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ate1904="1" showInkAnnotation="0" autoCompressPictures="0"/>
  <mc:AlternateContent xmlns:mc="http://schemas.openxmlformats.org/markup-compatibility/2006">
    <mc:Choice Requires="x15">
      <x15ac:absPath xmlns:x15ac="http://schemas.microsoft.com/office/spreadsheetml/2010/11/ac" url="D:\EiE Sector CoordinationER\ESMT\Final for sharing with Sector partners\"/>
    </mc:Choice>
  </mc:AlternateContent>
  <workbookProtection workbookAlgorithmName="SHA-512" workbookHashValue="8gIkTuxbRxbxF3pfbCnVjchRHj/+sXB35OYYma23N9t4UFdJrSSfxtG5LHoRIXrbHYQXnrm9haxaIvhdONav0Q==" workbookSaltValue="gjCjgR4ZLr2+CIdaYl5ltg==" workbookSpinCount="100000" lockStructure="1"/>
  <bookViews>
    <workbookView xWindow="0" yWindow="0" windowWidth="20490" windowHeight="6150" tabRatio="683" firstSheet="4" activeTab="7"/>
  </bookViews>
  <sheets>
    <sheet name="WHO" sheetId="5" state="hidden" r:id="rId1"/>
    <sheet name="WHERE" sheetId="2" state="hidden" r:id="rId2"/>
    <sheet name="Sheet1" sheetId="12" state="hidden" r:id="rId3"/>
    <sheet name="WHAT" sheetId="4" state="hidden" r:id="rId4"/>
    <sheet name="Guidance" sheetId="14" r:id="rId5"/>
    <sheet name="Sheet2" sheetId="13" state="hidden" r:id="rId6"/>
    <sheet name="WHEN" sheetId="11" state="hidden" r:id="rId7"/>
    <sheet name="MESMT" sheetId="1" r:id="rId8"/>
  </sheets>
  <definedNames>
    <definedName name="_xlnm._FilterDatabase" localSheetId="7" hidden="1">MESMT!$A$1:$BN$1</definedName>
    <definedName name="_xlnm._FilterDatabase" localSheetId="1" hidden="1">WHERE!#REF!</definedName>
    <definedName name="ACRO">Table3[Acronym]</definedName>
    <definedName name="ACTIVITIES">Table18[Core Cluster Activities]</definedName>
    <definedName name="campcode">WHERE!$AN$2:$AN$220</definedName>
    <definedName name="Campname">WHERE!$AM$2:$AM$220</definedName>
    <definedName name="Lat">WHERE!$AO$2:$AO$220</definedName>
    <definedName name="LATITUDE">#REF!</definedName>
    <definedName name="LONGITUDE">#REF!</definedName>
    <definedName name="ORG">Table2[(Dropdown list for ''Type of organisation'')]</definedName>
    <definedName name="ORG_LIST">Table3[Organisations]</definedName>
    <definedName name="PCODE4">TblAdmin4_Rural[Village_Track]</definedName>
    <definedName name="STATUS">Table19[Modify the status of activities]</definedName>
    <definedName name="Tbl1_Admin1">TblAdmin1[[#Headers],[State]]</definedName>
    <definedName name="Tbl1_Name1">TblAdmin1[State]</definedName>
    <definedName name="Tbl2_Admin2">TblAdmin2[[#Headers],[District]]</definedName>
    <definedName name="Tbl2_Name2">TblAdmin2[District]</definedName>
    <definedName name="Tbl2_Pcode1">TblAdmin2[State PCODE (matched with Admin 2)]</definedName>
    <definedName name="Tbl2_RegionPCODE">TblAdmin2[[#Headers],[State PCODE (matched with Admin 2)]]</definedName>
    <definedName name="Tbl3_Admin2PCODE">TblAdmin3[[#Headers],[District PCODE]]</definedName>
    <definedName name="Tbl3_Admin3">TblAdmin3[[#Headers],[Township]]</definedName>
    <definedName name="Tbl3_Name3">TblAdmin3[Township]</definedName>
    <definedName name="Tbl3_Pcode2">TblAdmin3[District PCODE]</definedName>
    <definedName name="Tbl4_Admin3PCODE">TblAdmin4_Rural[[#Headers],[Township]]</definedName>
    <definedName name="Tbl4_Admin4">TblAdmin4_Rural[[#Headers],[Village_Track PCODE]]</definedName>
    <definedName name="Tbl4_Name4">TblAdmin4_Rural[Village_Track PCODE]</definedName>
    <definedName name="Tbl4_PCODE3">TblAdmin4_Rural[Township]</definedName>
    <definedName name="TblAdmin4_UrbanPCODE">TblAdmin4_Urban[Town_PCODE]</definedName>
    <definedName name="Township">Table1[Township]</definedName>
    <definedName name="TYP_ED">Table11[Type of Education]</definedName>
    <definedName name="TYP_SCHOOL">Table17[Type of School]</definedName>
    <definedName name="TYPEORG">Table3[Type of organisation]</definedName>
    <definedName name="UNIT">Table18[Unit of measurement- Do not leave a row blank]</definedName>
  </definedNames>
  <calcPr calcId="162913"/>
</workbook>
</file>

<file path=xl/calcChain.xml><?xml version="1.0" encoding="utf-8"?>
<calcChain xmlns="http://schemas.openxmlformats.org/spreadsheetml/2006/main">
  <c r="D5" i="1" l="1"/>
  <c r="C5" i="1"/>
  <c r="C4" i="1" l="1"/>
  <c r="C422" i="1" l="1"/>
  <c r="D422" i="1"/>
  <c r="H422" i="1"/>
  <c r="J422" i="1"/>
  <c r="L422" i="1"/>
  <c r="N422" i="1"/>
  <c r="O422" i="1"/>
  <c r="P422" i="1"/>
  <c r="R422" i="1"/>
  <c r="T422" i="1"/>
  <c r="V422" i="1"/>
  <c r="W422" i="1"/>
  <c r="X422" i="1"/>
  <c r="Z422" i="1"/>
  <c r="AA422" i="1"/>
  <c r="AB422" i="1"/>
  <c r="AH422" i="1"/>
  <c r="AI422" i="1"/>
  <c r="AM422" i="1"/>
  <c r="AQ422" i="1"/>
  <c r="C423" i="1"/>
  <c r="D423" i="1"/>
  <c r="H423" i="1"/>
  <c r="J423" i="1"/>
  <c r="L423" i="1"/>
  <c r="N423" i="1"/>
  <c r="O423" i="1"/>
  <c r="P423" i="1"/>
  <c r="R423" i="1"/>
  <c r="T423" i="1"/>
  <c r="V423" i="1"/>
  <c r="W423" i="1"/>
  <c r="X423" i="1"/>
  <c r="Z423" i="1"/>
  <c r="AA423" i="1"/>
  <c r="AB423" i="1"/>
  <c r="AH423" i="1"/>
  <c r="AI423" i="1"/>
  <c r="AM423" i="1"/>
  <c r="AQ423" i="1"/>
  <c r="C424" i="1"/>
  <c r="D424" i="1"/>
  <c r="H424" i="1"/>
  <c r="J424" i="1"/>
  <c r="L424" i="1"/>
  <c r="N424" i="1"/>
  <c r="O424" i="1"/>
  <c r="P424" i="1"/>
  <c r="R424" i="1"/>
  <c r="T424" i="1"/>
  <c r="V424" i="1"/>
  <c r="W424" i="1"/>
  <c r="X424" i="1"/>
  <c r="Z424" i="1"/>
  <c r="AA424" i="1"/>
  <c r="AB424" i="1"/>
  <c r="AH424" i="1"/>
  <c r="AI424" i="1"/>
  <c r="AM424" i="1"/>
  <c r="AQ424" i="1"/>
  <c r="C425" i="1"/>
  <c r="D425" i="1"/>
  <c r="H425" i="1"/>
  <c r="J425" i="1"/>
  <c r="L425" i="1"/>
  <c r="N425" i="1"/>
  <c r="O425" i="1"/>
  <c r="P425" i="1"/>
  <c r="R425" i="1"/>
  <c r="T425" i="1"/>
  <c r="V425" i="1"/>
  <c r="W425" i="1"/>
  <c r="X425" i="1"/>
  <c r="Z425" i="1"/>
  <c r="AA425" i="1"/>
  <c r="AB425" i="1"/>
  <c r="AH425" i="1"/>
  <c r="AI425" i="1"/>
  <c r="AM425" i="1"/>
  <c r="AQ425" i="1"/>
  <c r="C426" i="1"/>
  <c r="D426" i="1"/>
  <c r="H426" i="1"/>
  <c r="J426" i="1"/>
  <c r="L426" i="1"/>
  <c r="N426" i="1"/>
  <c r="O426" i="1"/>
  <c r="P426" i="1"/>
  <c r="R426" i="1"/>
  <c r="T426" i="1"/>
  <c r="V426" i="1"/>
  <c r="W426" i="1"/>
  <c r="X426" i="1"/>
  <c r="Z426" i="1"/>
  <c r="AA426" i="1"/>
  <c r="AB426" i="1"/>
  <c r="AH426" i="1"/>
  <c r="AI426" i="1"/>
  <c r="AM426" i="1"/>
  <c r="AQ426" i="1"/>
  <c r="C427" i="1"/>
  <c r="D427" i="1"/>
  <c r="H427" i="1"/>
  <c r="J427" i="1"/>
  <c r="L427" i="1"/>
  <c r="N427" i="1"/>
  <c r="O427" i="1"/>
  <c r="P427" i="1"/>
  <c r="R427" i="1"/>
  <c r="T427" i="1"/>
  <c r="V427" i="1"/>
  <c r="W427" i="1"/>
  <c r="X427" i="1"/>
  <c r="Z427" i="1"/>
  <c r="AA427" i="1"/>
  <c r="AB427" i="1"/>
  <c r="AH427" i="1"/>
  <c r="AI427" i="1"/>
  <c r="AM427" i="1"/>
  <c r="AQ427" i="1"/>
  <c r="C428" i="1"/>
  <c r="D428" i="1"/>
  <c r="H428" i="1"/>
  <c r="J428" i="1"/>
  <c r="L428" i="1"/>
  <c r="N428" i="1"/>
  <c r="O428" i="1"/>
  <c r="P428" i="1"/>
  <c r="R428" i="1"/>
  <c r="T428" i="1"/>
  <c r="V428" i="1"/>
  <c r="W428" i="1"/>
  <c r="X428" i="1"/>
  <c r="Z428" i="1"/>
  <c r="AA428" i="1"/>
  <c r="AB428" i="1"/>
  <c r="AH428" i="1"/>
  <c r="AI428" i="1"/>
  <c r="AM428" i="1"/>
  <c r="AQ428" i="1"/>
  <c r="C429" i="1"/>
  <c r="D429" i="1"/>
  <c r="H429" i="1"/>
  <c r="J429" i="1"/>
  <c r="L429" i="1"/>
  <c r="N429" i="1"/>
  <c r="O429" i="1"/>
  <c r="P429" i="1"/>
  <c r="R429" i="1"/>
  <c r="T429" i="1"/>
  <c r="V429" i="1"/>
  <c r="W429" i="1"/>
  <c r="X429" i="1"/>
  <c r="Z429" i="1"/>
  <c r="AA429" i="1"/>
  <c r="AB429" i="1"/>
  <c r="AH429" i="1"/>
  <c r="AI429" i="1"/>
  <c r="AM429" i="1"/>
  <c r="AQ429" i="1"/>
  <c r="C430" i="1"/>
  <c r="D430" i="1"/>
  <c r="H430" i="1"/>
  <c r="J430" i="1"/>
  <c r="L430" i="1"/>
  <c r="N430" i="1"/>
  <c r="O430" i="1"/>
  <c r="P430" i="1"/>
  <c r="R430" i="1"/>
  <c r="T430" i="1"/>
  <c r="V430" i="1"/>
  <c r="W430" i="1"/>
  <c r="X430" i="1"/>
  <c r="Z430" i="1"/>
  <c r="AA430" i="1"/>
  <c r="AB430" i="1"/>
  <c r="AH430" i="1"/>
  <c r="AI430" i="1"/>
  <c r="AM430" i="1"/>
  <c r="AQ430" i="1"/>
  <c r="C431" i="1"/>
  <c r="D431" i="1"/>
  <c r="H431" i="1"/>
  <c r="J431" i="1"/>
  <c r="L431" i="1"/>
  <c r="N431" i="1"/>
  <c r="O431" i="1"/>
  <c r="P431" i="1"/>
  <c r="R431" i="1"/>
  <c r="T431" i="1"/>
  <c r="V431" i="1"/>
  <c r="W431" i="1"/>
  <c r="X431" i="1"/>
  <c r="Z431" i="1"/>
  <c r="AA431" i="1"/>
  <c r="AB431" i="1"/>
  <c r="AH431" i="1"/>
  <c r="AI431" i="1"/>
  <c r="AM431" i="1"/>
  <c r="AQ431" i="1"/>
  <c r="C432" i="1"/>
  <c r="D432" i="1"/>
  <c r="H432" i="1"/>
  <c r="J432" i="1"/>
  <c r="L432" i="1"/>
  <c r="N432" i="1"/>
  <c r="O432" i="1"/>
  <c r="P432" i="1"/>
  <c r="R432" i="1"/>
  <c r="T432" i="1"/>
  <c r="V432" i="1"/>
  <c r="W432" i="1"/>
  <c r="X432" i="1"/>
  <c r="Z432" i="1"/>
  <c r="AA432" i="1"/>
  <c r="AB432" i="1"/>
  <c r="AH432" i="1"/>
  <c r="AI432" i="1"/>
  <c r="AM432" i="1"/>
  <c r="AQ432" i="1"/>
  <c r="C433" i="1"/>
  <c r="D433" i="1"/>
  <c r="H433" i="1"/>
  <c r="J433" i="1"/>
  <c r="L433" i="1"/>
  <c r="N433" i="1"/>
  <c r="O433" i="1"/>
  <c r="P433" i="1"/>
  <c r="R433" i="1"/>
  <c r="T433" i="1"/>
  <c r="V433" i="1"/>
  <c r="W433" i="1"/>
  <c r="X433" i="1"/>
  <c r="Z433" i="1"/>
  <c r="AA433" i="1"/>
  <c r="AB433" i="1"/>
  <c r="AH433" i="1"/>
  <c r="AI433" i="1"/>
  <c r="AM433" i="1"/>
  <c r="AQ433" i="1"/>
  <c r="C434" i="1"/>
  <c r="D434" i="1"/>
  <c r="H434" i="1"/>
  <c r="J434" i="1"/>
  <c r="L434" i="1"/>
  <c r="N434" i="1"/>
  <c r="O434" i="1"/>
  <c r="P434" i="1"/>
  <c r="R434" i="1"/>
  <c r="T434" i="1"/>
  <c r="V434" i="1"/>
  <c r="W434" i="1"/>
  <c r="X434" i="1"/>
  <c r="Z434" i="1"/>
  <c r="AA434" i="1"/>
  <c r="AB434" i="1"/>
  <c r="AH434" i="1"/>
  <c r="AI434" i="1"/>
  <c r="AM434" i="1"/>
  <c r="AQ434" i="1"/>
  <c r="C435" i="1"/>
  <c r="D435" i="1"/>
  <c r="H435" i="1"/>
  <c r="J435" i="1"/>
  <c r="L435" i="1"/>
  <c r="N435" i="1"/>
  <c r="O435" i="1"/>
  <c r="P435" i="1"/>
  <c r="R435" i="1"/>
  <c r="T435" i="1"/>
  <c r="V435" i="1"/>
  <c r="W435" i="1"/>
  <c r="X435" i="1"/>
  <c r="Z435" i="1"/>
  <c r="AA435" i="1"/>
  <c r="AB435" i="1"/>
  <c r="AH435" i="1"/>
  <c r="AI435" i="1"/>
  <c r="AM435" i="1"/>
  <c r="AQ435" i="1"/>
  <c r="C436" i="1"/>
  <c r="D436" i="1"/>
  <c r="H436" i="1"/>
  <c r="J436" i="1"/>
  <c r="L436" i="1"/>
  <c r="N436" i="1"/>
  <c r="O436" i="1"/>
  <c r="P436" i="1"/>
  <c r="R436" i="1"/>
  <c r="T436" i="1"/>
  <c r="V436" i="1"/>
  <c r="W436" i="1"/>
  <c r="X436" i="1"/>
  <c r="Z436" i="1"/>
  <c r="AA436" i="1"/>
  <c r="AB436" i="1"/>
  <c r="AH436" i="1"/>
  <c r="AI436" i="1"/>
  <c r="AM436" i="1"/>
  <c r="AQ436" i="1"/>
  <c r="C437" i="1"/>
  <c r="D437" i="1"/>
  <c r="H437" i="1"/>
  <c r="J437" i="1"/>
  <c r="L437" i="1"/>
  <c r="N437" i="1"/>
  <c r="O437" i="1"/>
  <c r="P437" i="1"/>
  <c r="R437" i="1"/>
  <c r="T437" i="1"/>
  <c r="V437" i="1"/>
  <c r="W437" i="1"/>
  <c r="X437" i="1"/>
  <c r="Z437" i="1"/>
  <c r="AA437" i="1"/>
  <c r="AB437" i="1"/>
  <c r="AH437" i="1"/>
  <c r="AI437" i="1"/>
  <c r="AM437" i="1"/>
  <c r="AQ437" i="1"/>
  <c r="C438" i="1"/>
  <c r="D438" i="1"/>
  <c r="H438" i="1"/>
  <c r="J438" i="1"/>
  <c r="L438" i="1"/>
  <c r="N438" i="1"/>
  <c r="O438" i="1"/>
  <c r="P438" i="1"/>
  <c r="R438" i="1"/>
  <c r="T438" i="1"/>
  <c r="V438" i="1"/>
  <c r="W438" i="1"/>
  <c r="X438" i="1"/>
  <c r="Z438" i="1"/>
  <c r="AA438" i="1"/>
  <c r="AB438" i="1"/>
  <c r="AH438" i="1"/>
  <c r="AI438" i="1"/>
  <c r="AM438" i="1"/>
  <c r="AQ438" i="1"/>
  <c r="C439" i="1"/>
  <c r="D439" i="1"/>
  <c r="H439" i="1"/>
  <c r="J439" i="1"/>
  <c r="L439" i="1"/>
  <c r="N439" i="1"/>
  <c r="O439" i="1"/>
  <c r="P439" i="1"/>
  <c r="R439" i="1"/>
  <c r="T439" i="1"/>
  <c r="V439" i="1"/>
  <c r="W439" i="1"/>
  <c r="X439" i="1"/>
  <c r="Z439" i="1"/>
  <c r="AA439" i="1"/>
  <c r="AB439" i="1"/>
  <c r="AH439" i="1"/>
  <c r="AI439" i="1"/>
  <c r="AM439" i="1"/>
  <c r="AQ439" i="1"/>
  <c r="C440" i="1"/>
  <c r="D440" i="1"/>
  <c r="H440" i="1"/>
  <c r="J440" i="1"/>
  <c r="L440" i="1"/>
  <c r="N440" i="1"/>
  <c r="O440" i="1"/>
  <c r="P440" i="1"/>
  <c r="R440" i="1"/>
  <c r="T440" i="1"/>
  <c r="V440" i="1"/>
  <c r="W440" i="1"/>
  <c r="X440" i="1"/>
  <c r="Z440" i="1"/>
  <c r="AA440" i="1"/>
  <c r="AB440" i="1"/>
  <c r="AH440" i="1"/>
  <c r="AI440" i="1"/>
  <c r="AM440" i="1"/>
  <c r="AQ440" i="1"/>
  <c r="C441" i="1"/>
  <c r="D441" i="1"/>
  <c r="H441" i="1"/>
  <c r="J441" i="1"/>
  <c r="L441" i="1"/>
  <c r="N441" i="1"/>
  <c r="O441" i="1"/>
  <c r="P441" i="1"/>
  <c r="R441" i="1"/>
  <c r="T441" i="1"/>
  <c r="V441" i="1"/>
  <c r="W441" i="1"/>
  <c r="X441" i="1"/>
  <c r="Z441" i="1"/>
  <c r="AA441" i="1"/>
  <c r="AB441" i="1"/>
  <c r="AH441" i="1"/>
  <c r="AI441" i="1"/>
  <c r="AM441" i="1"/>
  <c r="AQ441" i="1"/>
  <c r="C442" i="1"/>
  <c r="D442" i="1"/>
  <c r="H442" i="1"/>
  <c r="J442" i="1"/>
  <c r="L442" i="1"/>
  <c r="N442" i="1"/>
  <c r="O442" i="1"/>
  <c r="P442" i="1"/>
  <c r="R442" i="1"/>
  <c r="T442" i="1"/>
  <c r="V442" i="1"/>
  <c r="W442" i="1"/>
  <c r="X442" i="1"/>
  <c r="Z442" i="1"/>
  <c r="AA442" i="1"/>
  <c r="AB442" i="1"/>
  <c r="AH442" i="1"/>
  <c r="AI442" i="1"/>
  <c r="AM442" i="1"/>
  <c r="AQ442" i="1"/>
  <c r="C443" i="1"/>
  <c r="D443" i="1"/>
  <c r="H443" i="1"/>
  <c r="J443" i="1"/>
  <c r="L443" i="1"/>
  <c r="N443" i="1"/>
  <c r="O443" i="1"/>
  <c r="P443" i="1"/>
  <c r="R443" i="1"/>
  <c r="T443" i="1"/>
  <c r="V443" i="1"/>
  <c r="W443" i="1"/>
  <c r="X443" i="1"/>
  <c r="Z443" i="1"/>
  <c r="AA443" i="1"/>
  <c r="AB443" i="1"/>
  <c r="AH443" i="1"/>
  <c r="AI443" i="1"/>
  <c r="AM443" i="1"/>
  <c r="AQ443" i="1"/>
  <c r="C444" i="1"/>
  <c r="D444" i="1"/>
  <c r="H444" i="1"/>
  <c r="J444" i="1"/>
  <c r="L444" i="1"/>
  <c r="N444" i="1"/>
  <c r="O444" i="1"/>
  <c r="P444" i="1"/>
  <c r="R444" i="1"/>
  <c r="T444" i="1"/>
  <c r="V444" i="1"/>
  <c r="W444" i="1"/>
  <c r="X444" i="1"/>
  <c r="Z444" i="1"/>
  <c r="AA444" i="1"/>
  <c r="AB444" i="1"/>
  <c r="AH444" i="1"/>
  <c r="AI444" i="1"/>
  <c r="AM444" i="1"/>
  <c r="AQ444" i="1"/>
  <c r="C445" i="1"/>
  <c r="D445" i="1"/>
  <c r="H445" i="1"/>
  <c r="J445" i="1"/>
  <c r="L445" i="1"/>
  <c r="N445" i="1"/>
  <c r="O445" i="1"/>
  <c r="P445" i="1"/>
  <c r="R445" i="1"/>
  <c r="T445" i="1"/>
  <c r="V445" i="1"/>
  <c r="W445" i="1"/>
  <c r="X445" i="1"/>
  <c r="Z445" i="1"/>
  <c r="AA445" i="1"/>
  <c r="AB445" i="1"/>
  <c r="AH445" i="1"/>
  <c r="AI445" i="1"/>
  <c r="AM445" i="1"/>
  <c r="AQ445" i="1"/>
  <c r="C446" i="1"/>
  <c r="D446" i="1"/>
  <c r="H446" i="1"/>
  <c r="J446" i="1"/>
  <c r="L446" i="1"/>
  <c r="N446" i="1"/>
  <c r="O446" i="1"/>
  <c r="P446" i="1"/>
  <c r="R446" i="1"/>
  <c r="T446" i="1"/>
  <c r="V446" i="1"/>
  <c r="W446" i="1"/>
  <c r="X446" i="1"/>
  <c r="Z446" i="1"/>
  <c r="AA446" i="1"/>
  <c r="AB446" i="1"/>
  <c r="AH446" i="1"/>
  <c r="AI446" i="1"/>
  <c r="AM446" i="1"/>
  <c r="AQ446" i="1"/>
  <c r="C447" i="1"/>
  <c r="D447" i="1"/>
  <c r="H447" i="1"/>
  <c r="J447" i="1"/>
  <c r="L447" i="1"/>
  <c r="N447" i="1"/>
  <c r="O447" i="1"/>
  <c r="P447" i="1"/>
  <c r="R447" i="1"/>
  <c r="T447" i="1"/>
  <c r="V447" i="1"/>
  <c r="W447" i="1"/>
  <c r="X447" i="1"/>
  <c r="Z447" i="1"/>
  <c r="AA447" i="1"/>
  <c r="AB447" i="1"/>
  <c r="AH447" i="1"/>
  <c r="AI447" i="1"/>
  <c r="AM447" i="1"/>
  <c r="AQ447" i="1"/>
  <c r="C448" i="1"/>
  <c r="D448" i="1"/>
  <c r="H448" i="1"/>
  <c r="J448" i="1"/>
  <c r="L448" i="1"/>
  <c r="N448" i="1"/>
  <c r="O448" i="1"/>
  <c r="P448" i="1"/>
  <c r="R448" i="1"/>
  <c r="T448" i="1"/>
  <c r="V448" i="1"/>
  <c r="W448" i="1"/>
  <c r="X448" i="1"/>
  <c r="Z448" i="1"/>
  <c r="AA448" i="1"/>
  <c r="AB448" i="1"/>
  <c r="AH448" i="1"/>
  <c r="AI448" i="1"/>
  <c r="AM448" i="1"/>
  <c r="AQ448" i="1"/>
  <c r="C449" i="1"/>
  <c r="D449" i="1"/>
  <c r="H449" i="1"/>
  <c r="J449" i="1"/>
  <c r="L449" i="1"/>
  <c r="N449" i="1"/>
  <c r="O449" i="1"/>
  <c r="P449" i="1"/>
  <c r="R449" i="1"/>
  <c r="T449" i="1"/>
  <c r="V449" i="1"/>
  <c r="W449" i="1"/>
  <c r="X449" i="1"/>
  <c r="Z449" i="1"/>
  <c r="AA449" i="1"/>
  <c r="AB449" i="1"/>
  <c r="AH449" i="1"/>
  <c r="AI449" i="1"/>
  <c r="AM449" i="1"/>
  <c r="AQ449" i="1"/>
  <c r="C450" i="1"/>
  <c r="D450" i="1"/>
  <c r="H450" i="1"/>
  <c r="J450" i="1"/>
  <c r="L450" i="1"/>
  <c r="N450" i="1"/>
  <c r="O450" i="1"/>
  <c r="P450" i="1"/>
  <c r="R450" i="1"/>
  <c r="T450" i="1"/>
  <c r="V450" i="1"/>
  <c r="W450" i="1"/>
  <c r="X450" i="1"/>
  <c r="Z450" i="1"/>
  <c r="AA450" i="1"/>
  <c r="AB450" i="1"/>
  <c r="AH450" i="1"/>
  <c r="AI450" i="1"/>
  <c r="AM450" i="1"/>
  <c r="AQ450" i="1"/>
  <c r="C451" i="1"/>
  <c r="D451" i="1"/>
  <c r="H451" i="1"/>
  <c r="J451" i="1"/>
  <c r="L451" i="1"/>
  <c r="N451" i="1"/>
  <c r="O451" i="1"/>
  <c r="P451" i="1"/>
  <c r="R451" i="1"/>
  <c r="T451" i="1"/>
  <c r="V451" i="1"/>
  <c r="W451" i="1"/>
  <c r="X451" i="1"/>
  <c r="Z451" i="1"/>
  <c r="AA451" i="1"/>
  <c r="AB451" i="1"/>
  <c r="AH451" i="1"/>
  <c r="AI451" i="1"/>
  <c r="AM451" i="1"/>
  <c r="AQ451" i="1"/>
  <c r="C452" i="1"/>
  <c r="D452" i="1"/>
  <c r="H452" i="1"/>
  <c r="J452" i="1"/>
  <c r="L452" i="1"/>
  <c r="N452" i="1"/>
  <c r="O452" i="1"/>
  <c r="P452" i="1"/>
  <c r="R452" i="1"/>
  <c r="T452" i="1"/>
  <c r="V452" i="1"/>
  <c r="W452" i="1"/>
  <c r="X452" i="1"/>
  <c r="Z452" i="1"/>
  <c r="AA452" i="1"/>
  <c r="AB452" i="1"/>
  <c r="AH452" i="1"/>
  <c r="AI452" i="1"/>
  <c r="AM452" i="1"/>
  <c r="AQ452" i="1"/>
  <c r="C453" i="1"/>
  <c r="D453" i="1"/>
  <c r="H453" i="1"/>
  <c r="J453" i="1"/>
  <c r="L453" i="1"/>
  <c r="N453" i="1"/>
  <c r="O453" i="1"/>
  <c r="P453" i="1"/>
  <c r="R453" i="1"/>
  <c r="T453" i="1"/>
  <c r="V453" i="1"/>
  <c r="W453" i="1"/>
  <c r="X453" i="1"/>
  <c r="Z453" i="1"/>
  <c r="AA453" i="1"/>
  <c r="AB453" i="1"/>
  <c r="AH453" i="1"/>
  <c r="AI453" i="1"/>
  <c r="AM453" i="1"/>
  <c r="AQ453" i="1"/>
  <c r="C454" i="1"/>
  <c r="D454" i="1"/>
  <c r="H454" i="1"/>
  <c r="J454" i="1"/>
  <c r="L454" i="1"/>
  <c r="N454" i="1"/>
  <c r="O454" i="1"/>
  <c r="P454" i="1"/>
  <c r="R454" i="1"/>
  <c r="T454" i="1"/>
  <c r="V454" i="1"/>
  <c r="W454" i="1"/>
  <c r="X454" i="1"/>
  <c r="Z454" i="1"/>
  <c r="AA454" i="1"/>
  <c r="AB454" i="1"/>
  <c r="AH454" i="1"/>
  <c r="AI454" i="1"/>
  <c r="AM454" i="1"/>
  <c r="AQ454" i="1"/>
  <c r="C455" i="1"/>
  <c r="D455" i="1"/>
  <c r="H455" i="1"/>
  <c r="J455" i="1"/>
  <c r="L455" i="1"/>
  <c r="N455" i="1"/>
  <c r="O455" i="1"/>
  <c r="P455" i="1"/>
  <c r="R455" i="1"/>
  <c r="T455" i="1"/>
  <c r="V455" i="1"/>
  <c r="W455" i="1"/>
  <c r="X455" i="1"/>
  <c r="Z455" i="1"/>
  <c r="AA455" i="1"/>
  <c r="AB455" i="1"/>
  <c r="AH455" i="1"/>
  <c r="AI455" i="1"/>
  <c r="AM455" i="1"/>
  <c r="AQ455" i="1"/>
  <c r="C456" i="1"/>
  <c r="D456" i="1"/>
  <c r="H456" i="1"/>
  <c r="J456" i="1"/>
  <c r="L456" i="1"/>
  <c r="N456" i="1"/>
  <c r="O456" i="1"/>
  <c r="P456" i="1"/>
  <c r="R456" i="1"/>
  <c r="T456" i="1"/>
  <c r="V456" i="1"/>
  <c r="W456" i="1"/>
  <c r="X456" i="1"/>
  <c r="Z456" i="1"/>
  <c r="AA456" i="1"/>
  <c r="AB456" i="1"/>
  <c r="AH456" i="1"/>
  <c r="AI456" i="1"/>
  <c r="AM456" i="1"/>
  <c r="AQ456" i="1"/>
  <c r="C457" i="1"/>
  <c r="D457" i="1"/>
  <c r="H457" i="1"/>
  <c r="J457" i="1"/>
  <c r="L457" i="1"/>
  <c r="N457" i="1"/>
  <c r="O457" i="1"/>
  <c r="P457" i="1"/>
  <c r="R457" i="1"/>
  <c r="T457" i="1"/>
  <c r="V457" i="1"/>
  <c r="W457" i="1"/>
  <c r="X457" i="1"/>
  <c r="Z457" i="1"/>
  <c r="AA457" i="1"/>
  <c r="AB457" i="1"/>
  <c r="AH457" i="1"/>
  <c r="AI457" i="1"/>
  <c r="AM457" i="1"/>
  <c r="AQ457" i="1"/>
  <c r="C458" i="1"/>
  <c r="D458" i="1"/>
  <c r="H458" i="1"/>
  <c r="J458" i="1"/>
  <c r="L458" i="1"/>
  <c r="N458" i="1"/>
  <c r="O458" i="1"/>
  <c r="P458" i="1"/>
  <c r="R458" i="1"/>
  <c r="T458" i="1"/>
  <c r="V458" i="1"/>
  <c r="W458" i="1"/>
  <c r="X458" i="1"/>
  <c r="Z458" i="1"/>
  <c r="AA458" i="1"/>
  <c r="AB458" i="1"/>
  <c r="AH458" i="1"/>
  <c r="AI458" i="1"/>
  <c r="AM458" i="1"/>
  <c r="AQ458" i="1"/>
  <c r="C459" i="1"/>
  <c r="D459" i="1"/>
  <c r="H459" i="1"/>
  <c r="J459" i="1"/>
  <c r="L459" i="1"/>
  <c r="N459" i="1"/>
  <c r="O459" i="1"/>
  <c r="P459" i="1"/>
  <c r="R459" i="1"/>
  <c r="T459" i="1"/>
  <c r="V459" i="1"/>
  <c r="W459" i="1"/>
  <c r="X459" i="1"/>
  <c r="Z459" i="1"/>
  <c r="AA459" i="1"/>
  <c r="AB459" i="1"/>
  <c r="AH459" i="1"/>
  <c r="AI459" i="1"/>
  <c r="AM459" i="1"/>
  <c r="AQ459" i="1"/>
  <c r="C460" i="1"/>
  <c r="D460" i="1"/>
  <c r="H460" i="1"/>
  <c r="J460" i="1"/>
  <c r="L460" i="1"/>
  <c r="N460" i="1"/>
  <c r="O460" i="1"/>
  <c r="P460" i="1"/>
  <c r="R460" i="1"/>
  <c r="T460" i="1"/>
  <c r="V460" i="1"/>
  <c r="W460" i="1"/>
  <c r="X460" i="1"/>
  <c r="Z460" i="1"/>
  <c r="AA460" i="1"/>
  <c r="AB460" i="1"/>
  <c r="AH460" i="1"/>
  <c r="AI460" i="1"/>
  <c r="AM460" i="1"/>
  <c r="AQ460" i="1"/>
  <c r="C461" i="1"/>
  <c r="D461" i="1"/>
  <c r="H461" i="1"/>
  <c r="J461" i="1"/>
  <c r="L461" i="1"/>
  <c r="N461" i="1"/>
  <c r="O461" i="1"/>
  <c r="P461" i="1"/>
  <c r="R461" i="1"/>
  <c r="T461" i="1"/>
  <c r="V461" i="1"/>
  <c r="W461" i="1"/>
  <c r="X461" i="1"/>
  <c r="Z461" i="1"/>
  <c r="AA461" i="1"/>
  <c r="AB461" i="1"/>
  <c r="AH461" i="1"/>
  <c r="AI461" i="1"/>
  <c r="AM461" i="1"/>
  <c r="AQ461" i="1"/>
  <c r="C462" i="1"/>
  <c r="D462" i="1"/>
  <c r="H462" i="1"/>
  <c r="J462" i="1"/>
  <c r="L462" i="1"/>
  <c r="N462" i="1"/>
  <c r="O462" i="1"/>
  <c r="P462" i="1"/>
  <c r="R462" i="1"/>
  <c r="T462" i="1"/>
  <c r="V462" i="1"/>
  <c r="W462" i="1"/>
  <c r="X462" i="1"/>
  <c r="Z462" i="1"/>
  <c r="AA462" i="1"/>
  <c r="AB462" i="1"/>
  <c r="AH462" i="1"/>
  <c r="AI462" i="1"/>
  <c r="AM462" i="1"/>
  <c r="AQ462" i="1"/>
  <c r="C463" i="1"/>
  <c r="D463" i="1"/>
  <c r="H463" i="1"/>
  <c r="J463" i="1"/>
  <c r="L463" i="1"/>
  <c r="N463" i="1"/>
  <c r="O463" i="1"/>
  <c r="P463" i="1"/>
  <c r="R463" i="1"/>
  <c r="T463" i="1"/>
  <c r="V463" i="1"/>
  <c r="W463" i="1"/>
  <c r="X463" i="1"/>
  <c r="Z463" i="1"/>
  <c r="AA463" i="1"/>
  <c r="AB463" i="1"/>
  <c r="AH463" i="1"/>
  <c r="AI463" i="1"/>
  <c r="AM463" i="1"/>
  <c r="AQ463" i="1"/>
  <c r="C464" i="1"/>
  <c r="D464" i="1"/>
  <c r="H464" i="1"/>
  <c r="J464" i="1"/>
  <c r="L464" i="1"/>
  <c r="N464" i="1"/>
  <c r="O464" i="1"/>
  <c r="P464" i="1"/>
  <c r="R464" i="1"/>
  <c r="T464" i="1"/>
  <c r="V464" i="1"/>
  <c r="W464" i="1"/>
  <c r="X464" i="1"/>
  <c r="Z464" i="1"/>
  <c r="AA464" i="1"/>
  <c r="AB464" i="1"/>
  <c r="AH464" i="1"/>
  <c r="AI464" i="1"/>
  <c r="AM464" i="1"/>
  <c r="AQ464" i="1"/>
  <c r="C465" i="1"/>
  <c r="D465" i="1"/>
  <c r="H465" i="1"/>
  <c r="J465" i="1"/>
  <c r="L465" i="1"/>
  <c r="N465" i="1"/>
  <c r="O465" i="1"/>
  <c r="P465" i="1"/>
  <c r="R465" i="1"/>
  <c r="T465" i="1"/>
  <c r="V465" i="1"/>
  <c r="W465" i="1"/>
  <c r="X465" i="1"/>
  <c r="Z465" i="1"/>
  <c r="AA465" i="1"/>
  <c r="AB465" i="1"/>
  <c r="AH465" i="1"/>
  <c r="AI465" i="1"/>
  <c r="AM465" i="1"/>
  <c r="AQ465" i="1"/>
  <c r="C466" i="1"/>
  <c r="D466" i="1"/>
  <c r="H466" i="1"/>
  <c r="J466" i="1"/>
  <c r="L466" i="1"/>
  <c r="N466" i="1"/>
  <c r="O466" i="1"/>
  <c r="P466" i="1"/>
  <c r="R466" i="1"/>
  <c r="T466" i="1"/>
  <c r="V466" i="1"/>
  <c r="W466" i="1"/>
  <c r="X466" i="1"/>
  <c r="Z466" i="1"/>
  <c r="AA466" i="1"/>
  <c r="AB466" i="1"/>
  <c r="AH466" i="1"/>
  <c r="AI466" i="1"/>
  <c r="AM466" i="1"/>
  <c r="AQ466" i="1"/>
  <c r="C467" i="1"/>
  <c r="D467" i="1"/>
  <c r="H467" i="1"/>
  <c r="J467" i="1"/>
  <c r="L467" i="1"/>
  <c r="N467" i="1"/>
  <c r="O467" i="1"/>
  <c r="P467" i="1"/>
  <c r="R467" i="1"/>
  <c r="T467" i="1"/>
  <c r="V467" i="1"/>
  <c r="W467" i="1"/>
  <c r="X467" i="1"/>
  <c r="Z467" i="1"/>
  <c r="AA467" i="1"/>
  <c r="AB467" i="1"/>
  <c r="AH467" i="1"/>
  <c r="AI467" i="1"/>
  <c r="AM467" i="1"/>
  <c r="AQ467" i="1"/>
  <c r="C468" i="1"/>
  <c r="D468" i="1"/>
  <c r="H468" i="1"/>
  <c r="J468" i="1"/>
  <c r="L468" i="1"/>
  <c r="N468" i="1"/>
  <c r="O468" i="1"/>
  <c r="P468" i="1"/>
  <c r="R468" i="1"/>
  <c r="T468" i="1"/>
  <c r="V468" i="1"/>
  <c r="W468" i="1"/>
  <c r="X468" i="1"/>
  <c r="Z468" i="1"/>
  <c r="AA468" i="1"/>
  <c r="AB468" i="1"/>
  <c r="AH468" i="1"/>
  <c r="AI468" i="1"/>
  <c r="AM468" i="1"/>
  <c r="AQ468" i="1"/>
  <c r="C469" i="1"/>
  <c r="D469" i="1"/>
  <c r="H469" i="1"/>
  <c r="J469" i="1"/>
  <c r="L469" i="1"/>
  <c r="N469" i="1"/>
  <c r="O469" i="1"/>
  <c r="P469" i="1"/>
  <c r="R469" i="1"/>
  <c r="T469" i="1"/>
  <c r="V469" i="1"/>
  <c r="W469" i="1"/>
  <c r="X469" i="1"/>
  <c r="Z469" i="1"/>
  <c r="AA469" i="1"/>
  <c r="AB469" i="1"/>
  <c r="AH469" i="1"/>
  <c r="AI469" i="1"/>
  <c r="AM469" i="1"/>
  <c r="AQ469" i="1"/>
  <c r="C470" i="1"/>
  <c r="D470" i="1"/>
  <c r="H470" i="1"/>
  <c r="J470" i="1"/>
  <c r="L470" i="1"/>
  <c r="N470" i="1"/>
  <c r="O470" i="1"/>
  <c r="P470" i="1"/>
  <c r="R470" i="1"/>
  <c r="T470" i="1"/>
  <c r="V470" i="1"/>
  <c r="W470" i="1"/>
  <c r="X470" i="1"/>
  <c r="Z470" i="1"/>
  <c r="AA470" i="1"/>
  <c r="AB470" i="1"/>
  <c r="AH470" i="1"/>
  <c r="AI470" i="1"/>
  <c r="AM470" i="1"/>
  <c r="AQ470" i="1"/>
  <c r="C471" i="1"/>
  <c r="D471" i="1"/>
  <c r="H471" i="1"/>
  <c r="J471" i="1"/>
  <c r="L471" i="1"/>
  <c r="N471" i="1"/>
  <c r="O471" i="1"/>
  <c r="P471" i="1"/>
  <c r="R471" i="1"/>
  <c r="T471" i="1"/>
  <c r="V471" i="1"/>
  <c r="W471" i="1"/>
  <c r="X471" i="1"/>
  <c r="Z471" i="1"/>
  <c r="AA471" i="1"/>
  <c r="AB471" i="1"/>
  <c r="AH471" i="1"/>
  <c r="AI471" i="1"/>
  <c r="AM471" i="1"/>
  <c r="AQ471" i="1"/>
  <c r="C472" i="1"/>
  <c r="D472" i="1"/>
  <c r="H472" i="1"/>
  <c r="J472" i="1"/>
  <c r="L472" i="1"/>
  <c r="N472" i="1"/>
  <c r="O472" i="1"/>
  <c r="P472" i="1"/>
  <c r="R472" i="1"/>
  <c r="T472" i="1"/>
  <c r="V472" i="1"/>
  <c r="W472" i="1"/>
  <c r="X472" i="1"/>
  <c r="Z472" i="1"/>
  <c r="AA472" i="1"/>
  <c r="AB472" i="1"/>
  <c r="AH472" i="1"/>
  <c r="AI472" i="1"/>
  <c r="AM472" i="1"/>
  <c r="AQ472" i="1"/>
  <c r="C473" i="1"/>
  <c r="D473" i="1"/>
  <c r="H473" i="1"/>
  <c r="J473" i="1"/>
  <c r="L473" i="1"/>
  <c r="N473" i="1"/>
  <c r="O473" i="1"/>
  <c r="P473" i="1"/>
  <c r="R473" i="1"/>
  <c r="T473" i="1"/>
  <c r="V473" i="1"/>
  <c r="W473" i="1"/>
  <c r="X473" i="1"/>
  <c r="Z473" i="1"/>
  <c r="AA473" i="1"/>
  <c r="AB473" i="1"/>
  <c r="AH473" i="1"/>
  <c r="AI473" i="1"/>
  <c r="AM473" i="1"/>
  <c r="AQ473" i="1"/>
  <c r="C474" i="1"/>
  <c r="D474" i="1"/>
  <c r="H474" i="1"/>
  <c r="J474" i="1"/>
  <c r="L474" i="1"/>
  <c r="N474" i="1"/>
  <c r="O474" i="1"/>
  <c r="P474" i="1"/>
  <c r="R474" i="1"/>
  <c r="T474" i="1"/>
  <c r="V474" i="1"/>
  <c r="W474" i="1"/>
  <c r="X474" i="1"/>
  <c r="Z474" i="1"/>
  <c r="AA474" i="1"/>
  <c r="AB474" i="1"/>
  <c r="AH474" i="1"/>
  <c r="AI474" i="1"/>
  <c r="AM474" i="1"/>
  <c r="AQ474" i="1"/>
  <c r="C475" i="1"/>
  <c r="D475" i="1"/>
  <c r="H475" i="1"/>
  <c r="J475" i="1"/>
  <c r="L475" i="1"/>
  <c r="N475" i="1"/>
  <c r="O475" i="1"/>
  <c r="P475" i="1"/>
  <c r="R475" i="1"/>
  <c r="T475" i="1"/>
  <c r="V475" i="1"/>
  <c r="W475" i="1"/>
  <c r="X475" i="1"/>
  <c r="Z475" i="1"/>
  <c r="AA475" i="1"/>
  <c r="AB475" i="1"/>
  <c r="AH475" i="1"/>
  <c r="AI475" i="1"/>
  <c r="AM475" i="1"/>
  <c r="AQ475" i="1"/>
  <c r="C476" i="1"/>
  <c r="D476" i="1"/>
  <c r="H476" i="1"/>
  <c r="J476" i="1"/>
  <c r="L476" i="1"/>
  <c r="N476" i="1"/>
  <c r="O476" i="1"/>
  <c r="P476" i="1"/>
  <c r="R476" i="1"/>
  <c r="T476" i="1"/>
  <c r="V476" i="1"/>
  <c r="W476" i="1"/>
  <c r="X476" i="1"/>
  <c r="Z476" i="1"/>
  <c r="AA476" i="1"/>
  <c r="AB476" i="1"/>
  <c r="AH476" i="1"/>
  <c r="AI476" i="1"/>
  <c r="AM476" i="1"/>
  <c r="AQ476" i="1"/>
  <c r="C477" i="1"/>
  <c r="D477" i="1"/>
  <c r="H477" i="1"/>
  <c r="J477" i="1"/>
  <c r="L477" i="1"/>
  <c r="N477" i="1"/>
  <c r="O477" i="1"/>
  <c r="P477" i="1"/>
  <c r="R477" i="1"/>
  <c r="T477" i="1"/>
  <c r="V477" i="1"/>
  <c r="W477" i="1"/>
  <c r="X477" i="1"/>
  <c r="Z477" i="1"/>
  <c r="AA477" i="1"/>
  <c r="AB477" i="1"/>
  <c r="AH477" i="1"/>
  <c r="AI477" i="1"/>
  <c r="AM477" i="1"/>
  <c r="AQ477" i="1"/>
  <c r="C478" i="1"/>
  <c r="D478" i="1"/>
  <c r="H478" i="1"/>
  <c r="J478" i="1"/>
  <c r="L478" i="1"/>
  <c r="N478" i="1"/>
  <c r="O478" i="1"/>
  <c r="P478" i="1"/>
  <c r="R478" i="1"/>
  <c r="T478" i="1"/>
  <c r="V478" i="1"/>
  <c r="W478" i="1"/>
  <c r="X478" i="1"/>
  <c r="Z478" i="1"/>
  <c r="AA478" i="1"/>
  <c r="AB478" i="1"/>
  <c r="AH478" i="1"/>
  <c r="AI478" i="1"/>
  <c r="AM478" i="1"/>
  <c r="AQ478" i="1"/>
  <c r="C479" i="1"/>
  <c r="D479" i="1"/>
  <c r="H479" i="1"/>
  <c r="J479" i="1"/>
  <c r="L479" i="1"/>
  <c r="N479" i="1"/>
  <c r="O479" i="1"/>
  <c r="P479" i="1"/>
  <c r="R479" i="1"/>
  <c r="T479" i="1"/>
  <c r="V479" i="1"/>
  <c r="W479" i="1"/>
  <c r="X479" i="1"/>
  <c r="Z479" i="1"/>
  <c r="AA479" i="1"/>
  <c r="AB479" i="1"/>
  <c r="AH479" i="1"/>
  <c r="AI479" i="1"/>
  <c r="AM479" i="1"/>
  <c r="AQ479" i="1"/>
  <c r="C480" i="1"/>
  <c r="D480" i="1"/>
  <c r="H480" i="1"/>
  <c r="J480" i="1"/>
  <c r="L480" i="1"/>
  <c r="N480" i="1"/>
  <c r="O480" i="1"/>
  <c r="P480" i="1"/>
  <c r="R480" i="1"/>
  <c r="T480" i="1"/>
  <c r="V480" i="1"/>
  <c r="W480" i="1"/>
  <c r="X480" i="1"/>
  <c r="Z480" i="1"/>
  <c r="AA480" i="1"/>
  <c r="AB480" i="1"/>
  <c r="AH480" i="1"/>
  <c r="AI480" i="1"/>
  <c r="AM480" i="1"/>
  <c r="AQ480" i="1"/>
  <c r="C481" i="1"/>
  <c r="D481" i="1"/>
  <c r="H481" i="1"/>
  <c r="J481" i="1"/>
  <c r="L481" i="1"/>
  <c r="N481" i="1"/>
  <c r="O481" i="1"/>
  <c r="P481" i="1"/>
  <c r="R481" i="1"/>
  <c r="T481" i="1"/>
  <c r="V481" i="1"/>
  <c r="W481" i="1"/>
  <c r="X481" i="1"/>
  <c r="Z481" i="1"/>
  <c r="AA481" i="1"/>
  <c r="AB481" i="1"/>
  <c r="AH481" i="1"/>
  <c r="AI481" i="1"/>
  <c r="AM481" i="1"/>
  <c r="AQ481" i="1"/>
  <c r="C482" i="1"/>
  <c r="D482" i="1"/>
  <c r="H482" i="1"/>
  <c r="J482" i="1"/>
  <c r="L482" i="1"/>
  <c r="N482" i="1"/>
  <c r="O482" i="1"/>
  <c r="P482" i="1"/>
  <c r="R482" i="1"/>
  <c r="T482" i="1"/>
  <c r="V482" i="1"/>
  <c r="W482" i="1"/>
  <c r="X482" i="1"/>
  <c r="Z482" i="1"/>
  <c r="AA482" i="1"/>
  <c r="AB482" i="1"/>
  <c r="AH482" i="1"/>
  <c r="AI482" i="1"/>
  <c r="AM482" i="1"/>
  <c r="AQ482" i="1"/>
  <c r="C483" i="1"/>
  <c r="D483" i="1"/>
  <c r="H483" i="1"/>
  <c r="J483" i="1"/>
  <c r="L483" i="1"/>
  <c r="N483" i="1"/>
  <c r="O483" i="1"/>
  <c r="P483" i="1"/>
  <c r="R483" i="1"/>
  <c r="T483" i="1"/>
  <c r="V483" i="1"/>
  <c r="W483" i="1"/>
  <c r="X483" i="1"/>
  <c r="Z483" i="1"/>
  <c r="AA483" i="1"/>
  <c r="AB483" i="1"/>
  <c r="AH483" i="1"/>
  <c r="AI483" i="1"/>
  <c r="AM483" i="1"/>
  <c r="AQ483" i="1"/>
  <c r="C484" i="1"/>
  <c r="D484" i="1"/>
  <c r="H484" i="1"/>
  <c r="J484" i="1"/>
  <c r="L484" i="1"/>
  <c r="N484" i="1"/>
  <c r="O484" i="1"/>
  <c r="P484" i="1"/>
  <c r="R484" i="1"/>
  <c r="T484" i="1"/>
  <c r="V484" i="1"/>
  <c r="W484" i="1"/>
  <c r="X484" i="1"/>
  <c r="Z484" i="1"/>
  <c r="AA484" i="1"/>
  <c r="AB484" i="1"/>
  <c r="AH484" i="1"/>
  <c r="AI484" i="1"/>
  <c r="AM484" i="1"/>
  <c r="AQ484" i="1"/>
  <c r="C485" i="1"/>
  <c r="D485" i="1"/>
  <c r="H485" i="1"/>
  <c r="J485" i="1"/>
  <c r="L485" i="1"/>
  <c r="N485" i="1"/>
  <c r="O485" i="1"/>
  <c r="P485" i="1"/>
  <c r="R485" i="1"/>
  <c r="T485" i="1"/>
  <c r="V485" i="1"/>
  <c r="W485" i="1"/>
  <c r="X485" i="1"/>
  <c r="Z485" i="1"/>
  <c r="AA485" i="1"/>
  <c r="AB485" i="1"/>
  <c r="AH485" i="1"/>
  <c r="AI485" i="1"/>
  <c r="AM485" i="1"/>
  <c r="AQ485" i="1"/>
  <c r="C486" i="1"/>
  <c r="D486" i="1"/>
  <c r="H486" i="1"/>
  <c r="J486" i="1"/>
  <c r="L486" i="1"/>
  <c r="N486" i="1"/>
  <c r="O486" i="1"/>
  <c r="P486" i="1"/>
  <c r="R486" i="1"/>
  <c r="T486" i="1"/>
  <c r="V486" i="1"/>
  <c r="W486" i="1"/>
  <c r="X486" i="1"/>
  <c r="Z486" i="1"/>
  <c r="AA486" i="1"/>
  <c r="AB486" i="1"/>
  <c r="AH486" i="1"/>
  <c r="AI486" i="1"/>
  <c r="AM486" i="1"/>
  <c r="AQ486" i="1"/>
  <c r="C487" i="1"/>
  <c r="D487" i="1"/>
  <c r="H487" i="1"/>
  <c r="J487" i="1"/>
  <c r="L487" i="1"/>
  <c r="N487" i="1"/>
  <c r="O487" i="1"/>
  <c r="P487" i="1"/>
  <c r="R487" i="1"/>
  <c r="T487" i="1"/>
  <c r="V487" i="1"/>
  <c r="W487" i="1"/>
  <c r="X487" i="1"/>
  <c r="Z487" i="1"/>
  <c r="AA487" i="1"/>
  <c r="AB487" i="1"/>
  <c r="AH487" i="1"/>
  <c r="AI487" i="1"/>
  <c r="AM487" i="1"/>
  <c r="AQ487" i="1"/>
  <c r="C488" i="1"/>
  <c r="D488" i="1"/>
  <c r="H488" i="1"/>
  <c r="J488" i="1"/>
  <c r="L488" i="1"/>
  <c r="N488" i="1"/>
  <c r="O488" i="1"/>
  <c r="P488" i="1"/>
  <c r="R488" i="1"/>
  <c r="T488" i="1"/>
  <c r="V488" i="1"/>
  <c r="W488" i="1"/>
  <c r="X488" i="1"/>
  <c r="Z488" i="1"/>
  <c r="AA488" i="1"/>
  <c r="AB488" i="1"/>
  <c r="AH488" i="1"/>
  <c r="AI488" i="1"/>
  <c r="AM488" i="1"/>
  <c r="AQ488" i="1"/>
  <c r="C489" i="1"/>
  <c r="D489" i="1"/>
  <c r="H489" i="1"/>
  <c r="J489" i="1"/>
  <c r="L489" i="1"/>
  <c r="N489" i="1"/>
  <c r="O489" i="1"/>
  <c r="P489" i="1"/>
  <c r="R489" i="1"/>
  <c r="T489" i="1"/>
  <c r="V489" i="1"/>
  <c r="W489" i="1"/>
  <c r="X489" i="1"/>
  <c r="Z489" i="1"/>
  <c r="AA489" i="1"/>
  <c r="AB489" i="1"/>
  <c r="AH489" i="1"/>
  <c r="AI489" i="1"/>
  <c r="AM489" i="1"/>
  <c r="AQ489" i="1"/>
  <c r="C490" i="1"/>
  <c r="D490" i="1"/>
  <c r="H490" i="1"/>
  <c r="J490" i="1"/>
  <c r="L490" i="1"/>
  <c r="N490" i="1"/>
  <c r="O490" i="1"/>
  <c r="P490" i="1"/>
  <c r="R490" i="1"/>
  <c r="T490" i="1"/>
  <c r="V490" i="1"/>
  <c r="W490" i="1"/>
  <c r="X490" i="1"/>
  <c r="Z490" i="1"/>
  <c r="AA490" i="1"/>
  <c r="AB490" i="1"/>
  <c r="AH490" i="1"/>
  <c r="AI490" i="1"/>
  <c r="AM490" i="1"/>
  <c r="AQ490" i="1"/>
  <c r="C491" i="1"/>
  <c r="D491" i="1"/>
  <c r="H491" i="1"/>
  <c r="J491" i="1"/>
  <c r="L491" i="1"/>
  <c r="N491" i="1"/>
  <c r="O491" i="1"/>
  <c r="P491" i="1"/>
  <c r="R491" i="1"/>
  <c r="T491" i="1"/>
  <c r="V491" i="1"/>
  <c r="W491" i="1"/>
  <c r="X491" i="1"/>
  <c r="Z491" i="1"/>
  <c r="AA491" i="1"/>
  <c r="AB491" i="1"/>
  <c r="AH491" i="1"/>
  <c r="AI491" i="1"/>
  <c r="AM491" i="1"/>
  <c r="AQ491" i="1"/>
  <c r="C492" i="1"/>
  <c r="D492" i="1"/>
  <c r="H492" i="1"/>
  <c r="J492" i="1"/>
  <c r="L492" i="1"/>
  <c r="N492" i="1"/>
  <c r="O492" i="1"/>
  <c r="P492" i="1"/>
  <c r="R492" i="1"/>
  <c r="T492" i="1"/>
  <c r="V492" i="1"/>
  <c r="W492" i="1"/>
  <c r="X492" i="1"/>
  <c r="Z492" i="1"/>
  <c r="AA492" i="1"/>
  <c r="AB492" i="1"/>
  <c r="AH492" i="1"/>
  <c r="AI492" i="1"/>
  <c r="AM492" i="1"/>
  <c r="AQ492" i="1"/>
  <c r="C493" i="1"/>
  <c r="D493" i="1"/>
  <c r="H493" i="1"/>
  <c r="J493" i="1"/>
  <c r="L493" i="1"/>
  <c r="N493" i="1"/>
  <c r="O493" i="1"/>
  <c r="P493" i="1"/>
  <c r="R493" i="1"/>
  <c r="T493" i="1"/>
  <c r="V493" i="1"/>
  <c r="W493" i="1"/>
  <c r="X493" i="1"/>
  <c r="Z493" i="1"/>
  <c r="AA493" i="1"/>
  <c r="AB493" i="1"/>
  <c r="AH493" i="1"/>
  <c r="AI493" i="1"/>
  <c r="AM493" i="1"/>
  <c r="AQ493" i="1"/>
  <c r="C494" i="1"/>
  <c r="D494" i="1"/>
  <c r="H494" i="1"/>
  <c r="J494" i="1"/>
  <c r="L494" i="1"/>
  <c r="N494" i="1"/>
  <c r="O494" i="1"/>
  <c r="P494" i="1"/>
  <c r="R494" i="1"/>
  <c r="T494" i="1"/>
  <c r="V494" i="1"/>
  <c r="W494" i="1"/>
  <c r="X494" i="1"/>
  <c r="Z494" i="1"/>
  <c r="AA494" i="1"/>
  <c r="AB494" i="1"/>
  <c r="AH494" i="1"/>
  <c r="AI494" i="1"/>
  <c r="AM494" i="1"/>
  <c r="AQ494" i="1"/>
  <c r="C495" i="1"/>
  <c r="D495" i="1"/>
  <c r="H495" i="1"/>
  <c r="J495" i="1"/>
  <c r="L495" i="1"/>
  <c r="N495" i="1"/>
  <c r="O495" i="1"/>
  <c r="P495" i="1"/>
  <c r="R495" i="1"/>
  <c r="T495" i="1"/>
  <c r="V495" i="1"/>
  <c r="W495" i="1"/>
  <c r="X495" i="1"/>
  <c r="Z495" i="1"/>
  <c r="AA495" i="1"/>
  <c r="AB495" i="1"/>
  <c r="AH495" i="1"/>
  <c r="AI495" i="1"/>
  <c r="AM495" i="1"/>
  <c r="AQ495" i="1"/>
  <c r="C496" i="1"/>
  <c r="D496" i="1"/>
  <c r="H496" i="1"/>
  <c r="J496" i="1"/>
  <c r="L496" i="1"/>
  <c r="N496" i="1"/>
  <c r="O496" i="1"/>
  <c r="P496" i="1"/>
  <c r="R496" i="1"/>
  <c r="T496" i="1"/>
  <c r="V496" i="1"/>
  <c r="W496" i="1"/>
  <c r="X496" i="1"/>
  <c r="Z496" i="1"/>
  <c r="AA496" i="1"/>
  <c r="AB496" i="1"/>
  <c r="AH496" i="1"/>
  <c r="AI496" i="1"/>
  <c r="AM496" i="1"/>
  <c r="AQ496" i="1"/>
  <c r="C497" i="1"/>
  <c r="D497" i="1"/>
  <c r="H497" i="1"/>
  <c r="J497" i="1"/>
  <c r="L497" i="1"/>
  <c r="N497" i="1"/>
  <c r="O497" i="1"/>
  <c r="P497" i="1"/>
  <c r="R497" i="1"/>
  <c r="T497" i="1"/>
  <c r="V497" i="1"/>
  <c r="W497" i="1"/>
  <c r="X497" i="1"/>
  <c r="Z497" i="1"/>
  <c r="AA497" i="1"/>
  <c r="AB497" i="1"/>
  <c r="AH497" i="1"/>
  <c r="AI497" i="1"/>
  <c r="AM497" i="1"/>
  <c r="AQ497" i="1"/>
  <c r="C498" i="1"/>
  <c r="D498" i="1"/>
  <c r="H498" i="1"/>
  <c r="J498" i="1"/>
  <c r="L498" i="1"/>
  <c r="N498" i="1"/>
  <c r="O498" i="1"/>
  <c r="P498" i="1"/>
  <c r="R498" i="1"/>
  <c r="T498" i="1"/>
  <c r="V498" i="1"/>
  <c r="W498" i="1"/>
  <c r="X498" i="1"/>
  <c r="Z498" i="1"/>
  <c r="AA498" i="1"/>
  <c r="AB498" i="1"/>
  <c r="AH498" i="1"/>
  <c r="AI498" i="1"/>
  <c r="AM498" i="1"/>
  <c r="AQ498" i="1"/>
  <c r="C499" i="1"/>
  <c r="D499" i="1"/>
  <c r="H499" i="1"/>
  <c r="J499" i="1"/>
  <c r="L499" i="1"/>
  <c r="N499" i="1"/>
  <c r="O499" i="1"/>
  <c r="P499" i="1"/>
  <c r="R499" i="1"/>
  <c r="T499" i="1"/>
  <c r="V499" i="1"/>
  <c r="W499" i="1"/>
  <c r="X499" i="1"/>
  <c r="Z499" i="1"/>
  <c r="AA499" i="1"/>
  <c r="AB499" i="1"/>
  <c r="AH499" i="1"/>
  <c r="AI499" i="1"/>
  <c r="AM499" i="1"/>
  <c r="AQ499" i="1"/>
  <c r="C500" i="1"/>
  <c r="D500" i="1"/>
  <c r="H500" i="1"/>
  <c r="J500" i="1"/>
  <c r="L500" i="1"/>
  <c r="N500" i="1"/>
  <c r="O500" i="1"/>
  <c r="P500" i="1"/>
  <c r="R500" i="1"/>
  <c r="T500" i="1"/>
  <c r="V500" i="1"/>
  <c r="W500" i="1"/>
  <c r="X500" i="1"/>
  <c r="Z500" i="1"/>
  <c r="AA500" i="1"/>
  <c r="AB500" i="1"/>
  <c r="AH500" i="1"/>
  <c r="AI500" i="1"/>
  <c r="AM500" i="1"/>
  <c r="AQ500" i="1"/>
  <c r="C501" i="1"/>
  <c r="D501" i="1"/>
  <c r="H501" i="1"/>
  <c r="J501" i="1"/>
  <c r="L501" i="1"/>
  <c r="N501" i="1"/>
  <c r="O501" i="1"/>
  <c r="P501" i="1"/>
  <c r="R501" i="1"/>
  <c r="T501" i="1"/>
  <c r="V501" i="1"/>
  <c r="W501" i="1"/>
  <c r="X501" i="1"/>
  <c r="Z501" i="1"/>
  <c r="AA501" i="1"/>
  <c r="AB501" i="1"/>
  <c r="AH501" i="1"/>
  <c r="AI501" i="1"/>
  <c r="AM501" i="1"/>
  <c r="AQ501" i="1"/>
  <c r="C502" i="1"/>
  <c r="D502" i="1"/>
  <c r="H502" i="1"/>
  <c r="J502" i="1"/>
  <c r="L502" i="1"/>
  <c r="N502" i="1"/>
  <c r="O502" i="1"/>
  <c r="P502" i="1"/>
  <c r="R502" i="1"/>
  <c r="T502" i="1"/>
  <c r="V502" i="1"/>
  <c r="W502" i="1"/>
  <c r="X502" i="1"/>
  <c r="Z502" i="1"/>
  <c r="AA502" i="1"/>
  <c r="AB502" i="1"/>
  <c r="AH502" i="1"/>
  <c r="AI502" i="1"/>
  <c r="AM502" i="1"/>
  <c r="AQ502" i="1"/>
  <c r="C503" i="1"/>
  <c r="D503" i="1"/>
  <c r="H503" i="1"/>
  <c r="J503" i="1"/>
  <c r="L503" i="1"/>
  <c r="N503" i="1"/>
  <c r="O503" i="1"/>
  <c r="P503" i="1"/>
  <c r="R503" i="1"/>
  <c r="T503" i="1"/>
  <c r="V503" i="1"/>
  <c r="W503" i="1"/>
  <c r="X503" i="1"/>
  <c r="Z503" i="1"/>
  <c r="AA503" i="1"/>
  <c r="AB503" i="1"/>
  <c r="AH503" i="1"/>
  <c r="AI503" i="1"/>
  <c r="AM503" i="1"/>
  <c r="AQ503" i="1"/>
  <c r="C504" i="1"/>
  <c r="D504" i="1"/>
  <c r="H504" i="1"/>
  <c r="J504" i="1"/>
  <c r="L504" i="1"/>
  <c r="N504" i="1"/>
  <c r="O504" i="1"/>
  <c r="P504" i="1"/>
  <c r="R504" i="1"/>
  <c r="T504" i="1"/>
  <c r="V504" i="1"/>
  <c r="W504" i="1"/>
  <c r="X504" i="1"/>
  <c r="Z504" i="1"/>
  <c r="AA504" i="1"/>
  <c r="AB504" i="1"/>
  <c r="AH504" i="1"/>
  <c r="AI504" i="1"/>
  <c r="AM504" i="1"/>
  <c r="AQ504" i="1"/>
  <c r="C505" i="1"/>
  <c r="D505" i="1"/>
  <c r="H505" i="1"/>
  <c r="J505" i="1"/>
  <c r="L505" i="1"/>
  <c r="N505" i="1"/>
  <c r="O505" i="1"/>
  <c r="P505" i="1"/>
  <c r="R505" i="1"/>
  <c r="T505" i="1"/>
  <c r="V505" i="1"/>
  <c r="W505" i="1"/>
  <c r="X505" i="1"/>
  <c r="Z505" i="1"/>
  <c r="AA505" i="1"/>
  <c r="AB505" i="1"/>
  <c r="AH505" i="1"/>
  <c r="AI505" i="1"/>
  <c r="AM505" i="1"/>
  <c r="AQ505" i="1"/>
  <c r="C506" i="1"/>
  <c r="D506" i="1"/>
  <c r="H506" i="1"/>
  <c r="J506" i="1"/>
  <c r="L506" i="1"/>
  <c r="N506" i="1"/>
  <c r="O506" i="1"/>
  <c r="P506" i="1"/>
  <c r="R506" i="1"/>
  <c r="T506" i="1"/>
  <c r="V506" i="1"/>
  <c r="W506" i="1"/>
  <c r="X506" i="1"/>
  <c r="Z506" i="1"/>
  <c r="AA506" i="1"/>
  <c r="AB506" i="1"/>
  <c r="AH506" i="1"/>
  <c r="AI506" i="1"/>
  <c r="AM506" i="1"/>
  <c r="AQ506" i="1"/>
  <c r="C507" i="1"/>
  <c r="D507" i="1"/>
  <c r="H507" i="1"/>
  <c r="J507" i="1"/>
  <c r="L507" i="1"/>
  <c r="N507" i="1"/>
  <c r="O507" i="1"/>
  <c r="P507" i="1"/>
  <c r="R507" i="1"/>
  <c r="T507" i="1"/>
  <c r="V507" i="1"/>
  <c r="W507" i="1"/>
  <c r="X507" i="1"/>
  <c r="Z507" i="1"/>
  <c r="AA507" i="1"/>
  <c r="AB507" i="1"/>
  <c r="AH507" i="1"/>
  <c r="AI507" i="1"/>
  <c r="AM507" i="1"/>
  <c r="AQ507" i="1"/>
  <c r="C508" i="1"/>
  <c r="D508" i="1"/>
  <c r="H508" i="1"/>
  <c r="J508" i="1"/>
  <c r="L508" i="1"/>
  <c r="N508" i="1"/>
  <c r="O508" i="1"/>
  <c r="P508" i="1"/>
  <c r="R508" i="1"/>
  <c r="T508" i="1"/>
  <c r="V508" i="1"/>
  <c r="W508" i="1"/>
  <c r="X508" i="1"/>
  <c r="Z508" i="1"/>
  <c r="AA508" i="1"/>
  <c r="AB508" i="1"/>
  <c r="AH508" i="1"/>
  <c r="AI508" i="1"/>
  <c r="AM508" i="1"/>
  <c r="AQ508" i="1"/>
  <c r="C509" i="1"/>
  <c r="D509" i="1"/>
  <c r="H509" i="1"/>
  <c r="J509" i="1"/>
  <c r="L509" i="1"/>
  <c r="N509" i="1"/>
  <c r="O509" i="1"/>
  <c r="P509" i="1"/>
  <c r="R509" i="1"/>
  <c r="T509" i="1"/>
  <c r="V509" i="1"/>
  <c r="W509" i="1"/>
  <c r="X509" i="1"/>
  <c r="Z509" i="1"/>
  <c r="AA509" i="1"/>
  <c r="AB509" i="1"/>
  <c r="AH509" i="1"/>
  <c r="AI509" i="1"/>
  <c r="AM509" i="1"/>
  <c r="AQ509" i="1"/>
  <c r="C510" i="1"/>
  <c r="D510" i="1"/>
  <c r="H510" i="1"/>
  <c r="J510" i="1"/>
  <c r="L510" i="1"/>
  <c r="N510" i="1"/>
  <c r="O510" i="1"/>
  <c r="P510" i="1"/>
  <c r="R510" i="1"/>
  <c r="T510" i="1"/>
  <c r="V510" i="1"/>
  <c r="W510" i="1"/>
  <c r="X510" i="1"/>
  <c r="Z510" i="1"/>
  <c r="AA510" i="1"/>
  <c r="AB510" i="1"/>
  <c r="AH510" i="1"/>
  <c r="AI510" i="1"/>
  <c r="AM510" i="1"/>
  <c r="AQ510" i="1"/>
  <c r="C511" i="1"/>
  <c r="D511" i="1"/>
  <c r="H511" i="1"/>
  <c r="J511" i="1"/>
  <c r="L511" i="1"/>
  <c r="N511" i="1"/>
  <c r="O511" i="1"/>
  <c r="P511" i="1"/>
  <c r="R511" i="1"/>
  <c r="T511" i="1"/>
  <c r="V511" i="1"/>
  <c r="W511" i="1"/>
  <c r="X511" i="1"/>
  <c r="Z511" i="1"/>
  <c r="AA511" i="1"/>
  <c r="AB511" i="1"/>
  <c r="AH511" i="1"/>
  <c r="AI511" i="1"/>
  <c r="AM511" i="1"/>
  <c r="AQ511" i="1"/>
  <c r="C512" i="1"/>
  <c r="D512" i="1"/>
  <c r="H512" i="1"/>
  <c r="J512" i="1"/>
  <c r="L512" i="1"/>
  <c r="N512" i="1"/>
  <c r="O512" i="1"/>
  <c r="P512" i="1"/>
  <c r="R512" i="1"/>
  <c r="T512" i="1"/>
  <c r="V512" i="1"/>
  <c r="W512" i="1"/>
  <c r="X512" i="1"/>
  <c r="Z512" i="1"/>
  <c r="AA512" i="1"/>
  <c r="AB512" i="1"/>
  <c r="AH512" i="1"/>
  <c r="AI512" i="1"/>
  <c r="AM512" i="1"/>
  <c r="AQ512" i="1"/>
  <c r="C513" i="1"/>
  <c r="D513" i="1"/>
  <c r="H513" i="1"/>
  <c r="J513" i="1"/>
  <c r="L513" i="1"/>
  <c r="N513" i="1"/>
  <c r="O513" i="1"/>
  <c r="P513" i="1"/>
  <c r="R513" i="1"/>
  <c r="T513" i="1"/>
  <c r="V513" i="1"/>
  <c r="W513" i="1"/>
  <c r="X513" i="1"/>
  <c r="Z513" i="1"/>
  <c r="AA513" i="1"/>
  <c r="AB513" i="1"/>
  <c r="AH513" i="1"/>
  <c r="AI513" i="1"/>
  <c r="AM513" i="1"/>
  <c r="AQ513" i="1"/>
  <c r="C514" i="1"/>
  <c r="D514" i="1"/>
  <c r="H514" i="1"/>
  <c r="J514" i="1"/>
  <c r="L514" i="1"/>
  <c r="N514" i="1"/>
  <c r="O514" i="1"/>
  <c r="P514" i="1"/>
  <c r="R514" i="1"/>
  <c r="T514" i="1"/>
  <c r="V514" i="1"/>
  <c r="W514" i="1"/>
  <c r="X514" i="1"/>
  <c r="Z514" i="1"/>
  <c r="AA514" i="1"/>
  <c r="AB514" i="1"/>
  <c r="AH514" i="1"/>
  <c r="AI514" i="1"/>
  <c r="AM514" i="1"/>
  <c r="AQ514" i="1"/>
  <c r="C515" i="1"/>
  <c r="D515" i="1"/>
  <c r="H515" i="1"/>
  <c r="J515" i="1"/>
  <c r="L515" i="1"/>
  <c r="N515" i="1"/>
  <c r="O515" i="1"/>
  <c r="P515" i="1"/>
  <c r="R515" i="1"/>
  <c r="T515" i="1"/>
  <c r="V515" i="1"/>
  <c r="W515" i="1"/>
  <c r="X515" i="1"/>
  <c r="Z515" i="1"/>
  <c r="AA515" i="1"/>
  <c r="AB515" i="1"/>
  <c r="AH515" i="1"/>
  <c r="AI515" i="1"/>
  <c r="AM515" i="1"/>
  <c r="AQ515" i="1"/>
  <c r="C516" i="1"/>
  <c r="D516" i="1"/>
  <c r="H516" i="1"/>
  <c r="J516" i="1"/>
  <c r="L516" i="1"/>
  <c r="N516" i="1"/>
  <c r="O516" i="1"/>
  <c r="P516" i="1"/>
  <c r="R516" i="1"/>
  <c r="T516" i="1"/>
  <c r="V516" i="1"/>
  <c r="W516" i="1"/>
  <c r="X516" i="1"/>
  <c r="Z516" i="1"/>
  <c r="AA516" i="1"/>
  <c r="AB516" i="1"/>
  <c r="AH516" i="1"/>
  <c r="AI516" i="1"/>
  <c r="AM516" i="1"/>
  <c r="AQ516" i="1"/>
  <c r="C517" i="1"/>
  <c r="D517" i="1"/>
  <c r="H517" i="1"/>
  <c r="J517" i="1"/>
  <c r="L517" i="1"/>
  <c r="N517" i="1"/>
  <c r="O517" i="1"/>
  <c r="P517" i="1"/>
  <c r="R517" i="1"/>
  <c r="T517" i="1"/>
  <c r="V517" i="1"/>
  <c r="W517" i="1"/>
  <c r="X517" i="1"/>
  <c r="Z517" i="1"/>
  <c r="AA517" i="1"/>
  <c r="AB517" i="1"/>
  <c r="AH517" i="1"/>
  <c r="AI517" i="1"/>
  <c r="AM517" i="1"/>
  <c r="AQ517" i="1"/>
  <c r="C518" i="1"/>
  <c r="D518" i="1"/>
  <c r="H518" i="1"/>
  <c r="J518" i="1"/>
  <c r="L518" i="1"/>
  <c r="N518" i="1"/>
  <c r="O518" i="1"/>
  <c r="P518" i="1"/>
  <c r="R518" i="1"/>
  <c r="T518" i="1"/>
  <c r="V518" i="1"/>
  <c r="W518" i="1"/>
  <c r="X518" i="1"/>
  <c r="Z518" i="1"/>
  <c r="AA518" i="1"/>
  <c r="AB518" i="1"/>
  <c r="AH518" i="1"/>
  <c r="AI518" i="1"/>
  <c r="AM518" i="1"/>
  <c r="AQ518" i="1"/>
  <c r="C519" i="1"/>
  <c r="D519" i="1"/>
  <c r="H519" i="1"/>
  <c r="J519" i="1"/>
  <c r="L519" i="1"/>
  <c r="N519" i="1"/>
  <c r="O519" i="1"/>
  <c r="P519" i="1"/>
  <c r="R519" i="1"/>
  <c r="T519" i="1"/>
  <c r="V519" i="1"/>
  <c r="W519" i="1"/>
  <c r="X519" i="1"/>
  <c r="Z519" i="1"/>
  <c r="AA519" i="1"/>
  <c r="AB519" i="1"/>
  <c r="AH519" i="1"/>
  <c r="AI519" i="1"/>
  <c r="AM519" i="1"/>
  <c r="AQ519" i="1"/>
  <c r="C520" i="1"/>
  <c r="D520" i="1"/>
  <c r="H520" i="1"/>
  <c r="J520" i="1"/>
  <c r="L520" i="1"/>
  <c r="N520" i="1"/>
  <c r="O520" i="1"/>
  <c r="P520" i="1"/>
  <c r="R520" i="1"/>
  <c r="T520" i="1"/>
  <c r="V520" i="1"/>
  <c r="W520" i="1"/>
  <c r="X520" i="1"/>
  <c r="Z520" i="1"/>
  <c r="AA520" i="1"/>
  <c r="AB520" i="1"/>
  <c r="AH520" i="1"/>
  <c r="AI520" i="1"/>
  <c r="AM520" i="1"/>
  <c r="AQ520" i="1"/>
  <c r="C521" i="1"/>
  <c r="D521" i="1"/>
  <c r="H521" i="1"/>
  <c r="J521" i="1"/>
  <c r="L521" i="1"/>
  <c r="N521" i="1"/>
  <c r="O521" i="1"/>
  <c r="P521" i="1"/>
  <c r="R521" i="1"/>
  <c r="T521" i="1"/>
  <c r="V521" i="1"/>
  <c r="W521" i="1"/>
  <c r="X521" i="1"/>
  <c r="Z521" i="1"/>
  <c r="AA521" i="1"/>
  <c r="AB521" i="1"/>
  <c r="AH521" i="1"/>
  <c r="AI521" i="1"/>
  <c r="AM521" i="1"/>
  <c r="AQ521" i="1"/>
  <c r="C522" i="1"/>
  <c r="D522" i="1"/>
  <c r="H522" i="1"/>
  <c r="J522" i="1"/>
  <c r="L522" i="1"/>
  <c r="N522" i="1"/>
  <c r="O522" i="1"/>
  <c r="P522" i="1"/>
  <c r="R522" i="1"/>
  <c r="T522" i="1"/>
  <c r="V522" i="1"/>
  <c r="W522" i="1"/>
  <c r="X522" i="1"/>
  <c r="Z522" i="1"/>
  <c r="AA522" i="1"/>
  <c r="AB522" i="1"/>
  <c r="AH522" i="1"/>
  <c r="AI522" i="1"/>
  <c r="AM522" i="1"/>
  <c r="AQ522" i="1"/>
  <c r="C523" i="1"/>
  <c r="D523" i="1"/>
  <c r="H523" i="1"/>
  <c r="J523" i="1"/>
  <c r="L523" i="1"/>
  <c r="N523" i="1"/>
  <c r="O523" i="1"/>
  <c r="P523" i="1"/>
  <c r="R523" i="1"/>
  <c r="T523" i="1"/>
  <c r="V523" i="1"/>
  <c r="W523" i="1"/>
  <c r="X523" i="1"/>
  <c r="Z523" i="1"/>
  <c r="AA523" i="1"/>
  <c r="AB523" i="1"/>
  <c r="AH523" i="1"/>
  <c r="AI523" i="1"/>
  <c r="AM523" i="1"/>
  <c r="AQ523" i="1"/>
  <c r="C524" i="1"/>
  <c r="D524" i="1"/>
  <c r="H524" i="1"/>
  <c r="J524" i="1"/>
  <c r="L524" i="1"/>
  <c r="N524" i="1"/>
  <c r="O524" i="1"/>
  <c r="P524" i="1"/>
  <c r="R524" i="1"/>
  <c r="T524" i="1"/>
  <c r="V524" i="1"/>
  <c r="W524" i="1"/>
  <c r="X524" i="1"/>
  <c r="Z524" i="1"/>
  <c r="AA524" i="1"/>
  <c r="AB524" i="1"/>
  <c r="AH524" i="1"/>
  <c r="AI524" i="1"/>
  <c r="AM524" i="1"/>
  <c r="AQ524" i="1"/>
  <c r="C525" i="1"/>
  <c r="D525" i="1"/>
  <c r="H525" i="1"/>
  <c r="J525" i="1"/>
  <c r="L525" i="1"/>
  <c r="N525" i="1"/>
  <c r="O525" i="1"/>
  <c r="P525" i="1"/>
  <c r="R525" i="1"/>
  <c r="T525" i="1"/>
  <c r="V525" i="1"/>
  <c r="W525" i="1"/>
  <c r="X525" i="1"/>
  <c r="Z525" i="1"/>
  <c r="AA525" i="1"/>
  <c r="AB525" i="1"/>
  <c r="AH525" i="1"/>
  <c r="AI525" i="1"/>
  <c r="AM525" i="1"/>
  <c r="AQ525" i="1"/>
  <c r="C526" i="1"/>
  <c r="D526" i="1"/>
  <c r="H526" i="1"/>
  <c r="J526" i="1"/>
  <c r="L526" i="1"/>
  <c r="N526" i="1"/>
  <c r="O526" i="1"/>
  <c r="P526" i="1"/>
  <c r="R526" i="1"/>
  <c r="T526" i="1"/>
  <c r="V526" i="1"/>
  <c r="W526" i="1"/>
  <c r="X526" i="1"/>
  <c r="Z526" i="1"/>
  <c r="AA526" i="1"/>
  <c r="AB526" i="1"/>
  <c r="AH526" i="1"/>
  <c r="AI526" i="1"/>
  <c r="AM526" i="1"/>
  <c r="AQ526" i="1"/>
  <c r="C527" i="1"/>
  <c r="D527" i="1"/>
  <c r="H527" i="1"/>
  <c r="J527" i="1"/>
  <c r="L527" i="1"/>
  <c r="N527" i="1"/>
  <c r="O527" i="1"/>
  <c r="P527" i="1"/>
  <c r="R527" i="1"/>
  <c r="T527" i="1"/>
  <c r="V527" i="1"/>
  <c r="W527" i="1"/>
  <c r="X527" i="1"/>
  <c r="Z527" i="1"/>
  <c r="AA527" i="1"/>
  <c r="AB527" i="1"/>
  <c r="AH527" i="1"/>
  <c r="AI527" i="1"/>
  <c r="AM527" i="1"/>
  <c r="AQ527" i="1"/>
  <c r="C528" i="1"/>
  <c r="D528" i="1"/>
  <c r="H528" i="1"/>
  <c r="J528" i="1"/>
  <c r="L528" i="1"/>
  <c r="N528" i="1"/>
  <c r="O528" i="1"/>
  <c r="P528" i="1"/>
  <c r="R528" i="1"/>
  <c r="T528" i="1"/>
  <c r="V528" i="1"/>
  <c r="W528" i="1"/>
  <c r="X528" i="1"/>
  <c r="Z528" i="1"/>
  <c r="AA528" i="1"/>
  <c r="AB528" i="1"/>
  <c r="AH528" i="1"/>
  <c r="AI528" i="1"/>
  <c r="AM528" i="1"/>
  <c r="AQ528" i="1"/>
  <c r="C529" i="1"/>
  <c r="D529" i="1"/>
  <c r="H529" i="1"/>
  <c r="J529" i="1"/>
  <c r="L529" i="1"/>
  <c r="N529" i="1"/>
  <c r="O529" i="1"/>
  <c r="P529" i="1"/>
  <c r="R529" i="1"/>
  <c r="T529" i="1"/>
  <c r="V529" i="1"/>
  <c r="W529" i="1"/>
  <c r="X529" i="1"/>
  <c r="Z529" i="1"/>
  <c r="AA529" i="1"/>
  <c r="AB529" i="1"/>
  <c r="AH529" i="1"/>
  <c r="AI529" i="1"/>
  <c r="AM529" i="1"/>
  <c r="AQ529" i="1"/>
  <c r="C530" i="1"/>
  <c r="D530" i="1"/>
  <c r="H530" i="1"/>
  <c r="J530" i="1"/>
  <c r="L530" i="1"/>
  <c r="N530" i="1"/>
  <c r="O530" i="1"/>
  <c r="P530" i="1"/>
  <c r="R530" i="1"/>
  <c r="T530" i="1"/>
  <c r="V530" i="1"/>
  <c r="W530" i="1"/>
  <c r="X530" i="1"/>
  <c r="Z530" i="1"/>
  <c r="AA530" i="1"/>
  <c r="AB530" i="1"/>
  <c r="AH530" i="1"/>
  <c r="AI530" i="1"/>
  <c r="AM530" i="1"/>
  <c r="AQ530" i="1"/>
  <c r="C531" i="1"/>
  <c r="D531" i="1"/>
  <c r="H531" i="1"/>
  <c r="J531" i="1"/>
  <c r="L531" i="1"/>
  <c r="N531" i="1"/>
  <c r="O531" i="1"/>
  <c r="P531" i="1"/>
  <c r="R531" i="1"/>
  <c r="T531" i="1"/>
  <c r="V531" i="1"/>
  <c r="W531" i="1"/>
  <c r="X531" i="1"/>
  <c r="Z531" i="1"/>
  <c r="AA531" i="1"/>
  <c r="AB531" i="1"/>
  <c r="AH531" i="1"/>
  <c r="AI531" i="1"/>
  <c r="AM531" i="1"/>
  <c r="AQ531" i="1"/>
  <c r="C532" i="1"/>
  <c r="D532" i="1"/>
  <c r="H532" i="1"/>
  <c r="J532" i="1"/>
  <c r="L532" i="1"/>
  <c r="N532" i="1"/>
  <c r="O532" i="1"/>
  <c r="P532" i="1"/>
  <c r="R532" i="1"/>
  <c r="T532" i="1"/>
  <c r="V532" i="1"/>
  <c r="W532" i="1"/>
  <c r="X532" i="1"/>
  <c r="Z532" i="1"/>
  <c r="AA532" i="1"/>
  <c r="AB532" i="1"/>
  <c r="AH532" i="1"/>
  <c r="AI532" i="1"/>
  <c r="AM532" i="1"/>
  <c r="AQ532" i="1"/>
  <c r="C533" i="1"/>
  <c r="D533" i="1"/>
  <c r="H533" i="1"/>
  <c r="J533" i="1"/>
  <c r="L533" i="1"/>
  <c r="N533" i="1"/>
  <c r="O533" i="1"/>
  <c r="P533" i="1"/>
  <c r="R533" i="1"/>
  <c r="T533" i="1"/>
  <c r="V533" i="1"/>
  <c r="W533" i="1"/>
  <c r="X533" i="1"/>
  <c r="Z533" i="1"/>
  <c r="AA533" i="1"/>
  <c r="AB533" i="1"/>
  <c r="AH533" i="1"/>
  <c r="AI533" i="1"/>
  <c r="AM533" i="1"/>
  <c r="AQ533" i="1"/>
  <c r="C534" i="1"/>
  <c r="D534" i="1"/>
  <c r="H534" i="1"/>
  <c r="J534" i="1"/>
  <c r="L534" i="1"/>
  <c r="N534" i="1"/>
  <c r="O534" i="1"/>
  <c r="P534" i="1"/>
  <c r="R534" i="1"/>
  <c r="T534" i="1"/>
  <c r="V534" i="1"/>
  <c r="W534" i="1"/>
  <c r="X534" i="1"/>
  <c r="Z534" i="1"/>
  <c r="AA534" i="1"/>
  <c r="AB534" i="1"/>
  <c r="AH534" i="1"/>
  <c r="AI534" i="1"/>
  <c r="AM534" i="1"/>
  <c r="AQ534" i="1"/>
  <c r="C535" i="1"/>
  <c r="D535" i="1"/>
  <c r="H535" i="1"/>
  <c r="J535" i="1"/>
  <c r="L535" i="1"/>
  <c r="N535" i="1"/>
  <c r="O535" i="1"/>
  <c r="P535" i="1"/>
  <c r="R535" i="1"/>
  <c r="T535" i="1"/>
  <c r="V535" i="1"/>
  <c r="W535" i="1"/>
  <c r="X535" i="1"/>
  <c r="Z535" i="1"/>
  <c r="AA535" i="1"/>
  <c r="AB535" i="1"/>
  <c r="AH535" i="1"/>
  <c r="AI535" i="1"/>
  <c r="AM535" i="1"/>
  <c r="AQ535" i="1"/>
  <c r="C536" i="1"/>
  <c r="D536" i="1"/>
  <c r="H536" i="1"/>
  <c r="J536" i="1"/>
  <c r="L536" i="1"/>
  <c r="N536" i="1"/>
  <c r="O536" i="1"/>
  <c r="P536" i="1"/>
  <c r="R536" i="1"/>
  <c r="T536" i="1"/>
  <c r="V536" i="1"/>
  <c r="W536" i="1"/>
  <c r="X536" i="1"/>
  <c r="Z536" i="1"/>
  <c r="AA536" i="1"/>
  <c r="AB536" i="1"/>
  <c r="AH536" i="1"/>
  <c r="AI536" i="1"/>
  <c r="AM536" i="1"/>
  <c r="AQ536" i="1"/>
  <c r="C537" i="1"/>
  <c r="D537" i="1"/>
  <c r="H537" i="1"/>
  <c r="J537" i="1"/>
  <c r="L537" i="1"/>
  <c r="N537" i="1"/>
  <c r="O537" i="1"/>
  <c r="P537" i="1"/>
  <c r="R537" i="1"/>
  <c r="T537" i="1"/>
  <c r="V537" i="1"/>
  <c r="W537" i="1"/>
  <c r="X537" i="1"/>
  <c r="Z537" i="1"/>
  <c r="AA537" i="1"/>
  <c r="AB537" i="1"/>
  <c r="AH537" i="1"/>
  <c r="AI537" i="1"/>
  <c r="AM537" i="1"/>
  <c r="AQ537" i="1"/>
  <c r="C538" i="1"/>
  <c r="D538" i="1"/>
  <c r="H538" i="1"/>
  <c r="J538" i="1"/>
  <c r="L538" i="1"/>
  <c r="N538" i="1"/>
  <c r="O538" i="1"/>
  <c r="P538" i="1"/>
  <c r="R538" i="1"/>
  <c r="T538" i="1"/>
  <c r="V538" i="1"/>
  <c r="W538" i="1"/>
  <c r="X538" i="1"/>
  <c r="Z538" i="1"/>
  <c r="AA538" i="1"/>
  <c r="AB538" i="1"/>
  <c r="AH538" i="1"/>
  <c r="AI538" i="1"/>
  <c r="AM538" i="1"/>
  <c r="AQ538" i="1"/>
  <c r="C539" i="1"/>
  <c r="D539" i="1"/>
  <c r="H539" i="1"/>
  <c r="J539" i="1"/>
  <c r="L539" i="1"/>
  <c r="N539" i="1"/>
  <c r="O539" i="1"/>
  <c r="P539" i="1"/>
  <c r="R539" i="1"/>
  <c r="T539" i="1"/>
  <c r="V539" i="1"/>
  <c r="W539" i="1"/>
  <c r="X539" i="1"/>
  <c r="Z539" i="1"/>
  <c r="AA539" i="1"/>
  <c r="AB539" i="1"/>
  <c r="AH539" i="1"/>
  <c r="AI539" i="1"/>
  <c r="AM539" i="1"/>
  <c r="AQ539" i="1"/>
  <c r="C540" i="1"/>
  <c r="D540" i="1"/>
  <c r="H540" i="1"/>
  <c r="J540" i="1"/>
  <c r="L540" i="1"/>
  <c r="N540" i="1"/>
  <c r="O540" i="1"/>
  <c r="P540" i="1"/>
  <c r="R540" i="1"/>
  <c r="T540" i="1"/>
  <c r="V540" i="1"/>
  <c r="W540" i="1"/>
  <c r="X540" i="1"/>
  <c r="Z540" i="1"/>
  <c r="AA540" i="1"/>
  <c r="AB540" i="1"/>
  <c r="AH540" i="1"/>
  <c r="AI540" i="1"/>
  <c r="AM540" i="1"/>
  <c r="AQ540" i="1"/>
  <c r="C541" i="1"/>
  <c r="D541" i="1"/>
  <c r="H541" i="1"/>
  <c r="J541" i="1"/>
  <c r="L541" i="1"/>
  <c r="N541" i="1"/>
  <c r="O541" i="1"/>
  <c r="P541" i="1"/>
  <c r="R541" i="1"/>
  <c r="T541" i="1"/>
  <c r="V541" i="1"/>
  <c r="W541" i="1"/>
  <c r="X541" i="1"/>
  <c r="Z541" i="1"/>
  <c r="AA541" i="1"/>
  <c r="AB541" i="1"/>
  <c r="AH541" i="1"/>
  <c r="AI541" i="1"/>
  <c r="AM541" i="1"/>
  <c r="AQ541" i="1"/>
  <c r="C542" i="1"/>
  <c r="D542" i="1"/>
  <c r="H542" i="1"/>
  <c r="J542" i="1"/>
  <c r="L542" i="1"/>
  <c r="N542" i="1"/>
  <c r="O542" i="1"/>
  <c r="P542" i="1"/>
  <c r="R542" i="1"/>
  <c r="T542" i="1"/>
  <c r="V542" i="1"/>
  <c r="W542" i="1"/>
  <c r="X542" i="1"/>
  <c r="Z542" i="1"/>
  <c r="AA542" i="1"/>
  <c r="AB542" i="1"/>
  <c r="AH542" i="1"/>
  <c r="AI542" i="1"/>
  <c r="AM542" i="1"/>
  <c r="AQ542" i="1"/>
  <c r="C543" i="1"/>
  <c r="D543" i="1"/>
  <c r="H543" i="1"/>
  <c r="J543" i="1"/>
  <c r="L543" i="1"/>
  <c r="N543" i="1"/>
  <c r="O543" i="1"/>
  <c r="P543" i="1"/>
  <c r="R543" i="1"/>
  <c r="T543" i="1"/>
  <c r="V543" i="1"/>
  <c r="W543" i="1"/>
  <c r="X543" i="1"/>
  <c r="Z543" i="1"/>
  <c r="AA543" i="1"/>
  <c r="AB543" i="1"/>
  <c r="AH543" i="1"/>
  <c r="AI543" i="1"/>
  <c r="AM543" i="1"/>
  <c r="AQ543" i="1"/>
  <c r="C544" i="1"/>
  <c r="D544" i="1"/>
  <c r="H544" i="1"/>
  <c r="J544" i="1"/>
  <c r="L544" i="1"/>
  <c r="N544" i="1"/>
  <c r="O544" i="1"/>
  <c r="P544" i="1"/>
  <c r="R544" i="1"/>
  <c r="T544" i="1"/>
  <c r="V544" i="1"/>
  <c r="W544" i="1"/>
  <c r="X544" i="1"/>
  <c r="Z544" i="1"/>
  <c r="AA544" i="1"/>
  <c r="AB544" i="1"/>
  <c r="AH544" i="1"/>
  <c r="AI544" i="1"/>
  <c r="AM544" i="1"/>
  <c r="AQ544" i="1"/>
  <c r="C545" i="1"/>
  <c r="D545" i="1"/>
  <c r="H545" i="1"/>
  <c r="J545" i="1"/>
  <c r="L545" i="1"/>
  <c r="N545" i="1"/>
  <c r="O545" i="1"/>
  <c r="P545" i="1"/>
  <c r="R545" i="1"/>
  <c r="T545" i="1"/>
  <c r="V545" i="1"/>
  <c r="W545" i="1"/>
  <c r="X545" i="1"/>
  <c r="Z545" i="1"/>
  <c r="AA545" i="1"/>
  <c r="AB545" i="1"/>
  <c r="AH545" i="1"/>
  <c r="AI545" i="1"/>
  <c r="AM545" i="1"/>
  <c r="AQ545" i="1"/>
  <c r="C546" i="1"/>
  <c r="D546" i="1"/>
  <c r="H546" i="1"/>
  <c r="J546" i="1"/>
  <c r="L546" i="1"/>
  <c r="N546" i="1"/>
  <c r="O546" i="1"/>
  <c r="P546" i="1"/>
  <c r="R546" i="1"/>
  <c r="T546" i="1"/>
  <c r="V546" i="1"/>
  <c r="W546" i="1"/>
  <c r="X546" i="1"/>
  <c r="Z546" i="1"/>
  <c r="AA546" i="1"/>
  <c r="AB546" i="1"/>
  <c r="AH546" i="1"/>
  <c r="AI546" i="1"/>
  <c r="AM546" i="1"/>
  <c r="AQ546" i="1"/>
  <c r="C547" i="1"/>
  <c r="D547" i="1"/>
  <c r="H547" i="1"/>
  <c r="J547" i="1"/>
  <c r="L547" i="1"/>
  <c r="N547" i="1"/>
  <c r="O547" i="1"/>
  <c r="P547" i="1"/>
  <c r="R547" i="1"/>
  <c r="T547" i="1"/>
  <c r="V547" i="1"/>
  <c r="W547" i="1"/>
  <c r="X547" i="1"/>
  <c r="Z547" i="1"/>
  <c r="AA547" i="1"/>
  <c r="AB547" i="1"/>
  <c r="AH547" i="1"/>
  <c r="AI547" i="1"/>
  <c r="AM547" i="1"/>
  <c r="AQ547" i="1"/>
  <c r="C548" i="1"/>
  <c r="D548" i="1"/>
  <c r="H548" i="1"/>
  <c r="J548" i="1"/>
  <c r="L548" i="1"/>
  <c r="N548" i="1"/>
  <c r="O548" i="1"/>
  <c r="P548" i="1"/>
  <c r="R548" i="1"/>
  <c r="T548" i="1"/>
  <c r="V548" i="1"/>
  <c r="W548" i="1"/>
  <c r="X548" i="1"/>
  <c r="Z548" i="1"/>
  <c r="AA548" i="1"/>
  <c r="AB548" i="1"/>
  <c r="AH548" i="1"/>
  <c r="AI548" i="1"/>
  <c r="AM548" i="1"/>
  <c r="AQ548" i="1"/>
  <c r="C549" i="1"/>
  <c r="D549" i="1"/>
  <c r="H549" i="1"/>
  <c r="J549" i="1"/>
  <c r="L549" i="1"/>
  <c r="N549" i="1"/>
  <c r="O549" i="1"/>
  <c r="P549" i="1"/>
  <c r="R549" i="1"/>
  <c r="T549" i="1"/>
  <c r="V549" i="1"/>
  <c r="W549" i="1"/>
  <c r="X549" i="1"/>
  <c r="Z549" i="1"/>
  <c r="AA549" i="1"/>
  <c r="AB549" i="1"/>
  <c r="AH549" i="1"/>
  <c r="AI549" i="1"/>
  <c r="AM549" i="1"/>
  <c r="AQ549" i="1"/>
  <c r="C550" i="1"/>
  <c r="D550" i="1"/>
  <c r="H550" i="1"/>
  <c r="J550" i="1"/>
  <c r="L550" i="1"/>
  <c r="N550" i="1"/>
  <c r="O550" i="1"/>
  <c r="P550" i="1"/>
  <c r="R550" i="1"/>
  <c r="T550" i="1"/>
  <c r="V550" i="1"/>
  <c r="W550" i="1"/>
  <c r="X550" i="1"/>
  <c r="Z550" i="1"/>
  <c r="AA550" i="1"/>
  <c r="AB550" i="1"/>
  <c r="AH550" i="1"/>
  <c r="AI550" i="1"/>
  <c r="AM550" i="1"/>
  <c r="AQ550" i="1"/>
  <c r="C551" i="1"/>
  <c r="D551" i="1"/>
  <c r="H551" i="1"/>
  <c r="J551" i="1"/>
  <c r="L551" i="1"/>
  <c r="N551" i="1"/>
  <c r="O551" i="1"/>
  <c r="P551" i="1"/>
  <c r="R551" i="1"/>
  <c r="T551" i="1"/>
  <c r="V551" i="1"/>
  <c r="W551" i="1"/>
  <c r="X551" i="1"/>
  <c r="Z551" i="1"/>
  <c r="AA551" i="1"/>
  <c r="AB551" i="1"/>
  <c r="AH551" i="1"/>
  <c r="AI551" i="1"/>
  <c r="AM551" i="1"/>
  <c r="AQ551" i="1"/>
  <c r="C552" i="1"/>
  <c r="D552" i="1"/>
  <c r="H552" i="1"/>
  <c r="J552" i="1"/>
  <c r="L552" i="1"/>
  <c r="N552" i="1"/>
  <c r="O552" i="1"/>
  <c r="P552" i="1"/>
  <c r="R552" i="1"/>
  <c r="T552" i="1"/>
  <c r="V552" i="1"/>
  <c r="W552" i="1"/>
  <c r="X552" i="1"/>
  <c r="Z552" i="1"/>
  <c r="AA552" i="1"/>
  <c r="AB552" i="1"/>
  <c r="AH552" i="1"/>
  <c r="AI552" i="1"/>
  <c r="AM552" i="1"/>
  <c r="AQ552" i="1"/>
  <c r="C553" i="1"/>
  <c r="D553" i="1"/>
  <c r="H553" i="1"/>
  <c r="J553" i="1"/>
  <c r="L553" i="1"/>
  <c r="N553" i="1"/>
  <c r="O553" i="1"/>
  <c r="P553" i="1"/>
  <c r="R553" i="1"/>
  <c r="T553" i="1"/>
  <c r="V553" i="1"/>
  <c r="W553" i="1"/>
  <c r="X553" i="1"/>
  <c r="Z553" i="1"/>
  <c r="AA553" i="1"/>
  <c r="AB553" i="1"/>
  <c r="AH553" i="1"/>
  <c r="AI553" i="1"/>
  <c r="AM553" i="1"/>
  <c r="AQ553" i="1"/>
  <c r="C554" i="1"/>
  <c r="D554" i="1"/>
  <c r="H554" i="1"/>
  <c r="J554" i="1"/>
  <c r="L554" i="1"/>
  <c r="N554" i="1"/>
  <c r="O554" i="1"/>
  <c r="P554" i="1"/>
  <c r="R554" i="1"/>
  <c r="T554" i="1"/>
  <c r="V554" i="1"/>
  <c r="W554" i="1"/>
  <c r="X554" i="1"/>
  <c r="Z554" i="1"/>
  <c r="AA554" i="1"/>
  <c r="AB554" i="1"/>
  <c r="AH554" i="1"/>
  <c r="AI554" i="1"/>
  <c r="AM554" i="1"/>
  <c r="AQ554" i="1"/>
  <c r="C555" i="1"/>
  <c r="D555" i="1"/>
  <c r="H555" i="1"/>
  <c r="J555" i="1"/>
  <c r="L555" i="1"/>
  <c r="N555" i="1"/>
  <c r="O555" i="1"/>
  <c r="P555" i="1"/>
  <c r="R555" i="1"/>
  <c r="T555" i="1"/>
  <c r="V555" i="1"/>
  <c r="W555" i="1"/>
  <c r="X555" i="1"/>
  <c r="Z555" i="1"/>
  <c r="AA555" i="1"/>
  <c r="AB555" i="1"/>
  <c r="AH555" i="1"/>
  <c r="AI555" i="1"/>
  <c r="AM555" i="1"/>
  <c r="AQ555" i="1"/>
  <c r="C556" i="1"/>
  <c r="D556" i="1"/>
  <c r="H556" i="1"/>
  <c r="J556" i="1"/>
  <c r="L556" i="1"/>
  <c r="N556" i="1"/>
  <c r="O556" i="1"/>
  <c r="P556" i="1"/>
  <c r="R556" i="1"/>
  <c r="T556" i="1"/>
  <c r="V556" i="1"/>
  <c r="W556" i="1"/>
  <c r="X556" i="1"/>
  <c r="Z556" i="1"/>
  <c r="AA556" i="1"/>
  <c r="AB556" i="1"/>
  <c r="AH556" i="1"/>
  <c r="AI556" i="1"/>
  <c r="AM556" i="1"/>
  <c r="AQ556" i="1"/>
  <c r="C557" i="1"/>
  <c r="D557" i="1"/>
  <c r="H557" i="1"/>
  <c r="J557" i="1"/>
  <c r="L557" i="1"/>
  <c r="N557" i="1"/>
  <c r="O557" i="1"/>
  <c r="P557" i="1"/>
  <c r="R557" i="1"/>
  <c r="T557" i="1"/>
  <c r="V557" i="1"/>
  <c r="W557" i="1"/>
  <c r="X557" i="1"/>
  <c r="Z557" i="1"/>
  <c r="AA557" i="1"/>
  <c r="AB557" i="1"/>
  <c r="AH557" i="1"/>
  <c r="AI557" i="1"/>
  <c r="AM557" i="1"/>
  <c r="AQ557" i="1"/>
  <c r="C558" i="1"/>
  <c r="D558" i="1"/>
  <c r="H558" i="1"/>
  <c r="J558" i="1"/>
  <c r="L558" i="1"/>
  <c r="N558" i="1"/>
  <c r="O558" i="1"/>
  <c r="P558" i="1"/>
  <c r="R558" i="1"/>
  <c r="T558" i="1"/>
  <c r="V558" i="1"/>
  <c r="W558" i="1"/>
  <c r="X558" i="1"/>
  <c r="Z558" i="1"/>
  <c r="AA558" i="1"/>
  <c r="AB558" i="1"/>
  <c r="AH558" i="1"/>
  <c r="AI558" i="1"/>
  <c r="AM558" i="1"/>
  <c r="AQ558" i="1"/>
  <c r="C559" i="1"/>
  <c r="D559" i="1"/>
  <c r="H559" i="1"/>
  <c r="J559" i="1"/>
  <c r="L559" i="1"/>
  <c r="N559" i="1"/>
  <c r="O559" i="1"/>
  <c r="P559" i="1"/>
  <c r="R559" i="1"/>
  <c r="T559" i="1"/>
  <c r="V559" i="1"/>
  <c r="W559" i="1"/>
  <c r="X559" i="1"/>
  <c r="Z559" i="1"/>
  <c r="AA559" i="1"/>
  <c r="AB559" i="1"/>
  <c r="AH559" i="1"/>
  <c r="AI559" i="1"/>
  <c r="AM559" i="1"/>
  <c r="AQ559" i="1"/>
  <c r="C560" i="1"/>
  <c r="D560" i="1"/>
  <c r="H560" i="1"/>
  <c r="J560" i="1"/>
  <c r="L560" i="1"/>
  <c r="N560" i="1"/>
  <c r="O560" i="1"/>
  <c r="P560" i="1"/>
  <c r="R560" i="1"/>
  <c r="T560" i="1"/>
  <c r="V560" i="1"/>
  <c r="W560" i="1"/>
  <c r="X560" i="1"/>
  <c r="Z560" i="1"/>
  <c r="AA560" i="1"/>
  <c r="AB560" i="1"/>
  <c r="AH560" i="1"/>
  <c r="AI560" i="1"/>
  <c r="AM560" i="1"/>
  <c r="AQ560" i="1"/>
  <c r="C561" i="1"/>
  <c r="D561" i="1"/>
  <c r="H561" i="1"/>
  <c r="J561" i="1"/>
  <c r="L561" i="1"/>
  <c r="N561" i="1"/>
  <c r="O561" i="1"/>
  <c r="P561" i="1"/>
  <c r="R561" i="1"/>
  <c r="T561" i="1"/>
  <c r="V561" i="1"/>
  <c r="W561" i="1"/>
  <c r="X561" i="1"/>
  <c r="Z561" i="1"/>
  <c r="AA561" i="1"/>
  <c r="AB561" i="1"/>
  <c r="AH561" i="1"/>
  <c r="AI561" i="1"/>
  <c r="AM561" i="1"/>
  <c r="AQ561" i="1"/>
  <c r="C562" i="1"/>
  <c r="D562" i="1"/>
  <c r="H562" i="1"/>
  <c r="J562" i="1"/>
  <c r="L562" i="1"/>
  <c r="N562" i="1"/>
  <c r="O562" i="1"/>
  <c r="P562" i="1"/>
  <c r="R562" i="1"/>
  <c r="T562" i="1"/>
  <c r="V562" i="1"/>
  <c r="W562" i="1"/>
  <c r="X562" i="1"/>
  <c r="Z562" i="1"/>
  <c r="AA562" i="1"/>
  <c r="AB562" i="1"/>
  <c r="AH562" i="1"/>
  <c r="AI562" i="1"/>
  <c r="AM562" i="1"/>
  <c r="AQ562" i="1"/>
  <c r="C563" i="1"/>
  <c r="D563" i="1"/>
  <c r="H563" i="1"/>
  <c r="J563" i="1"/>
  <c r="L563" i="1"/>
  <c r="N563" i="1"/>
  <c r="O563" i="1"/>
  <c r="P563" i="1"/>
  <c r="R563" i="1"/>
  <c r="T563" i="1"/>
  <c r="V563" i="1"/>
  <c r="W563" i="1"/>
  <c r="X563" i="1"/>
  <c r="Z563" i="1"/>
  <c r="AA563" i="1"/>
  <c r="AB563" i="1"/>
  <c r="AH563" i="1"/>
  <c r="AI563" i="1"/>
  <c r="AM563" i="1"/>
  <c r="AQ563" i="1"/>
  <c r="C564" i="1"/>
  <c r="D564" i="1"/>
  <c r="H564" i="1"/>
  <c r="J564" i="1"/>
  <c r="L564" i="1"/>
  <c r="N564" i="1"/>
  <c r="O564" i="1"/>
  <c r="P564" i="1"/>
  <c r="R564" i="1"/>
  <c r="T564" i="1"/>
  <c r="V564" i="1"/>
  <c r="W564" i="1"/>
  <c r="X564" i="1"/>
  <c r="Z564" i="1"/>
  <c r="AA564" i="1"/>
  <c r="AB564" i="1"/>
  <c r="AH564" i="1"/>
  <c r="AI564" i="1"/>
  <c r="AM564" i="1"/>
  <c r="AQ564" i="1"/>
  <c r="C565" i="1"/>
  <c r="D565" i="1"/>
  <c r="H565" i="1"/>
  <c r="J565" i="1"/>
  <c r="L565" i="1"/>
  <c r="N565" i="1"/>
  <c r="O565" i="1"/>
  <c r="P565" i="1"/>
  <c r="R565" i="1"/>
  <c r="T565" i="1"/>
  <c r="V565" i="1"/>
  <c r="W565" i="1"/>
  <c r="X565" i="1"/>
  <c r="Z565" i="1"/>
  <c r="AA565" i="1"/>
  <c r="AB565" i="1"/>
  <c r="AH565" i="1"/>
  <c r="AI565" i="1"/>
  <c r="AM565" i="1"/>
  <c r="AQ565" i="1"/>
  <c r="C566" i="1"/>
  <c r="D566" i="1"/>
  <c r="H566" i="1"/>
  <c r="J566" i="1"/>
  <c r="L566" i="1"/>
  <c r="N566" i="1"/>
  <c r="O566" i="1"/>
  <c r="P566" i="1"/>
  <c r="R566" i="1"/>
  <c r="T566" i="1"/>
  <c r="V566" i="1"/>
  <c r="W566" i="1"/>
  <c r="X566" i="1"/>
  <c r="Z566" i="1"/>
  <c r="AA566" i="1"/>
  <c r="AB566" i="1"/>
  <c r="AH566" i="1"/>
  <c r="AI566" i="1"/>
  <c r="AM566" i="1"/>
  <c r="AQ566" i="1"/>
  <c r="C567" i="1"/>
  <c r="D567" i="1"/>
  <c r="H567" i="1"/>
  <c r="J567" i="1"/>
  <c r="L567" i="1"/>
  <c r="N567" i="1"/>
  <c r="O567" i="1"/>
  <c r="P567" i="1"/>
  <c r="R567" i="1"/>
  <c r="T567" i="1"/>
  <c r="V567" i="1"/>
  <c r="W567" i="1"/>
  <c r="X567" i="1"/>
  <c r="Z567" i="1"/>
  <c r="AA567" i="1"/>
  <c r="AB567" i="1"/>
  <c r="AH567" i="1"/>
  <c r="AI567" i="1"/>
  <c r="AM567" i="1"/>
  <c r="AQ567" i="1"/>
  <c r="C568" i="1"/>
  <c r="D568" i="1"/>
  <c r="H568" i="1"/>
  <c r="J568" i="1"/>
  <c r="L568" i="1"/>
  <c r="N568" i="1"/>
  <c r="O568" i="1"/>
  <c r="P568" i="1"/>
  <c r="R568" i="1"/>
  <c r="T568" i="1"/>
  <c r="V568" i="1"/>
  <c r="W568" i="1"/>
  <c r="X568" i="1"/>
  <c r="Z568" i="1"/>
  <c r="AA568" i="1"/>
  <c r="AB568" i="1"/>
  <c r="AH568" i="1"/>
  <c r="AI568" i="1"/>
  <c r="AM568" i="1"/>
  <c r="AQ568" i="1"/>
  <c r="C569" i="1"/>
  <c r="D569" i="1"/>
  <c r="H569" i="1"/>
  <c r="J569" i="1"/>
  <c r="L569" i="1"/>
  <c r="N569" i="1"/>
  <c r="O569" i="1"/>
  <c r="P569" i="1"/>
  <c r="R569" i="1"/>
  <c r="T569" i="1"/>
  <c r="V569" i="1"/>
  <c r="W569" i="1"/>
  <c r="X569" i="1"/>
  <c r="Z569" i="1"/>
  <c r="AA569" i="1"/>
  <c r="AB569" i="1"/>
  <c r="AH569" i="1"/>
  <c r="AI569" i="1"/>
  <c r="AM569" i="1"/>
  <c r="AQ569" i="1"/>
  <c r="C570" i="1"/>
  <c r="D570" i="1"/>
  <c r="H570" i="1"/>
  <c r="J570" i="1"/>
  <c r="L570" i="1"/>
  <c r="N570" i="1"/>
  <c r="O570" i="1"/>
  <c r="P570" i="1"/>
  <c r="R570" i="1"/>
  <c r="T570" i="1"/>
  <c r="V570" i="1"/>
  <c r="W570" i="1"/>
  <c r="X570" i="1"/>
  <c r="Z570" i="1"/>
  <c r="AA570" i="1"/>
  <c r="AB570" i="1"/>
  <c r="AH570" i="1"/>
  <c r="AI570" i="1"/>
  <c r="AM570" i="1"/>
  <c r="AQ570" i="1"/>
  <c r="C571" i="1"/>
  <c r="D571" i="1"/>
  <c r="H571" i="1"/>
  <c r="J571" i="1"/>
  <c r="L571" i="1"/>
  <c r="N571" i="1"/>
  <c r="O571" i="1"/>
  <c r="P571" i="1"/>
  <c r="R571" i="1"/>
  <c r="T571" i="1"/>
  <c r="V571" i="1"/>
  <c r="W571" i="1"/>
  <c r="X571" i="1"/>
  <c r="Z571" i="1"/>
  <c r="AA571" i="1"/>
  <c r="AB571" i="1"/>
  <c r="AH571" i="1"/>
  <c r="AI571" i="1"/>
  <c r="AM571" i="1"/>
  <c r="AQ571" i="1"/>
  <c r="C572" i="1"/>
  <c r="D572" i="1"/>
  <c r="H572" i="1"/>
  <c r="J572" i="1"/>
  <c r="L572" i="1"/>
  <c r="N572" i="1"/>
  <c r="O572" i="1"/>
  <c r="P572" i="1"/>
  <c r="R572" i="1"/>
  <c r="T572" i="1"/>
  <c r="V572" i="1"/>
  <c r="W572" i="1"/>
  <c r="X572" i="1"/>
  <c r="Z572" i="1"/>
  <c r="AA572" i="1"/>
  <c r="AB572" i="1"/>
  <c r="AH572" i="1"/>
  <c r="AI572" i="1"/>
  <c r="AM572" i="1"/>
  <c r="AQ572" i="1"/>
  <c r="C573" i="1"/>
  <c r="D573" i="1"/>
  <c r="H573" i="1"/>
  <c r="J573" i="1"/>
  <c r="L573" i="1"/>
  <c r="N573" i="1"/>
  <c r="O573" i="1"/>
  <c r="P573" i="1"/>
  <c r="R573" i="1"/>
  <c r="T573" i="1"/>
  <c r="V573" i="1"/>
  <c r="W573" i="1"/>
  <c r="X573" i="1"/>
  <c r="Z573" i="1"/>
  <c r="AA573" i="1"/>
  <c r="AB573" i="1"/>
  <c r="AH573" i="1"/>
  <c r="AI573" i="1"/>
  <c r="AM573" i="1"/>
  <c r="AQ573" i="1"/>
  <c r="C574" i="1"/>
  <c r="D574" i="1"/>
  <c r="H574" i="1"/>
  <c r="J574" i="1"/>
  <c r="L574" i="1"/>
  <c r="N574" i="1"/>
  <c r="O574" i="1"/>
  <c r="P574" i="1"/>
  <c r="R574" i="1"/>
  <c r="T574" i="1"/>
  <c r="V574" i="1"/>
  <c r="W574" i="1"/>
  <c r="X574" i="1"/>
  <c r="Z574" i="1"/>
  <c r="AA574" i="1"/>
  <c r="AB574" i="1"/>
  <c r="AH574" i="1"/>
  <c r="AI574" i="1"/>
  <c r="AM574" i="1"/>
  <c r="AQ574" i="1"/>
  <c r="C575" i="1"/>
  <c r="D575" i="1"/>
  <c r="H575" i="1"/>
  <c r="J575" i="1"/>
  <c r="L575" i="1"/>
  <c r="N575" i="1"/>
  <c r="O575" i="1"/>
  <c r="P575" i="1"/>
  <c r="R575" i="1"/>
  <c r="T575" i="1"/>
  <c r="V575" i="1"/>
  <c r="W575" i="1"/>
  <c r="X575" i="1"/>
  <c r="Z575" i="1"/>
  <c r="AA575" i="1"/>
  <c r="AB575" i="1"/>
  <c r="AH575" i="1"/>
  <c r="AI575" i="1"/>
  <c r="AM575" i="1"/>
  <c r="AQ575" i="1"/>
  <c r="C576" i="1"/>
  <c r="D576" i="1"/>
  <c r="H576" i="1"/>
  <c r="J576" i="1"/>
  <c r="L576" i="1"/>
  <c r="N576" i="1"/>
  <c r="O576" i="1"/>
  <c r="P576" i="1"/>
  <c r="R576" i="1"/>
  <c r="T576" i="1"/>
  <c r="V576" i="1"/>
  <c r="W576" i="1"/>
  <c r="X576" i="1"/>
  <c r="Z576" i="1"/>
  <c r="AA576" i="1"/>
  <c r="AB576" i="1"/>
  <c r="AH576" i="1"/>
  <c r="AI576" i="1"/>
  <c r="AM576" i="1"/>
  <c r="AQ576" i="1"/>
  <c r="C577" i="1"/>
  <c r="D577" i="1"/>
  <c r="H577" i="1"/>
  <c r="J577" i="1"/>
  <c r="L577" i="1"/>
  <c r="N577" i="1"/>
  <c r="O577" i="1"/>
  <c r="P577" i="1"/>
  <c r="R577" i="1"/>
  <c r="T577" i="1"/>
  <c r="V577" i="1"/>
  <c r="W577" i="1"/>
  <c r="X577" i="1"/>
  <c r="Z577" i="1"/>
  <c r="AA577" i="1"/>
  <c r="AB577" i="1"/>
  <c r="AH577" i="1"/>
  <c r="AI577" i="1"/>
  <c r="AM577" i="1"/>
  <c r="AQ577" i="1"/>
  <c r="C578" i="1"/>
  <c r="D578" i="1"/>
  <c r="H578" i="1"/>
  <c r="J578" i="1"/>
  <c r="L578" i="1"/>
  <c r="N578" i="1"/>
  <c r="O578" i="1"/>
  <c r="P578" i="1"/>
  <c r="R578" i="1"/>
  <c r="T578" i="1"/>
  <c r="V578" i="1"/>
  <c r="W578" i="1"/>
  <c r="X578" i="1"/>
  <c r="Z578" i="1"/>
  <c r="AA578" i="1"/>
  <c r="AB578" i="1"/>
  <c r="AH578" i="1"/>
  <c r="AI578" i="1"/>
  <c r="AM578" i="1"/>
  <c r="AQ578" i="1"/>
  <c r="C579" i="1"/>
  <c r="D579" i="1"/>
  <c r="H579" i="1"/>
  <c r="J579" i="1"/>
  <c r="L579" i="1"/>
  <c r="N579" i="1"/>
  <c r="O579" i="1"/>
  <c r="P579" i="1"/>
  <c r="R579" i="1"/>
  <c r="T579" i="1"/>
  <c r="V579" i="1"/>
  <c r="W579" i="1"/>
  <c r="X579" i="1"/>
  <c r="Z579" i="1"/>
  <c r="AA579" i="1"/>
  <c r="AB579" i="1"/>
  <c r="AH579" i="1"/>
  <c r="AI579" i="1"/>
  <c r="AM579" i="1"/>
  <c r="AQ579" i="1"/>
  <c r="C580" i="1"/>
  <c r="D580" i="1"/>
  <c r="H580" i="1"/>
  <c r="J580" i="1"/>
  <c r="L580" i="1"/>
  <c r="N580" i="1"/>
  <c r="O580" i="1"/>
  <c r="P580" i="1"/>
  <c r="R580" i="1"/>
  <c r="T580" i="1"/>
  <c r="V580" i="1"/>
  <c r="W580" i="1"/>
  <c r="X580" i="1"/>
  <c r="Z580" i="1"/>
  <c r="AA580" i="1"/>
  <c r="AB580" i="1"/>
  <c r="AH580" i="1"/>
  <c r="AI580" i="1"/>
  <c r="AM580" i="1"/>
  <c r="AQ580" i="1"/>
  <c r="C581" i="1"/>
  <c r="D581" i="1"/>
  <c r="H581" i="1"/>
  <c r="J581" i="1"/>
  <c r="L581" i="1"/>
  <c r="N581" i="1"/>
  <c r="O581" i="1"/>
  <c r="P581" i="1"/>
  <c r="R581" i="1"/>
  <c r="T581" i="1"/>
  <c r="V581" i="1"/>
  <c r="W581" i="1"/>
  <c r="X581" i="1"/>
  <c r="Z581" i="1"/>
  <c r="AA581" i="1"/>
  <c r="AB581" i="1"/>
  <c r="AH581" i="1"/>
  <c r="AI581" i="1"/>
  <c r="AM581" i="1"/>
  <c r="AQ581" i="1"/>
  <c r="C582" i="1"/>
  <c r="D582" i="1"/>
  <c r="H582" i="1"/>
  <c r="J582" i="1"/>
  <c r="L582" i="1"/>
  <c r="N582" i="1"/>
  <c r="O582" i="1"/>
  <c r="P582" i="1"/>
  <c r="R582" i="1"/>
  <c r="T582" i="1"/>
  <c r="V582" i="1"/>
  <c r="W582" i="1"/>
  <c r="X582" i="1"/>
  <c r="Z582" i="1"/>
  <c r="AA582" i="1"/>
  <c r="AB582" i="1"/>
  <c r="AH582" i="1"/>
  <c r="AI582" i="1"/>
  <c r="AM582" i="1"/>
  <c r="AQ582" i="1"/>
  <c r="C583" i="1"/>
  <c r="D583" i="1"/>
  <c r="H583" i="1"/>
  <c r="J583" i="1"/>
  <c r="L583" i="1"/>
  <c r="N583" i="1"/>
  <c r="O583" i="1"/>
  <c r="P583" i="1"/>
  <c r="R583" i="1"/>
  <c r="T583" i="1"/>
  <c r="V583" i="1"/>
  <c r="W583" i="1"/>
  <c r="X583" i="1"/>
  <c r="Z583" i="1"/>
  <c r="AA583" i="1"/>
  <c r="AB583" i="1"/>
  <c r="AH583" i="1"/>
  <c r="AI583" i="1"/>
  <c r="AM583" i="1"/>
  <c r="AQ583" i="1"/>
  <c r="C584" i="1"/>
  <c r="D584" i="1"/>
  <c r="H584" i="1"/>
  <c r="J584" i="1"/>
  <c r="L584" i="1"/>
  <c r="N584" i="1"/>
  <c r="O584" i="1"/>
  <c r="P584" i="1"/>
  <c r="R584" i="1"/>
  <c r="T584" i="1"/>
  <c r="V584" i="1"/>
  <c r="W584" i="1"/>
  <c r="X584" i="1"/>
  <c r="Z584" i="1"/>
  <c r="AA584" i="1"/>
  <c r="AB584" i="1"/>
  <c r="AH584" i="1"/>
  <c r="AI584" i="1"/>
  <c r="AM584" i="1"/>
  <c r="AQ584" i="1"/>
  <c r="C585" i="1"/>
  <c r="D585" i="1"/>
  <c r="H585" i="1"/>
  <c r="J585" i="1"/>
  <c r="L585" i="1"/>
  <c r="N585" i="1"/>
  <c r="O585" i="1"/>
  <c r="P585" i="1"/>
  <c r="R585" i="1"/>
  <c r="T585" i="1"/>
  <c r="V585" i="1"/>
  <c r="W585" i="1"/>
  <c r="X585" i="1"/>
  <c r="Z585" i="1"/>
  <c r="AA585" i="1"/>
  <c r="AB585" i="1"/>
  <c r="AH585" i="1"/>
  <c r="AI585" i="1"/>
  <c r="AM585" i="1"/>
  <c r="AQ585" i="1"/>
  <c r="C586" i="1"/>
  <c r="D586" i="1"/>
  <c r="H586" i="1"/>
  <c r="J586" i="1"/>
  <c r="L586" i="1"/>
  <c r="N586" i="1"/>
  <c r="O586" i="1"/>
  <c r="P586" i="1"/>
  <c r="R586" i="1"/>
  <c r="T586" i="1"/>
  <c r="V586" i="1"/>
  <c r="W586" i="1"/>
  <c r="X586" i="1"/>
  <c r="Z586" i="1"/>
  <c r="AA586" i="1"/>
  <c r="AB586" i="1"/>
  <c r="AH586" i="1"/>
  <c r="AI586" i="1"/>
  <c r="AM586" i="1"/>
  <c r="AQ586" i="1"/>
  <c r="C587" i="1"/>
  <c r="D587" i="1"/>
  <c r="H587" i="1"/>
  <c r="J587" i="1"/>
  <c r="L587" i="1"/>
  <c r="N587" i="1"/>
  <c r="O587" i="1"/>
  <c r="P587" i="1"/>
  <c r="R587" i="1"/>
  <c r="T587" i="1"/>
  <c r="V587" i="1"/>
  <c r="W587" i="1"/>
  <c r="X587" i="1"/>
  <c r="Z587" i="1"/>
  <c r="AA587" i="1"/>
  <c r="AB587" i="1"/>
  <c r="AH587" i="1"/>
  <c r="AI587" i="1"/>
  <c r="AM587" i="1"/>
  <c r="AQ587" i="1"/>
  <c r="C588" i="1"/>
  <c r="D588" i="1"/>
  <c r="H588" i="1"/>
  <c r="J588" i="1"/>
  <c r="L588" i="1"/>
  <c r="N588" i="1"/>
  <c r="O588" i="1"/>
  <c r="P588" i="1"/>
  <c r="R588" i="1"/>
  <c r="T588" i="1"/>
  <c r="V588" i="1"/>
  <c r="W588" i="1"/>
  <c r="X588" i="1"/>
  <c r="Z588" i="1"/>
  <c r="AA588" i="1"/>
  <c r="AB588" i="1"/>
  <c r="AH588" i="1"/>
  <c r="AI588" i="1"/>
  <c r="AM588" i="1"/>
  <c r="AQ588" i="1"/>
  <c r="C589" i="1"/>
  <c r="D589" i="1"/>
  <c r="H589" i="1"/>
  <c r="J589" i="1"/>
  <c r="L589" i="1"/>
  <c r="N589" i="1"/>
  <c r="O589" i="1"/>
  <c r="P589" i="1"/>
  <c r="R589" i="1"/>
  <c r="T589" i="1"/>
  <c r="V589" i="1"/>
  <c r="W589" i="1"/>
  <c r="X589" i="1"/>
  <c r="Z589" i="1"/>
  <c r="AA589" i="1"/>
  <c r="AB589" i="1"/>
  <c r="AH589" i="1"/>
  <c r="AI589" i="1"/>
  <c r="AM589" i="1"/>
  <c r="AQ589" i="1"/>
  <c r="C590" i="1"/>
  <c r="D590" i="1"/>
  <c r="H590" i="1"/>
  <c r="J590" i="1"/>
  <c r="L590" i="1"/>
  <c r="N590" i="1"/>
  <c r="O590" i="1"/>
  <c r="P590" i="1"/>
  <c r="R590" i="1"/>
  <c r="T590" i="1"/>
  <c r="V590" i="1"/>
  <c r="W590" i="1"/>
  <c r="X590" i="1"/>
  <c r="Z590" i="1"/>
  <c r="AA590" i="1"/>
  <c r="AB590" i="1"/>
  <c r="AH590" i="1"/>
  <c r="AI590" i="1"/>
  <c r="AM590" i="1"/>
  <c r="AQ590" i="1"/>
  <c r="C591" i="1"/>
  <c r="D591" i="1"/>
  <c r="H591" i="1"/>
  <c r="J591" i="1"/>
  <c r="L591" i="1"/>
  <c r="N591" i="1"/>
  <c r="O591" i="1"/>
  <c r="P591" i="1"/>
  <c r="R591" i="1"/>
  <c r="T591" i="1"/>
  <c r="V591" i="1"/>
  <c r="W591" i="1"/>
  <c r="X591" i="1"/>
  <c r="Z591" i="1"/>
  <c r="AA591" i="1"/>
  <c r="AB591" i="1"/>
  <c r="AH591" i="1"/>
  <c r="AI591" i="1"/>
  <c r="AM591" i="1"/>
  <c r="AQ591" i="1"/>
  <c r="C592" i="1"/>
  <c r="D592" i="1"/>
  <c r="H592" i="1"/>
  <c r="J592" i="1"/>
  <c r="L592" i="1"/>
  <c r="N592" i="1"/>
  <c r="O592" i="1"/>
  <c r="P592" i="1"/>
  <c r="R592" i="1"/>
  <c r="T592" i="1"/>
  <c r="V592" i="1"/>
  <c r="W592" i="1"/>
  <c r="X592" i="1"/>
  <c r="Z592" i="1"/>
  <c r="AA592" i="1"/>
  <c r="AB592" i="1"/>
  <c r="AH592" i="1"/>
  <c r="AI592" i="1"/>
  <c r="AM592" i="1"/>
  <c r="AQ592" i="1"/>
  <c r="C593" i="1"/>
  <c r="D593" i="1"/>
  <c r="H593" i="1"/>
  <c r="J593" i="1"/>
  <c r="L593" i="1"/>
  <c r="N593" i="1"/>
  <c r="O593" i="1"/>
  <c r="P593" i="1"/>
  <c r="R593" i="1"/>
  <c r="T593" i="1"/>
  <c r="V593" i="1"/>
  <c r="W593" i="1"/>
  <c r="X593" i="1"/>
  <c r="Z593" i="1"/>
  <c r="AA593" i="1"/>
  <c r="AB593" i="1"/>
  <c r="AH593" i="1"/>
  <c r="AI593" i="1"/>
  <c r="AM593" i="1"/>
  <c r="AQ593" i="1"/>
  <c r="C594" i="1"/>
  <c r="D594" i="1"/>
  <c r="H594" i="1"/>
  <c r="J594" i="1"/>
  <c r="L594" i="1"/>
  <c r="N594" i="1"/>
  <c r="O594" i="1"/>
  <c r="P594" i="1"/>
  <c r="R594" i="1"/>
  <c r="T594" i="1"/>
  <c r="V594" i="1"/>
  <c r="W594" i="1"/>
  <c r="X594" i="1"/>
  <c r="Z594" i="1"/>
  <c r="AA594" i="1"/>
  <c r="AB594" i="1"/>
  <c r="AH594" i="1"/>
  <c r="AI594" i="1"/>
  <c r="AM594" i="1"/>
  <c r="AQ594" i="1"/>
  <c r="C595" i="1"/>
  <c r="D595" i="1"/>
  <c r="H595" i="1"/>
  <c r="J595" i="1"/>
  <c r="L595" i="1"/>
  <c r="N595" i="1"/>
  <c r="O595" i="1"/>
  <c r="P595" i="1"/>
  <c r="R595" i="1"/>
  <c r="T595" i="1"/>
  <c r="V595" i="1"/>
  <c r="W595" i="1"/>
  <c r="X595" i="1"/>
  <c r="Z595" i="1"/>
  <c r="AA595" i="1"/>
  <c r="AB595" i="1"/>
  <c r="AH595" i="1"/>
  <c r="AI595" i="1"/>
  <c r="AM595" i="1"/>
  <c r="AQ595" i="1"/>
  <c r="C596" i="1"/>
  <c r="D596" i="1"/>
  <c r="H596" i="1"/>
  <c r="J596" i="1"/>
  <c r="L596" i="1"/>
  <c r="N596" i="1"/>
  <c r="O596" i="1"/>
  <c r="P596" i="1"/>
  <c r="R596" i="1"/>
  <c r="T596" i="1"/>
  <c r="V596" i="1"/>
  <c r="W596" i="1"/>
  <c r="X596" i="1"/>
  <c r="Z596" i="1"/>
  <c r="AA596" i="1"/>
  <c r="AB596" i="1"/>
  <c r="AH596" i="1"/>
  <c r="AI596" i="1"/>
  <c r="AM596" i="1"/>
  <c r="AQ596" i="1"/>
  <c r="C597" i="1"/>
  <c r="D597" i="1"/>
  <c r="H597" i="1"/>
  <c r="J597" i="1"/>
  <c r="L597" i="1"/>
  <c r="N597" i="1"/>
  <c r="O597" i="1"/>
  <c r="P597" i="1"/>
  <c r="R597" i="1"/>
  <c r="T597" i="1"/>
  <c r="V597" i="1"/>
  <c r="W597" i="1"/>
  <c r="X597" i="1"/>
  <c r="Z597" i="1"/>
  <c r="AA597" i="1"/>
  <c r="AB597" i="1"/>
  <c r="AH597" i="1"/>
  <c r="AI597" i="1"/>
  <c r="AM597" i="1"/>
  <c r="AQ597" i="1"/>
  <c r="C598" i="1"/>
  <c r="D598" i="1"/>
  <c r="H598" i="1"/>
  <c r="J598" i="1"/>
  <c r="L598" i="1"/>
  <c r="N598" i="1"/>
  <c r="O598" i="1"/>
  <c r="P598" i="1"/>
  <c r="R598" i="1"/>
  <c r="T598" i="1"/>
  <c r="V598" i="1"/>
  <c r="W598" i="1"/>
  <c r="X598" i="1"/>
  <c r="Z598" i="1"/>
  <c r="AA598" i="1"/>
  <c r="AB598" i="1"/>
  <c r="AH598" i="1"/>
  <c r="AI598" i="1"/>
  <c r="AM598" i="1"/>
  <c r="AQ598" i="1"/>
  <c r="C599" i="1"/>
  <c r="D599" i="1"/>
  <c r="H599" i="1"/>
  <c r="J599" i="1"/>
  <c r="L599" i="1"/>
  <c r="N599" i="1"/>
  <c r="O599" i="1"/>
  <c r="P599" i="1"/>
  <c r="R599" i="1"/>
  <c r="T599" i="1"/>
  <c r="V599" i="1"/>
  <c r="W599" i="1"/>
  <c r="X599" i="1"/>
  <c r="Z599" i="1"/>
  <c r="AA599" i="1"/>
  <c r="AB599" i="1"/>
  <c r="AH599" i="1"/>
  <c r="AI599" i="1"/>
  <c r="AM599" i="1"/>
  <c r="AQ599" i="1"/>
  <c r="C600" i="1"/>
  <c r="D600" i="1"/>
  <c r="H600" i="1"/>
  <c r="J600" i="1"/>
  <c r="L600" i="1"/>
  <c r="N600" i="1"/>
  <c r="O600" i="1"/>
  <c r="P600" i="1"/>
  <c r="R600" i="1"/>
  <c r="T600" i="1"/>
  <c r="V600" i="1"/>
  <c r="W600" i="1"/>
  <c r="X600" i="1"/>
  <c r="Z600" i="1"/>
  <c r="AA600" i="1"/>
  <c r="AB600" i="1"/>
  <c r="AH600" i="1"/>
  <c r="AI600" i="1"/>
  <c r="AM600" i="1"/>
  <c r="AQ600" i="1"/>
  <c r="C601" i="1"/>
  <c r="D601" i="1"/>
  <c r="H601" i="1"/>
  <c r="J601" i="1"/>
  <c r="L601" i="1"/>
  <c r="N601" i="1"/>
  <c r="O601" i="1"/>
  <c r="P601" i="1"/>
  <c r="R601" i="1"/>
  <c r="T601" i="1"/>
  <c r="V601" i="1"/>
  <c r="W601" i="1"/>
  <c r="X601" i="1"/>
  <c r="Z601" i="1"/>
  <c r="AA601" i="1"/>
  <c r="AB601" i="1"/>
  <c r="AH601" i="1"/>
  <c r="AI601" i="1"/>
  <c r="AM601" i="1"/>
  <c r="AQ601" i="1"/>
  <c r="C602" i="1"/>
  <c r="D602" i="1"/>
  <c r="H602" i="1"/>
  <c r="J602" i="1"/>
  <c r="L602" i="1"/>
  <c r="N602" i="1"/>
  <c r="O602" i="1"/>
  <c r="P602" i="1"/>
  <c r="R602" i="1"/>
  <c r="T602" i="1"/>
  <c r="V602" i="1"/>
  <c r="W602" i="1"/>
  <c r="X602" i="1"/>
  <c r="Z602" i="1"/>
  <c r="AA602" i="1"/>
  <c r="AB602" i="1"/>
  <c r="AH602" i="1"/>
  <c r="AI602" i="1"/>
  <c r="AM602" i="1"/>
  <c r="AQ602" i="1"/>
  <c r="C603" i="1"/>
  <c r="D603" i="1"/>
  <c r="H603" i="1"/>
  <c r="J603" i="1"/>
  <c r="L603" i="1"/>
  <c r="N603" i="1"/>
  <c r="O603" i="1"/>
  <c r="P603" i="1"/>
  <c r="R603" i="1"/>
  <c r="T603" i="1"/>
  <c r="V603" i="1"/>
  <c r="W603" i="1"/>
  <c r="X603" i="1"/>
  <c r="Z603" i="1"/>
  <c r="AA603" i="1"/>
  <c r="AB603" i="1"/>
  <c r="AH603" i="1"/>
  <c r="AI603" i="1"/>
  <c r="AM603" i="1"/>
  <c r="AQ603" i="1"/>
  <c r="C604" i="1"/>
  <c r="D604" i="1"/>
  <c r="H604" i="1"/>
  <c r="J604" i="1"/>
  <c r="L604" i="1"/>
  <c r="N604" i="1"/>
  <c r="O604" i="1"/>
  <c r="P604" i="1"/>
  <c r="R604" i="1"/>
  <c r="T604" i="1"/>
  <c r="V604" i="1"/>
  <c r="W604" i="1"/>
  <c r="X604" i="1"/>
  <c r="Z604" i="1"/>
  <c r="AA604" i="1"/>
  <c r="AB604" i="1"/>
  <c r="AH604" i="1"/>
  <c r="AI604" i="1"/>
  <c r="AM604" i="1"/>
  <c r="AQ604" i="1"/>
  <c r="C605" i="1"/>
  <c r="D605" i="1"/>
  <c r="H605" i="1"/>
  <c r="J605" i="1"/>
  <c r="L605" i="1"/>
  <c r="N605" i="1"/>
  <c r="O605" i="1"/>
  <c r="P605" i="1"/>
  <c r="R605" i="1"/>
  <c r="T605" i="1"/>
  <c r="V605" i="1"/>
  <c r="W605" i="1"/>
  <c r="X605" i="1"/>
  <c r="Z605" i="1"/>
  <c r="AA605" i="1"/>
  <c r="AB605" i="1"/>
  <c r="AH605" i="1"/>
  <c r="AI605" i="1"/>
  <c r="AM605" i="1"/>
  <c r="AQ605" i="1"/>
  <c r="C606" i="1"/>
  <c r="D606" i="1"/>
  <c r="H606" i="1"/>
  <c r="J606" i="1"/>
  <c r="L606" i="1"/>
  <c r="N606" i="1"/>
  <c r="O606" i="1"/>
  <c r="P606" i="1"/>
  <c r="R606" i="1"/>
  <c r="T606" i="1"/>
  <c r="V606" i="1"/>
  <c r="W606" i="1"/>
  <c r="X606" i="1"/>
  <c r="Z606" i="1"/>
  <c r="AA606" i="1"/>
  <c r="AB606" i="1"/>
  <c r="AH606" i="1"/>
  <c r="AI606" i="1"/>
  <c r="AM606" i="1"/>
  <c r="AQ606" i="1"/>
  <c r="C607" i="1"/>
  <c r="D607" i="1"/>
  <c r="H607" i="1"/>
  <c r="J607" i="1"/>
  <c r="L607" i="1"/>
  <c r="N607" i="1"/>
  <c r="O607" i="1"/>
  <c r="P607" i="1"/>
  <c r="R607" i="1"/>
  <c r="T607" i="1"/>
  <c r="V607" i="1"/>
  <c r="W607" i="1"/>
  <c r="X607" i="1"/>
  <c r="Z607" i="1"/>
  <c r="AA607" i="1"/>
  <c r="AB607" i="1"/>
  <c r="AH607" i="1"/>
  <c r="AI607" i="1"/>
  <c r="AM607" i="1"/>
  <c r="AQ607" i="1"/>
  <c r="C608" i="1"/>
  <c r="D608" i="1"/>
  <c r="H608" i="1"/>
  <c r="J608" i="1"/>
  <c r="L608" i="1"/>
  <c r="N608" i="1"/>
  <c r="O608" i="1"/>
  <c r="P608" i="1"/>
  <c r="R608" i="1"/>
  <c r="T608" i="1"/>
  <c r="V608" i="1"/>
  <c r="W608" i="1"/>
  <c r="X608" i="1"/>
  <c r="Z608" i="1"/>
  <c r="AA608" i="1"/>
  <c r="AB608" i="1"/>
  <c r="AH608" i="1"/>
  <c r="AI608" i="1"/>
  <c r="AM608" i="1"/>
  <c r="AQ608" i="1"/>
  <c r="C609" i="1"/>
  <c r="D609" i="1"/>
  <c r="H609" i="1"/>
  <c r="J609" i="1"/>
  <c r="L609" i="1"/>
  <c r="N609" i="1"/>
  <c r="O609" i="1"/>
  <c r="P609" i="1"/>
  <c r="R609" i="1"/>
  <c r="T609" i="1"/>
  <c r="V609" i="1"/>
  <c r="W609" i="1"/>
  <c r="X609" i="1"/>
  <c r="Z609" i="1"/>
  <c r="AA609" i="1"/>
  <c r="AB609" i="1"/>
  <c r="AH609" i="1"/>
  <c r="AI609" i="1"/>
  <c r="AM609" i="1"/>
  <c r="AQ609" i="1"/>
  <c r="C610" i="1"/>
  <c r="D610" i="1"/>
  <c r="H610" i="1"/>
  <c r="J610" i="1"/>
  <c r="L610" i="1"/>
  <c r="N610" i="1"/>
  <c r="O610" i="1"/>
  <c r="P610" i="1"/>
  <c r="R610" i="1"/>
  <c r="T610" i="1"/>
  <c r="V610" i="1"/>
  <c r="W610" i="1"/>
  <c r="X610" i="1"/>
  <c r="Z610" i="1"/>
  <c r="AA610" i="1"/>
  <c r="AB610" i="1"/>
  <c r="AH610" i="1"/>
  <c r="AI610" i="1"/>
  <c r="AM610" i="1"/>
  <c r="AQ610" i="1"/>
  <c r="C611" i="1"/>
  <c r="D611" i="1"/>
  <c r="H611" i="1"/>
  <c r="J611" i="1"/>
  <c r="L611" i="1"/>
  <c r="N611" i="1"/>
  <c r="O611" i="1"/>
  <c r="P611" i="1"/>
  <c r="R611" i="1"/>
  <c r="T611" i="1"/>
  <c r="V611" i="1"/>
  <c r="W611" i="1"/>
  <c r="X611" i="1"/>
  <c r="Z611" i="1"/>
  <c r="AA611" i="1"/>
  <c r="AB611" i="1"/>
  <c r="AH611" i="1"/>
  <c r="AI611" i="1"/>
  <c r="AM611" i="1"/>
  <c r="AQ611" i="1"/>
  <c r="C612" i="1"/>
  <c r="D612" i="1"/>
  <c r="H612" i="1"/>
  <c r="J612" i="1"/>
  <c r="L612" i="1"/>
  <c r="N612" i="1"/>
  <c r="O612" i="1"/>
  <c r="P612" i="1"/>
  <c r="R612" i="1"/>
  <c r="T612" i="1"/>
  <c r="V612" i="1"/>
  <c r="W612" i="1"/>
  <c r="X612" i="1"/>
  <c r="Z612" i="1"/>
  <c r="AA612" i="1"/>
  <c r="AB612" i="1"/>
  <c r="AH612" i="1"/>
  <c r="AI612" i="1"/>
  <c r="AM612" i="1"/>
  <c r="AQ612" i="1"/>
  <c r="C613" i="1"/>
  <c r="D613" i="1"/>
  <c r="H613" i="1"/>
  <c r="J613" i="1"/>
  <c r="L613" i="1"/>
  <c r="N613" i="1"/>
  <c r="O613" i="1"/>
  <c r="P613" i="1"/>
  <c r="R613" i="1"/>
  <c r="T613" i="1"/>
  <c r="V613" i="1"/>
  <c r="W613" i="1"/>
  <c r="X613" i="1"/>
  <c r="Z613" i="1"/>
  <c r="AA613" i="1"/>
  <c r="AB613" i="1"/>
  <c r="AH613" i="1"/>
  <c r="AI613" i="1"/>
  <c r="AM613" i="1"/>
  <c r="AQ613" i="1"/>
  <c r="C614" i="1"/>
  <c r="D614" i="1"/>
  <c r="H614" i="1"/>
  <c r="J614" i="1"/>
  <c r="L614" i="1"/>
  <c r="N614" i="1"/>
  <c r="O614" i="1"/>
  <c r="P614" i="1"/>
  <c r="R614" i="1"/>
  <c r="T614" i="1"/>
  <c r="V614" i="1"/>
  <c r="W614" i="1"/>
  <c r="X614" i="1"/>
  <c r="Z614" i="1"/>
  <c r="AA614" i="1"/>
  <c r="AB614" i="1"/>
  <c r="AH614" i="1"/>
  <c r="AI614" i="1"/>
  <c r="AM614" i="1"/>
  <c r="AQ614" i="1"/>
  <c r="C615" i="1"/>
  <c r="D615" i="1"/>
  <c r="H615" i="1"/>
  <c r="J615" i="1"/>
  <c r="L615" i="1"/>
  <c r="N615" i="1"/>
  <c r="O615" i="1"/>
  <c r="P615" i="1"/>
  <c r="R615" i="1"/>
  <c r="T615" i="1"/>
  <c r="V615" i="1"/>
  <c r="W615" i="1"/>
  <c r="X615" i="1"/>
  <c r="Z615" i="1"/>
  <c r="AA615" i="1"/>
  <c r="AB615" i="1"/>
  <c r="AH615" i="1"/>
  <c r="AI615" i="1"/>
  <c r="AM615" i="1"/>
  <c r="AQ615" i="1"/>
  <c r="C616" i="1"/>
  <c r="D616" i="1"/>
  <c r="H616" i="1"/>
  <c r="J616" i="1"/>
  <c r="L616" i="1"/>
  <c r="N616" i="1"/>
  <c r="O616" i="1"/>
  <c r="P616" i="1"/>
  <c r="R616" i="1"/>
  <c r="T616" i="1"/>
  <c r="V616" i="1"/>
  <c r="W616" i="1"/>
  <c r="X616" i="1"/>
  <c r="Z616" i="1"/>
  <c r="AA616" i="1"/>
  <c r="AB616" i="1"/>
  <c r="AH616" i="1"/>
  <c r="AI616" i="1"/>
  <c r="AM616" i="1"/>
  <c r="AQ616" i="1"/>
  <c r="C617" i="1"/>
  <c r="D617" i="1"/>
  <c r="H617" i="1"/>
  <c r="J617" i="1"/>
  <c r="L617" i="1"/>
  <c r="N617" i="1"/>
  <c r="O617" i="1"/>
  <c r="P617" i="1"/>
  <c r="R617" i="1"/>
  <c r="T617" i="1"/>
  <c r="V617" i="1"/>
  <c r="W617" i="1"/>
  <c r="X617" i="1"/>
  <c r="Z617" i="1"/>
  <c r="AA617" i="1"/>
  <c r="AB617" i="1"/>
  <c r="AH617" i="1"/>
  <c r="AI617" i="1"/>
  <c r="AM617" i="1"/>
  <c r="AQ617" i="1"/>
  <c r="C618" i="1"/>
  <c r="D618" i="1"/>
  <c r="H618" i="1"/>
  <c r="J618" i="1"/>
  <c r="L618" i="1"/>
  <c r="N618" i="1"/>
  <c r="O618" i="1"/>
  <c r="P618" i="1"/>
  <c r="R618" i="1"/>
  <c r="T618" i="1"/>
  <c r="V618" i="1"/>
  <c r="W618" i="1"/>
  <c r="X618" i="1"/>
  <c r="Z618" i="1"/>
  <c r="AA618" i="1"/>
  <c r="AB618" i="1"/>
  <c r="AH618" i="1"/>
  <c r="AI618" i="1"/>
  <c r="AM618" i="1"/>
  <c r="AQ618" i="1"/>
  <c r="C619" i="1"/>
  <c r="D619" i="1"/>
  <c r="H619" i="1"/>
  <c r="J619" i="1"/>
  <c r="L619" i="1"/>
  <c r="N619" i="1"/>
  <c r="O619" i="1"/>
  <c r="P619" i="1"/>
  <c r="R619" i="1"/>
  <c r="T619" i="1"/>
  <c r="V619" i="1"/>
  <c r="W619" i="1"/>
  <c r="X619" i="1"/>
  <c r="Z619" i="1"/>
  <c r="AA619" i="1"/>
  <c r="AB619" i="1"/>
  <c r="AH619" i="1"/>
  <c r="AI619" i="1"/>
  <c r="AM619" i="1"/>
  <c r="AQ619" i="1"/>
  <c r="C620" i="1"/>
  <c r="D620" i="1"/>
  <c r="H620" i="1"/>
  <c r="J620" i="1"/>
  <c r="L620" i="1"/>
  <c r="N620" i="1"/>
  <c r="O620" i="1"/>
  <c r="P620" i="1"/>
  <c r="R620" i="1"/>
  <c r="T620" i="1"/>
  <c r="V620" i="1"/>
  <c r="W620" i="1"/>
  <c r="X620" i="1"/>
  <c r="Z620" i="1"/>
  <c r="AA620" i="1"/>
  <c r="AB620" i="1"/>
  <c r="AH620" i="1"/>
  <c r="AI620" i="1"/>
  <c r="AM620" i="1"/>
  <c r="AQ620" i="1"/>
  <c r="C621" i="1"/>
  <c r="D621" i="1"/>
  <c r="H621" i="1"/>
  <c r="J621" i="1"/>
  <c r="L621" i="1"/>
  <c r="N621" i="1"/>
  <c r="O621" i="1"/>
  <c r="P621" i="1"/>
  <c r="R621" i="1"/>
  <c r="T621" i="1"/>
  <c r="V621" i="1"/>
  <c r="W621" i="1"/>
  <c r="X621" i="1"/>
  <c r="Z621" i="1"/>
  <c r="AA621" i="1"/>
  <c r="AB621" i="1"/>
  <c r="AH621" i="1"/>
  <c r="AI621" i="1"/>
  <c r="AM621" i="1"/>
  <c r="AQ621" i="1"/>
  <c r="C622" i="1"/>
  <c r="D622" i="1"/>
  <c r="H622" i="1"/>
  <c r="J622" i="1"/>
  <c r="L622" i="1"/>
  <c r="N622" i="1"/>
  <c r="O622" i="1"/>
  <c r="P622" i="1"/>
  <c r="R622" i="1"/>
  <c r="T622" i="1"/>
  <c r="V622" i="1"/>
  <c r="W622" i="1"/>
  <c r="X622" i="1"/>
  <c r="Z622" i="1"/>
  <c r="AA622" i="1"/>
  <c r="AB622" i="1"/>
  <c r="AH622" i="1"/>
  <c r="AI622" i="1"/>
  <c r="AM622" i="1"/>
  <c r="AQ622" i="1"/>
  <c r="C623" i="1"/>
  <c r="D623" i="1"/>
  <c r="H623" i="1"/>
  <c r="J623" i="1"/>
  <c r="L623" i="1"/>
  <c r="N623" i="1"/>
  <c r="O623" i="1"/>
  <c r="P623" i="1"/>
  <c r="R623" i="1"/>
  <c r="T623" i="1"/>
  <c r="V623" i="1"/>
  <c r="W623" i="1"/>
  <c r="X623" i="1"/>
  <c r="Z623" i="1"/>
  <c r="AA623" i="1"/>
  <c r="AB623" i="1"/>
  <c r="AH623" i="1"/>
  <c r="AI623" i="1"/>
  <c r="AM623" i="1"/>
  <c r="AQ623" i="1"/>
  <c r="C624" i="1"/>
  <c r="D624" i="1"/>
  <c r="H624" i="1"/>
  <c r="J624" i="1"/>
  <c r="L624" i="1"/>
  <c r="N624" i="1"/>
  <c r="O624" i="1"/>
  <c r="P624" i="1"/>
  <c r="R624" i="1"/>
  <c r="T624" i="1"/>
  <c r="V624" i="1"/>
  <c r="W624" i="1"/>
  <c r="X624" i="1"/>
  <c r="Z624" i="1"/>
  <c r="AA624" i="1"/>
  <c r="AB624" i="1"/>
  <c r="AH624" i="1"/>
  <c r="AI624" i="1"/>
  <c r="AM624" i="1"/>
  <c r="AQ624" i="1"/>
  <c r="C625" i="1"/>
  <c r="D625" i="1"/>
  <c r="H625" i="1"/>
  <c r="J625" i="1"/>
  <c r="L625" i="1"/>
  <c r="N625" i="1"/>
  <c r="O625" i="1"/>
  <c r="P625" i="1"/>
  <c r="R625" i="1"/>
  <c r="T625" i="1"/>
  <c r="V625" i="1"/>
  <c r="W625" i="1"/>
  <c r="X625" i="1"/>
  <c r="Z625" i="1"/>
  <c r="AA625" i="1"/>
  <c r="AB625" i="1"/>
  <c r="AH625" i="1"/>
  <c r="AI625" i="1"/>
  <c r="AM625" i="1"/>
  <c r="AQ625" i="1"/>
  <c r="C626" i="1"/>
  <c r="D626" i="1"/>
  <c r="H626" i="1"/>
  <c r="J626" i="1"/>
  <c r="L626" i="1"/>
  <c r="N626" i="1"/>
  <c r="O626" i="1"/>
  <c r="P626" i="1"/>
  <c r="R626" i="1"/>
  <c r="T626" i="1"/>
  <c r="V626" i="1"/>
  <c r="W626" i="1"/>
  <c r="X626" i="1"/>
  <c r="Z626" i="1"/>
  <c r="AA626" i="1"/>
  <c r="AB626" i="1"/>
  <c r="AH626" i="1"/>
  <c r="AI626" i="1"/>
  <c r="AM626" i="1"/>
  <c r="AQ626" i="1"/>
  <c r="C627" i="1"/>
  <c r="D627" i="1"/>
  <c r="H627" i="1"/>
  <c r="J627" i="1"/>
  <c r="L627" i="1"/>
  <c r="N627" i="1"/>
  <c r="O627" i="1"/>
  <c r="P627" i="1"/>
  <c r="R627" i="1"/>
  <c r="T627" i="1"/>
  <c r="V627" i="1"/>
  <c r="W627" i="1"/>
  <c r="X627" i="1"/>
  <c r="Z627" i="1"/>
  <c r="AA627" i="1"/>
  <c r="AB627" i="1"/>
  <c r="AH627" i="1"/>
  <c r="AI627" i="1"/>
  <c r="AM627" i="1"/>
  <c r="AQ627" i="1"/>
  <c r="C628" i="1"/>
  <c r="D628" i="1"/>
  <c r="H628" i="1"/>
  <c r="J628" i="1"/>
  <c r="L628" i="1"/>
  <c r="N628" i="1"/>
  <c r="O628" i="1"/>
  <c r="P628" i="1"/>
  <c r="R628" i="1"/>
  <c r="T628" i="1"/>
  <c r="V628" i="1"/>
  <c r="W628" i="1"/>
  <c r="X628" i="1"/>
  <c r="Z628" i="1"/>
  <c r="AA628" i="1"/>
  <c r="AB628" i="1"/>
  <c r="AH628" i="1"/>
  <c r="AI628" i="1"/>
  <c r="AM628" i="1"/>
  <c r="AQ628" i="1"/>
  <c r="C629" i="1"/>
  <c r="D629" i="1"/>
  <c r="H629" i="1"/>
  <c r="J629" i="1"/>
  <c r="L629" i="1"/>
  <c r="N629" i="1"/>
  <c r="O629" i="1"/>
  <c r="P629" i="1"/>
  <c r="R629" i="1"/>
  <c r="T629" i="1"/>
  <c r="V629" i="1"/>
  <c r="W629" i="1"/>
  <c r="X629" i="1"/>
  <c r="Z629" i="1"/>
  <c r="AA629" i="1"/>
  <c r="AB629" i="1"/>
  <c r="AH629" i="1"/>
  <c r="AI629" i="1"/>
  <c r="AM629" i="1"/>
  <c r="AQ629" i="1"/>
  <c r="C630" i="1"/>
  <c r="D630" i="1"/>
  <c r="H630" i="1"/>
  <c r="J630" i="1"/>
  <c r="L630" i="1"/>
  <c r="N630" i="1"/>
  <c r="O630" i="1"/>
  <c r="P630" i="1"/>
  <c r="R630" i="1"/>
  <c r="T630" i="1"/>
  <c r="V630" i="1"/>
  <c r="W630" i="1"/>
  <c r="X630" i="1"/>
  <c r="Z630" i="1"/>
  <c r="AA630" i="1"/>
  <c r="AB630" i="1"/>
  <c r="AH630" i="1"/>
  <c r="AI630" i="1"/>
  <c r="AM630" i="1"/>
  <c r="AQ630" i="1"/>
  <c r="C631" i="1"/>
  <c r="D631" i="1"/>
  <c r="H631" i="1"/>
  <c r="J631" i="1"/>
  <c r="L631" i="1"/>
  <c r="N631" i="1"/>
  <c r="O631" i="1"/>
  <c r="P631" i="1"/>
  <c r="R631" i="1"/>
  <c r="T631" i="1"/>
  <c r="V631" i="1"/>
  <c r="W631" i="1"/>
  <c r="X631" i="1"/>
  <c r="Z631" i="1"/>
  <c r="AA631" i="1"/>
  <c r="AB631" i="1"/>
  <c r="AH631" i="1"/>
  <c r="AI631" i="1"/>
  <c r="AM631" i="1"/>
  <c r="AQ631" i="1"/>
  <c r="C632" i="1"/>
  <c r="D632" i="1"/>
  <c r="H632" i="1"/>
  <c r="J632" i="1"/>
  <c r="L632" i="1"/>
  <c r="N632" i="1"/>
  <c r="O632" i="1"/>
  <c r="P632" i="1"/>
  <c r="R632" i="1"/>
  <c r="T632" i="1"/>
  <c r="V632" i="1"/>
  <c r="W632" i="1"/>
  <c r="X632" i="1"/>
  <c r="Z632" i="1"/>
  <c r="AA632" i="1"/>
  <c r="AB632" i="1"/>
  <c r="AH632" i="1"/>
  <c r="AI632" i="1"/>
  <c r="AM632" i="1"/>
  <c r="AQ632" i="1"/>
  <c r="C633" i="1"/>
  <c r="D633" i="1"/>
  <c r="H633" i="1"/>
  <c r="J633" i="1"/>
  <c r="L633" i="1"/>
  <c r="N633" i="1"/>
  <c r="O633" i="1"/>
  <c r="P633" i="1"/>
  <c r="R633" i="1"/>
  <c r="T633" i="1"/>
  <c r="V633" i="1"/>
  <c r="W633" i="1"/>
  <c r="X633" i="1"/>
  <c r="Z633" i="1"/>
  <c r="AA633" i="1"/>
  <c r="AB633" i="1"/>
  <c r="AH633" i="1"/>
  <c r="AI633" i="1"/>
  <c r="AM633" i="1"/>
  <c r="AQ633" i="1"/>
  <c r="C634" i="1"/>
  <c r="D634" i="1"/>
  <c r="H634" i="1"/>
  <c r="J634" i="1"/>
  <c r="L634" i="1"/>
  <c r="N634" i="1"/>
  <c r="O634" i="1"/>
  <c r="P634" i="1"/>
  <c r="R634" i="1"/>
  <c r="T634" i="1"/>
  <c r="V634" i="1"/>
  <c r="W634" i="1"/>
  <c r="X634" i="1"/>
  <c r="Z634" i="1"/>
  <c r="AA634" i="1"/>
  <c r="AB634" i="1"/>
  <c r="AH634" i="1"/>
  <c r="AI634" i="1"/>
  <c r="AM634" i="1"/>
  <c r="AQ634" i="1"/>
  <c r="C635" i="1"/>
  <c r="D635" i="1"/>
  <c r="H635" i="1"/>
  <c r="J635" i="1"/>
  <c r="L635" i="1"/>
  <c r="N635" i="1"/>
  <c r="O635" i="1"/>
  <c r="P635" i="1"/>
  <c r="R635" i="1"/>
  <c r="T635" i="1"/>
  <c r="V635" i="1"/>
  <c r="W635" i="1"/>
  <c r="X635" i="1"/>
  <c r="Z635" i="1"/>
  <c r="AA635" i="1"/>
  <c r="AB635" i="1"/>
  <c r="AH635" i="1"/>
  <c r="AI635" i="1"/>
  <c r="AM635" i="1"/>
  <c r="AQ635" i="1"/>
  <c r="C636" i="1"/>
  <c r="D636" i="1"/>
  <c r="H636" i="1"/>
  <c r="J636" i="1"/>
  <c r="L636" i="1"/>
  <c r="N636" i="1"/>
  <c r="O636" i="1"/>
  <c r="P636" i="1"/>
  <c r="R636" i="1"/>
  <c r="T636" i="1"/>
  <c r="V636" i="1"/>
  <c r="W636" i="1"/>
  <c r="X636" i="1"/>
  <c r="Z636" i="1"/>
  <c r="AA636" i="1"/>
  <c r="AB636" i="1"/>
  <c r="AH636" i="1"/>
  <c r="AI636" i="1"/>
  <c r="AM636" i="1"/>
  <c r="AQ636" i="1"/>
  <c r="C637" i="1"/>
  <c r="D637" i="1"/>
  <c r="H637" i="1"/>
  <c r="J637" i="1"/>
  <c r="L637" i="1"/>
  <c r="N637" i="1"/>
  <c r="O637" i="1"/>
  <c r="P637" i="1"/>
  <c r="R637" i="1"/>
  <c r="T637" i="1"/>
  <c r="V637" i="1"/>
  <c r="W637" i="1"/>
  <c r="X637" i="1"/>
  <c r="Z637" i="1"/>
  <c r="AA637" i="1"/>
  <c r="AB637" i="1"/>
  <c r="AH637" i="1"/>
  <c r="AI637" i="1"/>
  <c r="AM637" i="1"/>
  <c r="AQ637" i="1"/>
  <c r="C638" i="1"/>
  <c r="D638" i="1"/>
  <c r="H638" i="1"/>
  <c r="J638" i="1"/>
  <c r="L638" i="1"/>
  <c r="N638" i="1"/>
  <c r="O638" i="1"/>
  <c r="P638" i="1"/>
  <c r="R638" i="1"/>
  <c r="T638" i="1"/>
  <c r="V638" i="1"/>
  <c r="W638" i="1"/>
  <c r="X638" i="1"/>
  <c r="Z638" i="1"/>
  <c r="AA638" i="1"/>
  <c r="AB638" i="1"/>
  <c r="AH638" i="1"/>
  <c r="AI638" i="1"/>
  <c r="AM638" i="1"/>
  <c r="AQ638" i="1"/>
  <c r="C639" i="1"/>
  <c r="D639" i="1"/>
  <c r="H639" i="1"/>
  <c r="J639" i="1"/>
  <c r="L639" i="1"/>
  <c r="N639" i="1"/>
  <c r="O639" i="1"/>
  <c r="P639" i="1"/>
  <c r="R639" i="1"/>
  <c r="T639" i="1"/>
  <c r="V639" i="1"/>
  <c r="W639" i="1"/>
  <c r="X639" i="1"/>
  <c r="Z639" i="1"/>
  <c r="AA639" i="1"/>
  <c r="AB639" i="1"/>
  <c r="AH639" i="1"/>
  <c r="AI639" i="1"/>
  <c r="AM639" i="1"/>
  <c r="AQ639" i="1"/>
  <c r="C640" i="1"/>
  <c r="D640" i="1"/>
  <c r="H640" i="1"/>
  <c r="J640" i="1"/>
  <c r="L640" i="1"/>
  <c r="N640" i="1"/>
  <c r="O640" i="1"/>
  <c r="P640" i="1"/>
  <c r="R640" i="1"/>
  <c r="T640" i="1"/>
  <c r="V640" i="1"/>
  <c r="W640" i="1"/>
  <c r="X640" i="1"/>
  <c r="Z640" i="1"/>
  <c r="AA640" i="1"/>
  <c r="AB640" i="1"/>
  <c r="AH640" i="1"/>
  <c r="AI640" i="1"/>
  <c r="AM640" i="1"/>
  <c r="AQ640" i="1"/>
  <c r="C641" i="1"/>
  <c r="D641" i="1"/>
  <c r="H641" i="1"/>
  <c r="J641" i="1"/>
  <c r="L641" i="1"/>
  <c r="N641" i="1"/>
  <c r="O641" i="1"/>
  <c r="P641" i="1"/>
  <c r="R641" i="1"/>
  <c r="T641" i="1"/>
  <c r="V641" i="1"/>
  <c r="W641" i="1"/>
  <c r="X641" i="1"/>
  <c r="Z641" i="1"/>
  <c r="AA641" i="1"/>
  <c r="AB641" i="1"/>
  <c r="AH641" i="1"/>
  <c r="AI641" i="1"/>
  <c r="AM641" i="1"/>
  <c r="AQ641" i="1"/>
  <c r="C642" i="1"/>
  <c r="D642" i="1"/>
  <c r="H642" i="1"/>
  <c r="J642" i="1"/>
  <c r="L642" i="1"/>
  <c r="N642" i="1"/>
  <c r="O642" i="1"/>
  <c r="P642" i="1"/>
  <c r="R642" i="1"/>
  <c r="T642" i="1"/>
  <c r="V642" i="1"/>
  <c r="W642" i="1"/>
  <c r="X642" i="1"/>
  <c r="Z642" i="1"/>
  <c r="AA642" i="1"/>
  <c r="AB642" i="1"/>
  <c r="AH642" i="1"/>
  <c r="AI642" i="1"/>
  <c r="AM642" i="1"/>
  <c r="AQ642" i="1"/>
  <c r="C643" i="1"/>
  <c r="D643" i="1"/>
  <c r="H643" i="1"/>
  <c r="J643" i="1"/>
  <c r="L643" i="1"/>
  <c r="N643" i="1"/>
  <c r="O643" i="1"/>
  <c r="P643" i="1"/>
  <c r="R643" i="1"/>
  <c r="T643" i="1"/>
  <c r="V643" i="1"/>
  <c r="W643" i="1"/>
  <c r="X643" i="1"/>
  <c r="Z643" i="1"/>
  <c r="AA643" i="1"/>
  <c r="AB643" i="1"/>
  <c r="AH643" i="1"/>
  <c r="AI643" i="1"/>
  <c r="AM643" i="1"/>
  <c r="AQ643" i="1"/>
  <c r="C644" i="1"/>
  <c r="D644" i="1"/>
  <c r="H644" i="1"/>
  <c r="J644" i="1"/>
  <c r="L644" i="1"/>
  <c r="N644" i="1"/>
  <c r="O644" i="1"/>
  <c r="P644" i="1"/>
  <c r="R644" i="1"/>
  <c r="T644" i="1"/>
  <c r="V644" i="1"/>
  <c r="W644" i="1"/>
  <c r="X644" i="1"/>
  <c r="Z644" i="1"/>
  <c r="AA644" i="1"/>
  <c r="AB644" i="1"/>
  <c r="AH644" i="1"/>
  <c r="AI644" i="1"/>
  <c r="AM644" i="1"/>
  <c r="AQ644" i="1"/>
  <c r="C645" i="1"/>
  <c r="D645" i="1"/>
  <c r="H645" i="1"/>
  <c r="J645" i="1"/>
  <c r="L645" i="1"/>
  <c r="N645" i="1"/>
  <c r="O645" i="1"/>
  <c r="P645" i="1"/>
  <c r="R645" i="1"/>
  <c r="T645" i="1"/>
  <c r="V645" i="1"/>
  <c r="W645" i="1"/>
  <c r="X645" i="1"/>
  <c r="Z645" i="1"/>
  <c r="AA645" i="1"/>
  <c r="AB645" i="1"/>
  <c r="AH645" i="1"/>
  <c r="AI645" i="1"/>
  <c r="AM645" i="1"/>
  <c r="AQ645" i="1"/>
  <c r="C646" i="1"/>
  <c r="D646" i="1"/>
  <c r="H646" i="1"/>
  <c r="J646" i="1"/>
  <c r="L646" i="1"/>
  <c r="N646" i="1"/>
  <c r="O646" i="1"/>
  <c r="P646" i="1"/>
  <c r="R646" i="1"/>
  <c r="T646" i="1"/>
  <c r="V646" i="1"/>
  <c r="W646" i="1"/>
  <c r="X646" i="1"/>
  <c r="Z646" i="1"/>
  <c r="AA646" i="1"/>
  <c r="AB646" i="1"/>
  <c r="AH646" i="1"/>
  <c r="AI646" i="1"/>
  <c r="AM646" i="1"/>
  <c r="AQ646" i="1"/>
  <c r="C647" i="1"/>
  <c r="D647" i="1"/>
  <c r="H647" i="1"/>
  <c r="J647" i="1"/>
  <c r="L647" i="1"/>
  <c r="N647" i="1"/>
  <c r="O647" i="1"/>
  <c r="P647" i="1"/>
  <c r="R647" i="1"/>
  <c r="T647" i="1"/>
  <c r="V647" i="1"/>
  <c r="W647" i="1"/>
  <c r="X647" i="1"/>
  <c r="Z647" i="1"/>
  <c r="AA647" i="1"/>
  <c r="AB647" i="1"/>
  <c r="AH647" i="1"/>
  <c r="AI647" i="1"/>
  <c r="AM647" i="1"/>
  <c r="AQ647" i="1"/>
  <c r="C648" i="1"/>
  <c r="D648" i="1"/>
  <c r="H648" i="1"/>
  <c r="J648" i="1"/>
  <c r="L648" i="1"/>
  <c r="N648" i="1"/>
  <c r="O648" i="1"/>
  <c r="P648" i="1"/>
  <c r="R648" i="1"/>
  <c r="T648" i="1"/>
  <c r="V648" i="1"/>
  <c r="W648" i="1"/>
  <c r="X648" i="1"/>
  <c r="Z648" i="1"/>
  <c r="AA648" i="1"/>
  <c r="AB648" i="1"/>
  <c r="AH648" i="1"/>
  <c r="AI648" i="1"/>
  <c r="AM648" i="1"/>
  <c r="AQ648" i="1"/>
  <c r="C649" i="1"/>
  <c r="D649" i="1"/>
  <c r="H649" i="1"/>
  <c r="J649" i="1"/>
  <c r="L649" i="1"/>
  <c r="N649" i="1"/>
  <c r="O649" i="1"/>
  <c r="P649" i="1"/>
  <c r="R649" i="1"/>
  <c r="T649" i="1"/>
  <c r="V649" i="1"/>
  <c r="W649" i="1"/>
  <c r="X649" i="1"/>
  <c r="Z649" i="1"/>
  <c r="AA649" i="1"/>
  <c r="AB649" i="1"/>
  <c r="AH649" i="1"/>
  <c r="AI649" i="1"/>
  <c r="AM649" i="1"/>
  <c r="AQ649" i="1"/>
  <c r="C650" i="1"/>
  <c r="D650" i="1"/>
  <c r="H650" i="1"/>
  <c r="J650" i="1"/>
  <c r="L650" i="1"/>
  <c r="N650" i="1"/>
  <c r="O650" i="1"/>
  <c r="P650" i="1"/>
  <c r="R650" i="1"/>
  <c r="T650" i="1"/>
  <c r="V650" i="1"/>
  <c r="W650" i="1"/>
  <c r="X650" i="1"/>
  <c r="Z650" i="1"/>
  <c r="AA650" i="1"/>
  <c r="AB650" i="1"/>
  <c r="AH650" i="1"/>
  <c r="AI650" i="1"/>
  <c r="AM650" i="1"/>
  <c r="AQ650" i="1"/>
  <c r="C651" i="1"/>
  <c r="D651" i="1"/>
  <c r="H651" i="1"/>
  <c r="J651" i="1"/>
  <c r="L651" i="1"/>
  <c r="N651" i="1"/>
  <c r="O651" i="1"/>
  <c r="P651" i="1"/>
  <c r="R651" i="1"/>
  <c r="T651" i="1"/>
  <c r="V651" i="1"/>
  <c r="W651" i="1"/>
  <c r="X651" i="1"/>
  <c r="Z651" i="1"/>
  <c r="AA651" i="1"/>
  <c r="AB651" i="1"/>
  <c r="AH651" i="1"/>
  <c r="AI651" i="1"/>
  <c r="AM651" i="1"/>
  <c r="AQ651" i="1"/>
  <c r="C652" i="1"/>
  <c r="D652" i="1"/>
  <c r="H652" i="1"/>
  <c r="J652" i="1"/>
  <c r="L652" i="1"/>
  <c r="N652" i="1"/>
  <c r="O652" i="1"/>
  <c r="P652" i="1"/>
  <c r="R652" i="1"/>
  <c r="T652" i="1"/>
  <c r="V652" i="1"/>
  <c r="W652" i="1"/>
  <c r="X652" i="1"/>
  <c r="Z652" i="1"/>
  <c r="AA652" i="1"/>
  <c r="AB652" i="1"/>
  <c r="AH652" i="1"/>
  <c r="AI652" i="1"/>
  <c r="AM652" i="1"/>
  <c r="AQ652" i="1"/>
  <c r="C653" i="1"/>
  <c r="D653" i="1"/>
  <c r="H653" i="1"/>
  <c r="J653" i="1"/>
  <c r="L653" i="1"/>
  <c r="N653" i="1"/>
  <c r="O653" i="1"/>
  <c r="P653" i="1"/>
  <c r="R653" i="1"/>
  <c r="T653" i="1"/>
  <c r="V653" i="1"/>
  <c r="W653" i="1"/>
  <c r="X653" i="1"/>
  <c r="Z653" i="1"/>
  <c r="AA653" i="1"/>
  <c r="AB653" i="1"/>
  <c r="AH653" i="1"/>
  <c r="AI653" i="1"/>
  <c r="AM653" i="1"/>
  <c r="AQ653" i="1"/>
  <c r="C654" i="1"/>
  <c r="D654" i="1"/>
  <c r="H654" i="1"/>
  <c r="J654" i="1"/>
  <c r="L654" i="1"/>
  <c r="N654" i="1"/>
  <c r="O654" i="1"/>
  <c r="P654" i="1"/>
  <c r="R654" i="1"/>
  <c r="T654" i="1"/>
  <c r="V654" i="1"/>
  <c r="W654" i="1"/>
  <c r="X654" i="1"/>
  <c r="Z654" i="1"/>
  <c r="AA654" i="1"/>
  <c r="AB654" i="1"/>
  <c r="AH654" i="1"/>
  <c r="AI654" i="1"/>
  <c r="AM654" i="1"/>
  <c r="AQ654" i="1"/>
  <c r="C655" i="1"/>
  <c r="D655" i="1"/>
  <c r="H655" i="1"/>
  <c r="J655" i="1"/>
  <c r="L655" i="1"/>
  <c r="N655" i="1"/>
  <c r="O655" i="1"/>
  <c r="P655" i="1"/>
  <c r="R655" i="1"/>
  <c r="T655" i="1"/>
  <c r="V655" i="1"/>
  <c r="W655" i="1"/>
  <c r="X655" i="1"/>
  <c r="Z655" i="1"/>
  <c r="AA655" i="1"/>
  <c r="AB655" i="1"/>
  <c r="AH655" i="1"/>
  <c r="AI655" i="1"/>
  <c r="AM655" i="1"/>
  <c r="AQ655" i="1"/>
  <c r="C656" i="1"/>
  <c r="D656" i="1"/>
  <c r="H656" i="1"/>
  <c r="J656" i="1"/>
  <c r="L656" i="1"/>
  <c r="N656" i="1"/>
  <c r="O656" i="1"/>
  <c r="P656" i="1"/>
  <c r="R656" i="1"/>
  <c r="T656" i="1"/>
  <c r="V656" i="1"/>
  <c r="W656" i="1"/>
  <c r="X656" i="1"/>
  <c r="Z656" i="1"/>
  <c r="AA656" i="1"/>
  <c r="AB656" i="1"/>
  <c r="AH656" i="1"/>
  <c r="AI656" i="1"/>
  <c r="AM656" i="1"/>
  <c r="AQ656" i="1"/>
  <c r="C657" i="1"/>
  <c r="D657" i="1"/>
  <c r="H657" i="1"/>
  <c r="J657" i="1"/>
  <c r="L657" i="1"/>
  <c r="N657" i="1"/>
  <c r="O657" i="1"/>
  <c r="P657" i="1"/>
  <c r="R657" i="1"/>
  <c r="T657" i="1"/>
  <c r="V657" i="1"/>
  <c r="W657" i="1"/>
  <c r="X657" i="1"/>
  <c r="Z657" i="1"/>
  <c r="AA657" i="1"/>
  <c r="AB657" i="1"/>
  <c r="AH657" i="1"/>
  <c r="AI657" i="1"/>
  <c r="AM657" i="1"/>
  <c r="AQ657" i="1"/>
  <c r="C658" i="1"/>
  <c r="D658" i="1"/>
  <c r="H658" i="1"/>
  <c r="J658" i="1"/>
  <c r="L658" i="1"/>
  <c r="N658" i="1"/>
  <c r="O658" i="1"/>
  <c r="P658" i="1"/>
  <c r="R658" i="1"/>
  <c r="T658" i="1"/>
  <c r="V658" i="1"/>
  <c r="W658" i="1"/>
  <c r="X658" i="1"/>
  <c r="Z658" i="1"/>
  <c r="AA658" i="1"/>
  <c r="AB658" i="1"/>
  <c r="AH658" i="1"/>
  <c r="AI658" i="1"/>
  <c r="AM658" i="1"/>
  <c r="AQ658" i="1"/>
  <c r="C659" i="1"/>
  <c r="D659" i="1"/>
  <c r="H659" i="1"/>
  <c r="J659" i="1"/>
  <c r="L659" i="1"/>
  <c r="N659" i="1"/>
  <c r="O659" i="1"/>
  <c r="P659" i="1"/>
  <c r="R659" i="1"/>
  <c r="T659" i="1"/>
  <c r="V659" i="1"/>
  <c r="W659" i="1"/>
  <c r="X659" i="1"/>
  <c r="Z659" i="1"/>
  <c r="AA659" i="1"/>
  <c r="AB659" i="1"/>
  <c r="AH659" i="1"/>
  <c r="AI659" i="1"/>
  <c r="AM659" i="1"/>
  <c r="AQ659" i="1"/>
  <c r="C660" i="1"/>
  <c r="D660" i="1"/>
  <c r="H660" i="1"/>
  <c r="J660" i="1"/>
  <c r="L660" i="1"/>
  <c r="N660" i="1"/>
  <c r="O660" i="1"/>
  <c r="P660" i="1"/>
  <c r="R660" i="1"/>
  <c r="T660" i="1"/>
  <c r="V660" i="1"/>
  <c r="W660" i="1"/>
  <c r="X660" i="1"/>
  <c r="Z660" i="1"/>
  <c r="AA660" i="1"/>
  <c r="AB660" i="1"/>
  <c r="AH660" i="1"/>
  <c r="AI660" i="1"/>
  <c r="AM660" i="1"/>
  <c r="AQ660" i="1"/>
  <c r="C661" i="1"/>
  <c r="D661" i="1"/>
  <c r="H661" i="1"/>
  <c r="J661" i="1"/>
  <c r="L661" i="1"/>
  <c r="N661" i="1"/>
  <c r="O661" i="1"/>
  <c r="P661" i="1"/>
  <c r="R661" i="1"/>
  <c r="T661" i="1"/>
  <c r="V661" i="1"/>
  <c r="W661" i="1"/>
  <c r="X661" i="1"/>
  <c r="Z661" i="1"/>
  <c r="AA661" i="1"/>
  <c r="AB661" i="1"/>
  <c r="AH661" i="1"/>
  <c r="AI661" i="1"/>
  <c r="AM661" i="1"/>
  <c r="AQ661" i="1"/>
  <c r="C662" i="1"/>
  <c r="D662" i="1"/>
  <c r="H662" i="1"/>
  <c r="J662" i="1"/>
  <c r="L662" i="1"/>
  <c r="N662" i="1"/>
  <c r="O662" i="1"/>
  <c r="P662" i="1"/>
  <c r="R662" i="1"/>
  <c r="T662" i="1"/>
  <c r="V662" i="1"/>
  <c r="W662" i="1"/>
  <c r="X662" i="1"/>
  <c r="Z662" i="1"/>
  <c r="AA662" i="1"/>
  <c r="AB662" i="1"/>
  <c r="AH662" i="1"/>
  <c r="AI662" i="1"/>
  <c r="AM662" i="1"/>
  <c r="AQ662" i="1"/>
  <c r="C663" i="1"/>
  <c r="D663" i="1"/>
  <c r="H663" i="1"/>
  <c r="J663" i="1"/>
  <c r="L663" i="1"/>
  <c r="N663" i="1"/>
  <c r="O663" i="1"/>
  <c r="P663" i="1"/>
  <c r="R663" i="1"/>
  <c r="T663" i="1"/>
  <c r="V663" i="1"/>
  <c r="W663" i="1"/>
  <c r="X663" i="1"/>
  <c r="Z663" i="1"/>
  <c r="AA663" i="1"/>
  <c r="AB663" i="1"/>
  <c r="AH663" i="1"/>
  <c r="AI663" i="1"/>
  <c r="AM663" i="1"/>
  <c r="AQ663" i="1"/>
  <c r="C664" i="1"/>
  <c r="D664" i="1"/>
  <c r="H664" i="1"/>
  <c r="J664" i="1"/>
  <c r="L664" i="1"/>
  <c r="N664" i="1"/>
  <c r="O664" i="1"/>
  <c r="P664" i="1"/>
  <c r="R664" i="1"/>
  <c r="T664" i="1"/>
  <c r="V664" i="1"/>
  <c r="W664" i="1"/>
  <c r="X664" i="1"/>
  <c r="Z664" i="1"/>
  <c r="AA664" i="1"/>
  <c r="AB664" i="1"/>
  <c r="AH664" i="1"/>
  <c r="AI664" i="1"/>
  <c r="AM664" i="1"/>
  <c r="AQ664" i="1"/>
  <c r="C665" i="1"/>
  <c r="D665" i="1"/>
  <c r="H665" i="1"/>
  <c r="J665" i="1"/>
  <c r="L665" i="1"/>
  <c r="N665" i="1"/>
  <c r="O665" i="1"/>
  <c r="P665" i="1"/>
  <c r="R665" i="1"/>
  <c r="T665" i="1"/>
  <c r="V665" i="1"/>
  <c r="W665" i="1"/>
  <c r="X665" i="1"/>
  <c r="Z665" i="1"/>
  <c r="AA665" i="1"/>
  <c r="AB665" i="1"/>
  <c r="AH665" i="1"/>
  <c r="AI665" i="1"/>
  <c r="AM665" i="1"/>
  <c r="AQ665" i="1"/>
  <c r="C666" i="1"/>
  <c r="D666" i="1"/>
  <c r="H666" i="1"/>
  <c r="J666" i="1"/>
  <c r="L666" i="1"/>
  <c r="N666" i="1"/>
  <c r="O666" i="1"/>
  <c r="P666" i="1"/>
  <c r="R666" i="1"/>
  <c r="T666" i="1"/>
  <c r="V666" i="1"/>
  <c r="W666" i="1"/>
  <c r="X666" i="1"/>
  <c r="Z666" i="1"/>
  <c r="AA666" i="1"/>
  <c r="AB666" i="1"/>
  <c r="AH666" i="1"/>
  <c r="AI666" i="1"/>
  <c r="AM666" i="1"/>
  <c r="AQ666" i="1"/>
  <c r="C667" i="1"/>
  <c r="D667" i="1"/>
  <c r="H667" i="1"/>
  <c r="J667" i="1"/>
  <c r="L667" i="1"/>
  <c r="N667" i="1"/>
  <c r="O667" i="1"/>
  <c r="P667" i="1"/>
  <c r="R667" i="1"/>
  <c r="T667" i="1"/>
  <c r="V667" i="1"/>
  <c r="W667" i="1"/>
  <c r="X667" i="1"/>
  <c r="Z667" i="1"/>
  <c r="AA667" i="1"/>
  <c r="AB667" i="1"/>
  <c r="AH667" i="1"/>
  <c r="AI667" i="1"/>
  <c r="AM667" i="1"/>
  <c r="AQ667" i="1"/>
  <c r="C668" i="1"/>
  <c r="D668" i="1"/>
  <c r="H668" i="1"/>
  <c r="J668" i="1"/>
  <c r="L668" i="1"/>
  <c r="N668" i="1"/>
  <c r="O668" i="1"/>
  <c r="P668" i="1"/>
  <c r="R668" i="1"/>
  <c r="T668" i="1"/>
  <c r="V668" i="1"/>
  <c r="W668" i="1"/>
  <c r="X668" i="1"/>
  <c r="Z668" i="1"/>
  <c r="AA668" i="1"/>
  <c r="AB668" i="1"/>
  <c r="AH668" i="1"/>
  <c r="AI668" i="1"/>
  <c r="AM668" i="1"/>
  <c r="AQ668" i="1"/>
  <c r="C669" i="1"/>
  <c r="D669" i="1"/>
  <c r="H669" i="1"/>
  <c r="J669" i="1"/>
  <c r="L669" i="1"/>
  <c r="N669" i="1"/>
  <c r="O669" i="1"/>
  <c r="P669" i="1"/>
  <c r="R669" i="1"/>
  <c r="T669" i="1"/>
  <c r="V669" i="1"/>
  <c r="W669" i="1"/>
  <c r="X669" i="1"/>
  <c r="Z669" i="1"/>
  <c r="AA669" i="1"/>
  <c r="AB669" i="1"/>
  <c r="AH669" i="1"/>
  <c r="AI669" i="1"/>
  <c r="AM669" i="1"/>
  <c r="AQ669" i="1"/>
  <c r="C670" i="1"/>
  <c r="D670" i="1"/>
  <c r="H670" i="1"/>
  <c r="J670" i="1"/>
  <c r="L670" i="1"/>
  <c r="N670" i="1"/>
  <c r="O670" i="1"/>
  <c r="P670" i="1"/>
  <c r="R670" i="1"/>
  <c r="T670" i="1"/>
  <c r="V670" i="1"/>
  <c r="W670" i="1"/>
  <c r="X670" i="1"/>
  <c r="Z670" i="1"/>
  <c r="AA670" i="1"/>
  <c r="AB670" i="1"/>
  <c r="AH670" i="1"/>
  <c r="AI670" i="1"/>
  <c r="AM670" i="1"/>
  <c r="AQ670" i="1"/>
  <c r="C671" i="1"/>
  <c r="D671" i="1"/>
  <c r="H671" i="1"/>
  <c r="J671" i="1"/>
  <c r="L671" i="1"/>
  <c r="N671" i="1"/>
  <c r="O671" i="1"/>
  <c r="P671" i="1"/>
  <c r="R671" i="1"/>
  <c r="T671" i="1"/>
  <c r="V671" i="1"/>
  <c r="W671" i="1"/>
  <c r="X671" i="1"/>
  <c r="Z671" i="1"/>
  <c r="AA671" i="1"/>
  <c r="AB671" i="1"/>
  <c r="AH671" i="1"/>
  <c r="AI671" i="1"/>
  <c r="AM671" i="1"/>
  <c r="AQ671" i="1"/>
  <c r="C672" i="1"/>
  <c r="D672" i="1"/>
  <c r="H672" i="1"/>
  <c r="J672" i="1"/>
  <c r="L672" i="1"/>
  <c r="N672" i="1"/>
  <c r="O672" i="1"/>
  <c r="P672" i="1"/>
  <c r="R672" i="1"/>
  <c r="T672" i="1"/>
  <c r="V672" i="1"/>
  <c r="W672" i="1"/>
  <c r="X672" i="1"/>
  <c r="Z672" i="1"/>
  <c r="AA672" i="1"/>
  <c r="AB672" i="1"/>
  <c r="AH672" i="1"/>
  <c r="AI672" i="1"/>
  <c r="AM672" i="1"/>
  <c r="AQ672" i="1"/>
  <c r="C673" i="1"/>
  <c r="D673" i="1"/>
  <c r="H673" i="1"/>
  <c r="J673" i="1"/>
  <c r="L673" i="1"/>
  <c r="N673" i="1"/>
  <c r="O673" i="1"/>
  <c r="P673" i="1"/>
  <c r="R673" i="1"/>
  <c r="T673" i="1"/>
  <c r="V673" i="1"/>
  <c r="W673" i="1"/>
  <c r="X673" i="1"/>
  <c r="Z673" i="1"/>
  <c r="AA673" i="1"/>
  <c r="AB673" i="1"/>
  <c r="AH673" i="1"/>
  <c r="AI673" i="1"/>
  <c r="AM673" i="1"/>
  <c r="AQ673" i="1"/>
  <c r="C674" i="1"/>
  <c r="D674" i="1"/>
  <c r="H674" i="1"/>
  <c r="J674" i="1"/>
  <c r="L674" i="1"/>
  <c r="N674" i="1"/>
  <c r="O674" i="1"/>
  <c r="P674" i="1"/>
  <c r="R674" i="1"/>
  <c r="T674" i="1"/>
  <c r="V674" i="1"/>
  <c r="W674" i="1"/>
  <c r="X674" i="1"/>
  <c r="Z674" i="1"/>
  <c r="AA674" i="1"/>
  <c r="AB674" i="1"/>
  <c r="AH674" i="1"/>
  <c r="AI674" i="1"/>
  <c r="AM674" i="1"/>
  <c r="AQ674" i="1"/>
  <c r="C675" i="1"/>
  <c r="D675" i="1"/>
  <c r="H675" i="1"/>
  <c r="J675" i="1"/>
  <c r="L675" i="1"/>
  <c r="N675" i="1"/>
  <c r="O675" i="1"/>
  <c r="P675" i="1"/>
  <c r="R675" i="1"/>
  <c r="T675" i="1"/>
  <c r="V675" i="1"/>
  <c r="W675" i="1"/>
  <c r="X675" i="1"/>
  <c r="Z675" i="1"/>
  <c r="AA675" i="1"/>
  <c r="AB675" i="1"/>
  <c r="AH675" i="1"/>
  <c r="AI675" i="1"/>
  <c r="AM675" i="1"/>
  <c r="AQ675" i="1"/>
  <c r="C676" i="1"/>
  <c r="D676" i="1"/>
  <c r="H676" i="1"/>
  <c r="J676" i="1"/>
  <c r="L676" i="1"/>
  <c r="N676" i="1"/>
  <c r="O676" i="1"/>
  <c r="P676" i="1"/>
  <c r="R676" i="1"/>
  <c r="T676" i="1"/>
  <c r="V676" i="1"/>
  <c r="W676" i="1"/>
  <c r="X676" i="1"/>
  <c r="Z676" i="1"/>
  <c r="AA676" i="1"/>
  <c r="AB676" i="1"/>
  <c r="AH676" i="1"/>
  <c r="AI676" i="1"/>
  <c r="AM676" i="1"/>
  <c r="AQ676" i="1"/>
  <c r="C677" i="1"/>
  <c r="D677" i="1"/>
  <c r="H677" i="1"/>
  <c r="J677" i="1"/>
  <c r="L677" i="1"/>
  <c r="N677" i="1"/>
  <c r="O677" i="1"/>
  <c r="P677" i="1"/>
  <c r="R677" i="1"/>
  <c r="T677" i="1"/>
  <c r="V677" i="1"/>
  <c r="W677" i="1"/>
  <c r="X677" i="1"/>
  <c r="Z677" i="1"/>
  <c r="AA677" i="1"/>
  <c r="AB677" i="1"/>
  <c r="AH677" i="1"/>
  <c r="AI677" i="1"/>
  <c r="AM677" i="1"/>
  <c r="AQ677" i="1"/>
  <c r="C678" i="1"/>
  <c r="D678" i="1"/>
  <c r="H678" i="1"/>
  <c r="J678" i="1"/>
  <c r="L678" i="1"/>
  <c r="N678" i="1"/>
  <c r="O678" i="1"/>
  <c r="P678" i="1"/>
  <c r="R678" i="1"/>
  <c r="T678" i="1"/>
  <c r="V678" i="1"/>
  <c r="W678" i="1"/>
  <c r="X678" i="1"/>
  <c r="Z678" i="1"/>
  <c r="AA678" i="1"/>
  <c r="AB678" i="1"/>
  <c r="AH678" i="1"/>
  <c r="AI678" i="1"/>
  <c r="AM678" i="1"/>
  <c r="AQ678" i="1"/>
  <c r="C679" i="1"/>
  <c r="D679" i="1"/>
  <c r="H679" i="1"/>
  <c r="J679" i="1"/>
  <c r="L679" i="1"/>
  <c r="N679" i="1"/>
  <c r="O679" i="1"/>
  <c r="P679" i="1"/>
  <c r="R679" i="1"/>
  <c r="T679" i="1"/>
  <c r="V679" i="1"/>
  <c r="W679" i="1"/>
  <c r="X679" i="1"/>
  <c r="Z679" i="1"/>
  <c r="AA679" i="1"/>
  <c r="AB679" i="1"/>
  <c r="AH679" i="1"/>
  <c r="AI679" i="1"/>
  <c r="AM679" i="1"/>
  <c r="AQ679" i="1"/>
  <c r="C680" i="1"/>
  <c r="D680" i="1"/>
  <c r="H680" i="1"/>
  <c r="J680" i="1"/>
  <c r="L680" i="1"/>
  <c r="N680" i="1"/>
  <c r="O680" i="1"/>
  <c r="P680" i="1"/>
  <c r="R680" i="1"/>
  <c r="T680" i="1"/>
  <c r="V680" i="1"/>
  <c r="W680" i="1"/>
  <c r="X680" i="1"/>
  <c r="Z680" i="1"/>
  <c r="AA680" i="1"/>
  <c r="AB680" i="1"/>
  <c r="AH680" i="1"/>
  <c r="AI680" i="1"/>
  <c r="AM680" i="1"/>
  <c r="AQ680" i="1"/>
  <c r="C681" i="1"/>
  <c r="D681" i="1"/>
  <c r="H681" i="1"/>
  <c r="J681" i="1"/>
  <c r="L681" i="1"/>
  <c r="N681" i="1"/>
  <c r="O681" i="1"/>
  <c r="P681" i="1"/>
  <c r="R681" i="1"/>
  <c r="T681" i="1"/>
  <c r="V681" i="1"/>
  <c r="W681" i="1"/>
  <c r="X681" i="1"/>
  <c r="Z681" i="1"/>
  <c r="AA681" i="1"/>
  <c r="AB681" i="1"/>
  <c r="AH681" i="1"/>
  <c r="AI681" i="1"/>
  <c r="AM681" i="1"/>
  <c r="AQ681" i="1"/>
  <c r="C682" i="1"/>
  <c r="D682" i="1"/>
  <c r="H682" i="1"/>
  <c r="J682" i="1"/>
  <c r="L682" i="1"/>
  <c r="N682" i="1"/>
  <c r="O682" i="1"/>
  <c r="P682" i="1"/>
  <c r="R682" i="1"/>
  <c r="T682" i="1"/>
  <c r="V682" i="1"/>
  <c r="W682" i="1"/>
  <c r="X682" i="1"/>
  <c r="Z682" i="1"/>
  <c r="AA682" i="1"/>
  <c r="AB682" i="1"/>
  <c r="AH682" i="1"/>
  <c r="AI682" i="1"/>
  <c r="AM682" i="1"/>
  <c r="AQ682" i="1"/>
  <c r="C683" i="1"/>
  <c r="D683" i="1"/>
  <c r="H683" i="1"/>
  <c r="J683" i="1"/>
  <c r="L683" i="1"/>
  <c r="N683" i="1"/>
  <c r="O683" i="1"/>
  <c r="P683" i="1"/>
  <c r="R683" i="1"/>
  <c r="T683" i="1"/>
  <c r="V683" i="1"/>
  <c r="W683" i="1"/>
  <c r="X683" i="1"/>
  <c r="Z683" i="1"/>
  <c r="AA683" i="1"/>
  <c r="AB683" i="1"/>
  <c r="AH683" i="1"/>
  <c r="AI683" i="1"/>
  <c r="AM683" i="1"/>
  <c r="AQ683" i="1"/>
  <c r="C684" i="1"/>
  <c r="D684" i="1"/>
  <c r="H684" i="1"/>
  <c r="J684" i="1"/>
  <c r="L684" i="1"/>
  <c r="N684" i="1"/>
  <c r="O684" i="1"/>
  <c r="P684" i="1"/>
  <c r="R684" i="1"/>
  <c r="T684" i="1"/>
  <c r="V684" i="1"/>
  <c r="W684" i="1"/>
  <c r="X684" i="1"/>
  <c r="Z684" i="1"/>
  <c r="AA684" i="1"/>
  <c r="AB684" i="1"/>
  <c r="AH684" i="1"/>
  <c r="AI684" i="1"/>
  <c r="AM684" i="1"/>
  <c r="AQ684" i="1"/>
  <c r="C685" i="1"/>
  <c r="D685" i="1"/>
  <c r="H685" i="1"/>
  <c r="J685" i="1"/>
  <c r="L685" i="1"/>
  <c r="N685" i="1"/>
  <c r="O685" i="1"/>
  <c r="P685" i="1"/>
  <c r="R685" i="1"/>
  <c r="T685" i="1"/>
  <c r="V685" i="1"/>
  <c r="W685" i="1"/>
  <c r="X685" i="1"/>
  <c r="Z685" i="1"/>
  <c r="AA685" i="1"/>
  <c r="AB685" i="1"/>
  <c r="AH685" i="1"/>
  <c r="AI685" i="1"/>
  <c r="AM685" i="1"/>
  <c r="AQ685" i="1"/>
  <c r="C686" i="1"/>
  <c r="D686" i="1"/>
  <c r="H686" i="1"/>
  <c r="J686" i="1"/>
  <c r="L686" i="1"/>
  <c r="N686" i="1"/>
  <c r="O686" i="1"/>
  <c r="P686" i="1"/>
  <c r="R686" i="1"/>
  <c r="T686" i="1"/>
  <c r="V686" i="1"/>
  <c r="W686" i="1"/>
  <c r="X686" i="1"/>
  <c r="Z686" i="1"/>
  <c r="AA686" i="1"/>
  <c r="AB686" i="1"/>
  <c r="AH686" i="1"/>
  <c r="AI686" i="1"/>
  <c r="AM686" i="1"/>
  <c r="AQ686" i="1"/>
  <c r="C687" i="1"/>
  <c r="D687" i="1"/>
  <c r="H687" i="1"/>
  <c r="J687" i="1"/>
  <c r="L687" i="1"/>
  <c r="N687" i="1"/>
  <c r="O687" i="1"/>
  <c r="P687" i="1"/>
  <c r="R687" i="1"/>
  <c r="T687" i="1"/>
  <c r="V687" i="1"/>
  <c r="W687" i="1"/>
  <c r="X687" i="1"/>
  <c r="Z687" i="1"/>
  <c r="AA687" i="1"/>
  <c r="AB687" i="1"/>
  <c r="AH687" i="1"/>
  <c r="AI687" i="1"/>
  <c r="AM687" i="1"/>
  <c r="AQ687" i="1"/>
  <c r="C688" i="1"/>
  <c r="D688" i="1"/>
  <c r="H688" i="1"/>
  <c r="J688" i="1"/>
  <c r="L688" i="1"/>
  <c r="N688" i="1"/>
  <c r="O688" i="1"/>
  <c r="P688" i="1"/>
  <c r="R688" i="1"/>
  <c r="T688" i="1"/>
  <c r="V688" i="1"/>
  <c r="W688" i="1"/>
  <c r="X688" i="1"/>
  <c r="Z688" i="1"/>
  <c r="AA688" i="1"/>
  <c r="AB688" i="1"/>
  <c r="AH688" i="1"/>
  <c r="AI688" i="1"/>
  <c r="AM688" i="1"/>
  <c r="AQ688" i="1"/>
  <c r="C689" i="1"/>
  <c r="D689" i="1"/>
  <c r="H689" i="1"/>
  <c r="J689" i="1"/>
  <c r="L689" i="1"/>
  <c r="N689" i="1"/>
  <c r="O689" i="1"/>
  <c r="P689" i="1"/>
  <c r="R689" i="1"/>
  <c r="T689" i="1"/>
  <c r="V689" i="1"/>
  <c r="W689" i="1"/>
  <c r="X689" i="1"/>
  <c r="Z689" i="1"/>
  <c r="AA689" i="1"/>
  <c r="AB689" i="1"/>
  <c r="AH689" i="1"/>
  <c r="AI689" i="1"/>
  <c r="AM689" i="1"/>
  <c r="AQ689" i="1"/>
  <c r="C690" i="1"/>
  <c r="D690" i="1"/>
  <c r="H690" i="1"/>
  <c r="J690" i="1"/>
  <c r="L690" i="1"/>
  <c r="N690" i="1"/>
  <c r="O690" i="1"/>
  <c r="P690" i="1"/>
  <c r="R690" i="1"/>
  <c r="T690" i="1"/>
  <c r="V690" i="1"/>
  <c r="W690" i="1"/>
  <c r="X690" i="1"/>
  <c r="Z690" i="1"/>
  <c r="AA690" i="1"/>
  <c r="AB690" i="1"/>
  <c r="AH690" i="1"/>
  <c r="AI690" i="1"/>
  <c r="AM690" i="1"/>
  <c r="AQ690" i="1"/>
  <c r="C691" i="1"/>
  <c r="D691" i="1"/>
  <c r="H691" i="1"/>
  <c r="J691" i="1"/>
  <c r="L691" i="1"/>
  <c r="N691" i="1"/>
  <c r="O691" i="1"/>
  <c r="P691" i="1"/>
  <c r="R691" i="1"/>
  <c r="T691" i="1"/>
  <c r="V691" i="1"/>
  <c r="W691" i="1"/>
  <c r="X691" i="1"/>
  <c r="Z691" i="1"/>
  <c r="AA691" i="1"/>
  <c r="AB691" i="1"/>
  <c r="AH691" i="1"/>
  <c r="AI691" i="1"/>
  <c r="AM691" i="1"/>
  <c r="AQ691" i="1"/>
  <c r="C692" i="1"/>
  <c r="D692" i="1"/>
  <c r="H692" i="1"/>
  <c r="J692" i="1"/>
  <c r="L692" i="1"/>
  <c r="N692" i="1"/>
  <c r="O692" i="1"/>
  <c r="P692" i="1"/>
  <c r="R692" i="1"/>
  <c r="T692" i="1"/>
  <c r="V692" i="1"/>
  <c r="W692" i="1"/>
  <c r="X692" i="1"/>
  <c r="Z692" i="1"/>
  <c r="AA692" i="1"/>
  <c r="AB692" i="1"/>
  <c r="AH692" i="1"/>
  <c r="AI692" i="1"/>
  <c r="AM692" i="1"/>
  <c r="AQ692" i="1"/>
  <c r="C693" i="1"/>
  <c r="D693" i="1"/>
  <c r="H693" i="1"/>
  <c r="J693" i="1"/>
  <c r="L693" i="1"/>
  <c r="N693" i="1"/>
  <c r="O693" i="1"/>
  <c r="P693" i="1"/>
  <c r="R693" i="1"/>
  <c r="T693" i="1"/>
  <c r="V693" i="1"/>
  <c r="W693" i="1"/>
  <c r="X693" i="1"/>
  <c r="Z693" i="1"/>
  <c r="AA693" i="1"/>
  <c r="AB693" i="1"/>
  <c r="AH693" i="1"/>
  <c r="AI693" i="1"/>
  <c r="AM693" i="1"/>
  <c r="AQ693" i="1"/>
  <c r="C694" i="1"/>
  <c r="D694" i="1"/>
  <c r="H694" i="1"/>
  <c r="J694" i="1"/>
  <c r="L694" i="1"/>
  <c r="N694" i="1"/>
  <c r="O694" i="1"/>
  <c r="P694" i="1"/>
  <c r="R694" i="1"/>
  <c r="T694" i="1"/>
  <c r="V694" i="1"/>
  <c r="W694" i="1"/>
  <c r="X694" i="1"/>
  <c r="Z694" i="1"/>
  <c r="AA694" i="1"/>
  <c r="AB694" i="1"/>
  <c r="AH694" i="1"/>
  <c r="AI694" i="1"/>
  <c r="AM694" i="1"/>
  <c r="AQ694" i="1"/>
  <c r="C695" i="1"/>
  <c r="D695" i="1"/>
  <c r="H695" i="1"/>
  <c r="J695" i="1"/>
  <c r="L695" i="1"/>
  <c r="N695" i="1"/>
  <c r="O695" i="1"/>
  <c r="P695" i="1"/>
  <c r="R695" i="1"/>
  <c r="T695" i="1"/>
  <c r="V695" i="1"/>
  <c r="W695" i="1"/>
  <c r="X695" i="1"/>
  <c r="Z695" i="1"/>
  <c r="AA695" i="1"/>
  <c r="AB695" i="1"/>
  <c r="AH695" i="1"/>
  <c r="AI695" i="1"/>
  <c r="AM695" i="1"/>
  <c r="AQ695" i="1"/>
  <c r="C696" i="1"/>
  <c r="D696" i="1"/>
  <c r="H696" i="1"/>
  <c r="J696" i="1"/>
  <c r="L696" i="1"/>
  <c r="N696" i="1"/>
  <c r="O696" i="1"/>
  <c r="P696" i="1"/>
  <c r="R696" i="1"/>
  <c r="T696" i="1"/>
  <c r="V696" i="1"/>
  <c r="W696" i="1"/>
  <c r="X696" i="1"/>
  <c r="Z696" i="1"/>
  <c r="AA696" i="1"/>
  <c r="AB696" i="1"/>
  <c r="AH696" i="1"/>
  <c r="AI696" i="1"/>
  <c r="AM696" i="1"/>
  <c r="AQ696" i="1"/>
  <c r="C697" i="1"/>
  <c r="D697" i="1"/>
  <c r="H697" i="1"/>
  <c r="J697" i="1"/>
  <c r="L697" i="1"/>
  <c r="N697" i="1"/>
  <c r="O697" i="1"/>
  <c r="P697" i="1"/>
  <c r="R697" i="1"/>
  <c r="T697" i="1"/>
  <c r="V697" i="1"/>
  <c r="W697" i="1"/>
  <c r="X697" i="1"/>
  <c r="Z697" i="1"/>
  <c r="AA697" i="1"/>
  <c r="AB697" i="1"/>
  <c r="AH697" i="1"/>
  <c r="AI697" i="1"/>
  <c r="AM697" i="1"/>
  <c r="AQ697" i="1"/>
  <c r="C698" i="1"/>
  <c r="D698" i="1"/>
  <c r="H698" i="1"/>
  <c r="J698" i="1"/>
  <c r="L698" i="1"/>
  <c r="N698" i="1"/>
  <c r="O698" i="1"/>
  <c r="P698" i="1"/>
  <c r="R698" i="1"/>
  <c r="T698" i="1"/>
  <c r="V698" i="1"/>
  <c r="W698" i="1"/>
  <c r="X698" i="1"/>
  <c r="Z698" i="1"/>
  <c r="AA698" i="1"/>
  <c r="AB698" i="1"/>
  <c r="AH698" i="1"/>
  <c r="AI698" i="1"/>
  <c r="AM698" i="1"/>
  <c r="AQ698" i="1"/>
  <c r="C699" i="1"/>
  <c r="D699" i="1"/>
  <c r="H699" i="1"/>
  <c r="J699" i="1"/>
  <c r="L699" i="1"/>
  <c r="N699" i="1"/>
  <c r="O699" i="1"/>
  <c r="P699" i="1"/>
  <c r="R699" i="1"/>
  <c r="T699" i="1"/>
  <c r="V699" i="1"/>
  <c r="W699" i="1"/>
  <c r="X699" i="1"/>
  <c r="Z699" i="1"/>
  <c r="AA699" i="1"/>
  <c r="AB699" i="1"/>
  <c r="AH699" i="1"/>
  <c r="AI699" i="1"/>
  <c r="AM699" i="1"/>
  <c r="AQ699" i="1"/>
  <c r="C700" i="1"/>
  <c r="D700" i="1"/>
  <c r="H700" i="1"/>
  <c r="J700" i="1"/>
  <c r="L700" i="1"/>
  <c r="N700" i="1"/>
  <c r="O700" i="1"/>
  <c r="P700" i="1"/>
  <c r="R700" i="1"/>
  <c r="T700" i="1"/>
  <c r="V700" i="1"/>
  <c r="W700" i="1"/>
  <c r="X700" i="1"/>
  <c r="Z700" i="1"/>
  <c r="AA700" i="1"/>
  <c r="AB700" i="1"/>
  <c r="AH700" i="1"/>
  <c r="AI700" i="1"/>
  <c r="AM700" i="1"/>
  <c r="AQ700" i="1"/>
  <c r="C701" i="1"/>
  <c r="D701" i="1"/>
  <c r="H701" i="1"/>
  <c r="J701" i="1"/>
  <c r="L701" i="1"/>
  <c r="N701" i="1"/>
  <c r="O701" i="1"/>
  <c r="P701" i="1"/>
  <c r="R701" i="1"/>
  <c r="T701" i="1"/>
  <c r="V701" i="1"/>
  <c r="W701" i="1"/>
  <c r="X701" i="1"/>
  <c r="Z701" i="1"/>
  <c r="AA701" i="1"/>
  <c r="AB701" i="1"/>
  <c r="AH701" i="1"/>
  <c r="AI701" i="1"/>
  <c r="AM701" i="1"/>
  <c r="AQ701" i="1"/>
  <c r="C702" i="1"/>
  <c r="D702" i="1"/>
  <c r="H702" i="1"/>
  <c r="J702" i="1"/>
  <c r="L702" i="1"/>
  <c r="N702" i="1"/>
  <c r="O702" i="1"/>
  <c r="P702" i="1"/>
  <c r="R702" i="1"/>
  <c r="T702" i="1"/>
  <c r="V702" i="1"/>
  <c r="W702" i="1"/>
  <c r="X702" i="1"/>
  <c r="Z702" i="1"/>
  <c r="AA702" i="1"/>
  <c r="AB702" i="1"/>
  <c r="AH702" i="1"/>
  <c r="AI702" i="1"/>
  <c r="AM702" i="1"/>
  <c r="AQ702" i="1"/>
  <c r="C703" i="1"/>
  <c r="D703" i="1"/>
  <c r="H703" i="1"/>
  <c r="J703" i="1"/>
  <c r="L703" i="1"/>
  <c r="N703" i="1"/>
  <c r="O703" i="1"/>
  <c r="P703" i="1"/>
  <c r="R703" i="1"/>
  <c r="T703" i="1"/>
  <c r="V703" i="1"/>
  <c r="W703" i="1"/>
  <c r="X703" i="1"/>
  <c r="Z703" i="1"/>
  <c r="AA703" i="1"/>
  <c r="AB703" i="1"/>
  <c r="AH703" i="1"/>
  <c r="AI703" i="1"/>
  <c r="AM703" i="1"/>
  <c r="AQ703" i="1"/>
  <c r="C704" i="1"/>
  <c r="D704" i="1"/>
  <c r="H704" i="1"/>
  <c r="J704" i="1"/>
  <c r="L704" i="1"/>
  <c r="N704" i="1"/>
  <c r="O704" i="1"/>
  <c r="P704" i="1"/>
  <c r="R704" i="1"/>
  <c r="T704" i="1"/>
  <c r="V704" i="1"/>
  <c r="W704" i="1"/>
  <c r="X704" i="1"/>
  <c r="Z704" i="1"/>
  <c r="AA704" i="1"/>
  <c r="AB704" i="1"/>
  <c r="AH704" i="1"/>
  <c r="AI704" i="1"/>
  <c r="AM704" i="1"/>
  <c r="AQ704" i="1"/>
  <c r="C705" i="1"/>
  <c r="D705" i="1"/>
  <c r="H705" i="1"/>
  <c r="J705" i="1"/>
  <c r="L705" i="1"/>
  <c r="N705" i="1"/>
  <c r="O705" i="1"/>
  <c r="P705" i="1"/>
  <c r="R705" i="1"/>
  <c r="T705" i="1"/>
  <c r="V705" i="1"/>
  <c r="W705" i="1"/>
  <c r="X705" i="1"/>
  <c r="Z705" i="1"/>
  <c r="AA705" i="1"/>
  <c r="AB705" i="1"/>
  <c r="AH705" i="1"/>
  <c r="AI705" i="1"/>
  <c r="AM705" i="1"/>
  <c r="AQ705" i="1"/>
  <c r="C706" i="1"/>
  <c r="D706" i="1"/>
  <c r="H706" i="1"/>
  <c r="J706" i="1"/>
  <c r="L706" i="1"/>
  <c r="N706" i="1"/>
  <c r="O706" i="1"/>
  <c r="P706" i="1"/>
  <c r="R706" i="1"/>
  <c r="T706" i="1"/>
  <c r="V706" i="1"/>
  <c r="W706" i="1"/>
  <c r="X706" i="1"/>
  <c r="Z706" i="1"/>
  <c r="AA706" i="1"/>
  <c r="AB706" i="1"/>
  <c r="AH706" i="1"/>
  <c r="AI706" i="1"/>
  <c r="AM706" i="1"/>
  <c r="AQ706" i="1"/>
  <c r="C707" i="1"/>
  <c r="D707" i="1"/>
  <c r="H707" i="1"/>
  <c r="J707" i="1"/>
  <c r="L707" i="1"/>
  <c r="N707" i="1"/>
  <c r="O707" i="1"/>
  <c r="P707" i="1"/>
  <c r="R707" i="1"/>
  <c r="T707" i="1"/>
  <c r="V707" i="1"/>
  <c r="W707" i="1"/>
  <c r="X707" i="1"/>
  <c r="Z707" i="1"/>
  <c r="AA707" i="1"/>
  <c r="AB707" i="1"/>
  <c r="AH707" i="1"/>
  <c r="AI707" i="1"/>
  <c r="AM707" i="1"/>
  <c r="AQ707" i="1"/>
  <c r="C708" i="1"/>
  <c r="D708" i="1"/>
  <c r="H708" i="1"/>
  <c r="J708" i="1"/>
  <c r="L708" i="1"/>
  <c r="N708" i="1"/>
  <c r="O708" i="1"/>
  <c r="P708" i="1"/>
  <c r="R708" i="1"/>
  <c r="T708" i="1"/>
  <c r="V708" i="1"/>
  <c r="W708" i="1"/>
  <c r="X708" i="1"/>
  <c r="Z708" i="1"/>
  <c r="AA708" i="1"/>
  <c r="AB708" i="1"/>
  <c r="AH708" i="1"/>
  <c r="AI708" i="1"/>
  <c r="AM708" i="1"/>
  <c r="AQ708" i="1"/>
  <c r="C709" i="1"/>
  <c r="D709" i="1"/>
  <c r="H709" i="1"/>
  <c r="J709" i="1"/>
  <c r="L709" i="1"/>
  <c r="N709" i="1"/>
  <c r="O709" i="1"/>
  <c r="P709" i="1"/>
  <c r="R709" i="1"/>
  <c r="T709" i="1"/>
  <c r="V709" i="1"/>
  <c r="W709" i="1"/>
  <c r="X709" i="1"/>
  <c r="Z709" i="1"/>
  <c r="AA709" i="1"/>
  <c r="AB709" i="1"/>
  <c r="AH709" i="1"/>
  <c r="AI709" i="1"/>
  <c r="AM709" i="1"/>
  <c r="AQ709" i="1"/>
  <c r="C710" i="1"/>
  <c r="D710" i="1"/>
  <c r="H710" i="1"/>
  <c r="J710" i="1"/>
  <c r="L710" i="1"/>
  <c r="N710" i="1"/>
  <c r="O710" i="1"/>
  <c r="P710" i="1"/>
  <c r="R710" i="1"/>
  <c r="T710" i="1"/>
  <c r="V710" i="1"/>
  <c r="W710" i="1"/>
  <c r="X710" i="1"/>
  <c r="Z710" i="1"/>
  <c r="AA710" i="1"/>
  <c r="AB710" i="1"/>
  <c r="AH710" i="1"/>
  <c r="AI710" i="1"/>
  <c r="AM710" i="1"/>
  <c r="AQ710" i="1"/>
  <c r="C711" i="1"/>
  <c r="D711" i="1"/>
  <c r="H711" i="1"/>
  <c r="J711" i="1"/>
  <c r="L711" i="1"/>
  <c r="N711" i="1"/>
  <c r="O711" i="1"/>
  <c r="P711" i="1"/>
  <c r="R711" i="1"/>
  <c r="T711" i="1"/>
  <c r="V711" i="1"/>
  <c r="W711" i="1"/>
  <c r="X711" i="1"/>
  <c r="Z711" i="1"/>
  <c r="AA711" i="1"/>
  <c r="AB711" i="1"/>
  <c r="AH711" i="1"/>
  <c r="AI711" i="1"/>
  <c r="AM711" i="1"/>
  <c r="AQ711" i="1"/>
  <c r="C712" i="1"/>
  <c r="D712" i="1"/>
  <c r="H712" i="1"/>
  <c r="J712" i="1"/>
  <c r="L712" i="1"/>
  <c r="N712" i="1"/>
  <c r="O712" i="1"/>
  <c r="P712" i="1"/>
  <c r="R712" i="1"/>
  <c r="T712" i="1"/>
  <c r="V712" i="1"/>
  <c r="W712" i="1"/>
  <c r="X712" i="1"/>
  <c r="Z712" i="1"/>
  <c r="AA712" i="1"/>
  <c r="AB712" i="1"/>
  <c r="AH712" i="1"/>
  <c r="AI712" i="1"/>
  <c r="AM712" i="1"/>
  <c r="AQ712" i="1"/>
  <c r="C713" i="1"/>
  <c r="D713" i="1"/>
  <c r="H713" i="1"/>
  <c r="J713" i="1"/>
  <c r="L713" i="1"/>
  <c r="N713" i="1"/>
  <c r="O713" i="1"/>
  <c r="P713" i="1"/>
  <c r="R713" i="1"/>
  <c r="T713" i="1"/>
  <c r="V713" i="1"/>
  <c r="W713" i="1"/>
  <c r="X713" i="1"/>
  <c r="Z713" i="1"/>
  <c r="AA713" i="1"/>
  <c r="AB713" i="1"/>
  <c r="AH713" i="1"/>
  <c r="AI713" i="1"/>
  <c r="AM713" i="1"/>
  <c r="AQ713" i="1"/>
  <c r="C714" i="1"/>
  <c r="D714" i="1"/>
  <c r="H714" i="1"/>
  <c r="J714" i="1"/>
  <c r="L714" i="1"/>
  <c r="N714" i="1"/>
  <c r="O714" i="1"/>
  <c r="P714" i="1"/>
  <c r="R714" i="1"/>
  <c r="T714" i="1"/>
  <c r="V714" i="1"/>
  <c r="W714" i="1"/>
  <c r="X714" i="1"/>
  <c r="Z714" i="1"/>
  <c r="AA714" i="1"/>
  <c r="AB714" i="1"/>
  <c r="AH714" i="1"/>
  <c r="AI714" i="1"/>
  <c r="AM714" i="1"/>
  <c r="AQ714" i="1"/>
  <c r="C715" i="1"/>
  <c r="D715" i="1"/>
  <c r="H715" i="1"/>
  <c r="J715" i="1"/>
  <c r="L715" i="1"/>
  <c r="N715" i="1"/>
  <c r="O715" i="1"/>
  <c r="P715" i="1"/>
  <c r="R715" i="1"/>
  <c r="T715" i="1"/>
  <c r="V715" i="1"/>
  <c r="W715" i="1"/>
  <c r="X715" i="1"/>
  <c r="Z715" i="1"/>
  <c r="AA715" i="1"/>
  <c r="AB715" i="1"/>
  <c r="AH715" i="1"/>
  <c r="AI715" i="1"/>
  <c r="AM715" i="1"/>
  <c r="AQ715" i="1"/>
  <c r="C716" i="1"/>
  <c r="D716" i="1"/>
  <c r="H716" i="1"/>
  <c r="J716" i="1"/>
  <c r="L716" i="1"/>
  <c r="N716" i="1"/>
  <c r="O716" i="1"/>
  <c r="P716" i="1"/>
  <c r="R716" i="1"/>
  <c r="T716" i="1"/>
  <c r="V716" i="1"/>
  <c r="W716" i="1"/>
  <c r="X716" i="1"/>
  <c r="Z716" i="1"/>
  <c r="AA716" i="1"/>
  <c r="AB716" i="1"/>
  <c r="AH716" i="1"/>
  <c r="AI716" i="1"/>
  <c r="AM716" i="1"/>
  <c r="AQ716" i="1"/>
  <c r="C717" i="1"/>
  <c r="D717" i="1"/>
  <c r="H717" i="1"/>
  <c r="J717" i="1"/>
  <c r="L717" i="1"/>
  <c r="N717" i="1"/>
  <c r="O717" i="1"/>
  <c r="P717" i="1"/>
  <c r="R717" i="1"/>
  <c r="T717" i="1"/>
  <c r="V717" i="1"/>
  <c r="W717" i="1"/>
  <c r="X717" i="1"/>
  <c r="Z717" i="1"/>
  <c r="AA717" i="1"/>
  <c r="AB717" i="1"/>
  <c r="AH717" i="1"/>
  <c r="AI717" i="1"/>
  <c r="AM717" i="1"/>
  <c r="AQ717" i="1"/>
  <c r="C718" i="1"/>
  <c r="D718" i="1"/>
  <c r="H718" i="1"/>
  <c r="J718" i="1"/>
  <c r="L718" i="1"/>
  <c r="N718" i="1"/>
  <c r="O718" i="1"/>
  <c r="P718" i="1"/>
  <c r="R718" i="1"/>
  <c r="T718" i="1"/>
  <c r="V718" i="1"/>
  <c r="W718" i="1"/>
  <c r="X718" i="1"/>
  <c r="Z718" i="1"/>
  <c r="AA718" i="1"/>
  <c r="AB718" i="1"/>
  <c r="AH718" i="1"/>
  <c r="AI718" i="1"/>
  <c r="AM718" i="1"/>
  <c r="AQ718" i="1"/>
  <c r="C719" i="1"/>
  <c r="D719" i="1"/>
  <c r="H719" i="1"/>
  <c r="J719" i="1"/>
  <c r="L719" i="1"/>
  <c r="N719" i="1"/>
  <c r="O719" i="1"/>
  <c r="P719" i="1"/>
  <c r="R719" i="1"/>
  <c r="T719" i="1"/>
  <c r="V719" i="1"/>
  <c r="W719" i="1"/>
  <c r="X719" i="1"/>
  <c r="Z719" i="1"/>
  <c r="AA719" i="1"/>
  <c r="AB719" i="1"/>
  <c r="AH719" i="1"/>
  <c r="AI719" i="1"/>
  <c r="AM719" i="1"/>
  <c r="AQ719" i="1"/>
  <c r="C720" i="1"/>
  <c r="D720" i="1"/>
  <c r="H720" i="1"/>
  <c r="J720" i="1"/>
  <c r="L720" i="1"/>
  <c r="N720" i="1"/>
  <c r="O720" i="1"/>
  <c r="P720" i="1"/>
  <c r="R720" i="1"/>
  <c r="T720" i="1"/>
  <c r="V720" i="1"/>
  <c r="W720" i="1"/>
  <c r="X720" i="1"/>
  <c r="Z720" i="1"/>
  <c r="AA720" i="1"/>
  <c r="AB720" i="1"/>
  <c r="AH720" i="1"/>
  <c r="AI720" i="1"/>
  <c r="AM720" i="1"/>
  <c r="AQ720" i="1"/>
  <c r="C721" i="1"/>
  <c r="D721" i="1"/>
  <c r="H721" i="1"/>
  <c r="J721" i="1"/>
  <c r="L721" i="1"/>
  <c r="N721" i="1"/>
  <c r="O721" i="1"/>
  <c r="P721" i="1"/>
  <c r="R721" i="1"/>
  <c r="T721" i="1"/>
  <c r="V721" i="1"/>
  <c r="W721" i="1"/>
  <c r="X721" i="1"/>
  <c r="Z721" i="1"/>
  <c r="AA721" i="1"/>
  <c r="AB721" i="1"/>
  <c r="AH721" i="1"/>
  <c r="AI721" i="1"/>
  <c r="AM721" i="1"/>
  <c r="AQ721" i="1"/>
  <c r="C722" i="1"/>
  <c r="D722" i="1"/>
  <c r="H722" i="1"/>
  <c r="J722" i="1"/>
  <c r="L722" i="1"/>
  <c r="N722" i="1"/>
  <c r="O722" i="1"/>
  <c r="P722" i="1"/>
  <c r="R722" i="1"/>
  <c r="T722" i="1"/>
  <c r="V722" i="1"/>
  <c r="W722" i="1"/>
  <c r="X722" i="1"/>
  <c r="Z722" i="1"/>
  <c r="AA722" i="1"/>
  <c r="AB722" i="1"/>
  <c r="AH722" i="1"/>
  <c r="AI722" i="1"/>
  <c r="AM722" i="1"/>
  <c r="AQ722" i="1"/>
  <c r="C723" i="1"/>
  <c r="D723" i="1"/>
  <c r="H723" i="1"/>
  <c r="J723" i="1"/>
  <c r="L723" i="1"/>
  <c r="N723" i="1"/>
  <c r="O723" i="1"/>
  <c r="P723" i="1"/>
  <c r="R723" i="1"/>
  <c r="T723" i="1"/>
  <c r="V723" i="1"/>
  <c r="W723" i="1"/>
  <c r="X723" i="1"/>
  <c r="Z723" i="1"/>
  <c r="AA723" i="1"/>
  <c r="AB723" i="1"/>
  <c r="AH723" i="1"/>
  <c r="AI723" i="1"/>
  <c r="AM723" i="1"/>
  <c r="AQ723" i="1"/>
  <c r="C724" i="1"/>
  <c r="D724" i="1"/>
  <c r="H724" i="1"/>
  <c r="J724" i="1"/>
  <c r="L724" i="1"/>
  <c r="N724" i="1"/>
  <c r="O724" i="1"/>
  <c r="P724" i="1"/>
  <c r="R724" i="1"/>
  <c r="T724" i="1"/>
  <c r="V724" i="1"/>
  <c r="W724" i="1"/>
  <c r="X724" i="1"/>
  <c r="Z724" i="1"/>
  <c r="AA724" i="1"/>
  <c r="AB724" i="1"/>
  <c r="AH724" i="1"/>
  <c r="AI724" i="1"/>
  <c r="AM724" i="1"/>
  <c r="AQ724" i="1"/>
  <c r="C725" i="1"/>
  <c r="D725" i="1"/>
  <c r="H725" i="1"/>
  <c r="J725" i="1"/>
  <c r="L725" i="1"/>
  <c r="N725" i="1"/>
  <c r="O725" i="1"/>
  <c r="P725" i="1"/>
  <c r="R725" i="1"/>
  <c r="T725" i="1"/>
  <c r="V725" i="1"/>
  <c r="W725" i="1"/>
  <c r="X725" i="1"/>
  <c r="Z725" i="1"/>
  <c r="AA725" i="1"/>
  <c r="AB725" i="1"/>
  <c r="AH725" i="1"/>
  <c r="AI725" i="1"/>
  <c r="AM725" i="1"/>
  <c r="AQ725" i="1"/>
  <c r="C726" i="1"/>
  <c r="D726" i="1"/>
  <c r="H726" i="1"/>
  <c r="J726" i="1"/>
  <c r="L726" i="1"/>
  <c r="N726" i="1"/>
  <c r="O726" i="1"/>
  <c r="P726" i="1"/>
  <c r="R726" i="1"/>
  <c r="T726" i="1"/>
  <c r="V726" i="1"/>
  <c r="W726" i="1"/>
  <c r="X726" i="1"/>
  <c r="Z726" i="1"/>
  <c r="AA726" i="1"/>
  <c r="AB726" i="1"/>
  <c r="AH726" i="1"/>
  <c r="AI726" i="1"/>
  <c r="AM726" i="1"/>
  <c r="AQ726" i="1"/>
  <c r="C727" i="1"/>
  <c r="D727" i="1"/>
  <c r="H727" i="1"/>
  <c r="J727" i="1"/>
  <c r="L727" i="1"/>
  <c r="N727" i="1"/>
  <c r="O727" i="1"/>
  <c r="P727" i="1"/>
  <c r="R727" i="1"/>
  <c r="T727" i="1"/>
  <c r="V727" i="1"/>
  <c r="W727" i="1"/>
  <c r="X727" i="1"/>
  <c r="Z727" i="1"/>
  <c r="AA727" i="1"/>
  <c r="AB727" i="1"/>
  <c r="AH727" i="1"/>
  <c r="AI727" i="1"/>
  <c r="AM727" i="1"/>
  <c r="AQ727" i="1"/>
  <c r="C728" i="1"/>
  <c r="D728" i="1"/>
  <c r="H728" i="1"/>
  <c r="J728" i="1"/>
  <c r="L728" i="1"/>
  <c r="N728" i="1"/>
  <c r="O728" i="1"/>
  <c r="P728" i="1"/>
  <c r="R728" i="1"/>
  <c r="T728" i="1"/>
  <c r="V728" i="1"/>
  <c r="W728" i="1"/>
  <c r="X728" i="1"/>
  <c r="Z728" i="1"/>
  <c r="AA728" i="1"/>
  <c r="AB728" i="1"/>
  <c r="AH728" i="1"/>
  <c r="AI728" i="1"/>
  <c r="AM728" i="1"/>
  <c r="AQ728" i="1"/>
  <c r="C729" i="1"/>
  <c r="D729" i="1"/>
  <c r="H729" i="1"/>
  <c r="J729" i="1"/>
  <c r="L729" i="1"/>
  <c r="N729" i="1"/>
  <c r="O729" i="1"/>
  <c r="P729" i="1"/>
  <c r="R729" i="1"/>
  <c r="T729" i="1"/>
  <c r="V729" i="1"/>
  <c r="W729" i="1"/>
  <c r="X729" i="1"/>
  <c r="Z729" i="1"/>
  <c r="AA729" i="1"/>
  <c r="AB729" i="1"/>
  <c r="AH729" i="1"/>
  <c r="AI729" i="1"/>
  <c r="AM729" i="1"/>
  <c r="AQ729" i="1"/>
  <c r="C730" i="1"/>
  <c r="D730" i="1"/>
  <c r="H730" i="1"/>
  <c r="J730" i="1"/>
  <c r="L730" i="1"/>
  <c r="N730" i="1"/>
  <c r="O730" i="1"/>
  <c r="P730" i="1"/>
  <c r="R730" i="1"/>
  <c r="T730" i="1"/>
  <c r="V730" i="1"/>
  <c r="W730" i="1"/>
  <c r="X730" i="1"/>
  <c r="Z730" i="1"/>
  <c r="AA730" i="1"/>
  <c r="AB730" i="1"/>
  <c r="AH730" i="1"/>
  <c r="AI730" i="1"/>
  <c r="AM730" i="1"/>
  <c r="AQ730" i="1"/>
  <c r="C731" i="1"/>
  <c r="D731" i="1"/>
  <c r="H731" i="1"/>
  <c r="J731" i="1"/>
  <c r="L731" i="1"/>
  <c r="N731" i="1"/>
  <c r="O731" i="1"/>
  <c r="P731" i="1"/>
  <c r="R731" i="1"/>
  <c r="T731" i="1"/>
  <c r="V731" i="1"/>
  <c r="W731" i="1"/>
  <c r="X731" i="1"/>
  <c r="Z731" i="1"/>
  <c r="AA731" i="1"/>
  <c r="AB731" i="1"/>
  <c r="AH731" i="1"/>
  <c r="AI731" i="1"/>
  <c r="AM731" i="1"/>
  <c r="AQ731" i="1"/>
  <c r="C732" i="1"/>
  <c r="D732" i="1"/>
  <c r="H732" i="1"/>
  <c r="J732" i="1"/>
  <c r="L732" i="1"/>
  <c r="N732" i="1"/>
  <c r="O732" i="1"/>
  <c r="P732" i="1"/>
  <c r="R732" i="1"/>
  <c r="T732" i="1"/>
  <c r="V732" i="1"/>
  <c r="W732" i="1"/>
  <c r="X732" i="1"/>
  <c r="Z732" i="1"/>
  <c r="AA732" i="1"/>
  <c r="AB732" i="1"/>
  <c r="AH732" i="1"/>
  <c r="AI732" i="1"/>
  <c r="AM732" i="1"/>
  <c r="AQ732" i="1"/>
  <c r="C733" i="1"/>
  <c r="D733" i="1"/>
  <c r="H733" i="1"/>
  <c r="J733" i="1"/>
  <c r="L733" i="1"/>
  <c r="N733" i="1"/>
  <c r="O733" i="1"/>
  <c r="P733" i="1"/>
  <c r="R733" i="1"/>
  <c r="T733" i="1"/>
  <c r="V733" i="1"/>
  <c r="W733" i="1"/>
  <c r="X733" i="1"/>
  <c r="Z733" i="1"/>
  <c r="AA733" i="1"/>
  <c r="AB733" i="1"/>
  <c r="AH733" i="1"/>
  <c r="AI733" i="1"/>
  <c r="AM733" i="1"/>
  <c r="AQ733" i="1"/>
  <c r="C734" i="1"/>
  <c r="D734" i="1"/>
  <c r="H734" i="1"/>
  <c r="J734" i="1"/>
  <c r="L734" i="1"/>
  <c r="N734" i="1"/>
  <c r="O734" i="1"/>
  <c r="P734" i="1"/>
  <c r="R734" i="1"/>
  <c r="T734" i="1"/>
  <c r="V734" i="1"/>
  <c r="W734" i="1"/>
  <c r="X734" i="1"/>
  <c r="Z734" i="1"/>
  <c r="AA734" i="1"/>
  <c r="AB734" i="1"/>
  <c r="AH734" i="1"/>
  <c r="AI734" i="1"/>
  <c r="AM734" i="1"/>
  <c r="AQ734" i="1"/>
  <c r="C735" i="1"/>
  <c r="D735" i="1"/>
  <c r="H735" i="1"/>
  <c r="J735" i="1"/>
  <c r="L735" i="1"/>
  <c r="N735" i="1"/>
  <c r="O735" i="1"/>
  <c r="P735" i="1"/>
  <c r="R735" i="1"/>
  <c r="T735" i="1"/>
  <c r="V735" i="1"/>
  <c r="W735" i="1"/>
  <c r="X735" i="1"/>
  <c r="Z735" i="1"/>
  <c r="AA735" i="1"/>
  <c r="AB735" i="1"/>
  <c r="AH735" i="1"/>
  <c r="AI735" i="1"/>
  <c r="AM735" i="1"/>
  <c r="AQ735" i="1"/>
  <c r="C736" i="1"/>
  <c r="D736" i="1"/>
  <c r="H736" i="1"/>
  <c r="J736" i="1"/>
  <c r="L736" i="1"/>
  <c r="N736" i="1"/>
  <c r="O736" i="1"/>
  <c r="P736" i="1"/>
  <c r="R736" i="1"/>
  <c r="T736" i="1"/>
  <c r="V736" i="1"/>
  <c r="W736" i="1"/>
  <c r="X736" i="1"/>
  <c r="Z736" i="1"/>
  <c r="AA736" i="1"/>
  <c r="AB736" i="1"/>
  <c r="AH736" i="1"/>
  <c r="AI736" i="1"/>
  <c r="AM736" i="1"/>
  <c r="AQ736" i="1"/>
  <c r="C737" i="1"/>
  <c r="D737" i="1"/>
  <c r="H737" i="1"/>
  <c r="J737" i="1"/>
  <c r="L737" i="1"/>
  <c r="N737" i="1"/>
  <c r="O737" i="1"/>
  <c r="P737" i="1"/>
  <c r="R737" i="1"/>
  <c r="T737" i="1"/>
  <c r="V737" i="1"/>
  <c r="W737" i="1"/>
  <c r="X737" i="1"/>
  <c r="Z737" i="1"/>
  <c r="AA737" i="1"/>
  <c r="AB737" i="1"/>
  <c r="AH737" i="1"/>
  <c r="AI737" i="1"/>
  <c r="AM737" i="1"/>
  <c r="AQ737" i="1"/>
  <c r="C738" i="1"/>
  <c r="D738" i="1"/>
  <c r="H738" i="1"/>
  <c r="J738" i="1"/>
  <c r="L738" i="1"/>
  <c r="N738" i="1"/>
  <c r="O738" i="1"/>
  <c r="P738" i="1"/>
  <c r="R738" i="1"/>
  <c r="T738" i="1"/>
  <c r="V738" i="1"/>
  <c r="W738" i="1"/>
  <c r="X738" i="1"/>
  <c r="Z738" i="1"/>
  <c r="AA738" i="1"/>
  <c r="AB738" i="1"/>
  <c r="AH738" i="1"/>
  <c r="AI738" i="1"/>
  <c r="AM738" i="1"/>
  <c r="AQ738" i="1"/>
  <c r="C739" i="1"/>
  <c r="D739" i="1"/>
  <c r="H739" i="1"/>
  <c r="J739" i="1"/>
  <c r="L739" i="1"/>
  <c r="N739" i="1"/>
  <c r="O739" i="1"/>
  <c r="P739" i="1"/>
  <c r="R739" i="1"/>
  <c r="T739" i="1"/>
  <c r="V739" i="1"/>
  <c r="W739" i="1"/>
  <c r="X739" i="1"/>
  <c r="Z739" i="1"/>
  <c r="AA739" i="1"/>
  <c r="AB739" i="1"/>
  <c r="AH739" i="1"/>
  <c r="AI739" i="1"/>
  <c r="AM739" i="1"/>
  <c r="AQ739" i="1"/>
  <c r="C740" i="1"/>
  <c r="D740" i="1"/>
  <c r="H740" i="1"/>
  <c r="J740" i="1"/>
  <c r="L740" i="1"/>
  <c r="N740" i="1"/>
  <c r="O740" i="1"/>
  <c r="P740" i="1"/>
  <c r="R740" i="1"/>
  <c r="T740" i="1"/>
  <c r="V740" i="1"/>
  <c r="W740" i="1"/>
  <c r="X740" i="1"/>
  <c r="Z740" i="1"/>
  <c r="AA740" i="1"/>
  <c r="AB740" i="1"/>
  <c r="AH740" i="1"/>
  <c r="AI740" i="1"/>
  <c r="AM740" i="1"/>
  <c r="AQ740" i="1"/>
  <c r="C741" i="1"/>
  <c r="D741" i="1"/>
  <c r="H741" i="1"/>
  <c r="J741" i="1"/>
  <c r="L741" i="1"/>
  <c r="N741" i="1"/>
  <c r="O741" i="1"/>
  <c r="P741" i="1"/>
  <c r="R741" i="1"/>
  <c r="T741" i="1"/>
  <c r="V741" i="1"/>
  <c r="W741" i="1"/>
  <c r="X741" i="1"/>
  <c r="Z741" i="1"/>
  <c r="AA741" i="1"/>
  <c r="AB741" i="1"/>
  <c r="AH741" i="1"/>
  <c r="AI741" i="1"/>
  <c r="AM741" i="1"/>
  <c r="AQ741" i="1"/>
  <c r="C742" i="1"/>
  <c r="D742" i="1"/>
  <c r="H742" i="1"/>
  <c r="J742" i="1"/>
  <c r="L742" i="1"/>
  <c r="N742" i="1"/>
  <c r="O742" i="1"/>
  <c r="P742" i="1"/>
  <c r="R742" i="1"/>
  <c r="T742" i="1"/>
  <c r="V742" i="1"/>
  <c r="W742" i="1"/>
  <c r="X742" i="1"/>
  <c r="Z742" i="1"/>
  <c r="AA742" i="1"/>
  <c r="AB742" i="1"/>
  <c r="AH742" i="1"/>
  <c r="AI742" i="1"/>
  <c r="AM742" i="1"/>
  <c r="AQ742" i="1"/>
  <c r="C743" i="1"/>
  <c r="D743" i="1"/>
  <c r="H743" i="1"/>
  <c r="J743" i="1"/>
  <c r="L743" i="1"/>
  <c r="N743" i="1"/>
  <c r="O743" i="1"/>
  <c r="P743" i="1"/>
  <c r="R743" i="1"/>
  <c r="T743" i="1"/>
  <c r="V743" i="1"/>
  <c r="W743" i="1"/>
  <c r="X743" i="1"/>
  <c r="Z743" i="1"/>
  <c r="AA743" i="1"/>
  <c r="AB743" i="1"/>
  <c r="AH743" i="1"/>
  <c r="AI743" i="1"/>
  <c r="AM743" i="1"/>
  <c r="AQ743" i="1"/>
  <c r="C744" i="1"/>
  <c r="D744" i="1"/>
  <c r="H744" i="1"/>
  <c r="J744" i="1"/>
  <c r="L744" i="1"/>
  <c r="N744" i="1"/>
  <c r="O744" i="1"/>
  <c r="P744" i="1"/>
  <c r="R744" i="1"/>
  <c r="T744" i="1"/>
  <c r="V744" i="1"/>
  <c r="W744" i="1"/>
  <c r="X744" i="1"/>
  <c r="Z744" i="1"/>
  <c r="AA744" i="1"/>
  <c r="AB744" i="1"/>
  <c r="AH744" i="1"/>
  <c r="AI744" i="1"/>
  <c r="AM744" i="1"/>
  <c r="AQ744" i="1"/>
  <c r="C745" i="1"/>
  <c r="D745" i="1"/>
  <c r="H745" i="1"/>
  <c r="J745" i="1"/>
  <c r="L745" i="1"/>
  <c r="N745" i="1"/>
  <c r="O745" i="1"/>
  <c r="P745" i="1"/>
  <c r="R745" i="1"/>
  <c r="T745" i="1"/>
  <c r="V745" i="1"/>
  <c r="W745" i="1"/>
  <c r="X745" i="1"/>
  <c r="Z745" i="1"/>
  <c r="AA745" i="1"/>
  <c r="AB745" i="1"/>
  <c r="AH745" i="1"/>
  <c r="AI745" i="1"/>
  <c r="AM745" i="1"/>
  <c r="AQ745" i="1"/>
  <c r="C746" i="1"/>
  <c r="D746" i="1"/>
  <c r="H746" i="1"/>
  <c r="J746" i="1"/>
  <c r="L746" i="1"/>
  <c r="N746" i="1"/>
  <c r="O746" i="1"/>
  <c r="P746" i="1"/>
  <c r="R746" i="1"/>
  <c r="T746" i="1"/>
  <c r="V746" i="1"/>
  <c r="W746" i="1"/>
  <c r="X746" i="1"/>
  <c r="Z746" i="1"/>
  <c r="AA746" i="1"/>
  <c r="AB746" i="1"/>
  <c r="AH746" i="1"/>
  <c r="AI746" i="1"/>
  <c r="AM746" i="1"/>
  <c r="AQ746" i="1"/>
  <c r="C747" i="1"/>
  <c r="D747" i="1"/>
  <c r="H747" i="1"/>
  <c r="J747" i="1"/>
  <c r="L747" i="1"/>
  <c r="N747" i="1"/>
  <c r="O747" i="1"/>
  <c r="P747" i="1"/>
  <c r="R747" i="1"/>
  <c r="T747" i="1"/>
  <c r="V747" i="1"/>
  <c r="W747" i="1"/>
  <c r="X747" i="1"/>
  <c r="Z747" i="1"/>
  <c r="AA747" i="1"/>
  <c r="AB747" i="1"/>
  <c r="AH747" i="1"/>
  <c r="AI747" i="1"/>
  <c r="AM747" i="1"/>
  <c r="AQ747" i="1"/>
  <c r="C748" i="1"/>
  <c r="D748" i="1"/>
  <c r="H748" i="1"/>
  <c r="J748" i="1"/>
  <c r="L748" i="1"/>
  <c r="N748" i="1"/>
  <c r="O748" i="1"/>
  <c r="P748" i="1"/>
  <c r="R748" i="1"/>
  <c r="T748" i="1"/>
  <c r="V748" i="1"/>
  <c r="W748" i="1"/>
  <c r="X748" i="1"/>
  <c r="Z748" i="1"/>
  <c r="AA748" i="1"/>
  <c r="AB748" i="1"/>
  <c r="AH748" i="1"/>
  <c r="AI748" i="1"/>
  <c r="AM748" i="1"/>
  <c r="AQ748" i="1"/>
  <c r="C749" i="1"/>
  <c r="D749" i="1"/>
  <c r="H749" i="1"/>
  <c r="J749" i="1"/>
  <c r="L749" i="1"/>
  <c r="N749" i="1"/>
  <c r="O749" i="1"/>
  <c r="P749" i="1"/>
  <c r="R749" i="1"/>
  <c r="T749" i="1"/>
  <c r="V749" i="1"/>
  <c r="W749" i="1"/>
  <c r="X749" i="1"/>
  <c r="Z749" i="1"/>
  <c r="AA749" i="1"/>
  <c r="AB749" i="1"/>
  <c r="AH749" i="1"/>
  <c r="AI749" i="1"/>
  <c r="AM749" i="1"/>
  <c r="AQ749" i="1"/>
  <c r="C750" i="1"/>
  <c r="D750" i="1"/>
  <c r="H750" i="1"/>
  <c r="J750" i="1"/>
  <c r="L750" i="1"/>
  <c r="N750" i="1"/>
  <c r="O750" i="1"/>
  <c r="P750" i="1"/>
  <c r="R750" i="1"/>
  <c r="T750" i="1"/>
  <c r="V750" i="1"/>
  <c r="W750" i="1"/>
  <c r="X750" i="1"/>
  <c r="Z750" i="1"/>
  <c r="AA750" i="1"/>
  <c r="AB750" i="1"/>
  <c r="AH750" i="1"/>
  <c r="AI750" i="1"/>
  <c r="AM750" i="1"/>
  <c r="AQ750" i="1"/>
  <c r="C751" i="1"/>
  <c r="D751" i="1"/>
  <c r="H751" i="1"/>
  <c r="J751" i="1"/>
  <c r="L751" i="1"/>
  <c r="N751" i="1"/>
  <c r="O751" i="1"/>
  <c r="P751" i="1"/>
  <c r="R751" i="1"/>
  <c r="T751" i="1"/>
  <c r="V751" i="1"/>
  <c r="W751" i="1"/>
  <c r="X751" i="1"/>
  <c r="Z751" i="1"/>
  <c r="AA751" i="1"/>
  <c r="AB751" i="1"/>
  <c r="AH751" i="1"/>
  <c r="AI751" i="1"/>
  <c r="AM751" i="1"/>
  <c r="AQ751" i="1"/>
  <c r="C752" i="1"/>
  <c r="D752" i="1"/>
  <c r="H752" i="1"/>
  <c r="J752" i="1"/>
  <c r="L752" i="1"/>
  <c r="N752" i="1"/>
  <c r="O752" i="1"/>
  <c r="P752" i="1"/>
  <c r="R752" i="1"/>
  <c r="T752" i="1"/>
  <c r="V752" i="1"/>
  <c r="W752" i="1"/>
  <c r="X752" i="1"/>
  <c r="Z752" i="1"/>
  <c r="AA752" i="1"/>
  <c r="AB752" i="1"/>
  <c r="AH752" i="1"/>
  <c r="AI752" i="1"/>
  <c r="AM752" i="1"/>
  <c r="AQ752" i="1"/>
  <c r="C753" i="1"/>
  <c r="D753" i="1"/>
  <c r="H753" i="1"/>
  <c r="J753" i="1"/>
  <c r="L753" i="1"/>
  <c r="N753" i="1"/>
  <c r="O753" i="1"/>
  <c r="P753" i="1"/>
  <c r="R753" i="1"/>
  <c r="T753" i="1"/>
  <c r="V753" i="1"/>
  <c r="W753" i="1"/>
  <c r="X753" i="1"/>
  <c r="Z753" i="1"/>
  <c r="AA753" i="1"/>
  <c r="AB753" i="1"/>
  <c r="AH753" i="1"/>
  <c r="AI753" i="1"/>
  <c r="AM753" i="1"/>
  <c r="AQ753" i="1"/>
  <c r="C754" i="1"/>
  <c r="D754" i="1"/>
  <c r="H754" i="1"/>
  <c r="J754" i="1"/>
  <c r="L754" i="1"/>
  <c r="N754" i="1"/>
  <c r="O754" i="1"/>
  <c r="P754" i="1"/>
  <c r="R754" i="1"/>
  <c r="T754" i="1"/>
  <c r="V754" i="1"/>
  <c r="W754" i="1"/>
  <c r="X754" i="1"/>
  <c r="Z754" i="1"/>
  <c r="AA754" i="1"/>
  <c r="AB754" i="1"/>
  <c r="AH754" i="1"/>
  <c r="AI754" i="1"/>
  <c r="AM754" i="1"/>
  <c r="AQ754" i="1"/>
  <c r="C755" i="1"/>
  <c r="D755" i="1"/>
  <c r="H755" i="1"/>
  <c r="J755" i="1"/>
  <c r="L755" i="1"/>
  <c r="N755" i="1"/>
  <c r="O755" i="1"/>
  <c r="P755" i="1"/>
  <c r="R755" i="1"/>
  <c r="T755" i="1"/>
  <c r="V755" i="1"/>
  <c r="W755" i="1"/>
  <c r="X755" i="1"/>
  <c r="Z755" i="1"/>
  <c r="AA755" i="1"/>
  <c r="AB755" i="1"/>
  <c r="AH755" i="1"/>
  <c r="AI755" i="1"/>
  <c r="AM755" i="1"/>
  <c r="AQ755" i="1"/>
  <c r="C756" i="1"/>
  <c r="D756" i="1"/>
  <c r="H756" i="1"/>
  <c r="J756" i="1"/>
  <c r="L756" i="1"/>
  <c r="N756" i="1"/>
  <c r="O756" i="1"/>
  <c r="P756" i="1"/>
  <c r="R756" i="1"/>
  <c r="T756" i="1"/>
  <c r="V756" i="1"/>
  <c r="W756" i="1"/>
  <c r="X756" i="1"/>
  <c r="Z756" i="1"/>
  <c r="AA756" i="1"/>
  <c r="AB756" i="1"/>
  <c r="AH756" i="1"/>
  <c r="AI756" i="1"/>
  <c r="AM756" i="1"/>
  <c r="AQ756" i="1"/>
  <c r="C757" i="1"/>
  <c r="D757" i="1"/>
  <c r="H757" i="1"/>
  <c r="J757" i="1"/>
  <c r="L757" i="1"/>
  <c r="N757" i="1"/>
  <c r="O757" i="1"/>
  <c r="P757" i="1"/>
  <c r="R757" i="1"/>
  <c r="T757" i="1"/>
  <c r="V757" i="1"/>
  <c r="W757" i="1"/>
  <c r="X757" i="1"/>
  <c r="Z757" i="1"/>
  <c r="AA757" i="1"/>
  <c r="AB757" i="1"/>
  <c r="AH757" i="1"/>
  <c r="AI757" i="1"/>
  <c r="AM757" i="1"/>
  <c r="AQ757" i="1"/>
  <c r="C758" i="1"/>
  <c r="D758" i="1"/>
  <c r="H758" i="1"/>
  <c r="J758" i="1"/>
  <c r="L758" i="1"/>
  <c r="N758" i="1"/>
  <c r="O758" i="1"/>
  <c r="P758" i="1"/>
  <c r="R758" i="1"/>
  <c r="T758" i="1"/>
  <c r="V758" i="1"/>
  <c r="W758" i="1"/>
  <c r="X758" i="1"/>
  <c r="Z758" i="1"/>
  <c r="AA758" i="1"/>
  <c r="AB758" i="1"/>
  <c r="AH758" i="1"/>
  <c r="AI758" i="1"/>
  <c r="AM758" i="1"/>
  <c r="AQ758" i="1"/>
  <c r="C759" i="1"/>
  <c r="D759" i="1"/>
  <c r="H759" i="1"/>
  <c r="J759" i="1"/>
  <c r="L759" i="1"/>
  <c r="N759" i="1"/>
  <c r="O759" i="1"/>
  <c r="P759" i="1"/>
  <c r="R759" i="1"/>
  <c r="T759" i="1"/>
  <c r="V759" i="1"/>
  <c r="W759" i="1"/>
  <c r="X759" i="1"/>
  <c r="Z759" i="1"/>
  <c r="AA759" i="1"/>
  <c r="AB759" i="1"/>
  <c r="AH759" i="1"/>
  <c r="AI759" i="1"/>
  <c r="AM759" i="1"/>
  <c r="AQ759" i="1"/>
  <c r="C760" i="1"/>
  <c r="D760" i="1"/>
  <c r="H760" i="1"/>
  <c r="J760" i="1"/>
  <c r="L760" i="1"/>
  <c r="N760" i="1"/>
  <c r="O760" i="1"/>
  <c r="P760" i="1"/>
  <c r="R760" i="1"/>
  <c r="T760" i="1"/>
  <c r="V760" i="1"/>
  <c r="W760" i="1"/>
  <c r="X760" i="1"/>
  <c r="Z760" i="1"/>
  <c r="AA760" i="1"/>
  <c r="AB760" i="1"/>
  <c r="AH760" i="1"/>
  <c r="AI760" i="1"/>
  <c r="AM760" i="1"/>
  <c r="AQ760" i="1"/>
  <c r="C761" i="1"/>
  <c r="D761" i="1"/>
  <c r="H761" i="1"/>
  <c r="J761" i="1"/>
  <c r="L761" i="1"/>
  <c r="N761" i="1"/>
  <c r="O761" i="1"/>
  <c r="P761" i="1"/>
  <c r="R761" i="1"/>
  <c r="T761" i="1"/>
  <c r="V761" i="1"/>
  <c r="W761" i="1"/>
  <c r="X761" i="1"/>
  <c r="Z761" i="1"/>
  <c r="AA761" i="1"/>
  <c r="AB761" i="1"/>
  <c r="AH761" i="1"/>
  <c r="AI761" i="1"/>
  <c r="AM761" i="1"/>
  <c r="AQ761" i="1"/>
  <c r="C762" i="1"/>
  <c r="D762" i="1"/>
  <c r="H762" i="1"/>
  <c r="J762" i="1"/>
  <c r="L762" i="1"/>
  <c r="N762" i="1"/>
  <c r="O762" i="1"/>
  <c r="P762" i="1"/>
  <c r="R762" i="1"/>
  <c r="T762" i="1"/>
  <c r="V762" i="1"/>
  <c r="W762" i="1"/>
  <c r="X762" i="1"/>
  <c r="Z762" i="1"/>
  <c r="AA762" i="1"/>
  <c r="AB762" i="1"/>
  <c r="AH762" i="1"/>
  <c r="AI762" i="1"/>
  <c r="AM762" i="1"/>
  <c r="AQ762" i="1"/>
  <c r="C763" i="1"/>
  <c r="D763" i="1"/>
  <c r="H763" i="1"/>
  <c r="J763" i="1"/>
  <c r="L763" i="1"/>
  <c r="N763" i="1"/>
  <c r="O763" i="1"/>
  <c r="P763" i="1"/>
  <c r="R763" i="1"/>
  <c r="T763" i="1"/>
  <c r="V763" i="1"/>
  <c r="W763" i="1"/>
  <c r="X763" i="1"/>
  <c r="Z763" i="1"/>
  <c r="AA763" i="1"/>
  <c r="AB763" i="1"/>
  <c r="AH763" i="1"/>
  <c r="AI763" i="1"/>
  <c r="AM763" i="1"/>
  <c r="AQ763" i="1"/>
  <c r="C764" i="1"/>
  <c r="D764" i="1"/>
  <c r="H764" i="1"/>
  <c r="J764" i="1"/>
  <c r="L764" i="1"/>
  <c r="N764" i="1"/>
  <c r="O764" i="1"/>
  <c r="P764" i="1"/>
  <c r="R764" i="1"/>
  <c r="T764" i="1"/>
  <c r="V764" i="1"/>
  <c r="W764" i="1"/>
  <c r="X764" i="1"/>
  <c r="Z764" i="1"/>
  <c r="AA764" i="1"/>
  <c r="AB764" i="1"/>
  <c r="AH764" i="1"/>
  <c r="AI764" i="1"/>
  <c r="AM764" i="1"/>
  <c r="AQ764" i="1"/>
  <c r="C765" i="1"/>
  <c r="D765" i="1"/>
  <c r="H765" i="1"/>
  <c r="J765" i="1"/>
  <c r="L765" i="1"/>
  <c r="N765" i="1"/>
  <c r="O765" i="1"/>
  <c r="P765" i="1"/>
  <c r="R765" i="1"/>
  <c r="T765" i="1"/>
  <c r="V765" i="1"/>
  <c r="W765" i="1"/>
  <c r="X765" i="1"/>
  <c r="Z765" i="1"/>
  <c r="AA765" i="1"/>
  <c r="AB765" i="1"/>
  <c r="AH765" i="1"/>
  <c r="AI765" i="1"/>
  <c r="AM765" i="1"/>
  <c r="AQ765" i="1"/>
  <c r="C766" i="1"/>
  <c r="D766" i="1"/>
  <c r="H766" i="1"/>
  <c r="J766" i="1"/>
  <c r="L766" i="1"/>
  <c r="N766" i="1"/>
  <c r="O766" i="1"/>
  <c r="P766" i="1"/>
  <c r="R766" i="1"/>
  <c r="T766" i="1"/>
  <c r="V766" i="1"/>
  <c r="W766" i="1"/>
  <c r="X766" i="1"/>
  <c r="Z766" i="1"/>
  <c r="AA766" i="1"/>
  <c r="AB766" i="1"/>
  <c r="AH766" i="1"/>
  <c r="AI766" i="1"/>
  <c r="AM766" i="1"/>
  <c r="AQ766" i="1"/>
  <c r="C767" i="1"/>
  <c r="D767" i="1"/>
  <c r="H767" i="1"/>
  <c r="J767" i="1"/>
  <c r="L767" i="1"/>
  <c r="N767" i="1"/>
  <c r="O767" i="1"/>
  <c r="P767" i="1"/>
  <c r="R767" i="1"/>
  <c r="T767" i="1"/>
  <c r="V767" i="1"/>
  <c r="W767" i="1"/>
  <c r="X767" i="1"/>
  <c r="Z767" i="1"/>
  <c r="AA767" i="1"/>
  <c r="AB767" i="1"/>
  <c r="AH767" i="1"/>
  <c r="AI767" i="1"/>
  <c r="AM767" i="1"/>
  <c r="AQ767" i="1"/>
  <c r="C768" i="1"/>
  <c r="D768" i="1"/>
  <c r="H768" i="1"/>
  <c r="J768" i="1"/>
  <c r="L768" i="1"/>
  <c r="N768" i="1"/>
  <c r="O768" i="1"/>
  <c r="P768" i="1"/>
  <c r="R768" i="1"/>
  <c r="T768" i="1"/>
  <c r="V768" i="1"/>
  <c r="W768" i="1"/>
  <c r="X768" i="1"/>
  <c r="Z768" i="1"/>
  <c r="AA768" i="1"/>
  <c r="AB768" i="1"/>
  <c r="AH768" i="1"/>
  <c r="AI768" i="1"/>
  <c r="AM768" i="1"/>
  <c r="AQ768" i="1"/>
  <c r="C769" i="1"/>
  <c r="D769" i="1"/>
  <c r="H769" i="1"/>
  <c r="J769" i="1"/>
  <c r="L769" i="1"/>
  <c r="N769" i="1"/>
  <c r="O769" i="1"/>
  <c r="P769" i="1"/>
  <c r="R769" i="1"/>
  <c r="T769" i="1"/>
  <c r="V769" i="1"/>
  <c r="W769" i="1"/>
  <c r="X769" i="1"/>
  <c r="Z769" i="1"/>
  <c r="AA769" i="1"/>
  <c r="AB769" i="1"/>
  <c r="AH769" i="1"/>
  <c r="AI769" i="1"/>
  <c r="AM769" i="1"/>
  <c r="AQ769" i="1"/>
  <c r="C770" i="1"/>
  <c r="D770" i="1"/>
  <c r="H770" i="1"/>
  <c r="J770" i="1"/>
  <c r="L770" i="1"/>
  <c r="N770" i="1"/>
  <c r="O770" i="1"/>
  <c r="P770" i="1"/>
  <c r="R770" i="1"/>
  <c r="T770" i="1"/>
  <c r="V770" i="1"/>
  <c r="W770" i="1"/>
  <c r="X770" i="1"/>
  <c r="Z770" i="1"/>
  <c r="AA770" i="1"/>
  <c r="AB770" i="1"/>
  <c r="AH770" i="1"/>
  <c r="AI770" i="1"/>
  <c r="AM770" i="1"/>
  <c r="AQ770" i="1"/>
  <c r="C771" i="1"/>
  <c r="D771" i="1"/>
  <c r="H771" i="1"/>
  <c r="J771" i="1"/>
  <c r="L771" i="1"/>
  <c r="N771" i="1"/>
  <c r="O771" i="1"/>
  <c r="P771" i="1"/>
  <c r="R771" i="1"/>
  <c r="T771" i="1"/>
  <c r="V771" i="1"/>
  <c r="W771" i="1"/>
  <c r="X771" i="1"/>
  <c r="Z771" i="1"/>
  <c r="AA771" i="1"/>
  <c r="AB771" i="1"/>
  <c r="AH771" i="1"/>
  <c r="AI771" i="1"/>
  <c r="AM771" i="1"/>
  <c r="AQ771" i="1"/>
  <c r="C772" i="1"/>
  <c r="D772" i="1"/>
  <c r="H772" i="1"/>
  <c r="J772" i="1"/>
  <c r="L772" i="1"/>
  <c r="N772" i="1"/>
  <c r="O772" i="1"/>
  <c r="P772" i="1"/>
  <c r="R772" i="1"/>
  <c r="T772" i="1"/>
  <c r="V772" i="1"/>
  <c r="W772" i="1"/>
  <c r="X772" i="1"/>
  <c r="Z772" i="1"/>
  <c r="AA772" i="1"/>
  <c r="AB772" i="1"/>
  <c r="AH772" i="1"/>
  <c r="AI772" i="1"/>
  <c r="AM772" i="1"/>
  <c r="AQ772" i="1"/>
  <c r="C773" i="1"/>
  <c r="D773" i="1"/>
  <c r="H773" i="1"/>
  <c r="J773" i="1"/>
  <c r="L773" i="1"/>
  <c r="N773" i="1"/>
  <c r="O773" i="1"/>
  <c r="P773" i="1"/>
  <c r="R773" i="1"/>
  <c r="T773" i="1"/>
  <c r="V773" i="1"/>
  <c r="W773" i="1"/>
  <c r="X773" i="1"/>
  <c r="Z773" i="1"/>
  <c r="AA773" i="1"/>
  <c r="AB773" i="1"/>
  <c r="AH773" i="1"/>
  <c r="AI773" i="1"/>
  <c r="AM773" i="1"/>
  <c r="AQ773" i="1"/>
  <c r="C774" i="1"/>
  <c r="D774" i="1"/>
  <c r="H774" i="1"/>
  <c r="J774" i="1"/>
  <c r="L774" i="1"/>
  <c r="N774" i="1"/>
  <c r="O774" i="1"/>
  <c r="P774" i="1"/>
  <c r="R774" i="1"/>
  <c r="T774" i="1"/>
  <c r="V774" i="1"/>
  <c r="W774" i="1"/>
  <c r="X774" i="1"/>
  <c r="Z774" i="1"/>
  <c r="AA774" i="1"/>
  <c r="AB774" i="1"/>
  <c r="AH774" i="1"/>
  <c r="AI774" i="1"/>
  <c r="AM774" i="1"/>
  <c r="AQ774" i="1"/>
  <c r="C775" i="1"/>
  <c r="D775" i="1"/>
  <c r="H775" i="1"/>
  <c r="J775" i="1"/>
  <c r="L775" i="1"/>
  <c r="N775" i="1"/>
  <c r="O775" i="1"/>
  <c r="P775" i="1"/>
  <c r="R775" i="1"/>
  <c r="T775" i="1"/>
  <c r="V775" i="1"/>
  <c r="W775" i="1"/>
  <c r="X775" i="1"/>
  <c r="Z775" i="1"/>
  <c r="AA775" i="1"/>
  <c r="AB775" i="1"/>
  <c r="AH775" i="1"/>
  <c r="AI775" i="1"/>
  <c r="AM775" i="1"/>
  <c r="AQ775" i="1"/>
  <c r="C776" i="1"/>
  <c r="D776" i="1"/>
  <c r="H776" i="1"/>
  <c r="J776" i="1"/>
  <c r="L776" i="1"/>
  <c r="N776" i="1"/>
  <c r="O776" i="1"/>
  <c r="P776" i="1"/>
  <c r="R776" i="1"/>
  <c r="T776" i="1"/>
  <c r="V776" i="1"/>
  <c r="W776" i="1"/>
  <c r="X776" i="1"/>
  <c r="Z776" i="1"/>
  <c r="AA776" i="1"/>
  <c r="AB776" i="1"/>
  <c r="AH776" i="1"/>
  <c r="AI776" i="1"/>
  <c r="AM776" i="1"/>
  <c r="AQ776" i="1"/>
  <c r="C777" i="1"/>
  <c r="D777" i="1"/>
  <c r="H777" i="1"/>
  <c r="J777" i="1"/>
  <c r="L777" i="1"/>
  <c r="N777" i="1"/>
  <c r="O777" i="1"/>
  <c r="P777" i="1"/>
  <c r="R777" i="1"/>
  <c r="T777" i="1"/>
  <c r="V777" i="1"/>
  <c r="W777" i="1"/>
  <c r="X777" i="1"/>
  <c r="Z777" i="1"/>
  <c r="AA777" i="1"/>
  <c r="AB777" i="1"/>
  <c r="AH777" i="1"/>
  <c r="AI777" i="1"/>
  <c r="AM777" i="1"/>
  <c r="AQ777" i="1"/>
  <c r="C778" i="1"/>
  <c r="D778" i="1"/>
  <c r="H778" i="1"/>
  <c r="J778" i="1"/>
  <c r="L778" i="1"/>
  <c r="N778" i="1"/>
  <c r="O778" i="1"/>
  <c r="P778" i="1"/>
  <c r="R778" i="1"/>
  <c r="T778" i="1"/>
  <c r="V778" i="1"/>
  <c r="W778" i="1"/>
  <c r="X778" i="1"/>
  <c r="Z778" i="1"/>
  <c r="AA778" i="1"/>
  <c r="AB778" i="1"/>
  <c r="AH778" i="1"/>
  <c r="AI778" i="1"/>
  <c r="AM778" i="1"/>
  <c r="AQ778" i="1"/>
  <c r="C779" i="1"/>
  <c r="D779" i="1"/>
  <c r="H779" i="1"/>
  <c r="J779" i="1"/>
  <c r="L779" i="1"/>
  <c r="N779" i="1"/>
  <c r="O779" i="1"/>
  <c r="P779" i="1"/>
  <c r="R779" i="1"/>
  <c r="T779" i="1"/>
  <c r="V779" i="1"/>
  <c r="W779" i="1"/>
  <c r="X779" i="1"/>
  <c r="Z779" i="1"/>
  <c r="AA779" i="1"/>
  <c r="AB779" i="1"/>
  <c r="AH779" i="1"/>
  <c r="AI779" i="1"/>
  <c r="AM779" i="1"/>
  <c r="AQ779" i="1"/>
  <c r="C780" i="1"/>
  <c r="D780" i="1"/>
  <c r="H780" i="1"/>
  <c r="J780" i="1"/>
  <c r="L780" i="1"/>
  <c r="N780" i="1"/>
  <c r="O780" i="1"/>
  <c r="P780" i="1"/>
  <c r="R780" i="1"/>
  <c r="T780" i="1"/>
  <c r="V780" i="1"/>
  <c r="W780" i="1"/>
  <c r="X780" i="1"/>
  <c r="Z780" i="1"/>
  <c r="AA780" i="1"/>
  <c r="AB780" i="1"/>
  <c r="AH780" i="1"/>
  <c r="AI780" i="1"/>
  <c r="AM780" i="1"/>
  <c r="AQ780" i="1"/>
  <c r="C781" i="1"/>
  <c r="D781" i="1"/>
  <c r="H781" i="1"/>
  <c r="J781" i="1"/>
  <c r="L781" i="1"/>
  <c r="N781" i="1"/>
  <c r="O781" i="1"/>
  <c r="P781" i="1"/>
  <c r="R781" i="1"/>
  <c r="T781" i="1"/>
  <c r="V781" i="1"/>
  <c r="W781" i="1"/>
  <c r="X781" i="1"/>
  <c r="Z781" i="1"/>
  <c r="AA781" i="1"/>
  <c r="AB781" i="1"/>
  <c r="AH781" i="1"/>
  <c r="AI781" i="1"/>
  <c r="AM781" i="1"/>
  <c r="AQ781" i="1"/>
  <c r="C782" i="1"/>
  <c r="D782" i="1"/>
  <c r="H782" i="1"/>
  <c r="J782" i="1"/>
  <c r="L782" i="1"/>
  <c r="N782" i="1"/>
  <c r="O782" i="1"/>
  <c r="P782" i="1"/>
  <c r="R782" i="1"/>
  <c r="T782" i="1"/>
  <c r="V782" i="1"/>
  <c r="W782" i="1"/>
  <c r="X782" i="1"/>
  <c r="Z782" i="1"/>
  <c r="AA782" i="1"/>
  <c r="AB782" i="1"/>
  <c r="AH782" i="1"/>
  <c r="AI782" i="1"/>
  <c r="AM782" i="1"/>
  <c r="AQ782" i="1"/>
  <c r="C783" i="1"/>
  <c r="D783" i="1"/>
  <c r="H783" i="1"/>
  <c r="J783" i="1"/>
  <c r="L783" i="1"/>
  <c r="N783" i="1"/>
  <c r="O783" i="1"/>
  <c r="P783" i="1"/>
  <c r="R783" i="1"/>
  <c r="T783" i="1"/>
  <c r="V783" i="1"/>
  <c r="W783" i="1"/>
  <c r="X783" i="1"/>
  <c r="Z783" i="1"/>
  <c r="AA783" i="1"/>
  <c r="AB783" i="1"/>
  <c r="AH783" i="1"/>
  <c r="AI783" i="1"/>
  <c r="AM783" i="1"/>
  <c r="AQ783" i="1"/>
  <c r="C784" i="1"/>
  <c r="D784" i="1"/>
  <c r="H784" i="1"/>
  <c r="J784" i="1"/>
  <c r="L784" i="1"/>
  <c r="N784" i="1"/>
  <c r="O784" i="1"/>
  <c r="P784" i="1"/>
  <c r="R784" i="1"/>
  <c r="T784" i="1"/>
  <c r="V784" i="1"/>
  <c r="W784" i="1"/>
  <c r="X784" i="1"/>
  <c r="Z784" i="1"/>
  <c r="AA784" i="1"/>
  <c r="AB784" i="1"/>
  <c r="AH784" i="1"/>
  <c r="AI784" i="1"/>
  <c r="AM784" i="1"/>
  <c r="AQ784" i="1"/>
  <c r="C785" i="1"/>
  <c r="D785" i="1"/>
  <c r="H785" i="1"/>
  <c r="J785" i="1"/>
  <c r="L785" i="1"/>
  <c r="N785" i="1"/>
  <c r="O785" i="1"/>
  <c r="P785" i="1"/>
  <c r="R785" i="1"/>
  <c r="T785" i="1"/>
  <c r="V785" i="1"/>
  <c r="W785" i="1"/>
  <c r="X785" i="1"/>
  <c r="Z785" i="1"/>
  <c r="AA785" i="1"/>
  <c r="AB785" i="1"/>
  <c r="AH785" i="1"/>
  <c r="AI785" i="1"/>
  <c r="AM785" i="1"/>
  <c r="AQ785" i="1"/>
  <c r="C786" i="1"/>
  <c r="D786" i="1"/>
  <c r="H786" i="1"/>
  <c r="J786" i="1"/>
  <c r="L786" i="1"/>
  <c r="N786" i="1"/>
  <c r="O786" i="1"/>
  <c r="P786" i="1"/>
  <c r="R786" i="1"/>
  <c r="T786" i="1"/>
  <c r="V786" i="1"/>
  <c r="W786" i="1"/>
  <c r="X786" i="1"/>
  <c r="Z786" i="1"/>
  <c r="AA786" i="1"/>
  <c r="AB786" i="1"/>
  <c r="AH786" i="1"/>
  <c r="AI786" i="1"/>
  <c r="AM786" i="1"/>
  <c r="AQ786" i="1"/>
  <c r="C787" i="1"/>
  <c r="D787" i="1"/>
  <c r="H787" i="1"/>
  <c r="J787" i="1"/>
  <c r="L787" i="1"/>
  <c r="N787" i="1"/>
  <c r="O787" i="1"/>
  <c r="P787" i="1"/>
  <c r="R787" i="1"/>
  <c r="T787" i="1"/>
  <c r="V787" i="1"/>
  <c r="W787" i="1"/>
  <c r="X787" i="1"/>
  <c r="Z787" i="1"/>
  <c r="AA787" i="1"/>
  <c r="AB787" i="1"/>
  <c r="AH787" i="1"/>
  <c r="AI787" i="1"/>
  <c r="AM787" i="1"/>
  <c r="AQ787" i="1"/>
  <c r="C788" i="1"/>
  <c r="D788" i="1"/>
  <c r="H788" i="1"/>
  <c r="J788" i="1"/>
  <c r="L788" i="1"/>
  <c r="N788" i="1"/>
  <c r="O788" i="1"/>
  <c r="P788" i="1"/>
  <c r="R788" i="1"/>
  <c r="T788" i="1"/>
  <c r="V788" i="1"/>
  <c r="W788" i="1"/>
  <c r="X788" i="1"/>
  <c r="Z788" i="1"/>
  <c r="AA788" i="1"/>
  <c r="AB788" i="1"/>
  <c r="AH788" i="1"/>
  <c r="AI788" i="1"/>
  <c r="AM788" i="1"/>
  <c r="AQ788" i="1"/>
  <c r="C789" i="1"/>
  <c r="D789" i="1"/>
  <c r="H789" i="1"/>
  <c r="J789" i="1"/>
  <c r="L789" i="1"/>
  <c r="N789" i="1"/>
  <c r="O789" i="1"/>
  <c r="P789" i="1"/>
  <c r="R789" i="1"/>
  <c r="T789" i="1"/>
  <c r="V789" i="1"/>
  <c r="W789" i="1"/>
  <c r="X789" i="1"/>
  <c r="Z789" i="1"/>
  <c r="AA789" i="1"/>
  <c r="AB789" i="1"/>
  <c r="AH789" i="1"/>
  <c r="AI789" i="1"/>
  <c r="AM789" i="1"/>
  <c r="AQ789" i="1"/>
  <c r="C790" i="1"/>
  <c r="D790" i="1"/>
  <c r="H790" i="1"/>
  <c r="J790" i="1"/>
  <c r="L790" i="1"/>
  <c r="N790" i="1"/>
  <c r="O790" i="1"/>
  <c r="P790" i="1"/>
  <c r="R790" i="1"/>
  <c r="T790" i="1"/>
  <c r="V790" i="1"/>
  <c r="W790" i="1"/>
  <c r="X790" i="1"/>
  <c r="Z790" i="1"/>
  <c r="AA790" i="1"/>
  <c r="AB790" i="1"/>
  <c r="AH790" i="1"/>
  <c r="AI790" i="1"/>
  <c r="AM790" i="1"/>
  <c r="AQ790" i="1"/>
  <c r="C791" i="1"/>
  <c r="D791" i="1"/>
  <c r="H791" i="1"/>
  <c r="J791" i="1"/>
  <c r="L791" i="1"/>
  <c r="N791" i="1"/>
  <c r="O791" i="1"/>
  <c r="P791" i="1"/>
  <c r="R791" i="1"/>
  <c r="T791" i="1"/>
  <c r="V791" i="1"/>
  <c r="W791" i="1"/>
  <c r="X791" i="1"/>
  <c r="Z791" i="1"/>
  <c r="AA791" i="1"/>
  <c r="AB791" i="1"/>
  <c r="AH791" i="1"/>
  <c r="AI791" i="1"/>
  <c r="AM791" i="1"/>
  <c r="AQ791" i="1"/>
  <c r="C792" i="1"/>
  <c r="D792" i="1"/>
  <c r="H792" i="1"/>
  <c r="J792" i="1"/>
  <c r="L792" i="1"/>
  <c r="N792" i="1"/>
  <c r="O792" i="1"/>
  <c r="P792" i="1"/>
  <c r="R792" i="1"/>
  <c r="T792" i="1"/>
  <c r="V792" i="1"/>
  <c r="W792" i="1"/>
  <c r="X792" i="1"/>
  <c r="Z792" i="1"/>
  <c r="AA792" i="1"/>
  <c r="AB792" i="1"/>
  <c r="AH792" i="1"/>
  <c r="AI792" i="1"/>
  <c r="AM792" i="1"/>
  <c r="AQ792" i="1"/>
  <c r="C793" i="1"/>
  <c r="D793" i="1"/>
  <c r="H793" i="1"/>
  <c r="J793" i="1"/>
  <c r="L793" i="1"/>
  <c r="N793" i="1"/>
  <c r="O793" i="1"/>
  <c r="P793" i="1"/>
  <c r="R793" i="1"/>
  <c r="T793" i="1"/>
  <c r="V793" i="1"/>
  <c r="W793" i="1"/>
  <c r="X793" i="1"/>
  <c r="Z793" i="1"/>
  <c r="AA793" i="1"/>
  <c r="AB793" i="1"/>
  <c r="AH793" i="1"/>
  <c r="AI793" i="1"/>
  <c r="AM793" i="1"/>
  <c r="AQ793" i="1"/>
  <c r="C794" i="1"/>
  <c r="D794" i="1"/>
  <c r="H794" i="1"/>
  <c r="J794" i="1"/>
  <c r="L794" i="1"/>
  <c r="N794" i="1"/>
  <c r="O794" i="1"/>
  <c r="P794" i="1"/>
  <c r="R794" i="1"/>
  <c r="T794" i="1"/>
  <c r="V794" i="1"/>
  <c r="W794" i="1"/>
  <c r="X794" i="1"/>
  <c r="Z794" i="1"/>
  <c r="AA794" i="1"/>
  <c r="AB794" i="1"/>
  <c r="AH794" i="1"/>
  <c r="AI794" i="1"/>
  <c r="AM794" i="1"/>
  <c r="AQ794" i="1"/>
  <c r="C795" i="1"/>
  <c r="D795" i="1"/>
  <c r="H795" i="1"/>
  <c r="J795" i="1"/>
  <c r="L795" i="1"/>
  <c r="N795" i="1"/>
  <c r="O795" i="1"/>
  <c r="P795" i="1"/>
  <c r="R795" i="1"/>
  <c r="T795" i="1"/>
  <c r="V795" i="1"/>
  <c r="W795" i="1"/>
  <c r="X795" i="1"/>
  <c r="Z795" i="1"/>
  <c r="AA795" i="1"/>
  <c r="AB795" i="1"/>
  <c r="AH795" i="1"/>
  <c r="AI795" i="1"/>
  <c r="AM795" i="1"/>
  <c r="AQ795" i="1"/>
  <c r="C796" i="1"/>
  <c r="D796" i="1"/>
  <c r="H796" i="1"/>
  <c r="J796" i="1"/>
  <c r="L796" i="1"/>
  <c r="N796" i="1"/>
  <c r="O796" i="1"/>
  <c r="P796" i="1"/>
  <c r="R796" i="1"/>
  <c r="T796" i="1"/>
  <c r="V796" i="1"/>
  <c r="W796" i="1"/>
  <c r="X796" i="1"/>
  <c r="Z796" i="1"/>
  <c r="AA796" i="1"/>
  <c r="AB796" i="1"/>
  <c r="AH796" i="1"/>
  <c r="AI796" i="1"/>
  <c r="AM796" i="1"/>
  <c r="AQ796" i="1"/>
  <c r="C797" i="1"/>
  <c r="D797" i="1"/>
  <c r="H797" i="1"/>
  <c r="J797" i="1"/>
  <c r="L797" i="1"/>
  <c r="N797" i="1"/>
  <c r="O797" i="1"/>
  <c r="P797" i="1"/>
  <c r="R797" i="1"/>
  <c r="T797" i="1"/>
  <c r="V797" i="1"/>
  <c r="W797" i="1"/>
  <c r="X797" i="1"/>
  <c r="Z797" i="1"/>
  <c r="AA797" i="1"/>
  <c r="AB797" i="1"/>
  <c r="AH797" i="1"/>
  <c r="AI797" i="1"/>
  <c r="AM797" i="1"/>
  <c r="AQ797" i="1"/>
  <c r="C798" i="1"/>
  <c r="D798" i="1"/>
  <c r="H798" i="1"/>
  <c r="J798" i="1"/>
  <c r="L798" i="1"/>
  <c r="N798" i="1"/>
  <c r="O798" i="1"/>
  <c r="P798" i="1"/>
  <c r="R798" i="1"/>
  <c r="T798" i="1"/>
  <c r="V798" i="1"/>
  <c r="W798" i="1"/>
  <c r="X798" i="1"/>
  <c r="Z798" i="1"/>
  <c r="AA798" i="1"/>
  <c r="AB798" i="1"/>
  <c r="AH798" i="1"/>
  <c r="AI798" i="1"/>
  <c r="AM798" i="1"/>
  <c r="AQ798" i="1"/>
  <c r="C799" i="1"/>
  <c r="D799" i="1"/>
  <c r="H799" i="1"/>
  <c r="J799" i="1"/>
  <c r="L799" i="1"/>
  <c r="N799" i="1"/>
  <c r="O799" i="1"/>
  <c r="P799" i="1"/>
  <c r="R799" i="1"/>
  <c r="T799" i="1"/>
  <c r="V799" i="1"/>
  <c r="W799" i="1"/>
  <c r="X799" i="1"/>
  <c r="Z799" i="1"/>
  <c r="AA799" i="1"/>
  <c r="AB799" i="1"/>
  <c r="AH799" i="1"/>
  <c r="AI799" i="1"/>
  <c r="AM799" i="1"/>
  <c r="AQ799" i="1"/>
  <c r="C800" i="1"/>
  <c r="D800" i="1"/>
  <c r="H800" i="1"/>
  <c r="J800" i="1"/>
  <c r="L800" i="1"/>
  <c r="N800" i="1"/>
  <c r="O800" i="1"/>
  <c r="P800" i="1"/>
  <c r="R800" i="1"/>
  <c r="T800" i="1"/>
  <c r="V800" i="1"/>
  <c r="W800" i="1"/>
  <c r="X800" i="1"/>
  <c r="Z800" i="1"/>
  <c r="AA800" i="1"/>
  <c r="AB800" i="1"/>
  <c r="AH800" i="1"/>
  <c r="AI800" i="1"/>
  <c r="AM800" i="1"/>
  <c r="AQ800" i="1"/>
  <c r="C801" i="1"/>
  <c r="D801" i="1"/>
  <c r="H801" i="1"/>
  <c r="J801" i="1"/>
  <c r="L801" i="1"/>
  <c r="N801" i="1"/>
  <c r="O801" i="1"/>
  <c r="P801" i="1"/>
  <c r="R801" i="1"/>
  <c r="T801" i="1"/>
  <c r="V801" i="1"/>
  <c r="W801" i="1"/>
  <c r="X801" i="1"/>
  <c r="Z801" i="1"/>
  <c r="AA801" i="1"/>
  <c r="AB801" i="1"/>
  <c r="AH801" i="1"/>
  <c r="AI801" i="1"/>
  <c r="AM801" i="1"/>
  <c r="AQ801" i="1"/>
  <c r="C802" i="1"/>
  <c r="D802" i="1"/>
  <c r="H802" i="1"/>
  <c r="J802" i="1"/>
  <c r="L802" i="1"/>
  <c r="N802" i="1"/>
  <c r="O802" i="1"/>
  <c r="P802" i="1"/>
  <c r="R802" i="1"/>
  <c r="T802" i="1"/>
  <c r="V802" i="1"/>
  <c r="W802" i="1"/>
  <c r="X802" i="1"/>
  <c r="Z802" i="1"/>
  <c r="AA802" i="1"/>
  <c r="AB802" i="1"/>
  <c r="AH802" i="1"/>
  <c r="AI802" i="1"/>
  <c r="AM802" i="1"/>
  <c r="AQ802" i="1"/>
  <c r="C803" i="1"/>
  <c r="D803" i="1"/>
  <c r="H803" i="1"/>
  <c r="J803" i="1"/>
  <c r="L803" i="1"/>
  <c r="N803" i="1"/>
  <c r="O803" i="1"/>
  <c r="P803" i="1"/>
  <c r="R803" i="1"/>
  <c r="T803" i="1"/>
  <c r="V803" i="1"/>
  <c r="W803" i="1"/>
  <c r="X803" i="1"/>
  <c r="Z803" i="1"/>
  <c r="AA803" i="1"/>
  <c r="AB803" i="1"/>
  <c r="AH803" i="1"/>
  <c r="AI803" i="1"/>
  <c r="AM803" i="1"/>
  <c r="AQ803" i="1"/>
  <c r="C804" i="1"/>
  <c r="D804" i="1"/>
  <c r="H804" i="1"/>
  <c r="J804" i="1"/>
  <c r="L804" i="1"/>
  <c r="N804" i="1"/>
  <c r="O804" i="1"/>
  <c r="P804" i="1"/>
  <c r="R804" i="1"/>
  <c r="T804" i="1"/>
  <c r="V804" i="1"/>
  <c r="W804" i="1"/>
  <c r="X804" i="1"/>
  <c r="Z804" i="1"/>
  <c r="AA804" i="1"/>
  <c r="AB804" i="1"/>
  <c r="AH804" i="1"/>
  <c r="AI804" i="1"/>
  <c r="AM804" i="1"/>
  <c r="AQ804" i="1"/>
  <c r="C805" i="1"/>
  <c r="D805" i="1"/>
  <c r="H805" i="1"/>
  <c r="J805" i="1"/>
  <c r="L805" i="1"/>
  <c r="N805" i="1"/>
  <c r="O805" i="1"/>
  <c r="P805" i="1"/>
  <c r="R805" i="1"/>
  <c r="T805" i="1"/>
  <c r="V805" i="1"/>
  <c r="W805" i="1"/>
  <c r="X805" i="1"/>
  <c r="Z805" i="1"/>
  <c r="AA805" i="1"/>
  <c r="AB805" i="1"/>
  <c r="AH805" i="1"/>
  <c r="AI805" i="1"/>
  <c r="AM805" i="1"/>
  <c r="AQ805" i="1"/>
  <c r="C806" i="1"/>
  <c r="D806" i="1"/>
  <c r="H806" i="1"/>
  <c r="J806" i="1"/>
  <c r="L806" i="1"/>
  <c r="N806" i="1"/>
  <c r="O806" i="1"/>
  <c r="P806" i="1"/>
  <c r="R806" i="1"/>
  <c r="T806" i="1"/>
  <c r="V806" i="1"/>
  <c r="W806" i="1"/>
  <c r="X806" i="1"/>
  <c r="Z806" i="1"/>
  <c r="AA806" i="1"/>
  <c r="AB806" i="1"/>
  <c r="AH806" i="1"/>
  <c r="AI806" i="1"/>
  <c r="AM806" i="1"/>
  <c r="AQ806" i="1"/>
  <c r="C807" i="1"/>
  <c r="D807" i="1"/>
  <c r="H807" i="1"/>
  <c r="J807" i="1"/>
  <c r="L807" i="1"/>
  <c r="N807" i="1"/>
  <c r="O807" i="1"/>
  <c r="P807" i="1"/>
  <c r="R807" i="1"/>
  <c r="T807" i="1"/>
  <c r="V807" i="1"/>
  <c r="W807" i="1"/>
  <c r="X807" i="1"/>
  <c r="Z807" i="1"/>
  <c r="AA807" i="1"/>
  <c r="AB807" i="1"/>
  <c r="AH807" i="1"/>
  <c r="AI807" i="1"/>
  <c r="AM807" i="1"/>
  <c r="AQ807" i="1"/>
  <c r="C808" i="1"/>
  <c r="D808" i="1"/>
  <c r="H808" i="1"/>
  <c r="J808" i="1"/>
  <c r="L808" i="1"/>
  <c r="N808" i="1"/>
  <c r="O808" i="1"/>
  <c r="P808" i="1"/>
  <c r="R808" i="1"/>
  <c r="T808" i="1"/>
  <c r="V808" i="1"/>
  <c r="W808" i="1"/>
  <c r="X808" i="1"/>
  <c r="Z808" i="1"/>
  <c r="AA808" i="1"/>
  <c r="AB808" i="1"/>
  <c r="AH808" i="1"/>
  <c r="AI808" i="1"/>
  <c r="AM808" i="1"/>
  <c r="AQ808" i="1"/>
  <c r="C809" i="1"/>
  <c r="D809" i="1"/>
  <c r="H809" i="1"/>
  <c r="J809" i="1"/>
  <c r="L809" i="1"/>
  <c r="N809" i="1"/>
  <c r="O809" i="1"/>
  <c r="P809" i="1"/>
  <c r="R809" i="1"/>
  <c r="T809" i="1"/>
  <c r="V809" i="1"/>
  <c r="W809" i="1"/>
  <c r="X809" i="1"/>
  <c r="Z809" i="1"/>
  <c r="AA809" i="1"/>
  <c r="AB809" i="1"/>
  <c r="AH809" i="1"/>
  <c r="AI809" i="1"/>
  <c r="AM809" i="1"/>
  <c r="AQ809" i="1"/>
  <c r="C810" i="1"/>
  <c r="D810" i="1"/>
  <c r="H810" i="1"/>
  <c r="J810" i="1"/>
  <c r="L810" i="1"/>
  <c r="N810" i="1"/>
  <c r="O810" i="1"/>
  <c r="P810" i="1"/>
  <c r="R810" i="1"/>
  <c r="T810" i="1"/>
  <c r="V810" i="1"/>
  <c r="W810" i="1"/>
  <c r="X810" i="1"/>
  <c r="Z810" i="1"/>
  <c r="AA810" i="1"/>
  <c r="AB810" i="1"/>
  <c r="AH810" i="1"/>
  <c r="AI810" i="1"/>
  <c r="AM810" i="1"/>
  <c r="AQ810" i="1"/>
  <c r="C811" i="1"/>
  <c r="D811" i="1"/>
  <c r="H811" i="1"/>
  <c r="J811" i="1"/>
  <c r="L811" i="1"/>
  <c r="N811" i="1"/>
  <c r="O811" i="1"/>
  <c r="P811" i="1"/>
  <c r="R811" i="1"/>
  <c r="T811" i="1"/>
  <c r="V811" i="1"/>
  <c r="W811" i="1"/>
  <c r="X811" i="1"/>
  <c r="Z811" i="1"/>
  <c r="AA811" i="1"/>
  <c r="AB811" i="1"/>
  <c r="AH811" i="1"/>
  <c r="AI811" i="1"/>
  <c r="AM811" i="1"/>
  <c r="AQ811" i="1"/>
  <c r="C812" i="1"/>
  <c r="D812" i="1"/>
  <c r="H812" i="1"/>
  <c r="J812" i="1"/>
  <c r="L812" i="1"/>
  <c r="N812" i="1"/>
  <c r="O812" i="1"/>
  <c r="P812" i="1"/>
  <c r="R812" i="1"/>
  <c r="T812" i="1"/>
  <c r="V812" i="1"/>
  <c r="W812" i="1"/>
  <c r="X812" i="1"/>
  <c r="Z812" i="1"/>
  <c r="AA812" i="1"/>
  <c r="AB812" i="1"/>
  <c r="AH812" i="1"/>
  <c r="AI812" i="1"/>
  <c r="AM812" i="1"/>
  <c r="AQ812" i="1"/>
  <c r="C813" i="1"/>
  <c r="D813" i="1"/>
  <c r="H813" i="1"/>
  <c r="J813" i="1"/>
  <c r="L813" i="1"/>
  <c r="N813" i="1"/>
  <c r="O813" i="1"/>
  <c r="P813" i="1"/>
  <c r="R813" i="1"/>
  <c r="T813" i="1"/>
  <c r="V813" i="1"/>
  <c r="W813" i="1"/>
  <c r="X813" i="1"/>
  <c r="Z813" i="1"/>
  <c r="AA813" i="1"/>
  <c r="AB813" i="1"/>
  <c r="AH813" i="1"/>
  <c r="AI813" i="1"/>
  <c r="AM813" i="1"/>
  <c r="AQ813" i="1"/>
  <c r="C814" i="1"/>
  <c r="D814" i="1"/>
  <c r="H814" i="1"/>
  <c r="J814" i="1"/>
  <c r="L814" i="1"/>
  <c r="N814" i="1"/>
  <c r="O814" i="1"/>
  <c r="P814" i="1"/>
  <c r="R814" i="1"/>
  <c r="T814" i="1"/>
  <c r="V814" i="1"/>
  <c r="W814" i="1"/>
  <c r="X814" i="1"/>
  <c r="Z814" i="1"/>
  <c r="AA814" i="1"/>
  <c r="AB814" i="1"/>
  <c r="AH814" i="1"/>
  <c r="AI814" i="1"/>
  <c r="AM814" i="1"/>
  <c r="AQ814" i="1"/>
  <c r="C815" i="1"/>
  <c r="D815" i="1"/>
  <c r="H815" i="1"/>
  <c r="J815" i="1"/>
  <c r="L815" i="1"/>
  <c r="N815" i="1"/>
  <c r="O815" i="1"/>
  <c r="P815" i="1"/>
  <c r="R815" i="1"/>
  <c r="T815" i="1"/>
  <c r="V815" i="1"/>
  <c r="W815" i="1"/>
  <c r="X815" i="1"/>
  <c r="Z815" i="1"/>
  <c r="AA815" i="1"/>
  <c r="AB815" i="1"/>
  <c r="AH815" i="1"/>
  <c r="AI815" i="1"/>
  <c r="AM815" i="1"/>
  <c r="AQ815" i="1"/>
  <c r="C816" i="1"/>
  <c r="D816" i="1"/>
  <c r="H816" i="1"/>
  <c r="J816" i="1"/>
  <c r="L816" i="1"/>
  <c r="N816" i="1"/>
  <c r="O816" i="1"/>
  <c r="P816" i="1"/>
  <c r="R816" i="1"/>
  <c r="T816" i="1"/>
  <c r="V816" i="1"/>
  <c r="W816" i="1"/>
  <c r="X816" i="1"/>
  <c r="Z816" i="1"/>
  <c r="AA816" i="1"/>
  <c r="AB816" i="1"/>
  <c r="AH816" i="1"/>
  <c r="AI816" i="1"/>
  <c r="AM816" i="1"/>
  <c r="AQ816" i="1"/>
  <c r="C817" i="1"/>
  <c r="D817" i="1"/>
  <c r="H817" i="1"/>
  <c r="J817" i="1"/>
  <c r="L817" i="1"/>
  <c r="N817" i="1"/>
  <c r="O817" i="1"/>
  <c r="P817" i="1"/>
  <c r="R817" i="1"/>
  <c r="T817" i="1"/>
  <c r="V817" i="1"/>
  <c r="W817" i="1"/>
  <c r="X817" i="1"/>
  <c r="Z817" i="1"/>
  <c r="AA817" i="1"/>
  <c r="AB817" i="1"/>
  <c r="AH817" i="1"/>
  <c r="AI817" i="1"/>
  <c r="AM817" i="1"/>
  <c r="AQ817" i="1"/>
  <c r="C818" i="1"/>
  <c r="D818" i="1"/>
  <c r="H818" i="1"/>
  <c r="J818" i="1"/>
  <c r="L818" i="1"/>
  <c r="N818" i="1"/>
  <c r="O818" i="1"/>
  <c r="P818" i="1"/>
  <c r="R818" i="1"/>
  <c r="T818" i="1"/>
  <c r="V818" i="1"/>
  <c r="W818" i="1"/>
  <c r="X818" i="1"/>
  <c r="Z818" i="1"/>
  <c r="AA818" i="1"/>
  <c r="AB818" i="1"/>
  <c r="AH818" i="1"/>
  <c r="AI818" i="1"/>
  <c r="AM818" i="1"/>
  <c r="AQ818" i="1"/>
  <c r="C819" i="1"/>
  <c r="D819" i="1"/>
  <c r="H819" i="1"/>
  <c r="J819" i="1"/>
  <c r="L819" i="1"/>
  <c r="N819" i="1"/>
  <c r="O819" i="1"/>
  <c r="P819" i="1"/>
  <c r="R819" i="1"/>
  <c r="T819" i="1"/>
  <c r="V819" i="1"/>
  <c r="W819" i="1"/>
  <c r="X819" i="1"/>
  <c r="Z819" i="1"/>
  <c r="AA819" i="1"/>
  <c r="AB819" i="1"/>
  <c r="AH819" i="1"/>
  <c r="AI819" i="1"/>
  <c r="AM819" i="1"/>
  <c r="AQ819" i="1"/>
  <c r="C820" i="1"/>
  <c r="D820" i="1"/>
  <c r="H820" i="1"/>
  <c r="J820" i="1"/>
  <c r="L820" i="1"/>
  <c r="N820" i="1"/>
  <c r="O820" i="1"/>
  <c r="P820" i="1"/>
  <c r="R820" i="1"/>
  <c r="T820" i="1"/>
  <c r="V820" i="1"/>
  <c r="W820" i="1"/>
  <c r="X820" i="1"/>
  <c r="Z820" i="1"/>
  <c r="AA820" i="1"/>
  <c r="AB820" i="1"/>
  <c r="AH820" i="1"/>
  <c r="AI820" i="1"/>
  <c r="AM820" i="1"/>
  <c r="AQ820" i="1"/>
  <c r="C821" i="1"/>
  <c r="D821" i="1"/>
  <c r="H821" i="1"/>
  <c r="J821" i="1"/>
  <c r="L821" i="1"/>
  <c r="N821" i="1"/>
  <c r="O821" i="1"/>
  <c r="P821" i="1"/>
  <c r="R821" i="1"/>
  <c r="T821" i="1"/>
  <c r="V821" i="1"/>
  <c r="W821" i="1"/>
  <c r="X821" i="1"/>
  <c r="Z821" i="1"/>
  <c r="AA821" i="1"/>
  <c r="AB821" i="1"/>
  <c r="AH821" i="1"/>
  <c r="AI821" i="1"/>
  <c r="AM821" i="1"/>
  <c r="AQ821" i="1"/>
  <c r="C822" i="1"/>
  <c r="D822" i="1"/>
  <c r="H822" i="1"/>
  <c r="J822" i="1"/>
  <c r="L822" i="1"/>
  <c r="N822" i="1"/>
  <c r="O822" i="1"/>
  <c r="P822" i="1"/>
  <c r="R822" i="1"/>
  <c r="T822" i="1"/>
  <c r="V822" i="1"/>
  <c r="W822" i="1"/>
  <c r="X822" i="1"/>
  <c r="Z822" i="1"/>
  <c r="AA822" i="1"/>
  <c r="AB822" i="1"/>
  <c r="AH822" i="1"/>
  <c r="AI822" i="1"/>
  <c r="AM822" i="1"/>
  <c r="AQ822" i="1"/>
  <c r="C823" i="1"/>
  <c r="D823" i="1"/>
  <c r="H823" i="1"/>
  <c r="J823" i="1"/>
  <c r="L823" i="1"/>
  <c r="N823" i="1"/>
  <c r="O823" i="1"/>
  <c r="P823" i="1"/>
  <c r="R823" i="1"/>
  <c r="T823" i="1"/>
  <c r="V823" i="1"/>
  <c r="W823" i="1"/>
  <c r="X823" i="1"/>
  <c r="Z823" i="1"/>
  <c r="AA823" i="1"/>
  <c r="AB823" i="1"/>
  <c r="AH823" i="1"/>
  <c r="AI823" i="1"/>
  <c r="AM823" i="1"/>
  <c r="AQ823" i="1"/>
  <c r="C824" i="1"/>
  <c r="D824" i="1"/>
  <c r="H824" i="1"/>
  <c r="J824" i="1"/>
  <c r="L824" i="1"/>
  <c r="N824" i="1"/>
  <c r="O824" i="1"/>
  <c r="P824" i="1"/>
  <c r="R824" i="1"/>
  <c r="T824" i="1"/>
  <c r="V824" i="1"/>
  <c r="W824" i="1"/>
  <c r="X824" i="1"/>
  <c r="Z824" i="1"/>
  <c r="AA824" i="1"/>
  <c r="AB824" i="1"/>
  <c r="AH824" i="1"/>
  <c r="AI824" i="1"/>
  <c r="AM824" i="1"/>
  <c r="AQ824" i="1"/>
  <c r="C825" i="1"/>
  <c r="D825" i="1"/>
  <c r="H825" i="1"/>
  <c r="J825" i="1"/>
  <c r="L825" i="1"/>
  <c r="N825" i="1"/>
  <c r="O825" i="1"/>
  <c r="P825" i="1"/>
  <c r="R825" i="1"/>
  <c r="T825" i="1"/>
  <c r="V825" i="1"/>
  <c r="W825" i="1"/>
  <c r="X825" i="1"/>
  <c r="Z825" i="1"/>
  <c r="AA825" i="1"/>
  <c r="AB825" i="1"/>
  <c r="AH825" i="1"/>
  <c r="AI825" i="1"/>
  <c r="AM825" i="1"/>
  <c r="AQ825" i="1"/>
  <c r="C826" i="1"/>
  <c r="D826" i="1"/>
  <c r="H826" i="1"/>
  <c r="J826" i="1"/>
  <c r="L826" i="1"/>
  <c r="N826" i="1"/>
  <c r="O826" i="1"/>
  <c r="P826" i="1"/>
  <c r="R826" i="1"/>
  <c r="T826" i="1"/>
  <c r="V826" i="1"/>
  <c r="W826" i="1"/>
  <c r="X826" i="1"/>
  <c r="Z826" i="1"/>
  <c r="AA826" i="1"/>
  <c r="AB826" i="1"/>
  <c r="AH826" i="1"/>
  <c r="AI826" i="1"/>
  <c r="AM826" i="1"/>
  <c r="AQ826" i="1"/>
  <c r="C827" i="1"/>
  <c r="D827" i="1"/>
  <c r="H827" i="1"/>
  <c r="J827" i="1"/>
  <c r="L827" i="1"/>
  <c r="N827" i="1"/>
  <c r="O827" i="1"/>
  <c r="P827" i="1"/>
  <c r="R827" i="1"/>
  <c r="T827" i="1"/>
  <c r="V827" i="1"/>
  <c r="W827" i="1"/>
  <c r="X827" i="1"/>
  <c r="Z827" i="1"/>
  <c r="AA827" i="1"/>
  <c r="AB827" i="1"/>
  <c r="AH827" i="1"/>
  <c r="AI827" i="1"/>
  <c r="AM827" i="1"/>
  <c r="AQ827" i="1"/>
  <c r="C828" i="1"/>
  <c r="D828" i="1"/>
  <c r="H828" i="1"/>
  <c r="J828" i="1"/>
  <c r="L828" i="1"/>
  <c r="N828" i="1"/>
  <c r="O828" i="1"/>
  <c r="P828" i="1"/>
  <c r="R828" i="1"/>
  <c r="T828" i="1"/>
  <c r="V828" i="1"/>
  <c r="W828" i="1"/>
  <c r="X828" i="1"/>
  <c r="Z828" i="1"/>
  <c r="AA828" i="1"/>
  <c r="AB828" i="1"/>
  <c r="AH828" i="1"/>
  <c r="AI828" i="1"/>
  <c r="AM828" i="1"/>
  <c r="AQ828" i="1"/>
  <c r="C829" i="1"/>
  <c r="D829" i="1"/>
  <c r="H829" i="1"/>
  <c r="J829" i="1"/>
  <c r="L829" i="1"/>
  <c r="N829" i="1"/>
  <c r="O829" i="1"/>
  <c r="P829" i="1"/>
  <c r="R829" i="1"/>
  <c r="T829" i="1"/>
  <c r="V829" i="1"/>
  <c r="W829" i="1"/>
  <c r="X829" i="1"/>
  <c r="Z829" i="1"/>
  <c r="AA829" i="1"/>
  <c r="AB829" i="1"/>
  <c r="AH829" i="1"/>
  <c r="AI829" i="1"/>
  <c r="AM829" i="1"/>
  <c r="AQ829" i="1"/>
  <c r="C830" i="1"/>
  <c r="D830" i="1"/>
  <c r="H830" i="1"/>
  <c r="J830" i="1"/>
  <c r="L830" i="1"/>
  <c r="N830" i="1"/>
  <c r="O830" i="1"/>
  <c r="P830" i="1"/>
  <c r="R830" i="1"/>
  <c r="T830" i="1"/>
  <c r="V830" i="1"/>
  <c r="W830" i="1"/>
  <c r="X830" i="1"/>
  <c r="Z830" i="1"/>
  <c r="AA830" i="1"/>
  <c r="AB830" i="1"/>
  <c r="AH830" i="1"/>
  <c r="AI830" i="1"/>
  <c r="AM830" i="1"/>
  <c r="AQ830" i="1"/>
  <c r="C831" i="1"/>
  <c r="D831" i="1"/>
  <c r="H831" i="1"/>
  <c r="J831" i="1"/>
  <c r="L831" i="1"/>
  <c r="N831" i="1"/>
  <c r="O831" i="1"/>
  <c r="P831" i="1"/>
  <c r="R831" i="1"/>
  <c r="T831" i="1"/>
  <c r="V831" i="1"/>
  <c r="W831" i="1"/>
  <c r="X831" i="1"/>
  <c r="Z831" i="1"/>
  <c r="AA831" i="1"/>
  <c r="AB831" i="1"/>
  <c r="AH831" i="1"/>
  <c r="AI831" i="1"/>
  <c r="AM831" i="1"/>
  <c r="AQ831" i="1"/>
  <c r="C832" i="1"/>
  <c r="D832" i="1"/>
  <c r="H832" i="1"/>
  <c r="J832" i="1"/>
  <c r="L832" i="1"/>
  <c r="N832" i="1"/>
  <c r="O832" i="1"/>
  <c r="P832" i="1"/>
  <c r="R832" i="1"/>
  <c r="T832" i="1"/>
  <c r="V832" i="1"/>
  <c r="W832" i="1"/>
  <c r="X832" i="1"/>
  <c r="Z832" i="1"/>
  <c r="AA832" i="1"/>
  <c r="AB832" i="1"/>
  <c r="AH832" i="1"/>
  <c r="AI832" i="1"/>
  <c r="AM832" i="1"/>
  <c r="AQ832" i="1"/>
  <c r="C833" i="1"/>
  <c r="D833" i="1"/>
  <c r="H833" i="1"/>
  <c r="J833" i="1"/>
  <c r="L833" i="1"/>
  <c r="N833" i="1"/>
  <c r="O833" i="1"/>
  <c r="P833" i="1"/>
  <c r="R833" i="1"/>
  <c r="T833" i="1"/>
  <c r="V833" i="1"/>
  <c r="W833" i="1"/>
  <c r="X833" i="1"/>
  <c r="Z833" i="1"/>
  <c r="AA833" i="1"/>
  <c r="AB833" i="1"/>
  <c r="AH833" i="1"/>
  <c r="AI833" i="1"/>
  <c r="AM833" i="1"/>
  <c r="AQ833" i="1"/>
  <c r="C834" i="1"/>
  <c r="D834" i="1"/>
  <c r="H834" i="1"/>
  <c r="J834" i="1"/>
  <c r="L834" i="1"/>
  <c r="N834" i="1"/>
  <c r="O834" i="1"/>
  <c r="P834" i="1"/>
  <c r="R834" i="1"/>
  <c r="T834" i="1"/>
  <c r="V834" i="1"/>
  <c r="W834" i="1"/>
  <c r="X834" i="1"/>
  <c r="Z834" i="1"/>
  <c r="AA834" i="1"/>
  <c r="AB834" i="1"/>
  <c r="AH834" i="1"/>
  <c r="AI834" i="1"/>
  <c r="AM834" i="1"/>
  <c r="AQ834" i="1"/>
  <c r="C835" i="1"/>
  <c r="D835" i="1"/>
  <c r="H835" i="1"/>
  <c r="J835" i="1"/>
  <c r="L835" i="1"/>
  <c r="N835" i="1"/>
  <c r="O835" i="1"/>
  <c r="P835" i="1"/>
  <c r="R835" i="1"/>
  <c r="T835" i="1"/>
  <c r="V835" i="1"/>
  <c r="W835" i="1"/>
  <c r="X835" i="1"/>
  <c r="Z835" i="1"/>
  <c r="AA835" i="1"/>
  <c r="AB835" i="1"/>
  <c r="AH835" i="1"/>
  <c r="AI835" i="1"/>
  <c r="AM835" i="1"/>
  <c r="AQ835" i="1"/>
  <c r="C836" i="1"/>
  <c r="D836" i="1"/>
  <c r="H836" i="1"/>
  <c r="J836" i="1"/>
  <c r="L836" i="1"/>
  <c r="N836" i="1"/>
  <c r="O836" i="1"/>
  <c r="P836" i="1"/>
  <c r="R836" i="1"/>
  <c r="T836" i="1"/>
  <c r="V836" i="1"/>
  <c r="W836" i="1"/>
  <c r="X836" i="1"/>
  <c r="Z836" i="1"/>
  <c r="AA836" i="1"/>
  <c r="AB836" i="1"/>
  <c r="AH836" i="1"/>
  <c r="AI836" i="1"/>
  <c r="AM836" i="1"/>
  <c r="AQ836" i="1"/>
  <c r="C837" i="1"/>
  <c r="D837" i="1"/>
  <c r="H837" i="1"/>
  <c r="J837" i="1"/>
  <c r="L837" i="1"/>
  <c r="N837" i="1"/>
  <c r="O837" i="1"/>
  <c r="P837" i="1"/>
  <c r="R837" i="1"/>
  <c r="T837" i="1"/>
  <c r="V837" i="1"/>
  <c r="W837" i="1"/>
  <c r="X837" i="1"/>
  <c r="Z837" i="1"/>
  <c r="AA837" i="1"/>
  <c r="AB837" i="1"/>
  <c r="AH837" i="1"/>
  <c r="AI837" i="1"/>
  <c r="AM837" i="1"/>
  <c r="AQ837" i="1"/>
  <c r="C838" i="1"/>
  <c r="D838" i="1"/>
  <c r="H838" i="1"/>
  <c r="J838" i="1"/>
  <c r="L838" i="1"/>
  <c r="N838" i="1"/>
  <c r="O838" i="1"/>
  <c r="P838" i="1"/>
  <c r="R838" i="1"/>
  <c r="T838" i="1"/>
  <c r="V838" i="1"/>
  <c r="W838" i="1"/>
  <c r="X838" i="1"/>
  <c r="Z838" i="1"/>
  <c r="AA838" i="1"/>
  <c r="AB838" i="1"/>
  <c r="AH838" i="1"/>
  <c r="AI838" i="1"/>
  <c r="AM838" i="1"/>
  <c r="AQ838" i="1"/>
  <c r="C839" i="1"/>
  <c r="D839" i="1"/>
  <c r="H839" i="1"/>
  <c r="J839" i="1"/>
  <c r="L839" i="1"/>
  <c r="N839" i="1"/>
  <c r="O839" i="1"/>
  <c r="P839" i="1"/>
  <c r="R839" i="1"/>
  <c r="T839" i="1"/>
  <c r="V839" i="1"/>
  <c r="W839" i="1"/>
  <c r="X839" i="1"/>
  <c r="Z839" i="1"/>
  <c r="AA839" i="1"/>
  <c r="AB839" i="1"/>
  <c r="AH839" i="1"/>
  <c r="AI839" i="1"/>
  <c r="AM839" i="1"/>
  <c r="AQ839" i="1"/>
  <c r="C840" i="1"/>
  <c r="D840" i="1"/>
  <c r="H840" i="1"/>
  <c r="J840" i="1"/>
  <c r="L840" i="1"/>
  <c r="N840" i="1"/>
  <c r="O840" i="1"/>
  <c r="P840" i="1"/>
  <c r="R840" i="1"/>
  <c r="T840" i="1"/>
  <c r="V840" i="1"/>
  <c r="W840" i="1"/>
  <c r="X840" i="1"/>
  <c r="Z840" i="1"/>
  <c r="AA840" i="1"/>
  <c r="AB840" i="1"/>
  <c r="AH840" i="1"/>
  <c r="AI840" i="1"/>
  <c r="AM840" i="1"/>
  <c r="AQ840" i="1"/>
  <c r="C841" i="1"/>
  <c r="D841" i="1"/>
  <c r="H841" i="1"/>
  <c r="J841" i="1"/>
  <c r="L841" i="1"/>
  <c r="N841" i="1"/>
  <c r="O841" i="1"/>
  <c r="P841" i="1"/>
  <c r="R841" i="1"/>
  <c r="T841" i="1"/>
  <c r="V841" i="1"/>
  <c r="W841" i="1"/>
  <c r="X841" i="1"/>
  <c r="Z841" i="1"/>
  <c r="AA841" i="1"/>
  <c r="AB841" i="1"/>
  <c r="AH841" i="1"/>
  <c r="AI841" i="1"/>
  <c r="AM841" i="1"/>
  <c r="AQ841" i="1"/>
  <c r="C842" i="1"/>
  <c r="D842" i="1"/>
  <c r="H842" i="1"/>
  <c r="J842" i="1"/>
  <c r="L842" i="1"/>
  <c r="N842" i="1"/>
  <c r="O842" i="1"/>
  <c r="P842" i="1"/>
  <c r="R842" i="1"/>
  <c r="T842" i="1"/>
  <c r="V842" i="1"/>
  <c r="W842" i="1"/>
  <c r="X842" i="1"/>
  <c r="Z842" i="1"/>
  <c r="AA842" i="1"/>
  <c r="AB842" i="1"/>
  <c r="AH842" i="1"/>
  <c r="AI842" i="1"/>
  <c r="AM842" i="1"/>
  <c r="AQ842" i="1"/>
  <c r="C843" i="1"/>
  <c r="D843" i="1"/>
  <c r="H843" i="1"/>
  <c r="J843" i="1"/>
  <c r="L843" i="1"/>
  <c r="N843" i="1"/>
  <c r="O843" i="1"/>
  <c r="P843" i="1"/>
  <c r="R843" i="1"/>
  <c r="T843" i="1"/>
  <c r="V843" i="1"/>
  <c r="W843" i="1"/>
  <c r="X843" i="1"/>
  <c r="Z843" i="1"/>
  <c r="AA843" i="1"/>
  <c r="AB843" i="1"/>
  <c r="AH843" i="1"/>
  <c r="AI843" i="1"/>
  <c r="AM843" i="1"/>
  <c r="AQ843" i="1"/>
  <c r="C844" i="1"/>
  <c r="D844" i="1"/>
  <c r="H844" i="1"/>
  <c r="J844" i="1"/>
  <c r="L844" i="1"/>
  <c r="N844" i="1"/>
  <c r="O844" i="1"/>
  <c r="P844" i="1"/>
  <c r="R844" i="1"/>
  <c r="T844" i="1"/>
  <c r="V844" i="1"/>
  <c r="W844" i="1"/>
  <c r="X844" i="1"/>
  <c r="Z844" i="1"/>
  <c r="AA844" i="1"/>
  <c r="AB844" i="1"/>
  <c r="AH844" i="1"/>
  <c r="AI844" i="1"/>
  <c r="AM844" i="1"/>
  <c r="AQ844" i="1"/>
  <c r="C845" i="1"/>
  <c r="D845" i="1"/>
  <c r="H845" i="1"/>
  <c r="J845" i="1"/>
  <c r="L845" i="1"/>
  <c r="N845" i="1"/>
  <c r="O845" i="1"/>
  <c r="P845" i="1"/>
  <c r="R845" i="1"/>
  <c r="T845" i="1"/>
  <c r="V845" i="1"/>
  <c r="W845" i="1"/>
  <c r="X845" i="1"/>
  <c r="Z845" i="1"/>
  <c r="AA845" i="1"/>
  <c r="AB845" i="1"/>
  <c r="AH845" i="1"/>
  <c r="AI845" i="1"/>
  <c r="AM845" i="1"/>
  <c r="AQ845" i="1"/>
  <c r="C846" i="1"/>
  <c r="D846" i="1"/>
  <c r="H846" i="1"/>
  <c r="J846" i="1"/>
  <c r="L846" i="1"/>
  <c r="N846" i="1"/>
  <c r="O846" i="1"/>
  <c r="P846" i="1"/>
  <c r="R846" i="1"/>
  <c r="T846" i="1"/>
  <c r="V846" i="1"/>
  <c r="W846" i="1"/>
  <c r="X846" i="1"/>
  <c r="Z846" i="1"/>
  <c r="AA846" i="1"/>
  <c r="AB846" i="1"/>
  <c r="AH846" i="1"/>
  <c r="AI846" i="1"/>
  <c r="AM846" i="1"/>
  <c r="AQ846" i="1"/>
  <c r="C847" i="1"/>
  <c r="D847" i="1"/>
  <c r="H847" i="1"/>
  <c r="J847" i="1"/>
  <c r="L847" i="1"/>
  <c r="N847" i="1"/>
  <c r="O847" i="1"/>
  <c r="P847" i="1"/>
  <c r="R847" i="1"/>
  <c r="T847" i="1"/>
  <c r="V847" i="1"/>
  <c r="W847" i="1"/>
  <c r="X847" i="1"/>
  <c r="Z847" i="1"/>
  <c r="AA847" i="1"/>
  <c r="AB847" i="1"/>
  <c r="AH847" i="1"/>
  <c r="AI847" i="1"/>
  <c r="AM847" i="1"/>
  <c r="AQ847" i="1"/>
  <c r="C848" i="1"/>
  <c r="D848" i="1"/>
  <c r="H848" i="1"/>
  <c r="J848" i="1"/>
  <c r="L848" i="1"/>
  <c r="N848" i="1"/>
  <c r="O848" i="1"/>
  <c r="P848" i="1"/>
  <c r="R848" i="1"/>
  <c r="T848" i="1"/>
  <c r="V848" i="1"/>
  <c r="W848" i="1"/>
  <c r="X848" i="1"/>
  <c r="Z848" i="1"/>
  <c r="AA848" i="1"/>
  <c r="AB848" i="1"/>
  <c r="AH848" i="1"/>
  <c r="AI848" i="1"/>
  <c r="AM848" i="1"/>
  <c r="AQ848" i="1"/>
  <c r="C849" i="1"/>
  <c r="D849" i="1"/>
  <c r="H849" i="1"/>
  <c r="J849" i="1"/>
  <c r="L849" i="1"/>
  <c r="N849" i="1"/>
  <c r="O849" i="1"/>
  <c r="P849" i="1"/>
  <c r="R849" i="1"/>
  <c r="T849" i="1"/>
  <c r="V849" i="1"/>
  <c r="W849" i="1"/>
  <c r="X849" i="1"/>
  <c r="Z849" i="1"/>
  <c r="AA849" i="1"/>
  <c r="AB849" i="1"/>
  <c r="AH849" i="1"/>
  <c r="AI849" i="1"/>
  <c r="AM849" i="1"/>
  <c r="AQ849" i="1"/>
  <c r="C850" i="1"/>
  <c r="D850" i="1"/>
  <c r="H850" i="1"/>
  <c r="J850" i="1"/>
  <c r="L850" i="1"/>
  <c r="N850" i="1"/>
  <c r="O850" i="1"/>
  <c r="P850" i="1"/>
  <c r="R850" i="1"/>
  <c r="T850" i="1"/>
  <c r="V850" i="1"/>
  <c r="W850" i="1"/>
  <c r="X850" i="1"/>
  <c r="Z850" i="1"/>
  <c r="AA850" i="1"/>
  <c r="AB850" i="1"/>
  <c r="AH850" i="1"/>
  <c r="AI850" i="1"/>
  <c r="AM850" i="1"/>
  <c r="AQ850" i="1"/>
  <c r="C851" i="1"/>
  <c r="D851" i="1"/>
  <c r="H851" i="1"/>
  <c r="J851" i="1"/>
  <c r="L851" i="1"/>
  <c r="N851" i="1"/>
  <c r="O851" i="1"/>
  <c r="P851" i="1"/>
  <c r="R851" i="1"/>
  <c r="T851" i="1"/>
  <c r="V851" i="1"/>
  <c r="W851" i="1"/>
  <c r="X851" i="1"/>
  <c r="Z851" i="1"/>
  <c r="AA851" i="1"/>
  <c r="AB851" i="1"/>
  <c r="AH851" i="1"/>
  <c r="AI851" i="1"/>
  <c r="AM851" i="1"/>
  <c r="AQ851" i="1"/>
  <c r="C852" i="1"/>
  <c r="D852" i="1"/>
  <c r="H852" i="1"/>
  <c r="J852" i="1"/>
  <c r="L852" i="1"/>
  <c r="N852" i="1"/>
  <c r="O852" i="1"/>
  <c r="P852" i="1"/>
  <c r="R852" i="1"/>
  <c r="T852" i="1"/>
  <c r="V852" i="1"/>
  <c r="W852" i="1"/>
  <c r="X852" i="1"/>
  <c r="Z852" i="1"/>
  <c r="AA852" i="1"/>
  <c r="AB852" i="1"/>
  <c r="AH852" i="1"/>
  <c r="AI852" i="1"/>
  <c r="AM852" i="1"/>
  <c r="AQ852" i="1"/>
  <c r="C853" i="1"/>
  <c r="D853" i="1"/>
  <c r="H853" i="1"/>
  <c r="J853" i="1"/>
  <c r="L853" i="1"/>
  <c r="N853" i="1"/>
  <c r="O853" i="1"/>
  <c r="P853" i="1"/>
  <c r="R853" i="1"/>
  <c r="T853" i="1"/>
  <c r="V853" i="1"/>
  <c r="W853" i="1"/>
  <c r="X853" i="1"/>
  <c r="Z853" i="1"/>
  <c r="AA853" i="1"/>
  <c r="AB853" i="1"/>
  <c r="AH853" i="1"/>
  <c r="AI853" i="1"/>
  <c r="AM853" i="1"/>
  <c r="AQ853" i="1"/>
  <c r="C854" i="1"/>
  <c r="D854" i="1"/>
  <c r="H854" i="1"/>
  <c r="J854" i="1"/>
  <c r="L854" i="1"/>
  <c r="N854" i="1"/>
  <c r="O854" i="1"/>
  <c r="P854" i="1"/>
  <c r="R854" i="1"/>
  <c r="T854" i="1"/>
  <c r="V854" i="1"/>
  <c r="W854" i="1"/>
  <c r="X854" i="1"/>
  <c r="Z854" i="1"/>
  <c r="AA854" i="1"/>
  <c r="AB854" i="1"/>
  <c r="AH854" i="1"/>
  <c r="AI854" i="1"/>
  <c r="AM854" i="1"/>
  <c r="AQ854" i="1"/>
  <c r="C855" i="1"/>
  <c r="D855" i="1"/>
  <c r="H855" i="1"/>
  <c r="J855" i="1"/>
  <c r="L855" i="1"/>
  <c r="N855" i="1"/>
  <c r="O855" i="1"/>
  <c r="P855" i="1"/>
  <c r="R855" i="1"/>
  <c r="T855" i="1"/>
  <c r="V855" i="1"/>
  <c r="W855" i="1"/>
  <c r="X855" i="1"/>
  <c r="Z855" i="1"/>
  <c r="AA855" i="1"/>
  <c r="AB855" i="1"/>
  <c r="AH855" i="1"/>
  <c r="AI855" i="1"/>
  <c r="AM855" i="1"/>
  <c r="AQ855" i="1"/>
  <c r="C856" i="1"/>
  <c r="D856" i="1"/>
  <c r="H856" i="1"/>
  <c r="J856" i="1"/>
  <c r="L856" i="1"/>
  <c r="N856" i="1"/>
  <c r="O856" i="1"/>
  <c r="P856" i="1"/>
  <c r="R856" i="1"/>
  <c r="T856" i="1"/>
  <c r="V856" i="1"/>
  <c r="W856" i="1"/>
  <c r="X856" i="1"/>
  <c r="Z856" i="1"/>
  <c r="AA856" i="1"/>
  <c r="AB856" i="1"/>
  <c r="AH856" i="1"/>
  <c r="AI856" i="1"/>
  <c r="AM856" i="1"/>
  <c r="AQ856" i="1"/>
  <c r="C857" i="1"/>
  <c r="D857" i="1"/>
  <c r="H857" i="1"/>
  <c r="J857" i="1"/>
  <c r="L857" i="1"/>
  <c r="N857" i="1"/>
  <c r="O857" i="1"/>
  <c r="P857" i="1"/>
  <c r="R857" i="1"/>
  <c r="T857" i="1"/>
  <c r="V857" i="1"/>
  <c r="W857" i="1"/>
  <c r="X857" i="1"/>
  <c r="Z857" i="1"/>
  <c r="AA857" i="1"/>
  <c r="AB857" i="1"/>
  <c r="AH857" i="1"/>
  <c r="AI857" i="1"/>
  <c r="AM857" i="1"/>
  <c r="AQ857" i="1"/>
  <c r="AQ3" i="1" l="1"/>
  <c r="AQ4" i="1"/>
  <c r="AQ5" i="1"/>
  <c r="AQ6" i="1"/>
  <c r="AQ7" i="1"/>
  <c r="AQ8" i="1"/>
  <c r="AQ9" i="1"/>
  <c r="AQ10" i="1"/>
  <c r="AQ11" i="1"/>
  <c r="AQ12" i="1"/>
  <c r="AQ13" i="1"/>
  <c r="AQ14" i="1"/>
  <c r="AQ15" i="1"/>
  <c r="AQ16" i="1"/>
  <c r="AQ17" i="1"/>
  <c r="AQ18" i="1"/>
  <c r="AQ19" i="1"/>
  <c r="AQ20" i="1"/>
  <c r="AQ21" i="1"/>
  <c r="AQ22" i="1"/>
  <c r="AQ23" i="1"/>
  <c r="AQ24" i="1"/>
  <c r="AQ25" i="1"/>
  <c r="AQ26" i="1"/>
  <c r="AQ27" i="1"/>
  <c r="AQ28" i="1"/>
  <c r="AQ29" i="1"/>
  <c r="AQ30" i="1"/>
  <c r="AQ31" i="1"/>
  <c r="AQ32" i="1"/>
  <c r="AQ33" i="1"/>
  <c r="AQ34" i="1"/>
  <c r="AQ35" i="1"/>
  <c r="AQ36" i="1"/>
  <c r="AQ37" i="1"/>
  <c r="AQ38" i="1"/>
  <c r="AQ39" i="1"/>
  <c r="AQ40" i="1"/>
  <c r="AQ41" i="1"/>
  <c r="AQ42" i="1"/>
  <c r="AQ43" i="1"/>
  <c r="AQ44" i="1"/>
  <c r="AQ45" i="1"/>
  <c r="AQ46" i="1"/>
  <c r="AQ47" i="1"/>
  <c r="AQ48" i="1"/>
  <c r="AQ49" i="1"/>
  <c r="AQ50" i="1"/>
  <c r="AQ51" i="1"/>
  <c r="AQ52" i="1"/>
  <c r="AQ53" i="1"/>
  <c r="AQ54" i="1"/>
  <c r="AQ55" i="1"/>
  <c r="AQ56" i="1"/>
  <c r="AQ57" i="1"/>
  <c r="AQ58" i="1"/>
  <c r="AQ59" i="1"/>
  <c r="AQ60" i="1"/>
  <c r="AQ61" i="1"/>
  <c r="AQ62" i="1"/>
  <c r="AQ63" i="1"/>
  <c r="AQ64" i="1"/>
  <c r="AQ65" i="1"/>
  <c r="AQ66" i="1"/>
  <c r="AQ67" i="1"/>
  <c r="AQ68" i="1"/>
  <c r="AQ69" i="1"/>
  <c r="AQ70" i="1"/>
  <c r="AQ71" i="1"/>
  <c r="AQ72" i="1"/>
  <c r="AQ73" i="1"/>
  <c r="AQ74" i="1"/>
  <c r="AQ75" i="1"/>
  <c r="AQ76" i="1"/>
  <c r="AQ77" i="1"/>
  <c r="AQ78" i="1"/>
  <c r="AQ79" i="1"/>
  <c r="AQ80" i="1"/>
  <c r="AQ81" i="1"/>
  <c r="AQ82" i="1"/>
  <c r="AQ83" i="1"/>
  <c r="AQ84" i="1"/>
  <c r="AQ85" i="1"/>
  <c r="AQ86" i="1"/>
  <c r="AQ87" i="1"/>
  <c r="AQ88" i="1"/>
  <c r="AQ89" i="1"/>
  <c r="AQ90" i="1"/>
  <c r="AQ91" i="1"/>
  <c r="AQ92" i="1"/>
  <c r="AQ93" i="1"/>
  <c r="AQ94" i="1"/>
  <c r="AQ95" i="1"/>
  <c r="AQ96" i="1"/>
  <c r="AQ97" i="1"/>
  <c r="AQ98" i="1"/>
  <c r="AQ99" i="1"/>
  <c r="AQ100" i="1"/>
  <c r="AQ101" i="1"/>
  <c r="AQ102" i="1"/>
  <c r="AQ103" i="1"/>
  <c r="AQ104" i="1"/>
  <c r="AQ105" i="1"/>
  <c r="AQ106" i="1"/>
  <c r="AQ107" i="1"/>
  <c r="AQ108" i="1"/>
  <c r="AQ109" i="1"/>
  <c r="AQ110" i="1"/>
  <c r="AQ111" i="1"/>
  <c r="AQ112" i="1"/>
  <c r="AQ113" i="1"/>
  <c r="AQ114" i="1"/>
  <c r="AQ115" i="1"/>
  <c r="AQ116" i="1"/>
  <c r="AQ117" i="1"/>
  <c r="AQ118" i="1"/>
  <c r="AQ119" i="1"/>
  <c r="AQ120" i="1"/>
  <c r="AQ121" i="1"/>
  <c r="AQ122" i="1"/>
  <c r="AQ123" i="1"/>
  <c r="AQ124" i="1"/>
  <c r="AQ125" i="1"/>
  <c r="AQ126" i="1"/>
  <c r="AQ127" i="1"/>
  <c r="AQ128" i="1"/>
  <c r="AQ129" i="1"/>
  <c r="AQ130" i="1"/>
  <c r="AQ131" i="1"/>
  <c r="AQ132" i="1"/>
  <c r="AQ133" i="1"/>
  <c r="AQ134" i="1"/>
  <c r="AQ135" i="1"/>
  <c r="AQ136" i="1"/>
  <c r="AQ137" i="1"/>
  <c r="AQ138" i="1"/>
  <c r="AQ139" i="1"/>
  <c r="AQ140" i="1"/>
  <c r="AQ141" i="1"/>
  <c r="AQ142" i="1"/>
  <c r="AQ143" i="1"/>
  <c r="AQ144" i="1"/>
  <c r="AQ145" i="1"/>
  <c r="AQ146" i="1"/>
  <c r="AQ147" i="1"/>
  <c r="AQ148" i="1"/>
  <c r="AQ149" i="1"/>
  <c r="AQ150" i="1"/>
  <c r="AQ151" i="1"/>
  <c r="AQ152" i="1"/>
  <c r="AQ153" i="1"/>
  <c r="AQ154" i="1"/>
  <c r="AQ155" i="1"/>
  <c r="AQ156" i="1"/>
  <c r="AQ157" i="1"/>
  <c r="AQ158" i="1"/>
  <c r="AQ159" i="1"/>
  <c r="AQ160" i="1"/>
  <c r="AQ161" i="1"/>
  <c r="AQ162" i="1"/>
  <c r="AQ163" i="1"/>
  <c r="AQ164" i="1"/>
  <c r="AQ165" i="1"/>
  <c r="AQ166" i="1"/>
  <c r="AQ167" i="1"/>
  <c r="AQ168" i="1"/>
  <c r="AQ169" i="1"/>
  <c r="AQ170" i="1"/>
  <c r="AQ171" i="1"/>
  <c r="AQ172" i="1"/>
  <c r="AQ173" i="1"/>
  <c r="AQ174" i="1"/>
  <c r="AQ175" i="1"/>
  <c r="AQ176" i="1"/>
  <c r="AQ177" i="1"/>
  <c r="AQ178" i="1"/>
  <c r="AQ179" i="1"/>
  <c r="AQ180" i="1"/>
  <c r="AQ181" i="1"/>
  <c r="AQ182" i="1"/>
  <c r="AQ183" i="1"/>
  <c r="AQ184" i="1"/>
  <c r="AQ185" i="1"/>
  <c r="AQ186" i="1"/>
  <c r="AQ187" i="1"/>
  <c r="AQ188" i="1"/>
  <c r="AQ189" i="1"/>
  <c r="AQ190" i="1"/>
  <c r="AQ191" i="1"/>
  <c r="AQ192" i="1"/>
  <c r="AQ193" i="1"/>
  <c r="AQ194" i="1"/>
  <c r="AQ195" i="1"/>
  <c r="AQ196" i="1"/>
  <c r="AQ197" i="1"/>
  <c r="AQ198" i="1"/>
  <c r="AQ199" i="1"/>
  <c r="AQ200" i="1"/>
  <c r="AQ201" i="1"/>
  <c r="AQ202" i="1"/>
  <c r="AQ203" i="1"/>
  <c r="AQ204" i="1"/>
  <c r="AQ205" i="1"/>
  <c r="AQ206" i="1"/>
  <c r="AQ207" i="1"/>
  <c r="AQ208" i="1"/>
  <c r="AQ209" i="1"/>
  <c r="AQ210" i="1"/>
  <c r="AQ211" i="1"/>
  <c r="AQ212" i="1"/>
  <c r="AQ213" i="1"/>
  <c r="AQ214" i="1"/>
  <c r="AQ215" i="1"/>
  <c r="AQ216" i="1"/>
  <c r="AQ217" i="1"/>
  <c r="AQ218" i="1"/>
  <c r="AQ219" i="1"/>
  <c r="AQ220" i="1"/>
  <c r="AQ221" i="1"/>
  <c r="AQ222" i="1"/>
  <c r="AQ223" i="1"/>
  <c r="AQ224" i="1"/>
  <c r="AQ225" i="1"/>
  <c r="AQ226" i="1"/>
  <c r="AQ227" i="1"/>
  <c r="AQ228" i="1"/>
  <c r="AQ229" i="1"/>
  <c r="AQ230" i="1"/>
  <c r="AQ231" i="1"/>
  <c r="AQ232" i="1"/>
  <c r="AQ233" i="1"/>
  <c r="AQ234" i="1"/>
  <c r="AQ235" i="1"/>
  <c r="AQ236" i="1"/>
  <c r="AQ237" i="1"/>
  <c r="AQ238" i="1"/>
  <c r="AQ239" i="1"/>
  <c r="AQ240" i="1"/>
  <c r="AQ241" i="1"/>
  <c r="AQ242" i="1"/>
  <c r="AQ243" i="1"/>
  <c r="AQ244" i="1"/>
  <c r="AQ245" i="1"/>
  <c r="AQ246" i="1"/>
  <c r="AQ247" i="1"/>
  <c r="AQ248" i="1"/>
  <c r="AQ249" i="1"/>
  <c r="AQ250" i="1"/>
  <c r="AQ251" i="1"/>
  <c r="AQ252" i="1"/>
  <c r="AQ253" i="1"/>
  <c r="AQ254" i="1"/>
  <c r="AQ255" i="1"/>
  <c r="AQ256" i="1"/>
  <c r="AQ257" i="1"/>
  <c r="AQ258" i="1"/>
  <c r="AQ259" i="1"/>
  <c r="AQ260" i="1"/>
  <c r="AQ261" i="1"/>
  <c r="AQ262" i="1"/>
  <c r="AQ263" i="1"/>
  <c r="AQ264" i="1"/>
  <c r="AQ265" i="1"/>
  <c r="AQ266" i="1"/>
  <c r="AQ267" i="1"/>
  <c r="AQ268" i="1"/>
  <c r="AQ269" i="1"/>
  <c r="AQ270" i="1"/>
  <c r="AQ271" i="1"/>
  <c r="AQ272" i="1"/>
  <c r="AQ273" i="1"/>
  <c r="AQ274" i="1"/>
  <c r="AQ275" i="1"/>
  <c r="AQ276" i="1"/>
  <c r="AQ277" i="1"/>
  <c r="AQ278" i="1"/>
  <c r="AQ279" i="1"/>
  <c r="AQ280" i="1"/>
  <c r="AQ281" i="1"/>
  <c r="AQ282" i="1"/>
  <c r="AQ283" i="1"/>
  <c r="AQ284" i="1"/>
  <c r="AQ285" i="1"/>
  <c r="AQ286" i="1"/>
  <c r="AQ287" i="1"/>
  <c r="AQ288" i="1"/>
  <c r="AQ289" i="1"/>
  <c r="AQ290" i="1"/>
  <c r="AQ291" i="1"/>
  <c r="AQ292" i="1"/>
  <c r="AQ293" i="1"/>
  <c r="AQ294" i="1"/>
  <c r="AQ295" i="1"/>
  <c r="AQ296" i="1"/>
  <c r="AQ297" i="1"/>
  <c r="AQ298" i="1"/>
  <c r="AQ299" i="1"/>
  <c r="AQ300" i="1"/>
  <c r="AQ301" i="1"/>
  <c r="AQ302" i="1"/>
  <c r="AQ303" i="1"/>
  <c r="AQ304" i="1"/>
  <c r="AQ305" i="1"/>
  <c r="AQ306" i="1"/>
  <c r="AQ307" i="1"/>
  <c r="AQ308" i="1"/>
  <c r="AQ309" i="1"/>
  <c r="AQ310" i="1"/>
  <c r="AQ311" i="1"/>
  <c r="AQ312" i="1"/>
  <c r="AQ313" i="1"/>
  <c r="AQ314" i="1"/>
  <c r="AQ315" i="1"/>
  <c r="AQ316" i="1"/>
  <c r="AQ317" i="1"/>
  <c r="AQ318" i="1"/>
  <c r="AQ319" i="1"/>
  <c r="AQ320" i="1"/>
  <c r="AQ321" i="1"/>
  <c r="AQ322" i="1"/>
  <c r="AQ323" i="1"/>
  <c r="AQ324" i="1"/>
  <c r="AQ325" i="1"/>
  <c r="AQ326" i="1"/>
  <c r="AQ327" i="1"/>
  <c r="AQ328" i="1"/>
  <c r="AQ329" i="1"/>
  <c r="AQ330" i="1"/>
  <c r="AQ331" i="1"/>
  <c r="AQ332" i="1"/>
  <c r="AQ333" i="1"/>
  <c r="AQ334" i="1"/>
  <c r="AQ335" i="1"/>
  <c r="AQ336" i="1"/>
  <c r="AQ337" i="1"/>
  <c r="AQ338" i="1"/>
  <c r="AQ339" i="1"/>
  <c r="AQ340" i="1"/>
  <c r="AQ341" i="1"/>
  <c r="AQ342" i="1"/>
  <c r="AQ343" i="1"/>
  <c r="AQ344" i="1"/>
  <c r="AQ345" i="1"/>
  <c r="AQ346" i="1"/>
  <c r="AQ347" i="1"/>
  <c r="AQ348" i="1"/>
  <c r="AQ349" i="1"/>
  <c r="AQ350" i="1"/>
  <c r="AQ351" i="1"/>
  <c r="AQ352" i="1"/>
  <c r="AQ353" i="1"/>
  <c r="AQ354" i="1"/>
  <c r="AQ355" i="1"/>
  <c r="AQ356" i="1"/>
  <c r="AQ357" i="1"/>
  <c r="AQ358" i="1"/>
  <c r="AQ359" i="1"/>
  <c r="AQ360" i="1"/>
  <c r="AQ361" i="1"/>
  <c r="AQ362" i="1"/>
  <c r="AQ363" i="1"/>
  <c r="AQ364" i="1"/>
  <c r="AQ365" i="1"/>
  <c r="AQ366" i="1"/>
  <c r="AQ367" i="1"/>
  <c r="AQ368" i="1"/>
  <c r="AQ369" i="1"/>
  <c r="AQ370" i="1"/>
  <c r="AQ371" i="1"/>
  <c r="AQ372" i="1"/>
  <c r="AQ373" i="1"/>
  <c r="AQ374" i="1"/>
  <c r="AQ375" i="1"/>
  <c r="AQ376" i="1"/>
  <c r="AQ377" i="1"/>
  <c r="AQ378" i="1"/>
  <c r="AQ379" i="1"/>
  <c r="AQ380" i="1"/>
  <c r="AQ381" i="1"/>
  <c r="AQ382" i="1"/>
  <c r="AQ383" i="1"/>
  <c r="AQ384" i="1"/>
  <c r="AQ385" i="1"/>
  <c r="AQ386" i="1"/>
  <c r="AQ387" i="1"/>
  <c r="AQ388" i="1"/>
  <c r="AQ389" i="1"/>
  <c r="AQ390" i="1"/>
  <c r="AQ391" i="1"/>
  <c r="AQ392" i="1"/>
  <c r="AQ393" i="1"/>
  <c r="AQ394" i="1"/>
  <c r="AQ395" i="1"/>
  <c r="AQ396" i="1"/>
  <c r="AQ397" i="1"/>
  <c r="AQ398" i="1"/>
  <c r="AQ399" i="1"/>
  <c r="AQ400" i="1"/>
  <c r="AQ401" i="1"/>
  <c r="AQ402" i="1"/>
  <c r="AQ403" i="1"/>
  <c r="AQ404" i="1"/>
  <c r="AQ405" i="1"/>
  <c r="AQ406" i="1"/>
  <c r="AQ407" i="1"/>
  <c r="AQ408" i="1"/>
  <c r="AQ409" i="1"/>
  <c r="AQ410" i="1"/>
  <c r="AQ411" i="1"/>
  <c r="AQ412" i="1"/>
  <c r="AQ413" i="1"/>
  <c r="AQ414" i="1"/>
  <c r="AQ415" i="1"/>
  <c r="AQ416" i="1"/>
  <c r="AQ417" i="1"/>
  <c r="AQ418" i="1"/>
  <c r="AQ419" i="1"/>
  <c r="AQ420" i="1"/>
  <c r="AQ421" i="1"/>
  <c r="AM3" i="1"/>
  <c r="AM4" i="1"/>
  <c r="AM5" i="1"/>
  <c r="AM6" i="1"/>
  <c r="AM7" i="1"/>
  <c r="AM8" i="1"/>
  <c r="AM9" i="1"/>
  <c r="AM10" i="1"/>
  <c r="AM11" i="1"/>
  <c r="AM12" i="1"/>
  <c r="AM13" i="1"/>
  <c r="AM14" i="1"/>
  <c r="AM15" i="1"/>
  <c r="AM16" i="1"/>
  <c r="AM17" i="1"/>
  <c r="AM18" i="1"/>
  <c r="AM19" i="1"/>
  <c r="AM20" i="1"/>
  <c r="AM21" i="1"/>
  <c r="AM22" i="1"/>
  <c r="AM23" i="1"/>
  <c r="AM24" i="1"/>
  <c r="AM25" i="1"/>
  <c r="AM26" i="1"/>
  <c r="AM27" i="1"/>
  <c r="AM28" i="1"/>
  <c r="AM29" i="1"/>
  <c r="AM30" i="1"/>
  <c r="AM31" i="1"/>
  <c r="AM32" i="1"/>
  <c r="AM33" i="1"/>
  <c r="AM34" i="1"/>
  <c r="AM35" i="1"/>
  <c r="AM36" i="1"/>
  <c r="AM37" i="1"/>
  <c r="AM38" i="1"/>
  <c r="AM39" i="1"/>
  <c r="AM40" i="1"/>
  <c r="AM41" i="1"/>
  <c r="AM42" i="1"/>
  <c r="AM43" i="1"/>
  <c r="AM44" i="1"/>
  <c r="AM45" i="1"/>
  <c r="AM46" i="1"/>
  <c r="AM47" i="1"/>
  <c r="AM48" i="1"/>
  <c r="AM49" i="1"/>
  <c r="AM50" i="1"/>
  <c r="AM51" i="1"/>
  <c r="AM52" i="1"/>
  <c r="AM53" i="1"/>
  <c r="AM54" i="1"/>
  <c r="AM55" i="1"/>
  <c r="AM56" i="1"/>
  <c r="AM57" i="1"/>
  <c r="AM58" i="1"/>
  <c r="AM59" i="1"/>
  <c r="AM60" i="1"/>
  <c r="AM61" i="1"/>
  <c r="AM62" i="1"/>
  <c r="AM63" i="1"/>
  <c r="AM64" i="1"/>
  <c r="AM65" i="1"/>
  <c r="AM66" i="1"/>
  <c r="AM67" i="1"/>
  <c r="AM68" i="1"/>
  <c r="AM69" i="1"/>
  <c r="AM70" i="1"/>
  <c r="AM71" i="1"/>
  <c r="AM72" i="1"/>
  <c r="AM73" i="1"/>
  <c r="AM74" i="1"/>
  <c r="AM75" i="1"/>
  <c r="AM76" i="1"/>
  <c r="AM77" i="1"/>
  <c r="AM78" i="1"/>
  <c r="AM79" i="1"/>
  <c r="AM80" i="1"/>
  <c r="AM81" i="1"/>
  <c r="AM82" i="1"/>
  <c r="AM83" i="1"/>
  <c r="AM84" i="1"/>
  <c r="AM85" i="1"/>
  <c r="AM86" i="1"/>
  <c r="AM87" i="1"/>
  <c r="AM88" i="1"/>
  <c r="AM89" i="1"/>
  <c r="AM90" i="1"/>
  <c r="AM91" i="1"/>
  <c r="AM92" i="1"/>
  <c r="AM93" i="1"/>
  <c r="AM94" i="1"/>
  <c r="AM95" i="1"/>
  <c r="AM96" i="1"/>
  <c r="AM97" i="1"/>
  <c r="AM98" i="1"/>
  <c r="AM99" i="1"/>
  <c r="AM100" i="1"/>
  <c r="AM101" i="1"/>
  <c r="AM102" i="1"/>
  <c r="AM103" i="1"/>
  <c r="AM104" i="1"/>
  <c r="AM105" i="1"/>
  <c r="AM106" i="1"/>
  <c r="AM107" i="1"/>
  <c r="AM108" i="1"/>
  <c r="AM109" i="1"/>
  <c r="AM110" i="1"/>
  <c r="AM111" i="1"/>
  <c r="AM112" i="1"/>
  <c r="AM113" i="1"/>
  <c r="AM114" i="1"/>
  <c r="AM115" i="1"/>
  <c r="AM116" i="1"/>
  <c r="AM117" i="1"/>
  <c r="AM118" i="1"/>
  <c r="AM119" i="1"/>
  <c r="AM120" i="1"/>
  <c r="AM121" i="1"/>
  <c r="AM122" i="1"/>
  <c r="AM123" i="1"/>
  <c r="AM124" i="1"/>
  <c r="AM125" i="1"/>
  <c r="AM126" i="1"/>
  <c r="AM127" i="1"/>
  <c r="AM128" i="1"/>
  <c r="AM129" i="1"/>
  <c r="AM130" i="1"/>
  <c r="AM131" i="1"/>
  <c r="AM132" i="1"/>
  <c r="AM133" i="1"/>
  <c r="AM134" i="1"/>
  <c r="AM135" i="1"/>
  <c r="AM136" i="1"/>
  <c r="AM137" i="1"/>
  <c r="AM138" i="1"/>
  <c r="AM139" i="1"/>
  <c r="AM140" i="1"/>
  <c r="AM141" i="1"/>
  <c r="AM142" i="1"/>
  <c r="AM143" i="1"/>
  <c r="AM144" i="1"/>
  <c r="AM145" i="1"/>
  <c r="AM146" i="1"/>
  <c r="AM147" i="1"/>
  <c r="AM148" i="1"/>
  <c r="AM149" i="1"/>
  <c r="AM150" i="1"/>
  <c r="AM151" i="1"/>
  <c r="AM152" i="1"/>
  <c r="AM153" i="1"/>
  <c r="AM154" i="1"/>
  <c r="AM155" i="1"/>
  <c r="AM156" i="1"/>
  <c r="AM157" i="1"/>
  <c r="AM158" i="1"/>
  <c r="AM159" i="1"/>
  <c r="AM160" i="1"/>
  <c r="AM161" i="1"/>
  <c r="AM162" i="1"/>
  <c r="AM163" i="1"/>
  <c r="AM164" i="1"/>
  <c r="AM165" i="1"/>
  <c r="AM166" i="1"/>
  <c r="AM167" i="1"/>
  <c r="AM168" i="1"/>
  <c r="AM169" i="1"/>
  <c r="AM170" i="1"/>
  <c r="AM171" i="1"/>
  <c r="AM172" i="1"/>
  <c r="AM173" i="1"/>
  <c r="AM174" i="1"/>
  <c r="AM175" i="1"/>
  <c r="AM176" i="1"/>
  <c r="AM177" i="1"/>
  <c r="AM178" i="1"/>
  <c r="AM179" i="1"/>
  <c r="AM180" i="1"/>
  <c r="AM181" i="1"/>
  <c r="AM182" i="1"/>
  <c r="AM183" i="1"/>
  <c r="AM184" i="1"/>
  <c r="AM185" i="1"/>
  <c r="AM186" i="1"/>
  <c r="AM187" i="1"/>
  <c r="AM188" i="1"/>
  <c r="AM189" i="1"/>
  <c r="AM190" i="1"/>
  <c r="AM191" i="1"/>
  <c r="AM192" i="1"/>
  <c r="AM193" i="1"/>
  <c r="AM194" i="1"/>
  <c r="AM195" i="1"/>
  <c r="AM196" i="1"/>
  <c r="AM197" i="1"/>
  <c r="AM198" i="1"/>
  <c r="AM199" i="1"/>
  <c r="AM200" i="1"/>
  <c r="AM201" i="1"/>
  <c r="AM202" i="1"/>
  <c r="AM203" i="1"/>
  <c r="AM204" i="1"/>
  <c r="AM205" i="1"/>
  <c r="AM206" i="1"/>
  <c r="AM207" i="1"/>
  <c r="AM208" i="1"/>
  <c r="AM209" i="1"/>
  <c r="AM210" i="1"/>
  <c r="AM211" i="1"/>
  <c r="AM212" i="1"/>
  <c r="AM213" i="1"/>
  <c r="AM214" i="1"/>
  <c r="AM215" i="1"/>
  <c r="AM216" i="1"/>
  <c r="AM217" i="1"/>
  <c r="AM218" i="1"/>
  <c r="AM219" i="1"/>
  <c r="AM220" i="1"/>
  <c r="AM221" i="1"/>
  <c r="AM222" i="1"/>
  <c r="AM223" i="1"/>
  <c r="AM224" i="1"/>
  <c r="AM225" i="1"/>
  <c r="AM226" i="1"/>
  <c r="AM227" i="1"/>
  <c r="AM228" i="1"/>
  <c r="AM229" i="1"/>
  <c r="AM230" i="1"/>
  <c r="AM231" i="1"/>
  <c r="AM232" i="1"/>
  <c r="AM233" i="1"/>
  <c r="AM234" i="1"/>
  <c r="AM235" i="1"/>
  <c r="AM236" i="1"/>
  <c r="AM237" i="1"/>
  <c r="AM238" i="1"/>
  <c r="AM239" i="1"/>
  <c r="AM240" i="1"/>
  <c r="AM241" i="1"/>
  <c r="AM242" i="1"/>
  <c r="AM243" i="1"/>
  <c r="AM244" i="1"/>
  <c r="AM245" i="1"/>
  <c r="AM246" i="1"/>
  <c r="AM247" i="1"/>
  <c r="AM248" i="1"/>
  <c r="AM249" i="1"/>
  <c r="AM250" i="1"/>
  <c r="AM251" i="1"/>
  <c r="AM252" i="1"/>
  <c r="AM253" i="1"/>
  <c r="AM254" i="1"/>
  <c r="AM255" i="1"/>
  <c r="AM256" i="1"/>
  <c r="AM257" i="1"/>
  <c r="AM258" i="1"/>
  <c r="AM259" i="1"/>
  <c r="AM260" i="1"/>
  <c r="AM261" i="1"/>
  <c r="AM262" i="1"/>
  <c r="AM263" i="1"/>
  <c r="AM264" i="1"/>
  <c r="AM265" i="1"/>
  <c r="AM266" i="1"/>
  <c r="AM267" i="1"/>
  <c r="AM268" i="1"/>
  <c r="AM269" i="1"/>
  <c r="AM270" i="1"/>
  <c r="AM271" i="1"/>
  <c r="AM272" i="1"/>
  <c r="AM273" i="1"/>
  <c r="AM274" i="1"/>
  <c r="AM275" i="1"/>
  <c r="AM276" i="1"/>
  <c r="AM277" i="1"/>
  <c r="AM278" i="1"/>
  <c r="AM279" i="1"/>
  <c r="AM280" i="1"/>
  <c r="AM281" i="1"/>
  <c r="AM282" i="1"/>
  <c r="AM283" i="1"/>
  <c r="AM284" i="1"/>
  <c r="AM285" i="1"/>
  <c r="AM286" i="1"/>
  <c r="AM287" i="1"/>
  <c r="AM288" i="1"/>
  <c r="AM289" i="1"/>
  <c r="AM290" i="1"/>
  <c r="AM291" i="1"/>
  <c r="AM292" i="1"/>
  <c r="AM293" i="1"/>
  <c r="AM294" i="1"/>
  <c r="AM295" i="1"/>
  <c r="AM296" i="1"/>
  <c r="AM297" i="1"/>
  <c r="AM298" i="1"/>
  <c r="AM299" i="1"/>
  <c r="AM300" i="1"/>
  <c r="AM301" i="1"/>
  <c r="AM302" i="1"/>
  <c r="AM303" i="1"/>
  <c r="AM304" i="1"/>
  <c r="AM305" i="1"/>
  <c r="AM306" i="1"/>
  <c r="AM307" i="1"/>
  <c r="AM308" i="1"/>
  <c r="AM309" i="1"/>
  <c r="AM310" i="1"/>
  <c r="AM311" i="1"/>
  <c r="AM312" i="1"/>
  <c r="AM313" i="1"/>
  <c r="AM314" i="1"/>
  <c r="AM315" i="1"/>
  <c r="AM316" i="1"/>
  <c r="AM317" i="1"/>
  <c r="AM318" i="1"/>
  <c r="AM319" i="1"/>
  <c r="AM320" i="1"/>
  <c r="AM321" i="1"/>
  <c r="AM322" i="1"/>
  <c r="AM323" i="1"/>
  <c r="AM324" i="1"/>
  <c r="AM325" i="1"/>
  <c r="AM326" i="1"/>
  <c r="AM327" i="1"/>
  <c r="AM328" i="1"/>
  <c r="AM329" i="1"/>
  <c r="AM330" i="1"/>
  <c r="AM331" i="1"/>
  <c r="AM332" i="1"/>
  <c r="AM333" i="1"/>
  <c r="AM334" i="1"/>
  <c r="AM335" i="1"/>
  <c r="AM336" i="1"/>
  <c r="AM337" i="1"/>
  <c r="AM338" i="1"/>
  <c r="AM339" i="1"/>
  <c r="AM340" i="1"/>
  <c r="AM341" i="1"/>
  <c r="AM342" i="1"/>
  <c r="AM343" i="1"/>
  <c r="AM344" i="1"/>
  <c r="AM345" i="1"/>
  <c r="AM346" i="1"/>
  <c r="AM347" i="1"/>
  <c r="AM348" i="1"/>
  <c r="AM349" i="1"/>
  <c r="AM350" i="1"/>
  <c r="AM351" i="1"/>
  <c r="AM352" i="1"/>
  <c r="AM353" i="1"/>
  <c r="AM354" i="1"/>
  <c r="AM355" i="1"/>
  <c r="AM356" i="1"/>
  <c r="AM357" i="1"/>
  <c r="AM358" i="1"/>
  <c r="AM359" i="1"/>
  <c r="AM360" i="1"/>
  <c r="AM361" i="1"/>
  <c r="AM362" i="1"/>
  <c r="AM363" i="1"/>
  <c r="AM364" i="1"/>
  <c r="AM365" i="1"/>
  <c r="AM366" i="1"/>
  <c r="AM367" i="1"/>
  <c r="AM368" i="1"/>
  <c r="AM369" i="1"/>
  <c r="AM370" i="1"/>
  <c r="AM371" i="1"/>
  <c r="AM372" i="1"/>
  <c r="AM373" i="1"/>
  <c r="AM374" i="1"/>
  <c r="AM375" i="1"/>
  <c r="AM376" i="1"/>
  <c r="AM377" i="1"/>
  <c r="AM378" i="1"/>
  <c r="AM379" i="1"/>
  <c r="AM380" i="1"/>
  <c r="AM381" i="1"/>
  <c r="AM382" i="1"/>
  <c r="AM383" i="1"/>
  <c r="AM384" i="1"/>
  <c r="AM385" i="1"/>
  <c r="AM386" i="1"/>
  <c r="AM387" i="1"/>
  <c r="AM388" i="1"/>
  <c r="AM389" i="1"/>
  <c r="AM390" i="1"/>
  <c r="AM391" i="1"/>
  <c r="AM392" i="1"/>
  <c r="AM393" i="1"/>
  <c r="AM394" i="1"/>
  <c r="AM395" i="1"/>
  <c r="AM396" i="1"/>
  <c r="AM397" i="1"/>
  <c r="AM398" i="1"/>
  <c r="AM399" i="1"/>
  <c r="AM400" i="1"/>
  <c r="AM401" i="1"/>
  <c r="AM402" i="1"/>
  <c r="AM403" i="1"/>
  <c r="AM404" i="1"/>
  <c r="AM405" i="1"/>
  <c r="AM406" i="1"/>
  <c r="AM407" i="1"/>
  <c r="AM408" i="1"/>
  <c r="AM409" i="1"/>
  <c r="AM410" i="1"/>
  <c r="AM411" i="1"/>
  <c r="AM412" i="1"/>
  <c r="AM413" i="1"/>
  <c r="AM414" i="1"/>
  <c r="AM415" i="1"/>
  <c r="AM416" i="1"/>
  <c r="AM417" i="1"/>
  <c r="AM418" i="1"/>
  <c r="AM419" i="1"/>
  <c r="AM420" i="1"/>
  <c r="AM421" i="1"/>
  <c r="AI3" i="1"/>
  <c r="AI4" i="1"/>
  <c r="AI5" i="1"/>
  <c r="AI6" i="1"/>
  <c r="AI7" i="1"/>
  <c r="AI8" i="1"/>
  <c r="AI9" i="1"/>
  <c r="AI10" i="1"/>
  <c r="AI11" i="1"/>
  <c r="AI12" i="1"/>
  <c r="AI13" i="1"/>
  <c r="AI14" i="1"/>
  <c r="AI15" i="1"/>
  <c r="AI16" i="1"/>
  <c r="AI17" i="1"/>
  <c r="AI18" i="1"/>
  <c r="AI19" i="1"/>
  <c r="AI20" i="1"/>
  <c r="AI21" i="1"/>
  <c r="AI22" i="1"/>
  <c r="AI23" i="1"/>
  <c r="AI24" i="1"/>
  <c r="AI25" i="1"/>
  <c r="AI26" i="1"/>
  <c r="AI27" i="1"/>
  <c r="AI28" i="1"/>
  <c r="AI29" i="1"/>
  <c r="AI30" i="1"/>
  <c r="AI31" i="1"/>
  <c r="AI32" i="1"/>
  <c r="AI33" i="1"/>
  <c r="AI34" i="1"/>
  <c r="AI35" i="1"/>
  <c r="AI36" i="1"/>
  <c r="AI37" i="1"/>
  <c r="AI38" i="1"/>
  <c r="AI39" i="1"/>
  <c r="AI40" i="1"/>
  <c r="AI41" i="1"/>
  <c r="AI42" i="1"/>
  <c r="AI43" i="1"/>
  <c r="AI44" i="1"/>
  <c r="AI45" i="1"/>
  <c r="AI46" i="1"/>
  <c r="AI47" i="1"/>
  <c r="AI48" i="1"/>
  <c r="AI49" i="1"/>
  <c r="AI50" i="1"/>
  <c r="AI51" i="1"/>
  <c r="AI52" i="1"/>
  <c r="AI53" i="1"/>
  <c r="AI54" i="1"/>
  <c r="AI55" i="1"/>
  <c r="AI56" i="1"/>
  <c r="AI57" i="1"/>
  <c r="AI58" i="1"/>
  <c r="AI59" i="1"/>
  <c r="AI60" i="1"/>
  <c r="AI61" i="1"/>
  <c r="AI62" i="1"/>
  <c r="AI63" i="1"/>
  <c r="AI64" i="1"/>
  <c r="AI65" i="1"/>
  <c r="AI66" i="1"/>
  <c r="AI67" i="1"/>
  <c r="AI68" i="1"/>
  <c r="AI69" i="1"/>
  <c r="AI70" i="1"/>
  <c r="AI71" i="1"/>
  <c r="AI72" i="1"/>
  <c r="AI73" i="1"/>
  <c r="AI74" i="1"/>
  <c r="AI75" i="1"/>
  <c r="AI76" i="1"/>
  <c r="AI77" i="1"/>
  <c r="AI78" i="1"/>
  <c r="AI79" i="1"/>
  <c r="AI80" i="1"/>
  <c r="AI81" i="1"/>
  <c r="AI82" i="1"/>
  <c r="AI83" i="1"/>
  <c r="AI84" i="1"/>
  <c r="AI85" i="1"/>
  <c r="AI86" i="1"/>
  <c r="AI87" i="1"/>
  <c r="AI88" i="1"/>
  <c r="AI89" i="1"/>
  <c r="AI90" i="1"/>
  <c r="AI91" i="1"/>
  <c r="AI92" i="1"/>
  <c r="AI93" i="1"/>
  <c r="AI94" i="1"/>
  <c r="AI95" i="1"/>
  <c r="AI96" i="1"/>
  <c r="AI97" i="1"/>
  <c r="AI98" i="1"/>
  <c r="AI99" i="1"/>
  <c r="AI100" i="1"/>
  <c r="AI101" i="1"/>
  <c r="AI102" i="1"/>
  <c r="AI103" i="1"/>
  <c r="AI104" i="1"/>
  <c r="AI105" i="1"/>
  <c r="AI106" i="1"/>
  <c r="AI107" i="1"/>
  <c r="AI108" i="1"/>
  <c r="AI109" i="1"/>
  <c r="AI110" i="1"/>
  <c r="AI111" i="1"/>
  <c r="AI112" i="1"/>
  <c r="AI113" i="1"/>
  <c r="AI114" i="1"/>
  <c r="AI115" i="1"/>
  <c r="AI116" i="1"/>
  <c r="AI117" i="1"/>
  <c r="AI118" i="1"/>
  <c r="AI119" i="1"/>
  <c r="AI120" i="1"/>
  <c r="AI121" i="1"/>
  <c r="AI122" i="1"/>
  <c r="AI123" i="1"/>
  <c r="AI124" i="1"/>
  <c r="AI125" i="1"/>
  <c r="AI126" i="1"/>
  <c r="AI127" i="1"/>
  <c r="AI128" i="1"/>
  <c r="AI129" i="1"/>
  <c r="AI130" i="1"/>
  <c r="AI131" i="1"/>
  <c r="AI132" i="1"/>
  <c r="AI133" i="1"/>
  <c r="AI134" i="1"/>
  <c r="AI135" i="1"/>
  <c r="AI136" i="1"/>
  <c r="AI137" i="1"/>
  <c r="AI138" i="1"/>
  <c r="AI139" i="1"/>
  <c r="AI140" i="1"/>
  <c r="AI141" i="1"/>
  <c r="AI142" i="1"/>
  <c r="AI143" i="1"/>
  <c r="AI144" i="1"/>
  <c r="AI145" i="1"/>
  <c r="AI146" i="1"/>
  <c r="AI147" i="1"/>
  <c r="AI148" i="1"/>
  <c r="AI149" i="1"/>
  <c r="AI150" i="1"/>
  <c r="AI151" i="1"/>
  <c r="AI152" i="1"/>
  <c r="AI153" i="1"/>
  <c r="AI154" i="1"/>
  <c r="AI155" i="1"/>
  <c r="AI156" i="1"/>
  <c r="AI157" i="1"/>
  <c r="AI158" i="1"/>
  <c r="AI159" i="1"/>
  <c r="AI160" i="1"/>
  <c r="AI161" i="1"/>
  <c r="AI162" i="1"/>
  <c r="AI163" i="1"/>
  <c r="AI164" i="1"/>
  <c r="AI165" i="1"/>
  <c r="AI166" i="1"/>
  <c r="AI167" i="1"/>
  <c r="AI168" i="1"/>
  <c r="AI169" i="1"/>
  <c r="AI170" i="1"/>
  <c r="AI171" i="1"/>
  <c r="AI172" i="1"/>
  <c r="AI173" i="1"/>
  <c r="AI174" i="1"/>
  <c r="AI175" i="1"/>
  <c r="AI176" i="1"/>
  <c r="AI177" i="1"/>
  <c r="AI178" i="1"/>
  <c r="AI179" i="1"/>
  <c r="AI180" i="1"/>
  <c r="AI181" i="1"/>
  <c r="AI182" i="1"/>
  <c r="AI183" i="1"/>
  <c r="AI184" i="1"/>
  <c r="AI185" i="1"/>
  <c r="AI186" i="1"/>
  <c r="AI187" i="1"/>
  <c r="AI188" i="1"/>
  <c r="AI189" i="1"/>
  <c r="AI190" i="1"/>
  <c r="AI191" i="1"/>
  <c r="AI192" i="1"/>
  <c r="AI193" i="1"/>
  <c r="AI194" i="1"/>
  <c r="AI195" i="1"/>
  <c r="AI196" i="1"/>
  <c r="AI197" i="1"/>
  <c r="AI198" i="1"/>
  <c r="AI199" i="1"/>
  <c r="AI200" i="1"/>
  <c r="AI201" i="1"/>
  <c r="AI202" i="1"/>
  <c r="AI203" i="1"/>
  <c r="AI204" i="1"/>
  <c r="AI205" i="1"/>
  <c r="AI206" i="1"/>
  <c r="AI207" i="1"/>
  <c r="AI208" i="1"/>
  <c r="AI209" i="1"/>
  <c r="AI210" i="1"/>
  <c r="AI211" i="1"/>
  <c r="AI212" i="1"/>
  <c r="AI213" i="1"/>
  <c r="AI214" i="1"/>
  <c r="AI215" i="1"/>
  <c r="AI216" i="1"/>
  <c r="AI217" i="1"/>
  <c r="AI218" i="1"/>
  <c r="AI219" i="1"/>
  <c r="AI220" i="1"/>
  <c r="AI221" i="1"/>
  <c r="AI222" i="1"/>
  <c r="AI223" i="1"/>
  <c r="AI224" i="1"/>
  <c r="AI225" i="1"/>
  <c r="AI226" i="1"/>
  <c r="AI227" i="1"/>
  <c r="AI228" i="1"/>
  <c r="AI229" i="1"/>
  <c r="AI230" i="1"/>
  <c r="AI231" i="1"/>
  <c r="AI232" i="1"/>
  <c r="AI233" i="1"/>
  <c r="AI234" i="1"/>
  <c r="AI235" i="1"/>
  <c r="AI236" i="1"/>
  <c r="AI237" i="1"/>
  <c r="AI238" i="1"/>
  <c r="AI239" i="1"/>
  <c r="AI240" i="1"/>
  <c r="AI241" i="1"/>
  <c r="AI242" i="1"/>
  <c r="AI243" i="1"/>
  <c r="AI244" i="1"/>
  <c r="AI245" i="1"/>
  <c r="AI246" i="1"/>
  <c r="AI247" i="1"/>
  <c r="AI248" i="1"/>
  <c r="AI249" i="1"/>
  <c r="AI250" i="1"/>
  <c r="AI251" i="1"/>
  <c r="AI252" i="1"/>
  <c r="AI253" i="1"/>
  <c r="AI254" i="1"/>
  <c r="AI255" i="1"/>
  <c r="AI256" i="1"/>
  <c r="AI257" i="1"/>
  <c r="AI258" i="1"/>
  <c r="AI259" i="1"/>
  <c r="AI260" i="1"/>
  <c r="AI261" i="1"/>
  <c r="AI262" i="1"/>
  <c r="AI263" i="1"/>
  <c r="AI264" i="1"/>
  <c r="AI265" i="1"/>
  <c r="AI266" i="1"/>
  <c r="AI267" i="1"/>
  <c r="AI268" i="1"/>
  <c r="AI269" i="1"/>
  <c r="AI270" i="1"/>
  <c r="AI271" i="1"/>
  <c r="AI272" i="1"/>
  <c r="AI273" i="1"/>
  <c r="AI274" i="1"/>
  <c r="AI275" i="1"/>
  <c r="AI276" i="1"/>
  <c r="AI277" i="1"/>
  <c r="AI278" i="1"/>
  <c r="AI279" i="1"/>
  <c r="AI280" i="1"/>
  <c r="AI281" i="1"/>
  <c r="AI282" i="1"/>
  <c r="AI283" i="1"/>
  <c r="AI284" i="1"/>
  <c r="AI285" i="1"/>
  <c r="AI286" i="1"/>
  <c r="AI287" i="1"/>
  <c r="AI288" i="1"/>
  <c r="AI289" i="1"/>
  <c r="AI290" i="1"/>
  <c r="AI291" i="1"/>
  <c r="AI292" i="1"/>
  <c r="AI293" i="1"/>
  <c r="AI294" i="1"/>
  <c r="AI295" i="1"/>
  <c r="AI296" i="1"/>
  <c r="AI297" i="1"/>
  <c r="AI298" i="1"/>
  <c r="AI299" i="1"/>
  <c r="AI300" i="1"/>
  <c r="AI301" i="1"/>
  <c r="AI302" i="1"/>
  <c r="AI303" i="1"/>
  <c r="AI304" i="1"/>
  <c r="AI305" i="1"/>
  <c r="AI306" i="1"/>
  <c r="AI307" i="1"/>
  <c r="AI308" i="1"/>
  <c r="AI309" i="1"/>
  <c r="AI310" i="1"/>
  <c r="AI311" i="1"/>
  <c r="AI312" i="1"/>
  <c r="AI313" i="1"/>
  <c r="AI314" i="1"/>
  <c r="AI315" i="1"/>
  <c r="AI316" i="1"/>
  <c r="AI317" i="1"/>
  <c r="AI318" i="1"/>
  <c r="AI319" i="1"/>
  <c r="AI320" i="1"/>
  <c r="AI321" i="1"/>
  <c r="AI322" i="1"/>
  <c r="AI323" i="1"/>
  <c r="AI324" i="1"/>
  <c r="AI325" i="1"/>
  <c r="AI326" i="1"/>
  <c r="AI327" i="1"/>
  <c r="AI328" i="1"/>
  <c r="AI329" i="1"/>
  <c r="AI330" i="1"/>
  <c r="AI331" i="1"/>
  <c r="AI332" i="1"/>
  <c r="AI333" i="1"/>
  <c r="AI334" i="1"/>
  <c r="AI335" i="1"/>
  <c r="AI336" i="1"/>
  <c r="AI337" i="1"/>
  <c r="AI338" i="1"/>
  <c r="AI339" i="1"/>
  <c r="AI340" i="1"/>
  <c r="AI341" i="1"/>
  <c r="AI342" i="1"/>
  <c r="AI343" i="1"/>
  <c r="AI344" i="1"/>
  <c r="AI345" i="1"/>
  <c r="AI346" i="1"/>
  <c r="AI347" i="1"/>
  <c r="AI348" i="1"/>
  <c r="AI349" i="1"/>
  <c r="AI350" i="1"/>
  <c r="AI351" i="1"/>
  <c r="AI352" i="1"/>
  <c r="AI353" i="1"/>
  <c r="AI354" i="1"/>
  <c r="AI355" i="1"/>
  <c r="AI356" i="1"/>
  <c r="AI357" i="1"/>
  <c r="AI358" i="1"/>
  <c r="AI359" i="1"/>
  <c r="AI360" i="1"/>
  <c r="AI361" i="1"/>
  <c r="AI362" i="1"/>
  <c r="AI363" i="1"/>
  <c r="AI364" i="1"/>
  <c r="AI365" i="1"/>
  <c r="AI366" i="1"/>
  <c r="AI367" i="1"/>
  <c r="AI368" i="1"/>
  <c r="AI369" i="1"/>
  <c r="AI370" i="1"/>
  <c r="AI371" i="1"/>
  <c r="AI372" i="1"/>
  <c r="AI373" i="1"/>
  <c r="AI374" i="1"/>
  <c r="AI375" i="1"/>
  <c r="AI376" i="1"/>
  <c r="AI377" i="1"/>
  <c r="AI378" i="1"/>
  <c r="AI379" i="1"/>
  <c r="AI380" i="1"/>
  <c r="AI381" i="1"/>
  <c r="AI382" i="1"/>
  <c r="AI383" i="1"/>
  <c r="AI384" i="1"/>
  <c r="AI385" i="1"/>
  <c r="AI386" i="1"/>
  <c r="AI387" i="1"/>
  <c r="AI388" i="1"/>
  <c r="AI389" i="1"/>
  <c r="AI390" i="1"/>
  <c r="AI391" i="1"/>
  <c r="AI392" i="1"/>
  <c r="AI393" i="1"/>
  <c r="AI394" i="1"/>
  <c r="AI395" i="1"/>
  <c r="AI396" i="1"/>
  <c r="AI397" i="1"/>
  <c r="AI398" i="1"/>
  <c r="AI399" i="1"/>
  <c r="AI400" i="1"/>
  <c r="AI401" i="1"/>
  <c r="AI402" i="1"/>
  <c r="AI403" i="1"/>
  <c r="AI404" i="1"/>
  <c r="AI405" i="1"/>
  <c r="AI406" i="1"/>
  <c r="AI407" i="1"/>
  <c r="AI408" i="1"/>
  <c r="AI409" i="1"/>
  <c r="AI410" i="1"/>
  <c r="AI411" i="1"/>
  <c r="AI412" i="1"/>
  <c r="AI413" i="1"/>
  <c r="AI414" i="1"/>
  <c r="AI415" i="1"/>
  <c r="AI416" i="1"/>
  <c r="AI417" i="1"/>
  <c r="AI418" i="1"/>
  <c r="AI419" i="1"/>
  <c r="AI420" i="1"/>
  <c r="AI421" i="1"/>
  <c r="Z3" i="1" l="1"/>
  <c r="Z4" i="1"/>
  <c r="Z5" i="1"/>
  <c r="Z6" i="1"/>
  <c r="Z7" i="1"/>
  <c r="Z8" i="1"/>
  <c r="Z9" i="1"/>
  <c r="Z10" i="1"/>
  <c r="Z11" i="1"/>
  <c r="Z12" i="1"/>
  <c r="Z13" i="1"/>
  <c r="Z14" i="1"/>
  <c r="Z15" i="1"/>
  <c r="Z16" i="1"/>
  <c r="Z17" i="1"/>
  <c r="Z18" i="1"/>
  <c r="Z19" i="1"/>
  <c r="Z20" i="1"/>
  <c r="Z21" i="1"/>
  <c r="Z22" i="1"/>
  <c r="Z23" i="1"/>
  <c r="Z24" i="1"/>
  <c r="Z25" i="1"/>
  <c r="Z26" i="1"/>
  <c r="Z27" i="1"/>
  <c r="Z28" i="1"/>
  <c r="Z29" i="1"/>
  <c r="Z30" i="1"/>
  <c r="Z31" i="1"/>
  <c r="Z32" i="1"/>
  <c r="Z33" i="1"/>
  <c r="Z34" i="1"/>
  <c r="Z35" i="1"/>
  <c r="Z36" i="1"/>
  <c r="Z37" i="1"/>
  <c r="Z38" i="1"/>
  <c r="Z39" i="1"/>
  <c r="Z40" i="1"/>
  <c r="Z41" i="1"/>
  <c r="Z42" i="1"/>
  <c r="Z43" i="1"/>
  <c r="Z44" i="1"/>
  <c r="Z45" i="1"/>
  <c r="Z46" i="1"/>
  <c r="Z47" i="1"/>
  <c r="Z48" i="1"/>
  <c r="Z49" i="1"/>
  <c r="Z50" i="1"/>
  <c r="Z51" i="1"/>
  <c r="Z52" i="1"/>
  <c r="Z53" i="1"/>
  <c r="Z54" i="1"/>
  <c r="Z55" i="1"/>
  <c r="Z56" i="1"/>
  <c r="Z57" i="1"/>
  <c r="Z58" i="1"/>
  <c r="Z59" i="1"/>
  <c r="Z60" i="1"/>
  <c r="Z61" i="1"/>
  <c r="Z62" i="1"/>
  <c r="Z63" i="1"/>
  <c r="Z64" i="1"/>
  <c r="Z65" i="1"/>
  <c r="Z66" i="1"/>
  <c r="Z67" i="1"/>
  <c r="Z68" i="1"/>
  <c r="Z69" i="1"/>
  <c r="Z70" i="1"/>
  <c r="Z71" i="1"/>
  <c r="Z72" i="1"/>
  <c r="Z73" i="1"/>
  <c r="Z74" i="1"/>
  <c r="Z75" i="1"/>
  <c r="Z76" i="1"/>
  <c r="Z77" i="1"/>
  <c r="Z78" i="1"/>
  <c r="Z79" i="1"/>
  <c r="Z80" i="1"/>
  <c r="Z81" i="1"/>
  <c r="Z82" i="1"/>
  <c r="Z83" i="1"/>
  <c r="Z84" i="1"/>
  <c r="Z85" i="1"/>
  <c r="Z86" i="1"/>
  <c r="Z87" i="1"/>
  <c r="Z88" i="1"/>
  <c r="Z89" i="1"/>
  <c r="Z90" i="1"/>
  <c r="Z91" i="1"/>
  <c r="Z92" i="1"/>
  <c r="Z93" i="1"/>
  <c r="Z94" i="1"/>
  <c r="Z95" i="1"/>
  <c r="Z96" i="1"/>
  <c r="Z97" i="1"/>
  <c r="Z98" i="1"/>
  <c r="Z99" i="1"/>
  <c r="Z100" i="1"/>
  <c r="Z101" i="1"/>
  <c r="Z102" i="1"/>
  <c r="Z103" i="1"/>
  <c r="Z104" i="1"/>
  <c r="Z105" i="1"/>
  <c r="Z106" i="1"/>
  <c r="Z107" i="1"/>
  <c r="Z108" i="1"/>
  <c r="Z109" i="1"/>
  <c r="Z110" i="1"/>
  <c r="Z111" i="1"/>
  <c r="Z112" i="1"/>
  <c r="Z113" i="1"/>
  <c r="Z114" i="1"/>
  <c r="Z115" i="1"/>
  <c r="Z116" i="1"/>
  <c r="Z117" i="1"/>
  <c r="Z118" i="1"/>
  <c r="Z119" i="1"/>
  <c r="Z120" i="1"/>
  <c r="Z121" i="1"/>
  <c r="Z122" i="1"/>
  <c r="Z123" i="1"/>
  <c r="Z124" i="1"/>
  <c r="Z125" i="1"/>
  <c r="Z126" i="1"/>
  <c r="Z127" i="1"/>
  <c r="Z128" i="1"/>
  <c r="Z129" i="1"/>
  <c r="Z130" i="1"/>
  <c r="Z131" i="1"/>
  <c r="Z132" i="1"/>
  <c r="Z133" i="1"/>
  <c r="Z134" i="1"/>
  <c r="Z135" i="1"/>
  <c r="Z136" i="1"/>
  <c r="Z137" i="1"/>
  <c r="Z138" i="1"/>
  <c r="Z139" i="1"/>
  <c r="Z140" i="1"/>
  <c r="Z141" i="1"/>
  <c r="Z142" i="1"/>
  <c r="Z143" i="1"/>
  <c r="Z144" i="1"/>
  <c r="Z145" i="1"/>
  <c r="Z146" i="1"/>
  <c r="Z147" i="1"/>
  <c r="Z148" i="1"/>
  <c r="Z149" i="1"/>
  <c r="Z150" i="1"/>
  <c r="Z151" i="1"/>
  <c r="Z152" i="1"/>
  <c r="Z153" i="1"/>
  <c r="Z154" i="1"/>
  <c r="Z155" i="1"/>
  <c r="Z156" i="1"/>
  <c r="Z157" i="1"/>
  <c r="Z158" i="1"/>
  <c r="Z159" i="1"/>
  <c r="Z160" i="1"/>
  <c r="Z161" i="1"/>
  <c r="Z162" i="1"/>
  <c r="Z163" i="1"/>
  <c r="Z164" i="1"/>
  <c r="Z165" i="1"/>
  <c r="Z166" i="1"/>
  <c r="Z167" i="1"/>
  <c r="Z168" i="1"/>
  <c r="Z169" i="1"/>
  <c r="Z170" i="1"/>
  <c r="Z171" i="1"/>
  <c r="Z172" i="1"/>
  <c r="Z173" i="1"/>
  <c r="Z174" i="1"/>
  <c r="Z175" i="1"/>
  <c r="Z176" i="1"/>
  <c r="Z177" i="1"/>
  <c r="Z178" i="1"/>
  <c r="Z179" i="1"/>
  <c r="Z180" i="1"/>
  <c r="Z181" i="1"/>
  <c r="Z182" i="1"/>
  <c r="Z183" i="1"/>
  <c r="Z184" i="1"/>
  <c r="Z185" i="1"/>
  <c r="Z186" i="1"/>
  <c r="Z187" i="1"/>
  <c r="Z188" i="1"/>
  <c r="Z189" i="1"/>
  <c r="Z190" i="1"/>
  <c r="Z191" i="1"/>
  <c r="Z192" i="1"/>
  <c r="Z193" i="1"/>
  <c r="Z194" i="1"/>
  <c r="Z195" i="1"/>
  <c r="Z196" i="1"/>
  <c r="Z197" i="1"/>
  <c r="Z198" i="1"/>
  <c r="Z199" i="1"/>
  <c r="Z200" i="1"/>
  <c r="Z201" i="1"/>
  <c r="Z202" i="1"/>
  <c r="Z203" i="1"/>
  <c r="Z204" i="1"/>
  <c r="Z205" i="1"/>
  <c r="Z206" i="1"/>
  <c r="Z207" i="1"/>
  <c r="Z208" i="1"/>
  <c r="Z209" i="1"/>
  <c r="Z210" i="1"/>
  <c r="Z211" i="1"/>
  <c r="Z212" i="1"/>
  <c r="Z213" i="1"/>
  <c r="Z214" i="1"/>
  <c r="Z215" i="1"/>
  <c r="Z216" i="1"/>
  <c r="Z217" i="1"/>
  <c r="Z218" i="1"/>
  <c r="Z219" i="1"/>
  <c r="Z220" i="1"/>
  <c r="Z221" i="1"/>
  <c r="Z222" i="1"/>
  <c r="Z223" i="1"/>
  <c r="Z224" i="1"/>
  <c r="Z225" i="1"/>
  <c r="Z226" i="1"/>
  <c r="Z227" i="1"/>
  <c r="Z228" i="1"/>
  <c r="Z229" i="1"/>
  <c r="Z230" i="1"/>
  <c r="Z231" i="1"/>
  <c r="Z232" i="1"/>
  <c r="Z233" i="1"/>
  <c r="Z234" i="1"/>
  <c r="Z235" i="1"/>
  <c r="Z236" i="1"/>
  <c r="Z237" i="1"/>
  <c r="Z238" i="1"/>
  <c r="Z239" i="1"/>
  <c r="Z240" i="1"/>
  <c r="Z241" i="1"/>
  <c r="Z242" i="1"/>
  <c r="Z243" i="1"/>
  <c r="Z244" i="1"/>
  <c r="Z245" i="1"/>
  <c r="Z246" i="1"/>
  <c r="Z247" i="1"/>
  <c r="Z248" i="1"/>
  <c r="Z249" i="1"/>
  <c r="Z250" i="1"/>
  <c r="Z251" i="1"/>
  <c r="Z252" i="1"/>
  <c r="Z253" i="1"/>
  <c r="Z254" i="1"/>
  <c r="Z255" i="1"/>
  <c r="Z256" i="1"/>
  <c r="Z257" i="1"/>
  <c r="Z258" i="1"/>
  <c r="Z259" i="1"/>
  <c r="Z260" i="1"/>
  <c r="Z261" i="1"/>
  <c r="Z262" i="1"/>
  <c r="Z263" i="1"/>
  <c r="Z264" i="1"/>
  <c r="Z265" i="1"/>
  <c r="Z266" i="1"/>
  <c r="Z267" i="1"/>
  <c r="Z268" i="1"/>
  <c r="Z269" i="1"/>
  <c r="Z270" i="1"/>
  <c r="Z271" i="1"/>
  <c r="Z272" i="1"/>
  <c r="Z273" i="1"/>
  <c r="Z274" i="1"/>
  <c r="Z275" i="1"/>
  <c r="Z276" i="1"/>
  <c r="Z277" i="1"/>
  <c r="Z278" i="1"/>
  <c r="Z279" i="1"/>
  <c r="Z280" i="1"/>
  <c r="Z281" i="1"/>
  <c r="Z282" i="1"/>
  <c r="Z283" i="1"/>
  <c r="Z284" i="1"/>
  <c r="Z285" i="1"/>
  <c r="Z286" i="1"/>
  <c r="Z287" i="1"/>
  <c r="Z288" i="1"/>
  <c r="Z289" i="1"/>
  <c r="Z290" i="1"/>
  <c r="Z291" i="1"/>
  <c r="Z292" i="1"/>
  <c r="Z293" i="1"/>
  <c r="Z294" i="1"/>
  <c r="Z295" i="1"/>
  <c r="Z296" i="1"/>
  <c r="Z297" i="1"/>
  <c r="Z298" i="1"/>
  <c r="Z299" i="1"/>
  <c r="Z300" i="1"/>
  <c r="Z301" i="1"/>
  <c r="Z302" i="1"/>
  <c r="Z303" i="1"/>
  <c r="Z304" i="1"/>
  <c r="Z305" i="1"/>
  <c r="Z306" i="1"/>
  <c r="Z307" i="1"/>
  <c r="Z308" i="1"/>
  <c r="Z309" i="1"/>
  <c r="Z310" i="1"/>
  <c r="Z311" i="1"/>
  <c r="Z312" i="1"/>
  <c r="Z313" i="1"/>
  <c r="Z314" i="1"/>
  <c r="Z315" i="1"/>
  <c r="Z316" i="1"/>
  <c r="Z317" i="1"/>
  <c r="Z318" i="1"/>
  <c r="Z319" i="1"/>
  <c r="Z320" i="1"/>
  <c r="Z321" i="1"/>
  <c r="Z322" i="1"/>
  <c r="Z323" i="1"/>
  <c r="Z324" i="1"/>
  <c r="Z325" i="1"/>
  <c r="Z326" i="1"/>
  <c r="Z327" i="1"/>
  <c r="Z328" i="1"/>
  <c r="Z329" i="1"/>
  <c r="Z330" i="1"/>
  <c r="Z331" i="1"/>
  <c r="Z332" i="1"/>
  <c r="Z333" i="1"/>
  <c r="Z334" i="1"/>
  <c r="Z335" i="1"/>
  <c r="Z336" i="1"/>
  <c r="Z337" i="1"/>
  <c r="Z338" i="1"/>
  <c r="Z339" i="1"/>
  <c r="Z340" i="1"/>
  <c r="Z341" i="1"/>
  <c r="Z342" i="1"/>
  <c r="Z343" i="1"/>
  <c r="Z344" i="1"/>
  <c r="Z345" i="1"/>
  <c r="Z346" i="1"/>
  <c r="Z347" i="1"/>
  <c r="Z348" i="1"/>
  <c r="Z349" i="1"/>
  <c r="Z350" i="1"/>
  <c r="Z351" i="1"/>
  <c r="Z352" i="1"/>
  <c r="Z353" i="1"/>
  <c r="Z354" i="1"/>
  <c r="Z355" i="1"/>
  <c r="Z356" i="1"/>
  <c r="Z357" i="1"/>
  <c r="Z358" i="1"/>
  <c r="Z359" i="1"/>
  <c r="Z360" i="1"/>
  <c r="Z361" i="1"/>
  <c r="Z362" i="1"/>
  <c r="Z363" i="1"/>
  <c r="Z364" i="1"/>
  <c r="Z365" i="1"/>
  <c r="Z366" i="1"/>
  <c r="Z367" i="1"/>
  <c r="Z368" i="1"/>
  <c r="Z369" i="1"/>
  <c r="Z370" i="1"/>
  <c r="Z371" i="1"/>
  <c r="Z372" i="1"/>
  <c r="Z373" i="1"/>
  <c r="Z374" i="1"/>
  <c r="Z375" i="1"/>
  <c r="Z376" i="1"/>
  <c r="Z377" i="1"/>
  <c r="Z378" i="1"/>
  <c r="Z379" i="1"/>
  <c r="Z380" i="1"/>
  <c r="Z381" i="1"/>
  <c r="Z382" i="1"/>
  <c r="Z383" i="1"/>
  <c r="Z384" i="1"/>
  <c r="Z385" i="1"/>
  <c r="Z386" i="1"/>
  <c r="Z387" i="1"/>
  <c r="Z388" i="1"/>
  <c r="Z389" i="1"/>
  <c r="Z390" i="1"/>
  <c r="Z391" i="1"/>
  <c r="Z392" i="1"/>
  <c r="Z393" i="1"/>
  <c r="Z394" i="1"/>
  <c r="Z395" i="1"/>
  <c r="Z396" i="1"/>
  <c r="Z397" i="1"/>
  <c r="Z398" i="1"/>
  <c r="Z399" i="1"/>
  <c r="Z400" i="1"/>
  <c r="Z401" i="1"/>
  <c r="Z402" i="1"/>
  <c r="Z403" i="1"/>
  <c r="Z404" i="1"/>
  <c r="Z405" i="1"/>
  <c r="Z406" i="1"/>
  <c r="Z407" i="1"/>
  <c r="Z408" i="1"/>
  <c r="Z409" i="1"/>
  <c r="Z410" i="1"/>
  <c r="Z411" i="1"/>
  <c r="Z412" i="1"/>
  <c r="Z413" i="1"/>
  <c r="Z414" i="1"/>
  <c r="Z415" i="1"/>
  <c r="Z416" i="1"/>
  <c r="Z417" i="1"/>
  <c r="Z418" i="1"/>
  <c r="Z419" i="1"/>
  <c r="Z420" i="1"/>
  <c r="Z421" i="1"/>
  <c r="C3" i="1" l="1"/>
  <c r="C6" i="1"/>
  <c r="C7" i="1"/>
  <c r="C8" i="1"/>
  <c r="C9" i="1"/>
  <c r="C10" i="1"/>
  <c r="C11" i="1"/>
  <c r="C12" i="1"/>
  <c r="C13" i="1"/>
  <c r="C14" i="1"/>
  <c r="C15" i="1"/>
  <c r="C16" i="1"/>
  <c r="C17" i="1"/>
  <c r="C18" i="1"/>
  <c r="C19" i="1"/>
  <c r="C20" i="1"/>
  <c r="C21" i="1"/>
  <c r="C22" i="1"/>
  <c r="C23" i="1"/>
  <c r="C24" i="1"/>
  <c r="C25" i="1"/>
  <c r="C26" i="1"/>
  <c r="C27" i="1"/>
  <c r="C28" i="1"/>
  <c r="C29" i="1"/>
  <c r="C30" i="1"/>
  <c r="C31" i="1"/>
  <c r="C32" i="1"/>
  <c r="C33" i="1"/>
  <c r="C34" i="1"/>
  <c r="C35" i="1"/>
  <c r="C36" i="1"/>
  <c r="C37" i="1"/>
  <c r="C38" i="1"/>
  <c r="C39" i="1"/>
  <c r="C40" i="1"/>
  <c r="C41" i="1"/>
  <c r="C42" i="1"/>
  <c r="C43" i="1"/>
  <c r="C44" i="1"/>
  <c r="C45" i="1"/>
  <c r="C46" i="1"/>
  <c r="C47" i="1"/>
  <c r="C48" i="1"/>
  <c r="C49" i="1"/>
  <c r="C50" i="1"/>
  <c r="C51" i="1"/>
  <c r="C52" i="1"/>
  <c r="C53" i="1"/>
  <c r="C54" i="1"/>
  <c r="C55" i="1"/>
  <c r="C56" i="1"/>
  <c r="C57" i="1"/>
  <c r="C58" i="1"/>
  <c r="C59" i="1"/>
  <c r="C60" i="1"/>
  <c r="C61" i="1"/>
  <c r="C62" i="1"/>
  <c r="C63" i="1"/>
  <c r="C64" i="1"/>
  <c r="C65" i="1"/>
  <c r="C66" i="1"/>
  <c r="C67" i="1"/>
  <c r="C68" i="1"/>
  <c r="C69" i="1"/>
  <c r="C70" i="1"/>
  <c r="C71" i="1"/>
  <c r="C72" i="1"/>
  <c r="C73" i="1"/>
  <c r="C74" i="1"/>
  <c r="C75" i="1"/>
  <c r="C76" i="1"/>
  <c r="C77" i="1"/>
  <c r="C78" i="1"/>
  <c r="C79" i="1"/>
  <c r="C80" i="1"/>
  <c r="C81" i="1"/>
  <c r="C82" i="1"/>
  <c r="C83" i="1"/>
  <c r="C84" i="1"/>
  <c r="C85" i="1"/>
  <c r="C86" i="1"/>
  <c r="C87" i="1"/>
  <c r="C88" i="1"/>
  <c r="C89" i="1"/>
  <c r="C90" i="1"/>
  <c r="C91" i="1"/>
  <c r="C92" i="1"/>
  <c r="C93" i="1"/>
  <c r="C94" i="1"/>
  <c r="C95" i="1"/>
  <c r="C96" i="1"/>
  <c r="C97" i="1"/>
  <c r="C98" i="1"/>
  <c r="C99" i="1"/>
  <c r="C100" i="1"/>
  <c r="C101" i="1"/>
  <c r="C102" i="1"/>
  <c r="C103" i="1"/>
  <c r="C104" i="1"/>
  <c r="C105" i="1"/>
  <c r="C106" i="1"/>
  <c r="C107" i="1"/>
  <c r="C108" i="1"/>
  <c r="C109" i="1"/>
  <c r="C110" i="1"/>
  <c r="C111" i="1"/>
  <c r="C112" i="1"/>
  <c r="C113" i="1"/>
  <c r="C114" i="1"/>
  <c r="C115" i="1"/>
  <c r="C116" i="1"/>
  <c r="C117" i="1"/>
  <c r="C118" i="1"/>
  <c r="C119" i="1"/>
  <c r="C120" i="1"/>
  <c r="C121" i="1"/>
  <c r="C122" i="1"/>
  <c r="C123" i="1"/>
  <c r="C124" i="1"/>
  <c r="C125" i="1"/>
  <c r="C126" i="1"/>
  <c r="C127" i="1"/>
  <c r="C128" i="1"/>
  <c r="C129" i="1"/>
  <c r="C130" i="1"/>
  <c r="C131" i="1"/>
  <c r="C132" i="1"/>
  <c r="C133" i="1"/>
  <c r="C134" i="1"/>
  <c r="C135" i="1"/>
  <c r="C136" i="1"/>
  <c r="C137" i="1"/>
  <c r="C138" i="1"/>
  <c r="C139" i="1"/>
  <c r="C140" i="1"/>
  <c r="C141" i="1"/>
  <c r="C142" i="1"/>
  <c r="C143" i="1"/>
  <c r="C144" i="1"/>
  <c r="C145" i="1"/>
  <c r="C146" i="1"/>
  <c r="C147" i="1"/>
  <c r="C148" i="1"/>
  <c r="C149" i="1"/>
  <c r="C150" i="1"/>
  <c r="C151" i="1"/>
  <c r="C152" i="1"/>
  <c r="C153" i="1"/>
  <c r="C154" i="1"/>
  <c r="C155" i="1"/>
  <c r="C156" i="1"/>
  <c r="C157" i="1"/>
  <c r="C158" i="1"/>
  <c r="C159" i="1"/>
  <c r="C160" i="1"/>
  <c r="C161" i="1"/>
  <c r="C162" i="1"/>
  <c r="C163" i="1"/>
  <c r="C164" i="1"/>
  <c r="C165" i="1"/>
  <c r="C166" i="1"/>
  <c r="C167" i="1"/>
  <c r="C168" i="1"/>
  <c r="C169" i="1"/>
  <c r="C170" i="1"/>
  <c r="C171" i="1"/>
  <c r="C172" i="1"/>
  <c r="C173" i="1"/>
  <c r="C174" i="1"/>
  <c r="C175" i="1"/>
  <c r="C176" i="1"/>
  <c r="C177" i="1"/>
  <c r="C178" i="1"/>
  <c r="C179" i="1"/>
  <c r="C180" i="1"/>
  <c r="C181" i="1"/>
  <c r="C182" i="1"/>
  <c r="C183" i="1"/>
  <c r="C184" i="1"/>
  <c r="C185" i="1"/>
  <c r="C186" i="1"/>
  <c r="C187" i="1"/>
  <c r="C188" i="1"/>
  <c r="C189" i="1"/>
  <c r="C190" i="1"/>
  <c r="C191" i="1"/>
  <c r="C192" i="1"/>
  <c r="C193" i="1"/>
  <c r="C194" i="1"/>
  <c r="C195" i="1"/>
  <c r="C196" i="1"/>
  <c r="C197" i="1"/>
  <c r="C198" i="1"/>
  <c r="C199" i="1"/>
  <c r="C200" i="1"/>
  <c r="C201" i="1"/>
  <c r="C202" i="1"/>
  <c r="C203" i="1"/>
  <c r="C204" i="1"/>
  <c r="C205" i="1"/>
  <c r="C206" i="1"/>
  <c r="C207" i="1"/>
  <c r="C208" i="1"/>
  <c r="C209" i="1"/>
  <c r="C210" i="1"/>
  <c r="C211" i="1"/>
  <c r="C212" i="1"/>
  <c r="C213" i="1"/>
  <c r="C214" i="1"/>
  <c r="C215" i="1"/>
  <c r="C216" i="1"/>
  <c r="C217" i="1"/>
  <c r="C218" i="1"/>
  <c r="C219" i="1"/>
  <c r="C220" i="1"/>
  <c r="C221" i="1"/>
  <c r="C222" i="1"/>
  <c r="C223" i="1"/>
  <c r="C224" i="1"/>
  <c r="C225" i="1"/>
  <c r="C226" i="1"/>
  <c r="C227" i="1"/>
  <c r="C228" i="1"/>
  <c r="C229" i="1"/>
  <c r="C230" i="1"/>
  <c r="C231" i="1"/>
  <c r="C232" i="1"/>
  <c r="C233" i="1"/>
  <c r="C234" i="1"/>
  <c r="C235" i="1"/>
  <c r="C236" i="1"/>
  <c r="C237" i="1"/>
  <c r="C238" i="1"/>
  <c r="C239" i="1"/>
  <c r="C240" i="1"/>
  <c r="C241" i="1"/>
  <c r="C242" i="1"/>
  <c r="C243" i="1"/>
  <c r="C244" i="1"/>
  <c r="C245" i="1"/>
  <c r="C246" i="1"/>
  <c r="C247" i="1"/>
  <c r="C248" i="1"/>
  <c r="C249" i="1"/>
  <c r="C250" i="1"/>
  <c r="C251" i="1"/>
  <c r="C252" i="1"/>
  <c r="C253" i="1"/>
  <c r="C254" i="1"/>
  <c r="C255" i="1"/>
  <c r="C256" i="1"/>
  <c r="C257" i="1"/>
  <c r="C258" i="1"/>
  <c r="C259" i="1"/>
  <c r="C260" i="1"/>
  <c r="C261" i="1"/>
  <c r="C262" i="1"/>
  <c r="C263" i="1"/>
  <c r="C264" i="1"/>
  <c r="C265" i="1"/>
  <c r="C266" i="1"/>
  <c r="C267" i="1"/>
  <c r="C268" i="1"/>
  <c r="C269" i="1"/>
  <c r="C270" i="1"/>
  <c r="C271" i="1"/>
  <c r="C272" i="1"/>
  <c r="C273" i="1"/>
  <c r="C274" i="1"/>
  <c r="C275" i="1"/>
  <c r="C276" i="1"/>
  <c r="C277" i="1"/>
  <c r="C278" i="1"/>
  <c r="C279" i="1"/>
  <c r="C280" i="1"/>
  <c r="C281" i="1"/>
  <c r="C282" i="1"/>
  <c r="C283" i="1"/>
  <c r="C284" i="1"/>
  <c r="C285" i="1"/>
  <c r="C286" i="1"/>
  <c r="C287" i="1"/>
  <c r="C288" i="1"/>
  <c r="C289" i="1"/>
  <c r="C290" i="1"/>
  <c r="C291" i="1"/>
  <c r="C292" i="1"/>
  <c r="C293" i="1"/>
  <c r="C294" i="1"/>
  <c r="C295" i="1"/>
  <c r="C296" i="1"/>
  <c r="C297" i="1"/>
  <c r="C298" i="1"/>
  <c r="C299" i="1"/>
  <c r="C300" i="1"/>
  <c r="C301" i="1"/>
  <c r="C302" i="1"/>
  <c r="C303" i="1"/>
  <c r="C304" i="1"/>
  <c r="C305" i="1"/>
  <c r="C306" i="1"/>
  <c r="C307" i="1"/>
  <c r="C308" i="1"/>
  <c r="C309" i="1"/>
  <c r="C310" i="1"/>
  <c r="C311" i="1"/>
  <c r="C312" i="1"/>
  <c r="C313" i="1"/>
  <c r="C314" i="1"/>
  <c r="C315" i="1"/>
  <c r="C316" i="1"/>
  <c r="C317" i="1"/>
  <c r="C318" i="1"/>
  <c r="C319" i="1"/>
  <c r="C320" i="1"/>
  <c r="C321" i="1"/>
  <c r="C322" i="1"/>
  <c r="C323" i="1"/>
  <c r="C324" i="1"/>
  <c r="C325" i="1"/>
  <c r="C326" i="1"/>
  <c r="C327" i="1"/>
  <c r="C328" i="1"/>
  <c r="C329" i="1"/>
  <c r="C330" i="1"/>
  <c r="C331" i="1"/>
  <c r="C332" i="1"/>
  <c r="C333" i="1"/>
  <c r="C334" i="1"/>
  <c r="C335" i="1"/>
  <c r="C336" i="1"/>
  <c r="C337" i="1"/>
  <c r="C338" i="1"/>
  <c r="C339" i="1"/>
  <c r="C340" i="1"/>
  <c r="C341" i="1"/>
  <c r="C342" i="1"/>
  <c r="C343" i="1"/>
  <c r="C344" i="1"/>
  <c r="C345" i="1"/>
  <c r="C346" i="1"/>
  <c r="C347" i="1"/>
  <c r="C348" i="1"/>
  <c r="C349" i="1"/>
  <c r="C350" i="1"/>
  <c r="C351" i="1"/>
  <c r="C352" i="1"/>
  <c r="C353" i="1"/>
  <c r="C354" i="1"/>
  <c r="C355" i="1"/>
  <c r="C356" i="1"/>
  <c r="C357" i="1"/>
  <c r="C358" i="1"/>
  <c r="C359" i="1"/>
  <c r="C360" i="1"/>
  <c r="C361" i="1"/>
  <c r="C362" i="1"/>
  <c r="C363" i="1"/>
  <c r="C364" i="1"/>
  <c r="C365" i="1"/>
  <c r="C366" i="1"/>
  <c r="C367" i="1"/>
  <c r="C368" i="1"/>
  <c r="C369" i="1"/>
  <c r="C370" i="1"/>
  <c r="C371" i="1"/>
  <c r="C372" i="1"/>
  <c r="C373" i="1"/>
  <c r="C374" i="1"/>
  <c r="C375" i="1"/>
  <c r="C376" i="1"/>
  <c r="C377" i="1"/>
  <c r="C378" i="1"/>
  <c r="C379" i="1"/>
  <c r="C380" i="1"/>
  <c r="C381" i="1"/>
  <c r="C382" i="1"/>
  <c r="C383" i="1"/>
  <c r="C384" i="1"/>
  <c r="C385" i="1"/>
  <c r="C386" i="1"/>
  <c r="C387" i="1"/>
  <c r="C388" i="1"/>
  <c r="C389" i="1"/>
  <c r="C390" i="1"/>
  <c r="C391" i="1"/>
  <c r="C392" i="1"/>
  <c r="C393" i="1"/>
  <c r="C394" i="1"/>
  <c r="C395" i="1"/>
  <c r="C396" i="1"/>
  <c r="C397" i="1"/>
  <c r="C398" i="1"/>
  <c r="C399" i="1"/>
  <c r="C400" i="1"/>
  <c r="C401" i="1"/>
  <c r="C402" i="1"/>
  <c r="C403" i="1"/>
  <c r="C404" i="1"/>
  <c r="C405" i="1"/>
  <c r="C406" i="1"/>
  <c r="C407" i="1"/>
  <c r="C408" i="1"/>
  <c r="C409" i="1"/>
  <c r="C410" i="1"/>
  <c r="C411" i="1"/>
  <c r="C412" i="1"/>
  <c r="C413" i="1"/>
  <c r="C414" i="1"/>
  <c r="C415" i="1"/>
  <c r="C416" i="1"/>
  <c r="C417" i="1"/>
  <c r="C418" i="1"/>
  <c r="C419" i="1"/>
  <c r="C420" i="1"/>
  <c r="C421" i="1"/>
  <c r="AA29" i="1"/>
  <c r="AB29" i="1" s="1"/>
  <c r="AA30" i="1"/>
  <c r="AB30" i="1" s="1"/>
  <c r="AA31" i="1"/>
  <c r="AB31" i="1" s="1"/>
  <c r="AA32" i="1"/>
  <c r="AB32" i="1" s="1"/>
  <c r="AA33" i="1"/>
  <c r="AB33" i="1" s="1"/>
  <c r="AA34" i="1"/>
  <c r="AB34" i="1" s="1"/>
  <c r="AA35" i="1"/>
  <c r="AB35" i="1" s="1"/>
  <c r="AA36" i="1"/>
  <c r="AB36" i="1" s="1"/>
  <c r="AA37" i="1"/>
  <c r="AB37" i="1" s="1"/>
  <c r="AA38" i="1"/>
  <c r="AB38" i="1" s="1"/>
  <c r="AA39" i="1"/>
  <c r="AB39" i="1" s="1"/>
  <c r="AA40" i="1"/>
  <c r="AB40" i="1" s="1"/>
  <c r="AA41" i="1"/>
  <c r="AB41" i="1" s="1"/>
  <c r="AA42" i="1"/>
  <c r="AB42" i="1" s="1"/>
  <c r="AA43" i="1"/>
  <c r="AB43" i="1" s="1"/>
  <c r="AA44" i="1"/>
  <c r="AB44" i="1" s="1"/>
  <c r="AA45" i="1"/>
  <c r="AB45" i="1" s="1"/>
  <c r="AA46" i="1"/>
  <c r="AB46" i="1" s="1"/>
  <c r="AA47" i="1"/>
  <c r="AB47" i="1" s="1"/>
  <c r="AA48" i="1"/>
  <c r="AB48" i="1" s="1"/>
  <c r="AA49" i="1"/>
  <c r="AB49" i="1" s="1"/>
  <c r="AA50" i="1"/>
  <c r="AB50" i="1" s="1"/>
  <c r="AA51" i="1"/>
  <c r="AB51" i="1" s="1"/>
  <c r="AA52" i="1"/>
  <c r="AB52" i="1" s="1"/>
  <c r="AA53" i="1"/>
  <c r="AB53" i="1" s="1"/>
  <c r="AA54" i="1"/>
  <c r="AB54" i="1" s="1"/>
  <c r="AA55" i="1"/>
  <c r="AB55" i="1" s="1"/>
  <c r="AA56" i="1"/>
  <c r="AB56" i="1" s="1"/>
  <c r="AA57" i="1"/>
  <c r="AB57" i="1" s="1"/>
  <c r="AA58" i="1"/>
  <c r="AB58" i="1" s="1"/>
  <c r="AA59" i="1"/>
  <c r="AB59" i="1" s="1"/>
  <c r="AA60" i="1"/>
  <c r="AB60" i="1" s="1"/>
  <c r="AA61" i="1"/>
  <c r="AB61" i="1" s="1"/>
  <c r="AA62" i="1"/>
  <c r="AB62" i="1" s="1"/>
  <c r="AA63" i="1"/>
  <c r="AB63" i="1" s="1"/>
  <c r="AA64" i="1"/>
  <c r="AB64" i="1" s="1"/>
  <c r="AA65" i="1"/>
  <c r="AB65" i="1" s="1"/>
  <c r="AA66" i="1"/>
  <c r="AB66" i="1" s="1"/>
  <c r="AA67" i="1"/>
  <c r="AB67" i="1" s="1"/>
  <c r="AA68" i="1"/>
  <c r="AB68" i="1" s="1"/>
  <c r="AA69" i="1"/>
  <c r="AB69" i="1" s="1"/>
  <c r="AA70" i="1"/>
  <c r="AB70" i="1" s="1"/>
  <c r="AA71" i="1"/>
  <c r="AB71" i="1" s="1"/>
  <c r="AA72" i="1"/>
  <c r="AB72" i="1" s="1"/>
  <c r="AA73" i="1"/>
  <c r="AB73" i="1" s="1"/>
  <c r="AA74" i="1"/>
  <c r="AB74" i="1" s="1"/>
  <c r="AA75" i="1"/>
  <c r="AB75" i="1" s="1"/>
  <c r="AA76" i="1"/>
  <c r="AB76" i="1" s="1"/>
  <c r="AA77" i="1"/>
  <c r="AB77" i="1" s="1"/>
  <c r="AA78" i="1"/>
  <c r="AB78" i="1" s="1"/>
  <c r="AA79" i="1"/>
  <c r="AB79" i="1" s="1"/>
  <c r="AA80" i="1"/>
  <c r="AB80" i="1" s="1"/>
  <c r="AA81" i="1"/>
  <c r="AB81" i="1" s="1"/>
  <c r="AA82" i="1"/>
  <c r="AB82" i="1" s="1"/>
  <c r="AA83" i="1"/>
  <c r="AB83" i="1" s="1"/>
  <c r="AA84" i="1"/>
  <c r="AB84" i="1" s="1"/>
  <c r="AA85" i="1"/>
  <c r="AB85" i="1" s="1"/>
  <c r="AA86" i="1"/>
  <c r="AB86" i="1" s="1"/>
  <c r="AA87" i="1"/>
  <c r="AB87" i="1" s="1"/>
  <c r="AA88" i="1"/>
  <c r="AB88" i="1" s="1"/>
  <c r="AA89" i="1"/>
  <c r="AB89" i="1" s="1"/>
  <c r="AA90" i="1"/>
  <c r="AB90" i="1" s="1"/>
  <c r="AA91" i="1"/>
  <c r="AB91" i="1" s="1"/>
  <c r="AA92" i="1"/>
  <c r="AB92" i="1" s="1"/>
  <c r="AA93" i="1"/>
  <c r="AB93" i="1" s="1"/>
  <c r="AA94" i="1"/>
  <c r="AB94" i="1" s="1"/>
  <c r="AA95" i="1"/>
  <c r="AB95" i="1" s="1"/>
  <c r="AA96" i="1"/>
  <c r="AB96" i="1" s="1"/>
  <c r="AA97" i="1"/>
  <c r="AB97" i="1" s="1"/>
  <c r="AA98" i="1"/>
  <c r="AB98" i="1" s="1"/>
  <c r="AA99" i="1"/>
  <c r="AB99" i="1" s="1"/>
  <c r="AA100" i="1"/>
  <c r="AB100" i="1" s="1"/>
  <c r="AA101" i="1"/>
  <c r="AB101" i="1" s="1"/>
  <c r="AA102" i="1"/>
  <c r="AB102" i="1" s="1"/>
  <c r="AA103" i="1"/>
  <c r="AB103" i="1" s="1"/>
  <c r="AA104" i="1"/>
  <c r="AB104" i="1" s="1"/>
  <c r="AA105" i="1"/>
  <c r="AB105" i="1" s="1"/>
  <c r="AA106" i="1"/>
  <c r="AB106" i="1" s="1"/>
  <c r="AA107" i="1"/>
  <c r="AB107" i="1" s="1"/>
  <c r="AA108" i="1"/>
  <c r="AB108" i="1" s="1"/>
  <c r="AA109" i="1"/>
  <c r="AB109" i="1" s="1"/>
  <c r="AA110" i="1"/>
  <c r="AB110" i="1" s="1"/>
  <c r="AA111" i="1"/>
  <c r="AB111" i="1" s="1"/>
  <c r="AA112" i="1"/>
  <c r="AB112" i="1" s="1"/>
  <c r="AA113" i="1"/>
  <c r="AB113" i="1" s="1"/>
  <c r="AA114" i="1"/>
  <c r="AB114" i="1" s="1"/>
  <c r="AA115" i="1"/>
  <c r="AB115" i="1" s="1"/>
  <c r="AA116" i="1"/>
  <c r="AB116" i="1" s="1"/>
  <c r="AA117" i="1"/>
  <c r="AB117" i="1" s="1"/>
  <c r="AA118" i="1"/>
  <c r="AB118" i="1" s="1"/>
  <c r="AA119" i="1"/>
  <c r="AB119" i="1" s="1"/>
  <c r="AA120" i="1"/>
  <c r="AB120" i="1" s="1"/>
  <c r="AA121" i="1"/>
  <c r="AB121" i="1" s="1"/>
  <c r="AA122" i="1"/>
  <c r="AB122" i="1" s="1"/>
  <c r="AA123" i="1"/>
  <c r="AB123" i="1" s="1"/>
  <c r="AA124" i="1"/>
  <c r="AB124" i="1" s="1"/>
  <c r="AA125" i="1"/>
  <c r="AB125" i="1" s="1"/>
  <c r="AA126" i="1"/>
  <c r="AB126" i="1" s="1"/>
  <c r="AA127" i="1"/>
  <c r="AB127" i="1" s="1"/>
  <c r="AA128" i="1"/>
  <c r="AB128" i="1" s="1"/>
  <c r="AA129" i="1"/>
  <c r="AB129" i="1" s="1"/>
  <c r="AA130" i="1"/>
  <c r="AB130" i="1" s="1"/>
  <c r="AA131" i="1"/>
  <c r="AB131" i="1" s="1"/>
  <c r="AA132" i="1"/>
  <c r="AB132" i="1" s="1"/>
  <c r="AA133" i="1"/>
  <c r="AB133" i="1" s="1"/>
  <c r="AA134" i="1"/>
  <c r="AB134" i="1" s="1"/>
  <c r="AA135" i="1"/>
  <c r="AB135" i="1" s="1"/>
  <c r="AA136" i="1"/>
  <c r="AB136" i="1" s="1"/>
  <c r="AA137" i="1"/>
  <c r="AB137" i="1" s="1"/>
  <c r="AA138" i="1"/>
  <c r="AB138" i="1" s="1"/>
  <c r="AA139" i="1"/>
  <c r="AB139" i="1" s="1"/>
  <c r="AA140" i="1"/>
  <c r="AB140" i="1" s="1"/>
  <c r="AA141" i="1"/>
  <c r="AB141" i="1" s="1"/>
  <c r="AA142" i="1"/>
  <c r="AB142" i="1" s="1"/>
  <c r="AA143" i="1"/>
  <c r="AB143" i="1" s="1"/>
  <c r="AA144" i="1"/>
  <c r="AB144" i="1" s="1"/>
  <c r="AA145" i="1"/>
  <c r="AB145" i="1" s="1"/>
  <c r="AA146" i="1"/>
  <c r="AB146" i="1" s="1"/>
  <c r="AA147" i="1"/>
  <c r="AB147" i="1" s="1"/>
  <c r="AA148" i="1"/>
  <c r="AB148" i="1" s="1"/>
  <c r="AA149" i="1"/>
  <c r="AB149" i="1" s="1"/>
  <c r="AA150" i="1"/>
  <c r="AB150" i="1" s="1"/>
  <c r="AA151" i="1"/>
  <c r="AB151" i="1" s="1"/>
  <c r="AA152" i="1"/>
  <c r="AB152" i="1" s="1"/>
  <c r="AA153" i="1"/>
  <c r="AB153" i="1" s="1"/>
  <c r="AA154" i="1"/>
  <c r="AB154" i="1" s="1"/>
  <c r="AA155" i="1"/>
  <c r="AB155" i="1" s="1"/>
  <c r="AA156" i="1"/>
  <c r="AB156" i="1" s="1"/>
  <c r="AA157" i="1"/>
  <c r="AB157" i="1" s="1"/>
  <c r="AA158" i="1"/>
  <c r="AB158" i="1" s="1"/>
  <c r="AA159" i="1"/>
  <c r="AB159" i="1" s="1"/>
  <c r="AA160" i="1"/>
  <c r="AB160" i="1" s="1"/>
  <c r="AA161" i="1"/>
  <c r="AB161" i="1" s="1"/>
  <c r="AA162" i="1"/>
  <c r="AB162" i="1" s="1"/>
  <c r="AA163" i="1"/>
  <c r="AB163" i="1" s="1"/>
  <c r="AA164" i="1"/>
  <c r="AB164" i="1" s="1"/>
  <c r="AA165" i="1"/>
  <c r="AB165" i="1" s="1"/>
  <c r="AA166" i="1"/>
  <c r="AB166" i="1" s="1"/>
  <c r="AA167" i="1"/>
  <c r="AB167" i="1" s="1"/>
  <c r="AA168" i="1"/>
  <c r="AB168" i="1" s="1"/>
  <c r="AA169" i="1"/>
  <c r="AB169" i="1" s="1"/>
  <c r="AA170" i="1"/>
  <c r="AB170" i="1" s="1"/>
  <c r="AA171" i="1"/>
  <c r="AB171" i="1" s="1"/>
  <c r="AA172" i="1"/>
  <c r="AB172" i="1" s="1"/>
  <c r="AA173" i="1"/>
  <c r="AB173" i="1" s="1"/>
  <c r="AA174" i="1"/>
  <c r="AB174" i="1" s="1"/>
  <c r="AA175" i="1"/>
  <c r="AB175" i="1" s="1"/>
  <c r="AA176" i="1"/>
  <c r="AB176" i="1" s="1"/>
  <c r="AA177" i="1"/>
  <c r="AB177" i="1" s="1"/>
  <c r="AA178" i="1"/>
  <c r="AB178" i="1" s="1"/>
  <c r="AA179" i="1"/>
  <c r="AB179" i="1" s="1"/>
  <c r="AA180" i="1"/>
  <c r="AB180" i="1" s="1"/>
  <c r="AA181" i="1"/>
  <c r="AB181" i="1" s="1"/>
  <c r="AA182" i="1"/>
  <c r="AB182" i="1" s="1"/>
  <c r="AA183" i="1"/>
  <c r="AB183" i="1" s="1"/>
  <c r="AA184" i="1"/>
  <c r="AB184" i="1" s="1"/>
  <c r="AA185" i="1"/>
  <c r="AB185" i="1" s="1"/>
  <c r="AA186" i="1"/>
  <c r="AB186" i="1" s="1"/>
  <c r="AA187" i="1"/>
  <c r="AB187" i="1" s="1"/>
  <c r="AA188" i="1"/>
  <c r="AB188" i="1" s="1"/>
  <c r="AA189" i="1"/>
  <c r="AB189" i="1" s="1"/>
  <c r="AA190" i="1"/>
  <c r="AB190" i="1" s="1"/>
  <c r="AA191" i="1"/>
  <c r="AB191" i="1" s="1"/>
  <c r="AA192" i="1"/>
  <c r="AB192" i="1" s="1"/>
  <c r="AA193" i="1"/>
  <c r="AB193" i="1" s="1"/>
  <c r="AA194" i="1"/>
  <c r="AB194" i="1" s="1"/>
  <c r="AA195" i="1"/>
  <c r="AB195" i="1" s="1"/>
  <c r="AA196" i="1"/>
  <c r="AB196" i="1" s="1"/>
  <c r="AA197" i="1"/>
  <c r="AB197" i="1" s="1"/>
  <c r="AA198" i="1"/>
  <c r="AB198" i="1" s="1"/>
  <c r="AA199" i="1"/>
  <c r="AB199" i="1" s="1"/>
  <c r="AA200" i="1"/>
  <c r="AB200" i="1" s="1"/>
  <c r="AA201" i="1"/>
  <c r="AB201" i="1" s="1"/>
  <c r="AA202" i="1"/>
  <c r="AB202" i="1" s="1"/>
  <c r="AA203" i="1"/>
  <c r="AB203" i="1" s="1"/>
  <c r="AA204" i="1"/>
  <c r="AB204" i="1" s="1"/>
  <c r="AA205" i="1"/>
  <c r="AB205" i="1" s="1"/>
  <c r="AA206" i="1"/>
  <c r="AB206" i="1" s="1"/>
  <c r="AA207" i="1"/>
  <c r="AB207" i="1" s="1"/>
  <c r="AA208" i="1"/>
  <c r="AB208" i="1" s="1"/>
  <c r="AA209" i="1"/>
  <c r="AB209" i="1" s="1"/>
  <c r="AA210" i="1"/>
  <c r="AB210" i="1" s="1"/>
  <c r="AA211" i="1"/>
  <c r="AB211" i="1" s="1"/>
  <c r="AA212" i="1"/>
  <c r="AB212" i="1" s="1"/>
  <c r="AA213" i="1"/>
  <c r="AB213" i="1" s="1"/>
  <c r="AA214" i="1"/>
  <c r="AB214" i="1" s="1"/>
  <c r="AA215" i="1"/>
  <c r="AB215" i="1" s="1"/>
  <c r="AA216" i="1"/>
  <c r="AB216" i="1" s="1"/>
  <c r="AA217" i="1"/>
  <c r="AB217" i="1" s="1"/>
  <c r="AA218" i="1"/>
  <c r="AB218" i="1" s="1"/>
  <c r="AA219" i="1"/>
  <c r="AB219" i="1" s="1"/>
  <c r="AA220" i="1"/>
  <c r="AB220" i="1" s="1"/>
  <c r="AA221" i="1"/>
  <c r="AB221" i="1" s="1"/>
  <c r="AA222" i="1"/>
  <c r="AB222" i="1" s="1"/>
  <c r="AA223" i="1"/>
  <c r="AB223" i="1" s="1"/>
  <c r="AA224" i="1"/>
  <c r="AB224" i="1" s="1"/>
  <c r="AA225" i="1"/>
  <c r="AB225" i="1" s="1"/>
  <c r="AA226" i="1"/>
  <c r="AB226" i="1" s="1"/>
  <c r="AA227" i="1"/>
  <c r="AB227" i="1" s="1"/>
  <c r="AA228" i="1"/>
  <c r="AB228" i="1" s="1"/>
  <c r="AA229" i="1"/>
  <c r="AB229" i="1" s="1"/>
  <c r="AA230" i="1"/>
  <c r="AB230" i="1" s="1"/>
  <c r="AA231" i="1"/>
  <c r="AB231" i="1" s="1"/>
  <c r="AA232" i="1"/>
  <c r="AB232" i="1" s="1"/>
  <c r="AA233" i="1"/>
  <c r="AB233" i="1" s="1"/>
  <c r="AA234" i="1"/>
  <c r="AB234" i="1" s="1"/>
  <c r="AA235" i="1"/>
  <c r="AB235" i="1" s="1"/>
  <c r="AA236" i="1"/>
  <c r="AB236" i="1" s="1"/>
  <c r="AA237" i="1"/>
  <c r="AB237" i="1" s="1"/>
  <c r="AA238" i="1"/>
  <c r="AB238" i="1" s="1"/>
  <c r="AA239" i="1"/>
  <c r="AB239" i="1" s="1"/>
  <c r="AA240" i="1"/>
  <c r="AB240" i="1" s="1"/>
  <c r="AA241" i="1"/>
  <c r="AB241" i="1" s="1"/>
  <c r="AA242" i="1"/>
  <c r="AB242" i="1" s="1"/>
  <c r="AA243" i="1"/>
  <c r="AB243" i="1" s="1"/>
  <c r="AA244" i="1"/>
  <c r="AB244" i="1" s="1"/>
  <c r="AA245" i="1"/>
  <c r="AB245" i="1" s="1"/>
  <c r="AA246" i="1"/>
  <c r="AB246" i="1" s="1"/>
  <c r="AA247" i="1"/>
  <c r="AB247" i="1" s="1"/>
  <c r="AA248" i="1"/>
  <c r="AB248" i="1" s="1"/>
  <c r="AA249" i="1"/>
  <c r="AB249" i="1" s="1"/>
  <c r="AA250" i="1"/>
  <c r="AB250" i="1" s="1"/>
  <c r="AA251" i="1"/>
  <c r="AB251" i="1" s="1"/>
  <c r="AA252" i="1"/>
  <c r="AB252" i="1" s="1"/>
  <c r="AA253" i="1"/>
  <c r="AB253" i="1" s="1"/>
  <c r="AA254" i="1"/>
  <c r="AB254" i="1" s="1"/>
  <c r="AA255" i="1"/>
  <c r="AB255" i="1" s="1"/>
  <c r="AA256" i="1"/>
  <c r="AB256" i="1" s="1"/>
  <c r="AA257" i="1"/>
  <c r="AB257" i="1" s="1"/>
  <c r="AA258" i="1"/>
  <c r="AB258" i="1" s="1"/>
  <c r="AA259" i="1"/>
  <c r="AB259" i="1" s="1"/>
  <c r="AA260" i="1"/>
  <c r="AB260" i="1" s="1"/>
  <c r="AA261" i="1"/>
  <c r="AB261" i="1" s="1"/>
  <c r="AA262" i="1"/>
  <c r="AB262" i="1" s="1"/>
  <c r="AA263" i="1"/>
  <c r="AB263" i="1" s="1"/>
  <c r="AA264" i="1"/>
  <c r="AB264" i="1" s="1"/>
  <c r="AA265" i="1"/>
  <c r="AB265" i="1" s="1"/>
  <c r="AA266" i="1"/>
  <c r="AB266" i="1" s="1"/>
  <c r="AA267" i="1"/>
  <c r="AB267" i="1" s="1"/>
  <c r="AA268" i="1"/>
  <c r="AB268" i="1" s="1"/>
  <c r="AA269" i="1"/>
  <c r="AB269" i="1" s="1"/>
  <c r="AA270" i="1"/>
  <c r="AB270" i="1" s="1"/>
  <c r="AA271" i="1"/>
  <c r="AB271" i="1" s="1"/>
  <c r="AA272" i="1"/>
  <c r="AB272" i="1" s="1"/>
  <c r="AA273" i="1"/>
  <c r="AB273" i="1" s="1"/>
  <c r="AA274" i="1"/>
  <c r="AB274" i="1" s="1"/>
  <c r="AA275" i="1"/>
  <c r="AB275" i="1" s="1"/>
  <c r="AA276" i="1"/>
  <c r="AB276" i="1" s="1"/>
  <c r="AA277" i="1"/>
  <c r="AB277" i="1" s="1"/>
  <c r="AA278" i="1"/>
  <c r="AB278" i="1" s="1"/>
  <c r="AA279" i="1"/>
  <c r="AB279" i="1" s="1"/>
  <c r="AA280" i="1"/>
  <c r="AB280" i="1" s="1"/>
  <c r="AA281" i="1"/>
  <c r="AB281" i="1" s="1"/>
  <c r="AA282" i="1"/>
  <c r="AB282" i="1" s="1"/>
  <c r="AA283" i="1"/>
  <c r="AB283" i="1" s="1"/>
  <c r="AA284" i="1"/>
  <c r="AB284" i="1" s="1"/>
  <c r="AA285" i="1"/>
  <c r="AB285" i="1" s="1"/>
  <c r="AA286" i="1"/>
  <c r="AB286" i="1" s="1"/>
  <c r="AA287" i="1"/>
  <c r="AB287" i="1" s="1"/>
  <c r="AA288" i="1"/>
  <c r="AB288" i="1" s="1"/>
  <c r="AA289" i="1"/>
  <c r="AB289" i="1" s="1"/>
  <c r="AA290" i="1"/>
  <c r="AB290" i="1" s="1"/>
  <c r="AA291" i="1"/>
  <c r="AB291" i="1" s="1"/>
  <c r="AA292" i="1"/>
  <c r="AB292" i="1" s="1"/>
  <c r="AA293" i="1"/>
  <c r="AB293" i="1" s="1"/>
  <c r="AA294" i="1"/>
  <c r="AB294" i="1" s="1"/>
  <c r="AA295" i="1"/>
  <c r="AB295" i="1" s="1"/>
  <c r="AA296" i="1"/>
  <c r="AB296" i="1" s="1"/>
  <c r="AA297" i="1"/>
  <c r="AB297" i="1" s="1"/>
  <c r="AA298" i="1"/>
  <c r="AB298" i="1" s="1"/>
  <c r="AA299" i="1"/>
  <c r="AB299" i="1" s="1"/>
  <c r="AA300" i="1"/>
  <c r="AB300" i="1" s="1"/>
  <c r="AA301" i="1"/>
  <c r="AB301" i="1" s="1"/>
  <c r="AA302" i="1"/>
  <c r="AB302" i="1" s="1"/>
  <c r="AA303" i="1"/>
  <c r="AB303" i="1" s="1"/>
  <c r="AA304" i="1"/>
  <c r="AB304" i="1" s="1"/>
  <c r="AA305" i="1"/>
  <c r="AB305" i="1" s="1"/>
  <c r="AA306" i="1"/>
  <c r="AB306" i="1" s="1"/>
  <c r="AA307" i="1"/>
  <c r="AB307" i="1" s="1"/>
  <c r="AA308" i="1"/>
  <c r="AB308" i="1" s="1"/>
  <c r="AA309" i="1"/>
  <c r="AB309" i="1" s="1"/>
  <c r="AA310" i="1"/>
  <c r="AB310" i="1" s="1"/>
  <c r="AA311" i="1"/>
  <c r="AB311" i="1" s="1"/>
  <c r="AA312" i="1"/>
  <c r="AB312" i="1" s="1"/>
  <c r="AA313" i="1"/>
  <c r="AB313" i="1" s="1"/>
  <c r="AA314" i="1"/>
  <c r="AB314" i="1" s="1"/>
  <c r="AA315" i="1"/>
  <c r="AB315" i="1" s="1"/>
  <c r="AA316" i="1"/>
  <c r="AB316" i="1" s="1"/>
  <c r="AA317" i="1"/>
  <c r="AB317" i="1" s="1"/>
  <c r="AA318" i="1"/>
  <c r="AB318" i="1" s="1"/>
  <c r="AA319" i="1"/>
  <c r="AB319" i="1" s="1"/>
  <c r="AA320" i="1"/>
  <c r="AB320" i="1" s="1"/>
  <c r="AA321" i="1"/>
  <c r="AB321" i="1" s="1"/>
  <c r="AA322" i="1"/>
  <c r="AB322" i="1" s="1"/>
  <c r="AA323" i="1"/>
  <c r="AB323" i="1" s="1"/>
  <c r="AA324" i="1"/>
  <c r="AB324" i="1" s="1"/>
  <c r="AA325" i="1"/>
  <c r="AB325" i="1" s="1"/>
  <c r="AA326" i="1"/>
  <c r="AB326" i="1" s="1"/>
  <c r="AA327" i="1"/>
  <c r="AB327" i="1" s="1"/>
  <c r="AA328" i="1"/>
  <c r="AB328" i="1" s="1"/>
  <c r="AA329" i="1"/>
  <c r="AB329" i="1" s="1"/>
  <c r="AA330" i="1"/>
  <c r="AB330" i="1" s="1"/>
  <c r="AA331" i="1"/>
  <c r="AB331" i="1" s="1"/>
  <c r="AA332" i="1"/>
  <c r="AB332" i="1" s="1"/>
  <c r="AA333" i="1"/>
  <c r="AB333" i="1" s="1"/>
  <c r="AA334" i="1"/>
  <c r="AB334" i="1" s="1"/>
  <c r="AA335" i="1"/>
  <c r="AB335" i="1" s="1"/>
  <c r="AA336" i="1"/>
  <c r="AB336" i="1" s="1"/>
  <c r="AA337" i="1"/>
  <c r="AB337" i="1" s="1"/>
  <c r="AA338" i="1"/>
  <c r="AB338" i="1" s="1"/>
  <c r="AA339" i="1"/>
  <c r="AB339" i="1" s="1"/>
  <c r="AA340" i="1"/>
  <c r="AB340" i="1" s="1"/>
  <c r="AA341" i="1"/>
  <c r="AB341" i="1" s="1"/>
  <c r="AA342" i="1"/>
  <c r="AB342" i="1" s="1"/>
  <c r="AA343" i="1"/>
  <c r="AB343" i="1" s="1"/>
  <c r="AA344" i="1"/>
  <c r="AB344" i="1" s="1"/>
  <c r="AA345" i="1"/>
  <c r="AB345" i="1" s="1"/>
  <c r="AA346" i="1"/>
  <c r="AB346" i="1" s="1"/>
  <c r="AA347" i="1"/>
  <c r="AB347" i="1" s="1"/>
  <c r="AA348" i="1"/>
  <c r="AB348" i="1" s="1"/>
  <c r="AA349" i="1"/>
  <c r="AB349" i="1" s="1"/>
  <c r="AA350" i="1"/>
  <c r="AB350" i="1" s="1"/>
  <c r="AA351" i="1"/>
  <c r="AB351" i="1" s="1"/>
  <c r="AA352" i="1"/>
  <c r="AB352" i="1" s="1"/>
  <c r="AA353" i="1"/>
  <c r="AB353" i="1" s="1"/>
  <c r="AA354" i="1"/>
  <c r="AB354" i="1" s="1"/>
  <c r="AA355" i="1"/>
  <c r="AB355" i="1" s="1"/>
  <c r="AA356" i="1"/>
  <c r="AB356" i="1" s="1"/>
  <c r="AA357" i="1"/>
  <c r="AB357" i="1" s="1"/>
  <c r="AA358" i="1"/>
  <c r="AB358" i="1" s="1"/>
  <c r="AA359" i="1"/>
  <c r="AB359" i="1" s="1"/>
  <c r="AA360" i="1"/>
  <c r="AB360" i="1" s="1"/>
  <c r="AA361" i="1"/>
  <c r="AB361" i="1" s="1"/>
  <c r="AA362" i="1"/>
  <c r="AB362" i="1" s="1"/>
  <c r="AA363" i="1"/>
  <c r="AB363" i="1" s="1"/>
  <c r="AA364" i="1"/>
  <c r="AB364" i="1" s="1"/>
  <c r="AA365" i="1"/>
  <c r="AB365" i="1" s="1"/>
  <c r="AA366" i="1"/>
  <c r="AB366" i="1" s="1"/>
  <c r="AA367" i="1"/>
  <c r="AB367" i="1" s="1"/>
  <c r="AA368" i="1"/>
  <c r="AB368" i="1" s="1"/>
  <c r="AA369" i="1"/>
  <c r="AB369" i="1" s="1"/>
  <c r="AA370" i="1"/>
  <c r="AB370" i="1" s="1"/>
  <c r="AA371" i="1"/>
  <c r="AB371" i="1" s="1"/>
  <c r="AA372" i="1"/>
  <c r="AB372" i="1" s="1"/>
  <c r="AA373" i="1"/>
  <c r="AB373" i="1" s="1"/>
  <c r="AA374" i="1"/>
  <c r="AB374" i="1" s="1"/>
  <c r="AA375" i="1"/>
  <c r="AB375" i="1" s="1"/>
  <c r="AA376" i="1"/>
  <c r="AB376" i="1" s="1"/>
  <c r="AA377" i="1"/>
  <c r="AB377" i="1" s="1"/>
  <c r="AA378" i="1"/>
  <c r="AB378" i="1" s="1"/>
  <c r="AA379" i="1"/>
  <c r="AB379" i="1" s="1"/>
  <c r="AA380" i="1"/>
  <c r="AB380" i="1" s="1"/>
  <c r="AA381" i="1"/>
  <c r="AB381" i="1" s="1"/>
  <c r="AA382" i="1"/>
  <c r="AB382" i="1" s="1"/>
  <c r="AA383" i="1"/>
  <c r="AB383" i="1" s="1"/>
  <c r="AA384" i="1"/>
  <c r="AB384" i="1" s="1"/>
  <c r="AA385" i="1"/>
  <c r="AB385" i="1" s="1"/>
  <c r="AA386" i="1"/>
  <c r="AB386" i="1" s="1"/>
  <c r="AA387" i="1"/>
  <c r="AB387" i="1" s="1"/>
  <c r="AA388" i="1"/>
  <c r="AB388" i="1" s="1"/>
  <c r="AA389" i="1"/>
  <c r="AB389" i="1" s="1"/>
  <c r="AA390" i="1"/>
  <c r="AB390" i="1" s="1"/>
  <c r="AA391" i="1"/>
  <c r="AB391" i="1" s="1"/>
  <c r="AA392" i="1"/>
  <c r="AB392" i="1" s="1"/>
  <c r="AA393" i="1"/>
  <c r="AB393" i="1" s="1"/>
  <c r="AA394" i="1"/>
  <c r="AB394" i="1" s="1"/>
  <c r="AA395" i="1"/>
  <c r="AB395" i="1" s="1"/>
  <c r="AA396" i="1"/>
  <c r="AB396" i="1" s="1"/>
  <c r="AA397" i="1"/>
  <c r="AB397" i="1" s="1"/>
  <c r="AA398" i="1"/>
  <c r="AB398" i="1" s="1"/>
  <c r="AA399" i="1"/>
  <c r="AB399" i="1" s="1"/>
  <c r="AA400" i="1"/>
  <c r="AB400" i="1" s="1"/>
  <c r="AA401" i="1"/>
  <c r="AB401" i="1" s="1"/>
  <c r="AA402" i="1"/>
  <c r="AB402" i="1" s="1"/>
  <c r="AA403" i="1"/>
  <c r="AB403" i="1" s="1"/>
  <c r="AA404" i="1"/>
  <c r="AB404" i="1" s="1"/>
  <c r="AA405" i="1"/>
  <c r="AB405" i="1" s="1"/>
  <c r="AA406" i="1"/>
  <c r="AB406" i="1" s="1"/>
  <c r="AA407" i="1"/>
  <c r="AB407" i="1" s="1"/>
  <c r="AA408" i="1"/>
  <c r="AB408" i="1" s="1"/>
  <c r="AA409" i="1"/>
  <c r="AB409" i="1" s="1"/>
  <c r="AA410" i="1"/>
  <c r="AB410" i="1" s="1"/>
  <c r="AA411" i="1"/>
  <c r="AB411" i="1" s="1"/>
  <c r="AA412" i="1"/>
  <c r="AB412" i="1" s="1"/>
  <c r="AA413" i="1"/>
  <c r="AB413" i="1" s="1"/>
  <c r="AA414" i="1"/>
  <c r="AB414" i="1" s="1"/>
  <c r="AA415" i="1"/>
  <c r="AB415" i="1" s="1"/>
  <c r="AA416" i="1"/>
  <c r="AB416" i="1" s="1"/>
  <c r="AA417" i="1"/>
  <c r="AB417" i="1" s="1"/>
  <c r="AA418" i="1"/>
  <c r="AB418" i="1" s="1"/>
  <c r="AA419" i="1"/>
  <c r="AB419" i="1" s="1"/>
  <c r="AA420" i="1"/>
  <c r="AB420" i="1" s="1"/>
  <c r="AA421" i="1"/>
  <c r="AB421" i="1" s="1"/>
  <c r="AA4" i="1"/>
  <c r="AB4" i="1" s="1"/>
  <c r="AA5" i="1"/>
  <c r="AB5" i="1" s="1"/>
  <c r="AA6" i="1"/>
  <c r="AB6" i="1" s="1"/>
  <c r="AA7" i="1"/>
  <c r="AB7" i="1" s="1"/>
  <c r="AA8" i="1"/>
  <c r="AB8" i="1" s="1"/>
  <c r="AA9" i="1"/>
  <c r="AB9" i="1" s="1"/>
  <c r="AA10" i="1"/>
  <c r="AB10" i="1" s="1"/>
  <c r="AA11" i="1"/>
  <c r="AB11" i="1" s="1"/>
  <c r="AA12" i="1"/>
  <c r="AB12" i="1" s="1"/>
  <c r="AA13" i="1"/>
  <c r="AB13" i="1" s="1"/>
  <c r="AA14" i="1"/>
  <c r="AB14" i="1" s="1"/>
  <c r="AA15" i="1"/>
  <c r="AB15" i="1" s="1"/>
  <c r="AA16" i="1"/>
  <c r="AB16" i="1" s="1"/>
  <c r="AA17" i="1"/>
  <c r="AB17" i="1" s="1"/>
  <c r="AA18" i="1"/>
  <c r="AB18" i="1" s="1"/>
  <c r="AA19" i="1"/>
  <c r="AB19" i="1" s="1"/>
  <c r="AA20" i="1"/>
  <c r="AB20" i="1" s="1"/>
  <c r="AA21" i="1"/>
  <c r="AB21" i="1" s="1"/>
  <c r="AA22" i="1"/>
  <c r="AB22" i="1" s="1"/>
  <c r="AA23" i="1"/>
  <c r="AB23" i="1" s="1"/>
  <c r="AA24" i="1"/>
  <c r="AB24" i="1" s="1"/>
  <c r="AA25" i="1"/>
  <c r="AB25" i="1" s="1"/>
  <c r="AA26" i="1"/>
  <c r="AB26" i="1" s="1"/>
  <c r="AA27" i="1"/>
  <c r="AB27" i="1" s="1"/>
  <c r="AA28" i="1"/>
  <c r="AB28" i="1" s="1"/>
  <c r="AA3" i="1"/>
  <c r="AB3" i="1" s="1"/>
  <c r="D50" i="1" l="1"/>
  <c r="D51" i="1"/>
  <c r="D52" i="1"/>
  <c r="D53" i="1"/>
  <c r="D54" i="1"/>
  <c r="D55" i="1"/>
  <c r="D56" i="1"/>
  <c r="D57" i="1"/>
  <c r="D58" i="1"/>
  <c r="D59" i="1"/>
  <c r="D60" i="1"/>
  <c r="D61" i="1"/>
  <c r="D62" i="1"/>
  <c r="D63" i="1"/>
  <c r="D64" i="1"/>
  <c r="D65" i="1"/>
  <c r="D66" i="1"/>
  <c r="D67" i="1"/>
  <c r="D68" i="1"/>
  <c r="D69" i="1"/>
  <c r="D70" i="1"/>
  <c r="D71" i="1"/>
  <c r="D72" i="1"/>
  <c r="D73" i="1"/>
  <c r="D74" i="1"/>
  <c r="D75" i="1"/>
  <c r="D76" i="1"/>
  <c r="D77" i="1"/>
  <c r="D78" i="1"/>
  <c r="D79" i="1"/>
  <c r="D80" i="1"/>
  <c r="D81" i="1"/>
  <c r="D82" i="1"/>
  <c r="D83" i="1"/>
  <c r="D84" i="1"/>
  <c r="D85" i="1"/>
  <c r="D86" i="1"/>
  <c r="D87" i="1"/>
  <c r="D88" i="1"/>
  <c r="D89" i="1"/>
  <c r="D90" i="1"/>
  <c r="D91" i="1"/>
  <c r="D92" i="1"/>
  <c r="D93" i="1"/>
  <c r="D94" i="1"/>
  <c r="D95" i="1"/>
  <c r="D96" i="1"/>
  <c r="D97" i="1"/>
  <c r="D98" i="1"/>
  <c r="D99" i="1"/>
  <c r="D100" i="1"/>
  <c r="D101" i="1"/>
  <c r="D102" i="1"/>
  <c r="D103" i="1"/>
  <c r="D104" i="1"/>
  <c r="D105" i="1"/>
  <c r="D106" i="1"/>
  <c r="D107" i="1"/>
  <c r="D108" i="1"/>
  <c r="D109" i="1"/>
  <c r="D110" i="1"/>
  <c r="D111" i="1"/>
  <c r="D112" i="1"/>
  <c r="D113" i="1"/>
  <c r="D114" i="1"/>
  <c r="D115" i="1"/>
  <c r="D116" i="1"/>
  <c r="D117" i="1"/>
  <c r="D118" i="1"/>
  <c r="D119" i="1"/>
  <c r="D120" i="1"/>
  <c r="D121" i="1"/>
  <c r="D122" i="1"/>
  <c r="D123" i="1"/>
  <c r="D124" i="1"/>
  <c r="D125" i="1"/>
  <c r="D126" i="1"/>
  <c r="D127" i="1"/>
  <c r="D128" i="1"/>
  <c r="D129" i="1"/>
  <c r="D130" i="1"/>
  <c r="D131" i="1"/>
  <c r="D132" i="1"/>
  <c r="D133" i="1"/>
  <c r="D134" i="1"/>
  <c r="D135" i="1"/>
  <c r="D136" i="1"/>
  <c r="D137" i="1"/>
  <c r="D138" i="1"/>
  <c r="D139" i="1"/>
  <c r="D140" i="1"/>
  <c r="D141" i="1"/>
  <c r="D142" i="1"/>
  <c r="D143" i="1"/>
  <c r="D144" i="1"/>
  <c r="D145" i="1"/>
  <c r="D146" i="1"/>
  <c r="D147" i="1"/>
  <c r="D148" i="1"/>
  <c r="D149" i="1"/>
  <c r="D150" i="1"/>
  <c r="D151" i="1"/>
  <c r="D152" i="1"/>
  <c r="D153" i="1"/>
  <c r="D154" i="1"/>
  <c r="D155" i="1"/>
  <c r="D156" i="1"/>
  <c r="D157" i="1"/>
  <c r="D158" i="1"/>
  <c r="D159" i="1"/>
  <c r="D160" i="1"/>
  <c r="D161" i="1"/>
  <c r="D162" i="1"/>
  <c r="D163" i="1"/>
  <c r="D164" i="1"/>
  <c r="D165" i="1"/>
  <c r="D166" i="1"/>
  <c r="D167" i="1"/>
  <c r="D168" i="1"/>
  <c r="D169" i="1"/>
  <c r="D170" i="1"/>
  <c r="D171" i="1"/>
  <c r="D172" i="1"/>
  <c r="D173" i="1"/>
  <c r="D174" i="1"/>
  <c r="D175" i="1"/>
  <c r="D176" i="1"/>
  <c r="D177" i="1"/>
  <c r="D178" i="1"/>
  <c r="D179" i="1"/>
  <c r="D180" i="1"/>
  <c r="D181" i="1"/>
  <c r="D182" i="1"/>
  <c r="D183" i="1"/>
  <c r="D184" i="1"/>
  <c r="D185" i="1"/>
  <c r="D186" i="1"/>
  <c r="D187" i="1"/>
  <c r="D188" i="1"/>
  <c r="D189" i="1"/>
  <c r="D190" i="1"/>
  <c r="D191" i="1"/>
  <c r="D192" i="1"/>
  <c r="D193" i="1"/>
  <c r="D194" i="1"/>
  <c r="D195" i="1"/>
  <c r="D196" i="1"/>
  <c r="D197" i="1"/>
  <c r="D198" i="1"/>
  <c r="D199" i="1"/>
  <c r="D200" i="1"/>
  <c r="D201" i="1"/>
  <c r="D202" i="1"/>
  <c r="D203" i="1"/>
  <c r="D204" i="1"/>
  <c r="D205" i="1"/>
  <c r="D206" i="1"/>
  <c r="D207" i="1"/>
  <c r="D208" i="1"/>
  <c r="D209" i="1"/>
  <c r="D210" i="1"/>
  <c r="D211" i="1"/>
  <c r="D212" i="1"/>
  <c r="D213" i="1"/>
  <c r="D214" i="1"/>
  <c r="D215" i="1"/>
  <c r="D216" i="1"/>
  <c r="D217" i="1"/>
  <c r="D218" i="1"/>
  <c r="D219" i="1"/>
  <c r="D220" i="1"/>
  <c r="D221" i="1"/>
  <c r="D222" i="1"/>
  <c r="D223" i="1"/>
  <c r="D224" i="1"/>
  <c r="D225" i="1"/>
  <c r="D226" i="1"/>
  <c r="D227" i="1"/>
  <c r="D228" i="1"/>
  <c r="D229" i="1"/>
  <c r="D230" i="1"/>
  <c r="D231" i="1"/>
  <c r="D232" i="1"/>
  <c r="D233" i="1"/>
  <c r="D234" i="1"/>
  <c r="D235" i="1"/>
  <c r="D236" i="1"/>
  <c r="D237" i="1"/>
  <c r="D238" i="1"/>
  <c r="D239" i="1"/>
  <c r="D240" i="1"/>
  <c r="D241" i="1"/>
  <c r="D242" i="1"/>
  <c r="D243" i="1"/>
  <c r="D244" i="1"/>
  <c r="D245" i="1"/>
  <c r="D246" i="1"/>
  <c r="D247" i="1"/>
  <c r="D248" i="1"/>
  <c r="D249" i="1"/>
  <c r="D250" i="1"/>
  <c r="D251" i="1"/>
  <c r="D252" i="1"/>
  <c r="D253" i="1"/>
  <c r="D254" i="1"/>
  <c r="D255" i="1"/>
  <c r="D256" i="1"/>
  <c r="D257" i="1"/>
  <c r="D258" i="1"/>
  <c r="D259" i="1"/>
  <c r="D260" i="1"/>
  <c r="D261" i="1"/>
  <c r="D262" i="1"/>
  <c r="D263" i="1"/>
  <c r="D264" i="1"/>
  <c r="D265" i="1"/>
  <c r="D266" i="1"/>
  <c r="D267" i="1"/>
  <c r="D268" i="1"/>
  <c r="D269" i="1"/>
  <c r="D270" i="1"/>
  <c r="D271" i="1"/>
  <c r="D272" i="1"/>
  <c r="D273" i="1"/>
  <c r="D274" i="1"/>
  <c r="D275" i="1"/>
  <c r="D276" i="1"/>
  <c r="D277" i="1"/>
  <c r="D278" i="1"/>
  <c r="D279" i="1"/>
  <c r="D280" i="1"/>
  <c r="D281" i="1"/>
  <c r="D282" i="1"/>
  <c r="D283" i="1"/>
  <c r="D284" i="1"/>
  <c r="D285" i="1"/>
  <c r="D286" i="1"/>
  <c r="D287" i="1"/>
  <c r="D288" i="1"/>
  <c r="D289" i="1"/>
  <c r="D290" i="1"/>
  <c r="D291" i="1"/>
  <c r="D292" i="1"/>
  <c r="D293" i="1"/>
  <c r="D294" i="1"/>
  <c r="D295" i="1"/>
  <c r="D296" i="1"/>
  <c r="D297" i="1"/>
  <c r="D298" i="1"/>
  <c r="D299" i="1"/>
  <c r="D300" i="1"/>
  <c r="D301" i="1"/>
  <c r="D302" i="1"/>
  <c r="D303" i="1"/>
  <c r="D304" i="1"/>
  <c r="D305" i="1"/>
  <c r="D306" i="1"/>
  <c r="D307" i="1"/>
  <c r="D308" i="1"/>
  <c r="D309" i="1"/>
  <c r="D310" i="1"/>
  <c r="D311" i="1"/>
  <c r="D312" i="1"/>
  <c r="D313" i="1"/>
  <c r="D314" i="1"/>
  <c r="D315" i="1"/>
  <c r="D316" i="1"/>
  <c r="D317" i="1"/>
  <c r="D318" i="1"/>
  <c r="D319" i="1"/>
  <c r="D320" i="1"/>
  <c r="D321" i="1"/>
  <c r="D322" i="1"/>
  <c r="D323" i="1"/>
  <c r="D324" i="1"/>
  <c r="D325" i="1"/>
  <c r="D326" i="1"/>
  <c r="D327" i="1"/>
  <c r="D328" i="1"/>
  <c r="D329" i="1"/>
  <c r="D330" i="1"/>
  <c r="D331" i="1"/>
  <c r="D332" i="1"/>
  <c r="D333" i="1"/>
  <c r="D334" i="1"/>
  <c r="D335" i="1"/>
  <c r="D336" i="1"/>
  <c r="D337" i="1"/>
  <c r="D338" i="1"/>
  <c r="D339" i="1"/>
  <c r="D340" i="1"/>
  <c r="D341" i="1"/>
  <c r="D342" i="1"/>
  <c r="D343" i="1"/>
  <c r="D344" i="1"/>
  <c r="D345" i="1"/>
  <c r="D346" i="1"/>
  <c r="D347" i="1"/>
  <c r="D348" i="1"/>
  <c r="D349" i="1"/>
  <c r="D350" i="1"/>
  <c r="D351" i="1"/>
  <c r="D352" i="1"/>
  <c r="D353" i="1"/>
  <c r="D354" i="1"/>
  <c r="D355" i="1"/>
  <c r="D356" i="1"/>
  <c r="D357" i="1"/>
  <c r="D358" i="1"/>
  <c r="D359" i="1"/>
  <c r="D360" i="1"/>
  <c r="D361" i="1"/>
  <c r="D362" i="1"/>
  <c r="D363" i="1"/>
  <c r="D364" i="1"/>
  <c r="D365" i="1"/>
  <c r="D366" i="1"/>
  <c r="D367" i="1"/>
  <c r="D368" i="1"/>
  <c r="D369" i="1"/>
  <c r="D370" i="1"/>
  <c r="D371" i="1"/>
  <c r="D372" i="1"/>
  <c r="D373" i="1"/>
  <c r="D374" i="1"/>
  <c r="D375" i="1"/>
  <c r="D376" i="1"/>
  <c r="D377" i="1"/>
  <c r="D378" i="1"/>
  <c r="D379" i="1"/>
  <c r="D380" i="1"/>
  <c r="D381" i="1"/>
  <c r="D382" i="1"/>
  <c r="D383" i="1"/>
  <c r="D384" i="1"/>
  <c r="D385" i="1"/>
  <c r="D386" i="1"/>
  <c r="D387" i="1"/>
  <c r="D388" i="1"/>
  <c r="D389" i="1"/>
  <c r="D390" i="1"/>
  <c r="D391" i="1"/>
  <c r="D392" i="1"/>
  <c r="D393" i="1"/>
  <c r="D394" i="1"/>
  <c r="D395" i="1"/>
  <c r="D396" i="1"/>
  <c r="D397" i="1"/>
  <c r="D398" i="1"/>
  <c r="D399" i="1"/>
  <c r="D400" i="1"/>
  <c r="D401" i="1"/>
  <c r="D402" i="1"/>
  <c r="D403" i="1"/>
  <c r="D404" i="1"/>
  <c r="D405" i="1"/>
  <c r="D406" i="1"/>
  <c r="D407" i="1"/>
  <c r="D408" i="1"/>
  <c r="D409" i="1"/>
  <c r="D410" i="1"/>
  <c r="D411" i="1"/>
  <c r="D412" i="1"/>
  <c r="D413" i="1"/>
  <c r="D414" i="1"/>
  <c r="D415" i="1"/>
  <c r="D416" i="1"/>
  <c r="D417" i="1"/>
  <c r="D418" i="1"/>
  <c r="D419" i="1"/>
  <c r="D420" i="1"/>
  <c r="D421" i="1"/>
  <c r="H50" i="1"/>
  <c r="H51" i="1"/>
  <c r="H52" i="1"/>
  <c r="H53" i="1"/>
  <c r="H54" i="1"/>
  <c r="H55" i="1"/>
  <c r="H56" i="1"/>
  <c r="H57" i="1"/>
  <c r="H58" i="1"/>
  <c r="H59" i="1"/>
  <c r="H60" i="1"/>
  <c r="H61" i="1"/>
  <c r="H62" i="1"/>
  <c r="H63" i="1"/>
  <c r="H64" i="1"/>
  <c r="H65" i="1"/>
  <c r="H66" i="1"/>
  <c r="H67" i="1"/>
  <c r="H68" i="1"/>
  <c r="H69" i="1"/>
  <c r="H70" i="1"/>
  <c r="H71" i="1"/>
  <c r="H72" i="1"/>
  <c r="H73" i="1"/>
  <c r="H74" i="1"/>
  <c r="H75" i="1"/>
  <c r="H76" i="1"/>
  <c r="H77" i="1"/>
  <c r="H78" i="1"/>
  <c r="H79" i="1"/>
  <c r="H80" i="1"/>
  <c r="H81" i="1"/>
  <c r="H82" i="1"/>
  <c r="H83" i="1"/>
  <c r="H84" i="1"/>
  <c r="H85" i="1"/>
  <c r="H86" i="1"/>
  <c r="H87" i="1"/>
  <c r="H88" i="1"/>
  <c r="H89" i="1"/>
  <c r="H90" i="1"/>
  <c r="H91" i="1"/>
  <c r="H92" i="1"/>
  <c r="H93" i="1"/>
  <c r="H94" i="1"/>
  <c r="H95" i="1"/>
  <c r="H96" i="1"/>
  <c r="H97" i="1"/>
  <c r="H98" i="1"/>
  <c r="H99" i="1"/>
  <c r="H100" i="1"/>
  <c r="H101" i="1"/>
  <c r="H102" i="1"/>
  <c r="H103" i="1"/>
  <c r="H104" i="1"/>
  <c r="H105" i="1"/>
  <c r="H106" i="1"/>
  <c r="H107" i="1"/>
  <c r="H108" i="1"/>
  <c r="H109" i="1"/>
  <c r="H110" i="1"/>
  <c r="H111" i="1"/>
  <c r="H112" i="1"/>
  <c r="H113" i="1"/>
  <c r="H114" i="1"/>
  <c r="H115" i="1"/>
  <c r="H116" i="1"/>
  <c r="H117" i="1"/>
  <c r="H118" i="1"/>
  <c r="H119" i="1"/>
  <c r="H120" i="1"/>
  <c r="H121" i="1"/>
  <c r="H122" i="1"/>
  <c r="H123" i="1"/>
  <c r="H124" i="1"/>
  <c r="H125" i="1"/>
  <c r="H126" i="1"/>
  <c r="H127" i="1"/>
  <c r="H128" i="1"/>
  <c r="H129" i="1"/>
  <c r="H130" i="1"/>
  <c r="H131" i="1"/>
  <c r="H132" i="1"/>
  <c r="H133" i="1"/>
  <c r="H134" i="1"/>
  <c r="H135" i="1"/>
  <c r="H136" i="1"/>
  <c r="H137" i="1"/>
  <c r="H138" i="1"/>
  <c r="H139" i="1"/>
  <c r="H140" i="1"/>
  <c r="H141" i="1"/>
  <c r="H142" i="1"/>
  <c r="H143" i="1"/>
  <c r="H144" i="1"/>
  <c r="H145" i="1"/>
  <c r="H146" i="1"/>
  <c r="H147" i="1"/>
  <c r="H148" i="1"/>
  <c r="H149" i="1"/>
  <c r="H150" i="1"/>
  <c r="H151" i="1"/>
  <c r="H152" i="1"/>
  <c r="H153" i="1"/>
  <c r="H154" i="1"/>
  <c r="H155" i="1"/>
  <c r="H156" i="1"/>
  <c r="H157" i="1"/>
  <c r="H158" i="1"/>
  <c r="H159" i="1"/>
  <c r="H160" i="1"/>
  <c r="H161" i="1"/>
  <c r="H162" i="1"/>
  <c r="H163" i="1"/>
  <c r="H164" i="1"/>
  <c r="H165" i="1"/>
  <c r="H166" i="1"/>
  <c r="H167" i="1"/>
  <c r="H168" i="1"/>
  <c r="H169" i="1"/>
  <c r="H170" i="1"/>
  <c r="H171" i="1"/>
  <c r="H172" i="1"/>
  <c r="H173" i="1"/>
  <c r="H174" i="1"/>
  <c r="H175" i="1"/>
  <c r="H176" i="1"/>
  <c r="H177" i="1"/>
  <c r="H178" i="1"/>
  <c r="H179" i="1"/>
  <c r="H180" i="1"/>
  <c r="H181" i="1"/>
  <c r="H182" i="1"/>
  <c r="H183" i="1"/>
  <c r="H184" i="1"/>
  <c r="H185" i="1"/>
  <c r="H186" i="1"/>
  <c r="H187" i="1"/>
  <c r="H188" i="1"/>
  <c r="H189" i="1"/>
  <c r="H190" i="1"/>
  <c r="H191" i="1"/>
  <c r="H192" i="1"/>
  <c r="H193" i="1"/>
  <c r="H194" i="1"/>
  <c r="H195" i="1"/>
  <c r="H196" i="1"/>
  <c r="H197" i="1"/>
  <c r="H198" i="1"/>
  <c r="H199" i="1"/>
  <c r="H200" i="1"/>
  <c r="H201" i="1"/>
  <c r="H202" i="1"/>
  <c r="H203" i="1"/>
  <c r="H204" i="1"/>
  <c r="H205" i="1"/>
  <c r="H206" i="1"/>
  <c r="H207" i="1"/>
  <c r="H208" i="1"/>
  <c r="H209" i="1"/>
  <c r="H210" i="1"/>
  <c r="H211" i="1"/>
  <c r="H212" i="1"/>
  <c r="H213" i="1"/>
  <c r="H214" i="1"/>
  <c r="H215" i="1"/>
  <c r="H216" i="1"/>
  <c r="H217" i="1"/>
  <c r="H218" i="1"/>
  <c r="H219" i="1"/>
  <c r="H220" i="1"/>
  <c r="H221" i="1"/>
  <c r="H222" i="1"/>
  <c r="H223" i="1"/>
  <c r="H224" i="1"/>
  <c r="H225" i="1"/>
  <c r="H226" i="1"/>
  <c r="H227" i="1"/>
  <c r="H228" i="1"/>
  <c r="H229" i="1"/>
  <c r="H230" i="1"/>
  <c r="H231" i="1"/>
  <c r="H232" i="1"/>
  <c r="H233" i="1"/>
  <c r="H234" i="1"/>
  <c r="H235" i="1"/>
  <c r="H236" i="1"/>
  <c r="H237" i="1"/>
  <c r="H238" i="1"/>
  <c r="H239" i="1"/>
  <c r="H240" i="1"/>
  <c r="H241" i="1"/>
  <c r="H242" i="1"/>
  <c r="H243" i="1"/>
  <c r="H244" i="1"/>
  <c r="H245" i="1"/>
  <c r="H246" i="1"/>
  <c r="H247" i="1"/>
  <c r="H248" i="1"/>
  <c r="H249" i="1"/>
  <c r="H250" i="1"/>
  <c r="H251" i="1"/>
  <c r="H252" i="1"/>
  <c r="H253" i="1"/>
  <c r="H254" i="1"/>
  <c r="H255" i="1"/>
  <c r="H256" i="1"/>
  <c r="H257" i="1"/>
  <c r="H258" i="1"/>
  <c r="H259" i="1"/>
  <c r="H260" i="1"/>
  <c r="H261" i="1"/>
  <c r="H262" i="1"/>
  <c r="H263" i="1"/>
  <c r="H264" i="1"/>
  <c r="H265" i="1"/>
  <c r="H266" i="1"/>
  <c r="H267" i="1"/>
  <c r="H268" i="1"/>
  <c r="H269" i="1"/>
  <c r="H270" i="1"/>
  <c r="H271" i="1"/>
  <c r="H272" i="1"/>
  <c r="H273" i="1"/>
  <c r="H274" i="1"/>
  <c r="H275" i="1"/>
  <c r="H276" i="1"/>
  <c r="H277" i="1"/>
  <c r="H278" i="1"/>
  <c r="H279" i="1"/>
  <c r="H280" i="1"/>
  <c r="H281" i="1"/>
  <c r="H282" i="1"/>
  <c r="H283" i="1"/>
  <c r="H284" i="1"/>
  <c r="H285" i="1"/>
  <c r="H286" i="1"/>
  <c r="H287" i="1"/>
  <c r="H288" i="1"/>
  <c r="H289" i="1"/>
  <c r="H290" i="1"/>
  <c r="H291" i="1"/>
  <c r="H292" i="1"/>
  <c r="H293" i="1"/>
  <c r="H294" i="1"/>
  <c r="H295" i="1"/>
  <c r="H296" i="1"/>
  <c r="H297" i="1"/>
  <c r="H298" i="1"/>
  <c r="H299" i="1"/>
  <c r="H300" i="1"/>
  <c r="H301" i="1"/>
  <c r="H302" i="1"/>
  <c r="H303" i="1"/>
  <c r="H304" i="1"/>
  <c r="H305" i="1"/>
  <c r="H306" i="1"/>
  <c r="H307" i="1"/>
  <c r="H308" i="1"/>
  <c r="H309" i="1"/>
  <c r="H310" i="1"/>
  <c r="H311" i="1"/>
  <c r="H312" i="1"/>
  <c r="H313" i="1"/>
  <c r="H314" i="1"/>
  <c r="H315" i="1"/>
  <c r="H316" i="1"/>
  <c r="H317" i="1"/>
  <c r="H318" i="1"/>
  <c r="H319" i="1"/>
  <c r="H320" i="1"/>
  <c r="H321" i="1"/>
  <c r="H322" i="1"/>
  <c r="H323" i="1"/>
  <c r="H324" i="1"/>
  <c r="H325" i="1"/>
  <c r="H326" i="1"/>
  <c r="H327" i="1"/>
  <c r="H328" i="1"/>
  <c r="H329" i="1"/>
  <c r="H330" i="1"/>
  <c r="H331" i="1"/>
  <c r="H332" i="1"/>
  <c r="H333" i="1"/>
  <c r="H334" i="1"/>
  <c r="H335" i="1"/>
  <c r="H336" i="1"/>
  <c r="H337" i="1"/>
  <c r="H338" i="1"/>
  <c r="H339" i="1"/>
  <c r="H340" i="1"/>
  <c r="H341" i="1"/>
  <c r="H342" i="1"/>
  <c r="H343" i="1"/>
  <c r="H344" i="1"/>
  <c r="H345" i="1"/>
  <c r="H346" i="1"/>
  <c r="H347" i="1"/>
  <c r="H348" i="1"/>
  <c r="H349" i="1"/>
  <c r="H350" i="1"/>
  <c r="H351" i="1"/>
  <c r="H352" i="1"/>
  <c r="H353" i="1"/>
  <c r="H354" i="1"/>
  <c r="H355" i="1"/>
  <c r="H356" i="1"/>
  <c r="H357" i="1"/>
  <c r="H358" i="1"/>
  <c r="H359" i="1"/>
  <c r="H360" i="1"/>
  <c r="H361" i="1"/>
  <c r="H362" i="1"/>
  <c r="H363" i="1"/>
  <c r="H364" i="1"/>
  <c r="H365" i="1"/>
  <c r="H366" i="1"/>
  <c r="H367" i="1"/>
  <c r="H368" i="1"/>
  <c r="H369" i="1"/>
  <c r="H370" i="1"/>
  <c r="H371" i="1"/>
  <c r="H372" i="1"/>
  <c r="H373" i="1"/>
  <c r="H374" i="1"/>
  <c r="H375" i="1"/>
  <c r="H376" i="1"/>
  <c r="H377" i="1"/>
  <c r="H378" i="1"/>
  <c r="H379" i="1"/>
  <c r="H380" i="1"/>
  <c r="H381" i="1"/>
  <c r="H382" i="1"/>
  <c r="H383" i="1"/>
  <c r="H384" i="1"/>
  <c r="H385" i="1"/>
  <c r="H386" i="1"/>
  <c r="H387" i="1"/>
  <c r="H388" i="1"/>
  <c r="H389" i="1"/>
  <c r="H390" i="1"/>
  <c r="H391" i="1"/>
  <c r="H392" i="1"/>
  <c r="H393" i="1"/>
  <c r="H394" i="1"/>
  <c r="H395" i="1"/>
  <c r="H396" i="1"/>
  <c r="H397" i="1"/>
  <c r="H398" i="1"/>
  <c r="H399" i="1"/>
  <c r="H400" i="1"/>
  <c r="H401" i="1"/>
  <c r="H402" i="1"/>
  <c r="H403" i="1"/>
  <c r="H404" i="1"/>
  <c r="H405" i="1"/>
  <c r="H406" i="1"/>
  <c r="H407" i="1"/>
  <c r="H408" i="1"/>
  <c r="H409" i="1"/>
  <c r="H410" i="1"/>
  <c r="H411" i="1"/>
  <c r="H412" i="1"/>
  <c r="H413" i="1"/>
  <c r="H414" i="1"/>
  <c r="H415" i="1"/>
  <c r="H416" i="1"/>
  <c r="H417" i="1"/>
  <c r="H418" i="1"/>
  <c r="H419" i="1"/>
  <c r="H420" i="1"/>
  <c r="H421" i="1"/>
  <c r="J50" i="1"/>
  <c r="J51" i="1"/>
  <c r="J52" i="1"/>
  <c r="J53" i="1"/>
  <c r="J54" i="1"/>
  <c r="J55" i="1"/>
  <c r="J56"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J94" i="1"/>
  <c r="J95" i="1"/>
  <c r="J96" i="1"/>
  <c r="J97" i="1"/>
  <c r="J98" i="1"/>
  <c r="J99" i="1"/>
  <c r="J100" i="1"/>
  <c r="J101" i="1"/>
  <c r="J102" i="1"/>
  <c r="J103" i="1"/>
  <c r="J104" i="1"/>
  <c r="J105" i="1"/>
  <c r="J106" i="1"/>
  <c r="J107" i="1"/>
  <c r="J108" i="1"/>
  <c r="J109" i="1"/>
  <c r="J110" i="1"/>
  <c r="J111" i="1"/>
  <c r="J112" i="1"/>
  <c r="J113" i="1"/>
  <c r="J114" i="1"/>
  <c r="J115" i="1"/>
  <c r="J116" i="1"/>
  <c r="J117" i="1"/>
  <c r="J118" i="1"/>
  <c r="J119" i="1"/>
  <c r="J120" i="1"/>
  <c r="J121" i="1"/>
  <c r="J122" i="1"/>
  <c r="J123" i="1"/>
  <c r="J124" i="1"/>
  <c r="J125" i="1"/>
  <c r="J126" i="1"/>
  <c r="J127" i="1"/>
  <c r="J128" i="1"/>
  <c r="J129" i="1"/>
  <c r="J130" i="1"/>
  <c r="J131" i="1"/>
  <c r="J132" i="1"/>
  <c r="J133" i="1"/>
  <c r="J134" i="1"/>
  <c r="J135" i="1"/>
  <c r="J136" i="1"/>
  <c r="J137" i="1"/>
  <c r="J138" i="1"/>
  <c r="J139" i="1"/>
  <c r="J140" i="1"/>
  <c r="J141" i="1"/>
  <c r="J142" i="1"/>
  <c r="J143" i="1"/>
  <c r="J144" i="1"/>
  <c r="J145" i="1"/>
  <c r="J146" i="1"/>
  <c r="J147" i="1"/>
  <c r="J148" i="1"/>
  <c r="J149" i="1"/>
  <c r="J150" i="1"/>
  <c r="J151" i="1"/>
  <c r="J152" i="1"/>
  <c r="J153" i="1"/>
  <c r="J154" i="1"/>
  <c r="J155" i="1"/>
  <c r="J156" i="1"/>
  <c r="J157" i="1"/>
  <c r="J158" i="1"/>
  <c r="J159" i="1"/>
  <c r="J160" i="1"/>
  <c r="J161" i="1"/>
  <c r="J162" i="1"/>
  <c r="J163" i="1"/>
  <c r="J164" i="1"/>
  <c r="J165" i="1"/>
  <c r="J166" i="1"/>
  <c r="J167" i="1"/>
  <c r="J168" i="1"/>
  <c r="J169" i="1"/>
  <c r="J170" i="1"/>
  <c r="J171" i="1"/>
  <c r="J172" i="1"/>
  <c r="J173" i="1"/>
  <c r="J174" i="1"/>
  <c r="J175" i="1"/>
  <c r="J176" i="1"/>
  <c r="J177" i="1"/>
  <c r="J178" i="1"/>
  <c r="J179" i="1"/>
  <c r="J180" i="1"/>
  <c r="J181" i="1"/>
  <c r="J182" i="1"/>
  <c r="J183" i="1"/>
  <c r="J184" i="1"/>
  <c r="J185" i="1"/>
  <c r="J186" i="1"/>
  <c r="J187" i="1"/>
  <c r="J188" i="1"/>
  <c r="J189" i="1"/>
  <c r="J190" i="1"/>
  <c r="J191" i="1"/>
  <c r="J192" i="1"/>
  <c r="J193" i="1"/>
  <c r="J194" i="1"/>
  <c r="J195" i="1"/>
  <c r="J196" i="1"/>
  <c r="J197" i="1"/>
  <c r="J198" i="1"/>
  <c r="J199" i="1"/>
  <c r="J200" i="1"/>
  <c r="J201" i="1"/>
  <c r="J202" i="1"/>
  <c r="J203" i="1"/>
  <c r="J204" i="1"/>
  <c r="J205" i="1"/>
  <c r="J206" i="1"/>
  <c r="J207" i="1"/>
  <c r="J208" i="1"/>
  <c r="J209" i="1"/>
  <c r="J210" i="1"/>
  <c r="J211" i="1"/>
  <c r="J212" i="1"/>
  <c r="J213" i="1"/>
  <c r="J214" i="1"/>
  <c r="J215" i="1"/>
  <c r="J216" i="1"/>
  <c r="J217" i="1"/>
  <c r="J218" i="1"/>
  <c r="J219" i="1"/>
  <c r="J220" i="1"/>
  <c r="J221" i="1"/>
  <c r="J222" i="1"/>
  <c r="J223" i="1"/>
  <c r="J224" i="1"/>
  <c r="J225" i="1"/>
  <c r="J226" i="1"/>
  <c r="J227" i="1"/>
  <c r="J228" i="1"/>
  <c r="J229" i="1"/>
  <c r="J230" i="1"/>
  <c r="J231" i="1"/>
  <c r="J232" i="1"/>
  <c r="J233" i="1"/>
  <c r="J234" i="1"/>
  <c r="J235" i="1"/>
  <c r="J236" i="1"/>
  <c r="J237" i="1"/>
  <c r="J238" i="1"/>
  <c r="J239" i="1"/>
  <c r="J240" i="1"/>
  <c r="J241" i="1"/>
  <c r="J242" i="1"/>
  <c r="J243" i="1"/>
  <c r="J244" i="1"/>
  <c r="J245" i="1"/>
  <c r="J246" i="1"/>
  <c r="J247" i="1"/>
  <c r="J248" i="1"/>
  <c r="J249" i="1"/>
  <c r="J250" i="1"/>
  <c r="J251" i="1"/>
  <c r="J252" i="1"/>
  <c r="J253" i="1"/>
  <c r="J254" i="1"/>
  <c r="J255" i="1"/>
  <c r="J256" i="1"/>
  <c r="J257" i="1"/>
  <c r="J258" i="1"/>
  <c r="J259" i="1"/>
  <c r="J260" i="1"/>
  <c r="J261" i="1"/>
  <c r="J262" i="1"/>
  <c r="J263" i="1"/>
  <c r="J264" i="1"/>
  <c r="J265" i="1"/>
  <c r="J266" i="1"/>
  <c r="J267" i="1"/>
  <c r="J268" i="1"/>
  <c r="J269" i="1"/>
  <c r="J270" i="1"/>
  <c r="J271" i="1"/>
  <c r="J272" i="1"/>
  <c r="J273" i="1"/>
  <c r="J274" i="1"/>
  <c r="J275" i="1"/>
  <c r="J276" i="1"/>
  <c r="J277" i="1"/>
  <c r="J278" i="1"/>
  <c r="J279" i="1"/>
  <c r="J280" i="1"/>
  <c r="J281" i="1"/>
  <c r="J282" i="1"/>
  <c r="J283" i="1"/>
  <c r="J284" i="1"/>
  <c r="J285" i="1"/>
  <c r="J286" i="1"/>
  <c r="J287" i="1"/>
  <c r="J288" i="1"/>
  <c r="J289" i="1"/>
  <c r="J290" i="1"/>
  <c r="J291" i="1"/>
  <c r="J292" i="1"/>
  <c r="J293" i="1"/>
  <c r="J294" i="1"/>
  <c r="J295" i="1"/>
  <c r="J296" i="1"/>
  <c r="J297" i="1"/>
  <c r="J298" i="1"/>
  <c r="J299" i="1"/>
  <c r="J300" i="1"/>
  <c r="J301" i="1"/>
  <c r="J302" i="1"/>
  <c r="J303" i="1"/>
  <c r="J304" i="1"/>
  <c r="J305" i="1"/>
  <c r="J306" i="1"/>
  <c r="J307" i="1"/>
  <c r="J308" i="1"/>
  <c r="J309" i="1"/>
  <c r="J310" i="1"/>
  <c r="J311" i="1"/>
  <c r="J312" i="1"/>
  <c r="J313" i="1"/>
  <c r="J314" i="1"/>
  <c r="J315" i="1"/>
  <c r="J316" i="1"/>
  <c r="J317" i="1"/>
  <c r="J318" i="1"/>
  <c r="J319" i="1"/>
  <c r="J320" i="1"/>
  <c r="J321" i="1"/>
  <c r="J322" i="1"/>
  <c r="J323" i="1"/>
  <c r="J324" i="1"/>
  <c r="J325" i="1"/>
  <c r="J326" i="1"/>
  <c r="J327" i="1"/>
  <c r="J328" i="1"/>
  <c r="J329" i="1"/>
  <c r="J330" i="1"/>
  <c r="J331" i="1"/>
  <c r="J332" i="1"/>
  <c r="J333" i="1"/>
  <c r="J334" i="1"/>
  <c r="J335" i="1"/>
  <c r="J336" i="1"/>
  <c r="J337" i="1"/>
  <c r="J338" i="1"/>
  <c r="J339" i="1"/>
  <c r="J340" i="1"/>
  <c r="J341" i="1"/>
  <c r="J342" i="1"/>
  <c r="J343" i="1"/>
  <c r="J344" i="1"/>
  <c r="J345" i="1"/>
  <c r="J346" i="1"/>
  <c r="J347" i="1"/>
  <c r="J348" i="1"/>
  <c r="J349" i="1"/>
  <c r="J350" i="1"/>
  <c r="J351" i="1"/>
  <c r="J352" i="1"/>
  <c r="J353" i="1"/>
  <c r="J354" i="1"/>
  <c r="J355" i="1"/>
  <c r="J356" i="1"/>
  <c r="J357" i="1"/>
  <c r="J358" i="1"/>
  <c r="J359" i="1"/>
  <c r="J360" i="1"/>
  <c r="J361" i="1"/>
  <c r="J362" i="1"/>
  <c r="J363" i="1"/>
  <c r="J364" i="1"/>
  <c r="J365" i="1"/>
  <c r="J366" i="1"/>
  <c r="J367" i="1"/>
  <c r="J368" i="1"/>
  <c r="J369" i="1"/>
  <c r="J370" i="1"/>
  <c r="J371" i="1"/>
  <c r="J372" i="1"/>
  <c r="J373" i="1"/>
  <c r="J374" i="1"/>
  <c r="J375" i="1"/>
  <c r="J376" i="1"/>
  <c r="J377" i="1"/>
  <c r="J378" i="1"/>
  <c r="J379" i="1"/>
  <c r="J380" i="1"/>
  <c r="J381" i="1"/>
  <c r="J382" i="1"/>
  <c r="J383" i="1"/>
  <c r="J384" i="1"/>
  <c r="J385" i="1"/>
  <c r="J386" i="1"/>
  <c r="J387" i="1"/>
  <c r="J388" i="1"/>
  <c r="J389" i="1"/>
  <c r="J390" i="1"/>
  <c r="J391" i="1"/>
  <c r="J392" i="1"/>
  <c r="J393" i="1"/>
  <c r="J394" i="1"/>
  <c r="J395" i="1"/>
  <c r="J396" i="1"/>
  <c r="J397" i="1"/>
  <c r="J398" i="1"/>
  <c r="J399" i="1"/>
  <c r="J400" i="1"/>
  <c r="J401" i="1"/>
  <c r="J402" i="1"/>
  <c r="J403" i="1"/>
  <c r="J404" i="1"/>
  <c r="J405" i="1"/>
  <c r="J406" i="1"/>
  <c r="J407" i="1"/>
  <c r="J408" i="1"/>
  <c r="J409" i="1"/>
  <c r="J410" i="1"/>
  <c r="J411" i="1"/>
  <c r="J412" i="1"/>
  <c r="J413" i="1"/>
  <c r="J414" i="1"/>
  <c r="J415" i="1"/>
  <c r="J416" i="1"/>
  <c r="J417" i="1"/>
  <c r="J418" i="1"/>
  <c r="J419" i="1"/>
  <c r="J420" i="1"/>
  <c r="J421" i="1"/>
  <c r="L50" i="1"/>
  <c r="L51" i="1"/>
  <c r="L52" i="1"/>
  <c r="L53" i="1"/>
  <c r="L54" i="1"/>
  <c r="L55" i="1"/>
  <c r="L56" i="1"/>
  <c r="L57" i="1"/>
  <c r="L58" i="1"/>
  <c r="L59" i="1"/>
  <c r="L60" i="1"/>
  <c r="L61" i="1"/>
  <c r="L62" i="1"/>
  <c r="L63" i="1"/>
  <c r="L64" i="1"/>
  <c r="L65" i="1"/>
  <c r="L66" i="1"/>
  <c r="L67" i="1"/>
  <c r="L68" i="1"/>
  <c r="L69" i="1"/>
  <c r="L70" i="1"/>
  <c r="L71" i="1"/>
  <c r="L72" i="1"/>
  <c r="L73" i="1"/>
  <c r="L74" i="1"/>
  <c r="L75" i="1"/>
  <c r="L76" i="1"/>
  <c r="L77" i="1"/>
  <c r="L78" i="1"/>
  <c r="L79" i="1"/>
  <c r="L80" i="1"/>
  <c r="L81" i="1"/>
  <c r="L82" i="1"/>
  <c r="L83" i="1"/>
  <c r="L84" i="1"/>
  <c r="L85" i="1"/>
  <c r="L86" i="1"/>
  <c r="L87" i="1"/>
  <c r="L88" i="1"/>
  <c r="L89" i="1"/>
  <c r="L90" i="1"/>
  <c r="L91" i="1"/>
  <c r="L92" i="1"/>
  <c r="L93" i="1"/>
  <c r="L94" i="1"/>
  <c r="L95" i="1"/>
  <c r="L96" i="1"/>
  <c r="L97" i="1"/>
  <c r="L98" i="1"/>
  <c r="L99" i="1"/>
  <c r="L100" i="1"/>
  <c r="L101" i="1"/>
  <c r="L102" i="1"/>
  <c r="L103" i="1"/>
  <c r="L104" i="1"/>
  <c r="L105" i="1"/>
  <c r="L106" i="1"/>
  <c r="L107" i="1"/>
  <c r="L108" i="1"/>
  <c r="L109" i="1"/>
  <c r="L110" i="1"/>
  <c r="L111" i="1"/>
  <c r="L112" i="1"/>
  <c r="L113" i="1"/>
  <c r="L114" i="1"/>
  <c r="L115" i="1"/>
  <c r="L116" i="1"/>
  <c r="L117" i="1"/>
  <c r="L118" i="1"/>
  <c r="L119" i="1"/>
  <c r="L120" i="1"/>
  <c r="L121" i="1"/>
  <c r="L122" i="1"/>
  <c r="L123" i="1"/>
  <c r="L124" i="1"/>
  <c r="L125" i="1"/>
  <c r="L126" i="1"/>
  <c r="L127" i="1"/>
  <c r="L128" i="1"/>
  <c r="L129" i="1"/>
  <c r="L130" i="1"/>
  <c r="L131" i="1"/>
  <c r="L132" i="1"/>
  <c r="L133" i="1"/>
  <c r="L134" i="1"/>
  <c r="L135" i="1"/>
  <c r="L136" i="1"/>
  <c r="L137" i="1"/>
  <c r="L138" i="1"/>
  <c r="L139" i="1"/>
  <c r="L140" i="1"/>
  <c r="L141" i="1"/>
  <c r="L142" i="1"/>
  <c r="L143" i="1"/>
  <c r="L144" i="1"/>
  <c r="L145" i="1"/>
  <c r="L146" i="1"/>
  <c r="L147" i="1"/>
  <c r="L148" i="1"/>
  <c r="L149" i="1"/>
  <c r="L150" i="1"/>
  <c r="L151" i="1"/>
  <c r="L152" i="1"/>
  <c r="L153" i="1"/>
  <c r="L154" i="1"/>
  <c r="L155" i="1"/>
  <c r="L156" i="1"/>
  <c r="L157" i="1"/>
  <c r="L158" i="1"/>
  <c r="L159" i="1"/>
  <c r="L160" i="1"/>
  <c r="L161" i="1"/>
  <c r="L162" i="1"/>
  <c r="L163" i="1"/>
  <c r="L164" i="1"/>
  <c r="L165" i="1"/>
  <c r="L166" i="1"/>
  <c r="L167" i="1"/>
  <c r="L168" i="1"/>
  <c r="L169" i="1"/>
  <c r="L170" i="1"/>
  <c r="L171" i="1"/>
  <c r="L172" i="1"/>
  <c r="L173" i="1"/>
  <c r="L174" i="1"/>
  <c r="L175" i="1"/>
  <c r="L176" i="1"/>
  <c r="L177" i="1"/>
  <c r="L178" i="1"/>
  <c r="L179" i="1"/>
  <c r="L180" i="1"/>
  <c r="L181" i="1"/>
  <c r="L182" i="1"/>
  <c r="L183" i="1"/>
  <c r="L184" i="1"/>
  <c r="L185" i="1"/>
  <c r="L186" i="1"/>
  <c r="L187" i="1"/>
  <c r="L188" i="1"/>
  <c r="L189" i="1"/>
  <c r="L190" i="1"/>
  <c r="L191" i="1"/>
  <c r="L192" i="1"/>
  <c r="L193" i="1"/>
  <c r="L194" i="1"/>
  <c r="L195" i="1"/>
  <c r="L196" i="1"/>
  <c r="L197" i="1"/>
  <c r="L198" i="1"/>
  <c r="L199" i="1"/>
  <c r="L200" i="1"/>
  <c r="L201" i="1"/>
  <c r="L202" i="1"/>
  <c r="L203" i="1"/>
  <c r="L204" i="1"/>
  <c r="L205" i="1"/>
  <c r="L206" i="1"/>
  <c r="L207" i="1"/>
  <c r="L208" i="1"/>
  <c r="L209" i="1"/>
  <c r="L210" i="1"/>
  <c r="L211" i="1"/>
  <c r="L212" i="1"/>
  <c r="L213" i="1"/>
  <c r="L214" i="1"/>
  <c r="L215" i="1"/>
  <c r="L216" i="1"/>
  <c r="L217" i="1"/>
  <c r="L218" i="1"/>
  <c r="L219" i="1"/>
  <c r="L220" i="1"/>
  <c r="L221" i="1"/>
  <c r="L222" i="1"/>
  <c r="L223" i="1"/>
  <c r="L224" i="1"/>
  <c r="L225" i="1"/>
  <c r="L226" i="1"/>
  <c r="L227" i="1"/>
  <c r="L228" i="1"/>
  <c r="L229" i="1"/>
  <c r="L230" i="1"/>
  <c r="L231" i="1"/>
  <c r="L232" i="1"/>
  <c r="L233" i="1"/>
  <c r="L234" i="1"/>
  <c r="L235" i="1"/>
  <c r="L236" i="1"/>
  <c r="L237" i="1"/>
  <c r="L238" i="1"/>
  <c r="L239" i="1"/>
  <c r="L240" i="1"/>
  <c r="L241" i="1"/>
  <c r="L242" i="1"/>
  <c r="L243" i="1"/>
  <c r="L244" i="1"/>
  <c r="L245" i="1"/>
  <c r="L246" i="1"/>
  <c r="L247" i="1"/>
  <c r="L248" i="1"/>
  <c r="L249" i="1"/>
  <c r="L250" i="1"/>
  <c r="L251" i="1"/>
  <c r="L252" i="1"/>
  <c r="L253" i="1"/>
  <c r="L254" i="1"/>
  <c r="L255" i="1"/>
  <c r="L256" i="1"/>
  <c r="L257" i="1"/>
  <c r="L258" i="1"/>
  <c r="L259" i="1"/>
  <c r="L260" i="1"/>
  <c r="L261" i="1"/>
  <c r="L262" i="1"/>
  <c r="L263" i="1"/>
  <c r="L264" i="1"/>
  <c r="L265" i="1"/>
  <c r="L266" i="1"/>
  <c r="L267" i="1"/>
  <c r="L268" i="1"/>
  <c r="L269" i="1"/>
  <c r="L270" i="1"/>
  <c r="L271" i="1"/>
  <c r="L272" i="1"/>
  <c r="L273" i="1"/>
  <c r="L274" i="1"/>
  <c r="L275" i="1"/>
  <c r="L276" i="1"/>
  <c r="L277" i="1"/>
  <c r="L278" i="1"/>
  <c r="L279" i="1"/>
  <c r="L280" i="1"/>
  <c r="L281" i="1"/>
  <c r="L282" i="1"/>
  <c r="L283" i="1"/>
  <c r="L284" i="1"/>
  <c r="L285" i="1"/>
  <c r="L286" i="1"/>
  <c r="L287" i="1"/>
  <c r="L288" i="1"/>
  <c r="L289" i="1"/>
  <c r="L290" i="1"/>
  <c r="L291" i="1"/>
  <c r="L292" i="1"/>
  <c r="L293" i="1"/>
  <c r="L294" i="1"/>
  <c r="L295" i="1"/>
  <c r="L296" i="1"/>
  <c r="L297" i="1"/>
  <c r="L298" i="1"/>
  <c r="L299" i="1"/>
  <c r="L300" i="1"/>
  <c r="L301" i="1"/>
  <c r="L302" i="1"/>
  <c r="L303" i="1"/>
  <c r="L304" i="1"/>
  <c r="L305" i="1"/>
  <c r="L306" i="1"/>
  <c r="L307" i="1"/>
  <c r="L308" i="1"/>
  <c r="L309" i="1"/>
  <c r="L310" i="1"/>
  <c r="L311" i="1"/>
  <c r="L312" i="1"/>
  <c r="L313" i="1"/>
  <c r="L314" i="1"/>
  <c r="L315" i="1"/>
  <c r="L316" i="1"/>
  <c r="L317" i="1"/>
  <c r="L318" i="1"/>
  <c r="L319" i="1"/>
  <c r="L320" i="1"/>
  <c r="L321" i="1"/>
  <c r="L322" i="1"/>
  <c r="L323" i="1"/>
  <c r="L324" i="1"/>
  <c r="L325" i="1"/>
  <c r="L326" i="1"/>
  <c r="L327" i="1"/>
  <c r="L328" i="1"/>
  <c r="L329" i="1"/>
  <c r="L330" i="1"/>
  <c r="L331" i="1"/>
  <c r="L332" i="1"/>
  <c r="L333" i="1"/>
  <c r="L334" i="1"/>
  <c r="L335" i="1"/>
  <c r="L336" i="1"/>
  <c r="L337" i="1"/>
  <c r="L338" i="1"/>
  <c r="L339" i="1"/>
  <c r="L340" i="1"/>
  <c r="L341" i="1"/>
  <c r="L342" i="1"/>
  <c r="L343" i="1"/>
  <c r="L344" i="1"/>
  <c r="L345" i="1"/>
  <c r="L346" i="1"/>
  <c r="L347" i="1"/>
  <c r="L348" i="1"/>
  <c r="L349" i="1"/>
  <c r="L350" i="1"/>
  <c r="L351" i="1"/>
  <c r="L352" i="1"/>
  <c r="L353" i="1"/>
  <c r="L354" i="1"/>
  <c r="L355" i="1"/>
  <c r="L356" i="1"/>
  <c r="L357" i="1"/>
  <c r="L358" i="1"/>
  <c r="L359" i="1"/>
  <c r="L360" i="1"/>
  <c r="L361" i="1"/>
  <c r="L362" i="1"/>
  <c r="L363" i="1"/>
  <c r="L364" i="1"/>
  <c r="L365" i="1"/>
  <c r="L366" i="1"/>
  <c r="L367" i="1"/>
  <c r="L368" i="1"/>
  <c r="L369" i="1"/>
  <c r="L370" i="1"/>
  <c r="L371" i="1"/>
  <c r="L372" i="1"/>
  <c r="L373" i="1"/>
  <c r="L374" i="1"/>
  <c r="L375" i="1"/>
  <c r="L376" i="1"/>
  <c r="L377" i="1"/>
  <c r="L378" i="1"/>
  <c r="L379" i="1"/>
  <c r="L380" i="1"/>
  <c r="L381" i="1"/>
  <c r="L382" i="1"/>
  <c r="L383" i="1"/>
  <c r="L384" i="1"/>
  <c r="L385" i="1"/>
  <c r="L386" i="1"/>
  <c r="L387" i="1"/>
  <c r="L388" i="1"/>
  <c r="L389" i="1"/>
  <c r="L390" i="1"/>
  <c r="L391" i="1"/>
  <c r="L392" i="1"/>
  <c r="L393" i="1"/>
  <c r="L394" i="1"/>
  <c r="L395" i="1"/>
  <c r="L396" i="1"/>
  <c r="L397" i="1"/>
  <c r="L398" i="1"/>
  <c r="L399" i="1"/>
  <c r="L400" i="1"/>
  <c r="L401" i="1"/>
  <c r="L402" i="1"/>
  <c r="L403" i="1"/>
  <c r="L404" i="1"/>
  <c r="L405" i="1"/>
  <c r="L406" i="1"/>
  <c r="L407" i="1"/>
  <c r="L408" i="1"/>
  <c r="L409" i="1"/>
  <c r="L410" i="1"/>
  <c r="L411" i="1"/>
  <c r="L412" i="1"/>
  <c r="L413" i="1"/>
  <c r="L414" i="1"/>
  <c r="L415" i="1"/>
  <c r="L416" i="1"/>
  <c r="L417" i="1"/>
  <c r="L418" i="1"/>
  <c r="L419" i="1"/>
  <c r="L420" i="1"/>
  <c r="L421" i="1"/>
  <c r="N50" i="1"/>
  <c r="N51" i="1"/>
  <c r="N52" i="1"/>
  <c r="N53" i="1"/>
  <c r="N54" i="1"/>
  <c r="N55" i="1"/>
  <c r="N56" i="1"/>
  <c r="N57" i="1"/>
  <c r="N58" i="1"/>
  <c r="N59" i="1"/>
  <c r="N60" i="1"/>
  <c r="N61" i="1"/>
  <c r="N62" i="1"/>
  <c r="N63" i="1"/>
  <c r="N64" i="1"/>
  <c r="N65" i="1"/>
  <c r="N66" i="1"/>
  <c r="N67" i="1"/>
  <c r="N68" i="1"/>
  <c r="N69" i="1"/>
  <c r="N70" i="1"/>
  <c r="N71" i="1"/>
  <c r="N72" i="1"/>
  <c r="N73" i="1"/>
  <c r="N74" i="1"/>
  <c r="N75" i="1"/>
  <c r="N76" i="1"/>
  <c r="N77" i="1"/>
  <c r="N78" i="1"/>
  <c r="N79" i="1"/>
  <c r="N80" i="1"/>
  <c r="N81" i="1"/>
  <c r="N82" i="1"/>
  <c r="N83" i="1"/>
  <c r="N84" i="1"/>
  <c r="N85" i="1"/>
  <c r="N86"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P50" i="1"/>
  <c r="P51" i="1"/>
  <c r="P52" i="1"/>
  <c r="P53" i="1"/>
  <c r="P54" i="1"/>
  <c r="P55" i="1"/>
  <c r="P56" i="1"/>
  <c r="P57" i="1"/>
  <c r="P58" i="1"/>
  <c r="P59" i="1"/>
  <c r="P60" i="1"/>
  <c r="P61" i="1"/>
  <c r="P62" i="1"/>
  <c r="P63" i="1"/>
  <c r="P64" i="1"/>
  <c r="P65" i="1"/>
  <c r="P66" i="1"/>
  <c r="P67" i="1"/>
  <c r="P68" i="1"/>
  <c r="P69" i="1"/>
  <c r="P70" i="1"/>
  <c r="P71" i="1"/>
  <c r="P72" i="1"/>
  <c r="P73" i="1"/>
  <c r="P74" i="1"/>
  <c r="P75" i="1"/>
  <c r="P76" i="1"/>
  <c r="P77" i="1"/>
  <c r="P78" i="1"/>
  <c r="P79" i="1"/>
  <c r="P80" i="1"/>
  <c r="P81" i="1"/>
  <c r="P82" i="1"/>
  <c r="P83" i="1"/>
  <c r="P84" i="1"/>
  <c r="P85" i="1"/>
  <c r="P86"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R50" i="1"/>
  <c r="R51" i="1"/>
  <c r="R52" i="1"/>
  <c r="R53" i="1"/>
  <c r="R54" i="1"/>
  <c r="R55" i="1"/>
  <c r="R56" i="1"/>
  <c r="R57" i="1"/>
  <c r="R58" i="1"/>
  <c r="R59" i="1"/>
  <c r="R60" i="1"/>
  <c r="R61" i="1"/>
  <c r="R62" i="1"/>
  <c r="R63" i="1"/>
  <c r="R64" i="1"/>
  <c r="R65" i="1"/>
  <c r="R66" i="1"/>
  <c r="R67" i="1"/>
  <c r="R68" i="1"/>
  <c r="R69" i="1"/>
  <c r="R70" i="1"/>
  <c r="R71" i="1"/>
  <c r="R72" i="1"/>
  <c r="R73" i="1"/>
  <c r="R74" i="1"/>
  <c r="R75" i="1"/>
  <c r="R76" i="1"/>
  <c r="R77" i="1"/>
  <c r="R78" i="1"/>
  <c r="R79" i="1"/>
  <c r="R80" i="1"/>
  <c r="R81" i="1"/>
  <c r="R82" i="1"/>
  <c r="R83" i="1"/>
  <c r="R84" i="1"/>
  <c r="R85" i="1"/>
  <c r="R86" i="1"/>
  <c r="R87" i="1"/>
  <c r="R88" i="1"/>
  <c r="R89" i="1"/>
  <c r="R90" i="1"/>
  <c r="R91" i="1"/>
  <c r="R92" i="1"/>
  <c r="R93" i="1"/>
  <c r="R94" i="1"/>
  <c r="R95" i="1"/>
  <c r="R96" i="1"/>
  <c r="R97" i="1"/>
  <c r="R98" i="1"/>
  <c r="R99" i="1"/>
  <c r="R100" i="1"/>
  <c r="R101" i="1"/>
  <c r="R102" i="1"/>
  <c r="R103" i="1"/>
  <c r="R104" i="1"/>
  <c r="R105" i="1"/>
  <c r="R106" i="1"/>
  <c r="R107" i="1"/>
  <c r="R108" i="1"/>
  <c r="R109" i="1"/>
  <c r="R110" i="1"/>
  <c r="R111" i="1"/>
  <c r="R112" i="1"/>
  <c r="R113" i="1"/>
  <c r="R114" i="1"/>
  <c r="R115" i="1"/>
  <c r="R116" i="1"/>
  <c r="R117" i="1"/>
  <c r="R118" i="1"/>
  <c r="R119" i="1"/>
  <c r="R120" i="1"/>
  <c r="R121" i="1"/>
  <c r="R122" i="1"/>
  <c r="R123" i="1"/>
  <c r="R124" i="1"/>
  <c r="R125" i="1"/>
  <c r="R126" i="1"/>
  <c r="R127" i="1"/>
  <c r="R128" i="1"/>
  <c r="R129" i="1"/>
  <c r="R130" i="1"/>
  <c r="R131" i="1"/>
  <c r="R132" i="1"/>
  <c r="R133" i="1"/>
  <c r="R134" i="1"/>
  <c r="R135" i="1"/>
  <c r="R136" i="1"/>
  <c r="R137" i="1"/>
  <c r="R138" i="1"/>
  <c r="R139" i="1"/>
  <c r="R140" i="1"/>
  <c r="R141" i="1"/>
  <c r="R142" i="1"/>
  <c r="R143" i="1"/>
  <c r="R144" i="1"/>
  <c r="R145" i="1"/>
  <c r="R146" i="1"/>
  <c r="R147" i="1"/>
  <c r="R148" i="1"/>
  <c r="R149" i="1"/>
  <c r="R150" i="1"/>
  <c r="R151" i="1"/>
  <c r="R152" i="1"/>
  <c r="R153" i="1"/>
  <c r="R154" i="1"/>
  <c r="R155" i="1"/>
  <c r="R156" i="1"/>
  <c r="R157" i="1"/>
  <c r="R158" i="1"/>
  <c r="R159" i="1"/>
  <c r="R160" i="1"/>
  <c r="R161" i="1"/>
  <c r="R162" i="1"/>
  <c r="R163" i="1"/>
  <c r="R164" i="1"/>
  <c r="R165" i="1"/>
  <c r="R166" i="1"/>
  <c r="R167" i="1"/>
  <c r="R168" i="1"/>
  <c r="R169" i="1"/>
  <c r="R170" i="1"/>
  <c r="R171" i="1"/>
  <c r="R172" i="1"/>
  <c r="R173" i="1"/>
  <c r="R174" i="1"/>
  <c r="R175" i="1"/>
  <c r="R176" i="1"/>
  <c r="R177" i="1"/>
  <c r="R178" i="1"/>
  <c r="R179" i="1"/>
  <c r="R180" i="1"/>
  <c r="R181" i="1"/>
  <c r="R182" i="1"/>
  <c r="R183" i="1"/>
  <c r="R184" i="1"/>
  <c r="R185" i="1"/>
  <c r="R186" i="1"/>
  <c r="R187" i="1"/>
  <c r="R188" i="1"/>
  <c r="R189" i="1"/>
  <c r="R190" i="1"/>
  <c r="R191" i="1"/>
  <c r="R192" i="1"/>
  <c r="R193" i="1"/>
  <c r="R194" i="1"/>
  <c r="R195" i="1"/>
  <c r="R196" i="1"/>
  <c r="R197" i="1"/>
  <c r="R198" i="1"/>
  <c r="R199" i="1"/>
  <c r="R200" i="1"/>
  <c r="R201" i="1"/>
  <c r="R202" i="1"/>
  <c r="R203" i="1"/>
  <c r="R204" i="1"/>
  <c r="R205" i="1"/>
  <c r="R206" i="1"/>
  <c r="R207" i="1"/>
  <c r="R208" i="1"/>
  <c r="R209" i="1"/>
  <c r="R210" i="1"/>
  <c r="R211" i="1"/>
  <c r="R212" i="1"/>
  <c r="R213" i="1"/>
  <c r="R214" i="1"/>
  <c r="R215" i="1"/>
  <c r="R216" i="1"/>
  <c r="R217" i="1"/>
  <c r="R218" i="1"/>
  <c r="R219" i="1"/>
  <c r="R220" i="1"/>
  <c r="R221" i="1"/>
  <c r="R222" i="1"/>
  <c r="R223" i="1"/>
  <c r="R224" i="1"/>
  <c r="R225" i="1"/>
  <c r="R226" i="1"/>
  <c r="R227" i="1"/>
  <c r="R228" i="1"/>
  <c r="R229" i="1"/>
  <c r="R230" i="1"/>
  <c r="R231" i="1"/>
  <c r="R232" i="1"/>
  <c r="R233" i="1"/>
  <c r="R234" i="1"/>
  <c r="R235" i="1"/>
  <c r="R236" i="1"/>
  <c r="R237" i="1"/>
  <c r="R238" i="1"/>
  <c r="R239" i="1"/>
  <c r="R240" i="1"/>
  <c r="R241" i="1"/>
  <c r="R242" i="1"/>
  <c r="R243" i="1"/>
  <c r="R244" i="1"/>
  <c r="R245" i="1"/>
  <c r="R246" i="1"/>
  <c r="R247" i="1"/>
  <c r="R248" i="1"/>
  <c r="R249" i="1"/>
  <c r="R250" i="1"/>
  <c r="R251" i="1"/>
  <c r="R252" i="1"/>
  <c r="R253" i="1"/>
  <c r="R254" i="1"/>
  <c r="R255" i="1"/>
  <c r="R256" i="1"/>
  <c r="R257" i="1"/>
  <c r="R258" i="1"/>
  <c r="R259" i="1"/>
  <c r="R260" i="1"/>
  <c r="R261" i="1"/>
  <c r="R262" i="1"/>
  <c r="R263" i="1"/>
  <c r="R264" i="1"/>
  <c r="R265" i="1"/>
  <c r="R266" i="1"/>
  <c r="R267" i="1"/>
  <c r="R268" i="1"/>
  <c r="R269" i="1"/>
  <c r="R270" i="1"/>
  <c r="R271" i="1"/>
  <c r="R272" i="1"/>
  <c r="R273" i="1"/>
  <c r="R274" i="1"/>
  <c r="R275" i="1"/>
  <c r="R276" i="1"/>
  <c r="R277" i="1"/>
  <c r="R278" i="1"/>
  <c r="R279" i="1"/>
  <c r="R280" i="1"/>
  <c r="R281" i="1"/>
  <c r="R282" i="1"/>
  <c r="R283" i="1"/>
  <c r="R284" i="1"/>
  <c r="R285" i="1"/>
  <c r="R286" i="1"/>
  <c r="R287" i="1"/>
  <c r="R288" i="1"/>
  <c r="R289" i="1"/>
  <c r="R290" i="1"/>
  <c r="R291" i="1"/>
  <c r="R292" i="1"/>
  <c r="R293" i="1"/>
  <c r="R294" i="1"/>
  <c r="R295" i="1"/>
  <c r="R296" i="1"/>
  <c r="R297" i="1"/>
  <c r="R298" i="1"/>
  <c r="R299" i="1"/>
  <c r="R300" i="1"/>
  <c r="R301" i="1"/>
  <c r="R302" i="1"/>
  <c r="R303" i="1"/>
  <c r="R304" i="1"/>
  <c r="R305" i="1"/>
  <c r="R306" i="1"/>
  <c r="R307" i="1"/>
  <c r="R308" i="1"/>
  <c r="R309" i="1"/>
  <c r="R310" i="1"/>
  <c r="R311" i="1"/>
  <c r="R312" i="1"/>
  <c r="R313" i="1"/>
  <c r="R314" i="1"/>
  <c r="R315" i="1"/>
  <c r="R316" i="1"/>
  <c r="R317" i="1"/>
  <c r="R318" i="1"/>
  <c r="R319" i="1"/>
  <c r="R320" i="1"/>
  <c r="R321" i="1"/>
  <c r="R322" i="1"/>
  <c r="R323" i="1"/>
  <c r="R324" i="1"/>
  <c r="R325" i="1"/>
  <c r="R326" i="1"/>
  <c r="R327" i="1"/>
  <c r="R328" i="1"/>
  <c r="R329" i="1"/>
  <c r="R330" i="1"/>
  <c r="R331" i="1"/>
  <c r="R332" i="1"/>
  <c r="R333" i="1"/>
  <c r="R334" i="1"/>
  <c r="R335" i="1"/>
  <c r="R336" i="1"/>
  <c r="R337" i="1"/>
  <c r="R338" i="1"/>
  <c r="R339" i="1"/>
  <c r="R340" i="1"/>
  <c r="R341" i="1"/>
  <c r="R342" i="1"/>
  <c r="R343" i="1"/>
  <c r="R344" i="1"/>
  <c r="R345" i="1"/>
  <c r="R346" i="1"/>
  <c r="R347" i="1"/>
  <c r="R348" i="1"/>
  <c r="R349" i="1"/>
  <c r="R350" i="1"/>
  <c r="R351" i="1"/>
  <c r="R352" i="1"/>
  <c r="R353" i="1"/>
  <c r="R354" i="1"/>
  <c r="R355" i="1"/>
  <c r="R356" i="1"/>
  <c r="R357" i="1"/>
  <c r="R358" i="1"/>
  <c r="R359" i="1"/>
  <c r="R360" i="1"/>
  <c r="R361" i="1"/>
  <c r="R362" i="1"/>
  <c r="R363" i="1"/>
  <c r="R364" i="1"/>
  <c r="R365" i="1"/>
  <c r="R366" i="1"/>
  <c r="R367" i="1"/>
  <c r="R368" i="1"/>
  <c r="R369" i="1"/>
  <c r="R370" i="1"/>
  <c r="R371" i="1"/>
  <c r="R372" i="1"/>
  <c r="R373" i="1"/>
  <c r="R374" i="1"/>
  <c r="R375" i="1"/>
  <c r="R376" i="1"/>
  <c r="R377" i="1"/>
  <c r="R378" i="1"/>
  <c r="R379" i="1"/>
  <c r="R380" i="1"/>
  <c r="R381" i="1"/>
  <c r="R382" i="1"/>
  <c r="R383" i="1"/>
  <c r="R384" i="1"/>
  <c r="R385" i="1"/>
  <c r="R386" i="1"/>
  <c r="R387" i="1"/>
  <c r="R388" i="1"/>
  <c r="R389" i="1"/>
  <c r="R390" i="1"/>
  <c r="R391" i="1"/>
  <c r="R392" i="1"/>
  <c r="R393" i="1"/>
  <c r="R394" i="1"/>
  <c r="R395" i="1"/>
  <c r="R396" i="1"/>
  <c r="R397" i="1"/>
  <c r="R398" i="1"/>
  <c r="R399" i="1"/>
  <c r="R400" i="1"/>
  <c r="R401" i="1"/>
  <c r="R402" i="1"/>
  <c r="R403" i="1"/>
  <c r="R404" i="1"/>
  <c r="R405" i="1"/>
  <c r="R406" i="1"/>
  <c r="R407" i="1"/>
  <c r="R408" i="1"/>
  <c r="R409" i="1"/>
  <c r="R410" i="1"/>
  <c r="R411" i="1"/>
  <c r="R412" i="1"/>
  <c r="R413" i="1"/>
  <c r="R414" i="1"/>
  <c r="R415" i="1"/>
  <c r="R416" i="1"/>
  <c r="R417" i="1"/>
  <c r="R418" i="1"/>
  <c r="R419" i="1"/>
  <c r="R420" i="1"/>
  <c r="R421" i="1"/>
  <c r="T50" i="1"/>
  <c r="T51" i="1"/>
  <c r="T52" i="1"/>
  <c r="T53" i="1"/>
  <c r="T54" i="1"/>
  <c r="T55" i="1"/>
  <c r="T56" i="1"/>
  <c r="T57" i="1"/>
  <c r="T58" i="1"/>
  <c r="T59" i="1"/>
  <c r="T60" i="1"/>
  <c r="T61" i="1"/>
  <c r="T62" i="1"/>
  <c r="T63" i="1"/>
  <c r="T64" i="1"/>
  <c r="T65" i="1"/>
  <c r="T66" i="1"/>
  <c r="T67" i="1"/>
  <c r="T68" i="1"/>
  <c r="T69" i="1"/>
  <c r="T70" i="1"/>
  <c r="T71" i="1"/>
  <c r="T72" i="1"/>
  <c r="T73" i="1"/>
  <c r="T74" i="1"/>
  <c r="T75" i="1"/>
  <c r="T76" i="1"/>
  <c r="T77" i="1"/>
  <c r="T78" i="1"/>
  <c r="T79" i="1"/>
  <c r="T80" i="1"/>
  <c r="T81" i="1"/>
  <c r="T82" i="1"/>
  <c r="T83" i="1"/>
  <c r="T84" i="1"/>
  <c r="T85" i="1"/>
  <c r="T86" i="1"/>
  <c r="T87" i="1"/>
  <c r="T88" i="1"/>
  <c r="T89" i="1"/>
  <c r="T90" i="1"/>
  <c r="T91" i="1"/>
  <c r="T92" i="1"/>
  <c r="T93" i="1"/>
  <c r="T94" i="1"/>
  <c r="T95" i="1"/>
  <c r="T96" i="1"/>
  <c r="T97" i="1"/>
  <c r="T98" i="1"/>
  <c r="T99" i="1"/>
  <c r="T100" i="1"/>
  <c r="T101" i="1"/>
  <c r="T102" i="1"/>
  <c r="T103" i="1"/>
  <c r="T104" i="1"/>
  <c r="T105" i="1"/>
  <c r="T106" i="1"/>
  <c r="T107" i="1"/>
  <c r="T108" i="1"/>
  <c r="T109" i="1"/>
  <c r="T110" i="1"/>
  <c r="T111" i="1"/>
  <c r="T112" i="1"/>
  <c r="T113" i="1"/>
  <c r="T114" i="1"/>
  <c r="T115" i="1"/>
  <c r="T116" i="1"/>
  <c r="T117" i="1"/>
  <c r="T118" i="1"/>
  <c r="T119" i="1"/>
  <c r="T120" i="1"/>
  <c r="T121" i="1"/>
  <c r="T122" i="1"/>
  <c r="T123" i="1"/>
  <c r="T124" i="1"/>
  <c r="T125" i="1"/>
  <c r="T126" i="1"/>
  <c r="T127" i="1"/>
  <c r="T128" i="1"/>
  <c r="T129" i="1"/>
  <c r="T130" i="1"/>
  <c r="T131" i="1"/>
  <c r="T132" i="1"/>
  <c r="T133" i="1"/>
  <c r="T134" i="1"/>
  <c r="T135" i="1"/>
  <c r="T136" i="1"/>
  <c r="T137" i="1"/>
  <c r="T138" i="1"/>
  <c r="T139" i="1"/>
  <c r="T140" i="1"/>
  <c r="T141" i="1"/>
  <c r="T142" i="1"/>
  <c r="T143" i="1"/>
  <c r="T144" i="1"/>
  <c r="T145" i="1"/>
  <c r="T146" i="1"/>
  <c r="T147" i="1"/>
  <c r="T148" i="1"/>
  <c r="T149" i="1"/>
  <c r="T150" i="1"/>
  <c r="T151" i="1"/>
  <c r="T152" i="1"/>
  <c r="T153" i="1"/>
  <c r="T154" i="1"/>
  <c r="T155" i="1"/>
  <c r="T156" i="1"/>
  <c r="T157" i="1"/>
  <c r="T158" i="1"/>
  <c r="T159" i="1"/>
  <c r="T160" i="1"/>
  <c r="T161" i="1"/>
  <c r="T162" i="1"/>
  <c r="T163" i="1"/>
  <c r="T164" i="1"/>
  <c r="T165" i="1"/>
  <c r="T166" i="1"/>
  <c r="T167" i="1"/>
  <c r="T168" i="1"/>
  <c r="T169" i="1"/>
  <c r="T170" i="1"/>
  <c r="T171" i="1"/>
  <c r="T172" i="1"/>
  <c r="T173" i="1"/>
  <c r="T174" i="1"/>
  <c r="T175" i="1"/>
  <c r="T176" i="1"/>
  <c r="T177" i="1"/>
  <c r="T178" i="1"/>
  <c r="T179" i="1"/>
  <c r="T180" i="1"/>
  <c r="T181" i="1"/>
  <c r="T182" i="1"/>
  <c r="T183" i="1"/>
  <c r="T184" i="1"/>
  <c r="T185" i="1"/>
  <c r="T186" i="1"/>
  <c r="T187" i="1"/>
  <c r="T188" i="1"/>
  <c r="T189" i="1"/>
  <c r="T190" i="1"/>
  <c r="T191" i="1"/>
  <c r="T192" i="1"/>
  <c r="T193" i="1"/>
  <c r="T194" i="1"/>
  <c r="T195" i="1"/>
  <c r="T196" i="1"/>
  <c r="T197" i="1"/>
  <c r="T198" i="1"/>
  <c r="T199" i="1"/>
  <c r="T200" i="1"/>
  <c r="T201" i="1"/>
  <c r="T202" i="1"/>
  <c r="T203" i="1"/>
  <c r="T204" i="1"/>
  <c r="T205" i="1"/>
  <c r="T206" i="1"/>
  <c r="T207" i="1"/>
  <c r="T208" i="1"/>
  <c r="T209" i="1"/>
  <c r="T210" i="1"/>
  <c r="T211" i="1"/>
  <c r="T212" i="1"/>
  <c r="T213" i="1"/>
  <c r="T214" i="1"/>
  <c r="T215" i="1"/>
  <c r="T216" i="1"/>
  <c r="T217" i="1"/>
  <c r="T218" i="1"/>
  <c r="T219" i="1"/>
  <c r="T220" i="1"/>
  <c r="T221" i="1"/>
  <c r="T222" i="1"/>
  <c r="T223" i="1"/>
  <c r="T224" i="1"/>
  <c r="T225" i="1"/>
  <c r="T226" i="1"/>
  <c r="T227" i="1"/>
  <c r="T228" i="1"/>
  <c r="T229" i="1"/>
  <c r="T230" i="1"/>
  <c r="T231" i="1"/>
  <c r="T232" i="1"/>
  <c r="T233" i="1"/>
  <c r="T234" i="1"/>
  <c r="T235" i="1"/>
  <c r="T236" i="1"/>
  <c r="T237" i="1"/>
  <c r="T238" i="1"/>
  <c r="T239" i="1"/>
  <c r="T240" i="1"/>
  <c r="T241" i="1"/>
  <c r="T242" i="1"/>
  <c r="T243" i="1"/>
  <c r="T244" i="1"/>
  <c r="T245" i="1"/>
  <c r="T246" i="1"/>
  <c r="T247" i="1"/>
  <c r="T248" i="1"/>
  <c r="T249" i="1"/>
  <c r="T250" i="1"/>
  <c r="T251" i="1"/>
  <c r="T252" i="1"/>
  <c r="T253" i="1"/>
  <c r="T254" i="1"/>
  <c r="T255" i="1"/>
  <c r="T256" i="1"/>
  <c r="T257" i="1"/>
  <c r="T258" i="1"/>
  <c r="T259" i="1"/>
  <c r="T260" i="1"/>
  <c r="T261" i="1"/>
  <c r="T262" i="1"/>
  <c r="T263" i="1"/>
  <c r="T264" i="1"/>
  <c r="T265" i="1"/>
  <c r="T266" i="1"/>
  <c r="T267" i="1"/>
  <c r="T268" i="1"/>
  <c r="T269" i="1"/>
  <c r="T270" i="1"/>
  <c r="T271" i="1"/>
  <c r="T272" i="1"/>
  <c r="T273" i="1"/>
  <c r="T274" i="1"/>
  <c r="T275" i="1"/>
  <c r="T276" i="1"/>
  <c r="T277" i="1"/>
  <c r="T278" i="1"/>
  <c r="T279" i="1"/>
  <c r="T280" i="1"/>
  <c r="T281" i="1"/>
  <c r="T282" i="1"/>
  <c r="T283" i="1"/>
  <c r="T284" i="1"/>
  <c r="T285" i="1"/>
  <c r="T286" i="1"/>
  <c r="T287" i="1"/>
  <c r="T288" i="1"/>
  <c r="T289" i="1"/>
  <c r="T290" i="1"/>
  <c r="T291" i="1"/>
  <c r="T292" i="1"/>
  <c r="T293" i="1"/>
  <c r="T294" i="1"/>
  <c r="T295" i="1"/>
  <c r="T296" i="1"/>
  <c r="T297" i="1"/>
  <c r="T298" i="1"/>
  <c r="T299" i="1"/>
  <c r="T300" i="1"/>
  <c r="T301" i="1"/>
  <c r="T302" i="1"/>
  <c r="T303" i="1"/>
  <c r="T304" i="1"/>
  <c r="T305" i="1"/>
  <c r="T306" i="1"/>
  <c r="T307" i="1"/>
  <c r="T308" i="1"/>
  <c r="T309" i="1"/>
  <c r="T310" i="1"/>
  <c r="T311" i="1"/>
  <c r="T312" i="1"/>
  <c r="T313" i="1"/>
  <c r="T314" i="1"/>
  <c r="T315" i="1"/>
  <c r="T316" i="1"/>
  <c r="T317" i="1"/>
  <c r="T318" i="1"/>
  <c r="T319" i="1"/>
  <c r="T320" i="1"/>
  <c r="T321" i="1"/>
  <c r="T322" i="1"/>
  <c r="T323" i="1"/>
  <c r="T324" i="1"/>
  <c r="T325" i="1"/>
  <c r="T326" i="1"/>
  <c r="T327" i="1"/>
  <c r="T328" i="1"/>
  <c r="T329" i="1"/>
  <c r="T330" i="1"/>
  <c r="T331" i="1"/>
  <c r="T332" i="1"/>
  <c r="T333" i="1"/>
  <c r="T334" i="1"/>
  <c r="T335" i="1"/>
  <c r="T336" i="1"/>
  <c r="T337" i="1"/>
  <c r="T338" i="1"/>
  <c r="T339" i="1"/>
  <c r="T340" i="1"/>
  <c r="T341" i="1"/>
  <c r="T342" i="1"/>
  <c r="T343" i="1"/>
  <c r="T344" i="1"/>
  <c r="T345" i="1"/>
  <c r="T346" i="1"/>
  <c r="T347" i="1"/>
  <c r="T348" i="1"/>
  <c r="T349" i="1"/>
  <c r="T350" i="1"/>
  <c r="T351" i="1"/>
  <c r="T352" i="1"/>
  <c r="T353" i="1"/>
  <c r="T354" i="1"/>
  <c r="T355" i="1"/>
  <c r="T356" i="1"/>
  <c r="T357" i="1"/>
  <c r="T358" i="1"/>
  <c r="T359" i="1"/>
  <c r="T360" i="1"/>
  <c r="T361" i="1"/>
  <c r="T362" i="1"/>
  <c r="T363" i="1"/>
  <c r="T364" i="1"/>
  <c r="T365" i="1"/>
  <c r="T366" i="1"/>
  <c r="T367" i="1"/>
  <c r="T368" i="1"/>
  <c r="T369" i="1"/>
  <c r="T370" i="1"/>
  <c r="T371" i="1"/>
  <c r="T372" i="1"/>
  <c r="T373" i="1"/>
  <c r="T374" i="1"/>
  <c r="T375" i="1"/>
  <c r="T376" i="1"/>
  <c r="T377" i="1"/>
  <c r="T378" i="1"/>
  <c r="T379" i="1"/>
  <c r="T380" i="1"/>
  <c r="T381" i="1"/>
  <c r="T382" i="1"/>
  <c r="T383" i="1"/>
  <c r="T384" i="1"/>
  <c r="T385" i="1"/>
  <c r="T386" i="1"/>
  <c r="T387" i="1"/>
  <c r="T388" i="1"/>
  <c r="T389" i="1"/>
  <c r="T390" i="1"/>
  <c r="T391" i="1"/>
  <c r="T392" i="1"/>
  <c r="T393" i="1"/>
  <c r="T394" i="1"/>
  <c r="T395" i="1"/>
  <c r="T396" i="1"/>
  <c r="T397" i="1"/>
  <c r="T398" i="1"/>
  <c r="T399" i="1"/>
  <c r="T400" i="1"/>
  <c r="T401" i="1"/>
  <c r="T402" i="1"/>
  <c r="T403" i="1"/>
  <c r="T404" i="1"/>
  <c r="T405" i="1"/>
  <c r="T406" i="1"/>
  <c r="T407" i="1"/>
  <c r="T408" i="1"/>
  <c r="T409" i="1"/>
  <c r="T410" i="1"/>
  <c r="T411" i="1"/>
  <c r="T412" i="1"/>
  <c r="T413" i="1"/>
  <c r="T414" i="1"/>
  <c r="T415" i="1"/>
  <c r="T416" i="1"/>
  <c r="T417" i="1"/>
  <c r="T418" i="1"/>
  <c r="T419" i="1"/>
  <c r="T420" i="1"/>
  <c r="T421" i="1"/>
  <c r="V50" i="1"/>
  <c r="V51" i="1"/>
  <c r="V52" i="1"/>
  <c r="V53" i="1"/>
  <c r="V54" i="1"/>
  <c r="V55" i="1"/>
  <c r="V56" i="1"/>
  <c r="V57" i="1"/>
  <c r="V58" i="1"/>
  <c r="V59" i="1"/>
  <c r="V60" i="1"/>
  <c r="V61" i="1"/>
  <c r="V62" i="1"/>
  <c r="V63" i="1"/>
  <c r="V64" i="1"/>
  <c r="V65" i="1"/>
  <c r="V66" i="1"/>
  <c r="V67" i="1"/>
  <c r="V68" i="1"/>
  <c r="V69" i="1"/>
  <c r="V70" i="1"/>
  <c r="V71" i="1"/>
  <c r="V72" i="1"/>
  <c r="V73" i="1"/>
  <c r="V74" i="1"/>
  <c r="V75" i="1"/>
  <c r="V76" i="1"/>
  <c r="V77" i="1"/>
  <c r="V78" i="1"/>
  <c r="V79" i="1"/>
  <c r="V80" i="1"/>
  <c r="V81" i="1"/>
  <c r="V82" i="1"/>
  <c r="V83" i="1"/>
  <c r="V84" i="1"/>
  <c r="V85" i="1"/>
  <c r="V86" i="1"/>
  <c r="V87" i="1"/>
  <c r="V88" i="1"/>
  <c r="V89" i="1"/>
  <c r="V90" i="1"/>
  <c r="V91" i="1"/>
  <c r="V92" i="1"/>
  <c r="V93" i="1"/>
  <c r="V94" i="1"/>
  <c r="V95" i="1"/>
  <c r="V96" i="1"/>
  <c r="V97" i="1"/>
  <c r="V98" i="1"/>
  <c r="V99" i="1"/>
  <c r="V100" i="1"/>
  <c r="V101" i="1"/>
  <c r="V102" i="1"/>
  <c r="V103" i="1"/>
  <c r="V104" i="1"/>
  <c r="V105" i="1"/>
  <c r="V106" i="1"/>
  <c r="V107" i="1"/>
  <c r="V108" i="1"/>
  <c r="V109" i="1"/>
  <c r="V110" i="1"/>
  <c r="V111" i="1"/>
  <c r="V112" i="1"/>
  <c r="V113" i="1"/>
  <c r="V114" i="1"/>
  <c r="V115" i="1"/>
  <c r="V116" i="1"/>
  <c r="V117" i="1"/>
  <c r="V118" i="1"/>
  <c r="V119" i="1"/>
  <c r="V120" i="1"/>
  <c r="V121" i="1"/>
  <c r="V122" i="1"/>
  <c r="V123" i="1"/>
  <c r="V124" i="1"/>
  <c r="V125" i="1"/>
  <c r="V126" i="1"/>
  <c r="V127" i="1"/>
  <c r="V128" i="1"/>
  <c r="V129" i="1"/>
  <c r="V130" i="1"/>
  <c r="V131" i="1"/>
  <c r="V132" i="1"/>
  <c r="V133" i="1"/>
  <c r="V134" i="1"/>
  <c r="V135" i="1"/>
  <c r="V136" i="1"/>
  <c r="V137" i="1"/>
  <c r="V138" i="1"/>
  <c r="V139" i="1"/>
  <c r="V140" i="1"/>
  <c r="V141" i="1"/>
  <c r="V142" i="1"/>
  <c r="V143" i="1"/>
  <c r="V144" i="1"/>
  <c r="V145" i="1"/>
  <c r="V146" i="1"/>
  <c r="V147" i="1"/>
  <c r="V148" i="1"/>
  <c r="V149" i="1"/>
  <c r="V150" i="1"/>
  <c r="V151" i="1"/>
  <c r="V152" i="1"/>
  <c r="V153" i="1"/>
  <c r="V154" i="1"/>
  <c r="V155" i="1"/>
  <c r="V156" i="1"/>
  <c r="V157" i="1"/>
  <c r="V158" i="1"/>
  <c r="V159" i="1"/>
  <c r="V160" i="1"/>
  <c r="V161" i="1"/>
  <c r="V162" i="1"/>
  <c r="V163" i="1"/>
  <c r="V164" i="1"/>
  <c r="V165" i="1"/>
  <c r="V166" i="1"/>
  <c r="V167" i="1"/>
  <c r="V168" i="1"/>
  <c r="V169" i="1"/>
  <c r="V170" i="1"/>
  <c r="V171" i="1"/>
  <c r="V172" i="1"/>
  <c r="V173" i="1"/>
  <c r="V174" i="1"/>
  <c r="V175" i="1"/>
  <c r="V176" i="1"/>
  <c r="V177" i="1"/>
  <c r="V178" i="1"/>
  <c r="V179" i="1"/>
  <c r="V180" i="1"/>
  <c r="V181" i="1"/>
  <c r="V182" i="1"/>
  <c r="V183" i="1"/>
  <c r="V184" i="1"/>
  <c r="V185" i="1"/>
  <c r="V186" i="1"/>
  <c r="V187" i="1"/>
  <c r="V188" i="1"/>
  <c r="V189" i="1"/>
  <c r="V190" i="1"/>
  <c r="V191" i="1"/>
  <c r="V192" i="1"/>
  <c r="V193" i="1"/>
  <c r="V194" i="1"/>
  <c r="V195" i="1"/>
  <c r="V196" i="1"/>
  <c r="V197" i="1"/>
  <c r="V198" i="1"/>
  <c r="V199" i="1"/>
  <c r="V200" i="1"/>
  <c r="V201" i="1"/>
  <c r="V202" i="1"/>
  <c r="V203" i="1"/>
  <c r="V204" i="1"/>
  <c r="V205" i="1"/>
  <c r="V206" i="1"/>
  <c r="V207" i="1"/>
  <c r="V208" i="1"/>
  <c r="V209" i="1"/>
  <c r="V210" i="1"/>
  <c r="V211" i="1"/>
  <c r="V212" i="1"/>
  <c r="V213" i="1"/>
  <c r="V214" i="1"/>
  <c r="V215" i="1"/>
  <c r="V216" i="1"/>
  <c r="V217" i="1"/>
  <c r="V218" i="1"/>
  <c r="V219" i="1"/>
  <c r="V220" i="1"/>
  <c r="V221" i="1"/>
  <c r="V222" i="1"/>
  <c r="V223" i="1"/>
  <c r="V224" i="1"/>
  <c r="V225" i="1"/>
  <c r="V226" i="1"/>
  <c r="V227" i="1"/>
  <c r="V228" i="1"/>
  <c r="V229" i="1"/>
  <c r="V230" i="1"/>
  <c r="V231" i="1"/>
  <c r="V232" i="1"/>
  <c r="V233" i="1"/>
  <c r="V234" i="1"/>
  <c r="V235" i="1"/>
  <c r="V236" i="1"/>
  <c r="V237" i="1"/>
  <c r="V238" i="1"/>
  <c r="V239" i="1"/>
  <c r="V240" i="1"/>
  <c r="V241" i="1"/>
  <c r="V242" i="1"/>
  <c r="V243" i="1"/>
  <c r="V244" i="1"/>
  <c r="V245" i="1"/>
  <c r="V246" i="1"/>
  <c r="V247" i="1"/>
  <c r="V248" i="1"/>
  <c r="V249" i="1"/>
  <c r="V250" i="1"/>
  <c r="V251" i="1"/>
  <c r="V252" i="1"/>
  <c r="V253" i="1"/>
  <c r="V254" i="1"/>
  <c r="V255" i="1"/>
  <c r="V256" i="1"/>
  <c r="V257" i="1"/>
  <c r="V258" i="1"/>
  <c r="V259" i="1"/>
  <c r="V260" i="1"/>
  <c r="V261" i="1"/>
  <c r="V262" i="1"/>
  <c r="V263" i="1"/>
  <c r="V264" i="1"/>
  <c r="V265" i="1"/>
  <c r="V266" i="1"/>
  <c r="V267" i="1"/>
  <c r="V268" i="1"/>
  <c r="V269" i="1"/>
  <c r="V270" i="1"/>
  <c r="V271" i="1"/>
  <c r="V272" i="1"/>
  <c r="V273" i="1"/>
  <c r="V274" i="1"/>
  <c r="V275" i="1"/>
  <c r="V276" i="1"/>
  <c r="V277" i="1"/>
  <c r="V278" i="1"/>
  <c r="V279" i="1"/>
  <c r="V280" i="1"/>
  <c r="V281" i="1"/>
  <c r="V282" i="1"/>
  <c r="V283" i="1"/>
  <c r="V284" i="1"/>
  <c r="V285" i="1"/>
  <c r="V286" i="1"/>
  <c r="V287" i="1"/>
  <c r="V288" i="1"/>
  <c r="V289" i="1"/>
  <c r="V290" i="1"/>
  <c r="V291" i="1"/>
  <c r="V292" i="1"/>
  <c r="V293" i="1"/>
  <c r="V294" i="1"/>
  <c r="V295" i="1"/>
  <c r="V296" i="1"/>
  <c r="V297" i="1"/>
  <c r="V298" i="1"/>
  <c r="V299" i="1"/>
  <c r="V300" i="1"/>
  <c r="V301" i="1"/>
  <c r="V302" i="1"/>
  <c r="V303" i="1"/>
  <c r="V304" i="1"/>
  <c r="V305" i="1"/>
  <c r="V306" i="1"/>
  <c r="V307" i="1"/>
  <c r="V308" i="1"/>
  <c r="V309" i="1"/>
  <c r="V310" i="1"/>
  <c r="V311" i="1"/>
  <c r="V312" i="1"/>
  <c r="V313" i="1"/>
  <c r="V314" i="1"/>
  <c r="V315" i="1"/>
  <c r="V316" i="1"/>
  <c r="V317" i="1"/>
  <c r="V318" i="1"/>
  <c r="V319" i="1"/>
  <c r="V320" i="1"/>
  <c r="V321" i="1"/>
  <c r="V322" i="1"/>
  <c r="V323" i="1"/>
  <c r="V324" i="1"/>
  <c r="V325" i="1"/>
  <c r="V326" i="1"/>
  <c r="V327" i="1"/>
  <c r="V328" i="1"/>
  <c r="V329" i="1"/>
  <c r="V330" i="1"/>
  <c r="V331" i="1"/>
  <c r="V332" i="1"/>
  <c r="V333" i="1"/>
  <c r="V334" i="1"/>
  <c r="V335" i="1"/>
  <c r="V336" i="1"/>
  <c r="V337" i="1"/>
  <c r="V338" i="1"/>
  <c r="V339" i="1"/>
  <c r="V340" i="1"/>
  <c r="V341" i="1"/>
  <c r="V342" i="1"/>
  <c r="V343" i="1"/>
  <c r="V344" i="1"/>
  <c r="V345" i="1"/>
  <c r="V346" i="1"/>
  <c r="V347" i="1"/>
  <c r="V348" i="1"/>
  <c r="V349" i="1"/>
  <c r="V350" i="1"/>
  <c r="V351" i="1"/>
  <c r="V352" i="1"/>
  <c r="V353" i="1"/>
  <c r="V354" i="1"/>
  <c r="V355" i="1"/>
  <c r="V356" i="1"/>
  <c r="V357" i="1"/>
  <c r="V358" i="1"/>
  <c r="V359" i="1"/>
  <c r="V360" i="1"/>
  <c r="V361" i="1"/>
  <c r="V362" i="1"/>
  <c r="V363" i="1"/>
  <c r="V364" i="1"/>
  <c r="V365" i="1"/>
  <c r="V366" i="1"/>
  <c r="V367" i="1"/>
  <c r="V368" i="1"/>
  <c r="V369" i="1"/>
  <c r="V370" i="1"/>
  <c r="V371" i="1"/>
  <c r="V372" i="1"/>
  <c r="V373" i="1"/>
  <c r="V374" i="1"/>
  <c r="V375" i="1"/>
  <c r="V376" i="1"/>
  <c r="V377" i="1"/>
  <c r="V378" i="1"/>
  <c r="V379" i="1"/>
  <c r="V380" i="1"/>
  <c r="V381" i="1"/>
  <c r="V382" i="1"/>
  <c r="V383" i="1"/>
  <c r="V384" i="1"/>
  <c r="V385" i="1"/>
  <c r="V386" i="1"/>
  <c r="V387" i="1"/>
  <c r="V388" i="1"/>
  <c r="V389" i="1"/>
  <c r="V390" i="1"/>
  <c r="V391" i="1"/>
  <c r="V392" i="1"/>
  <c r="V393" i="1"/>
  <c r="V394" i="1"/>
  <c r="V395" i="1"/>
  <c r="V396" i="1"/>
  <c r="V397" i="1"/>
  <c r="V398" i="1"/>
  <c r="V399" i="1"/>
  <c r="V400" i="1"/>
  <c r="V401" i="1"/>
  <c r="V402" i="1"/>
  <c r="V403" i="1"/>
  <c r="V404" i="1"/>
  <c r="V405" i="1"/>
  <c r="V406" i="1"/>
  <c r="V407" i="1"/>
  <c r="V408" i="1"/>
  <c r="V409" i="1"/>
  <c r="V410" i="1"/>
  <c r="V411" i="1"/>
  <c r="V412" i="1"/>
  <c r="V413" i="1"/>
  <c r="V414" i="1"/>
  <c r="V415" i="1"/>
  <c r="V416" i="1"/>
  <c r="V417" i="1"/>
  <c r="V418" i="1"/>
  <c r="V419" i="1"/>
  <c r="V420" i="1"/>
  <c r="V421" i="1"/>
  <c r="W50" i="1"/>
  <c r="W51" i="1"/>
  <c r="W52" i="1"/>
  <c r="W53" i="1"/>
  <c r="W54" i="1"/>
  <c r="W55" i="1"/>
  <c r="W56" i="1"/>
  <c r="W57" i="1"/>
  <c r="W58" i="1"/>
  <c r="W59" i="1"/>
  <c r="W60" i="1"/>
  <c r="W61" i="1"/>
  <c r="W62" i="1"/>
  <c r="W63" i="1"/>
  <c r="W64" i="1"/>
  <c r="W65" i="1"/>
  <c r="W66" i="1"/>
  <c r="W67" i="1"/>
  <c r="W68" i="1"/>
  <c r="W69" i="1"/>
  <c r="W70" i="1"/>
  <c r="W71" i="1"/>
  <c r="W72" i="1"/>
  <c r="W73" i="1"/>
  <c r="W74" i="1"/>
  <c r="W75" i="1"/>
  <c r="W76" i="1"/>
  <c r="W77" i="1"/>
  <c r="W78" i="1"/>
  <c r="W79" i="1"/>
  <c r="W80" i="1"/>
  <c r="W81" i="1"/>
  <c r="W82" i="1"/>
  <c r="W83" i="1"/>
  <c r="W84" i="1"/>
  <c r="W85" i="1"/>
  <c r="W86" i="1"/>
  <c r="W87" i="1"/>
  <c r="W88" i="1"/>
  <c r="W89" i="1"/>
  <c r="W90" i="1"/>
  <c r="W91" i="1"/>
  <c r="W92" i="1"/>
  <c r="W93" i="1"/>
  <c r="W94" i="1"/>
  <c r="W95" i="1"/>
  <c r="W96" i="1"/>
  <c r="W97" i="1"/>
  <c r="W98" i="1"/>
  <c r="W99" i="1"/>
  <c r="W100" i="1"/>
  <c r="W101" i="1"/>
  <c r="W102" i="1"/>
  <c r="W103" i="1"/>
  <c r="W104" i="1"/>
  <c r="W105" i="1"/>
  <c r="W106" i="1"/>
  <c r="W107" i="1"/>
  <c r="W108" i="1"/>
  <c r="W109" i="1"/>
  <c r="W110" i="1"/>
  <c r="W111" i="1"/>
  <c r="W112" i="1"/>
  <c r="W113" i="1"/>
  <c r="W114" i="1"/>
  <c r="W115" i="1"/>
  <c r="W116" i="1"/>
  <c r="W117" i="1"/>
  <c r="W118" i="1"/>
  <c r="W119" i="1"/>
  <c r="W120" i="1"/>
  <c r="W121" i="1"/>
  <c r="W122" i="1"/>
  <c r="W123" i="1"/>
  <c r="W124" i="1"/>
  <c r="W125" i="1"/>
  <c r="W126" i="1"/>
  <c r="W127" i="1"/>
  <c r="W128" i="1"/>
  <c r="W129" i="1"/>
  <c r="W130" i="1"/>
  <c r="W131" i="1"/>
  <c r="W132" i="1"/>
  <c r="W133" i="1"/>
  <c r="W134" i="1"/>
  <c r="W135" i="1"/>
  <c r="W136" i="1"/>
  <c r="W137" i="1"/>
  <c r="W138" i="1"/>
  <c r="W139" i="1"/>
  <c r="W140" i="1"/>
  <c r="W141" i="1"/>
  <c r="W142" i="1"/>
  <c r="W143" i="1"/>
  <c r="W144" i="1"/>
  <c r="W145" i="1"/>
  <c r="W146" i="1"/>
  <c r="W147" i="1"/>
  <c r="W148" i="1"/>
  <c r="W149" i="1"/>
  <c r="W150" i="1"/>
  <c r="W151" i="1"/>
  <c r="W152" i="1"/>
  <c r="W153" i="1"/>
  <c r="W154" i="1"/>
  <c r="W155" i="1"/>
  <c r="W156" i="1"/>
  <c r="W157" i="1"/>
  <c r="W158" i="1"/>
  <c r="W159" i="1"/>
  <c r="W160" i="1"/>
  <c r="W161" i="1"/>
  <c r="W162" i="1"/>
  <c r="W163" i="1"/>
  <c r="W164" i="1"/>
  <c r="W165" i="1"/>
  <c r="W166" i="1"/>
  <c r="W167" i="1"/>
  <c r="W168" i="1"/>
  <c r="W169" i="1"/>
  <c r="W170" i="1"/>
  <c r="W171" i="1"/>
  <c r="W172" i="1"/>
  <c r="W173" i="1"/>
  <c r="W174" i="1"/>
  <c r="W175" i="1"/>
  <c r="W176" i="1"/>
  <c r="W177" i="1"/>
  <c r="W178" i="1"/>
  <c r="W179" i="1"/>
  <c r="W180" i="1"/>
  <c r="W181" i="1"/>
  <c r="W182" i="1"/>
  <c r="W183" i="1"/>
  <c r="W184" i="1"/>
  <c r="W185" i="1"/>
  <c r="W186" i="1"/>
  <c r="W187" i="1"/>
  <c r="W188" i="1"/>
  <c r="W189" i="1"/>
  <c r="W190" i="1"/>
  <c r="W191" i="1"/>
  <c r="W192" i="1"/>
  <c r="W193" i="1"/>
  <c r="W194" i="1"/>
  <c r="W195" i="1"/>
  <c r="W196" i="1"/>
  <c r="W197" i="1"/>
  <c r="W198" i="1"/>
  <c r="W199" i="1"/>
  <c r="W200" i="1"/>
  <c r="W201" i="1"/>
  <c r="W202" i="1"/>
  <c r="W203" i="1"/>
  <c r="W204" i="1"/>
  <c r="W205" i="1"/>
  <c r="W206" i="1"/>
  <c r="W207" i="1"/>
  <c r="W208" i="1"/>
  <c r="W209" i="1"/>
  <c r="W210" i="1"/>
  <c r="W211" i="1"/>
  <c r="W212" i="1"/>
  <c r="W213" i="1"/>
  <c r="W214" i="1"/>
  <c r="W215" i="1"/>
  <c r="W216" i="1"/>
  <c r="W217" i="1"/>
  <c r="W218" i="1"/>
  <c r="W219" i="1"/>
  <c r="W220" i="1"/>
  <c r="W221" i="1"/>
  <c r="W222" i="1"/>
  <c r="W223" i="1"/>
  <c r="W224" i="1"/>
  <c r="W225" i="1"/>
  <c r="W226" i="1"/>
  <c r="W227" i="1"/>
  <c r="W228" i="1"/>
  <c r="W229" i="1"/>
  <c r="W230" i="1"/>
  <c r="W231" i="1"/>
  <c r="W232" i="1"/>
  <c r="W233" i="1"/>
  <c r="W234" i="1"/>
  <c r="W235" i="1"/>
  <c r="W236" i="1"/>
  <c r="W237" i="1"/>
  <c r="W238" i="1"/>
  <c r="W239" i="1"/>
  <c r="W240" i="1"/>
  <c r="W241" i="1"/>
  <c r="W242" i="1"/>
  <c r="W243" i="1"/>
  <c r="W244" i="1"/>
  <c r="W245" i="1"/>
  <c r="W246" i="1"/>
  <c r="W247" i="1"/>
  <c r="W248" i="1"/>
  <c r="W249" i="1"/>
  <c r="W250" i="1"/>
  <c r="W251" i="1"/>
  <c r="W252" i="1"/>
  <c r="W253" i="1"/>
  <c r="W254" i="1"/>
  <c r="W255" i="1"/>
  <c r="W256" i="1"/>
  <c r="W257" i="1"/>
  <c r="W258" i="1"/>
  <c r="W259" i="1"/>
  <c r="W260" i="1"/>
  <c r="W261" i="1"/>
  <c r="W262" i="1"/>
  <c r="W263" i="1"/>
  <c r="W264" i="1"/>
  <c r="W265" i="1"/>
  <c r="W266" i="1"/>
  <c r="W267" i="1"/>
  <c r="W268" i="1"/>
  <c r="W269" i="1"/>
  <c r="W270" i="1"/>
  <c r="W271" i="1"/>
  <c r="W272" i="1"/>
  <c r="W273" i="1"/>
  <c r="W274" i="1"/>
  <c r="W275" i="1"/>
  <c r="W276" i="1"/>
  <c r="W277" i="1"/>
  <c r="W278" i="1"/>
  <c r="W279" i="1"/>
  <c r="W280" i="1"/>
  <c r="W281" i="1"/>
  <c r="W282" i="1"/>
  <c r="W283" i="1"/>
  <c r="W284" i="1"/>
  <c r="W285" i="1"/>
  <c r="W286" i="1"/>
  <c r="W287" i="1"/>
  <c r="W288" i="1"/>
  <c r="W289" i="1"/>
  <c r="W290" i="1"/>
  <c r="W291" i="1"/>
  <c r="W292" i="1"/>
  <c r="W293" i="1"/>
  <c r="W294" i="1"/>
  <c r="W295" i="1"/>
  <c r="W296" i="1"/>
  <c r="W297" i="1"/>
  <c r="W298" i="1"/>
  <c r="W299" i="1"/>
  <c r="W300" i="1"/>
  <c r="W301" i="1"/>
  <c r="W302" i="1"/>
  <c r="W303" i="1"/>
  <c r="W304" i="1"/>
  <c r="W305" i="1"/>
  <c r="W306" i="1"/>
  <c r="W307" i="1"/>
  <c r="W308" i="1"/>
  <c r="W309" i="1"/>
  <c r="W310" i="1"/>
  <c r="W311" i="1"/>
  <c r="W312" i="1"/>
  <c r="W313" i="1"/>
  <c r="W314" i="1"/>
  <c r="W315" i="1"/>
  <c r="W316" i="1"/>
  <c r="W317" i="1"/>
  <c r="W318" i="1"/>
  <c r="W319" i="1"/>
  <c r="W320" i="1"/>
  <c r="W321" i="1"/>
  <c r="W322" i="1"/>
  <c r="W323" i="1"/>
  <c r="W324" i="1"/>
  <c r="W325" i="1"/>
  <c r="W326" i="1"/>
  <c r="W327" i="1"/>
  <c r="W328" i="1"/>
  <c r="W329" i="1"/>
  <c r="W330" i="1"/>
  <c r="W331" i="1"/>
  <c r="W332" i="1"/>
  <c r="W333" i="1"/>
  <c r="W334" i="1"/>
  <c r="W335" i="1"/>
  <c r="W336" i="1"/>
  <c r="W337" i="1"/>
  <c r="W338" i="1"/>
  <c r="W339" i="1"/>
  <c r="W340" i="1"/>
  <c r="W341" i="1"/>
  <c r="W342" i="1"/>
  <c r="W343" i="1"/>
  <c r="W344" i="1"/>
  <c r="W345" i="1"/>
  <c r="W346" i="1"/>
  <c r="W347" i="1"/>
  <c r="W348" i="1"/>
  <c r="W349" i="1"/>
  <c r="W350" i="1"/>
  <c r="W351" i="1"/>
  <c r="W352" i="1"/>
  <c r="W353" i="1"/>
  <c r="W354" i="1"/>
  <c r="W355" i="1"/>
  <c r="W356" i="1"/>
  <c r="W357" i="1"/>
  <c r="W358" i="1"/>
  <c r="W359" i="1"/>
  <c r="W360" i="1"/>
  <c r="W361" i="1"/>
  <c r="W362" i="1"/>
  <c r="W363" i="1"/>
  <c r="W364" i="1"/>
  <c r="W365" i="1"/>
  <c r="W366" i="1"/>
  <c r="W367" i="1"/>
  <c r="W368" i="1"/>
  <c r="W369" i="1"/>
  <c r="W370" i="1"/>
  <c r="W371" i="1"/>
  <c r="W372" i="1"/>
  <c r="W373" i="1"/>
  <c r="W374" i="1"/>
  <c r="W375" i="1"/>
  <c r="W376" i="1"/>
  <c r="W377" i="1"/>
  <c r="W378" i="1"/>
  <c r="W379" i="1"/>
  <c r="W380" i="1"/>
  <c r="W381" i="1"/>
  <c r="W382" i="1"/>
  <c r="W383" i="1"/>
  <c r="W384" i="1"/>
  <c r="W385" i="1"/>
  <c r="W386" i="1"/>
  <c r="W387" i="1"/>
  <c r="W388" i="1"/>
  <c r="W389" i="1"/>
  <c r="W390" i="1"/>
  <c r="W391" i="1"/>
  <c r="W392" i="1"/>
  <c r="W393" i="1"/>
  <c r="W394" i="1"/>
  <c r="W395" i="1"/>
  <c r="W396" i="1"/>
  <c r="W397" i="1"/>
  <c r="W398" i="1"/>
  <c r="W399" i="1"/>
  <c r="W400" i="1"/>
  <c r="W401" i="1"/>
  <c r="W402" i="1"/>
  <c r="W403" i="1"/>
  <c r="W404" i="1"/>
  <c r="W405" i="1"/>
  <c r="W406" i="1"/>
  <c r="W407" i="1"/>
  <c r="W408" i="1"/>
  <c r="W409" i="1"/>
  <c r="W410" i="1"/>
  <c r="W411" i="1"/>
  <c r="W412" i="1"/>
  <c r="W413" i="1"/>
  <c r="W414" i="1"/>
  <c r="W415" i="1"/>
  <c r="W416" i="1"/>
  <c r="W417" i="1"/>
  <c r="W418" i="1"/>
  <c r="W419" i="1"/>
  <c r="W420" i="1"/>
  <c r="W421" i="1"/>
  <c r="X50" i="1"/>
  <c r="X51" i="1"/>
  <c r="X52" i="1"/>
  <c r="X53" i="1"/>
  <c r="X54" i="1"/>
  <c r="X55" i="1"/>
  <c r="X56" i="1"/>
  <c r="X57" i="1"/>
  <c r="X58" i="1"/>
  <c r="X59" i="1"/>
  <c r="X60" i="1"/>
  <c r="X61" i="1"/>
  <c r="X62" i="1"/>
  <c r="X63" i="1"/>
  <c r="X64" i="1"/>
  <c r="X65" i="1"/>
  <c r="X66" i="1"/>
  <c r="X67" i="1"/>
  <c r="X68" i="1"/>
  <c r="X69" i="1"/>
  <c r="X70" i="1"/>
  <c r="X71" i="1"/>
  <c r="X72" i="1"/>
  <c r="X73" i="1"/>
  <c r="X74" i="1"/>
  <c r="X75" i="1"/>
  <c r="X76" i="1"/>
  <c r="X77" i="1"/>
  <c r="X78" i="1"/>
  <c r="X79" i="1"/>
  <c r="X80" i="1"/>
  <c r="X81" i="1"/>
  <c r="X82" i="1"/>
  <c r="X83" i="1"/>
  <c r="X84" i="1"/>
  <c r="X85" i="1"/>
  <c r="X86" i="1"/>
  <c r="X87" i="1"/>
  <c r="X88" i="1"/>
  <c r="X89" i="1"/>
  <c r="X90" i="1"/>
  <c r="X91" i="1"/>
  <c r="X92" i="1"/>
  <c r="X93" i="1"/>
  <c r="X94" i="1"/>
  <c r="X95" i="1"/>
  <c r="X96" i="1"/>
  <c r="X97" i="1"/>
  <c r="X98" i="1"/>
  <c r="X99" i="1"/>
  <c r="X100" i="1"/>
  <c r="X101" i="1"/>
  <c r="X102" i="1"/>
  <c r="X103" i="1"/>
  <c r="X104" i="1"/>
  <c r="X105" i="1"/>
  <c r="X106" i="1"/>
  <c r="X107" i="1"/>
  <c r="X108" i="1"/>
  <c r="X109" i="1"/>
  <c r="X110" i="1"/>
  <c r="X111" i="1"/>
  <c r="X112" i="1"/>
  <c r="X113" i="1"/>
  <c r="X114" i="1"/>
  <c r="X115" i="1"/>
  <c r="X116" i="1"/>
  <c r="X117" i="1"/>
  <c r="X118" i="1"/>
  <c r="X119" i="1"/>
  <c r="X120" i="1"/>
  <c r="X121" i="1"/>
  <c r="X122" i="1"/>
  <c r="X123" i="1"/>
  <c r="X124" i="1"/>
  <c r="X125" i="1"/>
  <c r="X126" i="1"/>
  <c r="X127" i="1"/>
  <c r="X128" i="1"/>
  <c r="X129" i="1"/>
  <c r="X130" i="1"/>
  <c r="X131" i="1"/>
  <c r="X132" i="1"/>
  <c r="X133" i="1"/>
  <c r="X134" i="1"/>
  <c r="X135" i="1"/>
  <c r="X136" i="1"/>
  <c r="X137" i="1"/>
  <c r="X138" i="1"/>
  <c r="X139" i="1"/>
  <c r="X140" i="1"/>
  <c r="X141" i="1"/>
  <c r="X142" i="1"/>
  <c r="X143" i="1"/>
  <c r="X144" i="1"/>
  <c r="X145" i="1"/>
  <c r="X146" i="1"/>
  <c r="X147" i="1"/>
  <c r="X148" i="1"/>
  <c r="X149" i="1"/>
  <c r="X150" i="1"/>
  <c r="X151" i="1"/>
  <c r="X152" i="1"/>
  <c r="X153" i="1"/>
  <c r="X154" i="1"/>
  <c r="X155" i="1"/>
  <c r="X156" i="1"/>
  <c r="X157" i="1"/>
  <c r="X158" i="1"/>
  <c r="X159" i="1"/>
  <c r="X160" i="1"/>
  <c r="X161" i="1"/>
  <c r="X162" i="1"/>
  <c r="X163" i="1"/>
  <c r="X164" i="1"/>
  <c r="X165" i="1"/>
  <c r="X166" i="1"/>
  <c r="X167" i="1"/>
  <c r="X168" i="1"/>
  <c r="X169" i="1"/>
  <c r="X170" i="1"/>
  <c r="X171" i="1"/>
  <c r="X172" i="1"/>
  <c r="X173" i="1"/>
  <c r="X174" i="1"/>
  <c r="X175" i="1"/>
  <c r="X176" i="1"/>
  <c r="X177" i="1"/>
  <c r="X178" i="1"/>
  <c r="X179" i="1"/>
  <c r="X180" i="1"/>
  <c r="X181" i="1"/>
  <c r="X182" i="1"/>
  <c r="X183" i="1"/>
  <c r="X184" i="1"/>
  <c r="X185" i="1"/>
  <c r="X186" i="1"/>
  <c r="X187" i="1"/>
  <c r="X188" i="1"/>
  <c r="X189" i="1"/>
  <c r="X190" i="1"/>
  <c r="X191" i="1"/>
  <c r="X192" i="1"/>
  <c r="X193" i="1"/>
  <c r="X194" i="1"/>
  <c r="X195" i="1"/>
  <c r="X196" i="1"/>
  <c r="X197" i="1"/>
  <c r="X198" i="1"/>
  <c r="X199" i="1"/>
  <c r="X200" i="1"/>
  <c r="X201" i="1"/>
  <c r="X202" i="1"/>
  <c r="X203" i="1"/>
  <c r="X204" i="1"/>
  <c r="X205" i="1"/>
  <c r="X206" i="1"/>
  <c r="X207" i="1"/>
  <c r="X208" i="1"/>
  <c r="X209" i="1"/>
  <c r="X210" i="1"/>
  <c r="X211" i="1"/>
  <c r="X212" i="1"/>
  <c r="X213" i="1"/>
  <c r="X214" i="1"/>
  <c r="X215" i="1"/>
  <c r="X216" i="1"/>
  <c r="X217" i="1"/>
  <c r="X218" i="1"/>
  <c r="X219" i="1"/>
  <c r="X220" i="1"/>
  <c r="X221" i="1"/>
  <c r="X222" i="1"/>
  <c r="X223" i="1"/>
  <c r="X224" i="1"/>
  <c r="X225" i="1"/>
  <c r="X226" i="1"/>
  <c r="X227" i="1"/>
  <c r="X228" i="1"/>
  <c r="X229" i="1"/>
  <c r="X230" i="1"/>
  <c r="X231" i="1"/>
  <c r="X232" i="1"/>
  <c r="X233" i="1"/>
  <c r="X234" i="1"/>
  <c r="X235" i="1"/>
  <c r="X236" i="1"/>
  <c r="X237" i="1"/>
  <c r="X238" i="1"/>
  <c r="X239" i="1"/>
  <c r="X240" i="1"/>
  <c r="X241" i="1"/>
  <c r="X242" i="1"/>
  <c r="X243" i="1"/>
  <c r="X244" i="1"/>
  <c r="X245" i="1"/>
  <c r="X246" i="1"/>
  <c r="X247" i="1"/>
  <c r="X248" i="1"/>
  <c r="X249" i="1"/>
  <c r="X250" i="1"/>
  <c r="X251" i="1"/>
  <c r="X252" i="1"/>
  <c r="X253" i="1"/>
  <c r="X254" i="1"/>
  <c r="X255" i="1"/>
  <c r="X256" i="1"/>
  <c r="X257" i="1"/>
  <c r="X258" i="1"/>
  <c r="X259" i="1"/>
  <c r="X260" i="1"/>
  <c r="X261" i="1"/>
  <c r="X262" i="1"/>
  <c r="X263" i="1"/>
  <c r="X264" i="1"/>
  <c r="X265" i="1"/>
  <c r="X266" i="1"/>
  <c r="X267" i="1"/>
  <c r="X268" i="1"/>
  <c r="X269" i="1"/>
  <c r="X270" i="1"/>
  <c r="X271" i="1"/>
  <c r="X272" i="1"/>
  <c r="X273" i="1"/>
  <c r="X274" i="1"/>
  <c r="X275" i="1"/>
  <c r="X276" i="1"/>
  <c r="X277" i="1"/>
  <c r="X278" i="1"/>
  <c r="X279" i="1"/>
  <c r="X280" i="1"/>
  <c r="X281" i="1"/>
  <c r="X282" i="1"/>
  <c r="X283" i="1"/>
  <c r="X284" i="1"/>
  <c r="X285" i="1"/>
  <c r="X286" i="1"/>
  <c r="X287" i="1"/>
  <c r="X288" i="1"/>
  <c r="X289" i="1"/>
  <c r="X290" i="1"/>
  <c r="X291" i="1"/>
  <c r="X292" i="1"/>
  <c r="X293" i="1"/>
  <c r="X294" i="1"/>
  <c r="X295" i="1"/>
  <c r="X296" i="1"/>
  <c r="X297" i="1"/>
  <c r="X298" i="1"/>
  <c r="X299" i="1"/>
  <c r="X300" i="1"/>
  <c r="X301" i="1"/>
  <c r="X302" i="1"/>
  <c r="X303" i="1"/>
  <c r="X304" i="1"/>
  <c r="X305" i="1"/>
  <c r="X306" i="1"/>
  <c r="X307" i="1"/>
  <c r="X308" i="1"/>
  <c r="X309" i="1"/>
  <c r="X310" i="1"/>
  <c r="X311" i="1"/>
  <c r="X312" i="1"/>
  <c r="X313" i="1"/>
  <c r="X314" i="1"/>
  <c r="X315" i="1"/>
  <c r="X316" i="1"/>
  <c r="X317" i="1"/>
  <c r="X318" i="1"/>
  <c r="X319" i="1"/>
  <c r="X320" i="1"/>
  <c r="X321" i="1"/>
  <c r="X322" i="1"/>
  <c r="X323" i="1"/>
  <c r="X324" i="1"/>
  <c r="X325" i="1"/>
  <c r="X326" i="1"/>
  <c r="X327" i="1"/>
  <c r="X328" i="1"/>
  <c r="X329" i="1"/>
  <c r="X330" i="1"/>
  <c r="X331" i="1"/>
  <c r="X332" i="1"/>
  <c r="X333" i="1"/>
  <c r="X334" i="1"/>
  <c r="X335" i="1"/>
  <c r="X336" i="1"/>
  <c r="X337" i="1"/>
  <c r="X338" i="1"/>
  <c r="X339" i="1"/>
  <c r="X340" i="1"/>
  <c r="X341" i="1"/>
  <c r="X342" i="1"/>
  <c r="X343" i="1"/>
  <c r="X344" i="1"/>
  <c r="X345" i="1"/>
  <c r="X346" i="1"/>
  <c r="X347" i="1"/>
  <c r="X348" i="1"/>
  <c r="X349" i="1"/>
  <c r="X350" i="1"/>
  <c r="X351" i="1"/>
  <c r="X352" i="1"/>
  <c r="X353" i="1"/>
  <c r="X354" i="1"/>
  <c r="X355" i="1"/>
  <c r="X356" i="1"/>
  <c r="X357" i="1"/>
  <c r="X358" i="1"/>
  <c r="X359" i="1"/>
  <c r="X360" i="1"/>
  <c r="X361" i="1"/>
  <c r="X362" i="1"/>
  <c r="X363" i="1"/>
  <c r="X364" i="1"/>
  <c r="X365" i="1"/>
  <c r="X366" i="1"/>
  <c r="X367" i="1"/>
  <c r="X368" i="1"/>
  <c r="X369" i="1"/>
  <c r="X370" i="1"/>
  <c r="X371" i="1"/>
  <c r="X372" i="1"/>
  <c r="X373" i="1"/>
  <c r="X374" i="1"/>
  <c r="X375" i="1"/>
  <c r="X376" i="1"/>
  <c r="X377" i="1"/>
  <c r="X378" i="1"/>
  <c r="X379" i="1"/>
  <c r="X380" i="1"/>
  <c r="X381" i="1"/>
  <c r="X382" i="1"/>
  <c r="X383" i="1"/>
  <c r="X384" i="1"/>
  <c r="X385" i="1"/>
  <c r="X386" i="1"/>
  <c r="X387" i="1"/>
  <c r="X388" i="1"/>
  <c r="X389" i="1"/>
  <c r="X390" i="1"/>
  <c r="X391" i="1"/>
  <c r="X392" i="1"/>
  <c r="X393" i="1"/>
  <c r="X394" i="1"/>
  <c r="X395" i="1"/>
  <c r="X396" i="1"/>
  <c r="X397" i="1"/>
  <c r="X398" i="1"/>
  <c r="X399" i="1"/>
  <c r="X400" i="1"/>
  <c r="X401" i="1"/>
  <c r="X402" i="1"/>
  <c r="X403" i="1"/>
  <c r="X404" i="1"/>
  <c r="X405" i="1"/>
  <c r="X406" i="1"/>
  <c r="X407" i="1"/>
  <c r="X408" i="1"/>
  <c r="X409" i="1"/>
  <c r="X410" i="1"/>
  <c r="X411" i="1"/>
  <c r="X412" i="1"/>
  <c r="X413" i="1"/>
  <c r="X414" i="1"/>
  <c r="X415" i="1"/>
  <c r="X416" i="1"/>
  <c r="X417" i="1"/>
  <c r="X418" i="1"/>
  <c r="X419" i="1"/>
  <c r="X420" i="1"/>
  <c r="X421" i="1"/>
  <c r="AH50" i="1"/>
  <c r="AH51" i="1"/>
  <c r="AH52" i="1"/>
  <c r="AH53" i="1"/>
  <c r="AH54" i="1"/>
  <c r="AH55" i="1"/>
  <c r="AH56" i="1"/>
  <c r="AH57" i="1"/>
  <c r="AH58" i="1"/>
  <c r="AH59" i="1"/>
  <c r="AH60" i="1"/>
  <c r="AH61" i="1"/>
  <c r="AH62" i="1"/>
  <c r="AH63" i="1"/>
  <c r="AH64" i="1"/>
  <c r="AH65" i="1"/>
  <c r="AH66" i="1"/>
  <c r="AH67" i="1"/>
  <c r="AH68" i="1"/>
  <c r="AH69" i="1"/>
  <c r="AH70" i="1"/>
  <c r="AH71" i="1"/>
  <c r="AH72" i="1"/>
  <c r="AH73" i="1"/>
  <c r="AH74" i="1"/>
  <c r="AH75" i="1"/>
  <c r="AH76" i="1"/>
  <c r="AH77" i="1"/>
  <c r="AH78" i="1"/>
  <c r="AH79" i="1"/>
  <c r="AH80" i="1"/>
  <c r="AH81" i="1"/>
  <c r="AH82" i="1"/>
  <c r="AH83" i="1"/>
  <c r="AH84" i="1"/>
  <c r="AH85" i="1"/>
  <c r="AH86" i="1"/>
  <c r="AH87" i="1"/>
  <c r="AH88" i="1"/>
  <c r="AH89" i="1"/>
  <c r="AH90" i="1"/>
  <c r="AH91" i="1"/>
  <c r="AH92" i="1"/>
  <c r="AH93" i="1"/>
  <c r="AH94" i="1"/>
  <c r="AH95" i="1"/>
  <c r="AH96" i="1"/>
  <c r="AH97" i="1"/>
  <c r="AH98" i="1"/>
  <c r="AH99" i="1"/>
  <c r="AH100" i="1"/>
  <c r="AH101" i="1"/>
  <c r="AH102" i="1"/>
  <c r="AH103" i="1"/>
  <c r="AH104" i="1"/>
  <c r="AH105" i="1"/>
  <c r="AH106" i="1"/>
  <c r="AH107" i="1"/>
  <c r="AH108" i="1"/>
  <c r="AH109" i="1"/>
  <c r="AH110" i="1"/>
  <c r="AH111" i="1"/>
  <c r="AH112" i="1"/>
  <c r="AH113" i="1"/>
  <c r="AH114" i="1"/>
  <c r="AH115" i="1"/>
  <c r="AH116" i="1"/>
  <c r="AH117" i="1"/>
  <c r="AH118" i="1"/>
  <c r="AH119" i="1"/>
  <c r="AH120" i="1"/>
  <c r="AH121" i="1"/>
  <c r="AH122" i="1"/>
  <c r="AH123" i="1"/>
  <c r="AH124" i="1"/>
  <c r="AH125" i="1"/>
  <c r="AH126" i="1"/>
  <c r="AH127" i="1"/>
  <c r="AH128" i="1"/>
  <c r="AH129" i="1"/>
  <c r="AH130" i="1"/>
  <c r="AH131" i="1"/>
  <c r="AH132" i="1"/>
  <c r="AH133" i="1"/>
  <c r="AH134" i="1"/>
  <c r="AH135" i="1"/>
  <c r="AH136" i="1"/>
  <c r="AH137" i="1"/>
  <c r="AH138" i="1"/>
  <c r="AH139" i="1"/>
  <c r="AH140" i="1"/>
  <c r="AH141" i="1"/>
  <c r="AH142" i="1"/>
  <c r="AH143" i="1"/>
  <c r="AH144" i="1"/>
  <c r="AH145" i="1"/>
  <c r="AH146" i="1"/>
  <c r="AH147" i="1"/>
  <c r="AH148" i="1"/>
  <c r="AH149" i="1"/>
  <c r="AH150" i="1"/>
  <c r="AH151" i="1"/>
  <c r="AH152" i="1"/>
  <c r="AH153" i="1"/>
  <c r="AH154" i="1"/>
  <c r="AH155" i="1"/>
  <c r="AH156" i="1"/>
  <c r="AH157" i="1"/>
  <c r="AH158" i="1"/>
  <c r="AH159" i="1"/>
  <c r="AH160" i="1"/>
  <c r="AH161" i="1"/>
  <c r="AH162" i="1"/>
  <c r="AH163" i="1"/>
  <c r="AH164" i="1"/>
  <c r="AH165" i="1"/>
  <c r="AH166" i="1"/>
  <c r="AH167" i="1"/>
  <c r="AH168" i="1"/>
  <c r="AH169" i="1"/>
  <c r="AH170" i="1"/>
  <c r="AH171" i="1"/>
  <c r="AH172" i="1"/>
  <c r="AH173" i="1"/>
  <c r="AH174" i="1"/>
  <c r="AH175" i="1"/>
  <c r="AH176" i="1"/>
  <c r="AH177" i="1"/>
  <c r="AH178" i="1"/>
  <c r="AH179" i="1"/>
  <c r="AH180" i="1"/>
  <c r="AH181" i="1"/>
  <c r="AH182" i="1"/>
  <c r="AH183" i="1"/>
  <c r="AH184" i="1"/>
  <c r="AH185" i="1"/>
  <c r="AH186" i="1"/>
  <c r="AH187" i="1"/>
  <c r="AH188" i="1"/>
  <c r="AH189" i="1"/>
  <c r="AH190" i="1"/>
  <c r="AH191" i="1"/>
  <c r="AH192" i="1"/>
  <c r="AH193" i="1"/>
  <c r="AH194" i="1"/>
  <c r="AH195" i="1"/>
  <c r="AH196" i="1"/>
  <c r="AH197" i="1"/>
  <c r="AH198" i="1"/>
  <c r="AH199" i="1"/>
  <c r="AH200" i="1"/>
  <c r="AH201" i="1"/>
  <c r="AH202" i="1"/>
  <c r="AH203" i="1"/>
  <c r="AH204" i="1"/>
  <c r="AH205" i="1"/>
  <c r="AH206" i="1"/>
  <c r="AH207" i="1"/>
  <c r="AH208" i="1"/>
  <c r="AH209" i="1"/>
  <c r="AH210" i="1"/>
  <c r="AH211" i="1"/>
  <c r="AH212" i="1"/>
  <c r="AH213" i="1"/>
  <c r="AH214" i="1"/>
  <c r="AH215" i="1"/>
  <c r="AH216" i="1"/>
  <c r="AH217" i="1"/>
  <c r="AH218" i="1"/>
  <c r="AH219" i="1"/>
  <c r="AH220" i="1"/>
  <c r="AH221" i="1"/>
  <c r="AH222" i="1"/>
  <c r="AH223" i="1"/>
  <c r="AH224" i="1"/>
  <c r="AH225" i="1"/>
  <c r="AH226" i="1"/>
  <c r="AH227" i="1"/>
  <c r="AH228" i="1"/>
  <c r="AH229" i="1"/>
  <c r="AH230" i="1"/>
  <c r="AH231" i="1"/>
  <c r="AH232" i="1"/>
  <c r="AH233" i="1"/>
  <c r="AH234" i="1"/>
  <c r="AH235" i="1"/>
  <c r="AH236" i="1"/>
  <c r="AH237" i="1"/>
  <c r="AH238" i="1"/>
  <c r="AH239" i="1"/>
  <c r="AH240" i="1"/>
  <c r="AH241" i="1"/>
  <c r="AH242" i="1"/>
  <c r="AH243" i="1"/>
  <c r="AH244" i="1"/>
  <c r="AH245" i="1"/>
  <c r="AH246" i="1"/>
  <c r="AH247" i="1"/>
  <c r="AH248" i="1"/>
  <c r="AH249" i="1"/>
  <c r="AH250" i="1"/>
  <c r="AH251" i="1"/>
  <c r="AH252" i="1"/>
  <c r="AH253" i="1"/>
  <c r="AH254" i="1"/>
  <c r="AH255" i="1"/>
  <c r="AH256" i="1"/>
  <c r="AH257" i="1"/>
  <c r="AH258" i="1"/>
  <c r="AH259" i="1"/>
  <c r="AH260" i="1"/>
  <c r="AH261" i="1"/>
  <c r="AH262" i="1"/>
  <c r="AH263" i="1"/>
  <c r="AH264" i="1"/>
  <c r="AH265" i="1"/>
  <c r="AH266" i="1"/>
  <c r="AH267" i="1"/>
  <c r="AH268" i="1"/>
  <c r="AH269" i="1"/>
  <c r="AH270" i="1"/>
  <c r="AH271" i="1"/>
  <c r="AH272" i="1"/>
  <c r="AH273" i="1"/>
  <c r="AH274" i="1"/>
  <c r="AH275" i="1"/>
  <c r="AH276" i="1"/>
  <c r="AH277" i="1"/>
  <c r="AH278" i="1"/>
  <c r="AH279" i="1"/>
  <c r="AH280" i="1"/>
  <c r="AH281" i="1"/>
  <c r="AH282" i="1"/>
  <c r="AH283" i="1"/>
  <c r="AH284" i="1"/>
  <c r="AH285" i="1"/>
  <c r="AH286" i="1"/>
  <c r="AH287" i="1"/>
  <c r="AH288" i="1"/>
  <c r="AH289" i="1"/>
  <c r="AH290" i="1"/>
  <c r="AH291" i="1"/>
  <c r="AH292" i="1"/>
  <c r="AH293" i="1"/>
  <c r="AH294" i="1"/>
  <c r="AH295" i="1"/>
  <c r="AH296" i="1"/>
  <c r="AH297" i="1"/>
  <c r="AH298" i="1"/>
  <c r="AH299" i="1"/>
  <c r="AH300" i="1"/>
  <c r="AH301" i="1"/>
  <c r="AH302" i="1"/>
  <c r="AH303" i="1"/>
  <c r="AH304" i="1"/>
  <c r="AH305" i="1"/>
  <c r="AH306" i="1"/>
  <c r="AH307" i="1"/>
  <c r="AH308" i="1"/>
  <c r="AH309" i="1"/>
  <c r="AH310" i="1"/>
  <c r="AH311" i="1"/>
  <c r="AH312" i="1"/>
  <c r="AH313" i="1"/>
  <c r="AH314" i="1"/>
  <c r="AH315" i="1"/>
  <c r="AH316" i="1"/>
  <c r="AH317" i="1"/>
  <c r="AH318" i="1"/>
  <c r="AH319" i="1"/>
  <c r="AH320" i="1"/>
  <c r="AH321" i="1"/>
  <c r="AH322" i="1"/>
  <c r="AH323" i="1"/>
  <c r="AH324" i="1"/>
  <c r="AH325" i="1"/>
  <c r="AH326" i="1"/>
  <c r="AH327" i="1"/>
  <c r="AH328" i="1"/>
  <c r="AH329" i="1"/>
  <c r="AH330" i="1"/>
  <c r="AH331" i="1"/>
  <c r="AH332" i="1"/>
  <c r="AH333" i="1"/>
  <c r="AH334" i="1"/>
  <c r="AH335" i="1"/>
  <c r="AH336" i="1"/>
  <c r="AH337" i="1"/>
  <c r="AH338" i="1"/>
  <c r="AH339" i="1"/>
  <c r="AH340" i="1"/>
  <c r="AH341" i="1"/>
  <c r="AH342" i="1"/>
  <c r="AH343" i="1"/>
  <c r="AH344" i="1"/>
  <c r="AH345" i="1"/>
  <c r="AH346" i="1"/>
  <c r="AH347" i="1"/>
  <c r="AH348" i="1"/>
  <c r="AH349" i="1"/>
  <c r="AH350" i="1"/>
  <c r="AH351" i="1"/>
  <c r="AH352" i="1"/>
  <c r="AH353" i="1"/>
  <c r="AH354" i="1"/>
  <c r="AH355" i="1"/>
  <c r="AH356" i="1"/>
  <c r="AH357" i="1"/>
  <c r="AH358" i="1"/>
  <c r="AH359" i="1"/>
  <c r="AH360" i="1"/>
  <c r="AH361" i="1"/>
  <c r="AH362" i="1"/>
  <c r="AH363" i="1"/>
  <c r="AH364" i="1"/>
  <c r="AH365" i="1"/>
  <c r="AH366" i="1"/>
  <c r="AH367" i="1"/>
  <c r="AH368" i="1"/>
  <c r="AH369" i="1"/>
  <c r="AH370" i="1"/>
  <c r="AH371" i="1"/>
  <c r="AH372" i="1"/>
  <c r="AH373" i="1"/>
  <c r="AH374" i="1"/>
  <c r="AH375" i="1"/>
  <c r="AH376" i="1"/>
  <c r="AH377" i="1"/>
  <c r="AH378" i="1"/>
  <c r="AH379" i="1"/>
  <c r="AH380" i="1"/>
  <c r="AH381" i="1"/>
  <c r="AH382" i="1"/>
  <c r="AH383" i="1"/>
  <c r="AH384" i="1"/>
  <c r="AH385" i="1"/>
  <c r="AH386" i="1"/>
  <c r="AH387" i="1"/>
  <c r="AH388" i="1"/>
  <c r="AH389" i="1"/>
  <c r="AH390" i="1"/>
  <c r="AH391" i="1"/>
  <c r="AH392" i="1"/>
  <c r="AH393" i="1"/>
  <c r="AH394" i="1"/>
  <c r="AH395" i="1"/>
  <c r="AH396" i="1"/>
  <c r="AH397" i="1"/>
  <c r="AH398" i="1"/>
  <c r="AH399" i="1"/>
  <c r="AH400" i="1"/>
  <c r="AH401" i="1"/>
  <c r="AH402" i="1"/>
  <c r="AH403" i="1"/>
  <c r="AH404" i="1"/>
  <c r="AH405" i="1"/>
  <c r="AH406" i="1"/>
  <c r="AH407" i="1"/>
  <c r="AH408" i="1"/>
  <c r="AH409" i="1"/>
  <c r="AH410" i="1"/>
  <c r="AH411" i="1"/>
  <c r="AH412" i="1"/>
  <c r="AH413" i="1"/>
  <c r="AH414" i="1"/>
  <c r="AH415" i="1"/>
  <c r="AH416" i="1"/>
  <c r="AH417" i="1"/>
  <c r="AH418" i="1"/>
  <c r="AH419" i="1"/>
  <c r="AH420" i="1"/>
  <c r="AH421" i="1"/>
  <c r="D4" i="1" l="1"/>
  <c r="D6" i="1"/>
  <c r="D7" i="1"/>
  <c r="D8" i="1"/>
  <c r="D9" i="1"/>
  <c r="D10" i="1"/>
  <c r="D11" i="1"/>
  <c r="D12" i="1"/>
  <c r="D13" i="1"/>
  <c r="D14" i="1"/>
  <c r="D15" i="1"/>
  <c r="D16" i="1"/>
  <c r="D17" i="1"/>
  <c r="D18" i="1"/>
  <c r="D19" i="1"/>
  <c r="D20" i="1"/>
  <c r="D21" i="1"/>
  <c r="D22" i="1"/>
  <c r="D23" i="1"/>
  <c r="D24" i="1"/>
  <c r="D25" i="1"/>
  <c r="D26" i="1"/>
  <c r="D27" i="1"/>
  <c r="D28" i="1"/>
  <c r="D29" i="1"/>
  <c r="D30" i="1"/>
  <c r="D31" i="1"/>
  <c r="D32" i="1"/>
  <c r="D33" i="1"/>
  <c r="D34" i="1"/>
  <c r="D35" i="1"/>
  <c r="D36" i="1"/>
  <c r="D37" i="1"/>
  <c r="D38" i="1"/>
  <c r="D39" i="1"/>
  <c r="D40" i="1"/>
  <c r="D41" i="1"/>
  <c r="D42" i="1"/>
  <c r="D43" i="1"/>
  <c r="D44" i="1"/>
  <c r="D45" i="1"/>
  <c r="D46" i="1"/>
  <c r="D47" i="1"/>
  <c r="D48" i="1"/>
  <c r="D49" i="1"/>
  <c r="H4" i="1"/>
  <c r="H5" i="1"/>
  <c r="H6" i="1"/>
  <c r="H7" i="1"/>
  <c r="H8" i="1"/>
  <c r="H9" i="1"/>
  <c r="H10" i="1"/>
  <c r="H11" i="1"/>
  <c r="H12" i="1"/>
  <c r="H13" i="1"/>
  <c r="H14" i="1"/>
  <c r="H15" i="1"/>
  <c r="H16" i="1"/>
  <c r="H17" i="1"/>
  <c r="H18" i="1"/>
  <c r="H19" i="1"/>
  <c r="H20" i="1"/>
  <c r="H21" i="1"/>
  <c r="H22" i="1"/>
  <c r="H23" i="1"/>
  <c r="H24" i="1"/>
  <c r="H25" i="1"/>
  <c r="H26" i="1"/>
  <c r="H27" i="1"/>
  <c r="H28" i="1"/>
  <c r="H29" i="1"/>
  <c r="H30" i="1"/>
  <c r="H31" i="1"/>
  <c r="H32" i="1"/>
  <c r="H33" i="1"/>
  <c r="H34" i="1"/>
  <c r="H35" i="1"/>
  <c r="H36" i="1"/>
  <c r="H37" i="1"/>
  <c r="H38" i="1"/>
  <c r="H39" i="1"/>
  <c r="H40" i="1"/>
  <c r="H41" i="1"/>
  <c r="H42" i="1"/>
  <c r="H43" i="1"/>
  <c r="H44" i="1"/>
  <c r="H45" i="1"/>
  <c r="H46" i="1"/>
  <c r="H47" i="1"/>
  <c r="H48" i="1"/>
  <c r="H49" i="1"/>
  <c r="J4" i="1"/>
  <c r="J5" i="1"/>
  <c r="J6" i="1"/>
  <c r="J7" i="1"/>
  <c r="J8" i="1"/>
  <c r="J9" i="1"/>
  <c r="J10" i="1"/>
  <c r="J11" i="1"/>
  <c r="J12" i="1"/>
  <c r="J13" i="1"/>
  <c r="J14" i="1"/>
  <c r="J15" i="1"/>
  <c r="J16" i="1"/>
  <c r="J17" i="1"/>
  <c r="J18" i="1"/>
  <c r="J19" i="1"/>
  <c r="J20" i="1"/>
  <c r="J21" i="1"/>
  <c r="J22" i="1"/>
  <c r="J23" i="1"/>
  <c r="J24" i="1"/>
  <c r="J25" i="1"/>
  <c r="J26" i="1"/>
  <c r="J27" i="1"/>
  <c r="J28" i="1"/>
  <c r="J29" i="1"/>
  <c r="J30" i="1"/>
  <c r="J31" i="1"/>
  <c r="J32" i="1"/>
  <c r="J33" i="1"/>
  <c r="J34" i="1"/>
  <c r="J35" i="1"/>
  <c r="J36" i="1"/>
  <c r="J37" i="1"/>
  <c r="J38" i="1"/>
  <c r="J39" i="1"/>
  <c r="J40" i="1"/>
  <c r="J41" i="1"/>
  <c r="J42" i="1"/>
  <c r="J43" i="1"/>
  <c r="J44" i="1"/>
  <c r="J45" i="1"/>
  <c r="J46" i="1"/>
  <c r="J47" i="1"/>
  <c r="J48" i="1"/>
  <c r="J49" i="1"/>
  <c r="L4" i="1"/>
  <c r="L5" i="1"/>
  <c r="L6" i="1"/>
  <c r="L7" i="1"/>
  <c r="L8" i="1"/>
  <c r="L9" i="1"/>
  <c r="L10" i="1"/>
  <c r="L11" i="1"/>
  <c r="L12" i="1"/>
  <c r="L13" i="1"/>
  <c r="L14" i="1"/>
  <c r="L15" i="1"/>
  <c r="L16" i="1"/>
  <c r="L17" i="1"/>
  <c r="L18" i="1"/>
  <c r="L19" i="1"/>
  <c r="L20" i="1"/>
  <c r="L21" i="1"/>
  <c r="L22" i="1"/>
  <c r="L23" i="1"/>
  <c r="L24" i="1"/>
  <c r="L25" i="1"/>
  <c r="L26" i="1"/>
  <c r="L27" i="1"/>
  <c r="L28" i="1"/>
  <c r="L29" i="1"/>
  <c r="L30" i="1"/>
  <c r="L31" i="1"/>
  <c r="L32" i="1"/>
  <c r="L33" i="1"/>
  <c r="L34" i="1"/>
  <c r="L35" i="1"/>
  <c r="L36" i="1"/>
  <c r="L37" i="1"/>
  <c r="L38" i="1"/>
  <c r="L39" i="1"/>
  <c r="L40" i="1"/>
  <c r="L41" i="1"/>
  <c r="L42" i="1"/>
  <c r="L43" i="1"/>
  <c r="L44" i="1"/>
  <c r="L45" i="1"/>
  <c r="L46" i="1"/>
  <c r="L47" i="1"/>
  <c r="L48" i="1"/>
  <c r="L49" i="1"/>
  <c r="N4" i="1"/>
  <c r="N5" i="1"/>
  <c r="N6" i="1"/>
  <c r="N7" i="1"/>
  <c r="N8" i="1"/>
  <c r="N9" i="1"/>
  <c r="N10" i="1"/>
  <c r="N11" i="1"/>
  <c r="N12" i="1"/>
  <c r="N13" i="1"/>
  <c r="N14" i="1"/>
  <c r="N15" i="1"/>
  <c r="N16" i="1"/>
  <c r="N17" i="1"/>
  <c r="N18" i="1"/>
  <c r="N19" i="1"/>
  <c r="N20" i="1"/>
  <c r="N21" i="1"/>
  <c r="N22" i="1"/>
  <c r="N23" i="1"/>
  <c r="N24" i="1"/>
  <c r="N25" i="1"/>
  <c r="N26" i="1"/>
  <c r="N27" i="1"/>
  <c r="N28" i="1"/>
  <c r="N29" i="1"/>
  <c r="N30" i="1"/>
  <c r="N31" i="1"/>
  <c r="N32" i="1"/>
  <c r="N33" i="1"/>
  <c r="N34" i="1"/>
  <c r="N35" i="1"/>
  <c r="N36" i="1"/>
  <c r="N37" i="1"/>
  <c r="N38" i="1"/>
  <c r="N39" i="1"/>
  <c r="N40" i="1"/>
  <c r="N41" i="1"/>
  <c r="N42" i="1"/>
  <c r="N43" i="1"/>
  <c r="N44" i="1"/>
  <c r="N45" i="1"/>
  <c r="N46" i="1"/>
  <c r="N47" i="1"/>
  <c r="N48" i="1"/>
  <c r="N49" i="1"/>
  <c r="O4" i="1"/>
  <c r="O5" i="1"/>
  <c r="O6" i="1"/>
  <c r="O7" i="1"/>
  <c r="O8" i="1"/>
  <c r="O9" i="1"/>
  <c r="O10" i="1"/>
  <c r="O11" i="1"/>
  <c r="O12" i="1"/>
  <c r="O13" i="1"/>
  <c r="O14" i="1"/>
  <c r="O15" i="1"/>
  <c r="O16" i="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P4" i="1"/>
  <c r="P5" i="1"/>
  <c r="P6" i="1"/>
  <c r="P7" i="1"/>
  <c r="P8" i="1"/>
  <c r="P9" i="1"/>
  <c r="P10" i="1"/>
  <c r="P11" i="1"/>
  <c r="P12" i="1"/>
  <c r="P13" i="1"/>
  <c r="P14" i="1"/>
  <c r="P15" i="1"/>
  <c r="P16" i="1"/>
  <c r="P17" i="1"/>
  <c r="P18" i="1"/>
  <c r="P19" i="1"/>
  <c r="P20" i="1"/>
  <c r="P21" i="1"/>
  <c r="P22" i="1"/>
  <c r="P23" i="1"/>
  <c r="P24" i="1"/>
  <c r="P25" i="1"/>
  <c r="P26" i="1"/>
  <c r="P27" i="1"/>
  <c r="P28" i="1"/>
  <c r="P29" i="1"/>
  <c r="P30" i="1"/>
  <c r="P31" i="1"/>
  <c r="P32" i="1"/>
  <c r="P33" i="1"/>
  <c r="P34" i="1"/>
  <c r="P35" i="1"/>
  <c r="P36" i="1"/>
  <c r="P37" i="1"/>
  <c r="P38" i="1"/>
  <c r="P39" i="1"/>
  <c r="P40" i="1"/>
  <c r="P41" i="1"/>
  <c r="P42" i="1"/>
  <c r="P43" i="1"/>
  <c r="P44" i="1"/>
  <c r="P45" i="1"/>
  <c r="P46" i="1"/>
  <c r="P47" i="1"/>
  <c r="P48" i="1"/>
  <c r="P49" i="1"/>
  <c r="R4" i="1"/>
  <c r="R5" i="1"/>
  <c r="R6" i="1"/>
  <c r="R7" i="1"/>
  <c r="R8" i="1"/>
  <c r="R9" i="1"/>
  <c r="R10" i="1"/>
  <c r="R11" i="1"/>
  <c r="R12" i="1"/>
  <c r="R13" i="1"/>
  <c r="R14" i="1"/>
  <c r="R15" i="1"/>
  <c r="R16" i="1"/>
  <c r="R17" i="1"/>
  <c r="R18" i="1"/>
  <c r="R19" i="1"/>
  <c r="R20" i="1"/>
  <c r="R21" i="1"/>
  <c r="R22" i="1"/>
  <c r="R23" i="1"/>
  <c r="R24" i="1"/>
  <c r="R25" i="1"/>
  <c r="R26" i="1"/>
  <c r="R27" i="1"/>
  <c r="R28" i="1"/>
  <c r="R29" i="1"/>
  <c r="R30" i="1"/>
  <c r="R31" i="1"/>
  <c r="R32" i="1"/>
  <c r="R33" i="1"/>
  <c r="R34" i="1"/>
  <c r="R35" i="1"/>
  <c r="R36" i="1"/>
  <c r="R37" i="1"/>
  <c r="R38" i="1"/>
  <c r="R39" i="1"/>
  <c r="R40" i="1"/>
  <c r="R41" i="1"/>
  <c r="R42" i="1"/>
  <c r="R43" i="1"/>
  <c r="R44" i="1"/>
  <c r="R45" i="1"/>
  <c r="R46" i="1"/>
  <c r="R47" i="1"/>
  <c r="R48" i="1"/>
  <c r="R49" i="1"/>
  <c r="T4" i="1"/>
  <c r="T5" i="1"/>
  <c r="T6" i="1"/>
  <c r="T7" i="1"/>
  <c r="T8" i="1"/>
  <c r="T9" i="1"/>
  <c r="T10" i="1"/>
  <c r="T11" i="1"/>
  <c r="T12" i="1"/>
  <c r="T13" i="1"/>
  <c r="T14" i="1"/>
  <c r="T15" i="1"/>
  <c r="T16" i="1"/>
  <c r="T17" i="1"/>
  <c r="T18" i="1"/>
  <c r="T19" i="1"/>
  <c r="T20" i="1"/>
  <c r="T21" i="1"/>
  <c r="T22" i="1"/>
  <c r="T23" i="1"/>
  <c r="T24" i="1"/>
  <c r="T25" i="1"/>
  <c r="T26" i="1"/>
  <c r="T27" i="1"/>
  <c r="T28" i="1"/>
  <c r="T29" i="1"/>
  <c r="T30" i="1"/>
  <c r="T31" i="1"/>
  <c r="T32" i="1"/>
  <c r="T33" i="1"/>
  <c r="T34" i="1"/>
  <c r="T35" i="1"/>
  <c r="T36" i="1"/>
  <c r="T37" i="1"/>
  <c r="T38" i="1"/>
  <c r="T39" i="1"/>
  <c r="T40" i="1"/>
  <c r="T41" i="1"/>
  <c r="T42" i="1"/>
  <c r="T43" i="1"/>
  <c r="T44" i="1"/>
  <c r="T45" i="1"/>
  <c r="T46" i="1"/>
  <c r="T47" i="1"/>
  <c r="T48" i="1"/>
  <c r="T49" i="1"/>
  <c r="V4" i="1"/>
  <c r="V5" i="1"/>
  <c r="V6" i="1"/>
  <c r="V7" i="1"/>
  <c r="V8" i="1"/>
  <c r="V9" i="1"/>
  <c r="V10" i="1"/>
  <c r="V11" i="1"/>
  <c r="V12" i="1"/>
  <c r="V13" i="1"/>
  <c r="V14" i="1"/>
  <c r="V15" i="1"/>
  <c r="V16" i="1"/>
  <c r="V17" i="1"/>
  <c r="V18" i="1"/>
  <c r="V19" i="1"/>
  <c r="V20" i="1"/>
  <c r="V21" i="1"/>
  <c r="V22" i="1"/>
  <c r="V23" i="1"/>
  <c r="V24" i="1"/>
  <c r="V25" i="1"/>
  <c r="V26" i="1"/>
  <c r="V27" i="1"/>
  <c r="V28" i="1"/>
  <c r="V29" i="1"/>
  <c r="V30" i="1"/>
  <c r="V31" i="1"/>
  <c r="V32" i="1"/>
  <c r="V33" i="1"/>
  <c r="V34" i="1"/>
  <c r="V35" i="1"/>
  <c r="V36" i="1"/>
  <c r="V37" i="1"/>
  <c r="V38" i="1"/>
  <c r="V39" i="1"/>
  <c r="V40" i="1"/>
  <c r="V41" i="1"/>
  <c r="V42" i="1"/>
  <c r="V43" i="1"/>
  <c r="V44" i="1"/>
  <c r="V45" i="1"/>
  <c r="V46" i="1"/>
  <c r="V47" i="1"/>
  <c r="V48" i="1"/>
  <c r="V49" i="1"/>
  <c r="W4" i="1"/>
  <c r="W5" i="1"/>
  <c r="W6" i="1"/>
  <c r="W7" i="1"/>
  <c r="W8" i="1"/>
  <c r="W9" i="1"/>
  <c r="W10" i="1"/>
  <c r="W11" i="1"/>
  <c r="W12" i="1"/>
  <c r="W13" i="1"/>
  <c r="W14" i="1"/>
  <c r="W15" i="1"/>
  <c r="W16" i="1"/>
  <c r="W17" i="1"/>
  <c r="W18" i="1"/>
  <c r="W19" i="1"/>
  <c r="W20" i="1"/>
  <c r="W21" i="1"/>
  <c r="W22" i="1"/>
  <c r="W23" i="1"/>
  <c r="W24" i="1"/>
  <c r="W25" i="1"/>
  <c r="W26" i="1"/>
  <c r="W27" i="1"/>
  <c r="W28" i="1"/>
  <c r="W29" i="1"/>
  <c r="W30" i="1"/>
  <c r="W31" i="1"/>
  <c r="W32" i="1"/>
  <c r="W33" i="1"/>
  <c r="W34" i="1"/>
  <c r="W35" i="1"/>
  <c r="W36" i="1"/>
  <c r="W37" i="1"/>
  <c r="W38" i="1"/>
  <c r="W39" i="1"/>
  <c r="W40" i="1"/>
  <c r="W41" i="1"/>
  <c r="W42" i="1"/>
  <c r="W43" i="1"/>
  <c r="W44" i="1"/>
  <c r="W45" i="1"/>
  <c r="W46" i="1"/>
  <c r="W47" i="1"/>
  <c r="W48" i="1"/>
  <c r="W49" i="1"/>
  <c r="X4" i="1"/>
  <c r="X5" i="1"/>
  <c r="X6" i="1"/>
  <c r="X7" i="1"/>
  <c r="X8" i="1"/>
  <c r="X9" i="1"/>
  <c r="X10" i="1"/>
  <c r="X11" i="1"/>
  <c r="X12" i="1"/>
  <c r="X13" i="1"/>
  <c r="X14" i="1"/>
  <c r="X15" i="1"/>
  <c r="X16" i="1"/>
  <c r="X17" i="1"/>
  <c r="X18" i="1"/>
  <c r="X19" i="1"/>
  <c r="X20" i="1"/>
  <c r="X21" i="1"/>
  <c r="X22" i="1"/>
  <c r="X23" i="1"/>
  <c r="X24" i="1"/>
  <c r="X25" i="1"/>
  <c r="X26" i="1"/>
  <c r="X27" i="1"/>
  <c r="X28" i="1"/>
  <c r="X29" i="1"/>
  <c r="X30" i="1"/>
  <c r="X31" i="1"/>
  <c r="X32" i="1"/>
  <c r="X33" i="1"/>
  <c r="X34" i="1"/>
  <c r="X35" i="1"/>
  <c r="X36" i="1"/>
  <c r="X37" i="1"/>
  <c r="X38" i="1"/>
  <c r="X39" i="1"/>
  <c r="X40" i="1"/>
  <c r="X41" i="1"/>
  <c r="X42" i="1"/>
  <c r="X43" i="1"/>
  <c r="X44" i="1"/>
  <c r="X45" i="1"/>
  <c r="X46" i="1"/>
  <c r="X47" i="1"/>
  <c r="X48" i="1"/>
  <c r="X49" i="1"/>
  <c r="AH4" i="1"/>
  <c r="AH5" i="1"/>
  <c r="AH6" i="1"/>
  <c r="AH7" i="1"/>
  <c r="AH8" i="1"/>
  <c r="AH9" i="1"/>
  <c r="AH10" i="1"/>
  <c r="AH11" i="1"/>
  <c r="AH12" i="1"/>
  <c r="AH13" i="1"/>
  <c r="AH14" i="1"/>
  <c r="AH15" i="1"/>
  <c r="AH16" i="1"/>
  <c r="AH17" i="1"/>
  <c r="AH18" i="1"/>
  <c r="AH19" i="1"/>
  <c r="AH20" i="1"/>
  <c r="AH21" i="1"/>
  <c r="AH22" i="1"/>
  <c r="AH23" i="1"/>
  <c r="AH24" i="1"/>
  <c r="AH25" i="1"/>
  <c r="AH26" i="1"/>
  <c r="AH27" i="1"/>
  <c r="AH28" i="1"/>
  <c r="AH29" i="1"/>
  <c r="AH30" i="1"/>
  <c r="AH31" i="1"/>
  <c r="AH32" i="1"/>
  <c r="AH33" i="1"/>
  <c r="AH34" i="1"/>
  <c r="AH35" i="1"/>
  <c r="AH36" i="1"/>
  <c r="AH37" i="1"/>
  <c r="AH38" i="1"/>
  <c r="AH39" i="1"/>
  <c r="AH40" i="1"/>
  <c r="AH41" i="1"/>
  <c r="AH42" i="1"/>
  <c r="AH43" i="1"/>
  <c r="AH44" i="1"/>
  <c r="AH45" i="1"/>
  <c r="AH46" i="1"/>
  <c r="AH47" i="1"/>
  <c r="AH48" i="1"/>
  <c r="AH49" i="1"/>
  <c r="D3" i="1"/>
  <c r="H3" i="1"/>
  <c r="J3" i="1"/>
  <c r="L3" i="1"/>
  <c r="N3" i="1"/>
  <c r="O3" i="1"/>
  <c r="P3" i="1"/>
  <c r="R3" i="1"/>
  <c r="T3" i="1"/>
  <c r="V3" i="1"/>
  <c r="W3" i="1"/>
  <c r="X3" i="1"/>
  <c r="AH3" i="1"/>
</calcChain>
</file>

<file path=xl/sharedStrings.xml><?xml version="1.0" encoding="utf-8"?>
<sst xmlns="http://schemas.openxmlformats.org/spreadsheetml/2006/main" count="100565" uniqueCount="25538">
  <si>
    <t>Latitude</t>
  </si>
  <si>
    <t>Longitude</t>
  </si>
  <si>
    <t>Modify the status of activities</t>
  </si>
  <si>
    <t>Cluster</t>
  </si>
  <si>
    <t>Media</t>
  </si>
  <si>
    <t>Type of Education</t>
  </si>
  <si>
    <r>
      <t>Unit of measurement</t>
    </r>
    <r>
      <rPr>
        <b/>
        <sz val="14"/>
        <color theme="0"/>
        <rFont val="Arial"/>
        <family val="2"/>
      </rPr>
      <t>- Do not leave a row blank</t>
    </r>
  </si>
  <si>
    <t>Other</t>
  </si>
  <si>
    <t>Type of School</t>
  </si>
  <si>
    <t>Date entered/updated</t>
  </si>
  <si>
    <t>Day, Month, Year
 (DD-MM-YY)</t>
  </si>
  <si>
    <t>Who?</t>
  </si>
  <si>
    <t>Where?</t>
  </si>
  <si>
    <t>When?</t>
  </si>
  <si>
    <t>Acronym</t>
  </si>
  <si>
    <t>Type of Org</t>
  </si>
  <si>
    <t>Primary Education</t>
  </si>
  <si>
    <t>Accelerated Basic Education</t>
  </si>
  <si>
    <t>Technical/ Vocational Education</t>
  </si>
  <si>
    <t>Adult Education</t>
  </si>
  <si>
    <t xml:space="preserve">Community School </t>
  </si>
  <si>
    <t>IDP School</t>
  </si>
  <si>
    <t>Private School</t>
  </si>
  <si>
    <t>Religious School</t>
  </si>
  <si>
    <t>Type of school/ learning center</t>
  </si>
  <si>
    <t>Type of education</t>
  </si>
  <si>
    <t>Activity</t>
  </si>
  <si>
    <t>Unit</t>
  </si>
  <si>
    <t>Ongoing</t>
  </si>
  <si>
    <t>Suspended</t>
  </si>
  <si>
    <t>Completed</t>
  </si>
  <si>
    <t>Men +18</t>
  </si>
  <si>
    <t>Women +18</t>
  </si>
  <si>
    <t>Donor</t>
  </si>
  <si>
    <t>International NGO</t>
  </si>
  <si>
    <t>MoE</t>
  </si>
  <si>
    <t>National NGO</t>
  </si>
  <si>
    <t>Red Cross/Crescent</t>
  </si>
  <si>
    <t>UN agency</t>
  </si>
  <si>
    <t>Organisations</t>
  </si>
  <si>
    <t>Type of organisation</t>
  </si>
  <si>
    <t>(Dropdown list for 'Type of organisation')</t>
  </si>
  <si>
    <t># of kits</t>
  </si>
  <si>
    <t>Status</t>
  </si>
  <si>
    <t>Core Cluster Activities</t>
  </si>
  <si>
    <t>Reporting Organisation</t>
  </si>
  <si>
    <t># of latrines</t>
  </si>
  <si>
    <t># of handwashing stations</t>
  </si>
  <si>
    <t>Planned: Financed</t>
  </si>
  <si>
    <t>TOTAL BENEFICIARIES TARGETED</t>
  </si>
  <si>
    <t>What?</t>
  </si>
  <si>
    <t>ActionAid</t>
  </si>
  <si>
    <t>AA</t>
  </si>
  <si>
    <t>Bridge Asia Japan</t>
  </si>
  <si>
    <t>BAJ</t>
  </si>
  <si>
    <t>Finn Church Aid</t>
  </si>
  <si>
    <t>FCA</t>
  </si>
  <si>
    <t>Kachin Baptist Convention</t>
  </si>
  <si>
    <t>KBC</t>
  </si>
  <si>
    <t>Karuna Mission Social Solidarity</t>
  </si>
  <si>
    <t>KMSS</t>
  </si>
  <si>
    <t>Language and Social Development Organization</t>
  </si>
  <si>
    <t>LSDO</t>
  </si>
  <si>
    <t>Lutheran World Federation</t>
  </si>
  <si>
    <t>LWF</t>
  </si>
  <si>
    <t>MBC</t>
  </si>
  <si>
    <t>Metta</t>
  </si>
  <si>
    <t>Muslim Aid - United Kingdom</t>
  </si>
  <si>
    <t>MA-UK</t>
  </si>
  <si>
    <t>Myanmar Education Consortium</t>
  </si>
  <si>
    <t>MEC</t>
  </si>
  <si>
    <t xml:space="preserve">Myittar Resource Foundation </t>
  </si>
  <si>
    <t>MRF</t>
  </si>
  <si>
    <t>Norwegian Refugee Council</t>
  </si>
  <si>
    <t>NRC</t>
  </si>
  <si>
    <t>UN Agency</t>
  </si>
  <si>
    <t>People in Need</t>
  </si>
  <si>
    <t>PIN</t>
  </si>
  <si>
    <t>Plan International</t>
  </si>
  <si>
    <t>Plan</t>
  </si>
  <si>
    <t>Save the Children</t>
  </si>
  <si>
    <t>SC</t>
  </si>
  <si>
    <t>SEEDS Asia</t>
  </si>
  <si>
    <t>SEEDS</t>
  </si>
  <si>
    <t>Shalom</t>
  </si>
  <si>
    <t>UNESCO</t>
  </si>
  <si>
    <t>UNICEF</t>
  </si>
  <si>
    <t>World Vision International</t>
  </si>
  <si>
    <t>WVI</t>
  </si>
  <si>
    <t>School WASH: establishment of hand washing stations</t>
  </si>
  <si>
    <t># of MHM facilities</t>
  </si>
  <si>
    <t>School WASH: MHM facilities provided</t>
  </si>
  <si>
    <t>Distribution of  kits, ECD</t>
  </si>
  <si>
    <t>Teacher Training: Lifeskills</t>
  </si>
  <si>
    <t>Teacher Payments: Volunteer Stipend</t>
  </si>
  <si>
    <t>Teacher Payments: GoM Stipend</t>
  </si>
  <si>
    <t># teachers trained</t>
  </si>
  <si>
    <t>Other National NGO</t>
  </si>
  <si>
    <t>Other LNGO</t>
  </si>
  <si>
    <t>Provision of VTEC, Non-Formal</t>
  </si>
  <si>
    <t>Rakhine</t>
  </si>
  <si>
    <t>MMR012</t>
  </si>
  <si>
    <t>State</t>
  </si>
  <si>
    <t>State PCODE</t>
  </si>
  <si>
    <t>State (matched with Admin 2)</t>
  </si>
  <si>
    <t>State PCODE (matched with Admin 2)</t>
  </si>
  <si>
    <t>District</t>
  </si>
  <si>
    <t>District PCODE</t>
  </si>
  <si>
    <t>Sittwe</t>
  </si>
  <si>
    <t>MMR012D001</t>
  </si>
  <si>
    <t>Maungdaw</t>
  </si>
  <si>
    <t>MMR012D002</t>
  </si>
  <si>
    <t>Kyaukpyu</t>
  </si>
  <si>
    <t>MMR012D003</t>
  </si>
  <si>
    <t>Thandwe</t>
  </si>
  <si>
    <t>MMR012D004</t>
  </si>
  <si>
    <t>Mrauk-U</t>
  </si>
  <si>
    <t>MMR012D005</t>
  </si>
  <si>
    <t>Township</t>
  </si>
  <si>
    <t>Township PCODE</t>
  </si>
  <si>
    <t>Ponnagyun</t>
  </si>
  <si>
    <t>Kyauktaw</t>
  </si>
  <si>
    <t>Minbya</t>
  </si>
  <si>
    <t>Myebon</t>
  </si>
  <si>
    <t>Pauktaw</t>
  </si>
  <si>
    <t>Rathedaung</t>
  </si>
  <si>
    <t>Buthidaung</t>
  </si>
  <si>
    <t>Munaung</t>
  </si>
  <si>
    <t>Ramree</t>
  </si>
  <si>
    <t>Ann</t>
  </si>
  <si>
    <t>Toungup</t>
  </si>
  <si>
    <t>Gwa</t>
  </si>
  <si>
    <t>MMR012001</t>
  </si>
  <si>
    <t>MMR012002</t>
  </si>
  <si>
    <t>MMR012003</t>
  </si>
  <si>
    <t>MMR012004</t>
  </si>
  <si>
    <t>MMR012005</t>
  </si>
  <si>
    <t>MMR012006</t>
  </si>
  <si>
    <t>MMR012007</t>
  </si>
  <si>
    <t>MMR012008</t>
  </si>
  <si>
    <t>MMR012009</t>
  </si>
  <si>
    <t>MMR012010</t>
  </si>
  <si>
    <t>MMR012011</t>
  </si>
  <si>
    <t>MMR012012</t>
  </si>
  <si>
    <t>MMR012013</t>
  </si>
  <si>
    <t>MMR012014</t>
  </si>
  <si>
    <t>MMR012015</t>
  </si>
  <si>
    <t>MMR012016</t>
  </si>
  <si>
    <t>MMR012017</t>
  </si>
  <si>
    <t>Htan Ma Rit</t>
  </si>
  <si>
    <t>Kachin</t>
  </si>
  <si>
    <t>MMR001</t>
  </si>
  <si>
    <t>Myitkyina</t>
  </si>
  <si>
    <t>MMR001D001</t>
  </si>
  <si>
    <t>Mohnyin</t>
  </si>
  <si>
    <t>MMR001D002</t>
  </si>
  <si>
    <t>Bhamo</t>
  </si>
  <si>
    <t>MMR001D003</t>
  </si>
  <si>
    <t>Puta-O</t>
  </si>
  <si>
    <t>MMR001D004</t>
  </si>
  <si>
    <t>MMR001001</t>
  </si>
  <si>
    <t>Waingmaw</t>
  </si>
  <si>
    <t>MMR001002</t>
  </si>
  <si>
    <t>Injangyang</t>
  </si>
  <si>
    <t>MMR001003</t>
  </si>
  <si>
    <t>Tanai</t>
  </si>
  <si>
    <t>MMR001004</t>
  </si>
  <si>
    <t>Chipwi</t>
  </si>
  <si>
    <t>MMR001005</t>
  </si>
  <si>
    <t>Tsawlaw</t>
  </si>
  <si>
    <t>MMR001006</t>
  </si>
  <si>
    <t>MMR001007</t>
  </si>
  <si>
    <t>Mogaung</t>
  </si>
  <si>
    <t>MMR001008</t>
  </si>
  <si>
    <t>Hpakant</t>
  </si>
  <si>
    <t>MMR001009</t>
  </si>
  <si>
    <t>MMR001010</t>
  </si>
  <si>
    <t>Shwegu</t>
  </si>
  <si>
    <t>MMR001011</t>
  </si>
  <si>
    <t>Momauk</t>
  </si>
  <si>
    <t>MMR001012</t>
  </si>
  <si>
    <t>Mansi</t>
  </si>
  <si>
    <t>MMR001013</t>
  </si>
  <si>
    <t>MMR001014</t>
  </si>
  <si>
    <t>Sumprabum</t>
  </si>
  <si>
    <t>MMR001015</t>
  </si>
  <si>
    <t>Machanbaw</t>
  </si>
  <si>
    <t>MMR001016</t>
  </si>
  <si>
    <t>Nawngmun</t>
  </si>
  <si>
    <t>MMR001017</t>
  </si>
  <si>
    <t>Khaunglanhpu</t>
  </si>
  <si>
    <t>MMR001018</t>
  </si>
  <si>
    <t>Shan (South)</t>
  </si>
  <si>
    <t>MMR014</t>
  </si>
  <si>
    <t>Shan (North)</t>
  </si>
  <si>
    <t>MMR015</t>
  </si>
  <si>
    <t>Shan (East)</t>
  </si>
  <si>
    <t>MMR016</t>
  </si>
  <si>
    <t>Taunggyi</t>
  </si>
  <si>
    <t>MMR014D001</t>
  </si>
  <si>
    <t>Loilen</t>
  </si>
  <si>
    <t>MMR014D002</t>
  </si>
  <si>
    <t>Langkho</t>
  </si>
  <si>
    <t>MMR014D003</t>
  </si>
  <si>
    <t>Lashio</t>
  </si>
  <si>
    <t>MMR015D001</t>
  </si>
  <si>
    <t>Muse</t>
  </si>
  <si>
    <t>MMR015D002</t>
  </si>
  <si>
    <t>Kyaukme</t>
  </si>
  <si>
    <t>MMR015D003</t>
  </si>
  <si>
    <t>Kunlong</t>
  </si>
  <si>
    <t>MMR015D004</t>
  </si>
  <si>
    <t>Laukkaing</t>
  </si>
  <si>
    <t>MMR015D005</t>
  </si>
  <si>
    <t>Hopang</t>
  </si>
  <si>
    <t>MMR015D006</t>
  </si>
  <si>
    <t>Matman</t>
  </si>
  <si>
    <t>MMR015D007</t>
  </si>
  <si>
    <t>Mongmit</t>
  </si>
  <si>
    <t>MMR015D008</t>
  </si>
  <si>
    <t>Laukkaing (Kokang SAZ)</t>
  </si>
  <si>
    <t>MMR015D221</t>
  </si>
  <si>
    <t>Mong Maw (Wa SAD)</t>
  </si>
  <si>
    <t>MMR015D331</t>
  </si>
  <si>
    <t>Wein Kawng (Wein Kao) (Wa SAD)</t>
  </si>
  <si>
    <t>MMR015D332</t>
  </si>
  <si>
    <t>Kengtung</t>
  </si>
  <si>
    <t>MMR016D001</t>
  </si>
  <si>
    <t>Monghsat</t>
  </si>
  <si>
    <t>MMR016D002</t>
  </si>
  <si>
    <t>Tachileik</t>
  </si>
  <si>
    <t>MMR016D003</t>
  </si>
  <si>
    <t>Monghpyak</t>
  </si>
  <si>
    <t>MMR016D004</t>
  </si>
  <si>
    <t>Mong Pawk (Wa SAD)</t>
  </si>
  <si>
    <t>MMR016D333</t>
  </si>
  <si>
    <t>MMR014001</t>
  </si>
  <si>
    <t>Nyaungshwe</t>
  </si>
  <si>
    <t>MMR014002</t>
  </si>
  <si>
    <t>Hopong</t>
  </si>
  <si>
    <t>MMR014003</t>
  </si>
  <si>
    <t>Hsihseng</t>
  </si>
  <si>
    <t>MMR014004</t>
  </si>
  <si>
    <t>Kalaw</t>
  </si>
  <si>
    <t>MMR014005</t>
  </si>
  <si>
    <t>Pindaya</t>
  </si>
  <si>
    <t>MMR014006</t>
  </si>
  <si>
    <t>Ywangan</t>
  </si>
  <si>
    <t>MMR014007</t>
  </si>
  <si>
    <t>Lawksawk</t>
  </si>
  <si>
    <t>MMR014008</t>
  </si>
  <si>
    <t>Pinlaung</t>
  </si>
  <si>
    <t>MMR014009</t>
  </si>
  <si>
    <t>Pekon</t>
  </si>
  <si>
    <t>MMR014010</t>
  </si>
  <si>
    <t>MMR014011</t>
  </si>
  <si>
    <t>Laihka</t>
  </si>
  <si>
    <t>MMR014012</t>
  </si>
  <si>
    <t>Nansang</t>
  </si>
  <si>
    <t>MMR014013</t>
  </si>
  <si>
    <t>Kunhing</t>
  </si>
  <si>
    <t>MMR014014</t>
  </si>
  <si>
    <t>Kyethi</t>
  </si>
  <si>
    <t>MMR014015</t>
  </si>
  <si>
    <t>Mongkaing</t>
  </si>
  <si>
    <t>MMR014016</t>
  </si>
  <si>
    <t>Monghsu</t>
  </si>
  <si>
    <t>MMR014017</t>
  </si>
  <si>
    <t>MMR014018</t>
  </si>
  <si>
    <t>Mongnai</t>
  </si>
  <si>
    <t>MMR014019</t>
  </si>
  <si>
    <t>Mawkmai</t>
  </si>
  <si>
    <t>MMR014020</t>
  </si>
  <si>
    <t>Mongpan</t>
  </si>
  <si>
    <t>MMR014021</t>
  </si>
  <si>
    <t>MMR015001</t>
  </si>
  <si>
    <t>Hseni</t>
  </si>
  <si>
    <t>MMR015002</t>
  </si>
  <si>
    <t>Mongyai</t>
  </si>
  <si>
    <t>MMR015003</t>
  </si>
  <si>
    <t>Tangyan</t>
  </si>
  <si>
    <t>MMR015004</t>
  </si>
  <si>
    <t>Pangsang</t>
  </si>
  <si>
    <t>MMR015005</t>
  </si>
  <si>
    <t>Narphan</t>
  </si>
  <si>
    <t>MMR015006</t>
  </si>
  <si>
    <t>Pangwaun</t>
  </si>
  <si>
    <t>MMR015007</t>
  </si>
  <si>
    <t>Mongmao</t>
  </si>
  <si>
    <t>MMR015008</t>
  </si>
  <si>
    <t>MMR015009</t>
  </si>
  <si>
    <t>Namhkan</t>
  </si>
  <si>
    <t>MMR015010</t>
  </si>
  <si>
    <t>Kutkai</t>
  </si>
  <si>
    <t>MMR015011</t>
  </si>
  <si>
    <t>MMR015012</t>
  </si>
  <si>
    <t>Nawnghkio</t>
  </si>
  <si>
    <t>MMR015013</t>
  </si>
  <si>
    <t>Hsipaw</t>
  </si>
  <si>
    <t>MMR015014</t>
  </si>
  <si>
    <t>Namtu</t>
  </si>
  <si>
    <t>MMR015015</t>
  </si>
  <si>
    <t>Namhsan</t>
  </si>
  <si>
    <t>MMR015016</t>
  </si>
  <si>
    <t>MMR015017</t>
  </si>
  <si>
    <t>Mabein</t>
  </si>
  <si>
    <t>MMR015018</t>
  </si>
  <si>
    <t>Manton</t>
  </si>
  <si>
    <t>MMR015019</t>
  </si>
  <si>
    <t>MMR015020</t>
  </si>
  <si>
    <t>MMR015021</t>
  </si>
  <si>
    <t>MMR015022</t>
  </si>
  <si>
    <t>Konkyan</t>
  </si>
  <si>
    <t>MMR015023</t>
  </si>
  <si>
    <t>MMR015024</t>
  </si>
  <si>
    <t>Konkyan (Kokang SAZ)</t>
  </si>
  <si>
    <t>MMR015201</t>
  </si>
  <si>
    <t>MMR015202</t>
  </si>
  <si>
    <t>Chinshwehaw Sub-township (Kokang SAZ)</t>
  </si>
  <si>
    <t>MMR015203</t>
  </si>
  <si>
    <t>Nam Tit</t>
  </si>
  <si>
    <t>MMR015301</t>
  </si>
  <si>
    <t>Nar Wee (Na Wi)</t>
  </si>
  <si>
    <t>MMR015302</t>
  </si>
  <si>
    <t>Man Tun</t>
  </si>
  <si>
    <t>MMR015303</t>
  </si>
  <si>
    <t>Kawng Min Hsang</t>
  </si>
  <si>
    <t>MMR015304</t>
  </si>
  <si>
    <t>Hsawng Hpa (Saun Pha)</t>
  </si>
  <si>
    <t>MMR015305</t>
  </si>
  <si>
    <t>Hkun Mar (Hkwin Ma)</t>
  </si>
  <si>
    <t>MMR015306</t>
  </si>
  <si>
    <t>Long Htan</t>
  </si>
  <si>
    <t>MMR015307</t>
  </si>
  <si>
    <t>Yawng Lin</t>
  </si>
  <si>
    <t>MMR015308</t>
  </si>
  <si>
    <t>Lin Haw</t>
  </si>
  <si>
    <t>MMR015309</t>
  </si>
  <si>
    <t>Ka Lawng Hpar</t>
  </si>
  <si>
    <t>MMR015310</t>
  </si>
  <si>
    <t>Aik Chan (Ai' Chun)</t>
  </si>
  <si>
    <t>MMR015311</t>
  </si>
  <si>
    <t>Yin Pang</t>
  </si>
  <si>
    <t>MMR015312</t>
  </si>
  <si>
    <t>Man Man Hseng</t>
  </si>
  <si>
    <t>MMR015313</t>
  </si>
  <si>
    <t>Nawng Hkit</t>
  </si>
  <si>
    <t>MMR015314</t>
  </si>
  <si>
    <t>Nam Hkam Wu</t>
  </si>
  <si>
    <t>MMR015315</t>
  </si>
  <si>
    <t>Nar Kawng</t>
  </si>
  <si>
    <t>MMR015316</t>
  </si>
  <si>
    <t>Pang Hkam</t>
  </si>
  <si>
    <t>MMR015317</t>
  </si>
  <si>
    <t>Pang Yang</t>
  </si>
  <si>
    <t>MMR015318</t>
  </si>
  <si>
    <t>MMR016001</t>
  </si>
  <si>
    <t>Mongkhet</t>
  </si>
  <si>
    <t>MMR016002</t>
  </si>
  <si>
    <t>Mongyang</t>
  </si>
  <si>
    <t>MMR016003</t>
  </si>
  <si>
    <t>Mongla</t>
  </si>
  <si>
    <t>MMR016005</t>
  </si>
  <si>
    <t>MMR016006</t>
  </si>
  <si>
    <t>Mongping</t>
  </si>
  <si>
    <t>MMR016007</t>
  </si>
  <si>
    <t>Mongton</t>
  </si>
  <si>
    <t>MMR016008</t>
  </si>
  <si>
    <t>MMR016009</t>
  </si>
  <si>
    <t>MMR016010</t>
  </si>
  <si>
    <t>Mongyawng</t>
  </si>
  <si>
    <t>MMR016011</t>
  </si>
  <si>
    <t>Mong Hpen</t>
  </si>
  <si>
    <t>MMR016319</t>
  </si>
  <si>
    <t>Ho Tawng (Ho Tao)</t>
  </si>
  <si>
    <t>MMR016320</t>
  </si>
  <si>
    <t>Mong Pawk</t>
  </si>
  <si>
    <t>MMR016321</t>
  </si>
  <si>
    <t>Mong Kar</t>
  </si>
  <si>
    <t>MMR016322</t>
  </si>
  <si>
    <t>Nam Hpai</t>
  </si>
  <si>
    <t>MMR016323</t>
  </si>
  <si>
    <t>MMR012001001</t>
  </si>
  <si>
    <t>Maung Ni Pyin</t>
  </si>
  <si>
    <t>Done Pyin (South)</t>
  </si>
  <si>
    <t>Done Pyin (East)</t>
  </si>
  <si>
    <t>Done Pyin (North)</t>
  </si>
  <si>
    <t>MMR012001002</t>
  </si>
  <si>
    <t>Thin Pone Tan</t>
  </si>
  <si>
    <t>Pyar Lay Chaung</t>
  </si>
  <si>
    <t>Pyin Shey Ku Lar</t>
  </si>
  <si>
    <t>MMR012001003</t>
  </si>
  <si>
    <t>Chaung Nwe</t>
  </si>
  <si>
    <t>Kan Pyin Ywar Thit</t>
  </si>
  <si>
    <t>Kan Pyin Ywar Haung</t>
  </si>
  <si>
    <t>Zaw Ma Det</t>
  </si>
  <si>
    <t>Thone Saung</t>
  </si>
  <si>
    <t>MMR012001004</t>
  </si>
  <si>
    <t>Kyet Taw Pyin</t>
  </si>
  <si>
    <t>Ohn Ye Paw</t>
  </si>
  <si>
    <t>MMR012001005</t>
  </si>
  <si>
    <t>Aung Daing</t>
  </si>
  <si>
    <t>Me Za Li Kone</t>
  </si>
  <si>
    <t>Nga/Pun Ywar Shey</t>
  </si>
  <si>
    <t>Nga/Pun Ywar Gyi</t>
  </si>
  <si>
    <t>Ah Lar Than</t>
  </si>
  <si>
    <t>Daung Pyauk Kay</t>
  </si>
  <si>
    <t>Pa Lin Pyin (Ku Lar)</t>
  </si>
  <si>
    <t>Pa Lin Pyin (Rakhine)</t>
  </si>
  <si>
    <t>MMR012001006</t>
  </si>
  <si>
    <t>Gant Gaw Kyun</t>
  </si>
  <si>
    <t>Thet Kay Pyin Ywar Ma</t>
  </si>
  <si>
    <t>MMR012001007</t>
  </si>
  <si>
    <t>Kyay Taw</t>
  </si>
  <si>
    <t>Pyi Taw Thar</t>
  </si>
  <si>
    <t>Kyay Taw Paik Seik</t>
  </si>
  <si>
    <t>MMR012001008</t>
  </si>
  <si>
    <t>Ywar Thit Kay</t>
  </si>
  <si>
    <t>Thet Kay Pyin Zay</t>
  </si>
  <si>
    <t>Aung Mingalar</t>
  </si>
  <si>
    <t>MMR012001009</t>
  </si>
  <si>
    <t>Nar Yi Kan</t>
  </si>
  <si>
    <t>MMR012001010</t>
  </si>
  <si>
    <t>Say Tha Mar</t>
  </si>
  <si>
    <t>Chan Thar Kone</t>
  </si>
  <si>
    <t>Ohn Taw Shey</t>
  </si>
  <si>
    <t>Say Tha Mar Nge</t>
  </si>
  <si>
    <t>Say Tha Mar Gyi</t>
  </si>
  <si>
    <t>Ohn Taw Gyi</t>
  </si>
  <si>
    <t>MMR012001011</t>
  </si>
  <si>
    <t>Zaw Pu Gyar</t>
  </si>
  <si>
    <t>MMR012001012</t>
  </si>
  <si>
    <t>Kha Tin Paik</t>
  </si>
  <si>
    <t>Yae Chan Pyin</t>
  </si>
  <si>
    <t>Pyin Shey</t>
  </si>
  <si>
    <t>MMR012001013</t>
  </si>
  <si>
    <t>Kywi Te</t>
  </si>
  <si>
    <t>Kywi Te Paik Seik Shey</t>
  </si>
  <si>
    <t>Kyauk Tan Gyi</t>
  </si>
  <si>
    <t>Kywi Te Paik Seik Gyi</t>
  </si>
  <si>
    <t>MMR012001014</t>
  </si>
  <si>
    <t>Thein Tan</t>
  </si>
  <si>
    <t>Yar Tan</t>
  </si>
  <si>
    <t>MMR012001015</t>
  </si>
  <si>
    <t>Kyar Ma Thauk</t>
  </si>
  <si>
    <t>Kyauk Tan Chay</t>
  </si>
  <si>
    <t>MMR012001016</t>
  </si>
  <si>
    <t>Nyo Yaung Chaung</t>
  </si>
  <si>
    <t>MMR012001017</t>
  </si>
  <si>
    <t>Chi Laing Hpin</t>
  </si>
  <si>
    <t>MMR012001018</t>
  </si>
  <si>
    <t>Ah Myint Kyun</t>
  </si>
  <si>
    <t>MMR012001019</t>
  </si>
  <si>
    <t>Par Da Leik</t>
  </si>
  <si>
    <t>MMR012001020</t>
  </si>
  <si>
    <t>Myit Nar</t>
  </si>
  <si>
    <t>Ywar Haung Chaung</t>
  </si>
  <si>
    <t>Min Hla</t>
  </si>
  <si>
    <t>MMR012001021</t>
  </si>
  <si>
    <t>Nga/Tauk Tet</t>
  </si>
  <si>
    <t>MMR012001022</t>
  </si>
  <si>
    <t>Taw Kan</t>
  </si>
  <si>
    <t>Kyan Taw</t>
  </si>
  <si>
    <t>MMR012001023</t>
  </si>
  <si>
    <t>War Bo</t>
  </si>
  <si>
    <t>Bya Har</t>
  </si>
  <si>
    <t>MMR012001024</t>
  </si>
  <si>
    <t>U Yin Thar</t>
  </si>
  <si>
    <t>Kan Taw Gyi</t>
  </si>
  <si>
    <t>Aung Chan Thar</t>
  </si>
  <si>
    <t>Tha Yet Kone</t>
  </si>
  <si>
    <t>Pain Nae Kone</t>
  </si>
  <si>
    <t>Kha Yae Myaing</t>
  </si>
  <si>
    <t>Saik Pyo Yay Daing</t>
  </si>
  <si>
    <t>Kha Yam Pyar</t>
  </si>
  <si>
    <t>MMR012001025</t>
  </si>
  <si>
    <t>Khaung Doke Kar</t>
  </si>
  <si>
    <t>Aung Pin Lal</t>
  </si>
  <si>
    <t>MMR012001026</t>
  </si>
  <si>
    <t>Thin Ga Net</t>
  </si>
  <si>
    <t>Ye Baw Haung</t>
  </si>
  <si>
    <t>Thar Yar Kone Rakhine</t>
  </si>
  <si>
    <t>Koe Saung</t>
  </si>
  <si>
    <t>Thar Yar Kone Ka Man</t>
  </si>
  <si>
    <t>Hla May Shwe</t>
  </si>
  <si>
    <t>Thet Kay Pyin Kone</t>
  </si>
  <si>
    <t>MMR012001027</t>
  </si>
  <si>
    <t>Bu May</t>
  </si>
  <si>
    <t>Thea Chaung Let Tha Mar Kone</t>
  </si>
  <si>
    <t>Thea Chaung Rakhine</t>
  </si>
  <si>
    <t>Thea Chaung Ku Lar</t>
  </si>
  <si>
    <t>Bay Dar</t>
  </si>
  <si>
    <t>Myat Pan Nyo</t>
  </si>
  <si>
    <t>War Yar Lit</t>
  </si>
  <si>
    <t>Tain Bway</t>
  </si>
  <si>
    <t>Dar Paing Ywar Thit</t>
  </si>
  <si>
    <t>Bu May Let Tha Mar</t>
  </si>
  <si>
    <t>Hman Zi</t>
  </si>
  <si>
    <t>Ywar Gaung Ywar Thit</t>
  </si>
  <si>
    <t>Ywar Gaung Ywar Haung</t>
  </si>
  <si>
    <t>Bu May Ohn Taw</t>
  </si>
  <si>
    <t>Dar Paing Ywar Haung</t>
  </si>
  <si>
    <t>Sat Oe</t>
  </si>
  <si>
    <t>Ywar Thar Yar</t>
  </si>
  <si>
    <t>MMR012002001</t>
  </si>
  <si>
    <t>Ah Htet Thin Pone Tan</t>
  </si>
  <si>
    <t>Hpet Wun Chaung</t>
  </si>
  <si>
    <t>Tha Byu Chaung</t>
  </si>
  <si>
    <t>Nat Tha Yway</t>
  </si>
  <si>
    <t>Maung Hnit Ma</t>
  </si>
  <si>
    <t>Ah Win Taung</t>
  </si>
  <si>
    <t>Hpa Yon Pauk</t>
  </si>
  <si>
    <t>Hpar Kywe Wa</t>
  </si>
  <si>
    <t>Kyauk Sa Yaung</t>
  </si>
  <si>
    <t>Aung Thin Pone Tan</t>
  </si>
  <si>
    <t>MMR012002002</t>
  </si>
  <si>
    <t>Hpar Pway</t>
  </si>
  <si>
    <t>Sin Hpyu Taung</t>
  </si>
  <si>
    <t>Gyeik Chaung</t>
  </si>
  <si>
    <t>Myone Pyin</t>
  </si>
  <si>
    <t>Tha Yway Chaung</t>
  </si>
  <si>
    <t>Kyet Chay</t>
  </si>
  <si>
    <t>Khway Htee</t>
  </si>
  <si>
    <t>Ah Taung Taung</t>
  </si>
  <si>
    <t>Si Taung</t>
  </si>
  <si>
    <t>Kha Pway</t>
  </si>
  <si>
    <t>MMR012002003</t>
  </si>
  <si>
    <t>Aw Ra Ma</t>
  </si>
  <si>
    <t>Chaung Pauk Wa</t>
  </si>
  <si>
    <t>MMR012002004</t>
  </si>
  <si>
    <t>Sin Thi Pein Hne Taw</t>
  </si>
  <si>
    <t>Sin Bi Myo</t>
  </si>
  <si>
    <t>Sin Thi Phyar</t>
  </si>
  <si>
    <t>Twin Sin Thi</t>
  </si>
  <si>
    <t>Wun Paik</t>
  </si>
  <si>
    <t>Sin Thi Ka Tar</t>
  </si>
  <si>
    <t>MMR012002005</t>
  </si>
  <si>
    <t>Thet Kyaing Taung</t>
  </si>
  <si>
    <t>Wan Phike</t>
  </si>
  <si>
    <t>Me Da Ma</t>
  </si>
  <si>
    <t>Pyaing Chaung</t>
  </si>
  <si>
    <t>Tha Lu Khaung</t>
  </si>
  <si>
    <t>Tha Yaw Pin Yin</t>
  </si>
  <si>
    <t>Lun Pu Taung</t>
  </si>
  <si>
    <t>MMR012002006</t>
  </si>
  <si>
    <t>Aung Ma Kyaw</t>
  </si>
  <si>
    <t>Laung Poke</t>
  </si>
  <si>
    <t>Nat Ta Lin</t>
  </si>
  <si>
    <t>Oke Pon</t>
  </si>
  <si>
    <t>Pa Dee Chaung</t>
  </si>
  <si>
    <t>Lu Ke</t>
  </si>
  <si>
    <t>MMR012002007</t>
  </si>
  <si>
    <t>Dat Pa</t>
  </si>
  <si>
    <t>Pa Ne' Taw</t>
  </si>
  <si>
    <t>Ku Taung</t>
  </si>
  <si>
    <t>Dwa Chaung</t>
  </si>
  <si>
    <t>Na Gar Mauk</t>
  </si>
  <si>
    <t>Myo Don</t>
  </si>
  <si>
    <t>Shaw Chay</t>
  </si>
  <si>
    <t>MMR012002008</t>
  </si>
  <si>
    <t>Pyaing Taung</t>
  </si>
  <si>
    <t>Kyauk Than Chay</t>
  </si>
  <si>
    <t>MMR012002009</t>
  </si>
  <si>
    <t>Poe Shi Pyin</t>
  </si>
  <si>
    <t>Gat Gar</t>
  </si>
  <si>
    <t>MMR012002010</t>
  </si>
  <si>
    <t>Ya Hat Taung</t>
  </si>
  <si>
    <t>MMR012002011</t>
  </si>
  <si>
    <t>Gant Gar (Rakhine)</t>
  </si>
  <si>
    <t>Kha Mi Gan Ga</t>
  </si>
  <si>
    <t>Gant Gar</t>
  </si>
  <si>
    <t>Ah Baung Taw</t>
  </si>
  <si>
    <t>MMR012002012</t>
  </si>
  <si>
    <t>Kyet Sin Ta Lin</t>
  </si>
  <si>
    <t>MMR012002013</t>
  </si>
  <si>
    <t>Zay Di Pyin</t>
  </si>
  <si>
    <t>Kha Naung Gyi</t>
  </si>
  <si>
    <t>MMR012002014</t>
  </si>
  <si>
    <t>Taw Hpyar Kan Chaung</t>
  </si>
  <si>
    <t>MMR012002015</t>
  </si>
  <si>
    <t>Kyauk Pyin Seik</t>
  </si>
  <si>
    <t>Pa Ne Pyaung</t>
  </si>
  <si>
    <t>Kyauk Khei Pyin</t>
  </si>
  <si>
    <t>MMR012002016</t>
  </si>
  <si>
    <t>Kan Bu</t>
  </si>
  <si>
    <t>Yin Dar</t>
  </si>
  <si>
    <t>MMR012002017</t>
  </si>
  <si>
    <t>Doe Tan</t>
  </si>
  <si>
    <t>Doe Tan (Thit)</t>
  </si>
  <si>
    <t>Doe Tan (Haung)</t>
  </si>
  <si>
    <t>Tin Ku</t>
  </si>
  <si>
    <t>MMR012002018</t>
  </si>
  <si>
    <t>Pauk Taw Pyin</t>
  </si>
  <si>
    <t>MMR012002019</t>
  </si>
  <si>
    <t>Pein Hne Taw</t>
  </si>
  <si>
    <t>Ni Pu Soe</t>
  </si>
  <si>
    <t>Pe Khin Chay</t>
  </si>
  <si>
    <t>MMR012002020</t>
  </si>
  <si>
    <t>Nat Taung</t>
  </si>
  <si>
    <t>Thit Ka Toe</t>
  </si>
  <si>
    <t>Kan Taunt Gyi</t>
  </si>
  <si>
    <t>MMR012002021</t>
  </si>
  <si>
    <t>Kan U</t>
  </si>
  <si>
    <t>Kyar Nyo Kan</t>
  </si>
  <si>
    <t>MMR012002022</t>
  </si>
  <si>
    <t>Kha Mway Kyein Chaung</t>
  </si>
  <si>
    <t>Laung Chaung</t>
  </si>
  <si>
    <t>MMR012002023</t>
  </si>
  <si>
    <t>Gant Gar Gyi (Gant Gar (Kha Me))</t>
  </si>
  <si>
    <t>Gant Gar Nge</t>
  </si>
  <si>
    <t>Gant Gar Gyi</t>
  </si>
  <si>
    <t>MMR012002024</t>
  </si>
  <si>
    <t>Htaung Laung Pun</t>
  </si>
  <si>
    <t>Ga Nan Me</t>
  </si>
  <si>
    <t>MMR012002025</t>
  </si>
  <si>
    <t>Hpaung Seik</t>
  </si>
  <si>
    <t>MMR012002026</t>
  </si>
  <si>
    <t>Myo</t>
  </si>
  <si>
    <t>Ahr La War Ka</t>
  </si>
  <si>
    <t>Tha Yet Chaung</t>
  </si>
  <si>
    <t>Htone Bu</t>
  </si>
  <si>
    <t>Be Ngar Yar</t>
  </si>
  <si>
    <t>Ma Yit Chaung</t>
  </si>
  <si>
    <t>MMR012002027</t>
  </si>
  <si>
    <t>Hmo Hin Taw</t>
  </si>
  <si>
    <t>Poe Shi Kone</t>
  </si>
  <si>
    <t>Kaung Mun</t>
  </si>
  <si>
    <t>MMR012002028</t>
  </si>
  <si>
    <t>Yoe Ta Yoke</t>
  </si>
  <si>
    <t>MMR012002029</t>
  </si>
  <si>
    <t>Shin Taw (Daing Net)</t>
  </si>
  <si>
    <t>MMR012002030</t>
  </si>
  <si>
    <t>Thea Taw</t>
  </si>
  <si>
    <t>Pyaing Taw</t>
  </si>
  <si>
    <t>Kyar Laung Pun</t>
  </si>
  <si>
    <t>Thea Taw (Myo)</t>
  </si>
  <si>
    <t>MMR012002031</t>
  </si>
  <si>
    <t>Ga Nan Taung</t>
  </si>
  <si>
    <t>Auk Myat Hle (Myo)</t>
  </si>
  <si>
    <t>MMR012002032</t>
  </si>
  <si>
    <t>Ah Htet Myat Hle</t>
  </si>
  <si>
    <t>Kan Thit</t>
  </si>
  <si>
    <t>MMR012002033</t>
  </si>
  <si>
    <t>Pet Khwet Seik</t>
  </si>
  <si>
    <t>Buddhaw</t>
  </si>
  <si>
    <t>Maw</t>
  </si>
  <si>
    <t>MMR012002034</t>
  </si>
  <si>
    <t>Nga/Pyauk Se</t>
  </si>
  <si>
    <t>MMR012002035</t>
  </si>
  <si>
    <t>Kywe Lan Chaung</t>
  </si>
  <si>
    <t>MMR012002036</t>
  </si>
  <si>
    <t>Let Wea Myan</t>
  </si>
  <si>
    <t>MMR012002037</t>
  </si>
  <si>
    <t>Kar Di</t>
  </si>
  <si>
    <t>MMR012002038</t>
  </si>
  <si>
    <t>Thea Tet</t>
  </si>
  <si>
    <t>Let Ma Seik</t>
  </si>
  <si>
    <t>MMR012002039</t>
  </si>
  <si>
    <t>Pyin Hlyar Shey</t>
  </si>
  <si>
    <t>Pyin Hla</t>
  </si>
  <si>
    <t>MMR012002040</t>
  </si>
  <si>
    <t>Aung Seik</t>
  </si>
  <si>
    <t>Wan Dee</t>
  </si>
  <si>
    <t>MMR012002041</t>
  </si>
  <si>
    <t>Myin Kat Taw</t>
  </si>
  <si>
    <t>Pauk Tu Pauk</t>
  </si>
  <si>
    <t>MMR012002042</t>
  </si>
  <si>
    <t>Gwa Son</t>
  </si>
  <si>
    <t>MMR012002043</t>
  </si>
  <si>
    <t>Kyein Chaung</t>
  </si>
  <si>
    <t>Kyein Chaung (Rakhine)</t>
  </si>
  <si>
    <t>Be Kho</t>
  </si>
  <si>
    <t>Manaung Thar</t>
  </si>
  <si>
    <t>MMR012002044</t>
  </si>
  <si>
    <t>Min Zi Chaung</t>
  </si>
  <si>
    <t>MMR012002045</t>
  </si>
  <si>
    <t>Yin Chaung</t>
  </si>
  <si>
    <t>MMR012002046</t>
  </si>
  <si>
    <t>Nyaung Chon</t>
  </si>
  <si>
    <t>MMR012002047</t>
  </si>
  <si>
    <t>Thu Pon</t>
  </si>
  <si>
    <t>MMR012002048</t>
  </si>
  <si>
    <t>Sin Htein Gyi</t>
  </si>
  <si>
    <t>MMR012002049</t>
  </si>
  <si>
    <t>Sar Ngan Kan</t>
  </si>
  <si>
    <t>MMR012002050</t>
  </si>
  <si>
    <t>Tauk Son</t>
  </si>
  <si>
    <t>Thar Si</t>
  </si>
  <si>
    <t>MMR012002051</t>
  </si>
  <si>
    <t>Kyan Khin</t>
  </si>
  <si>
    <t>Taung Nar</t>
  </si>
  <si>
    <t>Kyin Ta Lin</t>
  </si>
  <si>
    <t>MMR012002052</t>
  </si>
  <si>
    <t>Pan Ni Lar</t>
  </si>
  <si>
    <t>MMR012002053</t>
  </si>
  <si>
    <t>Hpa Yar Gyi</t>
  </si>
  <si>
    <t>U Shey Zwe</t>
  </si>
  <si>
    <t>Aung Thar Yar</t>
  </si>
  <si>
    <t>Shwe Nat Pyin</t>
  </si>
  <si>
    <t>MMR012002054</t>
  </si>
  <si>
    <t>Chin Thayt</t>
  </si>
  <si>
    <t>MMR012002055</t>
  </si>
  <si>
    <t>Myet Thauk</t>
  </si>
  <si>
    <t>Ohn Htein Tan</t>
  </si>
  <si>
    <t>Dar Peit</t>
  </si>
  <si>
    <t>MMR012002056</t>
  </si>
  <si>
    <t>Aung Hpyu Pyin</t>
  </si>
  <si>
    <t>Tha Yet Cho</t>
  </si>
  <si>
    <t>Ohn Chaung</t>
  </si>
  <si>
    <t>MMR012002057</t>
  </si>
  <si>
    <t>Pe Si Nan</t>
  </si>
  <si>
    <t>MMR012002058</t>
  </si>
  <si>
    <t>Yoe Ngu</t>
  </si>
  <si>
    <t>MMR012002059</t>
  </si>
  <si>
    <t>Kyauk Seik</t>
  </si>
  <si>
    <t>MMR012002060</t>
  </si>
  <si>
    <t>Thea Hpyu Chaung</t>
  </si>
  <si>
    <t>MMR012002061</t>
  </si>
  <si>
    <t>Tin Htu</t>
  </si>
  <si>
    <t>MMR012002062</t>
  </si>
  <si>
    <t>Let Wea Sar Taik</t>
  </si>
  <si>
    <t>Hpet Kya</t>
  </si>
  <si>
    <t>MMR012002063</t>
  </si>
  <si>
    <t>Moe Tein Pyin</t>
  </si>
  <si>
    <t>Na Daung Kya</t>
  </si>
  <si>
    <t>MMR012002064</t>
  </si>
  <si>
    <t>Ah Me Khin</t>
  </si>
  <si>
    <t>MMR012002065</t>
  </si>
  <si>
    <t>Di Par Yon</t>
  </si>
  <si>
    <t>MMR012002066</t>
  </si>
  <si>
    <t>Wet Hnoke Thee</t>
  </si>
  <si>
    <t>Myaung Gyi</t>
  </si>
  <si>
    <t>Taung Yin</t>
  </si>
  <si>
    <t>MMR012002067</t>
  </si>
  <si>
    <t>Yar Chaung</t>
  </si>
  <si>
    <t>Hpone Soe</t>
  </si>
  <si>
    <t>Chaung Wa</t>
  </si>
  <si>
    <t>MMR012002068</t>
  </si>
  <si>
    <t>Yae Pauk Chaung</t>
  </si>
  <si>
    <t>Yae Hpyu Kan</t>
  </si>
  <si>
    <t>MMR012002069</t>
  </si>
  <si>
    <t>Nat Seik</t>
  </si>
  <si>
    <t>Zay Di Yin</t>
  </si>
  <si>
    <t>MMR012002070</t>
  </si>
  <si>
    <t>Tan Swei</t>
  </si>
  <si>
    <t>Min Kan</t>
  </si>
  <si>
    <t>MMR012002071</t>
  </si>
  <si>
    <t>Paik Seik (Kyaw Zan)</t>
  </si>
  <si>
    <t>In Zone Pyin</t>
  </si>
  <si>
    <t>MMR012002072</t>
  </si>
  <si>
    <t>Ah Lel Kyun</t>
  </si>
  <si>
    <t>MMR012002073</t>
  </si>
  <si>
    <t>Pa Day Thar</t>
  </si>
  <si>
    <t>Sin Inn Gyi</t>
  </si>
  <si>
    <t>Pa Day Thar (Ywar Thit)</t>
  </si>
  <si>
    <t>MMR012002074</t>
  </si>
  <si>
    <t>Ah Htoke Thei</t>
  </si>
  <si>
    <t>MMR012002075</t>
  </si>
  <si>
    <t>Tan Bet Hlan</t>
  </si>
  <si>
    <t>Hpar Lar Kone</t>
  </si>
  <si>
    <t>MMR012002076</t>
  </si>
  <si>
    <t>Kyein Kyun</t>
  </si>
  <si>
    <t>Sint Pin Yin</t>
  </si>
  <si>
    <t>Kyun Chay</t>
  </si>
  <si>
    <t>MMR012002077</t>
  </si>
  <si>
    <t>Ma Gyi Chaung</t>
  </si>
  <si>
    <t>Kywe Cha</t>
  </si>
  <si>
    <t>Thar Yar Kone</t>
  </si>
  <si>
    <t>MMR012002078</t>
  </si>
  <si>
    <t>Ah Lel Chaung</t>
  </si>
  <si>
    <t>Ah Lel Chaung Ywar Nge</t>
  </si>
  <si>
    <t>Myit Nar Pyin</t>
  </si>
  <si>
    <t>MMR012002079</t>
  </si>
  <si>
    <t>Ku Lar Bar</t>
  </si>
  <si>
    <t>MMR012002080</t>
  </si>
  <si>
    <t>Kan Pyin</t>
  </si>
  <si>
    <t>MMR012002081</t>
  </si>
  <si>
    <t>Ku Lar Chaung</t>
  </si>
  <si>
    <t>MMR012002082</t>
  </si>
  <si>
    <t>Met Ka Lar Kya</t>
  </si>
  <si>
    <t>MMR012002083</t>
  </si>
  <si>
    <t>Kon Tan Kyein Chaung</t>
  </si>
  <si>
    <t>MMR012002084</t>
  </si>
  <si>
    <t>Kun Taung</t>
  </si>
  <si>
    <t>MMR012002085</t>
  </si>
  <si>
    <t>Aing Din Ywar Thit</t>
  </si>
  <si>
    <t>Baung Du Lar</t>
  </si>
  <si>
    <t>Alel Ywar</t>
  </si>
  <si>
    <t>Nwar Yon Tan</t>
  </si>
  <si>
    <t>MMR012002086</t>
  </si>
  <si>
    <t>Hgnet Gyi Kyun</t>
  </si>
  <si>
    <t>MMR012002087</t>
  </si>
  <si>
    <t>Tan Khoe</t>
  </si>
  <si>
    <t>MMR012002088</t>
  </si>
  <si>
    <t>Kywe Htoe</t>
  </si>
  <si>
    <t>Pa Li Maw</t>
  </si>
  <si>
    <t>MMR012002089</t>
  </si>
  <si>
    <t>Kan Chaung</t>
  </si>
  <si>
    <t>MMR012002090</t>
  </si>
  <si>
    <t>Sa Par Htar</t>
  </si>
  <si>
    <t>MMR012002091</t>
  </si>
  <si>
    <t>Aung Zay Ya</t>
  </si>
  <si>
    <t>Aung Myay Kone</t>
  </si>
  <si>
    <t>Sar Poet Taung</t>
  </si>
  <si>
    <t>MMR012002092</t>
  </si>
  <si>
    <t>Kha Maung Taw</t>
  </si>
  <si>
    <t>Ye Yoe Pyin</t>
  </si>
  <si>
    <t>MMR012003001</t>
  </si>
  <si>
    <t>Ywar Haung Taw</t>
  </si>
  <si>
    <t>Pi Pin Kone</t>
  </si>
  <si>
    <t>Chin</t>
  </si>
  <si>
    <t>Min Ta Yar Pyin</t>
  </si>
  <si>
    <t>Kyar Chay</t>
  </si>
  <si>
    <t>Maung Thar Kone</t>
  </si>
  <si>
    <t>Phayar Oake</t>
  </si>
  <si>
    <t>MMR012003002</t>
  </si>
  <si>
    <t>Ka La Ka</t>
  </si>
  <si>
    <t>Chaung Nar</t>
  </si>
  <si>
    <t>Let Yar</t>
  </si>
  <si>
    <t>MMR012003003</t>
  </si>
  <si>
    <t>Pu Zun Hpe</t>
  </si>
  <si>
    <t>MMR012003004</t>
  </si>
  <si>
    <t>Pu Rein</t>
  </si>
  <si>
    <t>Pu Yain Kone</t>
  </si>
  <si>
    <t>Pan Maw</t>
  </si>
  <si>
    <t>MMR012003005</t>
  </si>
  <si>
    <t>Myet Yeik Kyun</t>
  </si>
  <si>
    <t>Zin Ga Lar Ni Kone</t>
  </si>
  <si>
    <t>Poe Hpyu Kyun</t>
  </si>
  <si>
    <t>La Kar Tha Ti</t>
  </si>
  <si>
    <t>Kyauk Twin Kone</t>
  </si>
  <si>
    <t>Shwe Tun Hpyu</t>
  </si>
  <si>
    <t>MMR012003006</t>
  </si>
  <si>
    <t>Sin Oe</t>
  </si>
  <si>
    <t>Moe Gyoe</t>
  </si>
  <si>
    <t>Raw Ma Ni</t>
  </si>
  <si>
    <t>Sin Oe Chay</t>
  </si>
  <si>
    <t>Sin Oe Gyi</t>
  </si>
  <si>
    <t>Chaung Thit</t>
  </si>
  <si>
    <t>MMR012003007</t>
  </si>
  <si>
    <t>Gone Kyun</t>
  </si>
  <si>
    <t>Kyaung Taung</t>
  </si>
  <si>
    <t>Myo Chaung</t>
  </si>
  <si>
    <t>Inn Chay</t>
  </si>
  <si>
    <t>May Za Li Kone</t>
  </si>
  <si>
    <t>MMR012003008</t>
  </si>
  <si>
    <t>Byoke Chaung</t>
  </si>
  <si>
    <t>Nyaung Pin Hla</t>
  </si>
  <si>
    <t>Kha Maung Seik</t>
  </si>
  <si>
    <t>MMR012003009</t>
  </si>
  <si>
    <t>Let Pat</t>
  </si>
  <si>
    <t>Maw Ywar Haung</t>
  </si>
  <si>
    <t>Sin Baw Kaing</t>
  </si>
  <si>
    <t>Kone</t>
  </si>
  <si>
    <t>MMR012003010</t>
  </si>
  <si>
    <t>Lay Hnyin Taung</t>
  </si>
  <si>
    <t>Lay Hnyin Taung (Lower)</t>
  </si>
  <si>
    <t>Kyauk Ta Lar</t>
  </si>
  <si>
    <t>Lay Hnyin Taung (Upper)</t>
  </si>
  <si>
    <t>MMR012003011</t>
  </si>
  <si>
    <t>Cheik Chaung</t>
  </si>
  <si>
    <t>Sar Paung</t>
  </si>
  <si>
    <t>Ma Di Taung</t>
  </si>
  <si>
    <t>Alel</t>
  </si>
  <si>
    <t>Sin Swei Kyoe (Rakhine)</t>
  </si>
  <si>
    <t>Sin Swei Kyoe (Chin)</t>
  </si>
  <si>
    <t>MMR012003012</t>
  </si>
  <si>
    <t>Sin Ke</t>
  </si>
  <si>
    <t>Kyee Chaung</t>
  </si>
  <si>
    <t>Let Pan Taw</t>
  </si>
  <si>
    <t>Saing Din</t>
  </si>
  <si>
    <t>Pan Paung</t>
  </si>
  <si>
    <t>Kone Chaung</t>
  </si>
  <si>
    <t>Ma Di Kaing</t>
  </si>
  <si>
    <t>Pa Li Chaung</t>
  </si>
  <si>
    <t>Shaw Me</t>
  </si>
  <si>
    <t>MMR012003013</t>
  </si>
  <si>
    <t>Pyi Lone Gyi</t>
  </si>
  <si>
    <t>Kyauk Pauk</t>
  </si>
  <si>
    <t>Auk Pyi Lone Gyi</t>
  </si>
  <si>
    <t>MMR012003014</t>
  </si>
  <si>
    <t>Maung Shwi Kan</t>
  </si>
  <si>
    <t>Oke HPoke Kan</t>
  </si>
  <si>
    <t>MMR012003015</t>
  </si>
  <si>
    <t>Kin Seik</t>
  </si>
  <si>
    <t>U Yin Poke</t>
  </si>
  <si>
    <t>MMR012003016</t>
  </si>
  <si>
    <t>Pi Pin Yin</t>
  </si>
  <si>
    <t>Laung Kyet Taung Maw</t>
  </si>
  <si>
    <t>MMR012003017</t>
  </si>
  <si>
    <t>Nan Kya (Nan Kyar)</t>
  </si>
  <si>
    <t>Si Thei</t>
  </si>
  <si>
    <t>MMR012003018</t>
  </si>
  <si>
    <t>Kon Baung</t>
  </si>
  <si>
    <t>Shan Taung</t>
  </si>
  <si>
    <t>MMR012003019</t>
  </si>
  <si>
    <t>Myaung Bway</t>
  </si>
  <si>
    <t>Kaing Taw</t>
  </si>
  <si>
    <t>Myaung Bway Ywar Thit</t>
  </si>
  <si>
    <t>MMR012003020</t>
  </si>
  <si>
    <t>Bu Ta Lone</t>
  </si>
  <si>
    <t>Don Bway</t>
  </si>
  <si>
    <t>Tan Pyin Gyi</t>
  </si>
  <si>
    <t>Shwe Lan</t>
  </si>
  <si>
    <t>Ah Myauk Htaung</t>
  </si>
  <si>
    <t>Myaung Bway Chay</t>
  </si>
  <si>
    <t>MMR012003021</t>
  </si>
  <si>
    <t>Let Than Chi</t>
  </si>
  <si>
    <t>Let Than Chi (Ywar Thit)</t>
  </si>
  <si>
    <t>MMR012003022</t>
  </si>
  <si>
    <t>Nga Me Pyin</t>
  </si>
  <si>
    <t>Kha Maung Tet</t>
  </si>
  <si>
    <t>MMR012003023</t>
  </si>
  <si>
    <t>Kywe Te</t>
  </si>
  <si>
    <t>MMR012003024</t>
  </si>
  <si>
    <t>Oke Kar Kyaw</t>
  </si>
  <si>
    <t>Lay Myo Sar</t>
  </si>
  <si>
    <t>Bauk</t>
  </si>
  <si>
    <t>Thi Kyar</t>
  </si>
  <si>
    <t>MMR012003025</t>
  </si>
  <si>
    <t>Ah Htoke Tha Mar</t>
  </si>
  <si>
    <t>Chauk Se Win</t>
  </si>
  <si>
    <t>MMR012003026</t>
  </si>
  <si>
    <t>Yin Thei</t>
  </si>
  <si>
    <t>Yan Kin</t>
  </si>
  <si>
    <t>Bu Chaung</t>
  </si>
  <si>
    <t>MMR012003027</t>
  </si>
  <si>
    <t>Than Shin Pyin</t>
  </si>
  <si>
    <t>Myauk Chaung</t>
  </si>
  <si>
    <t>MMR012003028</t>
  </si>
  <si>
    <t>Kyay Pin Lel</t>
  </si>
  <si>
    <t>Tha Yet Taw</t>
  </si>
  <si>
    <t>MMR012003029</t>
  </si>
  <si>
    <t>Zee Zar</t>
  </si>
  <si>
    <t>Zee Zar (Rakhine)</t>
  </si>
  <si>
    <t>Zee Zar (Ku Lar)</t>
  </si>
  <si>
    <t>Na Gar Kwayt</t>
  </si>
  <si>
    <t>MMR012003030</t>
  </si>
  <si>
    <t>Koke Ka Rit Htaunt</t>
  </si>
  <si>
    <t>Nyun Kyun</t>
  </si>
  <si>
    <t>Ba Li Pyin</t>
  </si>
  <si>
    <t>MMR012003031</t>
  </si>
  <si>
    <t>Nyaung Pin Lel</t>
  </si>
  <si>
    <t>Ah Wa Pyin Ywar Haung</t>
  </si>
  <si>
    <t>Ah Wa Pyin Ywar Thit</t>
  </si>
  <si>
    <t>Man Aung Sar</t>
  </si>
  <si>
    <t>MMR012003032</t>
  </si>
  <si>
    <t>Pyaung Paw</t>
  </si>
  <si>
    <t>MMR012003033</t>
  </si>
  <si>
    <t>MMR012003034</t>
  </si>
  <si>
    <t>Ah Kyee Taw Ma</t>
  </si>
  <si>
    <t>Ah Kyee Taw Ma Ywar Thit</t>
  </si>
  <si>
    <t>Don Gyi</t>
  </si>
  <si>
    <t>MMR012003035</t>
  </si>
  <si>
    <t>Kant Tha Ri</t>
  </si>
  <si>
    <t>Kant Tha Yi Tha Yet Taw</t>
  </si>
  <si>
    <t>Mu Char</t>
  </si>
  <si>
    <t>MMR012003036</t>
  </si>
  <si>
    <t>Nan Tet</t>
  </si>
  <si>
    <t>Par Taw (Nan Tet)</t>
  </si>
  <si>
    <t>Par Taw Ywar Thit</t>
  </si>
  <si>
    <t>MMR012003037</t>
  </si>
  <si>
    <t>Tha Baw</t>
  </si>
  <si>
    <t>Ah Wa Pyin</t>
  </si>
  <si>
    <t>MMR012003038</t>
  </si>
  <si>
    <t>Thu Nge Taw</t>
  </si>
  <si>
    <t>MMR012003039</t>
  </si>
  <si>
    <t>Shin Shey</t>
  </si>
  <si>
    <t>Tha Yet Pin Gyi</t>
  </si>
  <si>
    <t>Nga Khu Taung</t>
  </si>
  <si>
    <t>MMR012003040</t>
  </si>
  <si>
    <t>Kyar Kan</t>
  </si>
  <si>
    <t>Sar Tha Mar</t>
  </si>
  <si>
    <t>Khway Tauk Chaung</t>
  </si>
  <si>
    <t>Nga Sin Sut</t>
  </si>
  <si>
    <t>Chaung Thar</t>
  </si>
  <si>
    <t>Sin Hpyu Tin</t>
  </si>
  <si>
    <t>Pyun Khaung</t>
  </si>
  <si>
    <t>MMR012003041</t>
  </si>
  <si>
    <t>Hpa Yar Myar</t>
  </si>
  <si>
    <t>Min Nyar</t>
  </si>
  <si>
    <t>MMR012003042</t>
  </si>
  <si>
    <t>Tin Htein Yan</t>
  </si>
  <si>
    <t>Thar Yar Kone (Sin Chan)</t>
  </si>
  <si>
    <t>MMR012003043</t>
  </si>
  <si>
    <t>Lay Hnyin Thar</t>
  </si>
  <si>
    <t>MMR012003044</t>
  </si>
  <si>
    <t>Set Thar</t>
  </si>
  <si>
    <t>Hmo Hin</t>
  </si>
  <si>
    <t>Set Thar (Ywar Thit)</t>
  </si>
  <si>
    <t>MMR012003045</t>
  </si>
  <si>
    <t>Lay Su Pyar</t>
  </si>
  <si>
    <t>Wet Myaung</t>
  </si>
  <si>
    <t>MMR012003046</t>
  </si>
  <si>
    <t>Pyar Te</t>
  </si>
  <si>
    <t>Kyaung Taik</t>
  </si>
  <si>
    <t>Laung Shey Chaung</t>
  </si>
  <si>
    <t>MMR012003047</t>
  </si>
  <si>
    <t>Ye Hpyar</t>
  </si>
  <si>
    <t>MMR012003048</t>
  </si>
  <si>
    <t>Nyaung Pin Lel (Ku Lar Pone)</t>
  </si>
  <si>
    <t>MMR012003049</t>
  </si>
  <si>
    <t>Zee Pin Gyi</t>
  </si>
  <si>
    <t>MMR012003050</t>
  </si>
  <si>
    <t>Nat Chaung</t>
  </si>
  <si>
    <t>Ku Lar Pone</t>
  </si>
  <si>
    <t>Gyin Chay</t>
  </si>
  <si>
    <t>Nat Chaung Ywar Thit</t>
  </si>
  <si>
    <t>Nat Chaung Ywar Haung</t>
  </si>
  <si>
    <t>MMR012003051</t>
  </si>
  <si>
    <t>Shauk Pon Kyun</t>
  </si>
  <si>
    <t>MMR012003052</t>
  </si>
  <si>
    <t>Paung Toke</t>
  </si>
  <si>
    <t>Ku Toet Seik</t>
  </si>
  <si>
    <t>Thu Htay Kone</t>
  </si>
  <si>
    <t>Zay Ya Wa Di</t>
  </si>
  <si>
    <t>MMR012003053</t>
  </si>
  <si>
    <t>Ku Toe</t>
  </si>
  <si>
    <t>Maung Swea</t>
  </si>
  <si>
    <t>Nar Din</t>
  </si>
  <si>
    <t>MMR012003054</t>
  </si>
  <si>
    <t>Ma Har Htee</t>
  </si>
  <si>
    <t>Baw Ywar Zay</t>
  </si>
  <si>
    <t>MMR012003055</t>
  </si>
  <si>
    <t>Baung Dut</t>
  </si>
  <si>
    <t>Pan Be Tan</t>
  </si>
  <si>
    <t>Baung Dut (Ywar Thit)</t>
  </si>
  <si>
    <t>MMR012003056</t>
  </si>
  <si>
    <t>Su Yit Chaung</t>
  </si>
  <si>
    <t>Bauk Chaung Maw</t>
  </si>
  <si>
    <t>Hpa Yon Chaung</t>
  </si>
  <si>
    <t>MMR012003057</t>
  </si>
  <si>
    <t>Maung Hna Ma</t>
  </si>
  <si>
    <t>Kan Baing Chaung</t>
  </si>
  <si>
    <t>Mee Chaung Thea</t>
  </si>
  <si>
    <t>MMR012003058</t>
  </si>
  <si>
    <t>Than Tha Yar</t>
  </si>
  <si>
    <t>Dwar Ya</t>
  </si>
  <si>
    <t>MMR012003059</t>
  </si>
  <si>
    <t>Naung Min</t>
  </si>
  <si>
    <t>Khat Tha Mar</t>
  </si>
  <si>
    <t>MMR012003060</t>
  </si>
  <si>
    <t>Ka Da Wa</t>
  </si>
  <si>
    <t>MMR012003061</t>
  </si>
  <si>
    <t>Tan Tin</t>
  </si>
  <si>
    <t>MMR012003062</t>
  </si>
  <si>
    <t>Cha Yar</t>
  </si>
  <si>
    <t>Wet Kha Mauk</t>
  </si>
  <si>
    <t>MMR012003063</t>
  </si>
  <si>
    <t>Taw Bway</t>
  </si>
  <si>
    <t>Soke Par</t>
  </si>
  <si>
    <t>MMR012003064</t>
  </si>
  <si>
    <t>Than Chaung</t>
  </si>
  <si>
    <t>Than Chaung Ywar Thit</t>
  </si>
  <si>
    <t>Than Chaung Ywar Haung</t>
  </si>
  <si>
    <t>MMR012003065</t>
  </si>
  <si>
    <t>Way Thar Li</t>
  </si>
  <si>
    <t>Way Thar Li Inn</t>
  </si>
  <si>
    <t>Thar Lar Wa Di</t>
  </si>
  <si>
    <t>MMR012003066</t>
  </si>
  <si>
    <t>Let Kar</t>
  </si>
  <si>
    <t>MMR012003067</t>
  </si>
  <si>
    <t>Bu Ywet Ma Nyoe</t>
  </si>
  <si>
    <t>Auk Thar Kan</t>
  </si>
  <si>
    <t>MMR012003068</t>
  </si>
  <si>
    <t>Ma Kyar Se</t>
  </si>
  <si>
    <t>Kyun Hpi Lar</t>
  </si>
  <si>
    <t>Kun Chaung</t>
  </si>
  <si>
    <t>Myaung Swea</t>
  </si>
  <si>
    <t>Kyat Sin</t>
  </si>
  <si>
    <t>Nay Pu Khan</t>
  </si>
  <si>
    <t>Khu Hlaing Ywar</t>
  </si>
  <si>
    <t>MMR012003069</t>
  </si>
  <si>
    <t>Pyaing Cha</t>
  </si>
  <si>
    <t>MMR012003070</t>
  </si>
  <si>
    <t>Pya Hla</t>
  </si>
  <si>
    <t>Nga Swei Kan</t>
  </si>
  <si>
    <t>MMR012003071</t>
  </si>
  <si>
    <t>Tin Htein Kan</t>
  </si>
  <si>
    <t>MMR012003072</t>
  </si>
  <si>
    <t>Kin Chaung</t>
  </si>
  <si>
    <t>Nga Khaw</t>
  </si>
  <si>
    <t>Mingalar Si</t>
  </si>
  <si>
    <t>MMR012003073</t>
  </si>
  <si>
    <t>Thin Pan Kaing</t>
  </si>
  <si>
    <t>Pu Daing</t>
  </si>
  <si>
    <t>MMR012003074</t>
  </si>
  <si>
    <t>Ah Yet Thay Ma</t>
  </si>
  <si>
    <t>Thar Si (Ywar Thit)</t>
  </si>
  <si>
    <t>Yan Wa</t>
  </si>
  <si>
    <t>MMR012003075</t>
  </si>
  <si>
    <t>Bar Nyo</t>
  </si>
  <si>
    <t>Mu Nyin Chaung</t>
  </si>
  <si>
    <t>MMR012003076</t>
  </si>
  <si>
    <t>Na Kan</t>
  </si>
  <si>
    <t>MMR012003077</t>
  </si>
  <si>
    <t>Kone Baung</t>
  </si>
  <si>
    <t>Kone Baung (Ywar Thit)</t>
  </si>
  <si>
    <t>Kone Baung (Ywar Haung)</t>
  </si>
  <si>
    <t>MMR012003078</t>
  </si>
  <si>
    <t>Wet Hla</t>
  </si>
  <si>
    <t>Shin Kyaw</t>
  </si>
  <si>
    <t>MMR012003079</t>
  </si>
  <si>
    <t>MMR012003080</t>
  </si>
  <si>
    <t>Tha Pyay Kan</t>
  </si>
  <si>
    <t>Leik Sint Pyin</t>
  </si>
  <si>
    <t>MMR012003081</t>
  </si>
  <si>
    <t>Shar Shey Pyin</t>
  </si>
  <si>
    <t>MMR012003082</t>
  </si>
  <si>
    <t>Oke Kan</t>
  </si>
  <si>
    <t>MMR012003083</t>
  </si>
  <si>
    <t>Taung Taik</t>
  </si>
  <si>
    <t>Ah Htet See Maung</t>
  </si>
  <si>
    <t>Auk See Maung</t>
  </si>
  <si>
    <t>MMR012003084</t>
  </si>
  <si>
    <t>Taung Myint</t>
  </si>
  <si>
    <t>MMR012003085</t>
  </si>
  <si>
    <t>Kan Sauk</t>
  </si>
  <si>
    <t>MMR012003086</t>
  </si>
  <si>
    <t>Hteik Wa Pyin</t>
  </si>
  <si>
    <t>Yoke Chaung</t>
  </si>
  <si>
    <t>MMR012003087</t>
  </si>
  <si>
    <t>Taung U</t>
  </si>
  <si>
    <t>Ya Ba</t>
  </si>
  <si>
    <t>MMR012003088</t>
  </si>
  <si>
    <t>Ei Vi Ti Kar</t>
  </si>
  <si>
    <t>Than Ta Tar</t>
  </si>
  <si>
    <t>Yan Aung Pyin</t>
  </si>
  <si>
    <t>Thar Kyaw</t>
  </si>
  <si>
    <t>Lay Saung Su</t>
  </si>
  <si>
    <t>MMR012003089</t>
  </si>
  <si>
    <t>Kyauk Kyat</t>
  </si>
  <si>
    <t>Zay Di Taung</t>
  </si>
  <si>
    <t>Bauk Khaung</t>
  </si>
  <si>
    <t>Gar Yar Taung</t>
  </si>
  <si>
    <t>Pa Kaing Chaung</t>
  </si>
  <si>
    <t>MMR012003090</t>
  </si>
  <si>
    <t>Kyi Yar Pyin</t>
  </si>
  <si>
    <t>MMR012003091</t>
  </si>
  <si>
    <t>Pauk Pin Kwin</t>
  </si>
  <si>
    <t>Kyee Hpyu Chaung</t>
  </si>
  <si>
    <t>Bo Ta Loke Kya</t>
  </si>
  <si>
    <t>MMR012003092</t>
  </si>
  <si>
    <t>Oe Htein</t>
  </si>
  <si>
    <t>MMR012003093</t>
  </si>
  <si>
    <t>Tein Nyo</t>
  </si>
  <si>
    <t>Tein Nyo (Ywar Haung)</t>
  </si>
  <si>
    <t>Tein Nyo (Ywar Thit)</t>
  </si>
  <si>
    <t>Pyin Nyar Thei</t>
  </si>
  <si>
    <t>MMR012003094</t>
  </si>
  <si>
    <t>Shwe Kyin Pyin</t>
  </si>
  <si>
    <t>MMR012004001</t>
  </si>
  <si>
    <t>Tha Lu Chaung</t>
  </si>
  <si>
    <t>Ah Htet Lay Pway</t>
  </si>
  <si>
    <t>Kyun Thar Yar</t>
  </si>
  <si>
    <t>Kha Maung</t>
  </si>
  <si>
    <t>Nga Sin Rine Kine</t>
  </si>
  <si>
    <t>Let Pan Kaing</t>
  </si>
  <si>
    <t>Thein Chaung</t>
  </si>
  <si>
    <t>La Mu Kaing</t>
  </si>
  <si>
    <t>Auk Pyin Nyar</t>
  </si>
  <si>
    <t>Chin Ma Wun Htaunt</t>
  </si>
  <si>
    <t>Auk Lay Pwayt</t>
  </si>
  <si>
    <t>Ah Htet Pyin Nyar</t>
  </si>
  <si>
    <t>Taung Pauk</t>
  </si>
  <si>
    <t>Nga Swayt</t>
  </si>
  <si>
    <t>Tae Wa</t>
  </si>
  <si>
    <t>Tay Chaung</t>
  </si>
  <si>
    <t>Mi Kyaung Tet</t>
  </si>
  <si>
    <t>Kha Yu Thaik</t>
  </si>
  <si>
    <t>Gin Bi</t>
  </si>
  <si>
    <t>Kha Maung Kaing</t>
  </si>
  <si>
    <t>Par Chay</t>
  </si>
  <si>
    <t>Kha Yu Maw Pat</t>
  </si>
  <si>
    <t>MMR012004002</t>
  </si>
  <si>
    <t>Sa Par Seik</t>
  </si>
  <si>
    <t>Ka Nyin Kauk</t>
  </si>
  <si>
    <t>Sin Hpyu Pa Lin</t>
  </si>
  <si>
    <t>Ku Lar Kya</t>
  </si>
  <si>
    <t>Hput Chaung</t>
  </si>
  <si>
    <t>Bin Chaung</t>
  </si>
  <si>
    <t>Hnar Khaung Kyaung</t>
  </si>
  <si>
    <t>Kyar Ni</t>
  </si>
  <si>
    <t>Aung Lan Chaung</t>
  </si>
  <si>
    <t>Pin Lon</t>
  </si>
  <si>
    <t>Ta Paw</t>
  </si>
  <si>
    <t>MMR012004003</t>
  </si>
  <si>
    <t>Than Hmyar</t>
  </si>
  <si>
    <t>Ah Htet Thet Tin</t>
  </si>
  <si>
    <t>Mun Htaunt</t>
  </si>
  <si>
    <t>Hnget Pyaw Chaung</t>
  </si>
  <si>
    <t>Nga/Hta Yan Chin Htay</t>
  </si>
  <si>
    <t>Auk Thet Tin</t>
  </si>
  <si>
    <t>Saung Tu Than Hmyar</t>
  </si>
  <si>
    <t>Yet Khon Taing</t>
  </si>
  <si>
    <t>Aung Soe Moe</t>
  </si>
  <si>
    <t>Nga/Hta Yan</t>
  </si>
  <si>
    <t>Than Hmyar Ah Lel</t>
  </si>
  <si>
    <t>MMR012004004</t>
  </si>
  <si>
    <t>Mee Wa</t>
  </si>
  <si>
    <t>Mon Than Pyin</t>
  </si>
  <si>
    <t>Gyin Khar Say</t>
  </si>
  <si>
    <t>MMR012004005</t>
  </si>
  <si>
    <t>Kyauk Tan</t>
  </si>
  <si>
    <t>Kyauk Shi Pyin</t>
  </si>
  <si>
    <t>MMR012004006</t>
  </si>
  <si>
    <t>Laung Shey</t>
  </si>
  <si>
    <t>San Kar Taung</t>
  </si>
  <si>
    <t>Thae Pone</t>
  </si>
  <si>
    <t>Ngan Taung</t>
  </si>
  <si>
    <t>Pyaing Taing</t>
  </si>
  <si>
    <t>Yaung Yin Wa</t>
  </si>
  <si>
    <t>Kun Zwe</t>
  </si>
  <si>
    <t>MMR012004007</t>
  </si>
  <si>
    <t>Kyin Gyi</t>
  </si>
  <si>
    <t>Kun Chaung Ywar Thit</t>
  </si>
  <si>
    <t>Tha Yet Taung</t>
  </si>
  <si>
    <t>Kyauk Hnar Khaung</t>
  </si>
  <si>
    <t>Da Leint Taung</t>
  </si>
  <si>
    <t>Ah Htet Kun Chaung</t>
  </si>
  <si>
    <t>Lin Kwi</t>
  </si>
  <si>
    <t>Auk Kun Chaung</t>
  </si>
  <si>
    <t>MMR012004008</t>
  </si>
  <si>
    <t>Taung Mu Zi</t>
  </si>
  <si>
    <t>Sat Kut Chaung</t>
  </si>
  <si>
    <t>Lint Zin Ywar Haung</t>
  </si>
  <si>
    <t>Za Lein Taung</t>
  </si>
  <si>
    <t>Pan Tet Maw</t>
  </si>
  <si>
    <t>Inn Hpyar</t>
  </si>
  <si>
    <t>Wa Pyan</t>
  </si>
  <si>
    <t>MMR012004009</t>
  </si>
  <si>
    <t>Tha Pauk Kan</t>
  </si>
  <si>
    <t>Min Tone</t>
  </si>
  <si>
    <t>Ein Kar</t>
  </si>
  <si>
    <t>Kwin Gyi (Myo)</t>
  </si>
  <si>
    <t>MMR012004010</t>
  </si>
  <si>
    <t>Wea Gyi Daunt</t>
  </si>
  <si>
    <t>Lint Zin Ywar Thit</t>
  </si>
  <si>
    <t>MMR012004011</t>
  </si>
  <si>
    <t>Aung Ya</t>
  </si>
  <si>
    <t>Thea Pon</t>
  </si>
  <si>
    <t>Par Pwee Chay</t>
  </si>
  <si>
    <t>San Thar Pyin</t>
  </si>
  <si>
    <t>MMR012004012</t>
  </si>
  <si>
    <t>Ma Tin Hmaing Chaung</t>
  </si>
  <si>
    <t>Zin Chaung</t>
  </si>
  <si>
    <t>Thin Chaing Taung</t>
  </si>
  <si>
    <t>Nan Yar Kone</t>
  </si>
  <si>
    <t>Yae Nan Don</t>
  </si>
  <si>
    <t>Paung Me</t>
  </si>
  <si>
    <t>Let Paung</t>
  </si>
  <si>
    <t>MMR012004013</t>
  </si>
  <si>
    <t>Tin Ma</t>
  </si>
  <si>
    <t>Wet Ma Kya</t>
  </si>
  <si>
    <t>San Aung</t>
  </si>
  <si>
    <t>Tha Pon</t>
  </si>
  <si>
    <t>Ah Htet Tin Ma</t>
  </si>
  <si>
    <t>Tin Ma Ywar Thit</t>
  </si>
  <si>
    <t>Ye Aung</t>
  </si>
  <si>
    <t>MMR012004014</t>
  </si>
  <si>
    <t>Mar Lar</t>
  </si>
  <si>
    <t>Mar Lar (Myo)</t>
  </si>
  <si>
    <t>Mar Lar (Rakhine)</t>
  </si>
  <si>
    <t>Ah Htet Kha Paw</t>
  </si>
  <si>
    <t>Auk Kha Paw</t>
  </si>
  <si>
    <t>Than Pu Yar Htaunt</t>
  </si>
  <si>
    <t>MMR012004015</t>
  </si>
  <si>
    <t>Min Thar Taung</t>
  </si>
  <si>
    <t>Let Pan Thar Si</t>
  </si>
  <si>
    <t>Daunt Chaung</t>
  </si>
  <si>
    <t>MMR012004016</t>
  </si>
  <si>
    <t>Me Taung Thar Si</t>
  </si>
  <si>
    <t>MMR012004017</t>
  </si>
  <si>
    <t>Myauk Taung</t>
  </si>
  <si>
    <t>MMR012004018</t>
  </si>
  <si>
    <t>Taung Bway</t>
  </si>
  <si>
    <t>Auk Thar</t>
  </si>
  <si>
    <t>Rakhine Taung Bway</t>
  </si>
  <si>
    <t>Det Hpyu</t>
  </si>
  <si>
    <t>MMR012004019</t>
  </si>
  <si>
    <t>Ya Da Nar Pon</t>
  </si>
  <si>
    <t>Ku Lar Taung Bway</t>
  </si>
  <si>
    <t>Nat Htaunt</t>
  </si>
  <si>
    <t>Pa Lat Kay</t>
  </si>
  <si>
    <t>Ah Lel</t>
  </si>
  <si>
    <t>Ha Yar</t>
  </si>
  <si>
    <t>MMR012004020</t>
  </si>
  <si>
    <t>Na Ga Yar</t>
  </si>
  <si>
    <t>Yoke Thar</t>
  </si>
  <si>
    <t>Leik Kan</t>
  </si>
  <si>
    <t>Pi Wa</t>
  </si>
  <si>
    <t>Myin Kyet</t>
  </si>
  <si>
    <t>MMR012004021</t>
  </si>
  <si>
    <t>Than Htaung</t>
  </si>
  <si>
    <t>Inn Chaung</t>
  </si>
  <si>
    <t>Ohn Pa Tee</t>
  </si>
  <si>
    <t>Kyar Pon</t>
  </si>
  <si>
    <t>Nyaung Chaung</t>
  </si>
  <si>
    <t>MMR012004022</t>
  </si>
  <si>
    <t>Shin Kyan</t>
  </si>
  <si>
    <t>Kar Di (Middle)</t>
  </si>
  <si>
    <t>Kin Thay</t>
  </si>
  <si>
    <t>Pi Tan (Ku Lar)</t>
  </si>
  <si>
    <t>MMR012004023</t>
  </si>
  <si>
    <t>Htauk Lay Min Tan</t>
  </si>
  <si>
    <t>Kwin Gyi (Rakhine)</t>
  </si>
  <si>
    <t>Aung Kyway</t>
  </si>
  <si>
    <t>Laung Pan Kya (Lower)</t>
  </si>
  <si>
    <t>Hteik Taw</t>
  </si>
  <si>
    <t>Kyar Nyo Inn</t>
  </si>
  <si>
    <t>Laung Pan Kya (Upper)</t>
  </si>
  <si>
    <t>MMR012004024</t>
  </si>
  <si>
    <t>Ngar Saung Bet</t>
  </si>
  <si>
    <t>Pin Zaing</t>
  </si>
  <si>
    <t>Kar Di Ha Yar</t>
  </si>
  <si>
    <t>MMR012004025</t>
  </si>
  <si>
    <t>Taung Htaung Ha Yar</t>
  </si>
  <si>
    <t>Wa Lar Kan (Ku Lar)</t>
  </si>
  <si>
    <t>Pin Zaing Daing Net</t>
  </si>
  <si>
    <t>MMR012004026</t>
  </si>
  <si>
    <t>Pi Htu</t>
  </si>
  <si>
    <t>Wa Lar Kan (Rakhine)</t>
  </si>
  <si>
    <t>Pi Si (Rakhine)</t>
  </si>
  <si>
    <t>MMR012004027</t>
  </si>
  <si>
    <t>Taung Htaung</t>
  </si>
  <si>
    <t>Ah Htet Gar Pu</t>
  </si>
  <si>
    <t>Gar Pu (Lower)</t>
  </si>
  <si>
    <t>MMR012004028</t>
  </si>
  <si>
    <t>Wa Kin</t>
  </si>
  <si>
    <t>Pi Si Ku Lar</t>
  </si>
  <si>
    <t>Pi Si Paik Thei</t>
  </si>
  <si>
    <t>Done</t>
  </si>
  <si>
    <t>Win Su</t>
  </si>
  <si>
    <t>Ni Din</t>
  </si>
  <si>
    <t>MMR012004029</t>
  </si>
  <si>
    <t>Lan Ma Taw</t>
  </si>
  <si>
    <t>Daung Taw Yoe</t>
  </si>
  <si>
    <t>Pein Hne' Chaung</t>
  </si>
  <si>
    <t>Wet Hmaing</t>
  </si>
  <si>
    <t>Thakyar Sat</t>
  </si>
  <si>
    <t>MMR012004030</t>
  </si>
  <si>
    <t>Khaung Toke</t>
  </si>
  <si>
    <t>Khaung Toke (Rakhine)</t>
  </si>
  <si>
    <t>Khaung Toke (Ku Lar)</t>
  </si>
  <si>
    <t>Khaung Toke (Pa Laung)</t>
  </si>
  <si>
    <t>MMR012004031</t>
  </si>
  <si>
    <t>Ah Lel Kyun Ku Lar</t>
  </si>
  <si>
    <t>Shwe Pyi Thit</t>
  </si>
  <si>
    <t>Ah Lel Kyun Zay Wa</t>
  </si>
  <si>
    <t>Shwe Pyi</t>
  </si>
  <si>
    <t>Kyauk Gu Su</t>
  </si>
  <si>
    <t>MMR012004032</t>
  </si>
  <si>
    <t>Pauk Taw</t>
  </si>
  <si>
    <t>Pauk Taw (South)</t>
  </si>
  <si>
    <t>Pauk Taw (North)</t>
  </si>
  <si>
    <t>MMR012004033</t>
  </si>
  <si>
    <t>Pauk Taw (Myo)</t>
  </si>
  <si>
    <t>MMR012004034</t>
  </si>
  <si>
    <t>Kyauk Ta Lone</t>
  </si>
  <si>
    <t>Sein Hnyin Pyar</t>
  </si>
  <si>
    <t>Bu Thee Taung Su</t>
  </si>
  <si>
    <t>Mu Chaung</t>
  </si>
  <si>
    <t>MMR012004035</t>
  </si>
  <si>
    <t>Tha Yet Ta Pin</t>
  </si>
  <si>
    <t>Ma Har Mu Ni</t>
  </si>
  <si>
    <t>MMR012004036</t>
  </si>
  <si>
    <t>Thit Ta Pon</t>
  </si>
  <si>
    <t>Pyaing Taing Ywar Thit</t>
  </si>
  <si>
    <t>MMR012004037</t>
  </si>
  <si>
    <t>Let Pan Nyi Naung</t>
  </si>
  <si>
    <t>MMR012004038</t>
  </si>
  <si>
    <t>Ywar Ma Pyin</t>
  </si>
  <si>
    <t>Lay Thwan Taung</t>
  </si>
  <si>
    <t>MMR012004039</t>
  </si>
  <si>
    <t>Kyar Nin Kan</t>
  </si>
  <si>
    <t>Leik Ma</t>
  </si>
  <si>
    <t>MMR012004040</t>
  </si>
  <si>
    <t>Tha Win Kaing</t>
  </si>
  <si>
    <t>Sit Aung</t>
  </si>
  <si>
    <t>Shwe Hlaing Ku Lar</t>
  </si>
  <si>
    <t>Shwe Hlaing Rakhine</t>
  </si>
  <si>
    <t>MMR012004041</t>
  </si>
  <si>
    <t>Let Saung Kauk</t>
  </si>
  <si>
    <t>MMR012004042</t>
  </si>
  <si>
    <t>Paik Thei</t>
  </si>
  <si>
    <t>Paik Thei Ku Lar</t>
  </si>
  <si>
    <t>MMR012004043</t>
  </si>
  <si>
    <t>Kyaung Swei Hpyu</t>
  </si>
  <si>
    <t>Ohn Kyun</t>
  </si>
  <si>
    <t>Yaung Zu</t>
  </si>
  <si>
    <t>Yaung Zu (South)</t>
  </si>
  <si>
    <t>Ah Hla Ma Di</t>
  </si>
  <si>
    <t>Pauk Lay Wa Taung</t>
  </si>
  <si>
    <t>MMR012004044</t>
  </si>
  <si>
    <t>Shauk Chaung</t>
  </si>
  <si>
    <t>Ngar Yauk Kaing</t>
  </si>
  <si>
    <t>Kyauk Se</t>
  </si>
  <si>
    <t>Hla Nyo Kan</t>
  </si>
  <si>
    <t>MMR012004045</t>
  </si>
  <si>
    <t>Nga/Hta Paung</t>
  </si>
  <si>
    <t>Tha Yet Oke Ywar Thit</t>
  </si>
  <si>
    <t>Tha Yet Oke Ywar Haung</t>
  </si>
  <si>
    <t>Min Thar Seik</t>
  </si>
  <si>
    <t>MMR012004046</t>
  </si>
  <si>
    <t>Hpa Yar Paung</t>
  </si>
  <si>
    <t>Pon Nar</t>
  </si>
  <si>
    <t>MMR012004047</t>
  </si>
  <si>
    <t>Kun Ohn Chaung</t>
  </si>
  <si>
    <t>Ah Nyin Taw</t>
  </si>
  <si>
    <t>Sabei Hla</t>
  </si>
  <si>
    <t>MMR012004048</t>
  </si>
  <si>
    <t>Taw Pan Zin</t>
  </si>
  <si>
    <t>Pi Kauk Wa</t>
  </si>
  <si>
    <t>MMR012004049</t>
  </si>
  <si>
    <t>Done Lan</t>
  </si>
  <si>
    <t>MMR012004050</t>
  </si>
  <si>
    <t>Auk Lar</t>
  </si>
  <si>
    <t>Gar Yar Myaw Chaung (Taung Pauk)</t>
  </si>
  <si>
    <t>Gar Yar Myaw Chaung</t>
  </si>
  <si>
    <t>La Mu Let Net</t>
  </si>
  <si>
    <t>Aung Tin</t>
  </si>
  <si>
    <t>Ma Tin</t>
  </si>
  <si>
    <t>Taung Myaw Chaung</t>
  </si>
  <si>
    <t>Kan Chay Pyin</t>
  </si>
  <si>
    <t>MMR012004051</t>
  </si>
  <si>
    <t>Sin Ma Kyaw</t>
  </si>
  <si>
    <t>Done Nar</t>
  </si>
  <si>
    <t>Ni Chay</t>
  </si>
  <si>
    <t>Kan Thone Sint</t>
  </si>
  <si>
    <t>MMR012004052</t>
  </si>
  <si>
    <t>Taung Min Ku Lar</t>
  </si>
  <si>
    <t>Hmin Khu Chaung</t>
  </si>
  <si>
    <t>Thea Chaung</t>
  </si>
  <si>
    <t>Shwe Pan Khaing</t>
  </si>
  <si>
    <t>MMR012004053</t>
  </si>
  <si>
    <t>Saung Du</t>
  </si>
  <si>
    <t>Kun Ohn Su</t>
  </si>
  <si>
    <t>Ywet Nyoe Taung</t>
  </si>
  <si>
    <t>Day Wun</t>
  </si>
  <si>
    <t>MMR012004054</t>
  </si>
  <si>
    <t>War Taung</t>
  </si>
  <si>
    <t>MMR012004055</t>
  </si>
  <si>
    <t>Pan Hpe Chaung</t>
  </si>
  <si>
    <t>Mee Yat Pyin</t>
  </si>
  <si>
    <t>Lan Paik Khwin</t>
  </si>
  <si>
    <t>MMR012004056</t>
  </si>
  <si>
    <t>Pyein Chaung</t>
  </si>
  <si>
    <t>Myar Li Kan</t>
  </si>
  <si>
    <t>MMR012004057</t>
  </si>
  <si>
    <t>Pyaung Seik</t>
  </si>
  <si>
    <t>Oke Taung Pyin</t>
  </si>
  <si>
    <t>MMR012004058</t>
  </si>
  <si>
    <t>Than Pyin</t>
  </si>
  <si>
    <t>Ba Laung Chaung</t>
  </si>
  <si>
    <t>MMR012004059</t>
  </si>
  <si>
    <t>Ohn Pa Tee Ywar Thit</t>
  </si>
  <si>
    <t>Tu Myaung</t>
  </si>
  <si>
    <t>MMR012004060</t>
  </si>
  <si>
    <t>Kauk Kyit</t>
  </si>
  <si>
    <t>Pon Sar</t>
  </si>
  <si>
    <t>MMR012004061</t>
  </si>
  <si>
    <t>Ba Ra War</t>
  </si>
  <si>
    <t>Kyaung Hpo</t>
  </si>
  <si>
    <t>MMR012004062</t>
  </si>
  <si>
    <t>Bo Min</t>
  </si>
  <si>
    <t>MMR012004063</t>
  </si>
  <si>
    <t>Doke Kan Chaung</t>
  </si>
  <si>
    <t>In Bar Yi</t>
  </si>
  <si>
    <t>MMR012004064</t>
  </si>
  <si>
    <t>Ah Pauk Wa</t>
  </si>
  <si>
    <t>Ah Pauk Wa Chaung Hpyar</t>
  </si>
  <si>
    <t>U Sun Taung (Upper)</t>
  </si>
  <si>
    <t>U Sun Taung (Lower)</t>
  </si>
  <si>
    <t>MMR012004065</t>
  </si>
  <si>
    <t>Yun Nyar</t>
  </si>
  <si>
    <t>Kyar Nyo Pyin</t>
  </si>
  <si>
    <t>MMR012004066</t>
  </si>
  <si>
    <t>Kyauk Hpyu</t>
  </si>
  <si>
    <t>Kyauk Hpyu Ywar Thit</t>
  </si>
  <si>
    <t>MMR012004067</t>
  </si>
  <si>
    <t>Ka Thit Taw</t>
  </si>
  <si>
    <t>MMR012004068</t>
  </si>
  <si>
    <t>Pa Laung</t>
  </si>
  <si>
    <t>Pa Laung (Ku Lar)</t>
  </si>
  <si>
    <t>Pa Laung (Rakhine)</t>
  </si>
  <si>
    <t>MMR012004069</t>
  </si>
  <si>
    <t>Sin Oe Chaing</t>
  </si>
  <si>
    <t>Pauk Taw Ku Lar</t>
  </si>
  <si>
    <t>Byar Lar</t>
  </si>
  <si>
    <t>Sin Oe Chaing Ywar Thit</t>
  </si>
  <si>
    <t>Thar Dar Seik</t>
  </si>
  <si>
    <t>MMR012004070</t>
  </si>
  <si>
    <t>Sein Chon</t>
  </si>
  <si>
    <t>Kya Khat Pyin</t>
  </si>
  <si>
    <t>Thar Si Ywar Thit</t>
  </si>
  <si>
    <t>MMR012004071</t>
  </si>
  <si>
    <t>Sa Hpo Thar</t>
  </si>
  <si>
    <t>MMR012004072</t>
  </si>
  <si>
    <t>Yun Chaung</t>
  </si>
  <si>
    <t>Auk Yun Chaung</t>
  </si>
  <si>
    <t>La Mu Thar</t>
  </si>
  <si>
    <t>Ah Htet Yun Chaung</t>
  </si>
  <si>
    <t>MMR012004073</t>
  </si>
  <si>
    <t>La Mu Ta Pin</t>
  </si>
  <si>
    <t>MMR012004074</t>
  </si>
  <si>
    <t>Goke Pi Htaunt</t>
  </si>
  <si>
    <t>Goke Pi Htaunt (Ku Lar)</t>
  </si>
  <si>
    <t>Goke Pi Htaunt (Rakhine)</t>
  </si>
  <si>
    <t>MMR012004075</t>
  </si>
  <si>
    <t>Ah Kha Sar</t>
  </si>
  <si>
    <t>Oke Kyut</t>
  </si>
  <si>
    <t>Win Sar Htaunt</t>
  </si>
  <si>
    <t>MMR012004076</t>
  </si>
  <si>
    <t>Na Gu May</t>
  </si>
  <si>
    <t>Pauk Lay Wa Myauk</t>
  </si>
  <si>
    <t>Kone Tan</t>
  </si>
  <si>
    <t>Hpon Nyo Leik</t>
  </si>
  <si>
    <t>MMR012004077</t>
  </si>
  <si>
    <t>Zin Khar Chay</t>
  </si>
  <si>
    <t>Zin Khwar Chay (Zin Khar Chay)</t>
  </si>
  <si>
    <t>MMR012004078</t>
  </si>
  <si>
    <t>Let Khoke Pin Yin</t>
  </si>
  <si>
    <t>MMR012004079</t>
  </si>
  <si>
    <t>Gaw Yaw Ma Ni</t>
  </si>
  <si>
    <t>MMR012005001</t>
  </si>
  <si>
    <t>Than Taung (Lower)</t>
  </si>
  <si>
    <t>Nga/Lut</t>
  </si>
  <si>
    <t>Than Taung (Upper)</t>
  </si>
  <si>
    <t>Thea Tan</t>
  </si>
  <si>
    <t>Paik Thay</t>
  </si>
  <si>
    <t>MMR012005002</t>
  </si>
  <si>
    <t>Ywar Pyin</t>
  </si>
  <si>
    <t>Khaung Laung Ywar Haung</t>
  </si>
  <si>
    <t>Khaung Laung Ywar Thit</t>
  </si>
  <si>
    <t>MMR012005003</t>
  </si>
  <si>
    <t>Chaik Taung</t>
  </si>
  <si>
    <t>Kan Chaung Wa</t>
  </si>
  <si>
    <t>Shwe Zin Khin (Ku Lar)</t>
  </si>
  <si>
    <t>Thar Dar</t>
  </si>
  <si>
    <t>Shwe Zin Khin (Rakhine)</t>
  </si>
  <si>
    <t>San Htoe Tan</t>
  </si>
  <si>
    <t>MMR012005004</t>
  </si>
  <si>
    <t>Taung Poet Gyi</t>
  </si>
  <si>
    <t>Nga Pyi Inn</t>
  </si>
  <si>
    <t>Sin Gyi Pyin (Rakhine)</t>
  </si>
  <si>
    <t>Tway Ma Soke</t>
  </si>
  <si>
    <t>Ah Thay</t>
  </si>
  <si>
    <t>Oh Thei</t>
  </si>
  <si>
    <t>Nga Swei Taung</t>
  </si>
  <si>
    <t>MMR012005005</t>
  </si>
  <si>
    <t>Pan Zin Maw</t>
  </si>
  <si>
    <t>MMR012005006</t>
  </si>
  <si>
    <t>Thein Taung</t>
  </si>
  <si>
    <t>MMR012005007</t>
  </si>
  <si>
    <t>Nga/Way</t>
  </si>
  <si>
    <t>Nga/Wai (Ein Shey Min)</t>
  </si>
  <si>
    <t>Htaunt Chaung Gyi</t>
  </si>
  <si>
    <t>Shey Pyin</t>
  </si>
  <si>
    <t>Kya Ye Byin</t>
  </si>
  <si>
    <t>MMR012005008</t>
  </si>
  <si>
    <t>Bar Bu Taung</t>
  </si>
  <si>
    <t>Nga Tan Pyin</t>
  </si>
  <si>
    <t>Sin Gyi Pyin (Ku Lar)</t>
  </si>
  <si>
    <t>Taung Maw</t>
  </si>
  <si>
    <t>Bu Pin</t>
  </si>
  <si>
    <t>MMR012005009</t>
  </si>
  <si>
    <t>San Bar Lay</t>
  </si>
  <si>
    <t>Thay Kan</t>
  </si>
  <si>
    <t>Sat Yon Maw (Rakhine)</t>
  </si>
  <si>
    <t>Ann Thar</t>
  </si>
  <si>
    <t>Let Khoke</t>
  </si>
  <si>
    <t>Kyan Taik</t>
  </si>
  <si>
    <t>Sat Yon Maw (Ku Lar)</t>
  </si>
  <si>
    <t>MMR012005010</t>
  </si>
  <si>
    <t>Na Yan</t>
  </si>
  <si>
    <t>Pyar Chaung (South)</t>
  </si>
  <si>
    <t>Zi War</t>
  </si>
  <si>
    <t>Kan</t>
  </si>
  <si>
    <t>Naw Naw (Rakhine)</t>
  </si>
  <si>
    <t>Naw Naw (Ku Lar)</t>
  </si>
  <si>
    <t>Pyar Chaung</t>
  </si>
  <si>
    <t>MMR012005011</t>
  </si>
  <si>
    <t>Pwint Htee</t>
  </si>
  <si>
    <t>Htaunt Chay</t>
  </si>
  <si>
    <t>MMR012005012</t>
  </si>
  <si>
    <t>Than Shin</t>
  </si>
  <si>
    <t>Than Shin Ywar Thit</t>
  </si>
  <si>
    <t>Ah Pyin Done Chaung</t>
  </si>
  <si>
    <t>Ah Twin Done Chaung</t>
  </si>
  <si>
    <t>Thin Ga Zar</t>
  </si>
  <si>
    <t>Na Din Ywar Thit</t>
  </si>
  <si>
    <t>Na Din Ywar Haung</t>
  </si>
  <si>
    <t>MMR012005013</t>
  </si>
  <si>
    <t>Sat Kyar</t>
  </si>
  <si>
    <t>Kan Hpay</t>
  </si>
  <si>
    <t>Har Ra Paing</t>
  </si>
  <si>
    <t>Tan Seik</t>
  </si>
  <si>
    <t>Let Taw Ri</t>
  </si>
  <si>
    <t>MMR012005014</t>
  </si>
  <si>
    <t>Khar Thar</t>
  </si>
  <si>
    <t>Na Peit Chaung</t>
  </si>
  <si>
    <t>MMR012005015</t>
  </si>
  <si>
    <t>Win Zar</t>
  </si>
  <si>
    <t>Nga Pu Kwa</t>
  </si>
  <si>
    <t>Kyet Ma Kya</t>
  </si>
  <si>
    <t>Laung Mee</t>
  </si>
  <si>
    <t>MMR012005016</t>
  </si>
  <si>
    <t>Pan Myaung</t>
  </si>
  <si>
    <t>Pan Myaung Ywar Haung</t>
  </si>
  <si>
    <t>Pan Myaung Ywar Thit</t>
  </si>
  <si>
    <t>Hnget Taw Ya</t>
  </si>
  <si>
    <t>Nyaung Pin Thar</t>
  </si>
  <si>
    <t>MMR012005017</t>
  </si>
  <si>
    <t>Nyaung Pin Waing</t>
  </si>
  <si>
    <t>Shwe Pyi Thar</t>
  </si>
  <si>
    <t>Kyun Taw</t>
  </si>
  <si>
    <t>Na Ga Yar Pyin</t>
  </si>
  <si>
    <t>Tha Yet Oke</t>
  </si>
  <si>
    <t>Baw Li</t>
  </si>
  <si>
    <t>Theik Taung</t>
  </si>
  <si>
    <t>Ma Gyi Pin Su</t>
  </si>
  <si>
    <t>MMR012005018</t>
  </si>
  <si>
    <t>Shwe Ta Mar</t>
  </si>
  <si>
    <t>Let Ma (Rakhine)</t>
  </si>
  <si>
    <t>Let Ma (Ku Lar)</t>
  </si>
  <si>
    <t>Zee Kone (Daing Net)</t>
  </si>
  <si>
    <t>MMR012005019</t>
  </si>
  <si>
    <t>Min Hpu</t>
  </si>
  <si>
    <t>Chaung Htoe Chin</t>
  </si>
  <si>
    <t>Kat We</t>
  </si>
  <si>
    <t>Pale Taung</t>
  </si>
  <si>
    <t>MMR012005020</t>
  </si>
  <si>
    <t>Oe Pyin Taung</t>
  </si>
  <si>
    <t>Ah Nyin Taung</t>
  </si>
  <si>
    <t>MMR012005021</t>
  </si>
  <si>
    <t>Pyin Yaung</t>
  </si>
  <si>
    <t>Shwe Taung</t>
  </si>
  <si>
    <t>Pwe Ywet Kan Seik</t>
  </si>
  <si>
    <t>Chaung To (Rakhine)</t>
  </si>
  <si>
    <t>Nga/Tar</t>
  </si>
  <si>
    <t>Thar Si (Chaung Htoe Chin)</t>
  </si>
  <si>
    <t>MMR012005022</t>
  </si>
  <si>
    <t>Htein Pin</t>
  </si>
  <si>
    <t>Shwe Kyin</t>
  </si>
  <si>
    <t>Mon Chaung</t>
  </si>
  <si>
    <t>Daing Thar (2)</t>
  </si>
  <si>
    <t>Daing Thar (1)</t>
  </si>
  <si>
    <t>Kyaw Ka</t>
  </si>
  <si>
    <t>MMR012005023</t>
  </si>
  <si>
    <t>Thin Khaung Maw</t>
  </si>
  <si>
    <t>Beik Taung</t>
  </si>
  <si>
    <t>MMR012005024</t>
  </si>
  <si>
    <t>Tha Toe</t>
  </si>
  <si>
    <t>Sin Seik</t>
  </si>
  <si>
    <t>MMR012005025</t>
  </si>
  <si>
    <t>Ku Lar Ma Taung</t>
  </si>
  <si>
    <t>Yae Ni Gyi</t>
  </si>
  <si>
    <t>Nga Wet Aing</t>
  </si>
  <si>
    <t>Pauk</t>
  </si>
  <si>
    <t>MMR012005026</t>
  </si>
  <si>
    <t>Done Gyi</t>
  </si>
  <si>
    <t>Done Thar</t>
  </si>
  <si>
    <t>Ta Khun Taing</t>
  </si>
  <si>
    <t>MMR012005027</t>
  </si>
  <si>
    <t>Min Zi</t>
  </si>
  <si>
    <t>Myin Kan Seik</t>
  </si>
  <si>
    <t>Athay Kar La</t>
  </si>
  <si>
    <t>MMR012005028</t>
  </si>
  <si>
    <t>Tat Yar</t>
  </si>
  <si>
    <t>Ah Htet Let Khoke</t>
  </si>
  <si>
    <t>Auk Let Khoke</t>
  </si>
  <si>
    <t>Myin Tin Ma</t>
  </si>
  <si>
    <t>MMR012005029</t>
  </si>
  <si>
    <t>Hpon Thar Wa</t>
  </si>
  <si>
    <t>Kyauk Maw</t>
  </si>
  <si>
    <t>Shwe Zin Yaw</t>
  </si>
  <si>
    <t>Seik Ta Ra</t>
  </si>
  <si>
    <t>Kyauk Son</t>
  </si>
  <si>
    <t>Gwa Sone Chin</t>
  </si>
  <si>
    <t>Nat Maw</t>
  </si>
  <si>
    <t>Taung Poke Kay</t>
  </si>
  <si>
    <t>MMR012005030</t>
  </si>
  <si>
    <t>Ngan Tet</t>
  </si>
  <si>
    <t>Ngan Tet Ywar Thit</t>
  </si>
  <si>
    <t>Oe Pon Taung</t>
  </si>
  <si>
    <t>Nyaung Chone</t>
  </si>
  <si>
    <t>MMR012005031</t>
  </si>
  <si>
    <t>Min Ku Lan</t>
  </si>
  <si>
    <t>Mar Ray</t>
  </si>
  <si>
    <t>Nga/Hla</t>
  </si>
  <si>
    <t>Ahtet Yae Bon</t>
  </si>
  <si>
    <t>Alel Yae Bon</t>
  </si>
  <si>
    <t>Kaing Thit</t>
  </si>
  <si>
    <t>Man Hsar (Tha Yat Oke Auk)</t>
  </si>
  <si>
    <t>Bway Saung</t>
  </si>
  <si>
    <t>Kar Ma</t>
  </si>
  <si>
    <t>Min Tet Chaung</t>
  </si>
  <si>
    <t>Kyway Chaung</t>
  </si>
  <si>
    <t>Soe Kat</t>
  </si>
  <si>
    <t>Kha Yauk Hpyu</t>
  </si>
  <si>
    <t>Yae Aye Myaung</t>
  </si>
  <si>
    <t>Yuu</t>
  </si>
  <si>
    <t>Bu Zo</t>
  </si>
  <si>
    <t>Kyauk Gyi Aing</t>
  </si>
  <si>
    <t>Htun Pun Chaung</t>
  </si>
  <si>
    <t>Ku Le Paing (Kaw Hpi Kaing)</t>
  </si>
  <si>
    <t>Khine Zi</t>
  </si>
  <si>
    <t>Kine Gyi</t>
  </si>
  <si>
    <t>Kar Ma Wa (Pwe Taw Pyin)</t>
  </si>
  <si>
    <t>Kyay Ma (Ah Wa)</t>
  </si>
  <si>
    <t>Kyay Ma Hoke (Kyun Pauk)</t>
  </si>
  <si>
    <t>Kyay Ma Ah Htet (Kyay Ma Ah Twin)</t>
  </si>
  <si>
    <t>Kyay Ma Ah Lel (Pyin Wa)</t>
  </si>
  <si>
    <t>Hay Zaw Lay</t>
  </si>
  <si>
    <t>Nyaung Kine</t>
  </si>
  <si>
    <t>Hay Zaw Gyi</t>
  </si>
  <si>
    <t>Zar Ti Yan</t>
  </si>
  <si>
    <t>Da Pyoke Myaung</t>
  </si>
  <si>
    <t>Khway Chay Myaung</t>
  </si>
  <si>
    <t>Nga Lin Gyi</t>
  </si>
  <si>
    <t>Nga / Tat</t>
  </si>
  <si>
    <t>Parr Chaung</t>
  </si>
  <si>
    <t>Nat Taung Ywar Thit</t>
  </si>
  <si>
    <t>Tha Yet Oke (Upper)</t>
  </si>
  <si>
    <t>Yaung Khat (Gaw Sone Kaing)</t>
  </si>
  <si>
    <t>MMR012005032</t>
  </si>
  <si>
    <t>Aung Taing</t>
  </si>
  <si>
    <t>MMR012005033</t>
  </si>
  <si>
    <t>Ah Wa</t>
  </si>
  <si>
    <t>Min</t>
  </si>
  <si>
    <t>Tha Yet Tway</t>
  </si>
  <si>
    <t>Chin Te</t>
  </si>
  <si>
    <t>Hpar Hpyo (Ah Htet)</t>
  </si>
  <si>
    <t>Shwe Zin Kone</t>
  </si>
  <si>
    <t>MMR012005034</t>
  </si>
  <si>
    <t>Thin Paung Chaung</t>
  </si>
  <si>
    <t>MMR012005035</t>
  </si>
  <si>
    <t>Ah Htet Hnget Pyaw Chaung</t>
  </si>
  <si>
    <t>Hpay Thar Pyin (Lower)</t>
  </si>
  <si>
    <t>Hpay Thar Pyin (Upper)</t>
  </si>
  <si>
    <t>Kyet Yat</t>
  </si>
  <si>
    <t>Hpar Hpyo (Chin)</t>
  </si>
  <si>
    <t>MMR012005036</t>
  </si>
  <si>
    <t>May Lun</t>
  </si>
  <si>
    <t>Kaung Poke Kay</t>
  </si>
  <si>
    <t>MMR012005037</t>
  </si>
  <si>
    <t>Thea Chat</t>
  </si>
  <si>
    <t>Than Gyo</t>
  </si>
  <si>
    <t>Than Kyoe</t>
  </si>
  <si>
    <t>Chae</t>
  </si>
  <si>
    <t>Kyauk Pyin</t>
  </si>
  <si>
    <t>Ywar Haung</t>
  </si>
  <si>
    <t>Hmin Kan Taw</t>
  </si>
  <si>
    <t>Kan Pyat</t>
  </si>
  <si>
    <t>Dat Taung</t>
  </si>
  <si>
    <t>Cheit Taung</t>
  </si>
  <si>
    <t>Ka Na Soe</t>
  </si>
  <si>
    <t>Cheit Auk</t>
  </si>
  <si>
    <t>Ah Haung Taung</t>
  </si>
  <si>
    <t>Chaung Net</t>
  </si>
  <si>
    <t>Kan Ni</t>
  </si>
  <si>
    <t>Gwa Sone</t>
  </si>
  <si>
    <t>MMR012005038</t>
  </si>
  <si>
    <t>Kay Tha Lar Pyun Wa</t>
  </si>
  <si>
    <t>MMR012005039</t>
  </si>
  <si>
    <t>Kay Tha Lar Chaung Wa</t>
  </si>
  <si>
    <t>Let War Khat</t>
  </si>
  <si>
    <t>Chaung Hpyar</t>
  </si>
  <si>
    <t>Ng Man Chay</t>
  </si>
  <si>
    <t>Ta Ya Gu Ywar Thit</t>
  </si>
  <si>
    <t>Ta Ya Gu Ywar Haung</t>
  </si>
  <si>
    <t>MMR012005040</t>
  </si>
  <si>
    <t>Kywe Kyo</t>
  </si>
  <si>
    <t>Nga Ye Kauk</t>
  </si>
  <si>
    <t>MMR012005041</t>
  </si>
  <si>
    <t>Taung Shey Pyin</t>
  </si>
  <si>
    <t>Dar Thway Kyauk</t>
  </si>
  <si>
    <t>Pyin Gyi</t>
  </si>
  <si>
    <t>Tha Pyoke Yay Myet</t>
  </si>
  <si>
    <t>Kywe Na Su</t>
  </si>
  <si>
    <t>Nat Shin Chaung</t>
  </si>
  <si>
    <t>MMR012005042</t>
  </si>
  <si>
    <t>Yin Bway</t>
  </si>
  <si>
    <t>MMR012005043</t>
  </si>
  <si>
    <t>Nat Kan Pyin</t>
  </si>
  <si>
    <t>MMR012005044</t>
  </si>
  <si>
    <t>Auk Hnget Pyaw Chaung</t>
  </si>
  <si>
    <t>Kywin Ma Kan Htaunt</t>
  </si>
  <si>
    <t>MMR012005045</t>
  </si>
  <si>
    <t>Zin Yaw Maw</t>
  </si>
  <si>
    <t>Zin Yin Maw (Lower)</t>
  </si>
  <si>
    <t>Hmin Htaunt</t>
  </si>
  <si>
    <t>San Ba Yar</t>
  </si>
  <si>
    <t>Te Nan Pyin</t>
  </si>
  <si>
    <t>MMR012005046</t>
  </si>
  <si>
    <t>Thin Ga Net Taung Maw</t>
  </si>
  <si>
    <t>MMR012005047</t>
  </si>
  <si>
    <t>Hpa Laung Pyin</t>
  </si>
  <si>
    <t>Ye Ngan Se</t>
  </si>
  <si>
    <t>Thar Si Kone</t>
  </si>
  <si>
    <t>Kyar Paik Kay</t>
  </si>
  <si>
    <t>Aint</t>
  </si>
  <si>
    <t>MMR012005048</t>
  </si>
  <si>
    <t>Set Ka Yae</t>
  </si>
  <si>
    <t>MMR012005049</t>
  </si>
  <si>
    <t>Chaw Chaung</t>
  </si>
  <si>
    <t>Gan Chaung</t>
  </si>
  <si>
    <t>Nan Chaung</t>
  </si>
  <si>
    <t>Thit Poke Taung</t>
  </si>
  <si>
    <t>MMR012005050</t>
  </si>
  <si>
    <t>Myaung Chaung</t>
  </si>
  <si>
    <t>Kyauk Khoke</t>
  </si>
  <si>
    <t>Sa Inn Ywar Haung</t>
  </si>
  <si>
    <t>Sa Inn Ywar Thit</t>
  </si>
  <si>
    <t>MMR012005051</t>
  </si>
  <si>
    <t>Yan Taing</t>
  </si>
  <si>
    <t>Thaing Kyet</t>
  </si>
  <si>
    <t>MMR012005052</t>
  </si>
  <si>
    <t>Leik Kyauk Ya</t>
  </si>
  <si>
    <t>MMR012005053</t>
  </si>
  <si>
    <t>Aing Wun</t>
  </si>
  <si>
    <t>Ma Nyin Pyin</t>
  </si>
  <si>
    <t>MMR012005054</t>
  </si>
  <si>
    <t>Oke Ta Rar</t>
  </si>
  <si>
    <t>MMR012005055</t>
  </si>
  <si>
    <t>La Har Kyay</t>
  </si>
  <si>
    <t>MMR012005056</t>
  </si>
  <si>
    <t>Kywe Tet</t>
  </si>
  <si>
    <t>MMR012005057</t>
  </si>
  <si>
    <t>Khaung Laung Chaung</t>
  </si>
  <si>
    <t>Sar Yay Gyi Seik</t>
  </si>
  <si>
    <t>Zee Kaing Ywar Haung</t>
  </si>
  <si>
    <t>Zee Kaing Ywar Thit</t>
  </si>
  <si>
    <t>MMR012005058</t>
  </si>
  <si>
    <t>Sun Ye</t>
  </si>
  <si>
    <t>MMR012005059</t>
  </si>
  <si>
    <t>Kyaung Shey Chaung</t>
  </si>
  <si>
    <t>MMR012005060</t>
  </si>
  <si>
    <t>That Pone</t>
  </si>
  <si>
    <t>MMR012005061</t>
  </si>
  <si>
    <t>Chaung Shey</t>
  </si>
  <si>
    <t>MMR012005062</t>
  </si>
  <si>
    <t>Pale Pauk</t>
  </si>
  <si>
    <t>Toke Pinlel</t>
  </si>
  <si>
    <t>MMR012006001</t>
  </si>
  <si>
    <t>Ah Ngu</t>
  </si>
  <si>
    <t>Kaing Che</t>
  </si>
  <si>
    <t>Aung Le Byin</t>
  </si>
  <si>
    <t>Aung Pin Le</t>
  </si>
  <si>
    <t>Htu Che</t>
  </si>
  <si>
    <t>Kyauk Maw Gyi</t>
  </si>
  <si>
    <t>Ohn Taw</t>
  </si>
  <si>
    <t>Ah Ngu Ywar Haung</t>
  </si>
  <si>
    <t>Ah Ngu Ywar Thit</t>
  </si>
  <si>
    <t>Pyin Taw Che</t>
  </si>
  <si>
    <t>MMR012006002</t>
  </si>
  <si>
    <t>MMR012006003</t>
  </si>
  <si>
    <t>Ah Twin Nga Khu Chaung</t>
  </si>
  <si>
    <t>MMR012006004</t>
  </si>
  <si>
    <t>Pyayt Chaung</t>
  </si>
  <si>
    <t>Ko Yan Pyin</t>
  </si>
  <si>
    <t>Min Chaung</t>
  </si>
  <si>
    <t>Thin Ga Nay</t>
  </si>
  <si>
    <t>Bi Lu Khway</t>
  </si>
  <si>
    <t>Pyaing Khway</t>
  </si>
  <si>
    <t>MMR012006005</t>
  </si>
  <si>
    <t>Chaung Kya</t>
  </si>
  <si>
    <t>Chaung Kya (Lower)</t>
  </si>
  <si>
    <t>Chaung Kya (Upper)</t>
  </si>
  <si>
    <t>Pin Khar</t>
  </si>
  <si>
    <t>Tha Lu Taung</t>
  </si>
  <si>
    <t>MMR012006006</t>
  </si>
  <si>
    <t>Chon Chaung</t>
  </si>
  <si>
    <t>Ta Laing Pyin</t>
  </si>
  <si>
    <t>Ku Toet Seik (Kywe Ku Seik)</t>
  </si>
  <si>
    <t>Kwe Ku Seik</t>
  </si>
  <si>
    <t>MMR012006007</t>
  </si>
  <si>
    <t>Daing Bon</t>
  </si>
  <si>
    <t>Kyauk Moe</t>
  </si>
  <si>
    <t>Maung Shin Kone Tan</t>
  </si>
  <si>
    <t>Maung Shin</t>
  </si>
  <si>
    <t>Thar Yar Wa Di</t>
  </si>
  <si>
    <t>MMR012006008</t>
  </si>
  <si>
    <t>Gaung Hpyu</t>
  </si>
  <si>
    <t>Kan Thar</t>
  </si>
  <si>
    <t>Dagon</t>
  </si>
  <si>
    <t>Wet Gaung</t>
  </si>
  <si>
    <t>MMR012006009</t>
  </si>
  <si>
    <t>Kyet Yae Gyi</t>
  </si>
  <si>
    <t>MMR012006010</t>
  </si>
  <si>
    <t>Kyauk Hpya Lar</t>
  </si>
  <si>
    <t>Amyit Kya</t>
  </si>
  <si>
    <t>MMR012006011</t>
  </si>
  <si>
    <t>Kha Yan Pyin</t>
  </si>
  <si>
    <t>La Har Gyi</t>
  </si>
  <si>
    <t>In Daing Gyi</t>
  </si>
  <si>
    <t>MMR012006012</t>
  </si>
  <si>
    <t>Kyauk Nga Nwar</t>
  </si>
  <si>
    <t>MMR012006013</t>
  </si>
  <si>
    <t>Kaw</t>
  </si>
  <si>
    <t>Kaw Ywar Thit</t>
  </si>
  <si>
    <t>Kyauk Pan Tu (Ywar Thar Yar)</t>
  </si>
  <si>
    <t>Se Taung</t>
  </si>
  <si>
    <t>MMR012006014</t>
  </si>
  <si>
    <t>Kyun Kya</t>
  </si>
  <si>
    <t>Nga Thwin U Chaing</t>
  </si>
  <si>
    <t>MMR012006015</t>
  </si>
  <si>
    <t>Ngwe Twin Tu</t>
  </si>
  <si>
    <t>Hnar Maung Hla</t>
  </si>
  <si>
    <t>MMR012006016</t>
  </si>
  <si>
    <t>Koke Ko</t>
  </si>
  <si>
    <t>MMR012006017</t>
  </si>
  <si>
    <t>MMR012006018</t>
  </si>
  <si>
    <t>Kan Htaunt Gyi</t>
  </si>
  <si>
    <t>MMR012006019</t>
  </si>
  <si>
    <t>MMR012006020</t>
  </si>
  <si>
    <t>Laung Da Reik</t>
  </si>
  <si>
    <t>Sin Thwe Gyi</t>
  </si>
  <si>
    <t>Sin Thay</t>
  </si>
  <si>
    <t>Pasoe Pyauk</t>
  </si>
  <si>
    <t>Tha Yet Kone (Thay Chaung Taung)</t>
  </si>
  <si>
    <t>Thay Chaung</t>
  </si>
  <si>
    <t>Ah Myet Htwet</t>
  </si>
  <si>
    <t>MMR012006021</t>
  </si>
  <si>
    <t>Myauk Kyein</t>
  </si>
  <si>
    <t>Ta Dar U</t>
  </si>
  <si>
    <t>Nyaung Taw</t>
  </si>
  <si>
    <t>Myauk Kyein Paik Seik</t>
  </si>
  <si>
    <t>MMR012006022</t>
  </si>
  <si>
    <t>Nga Man Ye Gyi</t>
  </si>
  <si>
    <t>Lwan Lone Paik (Htein Pin Myint)</t>
  </si>
  <si>
    <t>MMR012006023</t>
  </si>
  <si>
    <t>Nga Shwe Pyin</t>
  </si>
  <si>
    <t>Taung Nyo</t>
  </si>
  <si>
    <t>Wet Gaung Ngu</t>
  </si>
  <si>
    <t>Done Chaung</t>
  </si>
  <si>
    <t>Kywe Nwar Zu</t>
  </si>
  <si>
    <t>Nga Shwe Pyin (North)</t>
  </si>
  <si>
    <t>Lay Tu</t>
  </si>
  <si>
    <t>MMR012006024</t>
  </si>
  <si>
    <t>Moe Thee Nat Taung</t>
  </si>
  <si>
    <t>Taung Gyi Yin (Moe Thee Nat Taung)</t>
  </si>
  <si>
    <t>Aung Mingalar Pike Seik</t>
  </si>
  <si>
    <t>Zee Kaing</t>
  </si>
  <si>
    <t>Kon Baung (South)</t>
  </si>
  <si>
    <t>Kyee Gaung Taung</t>
  </si>
  <si>
    <t>Yoe Sa Nwin</t>
  </si>
  <si>
    <t>Kon Baung (North)</t>
  </si>
  <si>
    <t>MMR012006025</t>
  </si>
  <si>
    <t>Nyaung Khet Kan</t>
  </si>
  <si>
    <t>Nyaung Khet Kan (Ywar Haung)</t>
  </si>
  <si>
    <t>Nyaung Khet Kan (Ywar Thit)</t>
  </si>
  <si>
    <t>Zaydi Taung</t>
  </si>
  <si>
    <t>MMR012006026</t>
  </si>
  <si>
    <t>MMR012006027</t>
  </si>
  <si>
    <t>Pyin Wan</t>
  </si>
  <si>
    <t>Pyin Chaung</t>
  </si>
  <si>
    <t>MMR012006028</t>
  </si>
  <si>
    <t>Hmaik Chaung</t>
  </si>
  <si>
    <t>Wa Kauk Gyi</t>
  </si>
  <si>
    <t>MMR012006029</t>
  </si>
  <si>
    <t>Pyin Nga Khu Chaung</t>
  </si>
  <si>
    <t>MMR012006030</t>
  </si>
  <si>
    <t>Pe Kauk</t>
  </si>
  <si>
    <t>MMR012006031</t>
  </si>
  <si>
    <t>Hpa Lar Kya</t>
  </si>
  <si>
    <t>MMR012006032</t>
  </si>
  <si>
    <t>Pin Kat Taung Maw</t>
  </si>
  <si>
    <t>Pin Kat Taung Auk</t>
  </si>
  <si>
    <t>Kat Taung Swea</t>
  </si>
  <si>
    <t>MMR012006033</t>
  </si>
  <si>
    <t>Pin Kat Chaung</t>
  </si>
  <si>
    <t>Nga Sin Pone</t>
  </si>
  <si>
    <t>Bar Wai</t>
  </si>
  <si>
    <t>Kant Kaw Chaung</t>
  </si>
  <si>
    <t>Chaung Gyi</t>
  </si>
  <si>
    <t>Ka Paing Chaung</t>
  </si>
  <si>
    <t>MMR012006034</t>
  </si>
  <si>
    <t>Pauk Tu Taung</t>
  </si>
  <si>
    <t>Set Khway</t>
  </si>
  <si>
    <t>MMR012006035</t>
  </si>
  <si>
    <t>Say Myit Swe</t>
  </si>
  <si>
    <t>Say Myit Swea (Nwar Yone Taung)</t>
  </si>
  <si>
    <t>Say Myit Swea (Kyauk Tan)</t>
  </si>
  <si>
    <t>Say Myit Swea (Taung Gyi Yin)</t>
  </si>
  <si>
    <t>MMR012006036</t>
  </si>
  <si>
    <t>Shauk Chon</t>
  </si>
  <si>
    <t>Kyant Hin Khar</t>
  </si>
  <si>
    <t>Kyar Inn Taung</t>
  </si>
  <si>
    <t>MMR012006037</t>
  </si>
  <si>
    <t>Sa Hnyin</t>
  </si>
  <si>
    <t>Hin Kha Yaw</t>
  </si>
  <si>
    <t>Lay Thwan</t>
  </si>
  <si>
    <t>In Kyin</t>
  </si>
  <si>
    <t>Sat Yar</t>
  </si>
  <si>
    <t>MMR012006038</t>
  </si>
  <si>
    <t>Sin Kyat</t>
  </si>
  <si>
    <t>Shin Taung</t>
  </si>
  <si>
    <t>Tha Win Se Kay</t>
  </si>
  <si>
    <t>Ka Nyin Gyi Maw</t>
  </si>
  <si>
    <t>MMR012006039</t>
  </si>
  <si>
    <t>Sat Tet</t>
  </si>
  <si>
    <t>MMR012006040</t>
  </si>
  <si>
    <t>MMR012006041</t>
  </si>
  <si>
    <t>Ywar Thit</t>
  </si>
  <si>
    <t>MMR012006042</t>
  </si>
  <si>
    <t>Taung Shey</t>
  </si>
  <si>
    <t>Taung Shey (Upper)</t>
  </si>
  <si>
    <t>Taung Shey (Lower)</t>
  </si>
  <si>
    <t>MMR012006043</t>
  </si>
  <si>
    <t>MMR012006044</t>
  </si>
  <si>
    <t>MMR012006045</t>
  </si>
  <si>
    <t>Wa Baw Gyi</t>
  </si>
  <si>
    <t>MMR012006046</t>
  </si>
  <si>
    <t>Yae Shin</t>
  </si>
  <si>
    <t>Gant Gaw</t>
  </si>
  <si>
    <t>Gant Gaw Ywar Thit</t>
  </si>
  <si>
    <t>MMR012006047</t>
  </si>
  <si>
    <t>Yet Chaung</t>
  </si>
  <si>
    <t>Tha Pyay Taw</t>
  </si>
  <si>
    <t>Kaung Pauk</t>
  </si>
  <si>
    <t>War Khoke Chaung</t>
  </si>
  <si>
    <t>Lay Taung</t>
  </si>
  <si>
    <t>Pya Thone</t>
  </si>
  <si>
    <t>MMR012006048</t>
  </si>
  <si>
    <t>Din Gar Ya</t>
  </si>
  <si>
    <t>Gaung Phyu Taung</t>
  </si>
  <si>
    <t>Taung Gyi</t>
  </si>
  <si>
    <t>Taung Pyin</t>
  </si>
  <si>
    <t>Wet Yu</t>
  </si>
  <si>
    <t>Myaing Thar Yar</t>
  </si>
  <si>
    <t>Maung Chaung</t>
  </si>
  <si>
    <t>Nat Hla</t>
  </si>
  <si>
    <t>MMR012006049</t>
  </si>
  <si>
    <t>Yae Gaung Chaung</t>
  </si>
  <si>
    <t>Pyi Char</t>
  </si>
  <si>
    <t>Nga La Pyar</t>
  </si>
  <si>
    <t>Taung Zaing</t>
  </si>
  <si>
    <t>Toke Chaung</t>
  </si>
  <si>
    <t>Kyoe Kyar Pyin</t>
  </si>
  <si>
    <t>Zee Pauk</t>
  </si>
  <si>
    <t>Toke La Har (La Bet Gyi)</t>
  </si>
  <si>
    <t>MMR012006050</t>
  </si>
  <si>
    <t>MMR012006051</t>
  </si>
  <si>
    <t>Yae Kaung Chein</t>
  </si>
  <si>
    <t>Ywar Bet Gyi</t>
  </si>
  <si>
    <t>Yae Gaung Chein</t>
  </si>
  <si>
    <t>Gaung Hpyu Taung</t>
  </si>
  <si>
    <t>Ma Day Taung</t>
  </si>
  <si>
    <t>Kyauk Hpyar</t>
  </si>
  <si>
    <t>MMR012006052</t>
  </si>
  <si>
    <t>Nga Pa Thon</t>
  </si>
  <si>
    <t>MMR012007001</t>
  </si>
  <si>
    <t>Nat Taung Pyin</t>
  </si>
  <si>
    <t>MMR012007002</t>
  </si>
  <si>
    <t>Ywar Chaung Gyi</t>
  </si>
  <si>
    <t>Thea Ywea</t>
  </si>
  <si>
    <t>MMR012007003</t>
  </si>
  <si>
    <t>Nga Khu Shey</t>
  </si>
  <si>
    <t>Kyaw Shin</t>
  </si>
  <si>
    <t>Thein Kyaung Maw</t>
  </si>
  <si>
    <t>MMR012007004</t>
  </si>
  <si>
    <t>Kyauk Chay</t>
  </si>
  <si>
    <t>Tha Yet</t>
  </si>
  <si>
    <t>MMR012007005</t>
  </si>
  <si>
    <t>Nga Khu Chaung</t>
  </si>
  <si>
    <t>Sar Pyin</t>
  </si>
  <si>
    <t>MMR012007006</t>
  </si>
  <si>
    <t>Saing Toke</t>
  </si>
  <si>
    <t>MMR012007007</t>
  </si>
  <si>
    <t>MMR012007008</t>
  </si>
  <si>
    <t>Gyin Dway</t>
  </si>
  <si>
    <t>MMR012007009</t>
  </si>
  <si>
    <t>MMR012007010</t>
  </si>
  <si>
    <t>Chaung Zauk (Chaung Zauk Chaung)</t>
  </si>
  <si>
    <t>MMR012007011</t>
  </si>
  <si>
    <t>Thit Poke</t>
  </si>
  <si>
    <t>MMR012007012</t>
  </si>
  <si>
    <t>Pon Nar Gyi</t>
  </si>
  <si>
    <t>Nget Chaung</t>
  </si>
  <si>
    <t>Cha Eik</t>
  </si>
  <si>
    <t>Thar Zay Kone</t>
  </si>
  <si>
    <t>Cha Eik Ywar Thit @ Gyaw Gyi</t>
  </si>
  <si>
    <t>MMR012007013</t>
  </si>
  <si>
    <t>MMR012007014</t>
  </si>
  <si>
    <t>Chaung Thar Gyi</t>
  </si>
  <si>
    <t>MMR012007015</t>
  </si>
  <si>
    <t>Sin Paik</t>
  </si>
  <si>
    <t>Sin Paik Ywar Thit</t>
  </si>
  <si>
    <t>Lin Bar Di Yar</t>
  </si>
  <si>
    <t>Don</t>
  </si>
  <si>
    <t>MMR012007016</t>
  </si>
  <si>
    <t>Myint Gar</t>
  </si>
  <si>
    <t>Aung Thar Zay</t>
  </si>
  <si>
    <t>Taung Chaung Ywar Thit</t>
  </si>
  <si>
    <t>Kyauk Ku Tin</t>
  </si>
  <si>
    <t>Pyar Tha Kywe</t>
  </si>
  <si>
    <t>Kywe Ku</t>
  </si>
  <si>
    <t>Taung Chaung</t>
  </si>
  <si>
    <t>Ri Pa Day</t>
  </si>
  <si>
    <t>Kyet Tha Ray</t>
  </si>
  <si>
    <t>Min Thar Hpa</t>
  </si>
  <si>
    <t>Myint Gar Ywar Thit</t>
  </si>
  <si>
    <t>MMR012007017</t>
  </si>
  <si>
    <t>Kan Seik</t>
  </si>
  <si>
    <t>Ohn Taw Chaung</t>
  </si>
  <si>
    <t>MMR012007018</t>
  </si>
  <si>
    <t>MMR012007019</t>
  </si>
  <si>
    <t>Zee Cho Maw</t>
  </si>
  <si>
    <t>Su Li Hpat Yan</t>
  </si>
  <si>
    <t>MMR012007020</t>
  </si>
  <si>
    <t>Nan Tet Kyun</t>
  </si>
  <si>
    <t>MMR012007021</t>
  </si>
  <si>
    <t>Pyun To Chin</t>
  </si>
  <si>
    <t>MMR012007022</t>
  </si>
  <si>
    <t>Thin Pone Chaung</t>
  </si>
  <si>
    <t>Dar Khan</t>
  </si>
  <si>
    <t>MMR012007023</t>
  </si>
  <si>
    <t>Yin Ye Kan</t>
  </si>
  <si>
    <t>Yin Ye Kan (Middle)</t>
  </si>
  <si>
    <t>Thone Pat Chaing</t>
  </si>
  <si>
    <t>Ohn Hna Chaung</t>
  </si>
  <si>
    <t>MMR012007024</t>
  </si>
  <si>
    <t>Let Ma Yar</t>
  </si>
  <si>
    <t>Beit Ya Ku Lar Chaung</t>
  </si>
  <si>
    <t>MMR012007025</t>
  </si>
  <si>
    <t>Kyaing Shi</t>
  </si>
  <si>
    <t>Nga Hpyu</t>
  </si>
  <si>
    <t>MMR012007026</t>
  </si>
  <si>
    <t>Kan Myint</t>
  </si>
  <si>
    <t>MMR012007027</t>
  </si>
  <si>
    <t>Ngwe Dwin Dway</t>
  </si>
  <si>
    <t>Hla Khaing</t>
  </si>
  <si>
    <t>Min Hpauk</t>
  </si>
  <si>
    <t>MMR012007028</t>
  </si>
  <si>
    <t>Nga Wet Swei</t>
  </si>
  <si>
    <t>MMR012007029</t>
  </si>
  <si>
    <t>Se Thone Tan</t>
  </si>
  <si>
    <t>Nga Wet Chaung</t>
  </si>
  <si>
    <t>MMR012007030</t>
  </si>
  <si>
    <t>MMR012007031</t>
  </si>
  <si>
    <t>Gan Kya</t>
  </si>
  <si>
    <t>Na Gway</t>
  </si>
  <si>
    <t>MMR012007032</t>
  </si>
  <si>
    <t>Kan Paing Gyi</t>
  </si>
  <si>
    <t>Kan Pyin Ku Lar</t>
  </si>
  <si>
    <t>Kun Thee Pat Ku Lar</t>
  </si>
  <si>
    <t>MMR012007033</t>
  </si>
  <si>
    <t>Nga Pyi Tet</t>
  </si>
  <si>
    <t>MMR012007034</t>
  </si>
  <si>
    <t>Kyauk Taung</t>
  </si>
  <si>
    <t>Lwan U</t>
  </si>
  <si>
    <t>Chin (2)</t>
  </si>
  <si>
    <t>Kha Maung Chaung</t>
  </si>
  <si>
    <t>Nat Sar Yin</t>
  </si>
  <si>
    <t>Pyin Ma</t>
  </si>
  <si>
    <t>Chin (1)</t>
  </si>
  <si>
    <t>Set Noe</t>
  </si>
  <si>
    <t>MMR012007035</t>
  </si>
  <si>
    <t>Myauk Pyin</t>
  </si>
  <si>
    <t>Chan Chay</t>
  </si>
  <si>
    <t>Gyit Chaung</t>
  </si>
  <si>
    <t>MMR012007036</t>
  </si>
  <si>
    <t>Hpa Tu Gyi</t>
  </si>
  <si>
    <t>Nga Yoke Chaung</t>
  </si>
  <si>
    <t>Pa Din</t>
  </si>
  <si>
    <t>Aung Hla Pyin</t>
  </si>
  <si>
    <t>Hpa Yar Chaung</t>
  </si>
  <si>
    <t>Hpa Tu Chay</t>
  </si>
  <si>
    <t>MMR012007037</t>
  </si>
  <si>
    <t>MMR012007038</t>
  </si>
  <si>
    <t>Kyauk Su</t>
  </si>
  <si>
    <t>Mauk Pyar</t>
  </si>
  <si>
    <t>Nat Shin</t>
  </si>
  <si>
    <t>Tan Hlwea Chaung</t>
  </si>
  <si>
    <t>MMR012007039</t>
  </si>
  <si>
    <t>Byaing Thit</t>
  </si>
  <si>
    <t>Nga Shi Chaing</t>
  </si>
  <si>
    <t>Thae Dway</t>
  </si>
  <si>
    <t>Tha Byu Chaing</t>
  </si>
  <si>
    <t>Nga Ra Pa Chaing Peik Se</t>
  </si>
  <si>
    <t>Kun Chaing</t>
  </si>
  <si>
    <t>Nga Me Byin Peik Seik</t>
  </si>
  <si>
    <t>Kha Maung Tway</t>
  </si>
  <si>
    <t>Kyauk Chaung</t>
  </si>
  <si>
    <t>Ma Nyin Kaing</t>
  </si>
  <si>
    <t>Kyauk Maung</t>
  </si>
  <si>
    <t>Ohn Ta Pin</t>
  </si>
  <si>
    <t>MMR012007040</t>
  </si>
  <si>
    <t>MMR012007041</t>
  </si>
  <si>
    <t>Tha Win Chaung</t>
  </si>
  <si>
    <t>MMR012007042</t>
  </si>
  <si>
    <t>Taung Hpu</t>
  </si>
  <si>
    <t>Taung Hpu Ku Lar</t>
  </si>
  <si>
    <t>MMR012007043</t>
  </si>
  <si>
    <t>Nga Pyi Kyun</t>
  </si>
  <si>
    <t>Nga Pye Kyun</t>
  </si>
  <si>
    <t>Nga Pye Kyun (Middle)</t>
  </si>
  <si>
    <t>MMR012007044</t>
  </si>
  <si>
    <t>Ah Wa Kan</t>
  </si>
  <si>
    <t>MMR012007045</t>
  </si>
  <si>
    <t>Kyein Khway Maw</t>
  </si>
  <si>
    <t>Kyein Khway Maw Paik Seik</t>
  </si>
  <si>
    <t>Min Bar</t>
  </si>
  <si>
    <t>MMR012007046</t>
  </si>
  <si>
    <t>Ma Naw Thi Ri</t>
  </si>
  <si>
    <t>Tat Maw</t>
  </si>
  <si>
    <t>MMR012007047</t>
  </si>
  <si>
    <t>Let Pan Pyar</t>
  </si>
  <si>
    <t>Ta Laing Chaung</t>
  </si>
  <si>
    <t>Sit Keit Chaung</t>
  </si>
  <si>
    <t>MMR012007048</t>
  </si>
  <si>
    <t>Maw Leik</t>
  </si>
  <si>
    <t>Dar Kaing</t>
  </si>
  <si>
    <t>Maw Htoke Gyi</t>
  </si>
  <si>
    <t>Maw Htoke Gyi Ywar Thit</t>
  </si>
  <si>
    <t>MMR012007049</t>
  </si>
  <si>
    <t>Pein Hne Chaung</t>
  </si>
  <si>
    <t>Taung Thar</t>
  </si>
  <si>
    <t>Taung Oo Maw</t>
  </si>
  <si>
    <t>Kyein Ni Pyin</t>
  </si>
  <si>
    <t>Nyaung Pin Chaing Kha Mwi</t>
  </si>
  <si>
    <t>MMR012007050</t>
  </si>
  <si>
    <t>Yae Hnyin Chaung</t>
  </si>
  <si>
    <t>Ku La Thein</t>
  </si>
  <si>
    <t>Kyu Taw Chaing</t>
  </si>
  <si>
    <t>Ku Lar Te</t>
  </si>
  <si>
    <t>San Kar Maw</t>
  </si>
  <si>
    <t>Chaing Pyin</t>
  </si>
  <si>
    <t>Nyaung Pin Chaing</t>
  </si>
  <si>
    <t>Taung</t>
  </si>
  <si>
    <t>Set Kei Pyin</t>
  </si>
  <si>
    <t>Soe Ma Kyi</t>
  </si>
  <si>
    <t>MMR012007051</t>
  </si>
  <si>
    <t>Sin Tet Maw</t>
  </si>
  <si>
    <t>Sin Tet Maw (Ku Lar)</t>
  </si>
  <si>
    <t>Ma De</t>
  </si>
  <si>
    <t>Taw Tan</t>
  </si>
  <si>
    <t>Ah Htet Ku Lar</t>
  </si>
  <si>
    <t>Ah Nauk Ye Ku Lar</t>
  </si>
  <si>
    <t>Sin Aing</t>
  </si>
  <si>
    <t>Na Gar Myaung</t>
  </si>
  <si>
    <t>Myin Kyan</t>
  </si>
  <si>
    <t>Chi Wai</t>
  </si>
  <si>
    <t>Ah Htet</t>
  </si>
  <si>
    <t>Paik Seik</t>
  </si>
  <si>
    <t>Baw Da Li</t>
  </si>
  <si>
    <t>MMR012007052</t>
  </si>
  <si>
    <t>Gyin Chaung</t>
  </si>
  <si>
    <t>Pyin Boke</t>
  </si>
  <si>
    <t>Set Kei Pyi Atet</t>
  </si>
  <si>
    <t>The Gon</t>
  </si>
  <si>
    <t>Kyan Gin</t>
  </si>
  <si>
    <t>Thit Pok Chaung</t>
  </si>
  <si>
    <t>Hpaung Khar</t>
  </si>
  <si>
    <t>Na Htoe Pyin</t>
  </si>
  <si>
    <t>War Lan Kone</t>
  </si>
  <si>
    <t>War Lan</t>
  </si>
  <si>
    <t>Kywi Pyin</t>
  </si>
  <si>
    <t>Thit Khoke Taw</t>
  </si>
  <si>
    <t>MMR012007053</t>
  </si>
  <si>
    <t>Min Te</t>
  </si>
  <si>
    <t>Yar Taik</t>
  </si>
  <si>
    <t>Kon Tan Chay</t>
  </si>
  <si>
    <t>Taw Lel</t>
  </si>
  <si>
    <t>Kon Tan Ku Lar</t>
  </si>
  <si>
    <t>MMR012008001</t>
  </si>
  <si>
    <t>Kyauk Yan</t>
  </si>
  <si>
    <t>Maw Htet</t>
  </si>
  <si>
    <t>Thazin Myaing</t>
  </si>
  <si>
    <t>Tar Zaw</t>
  </si>
  <si>
    <t>MMR012008002</t>
  </si>
  <si>
    <t>Hpet Leik</t>
  </si>
  <si>
    <t>MMR012008003</t>
  </si>
  <si>
    <t>Kyein Tan</t>
  </si>
  <si>
    <t>Hman Ni Pyin</t>
  </si>
  <si>
    <t>Doe Wai Chaung</t>
  </si>
  <si>
    <t>MMR012008004</t>
  </si>
  <si>
    <t>Pyin Shey (Sa Hpo Kyun)</t>
  </si>
  <si>
    <t>Aung Zay Kone</t>
  </si>
  <si>
    <t>MMR012008005</t>
  </si>
  <si>
    <t>MMR012008006</t>
  </si>
  <si>
    <t>Chut Pyin</t>
  </si>
  <si>
    <t>Chin (Pyaing Taung)</t>
  </si>
  <si>
    <t>Thet</t>
  </si>
  <si>
    <t>Pi Dauk Myaing</t>
  </si>
  <si>
    <t>MMR012008007</t>
  </si>
  <si>
    <t>Ah Htet Nan Yar</t>
  </si>
  <si>
    <t>Navy Seik</t>
  </si>
  <si>
    <t>Ni Lin Paw</t>
  </si>
  <si>
    <t>MMR012008008</t>
  </si>
  <si>
    <t>Pauk Pin Yin (Pauk Taw)</t>
  </si>
  <si>
    <t>Pauk Pin Yin</t>
  </si>
  <si>
    <t>Than Du</t>
  </si>
  <si>
    <t>Be Lar Mi</t>
  </si>
  <si>
    <t>Ah Du</t>
  </si>
  <si>
    <t>MMR012008009</t>
  </si>
  <si>
    <t>Auk Nan Yar</t>
  </si>
  <si>
    <t>MMR012008010</t>
  </si>
  <si>
    <t>Kha Maung Tone</t>
  </si>
  <si>
    <t>MMR012008011</t>
  </si>
  <si>
    <t>MMR012008012</t>
  </si>
  <si>
    <t>Ka Nyin Chaung</t>
  </si>
  <si>
    <t>MMR012008013</t>
  </si>
  <si>
    <t>Kyun Paw</t>
  </si>
  <si>
    <t>MMR012008014</t>
  </si>
  <si>
    <t>Pan Hpaw Pyin</t>
  </si>
  <si>
    <t>Pan Kaing</t>
  </si>
  <si>
    <t>MMR012008015</t>
  </si>
  <si>
    <t>Mi Nyo Htaunt</t>
  </si>
  <si>
    <t>Mi Nyo Htaunt Ywar Thit</t>
  </si>
  <si>
    <t>MMR012008016</t>
  </si>
  <si>
    <t>Kyone Pyin</t>
  </si>
  <si>
    <t>MMR012008017</t>
  </si>
  <si>
    <t>Lone Tin</t>
  </si>
  <si>
    <t>MMR012008018</t>
  </si>
  <si>
    <t>Kon Tan</t>
  </si>
  <si>
    <t>Kon Tan (Rakhine)</t>
  </si>
  <si>
    <t>Kon Tan (Ku Lar)</t>
  </si>
  <si>
    <t>Naw Wai</t>
  </si>
  <si>
    <t>MMR012008019</t>
  </si>
  <si>
    <t>Pyar Pin Yin</t>
  </si>
  <si>
    <t>MMR012008020</t>
  </si>
  <si>
    <t>Khway Tauk Chaung Ywar Thit</t>
  </si>
  <si>
    <t>MMR012008021</t>
  </si>
  <si>
    <t>MMR012008022</t>
  </si>
  <si>
    <t>Myin Hpu</t>
  </si>
  <si>
    <t>Myin Hpu Ywar Thit</t>
  </si>
  <si>
    <t>MMR012008023</t>
  </si>
  <si>
    <t>Kyauk Sar Taing</t>
  </si>
  <si>
    <t>Mi Chaung Yae Thauk</t>
  </si>
  <si>
    <t>Baw Di Kone</t>
  </si>
  <si>
    <t>Kon Tan Zay</t>
  </si>
  <si>
    <t>MMR012008024</t>
  </si>
  <si>
    <t>Kaung Ri Chaung Ywar Thit</t>
  </si>
  <si>
    <t>MMR012008025</t>
  </si>
  <si>
    <t>Kaung Ri Chaung</t>
  </si>
  <si>
    <t>Kaung Ri Chaung Ywar Haung</t>
  </si>
  <si>
    <t>Kyun Chaung</t>
  </si>
  <si>
    <t>MMR012008026</t>
  </si>
  <si>
    <t>MMR012008027</t>
  </si>
  <si>
    <t>Paung Zar</t>
  </si>
  <si>
    <t>Kyet Yoe Kone Tan</t>
  </si>
  <si>
    <t>MMR012008028</t>
  </si>
  <si>
    <t>Tha Yet Pyin</t>
  </si>
  <si>
    <t>MMR012008029</t>
  </si>
  <si>
    <t>Aung Ma</t>
  </si>
  <si>
    <t>MMR012008030</t>
  </si>
  <si>
    <t>Ka Paing</t>
  </si>
  <si>
    <t>Pyin Chaung Ku Lar</t>
  </si>
  <si>
    <t>MMR012008031</t>
  </si>
  <si>
    <t>Koe Tan Kauk</t>
  </si>
  <si>
    <t>Koe Tan Kauk Ywar Ma</t>
  </si>
  <si>
    <t>Bar Sar Ra</t>
  </si>
  <si>
    <t>Koe Tan Kauk (Rakhine)</t>
  </si>
  <si>
    <t>Chein Khar Li (Rakhine)</t>
  </si>
  <si>
    <t>Chein Khar Li (Ku Lar)</t>
  </si>
  <si>
    <t>MMR012008032</t>
  </si>
  <si>
    <t>Done Paik</t>
  </si>
  <si>
    <t>MMR012008033</t>
  </si>
  <si>
    <t>Aung Ba La</t>
  </si>
  <si>
    <t>Tan Aye</t>
  </si>
  <si>
    <t>MMR012008034</t>
  </si>
  <si>
    <t>MMR012008035</t>
  </si>
  <si>
    <t>Ah Ngu Maw Kone Tan</t>
  </si>
  <si>
    <t>Ah Ngu Maw (Kone Tan)</t>
  </si>
  <si>
    <t>MMR012008036</t>
  </si>
  <si>
    <t>Ah Ngu Maw</t>
  </si>
  <si>
    <t>Ah Ngu Maw (Rakhine)</t>
  </si>
  <si>
    <t>Ah Ngu Maw (Ku Lar)</t>
  </si>
  <si>
    <t>MMR012008037</t>
  </si>
  <si>
    <t>Sin Khone Taing</t>
  </si>
  <si>
    <t>Sin Khone Taing (Rakhine)</t>
  </si>
  <si>
    <t>Sin Khone Taing (Ku Lar)</t>
  </si>
  <si>
    <t>Sin Khone Taing Zay</t>
  </si>
  <si>
    <t>Lun Taung</t>
  </si>
  <si>
    <t>MMR012008038</t>
  </si>
  <si>
    <t>Oke Hpo (Oe Hpauk)</t>
  </si>
  <si>
    <t>Oe Hpauk Ywar Thit</t>
  </si>
  <si>
    <t>Kan Sit</t>
  </si>
  <si>
    <t>MMR012008039</t>
  </si>
  <si>
    <t>MMR012008040</t>
  </si>
  <si>
    <t>Yet Khone Taing</t>
  </si>
  <si>
    <t>Ahr Kar Taung</t>
  </si>
  <si>
    <t>MMR012008041</t>
  </si>
  <si>
    <t>Zee Khaung</t>
  </si>
  <si>
    <t>Tha Mee Hla Ywar Thit</t>
  </si>
  <si>
    <t>MMR012008042</t>
  </si>
  <si>
    <t>Kha Yu Chaung</t>
  </si>
  <si>
    <t>Kha Yu Taung Ywar</t>
  </si>
  <si>
    <t>Nga Yant Chaung</t>
  </si>
  <si>
    <t>Aung Taing (Laung Chaung)</t>
  </si>
  <si>
    <t>Aung Taing Taung Pyo</t>
  </si>
  <si>
    <t>MMR012008043</t>
  </si>
  <si>
    <t>Pe Tha Du</t>
  </si>
  <si>
    <t>Let Wea Det</t>
  </si>
  <si>
    <t>Kyauk Kon Boke</t>
  </si>
  <si>
    <t>Thet Pyay Kya</t>
  </si>
  <si>
    <t>Baw Di Kaing</t>
  </si>
  <si>
    <t>MMR012008044</t>
  </si>
  <si>
    <t>Nga San Baw</t>
  </si>
  <si>
    <t>Ah Myet Taung</t>
  </si>
  <si>
    <t>Nga San Baw (Moke Soe Chaung) (Ywar Haung)</t>
  </si>
  <si>
    <t>MMR012008045</t>
  </si>
  <si>
    <t>Pyein Taw</t>
  </si>
  <si>
    <t>Ma Nyin Taung</t>
  </si>
  <si>
    <t>MMR012008046</t>
  </si>
  <si>
    <t>Yae Myet</t>
  </si>
  <si>
    <t>Yae Myet (Ywar Thit)</t>
  </si>
  <si>
    <t>Yae Myet (Ywar Haung)</t>
  </si>
  <si>
    <t>MMR012008047</t>
  </si>
  <si>
    <t>Tha Mee Hla</t>
  </si>
  <si>
    <t>Sauk Khat Ywar Haung (Tha Mee Hla)</t>
  </si>
  <si>
    <t>Sauk Khat Ywar Thit</t>
  </si>
  <si>
    <t>MMR012008048</t>
  </si>
  <si>
    <t>Yae Soe Chaung</t>
  </si>
  <si>
    <t>Yae Zar Te Su</t>
  </si>
  <si>
    <t>Kin Pun Chaung</t>
  </si>
  <si>
    <t>Yae Chan Chaung Kha Mway</t>
  </si>
  <si>
    <t>MMR012008049</t>
  </si>
  <si>
    <t>Kyauk Yan Thar Si</t>
  </si>
  <si>
    <t>Yae Poke</t>
  </si>
  <si>
    <t>Maung Hpyu (Da Pyu Chaung)</t>
  </si>
  <si>
    <t>MMR012008050</t>
  </si>
  <si>
    <t>Kyauk Tan Ywar Thit</t>
  </si>
  <si>
    <t>Myaw Chaung Kha Mway</t>
  </si>
  <si>
    <t>Laing Gwin Gyi Kha Mway</t>
  </si>
  <si>
    <t>MMR012008051</t>
  </si>
  <si>
    <t>Nwar Hla Kyaw</t>
  </si>
  <si>
    <t>Laing Gwin Chay Kha Mway</t>
  </si>
  <si>
    <t>MMR012008052</t>
  </si>
  <si>
    <t>Htee Swea</t>
  </si>
  <si>
    <t>Htee Swea Ywar Haung</t>
  </si>
  <si>
    <t>Htee Swea Ywar Thit</t>
  </si>
  <si>
    <t>MMR012008053</t>
  </si>
  <si>
    <t>Thaung Da Rar</t>
  </si>
  <si>
    <t>MMR012008054</t>
  </si>
  <si>
    <t>La Mone Taing</t>
  </si>
  <si>
    <t>Nwar Tin Koke</t>
  </si>
  <si>
    <t>MMR012008055</t>
  </si>
  <si>
    <t>MMR012008056</t>
  </si>
  <si>
    <t>Se Kan Ywar Thit</t>
  </si>
  <si>
    <t>MMR012008057</t>
  </si>
  <si>
    <t>Nga Tauk Tu Gyi</t>
  </si>
  <si>
    <t>Bat Kar</t>
  </si>
  <si>
    <t>MMR012008058</t>
  </si>
  <si>
    <t>Lay Gwa Son</t>
  </si>
  <si>
    <t>Lay Gwa Son (Ywar Haung)</t>
  </si>
  <si>
    <t>Lay Gwa Son (Ywar Thit)</t>
  </si>
  <si>
    <t>Sagar Ywar</t>
  </si>
  <si>
    <t>MMR012008059</t>
  </si>
  <si>
    <t>Nga Tauk Tu Chay</t>
  </si>
  <si>
    <t>Taung Hla Maw</t>
  </si>
  <si>
    <t>Se Kan Ywar Haung</t>
  </si>
  <si>
    <t>MMR012008060</t>
  </si>
  <si>
    <t>Pauk Taw Chay</t>
  </si>
  <si>
    <t>Pauk Taw Chay Ywar Thit</t>
  </si>
  <si>
    <t>Pyin Kaung Ywar Thit</t>
  </si>
  <si>
    <t>MMR012008061</t>
  </si>
  <si>
    <t>Pyar Chaung Gyi</t>
  </si>
  <si>
    <t>Pyar Chaung (Middle)</t>
  </si>
  <si>
    <t>Pyin Kaung Ywar Haung</t>
  </si>
  <si>
    <t>Ah Wa Dar</t>
  </si>
  <si>
    <t>MMR012008062</t>
  </si>
  <si>
    <t>Bar Ta Lay</t>
  </si>
  <si>
    <t>Tha Yet Chaung Kha Mway</t>
  </si>
  <si>
    <t>MMR012008063</t>
  </si>
  <si>
    <t>Htun Ya Wai</t>
  </si>
  <si>
    <t>Htun Ya Wai Ywar Thit</t>
  </si>
  <si>
    <t>MMR012008064</t>
  </si>
  <si>
    <t>Kyein Thar</t>
  </si>
  <si>
    <t>Kar May (Rakhine)</t>
  </si>
  <si>
    <t>Kar May (Kha Mway)</t>
  </si>
  <si>
    <t>MMR012008065</t>
  </si>
  <si>
    <t>Soe May</t>
  </si>
  <si>
    <t>Wet Noke Thee</t>
  </si>
  <si>
    <t>MMR012008066</t>
  </si>
  <si>
    <t>Lay Kan (Pauk Taw Gyi)</t>
  </si>
  <si>
    <t>Pauk Taw Gyi</t>
  </si>
  <si>
    <t>Lay Kan</t>
  </si>
  <si>
    <t>MMR012008067</t>
  </si>
  <si>
    <t>Say Oe Kya</t>
  </si>
  <si>
    <t>MMR012008068</t>
  </si>
  <si>
    <t>Ah Htet Na Gar Mauk</t>
  </si>
  <si>
    <t>Auk Na Gar Mauk</t>
  </si>
  <si>
    <t>Ah Lel Na Gar Mauk</t>
  </si>
  <si>
    <t>MMR012008069</t>
  </si>
  <si>
    <t>Tin Koke</t>
  </si>
  <si>
    <t>Laung Zin</t>
  </si>
  <si>
    <t>MMR012008070</t>
  </si>
  <si>
    <t>MMR012008071</t>
  </si>
  <si>
    <t>Ku Taung Ywar Chay</t>
  </si>
  <si>
    <t>MMR012008072</t>
  </si>
  <si>
    <t>Ah Nauk Pyin</t>
  </si>
  <si>
    <t>Taung Thar Yar</t>
  </si>
  <si>
    <t>MMR012008073</t>
  </si>
  <si>
    <t>Shwe Laung Tin (Paik Seik)</t>
  </si>
  <si>
    <t>Shwe Laung Tin</t>
  </si>
  <si>
    <t>MMR012008074</t>
  </si>
  <si>
    <t>Myin Gan Chaung</t>
  </si>
  <si>
    <t>Myin Gan Chaung Kone Tan</t>
  </si>
  <si>
    <t>Seik Gyi Nar</t>
  </si>
  <si>
    <t>MMR012008075</t>
  </si>
  <si>
    <t>U Gar</t>
  </si>
  <si>
    <t>MMR012008076</t>
  </si>
  <si>
    <t>Thar Si Htaunt</t>
  </si>
  <si>
    <t>Chay Yar Taw</t>
  </si>
  <si>
    <t>MMR012008077</t>
  </si>
  <si>
    <t>Hpyu Chaung</t>
  </si>
  <si>
    <t>Daing Kyat</t>
  </si>
  <si>
    <t>MMR012008078</t>
  </si>
  <si>
    <t>Yae Paik Son</t>
  </si>
  <si>
    <t>MMR012008079</t>
  </si>
  <si>
    <t>Kyet Yoe Seik</t>
  </si>
  <si>
    <t>Hpa Yar Hla</t>
  </si>
  <si>
    <t>MMR012008080</t>
  </si>
  <si>
    <t>MMR012008081</t>
  </si>
  <si>
    <t>Kat Chaung</t>
  </si>
  <si>
    <t>MMR012008082</t>
  </si>
  <si>
    <t>Nyaung Pin Gyi</t>
  </si>
  <si>
    <t>Nyaung Pin Gyi (Rakhine)</t>
  </si>
  <si>
    <t>Nyaung Pin Gyi (Ku Lar)</t>
  </si>
  <si>
    <t>MMR012008083</t>
  </si>
  <si>
    <t>Sar Pyin Chay</t>
  </si>
  <si>
    <t>MMR012008084</t>
  </si>
  <si>
    <t>Kyun Gyi</t>
  </si>
  <si>
    <t>MMR012008085</t>
  </si>
  <si>
    <t>Leik Taunt Teit Su</t>
  </si>
  <si>
    <t>MMR012008086</t>
  </si>
  <si>
    <t>Sar Pyin Gyi</t>
  </si>
  <si>
    <t>MMR012008087</t>
  </si>
  <si>
    <t>Let Pan Pin Yin</t>
  </si>
  <si>
    <t>Ah Lel Zee Kaing</t>
  </si>
  <si>
    <t>Hnan Kham Ywar</t>
  </si>
  <si>
    <t>MMR012008088</t>
  </si>
  <si>
    <t>Auk Zee Kaing</t>
  </si>
  <si>
    <t>MMR012009001</t>
  </si>
  <si>
    <t>In Tu Lar</t>
  </si>
  <si>
    <t>Baw Tu Lar</t>
  </si>
  <si>
    <t>Koe Ein Su</t>
  </si>
  <si>
    <t>MMR012009002</t>
  </si>
  <si>
    <t>Tat Chaung</t>
  </si>
  <si>
    <t>Hpar Zay Dar</t>
  </si>
  <si>
    <t>Shwe Taing Rakhine</t>
  </si>
  <si>
    <t>Ku Kway (Thet)</t>
  </si>
  <si>
    <t>MMR012009003</t>
  </si>
  <si>
    <t>Kar Lar Day Hpet</t>
  </si>
  <si>
    <t>Ran Khar Zay Di</t>
  </si>
  <si>
    <t>Aung Tha Pyay</t>
  </si>
  <si>
    <t>San Su Ri</t>
  </si>
  <si>
    <t>Naw Yar</t>
  </si>
  <si>
    <t>Ah Nauk Tan Chaung</t>
  </si>
  <si>
    <t>Gu Mi Yar</t>
  </si>
  <si>
    <t>MMR012009004</t>
  </si>
  <si>
    <t>Ye Aung San Ya Hpway</t>
  </si>
  <si>
    <t>Bwin (Baung)</t>
  </si>
  <si>
    <t>Yay Chan Chaung</t>
  </si>
  <si>
    <t>Thu Pan Na Ka (Myo)</t>
  </si>
  <si>
    <t>Mar Zay</t>
  </si>
  <si>
    <t>Myo (Ye Aung Chaung)</t>
  </si>
  <si>
    <t>MMR012009005</t>
  </si>
  <si>
    <t>Kyaung Na Hpay</t>
  </si>
  <si>
    <t>Kyaung Na Hpay (East)</t>
  </si>
  <si>
    <t>Gaw Yin</t>
  </si>
  <si>
    <t>Ah Shey Htan Chaung (Htan Kar Li)</t>
  </si>
  <si>
    <t>Kyaung Na Hpay (Myo)</t>
  </si>
  <si>
    <t>MMR012009006</t>
  </si>
  <si>
    <t>Aung Zan</t>
  </si>
  <si>
    <t>Shee Dar</t>
  </si>
  <si>
    <t>Kyaung Toe</t>
  </si>
  <si>
    <t>Aung Zan (Die Nat)</t>
  </si>
  <si>
    <t>MMR012009007</t>
  </si>
  <si>
    <t>Hlaing Thi</t>
  </si>
  <si>
    <t>Baw Taw Lar</t>
  </si>
  <si>
    <t>Sin Thay Pyin</t>
  </si>
  <si>
    <t>Tone Chaung</t>
  </si>
  <si>
    <t>Taung Pyo</t>
  </si>
  <si>
    <t>MMR012009008</t>
  </si>
  <si>
    <t>Ye Bauk Kyar</t>
  </si>
  <si>
    <t>Min Kha Maung (NaTaLa)</t>
  </si>
  <si>
    <t>Taing Bin Gar</t>
  </si>
  <si>
    <t>Ah Nauk Ka Maung Seik</t>
  </si>
  <si>
    <t>Mi Kyaung Chaung</t>
  </si>
  <si>
    <t>Ah Shey Kha Maung Seik</t>
  </si>
  <si>
    <t>Ah San Kyaw</t>
  </si>
  <si>
    <t>MMR012009009</t>
  </si>
  <si>
    <t>Hmaing Sa Ri</t>
  </si>
  <si>
    <t>Ka Thay (NaTaLa)</t>
  </si>
  <si>
    <t>MMR012009010</t>
  </si>
  <si>
    <t>Thit Tone Nar Gwa Son</t>
  </si>
  <si>
    <t>Pyar Ray</t>
  </si>
  <si>
    <t>Kyauk Lone</t>
  </si>
  <si>
    <t>Pann Chaung</t>
  </si>
  <si>
    <t>Inn Chaung (Upper)</t>
  </si>
  <si>
    <t>Myauk Gaung Taung</t>
  </si>
  <si>
    <t>Ban Deik</t>
  </si>
  <si>
    <t>Leik Chaung</t>
  </si>
  <si>
    <t>Inn Chaung (Lower)</t>
  </si>
  <si>
    <t>Oh Htein</t>
  </si>
  <si>
    <t>Let Yar Chaung</t>
  </si>
  <si>
    <t>Thit Tone Nar Lay Myo</t>
  </si>
  <si>
    <t>Kha Ru Chaung</t>
  </si>
  <si>
    <t>MMR012009011</t>
  </si>
  <si>
    <t>Nan Yar Kaing</t>
  </si>
  <si>
    <t>Nan Yar Kaing (NaTaLa)</t>
  </si>
  <si>
    <t>MMR012009012</t>
  </si>
  <si>
    <t>Ta Man Thar</t>
  </si>
  <si>
    <t>Ta Man Thar Taung</t>
  </si>
  <si>
    <t>Mingalar Nyunt (NaTaLa)</t>
  </si>
  <si>
    <t>Ta Man Thar Bo Hmu Gyi</t>
  </si>
  <si>
    <t>Ta Man Thar Ah Nauk Rakhine</t>
  </si>
  <si>
    <t>Ta Man Thar Zay Nar</t>
  </si>
  <si>
    <t>Ta Man Thar (Bo Hmu Gyi Thet)</t>
  </si>
  <si>
    <t>Ta Man Thar Thea Kone Tan</t>
  </si>
  <si>
    <t>Ta Man Thar Ah Shey (Ku Lar)</t>
  </si>
  <si>
    <t>Ta Man Thar (Myo)</t>
  </si>
  <si>
    <t>Ta Man Thar (Ku Lar)</t>
  </si>
  <si>
    <t>MMR012009013</t>
  </si>
  <si>
    <t>Thet Kaing Nyar</t>
  </si>
  <si>
    <t>That Kaing Nyar</t>
  </si>
  <si>
    <t>Laung Boke</t>
  </si>
  <si>
    <t>That Kaing Nyar (Thet)</t>
  </si>
  <si>
    <t>MMR012009014</t>
  </si>
  <si>
    <t>Yae Nauk Ngar Thar</t>
  </si>
  <si>
    <t>Yae Nauk Ngar Thar (Daing Nat)</t>
  </si>
  <si>
    <t>MMR012009015</t>
  </si>
  <si>
    <t>Myaw Chaung</t>
  </si>
  <si>
    <t>MMR012009016</t>
  </si>
  <si>
    <t>Myo Mi Chaung</t>
  </si>
  <si>
    <t>MMR012009017</t>
  </si>
  <si>
    <t>San Kar Pin Yin</t>
  </si>
  <si>
    <t>San Kar Pin Yin (Myo)</t>
  </si>
  <si>
    <t>San Kar Pin Yin (Rakhine)</t>
  </si>
  <si>
    <t>MMR012009018</t>
  </si>
  <si>
    <t>Min Gyi (Tu Lar Tu Li)</t>
  </si>
  <si>
    <t>Min Gyi (Ku Lar)</t>
  </si>
  <si>
    <t>MMR012009019</t>
  </si>
  <si>
    <t>Net Chaung</t>
  </si>
  <si>
    <t>Gar Yar Pyin</t>
  </si>
  <si>
    <t>Than Hpa Yar</t>
  </si>
  <si>
    <t>La Baw Wa</t>
  </si>
  <si>
    <t>Myawaddy (NaTaLa)</t>
  </si>
  <si>
    <t>Zaw Za Dein</t>
  </si>
  <si>
    <t>Pa Da Kar Taung</t>
  </si>
  <si>
    <t>MMR012009020</t>
  </si>
  <si>
    <t>Myauk</t>
  </si>
  <si>
    <t>MMR012009021</t>
  </si>
  <si>
    <t>Pa Da Kar Ywar Thit</t>
  </si>
  <si>
    <t>Done Ku Lar</t>
  </si>
  <si>
    <t>Khu Daing (Myo)</t>
  </si>
  <si>
    <t>MMR012009022</t>
  </si>
  <si>
    <t>Wet Kyein</t>
  </si>
  <si>
    <t>Wet Kyein (Myo)</t>
  </si>
  <si>
    <t>MMR012009023</t>
  </si>
  <si>
    <t>Done Paik (Aung Seik Pyin)</t>
  </si>
  <si>
    <t>Kyet Kyein</t>
  </si>
  <si>
    <t>Ree Dar</t>
  </si>
  <si>
    <t>Bo Bar</t>
  </si>
  <si>
    <t>Ran Aung Pyin (NaTaLa)</t>
  </si>
  <si>
    <t>MMR012009024</t>
  </si>
  <si>
    <t>Sa Bai Kone</t>
  </si>
  <si>
    <t>MMR012009025</t>
  </si>
  <si>
    <t>Laung Don</t>
  </si>
  <si>
    <t>Laung Don (Myo)</t>
  </si>
  <si>
    <t>Ah Yaing Kwet Chay</t>
  </si>
  <si>
    <t>Laung Don (NaTaLa)</t>
  </si>
  <si>
    <t>Myar Zin</t>
  </si>
  <si>
    <t>Kyun Gaung</t>
  </si>
  <si>
    <t>Laung Done Zay Di Pyin</t>
  </si>
  <si>
    <t>Hpaw Ti Kaung</t>
  </si>
  <si>
    <t>MMR012009026</t>
  </si>
  <si>
    <t>Ngar Sar Kyu</t>
  </si>
  <si>
    <t>Leik Aing</t>
  </si>
  <si>
    <t>Pyaung Pyit</t>
  </si>
  <si>
    <t>Hpan Myaung</t>
  </si>
  <si>
    <t>MMR012009027</t>
  </si>
  <si>
    <t>Kyet Yoe Pyin</t>
  </si>
  <si>
    <t>Kyet Yoe Pyin (Ywa Ma)</t>
  </si>
  <si>
    <t>Lu Ban Pyin</t>
  </si>
  <si>
    <t>Kywe Ta Ma</t>
  </si>
  <si>
    <t>Kyet Yoe Pyin (South)</t>
  </si>
  <si>
    <t>MMR012009028</t>
  </si>
  <si>
    <t>Lin Bar Gone Nar</t>
  </si>
  <si>
    <t>MMR012009029</t>
  </si>
  <si>
    <t>Ah Htet Pyu Ma</t>
  </si>
  <si>
    <t>Koe Taung</t>
  </si>
  <si>
    <t>MMR012009030</t>
  </si>
  <si>
    <t>Pyu Ma Ka Nyin Tan</t>
  </si>
  <si>
    <t>Auk Pyue Ma (Rakhine)</t>
  </si>
  <si>
    <t>MMR012009031</t>
  </si>
  <si>
    <t>Kat Pa Kaung</t>
  </si>
  <si>
    <t>Tha Dut Taung</t>
  </si>
  <si>
    <t>MMR012009032</t>
  </si>
  <si>
    <t>Myo Thit</t>
  </si>
  <si>
    <t>MMR012009033</t>
  </si>
  <si>
    <t>Yae Myet Taung</t>
  </si>
  <si>
    <t>Yae Myet Taung (NaTaLa)</t>
  </si>
  <si>
    <t>MMR012009034</t>
  </si>
  <si>
    <t>Nga Khu Ya</t>
  </si>
  <si>
    <t>Nyar Khu Ya (Ku Lar)</t>
  </si>
  <si>
    <t>Hindu</t>
  </si>
  <si>
    <t>MMR012009035</t>
  </si>
  <si>
    <t>Chan Pyin</t>
  </si>
  <si>
    <t>Sa Bai Pin Yin</t>
  </si>
  <si>
    <t>MMR012009036</t>
  </si>
  <si>
    <t>Yae Twin Kyun</t>
  </si>
  <si>
    <t>MMR012009037</t>
  </si>
  <si>
    <t>Ywet Nyo Taung</t>
  </si>
  <si>
    <t>Ywet Nyo Taung (South)</t>
  </si>
  <si>
    <t>Ywet Nyo Taung (Ku Lar)</t>
  </si>
  <si>
    <t>Ywet Nyo Taung (Middle)</t>
  </si>
  <si>
    <t>MMR012009038</t>
  </si>
  <si>
    <t>U Shey Kya</t>
  </si>
  <si>
    <t>MMR012009039</t>
  </si>
  <si>
    <t>Pwint Hpyu Chaung</t>
  </si>
  <si>
    <t>Zin Paing Nyar</t>
  </si>
  <si>
    <t>Pa Yin Taung</t>
  </si>
  <si>
    <t>MMR012009040</t>
  </si>
  <si>
    <t>Kyar Gaung Taung</t>
  </si>
  <si>
    <t>MMR012009041</t>
  </si>
  <si>
    <t>Yae Khat Chaung Gwa Son</t>
  </si>
  <si>
    <t>Oke Thar</t>
  </si>
  <si>
    <t>MMR012009042</t>
  </si>
  <si>
    <t>Dar Gyi Zar</t>
  </si>
  <si>
    <t>MMR012009043</t>
  </si>
  <si>
    <t>Ngan Chaung</t>
  </si>
  <si>
    <t>Gone Nar</t>
  </si>
  <si>
    <t>MMR012009044</t>
  </si>
  <si>
    <t>Myaw Taung</t>
  </si>
  <si>
    <t>MMR012009045</t>
  </si>
  <si>
    <t>Hpar Wut Chaung (Ywar Thit)</t>
  </si>
  <si>
    <t>Hpar Wut Chaung (Su Sae)</t>
  </si>
  <si>
    <t>Hpar Wat Chaung (Yuar Haung)</t>
  </si>
  <si>
    <t>War Pyin</t>
  </si>
  <si>
    <t>MMR012009046</t>
  </si>
  <si>
    <t>Min Ga Lar Ahr Sheik Kyar</t>
  </si>
  <si>
    <t>Ah Bu Gyar</t>
  </si>
  <si>
    <t>Pi Yae</t>
  </si>
  <si>
    <t>Nga Toe</t>
  </si>
  <si>
    <t>MMR012009047</t>
  </si>
  <si>
    <t>Maung Hnit Ma (Nge)</t>
  </si>
  <si>
    <t>May Ze Tu Lar</t>
  </si>
  <si>
    <t>Aung Mingalar (NaTaLa)</t>
  </si>
  <si>
    <t>Maung Hnit Ma (Gyi)</t>
  </si>
  <si>
    <t>MMR012009048</t>
  </si>
  <si>
    <t>Set Khwar (East)</t>
  </si>
  <si>
    <t>Set Khwar (West)</t>
  </si>
  <si>
    <t>MMR012009049</t>
  </si>
  <si>
    <t>Thu U Lar</t>
  </si>
  <si>
    <t>Baw Htee</t>
  </si>
  <si>
    <t>MMR012009050</t>
  </si>
  <si>
    <t>Shwe Zar Kat Pa Kaung</t>
  </si>
  <si>
    <t>Pan Htein</t>
  </si>
  <si>
    <t>Shwe Zar (West)</t>
  </si>
  <si>
    <t>Kan Paing Nar</t>
  </si>
  <si>
    <t>Kan Beit</t>
  </si>
  <si>
    <t>Gaung Nyar</t>
  </si>
  <si>
    <t>MMR012009051</t>
  </si>
  <si>
    <t>Kyee Kan Pyin</t>
  </si>
  <si>
    <t>Wa Peik</t>
  </si>
  <si>
    <t>Aung Thar Yar (NaTaLa)</t>
  </si>
  <si>
    <t>Aung Zay Ya (Su See)</t>
  </si>
  <si>
    <t>Kyee Kan Pyin (West)</t>
  </si>
  <si>
    <t>Kyee Kan Pyin (Middle)</t>
  </si>
  <si>
    <t>Kyee Kan Pyin (South)</t>
  </si>
  <si>
    <t>MMR012009052</t>
  </si>
  <si>
    <t>Hla Poe Kaung</t>
  </si>
  <si>
    <t>Shein Kar Li</t>
  </si>
  <si>
    <t>MMR012009053</t>
  </si>
  <si>
    <t>Kyauk Hlay Kar</t>
  </si>
  <si>
    <t>Thea Chaung Pyu Su</t>
  </si>
  <si>
    <t>Thea Chaung Ywar Thit Kay</t>
  </si>
  <si>
    <t>MMR012009054</t>
  </si>
  <si>
    <t>Thet Kay Pyin</t>
  </si>
  <si>
    <t>Naung Dar Khar Li</t>
  </si>
  <si>
    <t>MMR012009055</t>
  </si>
  <si>
    <t>Hpu Khar Li</t>
  </si>
  <si>
    <t>Kywe Htar Pyin</t>
  </si>
  <si>
    <t>Haw Ri Tu Lar</t>
  </si>
  <si>
    <t>Thar Zay Kone (Thar Zi Kone)</t>
  </si>
  <si>
    <t>MMR012009056</t>
  </si>
  <si>
    <t>Min Ga Lar Gyi (Pyin Hpyu)</t>
  </si>
  <si>
    <t>Min Ga Lar Gyi</t>
  </si>
  <si>
    <t>Thar Zay</t>
  </si>
  <si>
    <t>MMR012009057</t>
  </si>
  <si>
    <t>Nwar Yon Taung</t>
  </si>
  <si>
    <t>Thu Kha Myaing</t>
  </si>
  <si>
    <t>Pyar Thar</t>
  </si>
  <si>
    <t>MMR012009058</t>
  </si>
  <si>
    <t>Ka Nyin Taw</t>
  </si>
  <si>
    <t>Ah Kyaw (Arisha Para)</t>
  </si>
  <si>
    <t>Ka Nyin</t>
  </si>
  <si>
    <t>Dar Shey</t>
  </si>
  <si>
    <t>MMR012009059</t>
  </si>
  <si>
    <t>Pyin Hpyu</t>
  </si>
  <si>
    <t>MMR012009060</t>
  </si>
  <si>
    <t>Thi Ho Kyun</t>
  </si>
  <si>
    <t>Har Bi (East)</t>
  </si>
  <si>
    <t>Har Bi (Middle)</t>
  </si>
  <si>
    <t>Har Bi (West)</t>
  </si>
  <si>
    <t>Khway Lar Bin Gar</t>
  </si>
  <si>
    <t>MMR012009061</t>
  </si>
  <si>
    <t>Myo U</t>
  </si>
  <si>
    <t>Zu La</t>
  </si>
  <si>
    <t>Sar Kon Boke (Hindu Para)</t>
  </si>
  <si>
    <t>Bar Su Ba</t>
  </si>
  <si>
    <t>Zin Tu Lar</t>
  </si>
  <si>
    <t>Auk (Let Thar)</t>
  </si>
  <si>
    <t>MMR012009062</t>
  </si>
  <si>
    <t>Ka Nyin Tan (a) Myo Ma Ka Nyin Tan</t>
  </si>
  <si>
    <t>Ka Nyin Tan</t>
  </si>
  <si>
    <t>Maung Ni</t>
  </si>
  <si>
    <t>MMR012009063</t>
  </si>
  <si>
    <t>Myo Thu Gyi</t>
  </si>
  <si>
    <t>Thaung Paing Nyar</t>
  </si>
  <si>
    <t>Kan Kya (North)</t>
  </si>
  <si>
    <t>Kan Kya (South)</t>
  </si>
  <si>
    <t>Myo Thu Gyi (Yar Zar Bi)</t>
  </si>
  <si>
    <t>Wai Thar Li</t>
  </si>
  <si>
    <t>MMR012009064</t>
  </si>
  <si>
    <t>Shwe Yin Aye (NaTaLa)</t>
  </si>
  <si>
    <t>MMR012009065</t>
  </si>
  <si>
    <t>Pan Taw Pyin</t>
  </si>
  <si>
    <t>Ah Nauk</t>
  </si>
  <si>
    <t>Pan Taw Pyin Ywar Thit</t>
  </si>
  <si>
    <t>Ah Shey</t>
  </si>
  <si>
    <t>Ywar Gyi (Middle)</t>
  </si>
  <si>
    <t>MMR012009066</t>
  </si>
  <si>
    <t>Tat U Chaung</t>
  </si>
  <si>
    <t>Tat U Chaung (West)</t>
  </si>
  <si>
    <t>Kan Pyin Thar Zi</t>
  </si>
  <si>
    <t>Kan Thar Yar</t>
  </si>
  <si>
    <t>Mar Di Lar</t>
  </si>
  <si>
    <t>Hpway Yar</t>
  </si>
  <si>
    <t>Nu Ru Lar</t>
  </si>
  <si>
    <t>MMR012009067</t>
  </si>
  <si>
    <t>Yae Hpu Pyin</t>
  </si>
  <si>
    <t>Khaung Ta Kar</t>
  </si>
  <si>
    <t>MMR012009068</t>
  </si>
  <si>
    <t>(Du) Nyaung Pin Gyi</t>
  </si>
  <si>
    <t>MMR012009069</t>
  </si>
  <si>
    <t>(Du) Chee Yar Tan</t>
  </si>
  <si>
    <t>(Du) Chee Yar Tan (South)</t>
  </si>
  <si>
    <t>DPA (Nyein Chan Ray)</t>
  </si>
  <si>
    <t>Kha Yay Myaing (NaTaLa)</t>
  </si>
  <si>
    <t>(Du) Chee Yar Tan (Middle)</t>
  </si>
  <si>
    <t>Nu Nar Sar Ri</t>
  </si>
  <si>
    <t>(Du) Chee Yar Tan (East)</t>
  </si>
  <si>
    <t>(Du) Chee Yar Tan (West)</t>
  </si>
  <si>
    <t>MMR012009070</t>
  </si>
  <si>
    <t>Gaw Du Thar Ra (Ywar Thit Kay)</t>
  </si>
  <si>
    <t>Gaw Du Thar Ra (West)</t>
  </si>
  <si>
    <t>Tha Ray Kon Baung (NaTaLa)</t>
  </si>
  <si>
    <t>Gaw Du Thar Ra (South)</t>
  </si>
  <si>
    <t>Gaw Du Thar Ra (East)</t>
  </si>
  <si>
    <t>Tha Ray Kon Baung</t>
  </si>
  <si>
    <t>Gaw Du Thar Ra (North)</t>
  </si>
  <si>
    <t>Gaw Du Thar Yar (Ywar Thit Kay)</t>
  </si>
  <si>
    <t>MMR012009071</t>
  </si>
  <si>
    <t>(Pa) Nyaung Pin Gyi</t>
  </si>
  <si>
    <t>(Pa) Chee Yar Tan</t>
  </si>
  <si>
    <t>MMR012009072</t>
  </si>
  <si>
    <t>U Daung</t>
  </si>
  <si>
    <t>U Daung (Kone Tan)</t>
  </si>
  <si>
    <t>U Daung (NaTaLa)</t>
  </si>
  <si>
    <t>Zon Mar</t>
  </si>
  <si>
    <t>Kon Tan (U Daung Ah Nauk)</t>
  </si>
  <si>
    <t>Hpar Ti</t>
  </si>
  <si>
    <t>MMR012009073</t>
  </si>
  <si>
    <t>Kan Hpu</t>
  </si>
  <si>
    <t>Pan Be ( Pan Be (South))</t>
  </si>
  <si>
    <t>MMR012009074</t>
  </si>
  <si>
    <t>Ah Lel Than Kyaw</t>
  </si>
  <si>
    <t>Kan Paing Gyi (Upper)</t>
  </si>
  <si>
    <t>Maw Tu Lar</t>
  </si>
  <si>
    <t>Zay Kone Tan</t>
  </si>
  <si>
    <t>Kan Paing Gyi (Lower)</t>
  </si>
  <si>
    <t>Lay Yin Pyan Kwin</t>
  </si>
  <si>
    <t>Byu Har Kone</t>
  </si>
  <si>
    <t>MMR012009075</t>
  </si>
  <si>
    <t>Than Dar</t>
  </si>
  <si>
    <t>(Pa) Than Dar</t>
  </si>
  <si>
    <t>(Du) Than Dar</t>
  </si>
  <si>
    <t>MMR012009076</t>
  </si>
  <si>
    <t>War Cha</t>
  </si>
  <si>
    <t>Maw Ra Waddy (NaTaLa)</t>
  </si>
  <si>
    <t>MMR012009077</t>
  </si>
  <si>
    <t>Chein Hkar Li</t>
  </si>
  <si>
    <t>Saung Paing Nyar</t>
  </si>
  <si>
    <t>Ah Kya (Chein Khar Li) (Lower)</t>
  </si>
  <si>
    <t>Chein Khar Li (West)</t>
  </si>
  <si>
    <t>MMR012009078</t>
  </si>
  <si>
    <t>Zaw Ma Tet</t>
  </si>
  <si>
    <t>Saw Gi Nar (Sin Na Mar)</t>
  </si>
  <si>
    <t>Kine Gyi (NaTaLa)</t>
  </si>
  <si>
    <t>Kine Gyi (Rakhine)</t>
  </si>
  <si>
    <t>Lin Bar Kone Nar</t>
  </si>
  <si>
    <t>Din Gar</t>
  </si>
  <si>
    <t>Hin Thar Ya</t>
  </si>
  <si>
    <t>MMR012009079</t>
  </si>
  <si>
    <t>Ka Nyin Tan (a) Alel Than Kyaw Ka Nyin Tan</t>
  </si>
  <si>
    <t>Na Khaung To</t>
  </si>
  <si>
    <t>MMR012009080</t>
  </si>
  <si>
    <t>Tha Yae Kone Tan</t>
  </si>
  <si>
    <t>Tha Yae Kone Tan (North)</t>
  </si>
  <si>
    <t>Tha Yae Kone Tan (Middle) (Tha Yae Kone Tan (East))</t>
  </si>
  <si>
    <t>Tha Yae Kone Tan (West)</t>
  </si>
  <si>
    <t>MMR012009081</t>
  </si>
  <si>
    <t>Kyaung Taung (1)</t>
  </si>
  <si>
    <t>Kyaung Taung (2)</t>
  </si>
  <si>
    <t>Hpawy Thar</t>
  </si>
  <si>
    <t>Mwi Thee</t>
  </si>
  <si>
    <t>MMR012009082</t>
  </si>
  <si>
    <t>Zone Kar Yar</t>
  </si>
  <si>
    <t>Thar Yar Taw</t>
  </si>
  <si>
    <t>MMR012009083</t>
  </si>
  <si>
    <t>Myin Hlut</t>
  </si>
  <si>
    <t>Zone Kalar/Zone Kara</t>
  </si>
  <si>
    <t>Gyin Taw</t>
  </si>
  <si>
    <t>Myin Hlut Ywar Thit</t>
  </si>
  <si>
    <t>Myin Hlut (West)</t>
  </si>
  <si>
    <t>Myin Hlut (South)</t>
  </si>
  <si>
    <t>Myin Hlut (East)</t>
  </si>
  <si>
    <t>Myin Hlut (Middle)</t>
  </si>
  <si>
    <t>Kan Nar Ywar Haung</t>
  </si>
  <si>
    <t>MMR012009084</t>
  </si>
  <si>
    <t>Kyauk Pan Du</t>
  </si>
  <si>
    <t>Ho Kay Day Kone Nar</t>
  </si>
  <si>
    <t>Zay Di</t>
  </si>
  <si>
    <t>Kyauk Pan Du (NaTaLa)</t>
  </si>
  <si>
    <t>MMR012009085</t>
  </si>
  <si>
    <t>Thin Baw Kwe</t>
  </si>
  <si>
    <t>Thin Baw Kwea (West)</t>
  </si>
  <si>
    <t>Thin Baw Kwea Ywar Thit</t>
  </si>
  <si>
    <t>MMR012009086</t>
  </si>
  <si>
    <t>Inn Din</t>
  </si>
  <si>
    <t>Inn Din (Rakhine)</t>
  </si>
  <si>
    <t>Pae Youne (NaTaLa(</t>
  </si>
  <si>
    <t>Inn Din (East)</t>
  </si>
  <si>
    <t>Inn Din (West)</t>
  </si>
  <si>
    <t>Inn Din (Middle)</t>
  </si>
  <si>
    <t>MMR012009087</t>
  </si>
  <si>
    <t>Tha Win Chaung (Kan Pyo)</t>
  </si>
  <si>
    <t>Su Ra Li</t>
  </si>
  <si>
    <t>MMR012009088</t>
  </si>
  <si>
    <t>Aung Zay Ya (Nyein Chan Yay)</t>
  </si>
  <si>
    <t>MMR012009089</t>
  </si>
  <si>
    <t>Mee Taik</t>
  </si>
  <si>
    <t>Ye Aung Chaung</t>
  </si>
  <si>
    <t>Hpon Thi</t>
  </si>
  <si>
    <t>MMR012009090</t>
  </si>
  <si>
    <t>Taung Pyo Let Yar</t>
  </si>
  <si>
    <t>Daing Net Ywar Thit</t>
  </si>
  <si>
    <t>MMR012009091</t>
  </si>
  <si>
    <t>Kun Thee Pin</t>
  </si>
  <si>
    <t>Let Hpweit Kya</t>
  </si>
  <si>
    <t>Me Te</t>
  </si>
  <si>
    <t>Nant Thar Taung</t>
  </si>
  <si>
    <t>MMR012009092</t>
  </si>
  <si>
    <t>Zaing Thar Khar Li</t>
  </si>
  <si>
    <t>Kyun Taung</t>
  </si>
  <si>
    <t>Thin Baw Hla (Rakhine) (Thar Yar Gone)</t>
  </si>
  <si>
    <t>Mu Hti</t>
  </si>
  <si>
    <t>Thea Chaung Hpar Ri</t>
  </si>
  <si>
    <t>Thea Chaung Maw La Bi</t>
  </si>
  <si>
    <t>Thin Baw Hla (Ku Lar)</t>
  </si>
  <si>
    <t>MMR012009093</t>
  </si>
  <si>
    <t>Leik Ya</t>
  </si>
  <si>
    <t>Leik Ya Hpar Ri (Leik Ya (North))</t>
  </si>
  <si>
    <t>Leik Ya Zone Karr Yar</t>
  </si>
  <si>
    <t>Leik Ya (Middle)</t>
  </si>
  <si>
    <t>Leik Ya (South)</t>
  </si>
  <si>
    <t>MMR012009094</t>
  </si>
  <si>
    <t>Kyun Pauk Sin Oe</t>
  </si>
  <si>
    <t>MMR012009095</t>
  </si>
  <si>
    <t>Zee Pin Chaung</t>
  </si>
  <si>
    <t>Zee Pin Chaung (South)</t>
  </si>
  <si>
    <t>Thaung Khu Lar (Song Khu Lar)</t>
  </si>
  <si>
    <t>Zee Pin Chaung (Middle)</t>
  </si>
  <si>
    <t>Zee Pin Chaung (North)</t>
  </si>
  <si>
    <t>MMR012009096</t>
  </si>
  <si>
    <t>Yae Twin Pyin</t>
  </si>
  <si>
    <t>Yae Twin Pyin (Ale Ywa)</t>
  </si>
  <si>
    <t>MMR012009097</t>
  </si>
  <si>
    <t>Kyun Pauk Pyu Su</t>
  </si>
  <si>
    <t>Kyun Pauk Ywar Haung</t>
  </si>
  <si>
    <t>Hpet Leik Pyin</t>
  </si>
  <si>
    <t>Baw Da Li (2)</t>
  </si>
  <si>
    <t>MMR012009098</t>
  </si>
  <si>
    <t>Kyauk Chaung Ywar Thit</t>
  </si>
  <si>
    <t>Gi Lar Tu Li</t>
  </si>
  <si>
    <t>MMR012010001</t>
  </si>
  <si>
    <t>Ba Da Kar</t>
  </si>
  <si>
    <t>Pan Zi</t>
  </si>
  <si>
    <t>Sin Shey Myo</t>
  </si>
  <si>
    <t>Nga/Myin Baw Kha Mway</t>
  </si>
  <si>
    <t>Nga/Myin Baw Ku Lar</t>
  </si>
  <si>
    <t>Kyee Hnoke Thee</t>
  </si>
  <si>
    <t>Auk Bo Ka Lay</t>
  </si>
  <si>
    <t>Kyaung Zar Hpyu</t>
  </si>
  <si>
    <t>Ah Htet Bo Ka Lay</t>
  </si>
  <si>
    <t>MMR012010002</t>
  </si>
  <si>
    <t>Sar Kaing</t>
  </si>
  <si>
    <t>Thea Ni Chaung</t>
  </si>
  <si>
    <t>Kyauk Twe Chaung</t>
  </si>
  <si>
    <t>Pu Zun Chaung</t>
  </si>
  <si>
    <t>Kyaw U</t>
  </si>
  <si>
    <t>MMR012010003</t>
  </si>
  <si>
    <t>Tin May</t>
  </si>
  <si>
    <t>Kwyay Rine (Na Ta La)</t>
  </si>
  <si>
    <t>MMR012010004</t>
  </si>
  <si>
    <t>Goke Pi</t>
  </si>
  <si>
    <t>Sa Hone Kha Mway</t>
  </si>
  <si>
    <t>Oe Hpyu (Thet + Myo)</t>
  </si>
  <si>
    <t>Pe Tha Htu</t>
  </si>
  <si>
    <t>Oh Byu</t>
  </si>
  <si>
    <t>Sa Hone</t>
  </si>
  <si>
    <t>MMR012010005</t>
  </si>
  <si>
    <t>Kyun Pauk</t>
  </si>
  <si>
    <t>Kyway Chaung Kha Mway (Lower)</t>
  </si>
  <si>
    <t>Kyauk See</t>
  </si>
  <si>
    <t>Kyway Chaung Ku Lar</t>
  </si>
  <si>
    <t>Kyway Chaung Rakhine</t>
  </si>
  <si>
    <t>Pe Lun Kha Mway</t>
  </si>
  <si>
    <t>Kyway Chaung Kha Mway</t>
  </si>
  <si>
    <t>Pe Tha Du (West)</t>
  </si>
  <si>
    <t>Kyun Pauk Ku Lar</t>
  </si>
  <si>
    <t>MMR012010006</t>
  </si>
  <si>
    <t>Myauk Ye (a) Pan Be Chaung</t>
  </si>
  <si>
    <t>Ka Htee Hla (Na Ta La)</t>
  </si>
  <si>
    <t>Pan Be Chaung Rakhine</t>
  </si>
  <si>
    <t>Pan Be Chaung Ku Lar</t>
  </si>
  <si>
    <t>MMR012010007</t>
  </si>
  <si>
    <t>Zee Hton</t>
  </si>
  <si>
    <t>Zee Hton Rakhine</t>
  </si>
  <si>
    <t>Taung Gyi Yin</t>
  </si>
  <si>
    <t>Yin Ma Zee Hton</t>
  </si>
  <si>
    <t>Thar Si Myo</t>
  </si>
  <si>
    <t>MMR012010008</t>
  </si>
  <si>
    <t>Ba Da Nar</t>
  </si>
  <si>
    <t>Pyin Khaung</t>
  </si>
  <si>
    <t>Yin Baung</t>
  </si>
  <si>
    <t>MMR012010009</t>
  </si>
  <si>
    <t>Sin Swei Ya</t>
  </si>
  <si>
    <t>Laung Chaung Ku Lar</t>
  </si>
  <si>
    <t>Pyain Chaung</t>
  </si>
  <si>
    <t>Laung Chaung Daing Net</t>
  </si>
  <si>
    <t>MMR012010010</t>
  </si>
  <si>
    <t>Tat Min Chaung</t>
  </si>
  <si>
    <t>Daing Net Ywar</t>
  </si>
  <si>
    <t>Hpa Lan</t>
  </si>
  <si>
    <t>La Ba Gone Nah</t>
  </si>
  <si>
    <t>Taung Paing</t>
  </si>
  <si>
    <t>Hpyar Mauk</t>
  </si>
  <si>
    <t>Myaung</t>
  </si>
  <si>
    <t>MMR012010011</t>
  </si>
  <si>
    <t>Nga Kyin Tauk</t>
  </si>
  <si>
    <t>Aw Lan Pyin</t>
  </si>
  <si>
    <t>Nga Kyi Tauk Ku Lar</t>
  </si>
  <si>
    <t>Nga Kyi Tauk Daing Nat</t>
  </si>
  <si>
    <t>Aw Lan Pyin Ku Lar</t>
  </si>
  <si>
    <t>MMR012010012</t>
  </si>
  <si>
    <t>Mee Kyaung Khaung Swea</t>
  </si>
  <si>
    <t>Kone Tan Ywar Thit</t>
  </si>
  <si>
    <t>Ku Mi Khar Li</t>
  </si>
  <si>
    <t>Maung Hla Ma</t>
  </si>
  <si>
    <t>MMR012010013</t>
  </si>
  <si>
    <t>Inn Chaung Daing Net</t>
  </si>
  <si>
    <t>Zay Teit Kaung</t>
  </si>
  <si>
    <t>Ba Da Nar Ku Lar</t>
  </si>
  <si>
    <t>Ba Da Nar Ywar Thit</t>
  </si>
  <si>
    <t>Inn Chaung Zay</t>
  </si>
  <si>
    <t>MMR012010014</t>
  </si>
  <si>
    <t>Nga Yant Chaung (a) Taung Bazar</t>
  </si>
  <si>
    <t>Yin Ma Zay</t>
  </si>
  <si>
    <t>Yin Ma</t>
  </si>
  <si>
    <t>MMR012010015</t>
  </si>
  <si>
    <t>Yin Ma Kyaung Taung</t>
  </si>
  <si>
    <t>Rammoya Fara</t>
  </si>
  <si>
    <t>MMR012010016</t>
  </si>
  <si>
    <t>Ta Ya Gu</t>
  </si>
  <si>
    <t>Tharaphy (NaTaLa)</t>
  </si>
  <si>
    <t>Pi Ywet Rakhine</t>
  </si>
  <si>
    <t>Yae Chan</t>
  </si>
  <si>
    <t>Pauk Kyat Wa</t>
  </si>
  <si>
    <t>Nga Thaing Chaung</t>
  </si>
  <si>
    <t>In Chaung</t>
  </si>
  <si>
    <t>Ba Ho Pyin Ywar Thit</t>
  </si>
  <si>
    <t>Pauk Kyat</t>
  </si>
  <si>
    <t>Pan Kone Ma</t>
  </si>
  <si>
    <t>Chaung Chay</t>
  </si>
  <si>
    <t>Than Pu Yar</t>
  </si>
  <si>
    <t>Sin Ma U Kaing</t>
  </si>
  <si>
    <t>Ta Ra Gu</t>
  </si>
  <si>
    <t>Ba Ho Pyin Ywar Haung</t>
  </si>
  <si>
    <t>MMR012010017</t>
  </si>
  <si>
    <t>Done Paing</t>
  </si>
  <si>
    <t>Kone Taung</t>
  </si>
  <si>
    <t>Khu Taung</t>
  </si>
  <si>
    <t>MMR012010018</t>
  </si>
  <si>
    <t>Mee Chaung Zay</t>
  </si>
  <si>
    <t>Hpaw Tay Ahr Li</t>
  </si>
  <si>
    <t>Mar Zi</t>
  </si>
  <si>
    <t>Bo Gyi Chaung</t>
  </si>
  <si>
    <t>Khaik Mu Ra</t>
  </si>
  <si>
    <t>MMR012010019</t>
  </si>
  <si>
    <t>Dar Paing Sa Yar</t>
  </si>
  <si>
    <t>Saint Aung</t>
  </si>
  <si>
    <t>Gaung Ni</t>
  </si>
  <si>
    <t>Zar Ti Pyin</t>
  </si>
  <si>
    <t>MMR012010020</t>
  </si>
  <si>
    <t>Maung Gyi Taung</t>
  </si>
  <si>
    <t>Sin Oe Pyin (Ywar Gyi)</t>
  </si>
  <si>
    <t>Sin Oe Pyin (Middle)</t>
  </si>
  <si>
    <t>MMR012010021</t>
  </si>
  <si>
    <t>Chin Tha Mar</t>
  </si>
  <si>
    <t>Hpaung Taw Pyin</t>
  </si>
  <si>
    <t>Maung Nu</t>
  </si>
  <si>
    <t>MMR012010022</t>
  </si>
  <si>
    <t>Kyauk Taung (a) Pyin Shey</t>
  </si>
  <si>
    <t>Pyin Shey (Rakhine)</t>
  </si>
  <si>
    <t>MMR012010023</t>
  </si>
  <si>
    <t>San Hnyin Wai</t>
  </si>
  <si>
    <t>San Hnyin Wai (Win Dwin Rakhine)</t>
  </si>
  <si>
    <t>San Hnyin Wai (Rakhine)</t>
  </si>
  <si>
    <t>Si Pin Thar Yar</t>
  </si>
  <si>
    <t>Kan Paing Chaung</t>
  </si>
  <si>
    <t>Kha Mway Chaung</t>
  </si>
  <si>
    <t>MMR012010024</t>
  </si>
  <si>
    <t>Oke Taung</t>
  </si>
  <si>
    <t>Oke Taung (Rakhine)</t>
  </si>
  <si>
    <t>MMR012010025</t>
  </si>
  <si>
    <t>Ah Din Gyi</t>
  </si>
  <si>
    <t>Sit Pauk Chaung</t>
  </si>
  <si>
    <t>Thin Baw Hmauk</t>
  </si>
  <si>
    <t>Let Pan Hpyar</t>
  </si>
  <si>
    <t>Let Pan</t>
  </si>
  <si>
    <t>Don Kya</t>
  </si>
  <si>
    <t>Thea Din (Bei Dut)</t>
  </si>
  <si>
    <t>Chaung Pauk</t>
  </si>
  <si>
    <t>Yoe Ni Zay</t>
  </si>
  <si>
    <t>Chaung Pauk Nar</t>
  </si>
  <si>
    <t>Nan Tha Yway</t>
  </si>
  <si>
    <t>Ah Yaing Kwet Gyi</t>
  </si>
  <si>
    <t>MMR012010026</t>
  </si>
  <si>
    <t>Laung Yon</t>
  </si>
  <si>
    <t>MMR012010027</t>
  </si>
  <si>
    <t>Aw Ra Ma (a) Yee Chaung Pyin Hla</t>
  </si>
  <si>
    <t>Chaung Ma Yae</t>
  </si>
  <si>
    <t>Taung Chaung Gyi</t>
  </si>
  <si>
    <t>Khar Lar U</t>
  </si>
  <si>
    <t>Tha Lu Pyar</t>
  </si>
  <si>
    <t>Taung Chay</t>
  </si>
  <si>
    <t>Min Kaing</t>
  </si>
  <si>
    <t>Tu Chaung Nge</t>
  </si>
  <si>
    <t>Nga Tin Tein</t>
  </si>
  <si>
    <t>Htu Myaung Lay</t>
  </si>
  <si>
    <t>MMR012010028</t>
  </si>
  <si>
    <t>Aye Yar Cha</t>
  </si>
  <si>
    <t>Li Pi</t>
  </si>
  <si>
    <t>Chan Thar</t>
  </si>
  <si>
    <t>Ma Yee Mee</t>
  </si>
  <si>
    <t>Dar Sauk Paing</t>
  </si>
  <si>
    <t>Tha Ra Zaing</t>
  </si>
  <si>
    <t>Auk Kywe Kaing</t>
  </si>
  <si>
    <t>Pein Hne Gyi</t>
  </si>
  <si>
    <t>Ah Htet Kywe Kaing</t>
  </si>
  <si>
    <t>MMR012010029</t>
  </si>
  <si>
    <t>Kyauk Pyin Chaung</t>
  </si>
  <si>
    <t>Min Hla Kaing</t>
  </si>
  <si>
    <t>Yae Bu</t>
  </si>
  <si>
    <t>MMR012010030</t>
  </si>
  <si>
    <t>Da Pyu Chaung</t>
  </si>
  <si>
    <t>Inn Gyin Myaing (NaTaLa)</t>
  </si>
  <si>
    <t>MMR012010031</t>
  </si>
  <si>
    <t>Tha Yet Kin Ma Nu</t>
  </si>
  <si>
    <t>Kyet Mauk Taung</t>
  </si>
  <si>
    <t>MMR012010032</t>
  </si>
  <si>
    <t>Kun Taing (a) Zee Pin Taung</t>
  </si>
  <si>
    <t>Kun Taing Ywar Gyi</t>
  </si>
  <si>
    <t>War Shee Lar (War Shee Lar Para)</t>
  </si>
  <si>
    <t>MMR012010033</t>
  </si>
  <si>
    <t>Myauk (Pale Taung)</t>
  </si>
  <si>
    <t>Kyauk Yit</t>
  </si>
  <si>
    <t>Nan Yar Kone Ywar Thit</t>
  </si>
  <si>
    <t>Than Chay</t>
  </si>
  <si>
    <t>Taung (Pale Taung)</t>
  </si>
  <si>
    <t>MMR012010034</t>
  </si>
  <si>
    <t>Ywar Ma</t>
  </si>
  <si>
    <t>Ywar Ma Mu Sa Lin</t>
  </si>
  <si>
    <t>Thit Yin</t>
  </si>
  <si>
    <t>Ywar Ma Rakhine</t>
  </si>
  <si>
    <t>MMR012010035</t>
  </si>
  <si>
    <t>Let Wea Det Pyin Shey</t>
  </si>
  <si>
    <t>Gandamar (NaTaLa)</t>
  </si>
  <si>
    <t>Toe Cheit Ywar</t>
  </si>
  <si>
    <t>Sa Bay Taung/Ta Bay Taung</t>
  </si>
  <si>
    <t>Inn Hpauk</t>
  </si>
  <si>
    <t>Kyauk Hla Pyin</t>
  </si>
  <si>
    <t>Htin Shar Pyin</t>
  </si>
  <si>
    <t>Maw Ni Ku</t>
  </si>
  <si>
    <t>MMR012010036</t>
  </si>
  <si>
    <t>Kyauk Hpyu Taung</t>
  </si>
  <si>
    <t>MMR012010037</t>
  </si>
  <si>
    <t>Let Wea Det Pu Zun Chaung</t>
  </si>
  <si>
    <t>MMR012010038</t>
  </si>
  <si>
    <t>Ba Gone Nar</t>
  </si>
  <si>
    <t>Myaung Nar</t>
  </si>
  <si>
    <t>Kan Gyi Pyin</t>
  </si>
  <si>
    <t>MMR012010039</t>
  </si>
  <si>
    <t>Ka Kyet Bet Kan Pyin</t>
  </si>
  <si>
    <t>Mun Shi Ywar</t>
  </si>
  <si>
    <t>Ba Yaung Baw Li Para</t>
  </si>
  <si>
    <t>Tat Yar (Ku Lar)</t>
  </si>
  <si>
    <t>Tat Yar (Rakhine)</t>
  </si>
  <si>
    <t>Oe Thei</t>
  </si>
  <si>
    <t>MMR012010040</t>
  </si>
  <si>
    <t>Ka Kyet Bet</t>
  </si>
  <si>
    <t>MMR012010041</t>
  </si>
  <si>
    <t>Day Li</t>
  </si>
  <si>
    <t>MMR012010042</t>
  </si>
  <si>
    <t>Let Thar</t>
  </si>
  <si>
    <t>MMR012010043</t>
  </si>
  <si>
    <t>Tha Bauk Chaung</t>
  </si>
  <si>
    <t>Ahr Kar Pyan Ka Mway</t>
  </si>
  <si>
    <t>Du Pyin Shey</t>
  </si>
  <si>
    <t>MMR012010044</t>
  </si>
  <si>
    <t>U Hla Hpay</t>
  </si>
  <si>
    <t>Khe War</t>
  </si>
  <si>
    <t>MMR012010045</t>
  </si>
  <si>
    <t>Taung (Ywet Nyo Taung)</t>
  </si>
  <si>
    <t>Myauk (Ywet Nyo Taung)</t>
  </si>
  <si>
    <t>Ah Lei (Ywet Nyo Taung)</t>
  </si>
  <si>
    <t>MMR012010046</t>
  </si>
  <si>
    <t>Ah Twin Hnget Thay</t>
  </si>
  <si>
    <t>Htan Shauk Khan</t>
  </si>
  <si>
    <t>Hnget Thay</t>
  </si>
  <si>
    <t>MMR012010047</t>
  </si>
  <si>
    <t>Kin Taung (a) Kyar Nyo Pyin</t>
  </si>
  <si>
    <t>Kin Taung</t>
  </si>
  <si>
    <t>Bar Ri Zar</t>
  </si>
  <si>
    <t>Done Thein</t>
  </si>
  <si>
    <t>MMR012010048</t>
  </si>
  <si>
    <t>Myo Ma Chaung</t>
  </si>
  <si>
    <t>Shwe Thee</t>
  </si>
  <si>
    <t>Let Pan Chaung</t>
  </si>
  <si>
    <t>MMR012010049</t>
  </si>
  <si>
    <t>Tha Yet Pyin (Rakhine)</t>
  </si>
  <si>
    <t>Tha Yet Pyin (Ku Lar)</t>
  </si>
  <si>
    <t>MMR012010050</t>
  </si>
  <si>
    <t>Lay Myo</t>
  </si>
  <si>
    <t>Kyar Nyo Pyin (Rakhine)</t>
  </si>
  <si>
    <t>Pyar (Yi) Yae</t>
  </si>
  <si>
    <t>Kyar Nyo Pyin (Ku Lar)</t>
  </si>
  <si>
    <t>MMR012010051</t>
  </si>
  <si>
    <t>Kan Du</t>
  </si>
  <si>
    <t>Hpon Nyo Leik (Rakhine + Ku Lar)</t>
  </si>
  <si>
    <t>Paik Thay Ywar</t>
  </si>
  <si>
    <t>Zin Ka Nar</t>
  </si>
  <si>
    <t>MMR012010052</t>
  </si>
  <si>
    <t>Wa Ya Kyun</t>
  </si>
  <si>
    <t>Zaw Baw</t>
  </si>
  <si>
    <t>Wa Ra Kyun</t>
  </si>
  <si>
    <t>MMR012010053</t>
  </si>
  <si>
    <t>Tha Peik Taung</t>
  </si>
  <si>
    <t>Tha Peik Taung (Rakhine)</t>
  </si>
  <si>
    <t>MMR012010054</t>
  </si>
  <si>
    <t>Pyin Shey Ah Shey (Ku Lar)</t>
  </si>
  <si>
    <t>Tin Set</t>
  </si>
  <si>
    <t>Zay Ah Nauk</t>
  </si>
  <si>
    <t>Sein Hnyin Pyar Zay</t>
  </si>
  <si>
    <t>Daing Net Pyin</t>
  </si>
  <si>
    <t>MMR012010055</t>
  </si>
  <si>
    <t>Gu Dar Pyin</t>
  </si>
  <si>
    <t>Rakhine Ywar</t>
  </si>
  <si>
    <t>MMR012010056</t>
  </si>
  <si>
    <t>Hpoe Khaung Chaung (a) Kan Pyin</t>
  </si>
  <si>
    <t>Kan Da (Kan Da Para)</t>
  </si>
  <si>
    <t>Hpoe Khaung Chaung</t>
  </si>
  <si>
    <t>MMR012010057</t>
  </si>
  <si>
    <t>U Kyaw (a) Thar Zin</t>
  </si>
  <si>
    <t>U Kyaw</t>
  </si>
  <si>
    <t>Hlaing Shey Pyin</t>
  </si>
  <si>
    <t>MMR012010058</t>
  </si>
  <si>
    <t>Hpa Yar Pyin Thein Tan</t>
  </si>
  <si>
    <t>Thein Tan (Rakhine)</t>
  </si>
  <si>
    <t>Ywa Thit (Esmile Para)</t>
  </si>
  <si>
    <t>Thein Tan (Ku Lar)</t>
  </si>
  <si>
    <t>Kuwar Para</t>
  </si>
  <si>
    <t>Pyin Hla (Ywa Haung)</t>
  </si>
  <si>
    <t>MMR012010059</t>
  </si>
  <si>
    <t>Tha Zin Taw</t>
  </si>
  <si>
    <t>MMR012010060</t>
  </si>
  <si>
    <t>Kyauk Yant</t>
  </si>
  <si>
    <t>Teik Tu Pauk</t>
  </si>
  <si>
    <t>Na Nwin Ku</t>
  </si>
  <si>
    <t>Kyauk Yant (Rakhine)</t>
  </si>
  <si>
    <t>MMR012010061</t>
  </si>
  <si>
    <t>San Goe Taung</t>
  </si>
  <si>
    <t>Shat Shar Taung</t>
  </si>
  <si>
    <t>Khaung Taik</t>
  </si>
  <si>
    <t>U Yin Thar Kha Mway</t>
  </si>
  <si>
    <t>MMR012010062</t>
  </si>
  <si>
    <t>Ah Thea Chaung</t>
  </si>
  <si>
    <t>MMR012010063</t>
  </si>
  <si>
    <t>Say Taung</t>
  </si>
  <si>
    <t>Pyin Chaung Kha Mway</t>
  </si>
  <si>
    <t>MMR012010064</t>
  </si>
  <si>
    <t>Thaing Ta Poke</t>
  </si>
  <si>
    <t>Tha Pyay Seik</t>
  </si>
  <si>
    <t>MMR012010065</t>
  </si>
  <si>
    <t>Wet Ma Kya (a) Zay Di Taung</t>
  </si>
  <si>
    <t>Baw Li (Ku Lar)</t>
  </si>
  <si>
    <t>Baw Li (Rakhine)</t>
  </si>
  <si>
    <t>Zay Di Taung (Rakhine)</t>
  </si>
  <si>
    <t>Zay Di Taung (Ku Lar)</t>
  </si>
  <si>
    <t>MMR012010066</t>
  </si>
  <si>
    <t>Thay Kan Gwa Son</t>
  </si>
  <si>
    <t>Maws Taw Hpi</t>
  </si>
  <si>
    <t>Gwa Son (Rakhine)</t>
  </si>
  <si>
    <t>Gaung Gyi</t>
  </si>
  <si>
    <t>Gwa Son (Ku Lar)</t>
  </si>
  <si>
    <t>MMR012010067</t>
  </si>
  <si>
    <t>Kyauk Hpyu Thar Thay Kan</t>
  </si>
  <si>
    <t>Thay Kan (Ku Lar)</t>
  </si>
  <si>
    <t>Thay Kan (Rakhine)</t>
  </si>
  <si>
    <t>MMR012010068</t>
  </si>
  <si>
    <t>Kywe Tet Pyin</t>
  </si>
  <si>
    <t>Hpa Yon Chaung (Daing Nat)</t>
  </si>
  <si>
    <t>Doe Tan (1)</t>
  </si>
  <si>
    <t>Hpa Yon Chaung (Ku Lar)</t>
  </si>
  <si>
    <t>Doe Tan (2)</t>
  </si>
  <si>
    <t>MMR012010069</t>
  </si>
  <si>
    <t>Hpa Yar Pyin Aung Pa</t>
  </si>
  <si>
    <t>Kant Kaw Myaing (NaTaLa)</t>
  </si>
  <si>
    <t>Hpa Yar Pyin</t>
  </si>
  <si>
    <t>Aung Pa</t>
  </si>
  <si>
    <t>MMR012010070</t>
  </si>
  <si>
    <t>Ah Htet Kywe Cho Maw (a)Nyaung Chaung Kywe Gyo Maw</t>
  </si>
  <si>
    <t>Kywe Cho Maw</t>
  </si>
  <si>
    <t>MMR012010071</t>
  </si>
  <si>
    <t>Thein Taung Pyin</t>
  </si>
  <si>
    <t>Hla Tha Ma</t>
  </si>
  <si>
    <t>Laung Gyun</t>
  </si>
  <si>
    <t>Thein Taung Pyin (Ku Lar)</t>
  </si>
  <si>
    <t>Thein Taung Pyin (Daing Net)</t>
  </si>
  <si>
    <t>Say Tha Ma</t>
  </si>
  <si>
    <t>MMR012010072</t>
  </si>
  <si>
    <t>Zin Kha Mar</t>
  </si>
  <si>
    <t>MMR012010073</t>
  </si>
  <si>
    <t>Kyein Taung</t>
  </si>
  <si>
    <t>MMR012010074</t>
  </si>
  <si>
    <t>Kywe Yine Khat</t>
  </si>
  <si>
    <t>Doe Wai</t>
  </si>
  <si>
    <t>Set Khaw</t>
  </si>
  <si>
    <t>Thar Zi</t>
  </si>
  <si>
    <t>Man Aung</t>
  </si>
  <si>
    <t>MMR012010075</t>
  </si>
  <si>
    <t>Maung Hna Ma (a) Pa Oe Thei Ma</t>
  </si>
  <si>
    <t>MMR012010076</t>
  </si>
  <si>
    <t>Du Oe Thei Ma</t>
  </si>
  <si>
    <t>Ngwe Taung</t>
  </si>
  <si>
    <t>MMR012010077</t>
  </si>
  <si>
    <t>Aung Ze Ya</t>
  </si>
  <si>
    <t>Ah Twin Pyin</t>
  </si>
  <si>
    <t>MMR012010078</t>
  </si>
  <si>
    <t>Nga Hlan Pyin</t>
  </si>
  <si>
    <t>MMR012010079</t>
  </si>
  <si>
    <t>Shwe Tar</t>
  </si>
  <si>
    <t>MMR012011001</t>
  </si>
  <si>
    <t>Pyin Hpyu Maw</t>
  </si>
  <si>
    <t>MMR012011002</t>
  </si>
  <si>
    <t>Kon Pa Ni Zay</t>
  </si>
  <si>
    <t>Nga/La Pwayt</t>
  </si>
  <si>
    <t>Ku Lar Bar Taung</t>
  </si>
  <si>
    <t>MMR012011003</t>
  </si>
  <si>
    <t>Let Nyot Ngon</t>
  </si>
  <si>
    <t>Toe Shae</t>
  </si>
  <si>
    <t>Tan Kha Yoe</t>
  </si>
  <si>
    <t>MMR012011004</t>
  </si>
  <si>
    <t>Kar Hpi Chaung</t>
  </si>
  <si>
    <t>U Gar Hton</t>
  </si>
  <si>
    <t>Pauk Net Chay</t>
  </si>
  <si>
    <t>MMR012011005</t>
  </si>
  <si>
    <t>Ma Day Kyun</t>
  </si>
  <si>
    <t>Ma Day Kyun Ywar Ma</t>
  </si>
  <si>
    <t>Gant Gaw Taung</t>
  </si>
  <si>
    <t>Tauk Ka Lu Taung</t>
  </si>
  <si>
    <t>MMR012011006</t>
  </si>
  <si>
    <t>Gone Chein</t>
  </si>
  <si>
    <t>Aung Zay Di</t>
  </si>
  <si>
    <t>Ah Shey Bat</t>
  </si>
  <si>
    <t>Say Poke Kay</t>
  </si>
  <si>
    <t>In Gyi Nar</t>
  </si>
  <si>
    <t>Lay Dar Pyin</t>
  </si>
  <si>
    <t>Ah Htet Pyin</t>
  </si>
  <si>
    <t>MMR012011007</t>
  </si>
  <si>
    <t>Wit San</t>
  </si>
  <si>
    <t>Pyaing Sayt Kay</t>
  </si>
  <si>
    <t>Kyauk Tin Seik</t>
  </si>
  <si>
    <t>MMR012011008</t>
  </si>
  <si>
    <t>Kan Dee</t>
  </si>
  <si>
    <t>Hnan Me Taung</t>
  </si>
  <si>
    <t>Min Tet Taung</t>
  </si>
  <si>
    <t>MMR012011009</t>
  </si>
  <si>
    <t>Chaung Pyar</t>
  </si>
  <si>
    <t>MMR012011010</t>
  </si>
  <si>
    <t>Min Pyin</t>
  </si>
  <si>
    <t>Hmin Khone Taing</t>
  </si>
  <si>
    <t>Yae Nan Taung</t>
  </si>
  <si>
    <t>MMR012011011</t>
  </si>
  <si>
    <t>Leik Kha Maw</t>
  </si>
  <si>
    <t>Gaw Du Ywar Thit</t>
  </si>
  <si>
    <t>Gaw Du Ywar Haung</t>
  </si>
  <si>
    <t>Ma La Kyun</t>
  </si>
  <si>
    <t>Leik Kha Maw Haung</t>
  </si>
  <si>
    <t>Pyin Chay</t>
  </si>
  <si>
    <t>MMR012011012</t>
  </si>
  <si>
    <t>Kyauk Pyauk</t>
  </si>
  <si>
    <t>Tha Hpan Chaung</t>
  </si>
  <si>
    <t>Pyu Chaing</t>
  </si>
  <si>
    <t>Taung Maw Pyin</t>
  </si>
  <si>
    <t>War Net Chun</t>
  </si>
  <si>
    <t>In Taing Gyi</t>
  </si>
  <si>
    <t>Wa Hmyaung</t>
  </si>
  <si>
    <t>MMR012011013</t>
  </si>
  <si>
    <t>Kat Tha Pyay</t>
  </si>
  <si>
    <t>MMR012011014</t>
  </si>
  <si>
    <t>Kyat Tein</t>
  </si>
  <si>
    <t>Tha Pyu Taung</t>
  </si>
  <si>
    <t>Tha Hpan Khar</t>
  </si>
  <si>
    <t>MMR012011015</t>
  </si>
  <si>
    <t>Sit Taw</t>
  </si>
  <si>
    <t>Say Maw</t>
  </si>
  <si>
    <t>Kyan Chein</t>
  </si>
  <si>
    <t>MMR012011016</t>
  </si>
  <si>
    <t>Thaing Chaung</t>
  </si>
  <si>
    <t>Kyaung Khoe Chaung</t>
  </si>
  <si>
    <t>Pyar Kywain Chaung Hpyar</t>
  </si>
  <si>
    <t>Pyar Chwain</t>
  </si>
  <si>
    <t>Zaing Chaung</t>
  </si>
  <si>
    <t>Taw Pyain</t>
  </si>
  <si>
    <t>Ah Chun</t>
  </si>
  <si>
    <t>Chaung Hmyaw</t>
  </si>
  <si>
    <t>MMR012011017</t>
  </si>
  <si>
    <t>Doe Ma Taung</t>
  </si>
  <si>
    <t>Kun Chein</t>
  </si>
  <si>
    <t>Pyin Lel Khaung</t>
  </si>
  <si>
    <t>MMR012011018</t>
  </si>
  <si>
    <t>Saing Chon</t>
  </si>
  <si>
    <t>Saing Chon Ywar Thit</t>
  </si>
  <si>
    <t>Saing Chon Dwain</t>
  </si>
  <si>
    <t>Saing Chon (North)</t>
  </si>
  <si>
    <t>Saing Chon (South)</t>
  </si>
  <si>
    <t>MMR012011019</t>
  </si>
  <si>
    <t>U Gin</t>
  </si>
  <si>
    <t>Bu Ma Pyin</t>
  </si>
  <si>
    <t>Htaunt Chaung</t>
  </si>
  <si>
    <t>MMR012011020</t>
  </si>
  <si>
    <t>Nga Seint Pyin</t>
  </si>
  <si>
    <t>Ma Au Taw</t>
  </si>
  <si>
    <t>Leik Pyar Dwain</t>
  </si>
  <si>
    <t>Mi Kyaung Yae Thauk</t>
  </si>
  <si>
    <t>War Taw</t>
  </si>
  <si>
    <t>Hnan Hpe Htein</t>
  </si>
  <si>
    <t>Na Nwin Tin</t>
  </si>
  <si>
    <t>Maw Gyi</t>
  </si>
  <si>
    <t>Kyaung Tin</t>
  </si>
  <si>
    <t>MMR012011021</t>
  </si>
  <si>
    <t>Sin Boke</t>
  </si>
  <si>
    <t>Pyin Khway</t>
  </si>
  <si>
    <t>Ah Shey Taung</t>
  </si>
  <si>
    <t>Sa Par Htar Kyun Chaung</t>
  </si>
  <si>
    <t>Lu Shey Taung Yin (Ywar Thit Kay)</t>
  </si>
  <si>
    <t>Ta Dar Yin</t>
  </si>
  <si>
    <t>Nga Pu Chwein</t>
  </si>
  <si>
    <t>Da Ni Chaung Pyin</t>
  </si>
  <si>
    <t>Tha Dut Taung Yin</t>
  </si>
  <si>
    <t>Thea Chwain</t>
  </si>
  <si>
    <t>Sar Ta Lin Chein</t>
  </si>
  <si>
    <t>Kywe Chan Taung</t>
  </si>
  <si>
    <t>Tha Yaw Taw</t>
  </si>
  <si>
    <t>MMR012011022</t>
  </si>
  <si>
    <t>Nga Lone Su</t>
  </si>
  <si>
    <t>Sin Tin</t>
  </si>
  <si>
    <t>Kyauk Chein</t>
  </si>
  <si>
    <t>Pyin Taung</t>
  </si>
  <si>
    <t>Kyet Pyan Taw</t>
  </si>
  <si>
    <t>Ah Wa Taung</t>
  </si>
  <si>
    <t>Kyet Tein</t>
  </si>
  <si>
    <t>Nga Lone Su (Lower)</t>
  </si>
  <si>
    <t>Nga Lone Su (Upper)</t>
  </si>
  <si>
    <t>Ma Nyin Chaung</t>
  </si>
  <si>
    <t>Pan Taw Gyi</t>
  </si>
  <si>
    <t>MMR012011023</t>
  </si>
  <si>
    <t>Wet Taw Pyin Ywar Ma</t>
  </si>
  <si>
    <t>Wet Taw Pyin Kon Baung</t>
  </si>
  <si>
    <t>Kon Thwe</t>
  </si>
  <si>
    <t>Kone Baung Gyi</t>
  </si>
  <si>
    <t>Kyee Tway</t>
  </si>
  <si>
    <t>MMR012011024</t>
  </si>
  <si>
    <t>Kyun Pyein</t>
  </si>
  <si>
    <t>MMR012011025</t>
  </si>
  <si>
    <t>Ka Lant Te</t>
  </si>
  <si>
    <t>Mu Ywin</t>
  </si>
  <si>
    <t>Kyauk Hta Yan</t>
  </si>
  <si>
    <t>Kywe Thay Pyin</t>
  </si>
  <si>
    <t>MMR012011026</t>
  </si>
  <si>
    <t>Ta Bet</t>
  </si>
  <si>
    <t>Ohn Pauk</t>
  </si>
  <si>
    <t>Htaung Pyin</t>
  </si>
  <si>
    <t>MMR012011027</t>
  </si>
  <si>
    <t>Min Yat</t>
  </si>
  <si>
    <t>Nga/Oke</t>
  </si>
  <si>
    <t>Wet Ya</t>
  </si>
  <si>
    <t>Hnyaung Pyein</t>
  </si>
  <si>
    <t>Yae Myet Wa</t>
  </si>
  <si>
    <t>Yae Myet Chaung</t>
  </si>
  <si>
    <t>Kyauk Ka Lay</t>
  </si>
  <si>
    <t>Yae Nan Twain</t>
  </si>
  <si>
    <t>Leik Tin</t>
  </si>
  <si>
    <t>Kyauk Yoe</t>
  </si>
  <si>
    <t>MMR012011028</t>
  </si>
  <si>
    <t>Kin Myauk</t>
  </si>
  <si>
    <t>Laung Chwain</t>
  </si>
  <si>
    <t>Taw Pyein (Taw Lel)</t>
  </si>
  <si>
    <t>Kone Baung Tan</t>
  </si>
  <si>
    <t>Kin Ywar Gyi</t>
  </si>
  <si>
    <t>Thea Khan Pyein</t>
  </si>
  <si>
    <t>Pin Lel Nar</t>
  </si>
  <si>
    <t>MMR012011029</t>
  </si>
  <si>
    <t>Sa Ne</t>
  </si>
  <si>
    <t>Hin Kha Yaw Pyein</t>
  </si>
  <si>
    <t>Ku Lar Ma Kyun</t>
  </si>
  <si>
    <t>Tan Tin Wa</t>
  </si>
  <si>
    <t>Kant Kaw Twin</t>
  </si>
  <si>
    <t>Pyone Pye</t>
  </si>
  <si>
    <t>Kaing Chaung</t>
  </si>
  <si>
    <t>Ah Lel Su</t>
  </si>
  <si>
    <t>Taung Ngu Su</t>
  </si>
  <si>
    <t>Sa Ne Kan Pyin Su</t>
  </si>
  <si>
    <t>Ah Shey Htein Dway</t>
  </si>
  <si>
    <t>MMR012011030</t>
  </si>
  <si>
    <t>Lay Pon Kyauk</t>
  </si>
  <si>
    <t>Thaing Chwain</t>
  </si>
  <si>
    <t>Ah Nauk Htein Dway</t>
  </si>
  <si>
    <t>MMR012011031</t>
  </si>
  <si>
    <t>Ah Lel Dwein</t>
  </si>
  <si>
    <t>MMR012011032</t>
  </si>
  <si>
    <t>Sa Ne Min Pyin</t>
  </si>
  <si>
    <t>Baw Ya Bar</t>
  </si>
  <si>
    <t>Yae Chwain Pyin</t>
  </si>
  <si>
    <t>Yae Chan Gyi</t>
  </si>
  <si>
    <t>Pauk Pyin</t>
  </si>
  <si>
    <t>Rakhine Min Pyin</t>
  </si>
  <si>
    <t>Chin Ywar Min Pyin</t>
  </si>
  <si>
    <t>MMR012011033</t>
  </si>
  <si>
    <t>Kyauk Taung Pyein</t>
  </si>
  <si>
    <t>MMR012011034</t>
  </si>
  <si>
    <t>Ku Lar Kyan</t>
  </si>
  <si>
    <t>Ah Wa Pyin (Sorth)</t>
  </si>
  <si>
    <t>Ah Wa Pyin (North)</t>
  </si>
  <si>
    <t>MMR012011035</t>
  </si>
  <si>
    <t>Hmyaw Chaung</t>
  </si>
  <si>
    <t>Sa Bai Chaung</t>
  </si>
  <si>
    <t>MMR012011036</t>
  </si>
  <si>
    <t>Tan Saung</t>
  </si>
  <si>
    <t>Kyu Lwin</t>
  </si>
  <si>
    <t>Taung Ngu</t>
  </si>
  <si>
    <t>Ku Lar Kwin</t>
  </si>
  <si>
    <t>MMR012011037</t>
  </si>
  <si>
    <t>Ba Yar</t>
  </si>
  <si>
    <t>Yae Myet Gyi</t>
  </si>
  <si>
    <t>Sa Nwin Nan Pyein</t>
  </si>
  <si>
    <t>MMR012011038</t>
  </si>
  <si>
    <t>Dway Cha</t>
  </si>
  <si>
    <t>MMR012011039</t>
  </si>
  <si>
    <t>Wa Pyay</t>
  </si>
  <si>
    <t>Ma Au Pyein</t>
  </si>
  <si>
    <t>Let Wea Tet</t>
  </si>
  <si>
    <t>MMR012011040</t>
  </si>
  <si>
    <t>Kun Chain</t>
  </si>
  <si>
    <t>Bu Taung Kwea</t>
  </si>
  <si>
    <t>MMR012011041</t>
  </si>
  <si>
    <t>Ah Lan Chein</t>
  </si>
  <si>
    <t>Ah Htet Ma Day Kyun</t>
  </si>
  <si>
    <t>MMR012011042</t>
  </si>
  <si>
    <t>Ya Ta Na</t>
  </si>
  <si>
    <t>Ah Shey Hmyar Tein</t>
  </si>
  <si>
    <t>Ywar Taung</t>
  </si>
  <si>
    <t>Nga/Pi Kyein</t>
  </si>
  <si>
    <t>Laung Khoke Taung (Ngwe Twin Tu)</t>
  </si>
  <si>
    <t>Ah Nauk Hmyar Tein</t>
  </si>
  <si>
    <t>MMR012011043</t>
  </si>
  <si>
    <t>Gant Gar (West)</t>
  </si>
  <si>
    <t>Gant Gar Ywar Ma</t>
  </si>
  <si>
    <t>Htu Sayt Kay</t>
  </si>
  <si>
    <t>MMR012011044</t>
  </si>
  <si>
    <t>Pan Taw Pyin (West)</t>
  </si>
  <si>
    <t>Pan Taw Pyin (East)</t>
  </si>
  <si>
    <t>La Man Chaung</t>
  </si>
  <si>
    <t>MMR012011045</t>
  </si>
  <si>
    <t>Chon Swei</t>
  </si>
  <si>
    <t>MMR012011046</t>
  </si>
  <si>
    <t>Kyauk Ngu</t>
  </si>
  <si>
    <t>Nga Mauk Kyein</t>
  </si>
  <si>
    <t>Pan Tu Ma</t>
  </si>
  <si>
    <t>San Ni Khin</t>
  </si>
  <si>
    <t>Mee Chaung Yae Thauk</t>
  </si>
  <si>
    <t>Ah Hpoe Pyin</t>
  </si>
  <si>
    <t>MMR012011047</t>
  </si>
  <si>
    <t>Gyin Gyi</t>
  </si>
  <si>
    <t>Kyauk Kha Mauk</t>
  </si>
  <si>
    <t>MMR012011048</t>
  </si>
  <si>
    <t>Min Gan</t>
  </si>
  <si>
    <t>Mauk Tin Gyi</t>
  </si>
  <si>
    <t>Ma Ra Zaing</t>
  </si>
  <si>
    <t>Lawt Te</t>
  </si>
  <si>
    <t>MMR012011049</t>
  </si>
  <si>
    <t>Hmaw Hin Dwain</t>
  </si>
  <si>
    <t>Nga Hpyin Thet</t>
  </si>
  <si>
    <t>Pan Taw Kone</t>
  </si>
  <si>
    <t>MMR012011050</t>
  </si>
  <si>
    <t>Shwe Nyo Ma</t>
  </si>
  <si>
    <t>Hmaing Chaung</t>
  </si>
  <si>
    <t>Chaung Gyi Hpyar</t>
  </si>
  <si>
    <t>MMR012011051</t>
  </si>
  <si>
    <t>MMR012011052</t>
  </si>
  <si>
    <t>Te Chaung</t>
  </si>
  <si>
    <t>Kat Tu Chaing</t>
  </si>
  <si>
    <t>Kin Mun Taung</t>
  </si>
  <si>
    <t>Min Kin Pyin</t>
  </si>
  <si>
    <t>Gone Taung</t>
  </si>
  <si>
    <t>Nga Ten Gyein</t>
  </si>
  <si>
    <t>Kar Ri Taung Nga Maw</t>
  </si>
  <si>
    <t>MMR012011053</t>
  </si>
  <si>
    <t>Kyauk Gyi Pyin</t>
  </si>
  <si>
    <t>Kan Nar</t>
  </si>
  <si>
    <t>Pyin Wun</t>
  </si>
  <si>
    <t>MMR012011054</t>
  </si>
  <si>
    <t>Zin Kyun</t>
  </si>
  <si>
    <t>Ah Saing Gyi</t>
  </si>
  <si>
    <t>MMR012012001</t>
  </si>
  <si>
    <t>Zee Taw</t>
  </si>
  <si>
    <t>MMR012012002</t>
  </si>
  <si>
    <t>Nga/Yone Taung</t>
  </si>
  <si>
    <t>(Nga Yone Taung) Ywar Thit</t>
  </si>
  <si>
    <t>Ein Yar Taung</t>
  </si>
  <si>
    <t>Ka Mar Wa</t>
  </si>
  <si>
    <t>MMR012012003</t>
  </si>
  <si>
    <t>Oe Wa</t>
  </si>
  <si>
    <t>Thet Kei Kwin</t>
  </si>
  <si>
    <t>Kan Let</t>
  </si>
  <si>
    <t>MMR012012004</t>
  </si>
  <si>
    <t>Sun Pan Chaung</t>
  </si>
  <si>
    <t>Aung Si Pyin</t>
  </si>
  <si>
    <t>Ma Gyi Kone</t>
  </si>
  <si>
    <t>Kyun Kyar</t>
  </si>
  <si>
    <t>MMR012012005</t>
  </si>
  <si>
    <t>Thit Pon</t>
  </si>
  <si>
    <t>Taung Pyay</t>
  </si>
  <si>
    <t>Ti Taing</t>
  </si>
  <si>
    <t>Kyet Yoe</t>
  </si>
  <si>
    <t>Pa Lin Taw</t>
  </si>
  <si>
    <t>Thin Paung Chan</t>
  </si>
  <si>
    <t>Kwin Thee Taw</t>
  </si>
  <si>
    <t>Ah Nauk Par</t>
  </si>
  <si>
    <t>MMR012012006</t>
  </si>
  <si>
    <t>Hmyaw Taw U</t>
  </si>
  <si>
    <t>Pyar Gyi</t>
  </si>
  <si>
    <t>Taw</t>
  </si>
  <si>
    <t>MMR012012007</t>
  </si>
  <si>
    <t>Thit Wa</t>
  </si>
  <si>
    <t>Za Yat Kone Khin</t>
  </si>
  <si>
    <t>Tan Hlaung Kone</t>
  </si>
  <si>
    <t>Kun Khin Tin</t>
  </si>
  <si>
    <t>MMR012012008</t>
  </si>
  <si>
    <t>Bu Yae Myet</t>
  </si>
  <si>
    <t>Kun Myaing Kone</t>
  </si>
  <si>
    <t>Naung Kone</t>
  </si>
  <si>
    <t>Kyauk Sa Yit Kone</t>
  </si>
  <si>
    <t>MMR012012009</t>
  </si>
  <si>
    <t>Be Inn</t>
  </si>
  <si>
    <t>Kywe Khat Pyar</t>
  </si>
  <si>
    <t>Done Done Pyin</t>
  </si>
  <si>
    <t>Khon</t>
  </si>
  <si>
    <t>MMR012012010</t>
  </si>
  <si>
    <t>Nga/Inn</t>
  </si>
  <si>
    <t>MMR012012011</t>
  </si>
  <si>
    <t>Kone Khin</t>
  </si>
  <si>
    <t>Pone Soe Gyi (2)</t>
  </si>
  <si>
    <t>Kone Khin Ywar Ma</t>
  </si>
  <si>
    <t>Kone Khin Ywar Thit</t>
  </si>
  <si>
    <t>Pone Soe Gyi (1)</t>
  </si>
  <si>
    <t>MMR012012012</t>
  </si>
  <si>
    <t>Kha Ohn Maw</t>
  </si>
  <si>
    <t>Kha Ohn Maw Ku Toet Seik</t>
  </si>
  <si>
    <t>Kha Ohn Maw Poke Chaung</t>
  </si>
  <si>
    <t>Kha Ohn Maw Baw Di Kone</t>
  </si>
  <si>
    <t>Kha Ohn Maw Ah Shey Bet</t>
  </si>
  <si>
    <t>Kha Ohn Maw Ywar Thit</t>
  </si>
  <si>
    <t>Kha Ohn Maw Ywar Ma</t>
  </si>
  <si>
    <t>MMR012012013</t>
  </si>
  <si>
    <t>Thein Ba La</t>
  </si>
  <si>
    <t>Kyun</t>
  </si>
  <si>
    <t>Byaing Kyun</t>
  </si>
  <si>
    <t>MMR012012014</t>
  </si>
  <si>
    <t>Thein Kone</t>
  </si>
  <si>
    <t>MMR012012015</t>
  </si>
  <si>
    <t>Taw Htu</t>
  </si>
  <si>
    <t>Sin Nar Chaung</t>
  </si>
  <si>
    <t>MMR012012016</t>
  </si>
  <si>
    <t>Kin Te</t>
  </si>
  <si>
    <t>Ah Lay Chaung</t>
  </si>
  <si>
    <t>MMR012012017</t>
  </si>
  <si>
    <t>Kyee Nyo</t>
  </si>
  <si>
    <t>MMR012012018</t>
  </si>
  <si>
    <t>Let Me Pyin</t>
  </si>
  <si>
    <t>Tha Lu Gyi</t>
  </si>
  <si>
    <t>Myay Ni Pyin</t>
  </si>
  <si>
    <t>MMR012012019</t>
  </si>
  <si>
    <t>Min Seik Pyin</t>
  </si>
  <si>
    <t>Min Pyin Ywar Thit</t>
  </si>
  <si>
    <t>MMR012012020</t>
  </si>
  <si>
    <t>Sa Mon Te</t>
  </si>
  <si>
    <t>Nat Pyin</t>
  </si>
  <si>
    <t>Yae Nan Pyin</t>
  </si>
  <si>
    <t>Myat Ma Chaung</t>
  </si>
  <si>
    <t>Hin Sa Ne</t>
  </si>
  <si>
    <t>Hpa Yar Gyi Kone</t>
  </si>
  <si>
    <t>MMR012012021</t>
  </si>
  <si>
    <t>Nyaung Kone</t>
  </si>
  <si>
    <t>Nga/Tet Pyin</t>
  </si>
  <si>
    <t>Hpaung Hpei</t>
  </si>
  <si>
    <t>MMR012012022</t>
  </si>
  <si>
    <t>Nga/Pon Kone</t>
  </si>
  <si>
    <t>Doe Tan Kone</t>
  </si>
  <si>
    <t>Pan Chan Chaung Nar</t>
  </si>
  <si>
    <t>Nga/Pein Pyin</t>
  </si>
  <si>
    <t>Kha Yin War Taw Htaunt</t>
  </si>
  <si>
    <t>Lone Gyi Kone</t>
  </si>
  <si>
    <t>MMR012012023</t>
  </si>
  <si>
    <t>Kant Kaw Taw</t>
  </si>
  <si>
    <t>Hpet Yar</t>
  </si>
  <si>
    <t>Pan Chan</t>
  </si>
  <si>
    <t>Thit Pyin</t>
  </si>
  <si>
    <t>Zaing Pin Taw</t>
  </si>
  <si>
    <t>MMR012012024</t>
  </si>
  <si>
    <t>Ka Mar</t>
  </si>
  <si>
    <t>Ka Mar Chaung</t>
  </si>
  <si>
    <t>Be Chaung</t>
  </si>
  <si>
    <t>MMR012012025</t>
  </si>
  <si>
    <t>Pyin Kauk</t>
  </si>
  <si>
    <t>Boke</t>
  </si>
  <si>
    <t>MMR012012026</t>
  </si>
  <si>
    <t>Mein Ma Kywei</t>
  </si>
  <si>
    <t>Mein Ma Kywe</t>
  </si>
  <si>
    <t>Kyu</t>
  </si>
  <si>
    <t>Boke Hmyat Taw</t>
  </si>
  <si>
    <t>MMR012012027</t>
  </si>
  <si>
    <t>Ka Ei</t>
  </si>
  <si>
    <t>Ka Ei Kone Khin</t>
  </si>
  <si>
    <t>MMR012012028</t>
  </si>
  <si>
    <t>Pa Lin</t>
  </si>
  <si>
    <t>Za Lat Kone</t>
  </si>
  <si>
    <t>Pa Lin Pone Soe</t>
  </si>
  <si>
    <t>MMR012012029</t>
  </si>
  <si>
    <t>Kan Taing Oke</t>
  </si>
  <si>
    <t>Taung Auk Pyin</t>
  </si>
  <si>
    <t>Kyun Bone Gyi</t>
  </si>
  <si>
    <t>Sar Chat</t>
  </si>
  <si>
    <t>Sit Ke Taw Oke</t>
  </si>
  <si>
    <t>MMR012012030</t>
  </si>
  <si>
    <t>Kan Zun</t>
  </si>
  <si>
    <t>Na Gar</t>
  </si>
  <si>
    <t>Pan Zin Ma</t>
  </si>
  <si>
    <t>MMR012012031</t>
  </si>
  <si>
    <t>Maung Ma Kan</t>
  </si>
  <si>
    <t>Kan Htaunt</t>
  </si>
  <si>
    <t>MMR012012032</t>
  </si>
  <si>
    <t>Mee Laung Htaunt</t>
  </si>
  <si>
    <t>Za Lat Pyin</t>
  </si>
  <si>
    <t>Pay Ta Pin</t>
  </si>
  <si>
    <t>Kyee Chaung Wa</t>
  </si>
  <si>
    <t>MMR012012033</t>
  </si>
  <si>
    <t>Pan Hpe</t>
  </si>
  <si>
    <t>Wet Su</t>
  </si>
  <si>
    <t>Kyauk Tan Ywar Ma</t>
  </si>
  <si>
    <t>Kyauk Tan (Ywar Thit)</t>
  </si>
  <si>
    <t>Hlay Win Chaung</t>
  </si>
  <si>
    <t>MMR012012034</t>
  </si>
  <si>
    <t>Kyauk Kone</t>
  </si>
  <si>
    <t>Chin Hlaung Kwin</t>
  </si>
  <si>
    <t>MMR012012035</t>
  </si>
  <si>
    <t>Taik Kyun</t>
  </si>
  <si>
    <t>MMR012012036</t>
  </si>
  <si>
    <t>Ye Kyun</t>
  </si>
  <si>
    <t>Ye Kyun (South)</t>
  </si>
  <si>
    <t>Ye Kyun (North)</t>
  </si>
  <si>
    <t>MMR012013001</t>
  </si>
  <si>
    <t>Pone Soe Pyin</t>
  </si>
  <si>
    <t>Si Pyin</t>
  </si>
  <si>
    <t>Gone Chaung</t>
  </si>
  <si>
    <t>Ta Inn Taing</t>
  </si>
  <si>
    <t>MMR012013002</t>
  </si>
  <si>
    <t>Se Khon</t>
  </si>
  <si>
    <t>Kan Choke Pyin</t>
  </si>
  <si>
    <t>Kha Maung Pyein</t>
  </si>
  <si>
    <t>Ra Pa Din</t>
  </si>
  <si>
    <t>MMR012013003</t>
  </si>
  <si>
    <t>Kant Kaw</t>
  </si>
  <si>
    <t>Than Wa Ra</t>
  </si>
  <si>
    <t>Kyein Tan Chaung</t>
  </si>
  <si>
    <t>MMR012013004</t>
  </si>
  <si>
    <t>Ah Chwein Pyin</t>
  </si>
  <si>
    <t>Tha Pyay Kyun</t>
  </si>
  <si>
    <t>MMR012013005</t>
  </si>
  <si>
    <t>Say Yin</t>
  </si>
  <si>
    <t>Sa Lin Paw</t>
  </si>
  <si>
    <t>Ah Chaung Pyin</t>
  </si>
  <si>
    <t>MMR012013006</t>
  </si>
  <si>
    <t>Ywar Pale</t>
  </si>
  <si>
    <t>Kha Maung Se</t>
  </si>
  <si>
    <t>MMR012013007</t>
  </si>
  <si>
    <t>MMR012013008</t>
  </si>
  <si>
    <t>Hmeit Chaung</t>
  </si>
  <si>
    <t>War Tway</t>
  </si>
  <si>
    <t>MMR012013009</t>
  </si>
  <si>
    <t>Chaung Hpyar (Yan Pauk)</t>
  </si>
  <si>
    <t>Chon Nyo</t>
  </si>
  <si>
    <t>Htein Tway</t>
  </si>
  <si>
    <t>Htan Pyein</t>
  </si>
  <si>
    <t>MMR012013010</t>
  </si>
  <si>
    <t>Chaung Bway</t>
  </si>
  <si>
    <t>Gwa Son Ywar Thit (May Thit)</t>
  </si>
  <si>
    <t>MMR012013011</t>
  </si>
  <si>
    <t>Nga/Sa Mi</t>
  </si>
  <si>
    <t>Sa Par Yaing</t>
  </si>
  <si>
    <t>Kyauk Ye Seik</t>
  </si>
  <si>
    <t>MMR012013012</t>
  </si>
  <si>
    <t>Ywar Gyi</t>
  </si>
  <si>
    <t>Chaung Hnyar</t>
  </si>
  <si>
    <t>Than Kyat (Than Kya)</t>
  </si>
  <si>
    <t>Yway Ywar Thit</t>
  </si>
  <si>
    <t>Yway Ywar Haung</t>
  </si>
  <si>
    <t>Nar Mu Tway</t>
  </si>
  <si>
    <t>MMR012013013</t>
  </si>
  <si>
    <t>MMR012013014</t>
  </si>
  <si>
    <t>Kyauk Sauk</t>
  </si>
  <si>
    <t>Tha Pyu Chaung</t>
  </si>
  <si>
    <t>Kyaung Ta Lin</t>
  </si>
  <si>
    <t>MMR012013015</t>
  </si>
  <si>
    <t>Ah Lel Chaung Ywar Haung</t>
  </si>
  <si>
    <t>MMR012013016</t>
  </si>
  <si>
    <t>Ku Lar Bone</t>
  </si>
  <si>
    <t>Nga/Nyo Kaing</t>
  </si>
  <si>
    <t>Hmaw Yon</t>
  </si>
  <si>
    <t>MMR012013017</t>
  </si>
  <si>
    <t>Yan Thit Gyi</t>
  </si>
  <si>
    <t>Yan Thit Gyi Ah Wa</t>
  </si>
  <si>
    <t>Sit Pyar</t>
  </si>
  <si>
    <t>Yan Thit Gyi Ah Nyar</t>
  </si>
  <si>
    <t>MMR012013018</t>
  </si>
  <si>
    <t>Yan Thit Chay</t>
  </si>
  <si>
    <t>MMR012013019</t>
  </si>
  <si>
    <t>Tan Nar Pyin</t>
  </si>
  <si>
    <t>Nga/Ya Mon</t>
  </si>
  <si>
    <t>Chaung Nei</t>
  </si>
  <si>
    <t>Let Pan Ah Hnyar</t>
  </si>
  <si>
    <t>Let Pan Ah Wa</t>
  </si>
  <si>
    <t>MMR012013020</t>
  </si>
  <si>
    <t>Kha Maung Chay Taing</t>
  </si>
  <si>
    <t>Pu Nya Waddy</t>
  </si>
  <si>
    <t>Wan Bu Se (Shwe Pyi Thar)</t>
  </si>
  <si>
    <t>MMR012013021</t>
  </si>
  <si>
    <t>Ma Yut Chein</t>
  </si>
  <si>
    <t>Ma Yut Chein Ywar Ma</t>
  </si>
  <si>
    <t>Ma Yut Chein Ah Lel</t>
  </si>
  <si>
    <t>Ma Yut Chein Taung Paw</t>
  </si>
  <si>
    <t>MMR012013022</t>
  </si>
  <si>
    <t>Thin Baw Seik</t>
  </si>
  <si>
    <t>Tein Pyin</t>
  </si>
  <si>
    <t>Aung Si Thar</t>
  </si>
  <si>
    <t>MMR012013023</t>
  </si>
  <si>
    <t>Wet Kaik Chaung</t>
  </si>
  <si>
    <t>Tha Lu Pyein</t>
  </si>
  <si>
    <t>MMR012013024</t>
  </si>
  <si>
    <t>Gaung Kwe Taung</t>
  </si>
  <si>
    <t>Dhamma Par La</t>
  </si>
  <si>
    <t>Thin Tan Kaing</t>
  </si>
  <si>
    <t>Pone Soe Pyein</t>
  </si>
  <si>
    <t>MMR012013025</t>
  </si>
  <si>
    <t>Thar Si Pyin</t>
  </si>
  <si>
    <t>Ta Yaung</t>
  </si>
  <si>
    <t>Aung Say Kone</t>
  </si>
  <si>
    <t>MMR012013026</t>
  </si>
  <si>
    <t>Kyaung Pyein</t>
  </si>
  <si>
    <t>Maung Hpyu Pyin</t>
  </si>
  <si>
    <t>Tha Pyu Chein</t>
  </si>
  <si>
    <t>Kyauk Chaung Pyin</t>
  </si>
  <si>
    <t>MMR012013027</t>
  </si>
  <si>
    <t>Lay Taung Chaung</t>
  </si>
  <si>
    <t>Nyaung Wun Pyin</t>
  </si>
  <si>
    <t>Chaung Gyi Nar</t>
  </si>
  <si>
    <t>Pyin Nyi</t>
  </si>
  <si>
    <t>MMR012013028</t>
  </si>
  <si>
    <t>Za Yat Pyin</t>
  </si>
  <si>
    <t>Tha Pyay Seik Kay</t>
  </si>
  <si>
    <t>Hnget Shwe Khaung</t>
  </si>
  <si>
    <t>MMR012013029</t>
  </si>
  <si>
    <t>Ah Shey Maw</t>
  </si>
  <si>
    <t>Kin Seik Pyin</t>
  </si>
  <si>
    <t>Kun Aing</t>
  </si>
  <si>
    <t>Ywar Htet</t>
  </si>
  <si>
    <t>Nga Pyi Chaung</t>
  </si>
  <si>
    <t>MMR012013030</t>
  </si>
  <si>
    <t>Sa Par Ton</t>
  </si>
  <si>
    <t>Kyauk Tway</t>
  </si>
  <si>
    <t>MMR012013031</t>
  </si>
  <si>
    <t>Kyauk Na Gar</t>
  </si>
  <si>
    <t>Seik Nar Pyin</t>
  </si>
  <si>
    <t>Yan Pyin</t>
  </si>
  <si>
    <t>War Net Chein</t>
  </si>
  <si>
    <t>Thaing Htaunt</t>
  </si>
  <si>
    <t>Pyar</t>
  </si>
  <si>
    <t>MMR012013032</t>
  </si>
  <si>
    <t>Thein Pyein</t>
  </si>
  <si>
    <t>Kone Baung Htet</t>
  </si>
  <si>
    <t>MMR012013033</t>
  </si>
  <si>
    <t>Ye Yu</t>
  </si>
  <si>
    <t>Ah Shey Yae</t>
  </si>
  <si>
    <t>Tin War Tway</t>
  </si>
  <si>
    <t>MMR012013034</t>
  </si>
  <si>
    <t>Let Pan Pyin</t>
  </si>
  <si>
    <t>Nga/Ta Par</t>
  </si>
  <si>
    <t>Kaing Thee Pyin</t>
  </si>
  <si>
    <t>Yan Bye Gyi</t>
  </si>
  <si>
    <t>Kan Tawt Pyin</t>
  </si>
  <si>
    <t>MMR012013035</t>
  </si>
  <si>
    <t>Sin Thay Pyin (Sin Si)</t>
  </si>
  <si>
    <t>Gant Gaw Pyin</t>
  </si>
  <si>
    <t>Tha Pyu Pyin</t>
  </si>
  <si>
    <t>Kyauk Kone Maw</t>
  </si>
  <si>
    <t>Thea Taw Pyin</t>
  </si>
  <si>
    <t>Myauk Kay</t>
  </si>
  <si>
    <t>MMR012013036</t>
  </si>
  <si>
    <t>Taw Kyar</t>
  </si>
  <si>
    <t>Htaunt Kyant Taw</t>
  </si>
  <si>
    <t>Thin Kyan Hpyu</t>
  </si>
  <si>
    <t>Thin Pan Chaing</t>
  </si>
  <si>
    <t>MMR012013037</t>
  </si>
  <si>
    <t>Thu Dhammar</t>
  </si>
  <si>
    <t>MMR012013038</t>
  </si>
  <si>
    <t>Pyin Chaung Gyi</t>
  </si>
  <si>
    <t>Kyaung Pyein Oke</t>
  </si>
  <si>
    <t>Nga/Nwar Taung</t>
  </si>
  <si>
    <t>Byaw Pyein</t>
  </si>
  <si>
    <t>MMR012013039</t>
  </si>
  <si>
    <t>Myay Pon</t>
  </si>
  <si>
    <t>MMR012013040</t>
  </si>
  <si>
    <t>Aung Lay Pyein</t>
  </si>
  <si>
    <t>MMR012013041</t>
  </si>
  <si>
    <t>La Mu Chay</t>
  </si>
  <si>
    <t>Thin Ga Net Ywar Thit</t>
  </si>
  <si>
    <t>Thin Ga Net Ywar Haung</t>
  </si>
  <si>
    <t>Hpar Lar Taw</t>
  </si>
  <si>
    <t>MMR012013042</t>
  </si>
  <si>
    <t>Hone Wa</t>
  </si>
  <si>
    <t>Daw Mya</t>
  </si>
  <si>
    <t>Htaunt Chein</t>
  </si>
  <si>
    <t>Min Thar Su</t>
  </si>
  <si>
    <t>MMR012013043</t>
  </si>
  <si>
    <t>Thit Poke Chein</t>
  </si>
  <si>
    <t>Nga/Ye Khat</t>
  </si>
  <si>
    <t>MMR012013044</t>
  </si>
  <si>
    <t>U Ga</t>
  </si>
  <si>
    <t>Kyauk Than Khe</t>
  </si>
  <si>
    <t>Kyaukphyu Chaung Nar</t>
  </si>
  <si>
    <t>Taw Thar</t>
  </si>
  <si>
    <t>Kokar Pyin</t>
  </si>
  <si>
    <t>Ma Gyi Taw</t>
  </si>
  <si>
    <t>Myay Pyar Taung</t>
  </si>
  <si>
    <t>Pi Taw</t>
  </si>
  <si>
    <t>MMR012013045</t>
  </si>
  <si>
    <t>Thin Baung Chaung</t>
  </si>
  <si>
    <t>Kywe Oe</t>
  </si>
  <si>
    <t>MMR012013046</t>
  </si>
  <si>
    <t>Yan Byea Nge Chaung Hpyar</t>
  </si>
  <si>
    <t>Tet Kawt</t>
  </si>
  <si>
    <t>Nga/Kho Thar</t>
  </si>
  <si>
    <t>Aung Thar Lay</t>
  </si>
  <si>
    <t>MMR012013047</t>
  </si>
  <si>
    <t>Ka Nyin Pyein</t>
  </si>
  <si>
    <t>Ma Kyay Kone</t>
  </si>
  <si>
    <t>Tha Pyay Chaung</t>
  </si>
  <si>
    <t>Nga/Kho Pyin</t>
  </si>
  <si>
    <t>Nga/Lar Gyi</t>
  </si>
  <si>
    <t>MMR012013048</t>
  </si>
  <si>
    <t>Kyauk Ni Maw</t>
  </si>
  <si>
    <t>Ku Su Kaing</t>
  </si>
  <si>
    <t>Zin Chan</t>
  </si>
  <si>
    <t>MMR012013049</t>
  </si>
  <si>
    <t>Nga/Tha Moke</t>
  </si>
  <si>
    <t>Wun Let Maw</t>
  </si>
  <si>
    <t>MMR012013050</t>
  </si>
  <si>
    <t>Yae Kaung Chaung</t>
  </si>
  <si>
    <t>U Kar Pyin</t>
  </si>
  <si>
    <t>Baw Di</t>
  </si>
  <si>
    <t>Seik Nar</t>
  </si>
  <si>
    <t>MMR012013051</t>
  </si>
  <si>
    <t>Ma Kyay</t>
  </si>
  <si>
    <t>MMR012014001</t>
  </si>
  <si>
    <t>Ann (North)</t>
  </si>
  <si>
    <t>Saing Paung</t>
  </si>
  <si>
    <t>Kan Deik</t>
  </si>
  <si>
    <t>Kyauk Sa Kwe</t>
  </si>
  <si>
    <t>Kyein Chaung (Lower)</t>
  </si>
  <si>
    <t>Ni Pa Say</t>
  </si>
  <si>
    <t>Su Poke Kone</t>
  </si>
  <si>
    <t>Mee Chaung Aing</t>
  </si>
  <si>
    <t>Mee Laung Chaung</t>
  </si>
  <si>
    <t>Yat Thar</t>
  </si>
  <si>
    <t>Kywe Ta Lin</t>
  </si>
  <si>
    <t>Min Se</t>
  </si>
  <si>
    <t>San Gyi</t>
  </si>
  <si>
    <t>Sin Toe</t>
  </si>
  <si>
    <t>In Kone</t>
  </si>
  <si>
    <t>Yat Thar Ywar Thit</t>
  </si>
  <si>
    <t>In Gyan</t>
  </si>
  <si>
    <t>Mee Laung Kyun</t>
  </si>
  <si>
    <t>Daing Gyi</t>
  </si>
  <si>
    <t>Su Poke Pyin Taw</t>
  </si>
  <si>
    <t>Thit Poke Pin Taing</t>
  </si>
  <si>
    <t>Hta Min Htoke</t>
  </si>
  <si>
    <t>Kan Deik Wa</t>
  </si>
  <si>
    <t>Gyin Kone</t>
  </si>
  <si>
    <t>Kyaung Hpyu Kwin</t>
  </si>
  <si>
    <t>Pyin Taw Gyi</t>
  </si>
  <si>
    <t>Gway Taing</t>
  </si>
  <si>
    <t>Kyat</t>
  </si>
  <si>
    <t>MMR012014002</t>
  </si>
  <si>
    <t>Auk</t>
  </si>
  <si>
    <t>Be Aing</t>
  </si>
  <si>
    <t>Hlauk Chaung</t>
  </si>
  <si>
    <t>Lin Khon</t>
  </si>
  <si>
    <t>Nat Sin Kone</t>
  </si>
  <si>
    <t>Kya Maung</t>
  </si>
  <si>
    <t>Kan Pyar</t>
  </si>
  <si>
    <t>MMR012014003</t>
  </si>
  <si>
    <t>Ann (South)</t>
  </si>
  <si>
    <t>Oke Shit Kone</t>
  </si>
  <si>
    <t>Chin Pyin Taw</t>
  </si>
  <si>
    <t>Kyat Yae San</t>
  </si>
  <si>
    <t>Ka Myin Kan</t>
  </si>
  <si>
    <t>Pein Yae San</t>
  </si>
  <si>
    <t>Nga Pyei</t>
  </si>
  <si>
    <t>Sin Khon Taing</t>
  </si>
  <si>
    <t>Tha Ru Pauk</t>
  </si>
  <si>
    <t>Zar Ti Maw</t>
  </si>
  <si>
    <t>Pe Pa Don</t>
  </si>
  <si>
    <t>Ka Nyin Taung</t>
  </si>
  <si>
    <t>Pat Kwayt</t>
  </si>
  <si>
    <t>Nyaung Pin Kone</t>
  </si>
  <si>
    <t>MMR012014004</t>
  </si>
  <si>
    <t>Ge Laung</t>
  </si>
  <si>
    <t>La Maw Wa</t>
  </si>
  <si>
    <t>Pan Done Wa</t>
  </si>
  <si>
    <t>Pyoke Kyun</t>
  </si>
  <si>
    <t>Kyaung Kone</t>
  </si>
  <si>
    <t>Ge Laung (Auk Kyin)</t>
  </si>
  <si>
    <t>Ge Laung (South)</t>
  </si>
  <si>
    <t>MMR012014005</t>
  </si>
  <si>
    <t>Zu Kaing</t>
  </si>
  <si>
    <t>Swi Chaung</t>
  </si>
  <si>
    <t>Tha Yet Pin Chaung</t>
  </si>
  <si>
    <t>Hlauk Chon</t>
  </si>
  <si>
    <t>Thea Kan Chaung</t>
  </si>
  <si>
    <t>Kyeik Chaung</t>
  </si>
  <si>
    <t>Sin U Taik</t>
  </si>
  <si>
    <t>MMR012014006</t>
  </si>
  <si>
    <t>Kin Chay</t>
  </si>
  <si>
    <t>Wai Chaung</t>
  </si>
  <si>
    <t>Kin Chay Ywar Nge</t>
  </si>
  <si>
    <t>Hpa Yar Kone</t>
  </si>
  <si>
    <t>Pyar Yar</t>
  </si>
  <si>
    <t>Chaung Poke Ywar Thit</t>
  </si>
  <si>
    <t>Kin Chay Ywar Gyi</t>
  </si>
  <si>
    <t>Chaung Poke</t>
  </si>
  <si>
    <t>Min Dei</t>
  </si>
  <si>
    <t>Kan Chein</t>
  </si>
  <si>
    <t>MMR012014007</t>
  </si>
  <si>
    <t>Ga Nan Pyin</t>
  </si>
  <si>
    <t>Taung Ta Bet</t>
  </si>
  <si>
    <t>Kan Lway</t>
  </si>
  <si>
    <t>Tha Lu Maw</t>
  </si>
  <si>
    <t>MMR012014008</t>
  </si>
  <si>
    <t>Lone Kauk</t>
  </si>
  <si>
    <t>Than Ba Yar</t>
  </si>
  <si>
    <t>Sa Lan Tar</t>
  </si>
  <si>
    <t>Sa Khan</t>
  </si>
  <si>
    <t>Chaung Boke</t>
  </si>
  <si>
    <t>Pyin Chaung Wa</t>
  </si>
  <si>
    <t>Lone Taung Chin Su</t>
  </si>
  <si>
    <t>Hnget Kyaw</t>
  </si>
  <si>
    <t>Pyaung Chaung</t>
  </si>
  <si>
    <t>Pyaung Thay</t>
  </si>
  <si>
    <t>Yae Aye</t>
  </si>
  <si>
    <t>Laung Sat</t>
  </si>
  <si>
    <t>Kha Yan Kyun</t>
  </si>
  <si>
    <t>Nga Let Kya</t>
  </si>
  <si>
    <t>Chin Kone</t>
  </si>
  <si>
    <t>Tan Chaung</t>
  </si>
  <si>
    <t>Lone Ywar Haung</t>
  </si>
  <si>
    <t>Lone Kauk Gyi</t>
  </si>
  <si>
    <t>MMR012014009</t>
  </si>
  <si>
    <t>Laung Done Kwin</t>
  </si>
  <si>
    <t>Sein Paik</t>
  </si>
  <si>
    <t>Nga Yoke Taung</t>
  </si>
  <si>
    <t>Tat Taung</t>
  </si>
  <si>
    <t>Kyar Chay Yar</t>
  </si>
  <si>
    <t>Loke</t>
  </si>
  <si>
    <t>Mun Hla</t>
  </si>
  <si>
    <t>Wea Pu Lway</t>
  </si>
  <si>
    <t>MMR012014010</t>
  </si>
  <si>
    <t>Let Khwar Tway</t>
  </si>
  <si>
    <t>Sat Hpar Tway</t>
  </si>
  <si>
    <t>MMR012014011</t>
  </si>
  <si>
    <t>Myanmar Boke Chaung</t>
  </si>
  <si>
    <t>Zin Kyaw</t>
  </si>
  <si>
    <t>Yon Wa</t>
  </si>
  <si>
    <t>Lat Pan Khon</t>
  </si>
  <si>
    <t>Pyin Wa</t>
  </si>
  <si>
    <t>Si Wa</t>
  </si>
  <si>
    <t>Kyauk Gyi</t>
  </si>
  <si>
    <t>Htu Pauk</t>
  </si>
  <si>
    <t>Nga/Yit Ma</t>
  </si>
  <si>
    <t>Boke Chaung Ywar Thit</t>
  </si>
  <si>
    <t>Pein Hne Pin</t>
  </si>
  <si>
    <t>MMR012014012</t>
  </si>
  <si>
    <t>Me Let Maung</t>
  </si>
  <si>
    <t>Me Kyein Chaung</t>
  </si>
  <si>
    <t>San Htone</t>
  </si>
  <si>
    <t>Kut Wa</t>
  </si>
  <si>
    <t>Me Taung Chay Yin</t>
  </si>
  <si>
    <t>Me Than Kyoe</t>
  </si>
  <si>
    <t>Kyet Win</t>
  </si>
  <si>
    <t>MMR012014013</t>
  </si>
  <si>
    <t>Hmwar</t>
  </si>
  <si>
    <t>Mei Za Li Kaing</t>
  </si>
  <si>
    <t>Yae Twin Kyaing</t>
  </si>
  <si>
    <t>Aung Tha Ge</t>
  </si>
  <si>
    <t>Hin Ywet</t>
  </si>
  <si>
    <t>Ah Yet Thauk</t>
  </si>
  <si>
    <t>Pa Da Kyaw</t>
  </si>
  <si>
    <t>Yae Ma Thein</t>
  </si>
  <si>
    <t>MMR012014014</t>
  </si>
  <si>
    <t>Nga Yoke Khin</t>
  </si>
  <si>
    <t>Kyet Tan Pyat</t>
  </si>
  <si>
    <t>MMR012014015</t>
  </si>
  <si>
    <t>Kan Kyun Gyi</t>
  </si>
  <si>
    <t>Myauk Kaik</t>
  </si>
  <si>
    <t>MMR012014016</t>
  </si>
  <si>
    <t>Pon Na Wa</t>
  </si>
  <si>
    <t>Koe Kan Tan (Ya Khin Pone Na Wa)</t>
  </si>
  <si>
    <t>Sin Khon Taing Wa</t>
  </si>
  <si>
    <t>Law Haing</t>
  </si>
  <si>
    <t>MMR012014017</t>
  </si>
  <si>
    <t>Hpet Chaung</t>
  </si>
  <si>
    <t>Zee Chaung</t>
  </si>
  <si>
    <t>Htein Taw</t>
  </si>
  <si>
    <t>Kar Hpu</t>
  </si>
  <si>
    <t>MMR012014018</t>
  </si>
  <si>
    <t>Yu</t>
  </si>
  <si>
    <t>Ru Rakhine</t>
  </si>
  <si>
    <t>Ru Chin</t>
  </si>
  <si>
    <t>Doke Kan</t>
  </si>
  <si>
    <t>Ru Chin Ywar Thit</t>
  </si>
  <si>
    <t>MMR012014019</t>
  </si>
  <si>
    <t>Sat Si</t>
  </si>
  <si>
    <t>Tha Pyay Kone</t>
  </si>
  <si>
    <t>Min Yone</t>
  </si>
  <si>
    <t>Ma Htein</t>
  </si>
  <si>
    <t>Kan Par Ni</t>
  </si>
  <si>
    <t>Pein Hne Kone</t>
  </si>
  <si>
    <t>Ma Htein Taung</t>
  </si>
  <si>
    <t>MMR012014020</t>
  </si>
  <si>
    <t>Sa Khan Maw</t>
  </si>
  <si>
    <t>Auk Zin Kaung</t>
  </si>
  <si>
    <t>Ah Htet Zin Kaung</t>
  </si>
  <si>
    <t>Thin Pan</t>
  </si>
  <si>
    <t>Pyat</t>
  </si>
  <si>
    <t>Oe Pone</t>
  </si>
  <si>
    <t>Sin Kyauk</t>
  </si>
  <si>
    <t>Zaing</t>
  </si>
  <si>
    <t>MMR012014021</t>
  </si>
  <si>
    <t>Pe Yar Thu</t>
  </si>
  <si>
    <t>Doke Par Kan Chay</t>
  </si>
  <si>
    <t>Myay Ni</t>
  </si>
  <si>
    <t>Ta Laing Taung</t>
  </si>
  <si>
    <t>Kwin Gyi</t>
  </si>
  <si>
    <t>Doke Par</t>
  </si>
  <si>
    <t>MMR012014022</t>
  </si>
  <si>
    <t>Dar Let</t>
  </si>
  <si>
    <t>Kan Lat</t>
  </si>
  <si>
    <t>Mi Chaung Chin (Kun Wa)</t>
  </si>
  <si>
    <t>Ah Yoe Taung</t>
  </si>
  <si>
    <t>Kyaw Hpyar</t>
  </si>
  <si>
    <t>Paung Wa (Nay Pa Say)</t>
  </si>
  <si>
    <t>Nyaung Pin Kwin</t>
  </si>
  <si>
    <t>Leik Kone</t>
  </si>
  <si>
    <t>Za Yat Kone</t>
  </si>
  <si>
    <t>Hnan Chaung</t>
  </si>
  <si>
    <t>Nyaung Tone</t>
  </si>
  <si>
    <t>Ann Pya</t>
  </si>
  <si>
    <t>Wa Maw (Ah Yoe Taung)</t>
  </si>
  <si>
    <t>Lone Ton</t>
  </si>
  <si>
    <t>Yar Pyin Wa</t>
  </si>
  <si>
    <t>Bway Wa</t>
  </si>
  <si>
    <t>Tha Hpan Pin</t>
  </si>
  <si>
    <t>Kyauk Sin</t>
  </si>
  <si>
    <t>Ngoke  Wa</t>
  </si>
  <si>
    <t>Thit Nga Net</t>
  </si>
  <si>
    <t>Maw Swan (Nyaung Chaung)</t>
  </si>
  <si>
    <t>Myit Taik Rakhine</t>
  </si>
  <si>
    <t>Hlaing Wa</t>
  </si>
  <si>
    <t>Shey Kwayt</t>
  </si>
  <si>
    <t>Kun Wa</t>
  </si>
  <si>
    <t>Dar Let (North)</t>
  </si>
  <si>
    <t>Dar Let (West)</t>
  </si>
  <si>
    <t>Dar Let (South)</t>
  </si>
  <si>
    <t>Myauk Ywar Auk</t>
  </si>
  <si>
    <t>Shwar Haung</t>
  </si>
  <si>
    <t>Kwayt Shey Ywar Thit</t>
  </si>
  <si>
    <t>Ywar Haung Ah Htet</t>
  </si>
  <si>
    <t>Ywar Haung Chin</t>
  </si>
  <si>
    <t>Nat Maw (Upper)</t>
  </si>
  <si>
    <t>Dar Let Ah Lel Kyun</t>
  </si>
  <si>
    <t>Myauk Ywar Taung Paw</t>
  </si>
  <si>
    <t>Pyin Kone</t>
  </si>
  <si>
    <t>Shan Kone</t>
  </si>
  <si>
    <t>Hpar Pyo (Pin Pyar)</t>
  </si>
  <si>
    <t>Ah Shey Thar Yar Kone</t>
  </si>
  <si>
    <t>Ah Nauk Thar Yar Kone</t>
  </si>
  <si>
    <t>Myauk Ywar Ah Htet</t>
  </si>
  <si>
    <t>Auk Ywar (Ywar Haung) Ywar</t>
  </si>
  <si>
    <t>MMR012014023</t>
  </si>
  <si>
    <t>Tha Ywea Rakhine</t>
  </si>
  <si>
    <t>Ma Hun Chin</t>
  </si>
  <si>
    <t>Kya Tei</t>
  </si>
  <si>
    <t>Tar Hpyar</t>
  </si>
  <si>
    <t>Mei Za Le Kaing</t>
  </si>
  <si>
    <t>Nga Sa Ne Kone</t>
  </si>
  <si>
    <t>MMR012014024</t>
  </si>
  <si>
    <t>Taik Maw</t>
  </si>
  <si>
    <t>Taung Chauk</t>
  </si>
  <si>
    <t>Lun Kyaw</t>
  </si>
  <si>
    <t>Wet Mee To</t>
  </si>
  <si>
    <t>Kan Za Li</t>
  </si>
  <si>
    <t>MMR012014025</t>
  </si>
  <si>
    <t>Me</t>
  </si>
  <si>
    <t>San Gyi Kone</t>
  </si>
  <si>
    <t>Hin Ywet Maw</t>
  </si>
  <si>
    <t>Dat Taw</t>
  </si>
  <si>
    <t>Me Kan Taung</t>
  </si>
  <si>
    <t>Ma Yan Taung</t>
  </si>
  <si>
    <t>Kywe Ku Taung</t>
  </si>
  <si>
    <t>Kyun Thone Se</t>
  </si>
  <si>
    <t>MMR012014026</t>
  </si>
  <si>
    <t>Taung Hpi Lar</t>
  </si>
  <si>
    <t>Min Tet</t>
  </si>
  <si>
    <t>Auk Kyun</t>
  </si>
  <si>
    <t>Laung Sayar Pyin</t>
  </si>
  <si>
    <t>Kyauk Lu Lin</t>
  </si>
  <si>
    <t>Sat Ku Pyin</t>
  </si>
  <si>
    <t>MMR012014027</t>
  </si>
  <si>
    <t>Yae Boke</t>
  </si>
  <si>
    <t>Myin</t>
  </si>
  <si>
    <t>Pein Hne Kaing</t>
  </si>
  <si>
    <t>Dar Swea</t>
  </si>
  <si>
    <t>Kyar Cheik</t>
  </si>
  <si>
    <t>MMR012014028</t>
  </si>
  <si>
    <t>Kyauk Myaung</t>
  </si>
  <si>
    <t>Yin Ye Pyin</t>
  </si>
  <si>
    <t>Say Taung Gyi</t>
  </si>
  <si>
    <t>Pein Hne Chein</t>
  </si>
  <si>
    <t>Hpone Soe Taunt</t>
  </si>
  <si>
    <t>Say Taung Ka Lay</t>
  </si>
  <si>
    <t>Chit Pon Ma</t>
  </si>
  <si>
    <t>Kyauk Maung Hna Ma</t>
  </si>
  <si>
    <t>Lin Pan Kyin</t>
  </si>
  <si>
    <t>Ah Mway Pon</t>
  </si>
  <si>
    <t>Thaing Chein</t>
  </si>
  <si>
    <t>MMR012014029</t>
  </si>
  <si>
    <t>Zin Taw</t>
  </si>
  <si>
    <t>Gwa San Pyin</t>
  </si>
  <si>
    <t>Ohn Ni Kyune</t>
  </si>
  <si>
    <t>MMR012015001</t>
  </si>
  <si>
    <t>Auk Nat Maw</t>
  </si>
  <si>
    <t>Win Ka Bar</t>
  </si>
  <si>
    <t>Ohn Maw</t>
  </si>
  <si>
    <t>Ta Laing Te</t>
  </si>
  <si>
    <t>Naung Pin Waing</t>
  </si>
  <si>
    <t>Myin Saing Maw</t>
  </si>
  <si>
    <t>Zee Kyun</t>
  </si>
  <si>
    <t>Auk Net Maw</t>
  </si>
  <si>
    <t>MMR012015002</t>
  </si>
  <si>
    <t>Ah Lel Taung</t>
  </si>
  <si>
    <t>MMR012015003</t>
  </si>
  <si>
    <t>Auk Tha Byu Chaing</t>
  </si>
  <si>
    <t>Ah Htet Tha Byu Chaing</t>
  </si>
  <si>
    <t>Taung Paw Tha byu Chaing</t>
  </si>
  <si>
    <t>Chaung Lel</t>
  </si>
  <si>
    <t>MMR012015004</t>
  </si>
  <si>
    <t>Shwe Hlay</t>
  </si>
  <si>
    <t>Lin Thi</t>
  </si>
  <si>
    <t>MMR012015005</t>
  </si>
  <si>
    <t>Hpa Yar Maw</t>
  </si>
  <si>
    <t>Chin Kwin</t>
  </si>
  <si>
    <t>MMR012015006</t>
  </si>
  <si>
    <t>Yae Kauk</t>
  </si>
  <si>
    <t>Sin Hpan</t>
  </si>
  <si>
    <t>Pu Yit</t>
  </si>
  <si>
    <t>War Nwei</t>
  </si>
  <si>
    <t>Mei Wa</t>
  </si>
  <si>
    <t>Yet Theat</t>
  </si>
  <si>
    <t>MMR012015007</t>
  </si>
  <si>
    <t>Gwayt Chaung</t>
  </si>
  <si>
    <t>Shin Saw Pyin</t>
  </si>
  <si>
    <t>Yae Sin</t>
  </si>
  <si>
    <t>Seik Gyi</t>
  </si>
  <si>
    <t>Lel Di</t>
  </si>
  <si>
    <t>Say Khin Taw</t>
  </si>
  <si>
    <t>Sa Yoke</t>
  </si>
  <si>
    <t>MMR012015008</t>
  </si>
  <si>
    <t>Pwint Hpyay</t>
  </si>
  <si>
    <t>Pale</t>
  </si>
  <si>
    <t>Let Me</t>
  </si>
  <si>
    <t>Za Yit Wa</t>
  </si>
  <si>
    <t>MMR012015009</t>
  </si>
  <si>
    <t>Hmyawt Wan</t>
  </si>
  <si>
    <t>Taung Kha Mauk</t>
  </si>
  <si>
    <t>MMR012015010</t>
  </si>
  <si>
    <t>Kyet Sar Chaung</t>
  </si>
  <si>
    <t>Daung Pyin</t>
  </si>
  <si>
    <t>MMR012015011</t>
  </si>
  <si>
    <t>Nat Taung Maw</t>
  </si>
  <si>
    <t>MMR012015012</t>
  </si>
  <si>
    <t>MMR012015013</t>
  </si>
  <si>
    <t>Lin Mu Taung</t>
  </si>
  <si>
    <t>Hmyon Pyin</t>
  </si>
  <si>
    <t>Pauk Taung</t>
  </si>
  <si>
    <t>Kin Thay Kyun</t>
  </si>
  <si>
    <t>Yae Wa</t>
  </si>
  <si>
    <t>MMR012015014</t>
  </si>
  <si>
    <t>Zee Kone</t>
  </si>
  <si>
    <t>MMR012015015</t>
  </si>
  <si>
    <t>Shwe Hlaw</t>
  </si>
  <si>
    <t>Dar Wa</t>
  </si>
  <si>
    <t>Dar Yi Myit</t>
  </si>
  <si>
    <t>Wet Taung Taung</t>
  </si>
  <si>
    <t>Me Kyun</t>
  </si>
  <si>
    <t>Sit Kyun</t>
  </si>
  <si>
    <t>Taung Paw</t>
  </si>
  <si>
    <t>Kyun Ma</t>
  </si>
  <si>
    <t>Daw Pwe Khon</t>
  </si>
  <si>
    <t>MMR012015016</t>
  </si>
  <si>
    <t>Ta Yaw Taw</t>
  </si>
  <si>
    <t>MMR012015017</t>
  </si>
  <si>
    <t>An Taw</t>
  </si>
  <si>
    <t>Chan Gyi Su</t>
  </si>
  <si>
    <t>Ku Lar Kone</t>
  </si>
  <si>
    <t>Auk Kone</t>
  </si>
  <si>
    <t>Ah Htet Kone</t>
  </si>
  <si>
    <t>MMR012015018</t>
  </si>
  <si>
    <t>Shin Aung</t>
  </si>
  <si>
    <t>Hmat Chaung (Lower)</t>
  </si>
  <si>
    <t>Hmat Chaung (Upper)</t>
  </si>
  <si>
    <t>MMR012015019</t>
  </si>
  <si>
    <t>Ah Htu</t>
  </si>
  <si>
    <t>Kha Laung</t>
  </si>
  <si>
    <t>Kha Yut</t>
  </si>
  <si>
    <t>Ywar Soe</t>
  </si>
  <si>
    <t>Win Kaik</t>
  </si>
  <si>
    <t>Ah Nyit</t>
  </si>
  <si>
    <t>Daing Paing</t>
  </si>
  <si>
    <t>Hnget Taw</t>
  </si>
  <si>
    <t>Gwayt Pin Thar</t>
  </si>
  <si>
    <t>MMR012015020</t>
  </si>
  <si>
    <t>Nga Man Khe</t>
  </si>
  <si>
    <t>MMR012015021</t>
  </si>
  <si>
    <t>Zar Di Pyin</t>
  </si>
  <si>
    <t>MMR012015022</t>
  </si>
  <si>
    <t>Sin Gaung</t>
  </si>
  <si>
    <t>Inn Taing Gyi</t>
  </si>
  <si>
    <t>Nyaung Chay Htauk</t>
  </si>
  <si>
    <t>Kyauk Hpyu Maw</t>
  </si>
  <si>
    <t>MMR012015023</t>
  </si>
  <si>
    <t>Kin Maw</t>
  </si>
  <si>
    <t>MMR012015024</t>
  </si>
  <si>
    <t>U Yin Pyin</t>
  </si>
  <si>
    <t>Myo Taung</t>
  </si>
  <si>
    <t>MMR012015025</t>
  </si>
  <si>
    <t>Kha Yan Maw</t>
  </si>
  <si>
    <t>War Nwe Pyin</t>
  </si>
  <si>
    <t>MMR012015026</t>
  </si>
  <si>
    <t>Pyayt Wa</t>
  </si>
  <si>
    <t>MMR012015027</t>
  </si>
  <si>
    <t>MMR012015028</t>
  </si>
  <si>
    <t>Shwe Kyaung Pyin</t>
  </si>
  <si>
    <t>Pan Chin Pauk</t>
  </si>
  <si>
    <t>Baung Shwe Pyin</t>
  </si>
  <si>
    <t>MMR012015029</t>
  </si>
  <si>
    <t>Nwar Sar Pyin</t>
  </si>
  <si>
    <t>MMR012015030</t>
  </si>
  <si>
    <t>Hmo Hin Pyin</t>
  </si>
  <si>
    <t>MMR012015031</t>
  </si>
  <si>
    <t>Ta Lin Seik</t>
  </si>
  <si>
    <t>MMR012015032</t>
  </si>
  <si>
    <t>U Yin Kwin</t>
  </si>
  <si>
    <t>Thu Ka Maing</t>
  </si>
  <si>
    <t>Ta La Nei</t>
  </si>
  <si>
    <t>San Wa</t>
  </si>
  <si>
    <t>Et Ka Wa</t>
  </si>
  <si>
    <t>Kin Pun Chon</t>
  </si>
  <si>
    <t>Let Pan Kyun</t>
  </si>
  <si>
    <t>Nwe Pyauk</t>
  </si>
  <si>
    <t>Kan Gyi</t>
  </si>
  <si>
    <t>Khway Tauk Kone</t>
  </si>
  <si>
    <t>Thaung Chay</t>
  </si>
  <si>
    <t>MMR012015033</t>
  </si>
  <si>
    <t>Pa De Kaw</t>
  </si>
  <si>
    <t>Myone Chaung</t>
  </si>
  <si>
    <t>Sar Ni Taung</t>
  </si>
  <si>
    <t>Leik Yin Taung</t>
  </si>
  <si>
    <t>Gu Gyi Khon</t>
  </si>
  <si>
    <t>Kyar Ohn</t>
  </si>
  <si>
    <t>MMR012015034</t>
  </si>
  <si>
    <t>Ka Nyin Kone</t>
  </si>
  <si>
    <t>Ah Wet</t>
  </si>
  <si>
    <t>Kaung Taung</t>
  </si>
  <si>
    <t>Than Ni</t>
  </si>
  <si>
    <t>MMR012015035</t>
  </si>
  <si>
    <t>Thone Pin Saing</t>
  </si>
  <si>
    <t>Nan Chaung (Upper)</t>
  </si>
  <si>
    <t>Nan Chaung (Lower)</t>
  </si>
  <si>
    <t>MMR012015036</t>
  </si>
  <si>
    <t>Myay Kyar Kone</t>
  </si>
  <si>
    <t>MMR012015037</t>
  </si>
  <si>
    <t>Gawt</t>
  </si>
  <si>
    <t>MMR012015038</t>
  </si>
  <si>
    <t>Zee Hpyu Kone</t>
  </si>
  <si>
    <t>Ma Zin</t>
  </si>
  <si>
    <t>Sa Par Gyi</t>
  </si>
  <si>
    <t>Nga Pa Li</t>
  </si>
  <si>
    <t>MMR012015039</t>
  </si>
  <si>
    <t>Lin Thar</t>
  </si>
  <si>
    <t>War Taung Kwin</t>
  </si>
  <si>
    <t>MMR012015040</t>
  </si>
  <si>
    <t>Mya Pyin</t>
  </si>
  <si>
    <t>Gyeik Taw</t>
  </si>
  <si>
    <t>Lone Thar</t>
  </si>
  <si>
    <t>MMR012015041</t>
  </si>
  <si>
    <t>Ma Dawt San</t>
  </si>
  <si>
    <t>Sun Din</t>
  </si>
  <si>
    <t>MMR012015042</t>
  </si>
  <si>
    <t>Tha Yet Pin Kwin</t>
  </si>
  <si>
    <t>Tha Yet Pin Kwin (Lower)</t>
  </si>
  <si>
    <t>Doe Pin Kyin</t>
  </si>
  <si>
    <t>Kone Gyi</t>
  </si>
  <si>
    <t>MMR012015043</t>
  </si>
  <si>
    <t>Me Nei Kwin</t>
  </si>
  <si>
    <t>Gone Sa Yit</t>
  </si>
  <si>
    <t>Yae Hpyu Aing</t>
  </si>
  <si>
    <t>Hle Ku</t>
  </si>
  <si>
    <t>Za Lun</t>
  </si>
  <si>
    <t>Ma Day</t>
  </si>
  <si>
    <t>MMR012015044</t>
  </si>
  <si>
    <t>Thar Yar Kwin</t>
  </si>
  <si>
    <t>Thar Yar Kwin Chin</t>
  </si>
  <si>
    <t>Kyar Kaik</t>
  </si>
  <si>
    <t>MMR012015045</t>
  </si>
  <si>
    <t>Boe Wa Kone</t>
  </si>
  <si>
    <t>Kyoe Kyar</t>
  </si>
  <si>
    <t>Za Yit Hmyaung</t>
  </si>
  <si>
    <t>MMR012015046</t>
  </si>
  <si>
    <t>Gon Min Chaung</t>
  </si>
  <si>
    <t>Kin Mun Chin Kone</t>
  </si>
  <si>
    <t>MMR012015047</t>
  </si>
  <si>
    <t>Sat Lel Hmyaw</t>
  </si>
  <si>
    <t>Ma Yut Gyi</t>
  </si>
  <si>
    <t>Ma Yut Ka Lay</t>
  </si>
  <si>
    <t>Ah Be</t>
  </si>
  <si>
    <t>Shwe Thar Chaing</t>
  </si>
  <si>
    <t>Thet Kei Kyin</t>
  </si>
  <si>
    <t>MMR012015048</t>
  </si>
  <si>
    <t>Kyee Kan Ye</t>
  </si>
  <si>
    <t>Ah Hte Kwin</t>
  </si>
  <si>
    <t>Myar Wa</t>
  </si>
  <si>
    <t>Maw Shey</t>
  </si>
  <si>
    <t>MMR012015049</t>
  </si>
  <si>
    <t>Maw Yon</t>
  </si>
  <si>
    <t>MMR012015050</t>
  </si>
  <si>
    <t>Kyauk Ka Lat</t>
  </si>
  <si>
    <t>Thit Kouk</t>
  </si>
  <si>
    <t>Kwin Waing Tha Hpyu Chaing</t>
  </si>
  <si>
    <t>Kwin Waing</t>
  </si>
  <si>
    <t>Maung Shwe Lay</t>
  </si>
  <si>
    <t>MMR012015051</t>
  </si>
  <si>
    <t>Kywe Thauk</t>
  </si>
  <si>
    <t>Thea Kone</t>
  </si>
  <si>
    <t>Thit Hmway Kyin</t>
  </si>
  <si>
    <t>Ohn Pin Wa</t>
  </si>
  <si>
    <t>Sin Din Lay</t>
  </si>
  <si>
    <t>Sin Din Gyi</t>
  </si>
  <si>
    <t>MMR012015052</t>
  </si>
  <si>
    <t>Pein Taw Gyi</t>
  </si>
  <si>
    <t>Nga Pan San Wa</t>
  </si>
  <si>
    <t>Nyaung Shwe</t>
  </si>
  <si>
    <t>Nga Pan Kone</t>
  </si>
  <si>
    <t>Ku Lar Hpan</t>
  </si>
  <si>
    <t>Pein Taw Lay</t>
  </si>
  <si>
    <t>Nga Pan Ywar Thit</t>
  </si>
  <si>
    <t>Gyo Oe</t>
  </si>
  <si>
    <t>MMR012015053</t>
  </si>
  <si>
    <t>Ka Nyin Kwin</t>
  </si>
  <si>
    <t>Hmyar Chaung Taung Kone</t>
  </si>
  <si>
    <t>Hmyar Chaung Ah Htea Kwin</t>
  </si>
  <si>
    <t>Nwar Chan Ywar Ma</t>
  </si>
  <si>
    <t>Nwar Chan Kone</t>
  </si>
  <si>
    <t>Than Ban Hmauk</t>
  </si>
  <si>
    <t>Hmyar Chaung Ywar Thit</t>
  </si>
  <si>
    <t>Hmyar Chaung</t>
  </si>
  <si>
    <t>Kyar Pyit Kone/Aung Tha Pyay</t>
  </si>
  <si>
    <t>MMR012015054</t>
  </si>
  <si>
    <t>Ka Na Kho</t>
  </si>
  <si>
    <t>Myo Kwin (Upper)</t>
  </si>
  <si>
    <t>Auk Kyet Chaung</t>
  </si>
  <si>
    <t>Myo Kwin (Lower)</t>
  </si>
  <si>
    <t>Auk Min Pyin</t>
  </si>
  <si>
    <t>Ah Htet Min Pyin</t>
  </si>
  <si>
    <t>Soe Pon</t>
  </si>
  <si>
    <t>MMR012015055</t>
  </si>
  <si>
    <t>Pauk Tu</t>
  </si>
  <si>
    <t>Shwe Bon Thar</t>
  </si>
  <si>
    <t>Pauk Tu (Lower)</t>
  </si>
  <si>
    <t>Kyet Chaung</t>
  </si>
  <si>
    <t>Hpo Hla Hpaw</t>
  </si>
  <si>
    <t>Shwe Net Ku</t>
  </si>
  <si>
    <t>Na Gar Pyo</t>
  </si>
  <si>
    <t>MMR012015056</t>
  </si>
  <si>
    <t>Gyeik Taw Kone Gyi</t>
  </si>
  <si>
    <t>Gyeik Taw Ah Lel Kone</t>
  </si>
  <si>
    <t>Gyeik Taw Ywar Ma</t>
  </si>
  <si>
    <t>MMR012015057</t>
  </si>
  <si>
    <t>Kyar Nyo</t>
  </si>
  <si>
    <t>Tha Pay Kwin</t>
  </si>
  <si>
    <t>Sar Chet</t>
  </si>
  <si>
    <t>MMR012015058</t>
  </si>
  <si>
    <t>Thit Ngoke To</t>
  </si>
  <si>
    <t>Thea Taw Kwin</t>
  </si>
  <si>
    <t>Htone Kyauk Kwin</t>
  </si>
  <si>
    <t>Sein Te</t>
  </si>
  <si>
    <t>Thit Ngoke To (Lower)</t>
  </si>
  <si>
    <t>Ko Taw Loke</t>
  </si>
  <si>
    <t>MMR012015059</t>
  </si>
  <si>
    <t>Pu Zun Hpay</t>
  </si>
  <si>
    <t>Kha Yae Tan</t>
  </si>
  <si>
    <t>Me Nyo Kyun</t>
  </si>
  <si>
    <t>Ah Maw</t>
  </si>
  <si>
    <t>Sit Pin Kwin</t>
  </si>
  <si>
    <t>Gyin Taung</t>
  </si>
  <si>
    <t>Kyay Pin</t>
  </si>
  <si>
    <t>Pu Zun Hpyay (Lower)</t>
  </si>
  <si>
    <t>Kyat Tha Yae Kyun</t>
  </si>
  <si>
    <t>MMR012015060</t>
  </si>
  <si>
    <t>Tone Taw</t>
  </si>
  <si>
    <t>Tha Hpyu Khon</t>
  </si>
  <si>
    <t>Hpone Gyi Pyan</t>
  </si>
  <si>
    <t>Hlay Kar Htaung</t>
  </si>
  <si>
    <t>Khat Tu</t>
  </si>
  <si>
    <t>Oe Myay</t>
  </si>
  <si>
    <t>Pan Taw</t>
  </si>
  <si>
    <t>Set Khon</t>
  </si>
  <si>
    <t>MMR012015061</t>
  </si>
  <si>
    <t>Pyin Ma Khon</t>
  </si>
  <si>
    <t>Hnget Sayt</t>
  </si>
  <si>
    <t>Chin Chaung</t>
  </si>
  <si>
    <t>Za Yit Myaung</t>
  </si>
  <si>
    <t>Nyo Kaung</t>
  </si>
  <si>
    <t>MMR012015062</t>
  </si>
  <si>
    <t>Wet Htee Taung</t>
  </si>
  <si>
    <t>Htee Htu</t>
  </si>
  <si>
    <t>Hlay Gyi Chaing</t>
  </si>
  <si>
    <t>Sa Lu Kyun</t>
  </si>
  <si>
    <t>Kyay Taw Yoe</t>
  </si>
  <si>
    <t>Wet Htee Taung (Ah Hte Kwin)</t>
  </si>
  <si>
    <t>Myar Kyun</t>
  </si>
  <si>
    <t>MMR012015063</t>
  </si>
  <si>
    <t>Let Pan Su</t>
  </si>
  <si>
    <t>Thar Zi Maw</t>
  </si>
  <si>
    <t>MMR012016001</t>
  </si>
  <si>
    <t>Thin Chi Kone</t>
  </si>
  <si>
    <t>MMR012016002</t>
  </si>
  <si>
    <t>Ta Ya Ba</t>
  </si>
  <si>
    <t>Paing Htaunt</t>
  </si>
  <si>
    <t>MMR012016003</t>
  </si>
  <si>
    <t>Htaunt Chaing</t>
  </si>
  <si>
    <t>MMR012016004</t>
  </si>
  <si>
    <t>Pa La War</t>
  </si>
  <si>
    <t>Thet Kei Pyin</t>
  </si>
  <si>
    <t>Tat</t>
  </si>
  <si>
    <t>MMR012016005</t>
  </si>
  <si>
    <t>Ya Hpa Lay</t>
  </si>
  <si>
    <t>Ka Taw Kya</t>
  </si>
  <si>
    <t>MMR012016006</t>
  </si>
  <si>
    <t>Tha Hpan Cho</t>
  </si>
  <si>
    <t>Ywar Lel Thaung</t>
  </si>
  <si>
    <t>Ta Pun</t>
  </si>
  <si>
    <t>MMR012016007</t>
  </si>
  <si>
    <t>Taung Kyaw</t>
  </si>
  <si>
    <t>MMR012016008</t>
  </si>
  <si>
    <t>Kyet Kaing</t>
  </si>
  <si>
    <t>Lay Pyi</t>
  </si>
  <si>
    <t>Nat Sa Hpo</t>
  </si>
  <si>
    <t>Myay Ni Taung</t>
  </si>
  <si>
    <t>Chaung Kyoe</t>
  </si>
  <si>
    <t>Kant Choke Taung</t>
  </si>
  <si>
    <t>Wan Twin</t>
  </si>
  <si>
    <t>MMR012016009</t>
  </si>
  <si>
    <t>Kun Twin</t>
  </si>
  <si>
    <t>Za Layt</t>
  </si>
  <si>
    <t>MMR012016010</t>
  </si>
  <si>
    <t>Nga Lone Maw</t>
  </si>
  <si>
    <t>Hnget Pyaw Taw</t>
  </si>
  <si>
    <t>Than Pu Yar Kaing</t>
  </si>
  <si>
    <t>Kan Taung Gyi</t>
  </si>
  <si>
    <t>MMR012016011</t>
  </si>
  <si>
    <t>Mee Chaung Lu</t>
  </si>
  <si>
    <t>Ah Htet Pyin Ywar Haung</t>
  </si>
  <si>
    <t>Ah Htet Pyin Ywar Thit</t>
  </si>
  <si>
    <t>Za Bu Yit</t>
  </si>
  <si>
    <t>MMR012016012</t>
  </si>
  <si>
    <t>Ywar Ma Ywar Thit</t>
  </si>
  <si>
    <t>Kha Maung Chaing</t>
  </si>
  <si>
    <t>MMR012016013</t>
  </si>
  <si>
    <t>MMR012016014</t>
  </si>
  <si>
    <t>Thet Kei Kyun</t>
  </si>
  <si>
    <t>MMR012016015</t>
  </si>
  <si>
    <t>Hlay Kar Htway</t>
  </si>
  <si>
    <t>MMR012016016</t>
  </si>
  <si>
    <t>Kyauk Seik Taung</t>
  </si>
  <si>
    <t>Tet Ma Taung</t>
  </si>
  <si>
    <t>Kyaung Pyin Ywar Thit</t>
  </si>
  <si>
    <t>Hman Si Taung</t>
  </si>
  <si>
    <t>Kyaung Pyin</t>
  </si>
  <si>
    <t>MMR012016017</t>
  </si>
  <si>
    <t>Myo Taung Gyi</t>
  </si>
  <si>
    <t>Myo Taung Chay</t>
  </si>
  <si>
    <t>Myo Taung Ah Shey</t>
  </si>
  <si>
    <t>Kant Ku Taung</t>
  </si>
  <si>
    <t>MMR012016018</t>
  </si>
  <si>
    <t>Moe</t>
  </si>
  <si>
    <t>Moe Ywar Thit</t>
  </si>
  <si>
    <t>Moe Kyeik Pyin</t>
  </si>
  <si>
    <t>Moe Kan Pyin</t>
  </si>
  <si>
    <t>Moe Tha Lu Taung</t>
  </si>
  <si>
    <t>Moe Shwe Kone</t>
  </si>
  <si>
    <t>Moe Kyauk Gyi Kwin</t>
  </si>
  <si>
    <t>MMR012016019</t>
  </si>
  <si>
    <t>Maung</t>
  </si>
  <si>
    <t>Zein Kan Htway</t>
  </si>
  <si>
    <t>MMR012016020</t>
  </si>
  <si>
    <t>Yan Myo</t>
  </si>
  <si>
    <t>Sa Don Bway</t>
  </si>
  <si>
    <t>MMR012016021</t>
  </si>
  <si>
    <t>Mee Chaung Htoe</t>
  </si>
  <si>
    <t>MMR012016022</t>
  </si>
  <si>
    <t>Auk Kaing Shey</t>
  </si>
  <si>
    <t>MMR012016023</t>
  </si>
  <si>
    <t>MMR012016024</t>
  </si>
  <si>
    <t>Thin Chi Kaing</t>
  </si>
  <si>
    <t>Pauk Sein Kya</t>
  </si>
  <si>
    <t>Kyauk Thit Tar</t>
  </si>
  <si>
    <t>Ta Ra Bar</t>
  </si>
  <si>
    <t>Me Sa Li</t>
  </si>
  <si>
    <t>Kyauk Ta Gar</t>
  </si>
  <si>
    <t>Ein Twin Pone</t>
  </si>
  <si>
    <t>Myo Haung Gwayt</t>
  </si>
  <si>
    <t>Taung Zauk</t>
  </si>
  <si>
    <t>Tar Ye</t>
  </si>
  <si>
    <t>Thet Shin</t>
  </si>
  <si>
    <t>MMR012016025</t>
  </si>
  <si>
    <t>Kyoe Kyar Kwin</t>
  </si>
  <si>
    <t>Sa Lu</t>
  </si>
  <si>
    <t>Doe Nwe San</t>
  </si>
  <si>
    <t>Hman Ni</t>
  </si>
  <si>
    <t>Nyaung Lan Htoe</t>
  </si>
  <si>
    <t>Yat Taw Mu</t>
  </si>
  <si>
    <t>Zay Di Kwin</t>
  </si>
  <si>
    <t>Doe Pin Hla</t>
  </si>
  <si>
    <t>Za Ywet Khon</t>
  </si>
  <si>
    <t>Yae Paw Gyi</t>
  </si>
  <si>
    <t>MMR012016026</t>
  </si>
  <si>
    <t>Yan Khaw</t>
  </si>
  <si>
    <t>MMR012016027</t>
  </si>
  <si>
    <t>Moke</t>
  </si>
  <si>
    <t>Ta Pyawt</t>
  </si>
  <si>
    <t>Te Mauk</t>
  </si>
  <si>
    <t>Hpone Nyo</t>
  </si>
  <si>
    <t>MMR012016028</t>
  </si>
  <si>
    <t>Kan Day</t>
  </si>
  <si>
    <t>Bar Yay</t>
  </si>
  <si>
    <t>Chaung Thone Gwa</t>
  </si>
  <si>
    <t>Kyein Taw Kyin</t>
  </si>
  <si>
    <t>MMR012016029</t>
  </si>
  <si>
    <t>Khu</t>
  </si>
  <si>
    <t>Thin Tan Shwe</t>
  </si>
  <si>
    <t>Let Kyar Sa Taing</t>
  </si>
  <si>
    <t>Ah Bay</t>
  </si>
  <si>
    <t>Ywar Pa Kar</t>
  </si>
  <si>
    <t>Sa Li Ya</t>
  </si>
  <si>
    <t>Nyaung Hpauk</t>
  </si>
  <si>
    <t>MMR012016030</t>
  </si>
  <si>
    <t>Gyi Wa</t>
  </si>
  <si>
    <t>Pyi Soe Pyin</t>
  </si>
  <si>
    <t>Bone Pauk</t>
  </si>
  <si>
    <t>MMR012016031</t>
  </si>
  <si>
    <t>Nyaung Pin Seik</t>
  </si>
  <si>
    <t>MMR012016032</t>
  </si>
  <si>
    <t>Kha Yaing</t>
  </si>
  <si>
    <t>Sin Tet</t>
  </si>
  <si>
    <t>MMR012016033</t>
  </si>
  <si>
    <t>Gyi Pyin</t>
  </si>
  <si>
    <t>Nat Kan</t>
  </si>
  <si>
    <t>Oke Gyi</t>
  </si>
  <si>
    <t>MMR012016034</t>
  </si>
  <si>
    <t>Ku Lar Yaung</t>
  </si>
  <si>
    <t>Khaung Laung Du</t>
  </si>
  <si>
    <t>MMR012016035</t>
  </si>
  <si>
    <t>Ah Shey Bet</t>
  </si>
  <si>
    <t>Moke Soe Twin</t>
  </si>
  <si>
    <t>Nga/Mon Taing</t>
  </si>
  <si>
    <t>Kan Seik (North)</t>
  </si>
  <si>
    <t>Kan Seik (South)</t>
  </si>
  <si>
    <t>Ma Kyay Taw</t>
  </si>
  <si>
    <t>Kan Pyaing</t>
  </si>
  <si>
    <t>MMR012016036</t>
  </si>
  <si>
    <t>Nga Mauk Chaung</t>
  </si>
  <si>
    <t>Ah Lel Tan</t>
  </si>
  <si>
    <t>Nga Kar Kaing</t>
  </si>
  <si>
    <t>MMR012016037</t>
  </si>
  <si>
    <t>MMR012016038</t>
  </si>
  <si>
    <t>Ka Lein Taung</t>
  </si>
  <si>
    <t>Na Pin Chaing</t>
  </si>
  <si>
    <t>Myauk Hpet Chaing</t>
  </si>
  <si>
    <t>Kyaung Chaung</t>
  </si>
  <si>
    <t>MMR012016039</t>
  </si>
  <si>
    <t>Tha Lein Pyin</t>
  </si>
  <si>
    <t>MMR012016040</t>
  </si>
  <si>
    <t>MMR012016041</t>
  </si>
  <si>
    <t>Wet Kyeik</t>
  </si>
  <si>
    <t>Thar Yar Aye</t>
  </si>
  <si>
    <t>Pe Gyi</t>
  </si>
  <si>
    <t>Wet Kyake Ywar Thit</t>
  </si>
  <si>
    <t>MMR012016042</t>
  </si>
  <si>
    <t>Shwe Taung Thar</t>
  </si>
  <si>
    <t>MMR012016043</t>
  </si>
  <si>
    <t>Tha Dun</t>
  </si>
  <si>
    <t>Hpaung Thaung</t>
  </si>
  <si>
    <t>Myaung Taung</t>
  </si>
  <si>
    <t>Koke Pay</t>
  </si>
  <si>
    <t>Dee Doke Kaing</t>
  </si>
  <si>
    <t>Sa Kaw Pyin</t>
  </si>
  <si>
    <t>MMR012016044</t>
  </si>
  <si>
    <t>Chet Hpauk</t>
  </si>
  <si>
    <t>Kha Maung Twin</t>
  </si>
  <si>
    <t>MMR012016045</t>
  </si>
  <si>
    <t>Kyauk Wai</t>
  </si>
  <si>
    <t>Wai</t>
  </si>
  <si>
    <t>In Kaing Gyi</t>
  </si>
  <si>
    <t>Kyein Chaung Pyin</t>
  </si>
  <si>
    <t>Auk Seik Pyin</t>
  </si>
  <si>
    <t>MMR012016046</t>
  </si>
  <si>
    <t>Kyaw Kaing</t>
  </si>
  <si>
    <t>Yan Day</t>
  </si>
  <si>
    <t>MMR012016047</t>
  </si>
  <si>
    <t>La Mu Maw</t>
  </si>
  <si>
    <t>Leik Kon Baung</t>
  </si>
  <si>
    <t>Thu Nge</t>
  </si>
  <si>
    <t>Pa Don Kaing</t>
  </si>
  <si>
    <t>Bu Shwe Maw</t>
  </si>
  <si>
    <t>Ah Haung Taw</t>
  </si>
  <si>
    <t>Ya Kar Gyi</t>
  </si>
  <si>
    <t>MMR012016048</t>
  </si>
  <si>
    <t>Pa Dar</t>
  </si>
  <si>
    <t>Lel Hpar</t>
  </si>
  <si>
    <t>Pa Dar Taung Kone</t>
  </si>
  <si>
    <t>Pauk Inn</t>
  </si>
  <si>
    <t>Yone</t>
  </si>
  <si>
    <t>Pa Dar Ywar Thit</t>
  </si>
  <si>
    <t>Yone Se</t>
  </si>
  <si>
    <t>MMR012016049</t>
  </si>
  <si>
    <t>Nga/Tan Ti</t>
  </si>
  <si>
    <t>Zee Kwin</t>
  </si>
  <si>
    <t>Ywar Haung Pyin</t>
  </si>
  <si>
    <t>Pein Hne Gwa To</t>
  </si>
  <si>
    <t>Kant Ku</t>
  </si>
  <si>
    <t>Nga/Sein Chaint</t>
  </si>
  <si>
    <t>Seik Thar</t>
  </si>
  <si>
    <t>Chaint Gyi</t>
  </si>
  <si>
    <t>Nyaung Aing</t>
  </si>
  <si>
    <t>Kywe Te Kaing</t>
  </si>
  <si>
    <t>MMR012016050</t>
  </si>
  <si>
    <t>Za Ni</t>
  </si>
  <si>
    <t>Pyaung Chein</t>
  </si>
  <si>
    <t>Thway Kyauk</t>
  </si>
  <si>
    <t>Khar Chaung</t>
  </si>
  <si>
    <t>MMR012016051</t>
  </si>
  <si>
    <t>Da Nyin Taung</t>
  </si>
  <si>
    <t>Sa Tone</t>
  </si>
  <si>
    <t>Kyet Thway</t>
  </si>
  <si>
    <t>MMR012016052</t>
  </si>
  <si>
    <t>Sin Tin Gyi Hpyu</t>
  </si>
  <si>
    <t>Sa Dway</t>
  </si>
  <si>
    <t>Kan Chay Ywar Thit</t>
  </si>
  <si>
    <t>Sin Te Kan Kyun</t>
  </si>
  <si>
    <t>Kyauk Gyi Pauk</t>
  </si>
  <si>
    <t>MMR012017001</t>
  </si>
  <si>
    <t>Taing Kyoe</t>
  </si>
  <si>
    <t>MMR012017002</t>
  </si>
  <si>
    <t>Sat Thwar</t>
  </si>
  <si>
    <t>Gyaing Kauk</t>
  </si>
  <si>
    <t>MMR012017003</t>
  </si>
  <si>
    <t>Sar Chet Ka Lay</t>
  </si>
  <si>
    <t>Sar Chet Gyi</t>
  </si>
  <si>
    <t>MMR012017004</t>
  </si>
  <si>
    <t>Sin Ku</t>
  </si>
  <si>
    <t>Kyauk Chat</t>
  </si>
  <si>
    <t>In Pon</t>
  </si>
  <si>
    <t>MMR012017005</t>
  </si>
  <si>
    <t>Shwe U Kwin</t>
  </si>
  <si>
    <t>Tin War Taung</t>
  </si>
  <si>
    <t>Gyo Lein</t>
  </si>
  <si>
    <t>Koe Lan Bon</t>
  </si>
  <si>
    <t>MMR012017006</t>
  </si>
  <si>
    <t>Ma Dawt Kyaw</t>
  </si>
  <si>
    <t>Yae Thoe</t>
  </si>
  <si>
    <t>MMR012017007</t>
  </si>
  <si>
    <t>Pe Hne Kone</t>
  </si>
  <si>
    <t>MMR012017008</t>
  </si>
  <si>
    <t>Kin Pon</t>
  </si>
  <si>
    <t>Bar Khway Chaing</t>
  </si>
  <si>
    <t>Thar Li Chaung</t>
  </si>
  <si>
    <t>Thea Khai Chaing</t>
  </si>
  <si>
    <t>MMR012017009</t>
  </si>
  <si>
    <t>Laung Kyoe</t>
  </si>
  <si>
    <t>MMR012017010</t>
  </si>
  <si>
    <t>Zee Khon</t>
  </si>
  <si>
    <t>MMR012017011</t>
  </si>
  <si>
    <t>Shwe Twin Tu</t>
  </si>
  <si>
    <t>MMR012017012</t>
  </si>
  <si>
    <t>Tin Taw</t>
  </si>
  <si>
    <t>MMR012017013</t>
  </si>
  <si>
    <t>Ywar Thit Kone</t>
  </si>
  <si>
    <t>MMR012017014</t>
  </si>
  <si>
    <t>Ya Haing Hpyar</t>
  </si>
  <si>
    <t>Mway Tway</t>
  </si>
  <si>
    <t>Son Twin</t>
  </si>
  <si>
    <t>MMR012017015</t>
  </si>
  <si>
    <t>Ya Haing Ku Toet</t>
  </si>
  <si>
    <t>Si Pin</t>
  </si>
  <si>
    <t>Kwin Hlyar Shey</t>
  </si>
  <si>
    <t>Ya Haing Kwin</t>
  </si>
  <si>
    <t>MMR012017016</t>
  </si>
  <si>
    <t>Daung Chaung</t>
  </si>
  <si>
    <t>Kaung Taw Kwin</t>
  </si>
  <si>
    <t>Wa Tein</t>
  </si>
  <si>
    <t>Sar Kyin</t>
  </si>
  <si>
    <t>Htan Pin Khon</t>
  </si>
  <si>
    <t>Taung Lwe</t>
  </si>
  <si>
    <t>War Ka Law</t>
  </si>
  <si>
    <t>Shar Hpyu Kwin</t>
  </si>
  <si>
    <t>Pauk Tu Kwin</t>
  </si>
  <si>
    <t>Kwin Gyi Kan Nar</t>
  </si>
  <si>
    <t>Sar Chet Kwin</t>
  </si>
  <si>
    <t>Pa De Kaw Ywar Ma</t>
  </si>
  <si>
    <t>Kwin Gyi Taung Nar</t>
  </si>
  <si>
    <t>Sa Khan Chaung</t>
  </si>
  <si>
    <t>MMR012017017</t>
  </si>
  <si>
    <t>Ma Kyay Ngu (Shwe Ya Chaing)</t>
  </si>
  <si>
    <t>Ma Kyay Ngu</t>
  </si>
  <si>
    <t>Deit Chaung</t>
  </si>
  <si>
    <t>Hin Oe Chaung</t>
  </si>
  <si>
    <t>Kyauk Gyi Kwin</t>
  </si>
  <si>
    <t>Shwe Ya Chaing</t>
  </si>
  <si>
    <t>Thin Baung Taw</t>
  </si>
  <si>
    <t>MMR012017018</t>
  </si>
  <si>
    <t>Kyauk Chun</t>
  </si>
  <si>
    <t>Kyauk Chun Hpyar</t>
  </si>
  <si>
    <t>Tar Laung Gyi</t>
  </si>
  <si>
    <t>MMR012017019</t>
  </si>
  <si>
    <t>Lun Ngu</t>
  </si>
  <si>
    <t>Thit Poke Kwin</t>
  </si>
  <si>
    <t>Nyein Chaung</t>
  </si>
  <si>
    <t>Si Gyi Peik</t>
  </si>
  <si>
    <t>Hlay Taw</t>
  </si>
  <si>
    <t>Chaung Thar Lay</t>
  </si>
  <si>
    <t>MMR012017020</t>
  </si>
  <si>
    <t>Hpet Hlar</t>
  </si>
  <si>
    <t>War Yon Kwin</t>
  </si>
  <si>
    <t>Taung Le</t>
  </si>
  <si>
    <t>Kan Kyin</t>
  </si>
  <si>
    <t>Boe Koke</t>
  </si>
  <si>
    <t>Htan Ta Pin</t>
  </si>
  <si>
    <t>Thin Kat Ta</t>
  </si>
  <si>
    <t>Shwe Pyayt</t>
  </si>
  <si>
    <t>Dar Pon</t>
  </si>
  <si>
    <t>Hpet Win Khon</t>
  </si>
  <si>
    <t>Htein Kyin</t>
  </si>
  <si>
    <t>Ohn Hmin</t>
  </si>
  <si>
    <t>Lel Sa Ngu</t>
  </si>
  <si>
    <t>MMR012017021</t>
  </si>
  <si>
    <t>Da Ni</t>
  </si>
  <si>
    <t>Ku lar Chaung</t>
  </si>
  <si>
    <t>Kyaung Kwin</t>
  </si>
  <si>
    <t>Yae San Gyi</t>
  </si>
  <si>
    <t>Auk Kwin Gyi</t>
  </si>
  <si>
    <t>Pyawt Chaung</t>
  </si>
  <si>
    <t>Htan Pin Kwin</t>
  </si>
  <si>
    <t>Lun Pin Thaung</t>
  </si>
  <si>
    <t>Pauk Net Kyin</t>
  </si>
  <si>
    <t>Ohn Ta Pin Kwin</t>
  </si>
  <si>
    <t>Seik Pyaung Gyi</t>
  </si>
  <si>
    <t>Kyoe Chaung</t>
  </si>
  <si>
    <t>Tan Taung</t>
  </si>
  <si>
    <t>Kywe Ku Seik</t>
  </si>
  <si>
    <t>Pyar Taik</t>
  </si>
  <si>
    <t>Thit Kauk</t>
  </si>
  <si>
    <t>MMR012017022</t>
  </si>
  <si>
    <t>Shauk Kone</t>
  </si>
  <si>
    <t>Bo Ka Lay</t>
  </si>
  <si>
    <t>Bo Ka Lay Ywar Thit</t>
  </si>
  <si>
    <t>Bo Ka Lay Chin Su</t>
  </si>
  <si>
    <t>MMR012017023</t>
  </si>
  <si>
    <t>Kyauk Khaung Kwin</t>
  </si>
  <si>
    <t>Sat Thay</t>
  </si>
  <si>
    <t>MMR012017024</t>
  </si>
  <si>
    <t>Thea Kone (Kwin Thone Sint)</t>
  </si>
  <si>
    <t>Kaing Taw Kwin</t>
  </si>
  <si>
    <t>Gyeik Taung</t>
  </si>
  <si>
    <t>MMR012017025</t>
  </si>
  <si>
    <t>Taung Pat Lel</t>
  </si>
  <si>
    <t>Yae San Kwin</t>
  </si>
  <si>
    <t>Nga Yant Kyaw</t>
  </si>
  <si>
    <t>Kyauk Par Sat</t>
  </si>
  <si>
    <t>Hpoe Hlaung Kwin</t>
  </si>
  <si>
    <t>Doe Tan Gyi</t>
  </si>
  <si>
    <t>Hlay Khar Taung</t>
  </si>
  <si>
    <t>Thit Poke Kone</t>
  </si>
  <si>
    <t>Htein Pin Kwin</t>
  </si>
  <si>
    <t>Si Son Kwin</t>
  </si>
  <si>
    <t>MMR012017026</t>
  </si>
  <si>
    <t>Pone Hnyet</t>
  </si>
  <si>
    <t>San Chaung</t>
  </si>
  <si>
    <t>MMR012017027</t>
  </si>
  <si>
    <t>Pa Lin Maw</t>
  </si>
  <si>
    <t>Nan Ka Thu</t>
  </si>
  <si>
    <t>Ya Mar Kyun</t>
  </si>
  <si>
    <t>Gyaing Gyi</t>
  </si>
  <si>
    <t>San Dar</t>
  </si>
  <si>
    <t>MMR012017028</t>
  </si>
  <si>
    <t>Yae Kyaw</t>
  </si>
  <si>
    <t>Kan Pauk</t>
  </si>
  <si>
    <t>MMR012017029</t>
  </si>
  <si>
    <t>Pyin Kwin</t>
  </si>
  <si>
    <t>MMR012017030</t>
  </si>
  <si>
    <t>Kaing Khon (Ta Khun Taing)</t>
  </si>
  <si>
    <t>Kaing Khon</t>
  </si>
  <si>
    <t>MMR012017031</t>
  </si>
  <si>
    <t>Ya Da Nar Myaing</t>
  </si>
  <si>
    <t>Ya Da Nar Myaing  (Lower))</t>
  </si>
  <si>
    <t>Kywe Chan Kwin</t>
  </si>
  <si>
    <t>Ya Da Nar Myaing  (Upper)</t>
  </si>
  <si>
    <t>MMR012017032</t>
  </si>
  <si>
    <t>Ba Win (Let Pan Khon)</t>
  </si>
  <si>
    <t>Ah Htet Ba Win</t>
  </si>
  <si>
    <t>Kauk Ya</t>
  </si>
  <si>
    <t>MMR012017033</t>
  </si>
  <si>
    <t>Kyway Chaing (Ku Toet Lay)</t>
  </si>
  <si>
    <t>Dei Boke</t>
  </si>
  <si>
    <t>Thaing Kyun</t>
  </si>
  <si>
    <t>Ku Toet Lay</t>
  </si>
  <si>
    <t>Kyway Chaing</t>
  </si>
  <si>
    <t>Ma Yan Kyun</t>
  </si>
  <si>
    <t>Village</t>
  </si>
  <si>
    <t>Village PCODE</t>
  </si>
  <si>
    <t>Village_Track PCODE</t>
  </si>
  <si>
    <t>Village_Track</t>
  </si>
  <si>
    <t>Town</t>
  </si>
  <si>
    <t>MMR012001701</t>
  </si>
  <si>
    <t>MMR012002701</t>
  </si>
  <si>
    <t>MMR012003701</t>
  </si>
  <si>
    <t>MMR012004701</t>
  </si>
  <si>
    <t>MMR012005701</t>
  </si>
  <si>
    <t>MMR012006701</t>
  </si>
  <si>
    <t>MMR012006702</t>
  </si>
  <si>
    <t>MMR012007701</t>
  </si>
  <si>
    <t>MMR012008701</t>
  </si>
  <si>
    <t>MMR012009701</t>
  </si>
  <si>
    <t>MMR012009702</t>
  </si>
  <si>
    <t>MMR012010701</t>
  </si>
  <si>
    <t>MMR012011701</t>
  </si>
  <si>
    <t>MMR012012701</t>
  </si>
  <si>
    <t>MMR012013701</t>
  </si>
  <si>
    <t>MMR012014701</t>
  </si>
  <si>
    <t>MMR012015701</t>
  </si>
  <si>
    <t>MMR012015702</t>
  </si>
  <si>
    <t>MMR012016701</t>
  </si>
  <si>
    <t>MMR012016702</t>
  </si>
  <si>
    <t>MMR012017701</t>
  </si>
  <si>
    <t>MMR012017702</t>
  </si>
  <si>
    <t>Sittwe Town</t>
  </si>
  <si>
    <t>Ponnagyun Town</t>
  </si>
  <si>
    <t>Mrauk-U Town</t>
  </si>
  <si>
    <t>Kyauktaw Town</t>
  </si>
  <si>
    <t>Minbya Town</t>
  </si>
  <si>
    <t>Myebon Town</t>
  </si>
  <si>
    <t>Kanhtauntkyi Town</t>
  </si>
  <si>
    <t>Pauktaw Town</t>
  </si>
  <si>
    <t>Rathedaung Town</t>
  </si>
  <si>
    <t>Maungdaw Town</t>
  </si>
  <si>
    <t>Taungpyoletwea Town</t>
  </si>
  <si>
    <t>Buthidaung Town</t>
  </si>
  <si>
    <t>Kyaukpyu Town</t>
  </si>
  <si>
    <t>Munaung Town</t>
  </si>
  <si>
    <t>Ramree Town</t>
  </si>
  <si>
    <t>Ann Town</t>
  </si>
  <si>
    <t>Thandwe Town</t>
  </si>
  <si>
    <t>Ngapali Town</t>
  </si>
  <si>
    <t>Toungup Town</t>
  </si>
  <si>
    <t>Ma-Ei  Town</t>
  </si>
  <si>
    <t>Gwa Town</t>
  </si>
  <si>
    <t>Kyeintali Town</t>
  </si>
  <si>
    <t>Town_PCODE</t>
  </si>
  <si>
    <t>Township_PCODE</t>
  </si>
  <si>
    <t>Ward</t>
  </si>
  <si>
    <t>Ward_PCODE</t>
  </si>
  <si>
    <t>MMR012001701501</t>
  </si>
  <si>
    <t>MMR012001701502</t>
  </si>
  <si>
    <t>MMR012001701503</t>
  </si>
  <si>
    <t>MMR012001701504</t>
  </si>
  <si>
    <t>MMR012001701505</t>
  </si>
  <si>
    <t>MMR012001701506</t>
  </si>
  <si>
    <t>MMR012001701507</t>
  </si>
  <si>
    <t>MMR012001701508</t>
  </si>
  <si>
    <t>MMR012001701509</t>
  </si>
  <si>
    <t>MMR012001701510</t>
  </si>
  <si>
    <t>MMR012001701511</t>
  </si>
  <si>
    <t>MMR012001701512</t>
  </si>
  <si>
    <t>MMR012001701513</t>
  </si>
  <si>
    <t>MMR012001701514</t>
  </si>
  <si>
    <t>MMR012001701515</t>
  </si>
  <si>
    <t>MMR012001701516</t>
  </si>
  <si>
    <t>MMR012001701517</t>
  </si>
  <si>
    <t>MMR012001701518</t>
  </si>
  <si>
    <t>MMR012001701519</t>
  </si>
  <si>
    <t>MMR012001701520</t>
  </si>
  <si>
    <t>MMR012001701521</t>
  </si>
  <si>
    <t>MMR012001701522</t>
  </si>
  <si>
    <t>MMR012001701523</t>
  </si>
  <si>
    <t>MMR012001701524</t>
  </si>
  <si>
    <t>MMR012001701525</t>
  </si>
  <si>
    <t>MMR012001701526</t>
  </si>
  <si>
    <t>MMR012001701527</t>
  </si>
  <si>
    <t>MMR012001701528</t>
  </si>
  <si>
    <t>MMR012001701529</t>
  </si>
  <si>
    <t>MMR012001701530</t>
  </si>
  <si>
    <t>MMR012001701531</t>
  </si>
  <si>
    <t>MMR012001701532</t>
  </si>
  <si>
    <t>MMR012002701501</t>
  </si>
  <si>
    <t>MMR012002701502</t>
  </si>
  <si>
    <t>MMR012002701503</t>
  </si>
  <si>
    <t>MMR012002701504</t>
  </si>
  <si>
    <t>MMR012003701501</t>
  </si>
  <si>
    <t>MMR012003701502</t>
  </si>
  <si>
    <t>MMR012003701503</t>
  </si>
  <si>
    <t>MMR012003701504</t>
  </si>
  <si>
    <t>MMR012003701505</t>
  </si>
  <si>
    <t>MMR012003701506</t>
  </si>
  <si>
    <t>MMR012003701507</t>
  </si>
  <si>
    <t>MMR012004701501</t>
  </si>
  <si>
    <t>MMR012004701502</t>
  </si>
  <si>
    <t>MMR012004701503</t>
  </si>
  <si>
    <t>MMR012004701504</t>
  </si>
  <si>
    <t>MMR012004701505</t>
  </si>
  <si>
    <t>MMR012005701501</t>
  </si>
  <si>
    <t>MMR012005701502</t>
  </si>
  <si>
    <t>MMR012005701503</t>
  </si>
  <si>
    <t>MMR012006701501</t>
  </si>
  <si>
    <t>MMR012006701502</t>
  </si>
  <si>
    <t>MMR012006701503</t>
  </si>
  <si>
    <t>MMR012006701504</t>
  </si>
  <si>
    <t>MMR012006701505</t>
  </si>
  <si>
    <t>MMR012006701506</t>
  </si>
  <si>
    <t>MMR012006701507</t>
  </si>
  <si>
    <t>MMR012006701508</t>
  </si>
  <si>
    <t>MMR012006701509</t>
  </si>
  <si>
    <t>MMR012006702001</t>
  </si>
  <si>
    <t>MMR012006702002</t>
  </si>
  <si>
    <t>MMR012006702003</t>
  </si>
  <si>
    <t>MMR012006702004</t>
  </si>
  <si>
    <t>MMR012006702005</t>
  </si>
  <si>
    <t>MMR012007701501</t>
  </si>
  <si>
    <t>MMR012007701502</t>
  </si>
  <si>
    <t>MMR012007701503</t>
  </si>
  <si>
    <t>MMR012007701504</t>
  </si>
  <si>
    <t>MMR012007701505</t>
  </si>
  <si>
    <t>MMR012008701501</t>
  </si>
  <si>
    <t>MMR012008701502</t>
  </si>
  <si>
    <t>MMR012008701503</t>
  </si>
  <si>
    <t>MMR012008701504</t>
  </si>
  <si>
    <t>MMR012009701501</t>
  </si>
  <si>
    <t>MMR012009701502</t>
  </si>
  <si>
    <t>MMR012009701503</t>
  </si>
  <si>
    <t>MMR012009701504</t>
  </si>
  <si>
    <t>MMR012009701505</t>
  </si>
  <si>
    <t>MMR012009701506</t>
  </si>
  <si>
    <t>MMR012009702501</t>
  </si>
  <si>
    <t>MMR012009702502</t>
  </si>
  <si>
    <t>MMR012009702503</t>
  </si>
  <si>
    <t>MMR012009702504</t>
  </si>
  <si>
    <t>MMR012009702505</t>
  </si>
  <si>
    <t>MMR012010701501</t>
  </si>
  <si>
    <t>MMR012010701502</t>
  </si>
  <si>
    <t>MMR012010701503</t>
  </si>
  <si>
    <t>MMR012010701504</t>
  </si>
  <si>
    <t>MMR012010701505</t>
  </si>
  <si>
    <t>MMR012010701506</t>
  </si>
  <si>
    <t>MMR012010701507</t>
  </si>
  <si>
    <t>MMR012011701501</t>
  </si>
  <si>
    <t>MMR012011701502</t>
  </si>
  <si>
    <t>MMR012011701503</t>
  </si>
  <si>
    <t>MMR012011701504</t>
  </si>
  <si>
    <t>MMR012011701505</t>
  </si>
  <si>
    <t>MMR012011701506</t>
  </si>
  <si>
    <t>MMR012011701507</t>
  </si>
  <si>
    <t>MMR012011701508</t>
  </si>
  <si>
    <t>MMR012011701509</t>
  </si>
  <si>
    <t>MMR012011701510</t>
  </si>
  <si>
    <t>MMR012012701501</t>
  </si>
  <si>
    <t>MMR012012701502</t>
  </si>
  <si>
    <t>MMR012012701503</t>
  </si>
  <si>
    <t>MMR012012701504</t>
  </si>
  <si>
    <t>MMR012012701505</t>
  </si>
  <si>
    <t>MMR012013701501</t>
  </si>
  <si>
    <t>MMR012013701502</t>
  </si>
  <si>
    <t>MMR012013701503</t>
  </si>
  <si>
    <t>MMR012013701504</t>
  </si>
  <si>
    <t>MMR012013701505</t>
  </si>
  <si>
    <t>MMR012013701506</t>
  </si>
  <si>
    <t>MMR012014701501</t>
  </si>
  <si>
    <t>MMR012014701502</t>
  </si>
  <si>
    <t>MMR012014701503</t>
  </si>
  <si>
    <t>MMR012014701504</t>
  </si>
  <si>
    <t>MMR012015701501</t>
  </si>
  <si>
    <t>MMR012015701502</t>
  </si>
  <si>
    <t>MMR012015701503</t>
  </si>
  <si>
    <t>MMR012015701504</t>
  </si>
  <si>
    <t>MMR012015701505</t>
  </si>
  <si>
    <t>MMR012015701506</t>
  </si>
  <si>
    <t>MMR012015701507</t>
  </si>
  <si>
    <t>MMR012015702001</t>
  </si>
  <si>
    <t>MMR012015702002</t>
  </si>
  <si>
    <t>MMR012015702003</t>
  </si>
  <si>
    <t>MMR012015702004</t>
  </si>
  <si>
    <t>MMR012015702005</t>
  </si>
  <si>
    <t>MMR012016701501</t>
  </si>
  <si>
    <t>MMR012016701502</t>
  </si>
  <si>
    <t>MMR012016701503</t>
  </si>
  <si>
    <t>MMR012016701504</t>
  </si>
  <si>
    <t>MMR012016702501</t>
  </si>
  <si>
    <t>MMR012016702502</t>
  </si>
  <si>
    <t>MMR012016702503</t>
  </si>
  <si>
    <t>MMR012016702504</t>
  </si>
  <si>
    <t>MMR012017701501</t>
  </si>
  <si>
    <t>MMR012017701502</t>
  </si>
  <si>
    <t>MMR012017701503</t>
  </si>
  <si>
    <t>MMR012017702501</t>
  </si>
  <si>
    <t>MMR012017702502</t>
  </si>
  <si>
    <t>MMR012017702503</t>
  </si>
  <si>
    <t>Kyay Pin Gyi Ward</t>
  </si>
  <si>
    <t>Maw Leik Ward</t>
  </si>
  <si>
    <t>Oe Dan Ward</t>
  </si>
  <si>
    <t>Mi Zan Ward</t>
  </si>
  <si>
    <t>Ru Pa (South) Ward</t>
  </si>
  <si>
    <t>Ru Pa (North) Ward</t>
  </si>
  <si>
    <t>Myo Thu Gyi Ward</t>
  </si>
  <si>
    <t>Ta Yar Thee Su Ward</t>
  </si>
  <si>
    <t>Lan Ma Taw (South) Ward</t>
  </si>
  <si>
    <t>Lan Ma Taw (North) Ward</t>
  </si>
  <si>
    <t>Shwe Pyar Ward</t>
  </si>
  <si>
    <t>Sin Ku Lan Ward</t>
  </si>
  <si>
    <t>Ohn Ta Pin Ward</t>
  </si>
  <si>
    <t>Lan Thit Ward</t>
  </si>
  <si>
    <t>Ywar Gyi (North) Ward</t>
  </si>
  <si>
    <t>Ywar Gyi (South) Ward</t>
  </si>
  <si>
    <t>Baung Dut Ward</t>
  </si>
  <si>
    <t>Bauk Thee Su Ward</t>
  </si>
  <si>
    <t>Kyaung Tet Lan Ward</t>
  </si>
  <si>
    <t>Pyi Taw Thar Ward</t>
  </si>
  <si>
    <t>Da Nya Wa Di Ward</t>
  </si>
  <si>
    <t>Ah Nauk San Pya Ward</t>
  </si>
  <si>
    <t>Ye New Su Ward</t>
  </si>
  <si>
    <t>Ma Gyi Myaing Ward</t>
  </si>
  <si>
    <t>Ka Thea Ywar Ward</t>
  </si>
  <si>
    <t>Set Yon Su Ward</t>
  </si>
  <si>
    <t>Kone Tan Ward</t>
  </si>
  <si>
    <t>Baw Lone Kwin Ward</t>
  </si>
  <si>
    <t>Kyaung Gyi Lan Ward</t>
  </si>
  <si>
    <t>Aung Min Ga Lar Ward</t>
  </si>
  <si>
    <t>Sut Yoe Kya Ward</t>
  </si>
  <si>
    <t>Min Gan Ward</t>
  </si>
  <si>
    <t>San Pya Ward</t>
  </si>
  <si>
    <t>Myo Thit Ward</t>
  </si>
  <si>
    <t>Ah Lel Su Ward</t>
  </si>
  <si>
    <t>Ywar Haung Ward</t>
  </si>
  <si>
    <t>Nyaung Pin Zay Ward</t>
  </si>
  <si>
    <t>Let Kauk Zay Ward</t>
  </si>
  <si>
    <t>Ah Lel Zay Ward</t>
  </si>
  <si>
    <t>Taung Yat Ward</t>
  </si>
  <si>
    <t>Aung Tat Ward</t>
  </si>
  <si>
    <t>Law Ka Mu Ward</t>
  </si>
  <si>
    <t>Shan Ywar Ward</t>
  </si>
  <si>
    <t>Kyauk Taw Ward</t>
  </si>
  <si>
    <t>Paik Thei Ward</t>
  </si>
  <si>
    <t>Zay Haung Paing Ward</t>
  </si>
  <si>
    <t>Ah Lel Paing Ward</t>
  </si>
  <si>
    <t>Auk Ywar Paing Ward</t>
  </si>
  <si>
    <t>Ku Lar Taung Ward</t>
  </si>
  <si>
    <t>Kan Thar Htwet Wa Ward</t>
  </si>
  <si>
    <t>Myay Pon Myauk Paing Ward</t>
  </si>
  <si>
    <t>Myay Pon Taung Paing Ward</t>
  </si>
  <si>
    <t>Myay Pon Ah Lel Paing Ward</t>
  </si>
  <si>
    <t>Zay Paing Ward</t>
  </si>
  <si>
    <t>Ta Yoke Tan Ward</t>
  </si>
  <si>
    <t>Thea Tan Ward</t>
  </si>
  <si>
    <t>Ywar Thit Kay Ward</t>
  </si>
  <si>
    <t>Taung Paing Ward</t>
  </si>
  <si>
    <t>Myauk Paing Ward</t>
  </si>
  <si>
    <t>Ywar Thar Yar Ward</t>
  </si>
  <si>
    <t>Ywar Thit Ward</t>
  </si>
  <si>
    <t>Ah Nauk Paing Ward / Ward (1)</t>
  </si>
  <si>
    <t>Ah Le Paing Ward / Ward (2)</t>
  </si>
  <si>
    <t>Ah Shey Paing Ward / Ward (3)</t>
  </si>
  <si>
    <t>Ba Wan Chaung Wa Su Ward / Ward (4)</t>
  </si>
  <si>
    <t>Ba Wan Chaung Hpyar Su Ward / Ward (5)</t>
  </si>
  <si>
    <t>Taung Yin Ward</t>
  </si>
  <si>
    <t>Chaung Wa Ward</t>
  </si>
  <si>
    <t>Ah Shey (North) Ward</t>
  </si>
  <si>
    <t>Ah Shey Taung Ward</t>
  </si>
  <si>
    <t>Myo Ma (West) Ward</t>
  </si>
  <si>
    <t>Myo Ma (South) Ward</t>
  </si>
  <si>
    <t>Myo Ma (North) Ward</t>
  </si>
  <si>
    <t>Myo Ma (East) Ward</t>
  </si>
  <si>
    <t>Lay Maing Ward</t>
  </si>
  <si>
    <t>No (1) Ward</t>
  </si>
  <si>
    <t>No (2) Ward</t>
  </si>
  <si>
    <t>No (3) Ward</t>
  </si>
  <si>
    <t>No (4) Ward</t>
  </si>
  <si>
    <t>No (5) Ward</t>
  </si>
  <si>
    <t>Ah Nauk Ward</t>
  </si>
  <si>
    <t>Myo Ma Ward</t>
  </si>
  <si>
    <t>Tha Pyay Kone Ward</t>
  </si>
  <si>
    <t>Taung Ward</t>
  </si>
  <si>
    <t>Myo Thit (South) Ward</t>
  </si>
  <si>
    <t>Mee Ya Htar Seik Ward</t>
  </si>
  <si>
    <t>Ah Yar Shi Ward</t>
  </si>
  <si>
    <t>Ah Soe Ya Ward</t>
  </si>
  <si>
    <t>Than Pan Chaung Ward</t>
  </si>
  <si>
    <t>Ah Nauk Paing Ward</t>
  </si>
  <si>
    <t>Ah Shey Paing Ward</t>
  </si>
  <si>
    <t>Myit Nar Tan Ward</t>
  </si>
  <si>
    <t>Rakhine Paik Seik Ward</t>
  </si>
  <si>
    <t>Ku Lar Paik Seik Ward</t>
  </si>
  <si>
    <t>Zay Di (South) Ward</t>
  </si>
  <si>
    <t>Ah Nauk Su Ward</t>
  </si>
  <si>
    <t>Yan Aung Myin Ward</t>
  </si>
  <si>
    <t>Kan Nar Tan Ward</t>
  </si>
  <si>
    <t>No (6) Ward</t>
  </si>
  <si>
    <t>Ah Soe Ya Ah Hmu Htan Ward</t>
  </si>
  <si>
    <t>No (7) Ward</t>
  </si>
  <si>
    <t>Gawt Ward</t>
  </si>
  <si>
    <t>Zee Hpyu Kone Ward</t>
  </si>
  <si>
    <t>Lin Thar Ward</t>
  </si>
  <si>
    <t>Mya Pyin Ward</t>
  </si>
  <si>
    <t>Gyeik Taw Ward</t>
  </si>
  <si>
    <t>Thein Taung Ward</t>
  </si>
  <si>
    <t>Kan Paing Ward</t>
  </si>
  <si>
    <t>Gu Tar Ward</t>
  </si>
  <si>
    <t>Chaung Kauk Ward</t>
  </si>
  <si>
    <t>Kin Yone Ward</t>
  </si>
  <si>
    <t>Ywar Ma Ward</t>
  </si>
  <si>
    <t>Village Track PCODE</t>
  </si>
  <si>
    <t>Towns PCODE</t>
  </si>
  <si>
    <t>Wards</t>
  </si>
  <si>
    <t>Wards PCODE</t>
  </si>
  <si>
    <t>URBAN</t>
  </si>
  <si>
    <t>RURAL</t>
  </si>
  <si>
    <t>Myitkyina Town</t>
  </si>
  <si>
    <t>MMR001001701</t>
  </si>
  <si>
    <t>Sinbo  Town</t>
  </si>
  <si>
    <t>MMR001001702</t>
  </si>
  <si>
    <t>Waingmaw Town</t>
  </si>
  <si>
    <t>MMR001002701</t>
  </si>
  <si>
    <t>Sadung Town</t>
  </si>
  <si>
    <t>MMR001002702</t>
  </si>
  <si>
    <t>Kan Paik Ti Town</t>
  </si>
  <si>
    <t>MMR001002703</t>
  </si>
  <si>
    <t>Injangyang Town</t>
  </si>
  <si>
    <t>MMR001003701</t>
  </si>
  <si>
    <t>Tanai Town</t>
  </si>
  <si>
    <t>MMR001004701</t>
  </si>
  <si>
    <t>Shin Bway Yang Town</t>
  </si>
  <si>
    <t>MMR001004702</t>
  </si>
  <si>
    <t>Chipwi Town</t>
  </si>
  <si>
    <t>MMR001005701</t>
  </si>
  <si>
    <t>Pang War Town</t>
  </si>
  <si>
    <t>MMR001005702</t>
  </si>
  <si>
    <t>Tsawlaw Town</t>
  </si>
  <si>
    <t>MMR001006701</t>
  </si>
  <si>
    <t>Mohnyin Town</t>
  </si>
  <si>
    <t>MMR001007701</t>
  </si>
  <si>
    <t>Hopin Town</t>
  </si>
  <si>
    <t>MMR001007702</t>
  </si>
  <si>
    <t>Mogaung Town</t>
  </si>
  <si>
    <t>MMR001008701</t>
  </si>
  <si>
    <t>Nammatee Town</t>
  </si>
  <si>
    <t>MMR001008702</t>
  </si>
  <si>
    <t>Hpakant Town</t>
  </si>
  <si>
    <t>MMR001009701</t>
  </si>
  <si>
    <t>Kamaing Town</t>
  </si>
  <si>
    <t>MMR001009702</t>
  </si>
  <si>
    <t>Bhamo Town</t>
  </si>
  <si>
    <t>MMR001010701</t>
  </si>
  <si>
    <t>Shwegu Town</t>
  </si>
  <si>
    <t>MMR001011701</t>
  </si>
  <si>
    <t>Myo Hla Town</t>
  </si>
  <si>
    <t>MMR001011702</t>
  </si>
  <si>
    <t>Momauk Town</t>
  </si>
  <si>
    <t>MMR001012701</t>
  </si>
  <si>
    <t>Lwegel Town</t>
  </si>
  <si>
    <t>MMR001012702</t>
  </si>
  <si>
    <t>Dawthponeyan  Town</t>
  </si>
  <si>
    <t>MMR001012703</t>
  </si>
  <si>
    <t>Mansi Town</t>
  </si>
  <si>
    <t>MMR001013701</t>
  </si>
  <si>
    <t>Puta-O Town</t>
  </si>
  <si>
    <t>MMR001014701</t>
  </si>
  <si>
    <t>Sumprabum Town</t>
  </si>
  <si>
    <t>MMR001015701</t>
  </si>
  <si>
    <t>Machanbaw Town</t>
  </si>
  <si>
    <t>MMR001016701</t>
  </si>
  <si>
    <t>Nawngmun Town</t>
  </si>
  <si>
    <t>MMR001017701</t>
  </si>
  <si>
    <t>Pannandin Town</t>
  </si>
  <si>
    <t>MMR001017702</t>
  </si>
  <si>
    <t>Khaunglanhpu Town</t>
  </si>
  <si>
    <t>MMR001018701</t>
  </si>
  <si>
    <t>Aye Yar Ward</t>
  </si>
  <si>
    <t>MMR001001701501</t>
  </si>
  <si>
    <t>Thi Dar Ward</t>
  </si>
  <si>
    <t>MMR001001701502</t>
  </si>
  <si>
    <t>Yan Gyi Aung Ward</t>
  </si>
  <si>
    <t>MMR001001701503</t>
  </si>
  <si>
    <t>Du Ka Htaung Ward</t>
  </si>
  <si>
    <t>MMR001001701504</t>
  </si>
  <si>
    <t>MMR001001701505</t>
  </si>
  <si>
    <t>Min Yat Ward</t>
  </si>
  <si>
    <t>MMR001001701506</t>
  </si>
  <si>
    <t>Shan Su (North) Ward</t>
  </si>
  <si>
    <t>MMR001001701507</t>
  </si>
  <si>
    <t>Shan Su (South) Ward</t>
  </si>
  <si>
    <t>MMR001001701508</t>
  </si>
  <si>
    <t>Kachin Su Ward</t>
  </si>
  <si>
    <t>MMR001001701509</t>
  </si>
  <si>
    <t>Kyun Pin Thar Ward</t>
  </si>
  <si>
    <t>MMR001001701510</t>
  </si>
  <si>
    <t>Aye Zay Di Ward</t>
  </si>
  <si>
    <t>MMR001001701511</t>
  </si>
  <si>
    <t>Shwe Nyaung Pin Ward</t>
  </si>
  <si>
    <t>MMR001001701512</t>
  </si>
  <si>
    <t>MMR001001701513</t>
  </si>
  <si>
    <t>Aung Nan Yeik Thar Ward</t>
  </si>
  <si>
    <t>MMR001001701514</t>
  </si>
  <si>
    <t>Khay Mar Thi Ri Ward</t>
  </si>
  <si>
    <t>MMR001001701515</t>
  </si>
  <si>
    <t>Yu Za Na Ward</t>
  </si>
  <si>
    <t>MMR001001701516</t>
  </si>
  <si>
    <t>Myay Myint Ward</t>
  </si>
  <si>
    <t>MMR001001701517</t>
  </si>
  <si>
    <t>Shwe Set Ward</t>
  </si>
  <si>
    <t>MMR001001701518</t>
  </si>
  <si>
    <t>Man Khein Ward</t>
  </si>
  <si>
    <t>MMR001001701519</t>
  </si>
  <si>
    <t>Tat Kone Ward</t>
  </si>
  <si>
    <t>MMR001001701520</t>
  </si>
  <si>
    <t>Si Tar Pu Ward</t>
  </si>
  <si>
    <t>MMR001001701521</t>
  </si>
  <si>
    <t>Ram Pu Ward</t>
  </si>
  <si>
    <t>MMR001001701522</t>
  </si>
  <si>
    <t>Kyet Paung Chan Ward</t>
  </si>
  <si>
    <t>MMR001001701523</t>
  </si>
  <si>
    <t>Myo Thit Gyi Ward</t>
  </si>
  <si>
    <t>MMR001001701524</t>
  </si>
  <si>
    <t>Lel Kone Ward</t>
  </si>
  <si>
    <t>MMR001001701525</t>
  </si>
  <si>
    <t>Shwe Aik Ward</t>
  </si>
  <si>
    <t>MMR001001701526</t>
  </si>
  <si>
    <t>Shwe Pyi Thar Ward</t>
  </si>
  <si>
    <t>MMR001001701527</t>
  </si>
  <si>
    <t>Pan Ma Ti Ward</t>
  </si>
  <si>
    <t>MMR001001701528</t>
  </si>
  <si>
    <t>Aye Yar U Ward</t>
  </si>
  <si>
    <t>MMR001001702501</t>
  </si>
  <si>
    <t>MMR001001702502</t>
  </si>
  <si>
    <t>Aung Chan Thar Ward</t>
  </si>
  <si>
    <t>MMR001001702503</t>
  </si>
  <si>
    <t>MMR001002701501</t>
  </si>
  <si>
    <t>MMR001002701502</t>
  </si>
  <si>
    <t>MMR001002701503</t>
  </si>
  <si>
    <t>MMR001002701504</t>
  </si>
  <si>
    <t>MMR001002701505</t>
  </si>
  <si>
    <t>MMR001002702501</t>
  </si>
  <si>
    <t>MMR001002702502</t>
  </si>
  <si>
    <t>MMR001002702503</t>
  </si>
  <si>
    <t>MMR001002702504</t>
  </si>
  <si>
    <t>MMR001002702505</t>
  </si>
  <si>
    <t>MMR001002703501</t>
  </si>
  <si>
    <t>MMR001002703502</t>
  </si>
  <si>
    <t>MMR001002703503</t>
  </si>
  <si>
    <t>MMR001003701501</t>
  </si>
  <si>
    <t>MMR001003701502</t>
  </si>
  <si>
    <t>MMR001003701503</t>
  </si>
  <si>
    <t>MMR001003701504</t>
  </si>
  <si>
    <t>Sin Sa Kaung Ward</t>
  </si>
  <si>
    <t>MMR001004701501</t>
  </si>
  <si>
    <t>Mon Dein Kaung Ward</t>
  </si>
  <si>
    <t>MMR001004701502</t>
  </si>
  <si>
    <t>Hu Kaung Ward</t>
  </si>
  <si>
    <t>MMR001004701503</t>
  </si>
  <si>
    <t>Kin Sar Ward</t>
  </si>
  <si>
    <t>MMR001004701504</t>
  </si>
  <si>
    <t>Du Kaung Ward</t>
  </si>
  <si>
    <t>MMR001004701505</t>
  </si>
  <si>
    <t>Pon Khon Kaung Ward</t>
  </si>
  <si>
    <t>MMR001004701506</t>
  </si>
  <si>
    <t>MMR001004702501</t>
  </si>
  <si>
    <t>MMR001004702502</t>
  </si>
  <si>
    <t>MMR001004702503</t>
  </si>
  <si>
    <t>MMR001004702504</t>
  </si>
  <si>
    <t>Yit Law Hkaung Ward</t>
  </si>
  <si>
    <t>MMR001005701501</t>
  </si>
  <si>
    <t>Oke Kat Ward</t>
  </si>
  <si>
    <t>MMR001005701502</t>
  </si>
  <si>
    <t>Ba Leit Dan Ward</t>
  </si>
  <si>
    <t>MMR001005701503</t>
  </si>
  <si>
    <t>Kan Paing Yan Ward</t>
  </si>
  <si>
    <t>MMR001005701504</t>
  </si>
  <si>
    <t>MMR001005702501</t>
  </si>
  <si>
    <t>MMR001005702502</t>
  </si>
  <si>
    <t>MMR001005702503</t>
  </si>
  <si>
    <t>Hsawlaw Ward</t>
  </si>
  <si>
    <t>MMR001006701501</t>
  </si>
  <si>
    <t>Nam Khar Ward</t>
  </si>
  <si>
    <t>MMR001007701501</t>
  </si>
  <si>
    <t>MMR001007701502</t>
  </si>
  <si>
    <t>Oke Kyin Ward</t>
  </si>
  <si>
    <t>MMR001007701503</t>
  </si>
  <si>
    <t>Ah Shey Su Ward</t>
  </si>
  <si>
    <t>MMR001007701504</t>
  </si>
  <si>
    <t>Aung Tha Pyay Ward</t>
  </si>
  <si>
    <t>MMR001007701505</t>
  </si>
  <si>
    <t>Mya Thi Dar Ward</t>
  </si>
  <si>
    <t>MMR001007702501</t>
  </si>
  <si>
    <t>Mya Zay Yar Ward</t>
  </si>
  <si>
    <t>MMR001007702502</t>
  </si>
  <si>
    <t>MMR001007702503</t>
  </si>
  <si>
    <t>MMR001007702504</t>
  </si>
  <si>
    <t>Nam Yin Ward</t>
  </si>
  <si>
    <t>MMR001008701501</t>
  </si>
  <si>
    <t>Oe Tan Ward</t>
  </si>
  <si>
    <t>MMR001008701502</t>
  </si>
  <si>
    <t>Ah Lel Ward</t>
  </si>
  <si>
    <t>MMR001008701503</t>
  </si>
  <si>
    <t>Ah Shey Ward</t>
  </si>
  <si>
    <t>MMR001008701504</t>
  </si>
  <si>
    <t>Zay Kone Ward</t>
  </si>
  <si>
    <t>MMR001008701505</t>
  </si>
  <si>
    <t>Nat Gyi Kone Ward</t>
  </si>
  <si>
    <t>MMR001008701506</t>
  </si>
  <si>
    <t>MMR001008701507</t>
  </si>
  <si>
    <t>Nawng Kaing Taw Ward</t>
  </si>
  <si>
    <t>MMR001008701508</t>
  </si>
  <si>
    <t>Myo Oo Ward</t>
  </si>
  <si>
    <t>MMR001008701509</t>
  </si>
  <si>
    <t>Kyun Taw Ward</t>
  </si>
  <si>
    <t>MMR001008701510</t>
  </si>
  <si>
    <t>MMR001008702501</t>
  </si>
  <si>
    <t>MMR001008702502</t>
  </si>
  <si>
    <t>Myo Hla Ward</t>
  </si>
  <si>
    <t>MMR001008702503</t>
  </si>
  <si>
    <t>Myo Thar Yar Ward</t>
  </si>
  <si>
    <t>MMR001008702504</t>
  </si>
  <si>
    <t>Maw Wam Ward</t>
  </si>
  <si>
    <t>MMR001009701501</t>
  </si>
  <si>
    <t>Hnget Pyaw Taw Ward</t>
  </si>
  <si>
    <t>MMR001009701502</t>
  </si>
  <si>
    <t>MMR001009701503</t>
  </si>
  <si>
    <t>Aye Mya Thar Yar Ward</t>
  </si>
  <si>
    <t>MMR001009701504</t>
  </si>
  <si>
    <t>Ma Shi Ka Htaung Ward</t>
  </si>
  <si>
    <t>MMR001009701505</t>
  </si>
  <si>
    <t>Kamaing Ward</t>
  </si>
  <si>
    <t>MMR001009702501</t>
  </si>
  <si>
    <t>Khun Thar Ward</t>
  </si>
  <si>
    <t>MMR001010701501</t>
  </si>
  <si>
    <t>MMR001010701502</t>
  </si>
  <si>
    <t>Ah Lel Yat Ward</t>
  </si>
  <si>
    <t>MMR001010701503</t>
  </si>
  <si>
    <t>Min Kone Ward</t>
  </si>
  <si>
    <t>MMR001010701504</t>
  </si>
  <si>
    <t>Thar Si Ward</t>
  </si>
  <si>
    <t>MMR001010701505</t>
  </si>
  <si>
    <t>Pauk Kone Ward</t>
  </si>
  <si>
    <t>MMR001010701506</t>
  </si>
  <si>
    <t>Min Kyaung Kone Ward</t>
  </si>
  <si>
    <t>MMR001010701507</t>
  </si>
  <si>
    <t>Nyaung Pin Ward</t>
  </si>
  <si>
    <t>MMR001010701508</t>
  </si>
  <si>
    <t>Thi Ri Ward</t>
  </si>
  <si>
    <t>MMR001010701509</t>
  </si>
  <si>
    <t>Sin Kone Ward</t>
  </si>
  <si>
    <t>MMR001010701510</t>
  </si>
  <si>
    <t>Nam Hpar Ward</t>
  </si>
  <si>
    <t>MMR001010701511</t>
  </si>
  <si>
    <t>Nawng Kho Ward</t>
  </si>
  <si>
    <t>MMR001010701512</t>
  </si>
  <si>
    <t>Shwe Kyee Nar Ward</t>
  </si>
  <si>
    <t>MMR001010701513</t>
  </si>
  <si>
    <t>MMR001011701501</t>
  </si>
  <si>
    <t>MMR001011701502</t>
  </si>
  <si>
    <t>MMR001011701503</t>
  </si>
  <si>
    <t>MMR001011701504</t>
  </si>
  <si>
    <t>MMR001011702501</t>
  </si>
  <si>
    <t>MMR001011702502</t>
  </si>
  <si>
    <t>MMR001011702503</t>
  </si>
  <si>
    <t>MMR001011702504</t>
  </si>
  <si>
    <t>Khar Nan Ward</t>
  </si>
  <si>
    <t>MMR001012701501</t>
  </si>
  <si>
    <t>Ah Lin Kawng Ward</t>
  </si>
  <si>
    <t>MMR001012701502</t>
  </si>
  <si>
    <t>Kyay Nan Waing Ward</t>
  </si>
  <si>
    <t>MMR001012701503</t>
  </si>
  <si>
    <t>MMR001012702501</t>
  </si>
  <si>
    <t>Aung Thi Ri Ward</t>
  </si>
  <si>
    <t>MMR001012702502</t>
  </si>
  <si>
    <t>MMR001012702503</t>
  </si>
  <si>
    <t>Aung Thit Sar Ward</t>
  </si>
  <si>
    <t>MMR001012702504</t>
  </si>
  <si>
    <t>Aung Zay Yar Ward</t>
  </si>
  <si>
    <t>MMR001012702505</t>
  </si>
  <si>
    <t>Saing Gyar Ward</t>
  </si>
  <si>
    <t>MMR001012702506</t>
  </si>
  <si>
    <t>Kawng Nan Ward</t>
  </si>
  <si>
    <t>MMR001012702507</t>
  </si>
  <si>
    <t>MMR001012703501</t>
  </si>
  <si>
    <t>MMR001012703502</t>
  </si>
  <si>
    <t>MMR001012703503</t>
  </si>
  <si>
    <t>Maw Ya Wa Di Ward</t>
  </si>
  <si>
    <t>MMR001013701501</t>
  </si>
  <si>
    <t>Jein Hpawt Myay Ward</t>
  </si>
  <si>
    <t>MMR001013701502</t>
  </si>
  <si>
    <t>Pyin Oo Lwin Ward</t>
  </si>
  <si>
    <t>MMR001013701503</t>
  </si>
  <si>
    <t>Kawng Yar Ward</t>
  </si>
  <si>
    <t>MMR001013701504</t>
  </si>
  <si>
    <t>Pan Hlaing Ward</t>
  </si>
  <si>
    <t>MMR001014701501</t>
  </si>
  <si>
    <t>Ho Kho Ward</t>
  </si>
  <si>
    <t>MMR001014701502</t>
  </si>
  <si>
    <t>MMR001014701503</t>
  </si>
  <si>
    <t>Kawng Ka Htaung Ward</t>
  </si>
  <si>
    <t>MMR001014701504</t>
  </si>
  <si>
    <t>Tat Thit Ward</t>
  </si>
  <si>
    <t>MMR001014701505</t>
  </si>
  <si>
    <t>Ton Li Htu Ward</t>
  </si>
  <si>
    <t>MMR001014701506</t>
  </si>
  <si>
    <t>Par In Ward</t>
  </si>
  <si>
    <t>MMR001014701507</t>
  </si>
  <si>
    <t>Lay Yin Kwin Ward</t>
  </si>
  <si>
    <t>MMR001014701508</t>
  </si>
  <si>
    <t>Doke Tan Ward</t>
  </si>
  <si>
    <t>MMR001014701509</t>
  </si>
  <si>
    <t>Lone Sut Ward</t>
  </si>
  <si>
    <t>MMR001014701510</t>
  </si>
  <si>
    <t>Ka Ba Yan Khu Ward</t>
  </si>
  <si>
    <t>MMR001015701501</t>
  </si>
  <si>
    <t>MMR001015701502</t>
  </si>
  <si>
    <t>War Sat Khu Ward</t>
  </si>
  <si>
    <t>MMR001015701503</t>
  </si>
  <si>
    <t>MMR001016701501</t>
  </si>
  <si>
    <t>MMR001016701502</t>
  </si>
  <si>
    <t>MMR001016701503</t>
  </si>
  <si>
    <t>MMR001016701504</t>
  </si>
  <si>
    <t>MMR001017701501</t>
  </si>
  <si>
    <t>MMR001017701502</t>
  </si>
  <si>
    <t>MMR001017701503</t>
  </si>
  <si>
    <t>MMR001017701504</t>
  </si>
  <si>
    <t>MMR001017701505</t>
  </si>
  <si>
    <t>MMR001017702501</t>
  </si>
  <si>
    <t>MMR001018701501</t>
  </si>
  <si>
    <t>MMR001018701502</t>
  </si>
  <si>
    <t>MMR001018701503</t>
  </si>
  <si>
    <t>MMR001018701504</t>
  </si>
  <si>
    <t>Alam</t>
  </si>
  <si>
    <t>MMR001001001</t>
  </si>
  <si>
    <t>Nawng Nang</t>
  </si>
  <si>
    <t>MMR001001002</t>
  </si>
  <si>
    <t>Pa La Na Sa Khan Myar</t>
  </si>
  <si>
    <t>MMR001001003</t>
  </si>
  <si>
    <t>Nam Jin</t>
  </si>
  <si>
    <t>MMR001001004</t>
  </si>
  <si>
    <t>Nam Koi</t>
  </si>
  <si>
    <t>MMR001001005</t>
  </si>
  <si>
    <t>Maw Hpawng</t>
  </si>
  <si>
    <t>MMR001001007</t>
  </si>
  <si>
    <t>Sha Daung</t>
  </si>
  <si>
    <t>MMR001001008</t>
  </si>
  <si>
    <t>Lwe Hkaw</t>
  </si>
  <si>
    <t>MMR001001009</t>
  </si>
  <si>
    <t>Tang Hpre</t>
  </si>
  <si>
    <t>MMR001001010</t>
  </si>
  <si>
    <t>In Jit Yang</t>
  </si>
  <si>
    <t>MMR001001011</t>
  </si>
  <si>
    <t>Ti Yang Zug</t>
  </si>
  <si>
    <t>MMR001001012</t>
  </si>
  <si>
    <t>Ta Law Gyi</t>
  </si>
  <si>
    <t>MMR001001013</t>
  </si>
  <si>
    <t>Hkaung Hpu Ywar Thit</t>
  </si>
  <si>
    <t>MMR001001014</t>
  </si>
  <si>
    <t>Hkaung Hpu Ywar Haung</t>
  </si>
  <si>
    <t>MMR001001015</t>
  </si>
  <si>
    <t>Ho Kat</t>
  </si>
  <si>
    <t>MMR001001016</t>
  </si>
  <si>
    <t>San Kin</t>
  </si>
  <si>
    <t>MMR001001017</t>
  </si>
  <si>
    <t>Ah Kye</t>
  </si>
  <si>
    <t>MMR001001018</t>
  </si>
  <si>
    <t>Myin Thar</t>
  </si>
  <si>
    <t>MMR001001019</t>
  </si>
  <si>
    <t>Yae Nar Pin Lon</t>
  </si>
  <si>
    <t>MMR001001020</t>
  </si>
  <si>
    <t>Pin Taw</t>
  </si>
  <si>
    <t>MMR001001021</t>
  </si>
  <si>
    <t>Taw Pin Lon</t>
  </si>
  <si>
    <t>MMR001001022</t>
  </si>
  <si>
    <t>Man Kin</t>
  </si>
  <si>
    <t>MMR001001023</t>
  </si>
  <si>
    <t>Wea Gyi</t>
  </si>
  <si>
    <t>MMR001001024</t>
  </si>
  <si>
    <t>Nawng Pwe</t>
  </si>
  <si>
    <t>MMR001001025</t>
  </si>
  <si>
    <t>Nei Char</t>
  </si>
  <si>
    <t>MMR001001026</t>
  </si>
  <si>
    <t>Man Hpwar</t>
  </si>
  <si>
    <t>MMR001001027</t>
  </si>
  <si>
    <t>MMR001001028</t>
  </si>
  <si>
    <t>Waing Lon</t>
  </si>
  <si>
    <t>MMR001001029</t>
  </si>
  <si>
    <t>Tar Hoe Nar</t>
  </si>
  <si>
    <t>MMR001001030</t>
  </si>
  <si>
    <t>Mading</t>
  </si>
  <si>
    <t>MMR001002001</t>
  </si>
  <si>
    <t>Moke Lwe</t>
  </si>
  <si>
    <t>MMR001002002</t>
  </si>
  <si>
    <t>Hkat Cho</t>
  </si>
  <si>
    <t>MMR001002003</t>
  </si>
  <si>
    <t>Aung Myay (1)</t>
  </si>
  <si>
    <t>MMR001002004</t>
  </si>
  <si>
    <t>Aung Myay (2)</t>
  </si>
  <si>
    <t>MMR001002005</t>
  </si>
  <si>
    <t>Mai Na</t>
  </si>
  <si>
    <t>MMR001002006</t>
  </si>
  <si>
    <t>Nawng Ta Law</t>
  </si>
  <si>
    <t>MMR001002007</t>
  </si>
  <si>
    <t>Nawng Hee</t>
  </si>
  <si>
    <t>MMR001002008</t>
  </si>
  <si>
    <t>Ma Hkan Tee</t>
  </si>
  <si>
    <t>MMR001002009</t>
  </si>
  <si>
    <t>MMR001002010</t>
  </si>
  <si>
    <t>Wu Yang</t>
  </si>
  <si>
    <t>MMR001002011</t>
  </si>
  <si>
    <t>Shwe Nyaung Pin</t>
  </si>
  <si>
    <t>MMR001002012</t>
  </si>
  <si>
    <t>Nawng Si Paw</t>
  </si>
  <si>
    <t>MMR001002013</t>
  </si>
  <si>
    <t>Nawng Chein</t>
  </si>
  <si>
    <t>MMR001002014</t>
  </si>
  <si>
    <t>Nang War</t>
  </si>
  <si>
    <t>MMR001002015</t>
  </si>
  <si>
    <t>War Shawng</t>
  </si>
  <si>
    <t>MMR001002016</t>
  </si>
  <si>
    <t>Ding Jang Yang</t>
  </si>
  <si>
    <t>MMR001002017</t>
  </si>
  <si>
    <t>Sha Ngaw</t>
  </si>
  <si>
    <t>MMR001002018</t>
  </si>
  <si>
    <t>Ma Ga Ran Yang</t>
  </si>
  <si>
    <t>MMR001002019</t>
  </si>
  <si>
    <t>Hpan Dawng</t>
  </si>
  <si>
    <t>MMR001002020</t>
  </si>
  <si>
    <t>Gang Dau Yang</t>
  </si>
  <si>
    <t>MMR001002021</t>
  </si>
  <si>
    <t>Ka Tsu</t>
  </si>
  <si>
    <t>MMR001002022</t>
  </si>
  <si>
    <t>Ga Ra Yang</t>
  </si>
  <si>
    <t>MMR001002023</t>
  </si>
  <si>
    <t>Nam Sang Yang</t>
  </si>
  <si>
    <t>MMR001002024</t>
  </si>
  <si>
    <t>Da Bak Yang</t>
  </si>
  <si>
    <t>MMR001002025</t>
  </si>
  <si>
    <t>Sai Law</t>
  </si>
  <si>
    <t>MMR001002026</t>
  </si>
  <si>
    <t>Man Wein</t>
  </si>
  <si>
    <t>MMR001002027</t>
  </si>
  <si>
    <t>San Ka</t>
  </si>
  <si>
    <t>MMR001002028</t>
  </si>
  <si>
    <t>San Pai</t>
  </si>
  <si>
    <t>MMR001002029</t>
  </si>
  <si>
    <t>Hpung Tang Kawng</t>
  </si>
  <si>
    <t>MMR001002030</t>
  </si>
  <si>
    <t>Sa Hpar</t>
  </si>
  <si>
    <t>MMR001002031</t>
  </si>
  <si>
    <t>Hpawt Dawt</t>
  </si>
  <si>
    <t>MMR001002032</t>
  </si>
  <si>
    <t>Sa Nar</t>
  </si>
  <si>
    <t>MMR001002033</t>
  </si>
  <si>
    <t>La Hpai</t>
  </si>
  <si>
    <t>MMR001002034</t>
  </si>
  <si>
    <t>Waw Shung</t>
  </si>
  <si>
    <t>MMR001002035</t>
  </si>
  <si>
    <t>Hpung Kraw</t>
  </si>
  <si>
    <t>MMR001002036</t>
  </si>
  <si>
    <t>Lu Htaung</t>
  </si>
  <si>
    <t>MMR001002037</t>
  </si>
  <si>
    <t>Lawt Pun</t>
  </si>
  <si>
    <t>MMR001002038</t>
  </si>
  <si>
    <t>Zahkung</t>
  </si>
  <si>
    <t>MMR001002039</t>
  </si>
  <si>
    <t>Saga Pa</t>
  </si>
  <si>
    <t>MMR001002040</t>
  </si>
  <si>
    <t>In Jun Ga</t>
  </si>
  <si>
    <t>MMR001003001</t>
  </si>
  <si>
    <t>Shagri Bum</t>
  </si>
  <si>
    <t>MMR001003002</t>
  </si>
  <si>
    <t>Mai Rawn</t>
  </si>
  <si>
    <t>MMR001003003</t>
  </si>
  <si>
    <t>Ma Htum</t>
  </si>
  <si>
    <t>MMR001003004</t>
  </si>
  <si>
    <t>Sam Hpum Ga</t>
  </si>
  <si>
    <t>MMR001003005</t>
  </si>
  <si>
    <t>In Dung Yang</t>
  </si>
  <si>
    <t>MMR001003006</t>
  </si>
  <si>
    <t>Hpung Gan</t>
  </si>
  <si>
    <t>MMR001003007</t>
  </si>
  <si>
    <t>Sut Mar Tu</t>
  </si>
  <si>
    <t>MMR001003008</t>
  </si>
  <si>
    <t>Sa Law Ding Sar</t>
  </si>
  <si>
    <t>MMR001003009</t>
  </si>
  <si>
    <t>Sha Dan Lawt Khum</t>
  </si>
  <si>
    <t>MMR001003010</t>
  </si>
  <si>
    <t>In Man Hka Jang</t>
  </si>
  <si>
    <t>MMR001003011</t>
  </si>
  <si>
    <t>In Hpyin Ga</t>
  </si>
  <si>
    <t>MMR001003012</t>
  </si>
  <si>
    <t>Mai Taung</t>
  </si>
  <si>
    <t>MMR001003013</t>
  </si>
  <si>
    <t>Sha Ga Ri Ka Htaung</t>
  </si>
  <si>
    <t>MMR001003014</t>
  </si>
  <si>
    <t>Shin Kun (Kying Htaung Ga)</t>
  </si>
  <si>
    <t>MMR001003015</t>
  </si>
  <si>
    <t>Tsum Dwar Ga</t>
  </si>
  <si>
    <t>MMR001003016</t>
  </si>
  <si>
    <t>Pin Laung</t>
  </si>
  <si>
    <t>MMR001003017</t>
  </si>
  <si>
    <t>In Htauk Ga</t>
  </si>
  <si>
    <t>MMR001003018</t>
  </si>
  <si>
    <t>Ka Rong Htein Rawt</t>
  </si>
  <si>
    <t>MMR001003019</t>
  </si>
  <si>
    <t>Sha Dan Pon War</t>
  </si>
  <si>
    <t>MMR001003020</t>
  </si>
  <si>
    <t>In Trein Hka Yam</t>
  </si>
  <si>
    <t>MMR001003021</t>
  </si>
  <si>
    <t>Hkan Dauk Yang</t>
  </si>
  <si>
    <t>MMR001003022</t>
  </si>
  <si>
    <t>Jing Ma Yang</t>
  </si>
  <si>
    <t>MMR001003023</t>
  </si>
  <si>
    <t>In Waing Kawng</t>
  </si>
  <si>
    <t>MMR001003024</t>
  </si>
  <si>
    <t>Myit Son</t>
  </si>
  <si>
    <t>MMR001003025</t>
  </si>
  <si>
    <t>In Pauk Chet</t>
  </si>
  <si>
    <t>MMR001003026</t>
  </si>
  <si>
    <t>In Hku Ga</t>
  </si>
  <si>
    <t>MMR001003027</t>
  </si>
  <si>
    <t>In Ji U Ma</t>
  </si>
  <si>
    <t>MMR001003028</t>
  </si>
  <si>
    <t>Ka Kyee Htu La Nang</t>
  </si>
  <si>
    <t>MMR001003029</t>
  </si>
  <si>
    <t>La Gang In Bau Htu</t>
  </si>
  <si>
    <t>MMR001003030</t>
  </si>
  <si>
    <t>Tsum Hpawng</t>
  </si>
  <si>
    <t>MMR001003031</t>
  </si>
  <si>
    <t>U Ga U Si</t>
  </si>
  <si>
    <t>MMR001003032</t>
  </si>
  <si>
    <t>In Gawt U Ma</t>
  </si>
  <si>
    <t>MMR001003033</t>
  </si>
  <si>
    <t>Shadan Ding Sa</t>
  </si>
  <si>
    <t>MMR001003034</t>
  </si>
  <si>
    <t>In Pawm Bum</t>
  </si>
  <si>
    <t>MMR001003035</t>
  </si>
  <si>
    <t>La Zee Gum Yang Lar</t>
  </si>
  <si>
    <t>MMR001003036</t>
  </si>
  <si>
    <t>La Wa Yang</t>
  </si>
  <si>
    <t>MMR001003037</t>
  </si>
  <si>
    <t>Ka Kyee Htu</t>
  </si>
  <si>
    <t>MMR001003038</t>
  </si>
  <si>
    <t>Sa Law Ding Ngut</t>
  </si>
  <si>
    <t>MMR001003039</t>
  </si>
  <si>
    <t>Ma Kyang Ding Sa</t>
  </si>
  <si>
    <t>MMR001003040</t>
  </si>
  <si>
    <t>Ka Ring Ga</t>
  </si>
  <si>
    <t>MMR001003041</t>
  </si>
  <si>
    <t>Khum Bwe U Ma</t>
  </si>
  <si>
    <t>MMR001003042</t>
  </si>
  <si>
    <t>Ma Dan Tu</t>
  </si>
  <si>
    <t>MMR001003043</t>
  </si>
  <si>
    <t>In Law U Ma</t>
  </si>
  <si>
    <t>MMR001003044</t>
  </si>
  <si>
    <t>War Li Chet</t>
  </si>
  <si>
    <t>MMR001003045</t>
  </si>
  <si>
    <t>Naw Hkum Ga</t>
  </si>
  <si>
    <t>MMR001003046</t>
  </si>
  <si>
    <t>In Shang Hku Ga</t>
  </si>
  <si>
    <t>MMR001003047</t>
  </si>
  <si>
    <t>Kying Ma Ga</t>
  </si>
  <si>
    <t>MMR001003048</t>
  </si>
  <si>
    <t>Ma Wun U Ma</t>
  </si>
  <si>
    <t>MMR001003049</t>
  </si>
  <si>
    <t>Sha Re U Ma</t>
  </si>
  <si>
    <t>MMR001003050</t>
  </si>
  <si>
    <t>In Khu</t>
  </si>
  <si>
    <t>MMR001003051</t>
  </si>
  <si>
    <t>Adan Ga</t>
  </si>
  <si>
    <t>MMR001003052</t>
  </si>
  <si>
    <t>Gum Lang</t>
  </si>
  <si>
    <t>MMR001003053</t>
  </si>
  <si>
    <t>Hpum Yawng Ding Sa</t>
  </si>
  <si>
    <t>MMR001003054</t>
  </si>
  <si>
    <t>Ka Htang Tu</t>
  </si>
  <si>
    <t>MMR001003055</t>
  </si>
  <si>
    <t>In Gum La</t>
  </si>
  <si>
    <t>MMR001003056</t>
  </si>
  <si>
    <t>In Bang Bum</t>
  </si>
  <si>
    <t>MMR001003057</t>
  </si>
  <si>
    <t>Ma Htaw U Ma</t>
  </si>
  <si>
    <t>MMR001003058</t>
  </si>
  <si>
    <t>Naw Lang</t>
  </si>
  <si>
    <t>MMR001003059</t>
  </si>
  <si>
    <t>Ka Dawt Zum Hpaw</t>
  </si>
  <si>
    <t>MMR001003060</t>
  </si>
  <si>
    <t>In Koi</t>
  </si>
  <si>
    <t>MMR001003061</t>
  </si>
  <si>
    <t>In Byen Ga</t>
  </si>
  <si>
    <t>MMR001003062</t>
  </si>
  <si>
    <t>In Sar Hkram</t>
  </si>
  <si>
    <t>MMR001003063</t>
  </si>
  <si>
    <t>Ting Kawk</t>
  </si>
  <si>
    <t>MMR001004001</t>
  </si>
  <si>
    <t>Nam Hpyet Yang</t>
  </si>
  <si>
    <t>MMR001004002</t>
  </si>
  <si>
    <t>Nawng Lon Kawng Ra</t>
  </si>
  <si>
    <t>MMR001004003</t>
  </si>
  <si>
    <t>Mai Khun (Mone Hkawm)</t>
  </si>
  <si>
    <t>MMR001004004</t>
  </si>
  <si>
    <t>Ma Kaw</t>
  </si>
  <si>
    <t>MMR001004005</t>
  </si>
  <si>
    <t>Shin Lon Ga</t>
  </si>
  <si>
    <t>MMR001004006</t>
  </si>
  <si>
    <t>Da Nai Yang</t>
  </si>
  <si>
    <t>MMR001004007</t>
  </si>
  <si>
    <t>In Htoi In Praw</t>
  </si>
  <si>
    <t>MMR001004008</t>
  </si>
  <si>
    <t>Gawt Lwng Yang</t>
  </si>
  <si>
    <t>MMR001004009</t>
  </si>
  <si>
    <t>Sa Rar Ka Htaung</t>
  </si>
  <si>
    <t>MMR001004010</t>
  </si>
  <si>
    <t>Zi Kawng</t>
  </si>
  <si>
    <t>MMR001004011</t>
  </si>
  <si>
    <t>In Gam Ga</t>
  </si>
  <si>
    <t>MMR001004012</t>
  </si>
  <si>
    <t>Shing Bway Kawng</t>
  </si>
  <si>
    <t>MMR001004013</t>
  </si>
  <si>
    <t>Ahr Hlyin</t>
  </si>
  <si>
    <t>MMR001004014</t>
  </si>
  <si>
    <t>Sim Sa</t>
  </si>
  <si>
    <t>MMR001004015</t>
  </si>
  <si>
    <t>Hka Lone</t>
  </si>
  <si>
    <t>MMR001004016</t>
  </si>
  <si>
    <t>Ta Ron</t>
  </si>
  <si>
    <t>MMR001004017</t>
  </si>
  <si>
    <t>Lai Ma Yang</t>
  </si>
  <si>
    <t>MMR001005001</t>
  </si>
  <si>
    <t>Zan Nawng</t>
  </si>
  <si>
    <t>MMR001005002</t>
  </si>
  <si>
    <t>Na Law</t>
  </si>
  <si>
    <t>MMR001005003</t>
  </si>
  <si>
    <t>Myaw Maw Pa</t>
  </si>
  <si>
    <t>MMR001005004</t>
  </si>
  <si>
    <t>Laung Hpant</t>
  </si>
  <si>
    <t>MMR001005005</t>
  </si>
  <si>
    <t>Myit Nawt</t>
  </si>
  <si>
    <t>MMR001005006</t>
  </si>
  <si>
    <t>Man San</t>
  </si>
  <si>
    <t>MMR001005007</t>
  </si>
  <si>
    <t>Shan Kyaw</t>
  </si>
  <si>
    <t>MMR001005008</t>
  </si>
  <si>
    <t>Ma Gaung</t>
  </si>
  <si>
    <t>MMR001005009</t>
  </si>
  <si>
    <t>Bang Li</t>
  </si>
  <si>
    <t>MMR001005010</t>
  </si>
  <si>
    <t>Nam Maw Zup</t>
  </si>
  <si>
    <t>MMR001005011</t>
  </si>
  <si>
    <t>Ta Mu</t>
  </si>
  <si>
    <t>MMR001005012</t>
  </si>
  <si>
    <t>Hpa Lar</t>
  </si>
  <si>
    <t>MMR001005013</t>
  </si>
  <si>
    <t>Byaw Li</t>
  </si>
  <si>
    <t>MMR001005014</t>
  </si>
  <si>
    <t>Man Dong</t>
  </si>
  <si>
    <t>MMR001005015</t>
  </si>
  <si>
    <t>Law Hkawng</t>
  </si>
  <si>
    <t>MMR001005016</t>
  </si>
  <si>
    <t>Ya Jawng</t>
  </si>
  <si>
    <t>MMR001005017</t>
  </si>
  <si>
    <t>Jit Lai</t>
  </si>
  <si>
    <t>MMR001005018</t>
  </si>
  <si>
    <t>Yi Jaw</t>
  </si>
  <si>
    <t>MMR001005019</t>
  </si>
  <si>
    <t>Mawng Gong</t>
  </si>
  <si>
    <t>MMR001005020</t>
  </si>
  <si>
    <t>Kyin Htong</t>
  </si>
  <si>
    <t>MMR001005021</t>
  </si>
  <si>
    <t>Lang Jaw</t>
  </si>
  <si>
    <t>MMR001005022</t>
  </si>
  <si>
    <t>Htaw Gawt</t>
  </si>
  <si>
    <t>MMR001005023</t>
  </si>
  <si>
    <t>Bawm Myan</t>
  </si>
  <si>
    <t>MMR001005024</t>
  </si>
  <si>
    <t>La Gwi</t>
  </si>
  <si>
    <t>MMR001005025</t>
  </si>
  <si>
    <t>Hpa Re</t>
  </si>
  <si>
    <t>MMR001005026</t>
  </si>
  <si>
    <t>Lang Yang</t>
  </si>
  <si>
    <t>MMR001005027</t>
  </si>
  <si>
    <t>Bwi Lat</t>
  </si>
  <si>
    <t>MMR001005028</t>
  </si>
  <si>
    <t>Gam Hkun</t>
  </si>
  <si>
    <t>MMR001005029</t>
  </si>
  <si>
    <t>Shi Kyang</t>
  </si>
  <si>
    <t>MMR001005030</t>
  </si>
  <si>
    <t>Htum Shing</t>
  </si>
  <si>
    <t>MMR001005031</t>
  </si>
  <si>
    <t>Nu Zung Baung</t>
  </si>
  <si>
    <t>MMR001005032</t>
  </si>
  <si>
    <t>Gawt Yum</t>
  </si>
  <si>
    <t>MMR001005033</t>
  </si>
  <si>
    <t>Chit Gaw</t>
  </si>
  <si>
    <t>MMR001005034</t>
  </si>
  <si>
    <t>Hpi Maw</t>
  </si>
  <si>
    <t>MMR001005035</t>
  </si>
  <si>
    <t>Htan Dung</t>
  </si>
  <si>
    <t>MMR001005036</t>
  </si>
  <si>
    <t>La Ngaw Hkaw</t>
  </si>
  <si>
    <t>MMR001005037</t>
  </si>
  <si>
    <t>Sa Du Law</t>
  </si>
  <si>
    <t>MMR001005038</t>
  </si>
  <si>
    <t>Ngwa Hpa Hka</t>
  </si>
  <si>
    <t>MMR001005039</t>
  </si>
  <si>
    <t>Kan Hpan</t>
  </si>
  <si>
    <t>MMR001005040</t>
  </si>
  <si>
    <t>La Hkam</t>
  </si>
  <si>
    <t>MMR001006001</t>
  </si>
  <si>
    <t>Yin Kyang</t>
  </si>
  <si>
    <t>MMR001006002</t>
  </si>
  <si>
    <t>Wa Hau</t>
  </si>
  <si>
    <t>MMR001006003</t>
  </si>
  <si>
    <t>Man Kyi</t>
  </si>
  <si>
    <t>MMR001006004</t>
  </si>
  <si>
    <t>Han Kaw</t>
  </si>
  <si>
    <t>MMR001006005</t>
  </si>
  <si>
    <t>Yaw Jaw</t>
  </si>
  <si>
    <t>MMR001006006</t>
  </si>
  <si>
    <t>Jit Loi</t>
  </si>
  <si>
    <t>MMR001006007</t>
  </si>
  <si>
    <t>Laung Din</t>
  </si>
  <si>
    <t>MMR001006008</t>
  </si>
  <si>
    <t>Shin Swei</t>
  </si>
  <si>
    <t>MMR001006009</t>
  </si>
  <si>
    <t>Myaw Jaung</t>
  </si>
  <si>
    <t>MMR001006010</t>
  </si>
  <si>
    <t>Man Byawt</t>
  </si>
  <si>
    <t>MMR001006011</t>
  </si>
  <si>
    <t>Gawt Maw</t>
  </si>
  <si>
    <t>MMR001006012</t>
  </si>
  <si>
    <t>Nung Buk</t>
  </si>
  <si>
    <t>MMR001006013</t>
  </si>
  <si>
    <t>Lawng Lang</t>
  </si>
  <si>
    <t>MMR001006014</t>
  </si>
  <si>
    <t>Zan Yu</t>
  </si>
  <si>
    <t>MMR001006015</t>
  </si>
  <si>
    <t>Buk Ran</t>
  </si>
  <si>
    <t>MMR001006016</t>
  </si>
  <si>
    <t>Sha Hpap</t>
  </si>
  <si>
    <t>MMR001006017</t>
  </si>
  <si>
    <t>Kyee Shin</t>
  </si>
  <si>
    <t>MMR001006018</t>
  </si>
  <si>
    <t>Wa Myit</t>
  </si>
  <si>
    <t>MMR001006019</t>
  </si>
  <si>
    <t>La Za</t>
  </si>
  <si>
    <t>MMR001006020</t>
  </si>
  <si>
    <t>Htaw Lang</t>
  </si>
  <si>
    <t>MMR001006021</t>
  </si>
  <si>
    <t>La Kin</t>
  </si>
  <si>
    <t>MMR001006022</t>
  </si>
  <si>
    <t>Lar Chin</t>
  </si>
  <si>
    <t>MMR001006023</t>
  </si>
  <si>
    <t>Jar Ran</t>
  </si>
  <si>
    <t>MMR001006024</t>
  </si>
  <si>
    <t>Ba Shea</t>
  </si>
  <si>
    <t>MMR001006025</t>
  </si>
  <si>
    <t>MMR001007001</t>
  </si>
  <si>
    <t>Maw Han</t>
  </si>
  <si>
    <t>MMR001007002</t>
  </si>
  <si>
    <t>Se Maing Ywar Thit</t>
  </si>
  <si>
    <t>MMR001007003</t>
  </si>
  <si>
    <t>Kar Tu</t>
  </si>
  <si>
    <t>MMR001007004</t>
  </si>
  <si>
    <t>Nyaung Kaing</t>
  </si>
  <si>
    <t>MMR001007005</t>
  </si>
  <si>
    <t>Bi Lu</t>
  </si>
  <si>
    <t>MMR001007006</t>
  </si>
  <si>
    <t>In Gyin Kone</t>
  </si>
  <si>
    <t>MMR001007007</t>
  </si>
  <si>
    <t>MMR001007008</t>
  </si>
  <si>
    <t>Pin He</t>
  </si>
  <si>
    <t>MMR001007009</t>
  </si>
  <si>
    <t>Inn Kone</t>
  </si>
  <si>
    <t>MMR001007010</t>
  </si>
  <si>
    <t>MMR001007011</t>
  </si>
  <si>
    <t>Nam Mar</t>
  </si>
  <si>
    <t>MMR001007012</t>
  </si>
  <si>
    <t>Lel Mee</t>
  </si>
  <si>
    <t>MMR001007013</t>
  </si>
  <si>
    <t>Nam Saw Law</t>
  </si>
  <si>
    <t>MMR001007014</t>
  </si>
  <si>
    <t>Taung Inn</t>
  </si>
  <si>
    <t>MMR001007015</t>
  </si>
  <si>
    <t>Nam Mun</t>
  </si>
  <si>
    <t>MMR001007016</t>
  </si>
  <si>
    <t>Ma Mon Kaing</t>
  </si>
  <si>
    <t>MMR001007017</t>
  </si>
  <si>
    <t>MMR001007018</t>
  </si>
  <si>
    <t>Maing Poke</t>
  </si>
  <si>
    <t>MMR001007019</t>
  </si>
  <si>
    <t>Lwe Mun</t>
  </si>
  <si>
    <t>MMR001007020</t>
  </si>
  <si>
    <t>Nyaung Pin</t>
  </si>
  <si>
    <t>MMR001007021</t>
  </si>
  <si>
    <t>Lone Sant</t>
  </si>
  <si>
    <t>MMR001007022</t>
  </si>
  <si>
    <t>He Pu</t>
  </si>
  <si>
    <t>MMR001007023</t>
  </si>
  <si>
    <t>MMR001007024</t>
  </si>
  <si>
    <t>Pan Lar</t>
  </si>
  <si>
    <t>MMR001007025</t>
  </si>
  <si>
    <t>Ma Pyin</t>
  </si>
  <si>
    <t>MMR001007026</t>
  </si>
  <si>
    <t>He Lon</t>
  </si>
  <si>
    <t>MMR001007027</t>
  </si>
  <si>
    <t>MMR001007028</t>
  </si>
  <si>
    <t>Nam Poke</t>
  </si>
  <si>
    <t>MMR001007029</t>
  </si>
  <si>
    <t>Myo Thit Ka Lay</t>
  </si>
  <si>
    <t>MMR001007030</t>
  </si>
  <si>
    <t>Ta Kwin</t>
  </si>
  <si>
    <t>MMR001007031</t>
  </si>
  <si>
    <t>Kyar Gyi Kwin</t>
  </si>
  <si>
    <t>MMR001007032</t>
  </si>
  <si>
    <t>Ywar Thit Gyi</t>
  </si>
  <si>
    <t>MMR001007033</t>
  </si>
  <si>
    <t>Zaw Ti Kone</t>
  </si>
  <si>
    <t>MMR001007034</t>
  </si>
  <si>
    <t>Khun Hnit Maing Kone Tan</t>
  </si>
  <si>
    <t>MMR001007035</t>
  </si>
  <si>
    <t>Inn Lay</t>
  </si>
  <si>
    <t>MMR001007036</t>
  </si>
  <si>
    <t>Nam Yin</t>
  </si>
  <si>
    <t>MMR001007037</t>
  </si>
  <si>
    <t>MMR001008001</t>
  </si>
  <si>
    <t>Nawng Kaing Htaw</t>
  </si>
  <si>
    <t>MMR001008002</t>
  </si>
  <si>
    <t>MMR001008003</t>
  </si>
  <si>
    <t>Kyar Inn</t>
  </si>
  <si>
    <t>MMR001008004</t>
  </si>
  <si>
    <t>Kyun Pin Thar</t>
  </si>
  <si>
    <t>MMR001008005</t>
  </si>
  <si>
    <t>MMR001008006</t>
  </si>
  <si>
    <t>Lwe Li Yang</t>
  </si>
  <si>
    <t>MMR001008007</t>
  </si>
  <si>
    <t>Man Ywet</t>
  </si>
  <si>
    <t>MMR001008008</t>
  </si>
  <si>
    <t>MMR001008009</t>
  </si>
  <si>
    <t>Saung Khar</t>
  </si>
  <si>
    <t>MMR001008010</t>
  </si>
  <si>
    <t>Nam Hai</t>
  </si>
  <si>
    <t>MMR001008011</t>
  </si>
  <si>
    <t>Lwe Law</t>
  </si>
  <si>
    <t>MMR001008012</t>
  </si>
  <si>
    <t>Moke Nawng</t>
  </si>
  <si>
    <t>MMR001008013</t>
  </si>
  <si>
    <t>Aung Thar</t>
  </si>
  <si>
    <t>MMR001008014</t>
  </si>
  <si>
    <t>Shwe Inn</t>
  </si>
  <si>
    <t>MMR001008015</t>
  </si>
  <si>
    <t>Hto Pu</t>
  </si>
  <si>
    <t>MMR001008016</t>
  </si>
  <si>
    <t>Inn Baung</t>
  </si>
  <si>
    <t>MMR001008017</t>
  </si>
  <si>
    <t>Sar Hmaw</t>
  </si>
  <si>
    <t>MMR001008018</t>
  </si>
  <si>
    <t>Ka War Yang</t>
  </si>
  <si>
    <t>MMR001008019</t>
  </si>
  <si>
    <t>Taung Ni</t>
  </si>
  <si>
    <t>MMR001008020</t>
  </si>
  <si>
    <t>Nam Ma Na</t>
  </si>
  <si>
    <t>MMR001008021</t>
  </si>
  <si>
    <t>Pint Thar</t>
  </si>
  <si>
    <t>MMR001008022</t>
  </si>
  <si>
    <t>Ohn Baung</t>
  </si>
  <si>
    <t>MMR001008023</t>
  </si>
  <si>
    <t>Thaik War Kone</t>
  </si>
  <si>
    <t>MMR001008024</t>
  </si>
  <si>
    <t>In Kyin Kone</t>
  </si>
  <si>
    <t>MMR001008025</t>
  </si>
  <si>
    <t>Pin Baw</t>
  </si>
  <si>
    <t>MMR001008026</t>
  </si>
  <si>
    <t>Kone Tan Gyi</t>
  </si>
  <si>
    <t>MMR001008027</t>
  </si>
  <si>
    <t>Htone Yae Pauk</t>
  </si>
  <si>
    <t>MMR001008028</t>
  </si>
  <si>
    <t>Nam Khwin</t>
  </si>
  <si>
    <t>MMR001008029</t>
  </si>
  <si>
    <t>Nam Ma Tee</t>
  </si>
  <si>
    <t>MMR001008030</t>
  </si>
  <si>
    <t>MMR001008031</t>
  </si>
  <si>
    <t>Mya Daung</t>
  </si>
  <si>
    <t>MMR001008032</t>
  </si>
  <si>
    <t>Kan Hla</t>
  </si>
  <si>
    <t>MMR001008033</t>
  </si>
  <si>
    <t>See Din Yang</t>
  </si>
  <si>
    <t>MMR001008034</t>
  </si>
  <si>
    <t>Myo Thit Gyi</t>
  </si>
  <si>
    <t>MMR001008035</t>
  </si>
  <si>
    <t>Lan Gwa</t>
  </si>
  <si>
    <t>MMR001008036</t>
  </si>
  <si>
    <t>MMR001008037</t>
  </si>
  <si>
    <t>Nam Hkam</t>
  </si>
  <si>
    <t>MMR001008038</t>
  </si>
  <si>
    <t>Ma Ram</t>
  </si>
  <si>
    <t>MMR001008039</t>
  </si>
  <si>
    <t>Oak Kyin</t>
  </si>
  <si>
    <t>MMR001008040</t>
  </si>
  <si>
    <t>Ka Nyin Myine</t>
  </si>
  <si>
    <t>MMR001008041</t>
  </si>
  <si>
    <t>Lone Khin</t>
  </si>
  <si>
    <t>MMR001009001</t>
  </si>
  <si>
    <t>Nam Ma Hpyit</t>
  </si>
  <si>
    <t>MMR001009002</t>
  </si>
  <si>
    <t>Seik Mu</t>
  </si>
  <si>
    <t>MMR001009003</t>
  </si>
  <si>
    <t>Haung Par</t>
  </si>
  <si>
    <t>MMR001009004</t>
  </si>
  <si>
    <t>Dun Bone Hka</t>
  </si>
  <si>
    <t>MMR001009005</t>
  </si>
  <si>
    <t>La War</t>
  </si>
  <si>
    <t>MMR001009006</t>
  </si>
  <si>
    <t>Dun Bang</t>
  </si>
  <si>
    <t>MMR001009007</t>
  </si>
  <si>
    <t>Nawng Mi</t>
  </si>
  <si>
    <t>MMR001009008</t>
  </si>
  <si>
    <t>Wa Ra Zut</t>
  </si>
  <si>
    <t>MMR001009009</t>
  </si>
  <si>
    <t>Gau Ri</t>
  </si>
  <si>
    <t>MMR001009010</t>
  </si>
  <si>
    <t>Kawng Ra</t>
  </si>
  <si>
    <t>MMR001009011</t>
  </si>
  <si>
    <t>Nam Si In</t>
  </si>
  <si>
    <t>MMR001009012</t>
  </si>
  <si>
    <t>Ka Htan Yang</t>
  </si>
  <si>
    <t>MMR001009013</t>
  </si>
  <si>
    <t>Nam Ya</t>
  </si>
  <si>
    <t>MMR001009014</t>
  </si>
  <si>
    <t>Kat Hmaw Sut</t>
  </si>
  <si>
    <t>MMR001009015</t>
  </si>
  <si>
    <t>Kywe Gyo Kan Ba Ni</t>
  </si>
  <si>
    <t>MMR001010001</t>
  </si>
  <si>
    <t>MMR001010002</t>
  </si>
  <si>
    <t>Nawng Laik</t>
  </si>
  <si>
    <t>MMR001010003</t>
  </si>
  <si>
    <t>Man Khun</t>
  </si>
  <si>
    <t>MMR001010004</t>
  </si>
  <si>
    <t>Wet Kone</t>
  </si>
  <si>
    <t>MMR001010005</t>
  </si>
  <si>
    <t>Kho Kyin</t>
  </si>
  <si>
    <t>MMR001010006</t>
  </si>
  <si>
    <t>Man Hpar</t>
  </si>
  <si>
    <t>MMR001010007</t>
  </si>
  <si>
    <t>Si In</t>
  </si>
  <si>
    <t>MMR001010008</t>
  </si>
  <si>
    <t>Moe Hping</t>
  </si>
  <si>
    <t>MMR001010009</t>
  </si>
  <si>
    <t>Tar Maing Lon</t>
  </si>
  <si>
    <t>MMR001010010</t>
  </si>
  <si>
    <t>He Lon Thit</t>
  </si>
  <si>
    <t>MMR001010011</t>
  </si>
  <si>
    <t>He Lon Haung</t>
  </si>
  <si>
    <t>MMR001010012</t>
  </si>
  <si>
    <t>Sai Kin</t>
  </si>
  <si>
    <t>MMR001010013</t>
  </si>
  <si>
    <t>Ma Lu La</t>
  </si>
  <si>
    <t>MMR001010014</t>
  </si>
  <si>
    <t>Nam Hlaing</t>
  </si>
  <si>
    <t>MMR001010015</t>
  </si>
  <si>
    <t>Hku Li</t>
  </si>
  <si>
    <t>MMR001010016</t>
  </si>
  <si>
    <t>Ma Au Pin</t>
  </si>
  <si>
    <t>MMR001010017</t>
  </si>
  <si>
    <t>Man Yay</t>
  </si>
  <si>
    <t>MMR001010018</t>
  </si>
  <si>
    <t>Sint Kin</t>
  </si>
  <si>
    <t>MMR001010022</t>
  </si>
  <si>
    <t>Thing Ling</t>
  </si>
  <si>
    <t>MMR001010023</t>
  </si>
  <si>
    <t>Han Te</t>
  </si>
  <si>
    <t>MMR001010024</t>
  </si>
  <si>
    <t>Kone Ma Hat</t>
  </si>
  <si>
    <t>MMR001010025</t>
  </si>
  <si>
    <t>Si He</t>
  </si>
  <si>
    <t>MMR001010026</t>
  </si>
  <si>
    <t>Kan Ba Ni</t>
  </si>
  <si>
    <t>MMR001010027</t>
  </si>
  <si>
    <t>MMR001010028</t>
  </si>
  <si>
    <t>Sar Wa Tee</t>
  </si>
  <si>
    <t>MMR001010029</t>
  </si>
  <si>
    <t>Man Yut</t>
  </si>
  <si>
    <t>MMR001010030</t>
  </si>
  <si>
    <t>Man Ma Lin</t>
  </si>
  <si>
    <t>MMR001010031</t>
  </si>
  <si>
    <t>Kawn Hka</t>
  </si>
  <si>
    <t>MMR001010032</t>
  </si>
  <si>
    <t>Man Pin</t>
  </si>
  <si>
    <t>MMR001010033</t>
  </si>
  <si>
    <t>MMR001010034</t>
  </si>
  <si>
    <t>Maing Kar</t>
  </si>
  <si>
    <t>MMR001010035</t>
  </si>
  <si>
    <t>MMR001010036</t>
  </si>
  <si>
    <t>MMR001010037</t>
  </si>
  <si>
    <t>Mya Zay Di</t>
  </si>
  <si>
    <t>MMR001010038</t>
  </si>
  <si>
    <t>Pa Pau</t>
  </si>
  <si>
    <t>MMR001010039</t>
  </si>
  <si>
    <t>Kawng Sint</t>
  </si>
  <si>
    <t>MMR001010040</t>
  </si>
  <si>
    <t>Yae Ni</t>
  </si>
  <si>
    <t>MMR001010041</t>
  </si>
  <si>
    <t>MMR001010042</t>
  </si>
  <si>
    <t>Let Pan Tan</t>
  </si>
  <si>
    <t>MMR001010043</t>
  </si>
  <si>
    <t>Tein Thaw</t>
  </si>
  <si>
    <t>MMR001010044</t>
  </si>
  <si>
    <t>Sin Hkan</t>
  </si>
  <si>
    <t>MMR001010045</t>
  </si>
  <si>
    <t>Kawng Ton</t>
  </si>
  <si>
    <t>MMR001010046</t>
  </si>
  <si>
    <t>Nawng Mo</t>
  </si>
  <si>
    <t>MMR001010047</t>
  </si>
  <si>
    <t>MMR001010048</t>
  </si>
  <si>
    <t>MMR001011001</t>
  </si>
  <si>
    <t>Thin Baw Inn</t>
  </si>
  <si>
    <t>MMR001011002</t>
  </si>
  <si>
    <t>Moe Sit</t>
  </si>
  <si>
    <t>MMR001011003</t>
  </si>
  <si>
    <t>Yae Le</t>
  </si>
  <si>
    <t>MMR001011004</t>
  </si>
  <si>
    <t>Sin Tat</t>
  </si>
  <si>
    <t>MMR001011005</t>
  </si>
  <si>
    <t>Sin Hpoke</t>
  </si>
  <si>
    <t>MMR001011006</t>
  </si>
  <si>
    <t>Nga Bat Gyi</t>
  </si>
  <si>
    <t>MMR001011007</t>
  </si>
  <si>
    <t>Pan Tin</t>
  </si>
  <si>
    <t>MMR001011008</t>
  </si>
  <si>
    <t>Si Thaung</t>
  </si>
  <si>
    <t>MMR001011009</t>
  </si>
  <si>
    <t>MMR001011010</t>
  </si>
  <si>
    <t>Si Thar</t>
  </si>
  <si>
    <t>MMR001011011</t>
  </si>
  <si>
    <t>Si Maw</t>
  </si>
  <si>
    <t>MMR001011012</t>
  </si>
  <si>
    <t>Si Mu Gyi</t>
  </si>
  <si>
    <t>MMR001011013</t>
  </si>
  <si>
    <t>Nawng Let Gyi</t>
  </si>
  <si>
    <t>MMR001011014</t>
  </si>
  <si>
    <t>Taw Pone</t>
  </si>
  <si>
    <t>MMR001011015</t>
  </si>
  <si>
    <t>Bo Kone</t>
  </si>
  <si>
    <t>MMR001011016</t>
  </si>
  <si>
    <t>MMR001011017</t>
  </si>
  <si>
    <t>Tein Hun</t>
  </si>
  <si>
    <t>MMR001011018</t>
  </si>
  <si>
    <t>MMR001011019</t>
  </si>
  <si>
    <t>MMR001011020</t>
  </si>
  <si>
    <t>Tha Pyay Hla</t>
  </si>
  <si>
    <t>MMR001011021</t>
  </si>
  <si>
    <t>Ma Ni Aw Ga</t>
  </si>
  <si>
    <t>MMR001011022</t>
  </si>
  <si>
    <t>MMR001011023</t>
  </si>
  <si>
    <t>Myo Kone</t>
  </si>
  <si>
    <t>MMR001011024</t>
  </si>
  <si>
    <t>Si Thaw</t>
  </si>
  <si>
    <t>MMR001011025</t>
  </si>
  <si>
    <t>Nam Khu</t>
  </si>
  <si>
    <t>MMR001011026</t>
  </si>
  <si>
    <t>La Hpai Ka Htaung</t>
  </si>
  <si>
    <t>MMR001011027</t>
  </si>
  <si>
    <t>Hpa Lat Lwe Baw</t>
  </si>
  <si>
    <t>MMR001011028</t>
  </si>
  <si>
    <t>Da Shi Lwe Baw</t>
  </si>
  <si>
    <t>MMR001011029</t>
  </si>
  <si>
    <t>Kin La Kawng</t>
  </si>
  <si>
    <t>MMR001011030</t>
  </si>
  <si>
    <t>Hpa Wut</t>
  </si>
  <si>
    <t>MMR001011031</t>
  </si>
  <si>
    <t>Ah Mat Gyi Kone</t>
  </si>
  <si>
    <t>MMR001011032</t>
  </si>
  <si>
    <t>Min Kyaung Kone</t>
  </si>
  <si>
    <t>MMR001011033</t>
  </si>
  <si>
    <t>Pan Khun Yang</t>
  </si>
  <si>
    <t>MMR001011034</t>
  </si>
  <si>
    <t>Hka Hpauk</t>
  </si>
  <si>
    <t>MMR001011035</t>
  </si>
  <si>
    <t>Hka Ba Rong</t>
  </si>
  <si>
    <t>MMR001011036</t>
  </si>
  <si>
    <t>Shwe Chaung Thar</t>
  </si>
  <si>
    <t>MMR001011037</t>
  </si>
  <si>
    <t>Man Pon</t>
  </si>
  <si>
    <t>MMR001012001</t>
  </si>
  <si>
    <t>Kyauk Sa Khan</t>
  </si>
  <si>
    <t>MMR001012002</t>
  </si>
  <si>
    <t>Ja Ri Da Gaw</t>
  </si>
  <si>
    <t>MMR001012003</t>
  </si>
  <si>
    <t>Kun Bang</t>
  </si>
  <si>
    <t>MMR001012004</t>
  </si>
  <si>
    <t>Ja Hkan Dat</t>
  </si>
  <si>
    <t>MMR001012005</t>
  </si>
  <si>
    <t>Gwei Ka Htaung</t>
  </si>
  <si>
    <t>MMR001012006</t>
  </si>
  <si>
    <t>Hpa Kawm</t>
  </si>
  <si>
    <t>MMR001012007</t>
  </si>
  <si>
    <t>Prang Hku Dong</t>
  </si>
  <si>
    <t>MMR001012008</t>
  </si>
  <si>
    <t>Ma Ru War Htang</t>
  </si>
  <si>
    <t>MMR001012009</t>
  </si>
  <si>
    <t>MMR001012010</t>
  </si>
  <si>
    <t>Min Gyan</t>
  </si>
  <si>
    <t>MMR001012011</t>
  </si>
  <si>
    <t>Si Kaw</t>
  </si>
  <si>
    <t>MMR001012012</t>
  </si>
  <si>
    <t>Khon Sint</t>
  </si>
  <si>
    <t>MMR001012013</t>
  </si>
  <si>
    <t>Man Nawng</t>
  </si>
  <si>
    <t>MMR001012014</t>
  </si>
  <si>
    <t>Hnin Ei</t>
  </si>
  <si>
    <t>MMR001012015</t>
  </si>
  <si>
    <t>Pan Choe Hai</t>
  </si>
  <si>
    <t>MMR001012016</t>
  </si>
  <si>
    <t>Ma Khwei</t>
  </si>
  <si>
    <t>MMR001012017</t>
  </si>
  <si>
    <t>Nawng Kun (Nawng Kawn)</t>
  </si>
  <si>
    <t>MMR001012018</t>
  </si>
  <si>
    <t>Nawng Kon</t>
  </si>
  <si>
    <t>MMR001012019</t>
  </si>
  <si>
    <t>Maing Khat</t>
  </si>
  <si>
    <t>MMR001012020</t>
  </si>
  <si>
    <t>Tar Li</t>
  </si>
  <si>
    <t>MMR001012021</t>
  </si>
  <si>
    <t>Num Lang</t>
  </si>
  <si>
    <t>MMR001012022</t>
  </si>
  <si>
    <t>Zee Wone Gawt</t>
  </si>
  <si>
    <t>MMR001012023</t>
  </si>
  <si>
    <t>Sing Lun</t>
  </si>
  <si>
    <t>MMR001012024</t>
  </si>
  <si>
    <t>Pan Mu</t>
  </si>
  <si>
    <t>MMR001012025</t>
  </si>
  <si>
    <t>Kon Pyi</t>
  </si>
  <si>
    <t>MMR001012026</t>
  </si>
  <si>
    <t>Sing Lun Kaji</t>
  </si>
  <si>
    <t>MMR001012027</t>
  </si>
  <si>
    <t>Ka Le Chet</t>
  </si>
  <si>
    <t>MMR001012028</t>
  </si>
  <si>
    <t>Man Maw Kawng</t>
  </si>
  <si>
    <t>MMR001012029</t>
  </si>
  <si>
    <t>Ba Lawng Kawng</t>
  </si>
  <si>
    <t>MMR001012030</t>
  </si>
  <si>
    <t>Bum Ka Htaung</t>
  </si>
  <si>
    <t>MMR001012031</t>
  </si>
  <si>
    <t>Kun Shee (Pun Shee)</t>
  </si>
  <si>
    <t>MMR001012032</t>
  </si>
  <si>
    <t>Kawng Has</t>
  </si>
  <si>
    <t>MMR001012033</t>
  </si>
  <si>
    <t>Prang Ngawn</t>
  </si>
  <si>
    <t>MMR001012034</t>
  </si>
  <si>
    <t>Bum Tawm</t>
  </si>
  <si>
    <t>MMR001012035</t>
  </si>
  <si>
    <t>Law Hkum</t>
  </si>
  <si>
    <t>MMR001012036</t>
  </si>
  <si>
    <t>Hka Rein Mu Dan</t>
  </si>
  <si>
    <t>MMR001012037</t>
  </si>
  <si>
    <t>Pan Hkat</t>
  </si>
  <si>
    <t>MMR001012038</t>
  </si>
  <si>
    <t>Wein Hkam</t>
  </si>
  <si>
    <t>MMR001012039</t>
  </si>
  <si>
    <t>Ma Kyang</t>
  </si>
  <si>
    <t>MMR001012040</t>
  </si>
  <si>
    <t>Ding Ga Yang</t>
  </si>
  <si>
    <t>MMR001012041</t>
  </si>
  <si>
    <t>In Baw Mai Kyin</t>
  </si>
  <si>
    <t>MMR001012042</t>
  </si>
  <si>
    <t>Au Htan Yang</t>
  </si>
  <si>
    <t>MMR001012043</t>
  </si>
  <si>
    <t>Tein Hpa Yar</t>
  </si>
  <si>
    <t>MMR001012044</t>
  </si>
  <si>
    <t>Thein Lon</t>
  </si>
  <si>
    <t>MMR001012045</t>
  </si>
  <si>
    <t>Hpar Kei</t>
  </si>
  <si>
    <t>MMR001012046</t>
  </si>
  <si>
    <t>Da Sai</t>
  </si>
  <si>
    <t>MMR001012047</t>
  </si>
  <si>
    <t>Nar Lon</t>
  </si>
  <si>
    <t>MMR001012048</t>
  </si>
  <si>
    <t>Man Thea</t>
  </si>
  <si>
    <t>MMR001012049</t>
  </si>
  <si>
    <t>Ton Hone Yang</t>
  </si>
  <si>
    <t>MMR001012050</t>
  </si>
  <si>
    <t>Man Maw</t>
  </si>
  <si>
    <t>MMR001012051</t>
  </si>
  <si>
    <t>Man Ping (Ping)</t>
  </si>
  <si>
    <t>MMR001012052</t>
  </si>
  <si>
    <t>Lai Lum Li Saw</t>
  </si>
  <si>
    <t>MMR001012053</t>
  </si>
  <si>
    <t>Chaung Htauk</t>
  </si>
  <si>
    <t>MMR001013001</t>
  </si>
  <si>
    <t>Man Hkan Yi Hku</t>
  </si>
  <si>
    <t>MMR001013002</t>
  </si>
  <si>
    <t>Han Htet</t>
  </si>
  <si>
    <t>MMR001013003</t>
  </si>
  <si>
    <t>Kone Tein</t>
  </si>
  <si>
    <t>MMR001013004</t>
  </si>
  <si>
    <t>Nam Ma Hpweit</t>
  </si>
  <si>
    <t>MMR001013005</t>
  </si>
  <si>
    <t>Man Thar (Mansi)</t>
  </si>
  <si>
    <t>MMR001013006</t>
  </si>
  <si>
    <t>Maing Khaung</t>
  </si>
  <si>
    <t>MMR001013007</t>
  </si>
  <si>
    <t>Je Sawan</t>
  </si>
  <si>
    <t>MMR001013008</t>
  </si>
  <si>
    <t>La Jawng</t>
  </si>
  <si>
    <t>MMR001013009</t>
  </si>
  <si>
    <t>Ma Dang Yang</t>
  </si>
  <si>
    <t>MMR001013010</t>
  </si>
  <si>
    <t>Au Ra Bum</t>
  </si>
  <si>
    <t>MMR001013011</t>
  </si>
  <si>
    <t>In Ba Pa</t>
  </si>
  <si>
    <t>MMR001013012</t>
  </si>
  <si>
    <t>Zein Rong</t>
  </si>
  <si>
    <t>MMR001013013</t>
  </si>
  <si>
    <t>Dum Buk</t>
  </si>
  <si>
    <t>MMR001013014</t>
  </si>
  <si>
    <t>Gaing Daw Man Bang (Man Bang Bum)</t>
  </si>
  <si>
    <t>MMR001013015</t>
  </si>
  <si>
    <t>Hka Na Pa</t>
  </si>
  <si>
    <t>MMR001013016</t>
  </si>
  <si>
    <t>Sa Done</t>
  </si>
  <si>
    <t>MMR001013017</t>
  </si>
  <si>
    <t>Mai Bat</t>
  </si>
  <si>
    <t>MMR001013018</t>
  </si>
  <si>
    <t>Ton Hone</t>
  </si>
  <si>
    <t>MMR001013019</t>
  </si>
  <si>
    <t>Ding Sing (Ding Sing Pa)</t>
  </si>
  <si>
    <t>MMR001013020</t>
  </si>
  <si>
    <t>MMR001013021</t>
  </si>
  <si>
    <t>Man Mawn</t>
  </si>
  <si>
    <t>MMR001013022</t>
  </si>
  <si>
    <t>Nawng Loke</t>
  </si>
  <si>
    <t>MMR001013023</t>
  </si>
  <si>
    <t>Nawng Tsum</t>
  </si>
  <si>
    <t>MMR001013024</t>
  </si>
  <si>
    <t>Pan Hkam</t>
  </si>
  <si>
    <t>MMR001013025</t>
  </si>
  <si>
    <t>Nam Hka Pa</t>
  </si>
  <si>
    <t>MMR001013026</t>
  </si>
  <si>
    <t>La Gat Dawt</t>
  </si>
  <si>
    <t>MMR001013027</t>
  </si>
  <si>
    <t>Kaik Hteik</t>
  </si>
  <si>
    <t>MMR001013028</t>
  </si>
  <si>
    <t>Zaw Bum Hting Nu</t>
  </si>
  <si>
    <t>MMR001013029</t>
  </si>
  <si>
    <t>Bang Gaw Hting Nu</t>
  </si>
  <si>
    <t>MMR001013030</t>
  </si>
  <si>
    <t>Au Lang Pa</t>
  </si>
  <si>
    <t>MMR001013031</t>
  </si>
  <si>
    <t>Kawng Lwin</t>
  </si>
  <si>
    <t>MMR001013032</t>
  </si>
  <si>
    <t>Si Au</t>
  </si>
  <si>
    <t>MMR001013033</t>
  </si>
  <si>
    <t>MMR001013034</t>
  </si>
  <si>
    <t>Than Ta Dar</t>
  </si>
  <si>
    <t>MMR001013035</t>
  </si>
  <si>
    <t>Si Khan Gyi</t>
  </si>
  <si>
    <t>MMR001013036</t>
  </si>
  <si>
    <t>Nam Lin Pa</t>
  </si>
  <si>
    <t>MMR001013037</t>
  </si>
  <si>
    <t>Mung Ding Pa</t>
  </si>
  <si>
    <t>MMR001013038</t>
  </si>
  <si>
    <t>Ta Maw</t>
  </si>
  <si>
    <t>MMR001013039</t>
  </si>
  <si>
    <t>La Khum Yar Ma</t>
  </si>
  <si>
    <t>MMR001013040</t>
  </si>
  <si>
    <t>Sarl Hkam Dam</t>
  </si>
  <si>
    <t>MMR001014001</t>
  </si>
  <si>
    <t>Zi Aun</t>
  </si>
  <si>
    <t>MMR001014002</t>
  </si>
  <si>
    <t>Nam Ton Khu</t>
  </si>
  <si>
    <t>MMR001014003</t>
  </si>
  <si>
    <t>Pan Ma Ti</t>
  </si>
  <si>
    <t>MMR001014004</t>
  </si>
  <si>
    <t>Pu Taung</t>
  </si>
  <si>
    <t>MMR001014005</t>
  </si>
  <si>
    <t>Mar Lu Leit</t>
  </si>
  <si>
    <t>MMR001014006</t>
  </si>
  <si>
    <t>Man Say</t>
  </si>
  <si>
    <t>MMR001014007</t>
  </si>
  <si>
    <t>Man Say Khun</t>
  </si>
  <si>
    <t>MMR001014008</t>
  </si>
  <si>
    <t>Lang Taung</t>
  </si>
  <si>
    <t>MMR001014009</t>
  </si>
  <si>
    <t>Mu La Shi Di</t>
  </si>
  <si>
    <t>MMR001014010</t>
  </si>
  <si>
    <t>Hpat Ma</t>
  </si>
  <si>
    <t>MMR001014011</t>
  </si>
  <si>
    <t>Lon Sha Yang</t>
  </si>
  <si>
    <t>MMR001014012</t>
  </si>
  <si>
    <t>Tsum Pi Yang</t>
  </si>
  <si>
    <t>MMR001014013</t>
  </si>
  <si>
    <t>Ma Kat Mon</t>
  </si>
  <si>
    <t>MMR001014014</t>
  </si>
  <si>
    <t>Hpung Wa Yang</t>
  </si>
  <si>
    <t>MMR001015001</t>
  </si>
  <si>
    <t>In Ta Ga Lu</t>
  </si>
  <si>
    <t>MMR001015002</t>
  </si>
  <si>
    <t>Kun Shin Mar Kyei</t>
  </si>
  <si>
    <t>MMR001015003</t>
  </si>
  <si>
    <t>Hpung Ing Hku</t>
  </si>
  <si>
    <t>MMR001015004</t>
  </si>
  <si>
    <t>In Yam Ga</t>
  </si>
  <si>
    <t>MMR001015005</t>
  </si>
  <si>
    <t>Shakrin Tu</t>
  </si>
  <si>
    <t>MMR001015006</t>
  </si>
  <si>
    <t>Hpung Ing Yang</t>
  </si>
  <si>
    <t>MMR001015007</t>
  </si>
  <si>
    <t>In Gaw Ma</t>
  </si>
  <si>
    <t>MMR001015008</t>
  </si>
  <si>
    <t>Mali Yang</t>
  </si>
  <si>
    <t>MMR001015009</t>
  </si>
  <si>
    <t>Sai Ran</t>
  </si>
  <si>
    <t>MMR001015010</t>
  </si>
  <si>
    <t>Shakram Ga</t>
  </si>
  <si>
    <t>MMR001015011</t>
  </si>
  <si>
    <t>Hting Nang</t>
  </si>
  <si>
    <t>MMR001015012</t>
  </si>
  <si>
    <t>Khin Du Yang</t>
  </si>
  <si>
    <t>MMR001015013</t>
  </si>
  <si>
    <t>Gan Ma Gyaung</t>
  </si>
  <si>
    <t>MMR001015014</t>
  </si>
  <si>
    <t>Bum Wan</t>
  </si>
  <si>
    <t>MMR001015015</t>
  </si>
  <si>
    <t>In Ding Ding Sa</t>
  </si>
  <si>
    <t>MMR001015016</t>
  </si>
  <si>
    <t>Sha Chyum</t>
  </si>
  <si>
    <t>MMR001015017</t>
  </si>
  <si>
    <t>Wa Hpaung</t>
  </si>
  <si>
    <t>MMR001015018</t>
  </si>
  <si>
    <t>Lon Kan</t>
  </si>
  <si>
    <t>MMR001015019</t>
  </si>
  <si>
    <t>Nein Mar</t>
  </si>
  <si>
    <t>MMR001015020</t>
  </si>
  <si>
    <t>In Ding Kawt Nang</t>
  </si>
  <si>
    <t>MMR001015021</t>
  </si>
  <si>
    <t>San Htu</t>
  </si>
  <si>
    <t>MMR001015022</t>
  </si>
  <si>
    <t>In Gan U Ma</t>
  </si>
  <si>
    <t>MMR001015023</t>
  </si>
  <si>
    <t>La Hton Ka Htaung</t>
  </si>
  <si>
    <t>MMR001015024</t>
  </si>
  <si>
    <t>Lon Wan</t>
  </si>
  <si>
    <t>MMR001015025</t>
  </si>
  <si>
    <t>In Shi Hku</t>
  </si>
  <si>
    <t>MMR001015026</t>
  </si>
  <si>
    <t>Jahtung U Ma</t>
  </si>
  <si>
    <t>MMR001015027</t>
  </si>
  <si>
    <t>In Hkai</t>
  </si>
  <si>
    <t>MMR001015028</t>
  </si>
  <si>
    <t>Hkin Dawng</t>
  </si>
  <si>
    <t>MMR001015029</t>
  </si>
  <si>
    <t>Hka Ka Ran Yang</t>
  </si>
  <si>
    <t>MMR001015030</t>
  </si>
  <si>
    <t>Ka War Pan</t>
  </si>
  <si>
    <t>MMR001015031</t>
  </si>
  <si>
    <t>But Hkar</t>
  </si>
  <si>
    <t>MMR001015032</t>
  </si>
  <si>
    <t>Pin Lum Bum</t>
  </si>
  <si>
    <t>MMR001015033</t>
  </si>
  <si>
    <t>Aum La Htum</t>
  </si>
  <si>
    <t>MMR001015034</t>
  </si>
  <si>
    <t>Htum Shin Kawt Nam</t>
  </si>
  <si>
    <t>MMR001015035</t>
  </si>
  <si>
    <t>Za Nan Kha</t>
  </si>
  <si>
    <t>MMR001015036</t>
  </si>
  <si>
    <t>Mai Htaung</t>
  </si>
  <si>
    <t>MMR001015037</t>
  </si>
  <si>
    <t>Du Rit</t>
  </si>
  <si>
    <t>MMR001015038</t>
  </si>
  <si>
    <t>Ma Gaw Ga</t>
  </si>
  <si>
    <t>MMR001015039</t>
  </si>
  <si>
    <t>Ton Yang</t>
  </si>
  <si>
    <t>MMR001015040</t>
  </si>
  <si>
    <t>In Bu Bawt</t>
  </si>
  <si>
    <t>MMR001016001</t>
  </si>
  <si>
    <t>MMR001016002</t>
  </si>
  <si>
    <t>Hta Ran Dam</t>
  </si>
  <si>
    <t>MMR001016003</t>
  </si>
  <si>
    <t>Kawng Mu Lon</t>
  </si>
  <si>
    <t>MMR001016004</t>
  </si>
  <si>
    <t>Man No</t>
  </si>
  <si>
    <t>MMR001016005</t>
  </si>
  <si>
    <t>Ah Lang Ga</t>
  </si>
  <si>
    <t>MMR001016006</t>
  </si>
  <si>
    <t>Htang Ga</t>
  </si>
  <si>
    <t>MMR001016007</t>
  </si>
  <si>
    <t>In Ga Ding Chet</t>
  </si>
  <si>
    <t>MMR001016008</t>
  </si>
  <si>
    <t>Shin Mway Yang</t>
  </si>
  <si>
    <t>MMR001016009</t>
  </si>
  <si>
    <t>Ma Jang Ga</t>
  </si>
  <si>
    <t>MMR001016010</t>
  </si>
  <si>
    <t>Dawng Shar Lar (Dawng Ga)</t>
  </si>
  <si>
    <t>MMR001016011</t>
  </si>
  <si>
    <t>Ding Bu Ding Sar</t>
  </si>
  <si>
    <t>MMR001016012</t>
  </si>
  <si>
    <t>In Khint War Kar</t>
  </si>
  <si>
    <t>MMR001016013</t>
  </si>
  <si>
    <t>La Ru Tin Kaw</t>
  </si>
  <si>
    <t>MMR001016014</t>
  </si>
  <si>
    <t>Pa Si Dam</t>
  </si>
  <si>
    <t>MMR001016015</t>
  </si>
  <si>
    <t>In Dang Ga</t>
  </si>
  <si>
    <t>MMR001016016</t>
  </si>
  <si>
    <t>War Lang Ga</t>
  </si>
  <si>
    <t>MMR001016017</t>
  </si>
  <si>
    <t>In Khan Ga Run Khu</t>
  </si>
  <si>
    <t>MMR001016018</t>
  </si>
  <si>
    <t>Num Lar Tum Khu</t>
  </si>
  <si>
    <t>MMR001016019</t>
  </si>
  <si>
    <t>Shin Naw Ga</t>
  </si>
  <si>
    <t>MMR001016020</t>
  </si>
  <si>
    <t>Tan Hpan Ga</t>
  </si>
  <si>
    <t>MMR001016021</t>
  </si>
  <si>
    <t>La Sha Tun Khan</t>
  </si>
  <si>
    <t>MMR001016022</t>
  </si>
  <si>
    <t>Da Gum Ga</t>
  </si>
  <si>
    <t>MMR001016023</t>
  </si>
  <si>
    <t>Hting Bu Ga</t>
  </si>
  <si>
    <t>MMR001016024</t>
  </si>
  <si>
    <t>Ma Gawng Dawng Hput</t>
  </si>
  <si>
    <t>MMR001016025</t>
  </si>
  <si>
    <t>Sha Don Ga</t>
  </si>
  <si>
    <t>MMR001016026</t>
  </si>
  <si>
    <t>MMR001017001</t>
  </si>
  <si>
    <t>Ka San Khu</t>
  </si>
  <si>
    <t>MMR001017002</t>
  </si>
  <si>
    <t>Htung Lar Dam</t>
  </si>
  <si>
    <t>MMR001017003</t>
  </si>
  <si>
    <t>Yat Bawt</t>
  </si>
  <si>
    <t>MMR001017004</t>
  </si>
  <si>
    <t>Gat Htu</t>
  </si>
  <si>
    <t>MMR001017005</t>
  </si>
  <si>
    <t>Lang Sar Htu</t>
  </si>
  <si>
    <t>MMR001017006</t>
  </si>
  <si>
    <t>Da Bu Dam</t>
  </si>
  <si>
    <t>MMR001017007</t>
  </si>
  <si>
    <t>Ah Wi Wan</t>
  </si>
  <si>
    <t>MMR001017008</t>
  </si>
  <si>
    <t>Ngar War</t>
  </si>
  <si>
    <t>MMR001017009</t>
  </si>
  <si>
    <t>Da Zun Dam</t>
  </si>
  <si>
    <t>MMR001017010</t>
  </si>
  <si>
    <t>Ta Su Htu</t>
  </si>
  <si>
    <t>MMR001017011</t>
  </si>
  <si>
    <t>Ah Li Awng</t>
  </si>
  <si>
    <t>MMR001017012</t>
  </si>
  <si>
    <t>Ma Khum Kan</t>
  </si>
  <si>
    <t>MMR001017013</t>
  </si>
  <si>
    <t>Hta Lar Law</t>
  </si>
  <si>
    <t>MMR001018001</t>
  </si>
  <si>
    <t>Hkaw Lar Dar Ho</t>
  </si>
  <si>
    <t>MMR001018002</t>
  </si>
  <si>
    <t>Man Kun Dam</t>
  </si>
  <si>
    <t>MMR001018003</t>
  </si>
  <si>
    <t>Da Ham</t>
  </si>
  <si>
    <t>MMR001018004</t>
  </si>
  <si>
    <t>Ah Ku</t>
  </si>
  <si>
    <t>MMR001018005</t>
  </si>
  <si>
    <t>Ka Khin</t>
  </si>
  <si>
    <t>MMR001018006</t>
  </si>
  <si>
    <t>Kawng Lo Lat</t>
  </si>
  <si>
    <t>MMR001018007</t>
  </si>
  <si>
    <t>Nyi Wan Htan</t>
  </si>
  <si>
    <t>MMR001018008</t>
  </si>
  <si>
    <t>Ya Man Chi</t>
  </si>
  <si>
    <t>MMR001018009</t>
  </si>
  <si>
    <t>Chi Htu Hpan</t>
  </si>
  <si>
    <t>MMR001018010</t>
  </si>
  <si>
    <t>Zan Yawt</t>
  </si>
  <si>
    <t>MMR001018011</t>
  </si>
  <si>
    <t>Zee Htan</t>
  </si>
  <si>
    <t>MMR001018012</t>
  </si>
  <si>
    <t>Dar Lang</t>
  </si>
  <si>
    <t>MMR001018013</t>
  </si>
  <si>
    <t>Lar Tar Kaw</t>
  </si>
  <si>
    <t>MMR001018014</t>
  </si>
  <si>
    <t>Za Nin Hti</t>
  </si>
  <si>
    <t>MMR001018015</t>
  </si>
  <si>
    <t>Hpi Zaw</t>
  </si>
  <si>
    <t>MMR001018016</t>
  </si>
  <si>
    <t>Hta Hpone</t>
  </si>
  <si>
    <t>MMR001018017</t>
  </si>
  <si>
    <t>Yat Mar</t>
  </si>
  <si>
    <t>MMR001018018</t>
  </si>
  <si>
    <t>Shi Lang Dam</t>
  </si>
  <si>
    <t>MMR001018019</t>
  </si>
  <si>
    <t>Nam Ching</t>
  </si>
  <si>
    <t>MMR001018020</t>
  </si>
  <si>
    <t>La Ja Ga</t>
  </si>
  <si>
    <t>MMR001018021</t>
  </si>
  <si>
    <t>Khin Lum</t>
  </si>
  <si>
    <t>MMR001018022</t>
  </si>
  <si>
    <t>Ma Shawt Hku</t>
  </si>
  <si>
    <t>MMR001018023</t>
  </si>
  <si>
    <t>Hta Ri Wan Kawng</t>
  </si>
  <si>
    <t>MMR001018024</t>
  </si>
  <si>
    <t>Jat Kran</t>
  </si>
  <si>
    <t>Sha Rong Ka Htaung</t>
  </si>
  <si>
    <t>Dum Gam</t>
  </si>
  <si>
    <t>La Mon Zwut</t>
  </si>
  <si>
    <t>Au Byit</t>
  </si>
  <si>
    <t>Maw Taung</t>
  </si>
  <si>
    <t>La Bang Ro Sa Nar</t>
  </si>
  <si>
    <t>Yein Hkaw</t>
  </si>
  <si>
    <t>Ka War Hka</t>
  </si>
  <si>
    <t>Shit Maing</t>
  </si>
  <si>
    <t>Gawt Nang</t>
  </si>
  <si>
    <t>La Myan</t>
  </si>
  <si>
    <t>Se Maing</t>
  </si>
  <si>
    <t>In Gyin Myaing</t>
  </si>
  <si>
    <t>Pi Tauk Myaing</t>
  </si>
  <si>
    <t>Gant Gaw Myaing</t>
  </si>
  <si>
    <t>Tha Zin Myaing</t>
  </si>
  <si>
    <t>Yu Za Na Myaing</t>
  </si>
  <si>
    <t>Ding Ga Lu</t>
  </si>
  <si>
    <t>Aung Myay</t>
  </si>
  <si>
    <t>Hkaw Set Nawng</t>
  </si>
  <si>
    <t>Gawt Nang Ka Htaung</t>
  </si>
  <si>
    <t>Ma Li Kha</t>
  </si>
  <si>
    <t>Pyi Htaung</t>
  </si>
  <si>
    <t>Pam Ma Ti</t>
  </si>
  <si>
    <t>MMR001001006</t>
  </si>
  <si>
    <t>Yae Kyi</t>
  </si>
  <si>
    <t>Ahr Sar</t>
  </si>
  <si>
    <t>Auk Maw Hpawng</t>
  </si>
  <si>
    <t>Nam Pong Li Suu</t>
  </si>
  <si>
    <t>Nga Oe</t>
  </si>
  <si>
    <t>Maw Hpawng Li Suu</t>
  </si>
  <si>
    <t>Nam Paung</t>
  </si>
  <si>
    <t>Sha Dau</t>
  </si>
  <si>
    <t>In Swat Zwat</t>
  </si>
  <si>
    <t>Ta Chei (Shan)</t>
  </si>
  <si>
    <t>Ta Chei (Ku Lar)</t>
  </si>
  <si>
    <t>Tar Kat</t>
  </si>
  <si>
    <t>Ga Lan Kya</t>
  </si>
  <si>
    <t>U Lauk</t>
  </si>
  <si>
    <t>Tar Pa Daung</t>
  </si>
  <si>
    <t>Taing Lon</t>
  </si>
  <si>
    <t>Hpa Raw</t>
  </si>
  <si>
    <t>Ma Le</t>
  </si>
  <si>
    <t>Ma Li Sut Yang</t>
  </si>
  <si>
    <t>Man Lay</t>
  </si>
  <si>
    <t>Pin Tawng</t>
  </si>
  <si>
    <t>Pan Dang</t>
  </si>
  <si>
    <t>Kyun U</t>
  </si>
  <si>
    <t>Sun Du</t>
  </si>
  <si>
    <t>La Bang</t>
  </si>
  <si>
    <t>Tan Baw</t>
  </si>
  <si>
    <t>Mading/Hka Kun</t>
  </si>
  <si>
    <t>Nawng Pa Hkan</t>
  </si>
  <si>
    <t>Khar Shi</t>
  </si>
  <si>
    <t>Kyan Khan</t>
  </si>
  <si>
    <t>Nawng Paung</t>
  </si>
  <si>
    <t>Nawng Pa Tein</t>
  </si>
  <si>
    <t>Nawng Ma La</t>
  </si>
  <si>
    <t>Kyan Daing</t>
  </si>
  <si>
    <t>Nawng Pa Kat</t>
  </si>
  <si>
    <t>Hkat Shu</t>
  </si>
  <si>
    <t>Zei Khan</t>
  </si>
  <si>
    <t>Kauk Kway</t>
  </si>
  <si>
    <t>Kan Yang</t>
  </si>
  <si>
    <t>Gway Htu</t>
  </si>
  <si>
    <t>Mat Khaw Yang</t>
  </si>
  <si>
    <t>Mat Khaw Ti</t>
  </si>
  <si>
    <t>Hu Law</t>
  </si>
  <si>
    <t>La Wan Ka Htaung</t>
  </si>
  <si>
    <t>Mai Na Kwet Thit</t>
  </si>
  <si>
    <t>Lu Myan</t>
  </si>
  <si>
    <t>Daung Ban</t>
  </si>
  <si>
    <t>Htwei San Yang</t>
  </si>
  <si>
    <t>Nam Khaung</t>
  </si>
  <si>
    <t>In Gan</t>
  </si>
  <si>
    <t>Nang Myin</t>
  </si>
  <si>
    <t>Aw Ra</t>
  </si>
  <si>
    <t>Gaw Set Yang</t>
  </si>
  <si>
    <t>Gway Yut Yang</t>
  </si>
  <si>
    <t>Wa Shawng</t>
  </si>
  <si>
    <t>Lwe Kyaw</t>
  </si>
  <si>
    <t>Wei Bar</t>
  </si>
  <si>
    <t>Hting Sar</t>
  </si>
  <si>
    <t>Sut Yar Yang</t>
  </si>
  <si>
    <t>Sa Ni Khu</t>
  </si>
  <si>
    <t>Ding Num Kawng</t>
  </si>
  <si>
    <t>Hka Wa Yang</t>
  </si>
  <si>
    <t>La Kra Yang</t>
  </si>
  <si>
    <t>Saing Maing</t>
  </si>
  <si>
    <t>In Raung Yang</t>
  </si>
  <si>
    <t>Nein Paw</t>
  </si>
  <si>
    <t>Ma Li Yang</t>
  </si>
  <si>
    <t>Hkar Nan</t>
  </si>
  <si>
    <t>Lai Zar</t>
  </si>
  <si>
    <t>Hpaung Kyone</t>
  </si>
  <si>
    <t>Paw Sei</t>
  </si>
  <si>
    <t>Rut Gyat</t>
  </si>
  <si>
    <t>Au Rawng Kawng</t>
  </si>
  <si>
    <t>Aden</t>
  </si>
  <si>
    <t>Pan Saung</t>
  </si>
  <si>
    <t>Ban Daung</t>
  </si>
  <si>
    <t>Hka Lar Yang</t>
  </si>
  <si>
    <t>Sut Shan</t>
  </si>
  <si>
    <t>Ma Lan Yang</t>
  </si>
  <si>
    <t>Hpan Shan</t>
  </si>
  <si>
    <t>Nam Maw Ran</t>
  </si>
  <si>
    <t>Shan Hlyan Yang</t>
  </si>
  <si>
    <t>Nawng Mun</t>
  </si>
  <si>
    <t>Ah Lu Bar Ri</t>
  </si>
  <si>
    <t>Tar San</t>
  </si>
  <si>
    <t>Ban Par (Mai Maw)</t>
  </si>
  <si>
    <t>Sut Kawng</t>
  </si>
  <si>
    <t>Ka Sal Yang</t>
  </si>
  <si>
    <t>Aung Jar Yang</t>
  </si>
  <si>
    <t>Kying Hka Rein</t>
  </si>
  <si>
    <t>Lawt Pun (Li Suu)</t>
  </si>
  <si>
    <t>Kawng Rar</t>
  </si>
  <si>
    <t>Hpon Ran</t>
  </si>
  <si>
    <t>Hka Ri Tu</t>
  </si>
  <si>
    <t>Wu Ra Yang</t>
  </si>
  <si>
    <t>Kawng Hkan</t>
  </si>
  <si>
    <t>Lawt Pun (Kachin)</t>
  </si>
  <si>
    <t>Laik Hkar</t>
  </si>
  <si>
    <t>Hka Ra</t>
  </si>
  <si>
    <t>In Hka Ran</t>
  </si>
  <si>
    <t>Bat Nwe Pa Ran</t>
  </si>
  <si>
    <t>Par Jaung</t>
  </si>
  <si>
    <t>Nga Hton</t>
  </si>
  <si>
    <t>Nar Gu</t>
  </si>
  <si>
    <t>Gam Ka Ra</t>
  </si>
  <si>
    <t>Sa Ma</t>
  </si>
  <si>
    <t>Ga Gam</t>
  </si>
  <si>
    <t>Mon Gar Zut</t>
  </si>
  <si>
    <t>Nawt Lar</t>
  </si>
  <si>
    <t>Lon Sai</t>
  </si>
  <si>
    <t>Sa Mar yang</t>
  </si>
  <si>
    <t>Tein Rong</t>
  </si>
  <si>
    <t>Hkaw Kawng</t>
  </si>
  <si>
    <t>Lawt Khun</t>
  </si>
  <si>
    <t>Ka San</t>
  </si>
  <si>
    <t>Hpon Tan Bum</t>
  </si>
  <si>
    <t>Gu Taung</t>
  </si>
  <si>
    <t>Sha Yee Dan</t>
  </si>
  <si>
    <t>Lai Phaung</t>
  </si>
  <si>
    <t>Bum Ne</t>
  </si>
  <si>
    <t>Gu Htaung</t>
  </si>
  <si>
    <t>Ma Kawt</t>
  </si>
  <si>
    <t>Sa Khon Yang</t>
  </si>
  <si>
    <t>Bum Sin</t>
  </si>
  <si>
    <t>War Kyaing</t>
  </si>
  <si>
    <t>Kawng San</t>
  </si>
  <si>
    <t>Ma Li</t>
  </si>
  <si>
    <t>Nawt Lun</t>
  </si>
  <si>
    <t>Ding Kar</t>
  </si>
  <si>
    <t>Hkun Sai</t>
  </si>
  <si>
    <t>Nein Raw Kawng</t>
  </si>
  <si>
    <t>Oe Lant</t>
  </si>
  <si>
    <t>Hting Du Kawng</t>
  </si>
  <si>
    <t>Shan Ding</t>
  </si>
  <si>
    <t>Nar Phawt</t>
  </si>
  <si>
    <t>Hka Pa Ra</t>
  </si>
  <si>
    <t>Pan Htaung</t>
  </si>
  <si>
    <t>Lawt Lay Ta Yoke</t>
  </si>
  <si>
    <t>Oe Kwe</t>
  </si>
  <si>
    <t>Hpa Lat Bum</t>
  </si>
  <si>
    <t>Lawt Phyu</t>
  </si>
  <si>
    <t>Kawng Nawng</t>
  </si>
  <si>
    <t>Mar Kyar</t>
  </si>
  <si>
    <t>Naint Wam Khu</t>
  </si>
  <si>
    <t>Swut Pa Yar Yang</t>
  </si>
  <si>
    <t>In Tap</t>
  </si>
  <si>
    <t>In Wan Kawng</t>
  </si>
  <si>
    <t>Pa Ram Bum</t>
  </si>
  <si>
    <t>Hpon Kawt Dam</t>
  </si>
  <si>
    <t>Bum Taung</t>
  </si>
  <si>
    <t>Aung Maung</t>
  </si>
  <si>
    <t>Nein Phut</t>
  </si>
  <si>
    <t>Pan Se</t>
  </si>
  <si>
    <t>In Bu Kawng</t>
  </si>
  <si>
    <t>Lu Man (Li Suu)</t>
  </si>
  <si>
    <t>In San Kawng</t>
  </si>
  <si>
    <t>Wu Lai</t>
  </si>
  <si>
    <t>La Bum</t>
  </si>
  <si>
    <t>Hpone Kan</t>
  </si>
  <si>
    <t>Tsum Sin</t>
  </si>
  <si>
    <t>Lu Kyi</t>
  </si>
  <si>
    <t>Gu Zum</t>
  </si>
  <si>
    <t>Tar Kyu</t>
  </si>
  <si>
    <t>Pan Shan</t>
  </si>
  <si>
    <t>Hpar Tan</t>
  </si>
  <si>
    <t>Kawt Nan</t>
  </si>
  <si>
    <t>Maw Si Tone</t>
  </si>
  <si>
    <t>Kan Paik Ti</t>
  </si>
  <si>
    <t>Ah Kya Yin Dang</t>
  </si>
  <si>
    <t>Ma Sa Yin Dang</t>
  </si>
  <si>
    <t>Ah Htet Bar Ton</t>
  </si>
  <si>
    <t>Bum Lain</t>
  </si>
  <si>
    <t>Ka Naut Bum</t>
  </si>
  <si>
    <t>Ma Sa</t>
  </si>
  <si>
    <t>War Hlaing Ku</t>
  </si>
  <si>
    <t>Way Moe</t>
  </si>
  <si>
    <t>Nawt Gu Yin Dang</t>
  </si>
  <si>
    <t>Tar Kyang Hawt (Tar Kyar Hawt)</t>
  </si>
  <si>
    <t>Ma Ga (Ta Yote)</t>
  </si>
  <si>
    <t>Ma Ga (Li Suu)</t>
  </si>
  <si>
    <t>Auk Bar Ton</t>
  </si>
  <si>
    <t>La Ngan</t>
  </si>
  <si>
    <t>Ma Ga (Lashi)</t>
  </si>
  <si>
    <t>Ma Sa Wa Hpan</t>
  </si>
  <si>
    <t>Ma Sa Sin Du</t>
  </si>
  <si>
    <t>Dun Baw</t>
  </si>
  <si>
    <t>Dan Zaw</t>
  </si>
  <si>
    <t>Kon Maing</t>
  </si>
  <si>
    <t>Nawt Gu</t>
  </si>
  <si>
    <t>Hpon Tang</t>
  </si>
  <si>
    <t>Loke Ding</t>
  </si>
  <si>
    <t>Shan Kyaing</t>
  </si>
  <si>
    <t>Nawt Gu (Li Suu)</t>
  </si>
  <si>
    <t>Hpa Kun</t>
  </si>
  <si>
    <t>Khin Kyi Yang</t>
  </si>
  <si>
    <t>Hin Tat</t>
  </si>
  <si>
    <t>Ngai Byu Chet</t>
  </si>
  <si>
    <t>Wa Ra Nut</t>
  </si>
  <si>
    <t>Wu Khway</t>
  </si>
  <si>
    <t>Ma Ru Ka Htaung</t>
  </si>
  <si>
    <t>La Kyaung</t>
  </si>
  <si>
    <t>Nawt Wan Khu</t>
  </si>
  <si>
    <t>Maw Kyang</t>
  </si>
  <si>
    <t>Ma Kyang Boum</t>
  </si>
  <si>
    <t>Lawt Khun Yang (Li Suu)</t>
  </si>
  <si>
    <t>Lawt Khun Yang</t>
  </si>
  <si>
    <t>Hpoke Mar</t>
  </si>
  <si>
    <t>Mai Dar</t>
  </si>
  <si>
    <t>Hka Wan</t>
  </si>
  <si>
    <t>Bum Du</t>
  </si>
  <si>
    <t>Yin Dang</t>
  </si>
  <si>
    <t>War Htan Kawng</t>
  </si>
  <si>
    <t>Myit Kyit Dum</t>
  </si>
  <si>
    <t>Gu Khan</t>
  </si>
  <si>
    <t>Htan Maw Kang</t>
  </si>
  <si>
    <t>Ka Zon (Li Suu)</t>
  </si>
  <si>
    <t>La Jin</t>
  </si>
  <si>
    <t>Hting Sin</t>
  </si>
  <si>
    <t>Lon Lang</t>
  </si>
  <si>
    <t>Kawng Na Pa</t>
  </si>
  <si>
    <t>Lan Take</t>
  </si>
  <si>
    <t>Chan Kyu</t>
  </si>
  <si>
    <t>Wu Ra</t>
  </si>
  <si>
    <t>Hpai Wu</t>
  </si>
  <si>
    <t>Lauk Chang</t>
  </si>
  <si>
    <t>Jit Lwe</t>
  </si>
  <si>
    <t>Chaung Hpaw</t>
  </si>
  <si>
    <t>Zan Hpway</t>
  </si>
  <si>
    <t>Long Hpan</t>
  </si>
  <si>
    <t>Lon Zar Hkan Htaw</t>
  </si>
  <si>
    <t>Yin Byu</t>
  </si>
  <si>
    <t>Yin Nawt</t>
  </si>
  <si>
    <t>Lon Htan</t>
  </si>
  <si>
    <t>Bum War</t>
  </si>
  <si>
    <t>Sa Hpa Hawt</t>
  </si>
  <si>
    <t>Sa Nart</t>
  </si>
  <si>
    <t>Ka Done Ga</t>
  </si>
  <si>
    <t>Sin Kawn</t>
  </si>
  <si>
    <t>War Lar Kawng</t>
  </si>
  <si>
    <t>Ahr Than</t>
  </si>
  <si>
    <t>Ka Da Kawng</t>
  </si>
  <si>
    <t>Wa Nam Bum</t>
  </si>
  <si>
    <t>Aung Ra</t>
  </si>
  <si>
    <t>Ka Lit Sum Wa</t>
  </si>
  <si>
    <t>Hka Pong</t>
  </si>
  <si>
    <t>Ka War Bum</t>
  </si>
  <si>
    <t>Num Hka Ye</t>
  </si>
  <si>
    <t>Hka Sawt</t>
  </si>
  <si>
    <t>Nwe Ram</t>
  </si>
  <si>
    <t>Bum Raung Yang</t>
  </si>
  <si>
    <t>Hpa Wa</t>
  </si>
  <si>
    <t>Wa Phyat</t>
  </si>
  <si>
    <t>La Gum Ga</t>
  </si>
  <si>
    <t>Gum Rong</t>
  </si>
  <si>
    <t>Khi Daut</t>
  </si>
  <si>
    <t>Hka Rai Tan</t>
  </si>
  <si>
    <t>Au Ga</t>
  </si>
  <si>
    <t>Ka Sang Chet</t>
  </si>
  <si>
    <t>In Baw Ga</t>
  </si>
  <si>
    <t>Ka Nwe Yang</t>
  </si>
  <si>
    <t>Ka Ran Ga</t>
  </si>
  <si>
    <t>Kawng Ra Ga</t>
  </si>
  <si>
    <t>Au Yaung</t>
  </si>
  <si>
    <t>Ju Ba Li</t>
  </si>
  <si>
    <t>Wa Nang Yang</t>
  </si>
  <si>
    <t>Phone Mai Yang</t>
  </si>
  <si>
    <t>Zwut Yar</t>
  </si>
  <si>
    <t>In Don Zwut</t>
  </si>
  <si>
    <t>Gorge Lut</t>
  </si>
  <si>
    <t>Kun Jar Yang</t>
  </si>
  <si>
    <t>Swun Jar</t>
  </si>
  <si>
    <t>Te Rong</t>
  </si>
  <si>
    <t>Ah Phaw Kaung</t>
  </si>
  <si>
    <t>Yit San</t>
  </si>
  <si>
    <t>Auk Ra Yang</t>
  </si>
  <si>
    <t>Hka Pawn Yang</t>
  </si>
  <si>
    <t>In Hka Ye Kawng</t>
  </si>
  <si>
    <t>Zai Ro</t>
  </si>
  <si>
    <t>Swut Aung Yang</t>
  </si>
  <si>
    <t>Sa Mar Tu</t>
  </si>
  <si>
    <t>La Shi Yang</t>
  </si>
  <si>
    <t>Kha Yawng</t>
  </si>
  <si>
    <t>Ma Ram Kawng</t>
  </si>
  <si>
    <t>In Ga Yang</t>
  </si>
  <si>
    <t>Sha Law In Ngaun</t>
  </si>
  <si>
    <t>Baing Nam Lam</t>
  </si>
  <si>
    <t>Hka Rong Ga</t>
  </si>
  <si>
    <t>Kying Hka Rong</t>
  </si>
  <si>
    <t>In Mu Ka Htaung</t>
  </si>
  <si>
    <t>Au Ga Ga</t>
  </si>
  <si>
    <t>Bum Rong</t>
  </si>
  <si>
    <t>In Done Chet</t>
  </si>
  <si>
    <t>Hka Chin</t>
  </si>
  <si>
    <t>La Man Bu Ga</t>
  </si>
  <si>
    <t>La Kyone Ga</t>
  </si>
  <si>
    <t>Laik Kar Ga</t>
  </si>
  <si>
    <t>Khum Tu</t>
  </si>
  <si>
    <t>Ding Hput Kawng</t>
  </si>
  <si>
    <t>Shein Rin</t>
  </si>
  <si>
    <t>Hpa Ri Ka Htaung</t>
  </si>
  <si>
    <t>La Gaung Ka Htaung</t>
  </si>
  <si>
    <t>Du Taung Yang</t>
  </si>
  <si>
    <t>Swut Ngai Yang</t>
  </si>
  <si>
    <t>Pon Sway Yang</t>
  </si>
  <si>
    <t>Pon Sal Zwut</t>
  </si>
  <si>
    <t>Au Lun Yang</t>
  </si>
  <si>
    <t>Lawt Bum</t>
  </si>
  <si>
    <t>Din Gum</t>
  </si>
  <si>
    <t>Sha Ga Ri Khum Bwe</t>
  </si>
  <si>
    <t>Gawt Tan Ka Htaung</t>
  </si>
  <si>
    <t>In Htan Kawng</t>
  </si>
  <si>
    <t>In Bum Ka Htaung</t>
  </si>
  <si>
    <t>Shin Kun</t>
  </si>
  <si>
    <t>Ah Lun</t>
  </si>
  <si>
    <t>Hpaw Ra Ka Htaung</t>
  </si>
  <si>
    <t>Taung Wa Ka Htaung</t>
  </si>
  <si>
    <t>In Paw Bum Sin</t>
  </si>
  <si>
    <t>Htwei Sang Yang</t>
  </si>
  <si>
    <t>Shu War Kawng</t>
  </si>
  <si>
    <t>Kwun Sang Yang</t>
  </si>
  <si>
    <t>Jar Htu Yang</t>
  </si>
  <si>
    <t>Hta Ei Yang</t>
  </si>
  <si>
    <t>La Wu Pin Long</t>
  </si>
  <si>
    <t>Hka Ri Da Ga</t>
  </si>
  <si>
    <t>Pan Ga</t>
  </si>
  <si>
    <t>Zin Lum</t>
  </si>
  <si>
    <t>Maw Zar</t>
  </si>
  <si>
    <t>Da Rai</t>
  </si>
  <si>
    <t>La Kun</t>
  </si>
  <si>
    <t>Jaing Wa</t>
  </si>
  <si>
    <t>Pa Si Yang</t>
  </si>
  <si>
    <t>Pon Wa</t>
  </si>
  <si>
    <t>Ding Ga Ram</t>
  </si>
  <si>
    <t>Dar Man Yang</t>
  </si>
  <si>
    <t>Nawt Lan</t>
  </si>
  <si>
    <t>Myauk Nawt</t>
  </si>
  <si>
    <t>Lai Hpawng</t>
  </si>
  <si>
    <t>Mon Hkawn Yang</t>
  </si>
  <si>
    <t>Sa Maw Yang</t>
  </si>
  <si>
    <t>In Hput Kawng</t>
  </si>
  <si>
    <t>Gway Taw</t>
  </si>
  <si>
    <t>In Ga Raw Gat</t>
  </si>
  <si>
    <t>Kawng Yar</t>
  </si>
  <si>
    <t>Tain Sauk Yang</t>
  </si>
  <si>
    <t>Ma Zwut Yang</t>
  </si>
  <si>
    <t>Bum Yar</t>
  </si>
  <si>
    <t>Hpaut Lang Hpya</t>
  </si>
  <si>
    <t>Swut Lang</t>
  </si>
  <si>
    <t>Maw Lar Yan</t>
  </si>
  <si>
    <t>Gway Htaw</t>
  </si>
  <si>
    <t>Zwut Mai Yan</t>
  </si>
  <si>
    <t>Tan Baung Yan</t>
  </si>
  <si>
    <t>Sa Ni Tu Yan</t>
  </si>
  <si>
    <t>Pa Si Zwut</t>
  </si>
  <si>
    <t>Jau Sar</t>
  </si>
  <si>
    <t>Bum Nin Yan</t>
  </si>
  <si>
    <t>Kun Sai Taw Yan</t>
  </si>
  <si>
    <t>In Yaw Kawng</t>
  </si>
  <si>
    <t>Sa Bwei</t>
  </si>
  <si>
    <t>In Htin Yan</t>
  </si>
  <si>
    <t>Au Ra Ka Htaung</t>
  </si>
  <si>
    <t>Daw Lan Kawng</t>
  </si>
  <si>
    <t>Swut Jar Yan</t>
  </si>
  <si>
    <t>Kya Hka Ra Tu</t>
  </si>
  <si>
    <t>Kai Ji Ka Htaung</t>
  </si>
  <si>
    <t>Dat Ka Htaung</t>
  </si>
  <si>
    <t>In Hpwam Ga</t>
  </si>
  <si>
    <t>In Hpwan Hka Ran</t>
  </si>
  <si>
    <t>Hting Yang Ga</t>
  </si>
  <si>
    <t>In Bum Ga</t>
  </si>
  <si>
    <t>Ngoet Yang Ga</t>
  </si>
  <si>
    <t>Pon Ga Ga</t>
  </si>
  <si>
    <t>Hkar Hpyan Ga</t>
  </si>
  <si>
    <t>Ma Shawt Hka Ran</t>
  </si>
  <si>
    <t>Ma Gaw Yin Ga</t>
  </si>
  <si>
    <t>In Yi Htu</t>
  </si>
  <si>
    <t>Wa Ga Lun</t>
  </si>
  <si>
    <t>Sa Tu Ga</t>
  </si>
  <si>
    <t>In Gaw In Pun</t>
  </si>
  <si>
    <t>In Dut Ka Htaung</t>
  </si>
  <si>
    <t>Kya Ti Yang</t>
  </si>
  <si>
    <t>Ah Ran Tu Ga</t>
  </si>
  <si>
    <t>La Yaung</t>
  </si>
  <si>
    <t>Shauk Kan</t>
  </si>
  <si>
    <t>Pon Nyar Zwut</t>
  </si>
  <si>
    <t>Sa Twe</t>
  </si>
  <si>
    <t>Maw Lar</t>
  </si>
  <si>
    <t>Sa Law</t>
  </si>
  <si>
    <t>Hta Ra In Jon</t>
  </si>
  <si>
    <t>La Bu Ka Htaung</t>
  </si>
  <si>
    <t>Jun Au Di</t>
  </si>
  <si>
    <t>Hka Kyang</t>
  </si>
  <si>
    <t>Naing Sein</t>
  </si>
  <si>
    <t>Ka Lan Ka Htaung</t>
  </si>
  <si>
    <t>Bum Rong Ga</t>
  </si>
  <si>
    <t>Saw Din Ka Htaung</t>
  </si>
  <si>
    <t>Din Sar Ka Htaung</t>
  </si>
  <si>
    <t>Au Si Ka Htaung</t>
  </si>
  <si>
    <t>Yun Yang Ga</t>
  </si>
  <si>
    <t>In Gawt Sa Nar</t>
  </si>
  <si>
    <t>In Phyin Ka Htaung</t>
  </si>
  <si>
    <t>Ma Ran Ka Htaung</t>
  </si>
  <si>
    <t>Shin Rai Ka Htaung</t>
  </si>
  <si>
    <t>In Gan Ka Htaung</t>
  </si>
  <si>
    <t>In Gawt In Htaung</t>
  </si>
  <si>
    <t>Lai Daung Ga</t>
  </si>
  <si>
    <t>Hka Ra Yang</t>
  </si>
  <si>
    <t>Tsum Sai Yang</t>
  </si>
  <si>
    <t>La Wu Bu Ga</t>
  </si>
  <si>
    <t>Shadan In Chyon</t>
  </si>
  <si>
    <t>Au Lu Kawng</t>
  </si>
  <si>
    <t>In Mar Khuu</t>
  </si>
  <si>
    <t>Nin Tin Ga</t>
  </si>
  <si>
    <t>In Htin Yang</t>
  </si>
  <si>
    <t>Hpu Shar</t>
  </si>
  <si>
    <t>In Dawn Khin Maw</t>
  </si>
  <si>
    <t>Hon Noe</t>
  </si>
  <si>
    <t>In Dawn</t>
  </si>
  <si>
    <t>Kya Nar Tar</t>
  </si>
  <si>
    <t>La Zee</t>
  </si>
  <si>
    <t>La Pu Jar</t>
  </si>
  <si>
    <t>Khwet Phyi Tu</t>
  </si>
  <si>
    <t>Sin Nut Ka Htaung</t>
  </si>
  <si>
    <t>Sha Dan Hkan</t>
  </si>
  <si>
    <t>Hpon Yaung</t>
  </si>
  <si>
    <t>Ma Li Bum Yone</t>
  </si>
  <si>
    <t>Laung Yan</t>
  </si>
  <si>
    <t>La Yang</t>
  </si>
  <si>
    <t>In Baung Bum</t>
  </si>
  <si>
    <t>Pone Ka Htaung</t>
  </si>
  <si>
    <t>Ma Nawng Du Ka Htaung</t>
  </si>
  <si>
    <t>Kwun Lawng</t>
  </si>
  <si>
    <t>Gum Shan Ga</t>
  </si>
  <si>
    <t>La Zee Ka Htaung</t>
  </si>
  <si>
    <t>La Gan Ga</t>
  </si>
  <si>
    <t>In Gawt Khet</t>
  </si>
  <si>
    <t>Sha Ye Hka Ran</t>
  </si>
  <si>
    <t>Sha Kywe Ga</t>
  </si>
  <si>
    <t>La Shin</t>
  </si>
  <si>
    <t>Ma Kyang Gawt Nang</t>
  </si>
  <si>
    <t>La Shea Ka Htaung</t>
  </si>
  <si>
    <t>Dum Nar Ga</t>
  </si>
  <si>
    <t>Ding Rin</t>
  </si>
  <si>
    <t>Sa Lum Kawng</t>
  </si>
  <si>
    <t>La Gan Kawng</t>
  </si>
  <si>
    <t>Kun Ji Nwe</t>
  </si>
  <si>
    <t>Ga Du Yang</t>
  </si>
  <si>
    <t>Ma Sa Hkan</t>
  </si>
  <si>
    <t>Sin Nin Ga</t>
  </si>
  <si>
    <t>Gum Zar Ga</t>
  </si>
  <si>
    <t>In Kart Ga</t>
  </si>
  <si>
    <t>Au Lu Yang Ga</t>
  </si>
  <si>
    <t>Ma Ram Khoe</t>
  </si>
  <si>
    <t>Khum Pauk</t>
  </si>
  <si>
    <t>Au Gawt</t>
  </si>
  <si>
    <t>Wa Li Chet</t>
  </si>
  <si>
    <t>Hket Dam</t>
  </si>
  <si>
    <t>Dum Gam Ga</t>
  </si>
  <si>
    <t>Ma Raung Ga</t>
  </si>
  <si>
    <t>Ma Hkawt Ga</t>
  </si>
  <si>
    <t>Khin Kyang Ga</t>
  </si>
  <si>
    <t>Hka Lun Ga</t>
  </si>
  <si>
    <t>Ngawt Chet</t>
  </si>
  <si>
    <t>In Gawt Yang Ga</t>
  </si>
  <si>
    <t>War Li Ga</t>
  </si>
  <si>
    <t>Hpon Kyang Ga</t>
  </si>
  <si>
    <t>Hpawt Dawt Ga</t>
  </si>
  <si>
    <t>Num Khoe Ga</t>
  </si>
  <si>
    <t>Wa Shar Yang</t>
  </si>
  <si>
    <t>Hpa Wa Ga</t>
  </si>
  <si>
    <t>La Htaung Chet</t>
  </si>
  <si>
    <t>Wa Lu Bum</t>
  </si>
  <si>
    <t>Kun Zar Ga</t>
  </si>
  <si>
    <t>In Kyone Nawt Lan</t>
  </si>
  <si>
    <t>Wa Pu Yang</t>
  </si>
  <si>
    <t>Sha Gan Yang</t>
  </si>
  <si>
    <t>In Sar Ga</t>
  </si>
  <si>
    <t>Ka Done Khu Ga</t>
  </si>
  <si>
    <t>Wu Wun Khu</t>
  </si>
  <si>
    <t>Shing Bway Ga</t>
  </si>
  <si>
    <t>Kya Hka Ra Htu</t>
  </si>
  <si>
    <t>Dan Rong Ga</t>
  </si>
  <si>
    <t>In Lawt Ga</t>
  </si>
  <si>
    <t>Nein Ki Ga</t>
  </si>
  <si>
    <t>Gat Rai Yang</t>
  </si>
  <si>
    <t>La Nart Ga</t>
  </si>
  <si>
    <t>La Khum Ga</t>
  </si>
  <si>
    <t>Min Se Kawng</t>
  </si>
  <si>
    <t>Sa Nin Ga</t>
  </si>
  <si>
    <t>Hpum Ye Ga</t>
  </si>
  <si>
    <t>In Jang Kawng</t>
  </si>
  <si>
    <t>Ma Ga Jon</t>
  </si>
  <si>
    <t>Hta Yaw In Jon</t>
  </si>
  <si>
    <t>Pun Lin Ga</t>
  </si>
  <si>
    <t>Pun Wa Ga</t>
  </si>
  <si>
    <t>Pan Rong Ga</t>
  </si>
  <si>
    <t>Hka Rong</t>
  </si>
  <si>
    <t>In Saw Hka Yang</t>
  </si>
  <si>
    <t>War Ga Lun</t>
  </si>
  <si>
    <t>Wa Shar</t>
  </si>
  <si>
    <t>La Nang Ga</t>
  </si>
  <si>
    <t>La Khum Ka Htaung</t>
  </si>
  <si>
    <t>Ka Ri Ka Htaung</t>
  </si>
  <si>
    <t>In Sa Ga</t>
  </si>
  <si>
    <t>Law Yin Ga</t>
  </si>
  <si>
    <t>La Chan Kawng</t>
  </si>
  <si>
    <t>Gum Ga</t>
  </si>
  <si>
    <t>Ma Taw Gum Ga</t>
  </si>
  <si>
    <t>Khin Ga Ga</t>
  </si>
  <si>
    <t>Wa Ru Ga</t>
  </si>
  <si>
    <t>Hka Lin Ga</t>
  </si>
  <si>
    <t>Man Ku Ga</t>
  </si>
  <si>
    <t>In Tin Ga</t>
  </si>
  <si>
    <t>Sa Tan Yam</t>
  </si>
  <si>
    <t>Kha Tu</t>
  </si>
  <si>
    <t>Swum Hpaung</t>
  </si>
  <si>
    <t>Au Laung Kawng</t>
  </si>
  <si>
    <t>In Ji Ka Htaung</t>
  </si>
  <si>
    <t>In Dawn Ka Htaung</t>
  </si>
  <si>
    <t>In Lan In Gawt</t>
  </si>
  <si>
    <t>In Lan Ding Sar</t>
  </si>
  <si>
    <t>Mun Ji Ga</t>
  </si>
  <si>
    <t>Dum Gan</t>
  </si>
  <si>
    <t>In Yaung</t>
  </si>
  <si>
    <t>In Tan Yang</t>
  </si>
  <si>
    <t>Ma Zu Ka Htaung</t>
  </si>
  <si>
    <t>La Yin Ga</t>
  </si>
  <si>
    <t>Ding Khun</t>
  </si>
  <si>
    <t>In Du Hkar Nang</t>
  </si>
  <si>
    <t>Mai Khun (Mont Hkawm)</t>
  </si>
  <si>
    <t>La Mon</t>
  </si>
  <si>
    <t>La Mong Gar</t>
  </si>
  <si>
    <t>Pa Net</t>
  </si>
  <si>
    <t>Lon Ga Yang</t>
  </si>
  <si>
    <t>Hka Yar Du Ga</t>
  </si>
  <si>
    <t>In Don Ka Htaung</t>
  </si>
  <si>
    <t>Tan Sai Ka Htaung</t>
  </si>
  <si>
    <t>Ma Lan Kawng</t>
  </si>
  <si>
    <t>Jan Pan Ga</t>
  </si>
  <si>
    <t>Hka Lawt Ka Htaung</t>
  </si>
  <si>
    <t>Da Hlin Bum</t>
  </si>
  <si>
    <t>Hpaw Myar Ga</t>
  </si>
  <si>
    <t>Ga Hka Yin Ga</t>
  </si>
  <si>
    <t>In Awng Ga</t>
  </si>
  <si>
    <t>Hka Sha Baing Ga</t>
  </si>
  <si>
    <t>Lauk Laung Ga</t>
  </si>
  <si>
    <t>Hu Laung Kawng</t>
  </si>
  <si>
    <t>La Dan Ga</t>
  </si>
  <si>
    <t>Laing Dan Ga</t>
  </si>
  <si>
    <t>Gawt Nang Ga</t>
  </si>
  <si>
    <t>Hka Mauk Khu Ga</t>
  </si>
  <si>
    <t>Saw Dant Ga</t>
  </si>
  <si>
    <t>Seint Yaing Ga</t>
  </si>
  <si>
    <t>La Myan Ka Htaung</t>
  </si>
  <si>
    <t>Shing Yan Tawng</t>
  </si>
  <si>
    <t>Hka San</t>
  </si>
  <si>
    <t>Ka Han Shing Yar</t>
  </si>
  <si>
    <t>Mai Htaung Hka Yawt</t>
  </si>
  <si>
    <t>Nawng Ngant</t>
  </si>
  <si>
    <t>Nam Hkan Par</t>
  </si>
  <si>
    <t>Hpaw Yu Kawng</t>
  </si>
  <si>
    <t>Lut Dan Kawng</t>
  </si>
  <si>
    <t>Kun Sai Yang</t>
  </si>
  <si>
    <t>Dan Daung</t>
  </si>
  <si>
    <t>La Hka Ru</t>
  </si>
  <si>
    <t>Shi Tar Pa Yo</t>
  </si>
  <si>
    <t>In Du</t>
  </si>
  <si>
    <t>Lai Sun</t>
  </si>
  <si>
    <t>Hka Lone Hka</t>
  </si>
  <si>
    <t>Ta Seik</t>
  </si>
  <si>
    <t>Ta Hket</t>
  </si>
  <si>
    <t>La Jar Bum</t>
  </si>
  <si>
    <t>Deik Hpar</t>
  </si>
  <si>
    <t>Jaw Hmyaw</t>
  </si>
  <si>
    <t>Lauk Gam</t>
  </si>
  <si>
    <t>Mwi Sam</t>
  </si>
  <si>
    <t>La Zoke</t>
  </si>
  <si>
    <t>San Yu</t>
  </si>
  <si>
    <t>La Hkan</t>
  </si>
  <si>
    <t>Kyin Dawt</t>
  </si>
  <si>
    <t>Laung Jaung</t>
  </si>
  <si>
    <t>Hpaung Hpaing</t>
  </si>
  <si>
    <t>Ja Sant</t>
  </si>
  <si>
    <t>Oke Hkaing</t>
  </si>
  <si>
    <t>La Ham</t>
  </si>
  <si>
    <t>Chi Hnee</t>
  </si>
  <si>
    <t>Zaw Tar Kyo</t>
  </si>
  <si>
    <t>Lam Kyu</t>
  </si>
  <si>
    <t>Shee Gawt</t>
  </si>
  <si>
    <t>Ma Taung</t>
  </si>
  <si>
    <t>Kan Kawng</t>
  </si>
  <si>
    <t>Htant Byine</t>
  </si>
  <si>
    <t>Zum Byaw</t>
  </si>
  <si>
    <t>Myan Yum</t>
  </si>
  <si>
    <t>Loke Jat</t>
  </si>
  <si>
    <t>Ta Lawm</t>
  </si>
  <si>
    <t>Yin Gawt</t>
  </si>
  <si>
    <t>Yit Mum</t>
  </si>
  <si>
    <t>Shi Maung</t>
  </si>
  <si>
    <t>Nar Maw Zut</t>
  </si>
  <si>
    <t>Nam Oe</t>
  </si>
  <si>
    <t>Jang Zan</t>
  </si>
  <si>
    <t>Bang Waw</t>
  </si>
  <si>
    <t>Chay Chin</t>
  </si>
  <si>
    <t>La Gway</t>
  </si>
  <si>
    <t>Zum Waw</t>
  </si>
  <si>
    <t>Chaung Maw</t>
  </si>
  <si>
    <t>Byaw Li Li Suu</t>
  </si>
  <si>
    <t>Taung Lar</t>
  </si>
  <si>
    <t>Wu Zel</t>
  </si>
  <si>
    <t>Lar Hoke</t>
  </si>
  <si>
    <t>Chaw Lai Par</t>
  </si>
  <si>
    <t>Auk Law Hkaung</t>
  </si>
  <si>
    <t>Yawt Kyu</t>
  </si>
  <si>
    <t>Na Oke</t>
  </si>
  <si>
    <t>Yit Bang</t>
  </si>
  <si>
    <t>Shee Zaw</t>
  </si>
  <si>
    <t>Hmyaw Rong</t>
  </si>
  <si>
    <t>Zoke Lan</t>
  </si>
  <si>
    <t>Pan Bu</t>
  </si>
  <si>
    <t>Chan Yin Ku</t>
  </si>
  <si>
    <t>Hka Win Khone</t>
  </si>
  <si>
    <t>Shi Hpoke</t>
  </si>
  <si>
    <t>Kan Hpant</t>
  </si>
  <si>
    <t>Yit Phyu</t>
  </si>
  <si>
    <t>Lu Pi</t>
  </si>
  <si>
    <t>Lar Gyum</t>
  </si>
  <si>
    <t>Man Hput</t>
  </si>
  <si>
    <t>Maung Gyaung</t>
  </si>
  <si>
    <t>Dant Gawt</t>
  </si>
  <si>
    <t>Chu Bo Dan</t>
  </si>
  <si>
    <t>Lar Maung</t>
  </si>
  <si>
    <t>La Gwi Cho Maw</t>
  </si>
  <si>
    <t>La Gwi Cho Zaw</t>
  </si>
  <si>
    <t>Auk Hpa Re</t>
  </si>
  <si>
    <t>Hpa Re Waw Jang</t>
  </si>
  <si>
    <t>Ah Htet Hpa Re</t>
  </si>
  <si>
    <t>Kawt Shin</t>
  </si>
  <si>
    <t>Shan See</t>
  </si>
  <si>
    <t>Ngawt Lang</t>
  </si>
  <si>
    <t>Paw Dawt</t>
  </si>
  <si>
    <t>Din Dun</t>
  </si>
  <si>
    <t>Maung Ya</t>
  </si>
  <si>
    <t>Ngaw Lon</t>
  </si>
  <si>
    <t>Yin Dam</t>
  </si>
  <si>
    <t>Ngar Maw</t>
  </si>
  <si>
    <t>Chat Zaw</t>
  </si>
  <si>
    <t>Saw Lang</t>
  </si>
  <si>
    <t>Auk Lon Bang</t>
  </si>
  <si>
    <t>Ah Htet Lon Bang</t>
  </si>
  <si>
    <t>Loke Soke</t>
  </si>
  <si>
    <t>Nu Chum</t>
  </si>
  <si>
    <t>Loke Sein</t>
  </si>
  <si>
    <t>Pan Bant</t>
  </si>
  <si>
    <t>Shi Kyang Waw Maw</t>
  </si>
  <si>
    <t>Waw Saung Baung</t>
  </si>
  <si>
    <t>Jit Gyaw</t>
  </si>
  <si>
    <t>Chit Gaw Hkawng</t>
  </si>
  <si>
    <t>Nu Kyont</t>
  </si>
  <si>
    <t>Loke Nawt Jang</t>
  </si>
  <si>
    <t>Ga Lam Dan</t>
  </si>
  <si>
    <t>Lai Gam</t>
  </si>
  <si>
    <t>Hpin Maw Gyi</t>
  </si>
  <si>
    <t>Ga Lam Dan Maw</t>
  </si>
  <si>
    <t>Ba Wu Khu</t>
  </si>
  <si>
    <t>Sa Kyi Dee</t>
  </si>
  <si>
    <t>Auk Hkar Bayt</t>
  </si>
  <si>
    <t>Ah Lel Hkar Bayt</t>
  </si>
  <si>
    <t>Ah Na See Pha Hkar</t>
  </si>
  <si>
    <t>Maung Long</t>
  </si>
  <si>
    <t>Din Tan</t>
  </si>
  <si>
    <t>Sam Zin</t>
  </si>
  <si>
    <t>Hka Pat</t>
  </si>
  <si>
    <t>La Kyang</t>
  </si>
  <si>
    <t>Kya Nawt</t>
  </si>
  <si>
    <t>Boke Waw</t>
  </si>
  <si>
    <t>Na Kyaung</t>
  </si>
  <si>
    <t>Lauk Nawt</t>
  </si>
  <si>
    <t>Zan Choke</t>
  </si>
  <si>
    <t>Wa Law</t>
  </si>
  <si>
    <t>Yit Yaw</t>
  </si>
  <si>
    <t>Gong Lar</t>
  </si>
  <si>
    <t>Lauk Khoke</t>
  </si>
  <si>
    <t>Chaw Mun</t>
  </si>
  <si>
    <t>Har Dan</t>
  </si>
  <si>
    <t>Ma Yaw</t>
  </si>
  <si>
    <t>Jaung Boke</t>
  </si>
  <si>
    <t>Yit Chaw</t>
  </si>
  <si>
    <t>Shi Pyan</t>
  </si>
  <si>
    <t>Chaw Han</t>
  </si>
  <si>
    <t>Rong Saw</t>
  </si>
  <si>
    <t>Chaung Laung</t>
  </si>
  <si>
    <t>Sat Kawt</t>
  </si>
  <si>
    <t>Sa Saw</t>
  </si>
  <si>
    <t>Sa Nay Yang</t>
  </si>
  <si>
    <t>Lauk Long</t>
  </si>
  <si>
    <t>Khin Chae</t>
  </si>
  <si>
    <t>Dawt Maw</t>
  </si>
  <si>
    <t>Myit Yoke</t>
  </si>
  <si>
    <t>Sat Laung</t>
  </si>
  <si>
    <t>Wa Gaung</t>
  </si>
  <si>
    <t>Rong Ngaw</t>
  </si>
  <si>
    <t>Lat Dan/Ze Chin</t>
  </si>
  <si>
    <t>Jit Zan</t>
  </si>
  <si>
    <t>Lawt Waw</t>
  </si>
  <si>
    <t>Kyi Pyawt</t>
  </si>
  <si>
    <t>Ku Maw</t>
  </si>
  <si>
    <t>Jang Boke</t>
  </si>
  <si>
    <t>Waw Law</t>
  </si>
  <si>
    <t>Ya Laung</t>
  </si>
  <si>
    <t>Wa Htone</t>
  </si>
  <si>
    <t>Dan Kyin</t>
  </si>
  <si>
    <t>La Sin</t>
  </si>
  <si>
    <t>Myaw Maw</t>
  </si>
  <si>
    <t>Ka Nawt</t>
  </si>
  <si>
    <t>Sai Maw</t>
  </si>
  <si>
    <t>Bang Dan</t>
  </si>
  <si>
    <t>Tam Hkam</t>
  </si>
  <si>
    <t>Yit Pyi</t>
  </si>
  <si>
    <t>Wa Ding</t>
  </si>
  <si>
    <t>Lauk Phyu</t>
  </si>
  <si>
    <t>Yit Mar</t>
  </si>
  <si>
    <t>Mat Ei</t>
  </si>
  <si>
    <t>Lar Kyar</t>
  </si>
  <si>
    <t>Wa Baw</t>
  </si>
  <si>
    <t>Hpaung Zauk</t>
  </si>
  <si>
    <t>Jang Baw</t>
  </si>
  <si>
    <t>Sha Han</t>
  </si>
  <si>
    <t>Kya Han</t>
  </si>
  <si>
    <t>Ji Boke</t>
  </si>
  <si>
    <t>Ja Hkar Han</t>
  </si>
  <si>
    <t>Hpoke Laung</t>
  </si>
  <si>
    <t>Leit Don</t>
  </si>
  <si>
    <t>Chi Han</t>
  </si>
  <si>
    <t>Teit Myit</t>
  </si>
  <si>
    <t>Lin Dam</t>
  </si>
  <si>
    <t>Gauk Pat</t>
  </si>
  <si>
    <t>Man Chi</t>
  </si>
  <si>
    <t>Saung Sai</t>
  </si>
  <si>
    <t>Wa Se</t>
  </si>
  <si>
    <t>Kyar Maw</t>
  </si>
  <si>
    <t>Ma Kyar</t>
  </si>
  <si>
    <t>Hkaung Kawt</t>
  </si>
  <si>
    <t>Hpa Laung</t>
  </si>
  <si>
    <t>Lar Sar</t>
  </si>
  <si>
    <t>Yar Pat</t>
  </si>
  <si>
    <t>Dar Har</t>
  </si>
  <si>
    <t>Jum Ja</t>
  </si>
  <si>
    <t>Myit Lan</t>
  </si>
  <si>
    <t>Htone Je Phar</t>
  </si>
  <si>
    <t>Ngar Yar</t>
  </si>
  <si>
    <t>Chaung Dam</t>
  </si>
  <si>
    <t>Shi Kyar</t>
  </si>
  <si>
    <t>Chi Nat</t>
  </si>
  <si>
    <t>Maw We</t>
  </si>
  <si>
    <t>Sat Gyaw</t>
  </si>
  <si>
    <t>Myar Sar</t>
  </si>
  <si>
    <t>Htam Dan</t>
  </si>
  <si>
    <t>Kyee Yee Htu</t>
  </si>
  <si>
    <t>Tan Day</t>
  </si>
  <si>
    <t>Ta Bang Khar</t>
  </si>
  <si>
    <t>Shi Shi Du Kong</t>
  </si>
  <si>
    <t>Ngar Taw San</t>
  </si>
  <si>
    <t>Sar Chu</t>
  </si>
  <si>
    <t>La Shi Kam Htan</t>
  </si>
  <si>
    <t>Chi Win</t>
  </si>
  <si>
    <t>Nar Pay Phon</t>
  </si>
  <si>
    <t>Hka Hkauk</t>
  </si>
  <si>
    <t>Kan Kon</t>
  </si>
  <si>
    <t>Ta Hton Kyin</t>
  </si>
  <si>
    <t>Jar Han Gaung</t>
  </si>
  <si>
    <t>Shee Zum</t>
  </si>
  <si>
    <t>Hpong Jar</t>
  </si>
  <si>
    <t>Jang Han Dan</t>
  </si>
  <si>
    <t>Wa Soke</t>
  </si>
  <si>
    <t>Hpaung Hpong</t>
  </si>
  <si>
    <t>Wa Yoke</t>
  </si>
  <si>
    <t>Mar Bang</t>
  </si>
  <si>
    <t>Sam Boke</t>
  </si>
  <si>
    <t>La Hpaung</t>
  </si>
  <si>
    <t>Da Yaw Boke</t>
  </si>
  <si>
    <t>Htam Pat Kyu</t>
  </si>
  <si>
    <t>Pa Kawt</t>
  </si>
  <si>
    <t>Nam Si Aung</t>
  </si>
  <si>
    <t>Maw He</t>
  </si>
  <si>
    <t>Nam See Aung Su See</t>
  </si>
  <si>
    <t>Bu Tar Su</t>
  </si>
  <si>
    <t>Maw Pint</t>
  </si>
  <si>
    <t>Maw Han Su See</t>
  </si>
  <si>
    <t>Sint Kyi</t>
  </si>
  <si>
    <t>Se Maing Ywar Thit Su See</t>
  </si>
  <si>
    <t>Kar Tu Su See</t>
  </si>
  <si>
    <t>Bi Lu Su See</t>
  </si>
  <si>
    <t>Kan Thar Kone</t>
  </si>
  <si>
    <t>Shwe Kyin Kone</t>
  </si>
  <si>
    <t>Mya Thi Dar</t>
  </si>
  <si>
    <t>Bi Lu (Myo Haung)</t>
  </si>
  <si>
    <t>Ohn San Sai</t>
  </si>
  <si>
    <t>Sin Bo Kone</t>
  </si>
  <si>
    <t>Ma Yin Kone</t>
  </si>
  <si>
    <t>Myaing Ywar</t>
  </si>
  <si>
    <t>Kyun Kone</t>
  </si>
  <si>
    <t>Kan Kon Lay</t>
  </si>
  <si>
    <t>Bon Chaung</t>
  </si>
  <si>
    <t>Sar Htar</t>
  </si>
  <si>
    <t>Hpa Yar Kwin</t>
  </si>
  <si>
    <t>Hka Yu Chaung</t>
  </si>
  <si>
    <t>Nyaung Lay Pin</t>
  </si>
  <si>
    <t>Wet Kone Myo Ma</t>
  </si>
  <si>
    <t>Shan Paing</t>
  </si>
  <si>
    <t>Ah Lel Taw</t>
  </si>
  <si>
    <t>Nam Mar Gyi</t>
  </si>
  <si>
    <t>Kan Kone Gyi</t>
  </si>
  <si>
    <t>Ka Thea Kone</t>
  </si>
  <si>
    <t>Kyun Taw Su See</t>
  </si>
  <si>
    <t>Inn Thar</t>
  </si>
  <si>
    <t>Lel Pon Lay</t>
  </si>
  <si>
    <t>Nam Mun Su See</t>
  </si>
  <si>
    <t>Sa Nwin Kone</t>
  </si>
  <si>
    <t>Shwe Let Pan</t>
  </si>
  <si>
    <t>Maing Nawng</t>
  </si>
  <si>
    <t>Maing Nawng Su See</t>
  </si>
  <si>
    <t>He Pan</t>
  </si>
  <si>
    <t>Nam Hpong Sin</t>
  </si>
  <si>
    <t>Kone Ma Na</t>
  </si>
  <si>
    <t>Lone Ton Su See</t>
  </si>
  <si>
    <t>Ton Pay</t>
  </si>
  <si>
    <t>Nam Pa Te</t>
  </si>
  <si>
    <t>Nam Mee Laung</t>
  </si>
  <si>
    <t>Thaung U</t>
  </si>
  <si>
    <t>Hway Lon Taung Chay</t>
  </si>
  <si>
    <t>Kawng Gyar</t>
  </si>
  <si>
    <t>Ta Dar Hpyu</t>
  </si>
  <si>
    <t>Khar Lyan</t>
  </si>
  <si>
    <t>Hway Lon</t>
  </si>
  <si>
    <t>Nam Taung Se</t>
  </si>
  <si>
    <t>Ton San Hka</t>
  </si>
  <si>
    <t>Lone Sant Su See</t>
  </si>
  <si>
    <t>Ma Na Hkaw</t>
  </si>
  <si>
    <t>Nat Mauk Kan Su See</t>
  </si>
  <si>
    <t>Nat Mauk Kan</t>
  </si>
  <si>
    <t>He Par</t>
  </si>
  <si>
    <t>Chaung Wa Su See</t>
  </si>
  <si>
    <t>Lwe Paw</t>
  </si>
  <si>
    <t>Aing Lay Tu</t>
  </si>
  <si>
    <t>Lwe Lar</t>
  </si>
  <si>
    <t>Law Sunt</t>
  </si>
  <si>
    <t>Nar La Tan</t>
  </si>
  <si>
    <t>Pyawbwe</t>
  </si>
  <si>
    <t>Thi Dar</t>
  </si>
  <si>
    <t>Te Gyi Kone</t>
  </si>
  <si>
    <t>He Lon Su See</t>
  </si>
  <si>
    <t>Ahr La Wi</t>
  </si>
  <si>
    <t>Ahr La Wi Su See</t>
  </si>
  <si>
    <t>Pin Ye Hla</t>
  </si>
  <si>
    <t>Myay Nu</t>
  </si>
  <si>
    <t>Ahr Lan Bo</t>
  </si>
  <si>
    <t>Ta Kwin Su See</t>
  </si>
  <si>
    <t>Thea Khon</t>
  </si>
  <si>
    <t>Lel U</t>
  </si>
  <si>
    <t>Ngar Maing Ywar Thit</t>
  </si>
  <si>
    <t>Ywar Thit Ka Lay</t>
  </si>
  <si>
    <t>Bone Gyi Sa Khan</t>
  </si>
  <si>
    <t>Zaw Ti Kone Su See</t>
  </si>
  <si>
    <t>None Cho</t>
  </si>
  <si>
    <t>Lwin U</t>
  </si>
  <si>
    <t>Lel Mee Kwet Thit</t>
  </si>
  <si>
    <t>Kyaw Taw</t>
  </si>
  <si>
    <t>Myo Thar</t>
  </si>
  <si>
    <t>Taung U Lwin</t>
  </si>
  <si>
    <t>Nam Yin Su See</t>
  </si>
  <si>
    <t>Htee Lin</t>
  </si>
  <si>
    <t>Ma Haung</t>
  </si>
  <si>
    <t>Mauk Rong</t>
  </si>
  <si>
    <t>Shan Ywar Thit</t>
  </si>
  <si>
    <t>Zay Di Kone</t>
  </si>
  <si>
    <t>Pin Mi</t>
  </si>
  <si>
    <t>Yone Haung</t>
  </si>
  <si>
    <t>Kyar Inn Su See (1)</t>
  </si>
  <si>
    <t>Kyar Inn Su See (2)</t>
  </si>
  <si>
    <t>Shan Su</t>
  </si>
  <si>
    <t>San Pa Li</t>
  </si>
  <si>
    <t>Nyaung Htauk Gyi</t>
  </si>
  <si>
    <t>Lay Maing</t>
  </si>
  <si>
    <t>Ah Htet Yae Shin</t>
  </si>
  <si>
    <t>Auk Yae Shin</t>
  </si>
  <si>
    <t>Kawt Nang</t>
  </si>
  <si>
    <t>Yae Shin San Pa Li</t>
  </si>
  <si>
    <t>Ah Lal Yae Shin</t>
  </si>
  <si>
    <t>Ywar Thit Yae Shin</t>
  </si>
  <si>
    <t>Nyaung Htauk Lay</t>
  </si>
  <si>
    <t>Kachin Na Num</t>
  </si>
  <si>
    <t>Shan Na Num</t>
  </si>
  <si>
    <t>Nawng Pon Ywar Thit</t>
  </si>
  <si>
    <t>Par Hoke</t>
  </si>
  <si>
    <t>Myo Haung</t>
  </si>
  <si>
    <t>Man Ywet Ku Lar Kone</t>
  </si>
  <si>
    <t>Sa Paw</t>
  </si>
  <si>
    <t>Taw Hkaung</t>
  </si>
  <si>
    <t>Say Ton</t>
  </si>
  <si>
    <t>Lwe Law Su See</t>
  </si>
  <si>
    <t>Bu Tar</t>
  </si>
  <si>
    <t>Lwe Sun</t>
  </si>
  <si>
    <t>Hpway Haw</t>
  </si>
  <si>
    <t>Pyun Thone Lone</t>
  </si>
  <si>
    <t>Sar Hmaw Su See</t>
  </si>
  <si>
    <t>Htee Chaint</t>
  </si>
  <si>
    <t>Min Kone</t>
  </si>
  <si>
    <t>Pin Kyaing Su See</t>
  </si>
  <si>
    <t>Pin Kyaing</t>
  </si>
  <si>
    <t>Yae Twin Kone</t>
  </si>
  <si>
    <t>Ban Mauk Kone</t>
  </si>
  <si>
    <t>Bago Su</t>
  </si>
  <si>
    <t>Lay Thar Kone</t>
  </si>
  <si>
    <t>Tha Yet Thar</t>
  </si>
  <si>
    <t>Pwint Hpyu</t>
  </si>
  <si>
    <t>Nam Khwin Ywar Thit</t>
  </si>
  <si>
    <t>Nam Yon</t>
  </si>
  <si>
    <t>Ma Dont Gyi</t>
  </si>
  <si>
    <t>Nawt Lang</t>
  </si>
  <si>
    <t>Ma Htan Kawng</t>
  </si>
  <si>
    <t>Pan Hkar Kawng</t>
  </si>
  <si>
    <t>Pan Hkar Yang</t>
  </si>
  <si>
    <t>Oke Kyin</t>
  </si>
  <si>
    <t>Ka Hnyin Myaing</t>
  </si>
  <si>
    <t>Pha War</t>
  </si>
  <si>
    <t>Ngar Maing</t>
  </si>
  <si>
    <t>Chauk Maing</t>
  </si>
  <si>
    <t>Khun Hnit Maing</t>
  </si>
  <si>
    <t>Nam Yone</t>
  </si>
  <si>
    <t>Kan See Sai Yar</t>
  </si>
  <si>
    <t>La Maung</t>
  </si>
  <si>
    <t>Ngoe Pin</t>
  </si>
  <si>
    <t>San Khar</t>
  </si>
  <si>
    <t>Lel Pyin</t>
  </si>
  <si>
    <t>Nyein Chan Thar Yar</t>
  </si>
  <si>
    <t>Nam San -2</t>
  </si>
  <si>
    <t>Hmaw Si Zar</t>
  </si>
  <si>
    <t>Nam San -3</t>
  </si>
  <si>
    <t>Ku Day</t>
  </si>
  <si>
    <t>Aung Yar</t>
  </si>
  <si>
    <t>Saing Yar Ywar Thit</t>
  </si>
  <si>
    <t>Ma Sut Yang</t>
  </si>
  <si>
    <t>Nam San -1</t>
  </si>
  <si>
    <t>Tsum Jat</t>
  </si>
  <si>
    <t>Gar Rar Yan</t>
  </si>
  <si>
    <t>Jar Bum</t>
  </si>
  <si>
    <t>Jar Yar Yang</t>
  </si>
  <si>
    <t>Twei Sang Yang</t>
  </si>
  <si>
    <t>Ma Lin</t>
  </si>
  <si>
    <t>Sai Jar</t>
  </si>
  <si>
    <t>Jang Kat</t>
  </si>
  <si>
    <t>Mat Lin Chaung</t>
  </si>
  <si>
    <t>Auk Sa Bway</t>
  </si>
  <si>
    <t>Hmaw Kawng</t>
  </si>
  <si>
    <t>Hmaw Thit Kone</t>
  </si>
  <si>
    <t>Jang Gar</t>
  </si>
  <si>
    <t>Kan Khan</t>
  </si>
  <si>
    <t>San Kywei</t>
  </si>
  <si>
    <t>Ma Mone (Shan Su)</t>
  </si>
  <si>
    <t>Ah Htet Sa Bway</t>
  </si>
  <si>
    <t>Sa Paut</t>
  </si>
  <si>
    <t>Sut Aung</t>
  </si>
  <si>
    <t>Kyauk Thway Taung</t>
  </si>
  <si>
    <t>Yu Ma</t>
  </si>
  <si>
    <t>Hin Tint</t>
  </si>
  <si>
    <t>Sai Aung</t>
  </si>
  <si>
    <t>Hway Khar</t>
  </si>
  <si>
    <t>Sai Taung (Ywar Haung)</t>
  </si>
  <si>
    <t>Hpar Pyin</t>
  </si>
  <si>
    <t>Ma Mon</t>
  </si>
  <si>
    <t>Maw Ga Lon</t>
  </si>
  <si>
    <t>Ba Zan Chaung</t>
  </si>
  <si>
    <t>Nam Hmaw</t>
  </si>
  <si>
    <t>Ma Kar Pin</t>
  </si>
  <si>
    <t>Maw Shan</t>
  </si>
  <si>
    <t>Kwin Hei</t>
  </si>
  <si>
    <t>Nam Yae Taung</t>
  </si>
  <si>
    <t>Tar Ma Hkan</t>
  </si>
  <si>
    <t>Nam Moe Yoke</t>
  </si>
  <si>
    <t>Nam San</t>
  </si>
  <si>
    <t>Kauk Haung</t>
  </si>
  <si>
    <t>Mu Don</t>
  </si>
  <si>
    <t>Hpa Yar Taung</t>
  </si>
  <si>
    <t>Se Zin</t>
  </si>
  <si>
    <t>Ting Nar</t>
  </si>
  <si>
    <t>Tar Hkar</t>
  </si>
  <si>
    <t>Shwe Taung Kyaw</t>
  </si>
  <si>
    <t>Nam Par Hoke</t>
  </si>
  <si>
    <t>Kho Ma</t>
  </si>
  <si>
    <t>Nam Pin</t>
  </si>
  <si>
    <t>Nam Sa Bein</t>
  </si>
  <si>
    <t>Na Yang</t>
  </si>
  <si>
    <t>Ma Nar Tu</t>
  </si>
  <si>
    <t>Ma Kawng Taung</t>
  </si>
  <si>
    <t>Dat Bun</t>
  </si>
  <si>
    <t>La Wa</t>
  </si>
  <si>
    <t>Khun Sai Yang</t>
  </si>
  <si>
    <t>Man Pan</t>
  </si>
  <si>
    <t>La Hka Yar Yang</t>
  </si>
  <si>
    <t>Ma Ji Bum</t>
  </si>
  <si>
    <t>Nawng Myi</t>
  </si>
  <si>
    <t>Sa Sein</t>
  </si>
  <si>
    <t>Chaung Son</t>
  </si>
  <si>
    <t>San Pya</t>
  </si>
  <si>
    <t>Kaw Saing</t>
  </si>
  <si>
    <t>Lawt Jar</t>
  </si>
  <si>
    <t>Ban Kauk</t>
  </si>
  <si>
    <t>Shar Du Zut</t>
  </si>
  <si>
    <t>Atung Lin</t>
  </si>
  <si>
    <t>Man Din</t>
  </si>
  <si>
    <t>La Gat Yang</t>
  </si>
  <si>
    <t>Htwe San Yang</t>
  </si>
  <si>
    <t>Lwei Sai</t>
  </si>
  <si>
    <t>Pyar Ohn</t>
  </si>
  <si>
    <t>Ta Dar Nyi Naung</t>
  </si>
  <si>
    <t>Nant Tain</t>
  </si>
  <si>
    <t>Kum Aing Zup</t>
  </si>
  <si>
    <t>Saing Hpa Yar</t>
  </si>
  <si>
    <t>Nawng Hpong</t>
  </si>
  <si>
    <t>Pan Aung</t>
  </si>
  <si>
    <t>Hpan Hkar Kone</t>
  </si>
  <si>
    <t>Kan Taw</t>
  </si>
  <si>
    <t>Yoe Gyi</t>
  </si>
  <si>
    <t>Boe Day Wa</t>
  </si>
  <si>
    <t>Kawng Jar Yang</t>
  </si>
  <si>
    <t>Kan Thar Thit</t>
  </si>
  <si>
    <t>Man Khin</t>
  </si>
  <si>
    <t>Ga Yar Yang</t>
  </si>
  <si>
    <t>Mi Tone Ka Htaung</t>
  </si>
  <si>
    <t>Nawng Sint</t>
  </si>
  <si>
    <t>Moe Sein Kyun</t>
  </si>
  <si>
    <t>Hkan Hlaing</t>
  </si>
  <si>
    <t>Kawng Jar</t>
  </si>
  <si>
    <t>Har Khin</t>
  </si>
  <si>
    <t>Mya Thein Tan</t>
  </si>
  <si>
    <t>Nawng Kar</t>
  </si>
  <si>
    <t>Ah Htet Tha Pyay Kone</t>
  </si>
  <si>
    <t>Kan Thar Ywar Thit</t>
  </si>
  <si>
    <t>Tein Ma Mon</t>
  </si>
  <si>
    <t>Nawng Lang</t>
  </si>
  <si>
    <t>Tar Ka Lar</t>
  </si>
  <si>
    <t>Kone Pa Ta</t>
  </si>
  <si>
    <t>Nam Khoke</t>
  </si>
  <si>
    <t>Mya Lel</t>
  </si>
  <si>
    <t>Bu Taung</t>
  </si>
  <si>
    <t>Kyauk Eik</t>
  </si>
  <si>
    <t>Wae Ma Gyi</t>
  </si>
  <si>
    <t>Zin Bon</t>
  </si>
  <si>
    <t>Pauk Kone</t>
  </si>
  <si>
    <t>Hkaw Le</t>
  </si>
  <si>
    <t>Nga Bat Wa</t>
  </si>
  <si>
    <t>Taw Lang</t>
  </si>
  <si>
    <t>Kaing Ywar</t>
  </si>
  <si>
    <t>Myaing Thar</t>
  </si>
  <si>
    <t>Lan Ku</t>
  </si>
  <si>
    <t>Nam Lein</t>
  </si>
  <si>
    <t>Man Hkar</t>
  </si>
  <si>
    <t>Hnget Ta Dar</t>
  </si>
  <si>
    <t>Tone Kauk</t>
  </si>
  <si>
    <t>Man Nar</t>
  </si>
  <si>
    <t>Hein Kawng</t>
  </si>
  <si>
    <t>Moe Kint</t>
  </si>
  <si>
    <t>Si Mu Lay</t>
  </si>
  <si>
    <t>Nam Lang</t>
  </si>
  <si>
    <t>Wai Khu</t>
  </si>
  <si>
    <t>Pu Hkaing</t>
  </si>
  <si>
    <t>Win Wa</t>
  </si>
  <si>
    <t>Shwe Ge Kone</t>
  </si>
  <si>
    <t>Myauk Ywar</t>
  </si>
  <si>
    <t>Taung Kone</t>
  </si>
  <si>
    <t>Tone Pon</t>
  </si>
  <si>
    <t>Yae Pyan Lay</t>
  </si>
  <si>
    <t>Tu Chaung</t>
  </si>
  <si>
    <t>Paw Law</t>
  </si>
  <si>
    <t>Yone Pin</t>
  </si>
  <si>
    <t>Shwe Ku Lay</t>
  </si>
  <si>
    <t>Nawng Koke</t>
  </si>
  <si>
    <t>Moe Le</t>
  </si>
  <si>
    <t>Nawng Yin</t>
  </si>
  <si>
    <t>Hnoke Cho</t>
  </si>
  <si>
    <t>Kone Nu</t>
  </si>
  <si>
    <t>Kho Leik</t>
  </si>
  <si>
    <t>Hin Aun</t>
  </si>
  <si>
    <t>Nawng Pin</t>
  </si>
  <si>
    <t>Leik Sin</t>
  </si>
  <si>
    <t>Si Ngan</t>
  </si>
  <si>
    <t>Ma Ding Yang</t>
  </si>
  <si>
    <t>Lar Gan Ka Gyi</t>
  </si>
  <si>
    <t>Mai Hting Yang</t>
  </si>
  <si>
    <t>Kaing Du</t>
  </si>
  <si>
    <t>Lon Hpa</t>
  </si>
  <si>
    <t>Hpung Gan Ding Sar</t>
  </si>
  <si>
    <t>Gan Gaw Yang</t>
  </si>
  <si>
    <t>Sin Da Kar</t>
  </si>
  <si>
    <t>Sha U Kawng</t>
  </si>
  <si>
    <t>Man Aw</t>
  </si>
  <si>
    <t>Nam Hpar/Ka Le Yang</t>
  </si>
  <si>
    <t>Ja Hton Bon</t>
  </si>
  <si>
    <t>Ga Chaing</t>
  </si>
  <si>
    <t>Shwe Nyein Chan</t>
  </si>
  <si>
    <t>Par Tein</t>
  </si>
  <si>
    <t>Oke Chi</t>
  </si>
  <si>
    <t xml:space="preserve">Shwe Chaung Thar </t>
  </si>
  <si>
    <t>Shwe Paday Thar/Yae Lel Kyun</t>
  </si>
  <si>
    <t>Mahar Nadi/Kyun Ma Gyi</t>
  </si>
  <si>
    <t>Shwe Chaung Thar/ Khar Kyo</t>
  </si>
  <si>
    <t>Pi Moe Hnyin</t>
  </si>
  <si>
    <t>Aung Thar Kone</t>
  </si>
  <si>
    <t>Lon Ja Man Maw</t>
  </si>
  <si>
    <t>Kyauk Sa Khan (Kachin)</t>
  </si>
  <si>
    <t>Kyauk Sa Khan (Shan)</t>
  </si>
  <si>
    <t>Kachin Moe Mauk</t>
  </si>
  <si>
    <t>Dar Byin</t>
  </si>
  <si>
    <t>Nam Naing</t>
  </si>
  <si>
    <t>Ja Ri Bum</t>
  </si>
  <si>
    <t>Wa Wan</t>
  </si>
  <si>
    <t>Lon Ja</t>
  </si>
  <si>
    <t>Hpa Yat</t>
  </si>
  <si>
    <t>Hka Htu</t>
  </si>
  <si>
    <t>Au Laing Yang</t>
  </si>
  <si>
    <t>Mun Ji Kawng</t>
  </si>
  <si>
    <t>Man Dar</t>
  </si>
  <si>
    <t>Ka Dawt</t>
  </si>
  <si>
    <t>Wan Ka Htaung</t>
  </si>
  <si>
    <t>La Mai Bang</t>
  </si>
  <si>
    <t>Kya Hkaing</t>
  </si>
  <si>
    <t>Ma Htan</t>
  </si>
  <si>
    <t>Bum Saw</t>
  </si>
  <si>
    <t>Man Daw</t>
  </si>
  <si>
    <t>Hpaw Lang</t>
  </si>
  <si>
    <t>Mon Waing</t>
  </si>
  <si>
    <t>Kum Bar</t>
  </si>
  <si>
    <t>Ma Ru Wa Htang</t>
  </si>
  <si>
    <t>Chet Mar</t>
  </si>
  <si>
    <t>La Gyar</t>
  </si>
  <si>
    <t>Hting Yar</t>
  </si>
  <si>
    <t>Bang Mar</t>
  </si>
  <si>
    <t>Nawng Ba Lang</t>
  </si>
  <si>
    <t>Zein Htone Ka Htaung</t>
  </si>
  <si>
    <t>Nawt Gu Jang Mai</t>
  </si>
  <si>
    <t>Dar Sai</t>
  </si>
  <si>
    <t>Taik Kyaung</t>
  </si>
  <si>
    <t>Hin Thar</t>
  </si>
  <si>
    <t>Aung Ta Khun</t>
  </si>
  <si>
    <t>Nawng Paw</t>
  </si>
  <si>
    <t>Khon Sint Ywar Thit</t>
  </si>
  <si>
    <t>Tar He Hlaing</t>
  </si>
  <si>
    <t>Lon Ta Laing</t>
  </si>
  <si>
    <t>Aung Myin Thar</t>
  </si>
  <si>
    <t>Nawng Myin</t>
  </si>
  <si>
    <t>Nawng Ma Kauk</t>
  </si>
  <si>
    <t>Kone Ka Tin</t>
  </si>
  <si>
    <t>Nawng Sant</t>
  </si>
  <si>
    <t>Nawng Kun</t>
  </si>
  <si>
    <t>Wet Ngin</t>
  </si>
  <si>
    <t>Lwei Se</t>
  </si>
  <si>
    <t>Zee Ka Rong</t>
  </si>
  <si>
    <t>Lam Shei Ka Htaung</t>
  </si>
  <si>
    <t>Sin Yu</t>
  </si>
  <si>
    <t>Nam Yaw</t>
  </si>
  <si>
    <t>Khu Hpaing</t>
  </si>
  <si>
    <t>Si Hat</t>
  </si>
  <si>
    <t>Jing Hpawt Ka Yawn</t>
  </si>
  <si>
    <t>Taw Pei</t>
  </si>
  <si>
    <t>Nam Tein</t>
  </si>
  <si>
    <t>Naung Ein</t>
  </si>
  <si>
    <t>Nam Sai Hkaw</t>
  </si>
  <si>
    <t>Khu Done To</t>
  </si>
  <si>
    <t>Jaw Maw</t>
  </si>
  <si>
    <t>Nawng Hkaw</t>
  </si>
  <si>
    <t>Nawng Hkauk</t>
  </si>
  <si>
    <t>Ngar Ngar Yang Dwum Hpaung</t>
  </si>
  <si>
    <t>Pone Lein</t>
  </si>
  <si>
    <t>In Kyang Yang</t>
  </si>
  <si>
    <t>Bei Htu</t>
  </si>
  <si>
    <t>Hpawt Baung</t>
  </si>
  <si>
    <t>Zee La Maung</t>
  </si>
  <si>
    <t>Hka Yar Par</t>
  </si>
  <si>
    <t>Dum Hpaung</t>
  </si>
  <si>
    <t>Hu Dong</t>
  </si>
  <si>
    <t>Wun Gawt</t>
  </si>
  <si>
    <t>Au Taing</t>
  </si>
  <si>
    <t>Hpung Gan Kawng</t>
  </si>
  <si>
    <t>Sein Lon Ka Bar</t>
  </si>
  <si>
    <t>Lawt Dan</t>
  </si>
  <si>
    <t>Lawt Mun</t>
  </si>
  <si>
    <t>Hting Nang Kaung</t>
  </si>
  <si>
    <t>Kawng Gyar Yang</t>
  </si>
  <si>
    <t>Lon Byin</t>
  </si>
  <si>
    <t>Lwei Yein</t>
  </si>
  <si>
    <t>Mon Lwe</t>
  </si>
  <si>
    <t>Mon Don</t>
  </si>
  <si>
    <t>War Laing Hpung Yar</t>
  </si>
  <si>
    <t>Sa Mar Kawng</t>
  </si>
  <si>
    <t>Hkan Don</t>
  </si>
  <si>
    <t>Byin Waing</t>
  </si>
  <si>
    <t>Pan Hlyan</t>
  </si>
  <si>
    <t>Ma Ru Yin Son</t>
  </si>
  <si>
    <t>Sha Dan Kawng</t>
  </si>
  <si>
    <t>Lwe Lone</t>
  </si>
  <si>
    <t>Mon Hkar</t>
  </si>
  <si>
    <t>Hkaing Bang</t>
  </si>
  <si>
    <t>Bang Yang</t>
  </si>
  <si>
    <t>Khu Hkar</t>
  </si>
  <si>
    <t>Yin Hpan</t>
  </si>
  <si>
    <t>Zai Dan</t>
  </si>
  <si>
    <t>Jay Gaw</t>
  </si>
  <si>
    <t>La Kyut Gat</t>
  </si>
  <si>
    <t>Lon Ga</t>
  </si>
  <si>
    <t>La Shi Sa Mar</t>
  </si>
  <si>
    <t>Hpa Lum</t>
  </si>
  <si>
    <t>Au Ra Pa</t>
  </si>
  <si>
    <t>Hpa Yi Di</t>
  </si>
  <si>
    <t>Kin Sar</t>
  </si>
  <si>
    <t>Khar Zut</t>
  </si>
  <si>
    <t>Kun Teit</t>
  </si>
  <si>
    <t>Au Mar</t>
  </si>
  <si>
    <t>Mai Kyu</t>
  </si>
  <si>
    <t>Kun Gaw</t>
  </si>
  <si>
    <t>Hka Kyang Yang</t>
  </si>
  <si>
    <t>Kun Pye</t>
  </si>
  <si>
    <t>La Nam</t>
  </si>
  <si>
    <t>In Khaung Par</t>
  </si>
  <si>
    <t>Kying Mar Kawng</t>
  </si>
  <si>
    <t>Nawt Hpa Yar Yang</t>
  </si>
  <si>
    <t>Au Lu Ka Htaung</t>
  </si>
  <si>
    <t>Ka Lang Jar</t>
  </si>
  <si>
    <t>Hka Shan</t>
  </si>
  <si>
    <t>Kun Shee</t>
  </si>
  <si>
    <t>Hka Rein Wam</t>
  </si>
  <si>
    <t>Ding Sar</t>
  </si>
  <si>
    <t>Man Lein</t>
  </si>
  <si>
    <t>Gyar Yein Yang</t>
  </si>
  <si>
    <t>Gyay Lein</t>
  </si>
  <si>
    <t>Mai Gyar Yang</t>
  </si>
  <si>
    <t>Yein Hein</t>
  </si>
  <si>
    <t>Ohn Lon</t>
  </si>
  <si>
    <t>Kawng Hsa</t>
  </si>
  <si>
    <t>Lwei Yein Hai</t>
  </si>
  <si>
    <t>Kawng Waing</t>
  </si>
  <si>
    <t>Nawng Ein</t>
  </si>
  <si>
    <t>Kawng Waing Dum Hpaung</t>
  </si>
  <si>
    <t>La Na Nin Mway</t>
  </si>
  <si>
    <t>Nawng An</t>
  </si>
  <si>
    <t>Nam War Khu</t>
  </si>
  <si>
    <t>U Gawt</t>
  </si>
  <si>
    <t>Lang Nyan</t>
  </si>
  <si>
    <t>Kun Bar Bum</t>
  </si>
  <si>
    <t>Gum Ton</t>
  </si>
  <si>
    <t>La Hkum Bum</t>
  </si>
  <si>
    <t>Hpaw Maw</t>
  </si>
  <si>
    <t>Khin Din</t>
  </si>
  <si>
    <t>Sai Mai Par</t>
  </si>
  <si>
    <t>Law Hkum Sa Ma</t>
  </si>
  <si>
    <t>Kha Lum Par</t>
  </si>
  <si>
    <t>Wun Yu</t>
  </si>
  <si>
    <t>Nam Lin</t>
  </si>
  <si>
    <t>Bang Shaw</t>
  </si>
  <si>
    <t>Man Gyat</t>
  </si>
  <si>
    <t>Lawt Zan</t>
  </si>
  <si>
    <t>Par Ka Htaung</t>
  </si>
  <si>
    <t>Bang Yaw</t>
  </si>
  <si>
    <t>Kawng Lut</t>
  </si>
  <si>
    <t>Jang Mai</t>
  </si>
  <si>
    <t>Tar Shan</t>
  </si>
  <si>
    <t>La Gat Bum</t>
  </si>
  <si>
    <t>Shan Taing</t>
  </si>
  <si>
    <t>Maw Gun</t>
  </si>
  <si>
    <t>Nam Hpye</t>
  </si>
  <si>
    <t>Man Ding</t>
  </si>
  <si>
    <t>Htaing Yar</t>
  </si>
  <si>
    <t>Lu Su Par</t>
  </si>
  <si>
    <t>Yaw Yon</t>
  </si>
  <si>
    <t>Htan Nya</t>
  </si>
  <si>
    <t>Khu Hkaung</t>
  </si>
  <si>
    <t>Hpa Lang</t>
  </si>
  <si>
    <t>Bum Ka Gam</t>
  </si>
  <si>
    <t>Lang In Pawn</t>
  </si>
  <si>
    <t>Ding Gar</t>
  </si>
  <si>
    <t>Hting Kyu Yang</t>
  </si>
  <si>
    <t>Hkaing Sun Ka Htaung</t>
  </si>
  <si>
    <t>Hpun Lum Yang</t>
  </si>
  <si>
    <t>Ma Gway Det Yang</t>
  </si>
  <si>
    <t>Zap Mu Aung</t>
  </si>
  <si>
    <t>La Kwe Yan</t>
  </si>
  <si>
    <t>In Baw Ma Rong</t>
  </si>
  <si>
    <t>Ah Law Bum</t>
  </si>
  <si>
    <t>Ma Gan Dawt</t>
  </si>
  <si>
    <t>Kun Kaw Chet</t>
  </si>
  <si>
    <t>War Yit Kawng</t>
  </si>
  <si>
    <t>Jar Htu Kawng</t>
  </si>
  <si>
    <t>Pan Sat</t>
  </si>
  <si>
    <t>Jar Htu Yang Bum</t>
  </si>
  <si>
    <t>Kaing Du Yan</t>
  </si>
  <si>
    <t>Ngar Nga Yang</t>
  </si>
  <si>
    <t>Sar Kyun Auk</t>
  </si>
  <si>
    <t>Lone Gyar Kone</t>
  </si>
  <si>
    <t>Nawng Pein</t>
  </si>
  <si>
    <t>Zin War Ka Htaung/Nawng Cho</t>
  </si>
  <si>
    <t>Sar Kyun Ah Htet</t>
  </si>
  <si>
    <t>Zin War Ka Htaung</t>
  </si>
  <si>
    <t>Lon Gyon Yang</t>
  </si>
  <si>
    <t>Tein Ngate</t>
  </si>
  <si>
    <t>Sar Kyun</t>
  </si>
  <si>
    <t>Nawng Lan/ Nawng Ning</t>
  </si>
  <si>
    <t>San Lon Bum</t>
  </si>
  <si>
    <t>Ma Gaung Bang Mar</t>
  </si>
  <si>
    <t>Mong Mu</t>
  </si>
  <si>
    <t>Mine Mu (Kachin)</t>
  </si>
  <si>
    <t>Pan Kawng Mu</t>
  </si>
  <si>
    <t>Wein Mun</t>
  </si>
  <si>
    <t>Nam Wai</t>
  </si>
  <si>
    <t>Nawng Wamt</t>
  </si>
  <si>
    <t>Nawng Hpar</t>
  </si>
  <si>
    <t>Da Sai Ah Htet</t>
  </si>
  <si>
    <t>Kachin Tein Sint</t>
  </si>
  <si>
    <t>Da Sai Auk</t>
  </si>
  <si>
    <t>Tein Sint</t>
  </si>
  <si>
    <t>Tein Jang Yang</t>
  </si>
  <si>
    <t>Tein Ma Kyaing</t>
  </si>
  <si>
    <t>La War Yang</t>
  </si>
  <si>
    <t>Man Kway</t>
  </si>
  <si>
    <t>Tar Mai Se</t>
  </si>
  <si>
    <t>La Gyar Yang</t>
  </si>
  <si>
    <t>Nar Chei Yang</t>
  </si>
  <si>
    <t>Kachin Nar Lon</t>
  </si>
  <si>
    <t>Nar Lon (Shan)</t>
  </si>
  <si>
    <t>Nar Chei Yang/ Hka Yar</t>
  </si>
  <si>
    <t>Lwe Mauk Yang</t>
  </si>
  <si>
    <t>Nawng Hoke</t>
  </si>
  <si>
    <t>San Yan</t>
  </si>
  <si>
    <t>Hpun Naing</t>
  </si>
  <si>
    <t>La Nang Gyauk</t>
  </si>
  <si>
    <t>Hpum Pyin</t>
  </si>
  <si>
    <t>Mone Gei</t>
  </si>
  <si>
    <t>In Tat Yang</t>
  </si>
  <si>
    <t>Man Gaw</t>
  </si>
  <si>
    <t>Sha Dan Par</t>
  </si>
  <si>
    <t>Nam Ngaw</t>
  </si>
  <si>
    <t>Man Ping</t>
  </si>
  <si>
    <t>Gyar In Yang</t>
  </si>
  <si>
    <t>Hpung Gan Hpar Nin</t>
  </si>
  <si>
    <t>Hka Zang Yang</t>
  </si>
  <si>
    <t>La Gyaung War Baw</t>
  </si>
  <si>
    <t>Bum Hpar Yang</t>
  </si>
  <si>
    <t>Hka Au</t>
  </si>
  <si>
    <t>Hkauk Sint</t>
  </si>
  <si>
    <t>Kying Nang Yang/Kyng Nang Zup</t>
  </si>
  <si>
    <t>Ma Ru Ka Htaung(Aung Ja Yang)</t>
  </si>
  <si>
    <t>Ma Dee Yang</t>
  </si>
  <si>
    <t>Lai Lum Zay Kone</t>
  </si>
  <si>
    <t>Man Hpwa</t>
  </si>
  <si>
    <t>Kyaw Hkaung</t>
  </si>
  <si>
    <t>Ga Yar Jang Mai</t>
  </si>
  <si>
    <t>Yi Hu</t>
  </si>
  <si>
    <t>Gwayt Gyi</t>
  </si>
  <si>
    <t>Man Ma Kauk</t>
  </si>
  <si>
    <t>Thit Sone</t>
  </si>
  <si>
    <t>Gar Yar Yang</t>
  </si>
  <si>
    <t>Mee Ton Kone</t>
  </si>
  <si>
    <t>Nawng Pit</t>
  </si>
  <si>
    <t>Kan Gyi (Mansi)</t>
  </si>
  <si>
    <t>Man Ran (Mansi)</t>
  </si>
  <si>
    <t>Ton Pa Lway</t>
  </si>
  <si>
    <t>Nawng Kho (Nawng Hu)</t>
  </si>
  <si>
    <t>Si Mun</t>
  </si>
  <si>
    <t>Taung Lein (Kachin)</t>
  </si>
  <si>
    <t>Nam Hpo (Nam Hpu)</t>
  </si>
  <si>
    <t>Taung Lein (Shan)</t>
  </si>
  <si>
    <t>Nam Hpar</t>
  </si>
  <si>
    <t>Kone Hkar</t>
  </si>
  <si>
    <t>Kha Wan Par</t>
  </si>
  <si>
    <t>Mone Lu</t>
  </si>
  <si>
    <t>Hka Yar Yang</t>
  </si>
  <si>
    <t>Ga Yar Bum Kyam</t>
  </si>
  <si>
    <t>Hpa Gar Rai</t>
  </si>
  <si>
    <t>Hkant Kawng Ka Dit</t>
  </si>
  <si>
    <t>Nam Sai Lon</t>
  </si>
  <si>
    <t>Ma Shan Ja</t>
  </si>
  <si>
    <t>Shein Taing</t>
  </si>
  <si>
    <t>Jo Sai</t>
  </si>
  <si>
    <t>Aung Nan</t>
  </si>
  <si>
    <t>Du Khu</t>
  </si>
  <si>
    <t>Sai Man</t>
  </si>
  <si>
    <t>Mine Kon</t>
  </si>
  <si>
    <t>Sa Mar</t>
  </si>
  <si>
    <t>Ka Yauk</t>
  </si>
  <si>
    <t>Ma Tet</t>
  </si>
  <si>
    <t>Ma Ji Kone Ka Bar</t>
  </si>
  <si>
    <t>Khu Bon (Khoe Bon)</t>
  </si>
  <si>
    <t>Ka Shawt (Sa Mar)</t>
  </si>
  <si>
    <t>Sha Dan (Sha Dan Mar)</t>
  </si>
  <si>
    <t>Ma Htet</t>
  </si>
  <si>
    <t>Ma Gyee Kone</t>
  </si>
  <si>
    <t>Kha Kyan Khu</t>
  </si>
  <si>
    <t>Khu Bon</t>
  </si>
  <si>
    <t>Jar Mai Hpa Yar</t>
  </si>
  <si>
    <t>Mile (30) Sut Mile Yang</t>
  </si>
  <si>
    <t>Hpaing Dang</t>
  </si>
  <si>
    <t>Hpa Rar</t>
  </si>
  <si>
    <t>U Baw Kap</t>
  </si>
  <si>
    <t>Hka Kyang Khu</t>
  </si>
  <si>
    <t>Lawt Mun Ka Htaung</t>
  </si>
  <si>
    <t>Nar Gyaung</t>
  </si>
  <si>
    <t>In Bar Kaung</t>
  </si>
  <si>
    <t>Mai Sai</t>
  </si>
  <si>
    <t>Wa Lar Par</t>
  </si>
  <si>
    <t>Wa Lar Kawng (Law Kawng)</t>
  </si>
  <si>
    <t>La Na</t>
  </si>
  <si>
    <t>Sa Lam Ka Htaung</t>
  </si>
  <si>
    <t>Zee Hpat Kun</t>
  </si>
  <si>
    <t>Hpaw Gyon Ka Htaung</t>
  </si>
  <si>
    <t>La Htaw Hka Ran</t>
  </si>
  <si>
    <t>Jang Daung</t>
  </si>
  <si>
    <t>Mung Bay</t>
  </si>
  <si>
    <t>Pan Hoke</t>
  </si>
  <si>
    <t>Zee Hpat</t>
  </si>
  <si>
    <t>Gaw Ri</t>
  </si>
  <si>
    <t>Pan Kyon</t>
  </si>
  <si>
    <t>Gaing Htat Yu</t>
  </si>
  <si>
    <t>Lu Lwi</t>
  </si>
  <si>
    <t>Gaing Daw Tu Tu</t>
  </si>
  <si>
    <t>Gaing Daw Baw Khee</t>
  </si>
  <si>
    <t>Hpar Lin</t>
  </si>
  <si>
    <t>Rit Zan</t>
  </si>
  <si>
    <t>Kha Pa Rar</t>
  </si>
  <si>
    <t>Man Khaw</t>
  </si>
  <si>
    <t>Lone Hkway (Kachin)</t>
  </si>
  <si>
    <t>Htat Yu</t>
  </si>
  <si>
    <t>Gaik Daw</t>
  </si>
  <si>
    <t>Hka Nawng</t>
  </si>
  <si>
    <t>Man Bang Bum</t>
  </si>
  <si>
    <t>Lone Hkway (Ta Yote)</t>
  </si>
  <si>
    <t>Hka Nar Bum</t>
  </si>
  <si>
    <t>Nin Mun</t>
  </si>
  <si>
    <t>Lon Hkat</t>
  </si>
  <si>
    <t>Bum Sai</t>
  </si>
  <si>
    <t>Bum Kyang</t>
  </si>
  <si>
    <t>Laing Kar Kawng</t>
  </si>
  <si>
    <t>Shi Ait Khu</t>
  </si>
  <si>
    <t>Bang Lun</t>
  </si>
  <si>
    <t>Kyin Htaung Bang</t>
  </si>
  <si>
    <t>Par Sut</t>
  </si>
  <si>
    <t>Lang Htaw Aun</t>
  </si>
  <si>
    <t>Sa Nang Ka Htaung</t>
  </si>
  <si>
    <t>Naw Ka Htaung</t>
  </si>
  <si>
    <t>In Bar Ka Htaung</t>
  </si>
  <si>
    <t>La Baw Hpat Kun</t>
  </si>
  <si>
    <t>Man Hkaw</t>
  </si>
  <si>
    <t>Hka Pa Ya</t>
  </si>
  <si>
    <t>In Bar Kawng</t>
  </si>
  <si>
    <t>Ba Lawng Ka Htaung</t>
  </si>
  <si>
    <t>Sa Lang Ka Htaung</t>
  </si>
  <si>
    <t>Kya Lon Ka Htaung</t>
  </si>
  <si>
    <t>U Kar</t>
  </si>
  <si>
    <t>Gaing Daw Bum (Bon)</t>
  </si>
  <si>
    <t>Ding Sa</t>
  </si>
  <si>
    <t>Mung Bei</t>
  </si>
  <si>
    <t>Sa Gan</t>
  </si>
  <si>
    <t>Nam Gar</t>
  </si>
  <si>
    <t>War Sit</t>
  </si>
  <si>
    <t>Bun Nwe</t>
  </si>
  <si>
    <t>Sha Kei Ka Htaung</t>
  </si>
  <si>
    <t>Bum Dum</t>
  </si>
  <si>
    <t>La Bang Ka Htaung</t>
  </si>
  <si>
    <t>Man Kawng</t>
  </si>
  <si>
    <t>Mone Hkain (Ta Yote)</t>
  </si>
  <si>
    <t>Mone Hkain</t>
  </si>
  <si>
    <t>Man Gan</t>
  </si>
  <si>
    <t>Sa Ga</t>
  </si>
  <si>
    <t>Sai Mye</t>
  </si>
  <si>
    <t>Nam Wa</t>
  </si>
  <si>
    <t>Nam Law</t>
  </si>
  <si>
    <t>Bon Ka Htaung</t>
  </si>
  <si>
    <t>Khar Nan</t>
  </si>
  <si>
    <t>Man Gaw Kawng (Kachin)</t>
  </si>
  <si>
    <t>Nawng Bon (2)</t>
  </si>
  <si>
    <t>Nawng Bon (1)</t>
  </si>
  <si>
    <t>Gat Rong</t>
  </si>
  <si>
    <t>Nawng Bon Dun Hpaung</t>
  </si>
  <si>
    <t>Man Gaw Kawng (Shan)</t>
  </si>
  <si>
    <t>Ton Hone (Kun Bone)</t>
  </si>
  <si>
    <t>Gat Rawng</t>
  </si>
  <si>
    <t>Kha U</t>
  </si>
  <si>
    <t>Sa Ni Hpat Kun</t>
  </si>
  <si>
    <t>Ding Sing</t>
  </si>
  <si>
    <t>Sha U Bum</t>
  </si>
  <si>
    <t>La Htaw Hpat Kun</t>
  </si>
  <si>
    <t>Neint Mway</t>
  </si>
  <si>
    <t>Hpar Kyant</t>
  </si>
  <si>
    <t>Man Hway</t>
  </si>
  <si>
    <t>Nam Hee</t>
  </si>
  <si>
    <t>Mant Mai</t>
  </si>
  <si>
    <t>Hpar Sant</t>
  </si>
  <si>
    <t>Nawng Lon</t>
  </si>
  <si>
    <t>Tsum Hkar</t>
  </si>
  <si>
    <t>Man Sant</t>
  </si>
  <si>
    <t>Ho Hin</t>
  </si>
  <si>
    <t>Kone Hkam</t>
  </si>
  <si>
    <t>Kun Lon</t>
  </si>
  <si>
    <t>Nam Hkar Nan Hkaung</t>
  </si>
  <si>
    <t>Kut Lon</t>
  </si>
  <si>
    <t>Kon Kham</t>
  </si>
  <si>
    <t>Man Aik Dauk</t>
  </si>
  <si>
    <t>Nam Hkar Bum</t>
  </si>
  <si>
    <t>Man Jang</t>
  </si>
  <si>
    <t>Nawng Lut</t>
  </si>
  <si>
    <t>Man Mum</t>
  </si>
  <si>
    <t>Man Wein Kawng Hsar</t>
  </si>
  <si>
    <t>Gawt Ngu Yang</t>
  </si>
  <si>
    <t>Pone Lain Man Kan</t>
  </si>
  <si>
    <t>La Khum Ma Nar</t>
  </si>
  <si>
    <t>Pone Lein Man Kan</t>
  </si>
  <si>
    <t>Pone Lain Ding Sa</t>
  </si>
  <si>
    <t>Kha Chei</t>
  </si>
  <si>
    <t>La Khum Na Lun</t>
  </si>
  <si>
    <t>Pone Lein No Char</t>
  </si>
  <si>
    <t>La Khum Hka Kei</t>
  </si>
  <si>
    <t>Kawng Laing</t>
  </si>
  <si>
    <t>Pone Lain Hting Nu</t>
  </si>
  <si>
    <t>Bun Ka Htaung</t>
  </si>
  <si>
    <t>Lai Law Lu Ding</t>
  </si>
  <si>
    <t>Hka Lum</t>
  </si>
  <si>
    <t>Lai Law Hka Lum</t>
  </si>
  <si>
    <t>Lai Law Hting Nu</t>
  </si>
  <si>
    <t>Baw Nwe</t>
  </si>
  <si>
    <t>Oh Yaw Ka Htaung</t>
  </si>
  <si>
    <t>La Sai</t>
  </si>
  <si>
    <t>Nam Yu</t>
  </si>
  <si>
    <t>Lai Law Daw Lon</t>
  </si>
  <si>
    <t>Lai Law</t>
  </si>
  <si>
    <t>Ma Ji Ka Htaung</t>
  </si>
  <si>
    <t>Man Kyang</t>
  </si>
  <si>
    <t>Ma San (Wun)</t>
  </si>
  <si>
    <t>Zau Bum Oh Ra Bum</t>
  </si>
  <si>
    <t>Ka Htan Kawng</t>
  </si>
  <si>
    <t>Sha Dan Kun Shwei</t>
  </si>
  <si>
    <t>Bang Gaw Man Lat</t>
  </si>
  <si>
    <t>Ba Lawng Ding Sa</t>
  </si>
  <si>
    <t>Au Rar In Bu Kawng</t>
  </si>
  <si>
    <t>Bang Gaw Oh Mar</t>
  </si>
  <si>
    <t>Hka Kan Jain Hpawt</t>
  </si>
  <si>
    <t>Lu Li Yang</t>
  </si>
  <si>
    <t>Kha Kant (Ta Yoke)</t>
  </si>
  <si>
    <t>Kying Hka Rong (Ta Yoke)</t>
  </si>
  <si>
    <t>Hka Shan Ka Bar</t>
  </si>
  <si>
    <t>Man Lwei</t>
  </si>
  <si>
    <t>Ma Kauk</t>
  </si>
  <si>
    <t>Hka Kan Li Saw</t>
  </si>
  <si>
    <t>Pan Hka Ran</t>
  </si>
  <si>
    <t>La Hka Ya Dawt</t>
  </si>
  <si>
    <t>Lwe Hpant</t>
  </si>
  <si>
    <t>U Yar In Bu Kawng</t>
  </si>
  <si>
    <t>Ma Ji Kone Ka Ji</t>
  </si>
  <si>
    <t>Par Kyaw Aung</t>
  </si>
  <si>
    <t>Ka Daw</t>
  </si>
  <si>
    <t>Nam Kauk</t>
  </si>
  <si>
    <t>Nam Han</t>
  </si>
  <si>
    <t>Nam Eik</t>
  </si>
  <si>
    <t>Hpyoke Kite</t>
  </si>
  <si>
    <t>Namt Bu Kyi</t>
  </si>
  <si>
    <t>Than Ta Dar/Kone Hkar/Ma Lin</t>
  </si>
  <si>
    <t>Nam Sat (Pang Sat)</t>
  </si>
  <si>
    <t>Pann Tine</t>
  </si>
  <si>
    <t>Khar Chin</t>
  </si>
  <si>
    <t>Ma Kyoe (Kachin)</t>
  </si>
  <si>
    <t>Prang Kyon</t>
  </si>
  <si>
    <t>Kun Bar Yang</t>
  </si>
  <si>
    <t>Mun Sint</t>
  </si>
  <si>
    <t>Bar Hkay</t>
  </si>
  <si>
    <t>Man Lu</t>
  </si>
  <si>
    <t>In Maw Kawng</t>
  </si>
  <si>
    <t>Ma Kyaing (Shan)</t>
  </si>
  <si>
    <t>Hkaw Det</t>
  </si>
  <si>
    <t>Hkan Ran</t>
  </si>
  <si>
    <t>Ding Sein Nam Mar</t>
  </si>
  <si>
    <t>Ma Kauk Yang</t>
  </si>
  <si>
    <t>Nar Yawn Par</t>
  </si>
  <si>
    <t>Ma Kaw Yang</t>
  </si>
  <si>
    <t>Lwe Hkan</t>
  </si>
  <si>
    <t>Bang Htan</t>
  </si>
  <si>
    <t>Hka Pa Yar</t>
  </si>
  <si>
    <t>Prang Lwi</t>
  </si>
  <si>
    <t>Khin Poke</t>
  </si>
  <si>
    <t>Lwe Rong</t>
  </si>
  <si>
    <t>Ma Ru Kawng</t>
  </si>
  <si>
    <t>Lwe Hkan Yi Khu</t>
  </si>
  <si>
    <t>Khin Boke</t>
  </si>
  <si>
    <t>Ma Ji Gon</t>
  </si>
  <si>
    <t>Man Kying</t>
  </si>
  <si>
    <t>Pa Yan Khu</t>
  </si>
  <si>
    <t>Gawt Bum</t>
  </si>
  <si>
    <t>Ban Htan</t>
  </si>
  <si>
    <t>Nam Ngawn</t>
  </si>
  <si>
    <t>Ma Nan Kawng</t>
  </si>
  <si>
    <t>Lwe Lat</t>
  </si>
  <si>
    <t>Hpa Kar Kawng</t>
  </si>
  <si>
    <t>Bar Hpan</t>
  </si>
  <si>
    <t>Hpa Ga Kawng</t>
  </si>
  <si>
    <t>Sa Ga Nam Khwum</t>
  </si>
  <si>
    <t>Lwe Hpa Khan</t>
  </si>
  <si>
    <t>Khum Ba Yin</t>
  </si>
  <si>
    <t>Sa Ka Bum</t>
  </si>
  <si>
    <t>Pan Wu</t>
  </si>
  <si>
    <t>Sar Raik Ta</t>
  </si>
  <si>
    <t>Nawng Tan(Jubily)</t>
  </si>
  <si>
    <t>Nawng Tan</t>
  </si>
  <si>
    <t>Hta War Dam</t>
  </si>
  <si>
    <t>Pin Sin</t>
  </si>
  <si>
    <t>Ma Li Di</t>
  </si>
  <si>
    <t>In Yo Bawt</t>
  </si>
  <si>
    <t>Mu Lar Aun</t>
  </si>
  <si>
    <t>Lang No (2)</t>
  </si>
  <si>
    <t>Htaw Pu Law</t>
  </si>
  <si>
    <t>Nam Say</t>
  </si>
  <si>
    <t>Yae Ni To</t>
  </si>
  <si>
    <t>Jay Ji Dee</t>
  </si>
  <si>
    <t>Kut Nawng</t>
  </si>
  <si>
    <t>Ma Li Sar</t>
  </si>
  <si>
    <t>Nawng Yan</t>
  </si>
  <si>
    <t>Ma Li Khaung</t>
  </si>
  <si>
    <t>Nan Shei Shi Dee</t>
  </si>
  <si>
    <t>Nam Shei</t>
  </si>
  <si>
    <t>Nam Shei Kawt</t>
  </si>
  <si>
    <t>Wa Khum Dam</t>
  </si>
  <si>
    <t>Nan Shey Zut</t>
  </si>
  <si>
    <t>Thea Sar Lar Dee</t>
  </si>
  <si>
    <t>Wun Lon</t>
  </si>
  <si>
    <t>Mu Don (1)</t>
  </si>
  <si>
    <t>La Me War Ji</t>
  </si>
  <si>
    <t>Htu San</t>
  </si>
  <si>
    <t>Mu Don (2)</t>
  </si>
  <si>
    <t>Jing Ran Hkan</t>
  </si>
  <si>
    <t>Kun Ni Wa Kay</t>
  </si>
  <si>
    <t>Nam Bon</t>
  </si>
  <si>
    <t>Nam Hawt</t>
  </si>
  <si>
    <t>Par Hkee</t>
  </si>
  <si>
    <t>Ma Jawt Wawt</t>
  </si>
  <si>
    <t>Nam Ro -1</t>
  </si>
  <si>
    <t>Lon Mo Dam 2</t>
  </si>
  <si>
    <t>Lon Na Dam</t>
  </si>
  <si>
    <t>Ah Wet Dam 2</t>
  </si>
  <si>
    <t>Ah Let Dam</t>
  </si>
  <si>
    <t>Wa San Dam</t>
  </si>
  <si>
    <t>Wan Laing Dam</t>
  </si>
  <si>
    <t>Ah Wet Dam</t>
  </si>
  <si>
    <t>Khar Lam</t>
  </si>
  <si>
    <t>Zi Yar Dam</t>
  </si>
  <si>
    <t>Nam Ro -2</t>
  </si>
  <si>
    <t>Lon Mo Dam</t>
  </si>
  <si>
    <t>Hpan Hkaing (2)</t>
  </si>
  <si>
    <t>Yway Dam</t>
  </si>
  <si>
    <t>Mar Meit Shi Dee</t>
  </si>
  <si>
    <t>Mon Ngo</t>
  </si>
  <si>
    <t>Tar Ku Shee Zar</t>
  </si>
  <si>
    <t>War Sar</t>
  </si>
  <si>
    <t>Auk San Kawng</t>
  </si>
  <si>
    <t>Ah Htet San Kaung</t>
  </si>
  <si>
    <t>La War Tar</t>
  </si>
  <si>
    <t>Hpan Hkaing (1)</t>
  </si>
  <si>
    <t>Ma Li Rein</t>
  </si>
  <si>
    <t>Ta Htein Dam</t>
  </si>
  <si>
    <t>Sa Ti Lawt 3</t>
  </si>
  <si>
    <t>Htone Htu</t>
  </si>
  <si>
    <t>Baw Sar Dee</t>
  </si>
  <si>
    <t>San Dan</t>
  </si>
  <si>
    <t>Nam Hpan (1)</t>
  </si>
  <si>
    <t>Sa Ti Lawt</t>
  </si>
  <si>
    <t>Sa Ti Lawt 2</t>
  </si>
  <si>
    <t>Nam Hpan (2)</t>
  </si>
  <si>
    <t>Nawng Hkaing</t>
  </si>
  <si>
    <t>Zee Dam</t>
  </si>
  <si>
    <t>Inn Lel Yan</t>
  </si>
  <si>
    <t>Pa La Na</t>
  </si>
  <si>
    <t>Nam Par</t>
  </si>
  <si>
    <t>Mar Mein Shi Di</t>
  </si>
  <si>
    <t>Mar Mein</t>
  </si>
  <si>
    <t>Lang Tawng 2</t>
  </si>
  <si>
    <t>Yi Kyaw Di</t>
  </si>
  <si>
    <t>Mu Lar Haung</t>
  </si>
  <si>
    <t>Khi Si Di</t>
  </si>
  <si>
    <t>Ah Day Di</t>
  </si>
  <si>
    <t>Lang No (1)</t>
  </si>
  <si>
    <t>Hpyin Kawng (Lon Ga Yang)</t>
  </si>
  <si>
    <t>Hpat Ma Di</t>
  </si>
  <si>
    <t>Lon Tar Kawng</t>
  </si>
  <si>
    <t>Phat Mar Yang</t>
  </si>
  <si>
    <t>Hpat Ma Zut</t>
  </si>
  <si>
    <t>Hpat Ma Dar</t>
  </si>
  <si>
    <t>Hpyin Kaung</t>
  </si>
  <si>
    <t>Pan Tar Tee</t>
  </si>
  <si>
    <t>In Bi Bawt</t>
  </si>
  <si>
    <t>In Yo Zut Ywar Thit</t>
  </si>
  <si>
    <t>Nam Au Dam</t>
  </si>
  <si>
    <t>Ma Zup Pyan</t>
  </si>
  <si>
    <t>Pan Sar Dee-2</t>
  </si>
  <si>
    <t>Mone Yat</t>
  </si>
  <si>
    <t>In Daung Ga</t>
  </si>
  <si>
    <t>In Hpum Ga</t>
  </si>
  <si>
    <t>Tan Gyar</t>
  </si>
  <si>
    <t>In Yo Zut</t>
  </si>
  <si>
    <t>Pan Tar Dee</t>
  </si>
  <si>
    <t>In Htut Ga</t>
  </si>
  <si>
    <t>Ngar Lar Gan Ga</t>
  </si>
  <si>
    <t>In Zi Ran</t>
  </si>
  <si>
    <t>Wa Det</t>
  </si>
  <si>
    <t>Hpa Wan Da Ru</t>
  </si>
  <si>
    <t>Bein Pan Ga</t>
  </si>
  <si>
    <t>La Aun Ga</t>
  </si>
  <si>
    <t>In Htaung Ga</t>
  </si>
  <si>
    <t>Bein Lon Ga</t>
  </si>
  <si>
    <t>Nam Din</t>
  </si>
  <si>
    <t>Nam Dar Lel 2</t>
  </si>
  <si>
    <t>Ma Kat Mon 3</t>
  </si>
  <si>
    <t>Nam Tar Lel</t>
  </si>
  <si>
    <t>Ni Nar War Ji</t>
  </si>
  <si>
    <t>Ma Kat Mon 2</t>
  </si>
  <si>
    <t>Hka Ba Yang</t>
  </si>
  <si>
    <t>Ma Sun Ba Ron</t>
  </si>
  <si>
    <t>La Kan Di</t>
  </si>
  <si>
    <t>La Kyut Tu</t>
  </si>
  <si>
    <t>Ma Yum</t>
  </si>
  <si>
    <t>Da Dar Hkan</t>
  </si>
  <si>
    <t>Kying Dawt</t>
  </si>
  <si>
    <t>In Chin Yang</t>
  </si>
  <si>
    <t>Khin Ram Yang</t>
  </si>
  <si>
    <t>Khin Du Htaung</t>
  </si>
  <si>
    <t>Pin Saung</t>
  </si>
  <si>
    <t>Sha Paung</t>
  </si>
  <si>
    <t>Pawt Htwam</t>
  </si>
  <si>
    <t>Su Yang</t>
  </si>
  <si>
    <t>Nein Ja Ga</t>
  </si>
  <si>
    <t>War Sat</t>
  </si>
  <si>
    <t>Nein Bu Ga</t>
  </si>
  <si>
    <t>Sha Ba Kawng</t>
  </si>
  <si>
    <t>Ma Shawt War San Tu</t>
  </si>
  <si>
    <t>Yi Kan Ga</t>
  </si>
  <si>
    <t>Hpa Bum</t>
  </si>
  <si>
    <t>Nein Pai La Ga</t>
  </si>
  <si>
    <t>Pon Hka Ran Ga</t>
  </si>
  <si>
    <t>Sap Taung</t>
  </si>
  <si>
    <t>In Put Ga</t>
  </si>
  <si>
    <t>Dun Ga</t>
  </si>
  <si>
    <t>Ka Dawt Kawng</t>
  </si>
  <si>
    <t>In Bon Dawt</t>
  </si>
  <si>
    <t>Pin Saw</t>
  </si>
  <si>
    <t>Ka Dan Ga</t>
  </si>
  <si>
    <t>Gin Nang Ga</t>
  </si>
  <si>
    <t>Ma Gaung In Htan Gawt</t>
  </si>
  <si>
    <t>Nawng Na</t>
  </si>
  <si>
    <t>In Bu Gawt Yar</t>
  </si>
  <si>
    <t>La Saw Ga</t>
  </si>
  <si>
    <t>In Bar Pan</t>
  </si>
  <si>
    <t>Mar Kyei Ga</t>
  </si>
  <si>
    <t>Ma Kawng Htein Yawt</t>
  </si>
  <si>
    <t>Sai Lon</t>
  </si>
  <si>
    <t>La Dan Hka Htaung</t>
  </si>
  <si>
    <t>Nein War Hka Yawt</t>
  </si>
  <si>
    <t>Sa Mar Tu Ga</t>
  </si>
  <si>
    <t>Au Lon Ga</t>
  </si>
  <si>
    <t>In Bang Ga</t>
  </si>
  <si>
    <t>Nga Kyat Khu</t>
  </si>
  <si>
    <t>La Ngar Ram</t>
  </si>
  <si>
    <t>Tein Yin Ga</t>
  </si>
  <si>
    <t>Ja Hton Ga</t>
  </si>
  <si>
    <t>In Hkan In Done</t>
  </si>
  <si>
    <t>In Taing Yang</t>
  </si>
  <si>
    <t>In Ga Hkar Ka Htaung</t>
  </si>
  <si>
    <t>La Yaung Ga</t>
  </si>
  <si>
    <t>In Ga Hka Yin</t>
  </si>
  <si>
    <t>Nga Lum Tu</t>
  </si>
  <si>
    <t>U Hka Ru La Ka Htaung</t>
  </si>
  <si>
    <t>Sa Mar Bum</t>
  </si>
  <si>
    <t>Du Waw</t>
  </si>
  <si>
    <t>Zi Di Yang</t>
  </si>
  <si>
    <t>Hpon Kyan</t>
  </si>
  <si>
    <t>Lut Wa Kawng</t>
  </si>
  <si>
    <t>In Sham Ga</t>
  </si>
  <si>
    <t>La Ma Ga</t>
  </si>
  <si>
    <t>La Maung Hka Sawt</t>
  </si>
  <si>
    <t>La Gawt Gar</t>
  </si>
  <si>
    <t>La Yi Ga</t>
  </si>
  <si>
    <t>Du War Gar</t>
  </si>
  <si>
    <t>Ja Gon</t>
  </si>
  <si>
    <t>In Nye Ka Htaung</t>
  </si>
  <si>
    <t>In Byin Yang</t>
  </si>
  <si>
    <t>Jang Ran</t>
  </si>
  <si>
    <t>In Gu Mut</t>
  </si>
  <si>
    <t>In Lang Chet</t>
  </si>
  <si>
    <t>Lut Taung</t>
  </si>
  <si>
    <t>In Paw Nwe</t>
  </si>
  <si>
    <t>Ra Wan Dam</t>
  </si>
  <si>
    <t>Sa Yar Hti Dam</t>
  </si>
  <si>
    <t>Ma Gaung Ka Htaung</t>
  </si>
  <si>
    <t>Lut Mong Yan</t>
  </si>
  <si>
    <t>In Ka Ron Tu</t>
  </si>
  <si>
    <t>In Law Nwe</t>
  </si>
  <si>
    <t>Sai Hkan</t>
  </si>
  <si>
    <t>Ron Yang</t>
  </si>
  <si>
    <t>In Jin Naw</t>
  </si>
  <si>
    <t>Hka Rong Bum</t>
  </si>
  <si>
    <t>Sha Gu Ga</t>
  </si>
  <si>
    <t>Tsum Lam</t>
  </si>
  <si>
    <t>Mu Na Hkam</t>
  </si>
  <si>
    <t>Sa Nar Yang</t>
  </si>
  <si>
    <t>In Byin Ga</t>
  </si>
  <si>
    <t>Shein Dan Ga</t>
  </si>
  <si>
    <t>War Taung Ga</t>
  </si>
  <si>
    <t>Sar Mar Tu</t>
  </si>
  <si>
    <t>Naing Ka Bar</t>
  </si>
  <si>
    <t>Aum Ding Sar</t>
  </si>
  <si>
    <t>Pyi Thu Sit Kone</t>
  </si>
  <si>
    <t>Ta Yi Hkan</t>
  </si>
  <si>
    <t>In Sai Yang</t>
  </si>
  <si>
    <t>Htwan Hpan Ga</t>
  </si>
  <si>
    <t>In Wan In Htum</t>
  </si>
  <si>
    <t>Lon Ja Hpan</t>
  </si>
  <si>
    <t>La Mai Hpan</t>
  </si>
  <si>
    <t>Gan Ma Jaung</t>
  </si>
  <si>
    <t>Ka Dawt Chet</t>
  </si>
  <si>
    <t>Tsum Pi Tu</t>
  </si>
  <si>
    <t>Hting Lu Yang</t>
  </si>
  <si>
    <t>Sha Ba Hkan</t>
  </si>
  <si>
    <t>Bum Bang Tu</t>
  </si>
  <si>
    <t>Jin Bum</t>
  </si>
  <si>
    <t>La Kyun Chet</t>
  </si>
  <si>
    <t>Dan Hpan</t>
  </si>
  <si>
    <t>Kan Dar</t>
  </si>
  <si>
    <t>In Bu Hkan</t>
  </si>
  <si>
    <t>In Dar Hkan</t>
  </si>
  <si>
    <t>Sha Bon Ga</t>
  </si>
  <si>
    <t>Nein Hpwan</t>
  </si>
  <si>
    <t>In Lat Jar</t>
  </si>
  <si>
    <t>In Lang Ga</t>
  </si>
  <si>
    <t>Kan Da Ru</t>
  </si>
  <si>
    <t>Hka Paw</t>
  </si>
  <si>
    <t>Ma Shawt Nein Yaung</t>
  </si>
  <si>
    <t>Ma Shawt Wei Wan</t>
  </si>
  <si>
    <t>Tsum Maw</t>
  </si>
  <si>
    <t>Tsum Yang</t>
  </si>
  <si>
    <t>Kone Hkan</t>
  </si>
  <si>
    <t>Kon Hkan</t>
  </si>
  <si>
    <t>Jang Mai Kawng</t>
  </si>
  <si>
    <t>Ma Shawt Ka Htaung</t>
  </si>
  <si>
    <t>In Gaw Bum</t>
  </si>
  <si>
    <t>Sa Lat Tu</t>
  </si>
  <si>
    <t>In Ding In Gawt</t>
  </si>
  <si>
    <t>Htum Jon Ga</t>
  </si>
  <si>
    <t>In Ding In Daung</t>
  </si>
  <si>
    <t>In Ding Au Ma</t>
  </si>
  <si>
    <t>Aum Hta</t>
  </si>
  <si>
    <t>La Nawng Hkan</t>
  </si>
  <si>
    <t>In Hkan Li Suu</t>
  </si>
  <si>
    <t>Nawng Hkan</t>
  </si>
  <si>
    <t>In Hkan Ka Htaung</t>
  </si>
  <si>
    <t>La Gan Yan Hpan</t>
  </si>
  <si>
    <t>Yi Khu Ka Htaung</t>
  </si>
  <si>
    <t>La Gan Dawt Ma Rom</t>
  </si>
  <si>
    <t>Ding Hka Rong</t>
  </si>
  <si>
    <t>Ka Done Kawng</t>
  </si>
  <si>
    <t>Sha Lar Khet</t>
  </si>
  <si>
    <t>Kya Shee Rong</t>
  </si>
  <si>
    <t>In Let Ka Htaung</t>
  </si>
  <si>
    <t>Nam Saung</t>
  </si>
  <si>
    <t>Don Ngun</t>
  </si>
  <si>
    <t>War Dat Ka Htaung</t>
  </si>
  <si>
    <t>Sa Mar Hkan</t>
  </si>
  <si>
    <t>Tein Yin Ka Htaung</t>
  </si>
  <si>
    <t>War Kawng Ga</t>
  </si>
  <si>
    <t>Ah Boke</t>
  </si>
  <si>
    <t>Ma Lein Dam</t>
  </si>
  <si>
    <t>Dam Ga</t>
  </si>
  <si>
    <t>War Dan Ka Htaung</t>
  </si>
  <si>
    <t>Hting Sar Hkan</t>
  </si>
  <si>
    <t>Dum Sar Ka Htaung</t>
  </si>
  <si>
    <t>La Hkaw Ga</t>
  </si>
  <si>
    <t>Ka Dawt Et San Yang</t>
  </si>
  <si>
    <t>Ka Dawt Htwan Shin</t>
  </si>
  <si>
    <t>Ka Dawt Gawt Nan</t>
  </si>
  <si>
    <t>Ka Dawt Ding Yawt</t>
  </si>
  <si>
    <t>Ka Dawt U Mar</t>
  </si>
  <si>
    <t>Wawt Lang</t>
  </si>
  <si>
    <t>La Ba Yawt Ka Htaung</t>
  </si>
  <si>
    <t>Kya War Yein</t>
  </si>
  <si>
    <t>Pa Kyon Ga</t>
  </si>
  <si>
    <t>Waw Ran</t>
  </si>
  <si>
    <t>Sein Chet</t>
  </si>
  <si>
    <t>Kya Hka Yar Hpan</t>
  </si>
  <si>
    <t>Lon Hput</t>
  </si>
  <si>
    <t>Lon San</t>
  </si>
  <si>
    <t>Ah Kyee Yar</t>
  </si>
  <si>
    <t>Kyan Mar Gya</t>
  </si>
  <si>
    <t>Paing Yar</t>
  </si>
  <si>
    <t>Nam Ma Kha</t>
  </si>
  <si>
    <t>Ta Man Yang</t>
  </si>
  <si>
    <t>La Gyut Tu</t>
  </si>
  <si>
    <t>Su Bum (Lon Jar Taung)</t>
  </si>
  <si>
    <t>In Gyi Yang</t>
  </si>
  <si>
    <t>Hkan Taung</t>
  </si>
  <si>
    <t>Hka Yaw Ga</t>
  </si>
  <si>
    <t>Hkar Mong Yang</t>
  </si>
  <si>
    <t>Hka Lin</t>
  </si>
  <si>
    <t>In Ga Bum</t>
  </si>
  <si>
    <t>Ywe Lam</t>
  </si>
  <si>
    <t>Ka Gyum Ywut</t>
  </si>
  <si>
    <t>Hting Baing</t>
  </si>
  <si>
    <t>Hka Thut</t>
  </si>
  <si>
    <t>In Ding Ga</t>
  </si>
  <si>
    <t>Gum Sai Khu</t>
  </si>
  <si>
    <t>Da Yu Kawng</t>
  </si>
  <si>
    <t>Hka Mai Yang</t>
  </si>
  <si>
    <t>La Ngaing Ka Htaung</t>
  </si>
  <si>
    <t>Lai Sai</t>
  </si>
  <si>
    <t>Ka Yun Tu Ga</t>
  </si>
  <si>
    <t>Da Gu Kha</t>
  </si>
  <si>
    <t>Sa Ngaw Don</t>
  </si>
  <si>
    <t>Hpum See</t>
  </si>
  <si>
    <t>Ma Kauk Ka Htaung</t>
  </si>
  <si>
    <t>Dum Mat</t>
  </si>
  <si>
    <t>Khum Bwe Ka Htaung</t>
  </si>
  <si>
    <t>Ngar Tut Tu Ga</t>
  </si>
  <si>
    <t>La Zum Ka Htaung</t>
  </si>
  <si>
    <t>Bum Pat</t>
  </si>
  <si>
    <t>Sa Wam</t>
  </si>
  <si>
    <t>In Lon Jone</t>
  </si>
  <si>
    <t>Wa Wun Ding Sar</t>
  </si>
  <si>
    <t>Wa Wan Ga</t>
  </si>
  <si>
    <t>Lai Kaw</t>
  </si>
  <si>
    <t>Pum Ka Htaung</t>
  </si>
  <si>
    <t>In Ba Lu Ka Htaung</t>
  </si>
  <si>
    <t>Sin Yan</t>
  </si>
  <si>
    <t>Wa Rar Ga</t>
  </si>
  <si>
    <t>In Ba Yawt Yang</t>
  </si>
  <si>
    <t>Mai Aw Sin War</t>
  </si>
  <si>
    <t>Bum Ma Ga</t>
  </si>
  <si>
    <t>Lai Wun Yang</t>
  </si>
  <si>
    <t>In Ga Laung</t>
  </si>
  <si>
    <t>Sein Nin Ga</t>
  </si>
  <si>
    <t>Wa Htwan Kawng</t>
  </si>
  <si>
    <t>Hka Kyang Chet</t>
  </si>
  <si>
    <t>Khin Dam Taung</t>
  </si>
  <si>
    <t>Sha Yawt Pin Lum</t>
  </si>
  <si>
    <t>Sha Yawt In Line</t>
  </si>
  <si>
    <t>Khin Yu Yang</t>
  </si>
  <si>
    <t>Sha Yang Kawng</t>
  </si>
  <si>
    <t>Shin Yine Ma Yit Hkan</t>
  </si>
  <si>
    <t>In Htat Hkan</t>
  </si>
  <si>
    <t>Hka Shan U Mar</t>
  </si>
  <si>
    <t>Paing Nam Lang</t>
  </si>
  <si>
    <t>Sha Nam Ga</t>
  </si>
  <si>
    <t>Yang Mawt Ga</t>
  </si>
  <si>
    <t>Ka Htan Bum</t>
  </si>
  <si>
    <t>La Yaw Ga</t>
  </si>
  <si>
    <t>In Sin Ka Htaung</t>
  </si>
  <si>
    <t>Bum Hpar Ga</t>
  </si>
  <si>
    <t>Aum Ka Tu</t>
  </si>
  <si>
    <t>Dum Mu Ga</t>
  </si>
  <si>
    <t>La War Tu</t>
  </si>
  <si>
    <t>Wa In Tu Ka Htaung</t>
  </si>
  <si>
    <t>La Gyar Hkan</t>
  </si>
  <si>
    <t>Dam Ka Htaung</t>
  </si>
  <si>
    <t>Aum Au Mar</t>
  </si>
  <si>
    <t>Sat Ka Htaung</t>
  </si>
  <si>
    <t>La Baung Kawng</t>
  </si>
  <si>
    <t>In Byin Ka Htaung</t>
  </si>
  <si>
    <t>In Kaw Hkan</t>
  </si>
  <si>
    <t>In Shin Hkan</t>
  </si>
  <si>
    <t>Ka Don Kaing</t>
  </si>
  <si>
    <t>Kya Nar Yang</t>
  </si>
  <si>
    <t>Num Lar Ka Htaung</t>
  </si>
  <si>
    <t>In Pun Yang</t>
  </si>
  <si>
    <t>Htum Shin Kawt Sar</t>
  </si>
  <si>
    <t>Lut Lar Ga</t>
  </si>
  <si>
    <t>Su Phan</t>
  </si>
  <si>
    <t>Htan Jin Hkar</t>
  </si>
  <si>
    <t>Hpa Line Yang</t>
  </si>
  <si>
    <t>Au Gam Ju</t>
  </si>
  <si>
    <t>La Ja Bum</t>
  </si>
  <si>
    <t>Laung Hkan</t>
  </si>
  <si>
    <t>In Daung Kawng</t>
  </si>
  <si>
    <t>Nawt Hkar</t>
  </si>
  <si>
    <t>Tsum Tawt</t>
  </si>
  <si>
    <t>Htaw Bon</t>
  </si>
  <si>
    <t>Ma Kyang Hku</t>
  </si>
  <si>
    <t>Du War Ga</t>
  </si>
  <si>
    <t>Hka Yaw Du</t>
  </si>
  <si>
    <t>Baung Taung</t>
  </si>
  <si>
    <t>(Aum) Ri Bum</t>
  </si>
  <si>
    <t>Tan Mai</t>
  </si>
  <si>
    <t>Nawng Yar</t>
  </si>
  <si>
    <t>Hka Yar Nwe</t>
  </si>
  <si>
    <t>War Lar Ka Htaung</t>
  </si>
  <si>
    <t>Shein Lwin</t>
  </si>
  <si>
    <t>Wa Yaw Ga</t>
  </si>
  <si>
    <t>In Saw Ga</t>
  </si>
  <si>
    <t>Shun Ga</t>
  </si>
  <si>
    <t>Hpa Leik Tu</t>
  </si>
  <si>
    <t>La Ja Hkan</t>
  </si>
  <si>
    <t>La Mawng Ga</t>
  </si>
  <si>
    <t>Sha Lar Yang</t>
  </si>
  <si>
    <t>Gum Ton Ga</t>
  </si>
  <si>
    <t>Hka Yaing Man</t>
  </si>
  <si>
    <t>Yee Bum</t>
  </si>
  <si>
    <t>La Gyee Ga</t>
  </si>
  <si>
    <t>Nar Wun</t>
  </si>
  <si>
    <t>Gaung Ngu Htawt</t>
  </si>
  <si>
    <t>Hka Hprang</t>
  </si>
  <si>
    <t>Hput Dawt</t>
  </si>
  <si>
    <t>La Hka Yar Kawng</t>
  </si>
  <si>
    <t>Ga Pa Rar</t>
  </si>
  <si>
    <t>Kyang Ngaw Sha Kar</t>
  </si>
  <si>
    <t>Kun Shin Kawt Sar</t>
  </si>
  <si>
    <t>MMR001015041</t>
  </si>
  <si>
    <t>Sut Mong Yang</t>
  </si>
  <si>
    <t>Aum La Gum</t>
  </si>
  <si>
    <t>Dam Da Htawng</t>
  </si>
  <si>
    <t>Ma Li Sut</t>
  </si>
  <si>
    <t>Bin Khu</t>
  </si>
  <si>
    <t>Shein Kan Kha</t>
  </si>
  <si>
    <t>In Waing Bawt</t>
  </si>
  <si>
    <t>Hkan Kyo</t>
  </si>
  <si>
    <t>Sin Lon Dam (1)</t>
  </si>
  <si>
    <t>Sin Lon Dam (2)</t>
  </si>
  <si>
    <t>Nam Sa Tham</t>
  </si>
  <si>
    <t>Man Khut</t>
  </si>
  <si>
    <t>Ngwar Zar Hkar</t>
  </si>
  <si>
    <t>Pa Da Myar (Nam Bu Yam)</t>
  </si>
  <si>
    <t>Hton Dam</t>
  </si>
  <si>
    <t>Sha Htar</t>
  </si>
  <si>
    <t>Zaw Kam</t>
  </si>
  <si>
    <t>Bang Sat</t>
  </si>
  <si>
    <t>Khu Ram</t>
  </si>
  <si>
    <t>Chon Dam</t>
  </si>
  <si>
    <t>In Ga Ding Sar</t>
  </si>
  <si>
    <t>Ding Chet</t>
  </si>
  <si>
    <t>Ma Rut Ga</t>
  </si>
  <si>
    <t>Jar Yang</t>
  </si>
  <si>
    <t>Daung Shar Lar</t>
  </si>
  <si>
    <t>Dee Done (Dawng Ga)</t>
  </si>
  <si>
    <t>Shar Lar Ga</t>
  </si>
  <si>
    <t>In Khar Gar</t>
  </si>
  <si>
    <t>Kun Sun</t>
  </si>
  <si>
    <t>La Mon Kawng</t>
  </si>
  <si>
    <t>Sa Yaw Ka Htaung</t>
  </si>
  <si>
    <t>Dum Khu</t>
  </si>
  <si>
    <t>Dam Hkar</t>
  </si>
  <si>
    <t>La Ru La Tat</t>
  </si>
  <si>
    <t>Hpon Kyang Hput</t>
  </si>
  <si>
    <t>Sha Lin Chet</t>
  </si>
  <si>
    <t>In Hpot Hkam</t>
  </si>
  <si>
    <t>Hka Gan</t>
  </si>
  <si>
    <t>La Gel</t>
  </si>
  <si>
    <t>La Tat Pa Si</t>
  </si>
  <si>
    <t>Hpa Rope Ga</t>
  </si>
  <si>
    <t>Hpa Rope Kawt Nan</t>
  </si>
  <si>
    <t>Ein Htein Shar</t>
  </si>
  <si>
    <t>Ywe War</t>
  </si>
  <si>
    <t>Sha Ri Hpan</t>
  </si>
  <si>
    <t>Ngin Gan Ga</t>
  </si>
  <si>
    <t>War Dam Ka Htaung</t>
  </si>
  <si>
    <t>Ka Htan Hkan</t>
  </si>
  <si>
    <t>Ka Htan Pan</t>
  </si>
  <si>
    <t>La Mai Shar</t>
  </si>
  <si>
    <t>Ga Htone Yang</t>
  </si>
  <si>
    <t>Git Jar Ga</t>
  </si>
  <si>
    <t>Kyin Yang</t>
  </si>
  <si>
    <t>Ka Hton Ga</t>
  </si>
  <si>
    <t>Ka Rin Nar Ga</t>
  </si>
  <si>
    <t>Saik Yar Ga</t>
  </si>
  <si>
    <t>In Khan Sin Ran</t>
  </si>
  <si>
    <t>In Baung Hkan</t>
  </si>
  <si>
    <t>Shi Nga Lu</t>
  </si>
  <si>
    <t>Yar Mat</t>
  </si>
  <si>
    <t>Shi Naing Ga</t>
  </si>
  <si>
    <t>Pin Hmar Ga</t>
  </si>
  <si>
    <t>In Bawt Hkam</t>
  </si>
  <si>
    <t>La Sho Ga</t>
  </si>
  <si>
    <t>Sa Mat Ga</t>
  </si>
  <si>
    <t>In Hpee Ga</t>
  </si>
  <si>
    <t>In Wawm Ga</t>
  </si>
  <si>
    <t>Daung Jang Ga</t>
  </si>
  <si>
    <t>War Jar Ga</t>
  </si>
  <si>
    <t>In Sham Gam Ga</t>
  </si>
  <si>
    <t>Sa Maung Ga</t>
  </si>
  <si>
    <t>Shin Nan Ga</t>
  </si>
  <si>
    <t>Laing Si Ka Htaung</t>
  </si>
  <si>
    <t>In Dauk Yang</t>
  </si>
  <si>
    <t>La Tsum Ka Htaung</t>
  </si>
  <si>
    <t>Au Pyit Ka Htaung</t>
  </si>
  <si>
    <t>Pin War Ga</t>
  </si>
  <si>
    <t>Hka Hton Yang</t>
  </si>
  <si>
    <t>Tan Dauk Ga</t>
  </si>
  <si>
    <t>Shin Yin Ga</t>
  </si>
  <si>
    <t>In Saw Khan</t>
  </si>
  <si>
    <t>In Yin Mi Ga</t>
  </si>
  <si>
    <t>In Dar Yin Ga</t>
  </si>
  <si>
    <t>Pa Si Hkar Hpa Ram</t>
  </si>
  <si>
    <t>In Bawn</t>
  </si>
  <si>
    <t>La Hka Ran Ka Htaung</t>
  </si>
  <si>
    <t>Shi Yang Ga</t>
  </si>
  <si>
    <t>Shin Daung Ga</t>
  </si>
  <si>
    <t>In Gawt Hkan</t>
  </si>
  <si>
    <t>In Yon Ga</t>
  </si>
  <si>
    <t>Nam Pan Dan</t>
  </si>
  <si>
    <t>Kwi Yar Dan</t>
  </si>
  <si>
    <t>Kun Lin</t>
  </si>
  <si>
    <t>Htan Htu</t>
  </si>
  <si>
    <t>Lang Naing Pan</t>
  </si>
  <si>
    <t>Hpan Khu</t>
  </si>
  <si>
    <t>Tan Hpin Chet</t>
  </si>
  <si>
    <t>Khu Ti Htu</t>
  </si>
  <si>
    <t>Ka San Dan</t>
  </si>
  <si>
    <t>Yat Bawt (Li Suu)</t>
  </si>
  <si>
    <t>Shi Men Kan</t>
  </si>
  <si>
    <t>Ta Se Htu</t>
  </si>
  <si>
    <t>San Wan Dam</t>
  </si>
  <si>
    <t>Ba Bawt</t>
  </si>
  <si>
    <t>Lon Khar</t>
  </si>
  <si>
    <t>Yat Bawt (Wa Ram)</t>
  </si>
  <si>
    <t>Gat Khu</t>
  </si>
  <si>
    <t>Dar Pa Ret Dam</t>
  </si>
  <si>
    <t>Lon Pin</t>
  </si>
  <si>
    <t>Chan Ma Ya</t>
  </si>
  <si>
    <t>Chei Kan</t>
  </si>
  <si>
    <t>Kaw Leit Htu</t>
  </si>
  <si>
    <t>Ma Laung</t>
  </si>
  <si>
    <t>Hkawng Lang</t>
  </si>
  <si>
    <t>Ding Gam</t>
  </si>
  <si>
    <t>Min Htone</t>
  </si>
  <si>
    <t>Ma Aun Nam</t>
  </si>
  <si>
    <t>Da Zan</t>
  </si>
  <si>
    <t>Da Li Nam</t>
  </si>
  <si>
    <t>Khin San</t>
  </si>
  <si>
    <t>Ma Lon Dam</t>
  </si>
  <si>
    <t>Ga Waing</t>
  </si>
  <si>
    <t>Nga Loke</t>
  </si>
  <si>
    <t>Shing Wan Dam</t>
  </si>
  <si>
    <t>San Dam (Gu Bar)</t>
  </si>
  <si>
    <t>Ma Ding</t>
  </si>
  <si>
    <t>Hta On Dam</t>
  </si>
  <si>
    <t>Kha Rong</t>
  </si>
  <si>
    <t>Lawng Zu Dam</t>
  </si>
  <si>
    <t>Ah Run Dam</t>
  </si>
  <si>
    <t>Da Hun Dam</t>
  </si>
  <si>
    <t>Nga Lin Dam</t>
  </si>
  <si>
    <t>Ta Lar Htu</t>
  </si>
  <si>
    <t>Da Zu Laung</t>
  </si>
  <si>
    <t>San Lon</t>
  </si>
  <si>
    <t>Ma Yang Lam</t>
  </si>
  <si>
    <t>Hpa Ran Kan</t>
  </si>
  <si>
    <t>Ku Shin</t>
  </si>
  <si>
    <t>Yon Htan</t>
  </si>
  <si>
    <t>Nam Zel</t>
  </si>
  <si>
    <t>Mee Taw Hkar</t>
  </si>
  <si>
    <t>Lon Sar Wam</t>
  </si>
  <si>
    <t>Wa Dam Lon</t>
  </si>
  <si>
    <t>Law De</t>
  </si>
  <si>
    <t>Hkaw Bu De</t>
  </si>
  <si>
    <t>Wi Nin</t>
  </si>
  <si>
    <t>War Dam Ton</t>
  </si>
  <si>
    <t>Ran Zar Dam</t>
  </si>
  <si>
    <t>Si Wan San Hton</t>
  </si>
  <si>
    <t>Zan Yaw Tone</t>
  </si>
  <si>
    <t>Sam Ton</t>
  </si>
  <si>
    <t>Ma Yoe Ya Lat</t>
  </si>
  <si>
    <t>Ding Lan</t>
  </si>
  <si>
    <t>Chi Nan</t>
  </si>
  <si>
    <t>Hpon Zee</t>
  </si>
  <si>
    <t>Sar Wam</t>
  </si>
  <si>
    <t>Hpan Done</t>
  </si>
  <si>
    <t>Nam Tu</t>
  </si>
  <si>
    <t>No Wang Kawng</t>
  </si>
  <si>
    <t>Ri Yang</t>
  </si>
  <si>
    <t>Ngu Wan</t>
  </si>
  <si>
    <t>Hton Li</t>
  </si>
  <si>
    <t>Ma Kar Hta</t>
  </si>
  <si>
    <t>Ma Win Kawng</t>
  </si>
  <si>
    <t>Hpu Lum</t>
  </si>
  <si>
    <t>Chum Ding</t>
  </si>
  <si>
    <t>Ri Dam</t>
  </si>
  <si>
    <t>Wa Khei</t>
  </si>
  <si>
    <t>Nam Nu</t>
  </si>
  <si>
    <t>Sar Dut</t>
  </si>
  <si>
    <t>Lot Khum</t>
  </si>
  <si>
    <t>Lang Gan Kawng</t>
  </si>
  <si>
    <t>Dee Lar War Zi</t>
  </si>
  <si>
    <t>Lone Ma Khum Dan</t>
  </si>
  <si>
    <t>Ra Man Chun</t>
  </si>
  <si>
    <t>Lar Si Chei</t>
  </si>
  <si>
    <t>Shi Wan Hton</t>
  </si>
  <si>
    <t>Ah Du Lar</t>
  </si>
  <si>
    <t>Man Hpay Chum Ding</t>
  </si>
  <si>
    <t>Hkaw Lar War</t>
  </si>
  <si>
    <t>Ma Zay Htu</t>
  </si>
  <si>
    <t>Tar Yaw</t>
  </si>
  <si>
    <t>Sa Ram Hpar</t>
  </si>
  <si>
    <t>Shi Ku Lee Taw</t>
  </si>
  <si>
    <t>Se Wan Don</t>
  </si>
  <si>
    <t>Bu Lar War Taw</t>
  </si>
  <si>
    <t>Lar Tee</t>
  </si>
  <si>
    <t>Pu Shoe Me Di</t>
  </si>
  <si>
    <t>Zar Nee Li</t>
  </si>
  <si>
    <t>Ah Tar Taw</t>
  </si>
  <si>
    <t>Tar Kar</t>
  </si>
  <si>
    <t>Tar Saw Nee</t>
  </si>
  <si>
    <t>Hpar Tar</t>
  </si>
  <si>
    <t>Sa Bu Kan</t>
  </si>
  <si>
    <t>Shee Nar Taw</t>
  </si>
  <si>
    <t>Auk Par Zei</t>
  </si>
  <si>
    <t>Ta Kwar Dam</t>
  </si>
  <si>
    <t>Law Chi Ti</t>
  </si>
  <si>
    <t>Lar Kar Kaw</t>
  </si>
  <si>
    <t>Yo Lar Mar Taw</t>
  </si>
  <si>
    <t>Da Yal Yan</t>
  </si>
  <si>
    <t>Zar Lar</t>
  </si>
  <si>
    <t>Mee Kaw</t>
  </si>
  <si>
    <t>Lo Po Te</t>
  </si>
  <si>
    <t>Hpan Lat</t>
  </si>
  <si>
    <t>Nyi Wan</t>
  </si>
  <si>
    <t>Ah Tum Htan</t>
  </si>
  <si>
    <t>Ma Ran Don</t>
  </si>
  <si>
    <t>Dar Shar Wan</t>
  </si>
  <si>
    <t>Rar War Haw</t>
  </si>
  <si>
    <t>Ri Zum</t>
  </si>
  <si>
    <t>Nam Yaw Di</t>
  </si>
  <si>
    <t>Law Woo Chi Lar</t>
  </si>
  <si>
    <t>Ba Zu</t>
  </si>
  <si>
    <t>Zin Htan</t>
  </si>
  <si>
    <t>Ah Htet Par Zel</t>
  </si>
  <si>
    <t>Yar Taw Law</t>
  </si>
  <si>
    <t>Nyi Tar Dee</t>
  </si>
  <si>
    <t>Hta Mae</t>
  </si>
  <si>
    <t>Ma Rein</t>
  </si>
  <si>
    <t>Aw Taw Tee</t>
  </si>
  <si>
    <t>Yar Hpar Dee</t>
  </si>
  <si>
    <t>Lar Tar Tee</t>
  </si>
  <si>
    <t>Shee Lar Dee</t>
  </si>
  <si>
    <t>Nang Sein</t>
  </si>
  <si>
    <t>Ji Bon</t>
  </si>
  <si>
    <t>Min Zar</t>
  </si>
  <si>
    <t>Auk Lein Kawng</t>
  </si>
  <si>
    <t>Ah Htet Lein Kawng</t>
  </si>
  <si>
    <t>Tan Zein Chan</t>
  </si>
  <si>
    <t>Htan Htawt</t>
  </si>
  <si>
    <t>Htan Chun</t>
  </si>
  <si>
    <t>Dar Bang Auk</t>
  </si>
  <si>
    <t>Dar Bang Ah Htet</t>
  </si>
  <si>
    <t>Bar Bang</t>
  </si>
  <si>
    <t>Ah Ri Lein</t>
  </si>
  <si>
    <t>War Hkan</t>
  </si>
  <si>
    <t>Tar Lang</t>
  </si>
  <si>
    <t>Ma Lein Kan</t>
  </si>
  <si>
    <t>Ran Nam</t>
  </si>
  <si>
    <t>Lin Kawng</t>
  </si>
  <si>
    <t>Zar Nyi Law</t>
  </si>
  <si>
    <t>Jar Wan</t>
  </si>
  <si>
    <t>Ma Kan Dam</t>
  </si>
  <si>
    <t>Hta Zan</t>
  </si>
  <si>
    <t>Ah Tan</t>
  </si>
  <si>
    <t>Tan Wi</t>
  </si>
  <si>
    <t>Sat Khone</t>
  </si>
  <si>
    <t>Sa Dup</t>
  </si>
  <si>
    <t>Cha Hkwar Tan</t>
  </si>
  <si>
    <t>Ma Hti Sut</t>
  </si>
  <si>
    <t>Ah Htet Shein An</t>
  </si>
  <si>
    <t>Ta Kwar</t>
  </si>
  <si>
    <t>Man Chei</t>
  </si>
  <si>
    <t>Nam Sai</t>
  </si>
  <si>
    <t>Hpee Dam</t>
  </si>
  <si>
    <t>Ma Yi</t>
  </si>
  <si>
    <t>Chi Sar</t>
  </si>
  <si>
    <t>Lon Yein</t>
  </si>
  <si>
    <t>Ran Za Kon</t>
  </si>
  <si>
    <t>Ma Ran Hta</t>
  </si>
  <si>
    <t>Hpan Don</t>
  </si>
  <si>
    <t>Ya Khwi Dan</t>
  </si>
  <si>
    <t>Ah Wal</t>
  </si>
  <si>
    <t>Chun Ding Wan Sam</t>
  </si>
  <si>
    <t>Ma Hkaung Dam</t>
  </si>
  <si>
    <t>San Dam</t>
  </si>
  <si>
    <t>Khin Le</t>
  </si>
  <si>
    <t>Zar Lee</t>
  </si>
  <si>
    <t>Da Hkum</t>
  </si>
  <si>
    <t>Nin Lo Dam</t>
  </si>
  <si>
    <t>Hton Hpu</t>
  </si>
  <si>
    <t>Sa Ye Hpar</t>
  </si>
  <si>
    <t>Ah Bun Htan</t>
  </si>
  <si>
    <t>Ye Bang</t>
  </si>
  <si>
    <t>Zan Ngway Htan</t>
  </si>
  <si>
    <t>Lon Hta Wan Son</t>
  </si>
  <si>
    <t>Ma Zei Hta</t>
  </si>
  <si>
    <t>Nam Ye Hton</t>
  </si>
  <si>
    <t>Chum Ding Hpar</t>
  </si>
  <si>
    <t>Man Ku Hta</t>
  </si>
  <si>
    <t>Khin Sar Hpar</t>
  </si>
  <si>
    <t>Ran Zain</t>
  </si>
  <si>
    <t>Khan Khon Dam</t>
  </si>
  <si>
    <t>Ma Nar</t>
  </si>
  <si>
    <t>Hkan Hkawng Dam</t>
  </si>
  <si>
    <t>Ye Dan Wan</t>
  </si>
  <si>
    <t>Khum Lar Wan</t>
  </si>
  <si>
    <t>Man Jar Tan</t>
  </si>
  <si>
    <t>Khu Hta</t>
  </si>
  <si>
    <t>Ma Hkaung Hta</t>
  </si>
  <si>
    <t>Da Har Wan</t>
  </si>
  <si>
    <t>Ro Wan Ton</t>
  </si>
  <si>
    <t>Tan Ngu</t>
  </si>
  <si>
    <t>Ta Bang May</t>
  </si>
  <si>
    <t>G Tu</t>
  </si>
  <si>
    <t>Mar Khwar Mi</t>
  </si>
  <si>
    <t>Lar Baw</t>
  </si>
  <si>
    <t>Ta Bang May (2)</t>
  </si>
  <si>
    <t>War Jar Lam</t>
  </si>
  <si>
    <t>Sa Ye Tan Be</t>
  </si>
  <si>
    <t>Mar Khwar Hsar</t>
  </si>
  <si>
    <t>Ta War Dam</t>
  </si>
  <si>
    <t>Sa Ye Ah Ta</t>
  </si>
  <si>
    <t>Ta Baw Tum</t>
  </si>
  <si>
    <t>Pu Ah May Hton</t>
  </si>
  <si>
    <t>Ye Htan</t>
  </si>
  <si>
    <t>Khin Dam May</t>
  </si>
  <si>
    <t>Lang Wan</t>
  </si>
  <si>
    <t>Hpon San</t>
  </si>
  <si>
    <t>Oh Zan</t>
  </si>
  <si>
    <t>La Ja</t>
  </si>
  <si>
    <t>Kyang Ma Kyar</t>
  </si>
  <si>
    <t>Wa Kun</t>
  </si>
  <si>
    <t>Lone Zut</t>
  </si>
  <si>
    <t>Ma Hkaung</t>
  </si>
  <si>
    <t>Ah Yar Khu</t>
  </si>
  <si>
    <t>An Na</t>
  </si>
  <si>
    <t>Kha Ran Hti Dam</t>
  </si>
  <si>
    <t>Nin Tan Kawng</t>
  </si>
  <si>
    <t>Naw Yan</t>
  </si>
  <si>
    <t>Ma Kawng</t>
  </si>
  <si>
    <t>Sin Thar</t>
  </si>
  <si>
    <t>La Htan</t>
  </si>
  <si>
    <t>Sin Yan Khu</t>
  </si>
  <si>
    <t>Ma Yan Dam</t>
  </si>
  <si>
    <t>Zan Hta</t>
  </si>
  <si>
    <t>Wa Khum Wan</t>
  </si>
  <si>
    <t>Ra Khwee Hpu</t>
  </si>
  <si>
    <t>Hpa Yar Dam</t>
  </si>
  <si>
    <t>Htam Lat</t>
  </si>
  <si>
    <t>Taunggyi Town</t>
  </si>
  <si>
    <t>MMR014001701</t>
  </si>
  <si>
    <t>Ayetharyar Town</t>
  </si>
  <si>
    <t>MMR014001702</t>
  </si>
  <si>
    <t>Kyauktalonegyi Town</t>
  </si>
  <si>
    <t>MMR014001703</t>
  </si>
  <si>
    <t>Shwenyaung Town</t>
  </si>
  <si>
    <t>MMR014001704</t>
  </si>
  <si>
    <t>Nyaungshwe Town</t>
  </si>
  <si>
    <t>MMR014002701</t>
  </si>
  <si>
    <t>Hopong Town</t>
  </si>
  <si>
    <t>MMR014003701</t>
  </si>
  <si>
    <t>Hsihseng Town</t>
  </si>
  <si>
    <t>MMR014004701</t>
  </si>
  <si>
    <t>Kalaw Town</t>
  </si>
  <si>
    <t>MMR014005701</t>
  </si>
  <si>
    <t>Aungpan Town</t>
  </si>
  <si>
    <t>MMR014005702</t>
  </si>
  <si>
    <t>Pindaya Town</t>
  </si>
  <si>
    <t>MMR014006701</t>
  </si>
  <si>
    <t>Ywangan Town</t>
  </si>
  <si>
    <t>MMR014007701</t>
  </si>
  <si>
    <t>Lawksawk Town</t>
  </si>
  <si>
    <t>MMR014008701</t>
  </si>
  <si>
    <t>Intaw Town</t>
  </si>
  <si>
    <t>MMR014008702</t>
  </si>
  <si>
    <t>Pinlaung Town</t>
  </si>
  <si>
    <t>MMR014009701</t>
  </si>
  <si>
    <t>Naungtayar  Town</t>
  </si>
  <si>
    <t>MMR014009702</t>
  </si>
  <si>
    <t>Pekon Town</t>
  </si>
  <si>
    <t>MMR014010701</t>
  </si>
  <si>
    <t>Loilen Town</t>
  </si>
  <si>
    <t>MMR014011701</t>
  </si>
  <si>
    <t>Pinlon Town</t>
  </si>
  <si>
    <t>MMR014011702</t>
  </si>
  <si>
    <t>Laihka Town</t>
  </si>
  <si>
    <t>MMR014012701</t>
  </si>
  <si>
    <t>Nansang Town</t>
  </si>
  <si>
    <t>MMR014013701</t>
  </si>
  <si>
    <t>Kho Lam Town</t>
  </si>
  <si>
    <t>MMR014013702</t>
  </si>
  <si>
    <t>Kunhing Town</t>
  </si>
  <si>
    <t>MMR014014701</t>
  </si>
  <si>
    <t>Kar Li Town</t>
  </si>
  <si>
    <t>MMR014014702</t>
  </si>
  <si>
    <t>Kyethi Town</t>
  </si>
  <si>
    <t>MMR014015701</t>
  </si>
  <si>
    <t>Mongnawng  Town</t>
  </si>
  <si>
    <t>MMR014015702</t>
  </si>
  <si>
    <t>Mongkaing Town</t>
  </si>
  <si>
    <t>MMR014016701</t>
  </si>
  <si>
    <t>Monghsu Town</t>
  </si>
  <si>
    <t>MMR014017701</t>
  </si>
  <si>
    <t>Mongsan (Hmonesan) Town</t>
  </si>
  <si>
    <t>MMR014017702</t>
  </si>
  <si>
    <t>Langkho Town</t>
  </si>
  <si>
    <t>MMR014018701</t>
  </si>
  <si>
    <t>Homein Town</t>
  </si>
  <si>
    <t>MMR014018702</t>
  </si>
  <si>
    <t>Mongnai Town</t>
  </si>
  <si>
    <t>MMR014019701</t>
  </si>
  <si>
    <t>Kengtawng  Town</t>
  </si>
  <si>
    <t>MMR014019702</t>
  </si>
  <si>
    <t>Mawkmai Town</t>
  </si>
  <si>
    <t>MMR014020701</t>
  </si>
  <si>
    <t>Mongpan Town</t>
  </si>
  <si>
    <t>MMR014021701</t>
  </si>
  <si>
    <t>Lashio Town</t>
  </si>
  <si>
    <t>MMR015001701</t>
  </si>
  <si>
    <t>Hseni Town</t>
  </si>
  <si>
    <t>MMR015002701</t>
  </si>
  <si>
    <t>Mongyai Town</t>
  </si>
  <si>
    <t>MMR015003701</t>
  </si>
  <si>
    <t>Tangyan Town</t>
  </si>
  <si>
    <t>MMR015004701</t>
  </si>
  <si>
    <t>Pangsang Town</t>
  </si>
  <si>
    <t>MMR015005701</t>
  </si>
  <si>
    <t>Man Kan Town</t>
  </si>
  <si>
    <t>MMR015005702</t>
  </si>
  <si>
    <t>Narphan Town</t>
  </si>
  <si>
    <t>MMR015006701</t>
  </si>
  <si>
    <t>Pangwaun Town</t>
  </si>
  <si>
    <t>MMR015007701</t>
  </si>
  <si>
    <t>Mongmao Town</t>
  </si>
  <si>
    <t>MMR015008701</t>
  </si>
  <si>
    <t>Muse Town</t>
  </si>
  <si>
    <t>MMR015009701</t>
  </si>
  <si>
    <t>Monekoe Town</t>
  </si>
  <si>
    <t>MMR015009702</t>
  </si>
  <si>
    <t>Manhlyoe (Manhero) Town</t>
  </si>
  <si>
    <t>MMR015009703</t>
  </si>
  <si>
    <t>Pang Hseng (Kyu Koke) Town</t>
  </si>
  <si>
    <t>MMR015009704</t>
  </si>
  <si>
    <t>Namhkan Town</t>
  </si>
  <si>
    <t>MMR015010701</t>
  </si>
  <si>
    <t>Kutkai Town</t>
  </si>
  <si>
    <t>MMR015011701</t>
  </si>
  <si>
    <t>Tarmoenye Town</t>
  </si>
  <si>
    <t>MMR015011702</t>
  </si>
  <si>
    <t>Kyaukme Town</t>
  </si>
  <si>
    <t>MMR015012701</t>
  </si>
  <si>
    <t>Mongngawt Town</t>
  </si>
  <si>
    <t>MMR015012702</t>
  </si>
  <si>
    <t>Monglon Town</t>
  </si>
  <si>
    <t>MMR015012703</t>
  </si>
  <si>
    <t>Nawnghkio Town</t>
  </si>
  <si>
    <t>MMR015013701</t>
  </si>
  <si>
    <t>Hsipaw Town</t>
  </si>
  <si>
    <t>MMR015014701</t>
  </si>
  <si>
    <t>Namtu Town</t>
  </si>
  <si>
    <t>MMR015015701</t>
  </si>
  <si>
    <t>Namhsan Town</t>
  </si>
  <si>
    <t>MMR015016701</t>
  </si>
  <si>
    <t>Mongmit Town</t>
  </si>
  <si>
    <t>MMR015017701</t>
  </si>
  <si>
    <t>Mabein Town</t>
  </si>
  <si>
    <t>MMR015018701</t>
  </si>
  <si>
    <t>Manton Town</t>
  </si>
  <si>
    <t>MMR015019701</t>
  </si>
  <si>
    <t>Kunlong Town</t>
  </si>
  <si>
    <t>MMR015020701</t>
  </si>
  <si>
    <t>Hopang Town</t>
  </si>
  <si>
    <t>MMR015021701</t>
  </si>
  <si>
    <t>Namtit  Town</t>
  </si>
  <si>
    <t>MMR015021702</t>
  </si>
  <si>
    <t>Pan Lon Town</t>
  </si>
  <si>
    <t>MMR015021703</t>
  </si>
  <si>
    <t>Laukkaing Town</t>
  </si>
  <si>
    <t>MMR015022701</t>
  </si>
  <si>
    <t>Chinshwehaw  Town</t>
  </si>
  <si>
    <t>MMR015022702</t>
  </si>
  <si>
    <t>Konkyan  Town</t>
  </si>
  <si>
    <t>MMR015023701</t>
  </si>
  <si>
    <t>Maw Hteik Town</t>
  </si>
  <si>
    <t>MMR015023702</t>
  </si>
  <si>
    <t>Matman Town</t>
  </si>
  <si>
    <t>MMR015024701</t>
  </si>
  <si>
    <t>Nam Tit Town</t>
  </si>
  <si>
    <t>MMR015301701</t>
  </si>
  <si>
    <t>Nar Wee (Na Wi) Town</t>
  </si>
  <si>
    <t>MMR015302701</t>
  </si>
  <si>
    <t>Man Tun Town</t>
  </si>
  <si>
    <t>MMR015303701</t>
  </si>
  <si>
    <t>Mong Maw Town</t>
  </si>
  <si>
    <t>MMR015304702</t>
  </si>
  <si>
    <t>Hsawng Hpa (Saun Pha) Town</t>
  </si>
  <si>
    <t>MMR015305701</t>
  </si>
  <si>
    <t>Hkun Mar (Hkwin Ma) Town</t>
  </si>
  <si>
    <t>MMR015306701</t>
  </si>
  <si>
    <t>Long Htan Town</t>
  </si>
  <si>
    <t>MMR015307701</t>
  </si>
  <si>
    <t>Yawng Lin Town</t>
  </si>
  <si>
    <t>MMR015308701</t>
  </si>
  <si>
    <t>Lin Haw Town</t>
  </si>
  <si>
    <t>MMR015309701</t>
  </si>
  <si>
    <t>Ka Lawng Hpar Town</t>
  </si>
  <si>
    <t>MMR015310701</t>
  </si>
  <si>
    <t>Aik Chan (Ai' Chun) Town</t>
  </si>
  <si>
    <t>MMR015311701</t>
  </si>
  <si>
    <t>Yin Pang Town</t>
  </si>
  <si>
    <t>MMR015312701</t>
  </si>
  <si>
    <t>Man Man Hseng Town</t>
  </si>
  <si>
    <t>MMR015313701</t>
  </si>
  <si>
    <t>Nawng Hkit Town</t>
  </si>
  <si>
    <t>MMR015314701</t>
  </si>
  <si>
    <t>Wein Kawn Town</t>
  </si>
  <si>
    <t>MMR015314702</t>
  </si>
  <si>
    <t>Nam Hkam Wu Town</t>
  </si>
  <si>
    <t>MMR015315701</t>
  </si>
  <si>
    <t>Nar Kawng Town</t>
  </si>
  <si>
    <t>MMR015316701</t>
  </si>
  <si>
    <t>Pang Hkam Town</t>
  </si>
  <si>
    <t>MMR015317701</t>
  </si>
  <si>
    <t>Pang Yang Town</t>
  </si>
  <si>
    <t>MMR015318701</t>
  </si>
  <si>
    <t>Kengtung Town</t>
  </si>
  <si>
    <t>MMR016001701</t>
  </si>
  <si>
    <t>Mongkhet Town</t>
  </si>
  <si>
    <t>MMR016002701</t>
  </si>
  <si>
    <t>Mongyang Town</t>
  </si>
  <si>
    <t>MMR016003701</t>
  </si>
  <si>
    <t>Mongpauk Town</t>
  </si>
  <si>
    <t>MMR016003702</t>
  </si>
  <si>
    <t>Mongla Town</t>
  </si>
  <si>
    <t>MMR016005701</t>
  </si>
  <si>
    <t>Monghsat Town</t>
  </si>
  <si>
    <t>MMR016006701</t>
  </si>
  <si>
    <t>Mongkhoke Town</t>
  </si>
  <si>
    <t>MMR016006702</t>
  </si>
  <si>
    <t>Mongping Town</t>
  </si>
  <si>
    <t>MMR016007701</t>
  </si>
  <si>
    <t>Tontar Town</t>
  </si>
  <si>
    <t>MMR016007702</t>
  </si>
  <si>
    <t>Mongton Town</t>
  </si>
  <si>
    <t>MMR016008701</t>
  </si>
  <si>
    <t>Ponparkyin Town</t>
  </si>
  <si>
    <t>MMR016008702</t>
  </si>
  <si>
    <t>Hmone Hta Town</t>
  </si>
  <si>
    <t>MMR016008703</t>
  </si>
  <si>
    <t>Tachileik Town</t>
  </si>
  <si>
    <t>MMR016009701</t>
  </si>
  <si>
    <t>Kenglat Town</t>
  </si>
  <si>
    <t>MMR016009702</t>
  </si>
  <si>
    <t>Tarlay Town</t>
  </si>
  <si>
    <t>MMR016009703</t>
  </si>
  <si>
    <t>Monghpyak Town</t>
  </si>
  <si>
    <t>MMR016010701</t>
  </si>
  <si>
    <t>Mongyawng Town</t>
  </si>
  <si>
    <t>MMR016011701</t>
  </si>
  <si>
    <t>Mongyu Town</t>
  </si>
  <si>
    <t>MMR016011702</t>
  </si>
  <si>
    <t>Mong Hpen Town</t>
  </si>
  <si>
    <t>MMR016319701</t>
  </si>
  <si>
    <t>Ho Tawng (Ho Tao) Town</t>
  </si>
  <si>
    <t>MMR016320701</t>
  </si>
  <si>
    <t>Mong Pawk Town</t>
  </si>
  <si>
    <t>MMR016321701</t>
  </si>
  <si>
    <t>Mong Kar Town</t>
  </si>
  <si>
    <t>MMR016322701</t>
  </si>
  <si>
    <t>Nam Hpai Town</t>
  </si>
  <si>
    <t>MMR016323701</t>
  </si>
  <si>
    <t>Nyaung Hpyu Sa Khan Ward</t>
  </si>
  <si>
    <t>MMR014001701501</t>
  </si>
  <si>
    <t>Min Ga Lar U Ward</t>
  </si>
  <si>
    <t>MMR014001701502</t>
  </si>
  <si>
    <t>MMR014001701503</t>
  </si>
  <si>
    <t>Ya Da Nar Thi Ri Ward</t>
  </si>
  <si>
    <t>MMR014001701504</t>
  </si>
  <si>
    <t>Nyaung Shwe Haw Kone Ward</t>
  </si>
  <si>
    <t>MMR014001701505</t>
  </si>
  <si>
    <t>Yae Aye Kwin Ward</t>
  </si>
  <si>
    <t>MMR014001701506</t>
  </si>
  <si>
    <t>Kan Auk Ward</t>
  </si>
  <si>
    <t>MMR014001701507</t>
  </si>
  <si>
    <t>Chan Mya Thar Zi Ward</t>
  </si>
  <si>
    <t>MMR014001701508</t>
  </si>
  <si>
    <t>MMR014001701509</t>
  </si>
  <si>
    <t>Shwe Taung Ward</t>
  </si>
  <si>
    <t>MMR014001701510</t>
  </si>
  <si>
    <t>Kan (Auk) Ward</t>
  </si>
  <si>
    <t>MMR014001701511</t>
  </si>
  <si>
    <t>Lan Ma Taw Ward</t>
  </si>
  <si>
    <t>MMR014001701512</t>
  </si>
  <si>
    <t>Haw Kone Ward</t>
  </si>
  <si>
    <t>MMR014001701513</t>
  </si>
  <si>
    <t>Sein Pan Ward</t>
  </si>
  <si>
    <t>MMR014001701514</t>
  </si>
  <si>
    <t>Kan Thar Ward</t>
  </si>
  <si>
    <t>MMR014001701515</t>
  </si>
  <si>
    <t>MMR014001701516</t>
  </si>
  <si>
    <t>Thit Taw Ward</t>
  </si>
  <si>
    <t>MMR014001701517</t>
  </si>
  <si>
    <t>Chan Thar Ward</t>
  </si>
  <si>
    <t>MMR014001701518</t>
  </si>
  <si>
    <t>Kyaung Gyi Su Ward</t>
  </si>
  <si>
    <t>MMR014001701519</t>
  </si>
  <si>
    <t>Sao San Tun Ward</t>
  </si>
  <si>
    <t>MMR014001701520</t>
  </si>
  <si>
    <t>Hpa Yar Phyu Ward</t>
  </si>
  <si>
    <t>MMR014001701521</t>
  </si>
  <si>
    <t>Kan Gyi Ward</t>
  </si>
  <si>
    <t>MMR014001701522</t>
  </si>
  <si>
    <t>MMR014001702501</t>
  </si>
  <si>
    <t>MMR014001702502</t>
  </si>
  <si>
    <t>MMR014001702503</t>
  </si>
  <si>
    <t>MMR014001702504</t>
  </si>
  <si>
    <t>MMR014001702505</t>
  </si>
  <si>
    <t>MMR014001702506</t>
  </si>
  <si>
    <t>MMR014001702507</t>
  </si>
  <si>
    <t>No (8) Ward</t>
  </si>
  <si>
    <t>MMR014001702508</t>
  </si>
  <si>
    <t>No (9) Ward</t>
  </si>
  <si>
    <t>MMR014001702509</t>
  </si>
  <si>
    <t>No (10) Ward</t>
  </si>
  <si>
    <t>MMR014001702510</t>
  </si>
  <si>
    <t>No (11) Ward</t>
  </si>
  <si>
    <t>MMR014001702511</t>
  </si>
  <si>
    <t>No (12) Ward</t>
  </si>
  <si>
    <t>MMR014001702512</t>
  </si>
  <si>
    <t>Ta Pu Yway Ward</t>
  </si>
  <si>
    <t>MMR014001703501</t>
  </si>
  <si>
    <t>Don Ong Ward</t>
  </si>
  <si>
    <t>MMR014001703502</t>
  </si>
  <si>
    <t>Nawng Long Ward</t>
  </si>
  <si>
    <t>MMR014001703503</t>
  </si>
  <si>
    <t>Hti Long Ward</t>
  </si>
  <si>
    <t>MMR014001703504</t>
  </si>
  <si>
    <t>Lin Nar Ward</t>
  </si>
  <si>
    <t>MMR014001703505</t>
  </si>
  <si>
    <t>Kaung Wein Ward</t>
  </si>
  <si>
    <t>MMR014001703506</t>
  </si>
  <si>
    <t>Hlaing Bon Thar Ward</t>
  </si>
  <si>
    <t>MMR014001704501</t>
  </si>
  <si>
    <t>Thu Kha Chan Thar Ward</t>
  </si>
  <si>
    <t>MMR014001704502</t>
  </si>
  <si>
    <t>Shwe Bon Thar Ward</t>
  </si>
  <si>
    <t>MMR014001704503</t>
  </si>
  <si>
    <t>Dana Thei Di Ward</t>
  </si>
  <si>
    <t>MMR014001704504</t>
  </si>
  <si>
    <t>Ya Da Nar Ward</t>
  </si>
  <si>
    <t>MMR014001704505</t>
  </si>
  <si>
    <t>Min Ga Lar Shwe Baho Ward</t>
  </si>
  <si>
    <t>MMR014001704506</t>
  </si>
  <si>
    <t>Ming Ga Lar Aung Myay Ward</t>
  </si>
  <si>
    <t>MMR014001704507</t>
  </si>
  <si>
    <t>Se Lel Ward</t>
  </si>
  <si>
    <t>MMR014001704508</t>
  </si>
  <si>
    <t>Sint Hal Ward</t>
  </si>
  <si>
    <t>MMR014001704509</t>
  </si>
  <si>
    <t>MMR014001704510</t>
  </si>
  <si>
    <t>Min Ga Lar Ward</t>
  </si>
  <si>
    <t>MMR014001704511</t>
  </si>
  <si>
    <t>MMR014002701501</t>
  </si>
  <si>
    <t>MMR014002701502</t>
  </si>
  <si>
    <t>Nan Da Wun Ward</t>
  </si>
  <si>
    <t>MMR014002701503</t>
  </si>
  <si>
    <t>Myo Lel Ward</t>
  </si>
  <si>
    <t>MMR014002701504</t>
  </si>
  <si>
    <t>Win Ward</t>
  </si>
  <si>
    <t>MMR014002701505</t>
  </si>
  <si>
    <t>Nang Pang Ward</t>
  </si>
  <si>
    <t>MMR014002701506</t>
  </si>
  <si>
    <t>MMR014002701507</t>
  </si>
  <si>
    <t>Mong Li Ward</t>
  </si>
  <si>
    <t>MMR014002701508</t>
  </si>
  <si>
    <t>Myo U Ward</t>
  </si>
  <si>
    <t>MMR014003701501</t>
  </si>
  <si>
    <t>Myo U Kwet Thit Ward</t>
  </si>
  <si>
    <t>MMR014003701502</t>
  </si>
  <si>
    <t>MMR014003701503</t>
  </si>
  <si>
    <t>MMR014003701504</t>
  </si>
  <si>
    <t>MMR014003701505</t>
  </si>
  <si>
    <t>Tong Hkam Ward</t>
  </si>
  <si>
    <t>MMR014003701506</t>
  </si>
  <si>
    <t>Ho Hke Ward</t>
  </si>
  <si>
    <t>MMR014004701501</t>
  </si>
  <si>
    <t>MMR014004701502</t>
  </si>
  <si>
    <t>MMR014004701503</t>
  </si>
  <si>
    <t>MMR014004701504</t>
  </si>
  <si>
    <t>MMR014004701505</t>
  </si>
  <si>
    <t>Mya Kan Thar Ward</t>
  </si>
  <si>
    <t>MMR014004701506</t>
  </si>
  <si>
    <t>MMR014005701501</t>
  </si>
  <si>
    <t>MMR014005701502</t>
  </si>
  <si>
    <t>MMR014005701503</t>
  </si>
  <si>
    <t>MMR014005701504</t>
  </si>
  <si>
    <t>MMR014005701505</t>
  </si>
  <si>
    <t>MMR014005701506</t>
  </si>
  <si>
    <t>MMR014005701507</t>
  </si>
  <si>
    <t>MMR014005701508</t>
  </si>
  <si>
    <t>MMR014005701509</t>
  </si>
  <si>
    <t>MMR014005701510</t>
  </si>
  <si>
    <t>MMR014005701511</t>
  </si>
  <si>
    <t>Nyaung Pin Htaung Ward</t>
  </si>
  <si>
    <t>MMR014005702501</t>
  </si>
  <si>
    <t>Hle Yoe Ward</t>
  </si>
  <si>
    <t>MMR014005702502</t>
  </si>
  <si>
    <t>Ywar Ngan Su Ward</t>
  </si>
  <si>
    <t>MMR014005702503</t>
  </si>
  <si>
    <t>MMR014005702504</t>
  </si>
  <si>
    <t>MMR014005702505</t>
  </si>
  <si>
    <t>Moe Kaung Ward</t>
  </si>
  <si>
    <t>MMR014005702506</t>
  </si>
  <si>
    <t>MMR014005702507</t>
  </si>
  <si>
    <t>MMR014005702508</t>
  </si>
  <si>
    <t>Let Ma Pin Ward</t>
  </si>
  <si>
    <t>MMR014005702509</t>
  </si>
  <si>
    <t>Myo Haung Ward</t>
  </si>
  <si>
    <t>MMR014005702510</t>
  </si>
  <si>
    <t>MMR014005702511</t>
  </si>
  <si>
    <t>MMR014005702512</t>
  </si>
  <si>
    <t>Shan Ward</t>
  </si>
  <si>
    <t>MMR014006701001</t>
  </si>
  <si>
    <t>Zay Tan Ward</t>
  </si>
  <si>
    <t>MMR014006701002</t>
  </si>
  <si>
    <t>Sin Gaung Ward</t>
  </si>
  <si>
    <t>MMR014006701003</t>
  </si>
  <si>
    <t>Ywar Thit Zay Di Kone Ward</t>
  </si>
  <si>
    <t>MMR014006701004</t>
  </si>
  <si>
    <t>Sue Bo Kone Ward</t>
  </si>
  <si>
    <t>MMR014006701005</t>
  </si>
  <si>
    <t>Aw Yaw Ward</t>
  </si>
  <si>
    <t>MMR014006701006</t>
  </si>
  <si>
    <t>Ywar Nge Ward</t>
  </si>
  <si>
    <t>MMR014006701007</t>
  </si>
  <si>
    <t>MMR014006701008</t>
  </si>
  <si>
    <t>MMR014006701009</t>
  </si>
  <si>
    <t>Pauk Taw Ward</t>
  </si>
  <si>
    <t>MMR014006701010</t>
  </si>
  <si>
    <t>Hgnet Pyaw Taw Ward</t>
  </si>
  <si>
    <t>MMR014006701011</t>
  </si>
  <si>
    <t>MMR014006701012</t>
  </si>
  <si>
    <t>Myo Kone Ward</t>
  </si>
  <si>
    <t>MMR014007701501</t>
  </si>
  <si>
    <t>MMR014007701502</t>
  </si>
  <si>
    <t>MMR014007701503</t>
  </si>
  <si>
    <t>Taung Kwet Thit Ward</t>
  </si>
  <si>
    <t>MMR014008701501</t>
  </si>
  <si>
    <t>MMR014008701502</t>
  </si>
  <si>
    <t>Oke Ta Tar Ward</t>
  </si>
  <si>
    <t>MMR014008701503</t>
  </si>
  <si>
    <t>MMR014008701504</t>
  </si>
  <si>
    <t>Myauk Kwet Thit Ward</t>
  </si>
  <si>
    <t>MMR014008701505</t>
  </si>
  <si>
    <t>Ba Htu Ward</t>
  </si>
  <si>
    <t>MMR014008701506</t>
  </si>
  <si>
    <t>Zaw Gyi Ward</t>
  </si>
  <si>
    <t>MMR014008701507</t>
  </si>
  <si>
    <t>Myo Oo</t>
  </si>
  <si>
    <t>MMR014008701508</t>
  </si>
  <si>
    <t>MMR014008702501</t>
  </si>
  <si>
    <t>MMR014008702502</t>
  </si>
  <si>
    <t>MMR014008702503</t>
  </si>
  <si>
    <t>MMR014008702504</t>
  </si>
  <si>
    <t>MMR014008702505</t>
  </si>
  <si>
    <t>MMR014008702506</t>
  </si>
  <si>
    <t>Bant Hpei Ward</t>
  </si>
  <si>
    <t>MMR014009701501</t>
  </si>
  <si>
    <t>Hpa Yar (North) Ward</t>
  </si>
  <si>
    <t>MMR014009701502</t>
  </si>
  <si>
    <t>MMR014009701503</t>
  </si>
  <si>
    <t>MMR014009701504</t>
  </si>
  <si>
    <t>MMR014009701505</t>
  </si>
  <si>
    <t>Yone Win Ward</t>
  </si>
  <si>
    <t>MMR014009701506</t>
  </si>
  <si>
    <t>Kan Thar Oo Ward</t>
  </si>
  <si>
    <t>MMR014009701507</t>
  </si>
  <si>
    <t>Min Ga Lar Kwet Thit Ward</t>
  </si>
  <si>
    <t>MMR014009701508</t>
  </si>
  <si>
    <t>Koe Khaung Ward</t>
  </si>
  <si>
    <t>MMR014009701509</t>
  </si>
  <si>
    <t>Yinn Hme Ward</t>
  </si>
  <si>
    <t>MMR014009701510</t>
  </si>
  <si>
    <t>MMR014009702501</t>
  </si>
  <si>
    <t>MMR014009702502</t>
  </si>
  <si>
    <t>MMR014009702503</t>
  </si>
  <si>
    <t>Hein Dhamma Ward</t>
  </si>
  <si>
    <t>MMR014010701501</t>
  </si>
  <si>
    <t>Nang Hu Ward</t>
  </si>
  <si>
    <t>MMR014010701502</t>
  </si>
  <si>
    <t>Nyaung Kone Ward</t>
  </si>
  <si>
    <t>MMR014010701503</t>
  </si>
  <si>
    <t>Zay (West) Ward</t>
  </si>
  <si>
    <t>MMR014010701504</t>
  </si>
  <si>
    <t>Zay (East) Ward</t>
  </si>
  <si>
    <t>MMR014010701505</t>
  </si>
  <si>
    <t>MMR014010701506</t>
  </si>
  <si>
    <t>MMR014010701507</t>
  </si>
  <si>
    <t>MMR014011701501</t>
  </si>
  <si>
    <t>MMR014011701502</t>
  </si>
  <si>
    <t>MMR014011701503</t>
  </si>
  <si>
    <t>MMR014011701504</t>
  </si>
  <si>
    <t>MMR014011702501</t>
  </si>
  <si>
    <t>MMR014011702502</t>
  </si>
  <si>
    <t>MMR014011702503</t>
  </si>
  <si>
    <t>MMR014011702504</t>
  </si>
  <si>
    <t>Ho Wein Pauk Pwee Ward</t>
  </si>
  <si>
    <t>MMR014012701501</t>
  </si>
  <si>
    <t>Hing Nawng (North) Ward</t>
  </si>
  <si>
    <t>MMR014012701502</t>
  </si>
  <si>
    <t>Hing Nawng (South) Ward</t>
  </si>
  <si>
    <t>MMR014012701503</t>
  </si>
  <si>
    <t>Ho Lein Pauk Pwe Ward</t>
  </si>
  <si>
    <t>MMR014012701504</t>
  </si>
  <si>
    <t>MMR014013701501</t>
  </si>
  <si>
    <t>MMR014013701502</t>
  </si>
  <si>
    <t>MMR014013701503</t>
  </si>
  <si>
    <t>MMR014013701504</t>
  </si>
  <si>
    <t>MMR014013701505</t>
  </si>
  <si>
    <t>MMR014013702501</t>
  </si>
  <si>
    <t>MMR014013702502</t>
  </si>
  <si>
    <t>MMR014013702503</t>
  </si>
  <si>
    <t>MMR014013702504</t>
  </si>
  <si>
    <t>MMR014013702505</t>
  </si>
  <si>
    <t>MMR014013702506</t>
  </si>
  <si>
    <t>MMR014014701501</t>
  </si>
  <si>
    <t>MMR014014701502</t>
  </si>
  <si>
    <t>MMR014014701503</t>
  </si>
  <si>
    <t>MMR014014701504</t>
  </si>
  <si>
    <t>MMR014014701505</t>
  </si>
  <si>
    <t>MMR014014702501</t>
  </si>
  <si>
    <t>MMR014014702502</t>
  </si>
  <si>
    <t>MMR014014702503</t>
  </si>
  <si>
    <t>MMR014014702504</t>
  </si>
  <si>
    <t>MMR014014702505</t>
  </si>
  <si>
    <t>MMR014014702506</t>
  </si>
  <si>
    <t>Wan Kang Ward</t>
  </si>
  <si>
    <t>MMR014015701501</t>
  </si>
  <si>
    <t>Kang Pang Ward</t>
  </si>
  <si>
    <t>MMR014015701502</t>
  </si>
  <si>
    <t>Zay Ward</t>
  </si>
  <si>
    <t>MMR014015701503</t>
  </si>
  <si>
    <t>MMR014015701504</t>
  </si>
  <si>
    <t>Long Pu Ward</t>
  </si>
  <si>
    <t>MMR014015701505</t>
  </si>
  <si>
    <t>Ho Hko Ward</t>
  </si>
  <si>
    <t>MMR014015701506</t>
  </si>
  <si>
    <t>MMR014015702501</t>
  </si>
  <si>
    <t>MMR014015702502</t>
  </si>
  <si>
    <t>MMR014015702503</t>
  </si>
  <si>
    <t>MMR014015702504</t>
  </si>
  <si>
    <t>MMR014015702505</t>
  </si>
  <si>
    <t>MMR014016701501</t>
  </si>
  <si>
    <t>MMR014016701502</t>
  </si>
  <si>
    <t>MMR014016701503</t>
  </si>
  <si>
    <t>MMR014016701504</t>
  </si>
  <si>
    <t>MMR014016701505</t>
  </si>
  <si>
    <t>MMR014017701501</t>
  </si>
  <si>
    <t>MMR014017701502</t>
  </si>
  <si>
    <t>MMR014017701503</t>
  </si>
  <si>
    <t>MMR014017701504</t>
  </si>
  <si>
    <t>MMR014017702501</t>
  </si>
  <si>
    <t>MMR014017702502</t>
  </si>
  <si>
    <t>MMR014017702503</t>
  </si>
  <si>
    <t>Taung Ywar Ward</t>
  </si>
  <si>
    <t>MMR014018701501</t>
  </si>
  <si>
    <t>Wan Loi Ward</t>
  </si>
  <si>
    <t>MMR014018701502</t>
  </si>
  <si>
    <t>MMR014018701503</t>
  </si>
  <si>
    <t>Ywar Ma Gyi (West) Ward</t>
  </si>
  <si>
    <t>MMR014018701504</t>
  </si>
  <si>
    <t>Ywar Ma Gyi (East) Ward</t>
  </si>
  <si>
    <t>MMR014018701505</t>
  </si>
  <si>
    <t>Pin Hone Ward</t>
  </si>
  <si>
    <t>MMR014018701506</t>
  </si>
  <si>
    <t>Wan Ma Pyin Ward</t>
  </si>
  <si>
    <t>MMR014018701507</t>
  </si>
  <si>
    <t>Pin Waon Ward</t>
  </si>
  <si>
    <t>MMR014018701508</t>
  </si>
  <si>
    <t>MMR014018702501</t>
  </si>
  <si>
    <t>MMR014018702502</t>
  </si>
  <si>
    <t>MMR014018702503</t>
  </si>
  <si>
    <t>U Yin Ward</t>
  </si>
  <si>
    <t>MMR014019701501</t>
  </si>
  <si>
    <t>Lwe Pyay Ward</t>
  </si>
  <si>
    <t>MMR014019701502</t>
  </si>
  <si>
    <t>Pawt Mong Ward</t>
  </si>
  <si>
    <t>MMR014019701503</t>
  </si>
  <si>
    <t>Nar Hawng Ward</t>
  </si>
  <si>
    <t>MMR014019701504</t>
  </si>
  <si>
    <t>Nawng Kyawt Ward</t>
  </si>
  <si>
    <t>MMR014019701505</t>
  </si>
  <si>
    <t>MMR014019702501</t>
  </si>
  <si>
    <t>MMR014019702502</t>
  </si>
  <si>
    <t>MMR014019702503</t>
  </si>
  <si>
    <t>MMR014019702504</t>
  </si>
  <si>
    <t>MMR014019702505</t>
  </si>
  <si>
    <t>MMR014019702506</t>
  </si>
  <si>
    <t>MMR014019702507</t>
  </si>
  <si>
    <t>Kun Keng Ward</t>
  </si>
  <si>
    <t>MMR014020701501</t>
  </si>
  <si>
    <t>MMR014020701502</t>
  </si>
  <si>
    <t>Mway Taw Ward</t>
  </si>
  <si>
    <t>MMR014020701503</t>
  </si>
  <si>
    <t>Taung Myo Ward</t>
  </si>
  <si>
    <t>MMR014020701504</t>
  </si>
  <si>
    <t>Si Son Ward</t>
  </si>
  <si>
    <t>MMR014020701505</t>
  </si>
  <si>
    <t>Maik Hone Ward</t>
  </si>
  <si>
    <t>MMR014020701506</t>
  </si>
  <si>
    <t>Kone Lan Ward</t>
  </si>
  <si>
    <t>MMR014020701507</t>
  </si>
  <si>
    <t>MMR014021701501</t>
  </si>
  <si>
    <t>MMR014021701502</t>
  </si>
  <si>
    <t>MMR014021701503</t>
  </si>
  <si>
    <t>MMR014021701504</t>
  </si>
  <si>
    <t>Thi Ri Ma Har Ward</t>
  </si>
  <si>
    <t>MMR015001701501</t>
  </si>
  <si>
    <t>Aung Myit Tar Ward</t>
  </si>
  <si>
    <t>MMR015001701502</t>
  </si>
  <si>
    <t>MMR015001701503</t>
  </si>
  <si>
    <t>Ahr Yon Taw Ward</t>
  </si>
  <si>
    <t>MMR015001701504</t>
  </si>
  <si>
    <t>MMR015001701505</t>
  </si>
  <si>
    <t>Shwe Li Ward</t>
  </si>
  <si>
    <t>MMR015001701506</t>
  </si>
  <si>
    <t>Than Lwin Ward</t>
  </si>
  <si>
    <t>MMR015001701507</t>
  </si>
  <si>
    <t>Aung Thi Dar Ward</t>
  </si>
  <si>
    <t>MMR015001701508</t>
  </si>
  <si>
    <t>Myanmar Khar Yoe Ward</t>
  </si>
  <si>
    <t>MMR015001701509</t>
  </si>
  <si>
    <t>Myo Wan Ward</t>
  </si>
  <si>
    <t>MMR015001701510</t>
  </si>
  <si>
    <t>Nam Pa Hkyi Ward</t>
  </si>
  <si>
    <t>MMR015001701511</t>
  </si>
  <si>
    <t>Lashio Gyi Ward</t>
  </si>
  <si>
    <t>MMR015001701512</t>
  </si>
  <si>
    <t>MMR015002701501</t>
  </si>
  <si>
    <t>MMR015002701502</t>
  </si>
  <si>
    <t>MMR015002701503</t>
  </si>
  <si>
    <t>MMR015002701504</t>
  </si>
  <si>
    <t>MMR015003701501</t>
  </si>
  <si>
    <t>MMR015003701502</t>
  </si>
  <si>
    <t>MMR015003701503</t>
  </si>
  <si>
    <t>MMR015004701501</t>
  </si>
  <si>
    <t>MMR015004701502</t>
  </si>
  <si>
    <t>MMR015004701503</t>
  </si>
  <si>
    <t>MMR015004701504</t>
  </si>
  <si>
    <t>MMR015004701505</t>
  </si>
  <si>
    <t>Wein Lawng Ward</t>
  </si>
  <si>
    <t>MMR015004701506</t>
  </si>
  <si>
    <t>Man Lwe Ward</t>
  </si>
  <si>
    <t>MMR015004701507</t>
  </si>
  <si>
    <t>Nawng Mo Ward</t>
  </si>
  <si>
    <t>MMR015004701508</t>
  </si>
  <si>
    <t>Man Hsan Ward</t>
  </si>
  <si>
    <t>MMR015004701509</t>
  </si>
  <si>
    <t>Ho Nam Ward</t>
  </si>
  <si>
    <t>MMR015004701510</t>
  </si>
  <si>
    <t>MMR015005701501</t>
  </si>
  <si>
    <t>MMR015005701502</t>
  </si>
  <si>
    <t>MMR015005701503</t>
  </si>
  <si>
    <t>MMR015005702501</t>
  </si>
  <si>
    <t>MMR015005702502</t>
  </si>
  <si>
    <t>MMR015005702503</t>
  </si>
  <si>
    <t>Christan Ward</t>
  </si>
  <si>
    <t>MMR015009701501</t>
  </si>
  <si>
    <t>MMR015009701502</t>
  </si>
  <si>
    <t>MMR015009701503</t>
  </si>
  <si>
    <t>Ho Mun Ward</t>
  </si>
  <si>
    <t>MMR015009701504</t>
  </si>
  <si>
    <t>Myauk Ward</t>
  </si>
  <si>
    <t>MMR015009701505</t>
  </si>
  <si>
    <t>Kawng Nawng Ward</t>
  </si>
  <si>
    <t>MMR015009701506</t>
  </si>
  <si>
    <t>Swei Taw Ward</t>
  </si>
  <si>
    <t>MMR015009701507</t>
  </si>
  <si>
    <t>Taw Ywet Ward</t>
  </si>
  <si>
    <t>MMR015009701508</t>
  </si>
  <si>
    <t>Kaung Hmu Ton Ward</t>
  </si>
  <si>
    <t>MMR015009701509</t>
  </si>
  <si>
    <t>MMR015009702501</t>
  </si>
  <si>
    <t>MMR015009702502</t>
  </si>
  <si>
    <t>MMR015009702503</t>
  </si>
  <si>
    <t>MMR015009702504</t>
  </si>
  <si>
    <t>MMR015009702505</t>
  </si>
  <si>
    <t>MMR015009702506</t>
  </si>
  <si>
    <t>MMR015009702507</t>
  </si>
  <si>
    <t>MMR015009703501</t>
  </si>
  <si>
    <t>MMR015009703502</t>
  </si>
  <si>
    <t>MMR015009703503</t>
  </si>
  <si>
    <t>MMR015009704501</t>
  </si>
  <si>
    <t>MMR015009704502</t>
  </si>
  <si>
    <t>MMR015009704503</t>
  </si>
  <si>
    <t>MMR015009704504</t>
  </si>
  <si>
    <t>MMR015009704505</t>
  </si>
  <si>
    <t>MMR015010701501</t>
  </si>
  <si>
    <t>MMR015010701502</t>
  </si>
  <si>
    <t>MMR015010701503</t>
  </si>
  <si>
    <t>MMR015010701504</t>
  </si>
  <si>
    <t>MMR015010701505</t>
  </si>
  <si>
    <t>MMR015010701506</t>
  </si>
  <si>
    <t>MMR015010701507</t>
  </si>
  <si>
    <t>MMR015010701508</t>
  </si>
  <si>
    <t>MMR015010701509</t>
  </si>
  <si>
    <t>MMR015010701510</t>
  </si>
  <si>
    <t>MMR015010701511</t>
  </si>
  <si>
    <t>MMR015010701512</t>
  </si>
  <si>
    <t>No (13) Ward</t>
  </si>
  <si>
    <t>MMR015010701513</t>
  </si>
  <si>
    <t>No (14) Ward</t>
  </si>
  <si>
    <t>MMR015010701514</t>
  </si>
  <si>
    <t>MMR015011701501</t>
  </si>
  <si>
    <t>MMR015011701502</t>
  </si>
  <si>
    <t>MMR015011701503</t>
  </si>
  <si>
    <t>MMR015011701504</t>
  </si>
  <si>
    <t>MMR015011701505</t>
  </si>
  <si>
    <t>MMR015011701506</t>
  </si>
  <si>
    <t>MMR015011701507</t>
  </si>
  <si>
    <t>MMR015011701508</t>
  </si>
  <si>
    <t>MMR015011702501</t>
  </si>
  <si>
    <t>MMR015011702502</t>
  </si>
  <si>
    <t>MMR015011702503</t>
  </si>
  <si>
    <t>MMR015011702504</t>
  </si>
  <si>
    <t>MMR015011702505</t>
  </si>
  <si>
    <t>MMR015011702506</t>
  </si>
  <si>
    <t>MMR015011702507</t>
  </si>
  <si>
    <t>MMR015011702508</t>
  </si>
  <si>
    <t>MMR015012701501</t>
  </si>
  <si>
    <t>MMR015012701502</t>
  </si>
  <si>
    <t>MMR015012701503</t>
  </si>
  <si>
    <t>MMR015012701504</t>
  </si>
  <si>
    <t>MMR015012701505</t>
  </si>
  <si>
    <t>MMR015012701506</t>
  </si>
  <si>
    <t>MMR015012701507</t>
  </si>
  <si>
    <t>MMR015012701508</t>
  </si>
  <si>
    <t>MMR015012701509</t>
  </si>
  <si>
    <t>Mong Ngawt Zay Ward</t>
  </si>
  <si>
    <t>MMR015012702501</t>
  </si>
  <si>
    <t>Man Long Ward</t>
  </si>
  <si>
    <t>MMR015012702502</t>
  </si>
  <si>
    <t>Tar Long Ward</t>
  </si>
  <si>
    <t>MMR015012702503</t>
  </si>
  <si>
    <t>Pang Hpat Hpar Ward</t>
  </si>
  <si>
    <t>MMR015012702504</t>
  </si>
  <si>
    <t>Man Kawng Ward</t>
  </si>
  <si>
    <t>MMR015012702505</t>
  </si>
  <si>
    <t>Ah Htet Pine Ward</t>
  </si>
  <si>
    <t>MMR015012703501</t>
  </si>
  <si>
    <t>Ah Lal Pine Ward</t>
  </si>
  <si>
    <t>MMR015012703502</t>
  </si>
  <si>
    <t>Auk Pine Ward</t>
  </si>
  <si>
    <t>MMR015012703503</t>
  </si>
  <si>
    <t>Hkan Ti Ward</t>
  </si>
  <si>
    <t>MMR015012703504</t>
  </si>
  <si>
    <t>MMR015012703505</t>
  </si>
  <si>
    <t>Namt Paing Ward</t>
  </si>
  <si>
    <t>MMR015012703506</t>
  </si>
  <si>
    <t>MMR015013701501</t>
  </si>
  <si>
    <t>Bu Tar Ward</t>
  </si>
  <si>
    <t>MMR015013701502</t>
  </si>
  <si>
    <t>MMR015013701503</t>
  </si>
  <si>
    <t>Pa Hat Ward</t>
  </si>
  <si>
    <t>MMR015013701504</t>
  </si>
  <si>
    <t>Tha Pyay Yae Ward</t>
  </si>
  <si>
    <t>MMR015013701505</t>
  </si>
  <si>
    <t>Nar Sho Ward</t>
  </si>
  <si>
    <t>MMR015013701506</t>
  </si>
  <si>
    <t>Myanmar Ward</t>
  </si>
  <si>
    <t>MMR015014701501</t>
  </si>
  <si>
    <t>MMR015014701502</t>
  </si>
  <si>
    <t>MMR015014701503</t>
  </si>
  <si>
    <t>MMR015014701504</t>
  </si>
  <si>
    <t>Pan Tein (North) Ward</t>
  </si>
  <si>
    <t>MMR015014701505</t>
  </si>
  <si>
    <t>Pan Tein (South) Ward</t>
  </si>
  <si>
    <t>MMR015014701506</t>
  </si>
  <si>
    <t>Zat Su Ward</t>
  </si>
  <si>
    <t>MMR015014701507</t>
  </si>
  <si>
    <t>Shwe Kyaung Ward</t>
  </si>
  <si>
    <t>MMR015014701508</t>
  </si>
  <si>
    <t>MMR015014701509</t>
  </si>
  <si>
    <t>MMR015014701510</t>
  </si>
  <si>
    <t>Mee Ya Htar Ward</t>
  </si>
  <si>
    <t>MMR015014701511</t>
  </si>
  <si>
    <t>Namtu Ward</t>
  </si>
  <si>
    <t>MMR015015701501</t>
  </si>
  <si>
    <t>Pang Haik Ward</t>
  </si>
  <si>
    <t>MMR015015701502</t>
  </si>
  <si>
    <t>Nam Waw Ward</t>
  </si>
  <si>
    <t>MMR015016701501</t>
  </si>
  <si>
    <t>MMR015016701502</t>
  </si>
  <si>
    <t>MMR015016701503</t>
  </si>
  <si>
    <t>Man Hkaik Ward</t>
  </si>
  <si>
    <t>MMR015016701504</t>
  </si>
  <si>
    <t>Moe Ge Ward</t>
  </si>
  <si>
    <t>MMR015016701505</t>
  </si>
  <si>
    <t>Man Mai Ward</t>
  </si>
  <si>
    <t>MMR015016701506</t>
  </si>
  <si>
    <t>MMR015017701501</t>
  </si>
  <si>
    <t>MMR015017701502</t>
  </si>
  <si>
    <t>Let Khoke Tan Ward</t>
  </si>
  <si>
    <t>MMR015017701503</t>
  </si>
  <si>
    <t>Haw Kone (Haw Nan) Ward</t>
  </si>
  <si>
    <t>MMR015017701504</t>
  </si>
  <si>
    <t>MMR015018701501</t>
  </si>
  <si>
    <t>Taik Kone Ward</t>
  </si>
  <si>
    <t>MMR015018701502</t>
  </si>
  <si>
    <t>Kone Hkar Ward</t>
  </si>
  <si>
    <t>MMR015018701503</t>
  </si>
  <si>
    <t>MMR015019701501</t>
  </si>
  <si>
    <t>MMR015019701502</t>
  </si>
  <si>
    <t>MMR015019701503</t>
  </si>
  <si>
    <t>Hko Long (a) Myo Ma Ward</t>
  </si>
  <si>
    <t>MMR015020701501</t>
  </si>
  <si>
    <t>Nyar Na Theik Pan Ward</t>
  </si>
  <si>
    <t>MMR015020701502</t>
  </si>
  <si>
    <t>Shan Ywar Ma Ward</t>
  </si>
  <si>
    <t>MMR015020701503</t>
  </si>
  <si>
    <t>Baw Ga Ward</t>
  </si>
  <si>
    <t>MMR015020701504</t>
  </si>
  <si>
    <t>Wun Htan Ward</t>
  </si>
  <si>
    <t>MMR015020701505</t>
  </si>
  <si>
    <t>Kan Thar Yar Ward</t>
  </si>
  <si>
    <t>MMR015020701506</t>
  </si>
  <si>
    <t>Hopang Ward</t>
  </si>
  <si>
    <t>MMR015021701501</t>
  </si>
  <si>
    <t>Kawng Hone Ward</t>
  </si>
  <si>
    <t>MMR015021701502</t>
  </si>
  <si>
    <t>Man Khun Ward</t>
  </si>
  <si>
    <t>MMR015021701503</t>
  </si>
  <si>
    <t>MMR015021701504</t>
  </si>
  <si>
    <t>Pang Long Lan Ward</t>
  </si>
  <si>
    <t>MMR015021701505</t>
  </si>
  <si>
    <t>Yone Kone Ward</t>
  </si>
  <si>
    <t>MMR015021701506</t>
  </si>
  <si>
    <t>Mein Pan Ward</t>
  </si>
  <si>
    <t>MMR015021701507</t>
  </si>
  <si>
    <t>Nam Hlan Ward</t>
  </si>
  <si>
    <t>MMR015021701508</t>
  </si>
  <si>
    <t>MMR015021701509</t>
  </si>
  <si>
    <t>Mong Pan (Lwe La) Ward</t>
  </si>
  <si>
    <t>MMR015021701510</t>
  </si>
  <si>
    <t>MMR015021702501</t>
  </si>
  <si>
    <t>MMR015021702502</t>
  </si>
  <si>
    <t>MMR015021702503</t>
  </si>
  <si>
    <t>MMR015021702504</t>
  </si>
  <si>
    <t>MMR015021702505</t>
  </si>
  <si>
    <t>MMR015021703501</t>
  </si>
  <si>
    <t>MMR015021703502</t>
  </si>
  <si>
    <t>MMR015021703503</t>
  </si>
  <si>
    <t>MMR015021703504</t>
  </si>
  <si>
    <t>MMR015021703505</t>
  </si>
  <si>
    <t>MMR015021703506</t>
  </si>
  <si>
    <t>MMR015021703507</t>
  </si>
  <si>
    <t>MMR015021703508</t>
  </si>
  <si>
    <t>MMR015022701501</t>
  </si>
  <si>
    <t>MMR015022701502</t>
  </si>
  <si>
    <t>MMR015022701503</t>
  </si>
  <si>
    <t>MMR015022702501</t>
  </si>
  <si>
    <t>MMR015022702502</t>
  </si>
  <si>
    <t>MMR015022702503</t>
  </si>
  <si>
    <t>MMR015023701501</t>
  </si>
  <si>
    <t>MMR015023701502</t>
  </si>
  <si>
    <t>MMR015023701503</t>
  </si>
  <si>
    <t>MMR015023702501</t>
  </si>
  <si>
    <t>MMR015023702502</t>
  </si>
  <si>
    <t>MMR015023702503</t>
  </si>
  <si>
    <t>MMR015024701501</t>
  </si>
  <si>
    <t>MMR015024701502</t>
  </si>
  <si>
    <t>MMR016001701501</t>
  </si>
  <si>
    <t>MMR016001701502</t>
  </si>
  <si>
    <t>MMR016001701503</t>
  </si>
  <si>
    <t>MMR016001701504</t>
  </si>
  <si>
    <t>MMR016001701505</t>
  </si>
  <si>
    <t>MMR016002701501</t>
  </si>
  <si>
    <t>MMR016002701502</t>
  </si>
  <si>
    <t>Mun Ke Ward</t>
  </si>
  <si>
    <t>MMR016003701501</t>
  </si>
  <si>
    <t>Haw Ke Ward</t>
  </si>
  <si>
    <t>MMR016003701502</t>
  </si>
  <si>
    <t>Haw Haik Ward</t>
  </si>
  <si>
    <t>MMR016003701503</t>
  </si>
  <si>
    <t>MMR016003701504</t>
  </si>
  <si>
    <t>Ping Leik Ward</t>
  </si>
  <si>
    <t>MMR016003701505</t>
  </si>
  <si>
    <t>Ho Kat Ward</t>
  </si>
  <si>
    <t>MMR016003701506</t>
  </si>
  <si>
    <t>Kyein Hin Ward</t>
  </si>
  <si>
    <t>MMR016003701507</t>
  </si>
  <si>
    <t>Mauk Mai Ward</t>
  </si>
  <si>
    <t>MMR016003701508</t>
  </si>
  <si>
    <t>Par Mai Ward</t>
  </si>
  <si>
    <t>MMR016003701509</t>
  </si>
  <si>
    <t>Mong Ping Ward</t>
  </si>
  <si>
    <t>MMR016003701510</t>
  </si>
  <si>
    <t>Par Nwan Ward</t>
  </si>
  <si>
    <t>MMR016003701511</t>
  </si>
  <si>
    <t>MMR016003702501</t>
  </si>
  <si>
    <t>MMR016003702502</t>
  </si>
  <si>
    <t>MMR016005701501</t>
  </si>
  <si>
    <t>MMR016005701502</t>
  </si>
  <si>
    <t>Mae Sum (North) Ward</t>
  </si>
  <si>
    <t>MMR016006701501</t>
  </si>
  <si>
    <t>Mae Sum (South) Ward</t>
  </si>
  <si>
    <t>MMR016006701502</t>
  </si>
  <si>
    <t>MMR016006701503</t>
  </si>
  <si>
    <t>MMR016006702501</t>
  </si>
  <si>
    <t>MMR016006702502</t>
  </si>
  <si>
    <t>MMR016006702503</t>
  </si>
  <si>
    <t>Ping Sang Ward</t>
  </si>
  <si>
    <t>MMR016007701501</t>
  </si>
  <si>
    <t>Auk Zay Tan Ward</t>
  </si>
  <si>
    <t>MMR016007701502</t>
  </si>
  <si>
    <t>MMR016007701503</t>
  </si>
  <si>
    <t>MMR016007702501</t>
  </si>
  <si>
    <t>MMR016007702502</t>
  </si>
  <si>
    <t>MMR016007702503</t>
  </si>
  <si>
    <t>MMR016007702504</t>
  </si>
  <si>
    <t>Nawng Pa Yin Ward</t>
  </si>
  <si>
    <t>MMR016008701501</t>
  </si>
  <si>
    <t>MMR016008701502</t>
  </si>
  <si>
    <t>Wan Mai Ward</t>
  </si>
  <si>
    <t>MMR016008701503</t>
  </si>
  <si>
    <t>MMR016008702501</t>
  </si>
  <si>
    <t>MMR016008702502</t>
  </si>
  <si>
    <t>MMR016008702503</t>
  </si>
  <si>
    <t>MMR016008702504</t>
  </si>
  <si>
    <t>MMR016008702505</t>
  </si>
  <si>
    <t>MMR016008703501</t>
  </si>
  <si>
    <t>MMR016008703502</t>
  </si>
  <si>
    <t>MMR016008703503</t>
  </si>
  <si>
    <t>Pone Tun Ward</t>
  </si>
  <si>
    <t>MMR016009701501</t>
  </si>
  <si>
    <t>Tar Lawt Ward</t>
  </si>
  <si>
    <t>MMR016009701502</t>
  </si>
  <si>
    <t>Wan Kaung Ward</t>
  </si>
  <si>
    <t>MMR016009701503</t>
  </si>
  <si>
    <t>Ma Ka Ho Hkam Ward</t>
  </si>
  <si>
    <t>MMR016009701504</t>
  </si>
  <si>
    <t>Sang Hseng (Ka) Ward</t>
  </si>
  <si>
    <t>MMR016009701505</t>
  </si>
  <si>
    <t>Mae Khawng Ward</t>
  </si>
  <si>
    <t>MMR016009701506</t>
  </si>
  <si>
    <t>Sang Hseng (Kha) Ward</t>
  </si>
  <si>
    <t>MMR016009701507</t>
  </si>
  <si>
    <t>Yan Aung Myay Ward</t>
  </si>
  <si>
    <t>MMR016009701508</t>
  </si>
  <si>
    <t>Par Sat Ward</t>
  </si>
  <si>
    <t>MMR016009701509</t>
  </si>
  <si>
    <t>Wein Kyauk Ward</t>
  </si>
  <si>
    <t>MMR016009701510</t>
  </si>
  <si>
    <t>Say Hkam Ward</t>
  </si>
  <si>
    <t>MMR016009701511</t>
  </si>
  <si>
    <t>MMR016009702501</t>
  </si>
  <si>
    <t>MMR016009702502</t>
  </si>
  <si>
    <t>MMR016009702503</t>
  </si>
  <si>
    <t>MMR016009703501</t>
  </si>
  <si>
    <t>MMR016009703502</t>
  </si>
  <si>
    <t>MMR016009703503</t>
  </si>
  <si>
    <t>MMR016009703504</t>
  </si>
  <si>
    <t>MMR016010701501</t>
  </si>
  <si>
    <t>MMR016010701502</t>
  </si>
  <si>
    <t>Wan Whay Ward</t>
  </si>
  <si>
    <t>MMR016010701503</t>
  </si>
  <si>
    <t>MMR016011701501</t>
  </si>
  <si>
    <t>MMR016011701502</t>
  </si>
  <si>
    <t>MMR016011701503</t>
  </si>
  <si>
    <t>MMR016011701504</t>
  </si>
  <si>
    <t>MMR016011701505</t>
  </si>
  <si>
    <t>MMR016011701506</t>
  </si>
  <si>
    <t>MMR016011701507</t>
  </si>
  <si>
    <t>MMR016011701508</t>
  </si>
  <si>
    <t>MMR016011701509</t>
  </si>
  <si>
    <t>Mongyu Myoma Ward</t>
  </si>
  <si>
    <t>MMR016011702501</t>
  </si>
  <si>
    <t>Nang Hawng</t>
  </si>
  <si>
    <t>MMR014001001</t>
  </si>
  <si>
    <t>Loi Kaw</t>
  </si>
  <si>
    <t>MMR014001002</t>
  </si>
  <si>
    <t>Min Ga Lar</t>
  </si>
  <si>
    <t>MMR014001003</t>
  </si>
  <si>
    <t>Nam Hu</t>
  </si>
  <si>
    <t>MMR014001004</t>
  </si>
  <si>
    <t>Hpet Kun</t>
  </si>
  <si>
    <t>MMR014001005</t>
  </si>
  <si>
    <t>Nawng Lay</t>
  </si>
  <si>
    <t>MMR014001006</t>
  </si>
  <si>
    <t>Hpar Mun</t>
  </si>
  <si>
    <t>MMR014001007</t>
  </si>
  <si>
    <t>Hti Hpawng</t>
  </si>
  <si>
    <t>MMR014001008</t>
  </si>
  <si>
    <t>Nam See</t>
  </si>
  <si>
    <t>MMR014001009</t>
  </si>
  <si>
    <t>MMR014001010</t>
  </si>
  <si>
    <t>Mong Thaw (East)</t>
  </si>
  <si>
    <t>MMR014001014</t>
  </si>
  <si>
    <t>Mong Thaw (West)</t>
  </si>
  <si>
    <t>MMR014001015</t>
  </si>
  <si>
    <t>Ban Kway</t>
  </si>
  <si>
    <t>MMR014001017</t>
  </si>
  <si>
    <t>Taung Lay Lone</t>
  </si>
  <si>
    <t>MMR014001018</t>
  </si>
  <si>
    <t>Than Te</t>
  </si>
  <si>
    <t>MMR014001019</t>
  </si>
  <si>
    <t>Kun Long</t>
  </si>
  <si>
    <t>MMR014001020</t>
  </si>
  <si>
    <t>Kyauk Ni</t>
  </si>
  <si>
    <t>MMR014001021</t>
  </si>
  <si>
    <t>MMR014001022</t>
  </si>
  <si>
    <t>Ah Thone Taw</t>
  </si>
  <si>
    <t>MMR014001023</t>
  </si>
  <si>
    <t>Nar Hee</t>
  </si>
  <si>
    <t>MMR014001024</t>
  </si>
  <si>
    <t>Nawng Hke</t>
  </si>
  <si>
    <t>MMR014001025</t>
  </si>
  <si>
    <t>Kat Ku</t>
  </si>
  <si>
    <t>MMR014001026</t>
  </si>
  <si>
    <t>Pin Tun</t>
  </si>
  <si>
    <t>MMR014001027</t>
  </si>
  <si>
    <t>Nawng Pyit</t>
  </si>
  <si>
    <t>MMR014001028</t>
  </si>
  <si>
    <t>Nan Thea</t>
  </si>
  <si>
    <t>MMR014002001</t>
  </si>
  <si>
    <t>MMR014002002</t>
  </si>
  <si>
    <t>Lin Kin</t>
  </si>
  <si>
    <t>MMR014002003</t>
  </si>
  <si>
    <t>Khaung Taing</t>
  </si>
  <si>
    <t>MMR014002004</t>
  </si>
  <si>
    <t>Let Maung Kway</t>
  </si>
  <si>
    <t>MMR014002005</t>
  </si>
  <si>
    <t>MMR014002006</t>
  </si>
  <si>
    <t>Taung Chay Myin Sa Hkunt</t>
  </si>
  <si>
    <t>MMR014002007</t>
  </si>
  <si>
    <t>Mong Thauk</t>
  </si>
  <si>
    <t>MMR014002008</t>
  </si>
  <si>
    <t>Ywar Thar</t>
  </si>
  <si>
    <t>MMR014002009</t>
  </si>
  <si>
    <t>Ti Law Sa Khan Gyi</t>
  </si>
  <si>
    <t>MMR014002010</t>
  </si>
  <si>
    <t>MMR014002011</t>
  </si>
  <si>
    <t>Nang Pang</t>
  </si>
  <si>
    <t>MMR014002012</t>
  </si>
  <si>
    <t>Tone Lel</t>
  </si>
  <si>
    <t>MMR014002013</t>
  </si>
  <si>
    <t>Tha Pyay Pin</t>
  </si>
  <si>
    <t>MMR014002014</t>
  </si>
  <si>
    <t>Nga Hpei Chaung</t>
  </si>
  <si>
    <t>MMR014002015</t>
  </si>
  <si>
    <t>He Yar Ywar Ma</t>
  </si>
  <si>
    <t>MMR014002016</t>
  </si>
  <si>
    <t>Thar Lay</t>
  </si>
  <si>
    <t>MMR014002017</t>
  </si>
  <si>
    <t>Mong Pyoe</t>
  </si>
  <si>
    <t>MMR014002018</t>
  </si>
  <si>
    <t>Nawng Taw</t>
  </si>
  <si>
    <t>MMR014002019</t>
  </si>
  <si>
    <t>Inn Hlyar Keng Hkam</t>
  </si>
  <si>
    <t>MMR014002020</t>
  </si>
  <si>
    <t>Taung To</t>
  </si>
  <si>
    <t>MMR014002021</t>
  </si>
  <si>
    <t>Kyauk Taing</t>
  </si>
  <si>
    <t>MMR014002022</t>
  </si>
  <si>
    <t>Kyay Paw Hkon</t>
  </si>
  <si>
    <t>MMR014002023</t>
  </si>
  <si>
    <t>Inn Tein</t>
  </si>
  <si>
    <t>MMR014002024</t>
  </si>
  <si>
    <t>Inn Chan Kay Lar</t>
  </si>
  <si>
    <t>MMR014002025</t>
  </si>
  <si>
    <t>Inn Paw Hkon</t>
  </si>
  <si>
    <t>MMR014002026</t>
  </si>
  <si>
    <t>Tha Le U</t>
  </si>
  <si>
    <t>MMR014002027</t>
  </si>
  <si>
    <t>Sam Kar</t>
  </si>
  <si>
    <t>MMR014002028</t>
  </si>
  <si>
    <t>Long Kan</t>
  </si>
  <si>
    <t>MMR014002029</t>
  </si>
  <si>
    <t>Yae Pu</t>
  </si>
  <si>
    <t>MMR014002030</t>
  </si>
  <si>
    <t>Lin Lan (South)</t>
  </si>
  <si>
    <t>MMR014002031</t>
  </si>
  <si>
    <t>Inn Tan</t>
  </si>
  <si>
    <t>MMR014002032</t>
  </si>
  <si>
    <t>Ban Pyin</t>
  </si>
  <si>
    <t>MMR014002033</t>
  </si>
  <si>
    <t>Lin Lan (North)</t>
  </si>
  <si>
    <t>MMR014002034</t>
  </si>
  <si>
    <t>Pont Mu</t>
  </si>
  <si>
    <t>MMR014002035</t>
  </si>
  <si>
    <t>Nam Hkoke</t>
  </si>
  <si>
    <t>MMR014003001</t>
  </si>
  <si>
    <t>Kone Keng</t>
  </si>
  <si>
    <t>MMR014003002</t>
  </si>
  <si>
    <t>Long Hay</t>
  </si>
  <si>
    <t>MMR014003003</t>
  </si>
  <si>
    <t>Pawng Lin</t>
  </si>
  <si>
    <t>MMR014003004</t>
  </si>
  <si>
    <t>Sam Hpu (Me Nei Taung)</t>
  </si>
  <si>
    <t>MMR014003005</t>
  </si>
  <si>
    <t>Sa Ngaw</t>
  </si>
  <si>
    <t>MMR014003006</t>
  </si>
  <si>
    <t>MMR014003007</t>
  </si>
  <si>
    <t>Baw Kone</t>
  </si>
  <si>
    <t>MMR014003008</t>
  </si>
  <si>
    <t>Ti Long</t>
  </si>
  <si>
    <t>MMR014003009</t>
  </si>
  <si>
    <t>Loi Aun</t>
  </si>
  <si>
    <t>MMR014003010</t>
  </si>
  <si>
    <t>Le Thet</t>
  </si>
  <si>
    <t>MMR014003011</t>
  </si>
  <si>
    <t>Long Hkoke</t>
  </si>
  <si>
    <t>MMR014003012</t>
  </si>
  <si>
    <t>Hpet Yang</t>
  </si>
  <si>
    <t>MMR014003013</t>
  </si>
  <si>
    <t>Nawng Day</t>
  </si>
  <si>
    <t>MMR014003014</t>
  </si>
  <si>
    <t>Mauk Mun</t>
  </si>
  <si>
    <t>MMR014003015</t>
  </si>
  <si>
    <t>Mong Ping</t>
  </si>
  <si>
    <t>MMR014003016</t>
  </si>
  <si>
    <t>Nam Par Chee</t>
  </si>
  <si>
    <t>MMR014003017</t>
  </si>
  <si>
    <t>Nar Pong</t>
  </si>
  <si>
    <t>MMR014003018</t>
  </si>
  <si>
    <t>Hsa Nin</t>
  </si>
  <si>
    <t>MMR014003019</t>
  </si>
  <si>
    <t>Nar Tit</t>
  </si>
  <si>
    <t>MMR014003020</t>
  </si>
  <si>
    <t>Mong Lin</t>
  </si>
  <si>
    <t>MMR014003021</t>
  </si>
  <si>
    <t>Nawng Lai Mu Hpeik</t>
  </si>
  <si>
    <t>MMR014003022</t>
  </si>
  <si>
    <t>MMR014004001</t>
  </si>
  <si>
    <t>MMR014004002</t>
  </si>
  <si>
    <t>Taung (East)</t>
  </si>
  <si>
    <t>MMR014004003</t>
  </si>
  <si>
    <t>Pin Son</t>
  </si>
  <si>
    <t>MMR014004004</t>
  </si>
  <si>
    <t>Kone Hsut</t>
  </si>
  <si>
    <t>MMR014004005</t>
  </si>
  <si>
    <t>Bant Bwee</t>
  </si>
  <si>
    <t>MMR014004006</t>
  </si>
  <si>
    <t>Loi Yun Nar Than</t>
  </si>
  <si>
    <t>MMR014004007</t>
  </si>
  <si>
    <t>Par Law Par Kei</t>
  </si>
  <si>
    <t>MMR014004008</t>
  </si>
  <si>
    <t>Nar Hkaik</t>
  </si>
  <si>
    <t>MMR014004009</t>
  </si>
  <si>
    <t>Pong Inn</t>
  </si>
  <si>
    <t>MMR014004010</t>
  </si>
  <si>
    <t>MMR014004011</t>
  </si>
  <si>
    <t>Loi Put</t>
  </si>
  <si>
    <t>MMR014004012</t>
  </si>
  <si>
    <t>Ban Yin</t>
  </si>
  <si>
    <t>MMR014004013</t>
  </si>
  <si>
    <t>La Mong</t>
  </si>
  <si>
    <t>MMR014005001</t>
  </si>
  <si>
    <t>Nang Naing</t>
  </si>
  <si>
    <t>MMR014005002</t>
  </si>
  <si>
    <t>Loi An</t>
  </si>
  <si>
    <t>MMR014005003</t>
  </si>
  <si>
    <t>Myin Ma Hti</t>
  </si>
  <si>
    <t>MMR014005004</t>
  </si>
  <si>
    <t>MMR014005005</t>
  </si>
  <si>
    <t>Taung Kwe</t>
  </si>
  <si>
    <t>MMR014005006</t>
  </si>
  <si>
    <t>Wet Hpyu Yae</t>
  </si>
  <si>
    <t>MMR014005007</t>
  </si>
  <si>
    <t>Shwe Min Hpone</t>
  </si>
  <si>
    <t>MMR014005008</t>
  </si>
  <si>
    <t>Nang Taing</t>
  </si>
  <si>
    <t>MMR014005009</t>
  </si>
  <si>
    <t>Kan Bar Ni</t>
  </si>
  <si>
    <t>MMR014005010</t>
  </si>
  <si>
    <t>Yae Cho</t>
  </si>
  <si>
    <t>MMR014005011</t>
  </si>
  <si>
    <t>Nawng Ye</t>
  </si>
  <si>
    <t>MMR014005012</t>
  </si>
  <si>
    <t>Thu Ye</t>
  </si>
  <si>
    <t>MMR014005013</t>
  </si>
  <si>
    <t>Pin Hmi</t>
  </si>
  <si>
    <t>MMR014005014</t>
  </si>
  <si>
    <t>Lel Kyar</t>
  </si>
  <si>
    <t>MMR014005015</t>
  </si>
  <si>
    <t>Thar Mong Hkam</t>
  </si>
  <si>
    <t>MMR014005016</t>
  </si>
  <si>
    <t>Loi Maw</t>
  </si>
  <si>
    <t>MMR014005017</t>
  </si>
  <si>
    <t>Ngoke</t>
  </si>
  <si>
    <t>MMR014005018</t>
  </si>
  <si>
    <t>Ngone Thon</t>
  </si>
  <si>
    <t>MMR014005019</t>
  </si>
  <si>
    <t>He Hoe</t>
  </si>
  <si>
    <t>MMR014005020</t>
  </si>
  <si>
    <t>Thi Hkawng</t>
  </si>
  <si>
    <t>MMR014005021</t>
  </si>
  <si>
    <t>Kyauk Htat</t>
  </si>
  <si>
    <t>MMR014005022</t>
  </si>
  <si>
    <t>Baw Hseng</t>
  </si>
  <si>
    <t>MMR014005023</t>
  </si>
  <si>
    <t>Baw Nin</t>
  </si>
  <si>
    <t>MMR014005024</t>
  </si>
  <si>
    <t>Pe Yin Taung</t>
  </si>
  <si>
    <t>MMR014005025</t>
  </si>
  <si>
    <t>Htwet Ni</t>
  </si>
  <si>
    <t>MMR014006001</t>
  </si>
  <si>
    <t>Thit Ae Pin</t>
  </si>
  <si>
    <t>MMR014006002</t>
  </si>
  <si>
    <t>Taung Paw Gyi</t>
  </si>
  <si>
    <t>MMR014006003</t>
  </si>
  <si>
    <t>Yae Hpyu</t>
  </si>
  <si>
    <t>MMR014006004</t>
  </si>
  <si>
    <t>MMR014006005</t>
  </si>
  <si>
    <t>Htei Thun</t>
  </si>
  <si>
    <t>MMR014006006</t>
  </si>
  <si>
    <t>Me Nei Taung</t>
  </si>
  <si>
    <t>MMR014006007</t>
  </si>
  <si>
    <t>Shwe Pu Htoe</t>
  </si>
  <si>
    <t>MMR014006008</t>
  </si>
  <si>
    <t>Pan Sit</t>
  </si>
  <si>
    <t>MMR014006009</t>
  </si>
  <si>
    <t>MMR014006010</t>
  </si>
  <si>
    <t>Pin Pyaw</t>
  </si>
  <si>
    <t>MMR014006011</t>
  </si>
  <si>
    <t>MMR014006012</t>
  </si>
  <si>
    <t>Nyaung Kauk</t>
  </si>
  <si>
    <t>MMR014006013</t>
  </si>
  <si>
    <t>Nyaung Wun</t>
  </si>
  <si>
    <t>MMR014006014</t>
  </si>
  <si>
    <t>Mong Li</t>
  </si>
  <si>
    <t>MMR014006015</t>
  </si>
  <si>
    <t>Pway Hla</t>
  </si>
  <si>
    <t>MMR014006016</t>
  </si>
  <si>
    <t>Inn Nge</t>
  </si>
  <si>
    <t>MMR014006017</t>
  </si>
  <si>
    <t>MMR014006018</t>
  </si>
  <si>
    <t>Ku Kaw</t>
  </si>
  <si>
    <t>MMR014006019</t>
  </si>
  <si>
    <t>Ta Me</t>
  </si>
  <si>
    <t>MMR014006020</t>
  </si>
  <si>
    <t>Shar Pyar</t>
  </si>
  <si>
    <t>MMR014006021</t>
  </si>
  <si>
    <t>Myin Mu</t>
  </si>
  <si>
    <t>MMR014006022</t>
  </si>
  <si>
    <t>Kyar Kone</t>
  </si>
  <si>
    <t>MMR014006023</t>
  </si>
  <si>
    <t>Nan Kone</t>
  </si>
  <si>
    <t>MMR014006024</t>
  </si>
  <si>
    <t>Myay Char (North)</t>
  </si>
  <si>
    <t>MMR014006025</t>
  </si>
  <si>
    <t>Kyone</t>
  </si>
  <si>
    <t>MMR014006026</t>
  </si>
  <si>
    <t>Myay Char Chaint</t>
  </si>
  <si>
    <t>MMR014006027</t>
  </si>
  <si>
    <t>Nwar Ban Gyi</t>
  </si>
  <si>
    <t>MMR014007001</t>
  </si>
  <si>
    <t>MMR014007002</t>
  </si>
  <si>
    <t>Kyauk Ku Pyin</t>
  </si>
  <si>
    <t>MMR014007003</t>
  </si>
  <si>
    <t>Doke Toe Yae</t>
  </si>
  <si>
    <t>MMR014007004</t>
  </si>
  <si>
    <t>Lin Way</t>
  </si>
  <si>
    <t>MMR014007005</t>
  </si>
  <si>
    <t>Ta Pin Pyaw</t>
  </si>
  <si>
    <t>MMR014007006</t>
  </si>
  <si>
    <t>Myo Gyi</t>
  </si>
  <si>
    <t>MMR014007007</t>
  </si>
  <si>
    <t>Inn Kone Ngar Su</t>
  </si>
  <si>
    <t>MMR014007008</t>
  </si>
  <si>
    <t>MMR014007009</t>
  </si>
  <si>
    <t>Se</t>
  </si>
  <si>
    <t>MMR014007010</t>
  </si>
  <si>
    <t>Htee Hlaing</t>
  </si>
  <si>
    <t>MMR014007011</t>
  </si>
  <si>
    <t>MMR014007012</t>
  </si>
  <si>
    <t>MMR014007013</t>
  </si>
  <si>
    <t>Kyauk Hnget</t>
  </si>
  <si>
    <t>MMR014007014</t>
  </si>
  <si>
    <t>Kyauk Pon</t>
  </si>
  <si>
    <t>MMR014007015</t>
  </si>
  <si>
    <t>Kyauk Pi Zat</t>
  </si>
  <si>
    <t>MMR014007016</t>
  </si>
  <si>
    <t>MMR014007017</t>
  </si>
  <si>
    <t>Lel Kaing</t>
  </si>
  <si>
    <t>MMR014007018</t>
  </si>
  <si>
    <t>Sat Chan</t>
  </si>
  <si>
    <t>MMR014007019</t>
  </si>
  <si>
    <t>Ya Ne</t>
  </si>
  <si>
    <t>MMR014007020</t>
  </si>
  <si>
    <t>Nyaung Kyat</t>
  </si>
  <si>
    <t>MMR014007021</t>
  </si>
  <si>
    <t>Myaing</t>
  </si>
  <si>
    <t>MMR014007022</t>
  </si>
  <si>
    <t>MMR014007023</t>
  </si>
  <si>
    <t>Sin Ghaung</t>
  </si>
  <si>
    <t>MMR014007024</t>
  </si>
  <si>
    <t>Myin Kya Doe</t>
  </si>
  <si>
    <t>MMR014007025</t>
  </si>
  <si>
    <t>Myin Twin</t>
  </si>
  <si>
    <t>MMR014007026</t>
  </si>
  <si>
    <t>MMR014007027</t>
  </si>
  <si>
    <t>Ya Gyi</t>
  </si>
  <si>
    <t>MMR014007028</t>
  </si>
  <si>
    <t>Nan Hkon</t>
  </si>
  <si>
    <t>MMR014007029</t>
  </si>
  <si>
    <t>Loi Koe</t>
  </si>
  <si>
    <t>MMR014008001</t>
  </si>
  <si>
    <t>Hway</t>
  </si>
  <si>
    <t>MMR014008002</t>
  </si>
  <si>
    <t>Yan Twin Ngar Kyaung</t>
  </si>
  <si>
    <t>MMR014008003</t>
  </si>
  <si>
    <t>Myin Taung</t>
  </si>
  <si>
    <t>MMR014008004</t>
  </si>
  <si>
    <t>MMR014008005</t>
  </si>
  <si>
    <t>Kaung Boet</t>
  </si>
  <si>
    <t>MMR014008006</t>
  </si>
  <si>
    <t>MMR014008007</t>
  </si>
  <si>
    <t>Hpawng Taw</t>
  </si>
  <si>
    <t>MMR014008008</t>
  </si>
  <si>
    <t>Kyauk Taw</t>
  </si>
  <si>
    <t>MMR014008009</t>
  </si>
  <si>
    <t>Nan Lwe</t>
  </si>
  <si>
    <t>MMR014008010</t>
  </si>
  <si>
    <t>Par Me</t>
  </si>
  <si>
    <t>MMR014008011</t>
  </si>
  <si>
    <t>Mar Thea</t>
  </si>
  <si>
    <t>MMR014008012</t>
  </si>
  <si>
    <t>Keng Hkam</t>
  </si>
  <si>
    <t>MMR014008013</t>
  </si>
  <si>
    <t>Ohn Kwe</t>
  </si>
  <si>
    <t>MMR014008014</t>
  </si>
  <si>
    <t>Nang Kaung Hmu</t>
  </si>
  <si>
    <t>MMR014008015</t>
  </si>
  <si>
    <t>Kyauk Gu</t>
  </si>
  <si>
    <t>MMR014008016</t>
  </si>
  <si>
    <t>Nawng Woe</t>
  </si>
  <si>
    <t>MMR014008017</t>
  </si>
  <si>
    <t>Nawng Long</t>
  </si>
  <si>
    <t>MMR014008018</t>
  </si>
  <si>
    <t>Pinlaung Gyi</t>
  </si>
  <si>
    <t>MMR014009001</t>
  </si>
  <si>
    <t>Bant Bar</t>
  </si>
  <si>
    <t>MMR014009002</t>
  </si>
  <si>
    <t>Min Bu</t>
  </si>
  <si>
    <t>MMR014009003</t>
  </si>
  <si>
    <t>Taung Hti Bwar</t>
  </si>
  <si>
    <t>MMR014009004</t>
  </si>
  <si>
    <t>Hti Pawng</t>
  </si>
  <si>
    <t>MMR014009005</t>
  </si>
  <si>
    <t>MMR014009006</t>
  </si>
  <si>
    <t>Sin Taung</t>
  </si>
  <si>
    <t>MMR014009007</t>
  </si>
  <si>
    <t>Long Pyin</t>
  </si>
  <si>
    <t>MMR014009008</t>
  </si>
  <si>
    <t>MMR014009009</t>
  </si>
  <si>
    <t>Pin Mun</t>
  </si>
  <si>
    <t>MMR014009010</t>
  </si>
  <si>
    <t>Leint Nyar</t>
  </si>
  <si>
    <t>MMR014009011</t>
  </si>
  <si>
    <t>Myauk Hti Bwar</t>
  </si>
  <si>
    <t>MMR014009012</t>
  </si>
  <si>
    <t>Nang Toke</t>
  </si>
  <si>
    <t>MMR014009013</t>
  </si>
  <si>
    <t>Ti Kyit</t>
  </si>
  <si>
    <t>MMR014009014</t>
  </si>
  <si>
    <t>Nan Pu Lin</t>
  </si>
  <si>
    <t>MMR014009015</t>
  </si>
  <si>
    <t>Pawt In</t>
  </si>
  <si>
    <t>MMR014009016</t>
  </si>
  <si>
    <t>MMR014009017</t>
  </si>
  <si>
    <t>MMR014009018</t>
  </si>
  <si>
    <t>Nawng Pi</t>
  </si>
  <si>
    <t>MMR014009019</t>
  </si>
  <si>
    <t>Pawt Yar</t>
  </si>
  <si>
    <t>MMR014009020</t>
  </si>
  <si>
    <t>Long Poe</t>
  </si>
  <si>
    <t>MMR014009021</t>
  </si>
  <si>
    <t>Bant Pyin</t>
  </si>
  <si>
    <t>MMR014009022</t>
  </si>
  <si>
    <t>Hpa Yar Hpyu</t>
  </si>
  <si>
    <t>MMR014009023</t>
  </si>
  <si>
    <t>Hmway Pyin</t>
  </si>
  <si>
    <t>MMR014009024</t>
  </si>
  <si>
    <t>Pin Hkin</t>
  </si>
  <si>
    <t>MMR014009025</t>
  </si>
  <si>
    <t>Moe Bye</t>
  </si>
  <si>
    <t>MMR014010001</t>
  </si>
  <si>
    <t>Hkawng Ei</t>
  </si>
  <si>
    <t>MMR014010002</t>
  </si>
  <si>
    <t>Kone Hson</t>
  </si>
  <si>
    <t>MMR014010003</t>
  </si>
  <si>
    <t>Loi Paw</t>
  </si>
  <si>
    <t>MMR014010004</t>
  </si>
  <si>
    <t>MMR014010005</t>
  </si>
  <si>
    <t>Ku Yin</t>
  </si>
  <si>
    <t>MMR014010006</t>
  </si>
  <si>
    <t>Yi Nwe</t>
  </si>
  <si>
    <t>MMR014010007</t>
  </si>
  <si>
    <t>Yi Long Yi Kan</t>
  </si>
  <si>
    <t>MMR014010008</t>
  </si>
  <si>
    <t>Thi Kyeik</t>
  </si>
  <si>
    <t>MMR014010009</t>
  </si>
  <si>
    <t>Ah Lel Pa Daung</t>
  </si>
  <si>
    <t>MMR014010010</t>
  </si>
  <si>
    <t>Byeat Taik</t>
  </si>
  <si>
    <t>MMR014010011</t>
  </si>
  <si>
    <t>MMR014010012</t>
  </si>
  <si>
    <t>Loilen (East)</t>
  </si>
  <si>
    <t>MMR014011001</t>
  </si>
  <si>
    <t>Pang Woe</t>
  </si>
  <si>
    <t>MMR014011002</t>
  </si>
  <si>
    <t>Taung Nauk</t>
  </si>
  <si>
    <t>MMR014011003</t>
  </si>
  <si>
    <t>Mong Pun</t>
  </si>
  <si>
    <t>MMR014011004</t>
  </si>
  <si>
    <t>Sin Chay Hpone</t>
  </si>
  <si>
    <t>MMR014011005</t>
  </si>
  <si>
    <t>Kone Yaw</t>
  </si>
  <si>
    <t>MMR014011006</t>
  </si>
  <si>
    <t>Hkauk Nwet</t>
  </si>
  <si>
    <t>MMR014011007</t>
  </si>
  <si>
    <t>Hway Tauk</t>
  </si>
  <si>
    <t>MMR014011008</t>
  </si>
  <si>
    <t>Nar Yang</t>
  </si>
  <si>
    <t>MMR014011009</t>
  </si>
  <si>
    <t>MMR014011010</t>
  </si>
  <si>
    <t>Nam Hta Mo</t>
  </si>
  <si>
    <t>MMR014011011</t>
  </si>
  <si>
    <t>Pang Mont</t>
  </si>
  <si>
    <t>MMR014011012</t>
  </si>
  <si>
    <t>MMR014011013</t>
  </si>
  <si>
    <t>He Nang</t>
  </si>
  <si>
    <t>MMR014011014</t>
  </si>
  <si>
    <t>MMR014011015</t>
  </si>
  <si>
    <t>Tant Ae</t>
  </si>
  <si>
    <t>MMR014011016</t>
  </si>
  <si>
    <t>Pinlon (East)</t>
  </si>
  <si>
    <t>MMR014011017</t>
  </si>
  <si>
    <t>Nawng Lai</t>
  </si>
  <si>
    <t>MMR014011018</t>
  </si>
  <si>
    <t>Hsa Hawng</t>
  </si>
  <si>
    <t>MMR014011019</t>
  </si>
  <si>
    <t>Laikha</t>
  </si>
  <si>
    <t>MMR014012001</t>
  </si>
  <si>
    <t>Nawng Kaw</t>
  </si>
  <si>
    <t>MMR014012002</t>
  </si>
  <si>
    <t>He Hseng</t>
  </si>
  <si>
    <t>MMR014012003</t>
  </si>
  <si>
    <t>Pang Sang</t>
  </si>
  <si>
    <t>MMR014012004</t>
  </si>
  <si>
    <t>Wan Hai</t>
  </si>
  <si>
    <t>MMR014012005</t>
  </si>
  <si>
    <t>Pong Nay</t>
  </si>
  <si>
    <t>MMR014012006</t>
  </si>
  <si>
    <t>Wan Seit</t>
  </si>
  <si>
    <t>MMR014012007</t>
  </si>
  <si>
    <t>Pong Taik</t>
  </si>
  <si>
    <t>MMR014012008</t>
  </si>
  <si>
    <t>Nar Man</t>
  </si>
  <si>
    <t>MMR014012009</t>
  </si>
  <si>
    <t>Wan Hti</t>
  </si>
  <si>
    <t>MMR014012010</t>
  </si>
  <si>
    <t>Wan Sang</t>
  </si>
  <si>
    <t>MMR014012011</t>
  </si>
  <si>
    <t>Wan Lay</t>
  </si>
  <si>
    <t>MMR014012012</t>
  </si>
  <si>
    <t>Kat Mauk</t>
  </si>
  <si>
    <t>MMR014012013</t>
  </si>
  <si>
    <t>Wan Pang</t>
  </si>
  <si>
    <t>MMR014012014</t>
  </si>
  <si>
    <t>Nam Toke</t>
  </si>
  <si>
    <t>MMR014012015</t>
  </si>
  <si>
    <t>Wan Hpai</t>
  </si>
  <si>
    <t>MMR014012016</t>
  </si>
  <si>
    <t>Hpar Lan</t>
  </si>
  <si>
    <t>MMR014012017</t>
  </si>
  <si>
    <t>Wan Ying</t>
  </si>
  <si>
    <t>MMR014012018</t>
  </si>
  <si>
    <t>Pang Tan</t>
  </si>
  <si>
    <t>MMR014012019</t>
  </si>
  <si>
    <t>MMR014013001</t>
  </si>
  <si>
    <t>Wan Nawng</t>
  </si>
  <si>
    <t>MMR014013002</t>
  </si>
  <si>
    <t>Loi La</t>
  </si>
  <si>
    <t>MMR014013003</t>
  </si>
  <si>
    <t>Mat Mon Mun</t>
  </si>
  <si>
    <t>MMR014013004</t>
  </si>
  <si>
    <t>Ah Hmat Ngar</t>
  </si>
  <si>
    <t>MMR014013005</t>
  </si>
  <si>
    <t>Wan Ping</t>
  </si>
  <si>
    <t>MMR014013006</t>
  </si>
  <si>
    <t>Hai Hpat</t>
  </si>
  <si>
    <t>MMR014013007</t>
  </si>
  <si>
    <t>Ho Nawng</t>
  </si>
  <si>
    <t>MMR014013008</t>
  </si>
  <si>
    <t>Hai Laik</t>
  </si>
  <si>
    <t>MMR014013009</t>
  </si>
  <si>
    <t>Teng Huong</t>
  </si>
  <si>
    <t>MMR014013010</t>
  </si>
  <si>
    <t>Nar Pwe</t>
  </si>
  <si>
    <t>MMR014013011</t>
  </si>
  <si>
    <t>Hko Aut</t>
  </si>
  <si>
    <t>MMR014013012</t>
  </si>
  <si>
    <t>Loi Ye</t>
  </si>
  <si>
    <t>MMR014013013</t>
  </si>
  <si>
    <t>MMR014013014</t>
  </si>
  <si>
    <t>Mong Seik</t>
  </si>
  <si>
    <t>MMR014013015</t>
  </si>
  <si>
    <t>Nam Lit</t>
  </si>
  <si>
    <t>MMR014013016</t>
  </si>
  <si>
    <t>Hai Nar Gyi</t>
  </si>
  <si>
    <t>MMR014013017</t>
  </si>
  <si>
    <t>Bant Hin</t>
  </si>
  <si>
    <t>MMR014013018</t>
  </si>
  <si>
    <t>Ping Hse</t>
  </si>
  <si>
    <t>MMR014013019</t>
  </si>
  <si>
    <t>Ho Yang</t>
  </si>
  <si>
    <t>MMR014013020</t>
  </si>
  <si>
    <t>MMR014014001</t>
  </si>
  <si>
    <t>Keng Lun</t>
  </si>
  <si>
    <t>MMR014014002</t>
  </si>
  <si>
    <t>Ho Pang</t>
  </si>
  <si>
    <t>MMR014014003</t>
  </si>
  <si>
    <t>Tar Kaw</t>
  </si>
  <si>
    <t>MMR014014004</t>
  </si>
  <si>
    <t>Wan Pat</t>
  </si>
  <si>
    <t>MMR014014005</t>
  </si>
  <si>
    <t>Laik Tat</t>
  </si>
  <si>
    <t>MMR014014006</t>
  </si>
  <si>
    <t>MMR014014007</t>
  </si>
  <si>
    <t>Kyeng Hkam</t>
  </si>
  <si>
    <t>MMR014014008</t>
  </si>
  <si>
    <t>Wan Law</t>
  </si>
  <si>
    <t>MMR014014009</t>
  </si>
  <si>
    <t>Ngar Taing</t>
  </si>
  <si>
    <t>MMR014014010</t>
  </si>
  <si>
    <t>Loi Keng</t>
  </si>
  <si>
    <t>MMR014014011</t>
  </si>
  <si>
    <t>MMR014014012</t>
  </si>
  <si>
    <t>Kun Pu</t>
  </si>
  <si>
    <t>MMR014014013</t>
  </si>
  <si>
    <t>Hseng Hkawng</t>
  </si>
  <si>
    <t>MMR014014014</t>
  </si>
  <si>
    <t>Pang Se</t>
  </si>
  <si>
    <t>MMR014015001</t>
  </si>
  <si>
    <t>Hpet Nam</t>
  </si>
  <si>
    <t>MMR014015002</t>
  </si>
  <si>
    <t>Pang Lawt</t>
  </si>
  <si>
    <t>MMR014015003</t>
  </si>
  <si>
    <t>Wan Hpwee</t>
  </si>
  <si>
    <t>MMR014015004</t>
  </si>
  <si>
    <t>Wan Hkont</t>
  </si>
  <si>
    <t>MMR014015005</t>
  </si>
  <si>
    <t>Hseng Lin</t>
  </si>
  <si>
    <t>MMR014015006</t>
  </si>
  <si>
    <t>Har Wan</t>
  </si>
  <si>
    <t>MMR014015007</t>
  </si>
  <si>
    <t>Mong Nin</t>
  </si>
  <si>
    <t>MMR014015008</t>
  </si>
  <si>
    <t>Wan Wa</t>
  </si>
  <si>
    <t>MMR014015009</t>
  </si>
  <si>
    <t>Keng Lin</t>
  </si>
  <si>
    <t>MMR014015010</t>
  </si>
  <si>
    <t>Wan Chin</t>
  </si>
  <si>
    <t>MMR014015011</t>
  </si>
  <si>
    <t>Wan Wut</t>
  </si>
  <si>
    <t>MMR014015012</t>
  </si>
  <si>
    <t>Wan Sat</t>
  </si>
  <si>
    <t>MMR014015013</t>
  </si>
  <si>
    <t>Hkauk Sant</t>
  </si>
  <si>
    <t>MMR014015014</t>
  </si>
  <si>
    <t>MMR014015015</t>
  </si>
  <si>
    <t>Nawng Sum</t>
  </si>
  <si>
    <t>MMR014015016</t>
  </si>
  <si>
    <t>Mong Kawng</t>
  </si>
  <si>
    <t>MMR014015017</t>
  </si>
  <si>
    <t>Nar Kan</t>
  </si>
  <si>
    <t>MMR014015018</t>
  </si>
  <si>
    <t>Nawng Ae</t>
  </si>
  <si>
    <t>MMR014015019</t>
  </si>
  <si>
    <t>Wein Kawng</t>
  </si>
  <si>
    <t>MMR014015020</t>
  </si>
  <si>
    <t>Tu Yar</t>
  </si>
  <si>
    <t>MMR014015021</t>
  </si>
  <si>
    <t>Mong Nang</t>
  </si>
  <si>
    <t>MMR014015022</t>
  </si>
  <si>
    <t>MMR014015023</t>
  </si>
  <si>
    <t>Mong Ye</t>
  </si>
  <si>
    <t>MMR014015024</t>
  </si>
  <si>
    <t>Wan Ton</t>
  </si>
  <si>
    <t>MMR014015025</t>
  </si>
  <si>
    <t>Long Yang</t>
  </si>
  <si>
    <t>MMR014015026</t>
  </si>
  <si>
    <t>Wan Sein</t>
  </si>
  <si>
    <t>MMR014015027</t>
  </si>
  <si>
    <t>Mong Yang</t>
  </si>
  <si>
    <t>MMR014015028</t>
  </si>
  <si>
    <t>MMR014015029</t>
  </si>
  <si>
    <t>MMR014015030</t>
  </si>
  <si>
    <t>Mong Hsaung</t>
  </si>
  <si>
    <t>MMR014015031</t>
  </si>
  <si>
    <t>Myo Ma Sin Chay Hpone (North)</t>
  </si>
  <si>
    <t>MMR014016001</t>
  </si>
  <si>
    <t>Myo Ma Sin Chay Hpone (East)</t>
  </si>
  <si>
    <t>MMR014016002</t>
  </si>
  <si>
    <t>Wan Hway Aum</t>
  </si>
  <si>
    <t>MMR014016003</t>
  </si>
  <si>
    <t>MMR014016004</t>
  </si>
  <si>
    <t>Wan Long</t>
  </si>
  <si>
    <t>MMR014016005</t>
  </si>
  <si>
    <t>Wan Hway Long</t>
  </si>
  <si>
    <t>MMR014016006</t>
  </si>
  <si>
    <t>Hkay Ong Awayt</t>
  </si>
  <si>
    <t>MMR014016007</t>
  </si>
  <si>
    <t>Hsan Ha</t>
  </si>
  <si>
    <t>MMR014016008</t>
  </si>
  <si>
    <t>Yang Nang</t>
  </si>
  <si>
    <t>MMR014016009</t>
  </si>
  <si>
    <t>Mong Hkun</t>
  </si>
  <si>
    <t>MMR014016010</t>
  </si>
  <si>
    <t>Kone Long</t>
  </si>
  <si>
    <t>MMR014016011</t>
  </si>
  <si>
    <t>Loke Tawng</t>
  </si>
  <si>
    <t>MMR014016012</t>
  </si>
  <si>
    <t>MMR014016013</t>
  </si>
  <si>
    <t>Ho Nar</t>
  </si>
  <si>
    <t>MMR014016014</t>
  </si>
  <si>
    <t>Mong Yun</t>
  </si>
  <si>
    <t>MMR014016015</t>
  </si>
  <si>
    <t>Son Law</t>
  </si>
  <si>
    <t>MMR014016016</t>
  </si>
  <si>
    <t>Par Hkawng</t>
  </si>
  <si>
    <t>MMR014016017</t>
  </si>
  <si>
    <t>Nawng Sam Hpu</t>
  </si>
  <si>
    <t>MMR014016018</t>
  </si>
  <si>
    <t>Loi Kon</t>
  </si>
  <si>
    <t>MMR014016019</t>
  </si>
  <si>
    <t>Ton Law</t>
  </si>
  <si>
    <t>MMR014016020</t>
  </si>
  <si>
    <t>Pang Kay Tu</t>
  </si>
  <si>
    <t>MMR014016021</t>
  </si>
  <si>
    <t>Ho Hke</t>
  </si>
  <si>
    <t>MMR014016022</t>
  </si>
  <si>
    <t>Ham Ngaing</t>
  </si>
  <si>
    <t>MMR014016023</t>
  </si>
  <si>
    <t>Nar Hwei</t>
  </si>
  <si>
    <t>MMR014016024</t>
  </si>
  <si>
    <t>Myoma Pang Swea</t>
  </si>
  <si>
    <t>MMR014017001</t>
  </si>
  <si>
    <t>Nar Sang</t>
  </si>
  <si>
    <t>MMR014017002</t>
  </si>
  <si>
    <t>Maw Mayt</t>
  </si>
  <si>
    <t>MMR014017003</t>
  </si>
  <si>
    <t>Loi Naing</t>
  </si>
  <si>
    <t>MMR014017004</t>
  </si>
  <si>
    <t>Nam Tawng</t>
  </si>
  <si>
    <t>MMR014017005</t>
  </si>
  <si>
    <t>Mong Sam</t>
  </si>
  <si>
    <t>MMR014017006</t>
  </si>
  <si>
    <t>Ho Hseng</t>
  </si>
  <si>
    <t>MMR014017007</t>
  </si>
  <si>
    <t>MMR014017008</t>
  </si>
  <si>
    <t>Hway Hay</t>
  </si>
  <si>
    <t>MMR014017009</t>
  </si>
  <si>
    <t>Haik Par</t>
  </si>
  <si>
    <t>MMR014017010</t>
  </si>
  <si>
    <t>Wan Hsawt</t>
  </si>
  <si>
    <t>MMR014017011</t>
  </si>
  <si>
    <t>Hpar Ya</t>
  </si>
  <si>
    <t>MMR014017012</t>
  </si>
  <si>
    <t>Wan Loi</t>
  </si>
  <si>
    <t>MMR014017013</t>
  </si>
  <si>
    <t>Mong Awt</t>
  </si>
  <si>
    <t>MMR014017014</t>
  </si>
  <si>
    <t>Nar Waun</t>
  </si>
  <si>
    <t>MMR014017015</t>
  </si>
  <si>
    <t>Nawng Et</t>
  </si>
  <si>
    <t>MMR014017016</t>
  </si>
  <si>
    <t>Kun Kyawng</t>
  </si>
  <si>
    <t>MMR014017017</t>
  </si>
  <si>
    <t>Pong Htun</t>
  </si>
  <si>
    <t>MMR014018001</t>
  </si>
  <si>
    <t>Dar Seik</t>
  </si>
  <si>
    <t>MMR014018002</t>
  </si>
  <si>
    <t>MMR014018003</t>
  </si>
  <si>
    <t>Wan Sit</t>
  </si>
  <si>
    <t>MMR014018004</t>
  </si>
  <si>
    <t>Haik Kwayt</t>
  </si>
  <si>
    <t>MMR014018005</t>
  </si>
  <si>
    <t>Wan Sa Lawng</t>
  </si>
  <si>
    <t>MMR014018006</t>
  </si>
  <si>
    <t>Loi Long</t>
  </si>
  <si>
    <t>MMR014018007</t>
  </si>
  <si>
    <t>Wan Hat</t>
  </si>
  <si>
    <t>MMR014018008</t>
  </si>
  <si>
    <t>MMR014018009</t>
  </si>
  <si>
    <t>Ma Aun Lawng</t>
  </si>
  <si>
    <t>MMR014018010</t>
  </si>
  <si>
    <t>Wan Tein</t>
  </si>
  <si>
    <t>MMR014018011</t>
  </si>
  <si>
    <t>Nawng Aw</t>
  </si>
  <si>
    <t>MMR014018012</t>
  </si>
  <si>
    <t>Hkon Long</t>
  </si>
  <si>
    <t>MMR014018013</t>
  </si>
  <si>
    <t>Mae Aw</t>
  </si>
  <si>
    <t>MMR014018014</t>
  </si>
  <si>
    <t>Nam Maw Sum</t>
  </si>
  <si>
    <t>MMR014019001</t>
  </si>
  <si>
    <t>Nawng Myaing</t>
  </si>
  <si>
    <t>MMR014019002</t>
  </si>
  <si>
    <t>Wan Hay</t>
  </si>
  <si>
    <t>MMR014019003</t>
  </si>
  <si>
    <t>MMR014019005</t>
  </si>
  <si>
    <t>Nar Hkan</t>
  </si>
  <si>
    <t>MMR014019006</t>
  </si>
  <si>
    <t>Maik Hai</t>
  </si>
  <si>
    <t>MMR014019007</t>
  </si>
  <si>
    <t>Kun Nar</t>
  </si>
  <si>
    <t>MMR014019008</t>
  </si>
  <si>
    <t>Wan Nar</t>
  </si>
  <si>
    <t>MMR014019009</t>
  </si>
  <si>
    <t>Kone Lun</t>
  </si>
  <si>
    <t>MMR014019010</t>
  </si>
  <si>
    <t>Pang Sein (Kar Ha)</t>
  </si>
  <si>
    <t>MMR014019011</t>
  </si>
  <si>
    <t>MMR014019012</t>
  </si>
  <si>
    <t>MMR014019013</t>
  </si>
  <si>
    <t>Nar Pawt</t>
  </si>
  <si>
    <t>MMR014019014</t>
  </si>
  <si>
    <t>Ho Ha</t>
  </si>
  <si>
    <t>MMR014019015</t>
  </si>
  <si>
    <t>Nam Lut</t>
  </si>
  <si>
    <t>MMR014020001</t>
  </si>
  <si>
    <t>Ho Loi</t>
  </si>
  <si>
    <t>MMR014020002</t>
  </si>
  <si>
    <t>Mong Poke</t>
  </si>
  <si>
    <t>MMR014020003</t>
  </si>
  <si>
    <t>Sint Win</t>
  </si>
  <si>
    <t>MMR014020004</t>
  </si>
  <si>
    <t>Sint Hseng</t>
  </si>
  <si>
    <t>MMR014020005</t>
  </si>
  <si>
    <t>Ho Nam</t>
  </si>
  <si>
    <t>MMR014020006</t>
  </si>
  <si>
    <t>MMR014020007</t>
  </si>
  <si>
    <t>Ka Du Gyi</t>
  </si>
  <si>
    <t>MMR014020008</t>
  </si>
  <si>
    <t>Mongpan (East)</t>
  </si>
  <si>
    <t>MMR014021001</t>
  </si>
  <si>
    <t>MMR014021002</t>
  </si>
  <si>
    <t>MMR014021003</t>
  </si>
  <si>
    <t>Nawng Lum</t>
  </si>
  <si>
    <t>MMR014021004</t>
  </si>
  <si>
    <t>MMR014021005</t>
  </si>
  <si>
    <t>Woe Laing</t>
  </si>
  <si>
    <t>MMR014021007</t>
  </si>
  <si>
    <t>Nar Law</t>
  </si>
  <si>
    <t>MMR014021008</t>
  </si>
  <si>
    <t>Hsar War</t>
  </si>
  <si>
    <t>MMR014021009</t>
  </si>
  <si>
    <t>MMR014021010</t>
  </si>
  <si>
    <t>Nar Mun</t>
  </si>
  <si>
    <t>MMR014021011</t>
  </si>
  <si>
    <t>Hu Mun</t>
  </si>
  <si>
    <t>MMR015001001</t>
  </si>
  <si>
    <t>Man Aing</t>
  </si>
  <si>
    <t>MMR015001002</t>
  </si>
  <si>
    <t>Mae Han</t>
  </si>
  <si>
    <t>MMR015001003</t>
  </si>
  <si>
    <t>Loi Tauk</t>
  </si>
  <si>
    <t>MMR015001004</t>
  </si>
  <si>
    <t>Nam Tun</t>
  </si>
  <si>
    <t>MMR015001005</t>
  </si>
  <si>
    <t>Wein Htang</t>
  </si>
  <si>
    <t>MMR015001006</t>
  </si>
  <si>
    <t>Kone Hsar</t>
  </si>
  <si>
    <t>MMR015001007</t>
  </si>
  <si>
    <t>Tar Pong</t>
  </si>
  <si>
    <t>MMR015001008</t>
  </si>
  <si>
    <t>MMR015001009</t>
  </si>
  <si>
    <t>Man Kat</t>
  </si>
  <si>
    <t>MMR015001010</t>
  </si>
  <si>
    <t>Man Pying</t>
  </si>
  <si>
    <t>MMR015001011</t>
  </si>
  <si>
    <t>Mak Hki Nu</t>
  </si>
  <si>
    <t>MMR015001012</t>
  </si>
  <si>
    <t>Ho Peik</t>
  </si>
  <si>
    <t>MMR015001013</t>
  </si>
  <si>
    <t>Kawng Kye</t>
  </si>
  <si>
    <t>MMR015001014</t>
  </si>
  <si>
    <t>Sum Kwei</t>
  </si>
  <si>
    <t>MMR015001015</t>
  </si>
  <si>
    <t>MMR015001016</t>
  </si>
  <si>
    <t>Ei Naing</t>
  </si>
  <si>
    <t>MMR015001017</t>
  </si>
  <si>
    <t>Nar Kun Long</t>
  </si>
  <si>
    <t>MMR015001018</t>
  </si>
  <si>
    <t>Kawng Kye (Ei)</t>
  </si>
  <si>
    <t>MMR015001019</t>
  </si>
  <si>
    <t>Nam Pawng</t>
  </si>
  <si>
    <t>MMR015001020</t>
  </si>
  <si>
    <t>Hkon Son</t>
  </si>
  <si>
    <t>MMR015001021</t>
  </si>
  <si>
    <t>Loke Waun</t>
  </si>
  <si>
    <t>MMR015001022</t>
  </si>
  <si>
    <t>Man Se</t>
  </si>
  <si>
    <t>MMR015001023</t>
  </si>
  <si>
    <t>Ho Nar Kone Hsar</t>
  </si>
  <si>
    <t>MMR015001024</t>
  </si>
  <si>
    <t>Pang Tho Lin</t>
  </si>
  <si>
    <t>MMR015001025</t>
  </si>
  <si>
    <t>Nam Ma Baw Da</t>
  </si>
  <si>
    <t>MMR015001026</t>
  </si>
  <si>
    <t>Man Pyin</t>
  </si>
  <si>
    <t>MMR015001027</t>
  </si>
  <si>
    <t>Mein Kyaing</t>
  </si>
  <si>
    <t>MMR015001028</t>
  </si>
  <si>
    <t>Pang Huong</t>
  </si>
  <si>
    <t>MMR015001029</t>
  </si>
  <si>
    <t>Nar Nang (Man Long)</t>
  </si>
  <si>
    <t>MMR015001030</t>
  </si>
  <si>
    <t>Loi Kan</t>
  </si>
  <si>
    <t>MMR015001031</t>
  </si>
  <si>
    <t>Se Pawng</t>
  </si>
  <si>
    <t>MMR015001032</t>
  </si>
  <si>
    <t>Kun Hlyoe</t>
  </si>
  <si>
    <t>MMR015001033</t>
  </si>
  <si>
    <t>Mong Pai</t>
  </si>
  <si>
    <t>MMR015001034</t>
  </si>
  <si>
    <t>Kone Mon</t>
  </si>
  <si>
    <t>MMR015001036</t>
  </si>
  <si>
    <t>MMR015001037</t>
  </si>
  <si>
    <t>MMR015001038</t>
  </si>
  <si>
    <t>Man Hsan Yae Kya</t>
  </si>
  <si>
    <t>MMR015001039</t>
  </si>
  <si>
    <t>Nar Ma Khaw</t>
  </si>
  <si>
    <t>MMR015001040</t>
  </si>
  <si>
    <t>Mauk Tawng</t>
  </si>
  <si>
    <t>MMR015001041</t>
  </si>
  <si>
    <t>Nam Pu</t>
  </si>
  <si>
    <t>MMR015001042</t>
  </si>
  <si>
    <t>Nawng Hpawt</t>
  </si>
  <si>
    <t>MMR015001043</t>
  </si>
  <si>
    <t>Man Pwe Long</t>
  </si>
  <si>
    <t>MMR015001044</t>
  </si>
  <si>
    <t>Hkay Nin</t>
  </si>
  <si>
    <t>MMR015001045</t>
  </si>
  <si>
    <t>Se In (Sin Int)</t>
  </si>
  <si>
    <t>MMR015001046</t>
  </si>
  <si>
    <t>Han Nar</t>
  </si>
  <si>
    <t>MMR015001047</t>
  </si>
  <si>
    <t>Hkar Shi</t>
  </si>
  <si>
    <t>MMR015001048</t>
  </si>
  <si>
    <t>Mong Yaw</t>
  </si>
  <si>
    <t>MMR015001049</t>
  </si>
  <si>
    <t>Long Mun</t>
  </si>
  <si>
    <t>MMR015001050</t>
  </si>
  <si>
    <t>Kun Hpyu</t>
  </si>
  <si>
    <t>MMR015001051</t>
  </si>
  <si>
    <t>MMR015001052</t>
  </si>
  <si>
    <t>Pan Tha Pyay</t>
  </si>
  <si>
    <t>MMR015001053</t>
  </si>
  <si>
    <t>Loi Sat</t>
  </si>
  <si>
    <t>MMR015001054</t>
  </si>
  <si>
    <t>MMR015001055</t>
  </si>
  <si>
    <t>Kun Kyaing</t>
  </si>
  <si>
    <t>MMR015001056</t>
  </si>
  <si>
    <t>Kawng Kaw</t>
  </si>
  <si>
    <t>MMR015001057</t>
  </si>
  <si>
    <t>MMR015001058</t>
  </si>
  <si>
    <t>Man Long</t>
  </si>
  <si>
    <t>MMR015001059</t>
  </si>
  <si>
    <t>MMR015001060</t>
  </si>
  <si>
    <t>Nam Lin Hkam</t>
  </si>
  <si>
    <t>MMR015001061</t>
  </si>
  <si>
    <t>Ho Lin</t>
  </si>
  <si>
    <t>MMR015001062</t>
  </si>
  <si>
    <t>MMR015001063</t>
  </si>
  <si>
    <t>Loi Hkam</t>
  </si>
  <si>
    <t>MMR015001064</t>
  </si>
  <si>
    <t>Kawng Kaw Sa Kan</t>
  </si>
  <si>
    <t>MMR015001065</t>
  </si>
  <si>
    <t>Pang Yar Yone (Taik)</t>
  </si>
  <si>
    <t>MMR015001066</t>
  </si>
  <si>
    <t>Pang Shaw</t>
  </si>
  <si>
    <t>MMR015001067</t>
  </si>
  <si>
    <t>Pang War</t>
  </si>
  <si>
    <t>MMR015001069</t>
  </si>
  <si>
    <t>Hpar Hpeint</t>
  </si>
  <si>
    <t>MMR015001071</t>
  </si>
  <si>
    <t>Nawng Wu (Nawng Woe)</t>
  </si>
  <si>
    <t>MMR015001072</t>
  </si>
  <si>
    <t>Kawng Kye (Yaw)</t>
  </si>
  <si>
    <t>MMR015001073</t>
  </si>
  <si>
    <t>Hseng Lai</t>
  </si>
  <si>
    <t>MMR015001074</t>
  </si>
  <si>
    <t>Ho Hko</t>
  </si>
  <si>
    <t>MMR015001075</t>
  </si>
  <si>
    <t>MMR015001076</t>
  </si>
  <si>
    <t>Pang Kawng Mu</t>
  </si>
  <si>
    <t>MMR015001077</t>
  </si>
  <si>
    <t>Nam Maw</t>
  </si>
  <si>
    <t>MMR015001078</t>
  </si>
  <si>
    <t>Hkam Tein</t>
  </si>
  <si>
    <t>MMR015002001</t>
  </si>
  <si>
    <t>MMR015002002</t>
  </si>
  <si>
    <t>Kawng Haw</t>
  </si>
  <si>
    <t>MMR015002003</t>
  </si>
  <si>
    <t>U Yin Hmu</t>
  </si>
  <si>
    <t>MMR015002004</t>
  </si>
  <si>
    <t>Pein Hsar</t>
  </si>
  <si>
    <t>MMR015002005</t>
  </si>
  <si>
    <t>Taing Yet</t>
  </si>
  <si>
    <t>MMR015002006</t>
  </si>
  <si>
    <t>MMR015002007</t>
  </si>
  <si>
    <t>Ho Ton</t>
  </si>
  <si>
    <t>MMR015002008</t>
  </si>
  <si>
    <t>Ho Pang Myin</t>
  </si>
  <si>
    <t>MMR015002009</t>
  </si>
  <si>
    <t>Nawng Kyawng</t>
  </si>
  <si>
    <t>MMR015002010</t>
  </si>
  <si>
    <t>MMR015002011</t>
  </si>
  <si>
    <t>Nar Hsawt</t>
  </si>
  <si>
    <t>MMR015002012</t>
  </si>
  <si>
    <t>Nar Ngin</t>
  </si>
  <si>
    <t>MMR015002013</t>
  </si>
  <si>
    <t>Mong Par</t>
  </si>
  <si>
    <t>MMR015002014</t>
  </si>
  <si>
    <t>Mauk Sa Li</t>
  </si>
  <si>
    <t>MMR015002015</t>
  </si>
  <si>
    <t>Kawng Aing</t>
  </si>
  <si>
    <t>MMR015002016</t>
  </si>
  <si>
    <t>Kawng Mu Hpeik</t>
  </si>
  <si>
    <t>MMR015002017</t>
  </si>
  <si>
    <t>Se Au</t>
  </si>
  <si>
    <t>MMR015002018</t>
  </si>
  <si>
    <t>Kone Nyaung</t>
  </si>
  <si>
    <t>MMR015002019</t>
  </si>
  <si>
    <t>Kun Kauk</t>
  </si>
  <si>
    <t>MMR015002020</t>
  </si>
  <si>
    <t>Nam Sa Larp</t>
  </si>
  <si>
    <t>MMR015002021</t>
  </si>
  <si>
    <t>MMR015002022</t>
  </si>
  <si>
    <t>Hway Tawng</t>
  </si>
  <si>
    <t>MMR015002023</t>
  </si>
  <si>
    <t>MMR015002024</t>
  </si>
  <si>
    <t>Man Lin</t>
  </si>
  <si>
    <t>MMR015002025</t>
  </si>
  <si>
    <t>Kawng Wein</t>
  </si>
  <si>
    <t>MMR015002026</t>
  </si>
  <si>
    <t>Shan Ton Nge</t>
  </si>
  <si>
    <t>MMR015002027</t>
  </si>
  <si>
    <t>Loi Hseng</t>
  </si>
  <si>
    <t>MMR015002028</t>
  </si>
  <si>
    <t>Nar Tee</t>
  </si>
  <si>
    <t>MMR015002029</t>
  </si>
  <si>
    <t>MMR015002030</t>
  </si>
  <si>
    <t>Pang Tee</t>
  </si>
  <si>
    <t>MMR015002031</t>
  </si>
  <si>
    <t>Man Kan</t>
  </si>
  <si>
    <t>MMR015002032</t>
  </si>
  <si>
    <t>Nar Hpyaing</t>
  </si>
  <si>
    <t>MMR015003001</t>
  </si>
  <si>
    <t>Loi Hkaik</t>
  </si>
  <si>
    <t>MMR015003002</t>
  </si>
  <si>
    <t>Nar Hko</t>
  </si>
  <si>
    <t>MMR015003003</t>
  </si>
  <si>
    <t>Ho Ya Ywar Ma</t>
  </si>
  <si>
    <t>MMR015003004</t>
  </si>
  <si>
    <t>MMR015003005</t>
  </si>
  <si>
    <t>Kawng Mawng</t>
  </si>
  <si>
    <t>MMR015003006</t>
  </si>
  <si>
    <t>Loi Ngin</t>
  </si>
  <si>
    <t>MMR015003007</t>
  </si>
  <si>
    <t>Man Kyawng Pang Sin</t>
  </si>
  <si>
    <t>MMR015003008</t>
  </si>
  <si>
    <t>MMR015003009</t>
  </si>
  <si>
    <t>MMR015003010</t>
  </si>
  <si>
    <t>Nam Sum</t>
  </si>
  <si>
    <t>MMR015003011</t>
  </si>
  <si>
    <t>Kone Son</t>
  </si>
  <si>
    <t>MMR015003012</t>
  </si>
  <si>
    <t>Pang Lan</t>
  </si>
  <si>
    <t>MMR015003013</t>
  </si>
  <si>
    <t>Ho Ti</t>
  </si>
  <si>
    <t>MMR015003014</t>
  </si>
  <si>
    <t>Nar War</t>
  </si>
  <si>
    <t>MMR015003015</t>
  </si>
  <si>
    <t>Man Pong</t>
  </si>
  <si>
    <t>MMR015003016</t>
  </si>
  <si>
    <t>MMR015003017</t>
  </si>
  <si>
    <t>Man Hpyet</t>
  </si>
  <si>
    <t>MMR015003018</t>
  </si>
  <si>
    <t>Man Hpai</t>
  </si>
  <si>
    <t>MMR015003019</t>
  </si>
  <si>
    <t>MMR015003020</t>
  </si>
  <si>
    <t>Long Laing</t>
  </si>
  <si>
    <t>MMR015003021</t>
  </si>
  <si>
    <t>Mong Ha Man Mon</t>
  </si>
  <si>
    <t>MMR015003022</t>
  </si>
  <si>
    <t>Man Kyawng</t>
  </si>
  <si>
    <t>MMR015003023</t>
  </si>
  <si>
    <t>Mong Hing</t>
  </si>
  <si>
    <t>MMR015003024</t>
  </si>
  <si>
    <t>Man Kyu</t>
  </si>
  <si>
    <t>MMR015003025</t>
  </si>
  <si>
    <t>Mong Pat</t>
  </si>
  <si>
    <t>MMR015004001</t>
  </si>
  <si>
    <t>Ho Pat</t>
  </si>
  <si>
    <t>MMR015004002</t>
  </si>
  <si>
    <t>MMR015004003</t>
  </si>
  <si>
    <t>Hko Yawng</t>
  </si>
  <si>
    <t>MMR015004004</t>
  </si>
  <si>
    <t>MMR015004005</t>
  </si>
  <si>
    <t>Nar Ngway</t>
  </si>
  <si>
    <t>MMR015004006</t>
  </si>
  <si>
    <t>Ho Tar</t>
  </si>
  <si>
    <t>MMR015004007</t>
  </si>
  <si>
    <t>Long Mon</t>
  </si>
  <si>
    <t>MMR015004008</t>
  </si>
  <si>
    <t>Hway Kyein</t>
  </si>
  <si>
    <t>MMR015004009</t>
  </si>
  <si>
    <t>Ho Man</t>
  </si>
  <si>
    <t>MMR015004010</t>
  </si>
  <si>
    <t>Poke Lawng</t>
  </si>
  <si>
    <t>MMR015004011</t>
  </si>
  <si>
    <t>Mong Keng</t>
  </si>
  <si>
    <t>MMR015004012</t>
  </si>
  <si>
    <t>Pang Nwet</t>
  </si>
  <si>
    <t>MMR015004013</t>
  </si>
  <si>
    <t>Pang Nyawng</t>
  </si>
  <si>
    <t>MMR015004014</t>
  </si>
  <si>
    <t>Nam Hu Loi Kar</t>
  </si>
  <si>
    <t>MMR015004015</t>
  </si>
  <si>
    <t>MMR015004016</t>
  </si>
  <si>
    <t>MMR015004017</t>
  </si>
  <si>
    <t>Nawng Hkam</t>
  </si>
  <si>
    <t>MMR015004018</t>
  </si>
  <si>
    <t>Nar Hoke</t>
  </si>
  <si>
    <t>MMR015004019</t>
  </si>
  <si>
    <t>Long Pong</t>
  </si>
  <si>
    <t>MMR015004020</t>
  </si>
  <si>
    <t>Wein Mong</t>
  </si>
  <si>
    <t>MMR015004021</t>
  </si>
  <si>
    <t>Nar Lawng</t>
  </si>
  <si>
    <t>MMR015004022</t>
  </si>
  <si>
    <t>Loi Se</t>
  </si>
  <si>
    <t>MMR015004023</t>
  </si>
  <si>
    <t>MMR015004024</t>
  </si>
  <si>
    <t>Nar Kaw</t>
  </si>
  <si>
    <t>MMR015004025</t>
  </si>
  <si>
    <t>Tawng Hyoe</t>
  </si>
  <si>
    <t>MMR015004026</t>
  </si>
  <si>
    <t>Man Loi</t>
  </si>
  <si>
    <t>MMR015004027</t>
  </si>
  <si>
    <t>MMR015004028</t>
  </si>
  <si>
    <t>Pang Hpi</t>
  </si>
  <si>
    <t>MMR015004029</t>
  </si>
  <si>
    <t>Hkam Kone</t>
  </si>
  <si>
    <t>MMR015004030</t>
  </si>
  <si>
    <t>Nam Aun</t>
  </si>
  <si>
    <t>MMR015004031</t>
  </si>
  <si>
    <t>Par Hsan</t>
  </si>
  <si>
    <t>MMR015004032</t>
  </si>
  <si>
    <t>Hse Hi</t>
  </si>
  <si>
    <t>MMR015004033</t>
  </si>
  <si>
    <t>MMR015004034</t>
  </si>
  <si>
    <t>Nar Han</t>
  </si>
  <si>
    <t>MMR015004035</t>
  </si>
  <si>
    <t>Nam Lan</t>
  </si>
  <si>
    <t>MMR015004036</t>
  </si>
  <si>
    <t>Kawng Lan</t>
  </si>
  <si>
    <t>MMR015004037</t>
  </si>
  <si>
    <t>MMR015004038</t>
  </si>
  <si>
    <t>MMR015004039</t>
  </si>
  <si>
    <t>MMR015004040</t>
  </si>
  <si>
    <t>MMR015004041</t>
  </si>
  <si>
    <t>MMR015004042</t>
  </si>
  <si>
    <t>Pang Lawng (Hpar Hpein)</t>
  </si>
  <si>
    <t>MMR015004043</t>
  </si>
  <si>
    <t>Nawng Hkam (Mong Htwun)</t>
  </si>
  <si>
    <t>MMR015004044</t>
  </si>
  <si>
    <t>Man Kawng Mu</t>
  </si>
  <si>
    <t>MMR015004045</t>
  </si>
  <si>
    <t>Nawng Hkam (Mong Mar)</t>
  </si>
  <si>
    <t>MMR015004046</t>
  </si>
  <si>
    <t>Nam Muse</t>
  </si>
  <si>
    <t>MMR015004047</t>
  </si>
  <si>
    <t>Loi Waw</t>
  </si>
  <si>
    <t>MMR015004048</t>
  </si>
  <si>
    <t>Loi Pyet</t>
  </si>
  <si>
    <t>MMR015004049</t>
  </si>
  <si>
    <t>Man Hpant</t>
  </si>
  <si>
    <t>MMR015005001</t>
  </si>
  <si>
    <t>Mut Hai</t>
  </si>
  <si>
    <t>MMR015005002</t>
  </si>
  <si>
    <t>Yay Hson</t>
  </si>
  <si>
    <t>MMR015005003</t>
  </si>
  <si>
    <t>Nawng Hsaw</t>
  </si>
  <si>
    <t>MMR015005004</t>
  </si>
  <si>
    <t>Kawng Par</t>
  </si>
  <si>
    <t>MMR015005005</t>
  </si>
  <si>
    <t>Nawng Cheik</t>
  </si>
  <si>
    <t>MMR015005006</t>
  </si>
  <si>
    <t>Mut Pa Lawt</t>
  </si>
  <si>
    <t>MMR015005007</t>
  </si>
  <si>
    <t>Kaing Tein</t>
  </si>
  <si>
    <t>MMR015005008</t>
  </si>
  <si>
    <t>Kawng Ta</t>
  </si>
  <si>
    <t>MMR015005009</t>
  </si>
  <si>
    <t>Ka Sint</t>
  </si>
  <si>
    <t>MMR015005010</t>
  </si>
  <si>
    <t>MMR015005011</t>
  </si>
  <si>
    <t>Loi Sim</t>
  </si>
  <si>
    <t>MMR015005012</t>
  </si>
  <si>
    <t>Nar Hnyi</t>
  </si>
  <si>
    <t>MMR015005013</t>
  </si>
  <si>
    <t>Man Nwet</t>
  </si>
  <si>
    <t>MMR015005014</t>
  </si>
  <si>
    <t>Kun Pei</t>
  </si>
  <si>
    <t>MMR015005015</t>
  </si>
  <si>
    <t>MMR015005016</t>
  </si>
  <si>
    <t>Mar Teit</t>
  </si>
  <si>
    <t>MMR015005017</t>
  </si>
  <si>
    <t>Man Mann Hseng</t>
  </si>
  <si>
    <t>MMR015005018</t>
  </si>
  <si>
    <t>MMR015005019</t>
  </si>
  <si>
    <t>Pang Hpein</t>
  </si>
  <si>
    <t>MMR015005020</t>
  </si>
  <si>
    <t>Pang Kaw (Auk)</t>
  </si>
  <si>
    <t>MMR015005021</t>
  </si>
  <si>
    <t>Nyet Kar</t>
  </si>
  <si>
    <t>MMR015005022</t>
  </si>
  <si>
    <t>Man An</t>
  </si>
  <si>
    <t>MMR015005023</t>
  </si>
  <si>
    <t>Man San (Mut Ngar)</t>
  </si>
  <si>
    <t>MMR015005024</t>
  </si>
  <si>
    <t>Nam Noke</t>
  </si>
  <si>
    <t>MMR015005025</t>
  </si>
  <si>
    <t>Ho Nam Mar</t>
  </si>
  <si>
    <t>MMR015005026</t>
  </si>
  <si>
    <t>Yawng Au (Pang Leik)</t>
  </si>
  <si>
    <t>MMR015005027</t>
  </si>
  <si>
    <t>MMR015005028</t>
  </si>
  <si>
    <t>Nar Aw</t>
  </si>
  <si>
    <t>MMR015005029</t>
  </si>
  <si>
    <t>Nar Hkar Hseng</t>
  </si>
  <si>
    <t>MMR015005030</t>
  </si>
  <si>
    <t>Nam Hint</t>
  </si>
  <si>
    <t>MMR015005031</t>
  </si>
  <si>
    <t>Nam Kyet</t>
  </si>
  <si>
    <t>MMR015005032</t>
  </si>
  <si>
    <t>Ho Kyet</t>
  </si>
  <si>
    <t>MMR015005033</t>
  </si>
  <si>
    <t>Yawng Lan</t>
  </si>
  <si>
    <t>MMR015005034</t>
  </si>
  <si>
    <t>Ong Long</t>
  </si>
  <si>
    <t>MMR015005035</t>
  </si>
  <si>
    <t>Pang Kaw (Upper)</t>
  </si>
  <si>
    <t>MMR015005036</t>
  </si>
  <si>
    <t>Mut Sa Moet</t>
  </si>
  <si>
    <t>MMR015005037</t>
  </si>
  <si>
    <t>Long Lat Hsin</t>
  </si>
  <si>
    <t>MMR015005038</t>
  </si>
  <si>
    <t>Hpan Htu</t>
  </si>
  <si>
    <t>MMR015005039</t>
  </si>
  <si>
    <t>Maw Pa Long</t>
  </si>
  <si>
    <t>MMR015005040</t>
  </si>
  <si>
    <t>Maw Hpyaik (Nawng Chan)</t>
  </si>
  <si>
    <t>MMR015005041</t>
  </si>
  <si>
    <t>Man Htan</t>
  </si>
  <si>
    <t>MMR015005042</t>
  </si>
  <si>
    <t>Ho Nam (Man Mann Hseng)</t>
  </si>
  <si>
    <t>MMR015005043</t>
  </si>
  <si>
    <t>MMR015005044</t>
  </si>
  <si>
    <t>Nam Put</t>
  </si>
  <si>
    <t>MMR015005045</t>
  </si>
  <si>
    <t>Kun Yay</t>
  </si>
  <si>
    <t>MMR015005046</t>
  </si>
  <si>
    <t>MMR015005047</t>
  </si>
  <si>
    <t>Ton Nauk</t>
  </si>
  <si>
    <t>MMR015005048</t>
  </si>
  <si>
    <t>Ein Hseng</t>
  </si>
  <si>
    <t>MMR015005049</t>
  </si>
  <si>
    <t>To Lar</t>
  </si>
  <si>
    <t>MMR015005050</t>
  </si>
  <si>
    <t>Hway Waun</t>
  </si>
  <si>
    <t>MMR015005051</t>
  </si>
  <si>
    <t>Nam Kit</t>
  </si>
  <si>
    <t>MMR015005052</t>
  </si>
  <si>
    <t>Pang Yawng</t>
  </si>
  <si>
    <t>MMR015005053</t>
  </si>
  <si>
    <t>Hu Ngeit</t>
  </si>
  <si>
    <t>MMR015005054</t>
  </si>
  <si>
    <t>Ta Man Hson</t>
  </si>
  <si>
    <t>MMR015005055</t>
  </si>
  <si>
    <t>Pang Win</t>
  </si>
  <si>
    <t>MMR015005056</t>
  </si>
  <si>
    <t>Yon Kat</t>
  </si>
  <si>
    <t>MMR015005057</t>
  </si>
  <si>
    <t>Aum Long</t>
  </si>
  <si>
    <t>MMR015005058</t>
  </si>
  <si>
    <t>Nam Kat</t>
  </si>
  <si>
    <t>MMR015005059</t>
  </si>
  <si>
    <t>Hta Mon</t>
  </si>
  <si>
    <t>MMR015005060</t>
  </si>
  <si>
    <t>Kun Ka</t>
  </si>
  <si>
    <t>MMR015005061</t>
  </si>
  <si>
    <t>MMR015005062</t>
  </si>
  <si>
    <t>Pang Lawng</t>
  </si>
  <si>
    <t>MMR015005063</t>
  </si>
  <si>
    <t>Hsan Lu</t>
  </si>
  <si>
    <t>MMR015005064</t>
  </si>
  <si>
    <t>Nar An</t>
  </si>
  <si>
    <t>MMR015005065</t>
  </si>
  <si>
    <t>MMR015005066</t>
  </si>
  <si>
    <t>MMR015005067</t>
  </si>
  <si>
    <t>Pang Ku</t>
  </si>
  <si>
    <t>MMR015005068</t>
  </si>
  <si>
    <t>Nauk Ngone</t>
  </si>
  <si>
    <t>MMR015005069</t>
  </si>
  <si>
    <t>Soke Woe</t>
  </si>
  <si>
    <t>MMR015005070</t>
  </si>
  <si>
    <t>Ba Yin</t>
  </si>
  <si>
    <t>MMR015005071</t>
  </si>
  <si>
    <t>Ka Long</t>
  </si>
  <si>
    <t>MMR015005072</t>
  </si>
  <si>
    <t>Hlei Pawng</t>
  </si>
  <si>
    <t>MMR015005073</t>
  </si>
  <si>
    <t>Yawng Tein</t>
  </si>
  <si>
    <t>MMR015005074</t>
  </si>
  <si>
    <t>Ta Aw Long</t>
  </si>
  <si>
    <t>MMR015005075</t>
  </si>
  <si>
    <t>Man Mai</t>
  </si>
  <si>
    <t>MMR015005076</t>
  </si>
  <si>
    <t>Yawng Pang</t>
  </si>
  <si>
    <t>MMR015005077</t>
  </si>
  <si>
    <t>Mong Hto</t>
  </si>
  <si>
    <t>MMR015005078</t>
  </si>
  <si>
    <t>Huong Put</t>
  </si>
  <si>
    <t>MMR015005079</t>
  </si>
  <si>
    <t>MMR015005080</t>
  </si>
  <si>
    <t>Huong Kut</t>
  </si>
  <si>
    <t>MMR015005081</t>
  </si>
  <si>
    <t>Hsa Lar</t>
  </si>
  <si>
    <t>MMR015005082</t>
  </si>
  <si>
    <t>Tar Aw Aun</t>
  </si>
  <si>
    <t>MMR015005083</t>
  </si>
  <si>
    <t>Hson Hpoet</t>
  </si>
  <si>
    <t>MMR015005084</t>
  </si>
  <si>
    <t>MMR015005085</t>
  </si>
  <si>
    <t>Nar Hpan</t>
  </si>
  <si>
    <t>MMR015006001</t>
  </si>
  <si>
    <t>Nar Leng</t>
  </si>
  <si>
    <t>MMR015006002</t>
  </si>
  <si>
    <t>Pa Toet</t>
  </si>
  <si>
    <t>MMR015006003</t>
  </si>
  <si>
    <t>Kat Kein</t>
  </si>
  <si>
    <t>MMR015006004</t>
  </si>
  <si>
    <t>Yawng Lawng</t>
  </si>
  <si>
    <t>MMR015006005</t>
  </si>
  <si>
    <t>Loi Htu</t>
  </si>
  <si>
    <t>MMR015006006</t>
  </si>
  <si>
    <t>Yawng Mawt</t>
  </si>
  <si>
    <t>MMR015006007</t>
  </si>
  <si>
    <t>Hsawng Kye</t>
  </si>
  <si>
    <t>MMR015006008</t>
  </si>
  <si>
    <t>Hson Long</t>
  </si>
  <si>
    <t>MMR015006009</t>
  </si>
  <si>
    <t>MMR015006010</t>
  </si>
  <si>
    <t>Mut Pa Yee</t>
  </si>
  <si>
    <t>MMR015006011</t>
  </si>
  <si>
    <t>Man Har</t>
  </si>
  <si>
    <t>MMR015006012</t>
  </si>
  <si>
    <t>Mut Mway</t>
  </si>
  <si>
    <t>MMR015006013</t>
  </si>
  <si>
    <t>Loi Len</t>
  </si>
  <si>
    <t>MMR015006014</t>
  </si>
  <si>
    <t>Kun Keint</t>
  </si>
  <si>
    <t>MMR015006015</t>
  </si>
  <si>
    <t>Hpan Lin</t>
  </si>
  <si>
    <t>MMR015006016</t>
  </si>
  <si>
    <t>Hnget Htei</t>
  </si>
  <si>
    <t>MMR015006017</t>
  </si>
  <si>
    <t>Hsee Hsaw</t>
  </si>
  <si>
    <t>MMR015006018</t>
  </si>
  <si>
    <t>Sa Aut</t>
  </si>
  <si>
    <t>MMR015006019</t>
  </si>
  <si>
    <t>Kawng Ka Ya</t>
  </si>
  <si>
    <t>MMR015006020</t>
  </si>
  <si>
    <t>MMR015006021</t>
  </si>
  <si>
    <t>Bin Ngin</t>
  </si>
  <si>
    <t>MMR015006022</t>
  </si>
  <si>
    <t>Hpan Mawt</t>
  </si>
  <si>
    <t>MMR015006023</t>
  </si>
  <si>
    <t>Pa Lat Ka Tayt</t>
  </si>
  <si>
    <t>MMR015006024</t>
  </si>
  <si>
    <t>MMR015006025</t>
  </si>
  <si>
    <t>Son Ya Man</t>
  </si>
  <si>
    <t>MMR015006026</t>
  </si>
  <si>
    <t>Zay Thit (Har Hkun)</t>
  </si>
  <si>
    <t>MMR015006027</t>
  </si>
  <si>
    <t>Yawng Pa Lin</t>
  </si>
  <si>
    <t>MMR015006028</t>
  </si>
  <si>
    <t>Kun Yoe</t>
  </si>
  <si>
    <t>MMR015006029</t>
  </si>
  <si>
    <t>Yawng Tawng</t>
  </si>
  <si>
    <t>MMR015006030</t>
  </si>
  <si>
    <t>Kun Hnyet</t>
  </si>
  <si>
    <t>MMR015006031</t>
  </si>
  <si>
    <t>Hsa Na</t>
  </si>
  <si>
    <t>MMR015006032</t>
  </si>
  <si>
    <t>Hpan Hka Yoet</t>
  </si>
  <si>
    <t>MMR015006033</t>
  </si>
  <si>
    <t>Yawng Yoe</t>
  </si>
  <si>
    <t>MMR015006034</t>
  </si>
  <si>
    <t>Pangwaun Myo Ma</t>
  </si>
  <si>
    <t>MMR015007001</t>
  </si>
  <si>
    <t>MMR015007002</t>
  </si>
  <si>
    <t>Yawng Yaing</t>
  </si>
  <si>
    <t>MMR015007003</t>
  </si>
  <si>
    <t>Ping Ka Lan</t>
  </si>
  <si>
    <t>MMR015007004</t>
  </si>
  <si>
    <t>Yawng Pa Yay</t>
  </si>
  <si>
    <t>MMR015007005</t>
  </si>
  <si>
    <t>MMR015007006</t>
  </si>
  <si>
    <t>Si Kaing Yaik</t>
  </si>
  <si>
    <t>MMR015007007</t>
  </si>
  <si>
    <t>Kawng Ki</t>
  </si>
  <si>
    <t>MMR015007008</t>
  </si>
  <si>
    <t>Ngeit Laing</t>
  </si>
  <si>
    <t>MMR015007009</t>
  </si>
  <si>
    <t>Mwayt Ta Ya</t>
  </si>
  <si>
    <t>MMR015007010</t>
  </si>
  <si>
    <t>MMR015007011</t>
  </si>
  <si>
    <t>Yawng Sein</t>
  </si>
  <si>
    <t>MMR015007012</t>
  </si>
  <si>
    <t>Ngaik Mway</t>
  </si>
  <si>
    <t>MMR015007013</t>
  </si>
  <si>
    <t>Yawng Tee Yar</t>
  </si>
  <si>
    <t>MMR015007014</t>
  </si>
  <si>
    <t>Yawng Kaing</t>
  </si>
  <si>
    <t>MMR015007015</t>
  </si>
  <si>
    <t>Yawng Ngaik</t>
  </si>
  <si>
    <t>MMR015007016</t>
  </si>
  <si>
    <t>War Hka</t>
  </si>
  <si>
    <t>MMR015007017</t>
  </si>
  <si>
    <t>Yawng Nun</t>
  </si>
  <si>
    <t>MMR015007018</t>
  </si>
  <si>
    <t>MMR015007019</t>
  </si>
  <si>
    <t>MMR015008001</t>
  </si>
  <si>
    <t>Man Tat</t>
  </si>
  <si>
    <t>MMR015008002</t>
  </si>
  <si>
    <t>Kat Hi</t>
  </si>
  <si>
    <t>MMR015008003</t>
  </si>
  <si>
    <t>Yawng Pa Lone</t>
  </si>
  <si>
    <t>MMR015008004</t>
  </si>
  <si>
    <t>Ho Mein</t>
  </si>
  <si>
    <t>MMR015008005</t>
  </si>
  <si>
    <t>Yawng Pa Lauk</t>
  </si>
  <si>
    <t>MMR015008006</t>
  </si>
  <si>
    <t>Kawng Wauk</t>
  </si>
  <si>
    <t>MMR015008007</t>
  </si>
  <si>
    <t>Toke Tat</t>
  </si>
  <si>
    <t>MMR015008008</t>
  </si>
  <si>
    <t>Kawng Pee</t>
  </si>
  <si>
    <t>MMR015008009</t>
  </si>
  <si>
    <t>Htat Htein</t>
  </si>
  <si>
    <t>MMR015008010</t>
  </si>
  <si>
    <t>Kein Hsan</t>
  </si>
  <si>
    <t>MMR015008011</t>
  </si>
  <si>
    <t>Pang Hkun (a) Nam Kun Long</t>
  </si>
  <si>
    <t>MMR015008012</t>
  </si>
  <si>
    <t>Kawng Lin</t>
  </si>
  <si>
    <t>MMR015008013</t>
  </si>
  <si>
    <t>Yawng Pyan</t>
  </si>
  <si>
    <t>MMR015008014</t>
  </si>
  <si>
    <t>Kun Kyoe</t>
  </si>
  <si>
    <t>MMR015008015</t>
  </si>
  <si>
    <t>MMR015008016</t>
  </si>
  <si>
    <t>Kawng Kyi</t>
  </si>
  <si>
    <t>MMR015008017</t>
  </si>
  <si>
    <t>Yawng Nawng</t>
  </si>
  <si>
    <t>MMR015008018</t>
  </si>
  <si>
    <t>Kat Ka Lun</t>
  </si>
  <si>
    <t>MMR015008019</t>
  </si>
  <si>
    <t>Man Kwayt Lun</t>
  </si>
  <si>
    <t>MMR015008020</t>
  </si>
  <si>
    <t>Yawng Teit</t>
  </si>
  <si>
    <t>MMR015008021</t>
  </si>
  <si>
    <t>Mut Long</t>
  </si>
  <si>
    <t>MMR015008022</t>
  </si>
  <si>
    <t>MMR015008023</t>
  </si>
  <si>
    <t>Man Hka Yo (Loi Long)</t>
  </si>
  <si>
    <t>MMR015008024</t>
  </si>
  <si>
    <t>Long Hkwa</t>
  </si>
  <si>
    <t>MMR015008025</t>
  </si>
  <si>
    <t>Man Hpein</t>
  </si>
  <si>
    <t>MMR015008026</t>
  </si>
  <si>
    <t>Mut Layt Lai Kwar</t>
  </si>
  <si>
    <t>MMR015008027</t>
  </si>
  <si>
    <t>Maw Hlyo</t>
  </si>
  <si>
    <t>MMR015008028</t>
  </si>
  <si>
    <t>MMR015008029</t>
  </si>
  <si>
    <t>Ong Pong</t>
  </si>
  <si>
    <t>MMR015008030</t>
  </si>
  <si>
    <t>Mut Layt Long</t>
  </si>
  <si>
    <t>MMR015008031</t>
  </si>
  <si>
    <t>Hpan Laing</t>
  </si>
  <si>
    <t>MMR015008032</t>
  </si>
  <si>
    <t>Kan Hsay</t>
  </si>
  <si>
    <t>MMR015008033</t>
  </si>
  <si>
    <t>Man Hsun</t>
  </si>
  <si>
    <t>MMR015008034</t>
  </si>
  <si>
    <t>Yon Ka Loet</t>
  </si>
  <si>
    <t>MMR015008035</t>
  </si>
  <si>
    <t>Kawng Hlaing</t>
  </si>
  <si>
    <t>MMR015008036</t>
  </si>
  <si>
    <t>MMR015008037</t>
  </si>
  <si>
    <t>Loi Hin</t>
  </si>
  <si>
    <t>MMR015008038</t>
  </si>
  <si>
    <t>Mut Layt (Hpan Mut)</t>
  </si>
  <si>
    <t>MMR015008039</t>
  </si>
  <si>
    <t>Sa Aut Man Htaik</t>
  </si>
  <si>
    <t>MMR015008040</t>
  </si>
  <si>
    <t>Nam Pang</t>
  </si>
  <si>
    <t>MMR015009001</t>
  </si>
  <si>
    <t>Se Lant</t>
  </si>
  <si>
    <t>MMR015009002</t>
  </si>
  <si>
    <t>Hpai Kyawng</t>
  </si>
  <si>
    <t>MMR015009003</t>
  </si>
  <si>
    <t>Nawng Hseng</t>
  </si>
  <si>
    <t>MMR015009004</t>
  </si>
  <si>
    <t>Nawng Lawng</t>
  </si>
  <si>
    <t>MMR015009005</t>
  </si>
  <si>
    <t>MMR015009006</t>
  </si>
  <si>
    <t>MMR015009007</t>
  </si>
  <si>
    <t>Teing Long (East)</t>
  </si>
  <si>
    <t>MMR015009008</t>
  </si>
  <si>
    <t>Mone Yu Tit Yar Ngar Maing</t>
  </si>
  <si>
    <t>MMR015009009</t>
  </si>
  <si>
    <t>Tont Hkan Nay</t>
  </si>
  <si>
    <t>MMR015009010</t>
  </si>
  <si>
    <t>Maw Tawng Ywar Ma</t>
  </si>
  <si>
    <t>MMR015009011</t>
  </si>
  <si>
    <t>Man Han</t>
  </si>
  <si>
    <t>MMR015009012</t>
  </si>
  <si>
    <t>MMR015009013</t>
  </si>
  <si>
    <t>MMR015009014</t>
  </si>
  <si>
    <t>MMR015009015</t>
  </si>
  <si>
    <t>MMR015009016</t>
  </si>
  <si>
    <t>MMR015009017</t>
  </si>
  <si>
    <t>MMR015009018</t>
  </si>
  <si>
    <t>MMR015009019</t>
  </si>
  <si>
    <t>Man Hai</t>
  </si>
  <si>
    <t>MMR015009020</t>
  </si>
  <si>
    <t>Hpar Pun Li Saw</t>
  </si>
  <si>
    <t>MMR015009021</t>
  </si>
  <si>
    <t>Nam Ngu</t>
  </si>
  <si>
    <t>MMR015009022</t>
  </si>
  <si>
    <t>Mu Lun Pang Hkar</t>
  </si>
  <si>
    <t>MMR015009023</t>
  </si>
  <si>
    <t>Nam Pa Tee</t>
  </si>
  <si>
    <t>MMR015009024</t>
  </si>
  <si>
    <t>Nam Mye Kachin</t>
  </si>
  <si>
    <t>MMR015009025</t>
  </si>
  <si>
    <t>MMR015009026</t>
  </si>
  <si>
    <t>Kyein Yang Ton</t>
  </si>
  <si>
    <t>MMR015009027</t>
  </si>
  <si>
    <t>Yi Hku</t>
  </si>
  <si>
    <t>MMR015009029</t>
  </si>
  <si>
    <t>Hpar Hpeik</t>
  </si>
  <si>
    <t>MMR015009030</t>
  </si>
  <si>
    <t>Hpai Kawng</t>
  </si>
  <si>
    <t>MMR015009031</t>
  </si>
  <si>
    <t>MMR015009032</t>
  </si>
  <si>
    <t>Mone Paw Nam Chet (Zay)</t>
  </si>
  <si>
    <t>MMR015009033</t>
  </si>
  <si>
    <t>Mong Hpan</t>
  </si>
  <si>
    <t>MMR015009034</t>
  </si>
  <si>
    <t>Nam Chet Ywar Ma</t>
  </si>
  <si>
    <t>MMR015009035</t>
  </si>
  <si>
    <t>Man Nway</t>
  </si>
  <si>
    <t>MMR015009036</t>
  </si>
  <si>
    <t>MMR015009037</t>
  </si>
  <si>
    <t>MMR015009038</t>
  </si>
  <si>
    <t>MMR015009039</t>
  </si>
  <si>
    <t>Ton Aw</t>
  </si>
  <si>
    <t>MMR015009040</t>
  </si>
  <si>
    <t>Kawng Kway</t>
  </si>
  <si>
    <t>MMR015009041</t>
  </si>
  <si>
    <t>Mone Long</t>
  </si>
  <si>
    <t>MMR015009042</t>
  </si>
  <si>
    <t>Kawng Long</t>
  </si>
  <si>
    <t>MMR015009043</t>
  </si>
  <si>
    <t>Pang Lum</t>
  </si>
  <si>
    <t>MMR015009044</t>
  </si>
  <si>
    <t>Nawt Ko</t>
  </si>
  <si>
    <t>MMR015009045</t>
  </si>
  <si>
    <t>MMR015009046</t>
  </si>
  <si>
    <t>Man Kan (Mone Koe)</t>
  </si>
  <si>
    <t>MMR015009047</t>
  </si>
  <si>
    <t>MMR015009048</t>
  </si>
  <si>
    <t>Pang Tawng</t>
  </si>
  <si>
    <t>MMR015009049</t>
  </si>
  <si>
    <t>Pu Wan</t>
  </si>
  <si>
    <t>MMR015009050</t>
  </si>
  <si>
    <t>MMR015009051</t>
  </si>
  <si>
    <t>Hpawng Hseng</t>
  </si>
  <si>
    <t>MMR015009052</t>
  </si>
  <si>
    <t>Man Yang</t>
  </si>
  <si>
    <t>MMR015009053</t>
  </si>
  <si>
    <t>Loi Wein</t>
  </si>
  <si>
    <t>MMR015009054</t>
  </si>
  <si>
    <t>Loi Hsar</t>
  </si>
  <si>
    <t>MMR015009055</t>
  </si>
  <si>
    <t>Wein Hseng</t>
  </si>
  <si>
    <t>MMR015009056</t>
  </si>
  <si>
    <t>Loi Lumt</t>
  </si>
  <si>
    <t>MMR015009057</t>
  </si>
  <si>
    <t>MMR015009058</t>
  </si>
  <si>
    <t>Loi Ma Kauk</t>
  </si>
  <si>
    <t>MMR015009059</t>
  </si>
  <si>
    <t>Nam Lar Hawt</t>
  </si>
  <si>
    <t>MMR015009060</t>
  </si>
  <si>
    <t>Nawng Hkaw (Manhlyoe (Manhero)</t>
  </si>
  <si>
    <t>MMR015009061</t>
  </si>
  <si>
    <t>Nawng Hin (Manhlyoe (Manhero)</t>
  </si>
  <si>
    <t>MMR015009062</t>
  </si>
  <si>
    <t>Kauk Kwet (Manhlyoe (Manhero)</t>
  </si>
  <si>
    <t>MMR015009063</t>
  </si>
  <si>
    <t>Nawng Hpai (Manhlyoe (Manhero)</t>
  </si>
  <si>
    <t>MMR015009064</t>
  </si>
  <si>
    <t>MMR015010002</t>
  </si>
  <si>
    <t>Mant Nawng</t>
  </si>
  <si>
    <t>MMR015010003</t>
  </si>
  <si>
    <t>Se Hai</t>
  </si>
  <si>
    <t>MMR015010004</t>
  </si>
  <si>
    <t>MMR015010005</t>
  </si>
  <si>
    <t>Hat Hin</t>
  </si>
  <si>
    <t>MMR015010006</t>
  </si>
  <si>
    <t>Kun Haing</t>
  </si>
  <si>
    <t>MMR015010007</t>
  </si>
  <si>
    <t>MMR015010008</t>
  </si>
  <si>
    <t>Man Sum</t>
  </si>
  <si>
    <t>MMR015010009</t>
  </si>
  <si>
    <t>Man Hawng</t>
  </si>
  <si>
    <t>MMR015010010</t>
  </si>
  <si>
    <t>MMR015010011</t>
  </si>
  <si>
    <t>Nam Tee</t>
  </si>
  <si>
    <t>MMR015010012</t>
  </si>
  <si>
    <t>MMR015010013</t>
  </si>
  <si>
    <t>MMR015010014</t>
  </si>
  <si>
    <t>Awe Law Man Sang</t>
  </si>
  <si>
    <t>MMR015010015</t>
  </si>
  <si>
    <t>Pang Hkar (Loi)</t>
  </si>
  <si>
    <t>MMR015010016</t>
  </si>
  <si>
    <t>Hsar Lu</t>
  </si>
  <si>
    <t>MMR015010017</t>
  </si>
  <si>
    <t>Man Awng</t>
  </si>
  <si>
    <t>MMR015010018</t>
  </si>
  <si>
    <t>MMR015010019</t>
  </si>
  <si>
    <t>MMR015010020</t>
  </si>
  <si>
    <t>Nam Hsee Ree</t>
  </si>
  <si>
    <t>MMR015010021</t>
  </si>
  <si>
    <t>Loi Lum (Li Shaw)</t>
  </si>
  <si>
    <t>MMR015010022</t>
  </si>
  <si>
    <t>MMR015010023</t>
  </si>
  <si>
    <t>Kawng Kat</t>
  </si>
  <si>
    <t>MMR015010024</t>
  </si>
  <si>
    <t>Pat Mar Dein Hsar</t>
  </si>
  <si>
    <t>MMR015010025</t>
  </si>
  <si>
    <t>Tar Kun</t>
  </si>
  <si>
    <t>MMR015010026</t>
  </si>
  <si>
    <t>Man Sat</t>
  </si>
  <si>
    <t>MMR015010027</t>
  </si>
  <si>
    <t>Pang Hsay (Man Sat)</t>
  </si>
  <si>
    <t>MMR015010028</t>
  </si>
  <si>
    <t>Man Pu</t>
  </si>
  <si>
    <t>MMR015010029</t>
  </si>
  <si>
    <t>Hin Long</t>
  </si>
  <si>
    <t>MMR015010030</t>
  </si>
  <si>
    <t>Mu Kawng</t>
  </si>
  <si>
    <t>MMR015010031</t>
  </si>
  <si>
    <t>Yant Wu</t>
  </si>
  <si>
    <t>MMR015010032</t>
  </si>
  <si>
    <t>Maw Hsway</t>
  </si>
  <si>
    <t>MMR015010033</t>
  </si>
  <si>
    <t>Loi Yaing</t>
  </si>
  <si>
    <t>MMR015010034</t>
  </si>
  <si>
    <t>Loi Chet</t>
  </si>
  <si>
    <t>MMR015010035</t>
  </si>
  <si>
    <t>Mong Wee</t>
  </si>
  <si>
    <t>MMR015010036</t>
  </si>
  <si>
    <t>Loi Hum (Pa Laung)</t>
  </si>
  <si>
    <t>MMR015010037</t>
  </si>
  <si>
    <t>Lawt Naw</t>
  </si>
  <si>
    <t>MMR015010038</t>
  </si>
  <si>
    <t>Man Hun (Loi)</t>
  </si>
  <si>
    <t>MMR015010039</t>
  </si>
  <si>
    <t>Se Nay (Loi)</t>
  </si>
  <si>
    <t>MMR015010040</t>
  </si>
  <si>
    <t>Man Pang (Loi)</t>
  </si>
  <si>
    <t>MMR015010041</t>
  </si>
  <si>
    <t>Pang Yoke (Upper)</t>
  </si>
  <si>
    <t>MMR015010042</t>
  </si>
  <si>
    <t>Tun Huong (Kachin)</t>
  </si>
  <si>
    <t>MMR015010043</t>
  </si>
  <si>
    <t>MMR015010044</t>
  </si>
  <si>
    <t>Hpat Yaing Pying Hoi</t>
  </si>
  <si>
    <t>MMR015011001</t>
  </si>
  <si>
    <t>Kawng Hkar Man Pying</t>
  </si>
  <si>
    <t>MMR015011002</t>
  </si>
  <si>
    <t>En Man Ho Kyan</t>
  </si>
  <si>
    <t>MMR015011003</t>
  </si>
  <si>
    <t>Man Sark</t>
  </si>
  <si>
    <t>MMR015011004</t>
  </si>
  <si>
    <t>Kar Lai Kone Hsar</t>
  </si>
  <si>
    <t>MMR015011005</t>
  </si>
  <si>
    <t>MMR015011006</t>
  </si>
  <si>
    <t>Nar Nwet</t>
  </si>
  <si>
    <t>MMR015011007</t>
  </si>
  <si>
    <t>MMR015011008</t>
  </si>
  <si>
    <t>Nam Hpat Lun</t>
  </si>
  <si>
    <t>MMR015011009</t>
  </si>
  <si>
    <t>Kawng Lein</t>
  </si>
  <si>
    <t>MMR015011010</t>
  </si>
  <si>
    <t>Ho Hpyet Man Ping</t>
  </si>
  <si>
    <t>MMR015011011</t>
  </si>
  <si>
    <t>MMR015011012</t>
  </si>
  <si>
    <t>Thone Se Shit Maing Man Pying</t>
  </si>
  <si>
    <t>MMR015011013</t>
  </si>
  <si>
    <t>Kawng Hkar</t>
  </si>
  <si>
    <t>MMR015011014</t>
  </si>
  <si>
    <t>Loi Hkan</t>
  </si>
  <si>
    <t>MMR015011015</t>
  </si>
  <si>
    <t>MMR015011016</t>
  </si>
  <si>
    <t>MMR015011017</t>
  </si>
  <si>
    <t>MMR015011018</t>
  </si>
  <si>
    <t>Kyein Mun</t>
  </si>
  <si>
    <t>MMR015011019</t>
  </si>
  <si>
    <t>Nam Hpat Kar</t>
  </si>
  <si>
    <t>MMR015011020</t>
  </si>
  <si>
    <t>Pang Sa Lorp</t>
  </si>
  <si>
    <t>MMR015011021</t>
  </si>
  <si>
    <t>MMR015011022</t>
  </si>
  <si>
    <t>Au Rar Bum Man Pying</t>
  </si>
  <si>
    <t>MMR015011023</t>
  </si>
  <si>
    <t>Au Rar Bum Kawng Lein</t>
  </si>
  <si>
    <t>MMR015011024</t>
  </si>
  <si>
    <t>Pang Kai (Lower)</t>
  </si>
  <si>
    <t>MMR015011028</t>
  </si>
  <si>
    <t>Pang Kai Pang Lawt</t>
  </si>
  <si>
    <t>MMR015011029</t>
  </si>
  <si>
    <t>Mong Yu</t>
  </si>
  <si>
    <t>MMR015011030</t>
  </si>
  <si>
    <t>Man Nein Aum</t>
  </si>
  <si>
    <t>MMR015011031</t>
  </si>
  <si>
    <t>Nam Ngun</t>
  </si>
  <si>
    <t>MMR015011032</t>
  </si>
  <si>
    <t>Ho Maw Man Nein (Pa Laung)</t>
  </si>
  <si>
    <t>MMR015011033</t>
  </si>
  <si>
    <t>Ho Maw Lawt Khum</t>
  </si>
  <si>
    <t>MMR015011034</t>
  </si>
  <si>
    <t>Ho Maw Hopong</t>
  </si>
  <si>
    <t>MMR015011035</t>
  </si>
  <si>
    <t>Nein Lum Hko Mone</t>
  </si>
  <si>
    <t>MMR015011036</t>
  </si>
  <si>
    <t>MMR015011039</t>
  </si>
  <si>
    <t>Pyin Pun</t>
  </si>
  <si>
    <t>MMR015011040</t>
  </si>
  <si>
    <t>Ho Kyeint</t>
  </si>
  <si>
    <t>MMR015011041</t>
  </si>
  <si>
    <t>Dein Ga Ri</t>
  </si>
  <si>
    <t>MMR015011042</t>
  </si>
  <si>
    <t>Mong Ya</t>
  </si>
  <si>
    <t>MMR015011043</t>
  </si>
  <si>
    <t>Mong Ya Pang Hsat</t>
  </si>
  <si>
    <t>MMR015011044</t>
  </si>
  <si>
    <t>MMR015011045</t>
  </si>
  <si>
    <t>Hko Pyin</t>
  </si>
  <si>
    <t>MMR015011046</t>
  </si>
  <si>
    <t>Man Kyei</t>
  </si>
  <si>
    <t>MMR015011047</t>
  </si>
  <si>
    <t>Ban Nwet</t>
  </si>
  <si>
    <t>MMR015011048</t>
  </si>
  <si>
    <t>MMR015011049</t>
  </si>
  <si>
    <t>Long Waun Nam Rein</t>
  </si>
  <si>
    <t>MMR015011050</t>
  </si>
  <si>
    <t>Daung Naw</t>
  </si>
  <si>
    <t>MMR015011051</t>
  </si>
  <si>
    <t>Mong See Wein Mai</t>
  </si>
  <si>
    <t>MMR015011052</t>
  </si>
  <si>
    <t>Ho Et</t>
  </si>
  <si>
    <t>MMR015011053</t>
  </si>
  <si>
    <t>MMR015011054</t>
  </si>
  <si>
    <t>Man Tet</t>
  </si>
  <si>
    <t>MMR015011055</t>
  </si>
  <si>
    <t>Mong Paw</t>
  </si>
  <si>
    <t>MMR015011056</t>
  </si>
  <si>
    <t>Man Lawng</t>
  </si>
  <si>
    <t>MMR015011057</t>
  </si>
  <si>
    <t>Nam Kan Long</t>
  </si>
  <si>
    <t>MMR015011058</t>
  </si>
  <si>
    <t>Nawng Long Ywar Ma</t>
  </si>
  <si>
    <t>MMR015011059</t>
  </si>
  <si>
    <t>MMR015011060</t>
  </si>
  <si>
    <t>King Hon Ping Hkam</t>
  </si>
  <si>
    <t>MMR015011061</t>
  </si>
  <si>
    <t>Ban Kaw</t>
  </si>
  <si>
    <t>MMR015011062</t>
  </si>
  <si>
    <t>Ban Long</t>
  </si>
  <si>
    <t>MMR015011063</t>
  </si>
  <si>
    <t>Mong Htan</t>
  </si>
  <si>
    <t>MMR015011064</t>
  </si>
  <si>
    <t>Yone Maw</t>
  </si>
  <si>
    <t>MMR015011065</t>
  </si>
  <si>
    <t>MMR015011066</t>
  </si>
  <si>
    <t>Nawng Kan</t>
  </si>
  <si>
    <t>MMR015011067</t>
  </si>
  <si>
    <t>Tat Naing</t>
  </si>
  <si>
    <t>MMR015011068</t>
  </si>
  <si>
    <t>MMR015011069</t>
  </si>
  <si>
    <t>Nam Pa Yon</t>
  </si>
  <si>
    <t>MMR015011070</t>
  </si>
  <si>
    <t>Shaw Haw</t>
  </si>
  <si>
    <t>MMR015011071</t>
  </si>
  <si>
    <t>MMR015011072</t>
  </si>
  <si>
    <t>Mong Hum</t>
  </si>
  <si>
    <t>MMR015011073</t>
  </si>
  <si>
    <t>Nam Hu Tawng</t>
  </si>
  <si>
    <t>MMR015012001</t>
  </si>
  <si>
    <t>Man Kyawng (Kywe Kone)</t>
  </si>
  <si>
    <t>MMR015012002</t>
  </si>
  <si>
    <t>Hko Mone</t>
  </si>
  <si>
    <t>MMR015012003</t>
  </si>
  <si>
    <t>MMR015012004</t>
  </si>
  <si>
    <t>Nar Pying</t>
  </si>
  <si>
    <t>MMR015012005</t>
  </si>
  <si>
    <t>Nar Hkaw</t>
  </si>
  <si>
    <t>MMR015012006</t>
  </si>
  <si>
    <t>Kyaukme Gyi</t>
  </si>
  <si>
    <t>MMR015012007</t>
  </si>
  <si>
    <t>Man Kyawng (Kyaukme Gyi)</t>
  </si>
  <si>
    <t>MMR015012008</t>
  </si>
  <si>
    <t>MMR015012009</t>
  </si>
  <si>
    <t>Kyu Shaw</t>
  </si>
  <si>
    <t>MMR015012010</t>
  </si>
  <si>
    <t>MMR015012011</t>
  </si>
  <si>
    <t>Mong Tin</t>
  </si>
  <si>
    <t>MMR015012012</t>
  </si>
  <si>
    <t>MMR015012013</t>
  </si>
  <si>
    <t>Taung Say Leik</t>
  </si>
  <si>
    <t>MMR015012014</t>
  </si>
  <si>
    <t>Nar Aik Hkant</t>
  </si>
  <si>
    <t>MMR015012015</t>
  </si>
  <si>
    <t>Sa Khan Thar</t>
  </si>
  <si>
    <t>MMR015012016</t>
  </si>
  <si>
    <t>MMR015012017</t>
  </si>
  <si>
    <t>Pin Tein</t>
  </si>
  <si>
    <t>MMR015012018</t>
  </si>
  <si>
    <t>Pin Paw</t>
  </si>
  <si>
    <t>MMR015012019</t>
  </si>
  <si>
    <t>Hkay Hnin</t>
  </si>
  <si>
    <t>MMR015012020</t>
  </si>
  <si>
    <t>Maw Mar</t>
  </si>
  <si>
    <t>MMR015012021</t>
  </si>
  <si>
    <t>Kaw Pawng</t>
  </si>
  <si>
    <t>MMR015012022</t>
  </si>
  <si>
    <t>Tawt Sang</t>
  </si>
  <si>
    <t>MMR015012023</t>
  </si>
  <si>
    <t>Nyaung Maung</t>
  </si>
  <si>
    <t>MMR015012024</t>
  </si>
  <si>
    <t>Pang Hu</t>
  </si>
  <si>
    <t>MMR015012025</t>
  </si>
  <si>
    <t>Pang Wun</t>
  </si>
  <si>
    <t>MMR015012026</t>
  </si>
  <si>
    <t>Pying Sint</t>
  </si>
  <si>
    <t>MMR015012027</t>
  </si>
  <si>
    <t>Pang Kun</t>
  </si>
  <si>
    <t>MMR015012028</t>
  </si>
  <si>
    <t>Hu Kut</t>
  </si>
  <si>
    <t>MMR015012029</t>
  </si>
  <si>
    <t>MMR015012030</t>
  </si>
  <si>
    <t>MMR015012031</t>
  </si>
  <si>
    <t>Hu Sun</t>
  </si>
  <si>
    <t>MMR015012032</t>
  </si>
  <si>
    <t>Pang Lin</t>
  </si>
  <si>
    <t>MMR015012033</t>
  </si>
  <si>
    <t>Chaung Chauk</t>
  </si>
  <si>
    <t>MMR015012034</t>
  </si>
  <si>
    <t>Kun Kaw</t>
  </si>
  <si>
    <t>MMR015012035</t>
  </si>
  <si>
    <t>Mone Pyin</t>
  </si>
  <si>
    <t>MMR015012036</t>
  </si>
  <si>
    <t>MMR015012037</t>
  </si>
  <si>
    <t>MMR015012038</t>
  </si>
  <si>
    <t>Man Sin (a) Pa Zi</t>
  </si>
  <si>
    <t>MMR015012039</t>
  </si>
  <si>
    <t>MMR015012040</t>
  </si>
  <si>
    <t>MMR015012041</t>
  </si>
  <si>
    <t>Par Hlaing</t>
  </si>
  <si>
    <t>MMR015012042</t>
  </si>
  <si>
    <t>Nam Hkun</t>
  </si>
  <si>
    <t>MMR015012043</t>
  </si>
  <si>
    <t>MMR015012044</t>
  </si>
  <si>
    <t>Nam Hpan</t>
  </si>
  <si>
    <t>MMR015012045</t>
  </si>
  <si>
    <t>MMR015012046</t>
  </si>
  <si>
    <t>Kant Kan</t>
  </si>
  <si>
    <t>MMR015012047</t>
  </si>
  <si>
    <t>Sant Hing</t>
  </si>
  <si>
    <t>MMR015012048</t>
  </si>
  <si>
    <t>MMR015012049</t>
  </si>
  <si>
    <t>MMR015012050</t>
  </si>
  <si>
    <t>Pong Woe</t>
  </si>
  <si>
    <t>MMR015012051</t>
  </si>
  <si>
    <t>Kun Hin</t>
  </si>
  <si>
    <t>MMR015012052</t>
  </si>
  <si>
    <t>MMR015012053</t>
  </si>
  <si>
    <t>Pang Sam</t>
  </si>
  <si>
    <t>MMR015012054</t>
  </si>
  <si>
    <t>Nawng Shin</t>
  </si>
  <si>
    <t>MMR015012055</t>
  </si>
  <si>
    <t>MMR015012056</t>
  </si>
  <si>
    <t>Taung Hteik</t>
  </si>
  <si>
    <t>MMR015012057</t>
  </si>
  <si>
    <t>Hkant Hke Pawt Inn</t>
  </si>
  <si>
    <t>MMR015012058</t>
  </si>
  <si>
    <t>He Kwi</t>
  </si>
  <si>
    <t>MMR015012059</t>
  </si>
  <si>
    <t>Loi Saunt</t>
  </si>
  <si>
    <t>MMR015012060</t>
  </si>
  <si>
    <t>Loi Kyu</t>
  </si>
  <si>
    <t>MMR015012061</t>
  </si>
  <si>
    <t>MMR015012062</t>
  </si>
  <si>
    <t>Man Hkauk</t>
  </si>
  <si>
    <t>MMR015012063</t>
  </si>
  <si>
    <t>Kawng Ka Law</t>
  </si>
  <si>
    <t>MMR015012064</t>
  </si>
  <si>
    <t>He Hkam</t>
  </si>
  <si>
    <t>MMR015012065</t>
  </si>
  <si>
    <t>Pong Long</t>
  </si>
  <si>
    <t>MMR015012066</t>
  </si>
  <si>
    <t>Chone</t>
  </si>
  <si>
    <t>MMR015012067</t>
  </si>
  <si>
    <t>Kun Sa Lan</t>
  </si>
  <si>
    <t>MMR015012068</t>
  </si>
  <si>
    <t>Hkun Hkwa</t>
  </si>
  <si>
    <t>MMR015012069</t>
  </si>
  <si>
    <t>Pang Kwe</t>
  </si>
  <si>
    <t>MMR015012070</t>
  </si>
  <si>
    <t>Kyauk Lone Gyi</t>
  </si>
  <si>
    <t>MMR015012071</t>
  </si>
  <si>
    <t>MMR015012072</t>
  </si>
  <si>
    <t>MMR015012073</t>
  </si>
  <si>
    <t>Nam Tway</t>
  </si>
  <si>
    <t>MMR015012074</t>
  </si>
  <si>
    <t>Ohn Ma Sun</t>
  </si>
  <si>
    <t>MMR015012075</t>
  </si>
  <si>
    <t>Pang Nin</t>
  </si>
  <si>
    <t>MMR015012076</t>
  </si>
  <si>
    <t>Kone Sam</t>
  </si>
  <si>
    <t>MMR015013001</t>
  </si>
  <si>
    <t>Long Yone</t>
  </si>
  <si>
    <t>MMR015013002</t>
  </si>
  <si>
    <t>Ngoke Ka Lay</t>
  </si>
  <si>
    <t>MMR015013003</t>
  </si>
  <si>
    <t>Long Wei</t>
  </si>
  <si>
    <t>MMR015013004</t>
  </si>
  <si>
    <t>MMR015013005</t>
  </si>
  <si>
    <t>Nyan Taw</t>
  </si>
  <si>
    <t>MMR015013006</t>
  </si>
  <si>
    <t>MMR015013007</t>
  </si>
  <si>
    <t>Shwe Moke Htaw</t>
  </si>
  <si>
    <t>MMR015013008</t>
  </si>
  <si>
    <t>MMR015013009</t>
  </si>
  <si>
    <t>Yae Twin Gyi</t>
  </si>
  <si>
    <t>MMR015013010</t>
  </si>
  <si>
    <t>MMR015013011</t>
  </si>
  <si>
    <t>Inn Hpo</t>
  </si>
  <si>
    <t>MMR015013012</t>
  </si>
  <si>
    <t>Me Poke</t>
  </si>
  <si>
    <t>MMR015013013</t>
  </si>
  <si>
    <t>Thone Se</t>
  </si>
  <si>
    <t>MMR015013014</t>
  </si>
  <si>
    <t>Hsam Ma Hse</t>
  </si>
  <si>
    <t>MMR015013015</t>
  </si>
  <si>
    <t>Ong Ma Hkar</t>
  </si>
  <si>
    <t>MMR015013016</t>
  </si>
  <si>
    <t>Pin Tee</t>
  </si>
  <si>
    <t>MMR015013017</t>
  </si>
  <si>
    <t>Bant Bway</t>
  </si>
  <si>
    <t>MMR015013018</t>
  </si>
  <si>
    <t>Kone Gyi Ywar Ma</t>
  </si>
  <si>
    <t>MMR015013019</t>
  </si>
  <si>
    <t>Kyein Ga Naing</t>
  </si>
  <si>
    <t>MMR015013020</t>
  </si>
  <si>
    <t>Ah Nauk Kyu Inn</t>
  </si>
  <si>
    <t>MMR015013021</t>
  </si>
  <si>
    <t>Nyaung Tauk</t>
  </si>
  <si>
    <t>MMR015013022</t>
  </si>
  <si>
    <t>Hko Ong</t>
  </si>
  <si>
    <t>MMR015013023</t>
  </si>
  <si>
    <t>Kone Thar</t>
  </si>
  <si>
    <t>MMR015013024</t>
  </si>
  <si>
    <t>Seik Hpu</t>
  </si>
  <si>
    <t>MMR015013025</t>
  </si>
  <si>
    <t>Ku Lar Kwe</t>
  </si>
  <si>
    <t>MMR015013026</t>
  </si>
  <si>
    <t>Doe Pin</t>
  </si>
  <si>
    <t>MMR015013027</t>
  </si>
  <si>
    <t>MMR015013028</t>
  </si>
  <si>
    <t>Bant Bway Kyin</t>
  </si>
  <si>
    <t>MMR015013029</t>
  </si>
  <si>
    <t>Ho Hko (North)</t>
  </si>
  <si>
    <t>MMR015013030</t>
  </si>
  <si>
    <t>Hsi Hson</t>
  </si>
  <si>
    <t>MMR015013031</t>
  </si>
  <si>
    <t>MMR015013032</t>
  </si>
  <si>
    <t>Than Bo</t>
  </si>
  <si>
    <t>MMR015013033</t>
  </si>
  <si>
    <t>MMR015013034</t>
  </si>
  <si>
    <t>Ah Htet Kyu Inn</t>
  </si>
  <si>
    <t>MMR015013035</t>
  </si>
  <si>
    <t>Tein San</t>
  </si>
  <si>
    <t>MMR015014001</t>
  </si>
  <si>
    <t>Man He</t>
  </si>
  <si>
    <t>MMR015014002</t>
  </si>
  <si>
    <t>Sam Hpeik</t>
  </si>
  <si>
    <t>MMR015014003</t>
  </si>
  <si>
    <t>MMR015014004</t>
  </si>
  <si>
    <t>Ton Sint</t>
  </si>
  <si>
    <t>MMR015014005</t>
  </si>
  <si>
    <t>Sun Long</t>
  </si>
  <si>
    <t>MMR015014006</t>
  </si>
  <si>
    <t>Pang Soa Ming</t>
  </si>
  <si>
    <t>MMR015014007</t>
  </si>
  <si>
    <t>MMR015014008</t>
  </si>
  <si>
    <t>MMR015014009</t>
  </si>
  <si>
    <t>MMR015014010</t>
  </si>
  <si>
    <t>Pang Meik</t>
  </si>
  <si>
    <t>MMR015014011</t>
  </si>
  <si>
    <t>Kun Hkaik</t>
  </si>
  <si>
    <t>MMR015014012</t>
  </si>
  <si>
    <t>Kyin Thi</t>
  </si>
  <si>
    <t>MMR015014013</t>
  </si>
  <si>
    <t>Baw Kyo</t>
  </si>
  <si>
    <t>MMR015014014</t>
  </si>
  <si>
    <t>Lawng Hkun</t>
  </si>
  <si>
    <t>MMR015014015</t>
  </si>
  <si>
    <t>MMR015014016</t>
  </si>
  <si>
    <t>Saung Kye</t>
  </si>
  <si>
    <t>MMR015014017</t>
  </si>
  <si>
    <t>Tun Kyaing</t>
  </si>
  <si>
    <t>MMR015014018</t>
  </si>
  <si>
    <t>Nawng Ton</t>
  </si>
  <si>
    <t>MMR015014019</t>
  </si>
  <si>
    <t>MMR015014020</t>
  </si>
  <si>
    <t>Ong Mu</t>
  </si>
  <si>
    <t>MMR015014021</t>
  </si>
  <si>
    <t>Man Pyit</t>
  </si>
  <si>
    <t>MMR015014022</t>
  </si>
  <si>
    <t>Pang Hkan</t>
  </si>
  <si>
    <t>MMR015014023</t>
  </si>
  <si>
    <t>Moe Tay</t>
  </si>
  <si>
    <t>MMR015014024</t>
  </si>
  <si>
    <t>Man Sang</t>
  </si>
  <si>
    <t>MMR015014025</t>
  </si>
  <si>
    <t>Sin Kyawt</t>
  </si>
  <si>
    <t>MMR015014026</t>
  </si>
  <si>
    <t>Nar Taunt</t>
  </si>
  <si>
    <t>MMR015014027</t>
  </si>
  <si>
    <t>Ma Hkaw</t>
  </si>
  <si>
    <t>MMR015014028</t>
  </si>
  <si>
    <t>MMR015014029</t>
  </si>
  <si>
    <t>Nam Ma</t>
  </si>
  <si>
    <t>MMR015014030</t>
  </si>
  <si>
    <t>Hu Mye</t>
  </si>
  <si>
    <t>MMR015014031</t>
  </si>
  <si>
    <t>Kun Hauk</t>
  </si>
  <si>
    <t>MMR015014032</t>
  </si>
  <si>
    <t>MMR015014033</t>
  </si>
  <si>
    <t>MMR015014034</t>
  </si>
  <si>
    <t>Man Hkaing Hsi Htauk</t>
  </si>
  <si>
    <t>MMR015014035</t>
  </si>
  <si>
    <t>Mant Mun Man Kyawng</t>
  </si>
  <si>
    <t>MMR015014036</t>
  </si>
  <si>
    <t>MMR015014037</t>
  </si>
  <si>
    <t>MMR015014038</t>
  </si>
  <si>
    <t>MMR015014039</t>
  </si>
  <si>
    <t>Man Li</t>
  </si>
  <si>
    <t>MMR015014040</t>
  </si>
  <si>
    <t>Nam Maw Shwe</t>
  </si>
  <si>
    <t>MMR015014041</t>
  </si>
  <si>
    <t>MMR015014042</t>
  </si>
  <si>
    <t>Nar Lay (Li)</t>
  </si>
  <si>
    <t>MMR015014043</t>
  </si>
  <si>
    <t>Kone Yone</t>
  </si>
  <si>
    <t>MMR015014044</t>
  </si>
  <si>
    <t>Nar Ma Hkaw</t>
  </si>
  <si>
    <t>MMR015014045</t>
  </si>
  <si>
    <t>Se Hkan</t>
  </si>
  <si>
    <t>MMR015014046</t>
  </si>
  <si>
    <t>Kone Hsawt</t>
  </si>
  <si>
    <t>MMR015014047</t>
  </si>
  <si>
    <t>Nam Yang</t>
  </si>
  <si>
    <t>MMR015014048</t>
  </si>
  <si>
    <t>Mong Hkay</t>
  </si>
  <si>
    <t>MMR015014049</t>
  </si>
  <si>
    <t>Man Mun</t>
  </si>
  <si>
    <t>MMR015014050</t>
  </si>
  <si>
    <t>Nar Lay</t>
  </si>
  <si>
    <t>MMR015014051</t>
  </si>
  <si>
    <t>MMR015014052</t>
  </si>
  <si>
    <t>Man Pang</t>
  </si>
  <si>
    <t>MMR015014053</t>
  </si>
  <si>
    <t>Pying Nyawng</t>
  </si>
  <si>
    <t>MMR015014054</t>
  </si>
  <si>
    <t>Ho Aun</t>
  </si>
  <si>
    <t>MMR015014055</t>
  </si>
  <si>
    <t>Mong Ton</t>
  </si>
  <si>
    <t>MMR015014056</t>
  </si>
  <si>
    <t>Kun Hkar</t>
  </si>
  <si>
    <t>MMR015014057</t>
  </si>
  <si>
    <t>Hsut Ton</t>
  </si>
  <si>
    <t>MMR015014058</t>
  </si>
  <si>
    <t>Kawng Kyaw</t>
  </si>
  <si>
    <t>MMR015014059</t>
  </si>
  <si>
    <t>MMR015014060</t>
  </si>
  <si>
    <t>Man Pat</t>
  </si>
  <si>
    <t>MMR015014061</t>
  </si>
  <si>
    <t>MMR015014062</t>
  </si>
  <si>
    <t>MMR015014063</t>
  </si>
  <si>
    <t>Mong Lar</t>
  </si>
  <si>
    <t>MMR015014064</t>
  </si>
  <si>
    <t>MMR015014065</t>
  </si>
  <si>
    <t>Long Tawng</t>
  </si>
  <si>
    <t>MMR015014066</t>
  </si>
  <si>
    <t>Nar Hpwei</t>
  </si>
  <si>
    <t>MMR015014067</t>
  </si>
  <si>
    <t>Kyu Hsawt</t>
  </si>
  <si>
    <t>MMR015015001</t>
  </si>
  <si>
    <t>Hsaik Hkawng</t>
  </si>
  <si>
    <t>MMR015015002</t>
  </si>
  <si>
    <t>Hko Mo</t>
  </si>
  <si>
    <t>MMR015015003</t>
  </si>
  <si>
    <t>Baw Twin</t>
  </si>
  <si>
    <t>MMR015015004</t>
  </si>
  <si>
    <t>Hu Hsar</t>
  </si>
  <si>
    <t>MMR015015005</t>
  </si>
  <si>
    <t>Hin Poke</t>
  </si>
  <si>
    <t>MMR015015006</t>
  </si>
  <si>
    <t>MMR015015007</t>
  </si>
  <si>
    <t>Nam Taung Kone</t>
  </si>
  <si>
    <t>MMR015015008</t>
  </si>
  <si>
    <t>Pang Hsawt</t>
  </si>
  <si>
    <t>MMR015015009</t>
  </si>
  <si>
    <t>MMR015015010</t>
  </si>
  <si>
    <t>Pang Long</t>
  </si>
  <si>
    <t>MMR015015011</t>
  </si>
  <si>
    <t>Chaung Hsar</t>
  </si>
  <si>
    <t>MMR015015012</t>
  </si>
  <si>
    <t>Loi Pyay</t>
  </si>
  <si>
    <t>MMR015015013</t>
  </si>
  <si>
    <t>Mong Tat</t>
  </si>
  <si>
    <t>MMR015015014</t>
  </si>
  <si>
    <t>Loi Ngin Nam Hmyaw</t>
  </si>
  <si>
    <t>MMR015015015</t>
  </si>
  <si>
    <t>Nar Hseng</t>
  </si>
  <si>
    <t>MMR015015016</t>
  </si>
  <si>
    <t>Pang Chin</t>
  </si>
  <si>
    <t>MMR015015017</t>
  </si>
  <si>
    <t>Mong Yin</t>
  </si>
  <si>
    <t>MMR015015018</t>
  </si>
  <si>
    <t>Wein Nang</t>
  </si>
  <si>
    <t>MMR015015019</t>
  </si>
  <si>
    <t>Man Hsar Long</t>
  </si>
  <si>
    <t>MMR015015020</t>
  </si>
  <si>
    <t>Hpar Sum</t>
  </si>
  <si>
    <t>MMR015015024</t>
  </si>
  <si>
    <t>Ngun Hseng</t>
  </si>
  <si>
    <t>MMR015016001</t>
  </si>
  <si>
    <t>MMR015016002</t>
  </si>
  <si>
    <t>Nam Len</t>
  </si>
  <si>
    <t>MMR015016003</t>
  </si>
  <si>
    <t>Hkay Hkin</t>
  </si>
  <si>
    <t>MMR015016004</t>
  </si>
  <si>
    <t>MMR015016005</t>
  </si>
  <si>
    <t>Ahr Ram</t>
  </si>
  <si>
    <t>MMR015016006</t>
  </si>
  <si>
    <t>Hu Hkin</t>
  </si>
  <si>
    <t>MMR015016007</t>
  </si>
  <si>
    <t>MMR015016008</t>
  </si>
  <si>
    <t>Hu Man</t>
  </si>
  <si>
    <t>MMR015016009</t>
  </si>
  <si>
    <t>Za Yang</t>
  </si>
  <si>
    <t>MMR015016010</t>
  </si>
  <si>
    <t>Kayah Lan</t>
  </si>
  <si>
    <t>MMR015016011</t>
  </si>
  <si>
    <t>Kayah</t>
  </si>
  <si>
    <t>MMR015016012</t>
  </si>
  <si>
    <t>MMR015016013</t>
  </si>
  <si>
    <t>MMR015016014</t>
  </si>
  <si>
    <t>Long Tauk</t>
  </si>
  <si>
    <t>MMR015016015</t>
  </si>
  <si>
    <t>MMR015016016</t>
  </si>
  <si>
    <t>Taung Ma</t>
  </si>
  <si>
    <t>MMR015016017</t>
  </si>
  <si>
    <t>Li Lu</t>
  </si>
  <si>
    <t>MMR015016018</t>
  </si>
  <si>
    <t>Ah Nauk Kin</t>
  </si>
  <si>
    <t>MMR015016019</t>
  </si>
  <si>
    <t>Kun Hei</t>
  </si>
  <si>
    <t>MMR015016020</t>
  </si>
  <si>
    <t>Man Nauk</t>
  </si>
  <si>
    <t>MMR015016021</t>
  </si>
  <si>
    <t>Kyauk Hpyu Lay</t>
  </si>
  <si>
    <t>MMR015016022</t>
  </si>
  <si>
    <t>MMR015016023</t>
  </si>
  <si>
    <t>MMR015016024</t>
  </si>
  <si>
    <t>MMR015016025</t>
  </si>
  <si>
    <t>Pan Nin</t>
  </si>
  <si>
    <t>MMR015016026</t>
  </si>
  <si>
    <t>Taung Kaing</t>
  </si>
  <si>
    <t>MMR015017001</t>
  </si>
  <si>
    <t>Let Khoke Pin</t>
  </si>
  <si>
    <t>MMR015017002</t>
  </si>
  <si>
    <t>MMR015017003</t>
  </si>
  <si>
    <t>Shwe Zar Li</t>
  </si>
  <si>
    <t>MMR015017004</t>
  </si>
  <si>
    <t>Thea Ni</t>
  </si>
  <si>
    <t>MMR015017005</t>
  </si>
  <si>
    <t>Lel Gyi</t>
  </si>
  <si>
    <t>MMR015017006</t>
  </si>
  <si>
    <t>Ma Gyi Pin</t>
  </si>
  <si>
    <t>MMR015017007</t>
  </si>
  <si>
    <t>Pa Thin</t>
  </si>
  <si>
    <t>MMR015017008</t>
  </si>
  <si>
    <t>Moe Hauk</t>
  </si>
  <si>
    <t>MMR015017009</t>
  </si>
  <si>
    <t>Nam Hput</t>
  </si>
  <si>
    <t>MMR015017010</t>
  </si>
  <si>
    <t>Thit Seint Kone</t>
  </si>
  <si>
    <t>MMR015017011</t>
  </si>
  <si>
    <t>Pa Dan</t>
  </si>
  <si>
    <t>MMR015017012</t>
  </si>
  <si>
    <t>Moe Bon</t>
  </si>
  <si>
    <t>MMR015017013</t>
  </si>
  <si>
    <t>MMR015017014</t>
  </si>
  <si>
    <t>MMR015017015</t>
  </si>
  <si>
    <t>MMR015017016</t>
  </si>
  <si>
    <t>Shwe Nyaung Pin (Teng Hu Hkam)</t>
  </si>
  <si>
    <t>MMR015017017</t>
  </si>
  <si>
    <t>Nar Hkar Long</t>
  </si>
  <si>
    <t>MMR015017018</t>
  </si>
  <si>
    <t>Hin Hkoke</t>
  </si>
  <si>
    <t>MMR015017019</t>
  </si>
  <si>
    <t>MMR015017020</t>
  </si>
  <si>
    <t>MMR015017021</t>
  </si>
  <si>
    <t>Moe Lo</t>
  </si>
  <si>
    <t>MMR015017022</t>
  </si>
  <si>
    <t>He Htin</t>
  </si>
  <si>
    <t>MMR015017023</t>
  </si>
  <si>
    <t>Kyu Hsar</t>
  </si>
  <si>
    <t>MMR015017024</t>
  </si>
  <si>
    <t>Loi Yar</t>
  </si>
  <si>
    <t>MMR015017025</t>
  </si>
  <si>
    <t>Man Yun Au Yar</t>
  </si>
  <si>
    <t>MMR015017026</t>
  </si>
  <si>
    <t>Tone Gyi</t>
  </si>
  <si>
    <t>MMR015017027</t>
  </si>
  <si>
    <t>Yae Pone</t>
  </si>
  <si>
    <t>MMR015017028</t>
  </si>
  <si>
    <t>Hko Tar</t>
  </si>
  <si>
    <t>MMR015018001</t>
  </si>
  <si>
    <t>Ma Hlaing Kone</t>
  </si>
  <si>
    <t>MMR015018002</t>
  </si>
  <si>
    <t>Ba He</t>
  </si>
  <si>
    <t>MMR015018003</t>
  </si>
  <si>
    <t>Nam Pong Pong</t>
  </si>
  <si>
    <t>MMR015018004</t>
  </si>
  <si>
    <t>MMR015018005</t>
  </si>
  <si>
    <t>Si Ping</t>
  </si>
  <si>
    <t>MMR015018006</t>
  </si>
  <si>
    <t>Ton Kwar</t>
  </si>
  <si>
    <t>MMR015018007</t>
  </si>
  <si>
    <t>Ma Au Kone</t>
  </si>
  <si>
    <t>MMR015018008</t>
  </si>
  <si>
    <t>Mae Sa Li</t>
  </si>
  <si>
    <t>MMR015018009</t>
  </si>
  <si>
    <t>Yan Bo</t>
  </si>
  <si>
    <t>MMR015018010</t>
  </si>
  <si>
    <t>MMR015018015</t>
  </si>
  <si>
    <t>Moe Lone</t>
  </si>
  <si>
    <t>MMR015018016</t>
  </si>
  <si>
    <t>MMR015018017</t>
  </si>
  <si>
    <t>Ngar Oe</t>
  </si>
  <si>
    <t>MMR015018018</t>
  </si>
  <si>
    <t>Hkat Hkon</t>
  </si>
  <si>
    <t>MMR015018019</t>
  </si>
  <si>
    <t>Ngoet Sin</t>
  </si>
  <si>
    <t>MMR015018020</t>
  </si>
  <si>
    <t>MMR015019001</t>
  </si>
  <si>
    <t>Nawng Sang</t>
  </si>
  <si>
    <t>MMR015019002</t>
  </si>
  <si>
    <t>MMR015019003</t>
  </si>
  <si>
    <t>Mong Hoke</t>
  </si>
  <si>
    <t>MMR015019004</t>
  </si>
  <si>
    <t>Tun Hsay</t>
  </si>
  <si>
    <t>MMR015019005</t>
  </si>
  <si>
    <t>Pang Nang</t>
  </si>
  <si>
    <t>MMR015019006</t>
  </si>
  <si>
    <t>MMR015019007</t>
  </si>
  <si>
    <t>Tawng Hson</t>
  </si>
  <si>
    <t>MMR015019008</t>
  </si>
  <si>
    <t>Hawng Kan</t>
  </si>
  <si>
    <t>MMR015019009</t>
  </si>
  <si>
    <t>Pang Hsan (a) Nam Hu Hseng Hkawng</t>
  </si>
  <si>
    <t>MMR015019010</t>
  </si>
  <si>
    <t>MMR015019011</t>
  </si>
  <si>
    <t>Nam Nat</t>
  </si>
  <si>
    <t>MMR015019012</t>
  </si>
  <si>
    <t>Hseng Lein (Pa)</t>
  </si>
  <si>
    <t>MMR015019014</t>
  </si>
  <si>
    <t>Manton (Kachin)</t>
  </si>
  <si>
    <t>MMR015019015</t>
  </si>
  <si>
    <t>Manton (Pa Laung)</t>
  </si>
  <si>
    <t>MMR015019016</t>
  </si>
  <si>
    <t>MMR015019017</t>
  </si>
  <si>
    <t>Man Pun (Kachin)</t>
  </si>
  <si>
    <t>MMR015019018</t>
  </si>
  <si>
    <t>Man Pun (Pa Laung)</t>
  </si>
  <si>
    <t>MMR015019019</t>
  </si>
  <si>
    <t>Maw Long</t>
  </si>
  <si>
    <t>MMR015019020</t>
  </si>
  <si>
    <t>Man Kyawt</t>
  </si>
  <si>
    <t>MMR015019021</t>
  </si>
  <si>
    <t>Pang Kone</t>
  </si>
  <si>
    <t>MMR015019022</t>
  </si>
  <si>
    <t>Man Mauk</t>
  </si>
  <si>
    <t>MMR015019023</t>
  </si>
  <si>
    <t>MMR015019024</t>
  </si>
  <si>
    <t>Say Kaw</t>
  </si>
  <si>
    <t>MMR015019025</t>
  </si>
  <si>
    <t>Hu Lein</t>
  </si>
  <si>
    <t>MMR015019026</t>
  </si>
  <si>
    <t>Man Kaw</t>
  </si>
  <si>
    <t>MMR015019027</t>
  </si>
  <si>
    <t>MMR015019028</t>
  </si>
  <si>
    <t>Mone Hka</t>
  </si>
  <si>
    <t>MMR015019029</t>
  </si>
  <si>
    <t>Pang Sang Nam</t>
  </si>
  <si>
    <t>MMR015020001</t>
  </si>
  <si>
    <t>Ton Kyet</t>
  </si>
  <si>
    <t>MMR015020002</t>
  </si>
  <si>
    <t>MMR015020003</t>
  </si>
  <si>
    <t>MMR015020004</t>
  </si>
  <si>
    <t>MMR015020005</t>
  </si>
  <si>
    <t>MMR015020006</t>
  </si>
  <si>
    <t>Mant Hkar</t>
  </si>
  <si>
    <t>MMR015020007</t>
  </si>
  <si>
    <t>Shaung Ti Lin</t>
  </si>
  <si>
    <t>MMR015020008</t>
  </si>
  <si>
    <t>Tar Hon Ma Shu</t>
  </si>
  <si>
    <t>MMR015020009</t>
  </si>
  <si>
    <t>Wawt Chone</t>
  </si>
  <si>
    <t>MMR015020010</t>
  </si>
  <si>
    <t>Nam Sun</t>
  </si>
  <si>
    <t>MMR015020011</t>
  </si>
  <si>
    <t>Tar Pawng Pawng</t>
  </si>
  <si>
    <t>MMR015020012</t>
  </si>
  <si>
    <t>Pying Ye</t>
  </si>
  <si>
    <t>MMR015020013</t>
  </si>
  <si>
    <t>Tar Shwe Htan</t>
  </si>
  <si>
    <t>MMR015020014</t>
  </si>
  <si>
    <t>Kan Mong</t>
  </si>
  <si>
    <t>MMR015020015</t>
  </si>
  <si>
    <t>Ho Li</t>
  </si>
  <si>
    <t>MMR015020016</t>
  </si>
  <si>
    <t>MMR015020017</t>
  </si>
  <si>
    <t>Nam Kyin San</t>
  </si>
  <si>
    <t>MMR015020018</t>
  </si>
  <si>
    <t>Pang Ma</t>
  </si>
  <si>
    <t>MMR015020019</t>
  </si>
  <si>
    <t>MMR015020020</t>
  </si>
  <si>
    <t>MMR015020021</t>
  </si>
  <si>
    <t>Tat Tu</t>
  </si>
  <si>
    <t>MMR015020022</t>
  </si>
  <si>
    <t>MMR015020023</t>
  </si>
  <si>
    <t>Pang Hai</t>
  </si>
  <si>
    <t>MMR015020024</t>
  </si>
  <si>
    <t>Hpar Hpein</t>
  </si>
  <si>
    <t>MMR015020025</t>
  </si>
  <si>
    <t>MMR015021001</t>
  </si>
  <si>
    <t>San Pya (Myaung Zee)</t>
  </si>
  <si>
    <t>MMR015021002</t>
  </si>
  <si>
    <t>Maw Hwayt</t>
  </si>
  <si>
    <t>MMR015021003</t>
  </si>
  <si>
    <t>Har Hpyat</t>
  </si>
  <si>
    <t>MMR015021004</t>
  </si>
  <si>
    <t>Hpat Har</t>
  </si>
  <si>
    <t>MMR015021005</t>
  </si>
  <si>
    <t>Pang Kauk</t>
  </si>
  <si>
    <t>MMR015021006</t>
  </si>
  <si>
    <t>Tar Ko</t>
  </si>
  <si>
    <t>MMR015021007</t>
  </si>
  <si>
    <t>Nam Hseng</t>
  </si>
  <si>
    <t>MMR015021008</t>
  </si>
  <si>
    <t>MMR015021009</t>
  </si>
  <si>
    <t>MMR015021010</t>
  </si>
  <si>
    <t>Shwe War</t>
  </si>
  <si>
    <t>MMR015021011</t>
  </si>
  <si>
    <t>Shi Kan Hto</t>
  </si>
  <si>
    <t>MMR015021012</t>
  </si>
  <si>
    <t>Hpar Chan</t>
  </si>
  <si>
    <t>MMR015021013</t>
  </si>
  <si>
    <t>Chein Huong Keng</t>
  </si>
  <si>
    <t>MMR015021014</t>
  </si>
  <si>
    <t>Hsi Par Hseng</t>
  </si>
  <si>
    <t>MMR015021015</t>
  </si>
  <si>
    <t>Mone Kun</t>
  </si>
  <si>
    <t>MMR015021016</t>
  </si>
  <si>
    <t>Ahr Waw Keng</t>
  </si>
  <si>
    <t>MMR015021017</t>
  </si>
  <si>
    <t>Pang Hkun</t>
  </si>
  <si>
    <t>MMR015021018</t>
  </si>
  <si>
    <t>Ahr Ko Keng</t>
  </si>
  <si>
    <t>MMR015021019</t>
  </si>
  <si>
    <t>Man Kawng (2)</t>
  </si>
  <si>
    <t>MMR015021020</t>
  </si>
  <si>
    <t>Man Hseng</t>
  </si>
  <si>
    <t>MMR015021021</t>
  </si>
  <si>
    <t>Nam Mu</t>
  </si>
  <si>
    <t>MMR015021022</t>
  </si>
  <si>
    <t>Tar Aik</t>
  </si>
  <si>
    <t>MMR015021023</t>
  </si>
  <si>
    <t>Hpar Kwet</t>
  </si>
  <si>
    <t>MMR015021024</t>
  </si>
  <si>
    <t>Yon Pang</t>
  </si>
  <si>
    <t>MMR015021025</t>
  </si>
  <si>
    <t>MMR015021026</t>
  </si>
  <si>
    <t>Nar Wee</t>
  </si>
  <si>
    <t>MMR015021027</t>
  </si>
  <si>
    <t>Pang Kan</t>
  </si>
  <si>
    <t>MMR015021028</t>
  </si>
  <si>
    <t>MMR015021029</t>
  </si>
  <si>
    <t>MMR015021030</t>
  </si>
  <si>
    <t>Nam Ping</t>
  </si>
  <si>
    <t>MMR015021031</t>
  </si>
  <si>
    <t>MMR015021032</t>
  </si>
  <si>
    <t>MMR015021033</t>
  </si>
  <si>
    <t>Man Kawng (3)</t>
  </si>
  <si>
    <t>MMR015021034</t>
  </si>
  <si>
    <t>Man Au</t>
  </si>
  <si>
    <t>MMR015021035</t>
  </si>
  <si>
    <t>MMR015021036</t>
  </si>
  <si>
    <t>Loi Hkat</t>
  </si>
  <si>
    <t>MMR015021037</t>
  </si>
  <si>
    <t>Kawng Pyet</t>
  </si>
  <si>
    <t>MMR015021038</t>
  </si>
  <si>
    <t>Man Tun Kaw</t>
  </si>
  <si>
    <t>MMR015021039</t>
  </si>
  <si>
    <t>Man Nar Sang</t>
  </si>
  <si>
    <t>MMR015021040</t>
  </si>
  <si>
    <t>Kawng Nin</t>
  </si>
  <si>
    <t>MMR015021041</t>
  </si>
  <si>
    <t>MMR015021042</t>
  </si>
  <si>
    <t>Pang Yoke</t>
  </si>
  <si>
    <t>MMR015021043</t>
  </si>
  <si>
    <t>Pang Lar</t>
  </si>
  <si>
    <t>MMR015021044</t>
  </si>
  <si>
    <t>Mone Hit</t>
  </si>
  <si>
    <t>MMR015021045</t>
  </si>
  <si>
    <t>Kawng Kun</t>
  </si>
  <si>
    <t>MMR015021046</t>
  </si>
  <si>
    <t>Ho Sum</t>
  </si>
  <si>
    <t>MMR015021047</t>
  </si>
  <si>
    <t>Nam Tar</t>
  </si>
  <si>
    <t>MMR015021048</t>
  </si>
  <si>
    <t>Bin Hin</t>
  </si>
  <si>
    <t>MMR015021049</t>
  </si>
  <si>
    <t>Kaw Mon</t>
  </si>
  <si>
    <t>MMR015021050</t>
  </si>
  <si>
    <t>Mar Ong Par</t>
  </si>
  <si>
    <t>MMR015021051</t>
  </si>
  <si>
    <t>Kyin Chan</t>
  </si>
  <si>
    <t>MMR015021052</t>
  </si>
  <si>
    <t>Lauk Yan Ti</t>
  </si>
  <si>
    <t>MMR015021053</t>
  </si>
  <si>
    <t>Shan Shaung Lin</t>
  </si>
  <si>
    <t>MMR015021054</t>
  </si>
  <si>
    <t>Tauk Shwe</t>
  </si>
  <si>
    <t>MMR015022001</t>
  </si>
  <si>
    <t>Htin Par Keng</t>
  </si>
  <si>
    <t>MMR015022002</t>
  </si>
  <si>
    <t>Shwe Yin See</t>
  </si>
  <si>
    <t>MMR015022007</t>
  </si>
  <si>
    <t>Man Ton Par</t>
  </si>
  <si>
    <t>MMR015022012</t>
  </si>
  <si>
    <t>MMR015022014</t>
  </si>
  <si>
    <t>Kyar Zi Shu</t>
  </si>
  <si>
    <t>MMR015022017</t>
  </si>
  <si>
    <t>Man Law</t>
  </si>
  <si>
    <t>MMR015022023</t>
  </si>
  <si>
    <t>MMR015022028</t>
  </si>
  <si>
    <t>Tar Kon Kyan</t>
  </si>
  <si>
    <t>MMR015023006</t>
  </si>
  <si>
    <t>Kyum Htaik (Lan Hpyi Lin)</t>
  </si>
  <si>
    <t>MMR015023008</t>
  </si>
  <si>
    <t>Shauk Kai</t>
  </si>
  <si>
    <t>MMR015023010</t>
  </si>
  <si>
    <t>Shin Hwar (Shin Hpyin Kai)</t>
  </si>
  <si>
    <t>MMR015023012</t>
  </si>
  <si>
    <t>Hson Kan</t>
  </si>
  <si>
    <t>MMR015023016</t>
  </si>
  <si>
    <t>Hmin Hwar Lin (Maw Htaik)</t>
  </si>
  <si>
    <t>MMR015023018</t>
  </si>
  <si>
    <t>Hon Aik</t>
  </si>
  <si>
    <t>MMR015023021</t>
  </si>
  <si>
    <t>Shin Htan</t>
  </si>
  <si>
    <t>MMR015023022</t>
  </si>
  <si>
    <t>Aye Kyant</t>
  </si>
  <si>
    <t>MMR015024001</t>
  </si>
  <si>
    <t>MMR015024002</t>
  </si>
  <si>
    <t>Hnget Yawng</t>
  </si>
  <si>
    <t>MMR015024003</t>
  </si>
  <si>
    <t>Nam Taw</t>
  </si>
  <si>
    <t>MMR015024004</t>
  </si>
  <si>
    <t>Hsut Woe</t>
  </si>
  <si>
    <t>MMR015024005</t>
  </si>
  <si>
    <t>MMR015024006</t>
  </si>
  <si>
    <t>Yawng Au</t>
  </si>
  <si>
    <t>MMR015024007</t>
  </si>
  <si>
    <t>Tar Kaw Lay</t>
  </si>
  <si>
    <t>MMR015024008</t>
  </si>
  <si>
    <t>Wein Nawng</t>
  </si>
  <si>
    <t>MMR015024009</t>
  </si>
  <si>
    <t>Min Yan Aung</t>
  </si>
  <si>
    <t>MMR015024010</t>
  </si>
  <si>
    <t>MMR015024011</t>
  </si>
  <si>
    <t>MMR015024012</t>
  </si>
  <si>
    <t>Nawt War</t>
  </si>
  <si>
    <t>MMR015024013</t>
  </si>
  <si>
    <t>Yawng An</t>
  </si>
  <si>
    <t>MMR015024014</t>
  </si>
  <si>
    <t>Moke Pyin</t>
  </si>
  <si>
    <t>MMR015024015</t>
  </si>
  <si>
    <t>Nar Lont</t>
  </si>
  <si>
    <t>MMR015024016</t>
  </si>
  <si>
    <t>Kun Hawng</t>
  </si>
  <si>
    <t>MMR015024017</t>
  </si>
  <si>
    <t>Nawt La</t>
  </si>
  <si>
    <t>MMR015024018</t>
  </si>
  <si>
    <t>Aw Hkay Hseng</t>
  </si>
  <si>
    <t>MMR015024019</t>
  </si>
  <si>
    <t>Long Nauk</t>
  </si>
  <si>
    <t>MMR015024020</t>
  </si>
  <si>
    <t>MMR015024021</t>
  </si>
  <si>
    <t>MMR015024022</t>
  </si>
  <si>
    <t>Mut Chu</t>
  </si>
  <si>
    <t>MMR015024023</t>
  </si>
  <si>
    <t>Wan Hpin</t>
  </si>
  <si>
    <t>MMR015024024</t>
  </si>
  <si>
    <t>Lai Lin</t>
  </si>
  <si>
    <t>MMR015024025</t>
  </si>
  <si>
    <t>Wet Hpa</t>
  </si>
  <si>
    <t>MMR015024026</t>
  </si>
  <si>
    <t>MMR015024027</t>
  </si>
  <si>
    <t>Nawng Pat</t>
  </si>
  <si>
    <t>MMR015024028</t>
  </si>
  <si>
    <t>Hon Aik (Hon Ai)</t>
  </si>
  <si>
    <t>MMR015201001</t>
  </si>
  <si>
    <t>Mor Htaik (Mor Tai)</t>
  </si>
  <si>
    <t>MMR015201002</t>
  </si>
  <si>
    <t>Hson Kan (Chon Gang)</t>
  </si>
  <si>
    <t>MMR015201003</t>
  </si>
  <si>
    <t>Shin Htan (Xing Tang)</t>
  </si>
  <si>
    <t>MMR015201004</t>
  </si>
  <si>
    <t>Sim Ping Kai</t>
  </si>
  <si>
    <t>MMR015201005</t>
  </si>
  <si>
    <t>Lan Hpyay Lin (Lan Pi Lin)</t>
  </si>
  <si>
    <t>MMR015201006</t>
  </si>
  <si>
    <t>Shaung Kaing (Shaokai)</t>
  </si>
  <si>
    <t>MMR015201007</t>
  </si>
  <si>
    <t>Kon Kyan</t>
  </si>
  <si>
    <t>MMR015201008</t>
  </si>
  <si>
    <t>Tar Shwe Tan</t>
  </si>
  <si>
    <t>MMR015202001</t>
  </si>
  <si>
    <t>Man Law (Marn Lor)</t>
  </si>
  <si>
    <t>MMR015202002</t>
  </si>
  <si>
    <t>Myin Su Shan</t>
  </si>
  <si>
    <t>MMR015202003</t>
  </si>
  <si>
    <t>Kyar Kyi Shu (Chya Zi Shio)</t>
  </si>
  <si>
    <t>MMR015202004</t>
  </si>
  <si>
    <t>Htaik Hpyin Shan</t>
  </si>
  <si>
    <t>MMR015202005</t>
  </si>
  <si>
    <t>Haw Hpyin Shan</t>
  </si>
  <si>
    <t>MMR015202006</t>
  </si>
  <si>
    <t>Tauk Shwe Shan</t>
  </si>
  <si>
    <t>MMR015202007</t>
  </si>
  <si>
    <t>Mar Su Phyin Shan</t>
  </si>
  <si>
    <t>MMR015203001</t>
  </si>
  <si>
    <t>Long Htan Shan</t>
  </si>
  <si>
    <t>MMR015203002</t>
  </si>
  <si>
    <t>Shwe Kaw War (Shi Gou Wa)</t>
  </si>
  <si>
    <t>MMR015203003</t>
  </si>
  <si>
    <t>MMR015301001</t>
  </si>
  <si>
    <t>Shan Kyauk Thway</t>
  </si>
  <si>
    <t>MMR015301002</t>
  </si>
  <si>
    <t>Man Ong Par</t>
  </si>
  <si>
    <t>MMR015301003</t>
  </si>
  <si>
    <t>Shauk Pang Khun (Xiao Ban Gon)</t>
  </si>
  <si>
    <t>MMR015301004</t>
  </si>
  <si>
    <t>Tar Aing (Da Ai)</t>
  </si>
  <si>
    <t>MMR015301005</t>
  </si>
  <si>
    <t>Lu Hpan (Lu Phan)</t>
  </si>
  <si>
    <t>MMR015301006</t>
  </si>
  <si>
    <t>Yawng Maw</t>
  </si>
  <si>
    <t>MMR015301007</t>
  </si>
  <si>
    <t>Hpu Lan</t>
  </si>
  <si>
    <t>MMR015301008</t>
  </si>
  <si>
    <t>Hpu Sum</t>
  </si>
  <si>
    <t>MMR015301009</t>
  </si>
  <si>
    <t>MMR015301010</t>
  </si>
  <si>
    <t>Kay Hkum</t>
  </si>
  <si>
    <t>MMR015302001</t>
  </si>
  <si>
    <t>MMR015302002</t>
  </si>
  <si>
    <t>Pang Hkar</t>
  </si>
  <si>
    <t>MMR015302004</t>
  </si>
  <si>
    <t>MMR015302005</t>
  </si>
  <si>
    <t>Kone Sar</t>
  </si>
  <si>
    <t>MMR015302006</t>
  </si>
  <si>
    <t>Pan Kan</t>
  </si>
  <si>
    <t>MMR015302007</t>
  </si>
  <si>
    <t>Long Htein</t>
  </si>
  <si>
    <t>MMR015303001</t>
  </si>
  <si>
    <t>MMR015303002</t>
  </si>
  <si>
    <t>Man Sun</t>
  </si>
  <si>
    <t>MMR015303003</t>
  </si>
  <si>
    <t>MMR015303004</t>
  </si>
  <si>
    <t>Mit Ruie</t>
  </si>
  <si>
    <t>MMR015303005</t>
  </si>
  <si>
    <t>Yaung Lu</t>
  </si>
  <si>
    <t>MMR015303006</t>
  </si>
  <si>
    <t>MMR015303007</t>
  </si>
  <si>
    <t>Yawng Loke</t>
  </si>
  <si>
    <t>MMR015303008</t>
  </si>
  <si>
    <t>Yawng Swar</t>
  </si>
  <si>
    <t>MMR015303009</t>
  </si>
  <si>
    <t>Sut Mar</t>
  </si>
  <si>
    <t>MMR015303010</t>
  </si>
  <si>
    <t>MMR015303011</t>
  </si>
  <si>
    <t>Man Nawt</t>
  </si>
  <si>
    <t>MMR015303012</t>
  </si>
  <si>
    <t>Tar Kyaing</t>
  </si>
  <si>
    <t>MMR015304001</t>
  </si>
  <si>
    <t>Kone Kee</t>
  </si>
  <si>
    <t>MMR015304002</t>
  </si>
  <si>
    <t>MMR015304003</t>
  </si>
  <si>
    <t>Kone Kar</t>
  </si>
  <si>
    <t>MMR015304004</t>
  </si>
  <si>
    <t>Lar Ret</t>
  </si>
  <si>
    <t>MMR015304005</t>
  </si>
  <si>
    <t>Laik Let</t>
  </si>
  <si>
    <t>MMR015304006</t>
  </si>
  <si>
    <t>Mway Hkat</t>
  </si>
  <si>
    <t>MMR015304007</t>
  </si>
  <si>
    <t>Oke Swar</t>
  </si>
  <si>
    <t>MMR015304008</t>
  </si>
  <si>
    <t>Yawng Hsan</t>
  </si>
  <si>
    <t>MMR015304009</t>
  </si>
  <si>
    <t>Yawng Wa</t>
  </si>
  <si>
    <t>MMR015304010</t>
  </si>
  <si>
    <t>Yawng Nu (None Hman)</t>
  </si>
  <si>
    <t>MMR015304011</t>
  </si>
  <si>
    <t>Hsaung Le</t>
  </si>
  <si>
    <t>MMR015305001</t>
  </si>
  <si>
    <t>Mwayt Lawng</t>
  </si>
  <si>
    <t>MMR015305002</t>
  </si>
  <si>
    <t>Nam Tone</t>
  </si>
  <si>
    <t>MMR015305003</t>
  </si>
  <si>
    <t>Pyawng Pa Long</t>
  </si>
  <si>
    <t>MMR015305004</t>
  </si>
  <si>
    <t>Taw Pawng</t>
  </si>
  <si>
    <t>MMR015305005</t>
  </si>
  <si>
    <t>Ton Hka La</t>
  </si>
  <si>
    <t>MMR015305006</t>
  </si>
  <si>
    <t>Tway Long</t>
  </si>
  <si>
    <t>MMR015305007</t>
  </si>
  <si>
    <t>MMR015305008</t>
  </si>
  <si>
    <t>MMR015305009</t>
  </si>
  <si>
    <t>Kawng Hka Lawt</t>
  </si>
  <si>
    <t>MMR015305010</t>
  </si>
  <si>
    <t>Mwayt Hpa Loke</t>
  </si>
  <si>
    <t>MMR015305011</t>
  </si>
  <si>
    <t>Gaung Gwe</t>
  </si>
  <si>
    <t>MMR015306001</t>
  </si>
  <si>
    <t>MMR015306002</t>
  </si>
  <si>
    <t>Man Haing</t>
  </si>
  <si>
    <t>MMR015306003</t>
  </si>
  <si>
    <t>Mut Leit</t>
  </si>
  <si>
    <t>MMR015306004</t>
  </si>
  <si>
    <t>Yawng Laik (Yawng Nawng)</t>
  </si>
  <si>
    <t>MMR015306005</t>
  </si>
  <si>
    <t>Haw Pyin</t>
  </si>
  <si>
    <t>MMR015307001</t>
  </si>
  <si>
    <t>Htin Su Long</t>
  </si>
  <si>
    <t>MMR015307002</t>
  </si>
  <si>
    <t>Shi Ku</t>
  </si>
  <si>
    <t>MMR015307003</t>
  </si>
  <si>
    <t>Ta La Lauk</t>
  </si>
  <si>
    <t>MMR015307004</t>
  </si>
  <si>
    <t>Kyar Su (Ja Su)</t>
  </si>
  <si>
    <t>MMR015307005</t>
  </si>
  <si>
    <t>MMR015307006</t>
  </si>
  <si>
    <t>Hon Hpee</t>
  </si>
  <si>
    <t>MMR015307007</t>
  </si>
  <si>
    <t>Aum Aut</t>
  </si>
  <si>
    <t>MMR015308001</t>
  </si>
  <si>
    <t>Gon Ga Rone</t>
  </si>
  <si>
    <t>MMR015308002</t>
  </si>
  <si>
    <t>Laik Teit</t>
  </si>
  <si>
    <t>MMR015308003</t>
  </si>
  <si>
    <t>Si Gyi</t>
  </si>
  <si>
    <t>MMR015308004</t>
  </si>
  <si>
    <t>MMR015308005</t>
  </si>
  <si>
    <t>MMR015308006</t>
  </si>
  <si>
    <t>MMR015308007</t>
  </si>
  <si>
    <t>MMR015308008</t>
  </si>
  <si>
    <t>Kyon Long</t>
  </si>
  <si>
    <t>MMR015309001</t>
  </si>
  <si>
    <t>Laik Kwar</t>
  </si>
  <si>
    <t>MMR015309002</t>
  </si>
  <si>
    <t>MMR015309003</t>
  </si>
  <si>
    <t>MMR015309004</t>
  </si>
  <si>
    <t>Shin Kyaing</t>
  </si>
  <si>
    <t>MMR015309005</t>
  </si>
  <si>
    <t>Sa Ku</t>
  </si>
  <si>
    <t>MMR015309006</t>
  </si>
  <si>
    <t>MMR015309007</t>
  </si>
  <si>
    <t>MMR015309008</t>
  </si>
  <si>
    <t>Yon Thin (Yong Din)</t>
  </si>
  <si>
    <t>MMR015309009</t>
  </si>
  <si>
    <t>Kyon Hnone (Zong Nong)</t>
  </si>
  <si>
    <t>MMR015309010</t>
  </si>
  <si>
    <t>MMR015309011</t>
  </si>
  <si>
    <t>MMR015310001</t>
  </si>
  <si>
    <t>MMR015310002</t>
  </si>
  <si>
    <t>Kaik Kyin</t>
  </si>
  <si>
    <t>MMR015310003</t>
  </si>
  <si>
    <t>Kaik Tun</t>
  </si>
  <si>
    <t>MMR015310004</t>
  </si>
  <si>
    <t>Ka Lar Laung (Kra Long)</t>
  </si>
  <si>
    <t>MMR015310005</t>
  </si>
  <si>
    <t>Kui-ing Teu</t>
  </si>
  <si>
    <t>MMR015310006</t>
  </si>
  <si>
    <t>Mut Pa Loke</t>
  </si>
  <si>
    <t>MMR015310007</t>
  </si>
  <si>
    <t>Nar Ngway (Nang Ngwe)</t>
  </si>
  <si>
    <t>MMR015310008</t>
  </si>
  <si>
    <t>Yay Hsun</t>
  </si>
  <si>
    <t>MMR015310009</t>
  </si>
  <si>
    <t>MMR015311001</t>
  </si>
  <si>
    <t>Hpu Hkay</t>
  </si>
  <si>
    <t>MMR015311002</t>
  </si>
  <si>
    <t>MMR015311003</t>
  </si>
  <si>
    <t>MMR015311004</t>
  </si>
  <si>
    <t>Long Tone</t>
  </si>
  <si>
    <t>MMR015311005</t>
  </si>
  <si>
    <t>Hpan Pa Long</t>
  </si>
  <si>
    <t>MMR015311006</t>
  </si>
  <si>
    <t>Yawng Aw</t>
  </si>
  <si>
    <t>MMR015311007</t>
  </si>
  <si>
    <t>Yawng Tu</t>
  </si>
  <si>
    <t>MMR015311008</t>
  </si>
  <si>
    <t>Hsan Ton (San Tong)</t>
  </si>
  <si>
    <t>MMR015311009</t>
  </si>
  <si>
    <t>Shin Kaing</t>
  </si>
  <si>
    <t>MMR015311010</t>
  </si>
  <si>
    <t>Kon Man</t>
  </si>
  <si>
    <t>MMR015312001</t>
  </si>
  <si>
    <t xml:space="preserve">Yin Pang </t>
  </si>
  <si>
    <t>Long Kein</t>
  </si>
  <si>
    <t>MMR015312002</t>
  </si>
  <si>
    <t>MMR015312003</t>
  </si>
  <si>
    <t>Paw Hlone</t>
  </si>
  <si>
    <t>MMR015312004</t>
  </si>
  <si>
    <t>Plat Hkat Te</t>
  </si>
  <si>
    <t>MMR015312005</t>
  </si>
  <si>
    <t>Si Mu Lin</t>
  </si>
  <si>
    <t>MMR015312006</t>
  </si>
  <si>
    <t>Yawng Leik</t>
  </si>
  <si>
    <t>MMR015312007</t>
  </si>
  <si>
    <t>MMR015312008</t>
  </si>
  <si>
    <t>MMR015313001</t>
  </si>
  <si>
    <t>Man Aing (Man Pat)</t>
  </si>
  <si>
    <t>MMR015313002</t>
  </si>
  <si>
    <t>MMR015313003</t>
  </si>
  <si>
    <t>Man Hpai (Man Hpan)</t>
  </si>
  <si>
    <t>MMR015313004</t>
  </si>
  <si>
    <t>Ba La</t>
  </si>
  <si>
    <t>MMR015313005</t>
  </si>
  <si>
    <t>MMR015314001</t>
  </si>
  <si>
    <t>MMR015314002</t>
  </si>
  <si>
    <t>Long Lat Sin</t>
  </si>
  <si>
    <t>MMR015314003</t>
  </si>
  <si>
    <t>MMR015314004</t>
  </si>
  <si>
    <t>MMR015315001</t>
  </si>
  <si>
    <t>Man Bein</t>
  </si>
  <si>
    <t>MMR015315002</t>
  </si>
  <si>
    <t>Shi Htone</t>
  </si>
  <si>
    <t>MMR015315003</t>
  </si>
  <si>
    <t>Hsi Hsaw</t>
  </si>
  <si>
    <t>MMR015315004</t>
  </si>
  <si>
    <t>Nyet Teit</t>
  </si>
  <si>
    <t>MMR015315005</t>
  </si>
  <si>
    <t>Par Hnone</t>
  </si>
  <si>
    <t>MMR015315006</t>
  </si>
  <si>
    <t>MMR015315007</t>
  </si>
  <si>
    <t>MMR015316001</t>
  </si>
  <si>
    <t>MMR015316002</t>
  </si>
  <si>
    <t>Wein Hki</t>
  </si>
  <si>
    <t>MMR015316003</t>
  </si>
  <si>
    <t>Nam Get</t>
  </si>
  <si>
    <t>MMR015316004</t>
  </si>
  <si>
    <t>Nar Lawt</t>
  </si>
  <si>
    <t>MMR015317001</t>
  </si>
  <si>
    <t>Yawng Tin</t>
  </si>
  <si>
    <t>MMR015317002</t>
  </si>
  <si>
    <t>Dein Aw</t>
  </si>
  <si>
    <t>MMR015317003</t>
  </si>
  <si>
    <t>MMR015317004</t>
  </si>
  <si>
    <t>Kawng Huon</t>
  </si>
  <si>
    <t>MMR015317005</t>
  </si>
  <si>
    <t xml:space="preserve">Nam Hpat </t>
  </si>
  <si>
    <t>MMR015317006</t>
  </si>
  <si>
    <t>MMR015318001</t>
  </si>
  <si>
    <t>Gat Maw</t>
  </si>
  <si>
    <t>MMR015318002</t>
  </si>
  <si>
    <t>Nar Long</t>
  </si>
  <si>
    <t>MMR015318003</t>
  </si>
  <si>
    <t>Nawng Mai</t>
  </si>
  <si>
    <t>MMR015318004</t>
  </si>
  <si>
    <t>Yang Law</t>
  </si>
  <si>
    <t>MMR016001001</t>
  </si>
  <si>
    <t>MMR016001002</t>
  </si>
  <si>
    <t>MMR016001003</t>
  </si>
  <si>
    <t>Kat Htaik</t>
  </si>
  <si>
    <t>MMR016001004</t>
  </si>
  <si>
    <t>Pang Mat</t>
  </si>
  <si>
    <t>MMR016001005</t>
  </si>
  <si>
    <t>Mong Pang (Middle)</t>
  </si>
  <si>
    <t>MMR016001006</t>
  </si>
  <si>
    <t>Pang Kyu</t>
  </si>
  <si>
    <t>MMR016001007</t>
  </si>
  <si>
    <t>Nam Hkat</t>
  </si>
  <si>
    <t>MMR016001008</t>
  </si>
  <si>
    <t>Mong Inn</t>
  </si>
  <si>
    <t>MMR016001009</t>
  </si>
  <si>
    <t>Nawng Tawng</t>
  </si>
  <si>
    <t>MMR016001010</t>
  </si>
  <si>
    <t>Nam Inn</t>
  </si>
  <si>
    <t>MMR016001011</t>
  </si>
  <si>
    <t>Nar Paw</t>
  </si>
  <si>
    <t>MMR016001012</t>
  </si>
  <si>
    <t>Mong Da Hkun</t>
  </si>
  <si>
    <t>MMR016001013</t>
  </si>
  <si>
    <t>Hway Kwei</t>
  </si>
  <si>
    <t>MMR016001014</t>
  </si>
  <si>
    <t>Mong Zin</t>
  </si>
  <si>
    <t>MMR016001015</t>
  </si>
  <si>
    <t>Mong Lat</t>
  </si>
  <si>
    <t>MMR016001016</t>
  </si>
  <si>
    <t>Mong Lan</t>
  </si>
  <si>
    <t>MMR016001017</t>
  </si>
  <si>
    <t>Kat Taung</t>
  </si>
  <si>
    <t>MMR016001018</t>
  </si>
  <si>
    <t>Wut Sawng</t>
  </si>
  <si>
    <t>MMR016001019</t>
  </si>
  <si>
    <t>Pin Tauk</t>
  </si>
  <si>
    <t>MMR016001020</t>
  </si>
  <si>
    <t>Yang Kying</t>
  </si>
  <si>
    <t>MMR016001021</t>
  </si>
  <si>
    <t>Kat Hpa</t>
  </si>
  <si>
    <t>MMR016001022</t>
  </si>
  <si>
    <t>Loi Mway</t>
  </si>
  <si>
    <t>MMR016001023</t>
  </si>
  <si>
    <t>Yang Hka</t>
  </si>
  <si>
    <t>MMR016001024</t>
  </si>
  <si>
    <t>Nam Ni/Nam Long</t>
  </si>
  <si>
    <t>MMR016001025</t>
  </si>
  <si>
    <t>Mong Kai</t>
  </si>
  <si>
    <t>MMR016001026</t>
  </si>
  <si>
    <t>Mong Naw/Hpar Ta</t>
  </si>
  <si>
    <t>MMR016001027</t>
  </si>
  <si>
    <t>Mong Ngun</t>
  </si>
  <si>
    <t>MMR016001028</t>
  </si>
  <si>
    <t>Mong Pat (Lower)</t>
  </si>
  <si>
    <t>MMR016001029</t>
  </si>
  <si>
    <t>Mong Pat (Upper)</t>
  </si>
  <si>
    <t>MMR016001030</t>
  </si>
  <si>
    <t>Tar Lay</t>
  </si>
  <si>
    <t>MMR016001031</t>
  </si>
  <si>
    <t>MMR016002001</t>
  </si>
  <si>
    <t>Mong Hnone</t>
  </si>
  <si>
    <t>MMR016002002</t>
  </si>
  <si>
    <t>MMR016002003</t>
  </si>
  <si>
    <t>MMR016002004</t>
  </si>
  <si>
    <t>Hpa Lan/Kaw</t>
  </si>
  <si>
    <t>MMR016002005</t>
  </si>
  <si>
    <t>Wan Nawng Long</t>
  </si>
  <si>
    <t>MMR016002006</t>
  </si>
  <si>
    <t>Mong Han</t>
  </si>
  <si>
    <t>MMR016002007</t>
  </si>
  <si>
    <t>Ton Hpa Kaw</t>
  </si>
  <si>
    <t>MMR016002008</t>
  </si>
  <si>
    <t>Nam Hsaw</t>
  </si>
  <si>
    <t>MMR016002009</t>
  </si>
  <si>
    <t>Par Pun</t>
  </si>
  <si>
    <t>MMR016002010</t>
  </si>
  <si>
    <t>Par Hkar Long</t>
  </si>
  <si>
    <t>MMR016002011</t>
  </si>
  <si>
    <t>Nam Yang Long</t>
  </si>
  <si>
    <t>MMR016002012</t>
  </si>
  <si>
    <t>Mong Hnyin</t>
  </si>
  <si>
    <t>MMR016002013</t>
  </si>
  <si>
    <t>Hoke Pong</t>
  </si>
  <si>
    <t>MMR016002014</t>
  </si>
  <si>
    <t>Wan Aun</t>
  </si>
  <si>
    <t>MMR016002015</t>
  </si>
  <si>
    <t>Wan Pin</t>
  </si>
  <si>
    <t>MMR016002016</t>
  </si>
  <si>
    <t>MMR016003001</t>
  </si>
  <si>
    <t>Mong Lway</t>
  </si>
  <si>
    <t>MMR016003002</t>
  </si>
  <si>
    <t>Nam Hsi Pang</t>
  </si>
  <si>
    <t>MMR016003003</t>
  </si>
  <si>
    <t>Yang Kawng</t>
  </si>
  <si>
    <t>MMR016003004</t>
  </si>
  <si>
    <t>Yang Ngin</t>
  </si>
  <si>
    <t>MMR016003005</t>
  </si>
  <si>
    <t>Mut Kin</t>
  </si>
  <si>
    <t>MMR016003006</t>
  </si>
  <si>
    <t>Ann Hkat</t>
  </si>
  <si>
    <t>MMR016003007</t>
  </si>
  <si>
    <t>Nam Mawng</t>
  </si>
  <si>
    <t>MMR016003008</t>
  </si>
  <si>
    <t>Par Hsan Kya</t>
  </si>
  <si>
    <t>MMR016003009</t>
  </si>
  <si>
    <t>Mong Hpyan</t>
  </si>
  <si>
    <t>MMR016003010</t>
  </si>
  <si>
    <t>Mun Hkam Hing</t>
  </si>
  <si>
    <t>MMR016003011</t>
  </si>
  <si>
    <t>Pauk Nway</t>
  </si>
  <si>
    <t>MMR016003012</t>
  </si>
  <si>
    <t>Mong Pauk (Kachin)</t>
  </si>
  <si>
    <t>MMR016003013</t>
  </si>
  <si>
    <t>Mong Tway</t>
  </si>
  <si>
    <t>MMR016003014</t>
  </si>
  <si>
    <t>Ho Tawng</t>
  </si>
  <si>
    <t>MMR016003015</t>
  </si>
  <si>
    <t>Tar Pin</t>
  </si>
  <si>
    <t>MMR016005001</t>
  </si>
  <si>
    <t>MMR016005002</t>
  </si>
  <si>
    <t>Mong Ma</t>
  </si>
  <si>
    <t>MMR016005003</t>
  </si>
  <si>
    <t>Wan Pong</t>
  </si>
  <si>
    <t>MMR016005004</t>
  </si>
  <si>
    <t>Hta Pang Long</t>
  </si>
  <si>
    <t>MMR016005005</t>
  </si>
  <si>
    <t>Wan Hpar Hkar</t>
  </si>
  <si>
    <t>MMR016005006</t>
  </si>
  <si>
    <t>Sut Pa Lway</t>
  </si>
  <si>
    <t>MMR016005007</t>
  </si>
  <si>
    <t>Mong Wa</t>
  </si>
  <si>
    <t>MMR016005008</t>
  </si>
  <si>
    <t>Wan Mong Long</t>
  </si>
  <si>
    <t>MMR016005009</t>
  </si>
  <si>
    <t>Mae Nin</t>
  </si>
  <si>
    <t>MMR016006001</t>
  </si>
  <si>
    <t>Kya Dei</t>
  </si>
  <si>
    <t>MMR016006002</t>
  </si>
  <si>
    <t>Mae Hsat</t>
  </si>
  <si>
    <t>MMR016006003</t>
  </si>
  <si>
    <t>Wein Nay</t>
  </si>
  <si>
    <t>MMR016006004</t>
  </si>
  <si>
    <t>MMR016006005</t>
  </si>
  <si>
    <t>MMR016006006</t>
  </si>
  <si>
    <t>Kawng Hmu Kan</t>
  </si>
  <si>
    <t>MMR016006007</t>
  </si>
  <si>
    <t>Hsan Kan</t>
  </si>
  <si>
    <t>MMR016006008</t>
  </si>
  <si>
    <t>Mae Pu Long</t>
  </si>
  <si>
    <t>MMR016006009</t>
  </si>
  <si>
    <t>Mong Tun (Taung Paw)</t>
  </si>
  <si>
    <t>MMR016006010</t>
  </si>
  <si>
    <t>Mong Hta Lang</t>
  </si>
  <si>
    <t>MMR016006011</t>
  </si>
  <si>
    <t>MMR016006012</t>
  </si>
  <si>
    <t>Ma Oht</t>
  </si>
  <si>
    <t>MMR016006013</t>
  </si>
  <si>
    <t>MMR016006014</t>
  </si>
  <si>
    <t>Wan Ton (Mong Twin)</t>
  </si>
  <si>
    <t>MMR016006015</t>
  </si>
  <si>
    <t>Ma Huong Kan</t>
  </si>
  <si>
    <t>MMR016006016</t>
  </si>
  <si>
    <t>Ma Huong Loi</t>
  </si>
  <si>
    <t>MMR016006017</t>
  </si>
  <si>
    <t>Mong Yun (Tar Ku)</t>
  </si>
  <si>
    <t>MMR016006018</t>
  </si>
  <si>
    <t>Loi Lan</t>
  </si>
  <si>
    <t>MMR016006019</t>
  </si>
  <si>
    <t>Mae Sum Taung</t>
  </si>
  <si>
    <t>MMR016006020</t>
  </si>
  <si>
    <t>Tant Hseng</t>
  </si>
  <si>
    <t>MMR016006021</t>
  </si>
  <si>
    <t>Loi Hsawng</t>
  </si>
  <si>
    <t>MMR016006022</t>
  </si>
  <si>
    <t>MMR016006023</t>
  </si>
  <si>
    <t>Hpan Hpu</t>
  </si>
  <si>
    <t>MMR016006024</t>
  </si>
  <si>
    <t>Nang Mun</t>
  </si>
  <si>
    <t>MMR016006025</t>
  </si>
  <si>
    <t>Wan Kawng</t>
  </si>
  <si>
    <t>MMR016006026</t>
  </si>
  <si>
    <t>Mong Long</t>
  </si>
  <si>
    <t>MMR016006027</t>
  </si>
  <si>
    <t>MMR016007001</t>
  </si>
  <si>
    <t>MMR016007002</t>
  </si>
  <si>
    <t>Wan Hpyit</t>
  </si>
  <si>
    <t>MMR016007003</t>
  </si>
  <si>
    <t>Yang Hkam</t>
  </si>
  <si>
    <t>MMR016007004</t>
  </si>
  <si>
    <t>Mong Pu Aun</t>
  </si>
  <si>
    <t>MMR016007005</t>
  </si>
  <si>
    <t>Mong Man</t>
  </si>
  <si>
    <t>MMR016007006</t>
  </si>
  <si>
    <t>Mong Hlan</t>
  </si>
  <si>
    <t>MMR016007007</t>
  </si>
  <si>
    <t>Wan Tar Hket</t>
  </si>
  <si>
    <t>MMR016007008</t>
  </si>
  <si>
    <t>Hpar Hkam</t>
  </si>
  <si>
    <t>MMR016007009</t>
  </si>
  <si>
    <t>MMR016007010</t>
  </si>
  <si>
    <t>Hsin Mawng</t>
  </si>
  <si>
    <t>MMR016007011</t>
  </si>
  <si>
    <t>MMR016007012</t>
  </si>
  <si>
    <t>MMR016007013</t>
  </si>
  <si>
    <t>Pyet Kant</t>
  </si>
  <si>
    <t>MMR016007014</t>
  </si>
  <si>
    <t>Nar Maw</t>
  </si>
  <si>
    <t>MMR016007015</t>
  </si>
  <si>
    <t>MMR016007016</t>
  </si>
  <si>
    <t>Htam Yang</t>
  </si>
  <si>
    <t>MMR016007017</t>
  </si>
  <si>
    <t>Kyawng Hkar</t>
  </si>
  <si>
    <t>MMR016007018</t>
  </si>
  <si>
    <t>Nar Kyawng</t>
  </si>
  <si>
    <t>MMR016007019</t>
  </si>
  <si>
    <t>Hway Hku Yu</t>
  </si>
  <si>
    <t>MMR016007020</t>
  </si>
  <si>
    <t>War Ton (Wan Ton)</t>
  </si>
  <si>
    <t>MMR016007021</t>
  </si>
  <si>
    <t>Hsi Pawt</t>
  </si>
  <si>
    <t>MMR016007022</t>
  </si>
  <si>
    <t>Mong Shan</t>
  </si>
  <si>
    <t>MMR016007023</t>
  </si>
  <si>
    <t>Wan Mat Long</t>
  </si>
  <si>
    <t>MMR016007024</t>
  </si>
  <si>
    <t>Hpar Waw</t>
  </si>
  <si>
    <t>MMR016007025</t>
  </si>
  <si>
    <t>Nam Sho</t>
  </si>
  <si>
    <t>MMR016007026</t>
  </si>
  <si>
    <t>Pang Nawng Long (Thit)</t>
  </si>
  <si>
    <t>MMR016007027</t>
  </si>
  <si>
    <t>Nawng Kwe</t>
  </si>
  <si>
    <t>MMR016007028</t>
  </si>
  <si>
    <t>MMR016007029</t>
  </si>
  <si>
    <t>MMR016008001</t>
  </si>
  <si>
    <t>Hpar Chei</t>
  </si>
  <si>
    <t>MMR016008002</t>
  </si>
  <si>
    <t>Me Kin</t>
  </si>
  <si>
    <t>MMR016008003</t>
  </si>
  <si>
    <t>MMR016008004</t>
  </si>
  <si>
    <t>Loi Hkam Long</t>
  </si>
  <si>
    <t>MMR016008005</t>
  </si>
  <si>
    <t>Mong Kan</t>
  </si>
  <si>
    <t>MMR016008006</t>
  </si>
  <si>
    <t>MMR016008008</t>
  </si>
  <si>
    <t>Nam Hu Hkun</t>
  </si>
  <si>
    <t>MMR016008009</t>
  </si>
  <si>
    <t>Hway Aw</t>
  </si>
  <si>
    <t>MMR016008010</t>
  </si>
  <si>
    <t>Hsan Kyu</t>
  </si>
  <si>
    <t>MMR016008011</t>
  </si>
  <si>
    <t>Hway Ah</t>
  </si>
  <si>
    <t>MMR016008012</t>
  </si>
  <si>
    <t>Hkaing Long</t>
  </si>
  <si>
    <t>MMR016008013</t>
  </si>
  <si>
    <t>Pang Say Htauk</t>
  </si>
  <si>
    <t>MMR016008014</t>
  </si>
  <si>
    <t>Kone Ti Vi</t>
  </si>
  <si>
    <t>MMR016008015</t>
  </si>
  <si>
    <t>Hway Yawng</t>
  </si>
  <si>
    <t>MMR016008016</t>
  </si>
  <si>
    <t>Tan Goe (Tan Woe)</t>
  </si>
  <si>
    <t>MMR016008017</t>
  </si>
  <si>
    <t>Loi Taw Hkam</t>
  </si>
  <si>
    <t>MMR016009001</t>
  </si>
  <si>
    <t>MMR016009002</t>
  </si>
  <si>
    <t>Mong He</t>
  </si>
  <si>
    <t>MMR016009003</t>
  </si>
  <si>
    <t>Mong Koe</t>
  </si>
  <si>
    <t>MMR016009004</t>
  </si>
  <si>
    <t>Hpan Min</t>
  </si>
  <si>
    <t>MMR016009005</t>
  </si>
  <si>
    <t>Mong Hpone (Ka)</t>
  </si>
  <si>
    <t>MMR016009006</t>
  </si>
  <si>
    <t>Mong Hpone (Kha)</t>
  </si>
  <si>
    <t>MMR016009007</t>
  </si>
  <si>
    <t>Nam Hkin</t>
  </si>
  <si>
    <t>MMR016009008</t>
  </si>
  <si>
    <t>Mong Pa Hlyo</t>
  </si>
  <si>
    <t>MMR016009009</t>
  </si>
  <si>
    <t>Kyar Hkam Kyauk</t>
  </si>
  <si>
    <t>MMR016009010</t>
  </si>
  <si>
    <t>Nar Yawng</t>
  </si>
  <si>
    <t>MMR016009011</t>
  </si>
  <si>
    <t>Mong Lin (West)</t>
  </si>
  <si>
    <t>MMR016009012</t>
  </si>
  <si>
    <t>Mong Lin (East)</t>
  </si>
  <si>
    <t>MMR016009013</t>
  </si>
  <si>
    <t>Mong Hpyat</t>
  </si>
  <si>
    <t>MMR016010001</t>
  </si>
  <si>
    <t>MMR016010002</t>
  </si>
  <si>
    <t>Nam Kone</t>
  </si>
  <si>
    <t>MMR016010003</t>
  </si>
  <si>
    <t>Nam Lauk</t>
  </si>
  <si>
    <t>MMR016010004</t>
  </si>
  <si>
    <t>Nam Nang</t>
  </si>
  <si>
    <t>MMR016010005</t>
  </si>
  <si>
    <t>Mun Kar Kyawng</t>
  </si>
  <si>
    <t>MMR016010006</t>
  </si>
  <si>
    <t>Hsi Mun</t>
  </si>
  <si>
    <t>MMR016010007</t>
  </si>
  <si>
    <t>MMR016010008</t>
  </si>
  <si>
    <t>Aik Long</t>
  </si>
  <si>
    <t>MMR016010009</t>
  </si>
  <si>
    <t>MMR016010010</t>
  </si>
  <si>
    <t>Aik Ngu</t>
  </si>
  <si>
    <t>MMR016010011</t>
  </si>
  <si>
    <t>Hway Sho</t>
  </si>
  <si>
    <t>MMR016010012</t>
  </si>
  <si>
    <t>MMR016010013</t>
  </si>
  <si>
    <t>Taw Nyu Nam Hkam (Lower)</t>
  </si>
  <si>
    <t>MMR016010014</t>
  </si>
  <si>
    <t>Nam Yun</t>
  </si>
  <si>
    <t>MMR016010015</t>
  </si>
  <si>
    <t>MMR016010016</t>
  </si>
  <si>
    <t>Long Kaunt</t>
  </si>
  <si>
    <t>MMR016010017</t>
  </si>
  <si>
    <t>Kawng Mu</t>
  </si>
  <si>
    <t>MMR016010018</t>
  </si>
  <si>
    <t>Lan Hsat</t>
  </si>
  <si>
    <t>MMR016010019</t>
  </si>
  <si>
    <t>MMR016010020</t>
  </si>
  <si>
    <t>Nam Het Pong</t>
  </si>
  <si>
    <t>MMR016010021</t>
  </si>
  <si>
    <t>MMR016010022</t>
  </si>
  <si>
    <t>Wan Boe</t>
  </si>
  <si>
    <t>MMR016011001</t>
  </si>
  <si>
    <t>Hawng Kyant</t>
  </si>
  <si>
    <t>MMR016011002</t>
  </si>
  <si>
    <t>MMR016011003</t>
  </si>
  <si>
    <t>Mong Laik</t>
  </si>
  <si>
    <t>MMR016011004</t>
  </si>
  <si>
    <t>Wan Tat</t>
  </si>
  <si>
    <t>MMR016011005</t>
  </si>
  <si>
    <t>Wan Man</t>
  </si>
  <si>
    <t>MMR016011006</t>
  </si>
  <si>
    <t>Wan Par Hoke</t>
  </si>
  <si>
    <t>MMR016011007</t>
  </si>
  <si>
    <t>Hway Hpa</t>
  </si>
  <si>
    <t>MMR016011008</t>
  </si>
  <si>
    <t>Wan Inn</t>
  </si>
  <si>
    <t>MMR016011009</t>
  </si>
  <si>
    <t>Keng Kone</t>
  </si>
  <si>
    <t>MMR016011010</t>
  </si>
  <si>
    <t>Wan Htan Kyant</t>
  </si>
  <si>
    <t>MMR016011011</t>
  </si>
  <si>
    <t>Wan Dun Nwet</t>
  </si>
  <si>
    <t>MMR016011012</t>
  </si>
  <si>
    <t>MMR016011013</t>
  </si>
  <si>
    <t>Wan Hpyat</t>
  </si>
  <si>
    <t>MMR016011014</t>
  </si>
  <si>
    <t>MMR016011015</t>
  </si>
  <si>
    <t>Mong Hee</t>
  </si>
  <si>
    <t>MMR016011016</t>
  </si>
  <si>
    <t>Mong Hsaw</t>
  </si>
  <si>
    <t>MMR016011017</t>
  </si>
  <si>
    <t>MMR016011018</t>
  </si>
  <si>
    <t>MMR016011019</t>
  </si>
  <si>
    <t>Mong Hkan</t>
  </si>
  <si>
    <t>MMR016011020</t>
  </si>
  <si>
    <t>MMR016319001</t>
  </si>
  <si>
    <t>MMR016319002</t>
  </si>
  <si>
    <t>MMR016319003</t>
  </si>
  <si>
    <t>Par San Kya</t>
  </si>
  <si>
    <t>MMR016319004</t>
  </si>
  <si>
    <t>Shea Kyan</t>
  </si>
  <si>
    <t>MMR016319005</t>
  </si>
  <si>
    <t>Ton Long</t>
  </si>
  <si>
    <t>MMR016319006</t>
  </si>
  <si>
    <t>MMR016320001</t>
  </si>
  <si>
    <t>Kyein Hkam</t>
  </si>
  <si>
    <t>MMR016320002</t>
  </si>
  <si>
    <t>Nam Du</t>
  </si>
  <si>
    <t>MMR016320003</t>
  </si>
  <si>
    <t>MMR016320004</t>
  </si>
  <si>
    <t>MMR016320005</t>
  </si>
  <si>
    <t>MMR016321001</t>
  </si>
  <si>
    <t>Nam Au</t>
  </si>
  <si>
    <t>MMR016321002</t>
  </si>
  <si>
    <t>MMR016321003</t>
  </si>
  <si>
    <t>Ton Hpa</t>
  </si>
  <si>
    <t>MMR016321004</t>
  </si>
  <si>
    <t>MMR016321005</t>
  </si>
  <si>
    <t>Yawng Hat</t>
  </si>
  <si>
    <t>MMR016321006</t>
  </si>
  <si>
    <t>Mong Pawk Market</t>
  </si>
  <si>
    <t>MMR016321007</t>
  </si>
  <si>
    <t>MMR016322001</t>
  </si>
  <si>
    <t>Par Nauk</t>
  </si>
  <si>
    <t>MMR016322002</t>
  </si>
  <si>
    <t>MMR016322003</t>
  </si>
  <si>
    <t>Kan Kawt</t>
  </si>
  <si>
    <t>MMR016323001</t>
  </si>
  <si>
    <t>Nam Pong</t>
  </si>
  <si>
    <t>MMR016323002</t>
  </si>
  <si>
    <t>MMR016323003</t>
  </si>
  <si>
    <t>MMR016323004</t>
  </si>
  <si>
    <t>MMR016323005</t>
  </si>
  <si>
    <t>In Ni (South)</t>
  </si>
  <si>
    <t>Mauk Hsan</t>
  </si>
  <si>
    <t>Nawng Hpei</t>
  </si>
  <si>
    <t>Ban Kwe</t>
  </si>
  <si>
    <t>Nawng Kyin</t>
  </si>
  <si>
    <t>Tha Yet Chin</t>
  </si>
  <si>
    <t>Taung Kyar</t>
  </si>
  <si>
    <t>Ban Kun</t>
  </si>
  <si>
    <t>Hti Ta Hkaw</t>
  </si>
  <si>
    <t>Long Kay</t>
  </si>
  <si>
    <t>Me Ta Naw</t>
  </si>
  <si>
    <t>In Ni (North)</t>
  </si>
  <si>
    <t>Htee Pwar</t>
  </si>
  <si>
    <t>In Pin Shey</t>
  </si>
  <si>
    <t>Sa Le Ywar Thit</t>
  </si>
  <si>
    <t>Sa Le (North)</t>
  </si>
  <si>
    <t>Sa Le (East)</t>
  </si>
  <si>
    <t>Sa Hke</t>
  </si>
  <si>
    <t>Hti Aun</t>
  </si>
  <si>
    <t>Sa Le Ywar Ma</t>
  </si>
  <si>
    <t>Nyaung Yan</t>
  </si>
  <si>
    <t>Htee Maung</t>
  </si>
  <si>
    <t>Za Le Ah Nauk Kone</t>
  </si>
  <si>
    <t>Lwin Zin</t>
  </si>
  <si>
    <t>Nar Hit (or) Pang Tin</t>
  </si>
  <si>
    <t>Ga Naing Yway</t>
  </si>
  <si>
    <t>Yae Poke (or) Htee Ta Khaw</t>
  </si>
  <si>
    <t>Lin Nar</t>
  </si>
  <si>
    <t>Put Pun</t>
  </si>
  <si>
    <t>Tha Yet Chan</t>
  </si>
  <si>
    <t>Chaung Kwayt</t>
  </si>
  <si>
    <t>Pyin Thar</t>
  </si>
  <si>
    <t>Pin Har Kyat</t>
  </si>
  <si>
    <t>Ong Hnoke</t>
  </si>
  <si>
    <t>Yae Ta Khun</t>
  </si>
  <si>
    <t>Me Saw Hsin</t>
  </si>
  <si>
    <t>Nam Hu Ywar Ma</t>
  </si>
  <si>
    <t>Pong</t>
  </si>
  <si>
    <t>Myay Pyo</t>
  </si>
  <si>
    <t>Hti Tein Kyauk Tan</t>
  </si>
  <si>
    <t>Chaung Kauk</t>
  </si>
  <si>
    <t>Nawng Hoe Hti Chaung</t>
  </si>
  <si>
    <t>Man Ta Lin</t>
  </si>
  <si>
    <t>Yae Poke Taung</t>
  </si>
  <si>
    <t>Nang Kan</t>
  </si>
  <si>
    <t>Ga Naing Hton</t>
  </si>
  <si>
    <t>Hti Tein Kyaung Nar</t>
  </si>
  <si>
    <t>Lel Pyin Auk</t>
  </si>
  <si>
    <t>Ong Ahr Nyaung Kaing</t>
  </si>
  <si>
    <t>Hti Chon</t>
  </si>
  <si>
    <t>Hti Pa Thet</t>
  </si>
  <si>
    <t>Lin Lay Kaung Hmu Pin</t>
  </si>
  <si>
    <t>Lin Lay (Upper)</t>
  </si>
  <si>
    <t>Lin Lay Ywar Ma</t>
  </si>
  <si>
    <t>Ong Ahr Hti Long</t>
  </si>
  <si>
    <t>Ong Ahr (East)</t>
  </si>
  <si>
    <t>Ong Ahr (North)</t>
  </si>
  <si>
    <t>Nga Poke Pyar</t>
  </si>
  <si>
    <t>Hpet Kun Ywar Ma</t>
  </si>
  <si>
    <t>Ong Ahr Kone Paw</t>
  </si>
  <si>
    <t>Ga Naing Wun</t>
  </si>
  <si>
    <t>Hmoe Hmoe</t>
  </si>
  <si>
    <t>Kan Lawng</t>
  </si>
  <si>
    <t>Hti Wun</t>
  </si>
  <si>
    <t>War So</t>
  </si>
  <si>
    <t>Mauk Kauk</t>
  </si>
  <si>
    <t>Ga Naing Char</t>
  </si>
  <si>
    <t>Mu Yar</t>
  </si>
  <si>
    <t>Nawng Lar</t>
  </si>
  <si>
    <t>Chauk Maing Ku Lar</t>
  </si>
  <si>
    <t>Me Taung</t>
  </si>
  <si>
    <t>Sa Hke (Lower)</t>
  </si>
  <si>
    <t>Sa Hke (Upper)</t>
  </si>
  <si>
    <t>Hti Ta Yang</t>
  </si>
  <si>
    <t>Hpa Yar Hpyu (Lower)</t>
  </si>
  <si>
    <t>Hti Lone</t>
  </si>
  <si>
    <t>Pin Lin</t>
  </si>
  <si>
    <t>Kyauk Hnget Shey</t>
  </si>
  <si>
    <t>Long Hka (East)</t>
  </si>
  <si>
    <t>Hpa Yar Hpyu (North)</t>
  </si>
  <si>
    <t>Ga Naing Nge</t>
  </si>
  <si>
    <t>Long Hka (West)</t>
  </si>
  <si>
    <t>Hpar Mun Kone Thar</t>
  </si>
  <si>
    <t>Hpar Mun (South)</t>
  </si>
  <si>
    <t>Hpa Yar Hpyu (South)</t>
  </si>
  <si>
    <t>Hpar Mun (North)</t>
  </si>
  <si>
    <t>Long Chin</t>
  </si>
  <si>
    <t>Nyu Pu Paw</t>
  </si>
  <si>
    <t>Hpa Ye (South)</t>
  </si>
  <si>
    <t>Pan Tha Khwar</t>
  </si>
  <si>
    <t>Lin Kwin</t>
  </si>
  <si>
    <t>Hpar Mun (East)</t>
  </si>
  <si>
    <t>Nawng Poke</t>
  </si>
  <si>
    <t>Lwin Kawng Ywar Thit</t>
  </si>
  <si>
    <t>Ta Dar Mee Laung</t>
  </si>
  <si>
    <t>Nyo Mee Taung</t>
  </si>
  <si>
    <t>Nyo Mee Hpa Yar Hpyu</t>
  </si>
  <si>
    <t>Nyo Mee War La</t>
  </si>
  <si>
    <t>Nawng Ta Li</t>
  </si>
  <si>
    <t>Nyo Mee Tha Yet Pin</t>
  </si>
  <si>
    <t>Hti Han Sway</t>
  </si>
  <si>
    <t>Long Hpar</t>
  </si>
  <si>
    <t>Hti Hpawng (North)</t>
  </si>
  <si>
    <t>Hti Hpawng (Middle)</t>
  </si>
  <si>
    <t>Hti Hpawng (South)</t>
  </si>
  <si>
    <t>Hsin Tee</t>
  </si>
  <si>
    <t>Me He</t>
  </si>
  <si>
    <t>Pin Pet</t>
  </si>
  <si>
    <t>Gaw Ra Khar</t>
  </si>
  <si>
    <t>Hkun Kyawng</t>
  </si>
  <si>
    <t>Ta Chauk</t>
  </si>
  <si>
    <t>Hpaung Taw Seik</t>
  </si>
  <si>
    <t>Pin Ngo</t>
  </si>
  <si>
    <t>Nawng Kar Kei</t>
  </si>
  <si>
    <t>Par Moe Kyaw</t>
  </si>
  <si>
    <t>Hsawng Lan</t>
  </si>
  <si>
    <t>Hpa Yar Ngar Su</t>
  </si>
  <si>
    <t>Sin Te</t>
  </si>
  <si>
    <t>Se Gyi</t>
  </si>
  <si>
    <t>Het Kei</t>
  </si>
  <si>
    <t>Pang Pong</t>
  </si>
  <si>
    <t>Kone Hmon</t>
  </si>
  <si>
    <t>Kone Ngu</t>
  </si>
  <si>
    <t>Thit Pin Htaung</t>
  </si>
  <si>
    <t>Nang Hu</t>
  </si>
  <si>
    <t>Thin Baw</t>
  </si>
  <si>
    <t>Myay Ni Kone</t>
  </si>
  <si>
    <t>Yae Nway</t>
  </si>
  <si>
    <t>Hpet Nan</t>
  </si>
  <si>
    <t>Taung U Taung Chay</t>
  </si>
  <si>
    <t>Oke Hpo</t>
  </si>
  <si>
    <t>U Hmin</t>
  </si>
  <si>
    <t>Hpa Yar Ni</t>
  </si>
  <si>
    <t>Lan Saung</t>
  </si>
  <si>
    <t>Tha Yet Pin</t>
  </si>
  <si>
    <t>He Hseng (East)</t>
  </si>
  <si>
    <t>Kone Bo</t>
  </si>
  <si>
    <t>Than Tay</t>
  </si>
  <si>
    <t>Than Lun</t>
  </si>
  <si>
    <t>He Hseng (West)</t>
  </si>
  <si>
    <t>Kone Mont</t>
  </si>
  <si>
    <t>Than Te (South)</t>
  </si>
  <si>
    <t>Than Te (North)</t>
  </si>
  <si>
    <t>Nang Aw</t>
  </si>
  <si>
    <t>Hmyaung U</t>
  </si>
  <si>
    <t>Nyaung Sin Htin Shu Kone</t>
  </si>
  <si>
    <t>Ban Kan (Ywar Ma)</t>
  </si>
  <si>
    <t>Nar Heik</t>
  </si>
  <si>
    <t>Lu Yoe Taung</t>
  </si>
  <si>
    <t>Yae Pu (Hle Kone)</t>
  </si>
  <si>
    <t>Ban Kan (Hle Kone)</t>
  </si>
  <si>
    <t>Yae Pu (Gaw Ra Khar)</t>
  </si>
  <si>
    <t>Hpa Yar Ni Pong Long</t>
  </si>
  <si>
    <t>Sin Chaung (Upper)</t>
  </si>
  <si>
    <t>Tha Yet Pin Hla</t>
  </si>
  <si>
    <t>Sin Chaung (Lower)</t>
  </si>
  <si>
    <t>Chon Kaing</t>
  </si>
  <si>
    <t>Ta Pu Loi Thar</t>
  </si>
  <si>
    <t>Nar Than Zin</t>
  </si>
  <si>
    <t>Loi Sin</t>
  </si>
  <si>
    <t>Hsawng Ngone</t>
  </si>
  <si>
    <t>Ta Naing Hke</t>
  </si>
  <si>
    <t>Pong Ae</t>
  </si>
  <si>
    <t>Htam Ngwar</t>
  </si>
  <si>
    <t>Nyaung Wein</t>
  </si>
  <si>
    <t>Ta Hkaw Hmoe</t>
  </si>
  <si>
    <t>Nang Mauk Kyin</t>
  </si>
  <si>
    <t>Nawng Yway Hpa Yar Hpyu</t>
  </si>
  <si>
    <t>Nawng Pyit (North)</t>
  </si>
  <si>
    <t>Ta Hke</t>
  </si>
  <si>
    <t>Nyaung Kham</t>
  </si>
  <si>
    <t>Ta Naing Hpet Kun</t>
  </si>
  <si>
    <t>Kon Thar</t>
  </si>
  <si>
    <t>Hpawng Noe</t>
  </si>
  <si>
    <t>Hti Pong</t>
  </si>
  <si>
    <t>Gon Yin</t>
  </si>
  <si>
    <t>Ban Nauk</t>
  </si>
  <si>
    <t>Than Hseng</t>
  </si>
  <si>
    <t>Tan Hin</t>
  </si>
  <si>
    <t>Pan Tha Maing</t>
  </si>
  <si>
    <t>Yae Wun</t>
  </si>
  <si>
    <t>Ban Khwin</t>
  </si>
  <si>
    <t>Nang Kut</t>
  </si>
  <si>
    <t>Hto Hoe</t>
  </si>
  <si>
    <t>Hti Hson</t>
  </si>
  <si>
    <t>Hin Loi</t>
  </si>
  <si>
    <t>Ho Tat</t>
  </si>
  <si>
    <t>Tun Mone</t>
  </si>
  <si>
    <t>Nar Hee (West)</t>
  </si>
  <si>
    <t>Ham Hsee (North)</t>
  </si>
  <si>
    <t>Ham Hsee (West)</t>
  </si>
  <si>
    <t>Hti Ri Yae U</t>
  </si>
  <si>
    <t>Hti Ri Ta Khaw Hmo (North)</t>
  </si>
  <si>
    <t>Kyaung Hnget</t>
  </si>
  <si>
    <t>Htu Tan Kyaung Nar</t>
  </si>
  <si>
    <t>War La</t>
  </si>
  <si>
    <t>Htu Tan War Taw</t>
  </si>
  <si>
    <t>Hti Kay Tu</t>
  </si>
  <si>
    <t>Kyaung Poet Kone</t>
  </si>
  <si>
    <t>Ham Hsee (East)</t>
  </si>
  <si>
    <t>Hti Ri Ywar Ma</t>
  </si>
  <si>
    <t>Nar Hee (East)</t>
  </si>
  <si>
    <t>Pin Che</t>
  </si>
  <si>
    <t>Nawng Din</t>
  </si>
  <si>
    <t>Han Hpoet</t>
  </si>
  <si>
    <t>Hti Ri Ywar Thit</t>
  </si>
  <si>
    <t>Hti War Moe</t>
  </si>
  <si>
    <t>Te Tan</t>
  </si>
  <si>
    <t>Chauk Hkar</t>
  </si>
  <si>
    <t>Nawng Hing</t>
  </si>
  <si>
    <t>Pin Lin (North)</t>
  </si>
  <si>
    <t>Pin Lin (South)</t>
  </si>
  <si>
    <t>Nawng Yar Hseng</t>
  </si>
  <si>
    <t>Nawng Ta Ku</t>
  </si>
  <si>
    <t>Khway Lu (North)</t>
  </si>
  <si>
    <t>Hti Neit (South)</t>
  </si>
  <si>
    <t>Hti Pyun</t>
  </si>
  <si>
    <t>Khway Lu (South)</t>
  </si>
  <si>
    <t>Nawng Hke (East)</t>
  </si>
  <si>
    <t>Me Law</t>
  </si>
  <si>
    <t>Nawng Hke Don Yway</t>
  </si>
  <si>
    <t>Hti Noet</t>
  </si>
  <si>
    <t>Hsawng Hpoe (North)</t>
  </si>
  <si>
    <t>Dan Ta Khaw</t>
  </si>
  <si>
    <t>Hti Ta Mawng</t>
  </si>
  <si>
    <t>Hti Neit (East)</t>
  </si>
  <si>
    <t>Hti Neit Don Ong</t>
  </si>
  <si>
    <t>Nawng Hke (West)</t>
  </si>
  <si>
    <t>Hsawng Hpo (South)</t>
  </si>
  <si>
    <t>Ma Kar</t>
  </si>
  <si>
    <t>Lwin Hsawng Ywar Ma</t>
  </si>
  <si>
    <t>Loi Tawng Kyaung Nar</t>
  </si>
  <si>
    <t>Kone Kun</t>
  </si>
  <si>
    <t>Mway Taw</t>
  </si>
  <si>
    <t>Pin Lun</t>
  </si>
  <si>
    <t>Pong Lawng</t>
  </si>
  <si>
    <t>Han Hpoe</t>
  </si>
  <si>
    <t>Long Ton</t>
  </si>
  <si>
    <t>Htee Lone</t>
  </si>
  <si>
    <t>Ga Naing Htawt Don</t>
  </si>
  <si>
    <t>Kone Hlaing</t>
  </si>
  <si>
    <t>Kyaung Hto Kone Paw</t>
  </si>
  <si>
    <t>Kyaung Hto Pyin</t>
  </si>
  <si>
    <t>Ga Naing Htawt Don (East)</t>
  </si>
  <si>
    <t>Hti Htat</t>
  </si>
  <si>
    <t>Nawng Gwee</t>
  </si>
  <si>
    <t>Nam Bay (South)</t>
  </si>
  <si>
    <t>Kyaung Hto Ywar Thit</t>
  </si>
  <si>
    <t>Ga Naing Yo</t>
  </si>
  <si>
    <t>Nam Bay (North)</t>
  </si>
  <si>
    <t>Don Ta Lar</t>
  </si>
  <si>
    <t>Kawng Hut</t>
  </si>
  <si>
    <t>Kaung Zay Di</t>
  </si>
  <si>
    <t>Htam Hkam</t>
  </si>
  <si>
    <t>Hti Hkawng (Lel)</t>
  </si>
  <si>
    <t>Tin Pyone</t>
  </si>
  <si>
    <t>Pong Hpyun</t>
  </si>
  <si>
    <t>Pin Tun Kyaung Nar</t>
  </si>
  <si>
    <t>Nang Hpar Tet</t>
  </si>
  <si>
    <t>Hti Gwa</t>
  </si>
  <si>
    <t>Pin Tun (South+North)</t>
  </si>
  <si>
    <t>Htee Pong</t>
  </si>
  <si>
    <t>Kon Thein</t>
  </si>
  <si>
    <t>Hti Hkawng (South)</t>
  </si>
  <si>
    <t>Hti Hkawng (North)</t>
  </si>
  <si>
    <t>Hti Tai</t>
  </si>
  <si>
    <t>Nawng Hai Nge</t>
  </si>
  <si>
    <t>Mye Taing</t>
  </si>
  <si>
    <t>Hpet Pun</t>
  </si>
  <si>
    <t>Nawng Hai Gyi</t>
  </si>
  <si>
    <t>Nawng Pyit Ywar Thit</t>
  </si>
  <si>
    <t>Nawng Yway (South)</t>
  </si>
  <si>
    <t>Kan Tan</t>
  </si>
  <si>
    <t>Nawng Pyit Taung</t>
  </si>
  <si>
    <t>Ta Hkaw Hmo (North)</t>
  </si>
  <si>
    <t>Wan Ya Kyawng Nar</t>
  </si>
  <si>
    <t>Wan Ya</t>
  </si>
  <si>
    <t>Pong Shwe Pin</t>
  </si>
  <si>
    <t>Nawng Pyit (Lower)</t>
  </si>
  <si>
    <t>Han Kyi</t>
  </si>
  <si>
    <t>Ta Hkaw Hmo (South)</t>
  </si>
  <si>
    <t>Shey Wa Gyi</t>
  </si>
  <si>
    <t>Inn U</t>
  </si>
  <si>
    <t>Myaung Wa Gyi</t>
  </si>
  <si>
    <t>Taung Myo</t>
  </si>
  <si>
    <t>Aing Htaunt Gyi</t>
  </si>
  <si>
    <t>His Hson</t>
  </si>
  <si>
    <t>Yae Me Pin</t>
  </si>
  <si>
    <t>Shan Ywar Lel Pyin</t>
  </si>
  <si>
    <t>Kyun Gyi (North)</t>
  </si>
  <si>
    <t>Kyun Gyi (South)</t>
  </si>
  <si>
    <t>Shan</t>
  </si>
  <si>
    <t>Zee Pin Kone</t>
  </si>
  <si>
    <t>Taung Gyar Pyin</t>
  </si>
  <si>
    <t>Taung Gyar Hte</t>
  </si>
  <si>
    <t>Than Taung</t>
  </si>
  <si>
    <t>Paw Naw</t>
  </si>
  <si>
    <t>Yae U Than Taung</t>
  </si>
  <si>
    <t>Taung Gyar Lel</t>
  </si>
  <si>
    <t>Wan Be Inn</t>
  </si>
  <si>
    <t>Hpweit Sin (South)</t>
  </si>
  <si>
    <t>Yae U</t>
  </si>
  <si>
    <t>Hlay Seik</t>
  </si>
  <si>
    <t>Hpweit Sin (North)</t>
  </si>
  <si>
    <t>Thea Hpyu</t>
  </si>
  <si>
    <t>Zay Taung/Zay Myauk</t>
  </si>
  <si>
    <t>War Gyi Myaung</t>
  </si>
  <si>
    <t>Yae Chan Kone</t>
  </si>
  <si>
    <t>Kyaung Nar</t>
  </si>
  <si>
    <t>Thea Hpyu Kone</t>
  </si>
  <si>
    <t>Pawng Pai Zay (North)</t>
  </si>
  <si>
    <t>Yae Pu San</t>
  </si>
  <si>
    <t>Yae Pei (Lower)</t>
  </si>
  <si>
    <t>Yae Pei (Upper)</t>
  </si>
  <si>
    <t>Taung Poet Gyi (North)</t>
  </si>
  <si>
    <t>Taung Poet Gyi (South)</t>
  </si>
  <si>
    <t>Pyar Pin</t>
  </si>
  <si>
    <t>Pawng Pai</t>
  </si>
  <si>
    <t>Nyaung Wun (Middle)</t>
  </si>
  <si>
    <t>Nyaung Wun (Upper)</t>
  </si>
  <si>
    <t>Pawng Pai Zay (South)</t>
  </si>
  <si>
    <t>Nyaung Wun (Lower)</t>
  </si>
  <si>
    <t>Loi Nyeint</t>
  </si>
  <si>
    <t>Hpar Hpei</t>
  </si>
  <si>
    <t>Loi Hkaw Ywar Thit</t>
  </si>
  <si>
    <t>Loi Hkaw Inn</t>
  </si>
  <si>
    <t>Loi Kin</t>
  </si>
  <si>
    <t>Shwe La Hpone</t>
  </si>
  <si>
    <t>Ma Gyi Sin</t>
  </si>
  <si>
    <t>Myaung Yoe Gyi</t>
  </si>
  <si>
    <t>Loi Hkaw (Middle)</t>
  </si>
  <si>
    <t>Da La Pin</t>
  </si>
  <si>
    <t>Loi Hkaw Kyaung Nar</t>
  </si>
  <si>
    <t>Nyaung Hpyu</t>
  </si>
  <si>
    <t>Ohn Hne Pin</t>
  </si>
  <si>
    <t>Chaung Zauk</t>
  </si>
  <si>
    <t>Kyan Pont Gyi</t>
  </si>
  <si>
    <t>Taung Pu</t>
  </si>
  <si>
    <t>Loi Hkaw Kyaung (North)</t>
  </si>
  <si>
    <t>Par Nway (South)</t>
  </si>
  <si>
    <t>Mee Thway Hpoke</t>
  </si>
  <si>
    <t>Lay Ein Kone</t>
  </si>
  <si>
    <t>Baw La Part</t>
  </si>
  <si>
    <t>Inn Ni</t>
  </si>
  <si>
    <t>Myaung Gyi Myaung Kauk</t>
  </si>
  <si>
    <t>Kyan Pont Nge</t>
  </si>
  <si>
    <t>Ah Htet Tat Kone</t>
  </si>
  <si>
    <t>Pong Tei</t>
  </si>
  <si>
    <t>Myauk Zay Par</t>
  </si>
  <si>
    <t>Taung Zay Par</t>
  </si>
  <si>
    <t>Pay Pin Kone</t>
  </si>
  <si>
    <t>Par Nway (Da Nu)</t>
  </si>
  <si>
    <t>Par Nway (Middle)</t>
  </si>
  <si>
    <t>Par Nway (North)</t>
  </si>
  <si>
    <t>Mong Thauk Inn</t>
  </si>
  <si>
    <t>Pay Pin Inn</t>
  </si>
  <si>
    <t>Ywar Kant Lant</t>
  </si>
  <si>
    <t>Ku Nu</t>
  </si>
  <si>
    <t>Shwe Ni Kone</t>
  </si>
  <si>
    <t>Kyay Taing</t>
  </si>
  <si>
    <t>Yae Pei</t>
  </si>
  <si>
    <t>Sa Khan Gyi</t>
  </si>
  <si>
    <t>Kyawt Maung Nge</t>
  </si>
  <si>
    <t>Bay Ri Thard</t>
  </si>
  <si>
    <t>Pang Maw</t>
  </si>
  <si>
    <t>Nan Thi Dar Mway Myu</t>
  </si>
  <si>
    <t>Shwe Yan Pyay</t>
  </si>
  <si>
    <t>Ngar Mway Myu Yae</t>
  </si>
  <si>
    <t>Shwe Lin Pan</t>
  </si>
  <si>
    <t>Ti Law</t>
  </si>
  <si>
    <t>Taung Poet Inn</t>
  </si>
  <si>
    <t>Saik Pyoe Yay</t>
  </si>
  <si>
    <t>Nang Nwet (North)</t>
  </si>
  <si>
    <t>Kan Hkaung</t>
  </si>
  <si>
    <t>Taung Poet Koe Lone</t>
  </si>
  <si>
    <t>Oke Loke Ngan</t>
  </si>
  <si>
    <t>Kyauk Yae Oe</t>
  </si>
  <si>
    <t>Kyay Kaing</t>
  </si>
  <si>
    <t>Nang Nwet (South)</t>
  </si>
  <si>
    <t>Kyay Sar Kone (Lower)</t>
  </si>
  <si>
    <t>Nwar May (South)</t>
  </si>
  <si>
    <t>Min Chaung (East)</t>
  </si>
  <si>
    <t>Min Chaung (West)</t>
  </si>
  <si>
    <t>Kyay Sar Kone</t>
  </si>
  <si>
    <t>Min Chaung (Middle)</t>
  </si>
  <si>
    <t>Pwe Sar Kone (South)</t>
  </si>
  <si>
    <t>Pwe Sar Kone Lel Pyin</t>
  </si>
  <si>
    <t>Kyay Sar Kone (North)</t>
  </si>
  <si>
    <t>Nwar May (North)</t>
  </si>
  <si>
    <t>Ye Htar Na</t>
  </si>
  <si>
    <t>Say Yon Win</t>
  </si>
  <si>
    <t>Zay Par</t>
  </si>
  <si>
    <t>Kont Kei</t>
  </si>
  <si>
    <t>Pauk Par</t>
  </si>
  <si>
    <t>Kyar Taw</t>
  </si>
  <si>
    <t>Zay Kone</t>
  </si>
  <si>
    <t>Yae Lel</t>
  </si>
  <si>
    <t>Min Lone</t>
  </si>
  <si>
    <t>Taung Pyar</t>
  </si>
  <si>
    <t>Hpi Lar</t>
  </si>
  <si>
    <t>Kyun Sin Gyi</t>
  </si>
  <si>
    <t>Pyin Lein</t>
  </si>
  <si>
    <t>Tha Yet Thone Pin</t>
  </si>
  <si>
    <t>Tha Pyay Pin (East)</t>
  </si>
  <si>
    <t>Tha Yet Thone Pin Lel Pyin</t>
  </si>
  <si>
    <t>Tha Pyay Pin (West)</t>
  </si>
  <si>
    <t>Hpa Yar Gyi Shey</t>
  </si>
  <si>
    <t>Lel Thit (South)</t>
  </si>
  <si>
    <t>Pyar Pin Taung</t>
  </si>
  <si>
    <t>Lel Thit (Upper)</t>
  </si>
  <si>
    <t>Lel Thit (North)</t>
  </si>
  <si>
    <t>Lel Thit (Lower)</t>
  </si>
  <si>
    <t>Mway Pway Auk</t>
  </si>
  <si>
    <t>Tha Pyay Pin Htaunt Kway</t>
  </si>
  <si>
    <t>Ywar Lel</t>
  </si>
  <si>
    <t>Shey Yat Gyi</t>
  </si>
  <si>
    <t>Shey Yat Nge</t>
  </si>
  <si>
    <t>Win Yat</t>
  </si>
  <si>
    <t>Yae Ma Li</t>
  </si>
  <si>
    <t>Ka Li Gyi</t>
  </si>
  <si>
    <t>Ka Li Nge</t>
  </si>
  <si>
    <t>Nawng Yat Gyi</t>
  </si>
  <si>
    <t>Pan Be Yat</t>
  </si>
  <si>
    <t>Pyin Lwin</t>
  </si>
  <si>
    <t>Hpwe Kone</t>
  </si>
  <si>
    <t>Kant Lant</t>
  </si>
  <si>
    <t>Ywar Gyi Mauk Bet</t>
  </si>
  <si>
    <t>Lel Chay</t>
  </si>
  <si>
    <t>Thar Lay Ywar</t>
  </si>
  <si>
    <t>Yae Thar</t>
  </si>
  <si>
    <t>Myaung Son Lel Pyin</t>
  </si>
  <si>
    <t>Myaung Son</t>
  </si>
  <si>
    <t>Oe Kone</t>
  </si>
  <si>
    <t>Ywar Shey Bet</t>
  </si>
  <si>
    <t>Ywar Gyi Mauk Auk</t>
  </si>
  <si>
    <t>Kyay Htet (East)</t>
  </si>
  <si>
    <t>Ohn Wa Gyi</t>
  </si>
  <si>
    <t>Thet Kei Kone</t>
  </si>
  <si>
    <t>Sam Hkam</t>
  </si>
  <si>
    <t>Kyay Htet (West)</t>
  </si>
  <si>
    <t>Mong Pyoe (North)</t>
  </si>
  <si>
    <t>Mong Pyoe (Middle)</t>
  </si>
  <si>
    <t>Mong Pyoe (South)</t>
  </si>
  <si>
    <t>Thein Htaunt</t>
  </si>
  <si>
    <t>Nawng Taw Lel Chay</t>
  </si>
  <si>
    <t>Wet Tha Chaung (North)</t>
  </si>
  <si>
    <t>Tat Gyi</t>
  </si>
  <si>
    <t>Long Kone</t>
  </si>
  <si>
    <t>Loi Hkaw</t>
  </si>
  <si>
    <t>Wet Tha Chaung</t>
  </si>
  <si>
    <t>Ga Naing Gyi</t>
  </si>
  <si>
    <t>Ma Gyi Kone Htet</t>
  </si>
  <si>
    <t>Pin Hkio</t>
  </si>
  <si>
    <t>Hke Taung</t>
  </si>
  <si>
    <t>Dat Taw Yae u</t>
  </si>
  <si>
    <t>Inn Byar</t>
  </si>
  <si>
    <t>Keng Hkam (North)</t>
  </si>
  <si>
    <t>Keng Hkam (East)</t>
  </si>
  <si>
    <t>Ma Gyi Seik</t>
  </si>
  <si>
    <t>Kywe Tu</t>
  </si>
  <si>
    <t>Taung Ho Chaung Net</t>
  </si>
  <si>
    <t>Taung To Lel Chaung</t>
  </si>
  <si>
    <t>Inn Hlyar (West)</t>
  </si>
  <si>
    <t>Inn Hlyar (North)</t>
  </si>
  <si>
    <t>Pin Myint</t>
  </si>
  <si>
    <t>Hti Hkan</t>
  </si>
  <si>
    <t>Yae Kar</t>
  </si>
  <si>
    <t>Yae Tan</t>
  </si>
  <si>
    <t>Hsi Hson (North)</t>
  </si>
  <si>
    <t>Mong Pyoe (West)</t>
  </si>
  <si>
    <t>San Hkant</t>
  </si>
  <si>
    <t>Ho Pong</t>
  </si>
  <si>
    <t>Hsi Hson (West)</t>
  </si>
  <si>
    <t>Ma Gyi Seik (East)</t>
  </si>
  <si>
    <t>Ma Gyi Seik (West)</t>
  </si>
  <si>
    <t>He Long (North)</t>
  </si>
  <si>
    <t>Kone Hla</t>
  </si>
  <si>
    <t>Pa Oht</t>
  </si>
  <si>
    <t>Ban Kan</t>
  </si>
  <si>
    <t>Taung To Inn</t>
  </si>
  <si>
    <t>Keng Kham (South)</t>
  </si>
  <si>
    <t>Taung To Mont Ti Kone</t>
  </si>
  <si>
    <t>Taung Kyaung (North)</t>
  </si>
  <si>
    <t>Sin Hpyu</t>
  </si>
  <si>
    <t>Ka Tet Pin</t>
  </si>
  <si>
    <t>Keng Kham (West)</t>
  </si>
  <si>
    <t>Pay Pin</t>
  </si>
  <si>
    <t>Pin Hkam</t>
  </si>
  <si>
    <t>Say Tan Pauk</t>
  </si>
  <si>
    <t>Kone Thein</t>
  </si>
  <si>
    <t>Lun Zay Di</t>
  </si>
  <si>
    <t>Kyauk Ta Lone Nge</t>
  </si>
  <si>
    <t>Kone Maw</t>
  </si>
  <si>
    <t>Kone Saung Lel Pyin</t>
  </si>
  <si>
    <t>Htin Shu Kone</t>
  </si>
  <si>
    <t>Hsaw Ma</t>
  </si>
  <si>
    <t>Hsawng Myint</t>
  </si>
  <si>
    <t>Myay Hpyu</t>
  </si>
  <si>
    <t>Kyar Tun</t>
  </si>
  <si>
    <t>Nar Daung Kya</t>
  </si>
  <si>
    <t>Chaung Kant</t>
  </si>
  <si>
    <t>Zee Pin Kone (South)</t>
  </si>
  <si>
    <t>Zee Pin Kone (North)</t>
  </si>
  <si>
    <t>Kan Hkaung Lel Pyin</t>
  </si>
  <si>
    <t>Inn Tein Lel Pyin</t>
  </si>
  <si>
    <t>Inn Tein Kone</t>
  </si>
  <si>
    <t>Kay Lar</t>
  </si>
  <si>
    <t>Za Yat Gyi</t>
  </si>
  <si>
    <t>Ohn Pin</t>
  </si>
  <si>
    <t>Inn Chan</t>
  </si>
  <si>
    <t>Seik Ta</t>
  </si>
  <si>
    <t>Mway Pway Htet</t>
  </si>
  <si>
    <t>Ywar Gyi (Lower)</t>
  </si>
  <si>
    <t>Taung Poet Ni</t>
  </si>
  <si>
    <t>Ywar Gyi (Upper)</t>
  </si>
  <si>
    <t>Se Khaung</t>
  </si>
  <si>
    <t>Hin Cho</t>
  </si>
  <si>
    <t>Kyaung Sin</t>
  </si>
  <si>
    <t>Inn Paw Hkon (North)</t>
  </si>
  <si>
    <t>Inn Paw Hkon (South)</t>
  </si>
  <si>
    <t>Inn Paw Hkon (West)</t>
  </si>
  <si>
    <t>Inn Paw Hkon (East)</t>
  </si>
  <si>
    <t>Kone Chan Auk</t>
  </si>
  <si>
    <t>Mway Taung</t>
  </si>
  <si>
    <t>Kan Peit</t>
  </si>
  <si>
    <t>Tha Le U Inn</t>
  </si>
  <si>
    <t>Ah Nar Gyi Yaw Gar</t>
  </si>
  <si>
    <t>Kone Chan Htet</t>
  </si>
  <si>
    <t>Oke Taw</t>
  </si>
  <si>
    <t>Tha Pu Hto</t>
  </si>
  <si>
    <t>Tha Le U Kone</t>
  </si>
  <si>
    <t>Mong Khoet</t>
  </si>
  <si>
    <t>Shit Shar Pin</t>
  </si>
  <si>
    <t>Lel Saung</t>
  </si>
  <si>
    <t>Ah Lei Myaung</t>
  </si>
  <si>
    <t>Chaung Par</t>
  </si>
  <si>
    <t>Wet Tha Kin</t>
  </si>
  <si>
    <t>Thit Seint Pin</t>
  </si>
  <si>
    <t>Loi Hkaw Loi Yan</t>
  </si>
  <si>
    <t>Kone Pyar</t>
  </si>
  <si>
    <t>Kone Pu</t>
  </si>
  <si>
    <t>Nawng Po</t>
  </si>
  <si>
    <t>Loi Pawng</t>
  </si>
  <si>
    <t>Nang Hsin</t>
  </si>
  <si>
    <t>Htee Kar</t>
  </si>
  <si>
    <t>Nang Taung</t>
  </si>
  <si>
    <t>He That</t>
  </si>
  <si>
    <t>Tha Yet Oke (North)</t>
  </si>
  <si>
    <t>Se Le</t>
  </si>
  <si>
    <t>Tha Yet Oke (South)</t>
  </si>
  <si>
    <t>Loi Ngan</t>
  </si>
  <si>
    <t>Loi Nwe</t>
  </si>
  <si>
    <t>Hpa Yar Kone Ywar</t>
  </si>
  <si>
    <t>Taung Poet Kwe</t>
  </si>
  <si>
    <t>Nang Bun</t>
  </si>
  <si>
    <t>Hti Ri (North)</t>
  </si>
  <si>
    <t>Hti Ri (South)</t>
  </si>
  <si>
    <t>Loi Lawng</t>
  </si>
  <si>
    <t>War Su Pin</t>
  </si>
  <si>
    <t>Myo Haung Kone Hla</t>
  </si>
  <si>
    <t>Paw Kone</t>
  </si>
  <si>
    <t>Myo Thit Kan Khaung</t>
  </si>
  <si>
    <t>Ah Htet Ywar Gyi</t>
  </si>
  <si>
    <t>Kyi Kone Thone Ywar</t>
  </si>
  <si>
    <t>Than Thay Inn Hpyar</t>
  </si>
  <si>
    <t>Hsi Hsan</t>
  </si>
  <si>
    <t>Mong Et</t>
  </si>
  <si>
    <t>Nang Hu Gyi</t>
  </si>
  <si>
    <t>Hpet Hee</t>
  </si>
  <si>
    <t>Taing Kaw</t>
  </si>
  <si>
    <t>Mar Hkay Nu</t>
  </si>
  <si>
    <t>Hti War Mee</t>
  </si>
  <si>
    <t>Pin Noe Sunt</t>
  </si>
  <si>
    <t>Sant Swea</t>
  </si>
  <si>
    <t>Mong Wun</t>
  </si>
  <si>
    <t>San Leik</t>
  </si>
  <si>
    <t>Ta Hpu Yan</t>
  </si>
  <si>
    <t>Loi Hpi</t>
  </si>
  <si>
    <t>Hpar Yat</t>
  </si>
  <si>
    <t>Loi Mun</t>
  </si>
  <si>
    <t>Nang Hu Shwe Nwe</t>
  </si>
  <si>
    <t>Nang Hu Se Le</t>
  </si>
  <si>
    <t>Nang Tet</t>
  </si>
  <si>
    <t>Hti Hant Tar</t>
  </si>
  <si>
    <t>Hu Yan</t>
  </si>
  <si>
    <t>Kyaung (South)</t>
  </si>
  <si>
    <t>Nawng Hkan Hlaing</t>
  </si>
  <si>
    <t>Nang Hu Ywar Thit</t>
  </si>
  <si>
    <t>Kyaung (North)</t>
  </si>
  <si>
    <t>Lu Lar (Lower)</t>
  </si>
  <si>
    <t>Nyaung Mun</t>
  </si>
  <si>
    <t>Tun Huong</t>
  </si>
  <si>
    <t>Myay Char</t>
  </si>
  <si>
    <t>Huong Hin (South)</t>
  </si>
  <si>
    <t>Lun Keng</t>
  </si>
  <si>
    <t>Lan Ma Ni</t>
  </si>
  <si>
    <t>Kone Thar Nang Paw Sin</t>
  </si>
  <si>
    <t>Tha Pyay Kone (Upper)</t>
  </si>
  <si>
    <t>Myay Paung</t>
  </si>
  <si>
    <t>Huong Hin (North)</t>
  </si>
  <si>
    <t>Htee Hkam</t>
  </si>
  <si>
    <t>Tha Pyay Kone (Lower)</t>
  </si>
  <si>
    <t>Kyawng Lint</t>
  </si>
  <si>
    <t>Kone Poe</t>
  </si>
  <si>
    <t>Paw Myar</t>
  </si>
  <si>
    <t>Myaung Wa</t>
  </si>
  <si>
    <t>Lu Lar (Upper)</t>
  </si>
  <si>
    <t>Hmaw Bi Kyaung Kone</t>
  </si>
  <si>
    <t>Long Myint</t>
  </si>
  <si>
    <t>Ong Yun</t>
  </si>
  <si>
    <t>Htant Ae</t>
  </si>
  <si>
    <t>Wan Sawk</t>
  </si>
  <si>
    <t>Han Lwe</t>
  </si>
  <si>
    <t>Hwayt Tet</t>
  </si>
  <si>
    <t>Kawng Ngin</t>
  </si>
  <si>
    <t>Kyu Moet</t>
  </si>
  <si>
    <t>Ti Hay</t>
  </si>
  <si>
    <t>Hsu Pawng</t>
  </si>
  <si>
    <t>Hku Hant</t>
  </si>
  <si>
    <t>Ngo Chee</t>
  </si>
  <si>
    <t>Kone Kaw</t>
  </si>
  <si>
    <t>Kwayt Tet</t>
  </si>
  <si>
    <t>Su Taung Pyayt</t>
  </si>
  <si>
    <t>Nam Hu (Htant Hpa Yar)</t>
  </si>
  <si>
    <t>Nang Ka Htein</t>
  </si>
  <si>
    <t>Hti Mauk Lut</t>
  </si>
  <si>
    <t>Kone Lein</t>
  </si>
  <si>
    <t>Nam Paw Soke Woe</t>
  </si>
  <si>
    <t>Hko Lai</t>
  </si>
  <si>
    <t>Toke Sauk</t>
  </si>
  <si>
    <t>Le Ka Tu</t>
  </si>
  <si>
    <t>Loi Sa Kaing</t>
  </si>
  <si>
    <t>Loi Tant</t>
  </si>
  <si>
    <t>Ta Hpu Kein</t>
  </si>
  <si>
    <t>He Long</t>
  </si>
  <si>
    <t>Nang Kin</t>
  </si>
  <si>
    <t>Wan Ong</t>
  </si>
  <si>
    <t>Nam Paw Nin</t>
  </si>
  <si>
    <t>Mee Ma Laung</t>
  </si>
  <si>
    <t>Loi Ta Win</t>
  </si>
  <si>
    <t>Tunt Tee</t>
  </si>
  <si>
    <t>Le Pay</t>
  </si>
  <si>
    <t>Bant Kun</t>
  </si>
  <si>
    <t>Pale Tint</t>
  </si>
  <si>
    <t>Kawng Ngo Tan (Hti Sai)</t>
  </si>
  <si>
    <t>Nawng Hpa Pont</t>
  </si>
  <si>
    <t>Nawng Lat</t>
  </si>
  <si>
    <t>Loi Tawng</t>
  </si>
  <si>
    <t>Bant Ping</t>
  </si>
  <si>
    <t>Nam Par Chee (Nam Paw Sum)</t>
  </si>
  <si>
    <t>Ta Dar Gyi</t>
  </si>
  <si>
    <t>Mae Mun</t>
  </si>
  <si>
    <t>Kyauk Ka Char</t>
  </si>
  <si>
    <t>Nawng Son</t>
  </si>
  <si>
    <t>Ta Hlya Hno</t>
  </si>
  <si>
    <t>Le Kon</t>
  </si>
  <si>
    <t>Bant Sawk</t>
  </si>
  <si>
    <t>Hti Lun</t>
  </si>
  <si>
    <t>Mong Nwet</t>
  </si>
  <si>
    <t>Ho Hwayt</t>
  </si>
  <si>
    <t>Li Shaw</t>
  </si>
  <si>
    <t>Pang Awi</t>
  </si>
  <si>
    <t>Sam Hpu</t>
  </si>
  <si>
    <t>Kawng Ngo Tan</t>
  </si>
  <si>
    <t>Le Ka Du</t>
  </si>
  <si>
    <t>Pang Hlyan</t>
  </si>
  <si>
    <t>Hta Hkawt Chaung</t>
  </si>
  <si>
    <t>Wan Kauk</t>
  </si>
  <si>
    <t>Mauk Ta Htauk</t>
  </si>
  <si>
    <t>Loi Woe Toke</t>
  </si>
  <si>
    <t>Kawng Ta Oh</t>
  </si>
  <si>
    <t>Loi Zay Di</t>
  </si>
  <si>
    <t>Hti Lin</t>
  </si>
  <si>
    <t>Hti Kyu Kyi</t>
  </si>
  <si>
    <t>Hwayt Hkan</t>
  </si>
  <si>
    <t>Zay Nar</t>
  </si>
  <si>
    <t>Don Mauk Ka Lant</t>
  </si>
  <si>
    <t>Loi Mar</t>
  </si>
  <si>
    <t>Le Lawng</t>
  </si>
  <si>
    <t>Yoke Pay</t>
  </si>
  <si>
    <t>Hko Che</t>
  </si>
  <si>
    <t>Hsa Aun</t>
  </si>
  <si>
    <t>Loi Bwee</t>
  </si>
  <si>
    <t>Htant Sant</t>
  </si>
  <si>
    <t>Don Le Kawng</t>
  </si>
  <si>
    <t>Hko Lat</t>
  </si>
  <si>
    <t>Pang Lauk</t>
  </si>
  <si>
    <t>Zay Htyar</t>
  </si>
  <si>
    <t>Long Mi</t>
  </si>
  <si>
    <t>Nam Paw Sum</t>
  </si>
  <si>
    <t>Hti Hpu</t>
  </si>
  <si>
    <t>Mauk Lut</t>
  </si>
  <si>
    <t>Thet Ther</t>
  </si>
  <si>
    <t>Hti Hpeint</t>
  </si>
  <si>
    <t>Hwayt Hint Pay</t>
  </si>
  <si>
    <t>War Soet</t>
  </si>
  <si>
    <t>Loi Sa Yin</t>
  </si>
  <si>
    <t>Pang Tun</t>
  </si>
  <si>
    <t>Loi Tin</t>
  </si>
  <si>
    <t>Hti Ta Hkawt</t>
  </si>
  <si>
    <t>Ta Hpu Tan</t>
  </si>
  <si>
    <t>Kone Hkay</t>
  </si>
  <si>
    <t>Pong Chaung</t>
  </si>
  <si>
    <t>Nar Yoke</t>
  </si>
  <si>
    <t>Yoke</t>
  </si>
  <si>
    <t>Poet Pong</t>
  </si>
  <si>
    <t>Mauk Sawk</t>
  </si>
  <si>
    <t>Ka Naing Ywayt</t>
  </si>
  <si>
    <t>Htam Ngo</t>
  </si>
  <si>
    <t>Hwayt Hay</t>
  </si>
  <si>
    <t>Hu Mi</t>
  </si>
  <si>
    <t>Ka Naing Win</t>
  </si>
  <si>
    <t>Htin Kein</t>
  </si>
  <si>
    <t>Hti Ta Pyayt</t>
  </si>
  <si>
    <t>Kone Noke</t>
  </si>
  <si>
    <t>Li Maw</t>
  </si>
  <si>
    <t>Hti Hpa Rein</t>
  </si>
  <si>
    <t>Ta Si Chone (Ta Wee Kha Long)</t>
  </si>
  <si>
    <t>Nar Win</t>
  </si>
  <si>
    <t>Kawng Tit (Kawng Tan)</t>
  </si>
  <si>
    <t>Bant Kawng</t>
  </si>
  <si>
    <t>Nar Ngai (Nar Ngin)</t>
  </si>
  <si>
    <t>Nang Paw Ong</t>
  </si>
  <si>
    <t>Hkant Ku</t>
  </si>
  <si>
    <t>Nawng San</t>
  </si>
  <si>
    <t>Hpar Lai</t>
  </si>
  <si>
    <t>Hti Ong Met Yone</t>
  </si>
  <si>
    <t>Htant Hlyar</t>
  </si>
  <si>
    <t>Nawng Yun</t>
  </si>
  <si>
    <t>War Kha Yar</t>
  </si>
  <si>
    <t>Sam Soke</t>
  </si>
  <si>
    <t>Hwayt Long</t>
  </si>
  <si>
    <t>Htant Hpa Yar</t>
  </si>
  <si>
    <t>Long Htwin</t>
  </si>
  <si>
    <t>Nyaung Waing</t>
  </si>
  <si>
    <t>Hse Hkaw</t>
  </si>
  <si>
    <t>Tont Long</t>
  </si>
  <si>
    <t>Pang Ya Hkon</t>
  </si>
  <si>
    <t>Hlyan Ong</t>
  </si>
  <si>
    <t>Tone Yan Kin</t>
  </si>
  <si>
    <t>Mant Kyawng</t>
  </si>
  <si>
    <t>Hpar Lein</t>
  </si>
  <si>
    <t>Kan Taunt</t>
  </si>
  <si>
    <t>Htant Char</t>
  </si>
  <si>
    <t>Nawng Hkone</t>
  </si>
  <si>
    <t>Hti Bwar</t>
  </si>
  <si>
    <t>Sa Khwi</t>
  </si>
  <si>
    <t>Sun Mi</t>
  </si>
  <si>
    <t>Nawng Nin</t>
  </si>
  <si>
    <t>Ta Nawt</t>
  </si>
  <si>
    <t>Nyaung Lay Gwa</t>
  </si>
  <si>
    <t>Nar Kat</t>
  </si>
  <si>
    <t>Met Lan</t>
  </si>
  <si>
    <t>Kone Lan</t>
  </si>
  <si>
    <t>Par Pant</t>
  </si>
  <si>
    <t>Ho Nang</t>
  </si>
  <si>
    <t>Nawng Hkar</t>
  </si>
  <si>
    <t>Kyawng Loi</t>
  </si>
  <si>
    <t>Nam Baw Hun</t>
  </si>
  <si>
    <t>Kan Yin (Pang Yin)</t>
  </si>
  <si>
    <t>Hwayt Nang Wan</t>
  </si>
  <si>
    <t>Kawng Ta Hpa Reik Lar</t>
  </si>
  <si>
    <t>Loi Mauk Hkam</t>
  </si>
  <si>
    <t>Tha Pyay Hpyu</t>
  </si>
  <si>
    <t>Tar Kaw (Tart Law)</t>
  </si>
  <si>
    <t>Lai Lawng</t>
  </si>
  <si>
    <t>Hwayt Po</t>
  </si>
  <si>
    <t>Kone Mai Yone (Kawng Me Yone)</t>
  </si>
  <si>
    <t>Hti Ong Hkam</t>
  </si>
  <si>
    <t>Hwayt Lat Sin (Hwayt Lat Thein)</t>
  </si>
  <si>
    <t>Hway Yae Khauk</t>
  </si>
  <si>
    <t>Long Lauk</t>
  </si>
  <si>
    <t>Hpet Yang Gyi</t>
  </si>
  <si>
    <t>Hway Long</t>
  </si>
  <si>
    <t>Pin Long</t>
  </si>
  <si>
    <t>Par Naint</t>
  </si>
  <si>
    <t>Wan Kone</t>
  </si>
  <si>
    <t>Hwayt Hsin</t>
  </si>
  <si>
    <t>Hpet Yang Nge</t>
  </si>
  <si>
    <t>Ton Yin</t>
  </si>
  <si>
    <t>Bant Baing</t>
  </si>
  <si>
    <t>Mi Ye</t>
  </si>
  <si>
    <t>Pin Wi</t>
  </si>
  <si>
    <t>Hti Mawng</t>
  </si>
  <si>
    <t>Ho Long</t>
  </si>
  <si>
    <t>Nawng Wei</t>
  </si>
  <si>
    <t>Kawng Bwar</t>
  </si>
  <si>
    <t>May Tin</t>
  </si>
  <si>
    <t>Hti Long Hi</t>
  </si>
  <si>
    <t>Mae Ta Chaung</t>
  </si>
  <si>
    <t>Taung Sein</t>
  </si>
  <si>
    <t>Don Pone</t>
  </si>
  <si>
    <t>Pang Paw</t>
  </si>
  <si>
    <t>Pa Sar</t>
  </si>
  <si>
    <t>Hti Ta Hku</t>
  </si>
  <si>
    <t>Tun Hoke</t>
  </si>
  <si>
    <t>Hwayt Hai</t>
  </si>
  <si>
    <t>Par Maw</t>
  </si>
  <si>
    <t>Hse Lin</t>
  </si>
  <si>
    <t>Pan Zay Di</t>
  </si>
  <si>
    <t>Hsaw Tawt</t>
  </si>
  <si>
    <t>Nar Lin</t>
  </si>
  <si>
    <t>Hke Hee</t>
  </si>
  <si>
    <t>Nam Baw Sun</t>
  </si>
  <si>
    <t>Pang Het</t>
  </si>
  <si>
    <t>Pong Tee</t>
  </si>
  <si>
    <t>Nawng Ya Se</t>
  </si>
  <si>
    <t>Mong Pying</t>
  </si>
  <si>
    <t>Sat Pong Pang Baw</t>
  </si>
  <si>
    <t>Nam Par Hkee</t>
  </si>
  <si>
    <t>Lwe Pong</t>
  </si>
  <si>
    <t>Nam Maw Leik</t>
  </si>
  <si>
    <t>Ein Law</t>
  </si>
  <si>
    <t>Long Peik</t>
  </si>
  <si>
    <t>Hkoke Law</t>
  </si>
  <si>
    <t>Nant Win Hko Daung</t>
  </si>
  <si>
    <t>He Ni</t>
  </si>
  <si>
    <t>Te Hke</t>
  </si>
  <si>
    <t>Wan Myi</t>
  </si>
  <si>
    <t>Kyi Taw</t>
  </si>
  <si>
    <t>Saw Mun</t>
  </si>
  <si>
    <t>Ho Lone</t>
  </si>
  <si>
    <t>Nyaung Htauk</t>
  </si>
  <si>
    <t>Nar Ngu</t>
  </si>
  <si>
    <t>Par Hkar</t>
  </si>
  <si>
    <t>Pin Sang</t>
  </si>
  <si>
    <t>Wun Tar Me</t>
  </si>
  <si>
    <t>Nawng Lin</t>
  </si>
  <si>
    <t>Kone Sang</t>
  </si>
  <si>
    <t>Don Paw</t>
  </si>
  <si>
    <t>Pin Hee</t>
  </si>
  <si>
    <t>Long Shat</t>
  </si>
  <si>
    <t>Hei Hkaing Maw</t>
  </si>
  <si>
    <t>Kone Mat</t>
  </si>
  <si>
    <t>Ho Lan Pyon</t>
  </si>
  <si>
    <t>Pong Doke</t>
  </si>
  <si>
    <t>Pong Yar Hse</t>
  </si>
  <si>
    <t>Loke Ne</t>
  </si>
  <si>
    <t>Ein Lone Nam Leik</t>
  </si>
  <si>
    <t>Loke Pa Mont</t>
  </si>
  <si>
    <t>Kun Kyin</t>
  </si>
  <si>
    <t>Nawng See</t>
  </si>
  <si>
    <t>Wun Kut Hpar Ne</t>
  </si>
  <si>
    <t>Than Aik</t>
  </si>
  <si>
    <t>Nang Pong Nawng</t>
  </si>
  <si>
    <t>Lan Long</t>
  </si>
  <si>
    <t>Kone Taing</t>
  </si>
  <si>
    <t>Kone Paw</t>
  </si>
  <si>
    <t>Wun Htan</t>
  </si>
  <si>
    <t>Nar Tawng</t>
  </si>
  <si>
    <t>Weint Lone</t>
  </si>
  <si>
    <t>Huong Law</t>
  </si>
  <si>
    <t>Met Kar</t>
  </si>
  <si>
    <t>Hwayt Lai</t>
  </si>
  <si>
    <t>Nar Pin</t>
  </si>
  <si>
    <t>Ho Lan</t>
  </si>
  <si>
    <t>Par Leik</t>
  </si>
  <si>
    <t>Bant Kin</t>
  </si>
  <si>
    <t>Wan Saung</t>
  </si>
  <si>
    <t>Leint Htyar</t>
  </si>
  <si>
    <t>Nar Pang Long</t>
  </si>
  <si>
    <t>Hti Hsway</t>
  </si>
  <si>
    <t>Par Hket</t>
  </si>
  <si>
    <t>Hti Hseng Ywayt</t>
  </si>
  <si>
    <t>Kawng Hke</t>
  </si>
  <si>
    <t>Pang Ka Lar</t>
  </si>
  <si>
    <t>Don Le Tan</t>
  </si>
  <si>
    <t>Han Lwe (Hai Nwet)</t>
  </si>
  <si>
    <t>Hti Tint Leik</t>
  </si>
  <si>
    <t>Haw (South)</t>
  </si>
  <si>
    <t>Hpi Hto</t>
  </si>
  <si>
    <t>Haw (North)</t>
  </si>
  <si>
    <t>Ta Hkaw Hkun</t>
  </si>
  <si>
    <t>Nawng Kya</t>
  </si>
  <si>
    <t>Pang Ngo</t>
  </si>
  <si>
    <t>Tat Tan (1)</t>
  </si>
  <si>
    <t>Thit Chauk Pin (Pa)</t>
  </si>
  <si>
    <t>Tat Tan (2)</t>
  </si>
  <si>
    <t>Hta Hpu Tan Hon</t>
  </si>
  <si>
    <t>Nawng Thein</t>
  </si>
  <si>
    <t>Nawng Kyaw</t>
  </si>
  <si>
    <t>Taung Sein (2)</t>
  </si>
  <si>
    <t>Hkaik Pay</t>
  </si>
  <si>
    <t>Thit Chauk Pin (Ah)</t>
  </si>
  <si>
    <t>Taung Sein (1)</t>
  </si>
  <si>
    <t>Hke Tan</t>
  </si>
  <si>
    <t>Pin Lein</t>
  </si>
  <si>
    <t>Ta Hkaw Ban</t>
  </si>
  <si>
    <t>Kawng Tawng Loe</t>
  </si>
  <si>
    <t>Mat Kauk</t>
  </si>
  <si>
    <t>Hpar Lai Char</t>
  </si>
  <si>
    <t>Hpar Lai Kyaung Tar</t>
  </si>
  <si>
    <t>Ban Tet</t>
  </si>
  <si>
    <t>Set Kone</t>
  </si>
  <si>
    <t>Hpar Lai Yae Htwet</t>
  </si>
  <si>
    <t>Mway Pang Chaung</t>
  </si>
  <si>
    <t>Chaung Pon</t>
  </si>
  <si>
    <t>Me Paw</t>
  </si>
  <si>
    <t>Kawng Hpa Yar</t>
  </si>
  <si>
    <t>Nawng Par Yin</t>
  </si>
  <si>
    <t>Nawng Taing</t>
  </si>
  <si>
    <t>Nawng Hkio</t>
  </si>
  <si>
    <t>Let Long</t>
  </si>
  <si>
    <t>Wein Kauk</t>
  </si>
  <si>
    <t>Hsant Hseng</t>
  </si>
  <si>
    <t>Nawng Pang Taing</t>
  </si>
  <si>
    <t>Ho Pin</t>
  </si>
  <si>
    <t>Kun Nut</t>
  </si>
  <si>
    <t>Kone Kyein</t>
  </si>
  <si>
    <t>Ban Hayt</t>
  </si>
  <si>
    <t>Wein Long</t>
  </si>
  <si>
    <t>Ban San</t>
  </si>
  <si>
    <t>Nang Say Meit</t>
  </si>
  <si>
    <t>Wein Kun</t>
  </si>
  <si>
    <t>Nawng Sa Kar</t>
  </si>
  <si>
    <t>Ban Nawng</t>
  </si>
  <si>
    <t>Hti Hkaw</t>
  </si>
  <si>
    <t>Pan Tha Khwar (South)</t>
  </si>
  <si>
    <t>Pan Tha Khwar (North)</t>
  </si>
  <si>
    <t>Hpyi Hsut (East)</t>
  </si>
  <si>
    <t>Loi Hka Lel</t>
  </si>
  <si>
    <t>Hpyi Hsut</t>
  </si>
  <si>
    <t>Loi Hka Lel (West)</t>
  </si>
  <si>
    <t>Hpyi Sein Nar</t>
  </si>
  <si>
    <t>Taung Tat</t>
  </si>
  <si>
    <t>Hti Ong Lawng Ywar Thit</t>
  </si>
  <si>
    <t>Myanmar</t>
  </si>
  <si>
    <t>Pin Awng</t>
  </si>
  <si>
    <t>Don Li Ban</t>
  </si>
  <si>
    <t>Hti Thone</t>
  </si>
  <si>
    <t>Pin Hpar</t>
  </si>
  <si>
    <t>Hko Yin</t>
  </si>
  <si>
    <t>Waing Leik</t>
  </si>
  <si>
    <t>Chon Waing</t>
  </si>
  <si>
    <t>Nawng Htaw (Ku Lar)</t>
  </si>
  <si>
    <t>Loi Twei</t>
  </si>
  <si>
    <t>Loi Twei Ywar Thit</t>
  </si>
  <si>
    <t>Hko Hpun Ywar Thit</t>
  </si>
  <si>
    <t>Nawng Htaw Ywar Thit</t>
  </si>
  <si>
    <t>Hti Mawng Ywar Thit</t>
  </si>
  <si>
    <t>Pang Ti Kan</t>
  </si>
  <si>
    <t>Pang Awng</t>
  </si>
  <si>
    <t>Hti Pun Pyei</t>
  </si>
  <si>
    <t>Hti Lawt</t>
  </si>
  <si>
    <t>War Kha Yar (East)</t>
  </si>
  <si>
    <t>Nyaung Kaing (West)</t>
  </si>
  <si>
    <t>Nyaung Kaing (East)</t>
  </si>
  <si>
    <t>Kawng Hmu Bwar</t>
  </si>
  <si>
    <t>Kun Tawng</t>
  </si>
  <si>
    <t>Hti Ta Mawng (East)</t>
  </si>
  <si>
    <t>Pang Ti Pay (East)</t>
  </si>
  <si>
    <t>Hti Ong</t>
  </si>
  <si>
    <t>Hti Man</t>
  </si>
  <si>
    <t>Pin Son (West)</t>
  </si>
  <si>
    <t>Nang Hpar An</t>
  </si>
  <si>
    <t>Nang Aw Tan</t>
  </si>
  <si>
    <t>Nang Aw Pay</t>
  </si>
  <si>
    <t>Min U</t>
  </si>
  <si>
    <t>Pang Ti Pay (West)</t>
  </si>
  <si>
    <t>War Kha Yar (West)</t>
  </si>
  <si>
    <t>Hti Hin Hkar</t>
  </si>
  <si>
    <t>Kone Law</t>
  </si>
  <si>
    <t>Ta Hkaw Hto</t>
  </si>
  <si>
    <t>Mat Kauk (West)</t>
  </si>
  <si>
    <t>Nawng Yway</t>
  </si>
  <si>
    <t>Kone Hsut (North)</t>
  </si>
  <si>
    <t>Long Keng</t>
  </si>
  <si>
    <t>Taing Kwei (South)</t>
  </si>
  <si>
    <t>Nang Po Lein</t>
  </si>
  <si>
    <t>Nang Pai</t>
  </si>
  <si>
    <t>Nawng Yway (East)</t>
  </si>
  <si>
    <t>Kun Mun</t>
  </si>
  <si>
    <t>Nang Weik</t>
  </si>
  <si>
    <t>Hti Shawt</t>
  </si>
  <si>
    <t>Taing Kwei (North)</t>
  </si>
  <si>
    <t>Long Maung</t>
  </si>
  <si>
    <t>Nawng Leik</t>
  </si>
  <si>
    <t>Hseng Ko</t>
  </si>
  <si>
    <t>Nang Yeik</t>
  </si>
  <si>
    <t>Kone Hsut Taung</t>
  </si>
  <si>
    <t>Nawng Ta Pin</t>
  </si>
  <si>
    <t>Hsawt Hsar (North)</t>
  </si>
  <si>
    <t>Hsawt Hsar (South)</t>
  </si>
  <si>
    <t>Chon Kyaung</t>
  </si>
  <si>
    <t>Kyaung Chei</t>
  </si>
  <si>
    <t>Ban Kone</t>
  </si>
  <si>
    <t>Pant Par</t>
  </si>
  <si>
    <t>Loi Mant</t>
  </si>
  <si>
    <t>Hlwea Ka Tu</t>
  </si>
  <si>
    <t>Nar Pong (Upper)</t>
  </si>
  <si>
    <t>Pang Lai</t>
  </si>
  <si>
    <t>Mae Hsawt</t>
  </si>
  <si>
    <t>Nar Than Hko Wein</t>
  </si>
  <si>
    <t>Ban Auk Kone</t>
  </si>
  <si>
    <t>Long Lai</t>
  </si>
  <si>
    <t>Long Tar (West)</t>
  </si>
  <si>
    <t>Nar See Sauk</t>
  </si>
  <si>
    <t>Kyawng Hkam</t>
  </si>
  <si>
    <t>Nar Rein</t>
  </si>
  <si>
    <t>Tan Bun</t>
  </si>
  <si>
    <t>Kyaung Yat</t>
  </si>
  <si>
    <t>Nar Pong (Middle)</t>
  </si>
  <si>
    <t>Long Sai</t>
  </si>
  <si>
    <t>Nawng Loi</t>
  </si>
  <si>
    <t>Long Tar (East)</t>
  </si>
  <si>
    <t>Taung Pan Tin</t>
  </si>
  <si>
    <t>Par Yar Sein</t>
  </si>
  <si>
    <t>Myauk Lawng</t>
  </si>
  <si>
    <t>War Kha Yar Nauk</t>
  </si>
  <si>
    <t>Nawng Lat (War Kha Yar)</t>
  </si>
  <si>
    <t>Nawng Lat (Phye Tan)</t>
  </si>
  <si>
    <t>Don Mayt Khoe</t>
  </si>
  <si>
    <t>Nawng Lat (Ta Khaung)</t>
  </si>
  <si>
    <t>Hpet Do</t>
  </si>
  <si>
    <t>War Kha Yar Don Hto</t>
  </si>
  <si>
    <t>Hti Ong Lamt</t>
  </si>
  <si>
    <t>Hsaik Hkawng Zay Kone</t>
  </si>
  <si>
    <t>Nawng Long (North)</t>
  </si>
  <si>
    <t>Long Taing</t>
  </si>
  <si>
    <t>Lin Nyar</t>
  </si>
  <si>
    <t>Loi Hsan Sit (East)</t>
  </si>
  <si>
    <t>Nawng Lel</t>
  </si>
  <si>
    <t>Loi Hsan Sit (West)</t>
  </si>
  <si>
    <t>Loi Hsan Sit (North)</t>
  </si>
  <si>
    <t>Hsaik Hkawng Hti Tat</t>
  </si>
  <si>
    <t>Meit Ngeit</t>
  </si>
  <si>
    <t>Nawng Ae (North)</t>
  </si>
  <si>
    <t>Nawng Ae (South)</t>
  </si>
  <si>
    <t>Nawng Wet Hpar</t>
  </si>
  <si>
    <t>Pong Law</t>
  </si>
  <si>
    <t>Taung Tee</t>
  </si>
  <si>
    <t>Maik Tee (South)</t>
  </si>
  <si>
    <t>Wein Ne</t>
  </si>
  <si>
    <t>Nawng Hsan Bat</t>
  </si>
  <si>
    <t>Nawng Long (South)</t>
  </si>
  <si>
    <t>Me Hpyet</t>
  </si>
  <si>
    <t>Maik Tee (North)</t>
  </si>
  <si>
    <t>Ho Kway</t>
  </si>
  <si>
    <t>Nawng Bo</t>
  </si>
  <si>
    <t>Han Boe Pay</t>
  </si>
  <si>
    <t>Hko Waing</t>
  </si>
  <si>
    <t>Hti Li</t>
  </si>
  <si>
    <t>Kawng Tai</t>
  </si>
  <si>
    <t>Pin Aun (2)</t>
  </si>
  <si>
    <t>Pin Aun Cha Sa Ywet</t>
  </si>
  <si>
    <t>Sant Yin (Pin Yin)</t>
  </si>
  <si>
    <t>Sant Yin (Hti San)</t>
  </si>
  <si>
    <t>Sant Yin (South)</t>
  </si>
  <si>
    <t>Htam Yang (Middle)</t>
  </si>
  <si>
    <t>Htam Yang Hai</t>
  </si>
  <si>
    <t>Pin Aun (3)</t>
  </si>
  <si>
    <t>Pin Aun (Htam Awng)</t>
  </si>
  <si>
    <t>Nauk Bo</t>
  </si>
  <si>
    <t>Tan Nawng</t>
  </si>
  <si>
    <t>Pin Aun Kyawng Ya</t>
  </si>
  <si>
    <t>Lu Man</t>
  </si>
  <si>
    <t>Pin Ohn Ta Khaing Win</t>
  </si>
  <si>
    <t>Hti Ong (South)</t>
  </si>
  <si>
    <t>Hti Hseng</t>
  </si>
  <si>
    <t>Nar Hkaik (West)</t>
  </si>
  <si>
    <t>Pin Ohn Pan Tin</t>
  </si>
  <si>
    <t>Pang Li</t>
  </si>
  <si>
    <t>Pin Ban (Hti Hkan)</t>
  </si>
  <si>
    <t>Thunt Kyay</t>
  </si>
  <si>
    <t>Nar Hkaik (East)</t>
  </si>
  <si>
    <t>Pin Taing</t>
  </si>
  <si>
    <t>Pin Myaing</t>
  </si>
  <si>
    <t>Pin Aun (1)</t>
  </si>
  <si>
    <t>Hti Day</t>
  </si>
  <si>
    <t>Ei Lan</t>
  </si>
  <si>
    <t>Hpai Lin</t>
  </si>
  <si>
    <t>Hseng Le</t>
  </si>
  <si>
    <t>Nawng Sant (North)</t>
  </si>
  <si>
    <t>Nam Kut</t>
  </si>
  <si>
    <t>Hpai Kun</t>
  </si>
  <si>
    <t>Pin Nin</t>
  </si>
  <si>
    <t>Wan Mwein</t>
  </si>
  <si>
    <t>Ho Le</t>
  </si>
  <si>
    <t>Kun Hseng</t>
  </si>
  <si>
    <t>Wan Nauk</t>
  </si>
  <si>
    <t>Kun Sant</t>
  </si>
  <si>
    <t>Wan Hkun</t>
  </si>
  <si>
    <t>Hpat Kun</t>
  </si>
  <si>
    <t>Kan Kye</t>
  </si>
  <si>
    <t>Kone Kyawng</t>
  </si>
  <si>
    <t>Nawng Hpar Lai</t>
  </si>
  <si>
    <t>Kone Sein</t>
  </si>
  <si>
    <t>Hko Lay</t>
  </si>
  <si>
    <t>Hsan Hseng</t>
  </si>
  <si>
    <t>Nawng Mun (4)</t>
  </si>
  <si>
    <t>Nawng Mun (3)</t>
  </si>
  <si>
    <t>Nawng Mun (2)</t>
  </si>
  <si>
    <t>Nawng Mun (1)</t>
  </si>
  <si>
    <t>Kawng Hmu Bwet</t>
  </si>
  <si>
    <t>Punt Yan</t>
  </si>
  <si>
    <t>Htant Hsei</t>
  </si>
  <si>
    <t>Kya Law</t>
  </si>
  <si>
    <t>Hti Ta Kawng</t>
  </si>
  <si>
    <t>Kyar Taung</t>
  </si>
  <si>
    <t>Pin Ta Ya (South)</t>
  </si>
  <si>
    <t>Pin Ta Ya (North)</t>
  </si>
  <si>
    <t>Loi Put Ywar Gyi</t>
  </si>
  <si>
    <t>Hti Ta Lone</t>
  </si>
  <si>
    <t>Hlwan Tee</t>
  </si>
  <si>
    <t>Le Poe</t>
  </si>
  <si>
    <t>Lant Hseng</t>
  </si>
  <si>
    <t>Ti Sein</t>
  </si>
  <si>
    <t>Mee Yei</t>
  </si>
  <si>
    <t>Hti Ta Yan</t>
  </si>
  <si>
    <t>Zay Kone Wain</t>
  </si>
  <si>
    <t>Kawng War Dawng</t>
  </si>
  <si>
    <t>Hpie Han Hkar</t>
  </si>
  <si>
    <t>Sein Tawt Hkan</t>
  </si>
  <si>
    <t>Laik Nar</t>
  </si>
  <si>
    <t>Ta Hkaw Char</t>
  </si>
  <si>
    <t>Tway Pu</t>
  </si>
  <si>
    <t>Long Pa Nar</t>
  </si>
  <si>
    <t>Hsawng Nyeint</t>
  </si>
  <si>
    <t>Ti Lu Hsu</t>
  </si>
  <si>
    <t>Pant Si Teint</t>
  </si>
  <si>
    <t>Taw Ya</t>
  </si>
  <si>
    <t>Kyaung Khon</t>
  </si>
  <si>
    <t>Taw Ti</t>
  </si>
  <si>
    <t>Kun Long Shan</t>
  </si>
  <si>
    <t>Loi Taw</t>
  </si>
  <si>
    <t>Nang Kat</t>
  </si>
  <si>
    <t>Hkoke Nang</t>
  </si>
  <si>
    <t>Ho Tint</t>
  </si>
  <si>
    <t>Ban Pon</t>
  </si>
  <si>
    <t>Kun Long Ba Oe</t>
  </si>
  <si>
    <t>Nawng Hkant</t>
  </si>
  <si>
    <t>Ban Yin (2)</t>
  </si>
  <si>
    <t>Ban Yin (3)</t>
  </si>
  <si>
    <t>Ban Yin (4)</t>
  </si>
  <si>
    <t>Ban Yin Lay</t>
  </si>
  <si>
    <t>Nawng Hkun (East)</t>
  </si>
  <si>
    <t>Nawng Hkun (West)</t>
  </si>
  <si>
    <t>Hpei Kun</t>
  </si>
  <si>
    <t>Hpei Lin</t>
  </si>
  <si>
    <t>Nang Tway</t>
  </si>
  <si>
    <t>Ban Yin (1)</t>
  </si>
  <si>
    <t>Ban Yin (5)</t>
  </si>
  <si>
    <t>Paw Kei</t>
  </si>
  <si>
    <t>La Mong Ywar Ma</t>
  </si>
  <si>
    <t>Pin Nway</t>
  </si>
  <si>
    <t>Taung Ke</t>
  </si>
  <si>
    <t>Bar Bway</t>
  </si>
  <si>
    <t>La Mong Ywar Thit</t>
  </si>
  <si>
    <t>La Mong Kyin</t>
  </si>
  <si>
    <t>Kyan Pyan</t>
  </si>
  <si>
    <t>Myin Ka Paw</t>
  </si>
  <si>
    <t>Myint Taung</t>
  </si>
  <si>
    <t>Myin Taung Pon</t>
  </si>
  <si>
    <t>Myin Ka Kone</t>
  </si>
  <si>
    <t>Kyar Yu Taung</t>
  </si>
  <si>
    <t>Myin Ka</t>
  </si>
  <si>
    <t>Hpet Kyan Kone</t>
  </si>
  <si>
    <t>Kyet Su Pyar</t>
  </si>
  <si>
    <t>Thar Mine Pauk</t>
  </si>
  <si>
    <t>Gant Kauk Pin</t>
  </si>
  <si>
    <t>Myay Char (West)</t>
  </si>
  <si>
    <t>Mun Pyar</t>
  </si>
  <si>
    <t>Hsar Pyar</t>
  </si>
  <si>
    <t>Myay Char (East)</t>
  </si>
  <si>
    <t>Kyauk Pyar</t>
  </si>
  <si>
    <t>Kyauk Hsoke</t>
  </si>
  <si>
    <t>Sa Long Taung</t>
  </si>
  <si>
    <t>Ah Laung Pauk</t>
  </si>
  <si>
    <t>Kyauk Yin</t>
  </si>
  <si>
    <t>Inn Pyin</t>
  </si>
  <si>
    <t>Ashae Kyauk Tan</t>
  </si>
  <si>
    <t>Kyay Kone</t>
  </si>
  <si>
    <t>Shwe Thar Kone</t>
  </si>
  <si>
    <t>Ah Paw</t>
  </si>
  <si>
    <t>Loi Pyin</t>
  </si>
  <si>
    <t>Nang Ong Ywar Ma</t>
  </si>
  <si>
    <t>Tha Le Pyar</t>
  </si>
  <si>
    <t>Nang Ong Chaung</t>
  </si>
  <si>
    <t>Inn Wun</t>
  </si>
  <si>
    <t>Nang Tha Le Thea</t>
  </si>
  <si>
    <t>Set Kyar Kone</t>
  </si>
  <si>
    <t>Nang Thea</t>
  </si>
  <si>
    <t>Sin Lel</t>
  </si>
  <si>
    <t>Myin Taik</t>
  </si>
  <si>
    <t>Shar Pin</t>
  </si>
  <si>
    <t>Sin Lel Ah Paw</t>
  </si>
  <si>
    <t>Hnget Pyaw Pin</t>
  </si>
  <si>
    <t>Thit Hla Taung</t>
  </si>
  <si>
    <t>Taung Lar Ywar Ma</t>
  </si>
  <si>
    <t>Myin Saing Kone</t>
  </si>
  <si>
    <t>Khway Lay</t>
  </si>
  <si>
    <t>Lin Pan</t>
  </si>
  <si>
    <t>Na Po Kone</t>
  </si>
  <si>
    <t>Ga Naing Yar</t>
  </si>
  <si>
    <t>Gant Gaw Pin</t>
  </si>
  <si>
    <t>Pa Hta Ma</t>
  </si>
  <si>
    <t>Sit Seit Pin</t>
  </si>
  <si>
    <t>Kyan Hpyar</t>
  </si>
  <si>
    <t>Myaung Chauk</t>
  </si>
  <si>
    <t>Nam Mar Tet</t>
  </si>
  <si>
    <t>Yae Yar</t>
  </si>
  <si>
    <t>Yae Yaung Ma</t>
  </si>
  <si>
    <t>Ma Kwae</t>
  </si>
  <si>
    <t>Saw Taw</t>
  </si>
  <si>
    <t>Taung Peit</t>
  </si>
  <si>
    <t>Dun Ywar Ma</t>
  </si>
  <si>
    <t>Hpawng Put</t>
  </si>
  <si>
    <t>Baw Hnin Kone</t>
  </si>
  <si>
    <t>Pang Hpei</t>
  </si>
  <si>
    <t>Hin Khar Kone</t>
  </si>
  <si>
    <t>Tee Tauk</t>
  </si>
  <si>
    <t>Sa Kar Pin</t>
  </si>
  <si>
    <t>Kyauk Mee Twin</t>
  </si>
  <si>
    <t>Yan Ton</t>
  </si>
  <si>
    <t>Kan Bar Ni (South)</t>
  </si>
  <si>
    <t>Hta Naung Pin</t>
  </si>
  <si>
    <t>Kyaung (East)</t>
  </si>
  <si>
    <t>Kan Bar Ni (West)</t>
  </si>
  <si>
    <t>Tha Yet Pu</t>
  </si>
  <si>
    <t>Loi Het</t>
  </si>
  <si>
    <t>Na Taw</t>
  </si>
  <si>
    <t>Zaw Ti</t>
  </si>
  <si>
    <t>Loi Mae</t>
  </si>
  <si>
    <t>Htin Yu Kone</t>
  </si>
  <si>
    <t>Nawng Ye Ywar Ma</t>
  </si>
  <si>
    <t>Pway Hla Shwe Kone</t>
  </si>
  <si>
    <t>Hin Khar Pin</t>
  </si>
  <si>
    <t>Ywar Taw</t>
  </si>
  <si>
    <t>Tha Yet Myaung</t>
  </si>
  <si>
    <t>Myin Thay</t>
  </si>
  <si>
    <t>Nyaung Kyoe</t>
  </si>
  <si>
    <t>Kyauk Hsint</t>
  </si>
  <si>
    <t>Pat Tu Pauk</t>
  </si>
  <si>
    <t>Kone Ni</t>
  </si>
  <si>
    <t>Ga Non</t>
  </si>
  <si>
    <t>Lel Kyar Hnit Ywar</t>
  </si>
  <si>
    <t>Loi Ma Hkan</t>
  </si>
  <si>
    <t>Kone Lwin</t>
  </si>
  <si>
    <t>Baw Nge Tat</t>
  </si>
  <si>
    <t>Loi Sawng</t>
  </si>
  <si>
    <t>Myay Ni Kyin</t>
  </si>
  <si>
    <t>Tha Ae Pyar</t>
  </si>
  <si>
    <t>Bon Lan</t>
  </si>
  <si>
    <t>Kyauk Su (South)</t>
  </si>
  <si>
    <t>Let Pan Pin (Lower)</t>
  </si>
  <si>
    <t>Tha Yet Myaung (Middle)</t>
  </si>
  <si>
    <t>Mee Yang Sin</t>
  </si>
  <si>
    <t>Nang Yoke Khway Le</t>
  </si>
  <si>
    <t>Hti Thein</t>
  </si>
  <si>
    <t>Hsawng Wan (East)</t>
  </si>
  <si>
    <t>Hsawng Wan (West)</t>
  </si>
  <si>
    <t>Tha Yet Myaung (East)</t>
  </si>
  <si>
    <t>Tha Yet Myaung (West)</t>
  </si>
  <si>
    <t>Taung Poet Hla (South)</t>
  </si>
  <si>
    <t>Taung Poet Hla (East)</t>
  </si>
  <si>
    <t>Taung Poet Hla (West)</t>
  </si>
  <si>
    <t>Myay Hpyu Kan Kone</t>
  </si>
  <si>
    <t>Ngoke (South)</t>
  </si>
  <si>
    <t>Kyauk Su (North)</t>
  </si>
  <si>
    <t>Myay Hpyu Kyaung (South)</t>
  </si>
  <si>
    <t>Ngoke (North)</t>
  </si>
  <si>
    <t>Let Pan Pin (Upper)</t>
  </si>
  <si>
    <t>Ein Yar</t>
  </si>
  <si>
    <t>Paw Toke</t>
  </si>
  <si>
    <t>Tha Ae Tit</t>
  </si>
  <si>
    <t>Hpa Yar U</t>
  </si>
  <si>
    <t>Sa Kar In</t>
  </si>
  <si>
    <t>Myo Pya Lay Yin Sa Hkam</t>
  </si>
  <si>
    <t>Myo Pwar Saik Pyo U Yin</t>
  </si>
  <si>
    <t>Lel Khaung</t>
  </si>
  <si>
    <t>War Yon Pin</t>
  </si>
  <si>
    <t>Kone Saung</t>
  </si>
  <si>
    <t>U Thar Kan</t>
  </si>
  <si>
    <t>Taung Pat</t>
  </si>
  <si>
    <t>Inn Hkawng</t>
  </si>
  <si>
    <t>Paw Pe</t>
  </si>
  <si>
    <t>Myay Char (South)</t>
  </si>
  <si>
    <t>Let Pan Pin</t>
  </si>
  <si>
    <t>Lay Kyaung Taik</t>
  </si>
  <si>
    <t>Chaung Myauk</t>
  </si>
  <si>
    <t>Kyauk Htat Ywar Ma</t>
  </si>
  <si>
    <t>Taung Paw Myo Soe</t>
  </si>
  <si>
    <t>Hpu Ye</t>
  </si>
  <si>
    <t>Pyi Thar</t>
  </si>
  <si>
    <t>Shwe Gu</t>
  </si>
  <si>
    <t>Nam Mu Htein</t>
  </si>
  <si>
    <t>Kone Myint Tharyar</t>
  </si>
  <si>
    <t>Shwe Ni</t>
  </si>
  <si>
    <t>Ta Dar Kan</t>
  </si>
  <si>
    <t>Gat Te Su</t>
  </si>
  <si>
    <t>Baw Son</t>
  </si>
  <si>
    <t>Paw Mye</t>
  </si>
  <si>
    <t>Si Set</t>
  </si>
  <si>
    <t>Baw Nin (New Village)</t>
  </si>
  <si>
    <t>Myet Set Htaung</t>
  </si>
  <si>
    <t>Nyaung Kan</t>
  </si>
  <si>
    <t>Chaung Mee</t>
  </si>
  <si>
    <t>Myet Set War Taw</t>
  </si>
  <si>
    <t>Hpa Yar Pyo</t>
  </si>
  <si>
    <t>Inn Mee</t>
  </si>
  <si>
    <t>War Gyi Chaung</t>
  </si>
  <si>
    <t>U Hmin Pauk</t>
  </si>
  <si>
    <t>Pein Hne Pyar</t>
  </si>
  <si>
    <t>Su Pan Inn</t>
  </si>
  <si>
    <t>Moe Ma Kha</t>
  </si>
  <si>
    <t>Myin Kwin</t>
  </si>
  <si>
    <t>Chaung Gyar</t>
  </si>
  <si>
    <t>Nat Taw</t>
  </si>
  <si>
    <t>Paw La Maw</t>
  </si>
  <si>
    <t>Nyaung Khar Shey</t>
  </si>
  <si>
    <t>Thar Yar Su</t>
  </si>
  <si>
    <t>Kyaung Nauk</t>
  </si>
  <si>
    <t>Nang Thon</t>
  </si>
  <si>
    <t>Kyauk Saung Bi Lu</t>
  </si>
  <si>
    <t>Hpawng Thin</t>
  </si>
  <si>
    <t>Tin Gyi Kyat</t>
  </si>
  <si>
    <t>Myay Ni (South)</t>
  </si>
  <si>
    <t>See Kya Inn</t>
  </si>
  <si>
    <t>Tha Yet Pyar</t>
  </si>
  <si>
    <t>Pin Sein Pin</t>
  </si>
  <si>
    <t>Mar Hpar</t>
  </si>
  <si>
    <t>Shaw Pin</t>
  </si>
  <si>
    <t>Kyauk Taw (South)</t>
  </si>
  <si>
    <t>Yae Hpyu (Ah Shey Su)</t>
  </si>
  <si>
    <t>Kyauk Taw (North)</t>
  </si>
  <si>
    <t>Zaw Gyi</t>
  </si>
  <si>
    <t>Yae Hpyu (Middle)</t>
  </si>
  <si>
    <t>Yae Hpyu (Ah Lel Su)</t>
  </si>
  <si>
    <t>Yae Hpyu (Ah Nauk Su)</t>
  </si>
  <si>
    <t>Koe Lone</t>
  </si>
  <si>
    <t>Taung Gyar</t>
  </si>
  <si>
    <t>Way Pin</t>
  </si>
  <si>
    <t>Lin Lay Inn</t>
  </si>
  <si>
    <t>Htoe Pon (West)</t>
  </si>
  <si>
    <t>In Long</t>
  </si>
  <si>
    <t>Nawng Ta Khaw</t>
  </si>
  <si>
    <t>Htoe Pon (East)</t>
  </si>
  <si>
    <t>Kan Hla Kone</t>
  </si>
  <si>
    <t>Kyan Khin Myauk</t>
  </si>
  <si>
    <t>Ong Et</t>
  </si>
  <si>
    <t>Lay Htoe Kone</t>
  </si>
  <si>
    <t>Tar Taing</t>
  </si>
  <si>
    <t>Shauk Cho</t>
  </si>
  <si>
    <t>Sin Kat</t>
  </si>
  <si>
    <t>Lel Pyin Kyay</t>
  </si>
  <si>
    <t>Hpa Nan</t>
  </si>
  <si>
    <t>Pan Oe Kwe</t>
  </si>
  <si>
    <t>Paw Ei</t>
  </si>
  <si>
    <t>Thein Inn</t>
  </si>
  <si>
    <t>Pang Met</t>
  </si>
  <si>
    <t>Hpawng Pyar</t>
  </si>
  <si>
    <t>Mong In (Ni Paw)</t>
  </si>
  <si>
    <t>Mong In (Da Nu)</t>
  </si>
  <si>
    <t>Nat Inn</t>
  </si>
  <si>
    <t>Paw Pye</t>
  </si>
  <si>
    <t>Kyauk Pu Lin</t>
  </si>
  <si>
    <t>Ein Pu</t>
  </si>
  <si>
    <t>Htun Pyayt Myaung</t>
  </si>
  <si>
    <t>Chaung Char</t>
  </si>
  <si>
    <t>Ye Ti</t>
  </si>
  <si>
    <t>Pwint Lan</t>
  </si>
  <si>
    <t>Shauk Pin</t>
  </si>
  <si>
    <t>Kan Daunt</t>
  </si>
  <si>
    <t>Pway Hla Ywar Ma</t>
  </si>
  <si>
    <t>Sar Ta Yar</t>
  </si>
  <si>
    <t>Tha Yet Kone (South)</t>
  </si>
  <si>
    <t>Yae Chan Sin</t>
  </si>
  <si>
    <t>Tha Yet Kone (North)</t>
  </si>
  <si>
    <t>Kyay Twin Kone</t>
  </si>
  <si>
    <t>Ong Ton Pin</t>
  </si>
  <si>
    <t>War Pyar</t>
  </si>
  <si>
    <t>Du Dei Yae</t>
  </si>
  <si>
    <t>San Thee Kone</t>
  </si>
  <si>
    <t>Da Yei Inn</t>
  </si>
  <si>
    <t>Choke Chet (West)</t>
  </si>
  <si>
    <t>Kyauk Kyar</t>
  </si>
  <si>
    <t>Choke Chet (East)</t>
  </si>
  <si>
    <t>Kyein Taw</t>
  </si>
  <si>
    <t>Nang Pa Lan</t>
  </si>
  <si>
    <t>Inn Pa Let</t>
  </si>
  <si>
    <t>Moe Kaung (South)</t>
  </si>
  <si>
    <t>Let Le</t>
  </si>
  <si>
    <t>Kyauk Set</t>
  </si>
  <si>
    <t>Htaunt Kway</t>
  </si>
  <si>
    <t>Tei Pin (Lower)</t>
  </si>
  <si>
    <t>Tei Pin (Upper)</t>
  </si>
  <si>
    <t>Nan Kone Way</t>
  </si>
  <si>
    <t>Nan Kone (Lower)</t>
  </si>
  <si>
    <t>Thit Yar Pin</t>
  </si>
  <si>
    <t>Aung Thar Ywar Thit</t>
  </si>
  <si>
    <t>Kyone (Middle)</t>
  </si>
  <si>
    <t>Paw San Thee</t>
  </si>
  <si>
    <t>Gaw Yar Kone</t>
  </si>
  <si>
    <t>Kyone Ywar Ma</t>
  </si>
  <si>
    <t>Kyauk Saung</t>
  </si>
  <si>
    <t>He Nin</t>
  </si>
  <si>
    <t>Pway Na Hpar</t>
  </si>
  <si>
    <t>Ka Zet</t>
  </si>
  <si>
    <t>Ka Pyin</t>
  </si>
  <si>
    <t>Taung Khaung Pwar</t>
  </si>
  <si>
    <t>Thit Say Pin</t>
  </si>
  <si>
    <t>Sin Net Chaung</t>
  </si>
  <si>
    <t>Yon Taung</t>
  </si>
  <si>
    <t>Tet Taung</t>
  </si>
  <si>
    <t>Kyoet Pin</t>
  </si>
  <si>
    <t>Pei Kin</t>
  </si>
  <si>
    <t>Hgnet Thauk</t>
  </si>
  <si>
    <t>Taung Hpi</t>
  </si>
  <si>
    <t>Thit Tha Mee</t>
  </si>
  <si>
    <t>Hkan Taw</t>
  </si>
  <si>
    <t>Ong Ma</t>
  </si>
  <si>
    <t>Kin Tet</t>
  </si>
  <si>
    <t>Daung Mee Son</t>
  </si>
  <si>
    <t>Ngar Su</t>
  </si>
  <si>
    <t>Myay Taung</t>
  </si>
  <si>
    <t>In Taw Kaing</t>
  </si>
  <si>
    <t>Kyauk Gu Ti</t>
  </si>
  <si>
    <t>Inn Gyi</t>
  </si>
  <si>
    <t>Ah Nauk Kone</t>
  </si>
  <si>
    <t>Paw Saw</t>
  </si>
  <si>
    <t>Set Ka Bu</t>
  </si>
  <si>
    <t>Tat Kone</t>
  </si>
  <si>
    <t>Oke Twin</t>
  </si>
  <si>
    <t>Hsat Thay</t>
  </si>
  <si>
    <t>Pa Done Kaing</t>
  </si>
  <si>
    <t>Sin Hsar Pyar</t>
  </si>
  <si>
    <t>Inn Hla</t>
  </si>
  <si>
    <t>Hta Min Paung</t>
  </si>
  <si>
    <t>Nyaung Hpyu Yoe</t>
  </si>
  <si>
    <t>See Ne Yoke</t>
  </si>
  <si>
    <t>Hmyar Ka Lay</t>
  </si>
  <si>
    <t>In Taw</t>
  </si>
  <si>
    <t>Hsat Chan</t>
  </si>
  <si>
    <t>Taung Poet Khaung</t>
  </si>
  <si>
    <t>Te Lu</t>
  </si>
  <si>
    <t>Gway Pin</t>
  </si>
  <si>
    <t>Min Pa Laung</t>
  </si>
  <si>
    <t>Taung Pon</t>
  </si>
  <si>
    <t>Nay Yaung Kar</t>
  </si>
  <si>
    <t>Pway Nwar</t>
  </si>
  <si>
    <t>Thit Hla</t>
  </si>
  <si>
    <t>Thit Say Kone</t>
  </si>
  <si>
    <t>Lu</t>
  </si>
  <si>
    <t>Myauk Lut Kone</t>
  </si>
  <si>
    <t>War Boe Yae</t>
  </si>
  <si>
    <t>Lay</t>
  </si>
  <si>
    <t>Kaing Su</t>
  </si>
  <si>
    <t>Tat Poke</t>
  </si>
  <si>
    <t>Le Pyar</t>
  </si>
  <si>
    <t>Pway Gyi</t>
  </si>
  <si>
    <t>Min Taing Pin</t>
  </si>
  <si>
    <t>Yae Hla</t>
  </si>
  <si>
    <t>Nyaung Pin Khwa</t>
  </si>
  <si>
    <t>Myin Wun</t>
  </si>
  <si>
    <t>Taw Kyei</t>
  </si>
  <si>
    <t>Kayin Put</t>
  </si>
  <si>
    <t>Taung Min Gyi</t>
  </si>
  <si>
    <t>Yae Win</t>
  </si>
  <si>
    <t>Ya Tha Kyi</t>
  </si>
  <si>
    <t>Thet Kei Lwin</t>
  </si>
  <si>
    <t>Pway Pyat</t>
  </si>
  <si>
    <t>Sein Chei Pin</t>
  </si>
  <si>
    <t>Paw Sin Kone</t>
  </si>
  <si>
    <t>Hlwa Sin</t>
  </si>
  <si>
    <t>Par Pang</t>
  </si>
  <si>
    <t>Nawng Hpan</t>
  </si>
  <si>
    <t>Hle Toe</t>
  </si>
  <si>
    <t>Kan Ta Let</t>
  </si>
  <si>
    <t>Ta Dar Moe</t>
  </si>
  <si>
    <t>Mun Taw</t>
  </si>
  <si>
    <t>Le Char</t>
  </si>
  <si>
    <t>Long Tein</t>
  </si>
  <si>
    <t>Nar Hke Gyi</t>
  </si>
  <si>
    <t>Nar Hke Lay</t>
  </si>
  <si>
    <t>Za Le</t>
  </si>
  <si>
    <t>Nang Lin</t>
  </si>
  <si>
    <t>Myo U-1</t>
  </si>
  <si>
    <t>Kaung Tan</t>
  </si>
  <si>
    <t>Yae Tha Pyay</t>
  </si>
  <si>
    <t>Myay Me</t>
  </si>
  <si>
    <t>Nawng Ta Pang</t>
  </si>
  <si>
    <t>Nar Aun</t>
  </si>
  <si>
    <t>Myo U-2</t>
  </si>
  <si>
    <t>Hlut Hke</t>
  </si>
  <si>
    <t>Nyaung Thone Pin</t>
  </si>
  <si>
    <t>Ga Naing Gyar</t>
  </si>
  <si>
    <t>Hpo Kone (Yaung Chi U)</t>
  </si>
  <si>
    <t>Inn Ta Pin</t>
  </si>
  <si>
    <t>Nar Kyin</t>
  </si>
  <si>
    <t>Hti Yee</t>
  </si>
  <si>
    <t>Pang Ong</t>
  </si>
  <si>
    <t>Tha Maing Kone</t>
  </si>
  <si>
    <t>Pin Hpyit</t>
  </si>
  <si>
    <t>Tat Pei</t>
  </si>
  <si>
    <t>Hsin Hsaw</t>
  </si>
  <si>
    <t>Shaw Kone</t>
  </si>
  <si>
    <t>Nar Thun</t>
  </si>
  <si>
    <t>Ya Da Nar Pon Di Pa (Hpo Kone)</t>
  </si>
  <si>
    <t>Myo Soe</t>
  </si>
  <si>
    <t>Htwet Ni Pin</t>
  </si>
  <si>
    <t>Pang Man</t>
  </si>
  <si>
    <t>Nawng Par Sun</t>
  </si>
  <si>
    <t>Htee Hkan</t>
  </si>
  <si>
    <t>Htee San Kone</t>
  </si>
  <si>
    <t>In Pyar</t>
  </si>
  <si>
    <t>Taung Chun</t>
  </si>
  <si>
    <t>Bamar toe</t>
  </si>
  <si>
    <t>Sin Kyone</t>
  </si>
  <si>
    <t>Pong Ywar</t>
  </si>
  <si>
    <t>Aung Myay Inn</t>
  </si>
  <si>
    <t>Ti Tauk Kone</t>
  </si>
  <si>
    <t>Tha Yet Pin Ku Lar</t>
  </si>
  <si>
    <t>Tha Hpan Aint</t>
  </si>
  <si>
    <t>Wun So Ywar Thit</t>
  </si>
  <si>
    <t>Chaung U To</t>
  </si>
  <si>
    <t>Wun So</t>
  </si>
  <si>
    <t>Ma Gyi Pin Kone</t>
  </si>
  <si>
    <t>Myaung Taw</t>
  </si>
  <si>
    <t>Tha Nat Taung</t>
  </si>
  <si>
    <t>San Yae U</t>
  </si>
  <si>
    <t>Kyay Twin</t>
  </si>
  <si>
    <t>Ngwe Twin</t>
  </si>
  <si>
    <t>Yang Twin</t>
  </si>
  <si>
    <t>Tu Tei</t>
  </si>
  <si>
    <t>Hnget Pyaw Kyin</t>
  </si>
  <si>
    <t>Kaung Boet (East)</t>
  </si>
  <si>
    <t>Me Taw (East)</t>
  </si>
  <si>
    <t>Me Taw (West)</t>
  </si>
  <si>
    <t>Tha Pyay Pin Hla</t>
  </si>
  <si>
    <t>Yae Pyan</t>
  </si>
  <si>
    <t>Kaung Boet (West)</t>
  </si>
  <si>
    <t>Let Yan Kyar</t>
  </si>
  <si>
    <t>Taung pyo</t>
  </si>
  <si>
    <t>Pa Lan Myaung</t>
  </si>
  <si>
    <t>Taw Yar</t>
  </si>
  <si>
    <t>Ma Aing (Yae Pyan)</t>
  </si>
  <si>
    <t>Htin Yu Pyar</t>
  </si>
  <si>
    <t>Kyauk Hson Kone</t>
  </si>
  <si>
    <t>Kant Kaw Yae</t>
  </si>
  <si>
    <t>Zee Hpyu Taung</t>
  </si>
  <si>
    <t>Taung Kway</t>
  </si>
  <si>
    <t>Kone Tee</t>
  </si>
  <si>
    <t>Lel Taw</t>
  </si>
  <si>
    <t>Paw Hkam</t>
  </si>
  <si>
    <t>Kyet Tet</t>
  </si>
  <si>
    <t>Paw Li</t>
  </si>
  <si>
    <t>Saw Pyar/Yae Me Son</t>
  </si>
  <si>
    <t>Myet Ye</t>
  </si>
  <si>
    <t>Me Et</t>
  </si>
  <si>
    <t>Hsat Myo</t>
  </si>
  <si>
    <t>Ban Met</t>
  </si>
  <si>
    <t>Pa</t>
  </si>
  <si>
    <t>Me Za Li</t>
  </si>
  <si>
    <t>Ohn Kha Yaing</t>
  </si>
  <si>
    <t>Hke Pu</t>
  </si>
  <si>
    <t>Hke Me</t>
  </si>
  <si>
    <t>Yae Wun Gyi</t>
  </si>
  <si>
    <t>Htin kwin</t>
  </si>
  <si>
    <t>Tat Peit</t>
  </si>
  <si>
    <t>Htone Hpo</t>
  </si>
  <si>
    <t>Pang Kone Ma</t>
  </si>
  <si>
    <t>Myit Kwayt</t>
  </si>
  <si>
    <t>Mon Hing</t>
  </si>
  <si>
    <t>Lel Myee</t>
  </si>
  <si>
    <t>Mon Pyar</t>
  </si>
  <si>
    <t>Taung Sin Myaung</t>
  </si>
  <si>
    <t>Yae Pyar</t>
  </si>
  <si>
    <t>Ngar Pin Ywar Thit</t>
  </si>
  <si>
    <t>Ngar Pin</t>
  </si>
  <si>
    <t>Wet Kya Hke</t>
  </si>
  <si>
    <t>Le Mar</t>
  </si>
  <si>
    <t>Nyaung Kyo</t>
  </si>
  <si>
    <t>Nar Sam</t>
  </si>
  <si>
    <t>Nar Ong</t>
  </si>
  <si>
    <t>He Kwayt</t>
  </si>
  <si>
    <t>Nam Ei Pawng</t>
  </si>
  <si>
    <t>Kone Hlan</t>
  </si>
  <si>
    <t>Hant Hke</t>
  </si>
  <si>
    <t>Tar Sun</t>
  </si>
  <si>
    <t>Nang Par Pawng</t>
  </si>
  <si>
    <t>Mar Mee</t>
  </si>
  <si>
    <t>Lat Woe</t>
  </si>
  <si>
    <t>Ma Gyi Pin (Kyauk Gyi)</t>
  </si>
  <si>
    <t>Nang Ku</t>
  </si>
  <si>
    <t>Met Thin Baw</t>
  </si>
  <si>
    <t>Kyauk Hson</t>
  </si>
  <si>
    <t>Nawng Pu</t>
  </si>
  <si>
    <t>Hkaing Hee</t>
  </si>
  <si>
    <t>Kun Han</t>
  </si>
  <si>
    <t>Hsi Hson Ga Naing</t>
  </si>
  <si>
    <t>Tawng Hkan</t>
  </si>
  <si>
    <t>Hke Kyar</t>
  </si>
  <si>
    <t>Kyauk Mee Khat</t>
  </si>
  <si>
    <t>Loi San</t>
  </si>
  <si>
    <t>Hpet Yin Kone</t>
  </si>
  <si>
    <t>Loi Hawng</t>
  </si>
  <si>
    <t>Ohn Kyaw</t>
  </si>
  <si>
    <t>Long Ping</t>
  </si>
  <si>
    <t>Taung Thu Kone</t>
  </si>
  <si>
    <t>Kyauk Gu Ywar Ma</t>
  </si>
  <si>
    <t>Nawng Sam Pu</t>
  </si>
  <si>
    <t>Par Myit</t>
  </si>
  <si>
    <t>Kone Hpat Hi</t>
  </si>
  <si>
    <t>Kone Pang Say</t>
  </si>
  <si>
    <t>Ho Ta</t>
  </si>
  <si>
    <t>Par Kaw</t>
  </si>
  <si>
    <t>Loi Shu</t>
  </si>
  <si>
    <t>Pang Tat</t>
  </si>
  <si>
    <t>Nyeit Sin</t>
  </si>
  <si>
    <t>Nar Kauk</t>
  </si>
  <si>
    <t>Hke Long</t>
  </si>
  <si>
    <t>Hsin Hkam</t>
  </si>
  <si>
    <t>Hke Chin</t>
  </si>
  <si>
    <t>Sayt Hing</t>
  </si>
  <si>
    <t>Pang Hkawt</t>
  </si>
  <si>
    <t>Pong Maw</t>
  </si>
  <si>
    <t>Loi Kone</t>
  </si>
  <si>
    <t>Nar Nyu</t>
  </si>
  <si>
    <t>Pin Ping</t>
  </si>
  <si>
    <t>Nang Par</t>
  </si>
  <si>
    <t>Pinlaung Gyi (East)</t>
  </si>
  <si>
    <t>Loi Pyar</t>
  </si>
  <si>
    <t>Loi Pyar (South)</t>
  </si>
  <si>
    <t>Bone Gyi Kyaung</t>
  </si>
  <si>
    <t>Pinlaung Gyi (West)</t>
  </si>
  <si>
    <t>Koe Hkawng</t>
  </si>
  <si>
    <t>Pin Keng</t>
  </si>
  <si>
    <t>Pin Hkun (West)</t>
  </si>
  <si>
    <t>Kauk Nyit</t>
  </si>
  <si>
    <t>Pin Kar Lar (South)</t>
  </si>
  <si>
    <t>Win Tan</t>
  </si>
  <si>
    <t>Na Gar Part (West)</t>
  </si>
  <si>
    <t>Mow La</t>
  </si>
  <si>
    <t>Bar Lar</t>
  </si>
  <si>
    <t>War Yan</t>
  </si>
  <si>
    <t>Pin Kar Lar (North)</t>
  </si>
  <si>
    <t>Hsawng Hkar</t>
  </si>
  <si>
    <t>Kant Hpyu</t>
  </si>
  <si>
    <t>Tan Ku</t>
  </si>
  <si>
    <t>Nang Tar (East)</t>
  </si>
  <si>
    <t>Loi Maw (South)</t>
  </si>
  <si>
    <t>Long Ke</t>
  </si>
  <si>
    <t>Bu War</t>
  </si>
  <si>
    <t>Pin Hkun Ywar Ma</t>
  </si>
  <si>
    <t>Loi Maw (North)</t>
  </si>
  <si>
    <t>Pin Kar La</t>
  </si>
  <si>
    <t>Nam Neint</t>
  </si>
  <si>
    <t>Na Gar Part (East)</t>
  </si>
  <si>
    <t>Pin Hkun Zay Kone</t>
  </si>
  <si>
    <t>Hsawng Hke</t>
  </si>
  <si>
    <t>Tan Ku Taung Paw</t>
  </si>
  <si>
    <t>Lin Tee</t>
  </si>
  <si>
    <t>Kyaung Soe</t>
  </si>
  <si>
    <t>Kaw Thar Ywe</t>
  </si>
  <si>
    <t>Yun Pya</t>
  </si>
  <si>
    <t>Thit Pin Gyi</t>
  </si>
  <si>
    <t>Hti Htun</t>
  </si>
  <si>
    <t>Par Yewi</t>
  </si>
  <si>
    <t>Pin Hkar</t>
  </si>
  <si>
    <t>Hsawng Hsee (South)</t>
  </si>
  <si>
    <t>Yae Khaut</t>
  </si>
  <si>
    <t>Hsawng Hsee Paw</t>
  </si>
  <si>
    <t>Ka Dut Kone</t>
  </si>
  <si>
    <t>Pin Hton</t>
  </si>
  <si>
    <t>Hsawng Hsee (North)</t>
  </si>
  <si>
    <t>Din Ywei</t>
  </si>
  <si>
    <t>Ka Lin</t>
  </si>
  <si>
    <t>Pin Lel</t>
  </si>
  <si>
    <t>Sin Shin</t>
  </si>
  <si>
    <t>Kone Si (East)</t>
  </si>
  <si>
    <t>Kone Si (West)</t>
  </si>
  <si>
    <t>Hti Bwar (North)</t>
  </si>
  <si>
    <t>Thein Daung Dein</t>
  </si>
  <si>
    <t>Nang Pang (South)</t>
  </si>
  <si>
    <t>Hti Bwar (East)</t>
  </si>
  <si>
    <t>Hti Mun</t>
  </si>
  <si>
    <t>Zar Ga</t>
  </si>
  <si>
    <t>U Saung (North)</t>
  </si>
  <si>
    <t>War Lee</t>
  </si>
  <si>
    <t>U Saung (South)</t>
  </si>
  <si>
    <t>Zay Di Pe</t>
  </si>
  <si>
    <t>Hsawng Htan</t>
  </si>
  <si>
    <t>Nang Pang Long Pyin</t>
  </si>
  <si>
    <t>Taung Na Saing</t>
  </si>
  <si>
    <t>Nang Pang Kyauk Thway</t>
  </si>
  <si>
    <t>Hti Bwar Taung</t>
  </si>
  <si>
    <t>Nang Pang Nyaung Pin</t>
  </si>
  <si>
    <t>Hsawng Oe</t>
  </si>
  <si>
    <t>Taung Maung</t>
  </si>
  <si>
    <t>Hsawng Dwee</t>
  </si>
  <si>
    <t>Hti Yar</t>
  </si>
  <si>
    <t>Pin Yin</t>
  </si>
  <si>
    <t>Hpa Yar Hpyu (2)</t>
  </si>
  <si>
    <t>Nang Mun (North)</t>
  </si>
  <si>
    <t>Nang Mun Htan Hpay</t>
  </si>
  <si>
    <t>Htar Ngo</t>
  </si>
  <si>
    <t>Hti Nar Kawng</t>
  </si>
  <si>
    <t>Nyaun Kaing</t>
  </si>
  <si>
    <t>Hti Pawng (South)</t>
  </si>
  <si>
    <t>Pin Tha Pyay Kyaung</t>
  </si>
  <si>
    <t>Hpyu Shar</t>
  </si>
  <si>
    <t>Tar Mawt</t>
  </si>
  <si>
    <t>Hti Pawng (North)</t>
  </si>
  <si>
    <t>Pyar Dein</t>
  </si>
  <si>
    <t>Hti Long</t>
  </si>
  <si>
    <t>Hti Boke Bwar</t>
  </si>
  <si>
    <t>Hpa Yar Hpyu (1)</t>
  </si>
  <si>
    <t>Taung Ton</t>
  </si>
  <si>
    <t>Hti Pai</t>
  </si>
  <si>
    <t>Hti Pawng (Middle)</t>
  </si>
  <si>
    <t>Hti Kyauk</t>
  </si>
  <si>
    <t>Pin Tha Pyay (West)</t>
  </si>
  <si>
    <t>Pin Tee (South)</t>
  </si>
  <si>
    <t>Pin Tee (North)</t>
  </si>
  <si>
    <t>Pin Tha Pyay (East)</t>
  </si>
  <si>
    <t>Me Li</t>
  </si>
  <si>
    <t>Ka Thaung (Lower)</t>
  </si>
  <si>
    <t>Taung Kya</t>
  </si>
  <si>
    <t>Lel Pyin Gyi</t>
  </si>
  <si>
    <t>Ka Thaung (Upper)</t>
  </si>
  <si>
    <t>Hin Thar Kone</t>
  </si>
  <si>
    <t>Gway Kone</t>
  </si>
  <si>
    <t>Tha Pyay Lel</t>
  </si>
  <si>
    <t>Than Pu Yar Kone</t>
  </si>
  <si>
    <t>Thin Baw Kone</t>
  </si>
  <si>
    <t>Thit Pin Kauk</t>
  </si>
  <si>
    <t>Kawng Mee (South)</t>
  </si>
  <si>
    <t>Hti Ta Lee</t>
  </si>
  <si>
    <t>Pin Ta Le (North)</t>
  </si>
  <si>
    <t>Pin Ta Le (West)</t>
  </si>
  <si>
    <t>Pin Ta Le</t>
  </si>
  <si>
    <t>Kawng Mee (Upper)</t>
  </si>
  <si>
    <t>Kawng Mee</t>
  </si>
  <si>
    <t>Taung Bar</t>
  </si>
  <si>
    <t>Kawng Lay</t>
  </si>
  <si>
    <t>Yin Mee Nat Sin</t>
  </si>
  <si>
    <t>Kawng Bar</t>
  </si>
  <si>
    <t>Moe Oo</t>
  </si>
  <si>
    <t>Long Khwee</t>
  </si>
  <si>
    <t>Tin Htet (North)</t>
  </si>
  <si>
    <t>Shar Dein</t>
  </si>
  <si>
    <t>Yin Mee Thea Kone</t>
  </si>
  <si>
    <t>Tin Htet (Lower)</t>
  </si>
  <si>
    <t>Tin Htet (East)</t>
  </si>
  <si>
    <t>Tin Htet</t>
  </si>
  <si>
    <t>Sin Taung (Middle)</t>
  </si>
  <si>
    <t>Sin Taung Thea Kone</t>
  </si>
  <si>
    <t>Sin Taung Myay Nyi</t>
  </si>
  <si>
    <t>Sin Taung Khay Bwee</t>
  </si>
  <si>
    <t>Yin Mee Ah Lel</t>
  </si>
  <si>
    <t>Yin Mee (West)\</t>
  </si>
  <si>
    <t>Yin Mee Ywar Gyi</t>
  </si>
  <si>
    <t>Hsawng Pyaung</t>
  </si>
  <si>
    <t>Tin Htet (Upper)</t>
  </si>
  <si>
    <t>Yin Mee (South)</t>
  </si>
  <si>
    <t>Hsa Long (South)</t>
  </si>
  <si>
    <t>Ta Ywet Moe</t>
  </si>
  <si>
    <t>Ka Yar</t>
  </si>
  <si>
    <t>Nawng Goe</t>
  </si>
  <si>
    <t>Kawng Me Thin</t>
  </si>
  <si>
    <t>Hsawng Pyaung (West)</t>
  </si>
  <si>
    <t>Pin Kyi</t>
  </si>
  <si>
    <t>Hsa Long (North)</t>
  </si>
  <si>
    <t>Pin Pong</t>
  </si>
  <si>
    <t>Long Pyin (South)</t>
  </si>
  <si>
    <t>Hsawng Pyaung (North)</t>
  </si>
  <si>
    <t>Nam Neint (East)</t>
  </si>
  <si>
    <t>La Wun</t>
  </si>
  <si>
    <t>Hti Pawng (East _ West)</t>
  </si>
  <si>
    <t>Hsawng Pyaung (East)</t>
  </si>
  <si>
    <t>Long Pyin (North)</t>
  </si>
  <si>
    <t>Long Pyin (Middle)</t>
  </si>
  <si>
    <t>Hsawng Pyaung (South)</t>
  </si>
  <si>
    <t>Nam Neint (West)</t>
  </si>
  <si>
    <t>Lein Li</t>
  </si>
  <si>
    <t>Hsi Hson Kone Ywar Thit</t>
  </si>
  <si>
    <t>Kyat Pyee</t>
  </si>
  <si>
    <t>Nam Sit Ke</t>
  </si>
  <si>
    <t>Kone Chaing</t>
  </si>
  <si>
    <t>Nang Pong</t>
  </si>
  <si>
    <t>Hu Pyin</t>
  </si>
  <si>
    <t>Hsi Hson Kone</t>
  </si>
  <si>
    <t>Yet Hpauk Kone</t>
  </si>
  <si>
    <t>Let Pan Ta Kei</t>
  </si>
  <si>
    <t>Htein Pin Ywar Ma</t>
  </si>
  <si>
    <t>Yae Soe</t>
  </si>
  <si>
    <t>Hti Ta Mawng Ywar Ma</t>
  </si>
  <si>
    <t>Ta Yin</t>
  </si>
  <si>
    <t>Yi Htun Zay Kone</t>
  </si>
  <si>
    <t>Tat Shwe</t>
  </si>
  <si>
    <t>War Pyone</t>
  </si>
  <si>
    <t>Hti Yun War Taw</t>
  </si>
  <si>
    <t>Hti Yun</t>
  </si>
  <si>
    <t>Nyan Pin</t>
  </si>
  <si>
    <t>Hkaw Pu</t>
  </si>
  <si>
    <t>Pin Mun (South)</t>
  </si>
  <si>
    <t>Myay Taing</t>
  </si>
  <si>
    <t>Pin Mun (North)</t>
  </si>
  <si>
    <t>Hti Neit (North)</t>
  </si>
  <si>
    <t>Taung Tun</t>
  </si>
  <si>
    <t>War Pyone (South)</t>
  </si>
  <si>
    <t>Hti Yun Ta Pyin</t>
  </si>
  <si>
    <t>Pyin Lu</t>
  </si>
  <si>
    <t>Leint Nyar (North)</t>
  </si>
  <si>
    <t>Sa Tauk</t>
  </si>
  <si>
    <t>Lint Bwar</t>
  </si>
  <si>
    <t>Ta Naing Pay</t>
  </si>
  <si>
    <t>Lu Hpei</t>
  </si>
  <si>
    <t>Han In (South)</t>
  </si>
  <si>
    <t>Pin Keng Kan U</t>
  </si>
  <si>
    <t>Hti Bwi</t>
  </si>
  <si>
    <t>Kawng Lay (Lower)</t>
  </si>
  <si>
    <t>Pin Sa Hpyu</t>
  </si>
  <si>
    <t>Hant Ta Nyar</t>
  </si>
  <si>
    <t>Ta Hkar Yin</t>
  </si>
  <si>
    <t>Leint Nyar (South)</t>
  </si>
  <si>
    <t>Han In</t>
  </si>
  <si>
    <t>Long Hto</t>
  </si>
  <si>
    <t>Sa Hpoet</t>
  </si>
  <si>
    <t>Nam Aw</t>
  </si>
  <si>
    <t>Hti Bwar (South)</t>
  </si>
  <si>
    <t>Hti Hsoet</t>
  </si>
  <si>
    <t>Htun Hsawng</t>
  </si>
  <si>
    <t>Pin Hkon</t>
  </si>
  <si>
    <t>Hti Bwar (West)</t>
  </si>
  <si>
    <t>Kawng Hto</t>
  </si>
  <si>
    <t>Hsawng Hla</t>
  </si>
  <si>
    <t>Kyaung Ya</t>
  </si>
  <si>
    <t>Lel Nar</t>
  </si>
  <si>
    <t>Htin Yweit</t>
  </si>
  <si>
    <t>Thein Lar Pyar</t>
  </si>
  <si>
    <t>Yaing</t>
  </si>
  <si>
    <t>Din Ywe</t>
  </si>
  <si>
    <t>Lin Hkan (West)</t>
  </si>
  <si>
    <t>Lel Hpway</t>
  </si>
  <si>
    <t>Pa Ma Hta</t>
  </si>
  <si>
    <t>Lin Hkan (East)</t>
  </si>
  <si>
    <t>Nang Hpar Mu</t>
  </si>
  <si>
    <t>Loi Kyein</t>
  </si>
  <si>
    <t>Hu Woe</t>
  </si>
  <si>
    <t>Kin Mun Chin</t>
  </si>
  <si>
    <t>Pin Hkaw</t>
  </si>
  <si>
    <t>Ho Hpei</t>
  </si>
  <si>
    <t>Loi Htwi (South)</t>
  </si>
  <si>
    <t>Hmun Pin</t>
  </si>
  <si>
    <t>Nawng Mun (South)</t>
  </si>
  <si>
    <t>Ban Mat</t>
  </si>
  <si>
    <t>Ti Kyit (Middle)</t>
  </si>
  <si>
    <t>Taung Poet Hla</t>
  </si>
  <si>
    <t>Ti Kyit (South)</t>
  </si>
  <si>
    <t>Pin Hmi Kone</t>
  </si>
  <si>
    <t>Ti Kyit (North)</t>
  </si>
  <si>
    <t>Loi Htwi (North)</t>
  </si>
  <si>
    <t>Nawng Mun (North)</t>
  </si>
  <si>
    <t>Hka Yan (South)</t>
  </si>
  <si>
    <t>Hti Ri Loi Khaw</t>
  </si>
  <si>
    <t>Hpyu Mee</t>
  </si>
  <si>
    <t>Thi Ri Kay Oh</t>
  </si>
  <si>
    <t>Htee Hlar</t>
  </si>
  <si>
    <t>Sin Soke (North)</t>
  </si>
  <si>
    <t>Sin Soke (South)</t>
  </si>
  <si>
    <t>Hti Ri (East)</t>
  </si>
  <si>
    <t>Hka Yan (North)</t>
  </si>
  <si>
    <t>Paw Kyoke</t>
  </si>
  <si>
    <t>Kyar Pu</t>
  </si>
  <si>
    <t>Hle Pay</t>
  </si>
  <si>
    <t>Kha Yan Pin Yan</t>
  </si>
  <si>
    <t>Hle Tu</t>
  </si>
  <si>
    <t>Hka Yan Hti Kan</t>
  </si>
  <si>
    <t>Hsawng Yway Ywar Thit</t>
  </si>
  <si>
    <t>Sin Soke(West)</t>
  </si>
  <si>
    <t>Hke Do</t>
  </si>
  <si>
    <t>Hkam Pu</t>
  </si>
  <si>
    <t>Pin Hkar (North)</t>
  </si>
  <si>
    <t>Nan Pu Lin (Auk)</t>
  </si>
  <si>
    <t>Hkaw Pin</t>
  </si>
  <si>
    <t>Thit Pin Me</t>
  </si>
  <si>
    <t>Nan Pu Lin (Paw)</t>
  </si>
  <si>
    <t>Kone Hto (East)</t>
  </si>
  <si>
    <t>Kone Hto (West)</t>
  </si>
  <si>
    <t>Pin Hkar Taung</t>
  </si>
  <si>
    <t>Hsawng Yan (Lower)</t>
  </si>
  <si>
    <t>Nawng Kauk</t>
  </si>
  <si>
    <t>Ngo La (North)</t>
  </si>
  <si>
    <t>Ngo La (Middle)</t>
  </si>
  <si>
    <t>Ngo La (South)</t>
  </si>
  <si>
    <t>Hsawng Yway (West)</t>
  </si>
  <si>
    <t>Hsawng Yway (East)</t>
  </si>
  <si>
    <t>Min Hsee (North)</t>
  </si>
  <si>
    <t>Myin Ma Hti (East)</t>
  </si>
  <si>
    <t>Myin Ma Hti (North)</t>
  </si>
  <si>
    <t>Ta Peit Pin</t>
  </si>
  <si>
    <t>Pet Kaw Pa Shar Pu</t>
  </si>
  <si>
    <t>Tat Ong</t>
  </si>
  <si>
    <t>Hti Hkwe</t>
  </si>
  <si>
    <t>Min Hsee Ywar Ma</t>
  </si>
  <si>
    <t>Loi Tet</t>
  </si>
  <si>
    <t>Hsawng Yway Ywar Ma</t>
  </si>
  <si>
    <t>Myin Ma Hti (West)</t>
  </si>
  <si>
    <t>Pet Kaw Ywar Ma</t>
  </si>
  <si>
    <t>Loi Tet (South)</t>
  </si>
  <si>
    <t>Nyaung Sin</t>
  </si>
  <si>
    <t>Loi Ae</t>
  </si>
  <si>
    <t>Myin Thaung (North)</t>
  </si>
  <si>
    <t>Pet Kaw Don Le Man</t>
  </si>
  <si>
    <t>Myin Thaung (2)</t>
  </si>
  <si>
    <t>Kywe Hpyu Twin</t>
  </si>
  <si>
    <t>Thit Pin Meit</t>
  </si>
  <si>
    <t>Par Kaw Long Kyein</t>
  </si>
  <si>
    <t>Yae Yway (East)</t>
  </si>
  <si>
    <t>Hsawng Naing</t>
  </si>
  <si>
    <t>Chon Poke</t>
  </si>
  <si>
    <t>Ta Hkauk</t>
  </si>
  <si>
    <t>Par Kaw Thein Tin</t>
  </si>
  <si>
    <t>Kyauk Tin</t>
  </si>
  <si>
    <t>Pyar Lawng</t>
  </si>
  <si>
    <t>Pet Kaw Man Ta Khin</t>
  </si>
  <si>
    <t>Hsawng Pawng</t>
  </si>
  <si>
    <t>Myin Thaung (1)</t>
  </si>
  <si>
    <t>Hti Yei</t>
  </si>
  <si>
    <t>Min Hsee (East)</t>
  </si>
  <si>
    <t>Myin Thaung Ywar Ma</t>
  </si>
  <si>
    <t>Myin Thaung (South)</t>
  </si>
  <si>
    <t>Let Pan Pin (South)</t>
  </si>
  <si>
    <t>Myin Twin (East)</t>
  </si>
  <si>
    <t>Myin Twin (South)</t>
  </si>
  <si>
    <t>Myin Twin (Lower)</t>
  </si>
  <si>
    <t>Pet Ta Lel</t>
  </si>
  <si>
    <t>Taung Shey (North)</t>
  </si>
  <si>
    <t>Yae Khaung To</t>
  </si>
  <si>
    <t>Myin Twin (West)</t>
  </si>
  <si>
    <t>Let Pan Pin (East)</t>
  </si>
  <si>
    <t>Nang Chin Ywar Thit</t>
  </si>
  <si>
    <t>Taung Shey (South)</t>
  </si>
  <si>
    <t>Let Pan Pin (West)</t>
  </si>
  <si>
    <t>Yae Khauk To (South)</t>
  </si>
  <si>
    <t>Let Pan Pin (North)</t>
  </si>
  <si>
    <t>Nang Chin Kyaung Kone</t>
  </si>
  <si>
    <t>Sein Thaung</t>
  </si>
  <si>
    <t>Sin Soke</t>
  </si>
  <si>
    <t>Tha Pyay Kone Yae Htwet</t>
  </si>
  <si>
    <t>Kun Chin</t>
  </si>
  <si>
    <t>Ta Pu Ywar Ma</t>
  </si>
  <si>
    <t>Pawt Khin</t>
  </si>
  <si>
    <t>Ga Naing</t>
  </si>
  <si>
    <t>Loi Neit</t>
  </si>
  <si>
    <t>Nawng Soe</t>
  </si>
  <si>
    <t>Khway Taung</t>
  </si>
  <si>
    <t>Paung Chaung</t>
  </si>
  <si>
    <t>Pawt Ke</t>
  </si>
  <si>
    <t>Moe Ne</t>
  </si>
  <si>
    <t>Tha Yan Pu</t>
  </si>
  <si>
    <t>Yae Kan Nar</t>
  </si>
  <si>
    <t>Sin Kart</t>
  </si>
  <si>
    <t>Hti Ree</t>
  </si>
  <si>
    <t>Kin Mun Pin</t>
  </si>
  <si>
    <t>Pyone Tung</t>
  </si>
  <si>
    <t>Pin Bein Kyaung Nar</t>
  </si>
  <si>
    <t>Hsawng Hpei</t>
  </si>
  <si>
    <t>Baung Pyone</t>
  </si>
  <si>
    <t>Nawng Pi Ywar Ma</t>
  </si>
  <si>
    <t>Nawng Pi (South)</t>
  </si>
  <si>
    <t>Baung</t>
  </si>
  <si>
    <t>Baung Kyaung</t>
  </si>
  <si>
    <t>Lin Hpon Ywar Thit</t>
  </si>
  <si>
    <t>Lin Hpon</t>
  </si>
  <si>
    <t>Hti Pawng (West)</t>
  </si>
  <si>
    <t>Hti Par</t>
  </si>
  <si>
    <t>Kyauk Saung Ywar Ma</t>
  </si>
  <si>
    <t>Nawng Pi (West)</t>
  </si>
  <si>
    <t>Kyauk Saung (North)</t>
  </si>
  <si>
    <t>Kawng Hpar</t>
  </si>
  <si>
    <t>Pawt Yar Kyauk Sint</t>
  </si>
  <si>
    <t>Hti Ri</t>
  </si>
  <si>
    <t>Hsawng Nar</t>
  </si>
  <si>
    <t>Inn Gaung</t>
  </si>
  <si>
    <t>Mway Taw (South)</t>
  </si>
  <si>
    <t>Mway Taw (North)</t>
  </si>
  <si>
    <t>Lel Kyar (East)</t>
  </si>
  <si>
    <t>Pawt Yar Ywar Thit</t>
  </si>
  <si>
    <t>Shin Lein</t>
  </si>
  <si>
    <t>Me Kwee</t>
  </si>
  <si>
    <t>Kyauk Saung (South)</t>
  </si>
  <si>
    <t>Lel Kyar (West)</t>
  </si>
  <si>
    <t>Long Poe (North)</t>
  </si>
  <si>
    <t>Long Poe (West)</t>
  </si>
  <si>
    <t>Nawng Kar Khaung</t>
  </si>
  <si>
    <t>Long Poe Kan Daunt</t>
  </si>
  <si>
    <t>Long Poe Kyaung Shey</t>
  </si>
  <si>
    <t>Nawng Lin (North)</t>
  </si>
  <si>
    <t>Nawng Kar Mee (East)</t>
  </si>
  <si>
    <t>Nawng Mu Ywar Ma</t>
  </si>
  <si>
    <t>Nawng Kar Mee (West)</t>
  </si>
  <si>
    <t>Pin Sein Su (South)</t>
  </si>
  <si>
    <t>Nawng Lin (South)</t>
  </si>
  <si>
    <t>Nawng Mu Ywar Thit</t>
  </si>
  <si>
    <t>Nawng Mu (South)</t>
  </si>
  <si>
    <t>Pin Sein Su (North)</t>
  </si>
  <si>
    <t>Kyay Taung</t>
  </si>
  <si>
    <t>Hpa Yar Paw</t>
  </si>
  <si>
    <t>Mee Thway Chaung</t>
  </si>
  <si>
    <t>Aung Lel</t>
  </si>
  <si>
    <t>Hpa Yar Me</t>
  </si>
  <si>
    <t>Kyet Thun Kone</t>
  </si>
  <si>
    <t>Hka Nwet Par Taw</t>
  </si>
  <si>
    <t>Hmway Pyin (South)</t>
  </si>
  <si>
    <t>Long Hsein</t>
  </si>
  <si>
    <t>Htin Shu Taung Ywar Thit</t>
  </si>
  <si>
    <t>Tha Aun Pauk</t>
  </si>
  <si>
    <t>Paung Lawng</t>
  </si>
  <si>
    <t>Pet Kaw (South)</t>
  </si>
  <si>
    <t>Kayin</t>
  </si>
  <si>
    <t>Pet Kaw (North)</t>
  </si>
  <si>
    <t>Hmway Pyin Kyaung</t>
  </si>
  <si>
    <t>Kha Nwe Ywar Gyi</t>
  </si>
  <si>
    <t>Hmway Pyin Kyaung Shey</t>
  </si>
  <si>
    <t>Nyaung Chin Kyaung Shey</t>
  </si>
  <si>
    <t>Kyauk Hpar</t>
  </si>
  <si>
    <t>Nyaung Chin (South)</t>
  </si>
  <si>
    <t>Htin Shu Taung</t>
  </si>
  <si>
    <t>Chay Nar</t>
  </si>
  <si>
    <t>Nyaung Chin (North)</t>
  </si>
  <si>
    <t>Kawng Hpar Nwar</t>
  </si>
  <si>
    <t>Pa Shar Pu</t>
  </si>
  <si>
    <t>Mway Pyin Kyaung</t>
  </si>
  <si>
    <t>Nyaung Chin (West)</t>
  </si>
  <si>
    <t>Kat Pi Htaing</t>
  </si>
  <si>
    <t>Taung Kha Mauk (2)</t>
  </si>
  <si>
    <t>Kyauk Hsint (Upper)</t>
  </si>
  <si>
    <t>Mee Khat Kyauk Twin</t>
  </si>
  <si>
    <t>Tu Kwe</t>
  </si>
  <si>
    <t>Taung Kha Mauk (1)</t>
  </si>
  <si>
    <t>Kauk Waing</t>
  </si>
  <si>
    <t>In Nan</t>
  </si>
  <si>
    <t>Met Mon</t>
  </si>
  <si>
    <t>Taung Khe</t>
  </si>
  <si>
    <t>Kin Mun Chon</t>
  </si>
  <si>
    <t>Pin Hkin (Lower)</t>
  </si>
  <si>
    <t>Pin Hkin (Upper)</t>
  </si>
  <si>
    <t>Hin Khar (South)</t>
  </si>
  <si>
    <t>Hsawng Kan</t>
  </si>
  <si>
    <t>Pang Let Kha</t>
  </si>
  <si>
    <t>Loi Sa Htone</t>
  </si>
  <si>
    <t>Hpar</t>
  </si>
  <si>
    <t>Het Kwi</t>
  </si>
  <si>
    <t>Loi Waing</t>
  </si>
  <si>
    <t>Haik Mee</t>
  </si>
  <si>
    <t>Sa Kwei Zay Paing</t>
  </si>
  <si>
    <t>Lel Kywe</t>
  </si>
  <si>
    <t>Het Hpyet</t>
  </si>
  <si>
    <t>Loi Yin Min Ga Lar</t>
  </si>
  <si>
    <t>Moe Bye Yae Kar Tar</t>
  </si>
  <si>
    <t>Par Laik</t>
  </si>
  <si>
    <t>Mak Pying</t>
  </si>
  <si>
    <t>Hpar Lai Nang Pei</t>
  </si>
  <si>
    <t>La Gyi Nwet Ywar Thit</t>
  </si>
  <si>
    <t>Hkawng Mong Htet</t>
  </si>
  <si>
    <t>Nang Pei Paw</t>
  </si>
  <si>
    <t>Kayin Ywar Thit</t>
  </si>
  <si>
    <t>Tha Le U (East)</t>
  </si>
  <si>
    <t>Tha Le U (West)</t>
  </si>
  <si>
    <t>Daw Ta Loe</t>
  </si>
  <si>
    <t>Su Paung</t>
  </si>
  <si>
    <t>Daw Paw Ku</t>
  </si>
  <si>
    <t>Hkawng Mong Thit</t>
  </si>
  <si>
    <t>Kan Kaing Shan</t>
  </si>
  <si>
    <t>La Gyi Nang Pe</t>
  </si>
  <si>
    <t>Kan Kaing Lel Hton</t>
  </si>
  <si>
    <t>Kan Kaing Pa Daung</t>
  </si>
  <si>
    <t>Kan Kaing Kar Hpone</t>
  </si>
  <si>
    <t>Kan Kaing Par Lai</t>
  </si>
  <si>
    <t>Ka Di Loi Yin</t>
  </si>
  <si>
    <t>Hti Pay Let Pan</t>
  </si>
  <si>
    <t>Kar La</t>
  </si>
  <si>
    <t>Lar Tu</t>
  </si>
  <si>
    <t>Hkawng Ei (South)</t>
  </si>
  <si>
    <t>Sa Long (North)</t>
  </si>
  <si>
    <t>Sa Long (South)</t>
  </si>
  <si>
    <t>Hkawng Ei Zay Kone</t>
  </si>
  <si>
    <t>Lar Tein</t>
  </si>
  <si>
    <t>In Lar</t>
  </si>
  <si>
    <t>Hkawng Ei Ywar Ma</t>
  </si>
  <si>
    <t>Hkawng Ei (North)</t>
  </si>
  <si>
    <t>Yo Nam</t>
  </si>
  <si>
    <t>Set Taw</t>
  </si>
  <si>
    <t>Lar Whe</t>
  </si>
  <si>
    <t>Baw Yan</t>
  </si>
  <si>
    <t>Hkawng Htu</t>
  </si>
  <si>
    <t>Kawng Hwet</t>
  </si>
  <si>
    <t>Kwi Paw</t>
  </si>
  <si>
    <t>Long Kar (Ka Yin)</t>
  </si>
  <si>
    <t>Pang Pet (Haung)</t>
  </si>
  <si>
    <t>Nawng Wi</t>
  </si>
  <si>
    <t>Long Kar (Shan)</t>
  </si>
  <si>
    <t>Pu Chei (Lower)</t>
  </si>
  <si>
    <t>Pu Chei (Upper)</t>
  </si>
  <si>
    <t>Ban Nar</t>
  </si>
  <si>
    <t>Kar Thea</t>
  </si>
  <si>
    <t>Maik Hpyet (Auk)</t>
  </si>
  <si>
    <t>Maik Hpyet (South)</t>
  </si>
  <si>
    <t>Pang Pet (Thit)</t>
  </si>
  <si>
    <t>Nang Paw Long</t>
  </si>
  <si>
    <t>Loi Hei</t>
  </si>
  <si>
    <t>Nang Hsut</t>
  </si>
  <si>
    <t>Ma Hkay Hkam</t>
  </si>
  <si>
    <t>Nang Sa Moke (Pa Daung)</t>
  </si>
  <si>
    <t>Loi Sa Ti (Lower)</t>
  </si>
  <si>
    <t>Loi Sa Ti (Pa Daung)</t>
  </si>
  <si>
    <t>Loi Sa Ti (Upper)</t>
  </si>
  <si>
    <t>Nang Sa Moke (Shan)</t>
  </si>
  <si>
    <t>Ban Hku</t>
  </si>
  <si>
    <t>Ban Pai</t>
  </si>
  <si>
    <t>Ong Taing</t>
  </si>
  <si>
    <t>Shwe San Thit</t>
  </si>
  <si>
    <t>Ngar Mu</t>
  </si>
  <si>
    <t>Hseng Hkun</t>
  </si>
  <si>
    <t>Hpei Maung</t>
  </si>
  <si>
    <t>Tee Hku</t>
  </si>
  <si>
    <t>Hsa Pa Lauk</t>
  </si>
  <si>
    <t>Sein Mawt</t>
  </si>
  <si>
    <t>Nang Kei</t>
  </si>
  <si>
    <t>Hpu Lawng</t>
  </si>
  <si>
    <t>Di Ka Loe</t>
  </si>
  <si>
    <t>Ban Lay Lawt</t>
  </si>
  <si>
    <t>Lawng Kaw</t>
  </si>
  <si>
    <t>Kan Htan</t>
  </si>
  <si>
    <t>War San (Ywar Thit)</t>
  </si>
  <si>
    <t>War San (Ywar Haung)</t>
  </si>
  <si>
    <t>Hsawng Du</t>
  </si>
  <si>
    <t>Kaw Bya</t>
  </si>
  <si>
    <t>Chan Khu</t>
  </si>
  <si>
    <t>Taung Tan</t>
  </si>
  <si>
    <t>Tar Hant</t>
  </si>
  <si>
    <t>Nang Twee</t>
  </si>
  <si>
    <t>War Maung</t>
  </si>
  <si>
    <t>Han His</t>
  </si>
  <si>
    <t>Bi Kin</t>
  </si>
  <si>
    <t>Bi Kin Thut Taung</t>
  </si>
  <si>
    <t>Bi Kin Lone Hpi</t>
  </si>
  <si>
    <t>Bi Kin Lar Ei</t>
  </si>
  <si>
    <t>Sa Laung</t>
  </si>
  <si>
    <t>Hsawng Lu</t>
  </si>
  <si>
    <t>Hsawng Bo</t>
  </si>
  <si>
    <t>Long Htone</t>
  </si>
  <si>
    <t>Han Bu</t>
  </si>
  <si>
    <t>Yan Yaw</t>
  </si>
  <si>
    <t>Kar Maik</t>
  </si>
  <si>
    <t>Tha La Ba Loet</t>
  </si>
  <si>
    <t>Ban Maik</t>
  </si>
  <si>
    <t>Tee Te</t>
  </si>
  <si>
    <t>Don Lan</t>
  </si>
  <si>
    <t>Lar Ei</t>
  </si>
  <si>
    <t>Ban Dein</t>
  </si>
  <si>
    <t>Sa Lin Gyi</t>
  </si>
  <si>
    <t>Han Ka Lauk</t>
  </si>
  <si>
    <t>La Pin Long</t>
  </si>
  <si>
    <t>Loi Yin (Upper)</t>
  </si>
  <si>
    <t>La Gi Nwet</t>
  </si>
  <si>
    <t>La Gi Long</t>
  </si>
  <si>
    <t>Hsawng Pa Lan</t>
  </si>
  <si>
    <t>Hsaw Yay (Lower)</t>
  </si>
  <si>
    <t>Hsaw Yay (Upper)</t>
  </si>
  <si>
    <t>Loi Yin (Lower)</t>
  </si>
  <si>
    <t>La Pin Nwet</t>
  </si>
  <si>
    <t>Te Nar</t>
  </si>
  <si>
    <t>Lay Ein Su</t>
  </si>
  <si>
    <t>Kan Sang (Upper)</t>
  </si>
  <si>
    <t>Kan Sang (Lower)</t>
  </si>
  <si>
    <t>Yae Kan Hpu Law</t>
  </si>
  <si>
    <t>Ka Li Kan</t>
  </si>
  <si>
    <t>Hnget Gyi Taung</t>
  </si>
  <si>
    <t>Sa Lee Pa Lan</t>
  </si>
  <si>
    <t>Hpu Law Ywar Ma</t>
  </si>
  <si>
    <t>Lay Du Khaow</t>
  </si>
  <si>
    <t>Maung Toe</t>
  </si>
  <si>
    <t>Hpoe Soe</t>
  </si>
  <si>
    <t>Hkawng Ta Lo</t>
  </si>
  <si>
    <t>Ywar Tan Shey</t>
  </si>
  <si>
    <t>Hpu Law Ka Lay</t>
  </si>
  <si>
    <t>Hsin Hkun Lar Hlya</t>
  </si>
  <si>
    <t>Ban Ba Lawt</t>
  </si>
  <si>
    <t>Hpu Law (Upper)</t>
  </si>
  <si>
    <t>Kin Tat</t>
  </si>
  <si>
    <t>Kar Ki</t>
  </si>
  <si>
    <t>Thar Yu</t>
  </si>
  <si>
    <t>Han Hswi</t>
  </si>
  <si>
    <t>Loet Ku</t>
  </si>
  <si>
    <t>Han Hpyu</t>
  </si>
  <si>
    <t>Kan Ka Loe</t>
  </si>
  <si>
    <t>Pyin Saung</t>
  </si>
  <si>
    <t>Yan Khu</t>
  </si>
  <si>
    <t>Thar Auk</t>
  </si>
  <si>
    <t>Kat Pa Lo</t>
  </si>
  <si>
    <t>Hsi Su Hku</t>
  </si>
  <si>
    <t>Thea Taung + Bi Si Kone</t>
  </si>
  <si>
    <t>Hsi Hsawng</t>
  </si>
  <si>
    <t>Khwee Ka Loke</t>
  </si>
  <si>
    <t>Saw Tung</t>
  </si>
  <si>
    <t>Hpu Lone Pa Lo</t>
  </si>
  <si>
    <t>Bee Lan</t>
  </si>
  <si>
    <t>Pu Lawng (Upper)</t>
  </si>
  <si>
    <t>Tauk Khu</t>
  </si>
  <si>
    <t>War Si Saung</t>
  </si>
  <si>
    <t>Gaung Kyei</t>
  </si>
  <si>
    <t>Sa Hnaik Khaung San</t>
  </si>
  <si>
    <t>Sa Hnaik Pa Yae Kho</t>
  </si>
  <si>
    <t>Sa Hnaik Mo Ko</t>
  </si>
  <si>
    <t>Hsee Bu</t>
  </si>
  <si>
    <t>Pu Lawng (Lower)</t>
  </si>
  <si>
    <t>Bi Thu (Upper)</t>
  </si>
  <si>
    <t>Su Pyaung</t>
  </si>
  <si>
    <t>Bi Thu (Lower)</t>
  </si>
  <si>
    <t>Mar Say Pa Loet</t>
  </si>
  <si>
    <t>Pa Yae Pa Lo</t>
  </si>
  <si>
    <t>Zar Hkaw</t>
  </si>
  <si>
    <t>Doe Li</t>
  </si>
  <si>
    <t>Hsawng Du La Nang</t>
  </si>
  <si>
    <t>Nam Me</t>
  </si>
  <si>
    <t>Mon Mong</t>
  </si>
  <si>
    <t>Kone Pwe</t>
  </si>
  <si>
    <t>Meit Poke</t>
  </si>
  <si>
    <t>Wan Mae</t>
  </si>
  <si>
    <t>Ho Hkaing</t>
  </si>
  <si>
    <t>Hway Dway</t>
  </si>
  <si>
    <t>Mway Myu Yae Chan</t>
  </si>
  <si>
    <t>Hway Hwet</t>
  </si>
  <si>
    <t>Hway Hawng</t>
  </si>
  <si>
    <t>Nawng Han</t>
  </si>
  <si>
    <t>Nawng Hu</t>
  </si>
  <si>
    <t>Kone Hpat Kar</t>
  </si>
  <si>
    <t>Mat Lan</t>
  </si>
  <si>
    <t>War Char</t>
  </si>
  <si>
    <t>Taung Nauk (1)</t>
  </si>
  <si>
    <t>Wan Kyawng</t>
  </si>
  <si>
    <t>Mat Taung Sin</t>
  </si>
  <si>
    <t>Don Ka Hpyu</t>
  </si>
  <si>
    <t>Wan Kone Lan</t>
  </si>
  <si>
    <t>Taung Nauk (2)</t>
  </si>
  <si>
    <t>Loi Nawng</t>
  </si>
  <si>
    <t>Hti Hkar</t>
  </si>
  <si>
    <t>Pang Son</t>
  </si>
  <si>
    <t>Loi Mut</t>
  </si>
  <si>
    <t>Ta Nai Son</t>
  </si>
  <si>
    <t>Taung Hai (Naw Hint)</t>
  </si>
  <si>
    <t>Long Hpi</t>
  </si>
  <si>
    <t>Mong Pun (4)</t>
  </si>
  <si>
    <t>Mong Pun (5)</t>
  </si>
  <si>
    <t>Mong Pun (1)</t>
  </si>
  <si>
    <t>Mong Pun (2)</t>
  </si>
  <si>
    <t>Mong Pun (3)</t>
  </si>
  <si>
    <t>Long Lut</t>
  </si>
  <si>
    <t>Long Awng</t>
  </si>
  <si>
    <t>Sit Si</t>
  </si>
  <si>
    <t>Nawng Htan Hpyar</t>
  </si>
  <si>
    <t>Long Khaw</t>
  </si>
  <si>
    <t>Kone Ma Kar</t>
  </si>
  <si>
    <t>Pang Twe</t>
  </si>
  <si>
    <t>Nam Maw Maik</t>
  </si>
  <si>
    <t>Hway Leik</t>
  </si>
  <si>
    <t>Nawng Hpet</t>
  </si>
  <si>
    <t>Long Tway</t>
  </si>
  <si>
    <t>Kawng Tan</t>
  </si>
  <si>
    <t>Kun Keng</t>
  </si>
  <si>
    <t>Hkio Hkam</t>
  </si>
  <si>
    <t>Kone Long (2)</t>
  </si>
  <si>
    <t>Pan Taing (2)</t>
  </si>
  <si>
    <t>Loi Hkwin</t>
  </si>
  <si>
    <t>Lat Lai</t>
  </si>
  <si>
    <t>Pan Taing</t>
  </si>
  <si>
    <t>Ein Hkit</t>
  </si>
  <si>
    <t>Kone Long (1)</t>
  </si>
  <si>
    <t>Hnyar Pin</t>
  </si>
  <si>
    <t>Taung Le Ha</t>
  </si>
  <si>
    <t>Kyo Han Tane</t>
  </si>
  <si>
    <t>Yi Auk</t>
  </si>
  <si>
    <t>Hti Aik Nawng</t>
  </si>
  <si>
    <t>Kyu Hpoe Mee</t>
  </si>
  <si>
    <t>Hway Laik</t>
  </si>
  <si>
    <t>Lel Khwin</t>
  </si>
  <si>
    <t>Taung Kawng Yaw</t>
  </si>
  <si>
    <t>Kawng Maik</t>
  </si>
  <si>
    <t>Hkawng Hpu</t>
  </si>
  <si>
    <t>Thee Khar</t>
  </si>
  <si>
    <t>Sant San</t>
  </si>
  <si>
    <t>Par Hkar (South)</t>
  </si>
  <si>
    <t>Kawng Ngo</t>
  </si>
  <si>
    <t>Nawng Sun</t>
  </si>
  <si>
    <t>Koe Yan</t>
  </si>
  <si>
    <t>Mauk Kyin</t>
  </si>
  <si>
    <t>Ka Hlu</t>
  </si>
  <si>
    <t>Say Kauk</t>
  </si>
  <si>
    <t>Hway Hin</t>
  </si>
  <si>
    <t>Pin Huong</t>
  </si>
  <si>
    <t>Myauk Kawng Yaw</t>
  </si>
  <si>
    <t>Par Hkar (North)</t>
  </si>
  <si>
    <t>Wan Hway</t>
  </si>
  <si>
    <t>Par Paw</t>
  </si>
  <si>
    <t>Loi Hkun</t>
  </si>
  <si>
    <t>Man Mee</t>
  </si>
  <si>
    <t>Htun He</t>
  </si>
  <si>
    <t>Nam Maw Hkam</t>
  </si>
  <si>
    <t>Kone Pat</t>
  </si>
  <si>
    <t>Ho Hti</t>
  </si>
  <si>
    <t>Kant Man</t>
  </si>
  <si>
    <t>Kyu San Lawng</t>
  </si>
  <si>
    <t>Nar Loi</t>
  </si>
  <si>
    <t>Hti Hpyit</t>
  </si>
  <si>
    <t>Lin Lai</t>
  </si>
  <si>
    <t>Nawng Par Tet</t>
  </si>
  <si>
    <t>Kat Lai</t>
  </si>
  <si>
    <t>Mu Hpeik</t>
  </si>
  <si>
    <t>Long Chein</t>
  </si>
  <si>
    <t>Nam Maw Man</t>
  </si>
  <si>
    <t>Nam Maw Hpan</t>
  </si>
  <si>
    <t>Long Mauk Hkam</t>
  </si>
  <si>
    <t>Nawng Haint</t>
  </si>
  <si>
    <t>Hway Hkon</t>
  </si>
  <si>
    <t>Hpet Saw</t>
  </si>
  <si>
    <t>Pang Meit Hpayt</t>
  </si>
  <si>
    <t>Kawng Mauk Mei</t>
  </si>
  <si>
    <t>Kyaung Paw</t>
  </si>
  <si>
    <t>Wan Mawt</t>
  </si>
  <si>
    <t>Wan Htan</t>
  </si>
  <si>
    <t>Ta Hpu Hto</t>
  </si>
  <si>
    <t>Pawng Lai</t>
  </si>
  <si>
    <t>Loi Tat</t>
  </si>
  <si>
    <t>Pang Mar</t>
  </si>
  <si>
    <t>Long Layt Kawng</t>
  </si>
  <si>
    <t>Loi Hku</t>
  </si>
  <si>
    <t>Nam Yoe Mu</t>
  </si>
  <si>
    <t>Hsan Hsant</t>
  </si>
  <si>
    <t>Nar Sin</t>
  </si>
  <si>
    <t>Wan Long- Pang Hu</t>
  </si>
  <si>
    <t>Wan Kawng Long</t>
  </si>
  <si>
    <t>Maik Hkawt</t>
  </si>
  <si>
    <t>Pang Mun</t>
  </si>
  <si>
    <t>Loke Mong Sin</t>
  </si>
  <si>
    <t>Ne Long (Nei Lein)</t>
  </si>
  <si>
    <t>Hsan Waik</t>
  </si>
  <si>
    <t>Hkont Lan</t>
  </si>
  <si>
    <t>Hson Kant</t>
  </si>
  <si>
    <t>Pang Hkoke</t>
  </si>
  <si>
    <t>Pang Maik</t>
  </si>
  <si>
    <t>Hway Mi</t>
  </si>
  <si>
    <t>Hway Kone</t>
  </si>
  <si>
    <t>Nar Sint</t>
  </si>
  <si>
    <t>Ping Kwe</t>
  </si>
  <si>
    <t>Pang Aut</t>
  </si>
  <si>
    <t>Pat Tan Noke</t>
  </si>
  <si>
    <t>Hway Mon Nge</t>
  </si>
  <si>
    <t>Hway Mone</t>
  </si>
  <si>
    <t>Kawng Ngo Pay</t>
  </si>
  <si>
    <t>Kar Hpwe</t>
  </si>
  <si>
    <t>Loi Let Hseng</t>
  </si>
  <si>
    <t>Kyu Lin</t>
  </si>
  <si>
    <t>Kyu Paw</t>
  </si>
  <si>
    <t>Kyay Lauk</t>
  </si>
  <si>
    <t>Hsan Pet</t>
  </si>
  <si>
    <t>Wan Toke</t>
  </si>
  <si>
    <t>Nar Wa Kyay</t>
  </si>
  <si>
    <t>Kone Kat</t>
  </si>
  <si>
    <t>Sam Pu</t>
  </si>
  <si>
    <t>Kawng Yawng</t>
  </si>
  <si>
    <t>Nar Chee</t>
  </si>
  <si>
    <t>Hkon Kauk</t>
  </si>
  <si>
    <t>Hway Su</t>
  </si>
  <si>
    <t>Pang Wein</t>
  </si>
  <si>
    <t>Aik Son</t>
  </si>
  <si>
    <t>Wan San</t>
  </si>
  <si>
    <t>Pang Pwe Sar</t>
  </si>
  <si>
    <t>Nin Hee</t>
  </si>
  <si>
    <t>Waun Long</t>
  </si>
  <si>
    <t>Kone Pang</t>
  </si>
  <si>
    <t>Hway Wan</t>
  </si>
  <si>
    <t>Wein Lawng</t>
  </si>
  <si>
    <t>Maik Kaw Hpyu</t>
  </si>
  <si>
    <t>Nar Waik</t>
  </si>
  <si>
    <t>Nar Hsant</t>
  </si>
  <si>
    <t>Tar Khar</t>
  </si>
  <si>
    <t>Hpar Hsay</t>
  </si>
  <si>
    <t>Mat Mun</t>
  </si>
  <si>
    <t>Kone Hseng</t>
  </si>
  <si>
    <t>Hpar He</t>
  </si>
  <si>
    <t>Taung Ha</t>
  </si>
  <si>
    <t>Hko Long</t>
  </si>
  <si>
    <t>Wan In</t>
  </si>
  <si>
    <t>Kyu Yone</t>
  </si>
  <si>
    <t>Maik Yone</t>
  </si>
  <si>
    <t>Hway Sang</t>
  </si>
  <si>
    <t>Nawng Pang</t>
  </si>
  <si>
    <t>Kar Ywe</t>
  </si>
  <si>
    <t>Kawng Tat</t>
  </si>
  <si>
    <t>Mat Hmee</t>
  </si>
  <si>
    <t>Pang Mong Kai</t>
  </si>
  <si>
    <t>Hpat Hpit</t>
  </si>
  <si>
    <t>Loi Nin</t>
  </si>
  <si>
    <t>Kun Kan</t>
  </si>
  <si>
    <t>Maik Hoke Hkay</t>
  </si>
  <si>
    <t>Loi Chei Wan Kone</t>
  </si>
  <si>
    <t>Par Mint</t>
  </si>
  <si>
    <t>Sant Kyin</t>
  </si>
  <si>
    <t>Sun Kwayt</t>
  </si>
  <si>
    <t>Nawng Nein</t>
  </si>
  <si>
    <t>Pun Taik</t>
  </si>
  <si>
    <t>Tin Nyunt (Hin Nyunt)</t>
  </si>
  <si>
    <t>Pa Oe</t>
  </si>
  <si>
    <t>Nam Nawng</t>
  </si>
  <si>
    <t>Aik Mu</t>
  </si>
  <si>
    <t>Hway Hoke</t>
  </si>
  <si>
    <t>Par Lant</t>
  </si>
  <si>
    <t>Nam Maw Long</t>
  </si>
  <si>
    <t>Hseng Kat</t>
  </si>
  <si>
    <t>Nawng Hpat Kat</t>
  </si>
  <si>
    <t>Kone Pet</t>
  </si>
  <si>
    <t>Ka Nein Tan</t>
  </si>
  <si>
    <t>Yauk Aik</t>
  </si>
  <si>
    <t>Loi Tan</t>
  </si>
  <si>
    <t>Kywe Oh</t>
  </si>
  <si>
    <t>Pang Ta Hka</t>
  </si>
  <si>
    <t>Hway Haing</t>
  </si>
  <si>
    <t>Kawng Pet Yai</t>
  </si>
  <si>
    <t>Kawng Maik Kyin Pang Mar</t>
  </si>
  <si>
    <t>Yi Win</t>
  </si>
  <si>
    <t>Kawng Meit Ka Hla</t>
  </si>
  <si>
    <t>Kyu Meit Lut</t>
  </si>
  <si>
    <t>Nawng Pang Sein</t>
  </si>
  <si>
    <t>Kawng Pong</t>
  </si>
  <si>
    <t>Kone Thar Loi Wein</t>
  </si>
  <si>
    <t>Hway Tin Ho Nar</t>
  </si>
  <si>
    <t>Kyu Nein</t>
  </si>
  <si>
    <t>Ta Pu Tan</t>
  </si>
  <si>
    <t>Nawng Hai</t>
  </si>
  <si>
    <t>Nawng Tawng (Lower)</t>
  </si>
  <si>
    <t>Ta Nein Win</t>
  </si>
  <si>
    <t>Thar Tha Nar</t>
  </si>
  <si>
    <t>Kyu Hkar</t>
  </si>
  <si>
    <t>Taung Hlyu</t>
  </si>
  <si>
    <t>Nawng Tawng (Upper)</t>
  </si>
  <si>
    <t>Kawng Ha</t>
  </si>
  <si>
    <t>War Htay</t>
  </si>
  <si>
    <t>Hway Ha</t>
  </si>
  <si>
    <t>Loi Mut (North)</t>
  </si>
  <si>
    <t>Kawng Song</t>
  </si>
  <si>
    <t>Loi Mut (South)</t>
  </si>
  <si>
    <t>Pang Lay Ong Bwar</t>
  </si>
  <si>
    <t>Tan Hpu</t>
  </si>
  <si>
    <t>Hpin Lin</t>
  </si>
  <si>
    <t>Pang Tan Hku</t>
  </si>
  <si>
    <t>Kone Lai</t>
  </si>
  <si>
    <t>Hpway Hai</t>
  </si>
  <si>
    <t>Kone Tawng</t>
  </si>
  <si>
    <t>Nawng Mein</t>
  </si>
  <si>
    <t>Wan Taik</t>
  </si>
  <si>
    <t>Ho Hpai</t>
  </si>
  <si>
    <t>Ho Nawng Aun</t>
  </si>
  <si>
    <t>Ho Nawng Long</t>
  </si>
  <si>
    <t>Hway Yin</t>
  </si>
  <si>
    <t>Kone Mauk San</t>
  </si>
  <si>
    <t>Wan Mat Lan</t>
  </si>
  <si>
    <t>Wan Kan Aun</t>
  </si>
  <si>
    <t>Kone Lin</t>
  </si>
  <si>
    <t>Wan Kone Kauk</t>
  </si>
  <si>
    <t>Wan Nawng Chei</t>
  </si>
  <si>
    <t>Wan Poke</t>
  </si>
  <si>
    <t>Wan Mai</t>
  </si>
  <si>
    <t>Wan Wan</t>
  </si>
  <si>
    <t>Wan Pong Kay</t>
  </si>
  <si>
    <t>Mauk Sam</t>
  </si>
  <si>
    <t>Kone Yawng</t>
  </si>
  <si>
    <t>Long Tee</t>
  </si>
  <si>
    <t>Nawng Win</t>
  </si>
  <si>
    <t>He Hseng Ywar Ma</t>
  </si>
  <si>
    <t>Wan Mai Kone Hsar</t>
  </si>
  <si>
    <t>Kawng Wet</t>
  </si>
  <si>
    <t>Wan Loke</t>
  </si>
  <si>
    <t>Ywar Ma Kat Kawng</t>
  </si>
  <si>
    <t>He Hseng Wan Mai</t>
  </si>
  <si>
    <t>Kawng Hat</t>
  </si>
  <si>
    <t>Nam Hu Hai</t>
  </si>
  <si>
    <t>Kyay Kauk</t>
  </si>
  <si>
    <t>Wan Kwayt</t>
  </si>
  <si>
    <t>Kawng Aik</t>
  </si>
  <si>
    <t>Ya Lar</t>
  </si>
  <si>
    <t>Par Kan</t>
  </si>
  <si>
    <t>Hnaing Loi</t>
  </si>
  <si>
    <t>Hkaing Kway</t>
  </si>
  <si>
    <t>Hpat Kon</t>
  </si>
  <si>
    <t>Wan Hkam</t>
  </si>
  <si>
    <t>Wan Son</t>
  </si>
  <si>
    <t>Keng Hkawng</t>
  </si>
  <si>
    <t>Nam Naw</t>
  </si>
  <si>
    <t>Wan Po Hlyan</t>
  </si>
  <si>
    <t>Nawng Kar Loi Tint</t>
  </si>
  <si>
    <t>Nam Hkon</t>
  </si>
  <si>
    <t>Ho Yin</t>
  </si>
  <si>
    <t>Lai Pawng</t>
  </si>
  <si>
    <t>Wan Hmun</t>
  </si>
  <si>
    <t>Nam Mein</t>
  </si>
  <si>
    <t>Wan Ho Nawng</t>
  </si>
  <si>
    <t>Nar Yein</t>
  </si>
  <si>
    <t>Nawng Poe</t>
  </si>
  <si>
    <t>Hpar Ping</t>
  </si>
  <si>
    <t>Mae Shin</t>
  </si>
  <si>
    <t>Wan Kan</t>
  </si>
  <si>
    <t>Kun Tone</t>
  </si>
  <si>
    <t>Kone Htein</t>
  </si>
  <si>
    <t>Hlwan See</t>
  </si>
  <si>
    <t>Kone Taw Maw</t>
  </si>
  <si>
    <t>Seit Pang</t>
  </si>
  <si>
    <t>Wan Mun</t>
  </si>
  <si>
    <t>Hson Khum</t>
  </si>
  <si>
    <t>Wan Pawng</t>
  </si>
  <si>
    <t>Kun Nyawng</t>
  </si>
  <si>
    <t>Hsi Kone</t>
  </si>
  <si>
    <t>Wan San Nar Loi</t>
  </si>
  <si>
    <t>Pang Hsa Mein</t>
  </si>
  <si>
    <t>Nawng Mat Mee</t>
  </si>
  <si>
    <t>Nam Lin Kan Yone</t>
  </si>
  <si>
    <t>Hat Li</t>
  </si>
  <si>
    <t>Hing Hpar</t>
  </si>
  <si>
    <t>Wan Mon</t>
  </si>
  <si>
    <t>Kat Laik</t>
  </si>
  <si>
    <t>Hko Kaing</t>
  </si>
  <si>
    <t>Sa Lai Loi</t>
  </si>
  <si>
    <t>Taung Ha Yoe</t>
  </si>
  <si>
    <t>Nar Hnaing</t>
  </si>
  <si>
    <t>Pang Hsar</t>
  </si>
  <si>
    <t>Nam Maw Mat Keng</t>
  </si>
  <si>
    <t>Nawng Tein</t>
  </si>
  <si>
    <t>Wan Hkein</t>
  </si>
  <si>
    <t>Hpar Waung</t>
  </si>
  <si>
    <t>Hkoke Nam Ho Hko</t>
  </si>
  <si>
    <t>Sa Lai Hkon</t>
  </si>
  <si>
    <t>Mat Mon Hseng</t>
  </si>
  <si>
    <t>Wan Hti Ywar Ma</t>
  </si>
  <si>
    <t>Kawng Kone</t>
  </si>
  <si>
    <t>Mat Kyauk</t>
  </si>
  <si>
    <t>Hkoke Nam Par La</t>
  </si>
  <si>
    <t>Ho Mi</t>
  </si>
  <si>
    <t>Hko Saik</t>
  </si>
  <si>
    <t>Pang Tet Kyawng</t>
  </si>
  <si>
    <t>Hkun Hkant</t>
  </si>
  <si>
    <t>Kone Pei Hseng</t>
  </si>
  <si>
    <t>Nawng Mae Kyan</t>
  </si>
  <si>
    <t>Auk Kar</t>
  </si>
  <si>
    <t>Kone Hsa Mein</t>
  </si>
  <si>
    <t>Nawng Kyein</t>
  </si>
  <si>
    <t>Nar Hsan</t>
  </si>
  <si>
    <t>Par Yin</t>
  </si>
  <si>
    <t>Loi Kut</t>
  </si>
  <si>
    <t>Ping Nyawng</t>
  </si>
  <si>
    <t>Kun Wein</t>
  </si>
  <si>
    <t>Hkaing Htway</t>
  </si>
  <si>
    <t>Hkaing Tun</t>
  </si>
  <si>
    <t>Kun Huong</t>
  </si>
  <si>
    <t>Hway Yoke</t>
  </si>
  <si>
    <t>Nar Keng</t>
  </si>
  <si>
    <t>Nam Wan</t>
  </si>
  <si>
    <t>Hway Mu</t>
  </si>
  <si>
    <t>Hway Lawng</t>
  </si>
  <si>
    <t>Par Maik</t>
  </si>
  <si>
    <t>Wan Mai Nawng Long</t>
  </si>
  <si>
    <t>Pang Hsa Nang</t>
  </si>
  <si>
    <t>Kone Lawng</t>
  </si>
  <si>
    <t>Wan Hpai Ywar Ma</t>
  </si>
  <si>
    <t>Long Tut</t>
  </si>
  <si>
    <t>Nam Mein Wan Saw</t>
  </si>
  <si>
    <t>Hpar Lan Ywar Ma</t>
  </si>
  <si>
    <t>Maik Pawng</t>
  </si>
  <si>
    <t>Pang Hkon</t>
  </si>
  <si>
    <t>Nar Hpauk</t>
  </si>
  <si>
    <t>Ka Htein</t>
  </si>
  <si>
    <t>Ka Mone</t>
  </si>
  <si>
    <t>Pang Mai Taing</t>
  </si>
  <si>
    <t>Wan Mai Chei</t>
  </si>
  <si>
    <t>Pang Sai Pa Lawng</t>
  </si>
  <si>
    <t>Nar Hkoke</t>
  </si>
  <si>
    <t>Pat Mee</t>
  </si>
  <si>
    <t>Wan Kat</t>
  </si>
  <si>
    <t>Hpat Lein</t>
  </si>
  <si>
    <t>Ho Wein</t>
  </si>
  <si>
    <t>Pang Woe Kone Lin</t>
  </si>
  <si>
    <t>Hpa Yar Lin Si</t>
  </si>
  <si>
    <t>Nam Ngin</t>
  </si>
  <si>
    <t>Taing Ngin</t>
  </si>
  <si>
    <t>Wan Tauk</t>
  </si>
  <si>
    <t>Par Naw</t>
  </si>
  <si>
    <t>Ta Koe</t>
  </si>
  <si>
    <t>Wan Kone San</t>
  </si>
  <si>
    <t>Wan Ton Hu</t>
  </si>
  <si>
    <t>Wan Hkon (Ku Lar)</t>
  </si>
  <si>
    <t>Wan Hpat Long Pong</t>
  </si>
  <si>
    <t>Wan Loi Kon</t>
  </si>
  <si>
    <t>Taung Yoe Ywar Thit</t>
  </si>
  <si>
    <t>Kon Mone</t>
  </si>
  <si>
    <t>Htin Shu Myaing</t>
  </si>
  <si>
    <t>Wan Mai (Ku Lar)</t>
  </si>
  <si>
    <t>Wan Kun Keng</t>
  </si>
  <si>
    <t>Ah Hmat Tit</t>
  </si>
  <si>
    <t>No. (71) Oke Lay Tat</t>
  </si>
  <si>
    <t>Wan Loi Mon Mong</t>
  </si>
  <si>
    <t>No. (2) Pa La Na Sa Khan</t>
  </si>
  <si>
    <t>Wan Mai (Shan)</t>
  </si>
  <si>
    <t>Pyi Thu Ye Tat Hpweit Sa Khan</t>
  </si>
  <si>
    <t>Wan Han Nawng</t>
  </si>
  <si>
    <t>Wan Kone Kyaung</t>
  </si>
  <si>
    <t>Wan Hway Tawng</t>
  </si>
  <si>
    <t>Pin Hwayt Hmi</t>
  </si>
  <si>
    <t>Wan Nawng Woke/Wan Nawng Soke</t>
  </si>
  <si>
    <t>Wan Maw Hsawt</t>
  </si>
  <si>
    <t>Wan Kawng Huong</t>
  </si>
  <si>
    <t>Kone Hsar (2)</t>
  </si>
  <si>
    <t>Tun Hing</t>
  </si>
  <si>
    <t>Wan Ku lar</t>
  </si>
  <si>
    <t>Wan Yun</t>
  </si>
  <si>
    <t>He Bweit</t>
  </si>
  <si>
    <t>Kan Min</t>
  </si>
  <si>
    <t>Kun Hsin</t>
  </si>
  <si>
    <t>Kone Nyo</t>
  </si>
  <si>
    <t>Wei Mei Long</t>
  </si>
  <si>
    <t>Tin Loi</t>
  </si>
  <si>
    <t>Kun Sang</t>
  </si>
  <si>
    <t>Par Tauk</t>
  </si>
  <si>
    <t>Nawng Taik</t>
  </si>
  <si>
    <t>Kone Peik</t>
  </si>
  <si>
    <t>Kon Pawng</t>
  </si>
  <si>
    <t>Nar Hkar</t>
  </si>
  <si>
    <t>Loi Yweit</t>
  </si>
  <si>
    <t>Par Lai</t>
  </si>
  <si>
    <t>Wan Tar</t>
  </si>
  <si>
    <t>Pang Pawng</t>
  </si>
  <si>
    <t>Loi Hkwaing</t>
  </si>
  <si>
    <t>Par Sumt</t>
  </si>
  <si>
    <t>Hkam Hsin</t>
  </si>
  <si>
    <t>Kone Aing</t>
  </si>
  <si>
    <t>Loi Aing</t>
  </si>
  <si>
    <t>Loi Ngin Lay</t>
  </si>
  <si>
    <t>Wan Loi Saow</t>
  </si>
  <si>
    <t>Wan Pang Win</t>
  </si>
  <si>
    <t>Wan Tawng Au</t>
  </si>
  <si>
    <t>Wan Kyoe Ta Dar</t>
  </si>
  <si>
    <t>Pan Nam Swei</t>
  </si>
  <si>
    <t>Pang Nam Taing</t>
  </si>
  <si>
    <t>Wan Hin</t>
  </si>
  <si>
    <t>Wan Nawng Hpar</t>
  </si>
  <si>
    <t>Tawng Sein</t>
  </si>
  <si>
    <t>Wan Kone Poke</t>
  </si>
  <si>
    <t>Wan Tar Hseng</t>
  </si>
  <si>
    <t>No. (3) Pa La Na</t>
  </si>
  <si>
    <t>No. (2) Pa La Na</t>
  </si>
  <si>
    <t>Nam maw Hkauk Hsit</t>
  </si>
  <si>
    <t>Mat Mon Mun Ywar Ma</t>
  </si>
  <si>
    <t>Wan Wun Kone</t>
  </si>
  <si>
    <t>Wan Tat Par Lit</t>
  </si>
  <si>
    <t>Ah Hmat Chauk</t>
  </si>
  <si>
    <t>Wan Kyee Ait</t>
  </si>
  <si>
    <t>Nawng Hpo May</t>
  </si>
  <si>
    <t>Ah Hmat Tit Se</t>
  </si>
  <si>
    <t>Ah Hmat Khun Hnit</t>
  </si>
  <si>
    <t>Ah Hmat Lay</t>
  </si>
  <si>
    <t>Ah Hmat Koe</t>
  </si>
  <si>
    <t>Kone Yun</t>
  </si>
  <si>
    <t>Mat Hsat</t>
  </si>
  <si>
    <t>Mat Keng</t>
  </si>
  <si>
    <t>Nawng Le</t>
  </si>
  <si>
    <t>Bo Mong</t>
  </si>
  <si>
    <t>Wan Ping Ywar Ma</t>
  </si>
  <si>
    <t>Kone Nyoet</t>
  </si>
  <si>
    <t>Nam Hsut</t>
  </si>
  <si>
    <t>Hway Pong</t>
  </si>
  <si>
    <t>Hkoke Lawng</t>
  </si>
  <si>
    <t>Nam Pin Hpun</t>
  </si>
  <si>
    <t>Hko Tan</t>
  </si>
  <si>
    <t>Nam Soke</t>
  </si>
  <si>
    <t>Wan Hpat</t>
  </si>
  <si>
    <t>Kone Tet</t>
  </si>
  <si>
    <t>Hai Sang</t>
  </si>
  <si>
    <t>Mauk Auk</t>
  </si>
  <si>
    <t>Mae Hki Nu</t>
  </si>
  <si>
    <t>Nam Maw Ngin</t>
  </si>
  <si>
    <t>Wan Hku</t>
  </si>
  <si>
    <t>Nar Hon</t>
  </si>
  <si>
    <t>Aye Hpat</t>
  </si>
  <si>
    <t>Hkoke Nam</t>
  </si>
  <si>
    <t>Nawng He</t>
  </si>
  <si>
    <t>Tar Hse</t>
  </si>
  <si>
    <t>Kyu Sawk</t>
  </si>
  <si>
    <t>Namt Hu Ku</t>
  </si>
  <si>
    <t>Nawng Haing</t>
  </si>
  <si>
    <t>Mat Mun Lawng</t>
  </si>
  <si>
    <t>Kone Pawng</t>
  </si>
  <si>
    <t>Nawng Pay</t>
  </si>
  <si>
    <t>Tar Lai</t>
  </si>
  <si>
    <t>Nar Pawng</t>
  </si>
  <si>
    <t>Nawng Hpar (West)</t>
  </si>
  <si>
    <t>Wan Tet</t>
  </si>
  <si>
    <t>Tun Hkaing</t>
  </si>
  <si>
    <t>Kun Mon</t>
  </si>
  <si>
    <t>Wan Po</t>
  </si>
  <si>
    <t>Hko Lan</t>
  </si>
  <si>
    <t>Nawng Hpar (East)</t>
  </si>
  <si>
    <t>Namt Mawng</t>
  </si>
  <si>
    <t>Nawng Par</t>
  </si>
  <si>
    <t>Wan Lein Par Auk</t>
  </si>
  <si>
    <t>Wan Sawk Nar Lai</t>
  </si>
  <si>
    <t>Wan Mone Kone Pwe</t>
  </si>
  <si>
    <t>Hnit Se Shit Mile Ywar</t>
  </si>
  <si>
    <t>Hnit Se Chauk Mile Ywar</t>
  </si>
  <si>
    <t>Ton Huong Me Se Le</t>
  </si>
  <si>
    <t>Hnit Se Koe Mile Ywar</t>
  </si>
  <si>
    <t>Tone Yone</t>
  </si>
  <si>
    <t>Man Hpein Tone Son</t>
  </si>
  <si>
    <t>Kun Sho</t>
  </si>
  <si>
    <t>Taw Lay</t>
  </si>
  <si>
    <t>Wan Hpein</t>
  </si>
  <si>
    <t>Wan Nar Pong</t>
  </si>
  <si>
    <t>Tat Sang</t>
  </si>
  <si>
    <t>Maw Sum</t>
  </si>
  <si>
    <t>Nawng Wan</t>
  </si>
  <si>
    <t>Wan Hkaik</t>
  </si>
  <si>
    <t>Tat Mauk</t>
  </si>
  <si>
    <t>Teng Huong Ywar Ma</t>
  </si>
  <si>
    <t>Kan Hsar</t>
  </si>
  <si>
    <t>Wan Nawng Hkio</t>
  </si>
  <si>
    <t>Wan Pang Kaw</t>
  </si>
  <si>
    <t>See Sawt Hta Chei</t>
  </si>
  <si>
    <t>Ti Sant</t>
  </si>
  <si>
    <t>Ho Mawng</t>
  </si>
  <si>
    <t>Namt Hu Aum</t>
  </si>
  <si>
    <t>Ho Hont</t>
  </si>
  <si>
    <t>Pin Loke</t>
  </si>
  <si>
    <t>Namt Hu</t>
  </si>
  <si>
    <t>Kone Nawng War</t>
  </si>
  <si>
    <t>Wan Lote</t>
  </si>
  <si>
    <t>Maik Hine</t>
  </si>
  <si>
    <t>Nawng Hkaik</t>
  </si>
  <si>
    <t>Pan Hsar</t>
  </si>
  <si>
    <t>Wan Par Maik</t>
  </si>
  <si>
    <t>Hko Yone</t>
  </si>
  <si>
    <t>Kone Hsint</t>
  </si>
  <si>
    <t>Mat Lan Hlyo</t>
  </si>
  <si>
    <t>Taung Laing</t>
  </si>
  <si>
    <t>Nam Maw Oke</t>
  </si>
  <si>
    <t>Hoke Hu</t>
  </si>
  <si>
    <t>Nam Hu Kan</t>
  </si>
  <si>
    <t>Wan Hkaing</t>
  </si>
  <si>
    <t>Hko Lit</t>
  </si>
  <si>
    <t>Pang Hsin</t>
  </si>
  <si>
    <t>Nam Lin Son</t>
  </si>
  <si>
    <t>Wan Nang</t>
  </si>
  <si>
    <t>Nawng Aum</t>
  </si>
  <si>
    <t>Namt Kyine</t>
  </si>
  <si>
    <t>Wan Sauk</t>
  </si>
  <si>
    <t>Hpar Wut</t>
  </si>
  <si>
    <t>Wan Hkan</t>
  </si>
  <si>
    <t>Kar Lay</t>
  </si>
  <si>
    <t>Hote Hlyan</t>
  </si>
  <si>
    <t>Kone Mat Keng</t>
  </si>
  <si>
    <t>Wan Hlyan</t>
  </si>
  <si>
    <t>Loi Hpwee</t>
  </si>
  <si>
    <t>Wan Tawng</t>
  </si>
  <si>
    <t>He Nein</t>
  </si>
  <si>
    <t>Han Mat</t>
  </si>
  <si>
    <t>Wan Ong Loi Ye</t>
  </si>
  <si>
    <t>Hkaing Lin Lan</t>
  </si>
  <si>
    <t>Hwayt Hkar</t>
  </si>
  <si>
    <t>Ong Poke</t>
  </si>
  <si>
    <t>Hpa Yawng</t>
  </si>
  <si>
    <t>Hway Hpat War</t>
  </si>
  <si>
    <t>Nar Moe</t>
  </si>
  <si>
    <t>Hawng Yawng</t>
  </si>
  <si>
    <t>Nar Nawng</t>
  </si>
  <si>
    <t>Wan HKu</t>
  </si>
  <si>
    <t>Nar Hton Long</t>
  </si>
  <si>
    <t>Taing Kawng</t>
  </si>
  <si>
    <t>Nar Taik Ping</t>
  </si>
  <si>
    <t>Nar Mat Khaw</t>
  </si>
  <si>
    <t>Kone Mat Tet</t>
  </si>
  <si>
    <t>Mat Mon</t>
  </si>
  <si>
    <t>Mat Lan Aht</t>
  </si>
  <si>
    <t>Loi Hkio</t>
  </si>
  <si>
    <t>Nawng Wo</t>
  </si>
  <si>
    <t>Kone Nunt</t>
  </si>
  <si>
    <t>Wan Nam Wan</t>
  </si>
  <si>
    <t>Hsi Kawng</t>
  </si>
  <si>
    <t>Wan Kat Nam Wo</t>
  </si>
  <si>
    <t>De Long</t>
  </si>
  <si>
    <t>Nam Hkaik</t>
  </si>
  <si>
    <t>Kun Hse</t>
  </si>
  <si>
    <t>Hkai Hon</t>
  </si>
  <si>
    <t>Kone Mon/ Kone thee</t>
  </si>
  <si>
    <t>Wan Nam Wo</t>
  </si>
  <si>
    <t>Sam Hkar</t>
  </si>
  <si>
    <t>Wan Pain</t>
  </si>
  <si>
    <t>San Hkam</t>
  </si>
  <si>
    <t>Nawng Sam</t>
  </si>
  <si>
    <t>Hway Hse</t>
  </si>
  <si>
    <t>Nam Pe</t>
  </si>
  <si>
    <t>Hsa Wut</t>
  </si>
  <si>
    <t>Pan Lin</t>
  </si>
  <si>
    <t>Loi Hseng (East)</t>
  </si>
  <si>
    <t>Tun Tee (West)</t>
  </si>
  <si>
    <t>Ton Tee (East)</t>
  </si>
  <si>
    <t>Poke Wai</t>
  </si>
  <si>
    <t>Loi Sant</t>
  </si>
  <si>
    <t>Hwayt Aw</t>
  </si>
  <si>
    <t>Nam Lit (Ywar Thit)</t>
  </si>
  <si>
    <t>Loi Hseng (West)</t>
  </si>
  <si>
    <t>Hai Nar Lay</t>
  </si>
  <si>
    <t>Nawng Ngin</t>
  </si>
  <si>
    <t>Sam Hseng</t>
  </si>
  <si>
    <t>Ton Mon</t>
  </si>
  <si>
    <t>Hai Nar Gyi Ywar Ma</t>
  </si>
  <si>
    <t>Ma Lan Hkam</t>
  </si>
  <si>
    <t>Nar Ye</t>
  </si>
  <si>
    <t>Kone Po</t>
  </si>
  <si>
    <t>San Lit</t>
  </si>
  <si>
    <t>Bant Bin/ Bant Hin Ywar Ma</t>
  </si>
  <si>
    <t>Tet Let</t>
  </si>
  <si>
    <t>Wan Hkai</t>
  </si>
  <si>
    <t>Nam Par Mone</t>
  </si>
  <si>
    <t>Yar Hsawng</t>
  </si>
  <si>
    <t>Hu Ku</t>
  </si>
  <si>
    <t>Pang Hkat</t>
  </si>
  <si>
    <t>Nawng Woke</t>
  </si>
  <si>
    <t>Wan Chei</t>
  </si>
  <si>
    <t>Ho Yang Ywar Ma</t>
  </si>
  <si>
    <t>Wan Hein</t>
  </si>
  <si>
    <t>Par Law + Nar Lut + Nar San</t>
  </si>
  <si>
    <t>Lon Wun</t>
  </si>
  <si>
    <t>Ho Mun</t>
  </si>
  <si>
    <t>Thein Hpyan</t>
  </si>
  <si>
    <t>Nam Wein</t>
  </si>
  <si>
    <t>Htam Ngawt</t>
  </si>
  <si>
    <t>PangLai</t>
  </si>
  <si>
    <t>Ping Nang</t>
  </si>
  <si>
    <t>Pang Mon + Wan Tein</t>
  </si>
  <si>
    <t>Nar Hkauk</t>
  </si>
  <si>
    <t>Wan Pei</t>
  </si>
  <si>
    <t>Nar Kyay</t>
  </si>
  <si>
    <t>Ping Hpwe</t>
  </si>
  <si>
    <t>Mat Lin/Maik Hin Lawng</t>
  </si>
  <si>
    <t>Pang Hsat</t>
  </si>
  <si>
    <t>Par Hpar</t>
  </si>
  <si>
    <t>Nar Lay 2</t>
  </si>
  <si>
    <t>Nam Lin Yaw</t>
  </si>
  <si>
    <t>Hsa Han</t>
  </si>
  <si>
    <t>Mai Si Lee</t>
  </si>
  <si>
    <t>Hsar lar</t>
  </si>
  <si>
    <t>Nam Pun</t>
  </si>
  <si>
    <t>Hsang Man</t>
  </si>
  <si>
    <t>Long Mawt</t>
  </si>
  <si>
    <t>Ho Pan</t>
  </si>
  <si>
    <t>Ho Yang/Ho Pang</t>
  </si>
  <si>
    <t>Par Won</t>
  </si>
  <si>
    <t>Keng Lun Ywar Ma</t>
  </si>
  <si>
    <t>Wan Mai Loi Hay</t>
  </si>
  <si>
    <t>Nar Khat</t>
  </si>
  <si>
    <t>Nar Nit</t>
  </si>
  <si>
    <t>Nam Min</t>
  </si>
  <si>
    <t>Pang Han</t>
  </si>
  <si>
    <t>Nar Hee/Nar Tee</t>
  </si>
  <si>
    <t>Nam Par Man</t>
  </si>
  <si>
    <t>Nar Hpai</t>
  </si>
  <si>
    <t>Pang In</t>
  </si>
  <si>
    <t>Loi Chi/Loi Cho</t>
  </si>
  <si>
    <t>Hseng Mun/Hseng Man</t>
  </si>
  <si>
    <t>Nar Sauk</t>
  </si>
  <si>
    <t>Pang Mai/Wan Mai</t>
  </si>
  <si>
    <t>Nar Haik</t>
  </si>
  <si>
    <t>Wan Hkin</t>
  </si>
  <si>
    <t>Nam Hu Hlyin</t>
  </si>
  <si>
    <t>Loi Han (Pang Sang)</t>
  </si>
  <si>
    <t>Nam Maw Tawng</t>
  </si>
  <si>
    <t>Ho Pang Ywar Ma</t>
  </si>
  <si>
    <t>Long Mai/Long Hpan</t>
  </si>
  <si>
    <t>Nar Li Lai</t>
  </si>
  <si>
    <t>Kyaung Khaw</t>
  </si>
  <si>
    <t>Wan Hsat</t>
  </si>
  <si>
    <t>Wan Mai Lon</t>
  </si>
  <si>
    <t>Par Kwayt</t>
  </si>
  <si>
    <t>Wan Waing</t>
  </si>
  <si>
    <t>Ma Kat</t>
  </si>
  <si>
    <t>Hkam Yone</t>
  </si>
  <si>
    <t>Nawng Hawng</t>
  </si>
  <si>
    <t>Wan Ein</t>
  </si>
  <si>
    <t>Nar Teit</t>
  </si>
  <si>
    <t>Hpan Lan</t>
  </si>
  <si>
    <t>Wan Hat/Kon Pyin</t>
  </si>
  <si>
    <t>Wan Long/Tar Long</t>
  </si>
  <si>
    <t>Nam Wet</t>
  </si>
  <si>
    <t>Hko Pong</t>
  </si>
  <si>
    <t>Hko Hsan</t>
  </si>
  <si>
    <t>Sut Mun</t>
  </si>
  <si>
    <t>Kun Mar</t>
  </si>
  <si>
    <t>Kawng Lat</t>
  </si>
  <si>
    <t>Loke Khike (Loi Hseng)</t>
  </si>
  <si>
    <t>Mat Ton (Mat Gone)</t>
  </si>
  <si>
    <t>Pang Hkauk Lan</t>
  </si>
  <si>
    <t>Kawng Hseng</t>
  </si>
  <si>
    <t>Kawng Wut</t>
  </si>
  <si>
    <t>Nam Tut</t>
  </si>
  <si>
    <t>Than Ta dar</t>
  </si>
  <si>
    <t>Hse Mun</t>
  </si>
  <si>
    <t>Ho Kyei</t>
  </si>
  <si>
    <t>Nar Yang/Nar Lan</t>
  </si>
  <si>
    <t>Pauk Mway Taw</t>
  </si>
  <si>
    <t>Pauk Kan Wein</t>
  </si>
  <si>
    <t>Pauk Kant Kawng</t>
  </si>
  <si>
    <t>Pang Wut/Pang Hpat</t>
  </si>
  <si>
    <t>Pan Pat</t>
  </si>
  <si>
    <t>Pan Hote</t>
  </si>
  <si>
    <t>Lon Maut</t>
  </si>
  <si>
    <t>Kut Pon</t>
  </si>
  <si>
    <t>Pa Laung Ywar</t>
  </si>
  <si>
    <t>Hway Hpein</t>
  </si>
  <si>
    <t>Kun Leik</t>
  </si>
  <si>
    <t>Nar Hpwe</t>
  </si>
  <si>
    <t>Wein Law</t>
  </si>
  <si>
    <t>Nar La</t>
  </si>
  <si>
    <t>Ton Hsar</t>
  </si>
  <si>
    <t>Nam Hsar</t>
  </si>
  <si>
    <t>Ping Hkan</t>
  </si>
  <si>
    <t>Nam Chay</t>
  </si>
  <si>
    <t>Wan Law Ywar Ma</t>
  </si>
  <si>
    <t>Wan Hson Sang</t>
  </si>
  <si>
    <t>Nar Taw</t>
  </si>
  <si>
    <t>Nar Hkar Awun</t>
  </si>
  <si>
    <t>Wan Nam Kawng</t>
  </si>
  <si>
    <t>Woe Long</t>
  </si>
  <si>
    <t>Kun Mi</t>
  </si>
  <si>
    <t>Wan Hpa</t>
  </si>
  <si>
    <t>Nar Pauk</t>
  </si>
  <si>
    <t>Nar Kyu</t>
  </si>
  <si>
    <t>Hi Hant</t>
  </si>
  <si>
    <t>Loi Keng Kon Kyaung</t>
  </si>
  <si>
    <t>Wan Law Kon Pang</t>
  </si>
  <si>
    <t>Tar Hseng</t>
  </si>
  <si>
    <t>Wan Hpaik</t>
  </si>
  <si>
    <t>Kyu Kyein</t>
  </si>
  <si>
    <t>Nam Pang Hseng Hnai</t>
  </si>
  <si>
    <t>Hto Pon</t>
  </si>
  <si>
    <t>Nam Ton</t>
  </si>
  <si>
    <t>Loi Yang Kun Pu</t>
  </si>
  <si>
    <t>Mauk Pyit Hko Ngot</t>
  </si>
  <si>
    <t>Wan Hway Toke</t>
  </si>
  <si>
    <t>Wan Nar Sang</t>
  </si>
  <si>
    <t>Wan Nam Hu</t>
  </si>
  <si>
    <t>Wan Hseng Mun</t>
  </si>
  <si>
    <t>Wan Nam Toke</t>
  </si>
  <si>
    <t>Wan Pang Kawng</t>
  </si>
  <si>
    <t>Nawng Hpoke</t>
  </si>
  <si>
    <t>Wan Nawng Hkun</t>
  </si>
  <si>
    <t>Par Tet</t>
  </si>
  <si>
    <t>Kone Meik</t>
  </si>
  <si>
    <t>Hpar Lawt</t>
  </si>
  <si>
    <t>Nam Sa Let</t>
  </si>
  <si>
    <t>Nam Ta Lawng</t>
  </si>
  <si>
    <t>Mat Mant</t>
  </si>
  <si>
    <t>Wan Sum</t>
  </si>
  <si>
    <t>Nam Hoke</t>
  </si>
  <si>
    <t>Nam Teik</t>
  </si>
  <si>
    <t>Pang Se Ywar Ma</t>
  </si>
  <si>
    <t>Ham Tayt</t>
  </si>
  <si>
    <t>Hkay Pawng</t>
  </si>
  <si>
    <t>Mat Lone</t>
  </si>
  <si>
    <t>Hpet Nam Ywar Ma</t>
  </si>
  <si>
    <t>Long Sam</t>
  </si>
  <si>
    <t>Nar Teik</t>
  </si>
  <si>
    <t>Nar Hpa</t>
  </si>
  <si>
    <t>Pan Chin Nar Lay</t>
  </si>
  <si>
    <t>Nar Hseng Lei</t>
  </si>
  <si>
    <t>Loi Saw</t>
  </si>
  <si>
    <t>Pang Lawt Ywar Ma</t>
  </si>
  <si>
    <t>Nar Kun</t>
  </si>
  <si>
    <t>Nar Taik</t>
  </si>
  <si>
    <t>Nam Am</t>
  </si>
  <si>
    <t>Wan Yoke</t>
  </si>
  <si>
    <t>Lin Maw</t>
  </si>
  <si>
    <t>Nar Naing</t>
  </si>
  <si>
    <t>Hkaing Ta Ngoet</t>
  </si>
  <si>
    <t>Loi Pang Woe</t>
  </si>
  <si>
    <t>Nawng Pway</t>
  </si>
  <si>
    <t>Wan Hpwee Ywar Ma</t>
  </si>
  <si>
    <t>Wan Hsan</t>
  </si>
  <si>
    <t>Say Hawng</t>
  </si>
  <si>
    <t>Hway Mawng</t>
  </si>
  <si>
    <t>Maw Nang</t>
  </si>
  <si>
    <t>Pang Po</t>
  </si>
  <si>
    <t>Wan Hkont Ywar Ma</t>
  </si>
  <si>
    <t>Kant Hnu Hpai</t>
  </si>
  <si>
    <t>Wein Sang</t>
  </si>
  <si>
    <t>Wein Kut</t>
  </si>
  <si>
    <t>Wein Yaing</t>
  </si>
  <si>
    <t>Hpar Mai</t>
  </si>
  <si>
    <t>Nawng Lan</t>
  </si>
  <si>
    <t>Nar Leik Nauk</t>
  </si>
  <si>
    <t>Nar Leik Naing</t>
  </si>
  <si>
    <t>Nar Hayt</t>
  </si>
  <si>
    <t>Waing Hkon</t>
  </si>
  <si>
    <t>Wan Aun Am</t>
  </si>
  <si>
    <t>Kat Ping</t>
  </si>
  <si>
    <t>Nein Sun</t>
  </si>
  <si>
    <t>Kone Tat</t>
  </si>
  <si>
    <t>Nar Pang</t>
  </si>
  <si>
    <t>Nar Hpar</t>
  </si>
  <si>
    <t>Ho Hawng</t>
  </si>
  <si>
    <t>Wan Nin</t>
  </si>
  <si>
    <t>Nawng Yone</t>
  </si>
  <si>
    <t>Hpai Me</t>
  </si>
  <si>
    <t>San Say</t>
  </si>
  <si>
    <t>Pang Ngu</t>
  </si>
  <si>
    <t>Mong Nin Ywar Ma</t>
  </si>
  <si>
    <t>Loi Kein</t>
  </si>
  <si>
    <t>Kone Wein</t>
  </si>
  <si>
    <t>Ping Mae</t>
  </si>
  <si>
    <t>Hkam Long</t>
  </si>
  <si>
    <t>Loi Lai</t>
  </si>
  <si>
    <t>Par Hat</t>
  </si>
  <si>
    <t>Hkam Kyawng</t>
  </si>
  <si>
    <t>Wan Wa Ywar Ma</t>
  </si>
  <si>
    <t>Nam Ho Nam Maw</t>
  </si>
  <si>
    <t>Wan Maw</t>
  </si>
  <si>
    <t>Par Lein</t>
  </si>
  <si>
    <t>Wan Tet Let</t>
  </si>
  <si>
    <t>Wan Kon Kauk</t>
  </si>
  <si>
    <t>Hki Hkat</t>
  </si>
  <si>
    <t>Wan Meik</t>
  </si>
  <si>
    <t>Nam Ho</t>
  </si>
  <si>
    <t>Hway Kauk</t>
  </si>
  <si>
    <t>Pang Kat</t>
  </si>
  <si>
    <t>Lin Hson</t>
  </si>
  <si>
    <t>Wan Kyawng Chin</t>
  </si>
  <si>
    <t>Hpei Waing</t>
  </si>
  <si>
    <t>Wan Nwet</t>
  </si>
  <si>
    <t>Tway Waing</t>
  </si>
  <si>
    <t>Kone Mai Nyaung</t>
  </si>
  <si>
    <t>Nar Mai Hei</t>
  </si>
  <si>
    <t>Nam Chin</t>
  </si>
  <si>
    <t>Ohn Say Nam Chin</t>
  </si>
  <si>
    <t>Nar Htwan</t>
  </si>
  <si>
    <t>Wan Kun</t>
  </si>
  <si>
    <t>Hpat Nam</t>
  </si>
  <si>
    <t>Mat Mee</t>
  </si>
  <si>
    <t>Hway Kyoe</t>
  </si>
  <si>
    <t>Maik Wo Keng Hkam</t>
  </si>
  <si>
    <t>Kon Mon HwayHay</t>
  </si>
  <si>
    <t>Pang Lawt Keng Hkam</t>
  </si>
  <si>
    <t>Kan Hpat Nan</t>
  </si>
  <si>
    <t>Nar Mai Nyu</t>
  </si>
  <si>
    <t>Hpat Hi</t>
  </si>
  <si>
    <t>Nam Lawng</t>
  </si>
  <si>
    <t>Nar Aut</t>
  </si>
  <si>
    <t>Wan Moke</t>
  </si>
  <si>
    <t>Nawng Seik</t>
  </si>
  <si>
    <t>Wan Hwun</t>
  </si>
  <si>
    <t>Nam Taik</t>
  </si>
  <si>
    <t>Nar Aum</t>
  </si>
  <si>
    <t>Ngu Lein</t>
  </si>
  <si>
    <t>Nawng Cha Bo</t>
  </si>
  <si>
    <t>Taung Kone Lan</t>
  </si>
  <si>
    <t>Myauk Kone Lan</t>
  </si>
  <si>
    <t>Nawng Nint</t>
  </si>
  <si>
    <t>Chay Khat</t>
  </si>
  <si>
    <t>Wan Kyu</t>
  </si>
  <si>
    <t>Wan Wut Ywar Ma</t>
  </si>
  <si>
    <t>Loi Hpee</t>
  </si>
  <si>
    <t>Phat Keng</t>
  </si>
  <si>
    <t>Nar Kawt</t>
  </si>
  <si>
    <t>Loi Sang</t>
  </si>
  <si>
    <t>Huong Nu</t>
  </si>
  <si>
    <t>Kyu Tawng</t>
  </si>
  <si>
    <t>Loi Myat</t>
  </si>
  <si>
    <t>Hway Hayt</t>
  </si>
  <si>
    <t>Ta Kin</t>
  </si>
  <si>
    <t>Pang Nawng</t>
  </si>
  <si>
    <t>Nam Oke</t>
  </si>
  <si>
    <t>Wein Awe</t>
  </si>
  <si>
    <t>Htun Saik</t>
  </si>
  <si>
    <t>Loke Nu</t>
  </si>
  <si>
    <t>Mat Na</t>
  </si>
  <si>
    <t>Wan Hai Ywar Ma</t>
  </si>
  <si>
    <t>Nar Kye</t>
  </si>
  <si>
    <t>Par Chee</t>
  </si>
  <si>
    <t>Hpai Mon</t>
  </si>
  <si>
    <t>Nam Ta Hkaik</t>
  </si>
  <si>
    <t>Loi Phut</t>
  </si>
  <si>
    <t>Hay Hoke</t>
  </si>
  <si>
    <t>Loi Tawng Loi</t>
  </si>
  <si>
    <t>Loi Tawng Kaing</t>
  </si>
  <si>
    <t>Kyu Kin</t>
  </si>
  <si>
    <t>Wan Ho Nar</t>
  </si>
  <si>
    <t>Nawng Sum Ywar Ma</t>
  </si>
  <si>
    <t>Loke Long</t>
  </si>
  <si>
    <t>Wan Lat</t>
  </si>
  <si>
    <t>Hko Haw</t>
  </si>
  <si>
    <t>Kone Lay</t>
  </si>
  <si>
    <t>Hkaung Nwet</t>
  </si>
  <si>
    <t>Sum Pa Lawng</t>
  </si>
  <si>
    <t>Nawng Hsee</t>
  </si>
  <si>
    <t>Loke Kwet</t>
  </si>
  <si>
    <t>Nar Hton</t>
  </si>
  <si>
    <t>Nar Khauk Lein</t>
  </si>
  <si>
    <t>Kawng Hkam</t>
  </si>
  <si>
    <t>Kone Mai Huong</t>
  </si>
  <si>
    <t>Sum Mun</t>
  </si>
  <si>
    <t>Hway Hu</t>
  </si>
  <si>
    <t>Pang Haik</t>
  </si>
  <si>
    <t>Maik Huong Lai</t>
  </si>
  <si>
    <t>Nam Son</t>
  </si>
  <si>
    <t>Pang Yun</t>
  </si>
  <si>
    <t>Nawng Wet</t>
  </si>
  <si>
    <t>Mat Hu</t>
  </si>
  <si>
    <t>Hin Yont</t>
  </si>
  <si>
    <t>Hko Sant</t>
  </si>
  <si>
    <t>Thin Chaing</t>
  </si>
  <si>
    <t>Nam Kunt</t>
  </si>
  <si>
    <t>Tant Hkan</t>
  </si>
  <si>
    <t>Nar Nyaung</t>
  </si>
  <si>
    <t>Ho Tet</t>
  </si>
  <si>
    <t>Nam Mauk</t>
  </si>
  <si>
    <t>Wan Soe</t>
  </si>
  <si>
    <t>Loi Shaw</t>
  </si>
  <si>
    <t>Hu Hlyan</t>
  </si>
  <si>
    <t>Huong Hkam</t>
  </si>
  <si>
    <t>Nyaung Nyu</t>
  </si>
  <si>
    <t>Ho Hkawng</t>
  </si>
  <si>
    <t>Hko Woe</t>
  </si>
  <si>
    <t>Wan Kyawng Ywar Ma</t>
  </si>
  <si>
    <t>Peik Lein</t>
  </si>
  <si>
    <t>Nam Maw Hseng</t>
  </si>
  <si>
    <t>Loke Hkar</t>
  </si>
  <si>
    <t>Loi Hun</t>
  </si>
  <si>
    <t>Wan Ait</t>
  </si>
  <si>
    <t>Pong Maunt</t>
  </si>
  <si>
    <t>Mong Nang Ywar Ma</t>
  </si>
  <si>
    <t>Mat Waung</t>
  </si>
  <si>
    <t>Hpat Lay</t>
  </si>
  <si>
    <t>Wan Lauk</t>
  </si>
  <si>
    <t>Wan Pang Ywar Ma</t>
  </si>
  <si>
    <t>Par Hpan</t>
  </si>
  <si>
    <t>Mong Ye Ywar Ma</t>
  </si>
  <si>
    <t>Hway Tawng Mai</t>
  </si>
  <si>
    <t>Hai Hseng</t>
  </si>
  <si>
    <t>Wan Hpwan</t>
  </si>
  <si>
    <t>Mat Tee</t>
  </si>
  <si>
    <t>Kone Nin Long</t>
  </si>
  <si>
    <t>San Aik</t>
  </si>
  <si>
    <t>Wan Ton Ywar Ma</t>
  </si>
  <si>
    <t>Wan Sum Kwae</t>
  </si>
  <si>
    <t>Nam Hu Ngin</t>
  </si>
  <si>
    <t>Hpai Maung</t>
  </si>
  <si>
    <t>Paik Sat</t>
  </si>
  <si>
    <t>Hi Tet</t>
  </si>
  <si>
    <t>Loi Nwet</t>
  </si>
  <si>
    <t>Long Yang Ywar Ma</t>
  </si>
  <si>
    <t>Kone Cheik</t>
  </si>
  <si>
    <t>Wan Sein Ywar Ma</t>
  </si>
  <si>
    <t>Aing Mu</t>
  </si>
  <si>
    <t>Ma Hki Noke</t>
  </si>
  <si>
    <t>Nawng Ping</t>
  </si>
  <si>
    <t>Wan Naing</t>
  </si>
  <si>
    <t>Loi Lunt</t>
  </si>
  <si>
    <t>Pang Pai</t>
  </si>
  <si>
    <t>Loke Lay</t>
  </si>
  <si>
    <t>Wan Ywet</t>
  </si>
  <si>
    <t>Mong Yang Ywar Ma</t>
  </si>
  <si>
    <t>Hai Lai</t>
  </si>
  <si>
    <t>Par Loke</t>
  </si>
  <si>
    <t>Lauk Khauk</t>
  </si>
  <si>
    <t>Nar Kaing</t>
  </si>
  <si>
    <t>Mat Oe</t>
  </si>
  <si>
    <t>Mong Lin Ywar Ma</t>
  </si>
  <si>
    <t>Huong Hkan</t>
  </si>
  <si>
    <t>Ho Hoet</t>
  </si>
  <si>
    <t>Pang Kawng</t>
  </si>
  <si>
    <t>Waing Waing</t>
  </si>
  <si>
    <t>Ho Hu</t>
  </si>
  <si>
    <t>Hko Tee</t>
  </si>
  <si>
    <t>Mat Mon Law</t>
  </si>
  <si>
    <t>Long Lein</t>
  </si>
  <si>
    <t>Long Sang</t>
  </si>
  <si>
    <t>Kawng He</t>
  </si>
  <si>
    <t>Nar Wan</t>
  </si>
  <si>
    <t>Par Law</t>
  </si>
  <si>
    <t>Nar Hway Kawng</t>
  </si>
  <si>
    <t>Keng Hawng</t>
  </si>
  <si>
    <t>Kun Hsawt</t>
  </si>
  <si>
    <t>Ho Kant</t>
  </si>
  <si>
    <t>Pa Ni Maik Son</t>
  </si>
  <si>
    <t>Long Yun (North)</t>
  </si>
  <si>
    <t>Waing Hlaing</t>
  </si>
  <si>
    <t>Hpawng Mong (Haung)</t>
  </si>
  <si>
    <t>Hpawng Mong (Thit)</t>
  </si>
  <si>
    <t>Loi Lein</t>
  </si>
  <si>
    <t>Kun Pang</t>
  </si>
  <si>
    <t>Nawng Kwi</t>
  </si>
  <si>
    <t>Nawng Saw</t>
  </si>
  <si>
    <t>Loi Ping + Kone Pyat</t>
  </si>
  <si>
    <t>Loi Sho</t>
  </si>
  <si>
    <t>Hway Mon</t>
  </si>
  <si>
    <t>Tone Kan</t>
  </si>
  <si>
    <t>Nam Mon</t>
  </si>
  <si>
    <t>Tein Kat</t>
  </si>
  <si>
    <t>Nar Kone</t>
  </si>
  <si>
    <t>Kone Hawng</t>
  </si>
  <si>
    <t>Mat Sawk</t>
  </si>
  <si>
    <t>Kun Nin</t>
  </si>
  <si>
    <t>Kone Mwet</t>
  </si>
  <si>
    <t>Kone Taw</t>
  </si>
  <si>
    <t>Nam Hku</t>
  </si>
  <si>
    <t>Pang Hpyet</t>
  </si>
  <si>
    <t>Hai Ngin</t>
  </si>
  <si>
    <t>Loi Hpar</t>
  </si>
  <si>
    <t>Loi Mee</t>
  </si>
  <si>
    <t>Hkio Hkat</t>
  </si>
  <si>
    <t>Wan Long Yang Loi</t>
  </si>
  <si>
    <t>Pong Nam</t>
  </si>
  <si>
    <t>Hsan Pun</t>
  </si>
  <si>
    <t>Kone Pauk</t>
  </si>
  <si>
    <t>Nam Net</t>
  </si>
  <si>
    <t>Loi Han</t>
  </si>
  <si>
    <t>Pang Tar Hkone</t>
  </si>
  <si>
    <t>Wan Lai</t>
  </si>
  <si>
    <t>Kit Pu</t>
  </si>
  <si>
    <t>Kant Nu Hpai</t>
  </si>
  <si>
    <t>Nawng Mint</t>
  </si>
  <si>
    <t>Nawng Hlyaw</t>
  </si>
  <si>
    <t>Pang Hlaing</t>
  </si>
  <si>
    <t>Taung Long</t>
  </si>
  <si>
    <t>Pyan Hsar</t>
  </si>
  <si>
    <t>Hke Hkan</t>
  </si>
  <si>
    <t>Pag Yang</t>
  </si>
  <si>
    <t>Pang Sein</t>
  </si>
  <si>
    <t>Ta Yoke Su</t>
  </si>
  <si>
    <t>Kawng Hsun</t>
  </si>
  <si>
    <t>Ong Tayt</t>
  </si>
  <si>
    <t>Loke Pai Kant</t>
  </si>
  <si>
    <t>Hseng Hlyan</t>
  </si>
  <si>
    <t>Nar Mon</t>
  </si>
  <si>
    <t>Wan Lar</t>
  </si>
  <si>
    <t>Hway Hkhu</t>
  </si>
  <si>
    <t>Nar Hkay Kant</t>
  </si>
  <si>
    <t>Pong Yang</t>
  </si>
  <si>
    <t>Maik Yone Me</t>
  </si>
  <si>
    <t>Hkaing Nei</t>
  </si>
  <si>
    <t>Kyu Mat Mon</t>
  </si>
  <si>
    <t>Loke Mow</t>
  </si>
  <si>
    <t>Wan Tee</t>
  </si>
  <si>
    <t>Yan Nan Kone Hsar</t>
  </si>
  <si>
    <t>Hkam Nar</t>
  </si>
  <si>
    <t>Sant Ait</t>
  </si>
  <si>
    <t>Chi Ka Kat Nar Hpyit</t>
  </si>
  <si>
    <t>Wan Yat</t>
  </si>
  <si>
    <t>Kone Mone</t>
  </si>
  <si>
    <t>Hpat Hpyit</t>
  </si>
  <si>
    <t>Nawng Nam Taw</t>
  </si>
  <si>
    <t>Nam Hu Hset</t>
  </si>
  <si>
    <t>Wan Lai Par Kan</t>
  </si>
  <si>
    <t>Huong Nyaung</t>
  </si>
  <si>
    <t>Wan Paw Nim</t>
  </si>
  <si>
    <t>Nar Mauk Wan Tat</t>
  </si>
  <si>
    <t>Kone Wan</t>
  </si>
  <si>
    <t>Hseng Hkawng Kye</t>
  </si>
  <si>
    <t>Nawng Hwei</t>
  </si>
  <si>
    <t>Kone Kaw Maw</t>
  </si>
  <si>
    <t>Ti Poke</t>
  </si>
  <si>
    <t>Maik Kyit Hpon</t>
  </si>
  <si>
    <t>Nawng Hoi</t>
  </si>
  <si>
    <t>Kawng Mei Mat San Hpaw</t>
  </si>
  <si>
    <t>Nam Hsin</t>
  </si>
  <si>
    <t>Wan Kawng Mu</t>
  </si>
  <si>
    <t>Wein Mat</t>
  </si>
  <si>
    <t>Hkaik Hteik</t>
  </si>
  <si>
    <t>Par Non</t>
  </si>
  <si>
    <t>Par Myint</t>
  </si>
  <si>
    <t>Tawng Ha</t>
  </si>
  <si>
    <t>Nam Par Loke</t>
  </si>
  <si>
    <t>Mein Lan Awin</t>
  </si>
  <si>
    <t>Ta Yoke</t>
  </si>
  <si>
    <t>Sun Mun</t>
  </si>
  <si>
    <t>Loi Ping</t>
  </si>
  <si>
    <t>Mat Kunt Woe</t>
  </si>
  <si>
    <t>Wan Hint</t>
  </si>
  <si>
    <t>Ti Lai</t>
  </si>
  <si>
    <t>Kawng Mu Tan</t>
  </si>
  <si>
    <t>Ping Nin</t>
  </si>
  <si>
    <t>Taw Hno</t>
  </si>
  <si>
    <t>Wein Ngin</t>
  </si>
  <si>
    <t>Nawng Hpar (Seik Hseng)</t>
  </si>
  <si>
    <t>Wan Sawk (Nay)</t>
  </si>
  <si>
    <t>Wan Sawk (Taik)</t>
  </si>
  <si>
    <t>Nar Hnoke</t>
  </si>
  <si>
    <t>Hway Nun</t>
  </si>
  <si>
    <t>Pang Maik Huong</t>
  </si>
  <si>
    <t>Htaung Kawt</t>
  </si>
  <si>
    <t>Nawng Hoe</t>
  </si>
  <si>
    <t>Keng Tawng</t>
  </si>
  <si>
    <t>Man Tein</t>
  </si>
  <si>
    <t>Ping Hsar</t>
  </si>
  <si>
    <t>Nar Ho San</t>
  </si>
  <si>
    <t>Nar Htat</t>
  </si>
  <si>
    <t>Hko Hin</t>
  </si>
  <si>
    <t>Wan Lat Aun</t>
  </si>
  <si>
    <t>Loke Par</t>
  </si>
  <si>
    <t>Mauk Hsa Li</t>
  </si>
  <si>
    <t>Par Maung</t>
  </si>
  <si>
    <t>Htun Keng</t>
  </si>
  <si>
    <t>Hpat Chin</t>
  </si>
  <si>
    <t>Nam Par Yang</t>
  </si>
  <si>
    <t>Loke Kan</t>
  </si>
  <si>
    <t>Nam Maw Pyin</t>
  </si>
  <si>
    <t>Nam Maw Mun</t>
  </si>
  <si>
    <t>Nam Hko Long</t>
  </si>
  <si>
    <t>Loi Lan (Lower)</t>
  </si>
  <si>
    <t>Pang Po Hti</t>
  </si>
  <si>
    <t>Pong Yar Hseng</t>
  </si>
  <si>
    <t>Pong Yawng</t>
  </si>
  <si>
    <t>Loi Lan (Upper)</t>
  </si>
  <si>
    <t>Pang Wut</t>
  </si>
  <si>
    <t>Hway Ho</t>
  </si>
  <si>
    <t>Par Hkawng (Hpar Hkawng)</t>
  </si>
  <si>
    <t>Nawng Maik Pay</t>
  </si>
  <si>
    <t>Pang Lawt (North)</t>
  </si>
  <si>
    <t>Loi Hkum</t>
  </si>
  <si>
    <t>Pang Nim</t>
  </si>
  <si>
    <t>Loi Pin/Nar Hway Lone</t>
  </si>
  <si>
    <t>Nam Mon Aum</t>
  </si>
  <si>
    <t>Pang Lawt (South)</t>
  </si>
  <si>
    <t>Kone Nyaung/Pying Hsar</t>
  </si>
  <si>
    <t>Loi Nam Tauk</t>
  </si>
  <si>
    <t>Hpar Hlan</t>
  </si>
  <si>
    <t>Hkay Ong Away</t>
  </si>
  <si>
    <t>Wan Nam Khay</t>
  </si>
  <si>
    <t>Wan Nam Maw</t>
  </si>
  <si>
    <t>Nam Mai</t>
  </si>
  <si>
    <t>Kone Hsar Kut Keng</t>
  </si>
  <si>
    <t>Kone Kawng</t>
  </si>
  <si>
    <t>Nawng Nam Kon</t>
  </si>
  <si>
    <t>Pang Hnar</t>
  </si>
  <si>
    <t>Hsar Taw Zay- Pang Lay</t>
  </si>
  <si>
    <t>Hsar Taw</t>
  </si>
  <si>
    <t>Long Lang</t>
  </si>
  <si>
    <t>Ti Hai</t>
  </si>
  <si>
    <t>Ton Keng</t>
  </si>
  <si>
    <t>Pang Pwe</t>
  </si>
  <si>
    <t>Sawk Mong</t>
  </si>
  <si>
    <t>Nar Lit Ko Ta Nar</t>
  </si>
  <si>
    <t>Nar Lum</t>
  </si>
  <si>
    <t>Hkio Hkaw</t>
  </si>
  <si>
    <t>Nam Tan</t>
  </si>
  <si>
    <t>Pang Sam Hkam</t>
  </si>
  <si>
    <t>Hko Ywet</t>
  </si>
  <si>
    <t>Kone Yaing</t>
  </si>
  <si>
    <t>Loi Pyin Want</t>
  </si>
  <si>
    <t>Nam Put- Ping Hpat</t>
  </si>
  <si>
    <t>Nam Hu- Loi Keng</t>
  </si>
  <si>
    <t>Nam</t>
  </si>
  <si>
    <t>Hway Lan</t>
  </si>
  <si>
    <t>Hart Yan</t>
  </si>
  <si>
    <t>Par La</t>
  </si>
  <si>
    <t>Nam Aum</t>
  </si>
  <si>
    <t>Pan Du</t>
  </si>
  <si>
    <t>Pang Nu Hawng</t>
  </si>
  <si>
    <t>Pang Nu San</t>
  </si>
  <si>
    <t>Hkay Myit</t>
  </si>
  <si>
    <t>Long Hkam</t>
  </si>
  <si>
    <t>Kone Mein</t>
  </si>
  <si>
    <t>Wan Hayt</t>
  </si>
  <si>
    <t>Wan Paik</t>
  </si>
  <si>
    <t>Mong Ngin</t>
  </si>
  <si>
    <t>Sam Pawng</t>
  </si>
  <si>
    <t>Nawng Ong</t>
  </si>
  <si>
    <t>Kone Hsan</t>
  </si>
  <si>
    <t>Hpar Sar</t>
  </si>
  <si>
    <t>Ho Hpo Pe</t>
  </si>
  <si>
    <t>Nam Aut</t>
  </si>
  <si>
    <t>Tet Hlyet</t>
  </si>
  <si>
    <t>Kone Pawt</t>
  </si>
  <si>
    <t>Nam Mat May</t>
  </si>
  <si>
    <t>Sin Law</t>
  </si>
  <si>
    <t>Huong Mon</t>
  </si>
  <si>
    <t>Nam Hu Long</t>
  </si>
  <si>
    <t>Tant San</t>
  </si>
  <si>
    <t>Hkoke Nint</t>
  </si>
  <si>
    <t>Par Lan</t>
  </si>
  <si>
    <t>Nar Ping</t>
  </si>
  <si>
    <t>Hsin He</t>
  </si>
  <si>
    <t>Nar Hyu</t>
  </si>
  <si>
    <t>Wan Kut</t>
  </si>
  <si>
    <t>Par Yawng</t>
  </si>
  <si>
    <t>Pang Tet</t>
  </si>
  <si>
    <t>Maik Sang Chint</t>
  </si>
  <si>
    <t>Long Kaw</t>
  </si>
  <si>
    <t>Kyu Loi</t>
  </si>
  <si>
    <t>Hko Son</t>
  </si>
  <si>
    <t>Ping Kan</t>
  </si>
  <si>
    <t>Pang Swea</t>
  </si>
  <si>
    <t>Hseng Hlaing</t>
  </si>
  <si>
    <t>Nam Pat</t>
  </si>
  <si>
    <t>Nam Par Lan</t>
  </si>
  <si>
    <t>Ping Kawng</t>
  </si>
  <si>
    <t>Nar San Wan Long</t>
  </si>
  <si>
    <t>Mong Huong</t>
  </si>
  <si>
    <t>Neint Tein</t>
  </si>
  <si>
    <t>Nam Hu Aun Kun</t>
  </si>
  <si>
    <t>Nam Hu Aun</t>
  </si>
  <si>
    <t>Loi Ein San</t>
  </si>
  <si>
    <t>Man Ton</t>
  </si>
  <si>
    <t>Nar Neint</t>
  </si>
  <si>
    <t>Loi Ein Hawng</t>
  </si>
  <si>
    <t>Nar Taing</t>
  </si>
  <si>
    <t>Hat Chei</t>
  </si>
  <si>
    <t>Wan Kyei</t>
  </si>
  <si>
    <t>Nam Hpat Hi</t>
  </si>
  <si>
    <t>Nar Naung</t>
  </si>
  <si>
    <t>Wun Hkan</t>
  </si>
  <si>
    <t>Nar Wi</t>
  </si>
  <si>
    <t>Pyin U</t>
  </si>
  <si>
    <t>Wan Hei</t>
  </si>
  <si>
    <t>Ho Hsu</t>
  </si>
  <si>
    <t>Pong Sang</t>
  </si>
  <si>
    <t>Pone Paw</t>
  </si>
  <si>
    <t>Wan Nar Hkar</t>
  </si>
  <si>
    <t>Nam Hway</t>
  </si>
  <si>
    <t>Pang Nga</t>
  </si>
  <si>
    <t>Nawng Awt</t>
  </si>
  <si>
    <t>Nar Pei</t>
  </si>
  <si>
    <t>Ping Taik Par Che</t>
  </si>
  <si>
    <t>Ho Tee</t>
  </si>
  <si>
    <t>Pu Lein Taik</t>
  </si>
  <si>
    <t>Pu Lein Nay</t>
  </si>
  <si>
    <t>Nam Mut (North)</t>
  </si>
  <si>
    <t>Wan Ping (South)</t>
  </si>
  <si>
    <t>Nam Mut (South)</t>
  </si>
  <si>
    <t>Wan Ping (North)</t>
  </si>
  <si>
    <t>Nar Kaw (South)</t>
  </si>
  <si>
    <t>Ho Lawng</t>
  </si>
  <si>
    <t>Nar Hpyat</t>
  </si>
  <si>
    <t>Nar Nam Lat</t>
  </si>
  <si>
    <t>Pang Wi (2)</t>
  </si>
  <si>
    <t>Nar Saik</t>
  </si>
  <si>
    <t>Wein San</t>
  </si>
  <si>
    <t>Wan Li</t>
  </si>
  <si>
    <t>Nar Kaw (North)</t>
  </si>
  <si>
    <t>Loi Chei</t>
  </si>
  <si>
    <t>Hay Pweit</t>
  </si>
  <si>
    <t>Nar San</t>
  </si>
  <si>
    <t>Pang Wi (1)</t>
  </si>
  <si>
    <t>Ho Nin</t>
  </si>
  <si>
    <t>Htan Htet</t>
  </si>
  <si>
    <t>Wan Auk Loi</t>
  </si>
  <si>
    <t>Wan Nar Pang</t>
  </si>
  <si>
    <t>Ping Lint (South)</t>
  </si>
  <si>
    <t>Ping Kauk</t>
  </si>
  <si>
    <t>Wan Hsin</t>
  </si>
  <si>
    <t>Wan Nu</t>
  </si>
  <si>
    <t>Wan Pang Sa Li</t>
  </si>
  <si>
    <t>Ping Lint (North)</t>
  </si>
  <si>
    <t>Wan Tone/Wan Toke</t>
  </si>
  <si>
    <t>Ping Lauk (Ping Nut)</t>
  </si>
  <si>
    <t>Par Nai</t>
  </si>
  <si>
    <t>Kawng Pei</t>
  </si>
  <si>
    <t>Pang Kyein</t>
  </si>
  <si>
    <t>Kan Woe</t>
  </si>
  <si>
    <t>Pansi Li</t>
  </si>
  <si>
    <t>Nawng Par Hlyan</t>
  </si>
  <si>
    <t>Wan Hkon</t>
  </si>
  <si>
    <t>Pying Yaw</t>
  </si>
  <si>
    <t>Hkam Kant</t>
  </si>
  <si>
    <t>Loi Myint</t>
  </si>
  <si>
    <t>Tar Met Kyein</t>
  </si>
  <si>
    <t>Wan Pang Kon</t>
  </si>
  <si>
    <t>Wan Hein Hlyan</t>
  </si>
  <si>
    <t>Wan Pang Hkar</t>
  </si>
  <si>
    <t>Taung Cho</t>
  </si>
  <si>
    <t>Nawng Mawt</t>
  </si>
  <si>
    <t>Mai Hkan</t>
  </si>
  <si>
    <t>Kone Nein</t>
  </si>
  <si>
    <t>Tar san Pu</t>
  </si>
  <si>
    <t>Hway Pat</t>
  </si>
  <si>
    <t>Nar Kaw Kon</t>
  </si>
  <si>
    <t>Nawng Nam</t>
  </si>
  <si>
    <t>Haik Par Ywar Ma</t>
  </si>
  <si>
    <t>Hawng Leik</t>
  </si>
  <si>
    <t>Nar Lel</t>
  </si>
  <si>
    <t>Nar Pai</t>
  </si>
  <si>
    <t>Wan Kyawng (1)</t>
  </si>
  <si>
    <t>Hway Kam Mit</t>
  </si>
  <si>
    <t>Tar Ngay</t>
  </si>
  <si>
    <t>Kone Sam (East)</t>
  </si>
  <si>
    <t>Tar Mun</t>
  </si>
  <si>
    <t>Nawng Hlyan</t>
  </si>
  <si>
    <t>Long Waun</t>
  </si>
  <si>
    <t>Hpat Kyee</t>
  </si>
  <si>
    <t>Nar Hlyoe</t>
  </si>
  <si>
    <t>Kone san (West)</t>
  </si>
  <si>
    <t>Hai Hwan</t>
  </si>
  <si>
    <t>Wan Tan</t>
  </si>
  <si>
    <t>Wan Hoke</t>
  </si>
  <si>
    <t>Taw Hsawt</t>
  </si>
  <si>
    <t>Nam Ant</t>
  </si>
  <si>
    <t>Par Kye Mein</t>
  </si>
  <si>
    <t>Ho Hway</t>
  </si>
  <si>
    <t>Pang Tein Mein</t>
  </si>
  <si>
    <t>Tein Taik</t>
  </si>
  <si>
    <t>Nawng Hay</t>
  </si>
  <si>
    <t>Tun Hon (Mong Awt)</t>
  </si>
  <si>
    <t>Pang Hwet</t>
  </si>
  <si>
    <t>Ma Hei</t>
  </si>
  <si>
    <t>Nawng Hat</t>
  </si>
  <si>
    <t>Waing Long</t>
  </si>
  <si>
    <t>Loi Yawng</t>
  </si>
  <si>
    <t>Nam Loke</t>
  </si>
  <si>
    <t>Nam Hkant</t>
  </si>
  <si>
    <t>Ma Hkay</t>
  </si>
  <si>
    <t>Nawng Yu</t>
  </si>
  <si>
    <t>Loi Leik</t>
  </si>
  <si>
    <t>Nawng Yang</t>
  </si>
  <si>
    <t>Tar Oke</t>
  </si>
  <si>
    <t>Nam An</t>
  </si>
  <si>
    <t>Kawng Hsar</t>
  </si>
  <si>
    <t>Tein Hpa</t>
  </si>
  <si>
    <t>Long Kar</t>
  </si>
  <si>
    <t>Hson Ngin</t>
  </si>
  <si>
    <t>Tun Hkan</t>
  </si>
  <si>
    <t>Nar Hpwee</t>
  </si>
  <si>
    <t>Nam Paik</t>
  </si>
  <si>
    <t>Nam Taw/Nam Baw</t>
  </si>
  <si>
    <t>Wan Lawng</t>
  </si>
  <si>
    <t>Hat Long</t>
  </si>
  <si>
    <t>Nam Hpat Lin</t>
  </si>
  <si>
    <t>Nam Lin Aun</t>
  </si>
  <si>
    <t>Ein Son</t>
  </si>
  <si>
    <t>Loke Ma Hu</t>
  </si>
  <si>
    <t>Pang Keng</t>
  </si>
  <si>
    <t>Pyet Hee</t>
  </si>
  <si>
    <t>Pang Har</t>
  </si>
  <si>
    <t>Long Tan</t>
  </si>
  <si>
    <t>Tan Sant</t>
  </si>
  <si>
    <t>Pu Kum</t>
  </si>
  <si>
    <t>Pin Hta Naung</t>
  </si>
  <si>
    <t>Tat Mai/Kat Mai</t>
  </si>
  <si>
    <t>Pong Htun Nay</t>
  </si>
  <si>
    <t>Nam Tin</t>
  </si>
  <si>
    <t>Pang Kying</t>
  </si>
  <si>
    <t>Hway Hsein</t>
  </si>
  <si>
    <t>Tan Kunt</t>
  </si>
  <si>
    <t>Ti Keng</t>
  </si>
  <si>
    <t>Tein Mon</t>
  </si>
  <si>
    <t>Law</t>
  </si>
  <si>
    <t>Nam Hein</t>
  </si>
  <si>
    <t>Nawng Awaik</t>
  </si>
  <si>
    <t>Nar Mai</t>
  </si>
  <si>
    <t>Ho Hpar</t>
  </si>
  <si>
    <t>Wan Sun Oik</t>
  </si>
  <si>
    <t>Wan Hai Kway</t>
  </si>
  <si>
    <t>Hpai Nay Kyaung</t>
  </si>
  <si>
    <t>Hwayt Pawt</t>
  </si>
  <si>
    <t>Nar Ma Keng</t>
  </si>
  <si>
    <t>Kan Ma Pyin</t>
  </si>
  <si>
    <t>Hpa Hi Put</t>
  </si>
  <si>
    <t>Maw Saw</t>
  </si>
  <si>
    <t>Kawng Hla Long</t>
  </si>
  <si>
    <t>Nam Maw Mont</t>
  </si>
  <si>
    <t>Loke Maw Hkan</t>
  </si>
  <si>
    <t>Tawng Si Leik</t>
  </si>
  <si>
    <t>Maik Kawng</t>
  </si>
  <si>
    <t>Sawk Ngaunt</t>
  </si>
  <si>
    <t>Hkaing Sa Pay</t>
  </si>
  <si>
    <t>Hwayt Nein</t>
  </si>
  <si>
    <t>Nawng Taung</t>
  </si>
  <si>
    <t>San Tawng</t>
  </si>
  <si>
    <t>Pan Sant</t>
  </si>
  <si>
    <t>Pan Sut</t>
  </si>
  <si>
    <t>Pan Ta Wi</t>
  </si>
  <si>
    <t>San Pu</t>
  </si>
  <si>
    <t>Kauk Maik Kut</t>
  </si>
  <si>
    <t>Nawng Hlaing</t>
  </si>
  <si>
    <t>Kone Paik</t>
  </si>
  <si>
    <t>Mauk Ho Ngin</t>
  </si>
  <si>
    <t>Hke Hpat Nan</t>
  </si>
  <si>
    <t>Nam Tae</t>
  </si>
  <si>
    <t>Kawng Tawng</t>
  </si>
  <si>
    <t>Hpaik Kun</t>
  </si>
  <si>
    <t>Aun Hun</t>
  </si>
  <si>
    <t>Nam Hpa Loke</t>
  </si>
  <si>
    <t>Pang Sho</t>
  </si>
  <si>
    <t>Say Pyayt</t>
  </si>
  <si>
    <t>Hkaing Hpa Har</t>
  </si>
  <si>
    <t>Hsan Mai Tein</t>
  </si>
  <si>
    <t>Loke Pi</t>
  </si>
  <si>
    <t>Pang Hat</t>
  </si>
  <si>
    <t>Ma Tin Lone</t>
  </si>
  <si>
    <t>Pang Poe</t>
  </si>
  <si>
    <t>Maik Kan</t>
  </si>
  <si>
    <t>Pang Sa Lauk</t>
  </si>
  <si>
    <t>Loi Pu Tawt</t>
  </si>
  <si>
    <t>Hway Hko Lan</t>
  </si>
  <si>
    <t>Hway Hkwet</t>
  </si>
  <si>
    <t>Nam Maik Hoke</t>
  </si>
  <si>
    <t>Ein Long</t>
  </si>
  <si>
    <t>Zar Ti</t>
  </si>
  <si>
    <t>Hpat He Kauk</t>
  </si>
  <si>
    <t>Hko Pi</t>
  </si>
  <si>
    <t>Maik Kun</t>
  </si>
  <si>
    <t>Kawng Hla Aun</t>
  </si>
  <si>
    <t>Tin Toke</t>
  </si>
  <si>
    <t>Mauk Hseng</t>
  </si>
  <si>
    <t>Ma Keng Mun</t>
  </si>
  <si>
    <t>Tin Put</t>
  </si>
  <si>
    <t>Ho Kun</t>
  </si>
  <si>
    <t>Lel Ywe</t>
  </si>
  <si>
    <t>Hat Nay</t>
  </si>
  <si>
    <t>Wan Hat Ywar Ma</t>
  </si>
  <si>
    <t>Tar Taing Hkan</t>
  </si>
  <si>
    <t>Ti Nyu</t>
  </si>
  <si>
    <t>Long Kei Tin</t>
  </si>
  <si>
    <t>Kun Hkam</t>
  </si>
  <si>
    <t>Hkun Aut</t>
  </si>
  <si>
    <t>Keng Yei</t>
  </si>
  <si>
    <t>Hat Hseng Long</t>
  </si>
  <si>
    <t>Nar Mut</t>
  </si>
  <si>
    <t>Han Long Mon</t>
  </si>
  <si>
    <t>Ma Pyin Wan</t>
  </si>
  <si>
    <t>Ti Yar Yein</t>
  </si>
  <si>
    <t>Ma Hin Mun</t>
  </si>
  <si>
    <t>Kye Khum</t>
  </si>
  <si>
    <t>Nar Ma In</t>
  </si>
  <si>
    <t>Pyet Hseng</t>
  </si>
  <si>
    <t>Nam Htum</t>
  </si>
  <si>
    <t>Pu Won</t>
  </si>
  <si>
    <t>Htun Mon</t>
  </si>
  <si>
    <t>Ho Nar (Set Taw)</t>
  </si>
  <si>
    <t>Keng Hoke</t>
  </si>
  <si>
    <t>Par Ait</t>
  </si>
  <si>
    <t>Kar Kon</t>
  </si>
  <si>
    <t>Loi Say</t>
  </si>
  <si>
    <t>Hpar Long</t>
  </si>
  <si>
    <t>Han Loi</t>
  </si>
  <si>
    <t>Taung Sin</t>
  </si>
  <si>
    <t>Hway Hpeint</t>
  </si>
  <si>
    <t>Lawng Ma Oe</t>
  </si>
  <si>
    <t>Kone Htan</t>
  </si>
  <si>
    <t>Par Yoke</t>
  </si>
  <si>
    <t>Lawng Hpa Yar</t>
  </si>
  <si>
    <t>Wan Mai Loke Lay</t>
  </si>
  <si>
    <t>Hkaik Long</t>
  </si>
  <si>
    <t>Ma Yoe Yan</t>
  </si>
  <si>
    <t>Nawng Yawng</t>
  </si>
  <si>
    <t>Pan Ta Wet</t>
  </si>
  <si>
    <t>Hway Lin</t>
  </si>
  <si>
    <t>Hway Lai</t>
  </si>
  <si>
    <t>Hwai Khan Mon</t>
  </si>
  <si>
    <t>Kawng Maik Huong</t>
  </si>
  <si>
    <t>Nar Mun Aum</t>
  </si>
  <si>
    <t>Nar Mun Long</t>
  </si>
  <si>
    <t>Pang Sa Pay</t>
  </si>
  <si>
    <t>Hway Hkan Mun</t>
  </si>
  <si>
    <t>Tun Mo</t>
  </si>
  <si>
    <t>Sun Hseng</t>
  </si>
  <si>
    <t>Kat Nauk</t>
  </si>
  <si>
    <t>Hpai Long</t>
  </si>
  <si>
    <t>Zay Tan Aun</t>
  </si>
  <si>
    <t>Hkoke Set</t>
  </si>
  <si>
    <t>Nam Sa Lel</t>
  </si>
  <si>
    <t>Hko Chei</t>
  </si>
  <si>
    <t>Kinton</t>
  </si>
  <si>
    <t>Han Nawng Aun</t>
  </si>
  <si>
    <t>Han Nawng</t>
  </si>
  <si>
    <t>Han Hawng</t>
  </si>
  <si>
    <t>Ti Hseng</t>
  </si>
  <si>
    <t>Hawng Mai</t>
  </si>
  <si>
    <t>Maik Hmaung</t>
  </si>
  <si>
    <t>Loi Sayt</t>
  </si>
  <si>
    <t>Nam Hu Pyit</t>
  </si>
  <si>
    <t>Kho Ti Woe</t>
  </si>
  <si>
    <t>Kone Lan Aum</t>
  </si>
  <si>
    <t>Kun Lay</t>
  </si>
  <si>
    <t>Hsun Taw</t>
  </si>
  <si>
    <t>Wan Hsa Mong</t>
  </si>
  <si>
    <t>Nawng Hsin</t>
  </si>
  <si>
    <t>Kone Lan Long</t>
  </si>
  <si>
    <t>MMR014019004</t>
  </si>
  <si>
    <t>Long Hu</t>
  </si>
  <si>
    <t>Nawng Ngaik (Wan Mae)</t>
  </si>
  <si>
    <t>Nam Maw Kon Hpa</t>
  </si>
  <si>
    <t>Loi Hpaw</t>
  </si>
  <si>
    <t>Nam Maw Wan</t>
  </si>
  <si>
    <t>Tin Taik</t>
  </si>
  <si>
    <t>Wan Ku Lar</t>
  </si>
  <si>
    <t>Hsi Hpwint</t>
  </si>
  <si>
    <t>Lin Hpu</t>
  </si>
  <si>
    <t>Loi Watt</t>
  </si>
  <si>
    <t>Nam Kaw</t>
  </si>
  <si>
    <t>Nawng Pei</t>
  </si>
  <si>
    <t>Kar Ma Lan</t>
  </si>
  <si>
    <t>Kun Ku Lar</t>
  </si>
  <si>
    <t>Hway Hkam</t>
  </si>
  <si>
    <t>Nar Nam Hu</t>
  </si>
  <si>
    <t>Pang Au</t>
  </si>
  <si>
    <t>Wan Yay</t>
  </si>
  <si>
    <t>Htam Hsayt</t>
  </si>
  <si>
    <t>Maezali Myaing</t>
  </si>
  <si>
    <t>Pang Hpyat</t>
  </si>
  <si>
    <t>Tone Kyine</t>
  </si>
  <si>
    <t>Nam Loi</t>
  </si>
  <si>
    <t>Kat Keng</t>
  </si>
  <si>
    <t>Wan Keng Aun (Nar Lin)</t>
  </si>
  <si>
    <t>Nam Maw Li</t>
  </si>
  <si>
    <t>Hsaik Hpyay (Han Pone)</t>
  </si>
  <si>
    <t>Loi Nang</t>
  </si>
  <si>
    <t>Haik Kay</t>
  </si>
  <si>
    <t>Ma Mon Kon</t>
  </si>
  <si>
    <t>Hsun Marum</t>
  </si>
  <si>
    <t>Sway Chayt</t>
  </si>
  <si>
    <t>Kone Aun</t>
  </si>
  <si>
    <t>Hai Nwet</t>
  </si>
  <si>
    <t>Man Lan Aw Zar</t>
  </si>
  <si>
    <t>Mauk San</t>
  </si>
  <si>
    <t>Naung Cho</t>
  </si>
  <si>
    <t>Nam Sa Pyay</t>
  </si>
  <si>
    <t>Hpar Wan</t>
  </si>
  <si>
    <t>Nawng Ywayt</t>
  </si>
  <si>
    <t>Kone Koke</t>
  </si>
  <si>
    <t>Ohn Lu</t>
  </si>
  <si>
    <t>Hwai Hay</t>
  </si>
  <si>
    <t>Hpwee Lin</t>
  </si>
  <si>
    <t>Hsun Mun</t>
  </si>
  <si>
    <t>Kone Lon</t>
  </si>
  <si>
    <t>Par Yi</t>
  </si>
  <si>
    <t>Par Hu</t>
  </si>
  <si>
    <t>Hpar Lit</t>
  </si>
  <si>
    <t>Tat Pin</t>
  </si>
  <si>
    <t>Loi Wut</t>
  </si>
  <si>
    <t>Kone Lan Aun</t>
  </si>
  <si>
    <t>Loi Yu Kar</t>
  </si>
  <si>
    <t>Hkoke Mun</t>
  </si>
  <si>
    <t>Kone Pawng Ywar Thit</t>
  </si>
  <si>
    <t>Tat Tat</t>
  </si>
  <si>
    <t>Maik San</t>
  </si>
  <si>
    <t>Hwum Chike Su</t>
  </si>
  <si>
    <t>Wein Hin</t>
  </si>
  <si>
    <t>Nam Hka Lauk</t>
  </si>
  <si>
    <t>Par Ha</t>
  </si>
  <si>
    <t>Nam Mat</t>
  </si>
  <si>
    <t>Teik Hpat Ti</t>
  </si>
  <si>
    <t>Nar Wan Hkon</t>
  </si>
  <si>
    <t>Nar Yee</t>
  </si>
  <si>
    <t>Kone Hkawt</t>
  </si>
  <si>
    <t>Wan Hkoke Nam</t>
  </si>
  <si>
    <t>Ti Huong</t>
  </si>
  <si>
    <t>Nam Kawng</t>
  </si>
  <si>
    <t>Pan Yawng</t>
  </si>
  <si>
    <t>Hkio Tawng (Hlo Tawng)</t>
  </si>
  <si>
    <t>Nar Ke</t>
  </si>
  <si>
    <t>Hpai Tin</t>
  </si>
  <si>
    <t>Wan Nar Kut</t>
  </si>
  <si>
    <t>Kun Hkan</t>
  </si>
  <si>
    <t>Kun Ma Hkay</t>
  </si>
  <si>
    <t>Ka Du Lay</t>
  </si>
  <si>
    <t>Nam Lut Ywar Ma</t>
  </si>
  <si>
    <t>Ti Nu</t>
  </si>
  <si>
    <t>Hway Hint</t>
  </si>
  <si>
    <t>Loi Hkoke</t>
  </si>
  <si>
    <t>Wan Pying</t>
  </si>
  <si>
    <t>Mat Lan (Loi Saow)</t>
  </si>
  <si>
    <t>Hko Mat Mun</t>
  </si>
  <si>
    <t>Kone Mat Lan</t>
  </si>
  <si>
    <t>Mye Lun</t>
  </si>
  <si>
    <t>Wan Mai (Loi Tan)</t>
  </si>
  <si>
    <t>Loke Me Oe</t>
  </si>
  <si>
    <t>Wan Kun Ho Pong</t>
  </si>
  <si>
    <t>Yawng Yaw</t>
  </si>
  <si>
    <t>Mawng Lawt (Zay Tan)</t>
  </si>
  <si>
    <t>Sai Hoke</t>
  </si>
  <si>
    <t>Maik Nu</t>
  </si>
  <si>
    <t>Kan Lin</t>
  </si>
  <si>
    <t>Long Mat Hpai</t>
  </si>
  <si>
    <t>Maik Lay</t>
  </si>
  <si>
    <t>Nam Waw Wan</t>
  </si>
  <si>
    <t>Hway Lan Kone</t>
  </si>
  <si>
    <t>Hko Hse</t>
  </si>
  <si>
    <t>Hway Lan Long</t>
  </si>
  <si>
    <t>Nar Se Aum</t>
  </si>
  <si>
    <t>Wan Hway Keit</t>
  </si>
  <si>
    <t>Kun Mont</t>
  </si>
  <si>
    <t>Hway Lay</t>
  </si>
  <si>
    <t>Mong Ywin</t>
  </si>
  <si>
    <t>Kawng Hpu Hpeik</t>
  </si>
  <si>
    <t>Nar Nye</t>
  </si>
  <si>
    <t>Ho Lein</t>
  </si>
  <si>
    <t>Wan Ma Kar</t>
  </si>
  <si>
    <t>Nar Than Myauk</t>
  </si>
  <si>
    <t>Wan Nar Lin</t>
  </si>
  <si>
    <t>Nar Se Taung</t>
  </si>
  <si>
    <t>Hti Ri Pay</t>
  </si>
  <si>
    <t>Pu Do</t>
  </si>
  <si>
    <t>Nawng Mi Ye</t>
  </si>
  <si>
    <t>Nawng Ta Wet</t>
  </si>
  <si>
    <t>Htwi Han Hkon</t>
  </si>
  <si>
    <t>Ti Hpat Nan</t>
  </si>
  <si>
    <t>Toe Awng</t>
  </si>
  <si>
    <t>Pu Yar Khan (East)</t>
  </si>
  <si>
    <t>Ngo Yein (South)</t>
  </si>
  <si>
    <t>Pu Hto</t>
  </si>
  <si>
    <t>Pu Han Nar</t>
  </si>
  <si>
    <t>Hti Ri Hto</t>
  </si>
  <si>
    <t>Pin Ta Kha</t>
  </si>
  <si>
    <t>Pyin Thar Yar</t>
  </si>
  <si>
    <t>Meit Ong Et</t>
  </si>
  <si>
    <t>Pu Saw Ki Ahr</t>
  </si>
  <si>
    <t>Thea Ngon</t>
  </si>
  <si>
    <t>Aung Thu Kha</t>
  </si>
  <si>
    <t>Ngo Yein (North)</t>
  </si>
  <si>
    <t>Pu Yar Sant</t>
  </si>
  <si>
    <t>Ti War Hpawt</t>
  </si>
  <si>
    <t>Pin Zauk</t>
  </si>
  <si>
    <t>Loi Hkwin (Upper)</t>
  </si>
  <si>
    <t>Hku Wein</t>
  </si>
  <si>
    <t>Kan Kaw</t>
  </si>
  <si>
    <t>Pu Mi (Pu Nyi)</t>
  </si>
  <si>
    <t>Me Tin</t>
  </si>
  <si>
    <t>Zay Di Put</t>
  </si>
  <si>
    <t>Hti Ri Nawng</t>
  </si>
  <si>
    <t>Bin Baung</t>
  </si>
  <si>
    <t>Pu Ta Khawt</t>
  </si>
  <si>
    <t>Kawng War May</t>
  </si>
  <si>
    <t>Don Chauk</t>
  </si>
  <si>
    <t>Loi Hkwin (Lower)</t>
  </si>
  <si>
    <t>Ti Ta Khawt (Ho Nam Ywar Ma)</t>
  </si>
  <si>
    <t>Kyauk Shey</t>
  </si>
  <si>
    <t>Hpar Sang Tar Oe</t>
  </si>
  <si>
    <t>Pong Awng (War Taw)</t>
  </si>
  <si>
    <t>Hpar Sang War Taw</t>
  </si>
  <si>
    <t>Hpar Sang Pu Ta</t>
  </si>
  <si>
    <t>Mawt</t>
  </si>
  <si>
    <t>Hpar Sang Mauk</t>
  </si>
  <si>
    <t>Pong Awng (North)</t>
  </si>
  <si>
    <t>Pong Awng (South)</t>
  </si>
  <si>
    <t>Hti Pyin (South)</t>
  </si>
  <si>
    <t>Hpar Sang</t>
  </si>
  <si>
    <t>Kyin</t>
  </si>
  <si>
    <t>Pang Mat (North)</t>
  </si>
  <si>
    <t>Hti Pyin (West)</t>
  </si>
  <si>
    <t>Hpar Sang Loi Ho</t>
  </si>
  <si>
    <t>Pang Mat (South)</t>
  </si>
  <si>
    <t>Ngo Yein</t>
  </si>
  <si>
    <t>Loi Hsan Hsit</t>
  </si>
  <si>
    <t>Pyin Ta Khwar</t>
  </si>
  <si>
    <t>Hko Bo</t>
  </si>
  <si>
    <t>Nar Htaung</t>
  </si>
  <si>
    <t>Hti Pyin (East)</t>
  </si>
  <si>
    <t>Pin Ta Khwar</t>
  </si>
  <si>
    <t>Wan Si Sa</t>
  </si>
  <si>
    <t>Don May Khoe</t>
  </si>
  <si>
    <t>Hti Pyay</t>
  </si>
  <si>
    <t>Nawng Layt Yee</t>
  </si>
  <si>
    <t>Kyu Ta Whee</t>
  </si>
  <si>
    <t>Hti Tar Li</t>
  </si>
  <si>
    <t>Ham Bwar</t>
  </si>
  <si>
    <t>Hti Ta Hpyay</t>
  </si>
  <si>
    <t>Ban Mat (East)</t>
  </si>
  <si>
    <t>Ban Mat (Kyaung Nar)</t>
  </si>
  <si>
    <t>Maik Tein Lum</t>
  </si>
  <si>
    <t>Hway Hlut</t>
  </si>
  <si>
    <t>Ho Hkwei</t>
  </si>
  <si>
    <t>Wan Hsa Htay</t>
  </si>
  <si>
    <t>Ban Mat (West)</t>
  </si>
  <si>
    <t>Daw Hko Mo</t>
  </si>
  <si>
    <t>Hway Tein Yang (Ka Yar)</t>
  </si>
  <si>
    <t>Daw Ta Hpwi</t>
  </si>
  <si>
    <t>Daw Hko Ye</t>
  </si>
  <si>
    <t>Don Mai He</t>
  </si>
  <si>
    <t>Nar Par Pu (Kayar)</t>
  </si>
  <si>
    <t>Loke Sum</t>
  </si>
  <si>
    <t>Daw Ta Ma</t>
  </si>
  <si>
    <t>Hway Tawng Hpar</t>
  </si>
  <si>
    <t>Hto Tho Lel</t>
  </si>
  <si>
    <t>Tar Hse Le</t>
  </si>
  <si>
    <t>Lein Hsar Yar</t>
  </si>
  <si>
    <t>Hpar Lwunt</t>
  </si>
  <si>
    <t>Kone Nay</t>
  </si>
  <si>
    <t>Pong Soke</t>
  </si>
  <si>
    <t>Kye Hkun</t>
  </si>
  <si>
    <t>Zay Tan</t>
  </si>
  <si>
    <t>Loke Sum (Wan Pong)</t>
  </si>
  <si>
    <t>Nar Par Pu</t>
  </si>
  <si>
    <t>Pang Ngauk</t>
  </si>
  <si>
    <t>Kawng Pang Tan</t>
  </si>
  <si>
    <t>Nawng Kawng Ke</t>
  </si>
  <si>
    <t>Nam Par Tet (Kun)</t>
  </si>
  <si>
    <t>Nam Par Tet (Don Yone)</t>
  </si>
  <si>
    <t>Ta Hkoe Hpun</t>
  </si>
  <si>
    <t>Hway Hkar</t>
  </si>
  <si>
    <t>Hway Tein Yang</t>
  </si>
  <si>
    <t>Maik Shar Say</t>
  </si>
  <si>
    <t>Nam Par Tet (Don Tan)</t>
  </si>
  <si>
    <t>Hway Ma Hpein</t>
  </si>
  <si>
    <t>Long Kyein</t>
  </si>
  <si>
    <t>Hai Nar</t>
  </si>
  <si>
    <t>Nar In</t>
  </si>
  <si>
    <t>Maik Hsehseng</t>
  </si>
  <si>
    <t>Hpet Tu Mein</t>
  </si>
  <si>
    <t>Nyaung Hkon Hkam</t>
  </si>
  <si>
    <t>Nam Maw Ngu Lai</t>
  </si>
  <si>
    <t>Pong Chei</t>
  </si>
  <si>
    <t>Mong Hawng</t>
  </si>
  <si>
    <t>Mong Pei</t>
  </si>
  <si>
    <t>Kawng Hmu</t>
  </si>
  <si>
    <t>Maik Nyu</t>
  </si>
  <si>
    <t>Kon Sam</t>
  </si>
  <si>
    <t>Hkaing Hpat Num</t>
  </si>
  <si>
    <t>Hway Sit</t>
  </si>
  <si>
    <t>Hkaing Maik Aw</t>
  </si>
  <si>
    <t>Hway Swea</t>
  </si>
  <si>
    <t>Hway Hkauk</t>
  </si>
  <si>
    <t>Nar Khaw</t>
  </si>
  <si>
    <t>Wun Hkaing</t>
  </si>
  <si>
    <t>Wan Hkoke</t>
  </si>
  <si>
    <t>Hko Min</t>
  </si>
  <si>
    <t>Nawng Mae</t>
  </si>
  <si>
    <t>Nyaung Hkam</t>
  </si>
  <si>
    <t>Nar Hsint</t>
  </si>
  <si>
    <t>MMR014021006</t>
  </si>
  <si>
    <t>Ping Long</t>
  </si>
  <si>
    <t>Nar Kant Pang</t>
  </si>
  <si>
    <t>Sum Mat Sawk</t>
  </si>
  <si>
    <t>Nar Hsin</t>
  </si>
  <si>
    <t>Hway Hkan</t>
  </si>
  <si>
    <t>Wan Lan</t>
  </si>
  <si>
    <t>Wan Kawng Wan</t>
  </si>
  <si>
    <t>Wan Hway Hay</t>
  </si>
  <si>
    <t>Tar Hsan</t>
  </si>
  <si>
    <t>Thone Mile</t>
  </si>
  <si>
    <t>Pang Toke</t>
  </si>
  <si>
    <t>Koe Mile</t>
  </si>
  <si>
    <t>Kyu Toet</t>
  </si>
  <si>
    <t>Lai Ping Nang</t>
  </si>
  <si>
    <t>Poke Ma Chi Long</t>
  </si>
  <si>
    <t>Waw Tawng</t>
  </si>
  <si>
    <t>Kon Mun</t>
  </si>
  <si>
    <t>Ton Tit</t>
  </si>
  <si>
    <t>Mat Hkay Se</t>
  </si>
  <si>
    <t>Pang Ton</t>
  </si>
  <si>
    <t>Nawng Hsi Pu</t>
  </si>
  <si>
    <t>Nawng Par Mun</t>
  </si>
  <si>
    <t>Sut Hway</t>
  </si>
  <si>
    <t>Par Heit</t>
  </si>
  <si>
    <t>Soke Pawng</t>
  </si>
  <si>
    <t>Mawng Lai</t>
  </si>
  <si>
    <t>Mun La</t>
  </si>
  <si>
    <t>Wan Hoke Nawng</t>
  </si>
  <si>
    <t>Hway Naw</t>
  </si>
  <si>
    <t>Pong Kay</t>
  </si>
  <si>
    <t>Loi Pauk</t>
  </si>
  <si>
    <t>Tawng Chaing</t>
  </si>
  <si>
    <t>Hsan Pong</t>
  </si>
  <si>
    <t>Pong Sam 2</t>
  </si>
  <si>
    <t>Hkaing Kawt</t>
  </si>
  <si>
    <t>Poet Wa</t>
  </si>
  <si>
    <t>Ein Sum</t>
  </si>
  <si>
    <t>Hpaik Poke</t>
  </si>
  <si>
    <t>Sam Kwei</t>
  </si>
  <si>
    <t>Hkaing Par Aw</t>
  </si>
  <si>
    <t>Pauk Kyawng</t>
  </si>
  <si>
    <t>Hkai Hpu</t>
  </si>
  <si>
    <t>Hkaing Met Sa Pay</t>
  </si>
  <si>
    <t>Nam Tei</t>
  </si>
  <si>
    <t>Pong Sam 1</t>
  </si>
  <si>
    <t>La Neit</t>
  </si>
  <si>
    <t>Maw Tawng</t>
  </si>
  <si>
    <t>Kone Hing</t>
  </si>
  <si>
    <t>Ein Lai</t>
  </si>
  <si>
    <t>Maik Hsi Hsin</t>
  </si>
  <si>
    <t>Pang Sun</t>
  </si>
  <si>
    <t>Nam Maik Hkaik</t>
  </si>
  <si>
    <t>Maik Tan</t>
  </si>
  <si>
    <t>Hat Kar</t>
  </si>
  <si>
    <t>Hkay Hkam</t>
  </si>
  <si>
    <t>Gyan Mai</t>
  </si>
  <si>
    <t>Man Nar Koe Kant</t>
  </si>
  <si>
    <t>Nang Sa Loi</t>
  </si>
  <si>
    <t>Kawng Hkar Loi</t>
  </si>
  <si>
    <t>Man Mai (2)</t>
  </si>
  <si>
    <t>Nam Lin Lun Kone Paung</t>
  </si>
  <si>
    <t>Ping Lan</t>
  </si>
  <si>
    <t>Loi Hpyet</t>
  </si>
  <si>
    <t>Loi Ngu</t>
  </si>
  <si>
    <t>Yawng Leik/Hawng Leik</t>
  </si>
  <si>
    <t>Wein Nam</t>
  </si>
  <si>
    <t>Pong Mun</t>
  </si>
  <si>
    <t>Ping Lawng</t>
  </si>
  <si>
    <t>Kawng Hon</t>
  </si>
  <si>
    <t>Hpai Tawng</t>
  </si>
  <si>
    <t>Kauk Hkan</t>
  </si>
  <si>
    <t>Kun H/Kun Ho</t>
  </si>
  <si>
    <t>Kawng Huong</t>
  </si>
  <si>
    <t>Pan Son</t>
  </si>
  <si>
    <t>Nar Lai Man Tawng</t>
  </si>
  <si>
    <t>Maw Kar Sai</t>
  </si>
  <si>
    <t>Nar Lai Man Mai</t>
  </si>
  <si>
    <t>Hkun Noet</t>
  </si>
  <si>
    <t>Kawng Hai</t>
  </si>
  <si>
    <t>Loi Ywe</t>
  </si>
  <si>
    <t>Pying Nar</t>
  </si>
  <si>
    <t>Nang Hpwe</t>
  </si>
  <si>
    <t>Wein Su/Wein Son</t>
  </si>
  <si>
    <t>Kawng Yon</t>
  </si>
  <si>
    <t>Kawng Hpyu</t>
  </si>
  <si>
    <t>Pang Hpat</t>
  </si>
  <si>
    <t>Man Pai</t>
  </si>
  <si>
    <t>Huong Han</t>
  </si>
  <si>
    <t>Nam Nun</t>
  </si>
  <si>
    <t>Man Kone</t>
  </si>
  <si>
    <t>Loi Wein/Man San</t>
  </si>
  <si>
    <t>Kye Hkan (Gyo Gun)</t>
  </si>
  <si>
    <t>Mant San</t>
  </si>
  <si>
    <t>Nar Yit</t>
  </si>
  <si>
    <t>Nam Yawng</t>
  </si>
  <si>
    <t>Tar Keng</t>
  </si>
  <si>
    <t>Pei Huong</t>
  </si>
  <si>
    <t>Man Myaing</t>
  </si>
  <si>
    <t>Nawng Kaw (Sin Keng)</t>
  </si>
  <si>
    <t>Mant mai Su See</t>
  </si>
  <si>
    <t>Nar Har</t>
  </si>
  <si>
    <t>Taunt Ta Laung</t>
  </si>
  <si>
    <t>Pang Hu Yaw</t>
  </si>
  <si>
    <t>Pang Woe Hlyan</t>
  </si>
  <si>
    <t>Nam Maw Sin</t>
  </si>
  <si>
    <t>Kawng Mat Keng</t>
  </si>
  <si>
    <t>Hkaing Chin</t>
  </si>
  <si>
    <t>Nam Hkun Hpar</t>
  </si>
  <si>
    <t>December</t>
  </si>
  <si>
    <t>Hpein Huong</t>
  </si>
  <si>
    <t>Nam Pawng (Shan)</t>
  </si>
  <si>
    <t>Nam Pawng (East)</t>
  </si>
  <si>
    <t>Sut Laung</t>
  </si>
  <si>
    <t>Hpar Hsoke</t>
  </si>
  <si>
    <t>Hway Kon</t>
  </si>
  <si>
    <t>Hpar Pa Lan</t>
  </si>
  <si>
    <t>Nar Sang Cheing</t>
  </si>
  <si>
    <t>Ti Woe</t>
  </si>
  <si>
    <t>Nar Tum</t>
  </si>
  <si>
    <t>Nar Shi</t>
  </si>
  <si>
    <t>Than Lwin</t>
  </si>
  <si>
    <t>Nar Shi (Larhu)</t>
  </si>
  <si>
    <t>Hpar Say</t>
  </si>
  <si>
    <t>Kawng Bum</t>
  </si>
  <si>
    <t>Mong Nawng</t>
  </si>
  <si>
    <t>Kone Kauk</t>
  </si>
  <si>
    <t>Pying Long</t>
  </si>
  <si>
    <t>Long Hawng</t>
  </si>
  <si>
    <t>San Ya</t>
  </si>
  <si>
    <t>Kyu Tee</t>
  </si>
  <si>
    <t>Nar Hit</t>
  </si>
  <si>
    <t>Kawng Man</t>
  </si>
  <si>
    <t>Pang Hkaw</t>
  </si>
  <si>
    <t>Sin Taw</t>
  </si>
  <si>
    <t>Pan Yang</t>
  </si>
  <si>
    <t>Ping Nar</t>
  </si>
  <si>
    <t>Loi Mat Hein</t>
  </si>
  <si>
    <t>Naw La</t>
  </si>
  <si>
    <t>Ka Na</t>
  </si>
  <si>
    <t>Mar Mo Kyei</t>
  </si>
  <si>
    <t>Mar Ku Long</t>
  </si>
  <si>
    <t>Kan Long (Shan)</t>
  </si>
  <si>
    <t>Bein Ngin</t>
  </si>
  <si>
    <t>Mong Maw Ywar Haung</t>
  </si>
  <si>
    <t>Ping Hsar (Wa)</t>
  </si>
  <si>
    <t>Pang meik</t>
  </si>
  <si>
    <t>Ping Hsar (Lat Hu)</t>
  </si>
  <si>
    <t>Lone La</t>
  </si>
  <si>
    <t>Chein Hpone</t>
  </si>
  <si>
    <t>Kan Long</t>
  </si>
  <si>
    <t>Mong Maw Ywar Thit</t>
  </si>
  <si>
    <t>Nam Lin Aum</t>
  </si>
  <si>
    <t>Hpar Yay</t>
  </si>
  <si>
    <t>Hpar Yay (Lower)</t>
  </si>
  <si>
    <t>Nar Nauk</t>
  </si>
  <si>
    <t>Mein Keng</t>
  </si>
  <si>
    <t>Hpar Yay (Upper)</t>
  </si>
  <si>
    <t>Hway Lut</t>
  </si>
  <si>
    <t>Tein Pang</t>
  </si>
  <si>
    <t>Ho Hsar</t>
  </si>
  <si>
    <t>Nar Ka Tet</t>
  </si>
  <si>
    <t>Nar Hsar</t>
  </si>
  <si>
    <t>Taw Nay</t>
  </si>
  <si>
    <t>Nar Nang</t>
  </si>
  <si>
    <t>Kut Yone</t>
  </si>
  <si>
    <t>Nar Ka Hsan</t>
  </si>
  <si>
    <t>Tant Hsan</t>
  </si>
  <si>
    <t>Hkaing Hsin</t>
  </si>
  <si>
    <t>Nar Mat</t>
  </si>
  <si>
    <t>Nam Hson</t>
  </si>
  <si>
    <t>Ho Pai Hawng</t>
  </si>
  <si>
    <t>Pang Law</t>
  </si>
  <si>
    <t>Ho Pai Sang</t>
  </si>
  <si>
    <t>Nam Hlyein</t>
  </si>
  <si>
    <t>MMR015001035</t>
  </si>
  <si>
    <t>Pang Mi</t>
  </si>
  <si>
    <t>Kyay Hkan</t>
  </si>
  <si>
    <t>Nar Ya</t>
  </si>
  <si>
    <t>Tein Hai</t>
  </si>
  <si>
    <t>Nawng Hpat Kut</t>
  </si>
  <si>
    <t>Man Kawng Long</t>
  </si>
  <si>
    <t>Tein Hkam</t>
  </si>
  <si>
    <t>Myauk Nar Taung</t>
  </si>
  <si>
    <t>Taung Nar Taung</t>
  </si>
  <si>
    <t>Nar Tut</t>
  </si>
  <si>
    <t>Nam Htan Ma</t>
  </si>
  <si>
    <t>Nam Maw Aut (3)</t>
  </si>
  <si>
    <t>Nam Maw Aut (2)</t>
  </si>
  <si>
    <t>Nam Maw Aut (1)</t>
  </si>
  <si>
    <t>Nar Hpwat</t>
  </si>
  <si>
    <t>Hpat Toke</t>
  </si>
  <si>
    <t>Nar Yar Ma</t>
  </si>
  <si>
    <t>Kaung Tha Pyay</t>
  </si>
  <si>
    <t>Par Hsar</t>
  </si>
  <si>
    <t>Kone Nyaung (1)</t>
  </si>
  <si>
    <t>Kachin Ywar Thit</t>
  </si>
  <si>
    <t>Kone Nyaung (2)</t>
  </si>
  <si>
    <t>Tun Keng</t>
  </si>
  <si>
    <t>San Tan</t>
  </si>
  <si>
    <t>Hnoke Kut</t>
  </si>
  <si>
    <t>Mat Khaw</t>
  </si>
  <si>
    <t>Nawng Hkun</t>
  </si>
  <si>
    <t>Soke Tone</t>
  </si>
  <si>
    <t>Pong Lay</t>
  </si>
  <si>
    <t>Nam Maw Sun</t>
  </si>
  <si>
    <t>Pang Sant</t>
  </si>
  <si>
    <t>Nam Hpat Aun</t>
  </si>
  <si>
    <t>Hko Leik</t>
  </si>
  <si>
    <t>Pang Mat Lan</t>
  </si>
  <si>
    <t>Man Pone</t>
  </si>
  <si>
    <t>Hsin Hkaik (North)</t>
  </si>
  <si>
    <t>Nam Tu (Kachin)</t>
  </si>
  <si>
    <t>Hkaik Htway (Palao)</t>
  </si>
  <si>
    <t>Man Pwe Bu Tar</t>
  </si>
  <si>
    <t>Hsin Hkaik (Zay)</t>
  </si>
  <si>
    <t>Hkay Nin (2)</t>
  </si>
  <si>
    <t>Nam Hpoke</t>
  </si>
  <si>
    <t>Nam Hsan</t>
  </si>
  <si>
    <t>Wein Nyaung</t>
  </si>
  <si>
    <t>San Hpyat</t>
  </si>
  <si>
    <t>Wein Mon</t>
  </si>
  <si>
    <t>Khar Yoe</t>
  </si>
  <si>
    <t>Kawng Yone</t>
  </si>
  <si>
    <t>Tar Min</t>
  </si>
  <si>
    <t>Nam Htan</t>
  </si>
  <si>
    <t>Nam Kon</t>
  </si>
  <si>
    <t>Pang Hset</t>
  </si>
  <si>
    <t>Tar Tee</t>
  </si>
  <si>
    <t>Man Hkaing</t>
  </si>
  <si>
    <t>Nar Lai</t>
  </si>
  <si>
    <t>Hin Lunt</t>
  </si>
  <si>
    <t>Hkar Shi (Lower)</t>
  </si>
  <si>
    <t>Ta Yoke Ywar</t>
  </si>
  <si>
    <t>Kachin Ywar</t>
  </si>
  <si>
    <t>Shan Zay Tan</t>
  </si>
  <si>
    <t>Man Tit</t>
  </si>
  <si>
    <t>Namt Nwun</t>
  </si>
  <si>
    <t>Pang Kye</t>
  </si>
  <si>
    <t>Pang Pyet</t>
  </si>
  <si>
    <t>Hsut Kyu</t>
  </si>
  <si>
    <t>Loi San (Pa Laung)</t>
  </si>
  <si>
    <t>Pang Nar</t>
  </si>
  <si>
    <t>Kawng Kan</t>
  </si>
  <si>
    <t>Htin Tat</t>
  </si>
  <si>
    <t>Long Kyit</t>
  </si>
  <si>
    <t>Long Waing</t>
  </si>
  <si>
    <t>Nar Nawt</t>
  </si>
  <si>
    <t>Pang Tho Lin (Ywar Thit)</t>
  </si>
  <si>
    <t>Pang Kyein Aun</t>
  </si>
  <si>
    <t>Long Tway (Hawng)</t>
  </si>
  <si>
    <t>Long Tat</t>
  </si>
  <si>
    <t>Par Hlyan</t>
  </si>
  <si>
    <t>Long Htway</t>
  </si>
  <si>
    <t>Loi Ho Hsay</t>
  </si>
  <si>
    <t>Pang Nam</t>
  </si>
  <si>
    <t>Pang Kyein Long</t>
  </si>
  <si>
    <t>Loi Sat (Pa Laung)</t>
  </si>
  <si>
    <t>Loi Hlyan</t>
  </si>
  <si>
    <t>Ong Sant</t>
  </si>
  <si>
    <t>Nam Hsat (Ta Yoke)</t>
  </si>
  <si>
    <t>Loke Neing</t>
  </si>
  <si>
    <t>Hpat Kon (South)</t>
  </si>
  <si>
    <t>Pan Goe Hlyan</t>
  </si>
  <si>
    <t>Loi Sat (Ta Yoke)</t>
  </si>
  <si>
    <t>Loi Nauk</t>
  </si>
  <si>
    <t>Kawng Hson</t>
  </si>
  <si>
    <t>Nar Nut (Hkan)</t>
  </si>
  <si>
    <t>Kawng Nyu</t>
  </si>
  <si>
    <t>Nauk Kan</t>
  </si>
  <si>
    <t>Nam Hpawng Hpyan</t>
  </si>
  <si>
    <t>Nam Lin (Hway Htan)</t>
  </si>
  <si>
    <t>Man Hpai Hpyan</t>
  </si>
  <si>
    <t>Nam Hpawng</t>
  </si>
  <si>
    <t>Nar Chin</t>
  </si>
  <si>
    <t>Man Nay</t>
  </si>
  <si>
    <t>Man Toke</t>
  </si>
  <si>
    <t>Man Kan Loi</t>
  </si>
  <si>
    <t>Nam Hin</t>
  </si>
  <si>
    <t>Loi Hai</t>
  </si>
  <si>
    <t>Hko Hpat</t>
  </si>
  <si>
    <t>Ho Hkaing (Lower)</t>
  </si>
  <si>
    <t>Ho Hkaing (Upper)</t>
  </si>
  <si>
    <t>Pying Hseng</t>
  </si>
  <si>
    <t>Kawng Kyay</t>
  </si>
  <si>
    <t>Nar Yay</t>
  </si>
  <si>
    <t>Pying Hkan</t>
  </si>
  <si>
    <t>Pang Yar Koke</t>
  </si>
  <si>
    <t>Ho Lin Teing</t>
  </si>
  <si>
    <t>Ho Hsaw</t>
  </si>
  <si>
    <t>Loi Chaing</t>
  </si>
  <si>
    <t>Loi Hseng (Lower)</t>
  </si>
  <si>
    <t>Loi Hseng (Upper)</t>
  </si>
  <si>
    <t>Ho Lin (West)</t>
  </si>
  <si>
    <t>Man Mawng</t>
  </si>
  <si>
    <t>Hkon Mone</t>
  </si>
  <si>
    <t>Loi Lin</t>
  </si>
  <si>
    <t>Nawng Kyan</t>
  </si>
  <si>
    <t>Long Wein</t>
  </si>
  <si>
    <t>Man Kat (Zay)</t>
  </si>
  <si>
    <t>Hkar Shoe</t>
  </si>
  <si>
    <t>Maik Tun Hlyo</t>
  </si>
  <si>
    <t>Hpar Tan (Ta Yoke)</t>
  </si>
  <si>
    <t>Pang Lay</t>
  </si>
  <si>
    <t>Taw Mun</t>
  </si>
  <si>
    <t>Nam Pat Taing</t>
  </si>
  <si>
    <t>Kawng Sang</t>
  </si>
  <si>
    <t>Nam Waing</t>
  </si>
  <si>
    <t>Pang Yar Yone (Nay)</t>
  </si>
  <si>
    <t>Pang Kaw</t>
  </si>
  <si>
    <t>Nawng Chi</t>
  </si>
  <si>
    <t>Nam Hlyan</t>
  </si>
  <si>
    <t>Hsan Bu (Ta Yoke)</t>
  </si>
  <si>
    <t>Hsan Bu (Kachin)</t>
  </si>
  <si>
    <t>Nam Par Tat</t>
  </si>
  <si>
    <t>Ho Hat</t>
  </si>
  <si>
    <t>Pang Ga Hkay</t>
  </si>
  <si>
    <t>MMR015001068</t>
  </si>
  <si>
    <t>Pang Nein</t>
  </si>
  <si>
    <t>Hpat An</t>
  </si>
  <si>
    <t>Nar Hkar (Shan)</t>
  </si>
  <si>
    <t>Pang Chei</t>
  </si>
  <si>
    <t>Man San Leik</t>
  </si>
  <si>
    <t>Man Aun Taik</t>
  </si>
  <si>
    <t>Man Aun Nay</t>
  </si>
  <si>
    <t>Kun Hson</t>
  </si>
  <si>
    <t>La Pyet Par</t>
  </si>
  <si>
    <t>Mak Keng</t>
  </si>
  <si>
    <t>MMR015001070</t>
  </si>
  <si>
    <t>Ton Huong</t>
  </si>
  <si>
    <t>Nar Hkar (Li Shaw)</t>
  </si>
  <si>
    <t>Hant Pang</t>
  </si>
  <si>
    <t>Long Mein</t>
  </si>
  <si>
    <t>Maik Htun Hlyo</t>
  </si>
  <si>
    <t>Loi Ngun</t>
  </si>
  <si>
    <t>Nawng Hsan</t>
  </si>
  <si>
    <t>Hsan Pu</t>
  </si>
  <si>
    <t>Htun Hlan</t>
  </si>
  <si>
    <t>Pying Nawng</t>
  </si>
  <si>
    <t>Mong Htun (Taing)</t>
  </si>
  <si>
    <t>Par Hpant</t>
  </si>
  <si>
    <t>Pang Sauk Mein</t>
  </si>
  <si>
    <t>Lat Teing</t>
  </si>
  <si>
    <t>Ho Hko (Kachin)</t>
  </si>
  <si>
    <t>Long Mat Twei</t>
  </si>
  <si>
    <t>Jar Yan</t>
  </si>
  <si>
    <t>Mong Lin (Pa Laung)</t>
  </si>
  <si>
    <t>Nam Par Tet</t>
  </si>
  <si>
    <t>Kyu Tet</t>
  </si>
  <si>
    <t>Pang Yar Yone</t>
  </si>
  <si>
    <t>Sut In</t>
  </si>
  <si>
    <t>Nawng Neing Hpan</t>
  </si>
  <si>
    <t>Man Sauk</t>
  </si>
  <si>
    <t>Tar Mon</t>
  </si>
  <si>
    <t>Man Hsar Ton</t>
  </si>
  <si>
    <t>Wein Lai</t>
  </si>
  <si>
    <t>Man Chat</t>
  </si>
  <si>
    <t>Mu Lut</t>
  </si>
  <si>
    <t>Nam Hu Taung</t>
  </si>
  <si>
    <t>Kawng Lauk Sauk</t>
  </si>
  <si>
    <t>Nawng Aun</t>
  </si>
  <si>
    <t>Nawng Nyaung</t>
  </si>
  <si>
    <t>Nansang Soke</t>
  </si>
  <si>
    <t>Mat Nawng</t>
  </si>
  <si>
    <t>Sun Hkaing</t>
  </si>
  <si>
    <t>Hpai Maunt</t>
  </si>
  <si>
    <t>Pang Yat</t>
  </si>
  <si>
    <t>Long Mauk</t>
  </si>
  <si>
    <t>Nar Moke</t>
  </si>
  <si>
    <t>Nawng Sawng</t>
  </si>
  <si>
    <t>Pang Hlut Lawng</t>
  </si>
  <si>
    <t>Tar Law Shwe</t>
  </si>
  <si>
    <t>Nam Hu Yoe</t>
  </si>
  <si>
    <t>Lut Tauk</t>
  </si>
  <si>
    <t>Law Kone Hpaw</t>
  </si>
  <si>
    <t>Loi Kyan</t>
  </si>
  <si>
    <t>Tway Lai</t>
  </si>
  <si>
    <t>Hpar Kyein</t>
  </si>
  <si>
    <t>Pang Lwe Lai</t>
  </si>
  <si>
    <t>Pang Hlyo (Sho)</t>
  </si>
  <si>
    <t>Nam Maw Heik</t>
  </si>
  <si>
    <t>Mong Li Ywar Thit</t>
  </si>
  <si>
    <t>Pang Hpat (Lar Hu)</t>
  </si>
  <si>
    <t>Pang Hpat (Shan/Lar Hu)</t>
  </si>
  <si>
    <t>Nar Chat</t>
  </si>
  <si>
    <t>Mat Hin Long</t>
  </si>
  <si>
    <t>Nar Lar</t>
  </si>
  <si>
    <t>San Lawng</t>
  </si>
  <si>
    <t>Mong Pang</t>
  </si>
  <si>
    <t>Nam Mun Tun Tee</t>
  </si>
  <si>
    <t>Tun Tee</t>
  </si>
  <si>
    <t>Tar Lin</t>
  </si>
  <si>
    <t>Pang Hpeik</t>
  </si>
  <si>
    <t>Nawng Mon</t>
  </si>
  <si>
    <t>Ho Hkam</t>
  </si>
  <si>
    <t>Ping Huong</t>
  </si>
  <si>
    <t>Nar Myaing</t>
  </si>
  <si>
    <t>Kawng Neint</t>
  </si>
  <si>
    <t>Pauk Hsan</t>
  </si>
  <si>
    <t>Nam Sa Li</t>
  </si>
  <si>
    <t>Se Au Aun</t>
  </si>
  <si>
    <t>Pauk Hawng</t>
  </si>
  <si>
    <t>Ho Maing</t>
  </si>
  <si>
    <t>Nar Hkay</t>
  </si>
  <si>
    <t>Man Hsar Mai</t>
  </si>
  <si>
    <t>Nam Hkam Aun</t>
  </si>
  <si>
    <t>Nam Sa Lee (Ta Yoke)</t>
  </si>
  <si>
    <t>Wein Kye</t>
  </si>
  <si>
    <t>Loi Lum</t>
  </si>
  <si>
    <t>Man Hei</t>
  </si>
  <si>
    <t>Pawng Hkio</t>
  </si>
  <si>
    <t>Nawng Mawng</t>
  </si>
  <si>
    <t>Hpai Hkam</t>
  </si>
  <si>
    <t>Su See</t>
  </si>
  <si>
    <t>Hseng Kyawk</t>
  </si>
  <si>
    <t>Man Poke</t>
  </si>
  <si>
    <t>Nam Aun (Lower)</t>
  </si>
  <si>
    <t>Hkun Nyo</t>
  </si>
  <si>
    <t>Nang Ton Son</t>
  </si>
  <si>
    <t>Tan Saw</t>
  </si>
  <si>
    <t>Ho Saw Ho Mun</t>
  </si>
  <si>
    <t>Mong Pun Teing</t>
  </si>
  <si>
    <t>Mong Pun Hway</t>
  </si>
  <si>
    <t>Nar Lan</t>
  </si>
  <si>
    <t>Par Tung</t>
  </si>
  <si>
    <t>Pang Mai Loi</t>
  </si>
  <si>
    <t>Man Kawng Nay</t>
  </si>
  <si>
    <t>Pang Mat Pawng</t>
  </si>
  <si>
    <t>Long Kawng Lin</t>
  </si>
  <si>
    <t>Lan Dwe Haw</t>
  </si>
  <si>
    <t>Law Kyu Keng</t>
  </si>
  <si>
    <t>Man Lin Kyawng</t>
  </si>
  <si>
    <t>Law Hay Sin</t>
  </si>
  <si>
    <t>Long Htan Nawng Ton</t>
  </si>
  <si>
    <t>Pang Pu</t>
  </si>
  <si>
    <t>Nawng Yauk</t>
  </si>
  <si>
    <t>Wa Chee</t>
  </si>
  <si>
    <t>Hseng Tat</t>
  </si>
  <si>
    <t>Hseng Kyauk</t>
  </si>
  <si>
    <t>Loi Yang</t>
  </si>
  <si>
    <t>Law Hay Keng</t>
  </si>
  <si>
    <t>Man Hkat</t>
  </si>
  <si>
    <t>Yi Wan Shwe</t>
  </si>
  <si>
    <t>Loi Tauk Shan</t>
  </si>
  <si>
    <t>Zi Chu Keng</t>
  </si>
  <si>
    <t>Law Haw Han</t>
  </si>
  <si>
    <t>Shan Ton Gyi</t>
  </si>
  <si>
    <t>Htan Kyar Hpar</t>
  </si>
  <si>
    <t>Nar Wu</t>
  </si>
  <si>
    <t>Ho Lway</t>
  </si>
  <si>
    <t>Ho Lway Chi</t>
  </si>
  <si>
    <t>Kyin Gyo Lin</t>
  </si>
  <si>
    <t>Pang Kit</t>
  </si>
  <si>
    <t>Loi Hseng (Kachin)</t>
  </si>
  <si>
    <t>Nam Yay</t>
  </si>
  <si>
    <t>Pang War (Middle)</t>
  </si>
  <si>
    <t>Kawng Mun</t>
  </si>
  <si>
    <t>Pang War (Upper)</t>
  </si>
  <si>
    <t>Pang War (Lower)</t>
  </si>
  <si>
    <t>Man Tawng</t>
  </si>
  <si>
    <t>Pang Tee Ta Yoke</t>
  </si>
  <si>
    <t>Nam Hko Hkam</t>
  </si>
  <si>
    <t>Nam Par Tein</t>
  </si>
  <si>
    <t>Nar Wa + Nar Hkoke</t>
  </si>
  <si>
    <t>Nar Awt Ping Nein</t>
  </si>
  <si>
    <t>Ma Hing Tan</t>
  </si>
  <si>
    <t>Nar Hmon</t>
  </si>
  <si>
    <t>Man Mai + Tet Saik</t>
  </si>
  <si>
    <t>Nam Maw Ngin (Nam Sum)</t>
  </si>
  <si>
    <t>Pang Shin</t>
  </si>
  <si>
    <t>Man Hkon</t>
  </si>
  <si>
    <t>Wan Hawng</t>
  </si>
  <si>
    <t>Kone Wet</t>
  </si>
  <si>
    <t>Ma Ho Hkio Hpat Kone</t>
  </si>
  <si>
    <t>Man Hpai Nar Hkaing</t>
  </si>
  <si>
    <t>Lar Hi + Mat Lan</t>
  </si>
  <si>
    <t>Loke Hpa Ha</t>
  </si>
  <si>
    <t>Kone Hasr</t>
  </si>
  <si>
    <t>Nar Lawng + Nar Ngu</t>
  </si>
  <si>
    <t>Lat Sa Hkant</t>
  </si>
  <si>
    <t>Man Awei</t>
  </si>
  <si>
    <t>Loke Hkaik</t>
  </si>
  <si>
    <t>Ho Tone</t>
  </si>
  <si>
    <t>Hpa Hpar</t>
  </si>
  <si>
    <t>Pang Koe</t>
  </si>
  <si>
    <t>Nam Lai</t>
  </si>
  <si>
    <t>Kone Nyu</t>
  </si>
  <si>
    <t>Kawng Nar Mun</t>
  </si>
  <si>
    <t>Nam Tone Lar Hu</t>
  </si>
  <si>
    <t>Kyu Win</t>
  </si>
  <si>
    <t>Nam Tone Loi Saung</t>
  </si>
  <si>
    <t>Kone Noet Ho Lein</t>
  </si>
  <si>
    <t>Man Mar</t>
  </si>
  <si>
    <t>Kawng Sam Nar Hee</t>
  </si>
  <si>
    <t>Taung Kawt</t>
  </si>
  <si>
    <t>Pang Hai Han Shaung</t>
  </si>
  <si>
    <t>Mat Moke Tin</t>
  </si>
  <si>
    <t>Loi Ngin Ywar Ma</t>
  </si>
  <si>
    <t>Nam Hu Par Tein</t>
  </si>
  <si>
    <t>Lin Hlyan</t>
  </si>
  <si>
    <t>Hpar Hseng</t>
  </si>
  <si>
    <t>Nam Htone Long San</t>
  </si>
  <si>
    <t>Nar Mawng</t>
  </si>
  <si>
    <t>Ma Tar Man (Man Mat)</t>
  </si>
  <si>
    <t>Nam Chant</t>
  </si>
  <si>
    <t>Ping Kwayt</t>
  </si>
  <si>
    <t>Kawng Nun</t>
  </si>
  <si>
    <t>Hpar Hin Pang Hko</t>
  </si>
  <si>
    <t>Man Sant Ywar Ma</t>
  </si>
  <si>
    <t>Loi Ti Mu</t>
  </si>
  <si>
    <t>Nar Ma Lan</t>
  </si>
  <si>
    <t>Man Hkon Kawng Hkam</t>
  </si>
  <si>
    <t>Nar Ma Lan (West)</t>
  </si>
  <si>
    <t>Kawng Ma Lan</t>
  </si>
  <si>
    <t>Huong Mun</t>
  </si>
  <si>
    <t>Nam Hu Hpa Lan</t>
  </si>
  <si>
    <t>Man Heik</t>
  </si>
  <si>
    <t>Nar Sa Li</t>
  </si>
  <si>
    <t>Pang Hkant</t>
  </si>
  <si>
    <t>Hkun Hsan</t>
  </si>
  <si>
    <t>Ho Lan Nar Sa Li</t>
  </si>
  <si>
    <t>Nam Hu Pang Son</t>
  </si>
  <si>
    <t>Pan Tat</t>
  </si>
  <si>
    <t>Ping Yi</t>
  </si>
  <si>
    <t>Pang Hkam Hway Yoke</t>
  </si>
  <si>
    <t>Hway Hsawt</t>
  </si>
  <si>
    <t>Mat Mon Lein</t>
  </si>
  <si>
    <t>Nam Hu Man Pang</t>
  </si>
  <si>
    <t>Mat Khaw Mat Loi</t>
  </si>
  <si>
    <t>Nawng Ya Nawng Pu</t>
  </si>
  <si>
    <t>Lin Tet</t>
  </si>
  <si>
    <t>Tar Hat</t>
  </si>
  <si>
    <t>Tar Pauk</t>
  </si>
  <si>
    <t>Man Wut</t>
  </si>
  <si>
    <t>Ong Lar</t>
  </si>
  <si>
    <t>Ong Lar (Hin Lam)</t>
  </si>
  <si>
    <t>Nam Hpat</t>
  </si>
  <si>
    <t>Ong Lar (Kone Nyu)</t>
  </si>
  <si>
    <t>Pang Nyu</t>
  </si>
  <si>
    <t>Man Tint</t>
  </si>
  <si>
    <t>Man Hpai Ywar Ma</t>
  </si>
  <si>
    <t>Tet Ta Hawng</t>
  </si>
  <si>
    <t>Nam Ka Tat</t>
  </si>
  <si>
    <t>Taw Lai</t>
  </si>
  <si>
    <t>Ping Mein</t>
  </si>
  <si>
    <t>Lin Oke</t>
  </si>
  <si>
    <t>Nawng Hin</t>
  </si>
  <si>
    <t>Nar Yar Hut</t>
  </si>
  <si>
    <t>Hway Yaw</t>
  </si>
  <si>
    <t>Lin Kwe</t>
  </si>
  <si>
    <t>Pong Tet</t>
  </si>
  <si>
    <t>Man Kun</t>
  </si>
  <si>
    <t>Man Mon</t>
  </si>
  <si>
    <t>Kyu Kwam</t>
  </si>
  <si>
    <t>Kat Nar</t>
  </si>
  <si>
    <t>Hkum Hkoke</t>
  </si>
  <si>
    <t>Man Kan Hway Lin</t>
  </si>
  <si>
    <t>Ping Kyin</t>
  </si>
  <si>
    <t>Kun Tee</t>
  </si>
  <si>
    <t>Kun Nar/Kaw Lart</t>
  </si>
  <si>
    <t>Mong Hing Ywar Ma</t>
  </si>
  <si>
    <t>Nam Hum</t>
  </si>
  <si>
    <t>Nam Ta</t>
  </si>
  <si>
    <t>Hkan Pang</t>
  </si>
  <si>
    <t>Nar Awt</t>
  </si>
  <si>
    <t>Hai Pu</t>
  </si>
  <si>
    <t>Hpat Lin</t>
  </si>
  <si>
    <t>Man Kar</t>
  </si>
  <si>
    <t>Nawng Et (Pang Kawng Mu)</t>
  </si>
  <si>
    <t>MMR015003026</t>
  </si>
  <si>
    <t>Nam Sant</t>
  </si>
  <si>
    <t>Kawng Ngu</t>
  </si>
  <si>
    <t>Nam Hkaik Kawng Hsar</t>
  </si>
  <si>
    <t>Tauk Koke</t>
  </si>
  <si>
    <t>Nam An Loi Ywin</t>
  </si>
  <si>
    <t>Nam Hkan</t>
  </si>
  <si>
    <t>MMR015003027</t>
  </si>
  <si>
    <t>Nawng Hee Loi Wein</t>
  </si>
  <si>
    <t>Pang Lawt Loi Yin</t>
  </si>
  <si>
    <t>Hat Long Tar Huong</t>
  </si>
  <si>
    <t>MMR015003028</t>
  </si>
  <si>
    <t>Nam Taw Loi Hai Par</t>
  </si>
  <si>
    <t>Nawng Ha Nant Loke</t>
  </si>
  <si>
    <t>Nawng Yu Hkon Long</t>
  </si>
  <si>
    <t>Tar Teing</t>
  </si>
  <si>
    <t>Kun Son</t>
  </si>
  <si>
    <t>Nawng Kan.</t>
  </si>
  <si>
    <t>Mong Pat Ywar Ma</t>
  </si>
  <si>
    <t>Man Pauk</t>
  </si>
  <si>
    <t>Man Shoe</t>
  </si>
  <si>
    <t>Nar Hway</t>
  </si>
  <si>
    <t>Gaw Ra Khar Kone</t>
  </si>
  <si>
    <t>Hko Hawng (2)</t>
  </si>
  <si>
    <t>Pang Hpar</t>
  </si>
  <si>
    <t>Ho Mwum</t>
  </si>
  <si>
    <t>Huong Tauk</t>
  </si>
  <si>
    <t>Sut Pwum</t>
  </si>
  <si>
    <t>Nam Hu Kun Kawng</t>
  </si>
  <si>
    <t>Hat Put</t>
  </si>
  <si>
    <t>Pang Meik Huong</t>
  </si>
  <si>
    <t>Ho Hsawt</t>
  </si>
  <si>
    <t>Nawng Ngone</t>
  </si>
  <si>
    <t>Mat Hki Nu</t>
  </si>
  <si>
    <t>Ho Hwun</t>
  </si>
  <si>
    <t>Man Kat Ywar Ma</t>
  </si>
  <si>
    <t>Lawt Long</t>
  </si>
  <si>
    <t>Mat Hkam</t>
  </si>
  <si>
    <t>Pat Lin</t>
  </si>
  <si>
    <t>Nar Hai</t>
  </si>
  <si>
    <t>Nar Hsawng</t>
  </si>
  <si>
    <t>Kat Chaik</t>
  </si>
  <si>
    <t>Man Nin</t>
  </si>
  <si>
    <t>Loi Hsan</t>
  </si>
  <si>
    <t>Kaw Hlyan</t>
  </si>
  <si>
    <t>Man Kint</t>
  </si>
  <si>
    <t>Ping Ngone</t>
  </si>
  <si>
    <t>Pang Mawng</t>
  </si>
  <si>
    <t>Mong Ngo Man Kyin</t>
  </si>
  <si>
    <t>Taw Lauk</t>
  </si>
  <si>
    <t>Long Pwe</t>
  </si>
  <si>
    <t>Nam Hpat War</t>
  </si>
  <si>
    <t>Hway Hsaw</t>
  </si>
  <si>
    <t>Kaw Nyo</t>
  </si>
  <si>
    <t>Pang Hing</t>
  </si>
  <si>
    <t>Pang Ya</t>
  </si>
  <si>
    <t>Pang Ton Teing</t>
  </si>
  <si>
    <t>Nawng Mo San</t>
  </si>
  <si>
    <t>Nawng Hpai</t>
  </si>
  <si>
    <t>Kawng Nut</t>
  </si>
  <si>
    <t>Long Mu</t>
  </si>
  <si>
    <t>Nawng Yein</t>
  </si>
  <si>
    <t>Nang Long</t>
  </si>
  <si>
    <t>Nar Hin</t>
  </si>
  <si>
    <t>Man Huong</t>
  </si>
  <si>
    <t>Nam Keik</t>
  </si>
  <si>
    <t>Mong Keng Ywar Ma</t>
  </si>
  <si>
    <t>Hko Tin</t>
  </si>
  <si>
    <t>Loi Pong</t>
  </si>
  <si>
    <t>Nar Nu</t>
  </si>
  <si>
    <t>Loi Hsaw</t>
  </si>
  <si>
    <t>Nawng Kye</t>
  </si>
  <si>
    <t>Taung Kunt</t>
  </si>
  <si>
    <t>Sum Kwayt</t>
  </si>
  <si>
    <t>Nam Nut</t>
  </si>
  <si>
    <t>Nam Maw Aun</t>
  </si>
  <si>
    <t>Se Hi</t>
  </si>
  <si>
    <t>Hko Yaung</t>
  </si>
  <si>
    <t>Hi Nar (Man Nar)</t>
  </si>
  <si>
    <t>Hkoke Hin</t>
  </si>
  <si>
    <t>Nar Lu</t>
  </si>
  <si>
    <t>Loi Hing</t>
  </si>
  <si>
    <t>Nar Ton</t>
  </si>
  <si>
    <t>Nam Hun Hkan</t>
  </si>
  <si>
    <t>Nam Hsein</t>
  </si>
  <si>
    <t>Nam Hsauk</t>
  </si>
  <si>
    <t>Kun Nein</t>
  </si>
  <si>
    <t>Nar Lein</t>
  </si>
  <si>
    <t>Wein Kwe</t>
  </si>
  <si>
    <t>Loke Saik</t>
  </si>
  <si>
    <t>Hkon Kut</t>
  </si>
  <si>
    <t>Hseng Mun</t>
  </si>
  <si>
    <t>Nawng Hee Taung</t>
  </si>
  <si>
    <t>Mant Nar</t>
  </si>
  <si>
    <t>Nam Lin Yang</t>
  </si>
  <si>
    <t>Man Hsu</t>
  </si>
  <si>
    <t>Man Chit Nu</t>
  </si>
  <si>
    <t>Man Yin Kone Son</t>
  </si>
  <si>
    <t>Man Yin</t>
  </si>
  <si>
    <t>Nam Hkar</t>
  </si>
  <si>
    <t>Hway Hun</t>
  </si>
  <si>
    <t>Nam Hawng</t>
  </si>
  <si>
    <t>Man Ping Ywar Ma</t>
  </si>
  <si>
    <t>Nam Hpat Kone</t>
  </si>
  <si>
    <t>Hway Htan</t>
  </si>
  <si>
    <t>Pang Leik</t>
  </si>
  <si>
    <t>Man Kawng (1)</t>
  </si>
  <si>
    <t>Ping Mon</t>
  </si>
  <si>
    <t>Tar Hlyet</t>
  </si>
  <si>
    <t>Wein Lan</t>
  </si>
  <si>
    <t>Pong Tawng Hkon</t>
  </si>
  <si>
    <t>Pong Sang (Lower)</t>
  </si>
  <si>
    <t>Loi Pang</t>
  </si>
  <si>
    <t>Pang Long Thit</t>
  </si>
  <si>
    <t>Nar Kyan</t>
  </si>
  <si>
    <t>Nawng Sayt</t>
  </si>
  <si>
    <t>Nawng Peik</t>
  </si>
  <si>
    <t>Hway Ti</t>
  </si>
  <si>
    <t>Wan Hway Hkaik</t>
  </si>
  <si>
    <t>Kun Hkaw</t>
  </si>
  <si>
    <t>Pang Son (Shan)</t>
  </si>
  <si>
    <t>Man Yawng Long</t>
  </si>
  <si>
    <t>Wan Mat Lai</t>
  </si>
  <si>
    <t>Man Loi In</t>
  </si>
  <si>
    <t>Wein Mong Ywar Ma</t>
  </si>
  <si>
    <t>Pang Son (Kachin)</t>
  </si>
  <si>
    <t>Man Nar Tat</t>
  </si>
  <si>
    <t>Man Loi Hkan</t>
  </si>
  <si>
    <t>Man Mat Twei</t>
  </si>
  <si>
    <t>Twei Kan</t>
  </si>
  <si>
    <t>Nar Ei</t>
  </si>
  <si>
    <t>Man Pang Haik</t>
  </si>
  <si>
    <t>Nar Lawng Ywar Ma</t>
  </si>
  <si>
    <t>Ho Kwei</t>
  </si>
  <si>
    <t>Hpat Ta Lai</t>
  </si>
  <si>
    <t>Wan Htway Nam Ping</t>
  </si>
  <si>
    <t>Man Kyu Tet</t>
  </si>
  <si>
    <t>Man Wun Hoke</t>
  </si>
  <si>
    <t>Man Waung</t>
  </si>
  <si>
    <t>Man Kyawng Man</t>
  </si>
  <si>
    <t>Loi Se Ywar Ma</t>
  </si>
  <si>
    <t>Nam Si Sein</t>
  </si>
  <si>
    <t>Hko Tone</t>
  </si>
  <si>
    <t>Ping Nein</t>
  </si>
  <si>
    <t>Ping Hkam</t>
  </si>
  <si>
    <t>Nar Yu</t>
  </si>
  <si>
    <t>Hway Way</t>
  </si>
  <si>
    <t>Man Hpein (Old)</t>
  </si>
  <si>
    <t>Nawng Mo (Lower)</t>
  </si>
  <si>
    <t>Long Kawng</t>
  </si>
  <si>
    <t>Hoke Long</t>
  </si>
  <si>
    <t>Nar Kaw Ywar Ma</t>
  </si>
  <si>
    <t>Ho May</t>
  </si>
  <si>
    <t>Hko Hkam</t>
  </si>
  <si>
    <t>Man Hpein (New)</t>
  </si>
  <si>
    <t>Man Nar Pang</t>
  </si>
  <si>
    <t>Hko Hawng</t>
  </si>
  <si>
    <t>Man Nar Long</t>
  </si>
  <si>
    <t>Par Taw</t>
  </si>
  <si>
    <t>Tong Long</t>
  </si>
  <si>
    <t>Nam Lint</t>
  </si>
  <si>
    <t>Aun Ton</t>
  </si>
  <si>
    <t>Par Kaw Hlan</t>
  </si>
  <si>
    <t>Man Waing</t>
  </si>
  <si>
    <t>Kawng Ta Let</t>
  </si>
  <si>
    <t>Nam Kyu</t>
  </si>
  <si>
    <t>Nar Tet</t>
  </si>
  <si>
    <t>Nam Su</t>
  </si>
  <si>
    <t>Mat Hin</t>
  </si>
  <si>
    <t>Ma Hai</t>
  </si>
  <si>
    <t>Man Hki Nu</t>
  </si>
  <si>
    <t>Nam Hpawt</t>
  </si>
  <si>
    <t>Nam Siin</t>
  </si>
  <si>
    <t>Pay Ta La</t>
  </si>
  <si>
    <t>Ho Maw</t>
  </si>
  <si>
    <t>Kyein Lein</t>
  </si>
  <si>
    <t>Pang Wan</t>
  </si>
  <si>
    <t>Pang Hsan</t>
  </si>
  <si>
    <t>Loi Maw Htlyo</t>
  </si>
  <si>
    <t>Nar He</t>
  </si>
  <si>
    <t>Ho Hsan</t>
  </si>
  <si>
    <t>Par Hsan Ywar Ma</t>
  </si>
  <si>
    <t>Mant Hko Hkam</t>
  </si>
  <si>
    <t>Kat Tauk</t>
  </si>
  <si>
    <t>Wan Pang Huong</t>
  </si>
  <si>
    <t>Man Nam Pyin</t>
  </si>
  <si>
    <t>Wan Pang Lan</t>
  </si>
  <si>
    <t>Nar Pa Lan</t>
  </si>
  <si>
    <t>Nar Si</t>
  </si>
  <si>
    <t>Loi Hkauk (Shan)</t>
  </si>
  <si>
    <t>Loi Hkauk (Wa)</t>
  </si>
  <si>
    <t>Ping Yone</t>
  </si>
  <si>
    <t>Man Nam Aum</t>
  </si>
  <si>
    <t>Man Loke Kwet</t>
  </si>
  <si>
    <t>Nam Paw Waing</t>
  </si>
  <si>
    <t>Mat Me</t>
  </si>
  <si>
    <t>Wan Ho Nam</t>
  </si>
  <si>
    <t>Nam Kyain</t>
  </si>
  <si>
    <t>Hway Kyi</t>
  </si>
  <si>
    <t>Nam Hsum</t>
  </si>
  <si>
    <t>Nawng Hsan Pu</t>
  </si>
  <si>
    <t>Kun Kaing</t>
  </si>
  <si>
    <t>Sa Khan Pone</t>
  </si>
  <si>
    <t>Hkaing Mun</t>
  </si>
  <si>
    <t>Hun Pawt</t>
  </si>
  <si>
    <t>Hway Aut</t>
  </si>
  <si>
    <t>Loi Ma Hlyan</t>
  </si>
  <si>
    <t>Ton Hswan</t>
  </si>
  <si>
    <t>Nar Ma Hu</t>
  </si>
  <si>
    <t>Nam Sauk</t>
  </si>
  <si>
    <t>Par Hpein</t>
  </si>
  <si>
    <t>Nam Mat Mee</t>
  </si>
  <si>
    <t>Kawng Sin</t>
  </si>
  <si>
    <t>Pang U Si</t>
  </si>
  <si>
    <t>Nam Mai Hai</t>
  </si>
  <si>
    <t>Man Mut</t>
  </si>
  <si>
    <t>Pang Hseng</t>
  </si>
  <si>
    <t>Nam Hkawng Shein</t>
  </si>
  <si>
    <t>Kaw Kun</t>
  </si>
  <si>
    <t>Man Pang Woe Lai</t>
  </si>
  <si>
    <t>Nam Sar</t>
  </si>
  <si>
    <t>Yawng Long</t>
  </si>
  <si>
    <t>Ho Nam Hkam</t>
  </si>
  <si>
    <t>Hawng Ka Lawt</t>
  </si>
  <si>
    <t>Wan Kam</t>
  </si>
  <si>
    <t>Kawng Kwar</t>
  </si>
  <si>
    <t>Loi Goke</t>
  </si>
  <si>
    <t>Man Mai (Lower)</t>
  </si>
  <si>
    <t>Man Nawng Man Mai</t>
  </si>
  <si>
    <t>Man Mat U</t>
  </si>
  <si>
    <t>Loi Goke Sa Khan</t>
  </si>
  <si>
    <t>Wan Hseng</t>
  </si>
  <si>
    <t>Loi Hpway</t>
  </si>
  <si>
    <t>Man Keik</t>
  </si>
  <si>
    <t>Man Myan</t>
  </si>
  <si>
    <t>Loi Sant (2)</t>
  </si>
  <si>
    <t>Par Hseng</t>
  </si>
  <si>
    <t>Wan Goke</t>
  </si>
  <si>
    <t>Man Hsay Hkon</t>
  </si>
  <si>
    <t>Loi Sant (1)</t>
  </si>
  <si>
    <t>Man Pawng</t>
  </si>
  <si>
    <t>Pang Woe (1)</t>
  </si>
  <si>
    <t>Pang Mauk</t>
  </si>
  <si>
    <t>Hat Hkan</t>
  </si>
  <si>
    <t>Taw Sawt</t>
  </si>
  <si>
    <t>Pang Woe (2)</t>
  </si>
  <si>
    <t>Pang Wai</t>
  </si>
  <si>
    <t>Mun Yai</t>
  </si>
  <si>
    <t>Pang Hlyo</t>
  </si>
  <si>
    <t>Kawng Koke</t>
  </si>
  <si>
    <t>Hkawng Chan Sant</t>
  </si>
  <si>
    <t>Pang Wa</t>
  </si>
  <si>
    <t>Hkawng Chan Taik</t>
  </si>
  <si>
    <t>Wan Nawng Hkam</t>
  </si>
  <si>
    <t>Sut Tee</t>
  </si>
  <si>
    <t>Pang Wa (2)</t>
  </si>
  <si>
    <t>Man Kawng Lut</t>
  </si>
  <si>
    <t>Sa Layt</t>
  </si>
  <si>
    <t>Hkaw Chan Do</t>
  </si>
  <si>
    <t>Nam Kun</t>
  </si>
  <si>
    <t>Kun Maung</t>
  </si>
  <si>
    <t>Kaw Lai</t>
  </si>
  <si>
    <t>Kyu Hseng</t>
  </si>
  <si>
    <t>Nawng Tee</t>
  </si>
  <si>
    <t>Hson Ti</t>
  </si>
  <si>
    <t>Hi Hin</t>
  </si>
  <si>
    <t>Nam Ti</t>
  </si>
  <si>
    <t>Wan Nar Kaw</t>
  </si>
  <si>
    <t>Kawng Long Nawng Khar</t>
  </si>
  <si>
    <t>Hpai Lai</t>
  </si>
  <si>
    <t>Mat Kaw Lai</t>
  </si>
  <si>
    <t>Loi Lan (Wan Pang Aun)</t>
  </si>
  <si>
    <t>Nar Hsay (East)</t>
  </si>
  <si>
    <t>Loi Nwan</t>
  </si>
  <si>
    <t>Nar Hsay (West)</t>
  </si>
  <si>
    <t>Ho Tum Tawng</t>
  </si>
  <si>
    <t>Mat May</t>
  </si>
  <si>
    <t>Hkawng Chai</t>
  </si>
  <si>
    <t>Wan Pang Aum</t>
  </si>
  <si>
    <t>Wein Kan</t>
  </si>
  <si>
    <t>Kone Son (Shan)</t>
  </si>
  <si>
    <t>Nam Kawng San</t>
  </si>
  <si>
    <t>Loi Cho</t>
  </si>
  <si>
    <t>Wan Su</t>
  </si>
  <si>
    <t>Pang Pawng Hsan</t>
  </si>
  <si>
    <t>Hu Hko</t>
  </si>
  <si>
    <t>Kone Son (Wa)</t>
  </si>
  <si>
    <t>Hkaing Hsein</t>
  </si>
  <si>
    <t>Loi Hum</t>
  </si>
  <si>
    <t>Nam Hput Lin</t>
  </si>
  <si>
    <t>Par Pawng</t>
  </si>
  <si>
    <t>Pang Kyawng</t>
  </si>
  <si>
    <t>Nam Ein</t>
  </si>
  <si>
    <t>Nam Myan</t>
  </si>
  <si>
    <t>Nam Pong Hpat</t>
  </si>
  <si>
    <t>Nam Pun (Loi Kywang)</t>
  </si>
  <si>
    <t>Hkon Hsan</t>
  </si>
  <si>
    <t>Lum Kyuang</t>
  </si>
  <si>
    <t>Ping Hu</t>
  </si>
  <si>
    <t>Loi Waw Thit</t>
  </si>
  <si>
    <t>Kan Mein</t>
  </si>
  <si>
    <t>Hpar Han</t>
  </si>
  <si>
    <t>Nam Kein</t>
  </si>
  <si>
    <t>Kat Pang</t>
  </si>
  <si>
    <t>Par Say</t>
  </si>
  <si>
    <t>Ping Sar</t>
  </si>
  <si>
    <t>Mat Mai</t>
  </si>
  <si>
    <t>Thein Gyo</t>
  </si>
  <si>
    <t>Loi Lant</t>
  </si>
  <si>
    <t>Hpar Hsi</t>
  </si>
  <si>
    <t>Kawng Pa Long</t>
  </si>
  <si>
    <t>Man Bar Thar</t>
  </si>
  <si>
    <t>Mut Su</t>
  </si>
  <si>
    <t>Yawng Layt</t>
  </si>
  <si>
    <t>Man Nut</t>
  </si>
  <si>
    <t>Ton Hpa Yant</t>
  </si>
  <si>
    <t>Nar Ngwei</t>
  </si>
  <si>
    <t>Ong Kan</t>
  </si>
  <si>
    <t>Yawng Hkwa</t>
  </si>
  <si>
    <t>Hway Lum</t>
  </si>
  <si>
    <t>Ong Sawt</t>
  </si>
  <si>
    <t>Eik Mu</t>
  </si>
  <si>
    <t>Hpar Lant</t>
  </si>
  <si>
    <t>Yawng Yein</t>
  </si>
  <si>
    <t>Pway Mawng</t>
  </si>
  <si>
    <t>Lai Mai</t>
  </si>
  <si>
    <t>Yawng Mut</t>
  </si>
  <si>
    <t>Yawng Pa Long</t>
  </si>
  <si>
    <t>Ong Ka Yan</t>
  </si>
  <si>
    <t>Soke Wa</t>
  </si>
  <si>
    <t>Pang Kaing</t>
  </si>
  <si>
    <t>Hsi Khu</t>
  </si>
  <si>
    <t>Sa Na</t>
  </si>
  <si>
    <t>Ho Nam Wan</t>
  </si>
  <si>
    <t>Yawng Pa Lat</t>
  </si>
  <si>
    <t>Yawng Hlet</t>
  </si>
  <si>
    <t>Mun Sit</t>
  </si>
  <si>
    <t>An Hkar</t>
  </si>
  <si>
    <t>Man Hkan</t>
  </si>
  <si>
    <t>Soke Kwayt</t>
  </si>
  <si>
    <t>Tar Hway Waun</t>
  </si>
  <si>
    <t>Yawng Ka Lay</t>
  </si>
  <si>
    <t>Hknoke Khaw</t>
  </si>
  <si>
    <t>Man Hku</t>
  </si>
  <si>
    <t>Yawng Hawng</t>
  </si>
  <si>
    <t>Mut Pa Lauk (Lower)</t>
  </si>
  <si>
    <t>Man Taik</t>
  </si>
  <si>
    <t>Kawng Yoke</t>
  </si>
  <si>
    <t>Mut Pa Lauk (Upper)</t>
  </si>
  <si>
    <t>Tar Man Hpein</t>
  </si>
  <si>
    <t>Hkaw Lan</t>
  </si>
  <si>
    <t>Loi Sam</t>
  </si>
  <si>
    <t>Hat Maik Kye</t>
  </si>
  <si>
    <t>Kone Hsim</t>
  </si>
  <si>
    <t>Hat Hseng</t>
  </si>
  <si>
    <t>Man Hnyet</t>
  </si>
  <si>
    <t>Man Yan</t>
  </si>
  <si>
    <t>Man Hpyan</t>
  </si>
  <si>
    <t>Kun Pei Long</t>
  </si>
  <si>
    <t>Kun Pai Aun</t>
  </si>
  <si>
    <t>Yawng Lawt</t>
  </si>
  <si>
    <t>Hnget Maung</t>
  </si>
  <si>
    <t>Kone Kawt</t>
  </si>
  <si>
    <t>Yant Kyant</t>
  </si>
  <si>
    <t>Kawng Ya</t>
  </si>
  <si>
    <t>Kun Hka Yoke</t>
  </si>
  <si>
    <t>Taik Ya Par</t>
  </si>
  <si>
    <t>Pyaing Hoke</t>
  </si>
  <si>
    <t>Yawng Yoke</t>
  </si>
  <si>
    <t>Yawng Yant</t>
  </si>
  <si>
    <t>Htoke Leik</t>
  </si>
  <si>
    <t>Maw Ha Ye</t>
  </si>
  <si>
    <t>Wein Taik</t>
  </si>
  <si>
    <t>Yawng See</t>
  </si>
  <si>
    <t>Man San (San Htone)</t>
  </si>
  <si>
    <t>Man Haw</t>
  </si>
  <si>
    <t>Hsan Htone Man Kyawng</t>
  </si>
  <si>
    <t>Yawng Ka Lawng</t>
  </si>
  <si>
    <t>Maw Man</t>
  </si>
  <si>
    <t>Pang Son (Hpat Sat)</t>
  </si>
  <si>
    <t>Pong Mon</t>
  </si>
  <si>
    <t>Man Ngun</t>
  </si>
  <si>
    <t>Nam Hpyan</t>
  </si>
  <si>
    <t>Loi Kyon</t>
  </si>
  <si>
    <t>Pang Pwe (Pang Yang)</t>
  </si>
  <si>
    <t>Pang Kaw (Lower)</t>
  </si>
  <si>
    <t>Hseng Kan</t>
  </si>
  <si>
    <t>Nauk Hseng</t>
  </si>
  <si>
    <t>Nga Kauk</t>
  </si>
  <si>
    <t>Kawng Hpyaunt</t>
  </si>
  <si>
    <t>Man Hut</t>
  </si>
  <si>
    <t>Hson Hpay</t>
  </si>
  <si>
    <t>Ping Tone</t>
  </si>
  <si>
    <t>Yawng Lai</t>
  </si>
  <si>
    <t>Man An Hkone</t>
  </si>
  <si>
    <t>Pa La</t>
  </si>
  <si>
    <t>Nyet Layt</t>
  </si>
  <si>
    <t>Man Kam</t>
  </si>
  <si>
    <t>Pang Kyon</t>
  </si>
  <si>
    <t>Bein Kyan (Lar Hu)</t>
  </si>
  <si>
    <t>Nawng Pat (Lar Hu)</t>
  </si>
  <si>
    <t>Ong Tone</t>
  </si>
  <si>
    <t>Bein Kyan (Loi La)</t>
  </si>
  <si>
    <t>Loi Kawng (Lar Hu)</t>
  </si>
  <si>
    <t>Awe La (Waun La)</t>
  </si>
  <si>
    <t>Par Pu</t>
  </si>
  <si>
    <t>Man Kawng (Nar Tat)</t>
  </si>
  <si>
    <t>Man Kyawng (Nar Kawng)</t>
  </si>
  <si>
    <t>Zay Yan (Zay Kaung)</t>
  </si>
  <si>
    <t>Man Long (Nar Kawng)</t>
  </si>
  <si>
    <t>Tar Hkone (Tar Hkoke Swayt)</t>
  </si>
  <si>
    <t>Kun Lawng</t>
  </si>
  <si>
    <t>Tar Yone (Tar Loi Hseng)</t>
  </si>
  <si>
    <t>Ho In</t>
  </si>
  <si>
    <t>Nam Hseng Hkam</t>
  </si>
  <si>
    <t>Lat Mong</t>
  </si>
  <si>
    <t>Man Ping (Nam Kyet)</t>
  </si>
  <si>
    <t>Kyu San</t>
  </si>
  <si>
    <t>Hway Kar</t>
  </si>
  <si>
    <t>Soke Kyet</t>
  </si>
  <si>
    <t>Nam Lar</t>
  </si>
  <si>
    <t>Ho Nam Kyet</t>
  </si>
  <si>
    <t>Kawng Hlan</t>
  </si>
  <si>
    <t>Ping Maung</t>
  </si>
  <si>
    <t>Sa Loke</t>
  </si>
  <si>
    <t>Nauk La</t>
  </si>
  <si>
    <t>Mut Tawt</t>
  </si>
  <si>
    <t>Nar Leik</t>
  </si>
  <si>
    <t>Maw Hawng</t>
  </si>
  <si>
    <t>Pang Mway</t>
  </si>
  <si>
    <t>Ho Pang Hkan</t>
  </si>
  <si>
    <t>Ho Pang Taing</t>
  </si>
  <si>
    <t>Mar Sho (Maw Sho)</t>
  </si>
  <si>
    <t>Har Tan</t>
  </si>
  <si>
    <t>Yawng La An</t>
  </si>
  <si>
    <t>Nyit Htit (Hnget Hteik)</t>
  </si>
  <si>
    <t>Kawng Hsat</t>
  </si>
  <si>
    <t>Mut Maw</t>
  </si>
  <si>
    <t>Sat Hpyaik</t>
  </si>
  <si>
    <t>Mut Sa Ngar</t>
  </si>
  <si>
    <t>Sa Lan</t>
  </si>
  <si>
    <t>Kun Lai</t>
  </si>
  <si>
    <t>Hsawng Hpein</t>
  </si>
  <si>
    <t>Yawng Hsawt</t>
  </si>
  <si>
    <t>Yawng Nyo</t>
  </si>
  <si>
    <t>Hpan Cheik</t>
  </si>
  <si>
    <t>Yawng Lont</t>
  </si>
  <si>
    <t>Kun Ton</t>
  </si>
  <si>
    <t>Long Me</t>
  </si>
  <si>
    <t>Mut Kon</t>
  </si>
  <si>
    <t>Maw Hpyaik</t>
  </si>
  <si>
    <t>Lut Yoke</t>
  </si>
  <si>
    <t>Mein Tar</t>
  </si>
  <si>
    <t>Nyet Me</t>
  </si>
  <si>
    <t>Nang Lawt</t>
  </si>
  <si>
    <t>Ta Loet</t>
  </si>
  <si>
    <t>Eik Mo</t>
  </si>
  <si>
    <t>Eik Poke</t>
  </si>
  <si>
    <t>Ku Mun</t>
  </si>
  <si>
    <t>Kat Maw</t>
  </si>
  <si>
    <t>Kyo Mat Nin</t>
  </si>
  <si>
    <t>Kat Hpi</t>
  </si>
  <si>
    <t>Nam Hayt</t>
  </si>
  <si>
    <t>Mi Mi Hpyaing</t>
  </si>
  <si>
    <t>Nam Paik Si</t>
  </si>
  <si>
    <t>Pang Hpat Mon</t>
  </si>
  <si>
    <t>Lay Hlyan</t>
  </si>
  <si>
    <t>Ong Ma Kin</t>
  </si>
  <si>
    <t>Kawng Leik</t>
  </si>
  <si>
    <t>Hnget Lei</t>
  </si>
  <si>
    <t>Man Saw Kei</t>
  </si>
  <si>
    <t>Nam Pang Yo</t>
  </si>
  <si>
    <t>To Hli</t>
  </si>
  <si>
    <t>Hnget Pei</t>
  </si>
  <si>
    <t>Ping Lu</t>
  </si>
  <si>
    <t>Pang Kawng (1)</t>
  </si>
  <si>
    <t>Pang Kawng (2)</t>
  </si>
  <si>
    <t>Nam Pauk</t>
  </si>
  <si>
    <t>Pang Yay</t>
  </si>
  <si>
    <t>Man Hsan</t>
  </si>
  <si>
    <t>Pang U</t>
  </si>
  <si>
    <t>Yawng Sawng</t>
  </si>
  <si>
    <t>To Lar (Upper)</t>
  </si>
  <si>
    <t>To Lar (Lower)</t>
  </si>
  <si>
    <t>Kun Awng</t>
  </si>
  <si>
    <t>Nam Pa Law</t>
  </si>
  <si>
    <t>Hto Ka Lawng</t>
  </si>
  <si>
    <t>Nam Hpar Lin</t>
  </si>
  <si>
    <t>Pang Hlan</t>
  </si>
  <si>
    <t>Chin Na Day</t>
  </si>
  <si>
    <t>Kawng Hsawt</t>
  </si>
  <si>
    <t>Shan Tu</t>
  </si>
  <si>
    <t>Mar Kay Day</t>
  </si>
  <si>
    <t>Htet Kar War</t>
  </si>
  <si>
    <t>Par Par</t>
  </si>
  <si>
    <t>Law Par</t>
  </si>
  <si>
    <t>Nar May</t>
  </si>
  <si>
    <t>Ta Kit</t>
  </si>
  <si>
    <t>Da Kar Day</t>
  </si>
  <si>
    <t>Pying Son</t>
  </si>
  <si>
    <t>Loi Ngawt</t>
  </si>
  <si>
    <t>Pang Lu</t>
  </si>
  <si>
    <t>Wun Tawng</t>
  </si>
  <si>
    <t>Wun Swea</t>
  </si>
  <si>
    <t>Nam Leit (1)</t>
  </si>
  <si>
    <t>Nam Leit (2)</t>
  </si>
  <si>
    <t>Ho Nat</t>
  </si>
  <si>
    <t>Man Hkam</t>
  </si>
  <si>
    <t>Man Hkin</t>
  </si>
  <si>
    <t>Man Kawng Lin</t>
  </si>
  <si>
    <t>Aum Long (1)</t>
  </si>
  <si>
    <t>Seik Tat</t>
  </si>
  <si>
    <t>Ho Pun</t>
  </si>
  <si>
    <t>Lai Hket</t>
  </si>
  <si>
    <t>Nam Ha</t>
  </si>
  <si>
    <t>Lar Yu</t>
  </si>
  <si>
    <t>Ma Hkan</t>
  </si>
  <si>
    <t>Pin Hseng</t>
  </si>
  <si>
    <t>Hsin Hsein Nan Ho</t>
  </si>
  <si>
    <t>Kaw Hkan</t>
  </si>
  <si>
    <t>Kaw Kaw</t>
  </si>
  <si>
    <t>War Hpat Hpan</t>
  </si>
  <si>
    <t>Lar Nawt</t>
  </si>
  <si>
    <t>Man Ka Long</t>
  </si>
  <si>
    <t>Yaw Hkaw</t>
  </si>
  <si>
    <t>Hsan Hkin</t>
  </si>
  <si>
    <t>Man Tone</t>
  </si>
  <si>
    <t>Pang Oh Kwe</t>
  </si>
  <si>
    <t>Nar Hpat Tar</t>
  </si>
  <si>
    <t>Kya Hayt</t>
  </si>
  <si>
    <t>Pang Ku (Wa)</t>
  </si>
  <si>
    <t>Pang Ku (Lar Hu)</t>
  </si>
  <si>
    <t>Pang Ku (Ta Yoke)</t>
  </si>
  <si>
    <t>Hpar Hpi Ni</t>
  </si>
  <si>
    <t>Pang Hket</t>
  </si>
  <si>
    <t>Ong Put</t>
  </si>
  <si>
    <t>Ho Hlet</t>
  </si>
  <si>
    <t>Ho Nam Mi</t>
  </si>
  <si>
    <t>Tat Taw</t>
  </si>
  <si>
    <t>Hu Tun</t>
  </si>
  <si>
    <t>Kawng Peik</t>
  </si>
  <si>
    <t>Nam Li Son</t>
  </si>
  <si>
    <t>Nyet Ka War</t>
  </si>
  <si>
    <t>Long Htin</t>
  </si>
  <si>
    <t>Nyet War</t>
  </si>
  <si>
    <t>Pang Ping</t>
  </si>
  <si>
    <t>Kawng Maik Li</t>
  </si>
  <si>
    <t>Sum Hlay</t>
  </si>
  <si>
    <t>Yawng Tein (Wa)</t>
  </si>
  <si>
    <t>Yawng Tein (Ta Yoke)</t>
  </si>
  <si>
    <t>Yawng Tein (Shan)</t>
  </si>
  <si>
    <t>Yawng Tein (Zay)</t>
  </si>
  <si>
    <t>Ta Aw Long (Wa)</t>
  </si>
  <si>
    <t>Ta Aw Long (Ta Yoke)</t>
  </si>
  <si>
    <t>Kun Ka Lai</t>
  </si>
  <si>
    <t>Man Mai (Ta Yoke)</t>
  </si>
  <si>
    <t>Man Mai (Wa)</t>
  </si>
  <si>
    <t>Man Mai (Lar Hu)</t>
  </si>
  <si>
    <t>Yawng Pang (Wa)</t>
  </si>
  <si>
    <t>Yawng Pang (Ta Yoke))</t>
  </si>
  <si>
    <t>Han Yein</t>
  </si>
  <si>
    <t>Huong Put (Lar Hu)</t>
  </si>
  <si>
    <t>Huong Put (Wa)</t>
  </si>
  <si>
    <t>Nam Taw Maw</t>
  </si>
  <si>
    <t>Huong Kut (Lar Hu)</t>
  </si>
  <si>
    <t>Pang Hsut Hpan</t>
  </si>
  <si>
    <t>Hsein Hkam</t>
  </si>
  <si>
    <t>Zay</t>
  </si>
  <si>
    <t>Pang Long Hhan Lin</t>
  </si>
  <si>
    <t>Pang Long Man Nawng</t>
  </si>
  <si>
    <t>Pang Long Man Kyawng</t>
  </si>
  <si>
    <t>Pang Yoe</t>
  </si>
  <si>
    <t>Yawng Meit</t>
  </si>
  <si>
    <t>Long Kein (Man Maw)</t>
  </si>
  <si>
    <t>Hsa Hku</t>
  </si>
  <si>
    <t>Kun Par</t>
  </si>
  <si>
    <t>Kun Hpan</t>
  </si>
  <si>
    <t>Kan Hpa Yar</t>
  </si>
  <si>
    <t>Par Yaw</t>
  </si>
  <si>
    <t>Htu Se</t>
  </si>
  <si>
    <t>Hta Wa</t>
  </si>
  <si>
    <t>Yawng Mu</t>
  </si>
  <si>
    <t>Yawng Mat</t>
  </si>
  <si>
    <t>Mauk Shone</t>
  </si>
  <si>
    <t>Mawt Htaw</t>
  </si>
  <si>
    <t>Hkay Thwar</t>
  </si>
  <si>
    <t>Hson Long (Kone Thar)</t>
  </si>
  <si>
    <t>Lan Nyeik</t>
  </si>
  <si>
    <t>Man Nyein</t>
  </si>
  <si>
    <t>Man Lan</t>
  </si>
  <si>
    <t>Taung Tawt</t>
  </si>
  <si>
    <t>Su Rut</t>
  </si>
  <si>
    <t>Kut Hka Yee</t>
  </si>
  <si>
    <t>Oh Aum</t>
  </si>
  <si>
    <t>Hpawng Hpawt</t>
  </si>
  <si>
    <t>Htaung Wein</t>
  </si>
  <si>
    <t>Kauk Yaing</t>
  </si>
  <si>
    <t>Nyeik Kar</t>
  </si>
  <si>
    <t>Kauk San</t>
  </si>
  <si>
    <t>Pang Hta Wa</t>
  </si>
  <si>
    <t>Yawng Hoke</t>
  </si>
  <si>
    <t>Mut Kwa</t>
  </si>
  <si>
    <t>La Kun Htan</t>
  </si>
  <si>
    <t>Mut Tar</t>
  </si>
  <si>
    <t>Mut Kant</t>
  </si>
  <si>
    <t>Par Net</t>
  </si>
  <si>
    <t>Pa Hnant (Ta Yoke (2))</t>
  </si>
  <si>
    <t>Pa Hnant (Ta Yoke) (1)</t>
  </si>
  <si>
    <t>In Kan</t>
  </si>
  <si>
    <t>Nat Pay</t>
  </si>
  <si>
    <t>Nam Ta Lan</t>
  </si>
  <si>
    <t>Nat Myaung</t>
  </si>
  <si>
    <t>Hta Hpawt</t>
  </si>
  <si>
    <t>Nam Lum</t>
  </si>
  <si>
    <t>Sun Pa Lan</t>
  </si>
  <si>
    <t>Hpway Hpu</t>
  </si>
  <si>
    <t>Nam Ma Sint</t>
  </si>
  <si>
    <t>Hkin Mun</t>
  </si>
  <si>
    <t>Hkin Tei</t>
  </si>
  <si>
    <t>Hpway Ka Lan</t>
  </si>
  <si>
    <t>Hkam Hkway</t>
  </si>
  <si>
    <t>Da Nu</t>
  </si>
  <si>
    <t>Tut Pa Lay</t>
  </si>
  <si>
    <t>Tum Lai</t>
  </si>
  <si>
    <t>Yawng Thein</t>
  </si>
  <si>
    <t>Mut Lar</t>
  </si>
  <si>
    <t>Lai Hsan</t>
  </si>
  <si>
    <t>Bu Nan</t>
  </si>
  <si>
    <t>Kawng Leit Nayt</t>
  </si>
  <si>
    <t>Kawng Gye</t>
  </si>
  <si>
    <t>Hawng Hai</t>
  </si>
  <si>
    <t>Pang Layt</t>
  </si>
  <si>
    <t>Bu Tone (La Wa)</t>
  </si>
  <si>
    <t>La Hkon (La Wa)</t>
  </si>
  <si>
    <t>La Hkon (Lar Hu)</t>
  </si>
  <si>
    <t>Yawng Hla</t>
  </si>
  <si>
    <t>Bein Meint</t>
  </si>
  <si>
    <t>Kut See</t>
  </si>
  <si>
    <t>Man Kauk</t>
  </si>
  <si>
    <t>Bein Nay</t>
  </si>
  <si>
    <t>Le Kyint</t>
  </si>
  <si>
    <t>Hpan Yin</t>
  </si>
  <si>
    <t>Kaw Sa Ya</t>
  </si>
  <si>
    <t>Kun Kar</t>
  </si>
  <si>
    <t>Yawng Sam</t>
  </si>
  <si>
    <t>Hpan Rein</t>
  </si>
  <si>
    <t>Hpan Kyaung</t>
  </si>
  <si>
    <t>Bein Sint</t>
  </si>
  <si>
    <t>Yawng Keik</t>
  </si>
  <si>
    <t>Pong Gyi</t>
  </si>
  <si>
    <t>La Hkone</t>
  </si>
  <si>
    <t>Kwei Hsawt</t>
  </si>
  <si>
    <t>Zay Thit</t>
  </si>
  <si>
    <t>Pa Kai</t>
  </si>
  <si>
    <t>Yawng Ka Run</t>
  </si>
  <si>
    <t>Kun Say</t>
  </si>
  <si>
    <t>Maw Pang</t>
  </si>
  <si>
    <t>Tut Pa Lar</t>
  </si>
  <si>
    <t>Pa Nant</t>
  </si>
  <si>
    <t>Kun Na Hpan</t>
  </si>
  <si>
    <t>Yawng Lein</t>
  </si>
  <si>
    <t>Kant Se</t>
  </si>
  <si>
    <t>Oh Hnyi</t>
  </si>
  <si>
    <t>Yae Yin Teit</t>
  </si>
  <si>
    <t>Mut La Ngone</t>
  </si>
  <si>
    <t>Yawng Htat</t>
  </si>
  <si>
    <t>Hsa Na (Upper)</t>
  </si>
  <si>
    <t>Hsa Na (Lower)</t>
  </si>
  <si>
    <t>Kawng Kar</t>
  </si>
  <si>
    <t>Hpan Hso</t>
  </si>
  <si>
    <t>Yawng Hka Lawng</t>
  </si>
  <si>
    <t>Htawng Pawng</t>
  </si>
  <si>
    <t>Kawng Nar</t>
  </si>
  <si>
    <t>Long Yaik</t>
  </si>
  <si>
    <t>Ton Ka Yat</t>
  </si>
  <si>
    <t>Yawng Kawng</t>
  </si>
  <si>
    <t>Awng Ei Yar</t>
  </si>
  <si>
    <t>Yawng Hka Lauk</t>
  </si>
  <si>
    <t>Yawng Hkaik Ywar Ma</t>
  </si>
  <si>
    <t>Laik Tee Yar</t>
  </si>
  <si>
    <t>Yawng Kone</t>
  </si>
  <si>
    <t>Ong Ka Yet</t>
  </si>
  <si>
    <t>Tweit Ka Lawng</t>
  </si>
  <si>
    <t>Kyaung Paik</t>
  </si>
  <si>
    <t>Yawng Yawng</t>
  </si>
  <si>
    <t>Yawng Mun</t>
  </si>
  <si>
    <t>Yawng Gaung</t>
  </si>
  <si>
    <t>Yawng None</t>
  </si>
  <si>
    <t>Yawng Ka Yat (Lower)</t>
  </si>
  <si>
    <t>Yawng Ka Yat (Upper)</t>
  </si>
  <si>
    <t>Ah Htet Twe Laung</t>
  </si>
  <si>
    <t>Si Kaing Yaik (Ywar Ma)</t>
  </si>
  <si>
    <t>Si Kai Yaik</t>
  </si>
  <si>
    <t>Auk Twea Laung</t>
  </si>
  <si>
    <t>Lat Ka Long</t>
  </si>
  <si>
    <t>Yaing Pa Lone</t>
  </si>
  <si>
    <t>Hpo Moe</t>
  </si>
  <si>
    <t>Oke Si Yet</t>
  </si>
  <si>
    <t>Yawng Lway</t>
  </si>
  <si>
    <t>Lar Yone</t>
  </si>
  <si>
    <t>Hkon HkaLauk</t>
  </si>
  <si>
    <t>Taung Lan</t>
  </si>
  <si>
    <t>Pyan Lan</t>
  </si>
  <si>
    <t>Tawt Kan</t>
  </si>
  <si>
    <t>Gaung Pa Long</t>
  </si>
  <si>
    <t>Yawng Auk</t>
  </si>
  <si>
    <t>Ngeik Ho</t>
  </si>
  <si>
    <t>Lar Hkaik</t>
  </si>
  <si>
    <t>Pang Yar</t>
  </si>
  <si>
    <t>Yawng Long (2)</t>
  </si>
  <si>
    <t>Yawng Hku Lawng</t>
  </si>
  <si>
    <t>Kone Yan</t>
  </si>
  <si>
    <t>Ngaik Lai</t>
  </si>
  <si>
    <t>Yawng Doke</t>
  </si>
  <si>
    <t>Yawng Pa Yein</t>
  </si>
  <si>
    <t>Yawng Lun (Yawng Pa Yae)</t>
  </si>
  <si>
    <t>Yawng Lun (Yawng Lauk)</t>
  </si>
  <si>
    <t>Yawng Ka Long</t>
  </si>
  <si>
    <t>Hsehseng</t>
  </si>
  <si>
    <t>Ka Taing</t>
  </si>
  <si>
    <t>Yawng Yaik</t>
  </si>
  <si>
    <t>Yawng Tee</t>
  </si>
  <si>
    <t>Ro Si Mauk (Yawng Kha Lauk)</t>
  </si>
  <si>
    <t>Min Naing</t>
  </si>
  <si>
    <t>Ro Si Mauk</t>
  </si>
  <si>
    <t>Hpar Kaw</t>
  </si>
  <si>
    <t>Tar Kan</t>
  </si>
  <si>
    <t>Nay Tan</t>
  </si>
  <si>
    <t>Man Hkar Thit</t>
  </si>
  <si>
    <t>Man Hkar Hawng</t>
  </si>
  <si>
    <t>Yawng Hkan</t>
  </si>
  <si>
    <t>Mongmao Ywar Ma</t>
  </si>
  <si>
    <t>Yan Tee Yar</t>
  </si>
  <si>
    <t>Man Hpun</t>
  </si>
  <si>
    <t>Man Har (Pang Su)</t>
  </si>
  <si>
    <t>Mwi Pyone</t>
  </si>
  <si>
    <t>Yawng Pa Lone (Upper)</t>
  </si>
  <si>
    <t>Yawng Pa Lone (Lower)</t>
  </si>
  <si>
    <t>Ton Ong</t>
  </si>
  <si>
    <t>Laik Pang</t>
  </si>
  <si>
    <t>Yawng Sang</t>
  </si>
  <si>
    <t>Yawng Loet</t>
  </si>
  <si>
    <t>Nyar Wa</t>
  </si>
  <si>
    <t>Yawng Yang</t>
  </si>
  <si>
    <t>Ka Lawng Hlar</t>
  </si>
  <si>
    <t>Loi Leik (Man Leik)</t>
  </si>
  <si>
    <t>Yawng Ka Yawt</t>
  </si>
  <si>
    <t>Toke Tat (Ywar Haung)</t>
  </si>
  <si>
    <t>Toke Tat (Ywar Thit)</t>
  </si>
  <si>
    <t>Yawng Mwayt</t>
  </si>
  <si>
    <t>Pang Hpe</t>
  </si>
  <si>
    <t>Mut Ton</t>
  </si>
  <si>
    <t>Yon Pa Lauk</t>
  </si>
  <si>
    <t>Yawng Teik</t>
  </si>
  <si>
    <t>Htat Htein (Yawng Mwae)</t>
  </si>
  <si>
    <t>Mun Pa Lauk</t>
  </si>
  <si>
    <t>Man Kein</t>
  </si>
  <si>
    <t>Hpan Yaik</t>
  </si>
  <si>
    <t>U Hsaw</t>
  </si>
  <si>
    <t>Yawng Pa Shey</t>
  </si>
  <si>
    <t>Ngayt Lai</t>
  </si>
  <si>
    <t>Pang Hkun (Yawng Hka Rone)</t>
  </si>
  <si>
    <t>Pang Hkun (Upper)</t>
  </si>
  <si>
    <t>Pang Hkun (Lower)</t>
  </si>
  <si>
    <t>Kawng Nam</t>
  </si>
  <si>
    <t>Yawng Pa Yin</t>
  </si>
  <si>
    <t>Yawng Hsay</t>
  </si>
  <si>
    <t>Ngaik Pa Lauk</t>
  </si>
  <si>
    <t>Yawng Maw/Man Hpai</t>
  </si>
  <si>
    <t>Pyan Yawng</t>
  </si>
  <si>
    <t>Hpawng Pyan</t>
  </si>
  <si>
    <t>Yawng Kyoe</t>
  </si>
  <si>
    <t>Yawng Ka Lauk</t>
  </si>
  <si>
    <t>Man Hkar (Kun Kyoe)</t>
  </si>
  <si>
    <t>Yawng Goke</t>
  </si>
  <si>
    <t>Yawng Kat</t>
  </si>
  <si>
    <t>Ngwe Hkoke</t>
  </si>
  <si>
    <t>Ya Nauk</t>
  </si>
  <si>
    <t>Mawt Mut</t>
  </si>
  <si>
    <t>Gaung Hpone</t>
  </si>
  <si>
    <t>Yawng Moet</t>
  </si>
  <si>
    <t>Man Hin</t>
  </si>
  <si>
    <t>Yawng Hleik</t>
  </si>
  <si>
    <t>Yawng Hka Yein</t>
  </si>
  <si>
    <t>Yawng Hla/Yawng Pa Yin</t>
  </si>
  <si>
    <t>Yawng Pa Haik</t>
  </si>
  <si>
    <t>Yawng Hai</t>
  </si>
  <si>
    <t>Yawng Pa Yo Hsay</t>
  </si>
  <si>
    <t>Yon Te Yar</t>
  </si>
  <si>
    <t>Yawng Pa Yo Lan</t>
  </si>
  <si>
    <t>Yawng Pang Ya Loke</t>
  </si>
  <si>
    <t>Yon Htaing</t>
  </si>
  <si>
    <t>Yawng Ka Yone Hse</t>
  </si>
  <si>
    <t>Yawng Ka Yone</t>
  </si>
  <si>
    <t>Yawng Hpa Ye</t>
  </si>
  <si>
    <t>Hka Leit Hpoe</t>
  </si>
  <si>
    <t>Hpan Wein</t>
  </si>
  <si>
    <t>Yawng Ka Lawt</t>
  </si>
  <si>
    <t>Yawng Hpein</t>
  </si>
  <si>
    <t>Man Kaing</t>
  </si>
  <si>
    <t>Ong Pa Yar</t>
  </si>
  <si>
    <t>Man Yoe</t>
  </si>
  <si>
    <t>Ta Ong (Lower)</t>
  </si>
  <si>
    <t>Ta Ong (Upper)</t>
  </si>
  <si>
    <t>Nam Nein</t>
  </si>
  <si>
    <t>Tat Au Tei</t>
  </si>
  <si>
    <t>Kawng Lai</t>
  </si>
  <si>
    <t>Man Kanung</t>
  </si>
  <si>
    <t>Man Kan To Lai</t>
  </si>
  <si>
    <t>Yon Wawt</t>
  </si>
  <si>
    <t>Man Hpan Yon Ka Ya</t>
  </si>
  <si>
    <t>Man Set Set (South)</t>
  </si>
  <si>
    <t>Kone Hoe</t>
  </si>
  <si>
    <t>Htat Khu</t>
  </si>
  <si>
    <t>Mut Huong</t>
  </si>
  <si>
    <t>Man Set Set (North)</t>
  </si>
  <si>
    <t>Oke Hseng</t>
  </si>
  <si>
    <t>Man Et</t>
  </si>
  <si>
    <t>Man Hpein (Upper)</t>
  </si>
  <si>
    <t>Man Hkwet</t>
  </si>
  <si>
    <t>Man Hpein (Lower)</t>
  </si>
  <si>
    <t>Man Hpan</t>
  </si>
  <si>
    <t>Man Hsaik</t>
  </si>
  <si>
    <t>Ong Lan</t>
  </si>
  <si>
    <t>Lai Man</t>
  </si>
  <si>
    <t>Man Saw Hpa</t>
  </si>
  <si>
    <t>Kawng Lauk</t>
  </si>
  <si>
    <t>Mut Ngwei</t>
  </si>
  <si>
    <t>Kawng Tein</t>
  </si>
  <si>
    <t>Yawng Pang (Ywar Thit)</t>
  </si>
  <si>
    <t>Sa Aut Nay</t>
  </si>
  <si>
    <t>Yawng Pang (Ywar Haung)</t>
  </si>
  <si>
    <t>Man Choke</t>
  </si>
  <si>
    <t>Man Ong</t>
  </si>
  <si>
    <t>Mut Toe</t>
  </si>
  <si>
    <t>Ong Pa Yi</t>
  </si>
  <si>
    <t>Maw Yweit</t>
  </si>
  <si>
    <t>Sa Mut Taik</t>
  </si>
  <si>
    <t>Aum Noain</t>
  </si>
  <si>
    <t>Taung Pan</t>
  </si>
  <si>
    <t>Man Kan Nay</t>
  </si>
  <si>
    <t>Man Kut</t>
  </si>
  <si>
    <t>Man Ma Lawng</t>
  </si>
  <si>
    <t>Mut Ngway</t>
  </si>
  <si>
    <t>Yon Ka Lan</t>
  </si>
  <si>
    <t>Ta Kwayt</t>
  </si>
  <si>
    <t>Kawng Hpa</t>
  </si>
  <si>
    <t>Ping Hsan</t>
  </si>
  <si>
    <t>Soke Mar</t>
  </si>
  <si>
    <t>Man Pyaing</t>
  </si>
  <si>
    <t>Hpan Mut (Man Kyaung)</t>
  </si>
  <si>
    <t>Hpan Mut (Man Long)</t>
  </si>
  <si>
    <t>Hpan Mut (Man Htaik)</t>
  </si>
  <si>
    <t>Hpan Mut (Man Mai)</t>
  </si>
  <si>
    <t>Hpan Mut (Ong Kwar) (Man Taik)</t>
  </si>
  <si>
    <t>Hpan Mut (Ong Kwar) (Man Nay)</t>
  </si>
  <si>
    <t>Yoke Hkoe</t>
  </si>
  <si>
    <t>Hteik Htan</t>
  </si>
  <si>
    <t>Ho Nam Hsay</t>
  </si>
  <si>
    <t>Wein Mai</t>
  </si>
  <si>
    <t>Mant Htant</t>
  </si>
  <si>
    <t>Din Wein</t>
  </si>
  <si>
    <t>Mant Ton</t>
  </si>
  <si>
    <t>Saw Haw</t>
  </si>
  <si>
    <t>Ho Yawng</t>
  </si>
  <si>
    <t>Nang Lai</t>
  </si>
  <si>
    <t>Mant Sant</t>
  </si>
  <si>
    <t>Mant Hai</t>
  </si>
  <si>
    <t>Mant Hawng Loi</t>
  </si>
  <si>
    <t>Nam Mye Loi</t>
  </si>
  <si>
    <t>Nam Sant Go Daung</t>
  </si>
  <si>
    <t>Mant Neint</t>
  </si>
  <si>
    <t>Mant Kan Loi</t>
  </si>
  <si>
    <t>Pang Hoke</t>
  </si>
  <si>
    <t>Mant Kat</t>
  </si>
  <si>
    <t>Nawng Maw</t>
  </si>
  <si>
    <t>Wein Pang</t>
  </si>
  <si>
    <t>Ho Pawt</t>
  </si>
  <si>
    <t>San Hsar</t>
  </si>
  <si>
    <t>Long Hkan</t>
  </si>
  <si>
    <t>Mant Mawt</t>
  </si>
  <si>
    <t>Nam Hwei Nay</t>
  </si>
  <si>
    <t>Nam Hwei Taik</t>
  </si>
  <si>
    <t>Tont Hkan Kan</t>
  </si>
  <si>
    <t>Hwei Long</t>
  </si>
  <si>
    <t>Hko Tein</t>
  </si>
  <si>
    <t>Nang Hpar Tan</t>
  </si>
  <si>
    <t>Ngo Chei</t>
  </si>
  <si>
    <t>Maw Tawng Zay</t>
  </si>
  <si>
    <t>Tar Long</t>
  </si>
  <si>
    <t>Mant Ping</t>
  </si>
  <si>
    <t>Mant Kan</t>
  </si>
  <si>
    <t>Mant Hkan Long</t>
  </si>
  <si>
    <t>Lu Lar</t>
  </si>
  <si>
    <t>Nam Lin Loi</t>
  </si>
  <si>
    <t>Nam Lin Hkan</t>
  </si>
  <si>
    <t>Yawt Han</t>
  </si>
  <si>
    <t>Hkaing Nawng</t>
  </si>
  <si>
    <t>Mant Hawng</t>
  </si>
  <si>
    <t>Kyu Pat</t>
  </si>
  <si>
    <t>Hpat Man</t>
  </si>
  <si>
    <t>Mant Sat</t>
  </si>
  <si>
    <t>Lun Lum</t>
  </si>
  <si>
    <t>Hpar Yar</t>
  </si>
  <si>
    <t>Mant Kan (Kachin)</t>
  </si>
  <si>
    <t>Mant Kan (Ta Yoke)</t>
  </si>
  <si>
    <t>Mant Tan Nar Pawng</t>
  </si>
  <si>
    <t>Au Myar</t>
  </si>
  <si>
    <t>Ho Kan (Kachin)</t>
  </si>
  <si>
    <t>Hpar Kan (Ta Yoke)</t>
  </si>
  <si>
    <t>Pang Pyet (Long Kar)</t>
  </si>
  <si>
    <t>Mant Hpar</t>
  </si>
  <si>
    <t>Ho Aum</t>
  </si>
  <si>
    <t>Tee Ma</t>
  </si>
  <si>
    <t>Hpar Pun (Li Saw)</t>
  </si>
  <si>
    <t>Loi Maw Taik</t>
  </si>
  <si>
    <t>Kun Hpar Lar (Li Saw)</t>
  </si>
  <si>
    <t>Loi Mauk Nay</t>
  </si>
  <si>
    <t>Mant Nawng (Li Saw)</t>
  </si>
  <si>
    <t>Mant Maw</t>
  </si>
  <si>
    <t>Hpar Pun (Kachin)</t>
  </si>
  <si>
    <t>Mant Kawng</t>
  </si>
  <si>
    <t>Loi Byet</t>
  </si>
  <si>
    <t>Lawt Hkon</t>
  </si>
  <si>
    <t>Maik Hset</t>
  </si>
  <si>
    <t>Dun Nyo</t>
  </si>
  <si>
    <t>Sai Maw (Upper)</t>
  </si>
  <si>
    <t>Kawng Lee</t>
  </si>
  <si>
    <t>Yi San</t>
  </si>
  <si>
    <t>Shwe Boke</t>
  </si>
  <si>
    <t>Hkun Hawng</t>
  </si>
  <si>
    <t>Gyan Aun</t>
  </si>
  <si>
    <t>Mant Hkon Kan</t>
  </si>
  <si>
    <t>Mant Hkon Long</t>
  </si>
  <si>
    <t>Lum In</t>
  </si>
  <si>
    <t>Kyein Yan Loi</t>
  </si>
  <si>
    <t>MMR015009028</t>
  </si>
  <si>
    <t>Taw Hseng Loi</t>
  </si>
  <si>
    <t>Hkaw Lai</t>
  </si>
  <si>
    <t>Hpon Kan</t>
  </si>
  <si>
    <t>Loi Hu Yaw</t>
  </si>
  <si>
    <t>Myan Tan</t>
  </si>
  <si>
    <t>Nawng Moke</t>
  </si>
  <si>
    <t>Pang Gyon</t>
  </si>
  <si>
    <t>Tar Pang Taik</t>
  </si>
  <si>
    <t>Tar Pang Long</t>
  </si>
  <si>
    <t>Shwe Zin Wun</t>
  </si>
  <si>
    <t>Hpar Yin</t>
  </si>
  <si>
    <t>Hin Kyu</t>
  </si>
  <si>
    <t>Hkar Lin</t>
  </si>
  <si>
    <t>Kawng Hsa Htay</t>
  </si>
  <si>
    <t>Mant Kye (Shan)</t>
  </si>
  <si>
    <t>Wein Hai</t>
  </si>
  <si>
    <t>Hka Leik Khu</t>
  </si>
  <si>
    <t>Hkawng Maw</t>
  </si>
  <si>
    <t>Hpan Aum</t>
  </si>
  <si>
    <t>Mone Paw Nam Chet</t>
  </si>
  <si>
    <t>Hpa Lat Ka Taung</t>
  </si>
  <si>
    <t>U Lu</t>
  </si>
  <si>
    <t>Nam Chet</t>
  </si>
  <si>
    <t>Kauk Kar</t>
  </si>
  <si>
    <t>Nam Hkawng Khu</t>
  </si>
  <si>
    <t>Shee Yee Ka Taung</t>
  </si>
  <si>
    <t>Yaw Yin</t>
  </si>
  <si>
    <t>Mant Nawng Kawng</t>
  </si>
  <si>
    <t>La Shat</t>
  </si>
  <si>
    <t>Hu Mway</t>
  </si>
  <si>
    <t>Hu Kan</t>
  </si>
  <si>
    <t>Tar Ku Ti</t>
  </si>
  <si>
    <t>Man Haw (Kachin)</t>
  </si>
  <si>
    <t>Man Pying (Shan)</t>
  </si>
  <si>
    <t>Shauk Pawng</t>
  </si>
  <si>
    <t>Wein Hpai</t>
  </si>
  <si>
    <t>Hsut Mun</t>
  </si>
  <si>
    <t>Man Nyo</t>
  </si>
  <si>
    <t>Pying Hwe</t>
  </si>
  <si>
    <t>Htan Hkam</t>
  </si>
  <si>
    <t>Kat Pa Nar</t>
  </si>
  <si>
    <t>Nam Kar</t>
  </si>
  <si>
    <t>Maw Kyar Keng</t>
  </si>
  <si>
    <t>Hpaw Yu Keng</t>
  </si>
  <si>
    <t>Law Shan Keng</t>
  </si>
  <si>
    <t>Yaw Yin Kone</t>
  </si>
  <si>
    <t>Loi Gyon</t>
  </si>
  <si>
    <t>Nam Chei</t>
  </si>
  <si>
    <t>Nam Chei Haw</t>
  </si>
  <si>
    <t>Hsa Wun</t>
  </si>
  <si>
    <t>Mant Yein</t>
  </si>
  <si>
    <t>Nam Har</t>
  </si>
  <si>
    <t>Sin Gyin Tan</t>
  </si>
  <si>
    <t>Wawt Chan</t>
  </si>
  <si>
    <t>War Shwe Aik (2)</t>
  </si>
  <si>
    <t>War Shwe Aik (1)</t>
  </si>
  <si>
    <t>Shan Nawt Ko</t>
  </si>
  <si>
    <t>Nam Hsu</t>
  </si>
  <si>
    <t>Hsway Aik</t>
  </si>
  <si>
    <t>Nam Myint</t>
  </si>
  <si>
    <t>Man Kan Shaw</t>
  </si>
  <si>
    <t>Hkaw Baung</t>
  </si>
  <si>
    <t>Man Kan Mi War</t>
  </si>
  <si>
    <t>Za Kawt</t>
  </si>
  <si>
    <t>Gwum Hsan</t>
  </si>
  <si>
    <t>Saw Lin Keng</t>
  </si>
  <si>
    <t>Mant Maw Kon Kyar</t>
  </si>
  <si>
    <t>Nang Pyay</t>
  </si>
  <si>
    <t>Nam Hpyay Mi War</t>
  </si>
  <si>
    <t>Dum Kyar Keng</t>
  </si>
  <si>
    <t>Kyint Htone</t>
  </si>
  <si>
    <t>Ho Tu Shan</t>
  </si>
  <si>
    <t>Kawng Ping</t>
  </si>
  <si>
    <t>Tar Chint</t>
  </si>
  <si>
    <t>Mant Hsar</t>
  </si>
  <si>
    <t>Shauk Shi Zin</t>
  </si>
  <si>
    <t>Hpawng Hseng Nawng Kyan</t>
  </si>
  <si>
    <t>Hpawng Hseng (Ta Yoke)</t>
  </si>
  <si>
    <t>Hpawng Hseng Ywar Ma</t>
  </si>
  <si>
    <t>Myan Tat</t>
  </si>
  <si>
    <t>Man Pyone</t>
  </si>
  <si>
    <t>Pang Mway (Ta Yoke)</t>
  </si>
  <si>
    <t>Pang Mway (Kachin)</t>
  </si>
  <si>
    <t>Pang Hsi Teing</t>
  </si>
  <si>
    <t>Nam War</t>
  </si>
  <si>
    <t>Tar Dway</t>
  </si>
  <si>
    <t>Aw Hpyu</t>
  </si>
  <si>
    <t>Hu Kyar Keng</t>
  </si>
  <si>
    <t>Hsin Keng</t>
  </si>
  <si>
    <t>Ma Yit (Kachin)</t>
  </si>
  <si>
    <t>Ma Yit (Ta Yoke)</t>
  </si>
  <si>
    <t>Hu Gyi</t>
  </si>
  <si>
    <t>Done Tu</t>
  </si>
  <si>
    <t>Ban Gyon (Ta Yoke)</t>
  </si>
  <si>
    <t>Nam Hsay Par</t>
  </si>
  <si>
    <t>Ban Gyon</t>
  </si>
  <si>
    <t>Loi Lat</t>
  </si>
  <si>
    <t>Mant Kyan</t>
  </si>
  <si>
    <t>Tat Leik</t>
  </si>
  <si>
    <t>Man Hkant</t>
  </si>
  <si>
    <t>Mein Nwe</t>
  </si>
  <si>
    <t>Pa Kon</t>
  </si>
  <si>
    <t>Yin Shan</t>
  </si>
  <si>
    <t>Law Haw Keng</t>
  </si>
  <si>
    <t>Mant Pyi</t>
  </si>
  <si>
    <t>Hsa Mar Ta Pang</t>
  </si>
  <si>
    <t>Tar Sant</t>
  </si>
  <si>
    <t>Tein Long (Lower)</t>
  </si>
  <si>
    <t>Nawng Ma</t>
  </si>
  <si>
    <t>Tay Hsar</t>
  </si>
  <si>
    <t>Mant Aweit</t>
  </si>
  <si>
    <t>Kauk Kwet</t>
  </si>
  <si>
    <t>Hkar Lai</t>
  </si>
  <si>
    <t>Sin Taik</t>
  </si>
  <si>
    <t>Wein Ya</t>
  </si>
  <si>
    <t>Tein Yay</t>
  </si>
  <si>
    <t>Tein Khar</t>
  </si>
  <si>
    <t>Pang Gum</t>
  </si>
  <si>
    <t>Man Hawng Tone</t>
  </si>
  <si>
    <t>MMR015010001</t>
  </si>
  <si>
    <t>Wein Hsar</t>
  </si>
  <si>
    <t>Pang Hto Lin</t>
  </si>
  <si>
    <t>Kyay Hkun</t>
  </si>
  <si>
    <t>Nawng Ma Tar</t>
  </si>
  <si>
    <t>Nawng Ma Long</t>
  </si>
  <si>
    <t>Man Aweit</t>
  </si>
  <si>
    <t>Nawng Kawng</t>
  </si>
  <si>
    <t>Ngum In</t>
  </si>
  <si>
    <t>Loi Len Kan</t>
  </si>
  <si>
    <t>Loi Lawng (Li Shaw)</t>
  </si>
  <si>
    <t>Loi Lawng (Ta Yoke)</t>
  </si>
  <si>
    <t>Loi Lawng  Pang Hsay</t>
  </si>
  <si>
    <t>Tun Kan</t>
  </si>
  <si>
    <t>Loi Lawng (Loi)</t>
  </si>
  <si>
    <t>Awe Law Man Hawng</t>
  </si>
  <si>
    <t>Man Set</t>
  </si>
  <si>
    <t>Pang Hkar (Li Shaw)</t>
  </si>
  <si>
    <t>Pauk Kan</t>
  </si>
  <si>
    <t>Hseng Tan</t>
  </si>
  <si>
    <t>Loi Lum (Loi)</t>
  </si>
  <si>
    <t>Loi In</t>
  </si>
  <si>
    <t>Kawng Hkay</t>
  </si>
  <si>
    <t>Man Long Pauk</t>
  </si>
  <si>
    <t>Hpon Kyar Ti</t>
  </si>
  <si>
    <t>Se Thone Maing Su See</t>
  </si>
  <si>
    <t>Man Ping (Hawng)</t>
  </si>
  <si>
    <t>San Kway</t>
  </si>
  <si>
    <t>Man Ping (San)</t>
  </si>
  <si>
    <t>Mong Hkam (Law Mar)</t>
  </si>
  <si>
    <t>Law Su</t>
  </si>
  <si>
    <t>Ahr Shant</t>
  </si>
  <si>
    <t>Mon Ywei</t>
  </si>
  <si>
    <t>Ka War Chet</t>
  </si>
  <si>
    <t>Lan Man Hseng</t>
  </si>
  <si>
    <t>War Lu</t>
  </si>
  <si>
    <t>Hson Hka Yei</t>
  </si>
  <si>
    <t>Nam Seik</t>
  </si>
  <si>
    <t>Ngar Law</t>
  </si>
  <si>
    <t>Kone Kan (Sei Nay)</t>
  </si>
  <si>
    <t>Pang Hsay (Pat Mar)</t>
  </si>
  <si>
    <t>Hsi Tan (Upper)</t>
  </si>
  <si>
    <t>Man Pang (Ta Yoke)</t>
  </si>
  <si>
    <t>Hsi Tan (Lower)</t>
  </si>
  <si>
    <t>Se Kin</t>
  </si>
  <si>
    <t>Han Kan</t>
  </si>
  <si>
    <t>Man Ae</t>
  </si>
  <si>
    <t>Man Ton (West)</t>
  </si>
  <si>
    <t>Man Ton (East)</t>
  </si>
  <si>
    <t>Nam Hkauk</t>
  </si>
  <si>
    <t>Man Ngum</t>
  </si>
  <si>
    <t>Loi Son</t>
  </si>
  <si>
    <t>Loi Mauk</t>
  </si>
  <si>
    <t>Kyan Kar</t>
  </si>
  <si>
    <t>Man Pwe</t>
  </si>
  <si>
    <t>Kan Tawt Taung</t>
  </si>
  <si>
    <t>Dein Kar</t>
  </si>
  <si>
    <t>Man Kauk (Kup)</t>
  </si>
  <si>
    <t>Law Hseng Htant</t>
  </si>
  <si>
    <t>Hsa Ta</t>
  </si>
  <si>
    <t>Htun Poke</t>
  </si>
  <si>
    <t>Nam Bant</t>
  </si>
  <si>
    <t>Se Long</t>
  </si>
  <si>
    <t>Dar Li</t>
  </si>
  <si>
    <t>Aw Kar</t>
  </si>
  <si>
    <t>Man Lon</t>
  </si>
  <si>
    <t>Hsaw Ram</t>
  </si>
  <si>
    <t>Man Dat</t>
  </si>
  <si>
    <t>Hpat Mon</t>
  </si>
  <si>
    <t>Kawng Hpan</t>
  </si>
  <si>
    <t>Tun Yone</t>
  </si>
  <si>
    <t>Ya Yan</t>
  </si>
  <si>
    <t>Tun Kaw</t>
  </si>
  <si>
    <t>Ping Kaing</t>
  </si>
  <si>
    <t>Nam Ka Lauk (Loi)</t>
  </si>
  <si>
    <t>Man Hun (Kachin)</t>
  </si>
  <si>
    <t>Pang Ka Neing</t>
  </si>
  <si>
    <t>Long Chon</t>
  </si>
  <si>
    <t>Nawng Pat (Ka+Pa)</t>
  </si>
  <si>
    <t>Hpar Pyint</t>
  </si>
  <si>
    <t>Pang Han Gyi</t>
  </si>
  <si>
    <t>Hku Hseng</t>
  </si>
  <si>
    <t>Man Pang (Li Shaw)</t>
  </si>
  <si>
    <t>Tun Nun (Sei Nay)</t>
  </si>
  <si>
    <t>Pang Yoke (Lower)</t>
  </si>
  <si>
    <t>War Yaw (Upper)</t>
  </si>
  <si>
    <t>War Yaw (Lower)</t>
  </si>
  <si>
    <t>Kan Pang</t>
  </si>
  <si>
    <t>Tun Huong (Loi)</t>
  </si>
  <si>
    <t>Nawng Aye</t>
  </si>
  <si>
    <t>Nam Ka Lauk (Kachin)</t>
  </si>
  <si>
    <t>Loi Maw Chay</t>
  </si>
  <si>
    <t>Loi Pei</t>
  </si>
  <si>
    <t>Nawng Hswe</t>
  </si>
  <si>
    <t>Am Ku</t>
  </si>
  <si>
    <t>Pying Hoi</t>
  </si>
  <si>
    <t>Nam Hu On</t>
  </si>
  <si>
    <t>Nawng Pyet</t>
  </si>
  <si>
    <t>Hway Ait</t>
  </si>
  <si>
    <t>Hway Hkoke</t>
  </si>
  <si>
    <t>Ho Kyan</t>
  </si>
  <si>
    <t>Ma Hsa Kan Htan</t>
  </si>
  <si>
    <t>Hpar Tan (Kachin)</t>
  </si>
  <si>
    <t>Daung Lo</t>
  </si>
  <si>
    <t>Kawng Nein</t>
  </si>
  <si>
    <t>Baw Si</t>
  </si>
  <si>
    <t>Kar Lai</t>
  </si>
  <si>
    <t>Pang Hsay</t>
  </si>
  <si>
    <t>Man Mai La Shee</t>
  </si>
  <si>
    <t>Chein Kyein (Upper)</t>
  </si>
  <si>
    <t>Chein Kyein (Kachin)</t>
  </si>
  <si>
    <t>Chein Kyein (Lower)</t>
  </si>
  <si>
    <t>Hpawt Dawt Nar Pawng</t>
  </si>
  <si>
    <t>Htan Lawng</t>
  </si>
  <si>
    <t>Nam Kut Kyaung</t>
  </si>
  <si>
    <t>Ho Nawng Ka Bar</t>
  </si>
  <si>
    <t>Kaw Yi</t>
  </si>
  <si>
    <t>Ho Nawng Ka Shwi</t>
  </si>
  <si>
    <t>Nar Waun Ka Bar</t>
  </si>
  <si>
    <t>Yon Ngawt</t>
  </si>
  <si>
    <t>Maw Hit</t>
  </si>
  <si>
    <t>Nar Waun Ka Gyi</t>
  </si>
  <si>
    <t>Nam Hpat Lun (Lower)</t>
  </si>
  <si>
    <t>Long Yang Htan</t>
  </si>
  <si>
    <t>Aw Hke</t>
  </si>
  <si>
    <t>Sa Hpyu</t>
  </si>
  <si>
    <t>Hpar Hsit</t>
  </si>
  <si>
    <t>Ton Pyet</t>
  </si>
  <si>
    <t>Hpant Ngon</t>
  </si>
  <si>
    <t>Wa Yawt</t>
  </si>
  <si>
    <t>Man Nawng (Upper)</t>
  </si>
  <si>
    <t>Nam Cheik</t>
  </si>
  <si>
    <t>Man Pong Kachin</t>
  </si>
  <si>
    <t>Mu Aum</t>
  </si>
  <si>
    <t>Shae Hpat Kar</t>
  </si>
  <si>
    <t>Naw Ton</t>
  </si>
  <si>
    <t>Maw Tawng Hawt</t>
  </si>
  <si>
    <t>Auk Ban Ngu</t>
  </si>
  <si>
    <t>Ah Htet Ban Ngu</t>
  </si>
  <si>
    <t>Man Gyone</t>
  </si>
  <si>
    <t>Man Hawng Sin</t>
  </si>
  <si>
    <t>Dawt Ban Done</t>
  </si>
  <si>
    <t>Hsan Bu</t>
  </si>
  <si>
    <t>Htan Lay Ku</t>
  </si>
  <si>
    <t>Ban Lone</t>
  </si>
  <si>
    <t>Par Gyo</t>
  </si>
  <si>
    <t>Loi Bun Khauk</t>
  </si>
  <si>
    <t>Man Mai Hseng Hkawng</t>
  </si>
  <si>
    <t>Man Hkoke</t>
  </si>
  <si>
    <t>Nawng Yint</t>
  </si>
  <si>
    <t>Auk Kawng Hkar</t>
  </si>
  <si>
    <t>Hseng Yin</t>
  </si>
  <si>
    <t>Mone Wun Hseng Nei</t>
  </si>
  <si>
    <t>Han Shan</t>
  </si>
  <si>
    <t>Pang Ngu Aun</t>
  </si>
  <si>
    <t>Ah Htet Kawng Hkar</t>
  </si>
  <si>
    <t>Pang Lway (Kachin)</t>
  </si>
  <si>
    <t>Ho Myin</t>
  </si>
  <si>
    <t>Pang Lway (Pa Laung)</t>
  </si>
  <si>
    <t>La Shi Man Ping</t>
  </si>
  <si>
    <t>Man Tar</t>
  </si>
  <si>
    <t>La Ban Par</t>
  </si>
  <si>
    <t>Ton Hsein Long</t>
  </si>
  <si>
    <t>Man Sei Loi</t>
  </si>
  <si>
    <t>Nam Kyin Li</t>
  </si>
  <si>
    <t>La Na Man Mai</t>
  </si>
  <si>
    <t>Pang San</t>
  </si>
  <si>
    <t>Long Kyeint</t>
  </si>
  <si>
    <t>Ton Hsein Ong</t>
  </si>
  <si>
    <t>Nam Lat</t>
  </si>
  <si>
    <t>Ho Hsaung</t>
  </si>
  <si>
    <t>Kone Chan</t>
  </si>
  <si>
    <t>Loi Kyauk</t>
  </si>
  <si>
    <t>Ton Hkan</t>
  </si>
  <si>
    <t>Man Ga Lawng</t>
  </si>
  <si>
    <t>Dar Hkai</t>
  </si>
  <si>
    <t>Man Lway</t>
  </si>
  <si>
    <t>Tone Kyan</t>
  </si>
  <si>
    <t>Dat Hpar</t>
  </si>
  <si>
    <t>Hin Mun</t>
  </si>
  <si>
    <t>Hkauk Kaing</t>
  </si>
  <si>
    <t>Nam Hpat Kar (Ho Pon + Pang Sa Lorp)</t>
  </si>
  <si>
    <t>Nam Hpat Kar (2)</t>
  </si>
  <si>
    <t>Zee Da Ban</t>
  </si>
  <si>
    <t>Yi Yang</t>
  </si>
  <si>
    <t>Htein Nu Ka Htaung</t>
  </si>
  <si>
    <t>Wa Laing</t>
  </si>
  <si>
    <t>Maw Gyan</t>
  </si>
  <si>
    <t>Pang Hu Jeik</t>
  </si>
  <si>
    <t>Nam Hmway</t>
  </si>
  <si>
    <t>Hsum Long</t>
  </si>
  <si>
    <t>Hkar Hpawt</t>
  </si>
  <si>
    <t>Nar Hsi Mu</t>
  </si>
  <si>
    <t>Au Rar Bum</t>
  </si>
  <si>
    <t>Hu Lawng</t>
  </si>
  <si>
    <t>Au Rar Bum Zin Lum</t>
  </si>
  <si>
    <t>MMR015011025</t>
  </si>
  <si>
    <t>Long Gyar Yan</t>
  </si>
  <si>
    <t>Pang Kai Nar Mun</t>
  </si>
  <si>
    <t>MMR015011026</t>
  </si>
  <si>
    <t>Mone Lawng</t>
  </si>
  <si>
    <t>Loi Kone (Pa Laung)</t>
  </si>
  <si>
    <t>Nam Hkam Yar</t>
  </si>
  <si>
    <t>Hkart Chan</t>
  </si>
  <si>
    <t>Loi Kone (Kachin)</t>
  </si>
  <si>
    <t>Pang Kai (Upper)</t>
  </si>
  <si>
    <t>MMR015011027</t>
  </si>
  <si>
    <t>Pang Aum</t>
  </si>
  <si>
    <t>Kawng Ngu Dawt</t>
  </si>
  <si>
    <t>Nam Hkaing</t>
  </si>
  <si>
    <t>Nar Chan</t>
  </si>
  <si>
    <t>Maw Hkam</t>
  </si>
  <si>
    <t>Hu See</t>
  </si>
  <si>
    <t>Nam Hkum</t>
  </si>
  <si>
    <t>Nam Bar Lam</t>
  </si>
  <si>
    <t>Lun Laing</t>
  </si>
  <si>
    <t>Ah Htet Li Saw</t>
  </si>
  <si>
    <t>Ngawt Ngar</t>
  </si>
  <si>
    <t>Auk Li Saw</t>
  </si>
  <si>
    <t>Sa Yan (Ta Yoke)</t>
  </si>
  <si>
    <t>Sa Yan (Pa Laung)</t>
  </si>
  <si>
    <t>Shauk Pang Kone</t>
  </si>
  <si>
    <t>Taw Maw</t>
  </si>
  <si>
    <t>Pang Wu (2)</t>
  </si>
  <si>
    <t>Po Swe</t>
  </si>
  <si>
    <t>Man Nyar</t>
  </si>
  <si>
    <t>Nam Ngun (1)</t>
  </si>
  <si>
    <t>Pang Wu (1)</t>
  </si>
  <si>
    <t>Am Law</t>
  </si>
  <si>
    <t>Ho Kyant</t>
  </si>
  <si>
    <t>Pang Ta Let</t>
  </si>
  <si>
    <t>Se Hnit Maing Su See</t>
  </si>
  <si>
    <t>Pang Mu</t>
  </si>
  <si>
    <t>Man Nein (Pa Laung)</t>
  </si>
  <si>
    <t>Man Nein (Ta Yoke)</t>
  </si>
  <si>
    <t>Mai Lun</t>
  </si>
  <si>
    <t>Lawt Khum</t>
  </si>
  <si>
    <t>Win Ga Bar</t>
  </si>
  <si>
    <t>Hlyoet Shin Htoke</t>
  </si>
  <si>
    <t>Saw Yin Ti</t>
  </si>
  <si>
    <t>Nyoet La Ti</t>
  </si>
  <si>
    <t>Ku Chein</t>
  </si>
  <si>
    <t>Hko Hson</t>
  </si>
  <si>
    <t>Par Chan</t>
  </si>
  <si>
    <t>Kawng Lawt</t>
  </si>
  <si>
    <t>Lauk Keng</t>
  </si>
  <si>
    <t>Yan Kaing</t>
  </si>
  <si>
    <t>Lawt Hpyu</t>
  </si>
  <si>
    <t>Pay Tan</t>
  </si>
  <si>
    <t>Nein Lum</t>
  </si>
  <si>
    <t>Nein Lum Gan Nam</t>
  </si>
  <si>
    <t>MMR015011037</t>
  </si>
  <si>
    <t>Bat Nwe</t>
  </si>
  <si>
    <t>Gan Nam</t>
  </si>
  <si>
    <t>Sin Yeik</t>
  </si>
  <si>
    <t>Nein Lum Wa Laing</t>
  </si>
  <si>
    <t>MMR015011038</t>
  </si>
  <si>
    <t>Kun Nam</t>
  </si>
  <si>
    <t>Auk Oh Myar</t>
  </si>
  <si>
    <t>Ah Htet Oh Myar</t>
  </si>
  <si>
    <t>Ping Pun (Pa Laung)</t>
  </si>
  <si>
    <t>Man Hsein</t>
  </si>
  <si>
    <t>Hpar Ba Yan</t>
  </si>
  <si>
    <t>Pyin Pun (Kachin)</t>
  </si>
  <si>
    <t>Nam Hsawng Kye</t>
  </si>
  <si>
    <t>Pang Kut Kachin</t>
  </si>
  <si>
    <t>Tawng Dawng</t>
  </si>
  <si>
    <t>Ho Yi</t>
  </si>
  <si>
    <t>Nam Hteik</t>
  </si>
  <si>
    <t>Tar Pang Kone</t>
  </si>
  <si>
    <t>War Pu</t>
  </si>
  <si>
    <t>Man Kyauk</t>
  </si>
  <si>
    <t>Loi Kyaw</t>
  </si>
  <si>
    <t>Kyu Hmway</t>
  </si>
  <si>
    <t>Man Hsar</t>
  </si>
  <si>
    <t>Man Lar</t>
  </si>
  <si>
    <t>Man Se Ywar Ma</t>
  </si>
  <si>
    <t>Wein Lar</t>
  </si>
  <si>
    <t>Kum Sum</t>
  </si>
  <si>
    <t>Htein Yar Chet</t>
  </si>
  <si>
    <t>Pang Hsat Nway</t>
  </si>
  <si>
    <t>Pang Hkwun</t>
  </si>
  <si>
    <t>Hti La Par</t>
  </si>
  <si>
    <t>Nam Kaing Haw</t>
  </si>
  <si>
    <t>Ping Long (Ma Yu)</t>
  </si>
  <si>
    <t>Ping Long (Kachin)</t>
  </si>
  <si>
    <t>Nar See (Ta Yoke)</t>
  </si>
  <si>
    <t>Shar See Ku</t>
  </si>
  <si>
    <t>Kyu Tan</t>
  </si>
  <si>
    <t>Dun Tawng</t>
  </si>
  <si>
    <t>Nar See (Kachin)</t>
  </si>
  <si>
    <t>Ping Kar (Kachin)</t>
  </si>
  <si>
    <t>Man Nwe</t>
  </si>
  <si>
    <t>Kyauk Hon Keng</t>
  </si>
  <si>
    <t>Pyay Hseng Par (Ta Yoke)</t>
  </si>
  <si>
    <t>Nam Kaing Hpaik</t>
  </si>
  <si>
    <t>Man Mauk (Pa Laung)</t>
  </si>
  <si>
    <t>Hpar Hkam (Kachin/Ta Yoke)</t>
  </si>
  <si>
    <t>Hko Pyin (Kachin)</t>
  </si>
  <si>
    <t>Hko Pyin (Ta Yoke)</t>
  </si>
  <si>
    <t>Tar Shwe (Ta Yoke)</t>
  </si>
  <si>
    <t>Sai Nei</t>
  </si>
  <si>
    <t>Man Htan (Ta Yoke)</t>
  </si>
  <si>
    <t>Ho Wan (Pa Laung)</t>
  </si>
  <si>
    <t>In Hpon Kawng</t>
  </si>
  <si>
    <t>Lar Kan</t>
  </si>
  <si>
    <t>Hpone Shwe</t>
  </si>
  <si>
    <t>Man Hsar (Pa Laung)</t>
  </si>
  <si>
    <t>Nam Kauk Li Saw</t>
  </si>
  <si>
    <t>Hpyay Hseng Par</t>
  </si>
  <si>
    <t>Chin Mu Hlyan</t>
  </si>
  <si>
    <t>Yin Di Hpyit</t>
  </si>
  <si>
    <t>Ma Lan</t>
  </si>
  <si>
    <t>Nam Rein (Upper)</t>
  </si>
  <si>
    <t>Nam Rein (Li Saw)</t>
  </si>
  <si>
    <t>Nam Rein</t>
  </si>
  <si>
    <t>Moe Meik On Li</t>
  </si>
  <si>
    <t>Tein Pang Hseng</t>
  </si>
  <si>
    <t>Aun Li</t>
  </si>
  <si>
    <t>Hpat Ti (Nam Hpar Tei)</t>
  </si>
  <si>
    <t>Pang Hin Lein (Lower)</t>
  </si>
  <si>
    <t>Pang Hin Lein</t>
  </si>
  <si>
    <t>Nar Mone Paw</t>
  </si>
  <si>
    <t>Kyu Htan</t>
  </si>
  <si>
    <t>Mai Pong (Shan)</t>
  </si>
  <si>
    <t>Kawng Hlyan</t>
  </si>
  <si>
    <t>Nawng Kyo</t>
  </si>
  <si>
    <t>Man Kyant</t>
  </si>
  <si>
    <t>Pang Sin</t>
  </si>
  <si>
    <t>Man Pong (Kachin)</t>
  </si>
  <si>
    <t>Hway Hum</t>
  </si>
  <si>
    <t>Kawng Pwe</t>
  </si>
  <si>
    <t>Mai Pong (Shu See)</t>
  </si>
  <si>
    <t>Dum Lum</t>
  </si>
  <si>
    <t>Pang Yang Hkar</t>
  </si>
  <si>
    <t>Wein Gaung</t>
  </si>
  <si>
    <t>Ho Hkam Hawng</t>
  </si>
  <si>
    <t>Ho Hkam San</t>
  </si>
  <si>
    <t>Baing Ngan</t>
  </si>
  <si>
    <t>Nawng Lawng (Kachin)</t>
  </si>
  <si>
    <t>Man Kan (Hsein Hkaing)</t>
  </si>
  <si>
    <t>Nawng Lawng (Pa Laung)</t>
  </si>
  <si>
    <t>Nawng Kant</t>
  </si>
  <si>
    <t>Pying Yon</t>
  </si>
  <si>
    <t>Nam Hpar Dat</t>
  </si>
  <si>
    <t>Pong Long San</t>
  </si>
  <si>
    <t>Lwan Hkawng</t>
  </si>
  <si>
    <t>Ho See Kawng Hkam</t>
  </si>
  <si>
    <t>Sun Mein</t>
  </si>
  <si>
    <t>Pang Chein</t>
  </si>
  <si>
    <t>Mat Wan</t>
  </si>
  <si>
    <t>Nawng Kyant</t>
  </si>
  <si>
    <t>Shar Keng</t>
  </si>
  <si>
    <t>Hpar See Keng</t>
  </si>
  <si>
    <t>Kyu Keng</t>
  </si>
  <si>
    <t>Kyan Kyar Keng</t>
  </si>
  <si>
    <t>Tar Hei</t>
  </si>
  <si>
    <t>Nawng Hpyu</t>
  </si>
  <si>
    <t>Nam Tawng Haw</t>
  </si>
  <si>
    <t>Wein Tan</t>
  </si>
  <si>
    <t>Haw Ngar Htan</t>
  </si>
  <si>
    <t>Nam Tawng Zay</t>
  </si>
  <si>
    <t>Auk Lauk</t>
  </si>
  <si>
    <t>Nawng San (Upper)</t>
  </si>
  <si>
    <t>Man Tar (Lower)</t>
  </si>
  <si>
    <t>Pang Chan</t>
  </si>
  <si>
    <t>Dun Pong</t>
  </si>
  <si>
    <t>Tar Shwe Ko</t>
  </si>
  <si>
    <t>Hpin Kyan Keng</t>
  </si>
  <si>
    <t>Mong Paw Man Long</t>
  </si>
  <si>
    <t>Na Kyu Par</t>
  </si>
  <si>
    <t>Ho Lar (Lower)</t>
  </si>
  <si>
    <t>Ho Lar (Upper)</t>
  </si>
  <si>
    <t>Su Yway</t>
  </si>
  <si>
    <t>Long Hkawng</t>
  </si>
  <si>
    <t>Hpein Hsan</t>
  </si>
  <si>
    <t>Man Lawng (Lower)</t>
  </si>
  <si>
    <t>Kawng Moe Lai</t>
  </si>
  <si>
    <t>Lwei Hkan</t>
  </si>
  <si>
    <t>Mai Jar Yang</t>
  </si>
  <si>
    <t>Nawng Nan</t>
  </si>
  <si>
    <t>Nauk Yar Par</t>
  </si>
  <si>
    <t>Tawng Hkam</t>
  </si>
  <si>
    <t>Nan Hkan Yar</t>
  </si>
  <si>
    <t>Nawng Long Kawng San</t>
  </si>
  <si>
    <t>Nawng Long Shwe Htan</t>
  </si>
  <si>
    <t>Man Nam Wan</t>
  </si>
  <si>
    <t>Loke Mu</t>
  </si>
  <si>
    <t>Law Tin Shwe</t>
  </si>
  <si>
    <t>Mone Nwet</t>
  </si>
  <si>
    <t>Man Git</t>
  </si>
  <si>
    <t>Lauk Shein</t>
  </si>
  <si>
    <t>Ton Bar</t>
  </si>
  <si>
    <t>Kying Hon Ping Hkam</t>
  </si>
  <si>
    <t>Tein Kauk</t>
  </si>
  <si>
    <t>Ho Lin Par</t>
  </si>
  <si>
    <t>Ho Nein</t>
  </si>
  <si>
    <t>Gyar Mar</t>
  </si>
  <si>
    <t>Si Kyar Keng</t>
  </si>
  <si>
    <t>Lauk An</t>
  </si>
  <si>
    <t>Hu Nar</t>
  </si>
  <si>
    <t>Lin Hsan</t>
  </si>
  <si>
    <t>Yan Htay</t>
  </si>
  <si>
    <t>Ban Mway</t>
  </si>
  <si>
    <t>Hu Nar (2)</t>
  </si>
  <si>
    <t>Hpyin Kar</t>
  </si>
  <si>
    <t>Ban Ka Nyar</t>
  </si>
  <si>
    <t>Sin Cho Keng</t>
  </si>
  <si>
    <t>Sein Myein</t>
  </si>
  <si>
    <t>Han Du Lint</t>
  </si>
  <si>
    <t>Ban Ka Nyar Chay</t>
  </si>
  <si>
    <t>Ban Hpat Man</t>
  </si>
  <si>
    <t>Ban Long (Upper)</t>
  </si>
  <si>
    <t>Ban Long (Lower)</t>
  </si>
  <si>
    <t>Kawng Byet</t>
  </si>
  <si>
    <t>Nam Hpein</t>
  </si>
  <si>
    <t>Man Par Hpan</t>
  </si>
  <si>
    <t>Mong Htan Ywar Ma</t>
  </si>
  <si>
    <t>Kone Ka</t>
  </si>
  <si>
    <t>Hpar Hpan</t>
  </si>
  <si>
    <t>Ho Hpyein</t>
  </si>
  <si>
    <t>Maw Lel</t>
  </si>
  <si>
    <t>Man Nar Hkaik</t>
  </si>
  <si>
    <t>Man Kyan</t>
  </si>
  <si>
    <t>Man Hpar Lai</t>
  </si>
  <si>
    <t>Pying Kut</t>
  </si>
  <si>
    <t>Man Nar Aw</t>
  </si>
  <si>
    <t>Nar Ma Lway</t>
  </si>
  <si>
    <t>Nam Hsan Hu</t>
  </si>
  <si>
    <t>Man Nyo San</t>
  </si>
  <si>
    <t>Baing Law</t>
  </si>
  <si>
    <t>Man Hson Pway</t>
  </si>
  <si>
    <t>Hpyin Shan</t>
  </si>
  <si>
    <t>Nawng Tawng (Kachin)</t>
  </si>
  <si>
    <t>Nawng Tawng (Ta Yoke)</t>
  </si>
  <si>
    <t>Man Nyu (Pa Laung)</t>
  </si>
  <si>
    <t>Nar Mun (Kachin/Ta Yoke)</t>
  </si>
  <si>
    <t>Loi Hpa Lan</t>
  </si>
  <si>
    <t>Tin Kyar Keng</t>
  </si>
  <si>
    <t>Pang Hkan Hing</t>
  </si>
  <si>
    <t>Man Yin Su See</t>
  </si>
  <si>
    <t>Mat Kawt</t>
  </si>
  <si>
    <t>Hu Nar (Pa Laung)</t>
  </si>
  <si>
    <t>Tat Let Htet</t>
  </si>
  <si>
    <t>Hseng Hawng</t>
  </si>
  <si>
    <t>Shwe Htu</t>
  </si>
  <si>
    <t>Tar Hkam Keng</t>
  </si>
  <si>
    <t>Par Htu (Ta Yoke)</t>
  </si>
  <si>
    <t>Tat Let Auk</t>
  </si>
  <si>
    <t>Mone Taung</t>
  </si>
  <si>
    <t>Bon Ton</t>
  </si>
  <si>
    <t>Nyo Chan</t>
  </si>
  <si>
    <t>Hu Tee</t>
  </si>
  <si>
    <t>Nam Hpat Kar (Ma Ru)</t>
  </si>
  <si>
    <t>Pay Hwar Keng</t>
  </si>
  <si>
    <t>Tar Law Khin</t>
  </si>
  <si>
    <t>Kawng Long (Shan)</t>
  </si>
  <si>
    <t>Pay Shwe Par</t>
  </si>
  <si>
    <t>Nam Hway (Ma Ru)</t>
  </si>
  <si>
    <t>Aik Hkam (Pa Laung)</t>
  </si>
  <si>
    <t>Aun Sho</t>
  </si>
  <si>
    <t>Hon Gyet</t>
  </si>
  <si>
    <t>Aing Hkam (Kachin)</t>
  </si>
  <si>
    <t>Nam Hpat Tar (Ta Yoke)</t>
  </si>
  <si>
    <t>Ma Na Ping</t>
  </si>
  <si>
    <t>Lin Shan Ku</t>
  </si>
  <si>
    <t>Lawng Keng</t>
  </si>
  <si>
    <t>Meik Hkaik</t>
  </si>
  <si>
    <t>Shin Shan</t>
  </si>
  <si>
    <t>Hsin Keng Haw</t>
  </si>
  <si>
    <t>Shauk Haw</t>
  </si>
  <si>
    <t>Man Aing Keng</t>
  </si>
  <si>
    <t>Hsi Hsar</t>
  </si>
  <si>
    <t>Pang Sun Ya</t>
  </si>
  <si>
    <t>Nam Hsawng Kho</t>
  </si>
  <si>
    <t>Maik Hkaik ( Pa Laung)</t>
  </si>
  <si>
    <t>Hka Hsan</t>
  </si>
  <si>
    <t>Lu Shwe</t>
  </si>
  <si>
    <t>Ban Wan</t>
  </si>
  <si>
    <t>Law Si Htan</t>
  </si>
  <si>
    <t>Long Gam</t>
  </si>
  <si>
    <t>Man Mat</t>
  </si>
  <si>
    <t>Hpar Kon</t>
  </si>
  <si>
    <t>Man Gat</t>
  </si>
  <si>
    <t>Nawng Waung</t>
  </si>
  <si>
    <t>Pang Pawng Gyi (Shan)</t>
  </si>
  <si>
    <t>Pang Mauk (West)</t>
  </si>
  <si>
    <t>Nam Hu Tawng (Upper)</t>
  </si>
  <si>
    <t>Pang Mauk (East)</t>
  </si>
  <si>
    <t>Nam Hu Tawng (Lower)</t>
  </si>
  <si>
    <t>Nawng Ping Lay</t>
  </si>
  <si>
    <t>Pauk Inn Lay</t>
  </si>
  <si>
    <t>Nam Hu (Gaw Ra Khar)</t>
  </si>
  <si>
    <t>Pauk Inn Gyi</t>
  </si>
  <si>
    <t>Kawng Et</t>
  </si>
  <si>
    <t>Hkaik Aw</t>
  </si>
  <si>
    <t>Ong Ma Lin</t>
  </si>
  <si>
    <t>Et Gyi</t>
  </si>
  <si>
    <t>Pying Nin Loi</t>
  </si>
  <si>
    <t>Nam Pyin</t>
  </si>
  <si>
    <t>Nam Ma Hpeik</t>
  </si>
  <si>
    <t>Bu Khar</t>
  </si>
  <si>
    <t>Panh Hoke</t>
  </si>
  <si>
    <t>Par Poke</t>
  </si>
  <si>
    <t>Chaung Twin Nam Man</t>
  </si>
  <si>
    <t>Man Awt</t>
  </si>
  <si>
    <t>Lay Maing (Gaw Ra Khar)</t>
  </si>
  <si>
    <t>Hnit Maing (Gaw Ra Khar)</t>
  </si>
  <si>
    <t>Kawng Mu Put</t>
  </si>
  <si>
    <t>Pa Kar Ywar Thit</t>
  </si>
  <si>
    <t>Kyu Shaw (South)</t>
  </si>
  <si>
    <t>Kyu Shaw (North)</t>
  </si>
  <si>
    <t>Kone Thar Man Loi</t>
  </si>
  <si>
    <t>Hko Tint</t>
  </si>
  <si>
    <t>Hke Mun</t>
  </si>
  <si>
    <t>Way Bu</t>
  </si>
  <si>
    <t>Pying Hkar</t>
  </si>
  <si>
    <t>Nam Hsawt (North)</t>
  </si>
  <si>
    <t>Loi Awei</t>
  </si>
  <si>
    <t>Mong Tin Ywar Ma</t>
  </si>
  <si>
    <t>Tit Aun</t>
  </si>
  <si>
    <t>Hkan Ma Hkan</t>
  </si>
  <si>
    <t>Hkon Ngin</t>
  </si>
  <si>
    <t>Pang Ma Loke</t>
  </si>
  <si>
    <t>Nam Hsawt</t>
  </si>
  <si>
    <t>Hin Soke</t>
  </si>
  <si>
    <t>Hke Mun (Gaw Ra Khar)</t>
  </si>
  <si>
    <t>Hkaik Ton Huong</t>
  </si>
  <si>
    <t>Hkam Thar</t>
  </si>
  <si>
    <t>Nawng Pein Zay Kone</t>
  </si>
  <si>
    <t>Taung Ywar Ma Gyi</t>
  </si>
  <si>
    <t>Hke Tone Keng</t>
  </si>
  <si>
    <t>Nawng Pein Lan Khwe</t>
  </si>
  <si>
    <t>Kawng Mu Lein</t>
  </si>
  <si>
    <t>Hlaing Lin (Man Htan)</t>
  </si>
  <si>
    <t>Par Poke Hke Long</t>
  </si>
  <si>
    <t>Nam Hu Ma Hpeik</t>
  </si>
  <si>
    <t>Hpi Tin (Lower)</t>
  </si>
  <si>
    <t>Hkun Nyu</t>
  </si>
  <si>
    <t>Met Man- Huong Thar</t>
  </si>
  <si>
    <t>Loke In</t>
  </si>
  <si>
    <t>Maw Auk</t>
  </si>
  <si>
    <t>Kone Hnyaung</t>
  </si>
  <si>
    <t>Kaw Pawng (North)</t>
  </si>
  <si>
    <t>Kaw Pawng (South)</t>
  </si>
  <si>
    <t>Sar Poet</t>
  </si>
  <si>
    <t>Ka Lawng Waing</t>
  </si>
  <si>
    <t>Tawt Sang Zay</t>
  </si>
  <si>
    <t>Tawt Sang Ywar Ma</t>
  </si>
  <si>
    <t>Taung Poet Loet</t>
  </si>
  <si>
    <t>Hin Hpeik</t>
  </si>
  <si>
    <t>Zar Ti (South)</t>
  </si>
  <si>
    <t>Zar Ti (North)</t>
  </si>
  <si>
    <t>Hkoet Ongt</t>
  </si>
  <si>
    <t>Hkoet Mo</t>
  </si>
  <si>
    <t>Loi Hsar (Li Shaw)</t>
  </si>
  <si>
    <t>Pang Hu (Li Shaw)</t>
  </si>
  <si>
    <t>Pang Tawng (Upper)</t>
  </si>
  <si>
    <t>Pang Tawng (Lower)</t>
  </si>
  <si>
    <t>Pang Hpang Mi</t>
  </si>
  <si>
    <t>Htun Hkam</t>
  </si>
  <si>
    <t>Pang Sam Ywar Thit</t>
  </si>
  <si>
    <t>Man Kan- Man Pong</t>
  </si>
  <si>
    <t>Ohn Ngan</t>
  </si>
  <si>
    <t>Man Ma (South)</t>
  </si>
  <si>
    <t>Man Ma (North)</t>
  </si>
  <si>
    <t>Pang Kun (Haung)</t>
  </si>
  <si>
    <t>Pan Tha Pyay Pang Wut</t>
  </si>
  <si>
    <t>Pang Hpyet (Gaw Ra Khar)</t>
  </si>
  <si>
    <t>Pang Kaw Yawng</t>
  </si>
  <si>
    <t>Pang Kun (Thit)</t>
  </si>
  <si>
    <t>Kyein Law</t>
  </si>
  <si>
    <t>Nam Maw Mone</t>
  </si>
  <si>
    <t>Pang Sa Lawt</t>
  </si>
  <si>
    <t>Mauk Ngar Sant</t>
  </si>
  <si>
    <t>Loi Kon (South)</t>
  </si>
  <si>
    <t>Loi Kon (North)</t>
  </si>
  <si>
    <t>Myaing Hseng</t>
  </si>
  <si>
    <t>Htun Heik</t>
  </si>
  <si>
    <t>Kyin Kaing</t>
  </si>
  <si>
    <t>Pong Noke</t>
  </si>
  <si>
    <t>Nawng Hsein</t>
  </si>
  <si>
    <t>Nar Lint</t>
  </si>
  <si>
    <t>Hpa Lein</t>
  </si>
  <si>
    <t>Tein Long</t>
  </si>
  <si>
    <t>Nawng Ann</t>
  </si>
  <si>
    <t>Tawt Hpei</t>
  </si>
  <si>
    <t>Ong Awee</t>
  </si>
  <si>
    <t>Ong Inn</t>
  </si>
  <si>
    <t>Nam Pein</t>
  </si>
  <si>
    <t>Koe Kwayt</t>
  </si>
  <si>
    <t>Loi Khan</t>
  </si>
  <si>
    <t>Pang Yar Khat</t>
  </si>
  <si>
    <t>Pawng Hkaw</t>
  </si>
  <si>
    <t>Ho Sant</t>
  </si>
  <si>
    <t>Pang Kon</t>
  </si>
  <si>
    <t>Nar Myaung</t>
  </si>
  <si>
    <t>Mone Pai</t>
  </si>
  <si>
    <t>Myo Haung Htei Waw</t>
  </si>
  <si>
    <t>Wein Hku</t>
  </si>
  <si>
    <t>Kone Hto Lin</t>
  </si>
  <si>
    <t>Pying In</t>
  </si>
  <si>
    <t>Nam Hsi Kar</t>
  </si>
  <si>
    <t>Man Sin</t>
  </si>
  <si>
    <t>Thar Pai</t>
  </si>
  <si>
    <t>Maik Huong</t>
  </si>
  <si>
    <t>Nar Hkauk Hat</t>
  </si>
  <si>
    <t>Loi Su</t>
  </si>
  <si>
    <t>Nam Maw Taung</t>
  </si>
  <si>
    <t>Min Kone Zay</t>
  </si>
  <si>
    <t>Min Kone Ywar Ma</t>
  </si>
  <si>
    <t>Taw Kut</t>
  </si>
  <si>
    <t>Loi Pyay (Upper)</t>
  </si>
  <si>
    <t>Loi Pyay (Lower)</t>
  </si>
  <si>
    <t>Htun Kaw</t>
  </si>
  <si>
    <t>Kaw Maung</t>
  </si>
  <si>
    <t>Loi Hsar (Upper/Lower)</t>
  </si>
  <si>
    <t>Tar Se</t>
  </si>
  <si>
    <t>Pang Htan</t>
  </si>
  <si>
    <t>Kun Mauk/Hkam Hla</t>
  </si>
  <si>
    <t>Ho Kyat</t>
  </si>
  <si>
    <t>Nar Hkun</t>
  </si>
  <si>
    <t>Man Hun</t>
  </si>
  <si>
    <t>Hseng Mai</t>
  </si>
  <si>
    <t>Lay Loi</t>
  </si>
  <si>
    <t>Man Hkaik</t>
  </si>
  <si>
    <t>Kum Hin</t>
  </si>
  <si>
    <t>Kone Nawng Man Lay</t>
  </si>
  <si>
    <t>Pying Twun</t>
  </si>
  <si>
    <t>Taung Lay</t>
  </si>
  <si>
    <t>Aye Thar Yar</t>
  </si>
  <si>
    <t>Hkauk Woe Lan</t>
  </si>
  <si>
    <t>Tin Kwe/Pang Haik</t>
  </si>
  <si>
    <t>Kun Pawng</t>
  </si>
  <si>
    <t>Huong Lai</t>
  </si>
  <si>
    <t>Pying Hsawt</t>
  </si>
  <si>
    <t>Hke Shin</t>
  </si>
  <si>
    <t>Kone Hat</t>
  </si>
  <si>
    <t>Long Wei (Kone Sone)</t>
  </si>
  <si>
    <t>Nar Chaing</t>
  </si>
  <si>
    <t>Nar Hpein</t>
  </si>
  <si>
    <t>Saw Paw</t>
  </si>
  <si>
    <t>Hseng Hkawng Man Nin</t>
  </si>
  <si>
    <t>Kawng Hmu Hkan</t>
  </si>
  <si>
    <t>Ho Hko Hke Shin</t>
  </si>
  <si>
    <t>Par Kan Man Htan</t>
  </si>
  <si>
    <t>Nam Han Hkein (North)</t>
  </si>
  <si>
    <t>Pang Kyin Et Gyi</t>
  </si>
  <si>
    <t>Yae San</t>
  </si>
  <si>
    <t>Nam Han Hkein (South)</t>
  </si>
  <si>
    <t>Nar Sawng</t>
  </si>
  <si>
    <t>He Kwi Zay Haung</t>
  </si>
  <si>
    <t>He Kwi Ywar Ma</t>
  </si>
  <si>
    <t>Nam Maik San</t>
  </si>
  <si>
    <t>Nam Maw Hpi Lu</t>
  </si>
  <si>
    <t>Nam Hu Han Li</t>
  </si>
  <si>
    <t>Shwe Kyaung</t>
  </si>
  <si>
    <t>Pan Hai</t>
  </si>
  <si>
    <t>Pa Goe</t>
  </si>
  <si>
    <t>Hsan Say</t>
  </si>
  <si>
    <t>Hsut Hlway</t>
  </si>
  <si>
    <t>Auk Zay</t>
  </si>
  <si>
    <t>Man Hat</t>
  </si>
  <si>
    <t>Hkon Ngin (North)</t>
  </si>
  <si>
    <t>Nar Lway</t>
  </si>
  <si>
    <t>Aik Pon Ywar Ma</t>
  </si>
  <si>
    <t>Hkon Ngin Taw (Chaung Twin)</t>
  </si>
  <si>
    <t>Aik Pon Ywar Thit</t>
  </si>
  <si>
    <t>Pang Ka Maung</t>
  </si>
  <si>
    <t>Nam Maw Hpeik</t>
  </si>
  <si>
    <t>Nar Yae (Li Saw)</t>
  </si>
  <si>
    <t>Loi Hka Lay</t>
  </si>
  <si>
    <t>Son Hin</t>
  </si>
  <si>
    <t>Ngon Sa Weik</t>
  </si>
  <si>
    <t>Khway Kone</t>
  </si>
  <si>
    <t>Nam Kan</t>
  </si>
  <si>
    <t>Par Yoet</t>
  </si>
  <si>
    <t>Nam Man</t>
  </si>
  <si>
    <t>Man Lauk</t>
  </si>
  <si>
    <t>Hpar Mut</t>
  </si>
  <si>
    <t>Man Pint</t>
  </si>
  <si>
    <t>Pong Nwet</t>
  </si>
  <si>
    <t>Nam Hpyit</t>
  </si>
  <si>
    <t>Chone (New)</t>
  </si>
  <si>
    <t>Chone (Old)</t>
  </si>
  <si>
    <t>Hin Go</t>
  </si>
  <si>
    <t>Taung Ya Wai</t>
  </si>
  <si>
    <t>Lun Pin Tin</t>
  </si>
  <si>
    <t>Pyin Saing Taw</t>
  </si>
  <si>
    <t>Pang Ka Pyin</t>
  </si>
  <si>
    <t>Loi Kint</t>
  </si>
  <si>
    <t>Man Hsat</t>
  </si>
  <si>
    <t>Sein Si</t>
  </si>
  <si>
    <t>Hkun Hkwar</t>
  </si>
  <si>
    <t>Loi Hkam (Man Maw)</t>
  </si>
  <si>
    <t>Nam Hpat Kein</t>
  </si>
  <si>
    <t>Man Pong Hkon (Man Mu)</t>
  </si>
  <si>
    <t>Nar Hu Mein</t>
  </si>
  <si>
    <t>Pain Hsat</t>
  </si>
  <si>
    <t>Htu Htang (Lower)</t>
  </si>
  <si>
    <t>Loi Lan (Le Shaw)</t>
  </si>
  <si>
    <t>Loi Lan (Gaw Ra Khar)</t>
  </si>
  <si>
    <t>Goke Hteik</t>
  </si>
  <si>
    <t>Kyauk Pyoke</t>
  </si>
  <si>
    <t>Ka Thea Hmyaung</t>
  </si>
  <si>
    <t>Nar Mu/Nar Mon</t>
  </si>
  <si>
    <t>Yae Maung</t>
  </si>
  <si>
    <t>Kone Thar Ywar Thit</t>
  </si>
  <si>
    <t>Lauk Hpan</t>
  </si>
  <si>
    <t>Teing Haing</t>
  </si>
  <si>
    <t>Set Yon</t>
  </si>
  <si>
    <t>Kyauk Kyan</t>
  </si>
  <si>
    <t>Tha Hpan Kaing</t>
  </si>
  <si>
    <t>Pyay Thar Kone</t>
  </si>
  <si>
    <t>Haw Kone</t>
  </si>
  <si>
    <t>Yae Mae Twin</t>
  </si>
  <si>
    <t>Aung Chan thar</t>
  </si>
  <si>
    <t>War Boe Kone</t>
  </si>
  <si>
    <t>Sa Yar Aye Kone</t>
  </si>
  <si>
    <t>Tha Pyay Doe</t>
  </si>
  <si>
    <t>Myin Hpyu</t>
  </si>
  <si>
    <t>Sin Hmyaw</t>
  </si>
  <si>
    <t>Shwe Pyi Nyunt</t>
  </si>
  <si>
    <t>Nam Hsawng Hu</t>
  </si>
  <si>
    <t>Yae Lint (Pang Lan)</t>
  </si>
  <si>
    <t>Tha Ywet Ye</t>
  </si>
  <si>
    <t>Hpar Thun</t>
  </si>
  <si>
    <t>Nawnghkio Gyi (North)</t>
  </si>
  <si>
    <t>Nawnghkio Gyi (South)</t>
  </si>
  <si>
    <t>Let Pan Kone</t>
  </si>
  <si>
    <t>Pang Taw</t>
  </si>
  <si>
    <t>Kyauk Hpyar Doe</t>
  </si>
  <si>
    <t>Nawng Late</t>
  </si>
  <si>
    <t>Mat Man Taw</t>
  </si>
  <si>
    <t>Zay Kone (North)</t>
  </si>
  <si>
    <t>Ma Gyi Yae</t>
  </si>
  <si>
    <t>Taung Hla</t>
  </si>
  <si>
    <t>Nyaung Ni</t>
  </si>
  <si>
    <t>Zay Kone (South)</t>
  </si>
  <si>
    <t>Nar Sho</t>
  </si>
  <si>
    <t>Met Hlut</t>
  </si>
  <si>
    <t>Kyaung</t>
  </si>
  <si>
    <t>Yar Pyin</t>
  </si>
  <si>
    <t>Ein Taw Thar</t>
  </si>
  <si>
    <t>Nawng Taw Ywar Ma</t>
  </si>
  <si>
    <t>Hke Mee</t>
  </si>
  <si>
    <t>Mae Huong</t>
  </si>
  <si>
    <t>Ban Bon</t>
  </si>
  <si>
    <t>Mon Pyin Lay</t>
  </si>
  <si>
    <t>Mon Pyin Gyi</t>
  </si>
  <si>
    <t>Shwe Ku Let Pan Kone</t>
  </si>
  <si>
    <t>Yae Maung Tan</t>
  </si>
  <si>
    <t>Nawnghkio Kone</t>
  </si>
  <si>
    <t>Shwe Kyar Inn</t>
  </si>
  <si>
    <t>Zee Hpyu Pin</t>
  </si>
  <si>
    <t>Aung Boe Kone</t>
  </si>
  <si>
    <t>Thet Shey Myaing</t>
  </si>
  <si>
    <t>Myoet Twin</t>
  </si>
  <si>
    <t>Thone Se Zay Kone</t>
  </si>
  <si>
    <t>In Sein Kone</t>
  </si>
  <si>
    <t>Ta Yoke Kone</t>
  </si>
  <si>
    <t>Thea Khaw</t>
  </si>
  <si>
    <t>Ohn Ma Thee</t>
  </si>
  <si>
    <t>Lel Kwet Gyi</t>
  </si>
  <si>
    <t>Kywe Hpyu Yae</t>
  </si>
  <si>
    <t>Nam Tin Wan</t>
  </si>
  <si>
    <t>Kyauk Thone Lone</t>
  </si>
  <si>
    <t>Baw</t>
  </si>
  <si>
    <t>Nam Kei Aik</t>
  </si>
  <si>
    <t>Kawng Ma Hee</t>
  </si>
  <si>
    <t>Hke Hsan</t>
  </si>
  <si>
    <t>Kyan Khin Ywar Thit</t>
  </si>
  <si>
    <t>U Yin</t>
  </si>
  <si>
    <t>Ah Shey Kyu Inn</t>
  </si>
  <si>
    <t>Ah Nauk Zee Pin</t>
  </si>
  <si>
    <t>Kone Gyi Ywar Thit</t>
  </si>
  <si>
    <t>Hpawng Aw</t>
  </si>
  <si>
    <t>Inn Waing</t>
  </si>
  <si>
    <t>Tha Pyay Win</t>
  </si>
  <si>
    <t>Chin Myit Pin</t>
  </si>
  <si>
    <t>Hke Hteik</t>
  </si>
  <si>
    <t>Sin Lan Su</t>
  </si>
  <si>
    <t>Nawng Tha Khaw</t>
  </si>
  <si>
    <t>Baw Hlaing</t>
  </si>
  <si>
    <t>Nyaung Tauk (North)</t>
  </si>
  <si>
    <t>Nyaung Tauk (South)</t>
  </si>
  <si>
    <t>Ping Inn</t>
  </si>
  <si>
    <t>Gei Lawng</t>
  </si>
  <si>
    <t>Yin Ku Pin</t>
  </si>
  <si>
    <t>Pang Nyo Yay</t>
  </si>
  <si>
    <t>Hke Aw</t>
  </si>
  <si>
    <t>Nar Hkawt</t>
  </si>
  <si>
    <t>Nar Kyawng Hkam</t>
  </si>
  <si>
    <t>Sit See Toe</t>
  </si>
  <si>
    <t>Ah Shey See Pin</t>
  </si>
  <si>
    <t>Hpar Pun</t>
  </si>
  <si>
    <t>Pang Woe Lay</t>
  </si>
  <si>
    <t>Hpar Tant</t>
  </si>
  <si>
    <t>Man Hsaik (Nar Hkar)</t>
  </si>
  <si>
    <t>Pang Hloe</t>
  </si>
  <si>
    <t>Nam Thu Kha</t>
  </si>
  <si>
    <t>Hke Hpa Hpar</t>
  </si>
  <si>
    <t>Kone Ta Mawt</t>
  </si>
  <si>
    <t>Me Hin</t>
  </si>
  <si>
    <t>Hke Mun (Shan+Gaw Ra Khar)</t>
  </si>
  <si>
    <t>Ya Da Nar  Thein Gi</t>
  </si>
  <si>
    <t>Pang Kit (Shan+Gaw Ra Khar)</t>
  </si>
  <si>
    <t>Myauk Kone San</t>
  </si>
  <si>
    <t>Loke Lawng</t>
  </si>
  <si>
    <t>Pin Hpa Yar</t>
  </si>
  <si>
    <t>Kaing Gyi</t>
  </si>
  <si>
    <t>Taung Kone Son</t>
  </si>
  <si>
    <t>Ho Hko (South)</t>
  </si>
  <si>
    <t>Inn Ma</t>
  </si>
  <si>
    <t>Long Htway (Gaw Ra Khar)</t>
  </si>
  <si>
    <t>Chaung Thar (Shan+Gaw Ra Khar)</t>
  </si>
  <si>
    <t>Nyaung Waing (Shan+Gaw Ra Khar)</t>
  </si>
  <si>
    <t>Loke Tha Pyay</t>
  </si>
  <si>
    <t>Par Pauk</t>
  </si>
  <si>
    <t>Loke Par Ha</t>
  </si>
  <si>
    <t>Pa Laung Chaung</t>
  </si>
  <si>
    <t>Yar Taw Kone</t>
  </si>
  <si>
    <t>Kyu Kaw</t>
  </si>
  <si>
    <t>Loi Ngin (Gaw Ra Khar)</t>
  </si>
  <si>
    <t>Kone Mon (Gaw Ra Khar)</t>
  </si>
  <si>
    <t>Doe Pin Lay</t>
  </si>
  <si>
    <t>Ho Hke (Hke Hteik)</t>
  </si>
  <si>
    <t>Kone Gyi (North)</t>
  </si>
  <si>
    <t>Loi Leik (Shan+Gaw Ra Khar)</t>
  </si>
  <si>
    <t>U Yin (Kaw Hpi Chan)</t>
  </si>
  <si>
    <t>Zee Hpyu Yae</t>
  </si>
  <si>
    <t>Thit Yar Kone (Gaw Ra Khar)</t>
  </si>
  <si>
    <t>Zar Li</t>
  </si>
  <si>
    <t>Taung Ta Lone</t>
  </si>
  <si>
    <t>Sin Zar Kone</t>
  </si>
  <si>
    <t>War Pin</t>
  </si>
  <si>
    <t>Nyaung Kar</t>
  </si>
  <si>
    <t>Auk Kyu Inn</t>
  </si>
  <si>
    <t>Kha Yu Sin</t>
  </si>
  <si>
    <t>Kywe Tat</t>
  </si>
  <si>
    <t>Tein Chay</t>
  </si>
  <si>
    <t>Nawng Kat</t>
  </si>
  <si>
    <t>Hkar Lein Hkar Lway</t>
  </si>
  <si>
    <t>Kun Pu Wan</t>
  </si>
  <si>
    <t>Nar Hkaing</t>
  </si>
  <si>
    <t>Gaw Tan</t>
  </si>
  <si>
    <t>Nam Hu Nwet</t>
  </si>
  <si>
    <t>Tun Khawt</t>
  </si>
  <si>
    <t>Sam Lai</t>
  </si>
  <si>
    <t>Man Mai Li Saw</t>
  </si>
  <si>
    <t>Kyaung Su</t>
  </si>
  <si>
    <t>Nar Te San/Nar Mon</t>
  </si>
  <si>
    <t>Nam Ngone</t>
  </si>
  <si>
    <t>Kyawng Ping</t>
  </si>
  <si>
    <t>Tar Pale</t>
  </si>
  <si>
    <t>Hat Hlan</t>
  </si>
  <si>
    <t>Hat Hlan (West)</t>
  </si>
  <si>
    <t>Myoet Haung</t>
  </si>
  <si>
    <t>Hsut Lan</t>
  </si>
  <si>
    <t>Har Zar Kaunt</t>
  </si>
  <si>
    <t>San Lawng Ah Twin</t>
  </si>
  <si>
    <t>Man Maik Hkaik Nin</t>
  </si>
  <si>
    <t>San Lawng Kar Lan</t>
  </si>
  <si>
    <t>Hant Hant</t>
  </si>
  <si>
    <t>San Lawng Loi La</t>
  </si>
  <si>
    <t>Kone Pyin</t>
  </si>
  <si>
    <t>Hpat Nang</t>
  </si>
  <si>
    <t>Nam Hu Kat</t>
  </si>
  <si>
    <t>Lat Taing</t>
  </si>
  <si>
    <t>Sin Pai</t>
  </si>
  <si>
    <t>Nam Pont Pant</t>
  </si>
  <si>
    <t>Pang Hsauk</t>
  </si>
  <si>
    <t>Kauk Taing</t>
  </si>
  <si>
    <t>Hpu Khar</t>
  </si>
  <si>
    <t>Tha Pyay Yae</t>
  </si>
  <si>
    <t>Lar Hu</t>
  </si>
  <si>
    <t>Hat Hsan</t>
  </si>
  <si>
    <t>Sun Aweit</t>
  </si>
  <si>
    <t>Pong Hpan</t>
  </si>
  <si>
    <t>Tun Sauk</t>
  </si>
  <si>
    <t>Hpar Hsin Kyawt</t>
  </si>
  <si>
    <t>Pang Kyi</t>
  </si>
  <si>
    <t>Tun Kar</t>
  </si>
  <si>
    <t>Nam Maik Hoke Hpa</t>
  </si>
  <si>
    <t>Pang Kay</t>
  </si>
  <si>
    <t>Hike Kan</t>
  </si>
  <si>
    <t>Mu Lay</t>
  </si>
  <si>
    <t>Te San</t>
  </si>
  <si>
    <t>Ei Hawt</t>
  </si>
  <si>
    <t>Man Mai Loi Wein</t>
  </si>
  <si>
    <t>Kawng Nwut</t>
  </si>
  <si>
    <t>Pang Myaing</t>
  </si>
  <si>
    <t>Tauk Aut</t>
  </si>
  <si>
    <t>Nam Hpat Toke</t>
  </si>
  <si>
    <t>Hpar Hkay</t>
  </si>
  <si>
    <t>Nam Keng</t>
  </si>
  <si>
    <t>Nar Hpway</t>
  </si>
  <si>
    <t>Pang Hant</t>
  </si>
  <si>
    <t>Nam Kyaung Taw</t>
  </si>
  <si>
    <t>Pying Hpway</t>
  </si>
  <si>
    <t>Htan Sant</t>
  </si>
  <si>
    <t>Par Wut</t>
  </si>
  <si>
    <t>Nawng Tha Kyar</t>
  </si>
  <si>
    <t>Pang Nay</t>
  </si>
  <si>
    <t>Kun San Leik</t>
  </si>
  <si>
    <t>Pang Man Lan</t>
  </si>
  <si>
    <t>Pan Pi</t>
  </si>
  <si>
    <t>Pang Mon</t>
  </si>
  <si>
    <t>Man Sang Bu Tar</t>
  </si>
  <si>
    <t>Sin In</t>
  </si>
  <si>
    <t>Tein Kyawng</t>
  </si>
  <si>
    <t>Naing Long</t>
  </si>
  <si>
    <t>Hkaing Khyoe</t>
  </si>
  <si>
    <t>Taw Nyu</t>
  </si>
  <si>
    <t>Lin Ti</t>
  </si>
  <si>
    <t>San Hkan</t>
  </si>
  <si>
    <t>Hkam Hseng</t>
  </si>
  <si>
    <t>Pawng Mon Hkaing Sin</t>
  </si>
  <si>
    <t>Loke Lan</t>
  </si>
  <si>
    <t>Nar Nyu Man Kawng</t>
  </si>
  <si>
    <t>Nar Hu</t>
  </si>
  <si>
    <t>Nar Kyo</t>
  </si>
  <si>
    <t>Taw Nu Nang Lan</t>
  </si>
  <si>
    <t>Ma Keng Kone</t>
  </si>
  <si>
    <t>Kone Huong</t>
  </si>
  <si>
    <t>Nam Sin</t>
  </si>
  <si>
    <t>Nawng Nway</t>
  </si>
  <si>
    <t>Par Tat</t>
  </si>
  <si>
    <t>Wan lon</t>
  </si>
  <si>
    <t>Nawng Aing</t>
  </si>
  <si>
    <t>Nam Maw Sunt</t>
  </si>
  <si>
    <t>Pang Ngar</t>
  </si>
  <si>
    <t>Pang Pyay</t>
  </si>
  <si>
    <t>Pang Pang</t>
  </si>
  <si>
    <t>Kun Hauk (South)</t>
  </si>
  <si>
    <t>Kun Hauk (North)</t>
  </si>
  <si>
    <t>Ku Lar</t>
  </si>
  <si>
    <t>Aye Chan Thar</t>
  </si>
  <si>
    <t>Kyu Taw</t>
  </si>
  <si>
    <t>Nar Nay</t>
  </si>
  <si>
    <t>Ma Mon Hin</t>
  </si>
  <si>
    <t>Pauk Chei</t>
  </si>
  <si>
    <t>Pang Haik Yat</t>
  </si>
  <si>
    <t>Nam Hu Hin Lat</t>
  </si>
  <si>
    <t>Ong See</t>
  </si>
  <si>
    <t>Nar Hke/Kawng Mu</t>
  </si>
  <si>
    <t>Loke Ein</t>
  </si>
  <si>
    <t>Pang Taing</t>
  </si>
  <si>
    <t>Pang Hku</t>
  </si>
  <si>
    <t>Hke Yun</t>
  </si>
  <si>
    <t>Nam Chaw</t>
  </si>
  <si>
    <t>Man Mar Nyu</t>
  </si>
  <si>
    <t>Nar Pa Lum</t>
  </si>
  <si>
    <t>Nawng Ma Hei</t>
  </si>
  <si>
    <t>Sun Pu</t>
  </si>
  <si>
    <t>Nar Sa Lawng</t>
  </si>
  <si>
    <t>Taw Hai</t>
  </si>
  <si>
    <t>Mant Pong</t>
  </si>
  <si>
    <t>Mant Mun Man Kin</t>
  </si>
  <si>
    <t>Man Mun Lawng Li Shaw</t>
  </si>
  <si>
    <t>Kant Laing</t>
  </si>
  <si>
    <t>Nam Chaw/Pang May</t>
  </si>
  <si>
    <t>Nar He (South)</t>
  </si>
  <si>
    <t>Nam Hsawng Hawng</t>
  </si>
  <si>
    <t>Hke Yum Ma Keng</t>
  </si>
  <si>
    <t>Hkaing Yone</t>
  </si>
  <si>
    <t>Nawng Sant Loke Yone</t>
  </si>
  <si>
    <t>San Pawng</t>
  </si>
  <si>
    <t>Pang Hsin Kone War</t>
  </si>
  <si>
    <t>Ma Mon Hing</t>
  </si>
  <si>
    <t>Hke Yone</t>
  </si>
  <si>
    <t>Maik Nu Ho Nar</t>
  </si>
  <si>
    <t>Nawnghkio Hko Hat</t>
  </si>
  <si>
    <t>Ngone Sant</t>
  </si>
  <si>
    <t>Tein Mun Nar Mon</t>
  </si>
  <si>
    <t>Hkaing Hsar</t>
  </si>
  <si>
    <t>Ho Nam (North)</t>
  </si>
  <si>
    <t>Hkaing An</t>
  </si>
  <si>
    <t>Ho Nam (South)</t>
  </si>
  <si>
    <t>Se Hing</t>
  </si>
  <si>
    <t>Long Hpeint</t>
  </si>
  <si>
    <t>Htar Long</t>
  </si>
  <si>
    <t>Se Yawng</t>
  </si>
  <si>
    <t>Man Nar (Lower)</t>
  </si>
  <si>
    <t>Ho Nar/Pang Kay</t>
  </si>
  <si>
    <t>Mant Pang</t>
  </si>
  <si>
    <t>Kawng Hat Sa Khan</t>
  </si>
  <si>
    <t>Man Kit</t>
  </si>
  <si>
    <t>Man Nar Kawng Yaing</t>
  </si>
  <si>
    <t>Nawng Ka Lit</t>
  </si>
  <si>
    <t>Nawng Sho</t>
  </si>
  <si>
    <t>Hpet Hi</t>
  </si>
  <si>
    <t>Hkaing Sho</t>
  </si>
  <si>
    <t>Nawng Kaw Gyi</t>
  </si>
  <si>
    <t>Hkaing Nyu</t>
  </si>
  <si>
    <t>Kone Son/Nam Maw Long</t>
  </si>
  <si>
    <t>Kyit Hpun</t>
  </si>
  <si>
    <t>Nam Hloe</t>
  </si>
  <si>
    <t>Mong Hkay Ywar Ma</t>
  </si>
  <si>
    <t>Lin Hawng</t>
  </si>
  <si>
    <t>Hway Hkay</t>
  </si>
  <si>
    <t>Hway Tin</t>
  </si>
  <si>
    <t>Wauk Kat</t>
  </si>
  <si>
    <t>Ah Htet Ngone Sant</t>
  </si>
  <si>
    <t>Aung Ngone Sant</t>
  </si>
  <si>
    <t>Tum Hkon</t>
  </si>
  <si>
    <t>Taung Nar Lay</t>
  </si>
  <si>
    <t>Myauk Nar Lay</t>
  </si>
  <si>
    <t>Ho Hko Ywar Ma</t>
  </si>
  <si>
    <t>Nawng Hseng (Hseng Pun)</t>
  </si>
  <si>
    <t>Nang Tut</t>
  </si>
  <si>
    <t>Nam Khaung Laung</t>
  </si>
  <si>
    <t>Kone Yone/Hay Saung</t>
  </si>
  <si>
    <t>Hkauk Lai</t>
  </si>
  <si>
    <t>Ho Hko Long</t>
  </si>
  <si>
    <t>Man Pang Ywar Ma</t>
  </si>
  <si>
    <t>Nam Taik Hpai</t>
  </si>
  <si>
    <t>Loi Myaing Mun</t>
  </si>
  <si>
    <t>Hway Hsawng</t>
  </si>
  <si>
    <t>Loi Hi</t>
  </si>
  <si>
    <t>Nar Pyaing</t>
  </si>
  <si>
    <t>Nawng Soet</t>
  </si>
  <si>
    <t>Par Si Tin</t>
  </si>
  <si>
    <t>Nar Lat</t>
  </si>
  <si>
    <t>Ho Htway</t>
  </si>
  <si>
    <t>Hpar Htoke</t>
  </si>
  <si>
    <t>Nawng War Hseng</t>
  </si>
  <si>
    <t>Man Maw (North)</t>
  </si>
  <si>
    <t>Man Maw (South)</t>
  </si>
  <si>
    <t>Kawng Mu Lai</t>
  </si>
  <si>
    <t>Nar Nam Hkun (Ho Hpei)</t>
  </si>
  <si>
    <t>Pang Chay</t>
  </si>
  <si>
    <t>Wan Nwut</t>
  </si>
  <si>
    <t>Man Sho</t>
  </si>
  <si>
    <t>Hkauk Yoe</t>
  </si>
  <si>
    <t>Nawng Sang Hkam</t>
  </si>
  <si>
    <t>Hkaing Taung</t>
  </si>
  <si>
    <t>Man Mai (Kone Hsar)</t>
  </si>
  <si>
    <t>Hai Kway</t>
  </si>
  <si>
    <t>Sin Kaw</t>
  </si>
  <si>
    <t>Nam Ahr Hkam</t>
  </si>
  <si>
    <t>Pong Nwet Loi Yawng</t>
  </si>
  <si>
    <t>Mak Hki Noke</t>
  </si>
  <si>
    <t>Sar Li</t>
  </si>
  <si>
    <t>Nar Lin Kone Yone</t>
  </si>
  <si>
    <t>Hse Hing</t>
  </si>
  <si>
    <t>Man Hlyo</t>
  </si>
  <si>
    <t>Pying Hpan</t>
  </si>
  <si>
    <t>Hkaing Nu</t>
  </si>
  <si>
    <t>Kun Nyaung</t>
  </si>
  <si>
    <t>Nam Chaing</t>
  </si>
  <si>
    <t>Mat Hpat Lein</t>
  </si>
  <si>
    <t>Yon Yang</t>
  </si>
  <si>
    <t>Hpat Pong</t>
  </si>
  <si>
    <t>Saung Hoke</t>
  </si>
  <si>
    <t>Kun Hone</t>
  </si>
  <si>
    <t>Ho Tont</t>
  </si>
  <si>
    <t>Nawng Man</t>
  </si>
  <si>
    <t>Nansang (Nam Kunt)</t>
  </si>
  <si>
    <t>Man Mon Lawng</t>
  </si>
  <si>
    <t>Man Pong Mat Khaw</t>
  </si>
  <si>
    <t>Pon Hlyan</t>
  </si>
  <si>
    <t>Nam San (Nam Kunt)</t>
  </si>
  <si>
    <t>Ant Tein</t>
  </si>
  <si>
    <t>Bone Pang</t>
  </si>
  <si>
    <t>Man Paw</t>
  </si>
  <si>
    <t>Loi Sa Pyee</t>
  </si>
  <si>
    <t>Pang Kwe- Nam La</t>
  </si>
  <si>
    <t>Hseng Kyar</t>
  </si>
  <si>
    <t>Hat Lai</t>
  </si>
  <si>
    <t>Nam Mein Sawt</t>
  </si>
  <si>
    <t>Hio Nar Tat Au</t>
  </si>
  <si>
    <t>Hko Mo (Lower)</t>
  </si>
  <si>
    <t>Hko Mo (Upper)</t>
  </si>
  <si>
    <t>Nam Hkun Long</t>
  </si>
  <si>
    <t>Hko Hpeik</t>
  </si>
  <si>
    <t>Oh La Ban Dar Kone</t>
  </si>
  <si>
    <t>Loi Hka Yar</t>
  </si>
  <si>
    <t>Gyar Sa Khan</t>
  </si>
  <si>
    <t>Man Nyu (Man Mi)</t>
  </si>
  <si>
    <t>Huong Pe Nawng Mun</t>
  </si>
  <si>
    <t>Ohn Ka Pai (a) Ohn Ka Pat</t>
  </si>
  <si>
    <t>He Gyat</t>
  </si>
  <si>
    <t>Long Jar</t>
  </si>
  <si>
    <t>Hu Ngway</t>
  </si>
  <si>
    <t>Yaw Pang</t>
  </si>
  <si>
    <t>Haik Taung (Pa)</t>
  </si>
  <si>
    <t>Haik Taung (Ka)</t>
  </si>
  <si>
    <t>Pang Ma Lauk</t>
  </si>
  <si>
    <t>Loi Mi</t>
  </si>
  <si>
    <t>Hsin Li</t>
  </si>
  <si>
    <t>Nam Ma La</t>
  </si>
  <si>
    <t>Ta Tet Lway</t>
  </si>
  <si>
    <t>Hu Hseng</t>
  </si>
  <si>
    <t>Nar Ngu/Nar Han</t>
  </si>
  <si>
    <t>Pang Kut</t>
  </si>
  <si>
    <t>Nam Yi Mu</t>
  </si>
  <si>
    <t>Mong Htway</t>
  </si>
  <si>
    <t>Hsan Hkar</t>
  </si>
  <si>
    <t>Long Meik</t>
  </si>
  <si>
    <t>Nar Hko Hlan</t>
  </si>
  <si>
    <t>Pang Long Ywar Ma</t>
  </si>
  <si>
    <t>Nar Saw Paw</t>
  </si>
  <si>
    <t>Nam Hsi Lin</t>
  </si>
  <si>
    <t>Pang Long (Pa)</t>
  </si>
  <si>
    <t>Pang Tha Pyay</t>
  </si>
  <si>
    <t>Yae Oe</t>
  </si>
  <si>
    <t>Tar Pu</t>
  </si>
  <si>
    <t>Nyaung Pan Hla</t>
  </si>
  <si>
    <t>Pang Kai</t>
  </si>
  <si>
    <t>Kon Tin</t>
  </si>
  <si>
    <t>Hway Hpat</t>
  </si>
  <si>
    <t>Man War</t>
  </si>
  <si>
    <t>Loi Yi</t>
  </si>
  <si>
    <t>Mong Hsein</t>
  </si>
  <si>
    <t>Nam Pang Lin</t>
  </si>
  <si>
    <t>Kyu Lone</t>
  </si>
  <si>
    <t>Man Mai/Loi Ngin</t>
  </si>
  <si>
    <t>(Man Hat) Nam Kat</t>
  </si>
  <si>
    <t>Nam Hmyaw</t>
  </si>
  <si>
    <t>Ping Htun</t>
  </si>
  <si>
    <t>Mong Taung</t>
  </si>
  <si>
    <t>Shan Tein (a) Hway Long</t>
  </si>
  <si>
    <t>Nam Pai</t>
  </si>
  <si>
    <t>Nar Htun</t>
  </si>
  <si>
    <t>Pang Nut</t>
  </si>
  <si>
    <t>Hway Yun</t>
  </si>
  <si>
    <t>Nyaung Hsut</t>
  </si>
  <si>
    <t>Htun Kyaung</t>
  </si>
  <si>
    <t>Hko Pa</t>
  </si>
  <si>
    <t>Nar Na</t>
  </si>
  <si>
    <t>Man Tee</t>
  </si>
  <si>
    <t>Kyawng Kye</t>
  </si>
  <si>
    <t>Pang Hkam Nay</t>
  </si>
  <si>
    <t>Huong Kant</t>
  </si>
  <si>
    <t>Pang Hkam Taik</t>
  </si>
  <si>
    <t>Haw Nar</t>
  </si>
  <si>
    <t>Man Hsar Aum</t>
  </si>
  <si>
    <t>Wein Myint</t>
  </si>
  <si>
    <t>MMR015015021</t>
  </si>
  <si>
    <t>Kyu Lan</t>
  </si>
  <si>
    <t>Kawng Hnein</t>
  </si>
  <si>
    <t>Man Tan</t>
  </si>
  <si>
    <t>MMR015015022</t>
  </si>
  <si>
    <t>Kawng Pawng</t>
  </si>
  <si>
    <t>Nam Pyaing</t>
  </si>
  <si>
    <t>Pang Ku Lar</t>
  </si>
  <si>
    <t>MMR015015023</t>
  </si>
  <si>
    <t>Ho Tein (Ku Lar)</t>
  </si>
  <si>
    <t>Loi Ping Hkam</t>
  </si>
  <si>
    <t>Kawng Paik</t>
  </si>
  <si>
    <t>Ho Tein (Ka)</t>
  </si>
  <si>
    <t>Taung Son</t>
  </si>
  <si>
    <t>Man Loi (Lower)</t>
  </si>
  <si>
    <t>Man Loi (Upper)</t>
  </si>
  <si>
    <t>Man Ngaing (Lower)</t>
  </si>
  <si>
    <t>Man Ngaing (Upper)</t>
  </si>
  <si>
    <t>Man Wea</t>
  </si>
  <si>
    <t>Pang Wat</t>
  </si>
  <si>
    <t>Ho Hoke</t>
  </si>
  <si>
    <t>Ohn Lut</t>
  </si>
  <si>
    <t>Pang Ma Kauk</t>
  </si>
  <si>
    <t>Ahr Ram (Gaw Ra Khar)</t>
  </si>
  <si>
    <t>Pang Ma Kyone</t>
  </si>
  <si>
    <t>Ahr Ram (Li Shaw)</t>
  </si>
  <si>
    <t>Ahr Ram (Pa Laung)</t>
  </si>
  <si>
    <t>Nam Hseng Hkawng</t>
  </si>
  <si>
    <t>Htam Ma Hseng</t>
  </si>
  <si>
    <t>Man Mai Mein Kun</t>
  </si>
  <si>
    <t>Hu Hkin (Li Shaw)</t>
  </si>
  <si>
    <t>Hu Hkin (Pa Laung)</t>
  </si>
  <si>
    <t>Man Long (Li Shaw)</t>
  </si>
  <si>
    <t>Ho Hkaik</t>
  </si>
  <si>
    <t>Hsat Ngan</t>
  </si>
  <si>
    <t>Ping Long (Pa Laung)</t>
  </si>
  <si>
    <t>Ping Long (Li Shaw)</t>
  </si>
  <si>
    <t>Man Long (Pa Laung)</t>
  </si>
  <si>
    <t>Pang Ah Lauk</t>
  </si>
  <si>
    <t>Ho Ba Long</t>
  </si>
  <si>
    <t>Kat Hnyat</t>
  </si>
  <si>
    <t>Za Yang Ywar Ma</t>
  </si>
  <si>
    <t>Za Yang (North)</t>
  </si>
  <si>
    <t>Pang Sa Mein</t>
  </si>
  <si>
    <t>Ho Chaung</t>
  </si>
  <si>
    <t>Kyauk Hpyu Ywar Ma</t>
  </si>
  <si>
    <t>Kyauk Khaung</t>
  </si>
  <si>
    <t>Loi Sam Hsit</t>
  </si>
  <si>
    <t>Zei Kon Huong</t>
  </si>
  <si>
    <t>Zei Ban Kauk</t>
  </si>
  <si>
    <t>Long Tauk (West)</t>
  </si>
  <si>
    <t>Long Tauk (East)</t>
  </si>
  <si>
    <t>Ho Chit</t>
  </si>
  <si>
    <t>Taik Tan</t>
  </si>
  <si>
    <t>Tat Min Thar</t>
  </si>
  <si>
    <t>Hkun Pawng</t>
  </si>
  <si>
    <t>Nam Yoke</t>
  </si>
  <si>
    <t>La Paing</t>
  </si>
  <si>
    <t>Pang Kwei Mein</t>
  </si>
  <si>
    <t>Pang Sa Yan</t>
  </si>
  <si>
    <t>Taung Me</t>
  </si>
  <si>
    <t>Ho Lat (Li Shaw)</t>
  </si>
  <si>
    <t>Za Yang Man Mai</t>
  </si>
  <si>
    <t>Man Hpat</t>
  </si>
  <si>
    <t>Pang Sa Yi</t>
  </si>
  <si>
    <t>Ho Lat (Gaw Ra Khar)</t>
  </si>
  <si>
    <t>Ohn Ma Tet</t>
  </si>
  <si>
    <t>Pan Yae Kan</t>
  </si>
  <si>
    <t>Man Ngaing</t>
  </si>
  <si>
    <t>Kum Hei</t>
  </si>
  <si>
    <t>Lu Hoet</t>
  </si>
  <si>
    <t>Hpyu Kone</t>
  </si>
  <si>
    <t>Ka Done</t>
  </si>
  <si>
    <t>Nauk Loi-Pang Huong</t>
  </si>
  <si>
    <t>Ta Hka Yet</t>
  </si>
  <si>
    <t>Ka Din Ta Leik</t>
  </si>
  <si>
    <t>Kya Kyein</t>
  </si>
  <si>
    <t>Kin Ka Lawng</t>
  </si>
  <si>
    <t>Kyauk Hpyu Aun</t>
  </si>
  <si>
    <t>Hin Kyin</t>
  </si>
  <si>
    <t>Htu Htang (Upper)</t>
  </si>
  <si>
    <t>Kaik Taing</t>
  </si>
  <si>
    <t>Hu Hnwe</t>
  </si>
  <si>
    <t>Lan Loi</t>
  </si>
  <si>
    <t>Pan Ta Mawt</t>
  </si>
  <si>
    <t>Mat Mo</t>
  </si>
  <si>
    <t>Teit Ki (Gaw Ra Khar)</t>
  </si>
  <si>
    <t>Ohn Pa Lan</t>
  </si>
  <si>
    <t>Ho Chaung (Le Shaw)</t>
  </si>
  <si>
    <t>Ho Chaung (Pa Laung)</t>
  </si>
  <si>
    <t>Pang Au Lu</t>
  </si>
  <si>
    <t>Hke Kwea</t>
  </si>
  <si>
    <t>Hu Nang</t>
  </si>
  <si>
    <t>Pang Nin (East)</t>
  </si>
  <si>
    <t>Kint Nwe</t>
  </si>
  <si>
    <t>Nam Hpa Lan</t>
  </si>
  <si>
    <t>Nayung Pin Sauk</t>
  </si>
  <si>
    <t>Kun Taw Inn</t>
  </si>
  <si>
    <t>Ohn Kyaw (Thit)</t>
  </si>
  <si>
    <t>Daunt Gyi</t>
  </si>
  <si>
    <t>Man Hpwei</t>
  </si>
  <si>
    <t>Ah Htet Ma Gyi Pin</t>
  </si>
  <si>
    <t>Baw Lar Inn</t>
  </si>
  <si>
    <t>Se U</t>
  </si>
  <si>
    <t>Shwe Thea</t>
  </si>
  <si>
    <t>Sin Te Kone</t>
  </si>
  <si>
    <t>Baw De</t>
  </si>
  <si>
    <t>Nam Ohnmar</t>
  </si>
  <si>
    <t>Kyar Gyi</t>
  </si>
  <si>
    <t>Wea Baung</t>
  </si>
  <si>
    <t>Pay Kone (Lar Hu)</t>
  </si>
  <si>
    <t>Na Bu (Li Su)</t>
  </si>
  <si>
    <t>Shwe Kyauk Maw</t>
  </si>
  <si>
    <t>Na Bu</t>
  </si>
  <si>
    <t>Pay Kone</t>
  </si>
  <si>
    <t>Wea Baung (Li Su)</t>
  </si>
  <si>
    <t>Moe Kawng U</t>
  </si>
  <si>
    <t>Kone Ma Kan</t>
  </si>
  <si>
    <t>Htone Bo</t>
  </si>
  <si>
    <t>Nam Mi</t>
  </si>
  <si>
    <t>Pin Shar Say</t>
  </si>
  <si>
    <t>Byaung Pyan</t>
  </si>
  <si>
    <t>Pang Ma Mon (a) Pang Mon</t>
  </si>
  <si>
    <t>Yo Hei</t>
  </si>
  <si>
    <t>Nawng Hpar An</t>
  </si>
  <si>
    <t>Shwe Thar Yar</t>
  </si>
  <si>
    <t>Taung Taw</t>
  </si>
  <si>
    <t>Hsat Hseng</t>
  </si>
  <si>
    <t>Loi Yut</t>
  </si>
  <si>
    <t>Nar Hkar Sauk</t>
  </si>
  <si>
    <t>Hswei Pawng</t>
  </si>
  <si>
    <t>Nar Hkar Kan</t>
  </si>
  <si>
    <t>Kat Hway</t>
  </si>
  <si>
    <t>Ma Hsa Yan</t>
  </si>
  <si>
    <t>Hway Hpway</t>
  </si>
  <si>
    <t>Ton Hkay</t>
  </si>
  <si>
    <t>Pyin Sang</t>
  </si>
  <si>
    <t>Moe Lo Ywar Ma</t>
  </si>
  <si>
    <t>Moe Law</t>
  </si>
  <si>
    <t>He Htin (Ywar Haung)</t>
  </si>
  <si>
    <t>He Htin (Ywar Thit)</t>
  </si>
  <si>
    <t>Man Mae</t>
  </si>
  <si>
    <t>Nam Kyin Wan</t>
  </si>
  <si>
    <t>Yawng Ban</t>
  </si>
  <si>
    <t>Kone Kyay</t>
  </si>
  <si>
    <t>Kone Ma Htet</t>
  </si>
  <si>
    <t>Kone Ma Nar</t>
  </si>
  <si>
    <t>Done Huong Hkam</t>
  </si>
  <si>
    <t>Loi Yar (Lower)</t>
  </si>
  <si>
    <t>Loi Yar (Upper)</t>
  </si>
  <si>
    <t>Loi Tut</t>
  </si>
  <si>
    <t>Nam Shee</t>
  </si>
  <si>
    <t>Hkat Chay</t>
  </si>
  <si>
    <t>Dein Ka Ri</t>
  </si>
  <si>
    <t>Man Tum</t>
  </si>
  <si>
    <t>Hnget Pyaw Taung</t>
  </si>
  <si>
    <t>La Gin</t>
  </si>
  <si>
    <t>In Hkum</t>
  </si>
  <si>
    <t>Yawng Htauk</t>
  </si>
  <si>
    <t>Yar Mar</t>
  </si>
  <si>
    <t>Pyin La Har</t>
  </si>
  <si>
    <t>In Hlaw</t>
  </si>
  <si>
    <t>Pway Tu</t>
  </si>
  <si>
    <t>Tone Paw</t>
  </si>
  <si>
    <t>Kone Ma Hkan</t>
  </si>
  <si>
    <t>Pin Kyein (Ywar Haung)</t>
  </si>
  <si>
    <t>Pin Kyein (Ywar Thit)</t>
  </si>
  <si>
    <t>Moe Hlaing</t>
  </si>
  <si>
    <t>In Gyin Pin</t>
  </si>
  <si>
    <t>Baing Bin</t>
  </si>
  <si>
    <t>Yan Bo (Lower)</t>
  </si>
  <si>
    <t>Yan Bo (Upper)</t>
  </si>
  <si>
    <t>Khaw Taw</t>
  </si>
  <si>
    <t>Gon Bar Yan</t>
  </si>
  <si>
    <t>MMR015018011</t>
  </si>
  <si>
    <t>Dat Nan</t>
  </si>
  <si>
    <t>Don Hpawng</t>
  </si>
  <si>
    <t>Hsut Lar</t>
  </si>
  <si>
    <t>Ton Kone</t>
  </si>
  <si>
    <t>MMR015018012</t>
  </si>
  <si>
    <t>Sa Ka Ka Lay</t>
  </si>
  <si>
    <t>Hkar Gyit</t>
  </si>
  <si>
    <t>MMR015018013</t>
  </si>
  <si>
    <t>Gin Saw</t>
  </si>
  <si>
    <t>MMR015018014</t>
  </si>
  <si>
    <t>Hkat Hkaw</t>
  </si>
  <si>
    <t>Pa Yan Long</t>
  </si>
  <si>
    <t>Nam Hpa La Na Kan</t>
  </si>
  <si>
    <t>Hkam Sum</t>
  </si>
  <si>
    <t>Loi Hpan</t>
  </si>
  <si>
    <t>Thar Pyauk</t>
  </si>
  <si>
    <t>Doe Chaung</t>
  </si>
  <si>
    <t>Pwe Za Meik</t>
  </si>
  <si>
    <t>Thin Baw Sone</t>
  </si>
  <si>
    <t>Khway Haung Done</t>
  </si>
  <si>
    <t>Ah Su Gyi</t>
  </si>
  <si>
    <t>Kun Taw</t>
  </si>
  <si>
    <t>Pya Chaung</t>
  </si>
  <si>
    <t>U Yin Pu</t>
  </si>
  <si>
    <t>Nang Nwet</t>
  </si>
  <si>
    <t>Shwe Kyaung Kone</t>
  </si>
  <si>
    <t>Si Hpwar</t>
  </si>
  <si>
    <t>Tat Hlyet</t>
  </si>
  <si>
    <t>Maw Nay</t>
  </si>
  <si>
    <t>Maw Taik</t>
  </si>
  <si>
    <t>Nam Hai Ywar Ma</t>
  </si>
  <si>
    <t>Kone Mo</t>
  </si>
  <si>
    <t>Mong Nat</t>
  </si>
  <si>
    <t>Man Ngaung</t>
  </si>
  <si>
    <t>Wein Pat</t>
  </si>
  <si>
    <t>Awe Law</t>
  </si>
  <si>
    <t>Htun Hsay</t>
  </si>
  <si>
    <t>Man Ei</t>
  </si>
  <si>
    <t>Man Hpar (Shan)</t>
  </si>
  <si>
    <t>Man Hpar (Ku Lar)</t>
  </si>
  <si>
    <t>Way Ping</t>
  </si>
  <si>
    <t>Maw Tar</t>
  </si>
  <si>
    <t>Loi Maw Hawng</t>
  </si>
  <si>
    <t>Ngawt Ha</t>
  </si>
  <si>
    <t>Loi Mon Mein</t>
  </si>
  <si>
    <t>Pang War Lu</t>
  </si>
  <si>
    <t>Pang Chay Long</t>
  </si>
  <si>
    <t>Tang Yawng</t>
  </si>
  <si>
    <t>Pan Kaw</t>
  </si>
  <si>
    <t>Loi Khut</t>
  </si>
  <si>
    <t>Htaw Nei</t>
  </si>
  <si>
    <t>Man Nay Loi Kyu</t>
  </si>
  <si>
    <t>Man Saw</t>
  </si>
  <si>
    <t>Loi Taung</t>
  </si>
  <si>
    <t>Nyaw Nyet</t>
  </si>
  <si>
    <t>Nang Par Chee</t>
  </si>
  <si>
    <t>Pang Hton</t>
  </si>
  <si>
    <t>Man Htwee</t>
  </si>
  <si>
    <t>Lin Hkam</t>
  </si>
  <si>
    <t>Pang Tawng (Pa)</t>
  </si>
  <si>
    <t>Pang Tawng (Ka)</t>
  </si>
  <si>
    <t>Nam Hing (Ka)</t>
  </si>
  <si>
    <t>Loi Sun</t>
  </si>
  <si>
    <t>Nam Hing (Pa)</t>
  </si>
  <si>
    <t>Nar Chein</t>
  </si>
  <si>
    <t>Nam Ma Lway</t>
  </si>
  <si>
    <t>Nam Mway</t>
  </si>
  <si>
    <t>Hseng Lein (Ka)</t>
  </si>
  <si>
    <t>MMR015019013</t>
  </si>
  <si>
    <t>Htun Poke (Ka)</t>
  </si>
  <si>
    <t>Pawng Mone</t>
  </si>
  <si>
    <t>Htun Huong (Ka)</t>
  </si>
  <si>
    <t>Ma Waw</t>
  </si>
  <si>
    <t>Nam Hat</t>
  </si>
  <si>
    <t>Loi Hsar (Long Kan)</t>
  </si>
  <si>
    <t>Ping Kyun</t>
  </si>
  <si>
    <t>Hseng Lein</t>
  </si>
  <si>
    <t>Hin Lai</t>
  </si>
  <si>
    <t>Pyin Long</t>
  </si>
  <si>
    <t>Naw Yaw</t>
  </si>
  <si>
    <t>Tun Poke (Pa)</t>
  </si>
  <si>
    <t>Lan Hson</t>
  </si>
  <si>
    <t>Zi Ka Taung</t>
  </si>
  <si>
    <t>Kat Hlet</t>
  </si>
  <si>
    <t>Lauk Kyay</t>
  </si>
  <si>
    <t>Au Man</t>
  </si>
  <si>
    <t>Au Sat</t>
  </si>
  <si>
    <t>Yaw Tein</t>
  </si>
  <si>
    <t>Man Pat (Pa)</t>
  </si>
  <si>
    <t>Daw Maw</t>
  </si>
  <si>
    <t>Tu Chet</t>
  </si>
  <si>
    <t>Kya Htan</t>
  </si>
  <si>
    <t>Da Ban</t>
  </si>
  <si>
    <t>Namt Par Kye</t>
  </si>
  <si>
    <t>Hka Wun</t>
  </si>
  <si>
    <t>Man Dawt</t>
  </si>
  <si>
    <t>Man U</t>
  </si>
  <si>
    <t>Hu Mong (Kachin)</t>
  </si>
  <si>
    <t>Ho Hko (Ho Hpone)</t>
  </si>
  <si>
    <t>Man Hsaw</t>
  </si>
  <si>
    <t>Man Pun/Yaw Ban</t>
  </si>
  <si>
    <t>Pang Swe</t>
  </si>
  <si>
    <t>Man Pun Tet Set</t>
  </si>
  <si>
    <t>Nam Dam</t>
  </si>
  <si>
    <t>Maw Nwet</t>
  </si>
  <si>
    <t>Kone Yoe</t>
  </si>
  <si>
    <t>Pang Hpai</t>
  </si>
  <si>
    <t>Nam Baw</t>
  </si>
  <si>
    <t>Lai mauk</t>
  </si>
  <si>
    <t>Kya Yan</t>
  </si>
  <si>
    <t>Pang Hkar Lay</t>
  </si>
  <si>
    <t>Ngawt Ka Yawt</t>
  </si>
  <si>
    <t>Man Mauk Ywar Ma</t>
  </si>
  <si>
    <t>Kan Tee</t>
  </si>
  <si>
    <t>Kat Hkone</t>
  </si>
  <si>
    <t>Loi Mone</t>
  </si>
  <si>
    <t>Maw Ka Yoe</t>
  </si>
  <si>
    <t>Ta Hu</t>
  </si>
  <si>
    <t>Hu Tone (Pa Laung)</t>
  </si>
  <si>
    <t>Hu Ton (Ka)</t>
  </si>
  <si>
    <t>Pang Tu</t>
  </si>
  <si>
    <t>Pang Hpat (Ka)</t>
  </si>
  <si>
    <t>Loi Kyin</t>
  </si>
  <si>
    <t>Kyan Tar</t>
  </si>
  <si>
    <t>Htun Swe</t>
  </si>
  <si>
    <t>Tet Hset (Pa)</t>
  </si>
  <si>
    <t>Law Lu</t>
  </si>
  <si>
    <t>Nar Aw Lay</t>
  </si>
  <si>
    <t>Li See Kyin</t>
  </si>
  <si>
    <t>Hin Tauk</t>
  </si>
  <si>
    <t>Kyan Tawng</t>
  </si>
  <si>
    <t>Hu Hat</t>
  </si>
  <si>
    <t>Tun Huong (Pa)</t>
  </si>
  <si>
    <t>Dar Hi</t>
  </si>
  <si>
    <t>Kaw Hoke</t>
  </si>
  <si>
    <t>Shauk Min Keng</t>
  </si>
  <si>
    <t>Tar Pang Chauk</t>
  </si>
  <si>
    <t>Shauk Sin Su</t>
  </si>
  <si>
    <t>Mu Shin Keng (Mu Chan)</t>
  </si>
  <si>
    <t>Nam Hu (Koe Kant Htar Par Taw)</t>
  </si>
  <si>
    <t>Nam Tu (Shan)</t>
  </si>
  <si>
    <t>Kun Myint</t>
  </si>
  <si>
    <t>Tar Wan See</t>
  </si>
  <si>
    <t>He Taw</t>
  </si>
  <si>
    <t>Haik Kan Par</t>
  </si>
  <si>
    <t>Nyo Hpyin See Par</t>
  </si>
  <si>
    <t>Hpyin Shin Par</t>
  </si>
  <si>
    <t>Kyan Lawt Wun Htan</t>
  </si>
  <si>
    <t>Kyun Long Kan Shwe</t>
  </si>
  <si>
    <t>Shan Kyaw Shwe</t>
  </si>
  <si>
    <t>Mar Aw Shan</t>
  </si>
  <si>
    <t>Hsan Shaung</t>
  </si>
  <si>
    <t>Htin Me Hpone</t>
  </si>
  <si>
    <t>Lauk Char Keng</t>
  </si>
  <si>
    <t>Shar Ti Lin</t>
  </si>
  <si>
    <t>Hsan Kyar Keng</t>
  </si>
  <si>
    <t>Mar Hon Kwee</t>
  </si>
  <si>
    <t>Ton Kaw Lin</t>
  </si>
  <si>
    <t>Tar Ti Lin</t>
  </si>
  <si>
    <t>Ba Nye Hsan</t>
  </si>
  <si>
    <t>War Si Keng</t>
  </si>
  <si>
    <t>Shi Tar Lar</t>
  </si>
  <si>
    <t>Tar Kyar Mein</t>
  </si>
  <si>
    <t>Wawt Chone Ywar Ma</t>
  </si>
  <si>
    <t>Shaw Htint</t>
  </si>
  <si>
    <t>Teing Pay Sint</t>
  </si>
  <si>
    <t>Chin Mu Lint</t>
  </si>
  <si>
    <t>Par Son Keng</t>
  </si>
  <si>
    <t>Wawt Chone Zay Tan</t>
  </si>
  <si>
    <t>Nam Hpar Mone</t>
  </si>
  <si>
    <t>Kaw Kaing Htant</t>
  </si>
  <si>
    <t>Lu Yin Htan</t>
  </si>
  <si>
    <t>Huong Mu Lint</t>
  </si>
  <si>
    <t>Law Kun Shwe</t>
  </si>
  <si>
    <t>Sant Hkaw Kyawng</t>
  </si>
  <si>
    <t>Tar Hpyin Keng</t>
  </si>
  <si>
    <t>Nam Sun Ywar Ma</t>
  </si>
  <si>
    <t>Law Lai Keng</t>
  </si>
  <si>
    <t>Law Kaw Shan</t>
  </si>
  <si>
    <t>Tar Shan Keng</t>
  </si>
  <si>
    <t>Hawng Kawng Shu</t>
  </si>
  <si>
    <t>Man Hwei</t>
  </si>
  <si>
    <t>Kyo Lai Keng</t>
  </si>
  <si>
    <t>Loi Kan Keng</t>
  </si>
  <si>
    <t>Htway Htway Keng</t>
  </si>
  <si>
    <t>Pying Shan</t>
  </si>
  <si>
    <t>Pang Tein</t>
  </si>
  <si>
    <t>Sho Mi Hkam</t>
  </si>
  <si>
    <t>Hawng Hton Keng</t>
  </si>
  <si>
    <t>Hkon Kyoke</t>
  </si>
  <si>
    <t>Myin Shi (Shan Haung)</t>
  </si>
  <si>
    <t>Kan Bar Si</t>
  </si>
  <si>
    <t>Pying Ye (Ta Yoke)</t>
  </si>
  <si>
    <t>Myin Shi (Shan Thit)</t>
  </si>
  <si>
    <t>Ton Kaw Lint (Upper)</t>
  </si>
  <si>
    <t>Aik Hpon Waw</t>
  </si>
  <si>
    <t>Yan Ku Li</t>
  </si>
  <si>
    <t>Ma Hawng Ko</t>
  </si>
  <si>
    <t>Ton Kaw Lint (Lower)</t>
  </si>
  <si>
    <t>Shin Long Kyaik</t>
  </si>
  <si>
    <t>Tar Ae Htaik</t>
  </si>
  <si>
    <t>Hum Ae Keng</t>
  </si>
  <si>
    <t>Shaw Min Ti</t>
  </si>
  <si>
    <t>Maw Hawt Keng</t>
  </si>
  <si>
    <t>Nam Lai (East/West)</t>
  </si>
  <si>
    <t>Pu Hseng</t>
  </si>
  <si>
    <t>Tar Ku Li</t>
  </si>
  <si>
    <t>Sun Awei</t>
  </si>
  <si>
    <t>Myin Si Par</t>
  </si>
  <si>
    <t>Pang Jat (Lower)</t>
  </si>
  <si>
    <t>Hkaing Pang</t>
  </si>
  <si>
    <t>Pang Jat (Upper)</t>
  </si>
  <si>
    <t>Hpar Hsan</t>
  </si>
  <si>
    <t>Lauk Hkaing</t>
  </si>
  <si>
    <t>Kawng Ngaing</t>
  </si>
  <si>
    <t>Myaung Yawng</t>
  </si>
  <si>
    <t>Kawng Waun</t>
  </si>
  <si>
    <t>Mat Hkan</t>
  </si>
  <si>
    <t>Hkan Daing</t>
  </si>
  <si>
    <t>Pang Lwi</t>
  </si>
  <si>
    <t>Hsi Hka Wa</t>
  </si>
  <si>
    <t>Man Aing Lin</t>
  </si>
  <si>
    <t>Hpat Tu</t>
  </si>
  <si>
    <t>Ong Ton</t>
  </si>
  <si>
    <t>Maik Hpant</t>
  </si>
  <si>
    <t>Wa Hsoke</t>
  </si>
  <si>
    <t>Shi Mu Keng</t>
  </si>
  <si>
    <t>Tin Tan</t>
  </si>
  <si>
    <t>Tu Kan</t>
  </si>
  <si>
    <t>Kyu Kaw Shwin</t>
  </si>
  <si>
    <t>Pang Mawt</t>
  </si>
  <si>
    <t>Shan Long (San Pya Ah Htet)</t>
  </si>
  <si>
    <t>Hin Nar</t>
  </si>
  <si>
    <t>Nawng Hayt</t>
  </si>
  <si>
    <t>Hsut Kun (Loi La/Li Shaw)</t>
  </si>
  <si>
    <t>Hpar Tei</t>
  </si>
  <si>
    <t>Hsut Kun (Loi La)</t>
  </si>
  <si>
    <t>Hpat Har (Ywar Ma)</t>
  </si>
  <si>
    <t>Hpat Har (Li Shaw)</t>
  </si>
  <si>
    <t>Hpar Kyut (Loi La)</t>
  </si>
  <si>
    <t>Hpar Kyut (Ta Yoke)</t>
  </si>
  <si>
    <t>Hpat Har (Ywar Thit)</t>
  </si>
  <si>
    <t>Pang Kauk (Li Shaw)</t>
  </si>
  <si>
    <t>Pang Kauk (Lar Hu)</t>
  </si>
  <si>
    <t>Pang Kauk (Mone Tone)</t>
  </si>
  <si>
    <t>Pang Kauk (Ta Yoke)</t>
  </si>
  <si>
    <t>Pang Kauk (Kachin)</t>
  </si>
  <si>
    <t>Pang Kauk (Loi La)</t>
  </si>
  <si>
    <t>Loi Hkam (Ywar Thit)</t>
  </si>
  <si>
    <t>Myin See Shan</t>
  </si>
  <si>
    <t>Loi Lan (Ywar Haung)</t>
  </si>
  <si>
    <t>Nam Hseng (Ywar Thit)</t>
  </si>
  <si>
    <t>Hpyin Haw (Li Shaw)</t>
  </si>
  <si>
    <t>Hpyin Haw (Loi La)</t>
  </si>
  <si>
    <t>Nam Hseng (Li Shaw)</t>
  </si>
  <si>
    <t>Nam Hseng (Loi La)</t>
  </si>
  <si>
    <t>Nam Hseng (Ywar Haung)</t>
  </si>
  <si>
    <t>Nam Hseng (Mone Hon)</t>
  </si>
  <si>
    <t>Pang Mawt (Nam Chee)</t>
  </si>
  <si>
    <t>Nam Mone</t>
  </si>
  <si>
    <t>Ngar Sa Hkam</t>
  </si>
  <si>
    <t>Hkio Shwe</t>
  </si>
  <si>
    <t>Hpar Lin (Loi La)</t>
  </si>
  <si>
    <t>Hpar Lin (Ywar Ma)</t>
  </si>
  <si>
    <t>Hpar Lin (Ta Yoke)</t>
  </si>
  <si>
    <t>Hpar Lin (Hkio Shwe)</t>
  </si>
  <si>
    <t>Hwar Htauk Su</t>
  </si>
  <si>
    <t>Pang Long (Loi La)</t>
  </si>
  <si>
    <t>Pang Long (Ta Yoke)</t>
  </si>
  <si>
    <t>Kyu Ka Tay</t>
  </si>
  <si>
    <t>Hmyaw See Shan</t>
  </si>
  <si>
    <t>Tar Lu Pang</t>
  </si>
  <si>
    <t>Chein Huong Kyeng (Man Nawng)</t>
  </si>
  <si>
    <t>Chein Huong Keng (Wun Hseng)</t>
  </si>
  <si>
    <t>Chein Huong Keng (Loi La)</t>
  </si>
  <si>
    <t>Hsi Par Hseng (Hsaung Kyar Hseng)</t>
  </si>
  <si>
    <t>Ahr Hu Par</t>
  </si>
  <si>
    <t>Hsi Par Hseng (Lar Hu)</t>
  </si>
  <si>
    <t>Hsi Par Hseng (Lower)</t>
  </si>
  <si>
    <t>Hsi Par Hseng (Ywar Haung)</t>
  </si>
  <si>
    <t>Hsi Par Hseng (Gaw Kyar Hseng)</t>
  </si>
  <si>
    <t>Namt Pee</t>
  </si>
  <si>
    <t>Mong Kun (Ywar Ma)</t>
  </si>
  <si>
    <t>Lon Ton Shwe</t>
  </si>
  <si>
    <t>Mong Kun (Shan)</t>
  </si>
  <si>
    <t>Hai Taung</t>
  </si>
  <si>
    <t>Kya Hpa Keng</t>
  </si>
  <si>
    <t>Tar Kyei</t>
  </si>
  <si>
    <t>Pang Hkun (Ta Yoke)</t>
  </si>
  <si>
    <t>Pang Hkun (Lar Hu)</t>
  </si>
  <si>
    <t>Haik Kan</t>
  </si>
  <si>
    <t>Pang Hkun (Loi La)</t>
  </si>
  <si>
    <t>Pang Hkun (Man Kawng)</t>
  </si>
  <si>
    <t>Pang Hkun (Li Shaw)</t>
  </si>
  <si>
    <t>Hkon Kaw Keng</t>
  </si>
  <si>
    <t>Man Ton Koe</t>
  </si>
  <si>
    <t>Kyay Pang Keng</t>
  </si>
  <si>
    <t>Nang Khu Shei</t>
  </si>
  <si>
    <t>Kya Ka</t>
  </si>
  <si>
    <t>Ho La</t>
  </si>
  <si>
    <t>Kyar Htee</t>
  </si>
  <si>
    <t>Yon Maik</t>
  </si>
  <si>
    <t>Aik Swea</t>
  </si>
  <si>
    <t>Kyar Nyaung</t>
  </si>
  <si>
    <t>Ahr Tee</t>
  </si>
  <si>
    <t>Man Hseng (Lower)</t>
  </si>
  <si>
    <t>Nam Mu (Pang Let)</t>
  </si>
  <si>
    <t>Yawng Nar</t>
  </si>
  <si>
    <t>Tar Aik (Yope)</t>
  </si>
  <si>
    <t>Tar Shan Swee</t>
  </si>
  <si>
    <t>Tar Aik (Hpar Hpay)</t>
  </si>
  <si>
    <t>Hpar Kwet (Pang Lat)</t>
  </si>
  <si>
    <t>Hpar Kwet (Ta Yoke)</t>
  </si>
  <si>
    <t>Yon Pang (Lower)</t>
  </si>
  <si>
    <t>Yon Pang (Upper)</t>
  </si>
  <si>
    <t>Man Han (Lower)</t>
  </si>
  <si>
    <t>Nam Lawng (Loi La)</t>
  </si>
  <si>
    <t>Nam Lawng (Lar Hu)</t>
  </si>
  <si>
    <t>Nam Ait</t>
  </si>
  <si>
    <t>Kawng Poke</t>
  </si>
  <si>
    <t>Mone Toe</t>
  </si>
  <si>
    <t>Nar Wee Long</t>
  </si>
  <si>
    <t>Man Htan (Ywar Thit)</t>
  </si>
  <si>
    <t>Man Htan (Ywar Haung)</t>
  </si>
  <si>
    <t>Man Long (3)</t>
  </si>
  <si>
    <t>Kawng Hi</t>
  </si>
  <si>
    <t>Kone Kyone</t>
  </si>
  <si>
    <t>Tunt Huong</t>
  </si>
  <si>
    <t>Mong Yone</t>
  </si>
  <si>
    <t>Kone Hsar (Ta Yoke)</t>
  </si>
  <si>
    <t>Kone Hsar (La Loi)</t>
  </si>
  <si>
    <t>Kone Hsar (Kachin)</t>
  </si>
  <si>
    <t>Nawt Awng</t>
  </si>
  <si>
    <t>Kawng Teik</t>
  </si>
  <si>
    <t>Nawng Hsan Khu</t>
  </si>
  <si>
    <t>Loi Hsar (Upper)</t>
  </si>
  <si>
    <t>Loi Hsar (Lower)</t>
  </si>
  <si>
    <t>Ping Kawng (Kachin)</t>
  </si>
  <si>
    <t>Wein Kawng (Lower)</t>
  </si>
  <si>
    <t>Man Wauk</t>
  </si>
  <si>
    <t>Man Ti Teing</t>
  </si>
  <si>
    <t>Ping Hkar</t>
  </si>
  <si>
    <t>Wein Ngin (Upper)</t>
  </si>
  <si>
    <t>Wein Ngin (Lower)</t>
  </si>
  <si>
    <t>Man Li Saw</t>
  </si>
  <si>
    <t>Kat Kar</t>
  </si>
  <si>
    <t>Man Ho Hpar</t>
  </si>
  <si>
    <t>Lut Hkaing (Lar Hu)</t>
  </si>
  <si>
    <t>Lut Hkaing (Loi La)</t>
  </si>
  <si>
    <t>Kawng Pyet (Wan Si Keng)</t>
  </si>
  <si>
    <t>Kawng Pyet (Man Nay)</t>
  </si>
  <si>
    <t>Kawng Pyet (Sin Keng)</t>
  </si>
  <si>
    <t>Kawng Pyet (Lauk Keng)</t>
  </si>
  <si>
    <t>Kawng Pyet (Kyar Mon Keng)</t>
  </si>
  <si>
    <t>Kawng Pyet (Kyar Mun Keng)</t>
  </si>
  <si>
    <t>Kawng Pyet (Man Taung)</t>
  </si>
  <si>
    <t>Man Tun Kaw (Lower)</t>
  </si>
  <si>
    <t>Man Tun Kaw (Middle)</t>
  </si>
  <si>
    <t>Man Tun Kaw (Upper)</t>
  </si>
  <si>
    <t>Man Nar Hsan</t>
  </si>
  <si>
    <t>Man Nyeik</t>
  </si>
  <si>
    <t>Mat Hpai</t>
  </si>
  <si>
    <t>Kyin Lawng</t>
  </si>
  <si>
    <t>Tat Mun</t>
  </si>
  <si>
    <t>Hpet Tan</t>
  </si>
  <si>
    <t>Hsut Kon (Loi La)</t>
  </si>
  <si>
    <t>Kyay Hkunt</t>
  </si>
  <si>
    <t>Pat Lel</t>
  </si>
  <si>
    <t>Kone Kan</t>
  </si>
  <si>
    <t>Loi Wein Hkan</t>
  </si>
  <si>
    <t>Kawng Hing</t>
  </si>
  <si>
    <t>Pang Kya Yawt</t>
  </si>
  <si>
    <t>Mat Hpar</t>
  </si>
  <si>
    <t>Nawng Mar</t>
  </si>
  <si>
    <t>Yawng Pa Lu</t>
  </si>
  <si>
    <t>Kawng Kun (Man Nay)</t>
  </si>
  <si>
    <t>Kawng Kun (Man Long)</t>
  </si>
  <si>
    <t>Kawng Kun (Tat Hpein)</t>
  </si>
  <si>
    <t>Kawng Kun (Man Waung)</t>
  </si>
  <si>
    <t>Ho Sum (Ywar Ma)</t>
  </si>
  <si>
    <t>Ho Sum (Auk Ywar)</t>
  </si>
  <si>
    <t>Law Nyi Keng</t>
  </si>
  <si>
    <t>Waw Par Keng (Lower)</t>
  </si>
  <si>
    <t>Waw Par Keng (Upper)</t>
  </si>
  <si>
    <t>San Tar Ku</t>
  </si>
  <si>
    <t>Bin Hin (Zay)</t>
  </si>
  <si>
    <t>Bin Hin (Ta Yoke)</t>
  </si>
  <si>
    <t>Bin Hin (Lar Hu)</t>
  </si>
  <si>
    <t>Bin Hin (Loi La)</t>
  </si>
  <si>
    <t>Kan Haw Ku</t>
  </si>
  <si>
    <t>Mar Ong Par (Lower)</t>
  </si>
  <si>
    <t>Chay Hkam</t>
  </si>
  <si>
    <t>Loi Hkat (Li Shaw)</t>
  </si>
  <si>
    <t>Loi Hkat (Loi La)</t>
  </si>
  <si>
    <t>Mi Htan Haw</t>
  </si>
  <si>
    <t>Shauk Wun Shwe</t>
  </si>
  <si>
    <t>Lauk Lu Hpan</t>
  </si>
  <si>
    <t>Su Kawng Haw</t>
  </si>
  <si>
    <t>Lauk Yan Ti (Loi La)</t>
  </si>
  <si>
    <t>Aik Hpyin Shwe</t>
  </si>
  <si>
    <t>Lauk Yan Ti (Ta Yoke)</t>
  </si>
  <si>
    <t>Shwe Man</t>
  </si>
  <si>
    <t>Shwe Yan</t>
  </si>
  <si>
    <t>Shan Shaung Lin (Tar Let)</t>
  </si>
  <si>
    <t>Kyar Po Keng</t>
  </si>
  <si>
    <t>Tar Chin Shu</t>
  </si>
  <si>
    <t>Tar Wan Tee</t>
  </si>
  <si>
    <t>Sin Keng</t>
  </si>
  <si>
    <t>Shu Kein Shwe</t>
  </si>
  <si>
    <t>Kun Shan</t>
  </si>
  <si>
    <t>Lu Kaw Par</t>
  </si>
  <si>
    <t>Kyu Hkun</t>
  </si>
  <si>
    <t>Tar War</t>
  </si>
  <si>
    <t>Ahr Lar Hpye</t>
  </si>
  <si>
    <t>Haw Sang</t>
  </si>
  <si>
    <t>Hwar Ti Shan</t>
  </si>
  <si>
    <t>Tar Kyar Kyaing</t>
  </si>
  <si>
    <t>Par Kaw Shwe</t>
  </si>
  <si>
    <t>Shi Tone Shwe</t>
  </si>
  <si>
    <t>Pei Hpein</t>
  </si>
  <si>
    <t>He Haw</t>
  </si>
  <si>
    <t>Yauk Ae Chi</t>
  </si>
  <si>
    <t>Sin Min Chon</t>
  </si>
  <si>
    <t>Nar Pang (Shan)</t>
  </si>
  <si>
    <t>Htin Par Keng (Man Mai)</t>
  </si>
  <si>
    <t>Kyi Shan Chon</t>
  </si>
  <si>
    <t>Law Ton Ku</t>
  </si>
  <si>
    <t>Shin Long Chone</t>
  </si>
  <si>
    <t>Kone Hsar (Loi La)</t>
  </si>
  <si>
    <t>Yan Hsin</t>
  </si>
  <si>
    <t>Kyon Keng</t>
  </si>
  <si>
    <t>Mu Twar Kyaing</t>
  </si>
  <si>
    <t>Tar Cha Shwe</t>
  </si>
  <si>
    <t>Sint Kaing</t>
  </si>
  <si>
    <t>Nar Le (Shan)</t>
  </si>
  <si>
    <t>Mant Hseng (Nar Hseng)</t>
  </si>
  <si>
    <t>Kyar Ti Lin (Pa Laung)</t>
  </si>
  <si>
    <t>Kyu Hpan</t>
  </si>
  <si>
    <t>Kyar Ti Lin</t>
  </si>
  <si>
    <t>Kone Hsar (Shan)</t>
  </si>
  <si>
    <t>Hsi Aw</t>
  </si>
  <si>
    <t>Tar Sin Kyaing</t>
  </si>
  <si>
    <t>Yan Kyin Htan (Yin Kyin Htan)</t>
  </si>
  <si>
    <t>Yan Long Keng</t>
  </si>
  <si>
    <t>Shaw Pawng Kyaing (Kom Pawng Kyaing)</t>
  </si>
  <si>
    <t>MMR015022003</t>
  </si>
  <si>
    <t>Hsi Shauk Par</t>
  </si>
  <si>
    <t>Lway Kyar Kyaing</t>
  </si>
  <si>
    <t>Shan Ho Kyaing (Chinshwehaw Sub-township)</t>
  </si>
  <si>
    <t>Shar Ho Si Tone + Shan</t>
  </si>
  <si>
    <t>MMR015022004</t>
  </si>
  <si>
    <t>Mant Tawng</t>
  </si>
  <si>
    <t>Shaunk Keng</t>
  </si>
  <si>
    <t>Shan Ho Kyaing</t>
  </si>
  <si>
    <t>Ho Si Tone</t>
  </si>
  <si>
    <t>Tar Huong Mu Shu</t>
  </si>
  <si>
    <t>Shar Aik Hpan</t>
  </si>
  <si>
    <t>Shar Hkoke Keng</t>
  </si>
  <si>
    <t>Yauk San Chi</t>
  </si>
  <si>
    <t>Shi Mi Hkan</t>
  </si>
  <si>
    <t>Hpyay Kyan Shwe</t>
  </si>
  <si>
    <t>Tar Kyu Chin</t>
  </si>
  <si>
    <t>Tar Ton</t>
  </si>
  <si>
    <t>Shar Hkoke Htan</t>
  </si>
  <si>
    <t>Shauk Kan Htan</t>
  </si>
  <si>
    <t>Shi Su par</t>
  </si>
  <si>
    <t>Mar Li Lint</t>
  </si>
  <si>
    <t>Tar Shu Shin Man Shan</t>
  </si>
  <si>
    <t>Lauk Par Kyaing</t>
  </si>
  <si>
    <t>Hpar Hkar</t>
  </si>
  <si>
    <t>Tar She Kan Par</t>
  </si>
  <si>
    <t>Shan Kai</t>
  </si>
  <si>
    <t>Lar Par Htan</t>
  </si>
  <si>
    <t>Myint Tayt Shan</t>
  </si>
  <si>
    <t>Par Hsin Chow</t>
  </si>
  <si>
    <t>War Sa Kyaing</t>
  </si>
  <si>
    <t>Shi Hmar Shan</t>
  </si>
  <si>
    <t>Sin Shwe Htan</t>
  </si>
  <si>
    <t>Kyin Kyu Lin</t>
  </si>
  <si>
    <t>Nam Hu Htan</t>
  </si>
  <si>
    <t>Tar Kan Htan</t>
  </si>
  <si>
    <t>Shan Hkoke Htan</t>
  </si>
  <si>
    <t>MMR015022008</t>
  </si>
  <si>
    <t>Shauk Tunge Shan</t>
  </si>
  <si>
    <t>Lauk Cha Tu</t>
  </si>
  <si>
    <t>Hkoke Htan</t>
  </si>
  <si>
    <t>MMR015022009</t>
  </si>
  <si>
    <t>Maw Sin Kyaing</t>
  </si>
  <si>
    <t>MMR015022010</t>
  </si>
  <si>
    <t>Hsar Htonr</t>
  </si>
  <si>
    <t>Shauk Ho Htan</t>
  </si>
  <si>
    <t>Hwar Tawt Lin (Whar Htaw Lint)</t>
  </si>
  <si>
    <t>Teing Hpyin Shan</t>
  </si>
  <si>
    <t>MMR015022011</t>
  </si>
  <si>
    <t>Taik Shi Shwe (Taik Sho Shwe)</t>
  </si>
  <si>
    <t>Chan Lu Shwe</t>
  </si>
  <si>
    <t>Tar Kya Kyaing</t>
  </si>
  <si>
    <t>Shawng Min Shan</t>
  </si>
  <si>
    <t>Shauk Shwe Htan</t>
  </si>
  <si>
    <t>Man Chin</t>
  </si>
  <si>
    <t>Chin Mar Lin</t>
  </si>
  <si>
    <t>Kyon Shan</t>
  </si>
  <si>
    <t>Yan Hpan Chon</t>
  </si>
  <si>
    <t>Ho Sint Chon</t>
  </si>
  <si>
    <t>Ton Toe Lint</t>
  </si>
  <si>
    <t>Shaw Mo Hnaik</t>
  </si>
  <si>
    <t>Shauk Htan Par</t>
  </si>
  <si>
    <t>Kyin Chauk Kyaing</t>
  </si>
  <si>
    <t>Shi Hpu Kyaing</t>
  </si>
  <si>
    <t>Tar Wan Pauk Pauk</t>
  </si>
  <si>
    <t>Yan Shaw Kyaing</t>
  </si>
  <si>
    <t>Tar Yu Shu</t>
  </si>
  <si>
    <t>Htway Tway Kyaing</t>
  </si>
  <si>
    <t>Hsan Kyar Kyaing Sum</t>
  </si>
  <si>
    <t>Tar Mu Naing</t>
  </si>
  <si>
    <t>Shar Sin Kyaing</t>
  </si>
  <si>
    <t>Nam Kyauk Hpar</t>
  </si>
  <si>
    <t>Yan Taw Shan</t>
  </si>
  <si>
    <t>MMR015022013</t>
  </si>
  <si>
    <t>Pu Long Wun</t>
  </si>
  <si>
    <t>Yar Hkoke Kyaing</t>
  </si>
  <si>
    <t>Tar To Tway</t>
  </si>
  <si>
    <t>Lin Tay Kyaing</t>
  </si>
  <si>
    <t>Hay Htauk Lin</t>
  </si>
  <si>
    <t>Nang Par Haw</t>
  </si>
  <si>
    <t>Shi Mar Lein (Chin Mar Lein)</t>
  </si>
  <si>
    <t>Shauk Pong Htan</t>
  </si>
  <si>
    <t>Kyway Par</t>
  </si>
  <si>
    <t>Nan Kaw</t>
  </si>
  <si>
    <t>Par Kyauk Sin</t>
  </si>
  <si>
    <t>Shin Min Chont</t>
  </si>
  <si>
    <t>Shauk Lu Chan</t>
  </si>
  <si>
    <t>Huong Shauk Kyaing</t>
  </si>
  <si>
    <t>Char Haw</t>
  </si>
  <si>
    <t>Shi Hpan</t>
  </si>
  <si>
    <t>Li Shwe Chin</t>
  </si>
  <si>
    <t>Huong Si Tone Haw</t>
  </si>
  <si>
    <t>Chan Tee Ai (Shuong Ta Yaw Aik)</t>
  </si>
  <si>
    <t>Kyu Kyaing</t>
  </si>
  <si>
    <t>MMR015022015</t>
  </si>
  <si>
    <t>Kyu War Kyaing</t>
  </si>
  <si>
    <t>Mar Mon Shu</t>
  </si>
  <si>
    <t>War Yauk</t>
  </si>
  <si>
    <t>Hway Si Kyar Shan</t>
  </si>
  <si>
    <t>Lein San</t>
  </si>
  <si>
    <t>Mar Kyi Tee</t>
  </si>
  <si>
    <t>Tar Kyu Kyaing</t>
  </si>
  <si>
    <t>Pay Shar Koke</t>
  </si>
  <si>
    <t>Sum Ka Lin</t>
  </si>
  <si>
    <t>Hum Htin</t>
  </si>
  <si>
    <t>Tar Yin Hpan</t>
  </si>
  <si>
    <t>MMR015022018</t>
  </si>
  <si>
    <t>Htway Htway Kyaing</t>
  </si>
  <si>
    <t>Htay Kyan Kyaing</t>
  </si>
  <si>
    <t>Nyo Khwan</t>
  </si>
  <si>
    <t>MMR015022019</t>
  </si>
  <si>
    <t>Tu Shwe Sin</t>
  </si>
  <si>
    <t>Tar Myin See</t>
  </si>
  <si>
    <t>Longe Htan Ku (Lin Shan Ku)</t>
  </si>
  <si>
    <t>Mar Mu Hsu</t>
  </si>
  <si>
    <t>Aik Lar</t>
  </si>
  <si>
    <t>MMR015022020</t>
  </si>
  <si>
    <t>Tar Win Htan</t>
  </si>
  <si>
    <t>Shauk Par Kyaing</t>
  </si>
  <si>
    <t>Tar Kya Law</t>
  </si>
  <si>
    <t>MMR015022021</t>
  </si>
  <si>
    <t>Shi Kaw Lin</t>
  </si>
  <si>
    <t>Mu Kwar Keng</t>
  </si>
  <si>
    <t>Lan Chaung</t>
  </si>
  <si>
    <t>War Chu Keng</t>
  </si>
  <si>
    <t>Haw Shi Shan</t>
  </si>
  <si>
    <t>Shar Man Law</t>
  </si>
  <si>
    <t>Kyin Hkaik Htan</t>
  </si>
  <si>
    <t>Shauk Kaing Si</t>
  </si>
  <si>
    <t>Tar Hpyin Kyaing</t>
  </si>
  <si>
    <t>Man Law (Pa Laung)</t>
  </si>
  <si>
    <t>Hkar Pu Kyaing (Kar Pu Kyaing)</t>
  </si>
  <si>
    <t>Kywee Shan</t>
  </si>
  <si>
    <t>MMR015022024</t>
  </si>
  <si>
    <t>Man Hkar Shan Kyaing</t>
  </si>
  <si>
    <t>MMR015022026</t>
  </si>
  <si>
    <t>Hkum Shan</t>
  </si>
  <si>
    <t>Kyar Tee Maw</t>
  </si>
  <si>
    <t>MMR015022027</t>
  </si>
  <si>
    <t>Yu Kyar Hpan</t>
  </si>
  <si>
    <t>Shauk Shwe Kyin</t>
  </si>
  <si>
    <t>Tar Kwun Htan</t>
  </si>
  <si>
    <t>Nyo Hpyin Se Par</t>
  </si>
  <si>
    <t>Mar Li Hpyin</t>
  </si>
  <si>
    <t>Aik Soet Toet</t>
  </si>
  <si>
    <t>Hpawng Kya Lin</t>
  </si>
  <si>
    <t>Hpyin Shin</t>
  </si>
  <si>
    <t>Tar Kan Htan (Chinshwehaw Sub-township)</t>
  </si>
  <si>
    <t>MMR015022030</t>
  </si>
  <si>
    <t>Aye Shi Kan</t>
  </si>
  <si>
    <t>Shan Kai (Chinshwehaw Sub-township)</t>
  </si>
  <si>
    <t>MMR015022031</t>
  </si>
  <si>
    <t>Shauk Myin Shan</t>
  </si>
  <si>
    <t>Si Par Kyaing</t>
  </si>
  <si>
    <t>Li Shaung</t>
  </si>
  <si>
    <t>Shan Le Shwe</t>
  </si>
  <si>
    <t>Tar Mu Naing (Chinshwehaw Sub-township)</t>
  </si>
  <si>
    <t>MMR015022033</t>
  </si>
  <si>
    <t>Shaw Kyaing War</t>
  </si>
  <si>
    <t>Taik Pauk Shan</t>
  </si>
  <si>
    <t>Ton Toe Lint (Chinshwehaw Sub-township)</t>
  </si>
  <si>
    <t>MMR015022035</t>
  </si>
  <si>
    <t>Shauk Lu Shin</t>
  </si>
  <si>
    <t>Wan Shan</t>
  </si>
  <si>
    <t>MMR015022036</t>
  </si>
  <si>
    <t>Tar Chauk Tee</t>
  </si>
  <si>
    <t>Shar Aik Hpan (Chinshwehaw Sub-township)</t>
  </si>
  <si>
    <t>MMR015022037</t>
  </si>
  <si>
    <t>Huong Nyi Htan</t>
  </si>
  <si>
    <t>Wan Nyin Kyun</t>
  </si>
  <si>
    <t>Shi Pang An</t>
  </si>
  <si>
    <t>MMR015023001</t>
  </si>
  <si>
    <t>Tar Paw Paw</t>
  </si>
  <si>
    <t>Hsan Khaw Kun</t>
  </si>
  <si>
    <t>Haw Twar</t>
  </si>
  <si>
    <t>Han Yin Keng</t>
  </si>
  <si>
    <t>Shan Chat Htan</t>
  </si>
  <si>
    <t>Chein Sho Keng</t>
  </si>
  <si>
    <t>Shin Wan Hpu</t>
  </si>
  <si>
    <t>MMR015023002</t>
  </si>
  <si>
    <t>Bat Shar Ku</t>
  </si>
  <si>
    <t>Nang Hkon Haw</t>
  </si>
  <si>
    <t>Nam Wan Shan</t>
  </si>
  <si>
    <t>Hwar Khaung Shan</t>
  </si>
  <si>
    <t>Hpan Haik Haw</t>
  </si>
  <si>
    <t>Shauk Huong Aik</t>
  </si>
  <si>
    <t>Sein Kyaing</t>
  </si>
  <si>
    <t>MMR015023003</t>
  </si>
  <si>
    <t>Mar Lar Shar Keng</t>
  </si>
  <si>
    <t>Mar Lar Shan Keng</t>
  </si>
  <si>
    <t>Shaw Nan Wan</t>
  </si>
  <si>
    <t>Bei Shi Lin</t>
  </si>
  <si>
    <t>Mi Neing Par</t>
  </si>
  <si>
    <t>Sein Keng</t>
  </si>
  <si>
    <t>Char Yi Pawng</t>
  </si>
  <si>
    <t>Ywi Htan</t>
  </si>
  <si>
    <t>MMR015023004</t>
  </si>
  <si>
    <t>Pang Kyone</t>
  </si>
  <si>
    <t>Kyin Hwar You</t>
  </si>
  <si>
    <t>Shauk Kyi Shan</t>
  </si>
  <si>
    <t>Yin Hpan Keng</t>
  </si>
  <si>
    <t>Tar Hpyin Kyan</t>
  </si>
  <si>
    <t>Mar Si Htan</t>
  </si>
  <si>
    <t>MMR015023005</t>
  </si>
  <si>
    <t>Mar Shin Htan</t>
  </si>
  <si>
    <t>Ton Kan Shan</t>
  </si>
  <si>
    <t>Chin Su Keng</t>
  </si>
  <si>
    <t>Shar Man Yar</t>
  </si>
  <si>
    <t>Shan Man Yar</t>
  </si>
  <si>
    <t>Ho Hwar Htan</t>
  </si>
  <si>
    <t>Hsan Hko Kywan</t>
  </si>
  <si>
    <t>Par Kyauk Lin</t>
  </si>
  <si>
    <t>Shawng Kyone Shan</t>
  </si>
  <si>
    <t>Chin Saik Htan</t>
  </si>
  <si>
    <t>Shan Kon Htang</t>
  </si>
  <si>
    <t>Tar Kyu Keng</t>
  </si>
  <si>
    <t>Kyi Chein Teing</t>
  </si>
  <si>
    <t>Tar Thway Thway</t>
  </si>
  <si>
    <t>Shan Ywi Htan</t>
  </si>
  <si>
    <t>Kyon Ywe Htan</t>
  </si>
  <si>
    <t>Hwar Htauk Lin (Hua Tao Lin)</t>
  </si>
  <si>
    <t>Yin Hpan Hto</t>
  </si>
  <si>
    <t>Tar Kone Kyan</t>
  </si>
  <si>
    <t>War Yaw</t>
  </si>
  <si>
    <t>Hay Shaung</t>
  </si>
  <si>
    <t>Man Way</t>
  </si>
  <si>
    <t>Shar Ywe Htan</t>
  </si>
  <si>
    <t>Kyin Nye</t>
  </si>
  <si>
    <t>MMR015023007</t>
  </si>
  <si>
    <t>Man May</t>
  </si>
  <si>
    <t>Shan Hsaw Par Keng</t>
  </si>
  <si>
    <t>Nang Yan</t>
  </si>
  <si>
    <t>Shaw Sin Shu</t>
  </si>
  <si>
    <t>Shar Saw Par Keng</t>
  </si>
  <si>
    <t>Lauk Kawng Keng</t>
  </si>
  <si>
    <t>Kyin Nyeit</t>
  </si>
  <si>
    <t>Mar Kyi Keng</t>
  </si>
  <si>
    <t>Tart Kone Hsar</t>
  </si>
  <si>
    <t>Mar Lu Shwe</t>
  </si>
  <si>
    <t>Chaung Par Keng</t>
  </si>
  <si>
    <t>Law Kaw Keng</t>
  </si>
  <si>
    <t>Hwar Shawng Shan</t>
  </si>
  <si>
    <t>Yan Chauk Htan</t>
  </si>
  <si>
    <t>Tart Pawng Pawng</t>
  </si>
  <si>
    <t>Shauk Chin Su</t>
  </si>
  <si>
    <t>Kywin Nye</t>
  </si>
  <si>
    <t>Sein Pauk Keng</t>
  </si>
  <si>
    <t>Lan Hpyi Lin</t>
  </si>
  <si>
    <t>Shar Man Kan</t>
  </si>
  <si>
    <t>Tar Man Naw</t>
  </si>
  <si>
    <t>Kyawng Man Shan</t>
  </si>
  <si>
    <t>Shan Man Hsar</t>
  </si>
  <si>
    <t>Shar Man Hsar</t>
  </si>
  <si>
    <t>Kon Kan Shan</t>
  </si>
  <si>
    <t>Pang Yon Long Htan</t>
  </si>
  <si>
    <t>MMR015023009</t>
  </si>
  <si>
    <t>Long Shwe</t>
  </si>
  <si>
    <t>Shan Pang Kway Hpeint</t>
  </si>
  <si>
    <t>Su Kyar Keng</t>
  </si>
  <si>
    <t>Kyaung Pai Chan</t>
  </si>
  <si>
    <t>Chan Maw Si</t>
  </si>
  <si>
    <t>Yin Haw lin</t>
  </si>
  <si>
    <t>Lu Swe</t>
  </si>
  <si>
    <t>Tar Nyo Chan</t>
  </si>
  <si>
    <t>Tar Chin Su</t>
  </si>
  <si>
    <t>Hku Chai Lin</t>
  </si>
  <si>
    <t>lawng Yin kenh</t>
  </si>
  <si>
    <t>Pan Kway Mein</t>
  </si>
  <si>
    <t>Nar Le Shaw Kaing</t>
  </si>
  <si>
    <t>Chan Mo Shu</t>
  </si>
  <si>
    <t>Shauk Htan</t>
  </si>
  <si>
    <t>Htawng Pai Chan</t>
  </si>
  <si>
    <t>Mant Shein</t>
  </si>
  <si>
    <t>Shwe Ku Keng</t>
  </si>
  <si>
    <t>Pang Kway Mein</t>
  </si>
  <si>
    <t>Shan Long Htan</t>
  </si>
  <si>
    <t>Shar Long Htan</t>
  </si>
  <si>
    <t>Tar Win Shu</t>
  </si>
  <si>
    <t>Su Kyar Kyaing</t>
  </si>
  <si>
    <t>MMR015023011</t>
  </si>
  <si>
    <t>Kar Si Shu Hpaw</t>
  </si>
  <si>
    <t>Yin Hawng Lin</t>
  </si>
  <si>
    <t>Shan Hsaik Lin</t>
  </si>
  <si>
    <t>Kyar Ti Maw</t>
  </si>
  <si>
    <t>Pei Shar Ko</t>
  </si>
  <si>
    <t>Long Kan Kyaw</t>
  </si>
  <si>
    <t>Nam Hkone Haw</t>
  </si>
  <si>
    <t>Shin Hpyin Kai</t>
  </si>
  <si>
    <t>Shawng Nyo Chan</t>
  </si>
  <si>
    <t>Htwan Shan</t>
  </si>
  <si>
    <t>Lin Pang Tein</t>
  </si>
  <si>
    <t>Laik Hpu Si</t>
  </si>
  <si>
    <t>Lein Shawng</t>
  </si>
  <si>
    <t>Mo Naik Par</t>
  </si>
  <si>
    <t>Sha Man Lar</t>
  </si>
  <si>
    <t>Long Lin Par</t>
  </si>
  <si>
    <t>Shawng Hon Aing</t>
  </si>
  <si>
    <t>Huong Koe</t>
  </si>
  <si>
    <t>Shar Tin Par</t>
  </si>
  <si>
    <t>Shan Tin Par</t>
  </si>
  <si>
    <t>Shan Mar Lar</t>
  </si>
  <si>
    <t>Yin Kyi Waw</t>
  </si>
  <si>
    <t>Se Khauk</t>
  </si>
  <si>
    <t>Si Kyu Par</t>
  </si>
  <si>
    <t>Shawng Chon Kan</t>
  </si>
  <si>
    <t>Hpan Mar Chan</t>
  </si>
  <si>
    <t>Hpan Hai Haw</t>
  </si>
  <si>
    <t>Long Htan Kyin Chan</t>
  </si>
  <si>
    <t>MMR015023013</t>
  </si>
  <si>
    <t>Nyu Chan</t>
  </si>
  <si>
    <t>Shwin Shan</t>
  </si>
  <si>
    <t>Lan Man Htan</t>
  </si>
  <si>
    <t>Lin Shaung</t>
  </si>
  <si>
    <t>Lauk Hpu Keng</t>
  </si>
  <si>
    <t>Lai Ho See</t>
  </si>
  <si>
    <t>Lar Lu Shwe</t>
  </si>
  <si>
    <t>Kyin Hpan</t>
  </si>
  <si>
    <t>MMR015023014</t>
  </si>
  <si>
    <t>Lwin See Keng</t>
  </si>
  <si>
    <t>Shar Pang Kaw Shan</t>
  </si>
  <si>
    <t>MMR015023015</t>
  </si>
  <si>
    <t>Shan Pang Kaw Shan</t>
  </si>
  <si>
    <t>Kyan Haw Hpan</t>
  </si>
  <si>
    <t>Ah Kwe Keng</t>
  </si>
  <si>
    <t>Huong Mu Keng</t>
  </si>
  <si>
    <t>Hum Su Haw</t>
  </si>
  <si>
    <t>Yan May Shu</t>
  </si>
  <si>
    <t>Mon Hon Tee</t>
  </si>
  <si>
    <t>Shauk Kwun Shan</t>
  </si>
  <si>
    <t>Kum Shan Keng</t>
  </si>
  <si>
    <t>Tar Kyu War</t>
  </si>
  <si>
    <t>Law Han Keng (Lao Han Zhai)</t>
  </si>
  <si>
    <t>MMR015023017</t>
  </si>
  <si>
    <t>Tar Wan Si</t>
  </si>
  <si>
    <t>Yan May Sho</t>
  </si>
  <si>
    <t>Chin Mu Lin</t>
  </si>
  <si>
    <t>Chin Hsaik Htan</t>
  </si>
  <si>
    <t>Shin Long Son</t>
  </si>
  <si>
    <t>Law Hei Keng</t>
  </si>
  <si>
    <t>Ywin Shin Keng</t>
  </si>
  <si>
    <t>Shauk Tin Haw</t>
  </si>
  <si>
    <t>Tar Se Shu</t>
  </si>
  <si>
    <t>Yin Hpan Shan</t>
  </si>
  <si>
    <t>Maw Htaik</t>
  </si>
  <si>
    <t>Shin Long Keng (Xing Long Cun)</t>
  </si>
  <si>
    <t>Shwe Kaw Loke (Shui Ge Lou)</t>
  </si>
  <si>
    <t>Hmin Hwar Lin</t>
  </si>
  <si>
    <t>Sin Pauk Keng</t>
  </si>
  <si>
    <t>Tar Ku Pyin (Sar Ku Ping)</t>
  </si>
  <si>
    <t>Htan Htu Khin</t>
  </si>
  <si>
    <t>Maw Shan Chaung</t>
  </si>
  <si>
    <t>MMR015023019</t>
  </si>
  <si>
    <t>Kyu Shi War</t>
  </si>
  <si>
    <t>Kyu Kaw Yin</t>
  </si>
  <si>
    <t>Tar Sin Sho</t>
  </si>
  <si>
    <t>Shaung Htin Haw</t>
  </si>
  <si>
    <t>Sha Sun Haw</t>
  </si>
  <si>
    <t>Son Haw</t>
  </si>
  <si>
    <t>MMR015023020</t>
  </si>
  <si>
    <t>Kway Kyu HTeing</t>
  </si>
  <si>
    <t>Ta Hpin Si</t>
  </si>
  <si>
    <t>Lawng Hon Ai</t>
  </si>
  <si>
    <t>Yan Long Zi Keng</t>
  </si>
  <si>
    <t>Hpu Shin Swin</t>
  </si>
  <si>
    <t>Nam Kyar</t>
  </si>
  <si>
    <t>Pauk Pauk Keng</t>
  </si>
  <si>
    <t>Huong Ku</t>
  </si>
  <si>
    <t>Hlang Shin Htan</t>
  </si>
  <si>
    <t>Pang Htawng</t>
  </si>
  <si>
    <t>Pang Long Keng</t>
  </si>
  <si>
    <t>Tin Htan</t>
  </si>
  <si>
    <t>Non Hkan</t>
  </si>
  <si>
    <t>Shin Pay Ywi Haw</t>
  </si>
  <si>
    <t>Lawng Pay Ywi Haw</t>
  </si>
  <si>
    <t>Htan San Kon</t>
  </si>
  <si>
    <t>Man Kyin Shan</t>
  </si>
  <si>
    <t>Pang Kaw Shan (Upper)</t>
  </si>
  <si>
    <t>Shar Si Kyu Lin</t>
  </si>
  <si>
    <t>Ho Pin keng</t>
  </si>
  <si>
    <t>Pang Kaw Shan (Lower)</t>
  </si>
  <si>
    <t>Tar Zei Htan</t>
  </si>
  <si>
    <t>Pong Long Keng</t>
  </si>
  <si>
    <t>Tin Kan Hawt</t>
  </si>
  <si>
    <t>Si Htone Hpyin</t>
  </si>
  <si>
    <t>Char Lu Keng</t>
  </si>
  <si>
    <t>See Kyu Lin</t>
  </si>
  <si>
    <t>Paun Paun Keng</t>
  </si>
  <si>
    <t>War Yawng</t>
  </si>
  <si>
    <t>Aik Hpan</t>
  </si>
  <si>
    <t>Lan Par Keng</t>
  </si>
  <si>
    <t>Shan Mar Kyin Sang</t>
  </si>
  <si>
    <t>MMR015023023</t>
  </si>
  <si>
    <t>Shan Mar Kyin Hwan</t>
  </si>
  <si>
    <t>Shar Hse Htan</t>
  </si>
  <si>
    <t>Tar Hpyit Si</t>
  </si>
  <si>
    <t>Shan Shei Htan</t>
  </si>
  <si>
    <t>Kyar Kywe Su</t>
  </si>
  <si>
    <t>MMR015023024</t>
  </si>
  <si>
    <t>Htaing Hto Shan</t>
  </si>
  <si>
    <t>Sin Pei Shi Haw</t>
  </si>
  <si>
    <t>Law Pei Yi Hawt</t>
  </si>
  <si>
    <t>Myin An Man Maw</t>
  </si>
  <si>
    <t>MMR015023025</t>
  </si>
  <si>
    <t>Htin Saik War</t>
  </si>
  <si>
    <t>Char Ye Lin</t>
  </si>
  <si>
    <t>Kin Kel Keng</t>
  </si>
  <si>
    <t>Wan Par Lawng</t>
  </si>
  <si>
    <t>Twei Nauk</t>
  </si>
  <si>
    <t>Hpar Hsayt</t>
  </si>
  <si>
    <t>Aun Ka Lawng</t>
  </si>
  <si>
    <t>Twei Nyu</t>
  </si>
  <si>
    <t>Naw Ha</t>
  </si>
  <si>
    <t>Pang Hin</t>
  </si>
  <si>
    <t>Nam Ywar Yun</t>
  </si>
  <si>
    <t>Pat Long (Ah Htet)</t>
  </si>
  <si>
    <t>Pat Long (Auk)</t>
  </si>
  <si>
    <t>Pat Long (Lar Hu)</t>
  </si>
  <si>
    <t>Kyu Mawt Mawt</t>
  </si>
  <si>
    <t>Yawng Yoet</t>
  </si>
  <si>
    <t>Kawng Hkut</t>
  </si>
  <si>
    <t>Yawng Hkun</t>
  </si>
  <si>
    <t>Maw Wan</t>
  </si>
  <si>
    <t>Kun Hawng Gyi</t>
  </si>
  <si>
    <t>Par Kwayt Long</t>
  </si>
  <si>
    <t>Nawng Hse</t>
  </si>
  <si>
    <t>Mu Lu</t>
  </si>
  <si>
    <t>Ma Ngauk</t>
  </si>
  <si>
    <t>Yawng Kun</t>
  </si>
  <si>
    <t>Pang Ka Law</t>
  </si>
  <si>
    <t>Kan Peik</t>
  </si>
  <si>
    <t>Nar Huong</t>
  </si>
  <si>
    <t>Pang Yu</t>
  </si>
  <si>
    <t>Hpat Yar</t>
  </si>
  <si>
    <t>Wan Pun</t>
  </si>
  <si>
    <t>Wein Pun</t>
  </si>
  <si>
    <t>Wun Hko</t>
  </si>
  <si>
    <t>Hkam Maik Yun</t>
  </si>
  <si>
    <t>But Shee</t>
  </si>
  <si>
    <t>Yawng Au Gyi</t>
  </si>
  <si>
    <t>Nam Kyan</t>
  </si>
  <si>
    <t>Kawng Ku</t>
  </si>
  <si>
    <t>Loi Kyant</t>
  </si>
  <si>
    <t>Pang Wawt</t>
  </si>
  <si>
    <t>Kawng Kay</t>
  </si>
  <si>
    <t>Wan Nyu</t>
  </si>
  <si>
    <t>Tar Woe</t>
  </si>
  <si>
    <t>Mae Hkar (Pang Hkar)</t>
  </si>
  <si>
    <t>Nam Hkar Par</t>
  </si>
  <si>
    <t>Par Sam</t>
  </si>
  <si>
    <t>Mong Tum</t>
  </si>
  <si>
    <t>Bar Lone (Na Au She)</t>
  </si>
  <si>
    <t>Lu Kyi (Pang Pawt Ywar)</t>
  </si>
  <si>
    <t>Nga Hawng</t>
  </si>
  <si>
    <t>Nawng Hei</t>
  </si>
  <si>
    <t>Nawng Wa</t>
  </si>
  <si>
    <t>Aun Tawng (Lar Hu)</t>
  </si>
  <si>
    <t>Aun Tawng (Loi La)</t>
  </si>
  <si>
    <t>Nawng Hpu</t>
  </si>
  <si>
    <t>Tar Hawng</t>
  </si>
  <si>
    <t>Hpa Aw Day</t>
  </si>
  <si>
    <t>Ma Ka Day</t>
  </si>
  <si>
    <t>Pang Kaw (Wa)</t>
  </si>
  <si>
    <t>Ba Nyi Day</t>
  </si>
  <si>
    <t>Pang Kaw (Lar Hu)</t>
  </si>
  <si>
    <t>Kyu Hpar</t>
  </si>
  <si>
    <t>Nei Ngeit</t>
  </si>
  <si>
    <t>Hpan Woe</t>
  </si>
  <si>
    <t>Han Htun</t>
  </si>
  <si>
    <t>Noke Sun</t>
  </si>
  <si>
    <t>Ta Yar</t>
  </si>
  <si>
    <t>Yawng Auh</t>
  </si>
  <si>
    <t>Ma Hkay Nu</t>
  </si>
  <si>
    <t>Ngeit Kan</t>
  </si>
  <si>
    <t>Tawng Kan</t>
  </si>
  <si>
    <t>Ban Mai</t>
  </si>
  <si>
    <t>Wan Hke</t>
  </si>
  <si>
    <t>Kauk Par</t>
  </si>
  <si>
    <t>Ah Yo Day</t>
  </si>
  <si>
    <t>Par Shi</t>
  </si>
  <si>
    <t>Hlyein Ein</t>
  </si>
  <si>
    <t>Ba Mein</t>
  </si>
  <si>
    <t>Hnget Le</t>
  </si>
  <si>
    <t>Nam Hpyu</t>
  </si>
  <si>
    <t>Hpan Khar</t>
  </si>
  <si>
    <t>Hpat Hpar</t>
  </si>
  <si>
    <t>Yawng Long Nauk</t>
  </si>
  <si>
    <t>Hawng Kaw</t>
  </si>
  <si>
    <t>Yawng Kywei</t>
  </si>
  <si>
    <t>Pwar Lawng</t>
  </si>
  <si>
    <t>Twei Nawt</t>
  </si>
  <si>
    <t>Maw Lu</t>
  </si>
  <si>
    <t>Maw Lu Win</t>
  </si>
  <si>
    <t>Law Ma</t>
  </si>
  <si>
    <t>Hpan Hson</t>
  </si>
  <si>
    <t>Hput Hpa Yar</t>
  </si>
  <si>
    <t>Wet Hpa Ywar Thit</t>
  </si>
  <si>
    <t>Wet Hpa (Wa)</t>
  </si>
  <si>
    <t>Nam Hpe</t>
  </si>
  <si>
    <t>Hsan Chin</t>
  </si>
  <si>
    <t>Pang Pun</t>
  </si>
  <si>
    <t>Ma Hkam</t>
  </si>
  <si>
    <t>Bee Pee</t>
  </si>
  <si>
    <t>Man Hpon</t>
  </si>
  <si>
    <t>Ho Kan</t>
  </si>
  <si>
    <t>Hon Ku (Hon Gou)</t>
  </si>
  <si>
    <t>Yang Lawt Kyi (Yang Luo Zi)</t>
  </si>
  <si>
    <t>Shi Tone Shwe (Shi Dong Shui)</t>
  </si>
  <si>
    <t>Chin Mu Lin (Qing Mu Lin)</t>
  </si>
  <si>
    <t>Mam Kyar (Nam Zha)</t>
  </si>
  <si>
    <t>Lauk Long Aik (Lao Hon Ai)</t>
  </si>
  <si>
    <t>Tein Htan (Ding Tang)</t>
  </si>
  <si>
    <t>Pong Long Keng (Beng Lon Zhai)</t>
  </si>
  <si>
    <t>Pan Long Keng (Ban Lon Zhai)</t>
  </si>
  <si>
    <t>Le Shin Htan (Le Shen Tang)</t>
  </si>
  <si>
    <t>Tar Sin Sho (Da Qin Shu)</t>
  </si>
  <si>
    <t>Yu Sin Kyi (Yu Xin Zhi)</t>
  </si>
  <si>
    <t>Shin Long Chun (Xing Long Cun)</t>
  </si>
  <si>
    <t>Shaung Htan Haw (Xiao Tian Huo)</t>
  </si>
  <si>
    <t>Chin Mu Lin (Qin Mu Lin)</t>
  </si>
  <si>
    <t>Chin Saik Htan (Qing Cai Tang)</t>
  </si>
  <si>
    <t>Lauk Hei Keng (Lao He Zhai)</t>
  </si>
  <si>
    <t>Myan Hua Lin</t>
  </si>
  <si>
    <t>Char Haw (Zheng Huo Fang)</t>
  </si>
  <si>
    <t>Yang May Sho (Yang Mei Cun)</t>
  </si>
  <si>
    <t>Yauk Kwin Shan (Xiao Guang Shan)</t>
  </si>
  <si>
    <t>Ah Hkwe Keng (Ah Guai Zhai)</t>
  </si>
  <si>
    <t>Hong Ma</t>
  </si>
  <si>
    <t>Kwar Shan Keng (Gua Shan Zhai)</t>
  </si>
  <si>
    <t>Chaung Par Keng (Cao Ba Zhai)</t>
  </si>
  <si>
    <t>Wan Shu Waw (Huang Shu Wo)</t>
  </si>
  <si>
    <t>Mon Hon Tee (Meng Hong Di)</t>
  </si>
  <si>
    <t>Law Pe Yi Hawt (Lao Be Yu Huo)</t>
  </si>
  <si>
    <t>Lian He Chun</t>
  </si>
  <si>
    <t>Man Jing Shan</t>
  </si>
  <si>
    <t>Tang Shan Gou</t>
  </si>
  <si>
    <t>Zha Zi Shu</t>
  </si>
  <si>
    <t>Huo Bian zhai</t>
  </si>
  <si>
    <t>Tuan Jie Chun</t>
  </si>
  <si>
    <t>Wa Yao Chun</t>
  </si>
  <si>
    <t>Ban Guo Shan (Upper)</t>
  </si>
  <si>
    <t>Shin Pe Yi Haw (Xin Be Yu Huo)</t>
  </si>
  <si>
    <t>Hua Hua Tang</t>
  </si>
  <si>
    <t>Ban Guo Shan (Lower)</t>
  </si>
  <si>
    <t>Pauk Pauk Keng (Bao Bao Zhai)</t>
  </si>
  <si>
    <t>Chi Zhu Lin</t>
  </si>
  <si>
    <t>Da Se Tang</t>
  </si>
  <si>
    <t>De Zhai Chun</t>
  </si>
  <si>
    <t>Ding Gang Huo</t>
  </si>
  <si>
    <t>Ding Gui Chun</t>
  </si>
  <si>
    <t>Aik Hpan Keng (Ai Fang Chun)</t>
  </si>
  <si>
    <t>Kyar Thi maw (Zhar Di Maw)</t>
  </si>
  <si>
    <t>Hson Kan (Shao Chon Kan)</t>
  </si>
  <si>
    <t>Se Hkauk (Se Kao)</t>
  </si>
  <si>
    <t>Shaung Tin Par (Sha Din Ba)</t>
  </si>
  <si>
    <t>Xia Man Lar</t>
  </si>
  <si>
    <t>Ahauk Hon Aik (Shao Hon Ai)</t>
  </si>
  <si>
    <t>Shar Nyu Chan</t>
  </si>
  <si>
    <t>Tuan Shan</t>
  </si>
  <si>
    <t>Nan Kon Haw</t>
  </si>
  <si>
    <t>Shin Zhai</t>
  </si>
  <si>
    <t>Bat Sha Gou</t>
  </si>
  <si>
    <t>Mi Naing Par (Mu Nai Ba)</t>
  </si>
  <si>
    <t>Long Hkan Kyauk</t>
  </si>
  <si>
    <t>Len Shao</t>
  </si>
  <si>
    <t>Lan Ban Htan</t>
  </si>
  <si>
    <t>Lai Hu Si</t>
  </si>
  <si>
    <t>Far Mar Chan</t>
  </si>
  <si>
    <t>Chi Zhu Ba</t>
  </si>
  <si>
    <t>Shan Din Ba</t>
  </si>
  <si>
    <t>Shan Man Lar</t>
  </si>
  <si>
    <t>Shao Chin Su</t>
  </si>
  <si>
    <t>Shar Man Sar</t>
  </si>
  <si>
    <t>Kyawng Min Shan (Zhao Mee San)</t>
  </si>
  <si>
    <t>Tar Pawng Pawng (Tar Bao Bao)</t>
  </si>
  <si>
    <t>Lauk Kaing Keng (Lao Gao Zhai)</t>
  </si>
  <si>
    <t>Tar Kon Sar</t>
  </si>
  <si>
    <t>Shan Man Sar</t>
  </si>
  <si>
    <t>Yan Chao Htan</t>
  </si>
  <si>
    <t>Per Si Lin(Hua Qiao Shan)</t>
  </si>
  <si>
    <t>Ma Lu Zhai</t>
  </si>
  <si>
    <t>Shar Hsaw Par Keng (Chao Ba Zhai)</t>
  </si>
  <si>
    <t>Kyin Nyeit (Juin Nyeh)</t>
  </si>
  <si>
    <t>Ma Jee Zhai</t>
  </si>
  <si>
    <t>Man Mei</t>
  </si>
  <si>
    <t>Pan Kwe Phein</t>
  </si>
  <si>
    <t>Wa Si Keng</t>
  </si>
  <si>
    <t>Shaung Kai Chun</t>
  </si>
  <si>
    <t>Pan Hkone</t>
  </si>
  <si>
    <t>Ku Chaik Lin</t>
  </si>
  <si>
    <t>Man Shin</t>
  </si>
  <si>
    <t>Chan Moe Shu (Chin Maung Sae)</t>
  </si>
  <si>
    <t>Lao Yin Keng</t>
  </si>
  <si>
    <t>Lon Htan (Lower)</t>
  </si>
  <si>
    <t>Lon Htan (Upper)</t>
  </si>
  <si>
    <t>Long Shwe (Lu Swe)</t>
  </si>
  <si>
    <t>Htauk Taik Chan</t>
  </si>
  <si>
    <t>Kyon Yui Htan</t>
  </si>
  <si>
    <t>San Hwan Yar</t>
  </si>
  <si>
    <t>Shar Yui Htan</t>
  </si>
  <si>
    <t>San Hkaw Kyun</t>
  </si>
  <si>
    <t>San Yui Htan</t>
  </si>
  <si>
    <t>Shao Zhone San</t>
  </si>
  <si>
    <t>Shar Hwan Yar</t>
  </si>
  <si>
    <t>Sum Kay Lin</t>
  </si>
  <si>
    <t>Yin Hpan Hton</t>
  </si>
  <si>
    <t>Tar Thwayt Thwayt (Da Dui Dui)</t>
  </si>
  <si>
    <t>Tar Kyu Keng (Da Jiu Zhai)</t>
  </si>
  <si>
    <t>Chin Chaik Htan</t>
  </si>
  <si>
    <t>Chon Gan</t>
  </si>
  <si>
    <t>Man Kyein</t>
  </si>
  <si>
    <t>Haw Hwar Htan</t>
  </si>
  <si>
    <t>Kyi Chein Taing (Ji Chang Zhai)</t>
  </si>
  <si>
    <t>Kone Kan San</t>
  </si>
  <si>
    <t>Kone Kyan</t>
  </si>
  <si>
    <t>Man Hui</t>
  </si>
  <si>
    <t>Par Kyauk Sin (Par Chyau Chin)</t>
  </si>
  <si>
    <t>Shon Tauk Aik (Shung Tiao Ai)</t>
  </si>
  <si>
    <t>Shin Min Chun</t>
  </si>
  <si>
    <t>Shauk Pone Htan</t>
  </si>
  <si>
    <t>Par Way</t>
  </si>
  <si>
    <t>Shauk Par Keng</t>
  </si>
  <si>
    <t>Nam Par Haw</t>
  </si>
  <si>
    <t>Hon Si Tong Haw</t>
  </si>
  <si>
    <t>Hay Htauk Lin (He Htau Lin)</t>
  </si>
  <si>
    <t>Kyway Par (Chyoi Par)</t>
  </si>
  <si>
    <t>Chin Ma Lin</t>
  </si>
  <si>
    <t>Cha Haw</t>
  </si>
  <si>
    <t>Nyo Hkwan</t>
  </si>
  <si>
    <t>Shauk Kaing Si (Shao Kai San)</t>
  </si>
  <si>
    <t>Man Law (Upper)</t>
  </si>
  <si>
    <t>Kwi Shan</t>
  </si>
  <si>
    <t>Hkar Pu Keng</t>
  </si>
  <si>
    <t>Haw Shi San</t>
  </si>
  <si>
    <t>Chin Ckaik Htan</t>
  </si>
  <si>
    <t>Man Law (Lower)</t>
  </si>
  <si>
    <t>Tar Pu Keng</t>
  </si>
  <si>
    <t>Shin Pin Chun</t>
  </si>
  <si>
    <t>Yin Shin</t>
  </si>
  <si>
    <t>Sha Par Kyauk Shwe</t>
  </si>
  <si>
    <t>Shint Keng</t>
  </si>
  <si>
    <t>His Aw (Si Hor)</t>
  </si>
  <si>
    <t>Shi Htone Shwe (Su Ton Shwe)</t>
  </si>
  <si>
    <t>Tar Hsin Keng</t>
  </si>
  <si>
    <t>Tar Kyar Keng</t>
  </si>
  <si>
    <t>Hwar Tar Shan</t>
  </si>
  <si>
    <t>Yang Long Keng</t>
  </si>
  <si>
    <t>Yin Kyin Htan</t>
  </si>
  <si>
    <t>Paing Hpay</t>
  </si>
  <si>
    <t>Shan Par Kyauk Shwe</t>
  </si>
  <si>
    <t>Kone Sar Htite</t>
  </si>
  <si>
    <t>Nar Li</t>
  </si>
  <si>
    <t>Hay Haw</t>
  </si>
  <si>
    <t>Htan Par Keng</t>
  </si>
  <si>
    <t>Kone Sar Pan</t>
  </si>
  <si>
    <t>Kun Paung Keng</t>
  </si>
  <si>
    <t>Kyi Shan Chun</t>
  </si>
  <si>
    <t>Lauk Ton Kon</t>
  </si>
  <si>
    <t>Man Khar</t>
  </si>
  <si>
    <t>Hay Pong Long</t>
  </si>
  <si>
    <t>Lein Shan</t>
  </si>
  <si>
    <t>Wa Yauk</t>
  </si>
  <si>
    <t>Tar Kyu Keng (Tar Chyu Chyai)</t>
  </si>
  <si>
    <t>Sum Ge Lin</t>
  </si>
  <si>
    <t>Hwam Htin</t>
  </si>
  <si>
    <t>Chyu War Keng</t>
  </si>
  <si>
    <t>Ma Kyi Tee</t>
  </si>
  <si>
    <t>Ma Mu Shio</t>
  </si>
  <si>
    <t>Tar Tone</t>
  </si>
  <si>
    <t>Shauk Hpan</t>
  </si>
  <si>
    <t>Shee Yun Kyi</t>
  </si>
  <si>
    <t>Shin Shwe Htan</t>
  </si>
  <si>
    <t>Tar Hon Mu Shu (Tar Ho Mo Su)</t>
  </si>
  <si>
    <t>Tar Shi Kan Par</t>
  </si>
  <si>
    <t>War Kyi Keng</t>
  </si>
  <si>
    <t>Yar Khoke Keng</t>
  </si>
  <si>
    <t>Shin Man Kan</t>
  </si>
  <si>
    <t>Sha Hkoke Htan</t>
  </si>
  <si>
    <t>Hon Nyi Htan</t>
  </si>
  <si>
    <t>Kyin Kyu Lain</t>
  </si>
  <si>
    <t>Law Par Keng</t>
  </si>
  <si>
    <t>Mar Li Lin</t>
  </si>
  <si>
    <t>Par Kyan Shwe</t>
  </si>
  <si>
    <t>Hon Kyi Tone</t>
  </si>
  <si>
    <t>Shan Toet Hpan</t>
  </si>
  <si>
    <t>Sit Mar San</t>
  </si>
  <si>
    <t>Par Sin Kyaw</t>
  </si>
  <si>
    <t>Chan Kai</t>
  </si>
  <si>
    <t>Pang Waing</t>
  </si>
  <si>
    <t>Hon Toe Lin</t>
  </si>
  <si>
    <t>Da Shwe Htan</t>
  </si>
  <si>
    <t>Tar Mon Naing</t>
  </si>
  <si>
    <t>Tar Kyo Keng</t>
  </si>
  <si>
    <t>Shi Hpu Keng</t>
  </si>
  <si>
    <t>Shar Shin Keng</t>
  </si>
  <si>
    <t>Yan Ta Shan</t>
  </si>
  <si>
    <t>Shauk Mo Naik</t>
  </si>
  <si>
    <t>Shauk Min Shan</t>
  </si>
  <si>
    <t>Nan Kyauk Hpar</t>
  </si>
  <si>
    <t>Man Kyo</t>
  </si>
  <si>
    <t>Hon Shin</t>
  </si>
  <si>
    <t>Chan Li Shwe</t>
  </si>
  <si>
    <t>Hay Shan</t>
  </si>
  <si>
    <t>Tauk Shwe Kai (market)</t>
  </si>
  <si>
    <t>Tar Hwar Ti</t>
  </si>
  <si>
    <t>San Kyar Chun</t>
  </si>
  <si>
    <t>Lu Kauk Par</t>
  </si>
  <si>
    <t>Ahr Lar Pyan</t>
  </si>
  <si>
    <t>Kwan Shan</t>
  </si>
  <si>
    <t>Shu Kan Shwe</t>
  </si>
  <si>
    <t>Kyu Khone</t>
  </si>
  <si>
    <t>Mar Su Pyin Shan</t>
  </si>
  <si>
    <t>Aik Kyaung Keng (Ai Jiao Zhai)</t>
  </si>
  <si>
    <t>Shaung Shwe Kyin (Xiao Shui Jin)</t>
  </si>
  <si>
    <t>Hpawng Kyu Lin (Pao Zhu Lin)</t>
  </si>
  <si>
    <t>Shaung Kun Shan (Xiao Guang Shan)</t>
  </si>
  <si>
    <t>Da Long Tang</t>
  </si>
  <si>
    <t>Kuo Hpan Keng (Jiu Fang Zhai)</t>
  </si>
  <si>
    <t>Shaung Pan Hai (Xiao Bang Hai)</t>
  </si>
  <si>
    <t>San Ba</t>
  </si>
  <si>
    <t>Shan Kyaung Shwe (Xiang Jiao Shui)</t>
  </si>
  <si>
    <t>Ahr Ni Pawng Pawng (A Ni Bao Bao)</t>
  </si>
  <si>
    <t>Par Kyaung Haw (Ba Jiao He)</t>
  </si>
  <si>
    <t>Mar Lu Kay Hko (Ma Lu Gei Kou)</t>
  </si>
  <si>
    <t>Kywun Lan Kan Shwe (Zhuang Lan Gan Shui)</t>
  </si>
  <si>
    <t>Pin Chin Par (Ping Qing Ba)</t>
  </si>
  <si>
    <t>Kon Mu</t>
  </si>
  <si>
    <t>Long Ton Hsway</t>
  </si>
  <si>
    <t>Pang Houn Hsan</t>
  </si>
  <si>
    <t>Ta Hlan Kyin</t>
  </si>
  <si>
    <t>Yawng Ngeit</t>
  </si>
  <si>
    <t>Nam Hsi Yang</t>
  </si>
  <si>
    <t>Tar Aing</t>
  </si>
  <si>
    <t>Nan Hseng</t>
  </si>
  <si>
    <t>Man Shan</t>
  </si>
  <si>
    <t>Hpu Lar Kaing</t>
  </si>
  <si>
    <t>Hai Kai</t>
  </si>
  <si>
    <t>Hpar Kut</t>
  </si>
  <si>
    <t>Shawng Kon Lone</t>
  </si>
  <si>
    <t>Lar Ku</t>
  </si>
  <si>
    <t>Man Ohn Par</t>
  </si>
  <si>
    <t>Yay Chein</t>
  </si>
  <si>
    <t>Tawng Mein</t>
  </si>
  <si>
    <t>Mar Lawt</t>
  </si>
  <si>
    <t>Kyawng Par Keng</t>
  </si>
  <si>
    <t>Nan Tar</t>
  </si>
  <si>
    <t>Lu Hpan</t>
  </si>
  <si>
    <t>Tar Shin</t>
  </si>
  <si>
    <t>Tar Shen Hswe</t>
  </si>
  <si>
    <t>Shen Chun Lin</t>
  </si>
  <si>
    <t>Par Sein</t>
  </si>
  <si>
    <t>Nan Pang</t>
  </si>
  <si>
    <t>Kyin Chan Hkum Pu</t>
  </si>
  <si>
    <t>Kya Pu Keng</t>
  </si>
  <si>
    <t>Hte Kyan Keng</t>
  </si>
  <si>
    <t>Hkone Hsan</t>
  </si>
  <si>
    <t>Yar Hkoke</t>
  </si>
  <si>
    <t>Pang Houn</t>
  </si>
  <si>
    <t>Yawng Ka Lar</t>
  </si>
  <si>
    <t>Pang Hkone</t>
  </si>
  <si>
    <t>Hsoke Hkun</t>
  </si>
  <si>
    <t>Nar Wea</t>
  </si>
  <si>
    <t>Yawng Hkin</t>
  </si>
  <si>
    <t>Nar Wee (Wa)</t>
  </si>
  <si>
    <t>Pang Kywe</t>
  </si>
  <si>
    <t>Yawng Na</t>
  </si>
  <si>
    <t>Yawng Hkoe</t>
  </si>
  <si>
    <t>Yawng Htin</t>
  </si>
  <si>
    <t>Yawng Ka Yar</t>
  </si>
  <si>
    <t>Nar Wee (Chinese)</t>
  </si>
  <si>
    <t>Lel Ywar</t>
  </si>
  <si>
    <t>Yawng Hka Yauk</t>
  </si>
  <si>
    <t>Nan Hpaung</t>
  </si>
  <si>
    <t>Nam Ye</t>
  </si>
  <si>
    <t>Nam Nay</t>
  </si>
  <si>
    <t>Man Haung</t>
  </si>
  <si>
    <t>Koe Kant</t>
  </si>
  <si>
    <t>Hpan Shin</t>
  </si>
  <si>
    <t>Ho Hkoe</t>
  </si>
  <si>
    <t>Hman Oh</t>
  </si>
  <si>
    <t>Pang Saw</t>
  </si>
  <si>
    <t>Hman Wauk</t>
  </si>
  <si>
    <t>Myauk Gyi Hsan</t>
  </si>
  <si>
    <t>Nar Taung</t>
  </si>
  <si>
    <t>Kyo Hphan</t>
  </si>
  <si>
    <t>Keng Mai Keng</t>
  </si>
  <si>
    <t>Kawng Pet</t>
  </si>
  <si>
    <t>Hsan Hwar</t>
  </si>
  <si>
    <t>Kone Sar (Wa)</t>
  </si>
  <si>
    <t>Nut Aung</t>
  </si>
  <si>
    <t>Mar Hant</t>
  </si>
  <si>
    <t>Lway Sar</t>
  </si>
  <si>
    <t>Bein Hkar</t>
  </si>
  <si>
    <t>Hman Sar</t>
  </si>
  <si>
    <t>Hman Kawng</t>
  </si>
  <si>
    <t>Kone Sar (Kachin)</t>
  </si>
  <si>
    <t>Nar Hpone</t>
  </si>
  <si>
    <t>Nar Hlyan</t>
  </si>
  <si>
    <t>Sun Kway</t>
  </si>
  <si>
    <t>Wan Awt</t>
  </si>
  <si>
    <t>Kan Hso/Kan Swe</t>
  </si>
  <si>
    <t>Pang Hka Roet</t>
  </si>
  <si>
    <t>Yawng Pa Leit</t>
  </si>
  <si>
    <t>Yawng Hpan</t>
  </si>
  <si>
    <t>Yawng He Yar</t>
  </si>
  <si>
    <t>Twe Hkwar</t>
  </si>
  <si>
    <t>Pin Kay</t>
  </si>
  <si>
    <t>Long Yar</t>
  </si>
  <si>
    <t>Lawng Long</t>
  </si>
  <si>
    <t>Htwar Le</t>
  </si>
  <si>
    <t>Ga Rone Kun</t>
  </si>
  <si>
    <t>Loi Rone</t>
  </si>
  <si>
    <t>Hpan Mway</t>
  </si>
  <si>
    <t>Yawng Swa</t>
  </si>
  <si>
    <t>Man Hkun</t>
  </si>
  <si>
    <t>Yawng Aun (Lower)</t>
  </si>
  <si>
    <t>Hsut Mar</t>
  </si>
  <si>
    <t>Yawng Aun (Upper)</t>
  </si>
  <si>
    <t>Hsut Awei</t>
  </si>
  <si>
    <t>Man Me</t>
  </si>
  <si>
    <t>Kawng Pun</t>
  </si>
  <si>
    <t>Hnget Se</t>
  </si>
  <si>
    <t>Tar Kway</t>
  </si>
  <si>
    <t>Yawng Kwa</t>
  </si>
  <si>
    <t>Yawng Maw Ywar Thit</t>
  </si>
  <si>
    <t>Hpan Hkei</t>
  </si>
  <si>
    <t>Yawng Loke (Upper)</t>
  </si>
  <si>
    <t>Yawng Mone</t>
  </si>
  <si>
    <t>Yawng Loke (Lower)</t>
  </si>
  <si>
    <t>Hkun Kar</t>
  </si>
  <si>
    <t>Pang Lwe</t>
  </si>
  <si>
    <t>Yawng Tin (Yaong Ding)</t>
  </si>
  <si>
    <t>Moke Mo (Moek Moeh)</t>
  </si>
  <si>
    <t>Wein An</t>
  </si>
  <si>
    <t>Man Nawt (Lower)</t>
  </si>
  <si>
    <t>Man Nawt (Upper)</t>
  </si>
  <si>
    <t>Ngeit Hse</t>
  </si>
  <si>
    <t>Pyan Hsun</t>
  </si>
  <si>
    <t>Ra He Yar</t>
  </si>
  <si>
    <t>Laik Pa Rin</t>
  </si>
  <si>
    <t>Ka Lawng Tawng</t>
  </si>
  <si>
    <t>Gyi Kawng</t>
  </si>
  <si>
    <t>Kaw Tat</t>
  </si>
  <si>
    <t>Daik Nyeit</t>
  </si>
  <si>
    <t>Lat Ku</t>
  </si>
  <si>
    <t>Pang Leint</t>
  </si>
  <si>
    <t>Yawng Hlaik</t>
  </si>
  <si>
    <t>Yawng Hlat</t>
  </si>
  <si>
    <t>Yawng Hpa Le</t>
  </si>
  <si>
    <t>Yawng Laik</t>
  </si>
  <si>
    <t>Kyone Nawng</t>
  </si>
  <si>
    <t>Yawng Pa Loke</t>
  </si>
  <si>
    <t>Pyan Wein</t>
  </si>
  <si>
    <t>Yawng Hti Yan</t>
  </si>
  <si>
    <t>Pang Kyo</t>
  </si>
  <si>
    <t>Ngeit Char</t>
  </si>
  <si>
    <t>Mauk Si Pan</t>
  </si>
  <si>
    <t>Hpan Layt</t>
  </si>
  <si>
    <t>Hman Nar</t>
  </si>
  <si>
    <t>Maw Pawt</t>
  </si>
  <si>
    <t>Yawng Ngeint</t>
  </si>
  <si>
    <t>Yawng Pa Laik</t>
  </si>
  <si>
    <t>Hpa Kaw</t>
  </si>
  <si>
    <t>Kawng Pi</t>
  </si>
  <si>
    <t>Yawng Pa Rin</t>
  </si>
  <si>
    <t>Dauk Na</t>
  </si>
  <si>
    <t>Hsar Ree</t>
  </si>
  <si>
    <t>Yawng Waw</t>
  </si>
  <si>
    <t>Mway Lat</t>
  </si>
  <si>
    <t>Oke Swar (Upper)</t>
  </si>
  <si>
    <t>Yawng Ba Lat</t>
  </si>
  <si>
    <t>Son Tu</t>
  </si>
  <si>
    <t>Pyan Nun</t>
  </si>
  <si>
    <t>Nge Laing</t>
  </si>
  <si>
    <t>Mwayt Ngway</t>
  </si>
  <si>
    <t>Kaing Hsan</t>
  </si>
  <si>
    <t>Yawng Nut</t>
  </si>
  <si>
    <t>Yawng Hse</t>
  </si>
  <si>
    <t>Yawng Houn</t>
  </si>
  <si>
    <t>Ro Mong</t>
  </si>
  <si>
    <t>Nyei Weit (Upper)</t>
  </si>
  <si>
    <t>Nyei Weit (Auk)</t>
  </si>
  <si>
    <t>Lan Pan</t>
  </si>
  <si>
    <t>Long Teit</t>
  </si>
  <si>
    <t>Yawng Hka Yoe</t>
  </si>
  <si>
    <t>Yawng Lu</t>
  </si>
  <si>
    <t>Yawng Ka Law</t>
  </si>
  <si>
    <t>Mway Ga Yet</t>
  </si>
  <si>
    <t>Ka Let Tu</t>
  </si>
  <si>
    <t>Aum Pa Laing</t>
  </si>
  <si>
    <t>Pyan Mun</t>
  </si>
  <si>
    <t>Kawng Nyan</t>
  </si>
  <si>
    <t>Mong Hit</t>
  </si>
  <si>
    <t>None Hman</t>
  </si>
  <si>
    <t>Laik Ga Rin</t>
  </si>
  <si>
    <t>Yawng Waing</t>
  </si>
  <si>
    <t>Hsawng Ke</t>
  </si>
  <si>
    <t>Ka Lawng Awt</t>
  </si>
  <si>
    <t>Maw Loe</t>
  </si>
  <si>
    <t>Kun Pway</t>
  </si>
  <si>
    <t>Yawng Lone</t>
  </si>
  <si>
    <t>Htwi Hka Lawng</t>
  </si>
  <si>
    <t>Htaik Lauk</t>
  </si>
  <si>
    <t>Aum Kauk</t>
  </si>
  <si>
    <t>Pin Hka Lan</t>
  </si>
  <si>
    <t>Hkan Nan</t>
  </si>
  <si>
    <t>Gaung Gee</t>
  </si>
  <si>
    <t>Awt Hsi Ye</t>
  </si>
  <si>
    <t>Maw Roe</t>
  </si>
  <si>
    <t>Hpan Shauk</t>
  </si>
  <si>
    <t>Pyawng Pa Lon</t>
  </si>
  <si>
    <t>Yawng Pu Long</t>
  </si>
  <si>
    <t>Yawng Lum</t>
  </si>
  <si>
    <t>Yawng Leit</t>
  </si>
  <si>
    <t>Tauk Yan</t>
  </si>
  <si>
    <t>Oh Ahr</t>
  </si>
  <si>
    <t>Ngaik Awt</t>
  </si>
  <si>
    <t>Layt Hsi Mauk</t>
  </si>
  <si>
    <t>Yawng Hkawng</t>
  </si>
  <si>
    <t>Yawng Ka Let</t>
  </si>
  <si>
    <t>Kon Nei</t>
  </si>
  <si>
    <t>Hpan Yone</t>
  </si>
  <si>
    <t>Ka Lawng Rei</t>
  </si>
  <si>
    <t>Long Lwei</t>
  </si>
  <si>
    <t>Kyon Hpayt</t>
  </si>
  <si>
    <t>Long Ree</t>
  </si>
  <si>
    <t>Man Min</t>
  </si>
  <si>
    <t>Mwayt Hka Lawt</t>
  </si>
  <si>
    <t>Par Le</t>
  </si>
  <si>
    <t>Pyan Hpan</t>
  </si>
  <si>
    <t>Yawng Hka Hla</t>
  </si>
  <si>
    <t>Ngaik Laik</t>
  </si>
  <si>
    <t>Pyan Mwayt</t>
  </si>
  <si>
    <t>Pyan Hka Lone</t>
  </si>
  <si>
    <t>Ngaik Hlyan</t>
  </si>
  <si>
    <t>Laik Yet</t>
  </si>
  <si>
    <t>Htauk Hka Hlant</t>
  </si>
  <si>
    <t>Hpyan Mwayt</t>
  </si>
  <si>
    <t>Kawng Wee</t>
  </si>
  <si>
    <t>Ohn Pi</t>
  </si>
  <si>
    <t>Nun Hka Laik</t>
  </si>
  <si>
    <t>Mun Nu</t>
  </si>
  <si>
    <t>Lan Hkawng</t>
  </si>
  <si>
    <t>Hpyan Lan</t>
  </si>
  <si>
    <t>Hpyan Kawng</t>
  </si>
  <si>
    <t>Hpat Waing</t>
  </si>
  <si>
    <t>Aum Lut</t>
  </si>
  <si>
    <t>Tauk Lun</t>
  </si>
  <si>
    <t>Kawng Hka Law</t>
  </si>
  <si>
    <t>Yawng Htit</t>
  </si>
  <si>
    <t>Yawng Hpa Lauk</t>
  </si>
  <si>
    <t>Yawng Hka Yar</t>
  </si>
  <si>
    <t>Pyan Hka Lawng</t>
  </si>
  <si>
    <t>Laik Hsi Hkaik</t>
  </si>
  <si>
    <t>Hla Mun</t>
  </si>
  <si>
    <t>Yawng Hka Re</t>
  </si>
  <si>
    <t>Haw Pyin 4</t>
  </si>
  <si>
    <t>Haw Pyin 5</t>
  </si>
  <si>
    <t>Haw Pyin 2</t>
  </si>
  <si>
    <t>Haw Pyin 1</t>
  </si>
  <si>
    <t>Haw Pyin 3</t>
  </si>
  <si>
    <t>Haw Pyin 6</t>
  </si>
  <si>
    <t>Htet Sone</t>
  </si>
  <si>
    <t>Yawng Lwin</t>
  </si>
  <si>
    <t>Yawng Yay</t>
  </si>
  <si>
    <t>Yawng Yu</t>
  </si>
  <si>
    <t>Yawng Ke</t>
  </si>
  <si>
    <t>Kum Chaung</t>
  </si>
  <si>
    <t>Mut Khu</t>
  </si>
  <si>
    <t>Tar La Lauk</t>
  </si>
  <si>
    <t>Long Htan Ta Mi Tha Zu</t>
  </si>
  <si>
    <t>Tar La Lau (Ywar Thit)</t>
  </si>
  <si>
    <t>Hlyoet La</t>
  </si>
  <si>
    <t>Yawng Htu</t>
  </si>
  <si>
    <t>Kum Lawng</t>
  </si>
  <si>
    <t>Sa Lauk</t>
  </si>
  <si>
    <t>Yawng La</t>
  </si>
  <si>
    <t>Aik Hsay (Upper)</t>
  </si>
  <si>
    <t>Aik Hsay (Lower)</t>
  </si>
  <si>
    <t>Kum Hsone</t>
  </si>
  <si>
    <t>Laik Myen</t>
  </si>
  <si>
    <t>Mway Pyar</t>
  </si>
  <si>
    <t>Yawng Hpa Rat</t>
  </si>
  <si>
    <t>Ka Lawng Li Yar</t>
  </si>
  <si>
    <t>Gaung Hka Lauk</t>
  </si>
  <si>
    <t>Yawng Lun</t>
  </si>
  <si>
    <t>Kyawng Kyone</t>
  </si>
  <si>
    <t>Laik Ka Leit</t>
  </si>
  <si>
    <t>Yawng Hawt</t>
  </si>
  <si>
    <t>Yawng Pa Le</t>
  </si>
  <si>
    <t>Aum Ran</t>
  </si>
  <si>
    <t>Twee Laik</t>
  </si>
  <si>
    <t>Ngaik Lat Teit</t>
  </si>
  <si>
    <t>Pyan Yone</t>
  </si>
  <si>
    <t>Yawng Kaik</t>
  </si>
  <si>
    <t>Yawng Hkwee</t>
  </si>
  <si>
    <t>Yawng Hkeit</t>
  </si>
  <si>
    <t>Yawng Hkaik</t>
  </si>
  <si>
    <t>Laik Leit (Raik)</t>
  </si>
  <si>
    <t>Gaung Pa Lawng</t>
  </si>
  <si>
    <t>Nawng Nyawt</t>
  </si>
  <si>
    <t>Yawng Kyone</t>
  </si>
  <si>
    <t>Pyan Rat</t>
  </si>
  <si>
    <t>Pyan Hpone</t>
  </si>
  <si>
    <t>Tar Laik</t>
  </si>
  <si>
    <t>Loke Ku</t>
  </si>
  <si>
    <t>Lan Na</t>
  </si>
  <si>
    <t>Laing Ngeint</t>
  </si>
  <si>
    <t>Hti Koe</t>
  </si>
  <si>
    <t>Hpan Laing (Middle)</t>
  </si>
  <si>
    <t>Yawng Mut (Upper)</t>
  </si>
  <si>
    <t>Yawng Mut (Lower)</t>
  </si>
  <si>
    <t>Man Laing Kyan</t>
  </si>
  <si>
    <t>Man Hkei</t>
  </si>
  <si>
    <t>Laing Man</t>
  </si>
  <si>
    <t>Hto Loke</t>
  </si>
  <si>
    <t>Hpan Laing (Upper)</t>
  </si>
  <si>
    <t>Aung Twar</t>
  </si>
  <si>
    <t>Aung Lant</t>
  </si>
  <si>
    <t>Hpan Laing Wan Kyone</t>
  </si>
  <si>
    <t>Ka Lawng Pein</t>
  </si>
  <si>
    <t>Maw Hpaing</t>
  </si>
  <si>
    <t>Yon Loke</t>
  </si>
  <si>
    <t>Kawng Hka Loke</t>
  </si>
  <si>
    <t>Hto Kyant</t>
  </si>
  <si>
    <t>Hpan Mi</t>
  </si>
  <si>
    <t>Long Pu</t>
  </si>
  <si>
    <t>Man Pein</t>
  </si>
  <si>
    <t>Sa Aut (Lower)</t>
  </si>
  <si>
    <t>Oh Mone (Upper)</t>
  </si>
  <si>
    <t>Oh Mone (Lower)</t>
  </si>
  <si>
    <t>Kawng Tet</t>
  </si>
  <si>
    <t>Aung Nawng</t>
  </si>
  <si>
    <t>Mut Ngoe</t>
  </si>
  <si>
    <t>Man Kawng (Lower)</t>
  </si>
  <si>
    <t>Mon La Yoke</t>
  </si>
  <si>
    <t>Taik Htan</t>
  </si>
  <si>
    <t>Shin Keng</t>
  </si>
  <si>
    <t>Mut Ywe</t>
  </si>
  <si>
    <t>Loke Kwar</t>
  </si>
  <si>
    <t>Man Kawng (Upper)</t>
  </si>
  <si>
    <t>Man Har (Upper)</t>
  </si>
  <si>
    <t>Man Har (Lower)</t>
  </si>
  <si>
    <t>Man Mein</t>
  </si>
  <si>
    <t>Yawng Hsawng</t>
  </si>
  <si>
    <t>Maw Pa Lone</t>
  </si>
  <si>
    <t>Maw Hauk</t>
  </si>
  <si>
    <t>Yawng Nge</t>
  </si>
  <si>
    <t>Man Mu Hsoe</t>
  </si>
  <si>
    <t>Yawng Rone</t>
  </si>
  <si>
    <t>Tat Wa</t>
  </si>
  <si>
    <t>Loi Htwar</t>
  </si>
  <si>
    <t>Kyi Ran</t>
  </si>
  <si>
    <t>Hpa Yar</t>
  </si>
  <si>
    <t>Hpan Hpa Lar</t>
  </si>
  <si>
    <t>Yawng Kyan</t>
  </si>
  <si>
    <t>Yawng Pan Zay Ywar</t>
  </si>
  <si>
    <t>Maw Oke</t>
  </si>
  <si>
    <t>Kawng Lai (Upper)</t>
  </si>
  <si>
    <t>Kawng Lai (Lower)</t>
  </si>
  <si>
    <t>Aung Kwe</t>
  </si>
  <si>
    <t>Mut Lei</t>
  </si>
  <si>
    <t>Ngiet Kar</t>
  </si>
  <si>
    <t>Moke Pa Lay</t>
  </si>
  <si>
    <t>Te Ko</t>
  </si>
  <si>
    <t>Loi Lone</t>
  </si>
  <si>
    <t>Lai Et</t>
  </si>
  <si>
    <t>Yaong Pang</t>
  </si>
  <si>
    <t>Yaong Laig,</t>
  </si>
  <si>
    <t>Gawng Lai</t>
  </si>
  <si>
    <t>Yawng Lan(Yaong Lang)</t>
  </si>
  <si>
    <t>Oh Ah</t>
  </si>
  <si>
    <t>Ngayt Kar</t>
  </si>
  <si>
    <t>Mut Pa Lon</t>
  </si>
  <si>
    <t>Kawng Pa Lone</t>
  </si>
  <si>
    <t>Ka Lauk</t>
  </si>
  <si>
    <t>Hka Loke Hseit</t>
  </si>
  <si>
    <t>Hpong Hpoe</t>
  </si>
  <si>
    <t>Kut Hkoe</t>
  </si>
  <si>
    <t>Mut Woe</t>
  </si>
  <si>
    <t>Yawng Li</t>
  </si>
  <si>
    <t>Yawng Kwin</t>
  </si>
  <si>
    <t>Ping Maw</t>
  </si>
  <si>
    <t>Aung Kan</t>
  </si>
  <si>
    <t>Yawng Ka Lat</t>
  </si>
  <si>
    <t>Ngweit Maung</t>
  </si>
  <si>
    <t>Yawng Aut</t>
  </si>
  <si>
    <t>Yawng Yint</t>
  </si>
  <si>
    <t>Man Kyon</t>
  </si>
  <si>
    <t>La Nun</t>
  </si>
  <si>
    <t>Kun Tauk</t>
  </si>
  <si>
    <t>Yawng Naw</t>
  </si>
  <si>
    <t>Mut Kyit</t>
  </si>
  <si>
    <t>Kun Lyan</t>
  </si>
  <si>
    <t>Loi Hko</t>
  </si>
  <si>
    <t>Li Lyan</t>
  </si>
  <si>
    <t>His Hnget (Si Nex)</t>
  </si>
  <si>
    <t>Toi Nyaung</t>
  </si>
  <si>
    <t>Aum Tu</t>
  </si>
  <si>
    <t>Aum Kan</t>
  </si>
  <si>
    <t>Nam Li</t>
  </si>
  <si>
    <t>Ton Hpa Lant</t>
  </si>
  <si>
    <t>Hsee Na</t>
  </si>
  <si>
    <t>Mut Laing</t>
  </si>
  <si>
    <t>Aik Chan</t>
  </si>
  <si>
    <t>Yawng Pin</t>
  </si>
  <si>
    <t>Sai Saw</t>
  </si>
  <si>
    <t>Yawng Shin</t>
  </si>
  <si>
    <t>Mut Kawng</t>
  </si>
  <si>
    <t>Maw Hsun</t>
  </si>
  <si>
    <t>Long Lawng</t>
  </si>
  <si>
    <t>Li Hkun</t>
  </si>
  <si>
    <t>Ka Lawng Sun</t>
  </si>
  <si>
    <t>Am Hka Lawng</t>
  </si>
  <si>
    <t>Hpar Kawng</t>
  </si>
  <si>
    <t>Hkun Hsawt</t>
  </si>
  <si>
    <t>Hpawng Laik</t>
  </si>
  <si>
    <t>Yawng Ran</t>
  </si>
  <si>
    <t>Hkun Min</t>
  </si>
  <si>
    <t>Hkun Hngeit</t>
  </si>
  <si>
    <t>Twi Pa La</t>
  </si>
  <si>
    <t>Yawng Num</t>
  </si>
  <si>
    <t>Am Aing</t>
  </si>
  <si>
    <t>Lay Sum</t>
  </si>
  <si>
    <t>Ban Thi Yae</t>
  </si>
  <si>
    <t>Tauk Pa Laik</t>
  </si>
  <si>
    <t>Hla Laik</t>
  </si>
  <si>
    <t>Yawng Pu Lin</t>
  </si>
  <si>
    <t>Mi Net</t>
  </si>
  <si>
    <t>Yawng Htein</t>
  </si>
  <si>
    <t>Yawng Ahr Tayt</t>
  </si>
  <si>
    <t>Ngeint Hkaik</t>
  </si>
  <si>
    <t>Hkun Ngeit</t>
  </si>
  <si>
    <t>Si Awt</t>
  </si>
  <si>
    <t>Mut Sa Toke</t>
  </si>
  <si>
    <t>Pa Nawng</t>
  </si>
  <si>
    <t>Si Na</t>
  </si>
  <si>
    <t>Yawng Awt</t>
  </si>
  <si>
    <t>Si Ku</t>
  </si>
  <si>
    <t>Yawng Ma Laing</t>
  </si>
  <si>
    <t>Lun Lat</t>
  </si>
  <si>
    <t>Am Leit</t>
  </si>
  <si>
    <t>Loke Kein</t>
  </si>
  <si>
    <t>Hpong Pa Long</t>
  </si>
  <si>
    <t>Yawng Khom</t>
  </si>
  <si>
    <t>Yawng Kom 11</t>
  </si>
  <si>
    <t>Yawng Nawng 6</t>
  </si>
  <si>
    <t>Kwan Nget 7</t>
  </si>
  <si>
    <t>Lae Sawng</t>
  </si>
  <si>
    <t>Yawng Raik 4</t>
  </si>
  <si>
    <t>Kwan Ru 2</t>
  </si>
  <si>
    <t>Kwan Ru 1</t>
  </si>
  <si>
    <t>Lah Lai 9</t>
  </si>
  <si>
    <t>Tian Prah 12</t>
  </si>
  <si>
    <t>Lah Lai 8</t>
  </si>
  <si>
    <t>Yawng Raik 3</t>
  </si>
  <si>
    <t>Li Hkum</t>
  </si>
  <si>
    <t>Pang Laing</t>
  </si>
  <si>
    <t>Kaing Sar</t>
  </si>
  <si>
    <t>Yawng Pa Yawng</t>
  </si>
  <si>
    <t>Yawng Haung</t>
  </si>
  <si>
    <t>Mut Mi</t>
  </si>
  <si>
    <t>Ga Rin An</t>
  </si>
  <si>
    <t>Kawng Hka Ra</t>
  </si>
  <si>
    <t>Kaw Laing</t>
  </si>
  <si>
    <t>Pan Hlyar</t>
  </si>
  <si>
    <t>Yawng Pa Lawng</t>
  </si>
  <si>
    <t>Yawng Pet</t>
  </si>
  <si>
    <t>Pa Tauk</t>
  </si>
  <si>
    <t>Mut Pa Rauk</t>
  </si>
  <si>
    <t>Ko Hpa</t>
  </si>
  <si>
    <t>Kawng Paung</t>
  </si>
  <si>
    <t>Gar Hkaing</t>
  </si>
  <si>
    <t>Maw Hpa Ra</t>
  </si>
  <si>
    <t>Thu Shei</t>
  </si>
  <si>
    <t>Pang Waw</t>
  </si>
  <si>
    <t>No Min</t>
  </si>
  <si>
    <t>Hwi Hawt</t>
  </si>
  <si>
    <t>Mon Hkan</t>
  </si>
  <si>
    <t>Nar Pun</t>
  </si>
  <si>
    <t>Long La</t>
  </si>
  <si>
    <t>Non Hlyan</t>
  </si>
  <si>
    <t>Mut Tin</t>
  </si>
  <si>
    <t>Lawng Ku</t>
  </si>
  <si>
    <t>Hpan Mut</t>
  </si>
  <si>
    <t>Hpan Htat</t>
  </si>
  <si>
    <t>Pang Waw (Lower)</t>
  </si>
  <si>
    <t>Gaung Hkwi</t>
  </si>
  <si>
    <t>Yawng Pa Ra</t>
  </si>
  <si>
    <t>Yawng Hkwi</t>
  </si>
  <si>
    <t>Plat Hkat Te (Upper)</t>
  </si>
  <si>
    <t>Pang Waw (Upper)</t>
  </si>
  <si>
    <t>Hti Byan</t>
  </si>
  <si>
    <t>Hpat Ka Law</t>
  </si>
  <si>
    <t>Gaung Htway</t>
  </si>
  <si>
    <t>Plat Hkat Te (Lower)</t>
  </si>
  <si>
    <t>Yawng Chan</t>
  </si>
  <si>
    <t>Ti Lar</t>
  </si>
  <si>
    <t>Saw Aut</t>
  </si>
  <si>
    <t>Raik Chaung</t>
  </si>
  <si>
    <t>Goke Hka Rat</t>
  </si>
  <si>
    <t>Rar Nan</t>
  </si>
  <si>
    <t>Hpan Yawng</t>
  </si>
  <si>
    <t>Mwayt Mawt</t>
  </si>
  <si>
    <t>Thu Thaung</t>
  </si>
  <si>
    <t>Tu Nwan</t>
  </si>
  <si>
    <t>Mut Ahr</t>
  </si>
  <si>
    <t>Lo Hkum Wa</t>
  </si>
  <si>
    <t>Lo Hkum Lahu</t>
  </si>
  <si>
    <t>Hti Lay</t>
  </si>
  <si>
    <t>Hkwi Hkum</t>
  </si>
  <si>
    <t>Hkun Sin</t>
  </si>
  <si>
    <t>Ron Ba Re</t>
  </si>
  <si>
    <t>Wein Kyan</t>
  </si>
  <si>
    <t>Yawng Ka Lway</t>
  </si>
  <si>
    <t>Kong Long</t>
  </si>
  <si>
    <t>Man Sun Kway</t>
  </si>
  <si>
    <t>Loi Nyin</t>
  </si>
  <si>
    <t>Yawng Paing</t>
  </si>
  <si>
    <t>Man Ngeint</t>
  </si>
  <si>
    <t>Kum Peit</t>
  </si>
  <si>
    <t>Nar Nyi</t>
  </si>
  <si>
    <t>Hnyet Leit</t>
  </si>
  <si>
    <t>Lwe Shen</t>
  </si>
  <si>
    <t>Bein Saik</t>
  </si>
  <si>
    <t>Hto Lar</t>
  </si>
  <si>
    <t>Ahr Ywet Tay</t>
  </si>
  <si>
    <t>Pat Say</t>
  </si>
  <si>
    <t>Nawng La</t>
  </si>
  <si>
    <t>Htawng Lawng</t>
  </si>
  <si>
    <t>Kum Ton</t>
  </si>
  <si>
    <t>Toke Lawng</t>
  </si>
  <si>
    <t>Wan Lwe</t>
  </si>
  <si>
    <t>Ngeint Htin</t>
  </si>
  <si>
    <t>Kawng Sat</t>
  </si>
  <si>
    <t>Mut Sa Mawt</t>
  </si>
  <si>
    <t>Sa Hpyant</t>
  </si>
  <si>
    <t>Tar Lar</t>
  </si>
  <si>
    <t>Mut Hay</t>
  </si>
  <si>
    <t>Kum Haung</t>
  </si>
  <si>
    <t>Ho Waing</t>
  </si>
  <si>
    <t>Yawng Hlan</t>
  </si>
  <si>
    <t>Nam Hkone</t>
  </si>
  <si>
    <t>Yon Mut</t>
  </si>
  <si>
    <t>Si Na (Man Mai)</t>
  </si>
  <si>
    <t>Mut Thon</t>
  </si>
  <si>
    <t>Kun Lan</t>
  </si>
  <si>
    <t>Kun Htwei</t>
  </si>
  <si>
    <t>Hpan Lein</t>
  </si>
  <si>
    <t>Nam Pa Loke</t>
  </si>
  <si>
    <t>Layt Swam</t>
  </si>
  <si>
    <t>Yam Ka</t>
  </si>
  <si>
    <t>Nyan Hpaik</t>
  </si>
  <si>
    <t>Kum Sone</t>
  </si>
  <si>
    <t>Ahr Ywet Teit</t>
  </si>
  <si>
    <t>Par Lin (Upper)</t>
  </si>
  <si>
    <t>Kawng Pya (Lower)</t>
  </si>
  <si>
    <t>Yawng Htu (Upper)</t>
  </si>
  <si>
    <t>Yawng Htu (Lower)</t>
  </si>
  <si>
    <t>Shi Htone (Upper)</t>
  </si>
  <si>
    <t>Shi Htone (Lower)</t>
  </si>
  <si>
    <t>Par Lin (Middle)</t>
  </si>
  <si>
    <t>Par Lin (Lower)</t>
  </si>
  <si>
    <t>Long Hpawt</t>
  </si>
  <si>
    <t>Lin Hkam (Upper)</t>
  </si>
  <si>
    <t>Kawng Pya (Upper)</t>
  </si>
  <si>
    <t>Lin Hkam (Lower)</t>
  </si>
  <si>
    <t>Mut Hpa Lar</t>
  </si>
  <si>
    <t>Nam Taung Wa</t>
  </si>
  <si>
    <t>Nam Taung</t>
  </si>
  <si>
    <t>Nam Sat</t>
  </si>
  <si>
    <t>Kaik Lin</t>
  </si>
  <si>
    <t>Bway Ka Lan</t>
  </si>
  <si>
    <t>Kun Kein</t>
  </si>
  <si>
    <t>Hka Yu Hpar</t>
  </si>
  <si>
    <t>Hin Kan</t>
  </si>
  <si>
    <t>Nam Naing Wa</t>
  </si>
  <si>
    <t>Man Shen</t>
  </si>
  <si>
    <t>Nyet Teit (Upper)</t>
  </si>
  <si>
    <t>Ngaik Yan</t>
  </si>
  <si>
    <t>Mut Kan</t>
  </si>
  <si>
    <t>Nyet Teit (Lower)</t>
  </si>
  <si>
    <t>Nam Kyoke</t>
  </si>
  <si>
    <t>Man Nay (Upper)</t>
  </si>
  <si>
    <t>Pyan Woe</t>
  </si>
  <si>
    <t>Man Nay (Lower)</t>
  </si>
  <si>
    <t>Man Kat Mai</t>
  </si>
  <si>
    <t>Long Wa</t>
  </si>
  <si>
    <t>Leik Tone</t>
  </si>
  <si>
    <t>Ka Lawng Yang</t>
  </si>
  <si>
    <t>Aik Kyi Kyaw</t>
  </si>
  <si>
    <t>Li Hsaw Man Nay</t>
  </si>
  <si>
    <t>Hkawng Laing Hku</t>
  </si>
  <si>
    <t>Li Hsaw Man Taik</t>
  </si>
  <si>
    <t>Yawng Kaw</t>
  </si>
  <si>
    <t>Hsaik Kya</t>
  </si>
  <si>
    <t>Hkawng Ka Lone</t>
  </si>
  <si>
    <t>Tar Kone</t>
  </si>
  <si>
    <t>Nar Saing (Lower)</t>
  </si>
  <si>
    <t>Haw Put</t>
  </si>
  <si>
    <t>Wan Htam</t>
  </si>
  <si>
    <t>Nar Saing (Upper)</t>
  </si>
  <si>
    <t>Ma Ket</t>
  </si>
  <si>
    <t>Wan Tone</t>
  </si>
  <si>
    <t>Pang Kum</t>
  </si>
  <si>
    <t>Nam Htu</t>
  </si>
  <si>
    <t>Nar Mum</t>
  </si>
  <si>
    <t>Wan Yang</t>
  </si>
  <si>
    <t>Wan Hpant</t>
  </si>
  <si>
    <t>Man Son</t>
  </si>
  <si>
    <t>Ping Son</t>
  </si>
  <si>
    <t>Wan Hsam</t>
  </si>
  <si>
    <t>Ma Hin Pyan</t>
  </si>
  <si>
    <t>Loi Pa Lawng</t>
  </si>
  <si>
    <t>Ho Nyan</t>
  </si>
  <si>
    <t>Nan Aw</t>
  </si>
  <si>
    <t>Ho Get</t>
  </si>
  <si>
    <t>Nan Bar Di (Lower) (Nan Bar Di Thit)</t>
  </si>
  <si>
    <t>Pan Ku (Lahu)</t>
  </si>
  <si>
    <t>Nan Bar Di (Upper)</t>
  </si>
  <si>
    <t>Ha Gyon</t>
  </si>
  <si>
    <t>Gyu Hay</t>
  </si>
  <si>
    <t>Wun Hkum</t>
  </si>
  <si>
    <t>Yawng Tin (Wa)</t>
  </si>
  <si>
    <t>Wun Gyan</t>
  </si>
  <si>
    <t>Man Gu Nawng</t>
  </si>
  <si>
    <t>Kay Shee</t>
  </si>
  <si>
    <t>Dein Aw Nge</t>
  </si>
  <si>
    <t>Ban Ye</t>
  </si>
  <si>
    <t>Mein Htaw (Mong Taw)</t>
  </si>
  <si>
    <t>Yawng Ting Thit</t>
  </si>
  <si>
    <t>Dar Ji</t>
  </si>
  <si>
    <t>Shar Lar</t>
  </si>
  <si>
    <t>Wa Zu</t>
  </si>
  <si>
    <t>Mein Hai (Lahu)</t>
  </si>
  <si>
    <t>Gawng Go Li</t>
  </si>
  <si>
    <t>Dein Aw (1)</t>
  </si>
  <si>
    <t>Mein Hai (Wa)</t>
  </si>
  <si>
    <t>Haw Pu (Shan)</t>
  </si>
  <si>
    <t>Dein Aw (2)</t>
  </si>
  <si>
    <t>Kawng Gar Lay (Lahu)</t>
  </si>
  <si>
    <t>Kawng Gar Lay</t>
  </si>
  <si>
    <t>Gyu Par (Wa)</t>
  </si>
  <si>
    <t>Gyu Par (2)</t>
  </si>
  <si>
    <t>Gyon Non</t>
  </si>
  <si>
    <t>Dein Aw (4)</t>
  </si>
  <si>
    <t>Dein Aw (3)</t>
  </si>
  <si>
    <t>Lahu Mein Hka</t>
  </si>
  <si>
    <t>Pang Shar</t>
  </si>
  <si>
    <t>Man Maw Wa</t>
  </si>
  <si>
    <t>Man Maw Lahu</t>
  </si>
  <si>
    <t>Hsawng Pu</t>
  </si>
  <si>
    <t>Huon Mawt</t>
  </si>
  <si>
    <t>Taw Mawt</t>
  </si>
  <si>
    <t>Lu Pa Ha</t>
  </si>
  <si>
    <t>Saw Aw</t>
  </si>
  <si>
    <t>Ngek War</t>
  </si>
  <si>
    <t>The Baw(Lahu)</t>
  </si>
  <si>
    <t>The Baw (Wa)</t>
  </si>
  <si>
    <t>Nam Lin Hsawng (Lahu)</t>
  </si>
  <si>
    <t>Man Ta Ye</t>
  </si>
  <si>
    <t>Twi Pang</t>
  </si>
  <si>
    <t>Pang Ma Lan</t>
  </si>
  <si>
    <t>Mou Hay</t>
  </si>
  <si>
    <t>Lawng Tin</t>
  </si>
  <si>
    <t>Lawng Hsan</t>
  </si>
  <si>
    <t>Kar Waing (Gar Vain)</t>
  </si>
  <si>
    <t>Ga Hku Lun</t>
  </si>
  <si>
    <t>Ban Man Lan</t>
  </si>
  <si>
    <t>Nan Lin Hsaung (Wa)</t>
  </si>
  <si>
    <t>Nam Ngeit</t>
  </si>
  <si>
    <t>Toke Ka Lawng</t>
  </si>
  <si>
    <t>Noke War</t>
  </si>
  <si>
    <t>Tar Get</t>
  </si>
  <si>
    <t>Kun Kyan</t>
  </si>
  <si>
    <t>Hman Mein</t>
  </si>
  <si>
    <t>Bein Mum</t>
  </si>
  <si>
    <t>Kawng Ree</t>
  </si>
  <si>
    <t>Nyet Ga Leit</t>
  </si>
  <si>
    <t>Pang Hlyin</t>
  </si>
  <si>
    <t>Pang Ho Kwe</t>
  </si>
  <si>
    <t>Lein Lin</t>
  </si>
  <si>
    <t>Tar Hkone</t>
  </si>
  <si>
    <t>Yawng Saing</t>
  </si>
  <si>
    <t>Mut Bein</t>
  </si>
  <si>
    <t>Hkan Hkein</t>
  </si>
  <si>
    <t>Maik Hsa Li Nan Pat</t>
  </si>
  <si>
    <t>Tan Hlyet (Lower)</t>
  </si>
  <si>
    <t>Tan Hlyet (Upper)</t>
  </si>
  <si>
    <t>Maik Nyaung Sum</t>
  </si>
  <si>
    <t>Wan Nawng Htat (Nay)</t>
  </si>
  <si>
    <t>Wan Nawng Htat (Taing)</t>
  </si>
  <si>
    <t>Hsun Naw Hkam</t>
  </si>
  <si>
    <t>Waw Hkoke</t>
  </si>
  <si>
    <t>Wan Nar Hkan</t>
  </si>
  <si>
    <t>Maik Hsa Li Kon</t>
  </si>
  <si>
    <t>Kyein Leik (Kaw)</t>
  </si>
  <si>
    <t>Hpway Huong</t>
  </si>
  <si>
    <t>Par Nin</t>
  </si>
  <si>
    <t>Nawng Pait</t>
  </si>
  <si>
    <t>Kyein Leik Wan Kan</t>
  </si>
  <si>
    <t>Kyein Leik Wan Ping</t>
  </si>
  <si>
    <t>Kyein Leik Wan Hawng</t>
  </si>
  <si>
    <t>Kyein Leik Wan Nawt</t>
  </si>
  <si>
    <t>Keng Hpawng</t>
  </si>
  <si>
    <t>Wan Pong Long</t>
  </si>
  <si>
    <t>Pong Hat</t>
  </si>
  <si>
    <t>Ton Hsi</t>
  </si>
  <si>
    <t>Wan Kyein (2)</t>
  </si>
  <si>
    <t>Nam Lin Long</t>
  </si>
  <si>
    <t>Wan Kyein (1)</t>
  </si>
  <si>
    <t>Nawng Nay</t>
  </si>
  <si>
    <t>Nam Yit Hway</t>
  </si>
  <si>
    <t>Wan Kyauk</t>
  </si>
  <si>
    <t>Mong Hai</t>
  </si>
  <si>
    <t>Yang Pu</t>
  </si>
  <si>
    <t>Wan Pyan</t>
  </si>
  <si>
    <t>Wan Nawng Tein</t>
  </si>
  <si>
    <t>Nawng Hsar</t>
  </si>
  <si>
    <t>Yan Kyauk</t>
  </si>
  <si>
    <t>Pawng Wein</t>
  </si>
  <si>
    <t>Ho Tayt</t>
  </si>
  <si>
    <t>Ma Hing Nwet</t>
  </si>
  <si>
    <t>Wan Nam</t>
  </si>
  <si>
    <t>Wan Kway Hway Paw</t>
  </si>
  <si>
    <t>Wan Keng</t>
  </si>
  <si>
    <t>Bat Won</t>
  </si>
  <si>
    <t>Nauk In</t>
  </si>
  <si>
    <t>Thea Hseng</t>
  </si>
  <si>
    <t>Wan Hkawng</t>
  </si>
  <si>
    <t>Nawng Shan</t>
  </si>
  <si>
    <t>Launt Tawng</t>
  </si>
  <si>
    <t>Nawng Huong</t>
  </si>
  <si>
    <t>Kone Ma 1</t>
  </si>
  <si>
    <t>Kone Ma 2</t>
  </si>
  <si>
    <t>Kone Ma 3</t>
  </si>
  <si>
    <t>Tin Htat</t>
  </si>
  <si>
    <t>Kat Wone</t>
  </si>
  <si>
    <t>Wan Awayt</t>
  </si>
  <si>
    <t>Nam Pon Haung</t>
  </si>
  <si>
    <t>Nawng Hsun</t>
  </si>
  <si>
    <t>Ton Kun</t>
  </si>
  <si>
    <t>Hsun Haik</t>
  </si>
  <si>
    <t>Mar Keng</t>
  </si>
  <si>
    <t>Nam Pon Wa</t>
  </si>
  <si>
    <t>Maik Hsi Shan</t>
  </si>
  <si>
    <t>Nar Oke (Upper)</t>
  </si>
  <si>
    <t>Hway Hpan</t>
  </si>
  <si>
    <t>Nar Oke (Lower)</t>
  </si>
  <si>
    <t>Hway Chei</t>
  </si>
  <si>
    <t>Nawnghkio 1</t>
  </si>
  <si>
    <t>Ahr Hkei Day</t>
  </si>
  <si>
    <t>Si Koke</t>
  </si>
  <si>
    <t>Maik Pong</t>
  </si>
  <si>
    <t>Wan Pyet</t>
  </si>
  <si>
    <t>Pang Hkeit</t>
  </si>
  <si>
    <t>Nam Nar</t>
  </si>
  <si>
    <t>Mee Ban</t>
  </si>
  <si>
    <t>Hway Hi</t>
  </si>
  <si>
    <t>Nam Htun</t>
  </si>
  <si>
    <t>Ho Pang (Lower)</t>
  </si>
  <si>
    <t>Par Awei</t>
  </si>
  <si>
    <t>Par Nyunt</t>
  </si>
  <si>
    <t>Ah Yaw Day</t>
  </si>
  <si>
    <t>Ah Chay Hpeik</t>
  </si>
  <si>
    <t>Tar Hpe</t>
  </si>
  <si>
    <t>Win Bo</t>
  </si>
  <si>
    <t>Wan Ait Mai</t>
  </si>
  <si>
    <t>Wan Ait Kawng</t>
  </si>
  <si>
    <t>Lawng Hkei</t>
  </si>
  <si>
    <t>Nawnghkio 2</t>
  </si>
  <si>
    <t>Ho Pang (Upper)</t>
  </si>
  <si>
    <t>Mai Hkar</t>
  </si>
  <si>
    <t>Ping Aut</t>
  </si>
  <si>
    <t>Wan Kyone</t>
  </si>
  <si>
    <t>Mong Mee (Old)</t>
  </si>
  <si>
    <t>Bay Da Ni</t>
  </si>
  <si>
    <t>Mong Pang (Upper)</t>
  </si>
  <si>
    <t>Yang Long</t>
  </si>
  <si>
    <t>Htone Po</t>
  </si>
  <si>
    <t>Pang Mat Mun</t>
  </si>
  <si>
    <t>Mong Mee (New)</t>
  </si>
  <si>
    <t>Ping Long (New)</t>
  </si>
  <si>
    <t>Mong Pang (Lower)</t>
  </si>
  <si>
    <t>Hpar Tay Aye</t>
  </si>
  <si>
    <t>Ton War (Upper)</t>
  </si>
  <si>
    <t>Ton War (Lower)</t>
  </si>
  <si>
    <t>Loi Kaing</t>
  </si>
  <si>
    <t>Nar Lo</t>
  </si>
  <si>
    <t>Kaw Ahr Ko (1)</t>
  </si>
  <si>
    <t>Kaw Ahr Ko (2)</t>
  </si>
  <si>
    <t>Kaw Ahr Ko (3)</t>
  </si>
  <si>
    <t>Law Kyan</t>
  </si>
  <si>
    <t>Hpar Hkaw (5)</t>
  </si>
  <si>
    <t>Pu La</t>
  </si>
  <si>
    <t>Nam Kaing (Upper)</t>
  </si>
  <si>
    <t>Hpar Hkaw (4)</t>
  </si>
  <si>
    <t>Nam Kaing (Lower)</t>
  </si>
  <si>
    <t>Nam Kway</t>
  </si>
  <si>
    <t>Lawt Kaing (Upper)</t>
  </si>
  <si>
    <t>Pang Kyin</t>
  </si>
  <si>
    <t>Win Ko</t>
  </si>
  <si>
    <t>Hpar Hkaw (1)</t>
  </si>
  <si>
    <t>Hpar Hkaw (2)</t>
  </si>
  <si>
    <t>Hpar Hkaw (3)</t>
  </si>
  <si>
    <t>Lawt Kaing (Lower)</t>
  </si>
  <si>
    <t>Nam Yawt</t>
  </si>
  <si>
    <t>Htaw Ku Day (1)</t>
  </si>
  <si>
    <t>Htaw Ku Day (2)</t>
  </si>
  <si>
    <t>Nam Aw (1)</t>
  </si>
  <si>
    <t>Nam Aw (2)</t>
  </si>
  <si>
    <t>Kei Weit</t>
  </si>
  <si>
    <t>Nam Kyauk</t>
  </si>
  <si>
    <t>Tar Hpar</t>
  </si>
  <si>
    <t>Nam Thein</t>
  </si>
  <si>
    <t>Nar Kyawt</t>
  </si>
  <si>
    <t>Hpa Hpaw Aye</t>
  </si>
  <si>
    <t>Kyu Khi Kaing (Lower)</t>
  </si>
  <si>
    <t>Loi Ko</t>
  </si>
  <si>
    <t>Win Ya</t>
  </si>
  <si>
    <t>Yang Mu</t>
  </si>
  <si>
    <t>Wan Sun</t>
  </si>
  <si>
    <t>Hsu Mu</t>
  </si>
  <si>
    <t>Wan Po (Upper)</t>
  </si>
  <si>
    <t>Wan Po (Lower)</t>
  </si>
  <si>
    <t>Kyu Khi Kaing (Upper)</t>
  </si>
  <si>
    <t>Nam Hkat Hawng</t>
  </si>
  <si>
    <t>Lar Khut</t>
  </si>
  <si>
    <t>Hsan Do Aye</t>
  </si>
  <si>
    <t>Hsu Hseng Wan Man</t>
  </si>
  <si>
    <t>Ahr Gu</t>
  </si>
  <si>
    <t>Boe Htei</t>
  </si>
  <si>
    <t>Li Kyan (1)</t>
  </si>
  <si>
    <t>Wan Hkeit</t>
  </si>
  <si>
    <t>La Hpet (Upper)</t>
  </si>
  <si>
    <t>Nam Hsay (Lower)</t>
  </si>
  <si>
    <t>Nam Hsay (Upper)</t>
  </si>
  <si>
    <t>La Hpet (Lower)</t>
  </si>
  <si>
    <t>Li Kyan (2)</t>
  </si>
  <si>
    <t>Pue Kway</t>
  </si>
  <si>
    <t>Mong Lu</t>
  </si>
  <si>
    <t>Law Kaw</t>
  </si>
  <si>
    <t>Mi Kaw</t>
  </si>
  <si>
    <t>Hpar Mu Ton</t>
  </si>
  <si>
    <t>Cheik Tan</t>
  </si>
  <si>
    <t>Mi Dee (Lower)</t>
  </si>
  <si>
    <t>Mi Dee (Upper)</t>
  </si>
  <si>
    <t>Nam Hpwet</t>
  </si>
  <si>
    <t>Nam Hse Nwet</t>
  </si>
  <si>
    <t>Hpar Naw Kway</t>
  </si>
  <si>
    <t>Htaw Ku Day</t>
  </si>
  <si>
    <t>Hpe Hkun</t>
  </si>
  <si>
    <t>Ban Ngu (Lower)</t>
  </si>
  <si>
    <t>Ban Ngu (Upper)</t>
  </si>
  <si>
    <t>Naw Su (Lower)</t>
  </si>
  <si>
    <t>Naw Su (Upper)</t>
  </si>
  <si>
    <t>Ah Maw Day</t>
  </si>
  <si>
    <t>Har Lo</t>
  </si>
  <si>
    <t>Har Mee Kwei</t>
  </si>
  <si>
    <t>Nam Lo (Lower)</t>
  </si>
  <si>
    <t>Nam Lo (Upper)</t>
  </si>
  <si>
    <t>Nam Hsan (1)</t>
  </si>
  <si>
    <t>Ah Yaw Da</t>
  </si>
  <si>
    <t>Man Ni (Upper)</t>
  </si>
  <si>
    <t>Wan Kat Hlet</t>
  </si>
  <si>
    <t>Nam Hsan (2)</t>
  </si>
  <si>
    <t>Har Ta</t>
  </si>
  <si>
    <t>Par Tawng</t>
  </si>
  <si>
    <t>Nar Hsi Daw</t>
  </si>
  <si>
    <t>Nar Par</t>
  </si>
  <si>
    <t>Aik Lum</t>
  </si>
  <si>
    <t>Nam Kyin (Lower)</t>
  </si>
  <si>
    <t>Shan Gyaung (1)</t>
  </si>
  <si>
    <t>Pang Mu Kyar</t>
  </si>
  <si>
    <t>Hway Kyan</t>
  </si>
  <si>
    <t>Nar Bo</t>
  </si>
  <si>
    <t>Shan Gyaung (2)</t>
  </si>
  <si>
    <t>Nam Kyin (Upper)</t>
  </si>
  <si>
    <t>Shan Gyaung (3)</t>
  </si>
  <si>
    <t>Nar Mar Day</t>
  </si>
  <si>
    <t>San Kyaw</t>
  </si>
  <si>
    <t>Ahr Hkay Day</t>
  </si>
  <si>
    <t>Wan Lin</t>
  </si>
  <si>
    <t>Tar Myaung</t>
  </si>
  <si>
    <t>Kawng Sang (Lower)</t>
  </si>
  <si>
    <t>Wan Aweit</t>
  </si>
  <si>
    <t>Hway Yo</t>
  </si>
  <si>
    <t>Kawng Sang (Upper)</t>
  </si>
  <si>
    <t>Baw Hpa</t>
  </si>
  <si>
    <t>Win Kyauk</t>
  </si>
  <si>
    <t>Long Ma Tee</t>
  </si>
  <si>
    <t>Ton Mun</t>
  </si>
  <si>
    <t>Wan Lum</t>
  </si>
  <si>
    <t>Hway Yoet</t>
  </si>
  <si>
    <t>Tawng Tan</t>
  </si>
  <si>
    <t>Hway Hlwe (1)</t>
  </si>
  <si>
    <t>Hway Hwe</t>
  </si>
  <si>
    <t>Wan Kyein</t>
  </si>
  <si>
    <t>Hway Huong</t>
  </si>
  <si>
    <t>Wan Tawt</t>
  </si>
  <si>
    <t>Hpar Yan Long</t>
  </si>
  <si>
    <t>Hpar Yan Nwet</t>
  </si>
  <si>
    <t>Hpar Yan Kan (1)</t>
  </si>
  <si>
    <t>Hpar Yan Kan (2)</t>
  </si>
  <si>
    <t>Hpa Lone Mai</t>
  </si>
  <si>
    <t>Kaw Nam Kant</t>
  </si>
  <si>
    <t>Kaw Hpang Pang</t>
  </si>
  <si>
    <t>Nar Lay Zu</t>
  </si>
  <si>
    <t>Wan Hkay Wa</t>
  </si>
  <si>
    <t>Har Zar Kaw</t>
  </si>
  <si>
    <t>Kaw Wan Htaing</t>
  </si>
  <si>
    <t>Nawng Hway</t>
  </si>
  <si>
    <t>Wan Hkan Pawng</t>
  </si>
  <si>
    <t>Wan Mat</t>
  </si>
  <si>
    <t>Kaw Wan Mai</t>
  </si>
  <si>
    <t>Kaw Par Pyet</t>
  </si>
  <si>
    <t>Hway Hkar Thit</t>
  </si>
  <si>
    <t>Gyoe Hpyu</t>
  </si>
  <si>
    <t>Yang Htu</t>
  </si>
  <si>
    <t>Nawng Nwan</t>
  </si>
  <si>
    <t>Hway Hkar Hawng</t>
  </si>
  <si>
    <t>Nam Waw Awt</t>
  </si>
  <si>
    <t>Zin Nay</t>
  </si>
  <si>
    <t>Kat Zin (1)</t>
  </si>
  <si>
    <t>Kat Zin (2)</t>
  </si>
  <si>
    <t>Nam Waw Nay</t>
  </si>
  <si>
    <t>Zin Taing</t>
  </si>
  <si>
    <t>Moke Soe (Mai)</t>
  </si>
  <si>
    <t>Wan Hut</t>
  </si>
  <si>
    <t>Ahr Hkay</t>
  </si>
  <si>
    <t>Keng Kar</t>
  </si>
  <si>
    <t>Wan Hsar (2)</t>
  </si>
  <si>
    <t>Wan Zun</t>
  </si>
  <si>
    <t>Wan Tawng Kawng</t>
  </si>
  <si>
    <t>Wan Tawng Mai</t>
  </si>
  <si>
    <t>Wan Hsar (1)</t>
  </si>
  <si>
    <t>Hway Hsan</t>
  </si>
  <si>
    <t>Wan Wein Mai</t>
  </si>
  <si>
    <t>Wan Wein Kawng</t>
  </si>
  <si>
    <t>Wan Kyin</t>
  </si>
  <si>
    <t>Wan Kaw Nauk</t>
  </si>
  <si>
    <t>In Hpai Hlyan</t>
  </si>
  <si>
    <t>Wan Tin</t>
  </si>
  <si>
    <t>Wan Poe</t>
  </si>
  <si>
    <t>Wan Ngoke</t>
  </si>
  <si>
    <t>Yang Khwei</t>
  </si>
  <si>
    <t>Wan Hlwe</t>
  </si>
  <si>
    <t>Yang Mun</t>
  </si>
  <si>
    <t>Hat Hai</t>
  </si>
  <si>
    <t>Wan Mauk</t>
  </si>
  <si>
    <t>Wan Ha</t>
  </si>
  <si>
    <t>Kat Tawng</t>
  </si>
  <si>
    <t>Lai Khaik</t>
  </si>
  <si>
    <t>Wan Hway Pong</t>
  </si>
  <si>
    <t>Wan Kwin</t>
  </si>
  <si>
    <t>Lar Mong</t>
  </si>
  <si>
    <t>Par Sat</t>
  </si>
  <si>
    <t>Wan Hi</t>
  </si>
  <si>
    <t>Pauk Kat</t>
  </si>
  <si>
    <t>Yang Hsaw</t>
  </si>
  <si>
    <t>Wan Ngan</t>
  </si>
  <si>
    <t>Wan Ngin Da</t>
  </si>
  <si>
    <t>Yang Hoke</t>
  </si>
  <si>
    <t>Kha Yan</t>
  </si>
  <si>
    <t>Lai Kwan</t>
  </si>
  <si>
    <t>Kone Nwet</t>
  </si>
  <si>
    <t>Wan Kyan</t>
  </si>
  <si>
    <t>Wan Kar</t>
  </si>
  <si>
    <t>Wan Hsaung</t>
  </si>
  <si>
    <t>Wan Hing (2)</t>
  </si>
  <si>
    <t>Wan Awng</t>
  </si>
  <si>
    <t>Wut Hsawng</t>
  </si>
  <si>
    <t>Hsee Hpone</t>
  </si>
  <si>
    <t>Wan Hing (1)</t>
  </si>
  <si>
    <t>Wan Ti Mi</t>
  </si>
  <si>
    <t>Mun Hkoke</t>
  </si>
  <si>
    <t>Nam Lin Kawng</t>
  </si>
  <si>
    <t>Naint Lin Mai</t>
  </si>
  <si>
    <t>Ma Mawt</t>
  </si>
  <si>
    <t>Par Hoke Hpai</t>
  </si>
  <si>
    <t>Par Hoke Kawng</t>
  </si>
  <si>
    <t>Wan Hkar</t>
  </si>
  <si>
    <t>Wan Non Thit</t>
  </si>
  <si>
    <t>Wan Tar Pong</t>
  </si>
  <si>
    <t>Pang Kyauk</t>
  </si>
  <si>
    <t>In Pang Hu</t>
  </si>
  <si>
    <t>Hpar Min</t>
  </si>
  <si>
    <t>Wan Ku Hawng</t>
  </si>
  <si>
    <t>Wan Pin (2)</t>
  </si>
  <si>
    <t>Bay Tha La</t>
  </si>
  <si>
    <t>Wan Ku Thit</t>
  </si>
  <si>
    <t>Wan Pin (1)</t>
  </si>
  <si>
    <t>Wan Pauk</t>
  </si>
  <si>
    <t>Yang Kone</t>
  </si>
  <si>
    <t>Wan Pang Nam</t>
  </si>
  <si>
    <t>Tar Khwei</t>
  </si>
  <si>
    <t>Yang Kyauk</t>
  </si>
  <si>
    <t>Tawng Hway</t>
  </si>
  <si>
    <t>Wan Hsar</t>
  </si>
  <si>
    <t>Wan Kyum</t>
  </si>
  <si>
    <t>Nawng Ngit</t>
  </si>
  <si>
    <t>Nawng Tin</t>
  </si>
  <si>
    <t>Tawng Nam</t>
  </si>
  <si>
    <t>Kyein Shan</t>
  </si>
  <si>
    <t>Yang La</t>
  </si>
  <si>
    <t>Wan Hseng (2)</t>
  </si>
  <si>
    <t>Na Lan</t>
  </si>
  <si>
    <t>Keng Win</t>
  </si>
  <si>
    <t>Kaw Par Chan</t>
  </si>
  <si>
    <t>Kaw Hkat</t>
  </si>
  <si>
    <t>Aw Pyant</t>
  </si>
  <si>
    <t>Yang Poe</t>
  </si>
  <si>
    <t>Lawng Tawng</t>
  </si>
  <si>
    <t>Hpa Kan</t>
  </si>
  <si>
    <t>Wan Hlan</t>
  </si>
  <si>
    <t>Wan Hseng (1)</t>
  </si>
  <si>
    <t>Lay Law</t>
  </si>
  <si>
    <t>Kawng Kyauk</t>
  </si>
  <si>
    <t>Wan Poke Mai</t>
  </si>
  <si>
    <t>Wan Poke Kawng</t>
  </si>
  <si>
    <t>Wan Huong</t>
  </si>
  <si>
    <t>Nam Hpi Hpe (1)</t>
  </si>
  <si>
    <t>Hpar Ta (Lower)</t>
  </si>
  <si>
    <t>Nawng Hoi (Upper)</t>
  </si>
  <si>
    <t>Nawng Hoi (Lower)</t>
  </si>
  <si>
    <t>Htan Nwet</t>
  </si>
  <si>
    <t>Par Hkar (Lower)</t>
  </si>
  <si>
    <t>Par Hkar (Upper)</t>
  </si>
  <si>
    <t>Nawng Hlan (Lower)</t>
  </si>
  <si>
    <t>Nawng Hlan (Middle-1)</t>
  </si>
  <si>
    <t>Nam Hpi Hpe (2)</t>
  </si>
  <si>
    <t>Nawng Hkei (Lower)</t>
  </si>
  <si>
    <t>Nawng Hlan (Middle-2)</t>
  </si>
  <si>
    <t>Ho Kyin (Upper)</t>
  </si>
  <si>
    <t>Ho Kyin (Lower)</t>
  </si>
  <si>
    <t>Ho Kyin (Middle)</t>
  </si>
  <si>
    <t>Ho Kyin Ywar Thit</t>
  </si>
  <si>
    <t>Ho Po (Upper)</t>
  </si>
  <si>
    <t>Ho Po (Middle)</t>
  </si>
  <si>
    <t>Ho Lat (7)</t>
  </si>
  <si>
    <t>Nawng Hkei (Upper)</t>
  </si>
  <si>
    <t>Hpar Ta (Upper)</t>
  </si>
  <si>
    <t>Ho Po (Lower)</t>
  </si>
  <si>
    <t>Hpar Thea Hawng</t>
  </si>
  <si>
    <t>Hkun Hseng (Upper)</t>
  </si>
  <si>
    <t>Hkun Hseng (Middle)</t>
  </si>
  <si>
    <t>Hkun Hseng (Lower)</t>
  </si>
  <si>
    <t>Pang Mat Hpai</t>
  </si>
  <si>
    <t>Pang Waun (Upper)</t>
  </si>
  <si>
    <t>Kaw In Hkan</t>
  </si>
  <si>
    <t>Nawng Hlan (Upper)</t>
  </si>
  <si>
    <t>Hpar Thea Thit</t>
  </si>
  <si>
    <t>Pang Hkay Khwat</t>
  </si>
  <si>
    <t>Nawnghkio (Upper)</t>
  </si>
  <si>
    <t>Nam Naw (Upper)</t>
  </si>
  <si>
    <t>Pong Mauk</t>
  </si>
  <si>
    <t>Pang Waun (Lower)</t>
  </si>
  <si>
    <t>Nawnghkio (Lower)</t>
  </si>
  <si>
    <t>Ho Lat (6)</t>
  </si>
  <si>
    <t>Ho Lat (5)</t>
  </si>
  <si>
    <t>Ho Lat (4)</t>
  </si>
  <si>
    <t>Ho Lat (3)</t>
  </si>
  <si>
    <t>Ho Lat (2)</t>
  </si>
  <si>
    <t>Ho Lat (1)</t>
  </si>
  <si>
    <t>Nawnghkio (Middle)</t>
  </si>
  <si>
    <t>Mong Ywea (Kaw)</t>
  </si>
  <si>
    <t>Mong Ywea (Shan)</t>
  </si>
  <si>
    <t>Kyeik Hkawng (Upper)</t>
  </si>
  <si>
    <t>Kyeik Hkawng (Middle)</t>
  </si>
  <si>
    <t>Kyeik Hkawng (Lower)</t>
  </si>
  <si>
    <t>Hway Lun</t>
  </si>
  <si>
    <t>Hway Na Gar</t>
  </si>
  <si>
    <t>Ma Si Kan</t>
  </si>
  <si>
    <t>Hsut Ywe</t>
  </si>
  <si>
    <t>Pang Lawng (1)</t>
  </si>
  <si>
    <t>Pang Lawng (2)</t>
  </si>
  <si>
    <t>Pang Lawng (3)</t>
  </si>
  <si>
    <t>Pat Chet</t>
  </si>
  <si>
    <t>Tawe Lot</t>
  </si>
  <si>
    <t>Hpa Ku (Lower)</t>
  </si>
  <si>
    <t>Ban Kawng</t>
  </si>
  <si>
    <t>Hpa Ku (Upper)</t>
  </si>
  <si>
    <t>Oh Lar</t>
  </si>
  <si>
    <t>Hway Pang</t>
  </si>
  <si>
    <t>Ma Hin Kya Hsi</t>
  </si>
  <si>
    <t>Ho Thar Hseng</t>
  </si>
  <si>
    <t>Yang Kyaw (Upper)</t>
  </si>
  <si>
    <t>Nam Ni</t>
  </si>
  <si>
    <t>Mong Kun</t>
  </si>
  <si>
    <t>Maw Kyan</t>
  </si>
  <si>
    <t>Maw Chu Hawng</t>
  </si>
  <si>
    <t>Maw Chu Thit</t>
  </si>
  <si>
    <t>Shan Htan</t>
  </si>
  <si>
    <t>Lo Pauk</t>
  </si>
  <si>
    <t>Hpee Pang</t>
  </si>
  <si>
    <t>Yang Kyaw (Lower)</t>
  </si>
  <si>
    <t>Nang Pauk</t>
  </si>
  <si>
    <t>Su Taung Kawng</t>
  </si>
  <si>
    <t>Hpa Yar Taung Mai</t>
  </si>
  <si>
    <t>Wo Hkam</t>
  </si>
  <si>
    <t>Mong Lun</t>
  </si>
  <si>
    <t>Hpa Yar Pang Mai</t>
  </si>
  <si>
    <t>Kone Ta</t>
  </si>
  <si>
    <t>Hway Lway</t>
  </si>
  <si>
    <t>Hpa Yar In</t>
  </si>
  <si>
    <t>Hpa Yar Kyin</t>
  </si>
  <si>
    <t>Hpa Yar Kyauk</t>
  </si>
  <si>
    <t>Hpa Yar Hkam Shan</t>
  </si>
  <si>
    <t>Hpa Yar In Ta</t>
  </si>
  <si>
    <t>Hpar Ta</t>
  </si>
  <si>
    <t>Nam Kay</t>
  </si>
  <si>
    <t>Mong Nawt</t>
  </si>
  <si>
    <t>Wan Ngin</t>
  </si>
  <si>
    <t>Har Nam Kyin (Lower)</t>
  </si>
  <si>
    <t>Har Nam Kyin (Upper)</t>
  </si>
  <si>
    <t>Hpar Ngeit</t>
  </si>
  <si>
    <t>Mong Hpin (Lower)</t>
  </si>
  <si>
    <t>Mong Hpin (Upper)</t>
  </si>
  <si>
    <t>Bo Yar Hseng (Haung)</t>
  </si>
  <si>
    <t>Htam Hin</t>
  </si>
  <si>
    <t>Ho Kei</t>
  </si>
  <si>
    <t>Hpar Ngeit (3)</t>
  </si>
  <si>
    <t>Hpar Ngeit (2)</t>
  </si>
  <si>
    <t>Bo Yar Hseng (Thit)</t>
  </si>
  <si>
    <t>Hpar Ngeit (1)</t>
  </si>
  <si>
    <t>Hkun Poke (Thit)</t>
  </si>
  <si>
    <t>Ngun Aweit</t>
  </si>
  <si>
    <t>Wan La</t>
  </si>
  <si>
    <t>Hkun Put</t>
  </si>
  <si>
    <t>Ngun Ngat (2)</t>
  </si>
  <si>
    <t>Hway San</t>
  </si>
  <si>
    <t>Nam Ngun Nwet</t>
  </si>
  <si>
    <t>Hkun Poke (Haung)</t>
  </si>
  <si>
    <t>Ngun Ngat (1)</t>
  </si>
  <si>
    <t>Ngun Ta Lai</t>
  </si>
  <si>
    <t>Pong Hi</t>
  </si>
  <si>
    <t>Pong Seik</t>
  </si>
  <si>
    <t>Mong Khut</t>
  </si>
  <si>
    <t>Nam Hsan (Upper)</t>
  </si>
  <si>
    <t>Kun Yawng</t>
  </si>
  <si>
    <t>Nam Hseng (Lower)</t>
  </si>
  <si>
    <t>Nam Tin (Lower)</t>
  </si>
  <si>
    <t>Nam Tin (Upper)</t>
  </si>
  <si>
    <t>Lum Hsay</t>
  </si>
  <si>
    <t>Pang Poe (Upper)</t>
  </si>
  <si>
    <t>Pang Poe (Lower)</t>
  </si>
  <si>
    <t>Tawng Pawng</t>
  </si>
  <si>
    <t>Nam Hsan Hseng</t>
  </si>
  <si>
    <t>Nam Kan (1)</t>
  </si>
  <si>
    <t>Nam Lin (South)</t>
  </si>
  <si>
    <t>Loi Tawng (Upper)</t>
  </si>
  <si>
    <t>Loi Tawng (Lower)</t>
  </si>
  <si>
    <t>Nam Ping (Upper)</t>
  </si>
  <si>
    <t>Nam Ping (Middle)</t>
  </si>
  <si>
    <t>Nam Ping (Lower)</t>
  </si>
  <si>
    <t>Nam Kei Pu</t>
  </si>
  <si>
    <t>Nam Kan (2)</t>
  </si>
  <si>
    <t>Nam Hei (Upper)</t>
  </si>
  <si>
    <t>Nam Hei (Lower)</t>
  </si>
  <si>
    <t>Nam Hei Long</t>
  </si>
  <si>
    <t>Mong Nget (Lower)</t>
  </si>
  <si>
    <t>Maik Laik</t>
  </si>
  <si>
    <t>Nyu Pang (Lower)</t>
  </si>
  <si>
    <t>Par Meit</t>
  </si>
  <si>
    <t>Nyu Pang (Upper)</t>
  </si>
  <si>
    <t>Wan Aut</t>
  </si>
  <si>
    <t>Nam Hseng (Upper)</t>
  </si>
  <si>
    <t>Pong Hseng</t>
  </si>
  <si>
    <t>Kya Hseng</t>
  </si>
  <si>
    <t>Pong Hkay</t>
  </si>
  <si>
    <t>Hpan Ree (Upper)</t>
  </si>
  <si>
    <t>Hpan Ree (Lower)</t>
  </si>
  <si>
    <t>Mat Hman Hkam</t>
  </si>
  <si>
    <t>Nam Hsei Aweit</t>
  </si>
  <si>
    <t>Kawng Hum (2)</t>
  </si>
  <si>
    <t>Nawng Pong</t>
  </si>
  <si>
    <t>Nam Hsan Sut</t>
  </si>
  <si>
    <t>Pong Hkeik (Lower)</t>
  </si>
  <si>
    <t>Kawng Hum (1)</t>
  </si>
  <si>
    <t>Mong Nawt (Upper)</t>
  </si>
  <si>
    <t>Mong Nawt (Lower)</t>
  </si>
  <si>
    <t>Nam Hkat (Lower)</t>
  </si>
  <si>
    <t>Nam Hkat (Upper)</t>
  </si>
  <si>
    <t>Hpar Pe Ko</t>
  </si>
  <si>
    <t>Pong Hkeik (Upper)</t>
  </si>
  <si>
    <t>Mo Min Ngeit</t>
  </si>
  <si>
    <t>Gyaw Maw</t>
  </si>
  <si>
    <t>Nam Hko</t>
  </si>
  <si>
    <t>Mu Hsay</t>
  </si>
  <si>
    <t>Lai Kan</t>
  </si>
  <si>
    <t>Lai Long</t>
  </si>
  <si>
    <t>Kaw Hpat Nan</t>
  </si>
  <si>
    <t>Wan Sho</t>
  </si>
  <si>
    <t>Tar Hsawt</t>
  </si>
  <si>
    <t>Keng Pyin</t>
  </si>
  <si>
    <t>Yang Mai</t>
  </si>
  <si>
    <t>Pin Kway</t>
  </si>
  <si>
    <t>Hway Kyant</t>
  </si>
  <si>
    <t>Sut Pa Laung</t>
  </si>
  <si>
    <t>Yang Tawng</t>
  </si>
  <si>
    <t>Tat Mai</t>
  </si>
  <si>
    <t>Yang Kyan</t>
  </si>
  <si>
    <t>Hkam Nwet</t>
  </si>
  <si>
    <t>Wan An</t>
  </si>
  <si>
    <t>Wan Kyon</t>
  </si>
  <si>
    <t>Ngawt Ho</t>
  </si>
  <si>
    <t>Ahr Hkay Hpar Hkio</t>
  </si>
  <si>
    <t>Ahr Hkay Wan Taing</t>
  </si>
  <si>
    <t>Wan Maik Nin</t>
  </si>
  <si>
    <t>Byin Sun</t>
  </si>
  <si>
    <t>Wan Hwayt</t>
  </si>
  <si>
    <t>Wan Kis</t>
  </si>
  <si>
    <t>Ho Lai Wan Mai</t>
  </si>
  <si>
    <t>Nam Hkam Wan Mai</t>
  </si>
  <si>
    <t>Pang Hsawng</t>
  </si>
  <si>
    <t>Wan Pi Wan Mai</t>
  </si>
  <si>
    <t>Wan Pi Wan Kawng</t>
  </si>
  <si>
    <t>Nam Hkam Wan Kawng</t>
  </si>
  <si>
    <t>Wan Pyin</t>
  </si>
  <si>
    <t>Mu Hsay Wan Kawng</t>
  </si>
  <si>
    <t>Pang Hkar Nay</t>
  </si>
  <si>
    <t>Pang Hkar Taing</t>
  </si>
  <si>
    <t>Kyein Hkawng</t>
  </si>
  <si>
    <t>Wan Maik Kaw</t>
  </si>
  <si>
    <t>Mu Hsay Wan Nay</t>
  </si>
  <si>
    <t>Har Kya Hkay Wan Kawng</t>
  </si>
  <si>
    <t>Pang Hto Lu</t>
  </si>
  <si>
    <t>Nam He Wan Mai</t>
  </si>
  <si>
    <t>Nam He Wan Kawng</t>
  </si>
  <si>
    <t>Aik Lan Wan Kawng</t>
  </si>
  <si>
    <t>Hpar Lan Wan Mai</t>
  </si>
  <si>
    <t>Hpar Lan Wan Kawng</t>
  </si>
  <si>
    <t>Aik Lan Wan Mai</t>
  </si>
  <si>
    <t>Chei Lauk Wan</t>
  </si>
  <si>
    <t>Wan Maik Sa Li</t>
  </si>
  <si>
    <t>Chei Long Ton</t>
  </si>
  <si>
    <t>Chei Lauk Hpar</t>
  </si>
  <si>
    <t>Hkam Pa Nar Marr</t>
  </si>
  <si>
    <t>Kaw Hway Long</t>
  </si>
  <si>
    <t>Kaw Nawng Yawng</t>
  </si>
  <si>
    <t>Wan Aik Hseng</t>
  </si>
  <si>
    <t>Ho Naing</t>
  </si>
  <si>
    <t>Nam Pi</t>
  </si>
  <si>
    <t>Hway Htu</t>
  </si>
  <si>
    <t>Hpar Ngin Nay</t>
  </si>
  <si>
    <t>Wan Pa Hi</t>
  </si>
  <si>
    <t>Har Kya Wan</t>
  </si>
  <si>
    <t>Har Kya Et</t>
  </si>
  <si>
    <t>Wan Hpai Nay</t>
  </si>
  <si>
    <t>Wan Hpai Taing</t>
  </si>
  <si>
    <t>Wan Maik Hpawng</t>
  </si>
  <si>
    <t>Wan Bar Hnay</t>
  </si>
  <si>
    <t>Chei Pu Law Ni</t>
  </si>
  <si>
    <t>Hkaw Taw Lone</t>
  </si>
  <si>
    <t>Nam Leik (Lar Hu)</t>
  </si>
  <si>
    <t>Nam Leik (Wa)</t>
  </si>
  <si>
    <t>Wan Bar Kaing</t>
  </si>
  <si>
    <t>Nam Mwe</t>
  </si>
  <si>
    <t>Htaw Pat Ku</t>
  </si>
  <si>
    <t>Wa Gi</t>
  </si>
  <si>
    <t>Law Kar Go</t>
  </si>
  <si>
    <t>Nam Hsaw Su</t>
  </si>
  <si>
    <t>Nar Kar Shea Tay</t>
  </si>
  <si>
    <t>Nar Kar Taing</t>
  </si>
  <si>
    <t>Wan Hway Taing</t>
  </si>
  <si>
    <t>Nam Kar Long</t>
  </si>
  <si>
    <t>Nam Hsaw Taing</t>
  </si>
  <si>
    <t>Mar Hee Long</t>
  </si>
  <si>
    <t>Nam Hsaw Nay</t>
  </si>
  <si>
    <t>Nam Hsaw Kar</t>
  </si>
  <si>
    <t>Nam Hsaw Kar Shea</t>
  </si>
  <si>
    <t>Nam Hsaw Li</t>
  </si>
  <si>
    <t>Par Shin</t>
  </si>
  <si>
    <t>Bar Mai</t>
  </si>
  <si>
    <t>Par Pun Taing</t>
  </si>
  <si>
    <t>Hway Hpei Taing</t>
  </si>
  <si>
    <t>Hway Hpei Nay</t>
  </si>
  <si>
    <t>Par Pee</t>
  </si>
  <si>
    <t>Par Pun Nay</t>
  </si>
  <si>
    <t>Pei Ne</t>
  </si>
  <si>
    <t>Nam Tawt</t>
  </si>
  <si>
    <t>Par Hkar Long Taing</t>
  </si>
  <si>
    <t>Yaw Hnying</t>
  </si>
  <si>
    <t>Par Pauk Nwet</t>
  </si>
  <si>
    <t>Yaw Ha</t>
  </si>
  <si>
    <t>Kyu Lar</t>
  </si>
  <si>
    <t>Nam Maw Ton Poet</t>
  </si>
  <si>
    <t>Hwin Yoke</t>
  </si>
  <si>
    <t>May Lo Tar</t>
  </si>
  <si>
    <t>Seik Saw</t>
  </si>
  <si>
    <t>Nam Si</t>
  </si>
  <si>
    <t>Par Hsawng</t>
  </si>
  <si>
    <t>Mu War</t>
  </si>
  <si>
    <t>Kyo Lar</t>
  </si>
  <si>
    <t>Pang Ho</t>
  </si>
  <si>
    <t>Pu Kaw Kyei</t>
  </si>
  <si>
    <t>Hway Yone Long</t>
  </si>
  <si>
    <t>Nam Paw</t>
  </si>
  <si>
    <t>Hwin Hseng</t>
  </si>
  <si>
    <t>Par Lar Saw</t>
  </si>
  <si>
    <t>Hkam Dee</t>
  </si>
  <si>
    <t>Hway Yone Nwet</t>
  </si>
  <si>
    <t>Yaw Kat</t>
  </si>
  <si>
    <t>Naw Long</t>
  </si>
  <si>
    <t>Kaw Par Sin</t>
  </si>
  <si>
    <t>Nam Maw (2)</t>
  </si>
  <si>
    <t>Wan Pu Par Noe</t>
  </si>
  <si>
    <t>Wan Kyee Taw</t>
  </si>
  <si>
    <t>Nar Li Taw</t>
  </si>
  <si>
    <t>Nam Pu Taing</t>
  </si>
  <si>
    <t>Kaw Peit</t>
  </si>
  <si>
    <t>Hnget Shet</t>
  </si>
  <si>
    <t>Kaw Law Shu</t>
  </si>
  <si>
    <t>Hoe Pu</t>
  </si>
  <si>
    <t>Par Mut</t>
  </si>
  <si>
    <t>Lar Par</t>
  </si>
  <si>
    <t>Yaw Kaw</t>
  </si>
  <si>
    <t>Pang Hpway</t>
  </si>
  <si>
    <t>Pang Su Yat</t>
  </si>
  <si>
    <t>Ho Tu</t>
  </si>
  <si>
    <t>Nam Yang Nwet</t>
  </si>
  <si>
    <t>Ton Hpart</t>
  </si>
  <si>
    <t>Shey Kaing</t>
  </si>
  <si>
    <t>Pang Hku Khawt</t>
  </si>
  <si>
    <t>Par Ku</t>
  </si>
  <si>
    <t>Naw Mae Taw</t>
  </si>
  <si>
    <t>Hway Tu</t>
  </si>
  <si>
    <t>Pu Doe</t>
  </si>
  <si>
    <t>Paw Day</t>
  </si>
  <si>
    <t>Kei Lu Taing</t>
  </si>
  <si>
    <t>Kei Lu Nay</t>
  </si>
  <si>
    <t>Ton Poke</t>
  </si>
  <si>
    <t>Nam Maw (1)</t>
  </si>
  <si>
    <t>Wan Yang Sun</t>
  </si>
  <si>
    <t>Wan Mai Ho Hnyin</t>
  </si>
  <si>
    <t>Wan Hnaing</t>
  </si>
  <si>
    <t>Wan Maik Karng</t>
  </si>
  <si>
    <t>In Ho Hnyin</t>
  </si>
  <si>
    <t>Wan Hway Sun</t>
  </si>
  <si>
    <t>Nawng Hsan Khar</t>
  </si>
  <si>
    <t>Nam Pauk Wan Mawn</t>
  </si>
  <si>
    <t>Wan Mai Pin Sar</t>
  </si>
  <si>
    <t>Wan Par Mway</t>
  </si>
  <si>
    <t>Nam Pauk Wan Kyaung</t>
  </si>
  <si>
    <t>Wan Kyan Nay</t>
  </si>
  <si>
    <t>Wa Ho Nawng</t>
  </si>
  <si>
    <t>Nam Par Wan Taik</t>
  </si>
  <si>
    <t>Mant Par Wan Kan</t>
  </si>
  <si>
    <t>Nam Pauk Wan Nay</t>
  </si>
  <si>
    <t>Nam Pauk Wan Mai</t>
  </si>
  <si>
    <t>Hway Mat Mu</t>
  </si>
  <si>
    <t>Wan Lawng Chei</t>
  </si>
  <si>
    <t>Nam Pauk Wan Kan</t>
  </si>
  <si>
    <t>Wan Sun Tawng</t>
  </si>
  <si>
    <t>Wan Nauk Kyauk</t>
  </si>
  <si>
    <t>Wan Kyan Kyaung</t>
  </si>
  <si>
    <t>Wan Maik Pin Hin</t>
  </si>
  <si>
    <t>In Hko Long</t>
  </si>
  <si>
    <t>In Hpway Huong</t>
  </si>
  <si>
    <t>In Wan Kyon</t>
  </si>
  <si>
    <t>In Wan Mu</t>
  </si>
  <si>
    <t>In Wan Mat</t>
  </si>
  <si>
    <t>In Yang Hkam</t>
  </si>
  <si>
    <t>Wa Ho Kun</t>
  </si>
  <si>
    <t>Wan Nawng Au</t>
  </si>
  <si>
    <t>Mar Moke Kyu</t>
  </si>
  <si>
    <t>Hway Hket</t>
  </si>
  <si>
    <t>Wan Kawng Kaw</t>
  </si>
  <si>
    <t>Wan Hpat Hkon</t>
  </si>
  <si>
    <t>Wan Kin</t>
  </si>
  <si>
    <t>Wan Kawng Mai</t>
  </si>
  <si>
    <t>Hsun Kawng</t>
  </si>
  <si>
    <t>Hko Teit</t>
  </si>
  <si>
    <t>Hpar Twe</t>
  </si>
  <si>
    <t>Moke Soe Wein Long</t>
  </si>
  <si>
    <t>Yang Lawng</t>
  </si>
  <si>
    <t>Hoe Hwayt Kar Pun</t>
  </si>
  <si>
    <t>Hsi Lu Mai</t>
  </si>
  <si>
    <t>Nawng Lawng No</t>
  </si>
  <si>
    <t>Par Sang Ton</t>
  </si>
  <si>
    <t>Nawng Lawng Kan</t>
  </si>
  <si>
    <t>Htam Hlyo</t>
  </si>
  <si>
    <t>Hpar Weik</t>
  </si>
  <si>
    <t>Hsi Lu Long</t>
  </si>
  <si>
    <t>Loi Wan Htyang</t>
  </si>
  <si>
    <t>Par Sang Mai</t>
  </si>
  <si>
    <t>Kaw Wan Hway Hoke</t>
  </si>
  <si>
    <t>Wan Mon Kyu</t>
  </si>
  <si>
    <t>Wan Pong Haw</t>
  </si>
  <si>
    <t>Moke Soe Hway Tar</t>
  </si>
  <si>
    <t>Yang Pauk</t>
  </si>
  <si>
    <t>Kaw Yang Kwet</t>
  </si>
  <si>
    <t>Moke Soe Wan Long</t>
  </si>
  <si>
    <t>Kaw Hway Aw</t>
  </si>
  <si>
    <t>Kaw Par Weit</t>
  </si>
  <si>
    <t>Kaw Ho Nam</t>
  </si>
  <si>
    <t>Loi Yang Hkam</t>
  </si>
  <si>
    <t>Htet Pang Mong</t>
  </si>
  <si>
    <t>Kyawng Hsee Lee</t>
  </si>
  <si>
    <t>Wan Kon</t>
  </si>
  <si>
    <t>Wan Kein</t>
  </si>
  <si>
    <t>Ti Hlant</t>
  </si>
  <si>
    <t>Yang Hsee Lee</t>
  </si>
  <si>
    <t>Ti Lat</t>
  </si>
  <si>
    <t>Nawng Pying No</t>
  </si>
  <si>
    <t>Nawng Pying Taing</t>
  </si>
  <si>
    <t>Wan Kyint</t>
  </si>
  <si>
    <t>Ti Kan</t>
  </si>
  <si>
    <t>Wan Kyo</t>
  </si>
  <si>
    <t>Yang Hkaik</t>
  </si>
  <si>
    <t>Par Sang Long</t>
  </si>
  <si>
    <t>Ta Yoke Wan Hseng</t>
  </si>
  <si>
    <t>Wan Hpar Lan</t>
  </si>
  <si>
    <t>Wan Hseng Loi</t>
  </si>
  <si>
    <t>Wan Hu Taik</t>
  </si>
  <si>
    <t>Wan Hu No</t>
  </si>
  <si>
    <t>Wan Nar Han</t>
  </si>
  <si>
    <t>Hpyein Taik</t>
  </si>
  <si>
    <t>Kaw Wan Hseng</t>
  </si>
  <si>
    <t>Shea Kyin Hway Lawng</t>
  </si>
  <si>
    <t>Hkar Hkay Hway Nar</t>
  </si>
  <si>
    <t>Wan Hton</t>
  </si>
  <si>
    <t>Moke Soe Par Wea</t>
  </si>
  <si>
    <t>Nam Moke</t>
  </si>
  <si>
    <t>Shea Kyin Pong Long</t>
  </si>
  <si>
    <t>Kaw Wan Ki Oh</t>
  </si>
  <si>
    <t>Wan Htit</t>
  </si>
  <si>
    <t>Ma Hing Pa Kar</t>
  </si>
  <si>
    <t>Wan Kyant</t>
  </si>
  <si>
    <t>Baw Maik Nyo</t>
  </si>
  <si>
    <t>Kaw Mar Naing Tawng</t>
  </si>
  <si>
    <t>Kaw Mar Naing Mai</t>
  </si>
  <si>
    <t>Wan Ke</t>
  </si>
  <si>
    <t>Shal Kyin Tung Kyin Hkam</t>
  </si>
  <si>
    <t>Wa Wan Yawng</t>
  </si>
  <si>
    <t>Hwayt Pun</t>
  </si>
  <si>
    <t>Ahr Hkay Wan Hko Sun</t>
  </si>
  <si>
    <t>Lawng Sant</t>
  </si>
  <si>
    <t>Par Hai</t>
  </si>
  <si>
    <t>Wan Yawng</t>
  </si>
  <si>
    <t>Wan Yin</t>
  </si>
  <si>
    <t>Hpar Hsaung</t>
  </si>
  <si>
    <t>Wan Lawt</t>
  </si>
  <si>
    <t>Yang Hkaing</t>
  </si>
  <si>
    <t>Nawng Hoyt</t>
  </si>
  <si>
    <t>Ahr Hkay Wan Nwet</t>
  </si>
  <si>
    <t>Ahr Hkay Wan Ahr Hlyo</t>
  </si>
  <si>
    <t>Mong Lway Ywar Ma</t>
  </si>
  <si>
    <t>Kaw Wan Mat Lawt</t>
  </si>
  <si>
    <t>Par Kyi</t>
  </si>
  <si>
    <t>Kaw Nam Hpe</t>
  </si>
  <si>
    <t>Lar hu Par Pawng</t>
  </si>
  <si>
    <t>Lar Hu Nam Hpar</t>
  </si>
  <si>
    <t>Nam Kyaw</t>
  </si>
  <si>
    <t>Nam Hsi Pang Ywar Haung</t>
  </si>
  <si>
    <t>Kaw Par Hkar Ywar Haung</t>
  </si>
  <si>
    <t>Nam Si Pang Ywar Thit</t>
  </si>
  <si>
    <t>Kaw Nam Hke Kawng</t>
  </si>
  <si>
    <t>Hpyein Tawng</t>
  </si>
  <si>
    <t>Kaw Mun Hkio Taing (2)</t>
  </si>
  <si>
    <t>Mway Naw Mai</t>
  </si>
  <si>
    <t>Kaw Mun Hkio Taing (1)</t>
  </si>
  <si>
    <t>Kaw Mun Hkio Nam Lin</t>
  </si>
  <si>
    <t>Kaw Nam Hke Wan Mai</t>
  </si>
  <si>
    <t>Kaw Nam Hke Hway</t>
  </si>
  <si>
    <t>Wan Yoet Mai</t>
  </si>
  <si>
    <t>Wan Yoet Kawng</t>
  </si>
  <si>
    <t>Mwe Nar Kawng</t>
  </si>
  <si>
    <t>Kaw Shal Wan Mai</t>
  </si>
  <si>
    <t>Kaw shal Mai Kawng</t>
  </si>
  <si>
    <t>Kaw Nam Kyaung</t>
  </si>
  <si>
    <t>Wan Ngoet Taing</t>
  </si>
  <si>
    <t>Wan Kan Nwet</t>
  </si>
  <si>
    <t>Tar Leit Kaw</t>
  </si>
  <si>
    <t>Tar Leit Wan No</t>
  </si>
  <si>
    <t>Kaw Hman Mun</t>
  </si>
  <si>
    <t>Par Hpyo</t>
  </si>
  <si>
    <t>Par Lu</t>
  </si>
  <si>
    <t>Wan Wein</t>
  </si>
  <si>
    <t>Hpyein Yu</t>
  </si>
  <si>
    <t>Wan Ngoet No</t>
  </si>
  <si>
    <t>Ong Kin Long</t>
  </si>
  <si>
    <t>Wan Kan Long</t>
  </si>
  <si>
    <t>Tar Hlant</t>
  </si>
  <si>
    <t>Kaw Par Put</t>
  </si>
  <si>
    <t>Ong Kin Nwet</t>
  </si>
  <si>
    <t>Par Sun</t>
  </si>
  <si>
    <t>Nawng Mu</t>
  </si>
  <si>
    <t>Kaw Wan Taing</t>
  </si>
  <si>
    <t>Kaw Wan Ngawt</t>
  </si>
  <si>
    <t>Ann Hkat Ywar Ma</t>
  </si>
  <si>
    <t>Wan Yon Pang Loi</t>
  </si>
  <si>
    <t>Kaw Wan No</t>
  </si>
  <si>
    <t>Wan Yu Tone</t>
  </si>
  <si>
    <t>Wan Kun Loi</t>
  </si>
  <si>
    <t>Wan Ngawt Loi</t>
  </si>
  <si>
    <t>Bo Yar Hseng</t>
  </si>
  <si>
    <t>Hkat Pi</t>
  </si>
  <si>
    <t>Hpu Du</t>
  </si>
  <si>
    <t>Kaw Loi Long</t>
  </si>
  <si>
    <t>Kaw Nam Mawng</t>
  </si>
  <si>
    <t>Nam Mawng Lar Hu</t>
  </si>
  <si>
    <t>Law Hpay</t>
  </si>
  <si>
    <t>Loi Lun</t>
  </si>
  <si>
    <t>Par Hkoke (Upper)</t>
  </si>
  <si>
    <t>Kaw Nam Htay</t>
  </si>
  <si>
    <t>Kaw Par Hkoke</t>
  </si>
  <si>
    <t>Par Hkoke (Lower)</t>
  </si>
  <si>
    <t>Auk Par Mai Hkawng</t>
  </si>
  <si>
    <t>Ah Htet Par Mai Hkawng</t>
  </si>
  <si>
    <t>Kaw Kyan Sang</t>
  </si>
  <si>
    <t>Nam Tin (Pang Pi)</t>
  </si>
  <si>
    <t>Ton Long (Upper)</t>
  </si>
  <si>
    <t>Law Maik</t>
  </si>
  <si>
    <t>Ahr Le Bo</t>
  </si>
  <si>
    <t>Kaw Maw Ku</t>
  </si>
  <si>
    <t>Kaw Nam Bu</t>
  </si>
  <si>
    <t>Aw Mar</t>
  </si>
  <si>
    <t>Hkar Kyar Day</t>
  </si>
  <si>
    <t>Nam Bu</t>
  </si>
  <si>
    <t>Ton Long Shea Kyan</t>
  </si>
  <si>
    <t>Mong Nu</t>
  </si>
  <si>
    <t>Hway Kya Hsan</t>
  </si>
  <si>
    <t>Nam Par Hkar</t>
  </si>
  <si>
    <t>Yar Hkar Hkoke</t>
  </si>
  <si>
    <t>Kyo Par Lar</t>
  </si>
  <si>
    <t>Hpar Waing</t>
  </si>
  <si>
    <t>Nawng Kaw (Wa)</t>
  </si>
  <si>
    <t>Tone Long (Lower)</t>
  </si>
  <si>
    <t>Man Mun Kyei</t>
  </si>
  <si>
    <t>Law Mawt</t>
  </si>
  <si>
    <t>Hko Moe</t>
  </si>
  <si>
    <t>Kan Shea</t>
  </si>
  <si>
    <t>Law Kar Kway</t>
  </si>
  <si>
    <t>Maw Ku (Wa)</t>
  </si>
  <si>
    <t>Mong Hpyan Ywar Ma</t>
  </si>
  <si>
    <t>Nam Loe</t>
  </si>
  <si>
    <t>Wa Nam Woke</t>
  </si>
  <si>
    <t>Nar Hlwar</t>
  </si>
  <si>
    <t>Hoke Hin</t>
  </si>
  <si>
    <t>Waw Hpar</t>
  </si>
  <si>
    <t>Nam Hsin Long Ywar Haung</t>
  </si>
  <si>
    <t>Mun Hkam Mun</t>
  </si>
  <si>
    <t>Nam Kan Nwet</t>
  </si>
  <si>
    <t>Wan Taing Loi</t>
  </si>
  <si>
    <t>Pa Laung Nam Hseng Wan Taing</t>
  </si>
  <si>
    <t>Taw Kyee</t>
  </si>
  <si>
    <t>Mawt Kar Par</t>
  </si>
  <si>
    <t>Nam Hsin Long Ywar Thit</t>
  </si>
  <si>
    <t>Kaw Kyi Wan Noet</t>
  </si>
  <si>
    <t>Ho Hkat</t>
  </si>
  <si>
    <t>Mun Hkam Hsin</t>
  </si>
  <si>
    <t>Nang Yun</t>
  </si>
  <si>
    <t>Kei Hkam Sin</t>
  </si>
  <si>
    <t>Pang Tawng Sin</t>
  </si>
  <si>
    <t>Kei Par</t>
  </si>
  <si>
    <t>Ton Le</t>
  </si>
  <si>
    <t>Hpone Hkam Hpone Auk</t>
  </si>
  <si>
    <t>Nam Naw Nay</t>
  </si>
  <si>
    <t>Pang Lin (Thit)</t>
  </si>
  <si>
    <t>Na Man Di (Thit)</t>
  </si>
  <si>
    <t>Nam Naw Bar Taing</t>
  </si>
  <si>
    <t>Nam Tin Law Saw</t>
  </si>
  <si>
    <t>Nam Num (1)</t>
  </si>
  <si>
    <t>Ae Hkaw</t>
  </si>
  <si>
    <t>Ho Tan (Ta Yoke)</t>
  </si>
  <si>
    <t>Wan Kawng (1)</t>
  </si>
  <si>
    <t>Ahr Raw Kay</t>
  </si>
  <si>
    <t>Taw Pa (1)</t>
  </si>
  <si>
    <t>Nam Man Tay</t>
  </si>
  <si>
    <t>Ma Lar Htay</t>
  </si>
  <si>
    <t>Par Pi Ko</t>
  </si>
  <si>
    <t>Nam Naw Par</t>
  </si>
  <si>
    <t>Ke Kawng</t>
  </si>
  <si>
    <t>Nam Naw Bar Na</t>
  </si>
  <si>
    <t>Kya Li Pa</t>
  </si>
  <si>
    <t>Paw Kway (Lower)</t>
  </si>
  <si>
    <t>Nam Tein (Kachin)</t>
  </si>
  <si>
    <t>Pauk Nwe No</t>
  </si>
  <si>
    <t>To Lwin</t>
  </si>
  <si>
    <t>Nawng Hkam (Lar Hu)</t>
  </si>
  <si>
    <t>Paw Kway (Upper)</t>
  </si>
  <si>
    <t>Et To</t>
  </si>
  <si>
    <t>Shar Lar Wu</t>
  </si>
  <si>
    <t>Paw Hkun</t>
  </si>
  <si>
    <t>Chet Kin Gar Ywar Thit</t>
  </si>
  <si>
    <t>Mar Lar Day</t>
  </si>
  <si>
    <t>Nam Tim (Lar Hu) (Upper)</t>
  </si>
  <si>
    <t>Nam Tim (Lar Hu) (Lower)</t>
  </si>
  <si>
    <t>Ho An</t>
  </si>
  <si>
    <t>Nawng Hkam (Shan)</t>
  </si>
  <si>
    <t>Kya Nyi</t>
  </si>
  <si>
    <t>Bo Pway</t>
  </si>
  <si>
    <t>Ahr Yaw Day</t>
  </si>
  <si>
    <t>Nang Man Day (Upper)</t>
  </si>
  <si>
    <t>Nang Man Day (Lower)</t>
  </si>
  <si>
    <t>Tu Lun</t>
  </si>
  <si>
    <t>Chet Kin Gar Ywar Haung</t>
  </si>
  <si>
    <t>Htan Mun</t>
  </si>
  <si>
    <t>Par Hpawng Ywar Gyi</t>
  </si>
  <si>
    <t>Ahr Hkay Baw Mai Neo</t>
  </si>
  <si>
    <t>Par Hpawng Ywar Thit</t>
  </si>
  <si>
    <t>Hat Tant</t>
  </si>
  <si>
    <t>Ho Tawng Zay (Ta Yoke)</t>
  </si>
  <si>
    <t>Lar Hu Pang Tu</t>
  </si>
  <si>
    <t>Mong Nwet (Shan)</t>
  </si>
  <si>
    <t>Ahr Hkay Po Lo</t>
  </si>
  <si>
    <t>Hko Kit (Lower)</t>
  </si>
  <si>
    <t>Ton Khaw</t>
  </si>
  <si>
    <t>Ga Hkar Day</t>
  </si>
  <si>
    <t>Lar Hu Hkar Lan</t>
  </si>
  <si>
    <t>Nar Bee Day</t>
  </si>
  <si>
    <t>Nam Baw Kho</t>
  </si>
  <si>
    <t>Pang Kaw Wa</t>
  </si>
  <si>
    <t>Hway Tar Wa</t>
  </si>
  <si>
    <t>Ahr Hkay Ywar Thit</t>
  </si>
  <si>
    <t>Shan Wan Pong</t>
  </si>
  <si>
    <t>Lar Hu Pong Khauk</t>
  </si>
  <si>
    <t>Lat Taing Li Shaw</t>
  </si>
  <si>
    <t>Hway Yu Lin Ywar Thit</t>
  </si>
  <si>
    <t>Hko Kit (Upper)</t>
  </si>
  <si>
    <t>Gay Tawt</t>
  </si>
  <si>
    <t>Hway Tan Ywar Thit</t>
  </si>
  <si>
    <t>Lar Hu Hway An</t>
  </si>
  <si>
    <t>Loi Kyar Moe</t>
  </si>
  <si>
    <t>Ho Tawng (Zay)</t>
  </si>
  <si>
    <t>Pang Hpar Taik</t>
  </si>
  <si>
    <t>To Kar Pway</t>
  </si>
  <si>
    <t>Ho Li (Lar Hu)</t>
  </si>
  <si>
    <t>Lan Tei La Wa</t>
  </si>
  <si>
    <t>Nam Tu (Lar Hu Ywar Haung)</t>
  </si>
  <si>
    <t>Nam Tu (Lar Hu Ywar Thit)</t>
  </si>
  <si>
    <t>Lar Hu Ma Mon Kyei</t>
  </si>
  <si>
    <t>La Wa Hway Yoke Lin Ywar Thit</t>
  </si>
  <si>
    <t>Ho Tawng Ywar Haung</t>
  </si>
  <si>
    <t>Nam Par Tei</t>
  </si>
  <si>
    <t>Li Shaw Baw Mai Nyo</t>
  </si>
  <si>
    <t>Pang Mat Mon</t>
  </si>
  <si>
    <t>Lar Hu Pang Hkawng</t>
  </si>
  <si>
    <t>Baw Ma Nyo (Ta Yoke)</t>
  </si>
  <si>
    <t>Lat Tal</t>
  </si>
  <si>
    <t>Lar Hu Hway Yoke Lin</t>
  </si>
  <si>
    <t>Ho Nar (Shan)</t>
  </si>
  <si>
    <t>Ton Kyin Hkan (Upper)</t>
  </si>
  <si>
    <t>Ho Tawng Ywar Thit</t>
  </si>
  <si>
    <t>Ta Hpan Taing</t>
  </si>
  <si>
    <t>Ma Mun La</t>
  </si>
  <si>
    <t>Yang Kywi Taing</t>
  </si>
  <si>
    <t>Ta Hpan Long</t>
  </si>
  <si>
    <t>Yan Kywee Nay</t>
  </si>
  <si>
    <t>Wan Ngeit</t>
  </si>
  <si>
    <t>Wan Nay</t>
  </si>
  <si>
    <t>Wan Yae Nan</t>
  </si>
  <si>
    <t>Mong Wut</t>
  </si>
  <si>
    <t>Hway Hpar</t>
  </si>
  <si>
    <t>Wa Htan Nu</t>
  </si>
  <si>
    <t>Hnit Se Lay Maing Ywar</t>
  </si>
  <si>
    <t>Hnit Se Chauk Maing Ywar</t>
  </si>
  <si>
    <t>Hnit Se Khun Hnit Maing Ywar</t>
  </si>
  <si>
    <t>Nam Kar Thit</t>
  </si>
  <si>
    <t>Kat Lawng</t>
  </si>
  <si>
    <t>Bar Hlyat</t>
  </si>
  <si>
    <t>Hpar Kyauk</t>
  </si>
  <si>
    <t>Kyein Myan</t>
  </si>
  <si>
    <t>Nam Maik</t>
  </si>
  <si>
    <t>Wan Nyet</t>
  </si>
  <si>
    <t>Hway Par</t>
  </si>
  <si>
    <t>Kya Lat</t>
  </si>
  <si>
    <t>Pang Kat Taing</t>
  </si>
  <si>
    <t>Wan Hpee</t>
  </si>
  <si>
    <t>Wan Pang Mai</t>
  </si>
  <si>
    <t>Pang Kat Nay</t>
  </si>
  <si>
    <t>Nam Paw Tar</t>
  </si>
  <si>
    <t>Ya lan Tin Htat</t>
  </si>
  <si>
    <t>La Pan Taing</t>
  </si>
  <si>
    <t>Hta Pang Nay</t>
  </si>
  <si>
    <t>Wan Hnoke Nay</t>
  </si>
  <si>
    <t>Wan Hnoke Taing</t>
  </si>
  <si>
    <t>Pang Yone</t>
  </si>
  <si>
    <t>Kaw Yang Wan</t>
  </si>
  <si>
    <t>Wan Pyu</t>
  </si>
  <si>
    <t>Wan Ta Yan</t>
  </si>
  <si>
    <t>Pang Kawng Nay</t>
  </si>
  <si>
    <t>Wan Hnoke</t>
  </si>
  <si>
    <t>Kaw Hseng Hlan</t>
  </si>
  <si>
    <t>Kaw Wan Har</t>
  </si>
  <si>
    <t>Wan Wone</t>
  </si>
  <si>
    <t>Wan Maik</t>
  </si>
  <si>
    <t>Wan Nauk Nay</t>
  </si>
  <si>
    <t>Wan Nauk Taing</t>
  </si>
  <si>
    <t>Ahr Hkay Wan Pang</t>
  </si>
  <si>
    <t>Ahr Hkay Wan Mway</t>
  </si>
  <si>
    <t>Wan Kwa</t>
  </si>
  <si>
    <t>Wan Man Kawng</t>
  </si>
  <si>
    <t>Kan Laik</t>
  </si>
  <si>
    <t>Hta Pang Tain</t>
  </si>
  <si>
    <t>Wan Lawng Nay</t>
  </si>
  <si>
    <t>Wan Lawng Taing</t>
  </si>
  <si>
    <t>Ha Law Taing</t>
  </si>
  <si>
    <t>Ha Law Nay</t>
  </si>
  <si>
    <t>Wan Nawng Pin Hseng</t>
  </si>
  <si>
    <t>Wan Man Mai</t>
  </si>
  <si>
    <t>Hta Pang Kan</t>
  </si>
  <si>
    <t>Wan Ya Nay</t>
  </si>
  <si>
    <t>Pu Kan</t>
  </si>
  <si>
    <t>Ya Lan Taing</t>
  </si>
  <si>
    <t>Wan Kone Hsar</t>
  </si>
  <si>
    <t>Ya Lan Kone Sar</t>
  </si>
  <si>
    <t>Kaw Pang Htaing</t>
  </si>
  <si>
    <t>Wan Kan Nay</t>
  </si>
  <si>
    <t>Wan Ku</t>
  </si>
  <si>
    <t>Par Ka</t>
  </si>
  <si>
    <t>Lan Pang</t>
  </si>
  <si>
    <t>Nam Hawng Kaw</t>
  </si>
  <si>
    <t>Ah Hkay</t>
  </si>
  <si>
    <t>Ah Hkay Kaik</t>
  </si>
  <si>
    <t>Ho Ping</t>
  </si>
  <si>
    <t>Par Man</t>
  </si>
  <si>
    <t>Wan Kaw</t>
  </si>
  <si>
    <t>Kaw Ah Mai</t>
  </si>
  <si>
    <t>Mai Nwet Kawng</t>
  </si>
  <si>
    <t>Shin Nwet Mai</t>
  </si>
  <si>
    <t>Wan Hin Mai</t>
  </si>
  <si>
    <t>Wan Hin Kawng</t>
  </si>
  <si>
    <t>Kaw Hpa Son</t>
  </si>
  <si>
    <t>Kaw Hpyar Aht</t>
  </si>
  <si>
    <t>Kaw Wan Dee</t>
  </si>
  <si>
    <t>Kaw Hkin Huong</t>
  </si>
  <si>
    <t>Kaw Hpar Sang</t>
  </si>
  <si>
    <t>Kaw Hpar Long</t>
  </si>
  <si>
    <t>Kaw Hpyar Khin Nay</t>
  </si>
  <si>
    <t>Paw Hpyar Khin</t>
  </si>
  <si>
    <t>Hpyar Khin</t>
  </si>
  <si>
    <t>Kaw Sun Pu</t>
  </si>
  <si>
    <t>Kaw Sum Pang</t>
  </si>
  <si>
    <t>Loi Wan Sa Li</t>
  </si>
  <si>
    <t>Loi Wan Tauk</t>
  </si>
  <si>
    <t>Loi Wan Kyan Tauk</t>
  </si>
  <si>
    <t>Wan Kyan Mai</t>
  </si>
  <si>
    <t>Kaw Nang Hkam</t>
  </si>
  <si>
    <t>Nam Hkam Nay</t>
  </si>
  <si>
    <t>Nam Min Taik</t>
  </si>
  <si>
    <t>Lum Wan Pong Nwet</t>
  </si>
  <si>
    <t>Nam Min Nay</t>
  </si>
  <si>
    <t>Loi Wan Sang</t>
  </si>
  <si>
    <t>Wan Har</t>
  </si>
  <si>
    <t>Wan Nar Lan</t>
  </si>
  <si>
    <t>Win Taik</t>
  </si>
  <si>
    <t>Loi Wan Kyant</t>
  </si>
  <si>
    <t>Kaw Mun Tun</t>
  </si>
  <si>
    <t>Haw Hpu Pa</t>
  </si>
  <si>
    <t>Wan Lar Hu</t>
  </si>
  <si>
    <t>Kaw At Hkay</t>
  </si>
  <si>
    <t>Wan Poke Long</t>
  </si>
  <si>
    <t>Loi Wan Mon</t>
  </si>
  <si>
    <t>Wan Mong Min</t>
  </si>
  <si>
    <t>Kaw Pang Sang</t>
  </si>
  <si>
    <t>Kaw Pin Hkay</t>
  </si>
  <si>
    <t>Par Hsat</t>
  </si>
  <si>
    <t>Kya Kyi</t>
  </si>
  <si>
    <t>Pu Loi (Upper)</t>
  </si>
  <si>
    <t>Kya Sho</t>
  </si>
  <si>
    <t>Pu Kyaw</t>
  </si>
  <si>
    <t>Pu Kat (2)</t>
  </si>
  <si>
    <t>Pu Kat (1)</t>
  </si>
  <si>
    <t>Hko Loe</t>
  </si>
  <si>
    <t>Kar Moe Ah Kyawt</t>
  </si>
  <si>
    <t>Nar Kaw (1)</t>
  </si>
  <si>
    <t>Kei Ho</t>
  </si>
  <si>
    <t>Mu Di</t>
  </si>
  <si>
    <t>Kya Kar Shea Lone</t>
  </si>
  <si>
    <t>Nar Yar (2)</t>
  </si>
  <si>
    <t>Ma Hi Pei</t>
  </si>
  <si>
    <t>Loi Ahr</t>
  </si>
  <si>
    <t>Kya Hpo Hpa Yar</t>
  </si>
  <si>
    <t>Mar Mu Kar</t>
  </si>
  <si>
    <t>Nang Hsar Paw</t>
  </si>
  <si>
    <t>Sheit Hpo</t>
  </si>
  <si>
    <t>Ah Lone</t>
  </si>
  <si>
    <t>Kya Hpu Hpar Yar</t>
  </si>
  <si>
    <t>Ae Tho Hpar Yar</t>
  </si>
  <si>
    <t>Mae Nar (1)</t>
  </si>
  <si>
    <t>Nar Kaw (2)</t>
  </si>
  <si>
    <t>Kya Baw Paw Mu</t>
  </si>
  <si>
    <t>Kya He</t>
  </si>
  <si>
    <t>Kya Kyo Paw Mu</t>
  </si>
  <si>
    <t>Loi Soe</t>
  </si>
  <si>
    <t>Kya Htee La Saw</t>
  </si>
  <si>
    <t>Kya Lay</t>
  </si>
  <si>
    <t>Loi Moe</t>
  </si>
  <si>
    <t>Nar Yar (1)</t>
  </si>
  <si>
    <t>Nar Ma</t>
  </si>
  <si>
    <t>Hse Hku Hpar Yar</t>
  </si>
  <si>
    <t>Loi Hkawt</t>
  </si>
  <si>
    <t>Kya Htaw Net</t>
  </si>
  <si>
    <t>Shea Haw</t>
  </si>
  <si>
    <t>Naw Le</t>
  </si>
  <si>
    <t>Hse Mai</t>
  </si>
  <si>
    <t>Hpar Hpe</t>
  </si>
  <si>
    <t>Kya Nyee</t>
  </si>
  <si>
    <t>Law Lee</t>
  </si>
  <si>
    <t>Baw Hsan</t>
  </si>
  <si>
    <t>Mae Kaw</t>
  </si>
  <si>
    <t>Ho Vi</t>
  </si>
  <si>
    <t>Hsu Haw</t>
  </si>
  <si>
    <t>Par Tue</t>
  </si>
  <si>
    <t>Loi Mawt</t>
  </si>
  <si>
    <t>Mae Nar (2)</t>
  </si>
  <si>
    <t>Kaw Sang</t>
  </si>
  <si>
    <t>Yar Sein</t>
  </si>
  <si>
    <t>Na Bu Ye (1)</t>
  </si>
  <si>
    <t>Pang Hpaw</t>
  </si>
  <si>
    <t>Nawng Par Kaw</t>
  </si>
  <si>
    <t>Maik Nyaung</t>
  </si>
  <si>
    <t>Mauk Pawng</t>
  </si>
  <si>
    <t>Tar Par</t>
  </si>
  <si>
    <t>Mar Mone Hkam</t>
  </si>
  <si>
    <t>Par Kar</t>
  </si>
  <si>
    <t>Hpar Pu Lone</t>
  </si>
  <si>
    <t>Hway Hut</t>
  </si>
  <si>
    <t>Ahr Pu Ko</t>
  </si>
  <si>
    <t>Nang Kaw</t>
  </si>
  <si>
    <t>Po Har Lee</t>
  </si>
  <si>
    <t>Kya Paw</t>
  </si>
  <si>
    <t>Ahr Mauk</t>
  </si>
  <si>
    <t>Pu Hpar</t>
  </si>
  <si>
    <t>Pu Lu</t>
  </si>
  <si>
    <t>Hsan Kan (Lower)</t>
  </si>
  <si>
    <t>Kya Hkar Kyo</t>
  </si>
  <si>
    <t>Kya Htee Kaw</t>
  </si>
  <si>
    <t>Kya He Lone</t>
  </si>
  <si>
    <t>Hpei Hpar Taw</t>
  </si>
  <si>
    <t>Hsan Kan Hlay Kar Htit</t>
  </si>
  <si>
    <t>Law Hkar Nar</t>
  </si>
  <si>
    <t>Mae Nar Moe</t>
  </si>
  <si>
    <t>Kya Na Shea Kaw</t>
  </si>
  <si>
    <t>Loi Pe Hleit</t>
  </si>
  <si>
    <t>Ho Nart Kye</t>
  </si>
  <si>
    <t>Ae Ni</t>
  </si>
  <si>
    <t>Hpar Pu</t>
  </si>
  <si>
    <t>Mone Taw</t>
  </si>
  <si>
    <t>Hpu Hpar</t>
  </si>
  <si>
    <t>Mae Hte</t>
  </si>
  <si>
    <t>Ho Ke</t>
  </si>
  <si>
    <t>Mong Ke</t>
  </si>
  <si>
    <t>Kya Shee</t>
  </si>
  <si>
    <t>Mae Kyan</t>
  </si>
  <si>
    <t>Pun Sway</t>
  </si>
  <si>
    <t>Pun Kyaung</t>
  </si>
  <si>
    <t>Loi Ma Aun</t>
  </si>
  <si>
    <t>Htan Kyan</t>
  </si>
  <si>
    <t>Ma Hsa Ae</t>
  </si>
  <si>
    <t>Bar Hoe</t>
  </si>
  <si>
    <t>Ma Hkay Sun (1)</t>
  </si>
  <si>
    <t>Ma Hkay Sun (2)</t>
  </si>
  <si>
    <t>Mae Nei</t>
  </si>
  <si>
    <t>Pu Nar Long</t>
  </si>
  <si>
    <t>Mae Thawng</t>
  </si>
  <si>
    <t>Kya Htee</t>
  </si>
  <si>
    <t>Par Hsaw</t>
  </si>
  <si>
    <t>Ti Kya Tar Hkam</t>
  </si>
  <si>
    <t>Maik Su</t>
  </si>
  <si>
    <t>Tar Kya Hpawng</t>
  </si>
  <si>
    <t>Ahr Sayt</t>
  </si>
  <si>
    <t>Ahr Kya Waing</t>
  </si>
  <si>
    <t>Tar Kya Par Shan</t>
  </si>
  <si>
    <t>Chay Me</t>
  </si>
  <si>
    <t>Oke Lai (1)</t>
  </si>
  <si>
    <t>Oke Lai (2)</t>
  </si>
  <si>
    <t>Nang Htan</t>
  </si>
  <si>
    <t>Hpa Yar Kya Par</t>
  </si>
  <si>
    <t>Baw Lai</t>
  </si>
  <si>
    <t>Pa Lway</t>
  </si>
  <si>
    <t>Ma Hkay Sunt</t>
  </si>
  <si>
    <t>Ae Thay</t>
  </si>
  <si>
    <t>Ba Maw</t>
  </si>
  <si>
    <t>Kya Bi</t>
  </si>
  <si>
    <t>Pu Si</t>
  </si>
  <si>
    <t>Wan Mong</t>
  </si>
  <si>
    <t>Noet Ma</t>
  </si>
  <si>
    <t>Thet Ka Lay</t>
  </si>
  <si>
    <t>Tar Shea</t>
  </si>
  <si>
    <t>Tet Par</t>
  </si>
  <si>
    <t>Paw Min</t>
  </si>
  <si>
    <t>Tar Pang</t>
  </si>
  <si>
    <t>Tar Kya Mong</t>
  </si>
  <si>
    <t>Hka Mee Pawng</t>
  </si>
  <si>
    <t>Kya Hpa</t>
  </si>
  <si>
    <t>Mae Pong Nwe</t>
  </si>
  <si>
    <t>Myauk Mae Kyoke</t>
  </si>
  <si>
    <t>Li Shaw Mae Kyoke</t>
  </si>
  <si>
    <t>Ei Kaw Mae Kyoke</t>
  </si>
  <si>
    <t>Pang Hkaik (1)</t>
  </si>
  <si>
    <t>Pang Hkaik (2)</t>
  </si>
  <si>
    <t>Tar Kya Pa Maw</t>
  </si>
  <si>
    <t>Wein May</t>
  </si>
  <si>
    <t>Pang Hkay Khwar</t>
  </si>
  <si>
    <t>Mong Karn</t>
  </si>
  <si>
    <t>Hpar Ha</t>
  </si>
  <si>
    <t>Pong Ant</t>
  </si>
  <si>
    <t>Hway Shan</t>
  </si>
  <si>
    <t>Hway Ta Ngar Hle</t>
  </si>
  <si>
    <t>Ae Na</t>
  </si>
  <si>
    <t>Thi Dar Mying</t>
  </si>
  <si>
    <t>Hku Tan</t>
  </si>
  <si>
    <t>Aht Par</t>
  </si>
  <si>
    <t>Hway Hseng Hing</t>
  </si>
  <si>
    <t>Pu Kyawng</t>
  </si>
  <si>
    <t>Hway Kyaung</t>
  </si>
  <si>
    <t>Pu Htway</t>
  </si>
  <si>
    <t>Pang Naing</t>
  </si>
  <si>
    <t>Hway Hsan Pu</t>
  </si>
  <si>
    <t>Hway Htaung</t>
  </si>
  <si>
    <t>Man Naw</t>
  </si>
  <si>
    <t>Kyan Kho</t>
  </si>
  <si>
    <t>Pang Ho Nauk</t>
  </si>
  <si>
    <t>Pang Ho Htet</t>
  </si>
  <si>
    <t>Hway Hket Nwet</t>
  </si>
  <si>
    <t>Hway Par War</t>
  </si>
  <si>
    <t>Soke Kyan</t>
  </si>
  <si>
    <t>Wein Leik</t>
  </si>
  <si>
    <t>Han Kywe</t>
  </si>
  <si>
    <t>War Kaw Day (1)</t>
  </si>
  <si>
    <t>Mae Kaw (1)</t>
  </si>
  <si>
    <t>Mae Kaw (2)</t>
  </si>
  <si>
    <t>Tan Loi</t>
  </si>
  <si>
    <t>Nar Hsi</t>
  </si>
  <si>
    <t>Pu Maw</t>
  </si>
  <si>
    <t>Hpan Pei</t>
  </si>
  <si>
    <t>He Dar Mat</t>
  </si>
  <si>
    <t>War Kaw Day</t>
  </si>
  <si>
    <t>Mae Lone</t>
  </si>
  <si>
    <t>Pu Karnt Nwe</t>
  </si>
  <si>
    <t>Naw Thaung (1)</t>
  </si>
  <si>
    <t>War Shay</t>
  </si>
  <si>
    <t>Hsaik Hkawng Kya Daw</t>
  </si>
  <si>
    <t>Nang Hkam</t>
  </si>
  <si>
    <t>Naw Thaung (2)</t>
  </si>
  <si>
    <t>Han Kyaw</t>
  </si>
  <si>
    <t>Mae Pang (2)</t>
  </si>
  <si>
    <t>Mae Kyar</t>
  </si>
  <si>
    <t>Pu Hoe</t>
  </si>
  <si>
    <t>Mae Pang Htee Kya Kyar</t>
  </si>
  <si>
    <t>Pang Me</t>
  </si>
  <si>
    <t>Mae Pang (1)</t>
  </si>
  <si>
    <t>Pu Kat Tan</t>
  </si>
  <si>
    <t>Pang Pawng (2)</t>
  </si>
  <si>
    <t>Mu Moet</t>
  </si>
  <si>
    <t>Pu Kei</t>
  </si>
  <si>
    <t>Mae Hkoet</t>
  </si>
  <si>
    <t>Mu Hku</t>
  </si>
  <si>
    <t>Pang Pawng (1)</t>
  </si>
  <si>
    <t>Nar Lel (2)</t>
  </si>
  <si>
    <t>Ahr Lel</t>
  </si>
  <si>
    <t>Hpar Ei</t>
  </si>
  <si>
    <t>Bar Htar</t>
  </si>
  <si>
    <t>Nar Le (3)</t>
  </si>
  <si>
    <t>Nar Lel (1)</t>
  </si>
  <si>
    <t>Htai Pong</t>
  </si>
  <si>
    <t>Hway Htu (1)</t>
  </si>
  <si>
    <t>Nam Kyo Par</t>
  </si>
  <si>
    <t>Nang Su</t>
  </si>
  <si>
    <t>Pang Yay Tee</t>
  </si>
  <si>
    <t>Kei Tawt</t>
  </si>
  <si>
    <t>Hway Htu (2)</t>
  </si>
  <si>
    <t>Bar Le</t>
  </si>
  <si>
    <t>Shan La Bu</t>
  </si>
  <si>
    <t>Moke Soe Ma</t>
  </si>
  <si>
    <t>Mawt Kawng</t>
  </si>
  <si>
    <t>Hsam Ban</t>
  </si>
  <si>
    <t>Tant Win</t>
  </si>
  <si>
    <t>Nawng Si</t>
  </si>
  <si>
    <t>Ban Kaw (1)</t>
  </si>
  <si>
    <t>Mae Nang (1)</t>
  </si>
  <si>
    <t>Mae Nang (2)</t>
  </si>
  <si>
    <t>Wein Par Law</t>
  </si>
  <si>
    <t>Ban Kaw (2)</t>
  </si>
  <si>
    <t>Man Shar</t>
  </si>
  <si>
    <t>Wein Kyaw Law</t>
  </si>
  <si>
    <t>Loi Le</t>
  </si>
  <si>
    <t>Nang Hpan Baw</t>
  </si>
  <si>
    <t>Hway Yu</t>
  </si>
  <si>
    <t>Kaw Moe</t>
  </si>
  <si>
    <t>Pu Hai</t>
  </si>
  <si>
    <t>Mong Kyet</t>
  </si>
  <si>
    <t>Ho Whe Nu</t>
  </si>
  <si>
    <t>Ho Wee Taung</t>
  </si>
  <si>
    <t>Par Kei (2)</t>
  </si>
  <si>
    <t>Kone Ku Lar</t>
  </si>
  <si>
    <t>Wein Htei Kya Kyu</t>
  </si>
  <si>
    <t>Nang Hsan Hpawt</t>
  </si>
  <si>
    <t>Pang Kei U Din</t>
  </si>
  <si>
    <t>Kan Mawt</t>
  </si>
  <si>
    <t>Wein Waing</t>
  </si>
  <si>
    <t>Ye Sang</t>
  </si>
  <si>
    <t>Pu Nan</t>
  </si>
  <si>
    <t>Mae Ping</t>
  </si>
  <si>
    <t>Ho Paw</t>
  </si>
  <si>
    <t>Kya Kaw Bo</t>
  </si>
  <si>
    <t>Nar Baw Yoe</t>
  </si>
  <si>
    <t>Hku Hpi</t>
  </si>
  <si>
    <t>Ho Vee</t>
  </si>
  <si>
    <t>Nang Kwei Aw</t>
  </si>
  <si>
    <t>Pu Par Lawng</t>
  </si>
  <si>
    <t>Par Kei (1)</t>
  </si>
  <si>
    <t>Mae Nang Yar Par Ni</t>
  </si>
  <si>
    <t>Nang Par We</t>
  </si>
  <si>
    <t>Mae Nang</t>
  </si>
  <si>
    <t>Hsar Kaw</t>
  </si>
  <si>
    <t>Htu Kway (2)</t>
  </si>
  <si>
    <t>Pang Mu (Ah Htet)</t>
  </si>
  <si>
    <t>Aik Ma</t>
  </si>
  <si>
    <t>Naw Hkam Long</t>
  </si>
  <si>
    <t>Par Mu Ae</t>
  </si>
  <si>
    <t>Mong Tu</t>
  </si>
  <si>
    <t>Pu Kwe (1)</t>
  </si>
  <si>
    <t>Pang Hkaik</t>
  </si>
  <si>
    <t>Pang Mu (Auk)</t>
  </si>
  <si>
    <t>Pu Kwe (2)</t>
  </si>
  <si>
    <t>Htu Kway (1)</t>
  </si>
  <si>
    <t>Hsan Karnt (1)</t>
  </si>
  <si>
    <t>Hsan Karnt (2)</t>
  </si>
  <si>
    <t>Naw Yar Hseng</t>
  </si>
  <si>
    <t>Ti Mun</t>
  </si>
  <si>
    <t>Nam Hpat (1)</t>
  </si>
  <si>
    <t>Nam Hkam (1)</t>
  </si>
  <si>
    <t>Pang Sang (2)</t>
  </si>
  <si>
    <t>Wan Hko Pyant</t>
  </si>
  <si>
    <t>Nam Hkam (2)</t>
  </si>
  <si>
    <t>Pang Sang (1)</t>
  </si>
  <si>
    <t>Hway Yone Hpawng</t>
  </si>
  <si>
    <t>Nang Kyaw Hlwe</t>
  </si>
  <si>
    <t>Oh Mont</t>
  </si>
  <si>
    <t>Hway Koke (1)</t>
  </si>
  <si>
    <t>Wan Mat Nar Nyu</t>
  </si>
  <si>
    <t>Loi Lay/Pang Lay</t>
  </si>
  <si>
    <t>Hway Koke (2)</t>
  </si>
  <si>
    <t>Hway Koke (3)</t>
  </si>
  <si>
    <t>Hway Koke (4)</t>
  </si>
  <si>
    <t>Kyu Waing Hseng</t>
  </si>
  <si>
    <t>Nar Pay</t>
  </si>
  <si>
    <t>Wan Nwi</t>
  </si>
  <si>
    <t>Wan Mat Kein</t>
  </si>
  <si>
    <t>Nar Maung</t>
  </si>
  <si>
    <t>Kawng Pyet (2)</t>
  </si>
  <si>
    <t>Hway Yat Hkam</t>
  </si>
  <si>
    <t>Nam Paw Pang Woe</t>
  </si>
  <si>
    <t>Yang Pai</t>
  </si>
  <si>
    <t>Htam Mee/Pang Mart Khar</t>
  </si>
  <si>
    <t>Sun Tawng</t>
  </si>
  <si>
    <t>Kawng Pyet (3)</t>
  </si>
  <si>
    <t>Ku Lein</t>
  </si>
  <si>
    <t>Wan San (1)</t>
  </si>
  <si>
    <t>Wan San (2)</t>
  </si>
  <si>
    <t>Ton Hwar Hway Sa</t>
  </si>
  <si>
    <t>Wan Yang Long</t>
  </si>
  <si>
    <t>Nawng Hoke (1)</t>
  </si>
  <si>
    <t>Nawng Hoke (2)</t>
  </si>
  <si>
    <t>Kawng Pyet (1)</t>
  </si>
  <si>
    <t>Yang Chei</t>
  </si>
  <si>
    <t>Hway Win</t>
  </si>
  <si>
    <t>Lun Sai</t>
  </si>
  <si>
    <t>Nar Htum</t>
  </si>
  <si>
    <t>Wan Hpyan</t>
  </si>
  <si>
    <t>Wan Lein</t>
  </si>
  <si>
    <t>Wan Hset</t>
  </si>
  <si>
    <t>Wan Ho Pon</t>
  </si>
  <si>
    <t>Nawng Hkaik/Hway Lu</t>
  </si>
  <si>
    <t>Nam Lein (1)</t>
  </si>
  <si>
    <t>Nam Lein (2)</t>
  </si>
  <si>
    <t>Nam Tet</t>
  </si>
  <si>
    <t>Pang Kyu/Hko Ma Hkam</t>
  </si>
  <si>
    <t>Hkam Pang/Hkam Pa</t>
  </si>
  <si>
    <t>Pang Hon</t>
  </si>
  <si>
    <t>Loi Hkayt</t>
  </si>
  <si>
    <t>Hpar Myint Wan Long</t>
  </si>
  <si>
    <t>Hway Hsint</t>
  </si>
  <si>
    <t>Pong Hsan/Lap Kyu</t>
  </si>
  <si>
    <t>Hkam Ma Kaw</t>
  </si>
  <si>
    <t>Kyawng Kyein</t>
  </si>
  <si>
    <t>Wan Pang (Wan Pyat)</t>
  </si>
  <si>
    <t>Kyein Tawng</t>
  </si>
  <si>
    <t>Nar Layt</t>
  </si>
  <si>
    <t>Pin Maw</t>
  </si>
  <si>
    <t>Shar Kyu (1)</t>
  </si>
  <si>
    <t>Shar Kyu (2)</t>
  </si>
  <si>
    <t>Wan Chan</t>
  </si>
  <si>
    <t>Loi Hku Chei</t>
  </si>
  <si>
    <t>Loi Kaw Lawt</t>
  </si>
  <si>
    <t>Hway Ahr (1)</t>
  </si>
  <si>
    <t>Hway Ahr (2)</t>
  </si>
  <si>
    <t>Par Lawng</t>
  </si>
  <si>
    <t>Hkam Pyet (1)</t>
  </si>
  <si>
    <t>Wan Kawng La</t>
  </si>
  <si>
    <t>Hway Mwa</t>
  </si>
  <si>
    <t>Hkam Pyet (2)</t>
  </si>
  <si>
    <t>Mat War</t>
  </si>
  <si>
    <t>Wan Peik</t>
  </si>
  <si>
    <t>Huong Ta</t>
  </si>
  <si>
    <t>Nam Baw Long (1)</t>
  </si>
  <si>
    <t>Nam Baw Long (2)</t>
  </si>
  <si>
    <t>Par Sang</t>
  </si>
  <si>
    <t>Nawng Kar Lan</t>
  </si>
  <si>
    <t>Paw Lat Long</t>
  </si>
  <si>
    <t>Loi Pu Lar</t>
  </si>
  <si>
    <t>Nam Ho Kwe</t>
  </si>
  <si>
    <t>Par Kwet</t>
  </si>
  <si>
    <t>Lu Ma Hein</t>
  </si>
  <si>
    <t>Kyo Hkam</t>
  </si>
  <si>
    <t>Par Htan</t>
  </si>
  <si>
    <t>Wan Kha Na (1)</t>
  </si>
  <si>
    <t>Wan Mo Lat</t>
  </si>
  <si>
    <t>Wan Kha Na (2)</t>
  </si>
  <si>
    <t>Ho Kon</t>
  </si>
  <si>
    <t>Wan Yawng (2)</t>
  </si>
  <si>
    <t>Wan Yawng (1)</t>
  </si>
  <si>
    <t>Tar Kawt Lay</t>
  </si>
  <si>
    <t>Loi See</t>
  </si>
  <si>
    <t>Yang Hai</t>
  </si>
  <si>
    <t>Paw Par</t>
  </si>
  <si>
    <t>Wan Nyo</t>
  </si>
  <si>
    <t>Hkam Htway</t>
  </si>
  <si>
    <t>Hnget Ma (Nyo Ma)</t>
  </si>
  <si>
    <t>Hkam Hnone</t>
  </si>
  <si>
    <t>Nam Baw Lawt</t>
  </si>
  <si>
    <t>Loi Hnone</t>
  </si>
  <si>
    <t>Nam Baw Mar Lay</t>
  </si>
  <si>
    <t>Hway Long (1)</t>
  </si>
  <si>
    <t>Hway Long (2)</t>
  </si>
  <si>
    <t>Kaw Lone</t>
  </si>
  <si>
    <t>Kyaw Law</t>
  </si>
  <si>
    <t>Pang He</t>
  </si>
  <si>
    <t>Ping Le</t>
  </si>
  <si>
    <t>Bar Kan</t>
  </si>
  <si>
    <t>Loi Ku</t>
  </si>
  <si>
    <t>Hsan Choke (South)</t>
  </si>
  <si>
    <t>Kauk Thein</t>
  </si>
  <si>
    <t>Hsan Choke (North)</t>
  </si>
  <si>
    <t>Htam Pawt</t>
  </si>
  <si>
    <t>Than Aun</t>
  </si>
  <si>
    <t>Nawng Hkaik (Upper)</t>
  </si>
  <si>
    <t>Nawng Hkaik (Lower)</t>
  </si>
  <si>
    <t>Nam Par Aun</t>
  </si>
  <si>
    <t>Pang Pawt (Lower)</t>
  </si>
  <si>
    <t>Pang Mai (Upper)</t>
  </si>
  <si>
    <t>Pang Mai (Lower)</t>
  </si>
  <si>
    <t>Hway Sai</t>
  </si>
  <si>
    <t>Kaw Lei</t>
  </si>
  <si>
    <t>Hi Day</t>
  </si>
  <si>
    <t>Pang Pawt (Upper)</t>
  </si>
  <si>
    <t>Nar Ba Yat</t>
  </si>
  <si>
    <t>Pang Noke</t>
  </si>
  <si>
    <t>Nar Tauk</t>
  </si>
  <si>
    <t>Wan Ka Ti</t>
  </si>
  <si>
    <t>Huong Paw</t>
  </si>
  <si>
    <t>Bar Hing Pang Kyu</t>
  </si>
  <si>
    <t>Kar Hlyant</t>
  </si>
  <si>
    <t>Lu Kyein</t>
  </si>
  <si>
    <t>Nawng Hlyant</t>
  </si>
  <si>
    <t>Loi Toe</t>
  </si>
  <si>
    <t>Wan Mut</t>
  </si>
  <si>
    <t>Pang Seint</t>
  </si>
  <si>
    <t>Wan Mai Hko Tawng</t>
  </si>
  <si>
    <t>Wun Sang</t>
  </si>
  <si>
    <t>Taung Te</t>
  </si>
  <si>
    <t>Maik Maw</t>
  </si>
  <si>
    <t>Wan Hpar</t>
  </si>
  <si>
    <t>Ho Nar (Shan Kone Sar)</t>
  </si>
  <si>
    <t>Shan Kone Sar</t>
  </si>
  <si>
    <t>Hway Nar</t>
  </si>
  <si>
    <t>Hway Hin Lay Maing</t>
  </si>
  <si>
    <t>Nar Long Hnit Maing</t>
  </si>
  <si>
    <t>Hkam Paik Sawt</t>
  </si>
  <si>
    <t>Kawng Hawng (1)</t>
  </si>
  <si>
    <t>Kawng Hawng (2)</t>
  </si>
  <si>
    <t>Pang Mauk (Nawng Ngin)</t>
  </si>
  <si>
    <t>Mong Hsawt</t>
  </si>
  <si>
    <t>Pa Laung Kone Sar</t>
  </si>
  <si>
    <t>Lu Hain (Shan Kone Hsar)</t>
  </si>
  <si>
    <t>Lu Kant</t>
  </si>
  <si>
    <t>Ma Kar Yone</t>
  </si>
  <si>
    <t>Loi Par Ta (Li Shaw)</t>
  </si>
  <si>
    <t>Loi Par Mar</t>
  </si>
  <si>
    <t>Nam Taw Long</t>
  </si>
  <si>
    <t>Hkam Woe</t>
  </si>
  <si>
    <t>Hway Shaw</t>
  </si>
  <si>
    <t>Nam Maow</t>
  </si>
  <si>
    <t>Pang Mawng Hnit Se Lay Maing</t>
  </si>
  <si>
    <t>Loi Par Ta (Lar Hue)</t>
  </si>
  <si>
    <t>Hkam Maik Sawt</t>
  </si>
  <si>
    <t>Pang Mawng Hnit Se Maing</t>
  </si>
  <si>
    <t>Pang Lin (1)</t>
  </si>
  <si>
    <t>Hpar Hkam (2)</t>
  </si>
  <si>
    <t>Par Mone</t>
  </si>
  <si>
    <t>Loi Mun (2)</t>
  </si>
  <si>
    <t>Pang Lin (2)</t>
  </si>
  <si>
    <t>Kyo Nam</t>
  </si>
  <si>
    <t>Par Long</t>
  </si>
  <si>
    <t>Loi Mun (1)</t>
  </si>
  <si>
    <t>Hpar Hkam (1)</t>
  </si>
  <si>
    <t>Loi Ngaw</t>
  </si>
  <si>
    <t>Wan Meit</t>
  </si>
  <si>
    <t>Wan Hai Kant</t>
  </si>
  <si>
    <t>Ton Sum</t>
  </si>
  <si>
    <t>Kawng Ko</t>
  </si>
  <si>
    <t>Li Kyan</t>
  </si>
  <si>
    <t>Wan Kan (2)</t>
  </si>
  <si>
    <t>Wan Kan (1)</t>
  </si>
  <si>
    <t>Nawng Kar Lai</t>
  </si>
  <si>
    <t>Taw Cho</t>
  </si>
  <si>
    <t>Hway Nawng</t>
  </si>
  <si>
    <t>Wan Lai Lein</t>
  </si>
  <si>
    <t>Nang Huong</t>
  </si>
  <si>
    <t>Hsi Hkat (1)</t>
  </si>
  <si>
    <t>Hsi Hkat (2)</t>
  </si>
  <si>
    <t>Mae Pi</t>
  </si>
  <si>
    <t>Wan Waw</t>
  </si>
  <si>
    <t>Par Ein Kaw</t>
  </si>
  <si>
    <t>Loi Mu</t>
  </si>
  <si>
    <t>Pei War</t>
  </si>
  <si>
    <t>Wan Mat Ti</t>
  </si>
  <si>
    <t>Loi Pi Tar</t>
  </si>
  <si>
    <t>Nang Hkaing</t>
  </si>
  <si>
    <t>Htam Mee (2)</t>
  </si>
  <si>
    <t>Hsan Hle</t>
  </si>
  <si>
    <t>Nang Hkun</t>
  </si>
  <si>
    <t>Hway Hei</t>
  </si>
  <si>
    <t>Pu Ku</t>
  </si>
  <si>
    <t>Hway Koke</t>
  </si>
  <si>
    <t>Mae Paw</t>
  </si>
  <si>
    <t>Loi Sa Khauk (1)</t>
  </si>
  <si>
    <t>Loi Sa Khauk (2)</t>
  </si>
  <si>
    <t>Nam Baw Kaw</t>
  </si>
  <si>
    <t>Hway Ping Sang</t>
  </si>
  <si>
    <t>Nar Shee Lay</t>
  </si>
  <si>
    <t>Nawng Kyar (2)</t>
  </si>
  <si>
    <t>Nawng Kyar (1)</t>
  </si>
  <si>
    <t>Mae Nar Mu</t>
  </si>
  <si>
    <t>Nar Ne</t>
  </si>
  <si>
    <t>Loi Hkin</t>
  </si>
  <si>
    <t>Loi Yoe (1)</t>
  </si>
  <si>
    <t>Sang Le</t>
  </si>
  <si>
    <t>Nam Hse Kho</t>
  </si>
  <si>
    <t>Loi Yoe (2)</t>
  </si>
  <si>
    <t>Par Twe</t>
  </si>
  <si>
    <t>Htam Mee</t>
  </si>
  <si>
    <t>Hway Ngant</t>
  </si>
  <si>
    <t>Naw Pei</t>
  </si>
  <si>
    <t>Hway Nan</t>
  </si>
  <si>
    <t>War Ton</t>
  </si>
  <si>
    <t>Kyan Hein</t>
  </si>
  <si>
    <t>Loi Kyo</t>
  </si>
  <si>
    <t>Ping Sang</t>
  </si>
  <si>
    <t>Hkawng Kawng</t>
  </si>
  <si>
    <t>Mong Pu Gyi</t>
  </si>
  <si>
    <t>Ei Kun</t>
  </si>
  <si>
    <t>Hpar Hkawng</t>
  </si>
  <si>
    <t>Maik Kar</t>
  </si>
  <si>
    <t>Loi Hteik</t>
  </si>
  <si>
    <t>Yang Kaw</t>
  </si>
  <si>
    <t>Par Hkat</t>
  </si>
  <si>
    <t>Nar Kee</t>
  </si>
  <si>
    <t>Mong Nwe</t>
  </si>
  <si>
    <t>Pang Chet</t>
  </si>
  <si>
    <t>Paik San Day</t>
  </si>
  <si>
    <t>Ahr Hke Day</t>
  </si>
  <si>
    <t>Nam Pu Day</t>
  </si>
  <si>
    <t>Pu Mong Auk</t>
  </si>
  <si>
    <t>Loi Hkay</t>
  </si>
  <si>
    <t>Nam War Li</t>
  </si>
  <si>
    <t>Hsaw Hlwar</t>
  </si>
  <si>
    <t>Hpar Le</t>
  </si>
  <si>
    <t>Lu Mong Paw</t>
  </si>
  <si>
    <t>Naw Waing</t>
  </si>
  <si>
    <t>Naw Tway</t>
  </si>
  <si>
    <t>Nar Hway To</t>
  </si>
  <si>
    <t>Hpar Nar Waw</t>
  </si>
  <si>
    <t>Mat Pu Kyein</t>
  </si>
  <si>
    <t>Pin Nwe</t>
  </si>
  <si>
    <t>Htam Kyan</t>
  </si>
  <si>
    <t>Aik Kyan</t>
  </si>
  <si>
    <t>Naw Par Lai</t>
  </si>
  <si>
    <t>Nam Nyee</t>
  </si>
  <si>
    <t>Nam Ho Lway</t>
  </si>
  <si>
    <t>Bar Hei</t>
  </si>
  <si>
    <t>Ei Kyan (2)</t>
  </si>
  <si>
    <t>Ei Kyan (1)</t>
  </si>
  <si>
    <t>Ku Nam</t>
  </si>
  <si>
    <t>Mong Yu (1)</t>
  </si>
  <si>
    <t>Wan Mat Long (1)</t>
  </si>
  <si>
    <t>Mong U</t>
  </si>
  <si>
    <t>Mong Yu (2)</t>
  </si>
  <si>
    <t>Pyin Sar</t>
  </si>
  <si>
    <t>Bar Ma Kawt</t>
  </si>
  <si>
    <t>Wan Mat Long (2)</t>
  </si>
  <si>
    <t>Wan Hi Kaw</t>
  </si>
  <si>
    <t>Pang Htei</t>
  </si>
  <si>
    <t>Ban Hway Nway</t>
  </si>
  <si>
    <t>Hkam Kaing</t>
  </si>
  <si>
    <t>Du Hko (2)</t>
  </si>
  <si>
    <t>Hpar Lar Mway</t>
  </si>
  <si>
    <t>Du Hko (1)</t>
  </si>
  <si>
    <t>Wan Par Kawt</t>
  </si>
  <si>
    <t>Ho Mu (1)</t>
  </si>
  <si>
    <t>Ho Nam Moe</t>
  </si>
  <si>
    <t>Ho Mu (2)</t>
  </si>
  <si>
    <t>Hway Hoke Mai</t>
  </si>
  <si>
    <t>Pu Hsan</t>
  </si>
  <si>
    <t>Hkam Pawt (1)</t>
  </si>
  <si>
    <t>Hkam Pawt (2)</t>
  </si>
  <si>
    <t>Hway Koke Taung</t>
  </si>
  <si>
    <t>Maw Kyar Taing</t>
  </si>
  <si>
    <t>Par Hpu</t>
  </si>
  <si>
    <t>Pang Lee</t>
  </si>
  <si>
    <t>Wan Taing</t>
  </si>
  <si>
    <t>Pang Hkaing</t>
  </si>
  <si>
    <t>Nam Lai (2)</t>
  </si>
  <si>
    <t>Nam Tawng (2)</t>
  </si>
  <si>
    <t>Nawng Hti</t>
  </si>
  <si>
    <t>Pang Mat Kaw</t>
  </si>
  <si>
    <t>Yawng Hei</t>
  </si>
  <si>
    <t>Hway Yar Khar (1)</t>
  </si>
  <si>
    <t>Hway Lo</t>
  </si>
  <si>
    <t>Ho Nam Lai (1)</t>
  </si>
  <si>
    <t>Wan Nam Par</t>
  </si>
  <si>
    <t>Ho Sai</t>
  </si>
  <si>
    <t>Hway Yar Khar (2)</t>
  </si>
  <si>
    <t>Nam Lai (1)</t>
  </si>
  <si>
    <t>Nam Tawng (1)</t>
  </si>
  <si>
    <t>Loi Kyar</t>
  </si>
  <si>
    <t>Ho Nam Lai (2)</t>
  </si>
  <si>
    <t>Kyon Sar</t>
  </si>
  <si>
    <t>Ton Wan</t>
  </si>
  <si>
    <t>Mong Mi (Haung)</t>
  </si>
  <si>
    <t>Nawnghkio (Kaw)</t>
  </si>
  <si>
    <t>Hkam Pawt</t>
  </si>
  <si>
    <t>Wan Hkwet Nwe</t>
  </si>
  <si>
    <t>Naw Hlei</t>
  </si>
  <si>
    <t>Ti Loi (3)</t>
  </si>
  <si>
    <t>Ti Loi (1)</t>
  </si>
  <si>
    <t>Wan Htar</t>
  </si>
  <si>
    <t>Nar Ma Nar</t>
  </si>
  <si>
    <t>Ti Loi (2)</t>
  </si>
  <si>
    <t>Nam Moke (1)</t>
  </si>
  <si>
    <t>Bar Kawng</t>
  </si>
  <si>
    <t>Ho Ton (1)</t>
  </si>
  <si>
    <t>Ho Ton (2)</t>
  </si>
  <si>
    <t>Nam Hse</t>
  </si>
  <si>
    <t>Wan Nar (1)</t>
  </si>
  <si>
    <t>Wan Nar (2)</t>
  </si>
  <si>
    <t>Hnget Au</t>
  </si>
  <si>
    <t>Nam Moke (2)</t>
  </si>
  <si>
    <t>Nam Shan (1)</t>
  </si>
  <si>
    <t>Nam Shan (2)</t>
  </si>
  <si>
    <t>Yawng Pang (2)</t>
  </si>
  <si>
    <t>Nam No</t>
  </si>
  <si>
    <t>Aun Tawng</t>
  </si>
  <si>
    <t>Wan Hkwet</t>
  </si>
  <si>
    <t>Yawng Pang (4)</t>
  </si>
  <si>
    <t>Pang Waun (2)</t>
  </si>
  <si>
    <t>Ho Mo (1)</t>
  </si>
  <si>
    <t>Ho Mo (2)</t>
  </si>
  <si>
    <t>Ho Mo (3)</t>
  </si>
  <si>
    <t>Pang Waun (1)</t>
  </si>
  <si>
    <t>Hnget Tant</t>
  </si>
  <si>
    <t>Nam Hket</t>
  </si>
  <si>
    <t>Yawng Pang (1)</t>
  </si>
  <si>
    <t>Yawng Son (1)</t>
  </si>
  <si>
    <t>Yawng Son (2)</t>
  </si>
  <si>
    <t>Yawng Pang (3)</t>
  </si>
  <si>
    <t>Ho Mo (4)</t>
  </si>
  <si>
    <t>Wan Nar Nyo</t>
  </si>
  <si>
    <t>Ping Mun (Thit)</t>
  </si>
  <si>
    <t>Ping Mun (Haung)</t>
  </si>
  <si>
    <t>Wan Nar (Auk)</t>
  </si>
  <si>
    <t>Mong Ait</t>
  </si>
  <si>
    <t>Hawng Li</t>
  </si>
  <si>
    <t>Ho Ywat</t>
  </si>
  <si>
    <t>Ho Sai (Shan)</t>
  </si>
  <si>
    <t>Wan Thar Yar</t>
  </si>
  <si>
    <t>Ho Sai (Lar Hu)</t>
  </si>
  <si>
    <t>Mone Sit (Auk)</t>
  </si>
  <si>
    <t>Mone Sit (Ah Htet)</t>
  </si>
  <si>
    <t>Nar Par Kaw</t>
  </si>
  <si>
    <t>Pang Won Gyi</t>
  </si>
  <si>
    <t>Pang Won</t>
  </si>
  <si>
    <t>Nar Ma Hpawt</t>
  </si>
  <si>
    <t>Nawng Yar Hseng (Thit)</t>
  </si>
  <si>
    <t>Nawng Hpar Li (Tei Kwe)</t>
  </si>
  <si>
    <t>Hpar Mar</t>
  </si>
  <si>
    <t>Mong Har Lin</t>
  </si>
  <si>
    <t>Mong Har Hoe</t>
  </si>
  <si>
    <t>Nawng Kar Loi</t>
  </si>
  <si>
    <t>Hway Par Sat</t>
  </si>
  <si>
    <t>Hpu Yar Naw</t>
  </si>
  <si>
    <t>Nar Gawt</t>
  </si>
  <si>
    <t>Ma Han Hpone</t>
  </si>
  <si>
    <t>Par Nam</t>
  </si>
  <si>
    <t>Hway Ngar Kyar</t>
  </si>
  <si>
    <t>Ma Lu Lar</t>
  </si>
  <si>
    <t>Na Pin Li</t>
  </si>
  <si>
    <t>Kya Haw Bo Bo</t>
  </si>
  <si>
    <t>Kei Hoe</t>
  </si>
  <si>
    <t>Hway Lu</t>
  </si>
  <si>
    <t>Ma Hing Kawng</t>
  </si>
  <si>
    <t>Ki Ka Ni</t>
  </si>
  <si>
    <t>Loi Ho Kyar (Kya Ei)</t>
  </si>
  <si>
    <t>Hway Paw</t>
  </si>
  <si>
    <t>Nar Ei (Lower)</t>
  </si>
  <si>
    <t>Lart Tei</t>
  </si>
  <si>
    <t>Pi Tar Ngweit</t>
  </si>
  <si>
    <t>Kya De</t>
  </si>
  <si>
    <t>Mae Mone</t>
  </si>
  <si>
    <t>Nar Ei Se Hnit Maing</t>
  </si>
  <si>
    <t>Loi Pay Oo</t>
  </si>
  <si>
    <t>Hway Nar (2)</t>
  </si>
  <si>
    <t>Nar Ei (Upper)</t>
  </si>
  <si>
    <t>Pang Sa Li (Upper)</t>
  </si>
  <si>
    <t>May Lwe</t>
  </si>
  <si>
    <t>Pang Pauk (Upper)</t>
  </si>
  <si>
    <t>Nawng Ma Han</t>
  </si>
  <si>
    <t>Pang Sa Li (Lower)</t>
  </si>
  <si>
    <t>Pang Pauk (Lower)</t>
  </si>
  <si>
    <t>Hway Khaw</t>
  </si>
  <si>
    <t>Mae Hsawng</t>
  </si>
  <si>
    <t>Pang Pyat</t>
  </si>
  <si>
    <t>Kya Po</t>
  </si>
  <si>
    <t>Nar Kei</t>
  </si>
  <si>
    <t>Hway Nar (1)</t>
  </si>
  <si>
    <t>Ah Htet Loi Hkar</t>
  </si>
  <si>
    <t>Nam Paw Hkio (Upper)</t>
  </si>
  <si>
    <t>Pu Nar Ko</t>
  </si>
  <si>
    <t>Nam Paw Hkio (Lower)</t>
  </si>
  <si>
    <t>Kar Na Day</t>
  </si>
  <si>
    <t>Loi Yoe</t>
  </si>
  <si>
    <t>Hway Moke So</t>
  </si>
  <si>
    <t>Hway Nar Pei</t>
  </si>
  <si>
    <t>Loi Win Shar Kha</t>
  </si>
  <si>
    <t>Loi Win</t>
  </si>
  <si>
    <t>Hpar Kyan</t>
  </si>
  <si>
    <t>Nge Taung</t>
  </si>
  <si>
    <t>Nam Pin Li</t>
  </si>
  <si>
    <t>Mae Wa</t>
  </si>
  <si>
    <t>Nawng Lo</t>
  </si>
  <si>
    <t>Ahr Na</t>
  </si>
  <si>
    <t>Loi Win Hway Kwe</t>
  </si>
  <si>
    <t>Mae Mut</t>
  </si>
  <si>
    <t>Mae Kya Le</t>
  </si>
  <si>
    <t>Hway Wa</t>
  </si>
  <si>
    <t>Hway Shan Long</t>
  </si>
  <si>
    <t>Mong Kan Nwei</t>
  </si>
  <si>
    <t>Loet Par Har</t>
  </si>
  <si>
    <t>Ngwe Ngar Kyar</t>
  </si>
  <si>
    <t>Mone Htaw</t>
  </si>
  <si>
    <t>MMR016008007</t>
  </si>
  <si>
    <t>Mone Hta</t>
  </si>
  <si>
    <t>Pong Tawng</t>
  </si>
  <si>
    <t>Kan Yawng</t>
  </si>
  <si>
    <t>Ho Nam Hlyo</t>
  </si>
  <si>
    <t>Ma Chee Noe</t>
  </si>
  <si>
    <t>Ma Hkauk Tet</t>
  </si>
  <si>
    <t>Loi Cha Leik (Lower)</t>
  </si>
  <si>
    <t>Hway Hsar</t>
  </si>
  <si>
    <t>Loi Cha Leik (Upper)</t>
  </si>
  <si>
    <t>Kyaung Taw (Li Shaw)</t>
  </si>
  <si>
    <t>Kyaung Taw (Shan)</t>
  </si>
  <si>
    <t>Nar Kawng Mu</t>
  </si>
  <si>
    <t>Mong Han Ywar Ma</t>
  </si>
  <si>
    <t>Nam Ma Hu</t>
  </si>
  <si>
    <t>Nat Ta Lan (Lar Hu)</t>
  </si>
  <si>
    <t>Mong Pin</t>
  </si>
  <si>
    <t>Nar Chei</t>
  </si>
  <si>
    <t>Awng Lawng</t>
  </si>
  <si>
    <t>Mong Kyut</t>
  </si>
  <si>
    <t>Pang Ma Oht</t>
  </si>
  <si>
    <t>Nam Hpa Htee</t>
  </si>
  <si>
    <t>Hkam Par</t>
  </si>
  <si>
    <t>Hway Ah/Hway Ha</t>
  </si>
  <si>
    <t>Hkaing Long/ Hkaing Wone</t>
  </si>
  <si>
    <t>Tar Hlat</t>
  </si>
  <si>
    <t>Pang Tauk</t>
  </si>
  <si>
    <t>Wan Ho Vi</t>
  </si>
  <si>
    <t>Wan Mai Hsan Kan</t>
  </si>
  <si>
    <t>Pang Mai Sun</t>
  </si>
  <si>
    <t>Pan Gant Gaw</t>
  </si>
  <si>
    <t>Tan Goe/ Tan Woe</t>
  </si>
  <si>
    <t>Shan Ma Waik</t>
  </si>
  <si>
    <t>Shea Hkam Pin</t>
  </si>
  <si>
    <t>Hku Hsar</t>
  </si>
  <si>
    <t>Mae Hseng Nwet</t>
  </si>
  <si>
    <t>Tauk Si Mee</t>
  </si>
  <si>
    <t>Hway Yon</t>
  </si>
  <si>
    <t>Ahr Di</t>
  </si>
  <si>
    <t>Par Hlyan Ywar Thit</t>
  </si>
  <si>
    <t>Par Shan (Upper)</t>
  </si>
  <si>
    <t>Hway Kat (Ywar Thit)</t>
  </si>
  <si>
    <t>Ahr Bar</t>
  </si>
  <si>
    <t>Hway Kat (Ywar Haung)</t>
  </si>
  <si>
    <t>Par Hlyan (Lower)</t>
  </si>
  <si>
    <t>Hpa Lauk</t>
  </si>
  <si>
    <t>Shan Hkun</t>
  </si>
  <si>
    <t>Sang Lu</t>
  </si>
  <si>
    <t>Wein Kyauk</t>
  </si>
  <si>
    <t>Hway Hkaik</t>
  </si>
  <si>
    <t>Loi Sa Ton (Lower)</t>
  </si>
  <si>
    <t>Loi Sa Ton (Upper)</t>
  </si>
  <si>
    <t>Hpar Ta Mar Kone</t>
  </si>
  <si>
    <t>Ha Kyar Ma Noe</t>
  </si>
  <si>
    <t>Wein Wa</t>
  </si>
  <si>
    <t>Taw Kawt</t>
  </si>
  <si>
    <t>Par Neit</t>
  </si>
  <si>
    <t>Mae Hoke</t>
  </si>
  <si>
    <t>Mae Aun</t>
  </si>
  <si>
    <t>Nawng Kan Wan Mai</t>
  </si>
  <si>
    <t>Pang Kaw Taik</t>
  </si>
  <si>
    <t>Oke Kar Pa</t>
  </si>
  <si>
    <t>Hsan Kan Wan Mai</t>
  </si>
  <si>
    <t>U Sa Peit San Mai</t>
  </si>
  <si>
    <t>Pang Kaw No</t>
  </si>
  <si>
    <t>Hway Khu Bu</t>
  </si>
  <si>
    <t>Wan Na</t>
  </si>
  <si>
    <t>Hsan Kan Lel</t>
  </si>
  <si>
    <t>Mae He</t>
  </si>
  <si>
    <t>Htu Kwayt (Upper)</t>
  </si>
  <si>
    <t>Hway Ae</t>
  </si>
  <si>
    <t>Htu Kwayt (Lower)</t>
  </si>
  <si>
    <t>U Sa Peit</t>
  </si>
  <si>
    <t>Loi Kyei</t>
  </si>
  <si>
    <t>Hsan Kan Htaik</t>
  </si>
  <si>
    <t>Hsan Kan No</t>
  </si>
  <si>
    <t>Ho Yan</t>
  </si>
  <si>
    <t>Yan Shin</t>
  </si>
  <si>
    <t>Mong Hi</t>
  </si>
  <si>
    <t>Hsi Naw</t>
  </si>
  <si>
    <t>Mae Lit Pang Kaw</t>
  </si>
  <si>
    <t>Par Tun</t>
  </si>
  <si>
    <t>Yan Shin (3)</t>
  </si>
  <si>
    <t>Hsa Li Ngauk</t>
  </si>
  <si>
    <t>Nam Kar Kyo</t>
  </si>
  <si>
    <t>Kaw Ma Hi</t>
  </si>
  <si>
    <t>Kya Teit</t>
  </si>
  <si>
    <t>Mae Leik</t>
  </si>
  <si>
    <t>Ma Kaw Waing</t>
  </si>
  <si>
    <t>Mar Mo Tar (2)</t>
  </si>
  <si>
    <t>His Li Mon</t>
  </si>
  <si>
    <t>Yan Naing (1)</t>
  </si>
  <si>
    <t>Mai Tun (3)</t>
  </si>
  <si>
    <t>Yan Shin (2)</t>
  </si>
  <si>
    <t>Shit Se Thone Maing</t>
  </si>
  <si>
    <t>Law Thar</t>
  </si>
  <si>
    <t>Par Sang (1)</t>
  </si>
  <si>
    <t>Kya Ku Ni</t>
  </si>
  <si>
    <t>Law Sang</t>
  </si>
  <si>
    <t>Wan Kawng (2)</t>
  </si>
  <si>
    <t>Par Sang (2)</t>
  </si>
  <si>
    <t>Kya Hkar Bo</t>
  </si>
  <si>
    <t>Mar Naw</t>
  </si>
  <si>
    <t>Bar See (2)</t>
  </si>
  <si>
    <t>Bar See (1)</t>
  </si>
  <si>
    <t>Hway Thar</t>
  </si>
  <si>
    <t>Yan Shin (4)</t>
  </si>
  <si>
    <t>Mae Hpone</t>
  </si>
  <si>
    <t>Mae Hpone Long</t>
  </si>
  <si>
    <t>Maw Twi</t>
  </si>
  <si>
    <t>Kya Ka Na</t>
  </si>
  <si>
    <t>Ah Nya Ye</t>
  </si>
  <si>
    <t>Law Aye Kwe</t>
  </si>
  <si>
    <t>Par Kaw Chay</t>
  </si>
  <si>
    <t>Maw Shwe</t>
  </si>
  <si>
    <t>Pam Ahr</t>
  </si>
  <si>
    <t>Mai Tun (2)</t>
  </si>
  <si>
    <t>Kya Thar</t>
  </si>
  <si>
    <t>Par Hkon</t>
  </si>
  <si>
    <t>Shan Nu</t>
  </si>
  <si>
    <t>Law Aye (2)</t>
  </si>
  <si>
    <t>Kya Say</t>
  </si>
  <si>
    <t>Law Aye (1)</t>
  </si>
  <si>
    <t>Mai Tun (1)</t>
  </si>
  <si>
    <t>Kaw Mat Twi</t>
  </si>
  <si>
    <t>Shan Kan Mai</t>
  </si>
  <si>
    <t>Hsa Lar Wan Mai</t>
  </si>
  <si>
    <t>Wan Hsa Lar</t>
  </si>
  <si>
    <t>Wan Kauk Nwet</t>
  </si>
  <si>
    <t>Mae Yang</t>
  </si>
  <si>
    <t>Shan Kan Kawng</t>
  </si>
  <si>
    <t>Hsa Kar Wan Kawng</t>
  </si>
  <si>
    <t>Hsan Nar</t>
  </si>
  <si>
    <t>Wan Kawng Mun</t>
  </si>
  <si>
    <t>Wan Kawng Kan</t>
  </si>
  <si>
    <t>Par Wone</t>
  </si>
  <si>
    <t>Wan Kyauk Long</t>
  </si>
  <si>
    <t>Shan Su Pang</t>
  </si>
  <si>
    <t>Kya Hwee</t>
  </si>
  <si>
    <t>Hpat Ti</t>
  </si>
  <si>
    <t>Wan Hsauk Hkon</t>
  </si>
  <si>
    <t>Hway Lay Lan</t>
  </si>
  <si>
    <t>Pa Hkoke No</t>
  </si>
  <si>
    <t>Par Kawng</t>
  </si>
  <si>
    <t>Pa Lai</t>
  </si>
  <si>
    <t>Way Lu</t>
  </si>
  <si>
    <t>Par Hkoke Taik</t>
  </si>
  <si>
    <t>Shan Mai (Kya Pa)</t>
  </si>
  <si>
    <t>Su Li</t>
  </si>
  <si>
    <t>Mu Hsay Lan</t>
  </si>
  <si>
    <t>Li Shee</t>
  </si>
  <si>
    <t>Maw Le</t>
  </si>
  <si>
    <t>Shan Hpone</t>
  </si>
  <si>
    <t>Wan Mee Kawng</t>
  </si>
  <si>
    <t>Nang Naw</t>
  </si>
  <si>
    <t>Pang Pe</t>
  </si>
  <si>
    <t>Kawng Chi Leik</t>
  </si>
  <si>
    <t>Shan Long Par Lee</t>
  </si>
  <si>
    <t>Nam Hsi Lar Hu</t>
  </si>
  <si>
    <t>Par Hkam Nar</t>
  </si>
  <si>
    <t>Pang Nun Mai</t>
  </si>
  <si>
    <t>Wan Mee Mai</t>
  </si>
  <si>
    <t>Kaw Kawt</t>
  </si>
  <si>
    <t>Nam Kaing</t>
  </si>
  <si>
    <t>Nam Pyan Taik</t>
  </si>
  <si>
    <t>Nam Pyan</t>
  </si>
  <si>
    <t>Nam Hsi Kaw</t>
  </si>
  <si>
    <t>Ton Hai</t>
  </si>
  <si>
    <t>Nam Wann</t>
  </si>
  <si>
    <t>Pang Nun Kawng</t>
  </si>
  <si>
    <t>Ah Gya Te</t>
  </si>
  <si>
    <t>Nam Hsee (Ah Khar)</t>
  </si>
  <si>
    <t>Nam Ngawt</t>
  </si>
  <si>
    <t>Kya Bo Hkam</t>
  </si>
  <si>
    <t>Tar Pe</t>
  </si>
  <si>
    <t>Taung Thone Lone</t>
  </si>
  <si>
    <t>Law Hsaw</t>
  </si>
  <si>
    <t>Hway Wone</t>
  </si>
  <si>
    <t>Par Hkar Nwet</t>
  </si>
  <si>
    <t>Bay Da La (Haung)</t>
  </si>
  <si>
    <t>Bay Da La (Thit)</t>
  </si>
  <si>
    <t>Pu Ho Hlyan</t>
  </si>
  <si>
    <t>Maik Ho Sa Khan</t>
  </si>
  <si>
    <t>Taung Thone Lone (Upper)</t>
  </si>
  <si>
    <t>Loi Si Mein</t>
  </si>
  <si>
    <t>Law Hkar</t>
  </si>
  <si>
    <t>Nawng Bo Shaw</t>
  </si>
  <si>
    <t>Par Hsen Lar Hu</t>
  </si>
  <si>
    <t>Yan Kin (2)</t>
  </si>
  <si>
    <t>Par Nawt (Old)</t>
  </si>
  <si>
    <t>Pang Nawt (2) (New)</t>
  </si>
  <si>
    <t>Mae Lein</t>
  </si>
  <si>
    <t>Yan Aung</t>
  </si>
  <si>
    <t>Par Hsan (1)</t>
  </si>
  <si>
    <t>Par Hsan (2)</t>
  </si>
  <si>
    <t>Ha Kyar Hkar Li</t>
  </si>
  <si>
    <t>Pu Oh Mein</t>
  </si>
  <si>
    <t>Lar Za Lel</t>
  </si>
  <si>
    <t>Ahr Hpaw</t>
  </si>
  <si>
    <t>Tar Kyant</t>
  </si>
  <si>
    <t>Aung Hlaing Thin (Tar Pon)</t>
  </si>
  <si>
    <t>Kaw Hway Htaik</t>
  </si>
  <si>
    <t>Pang Chi Het (Ah Htet)</t>
  </si>
  <si>
    <t>Aik Keng Ku Lar</t>
  </si>
  <si>
    <t>Kya Kawng</t>
  </si>
  <si>
    <t>Mar Shee/Pu Mun</t>
  </si>
  <si>
    <t>Ahr Kyu Nei</t>
  </si>
  <si>
    <t>Naing Nging</t>
  </si>
  <si>
    <t>Kyaw Aung</t>
  </si>
  <si>
    <t>Ra Bo Pei</t>
  </si>
  <si>
    <t>Tu Lu- Pa Hoke</t>
  </si>
  <si>
    <t>Par Lai Lar Hu</t>
  </si>
  <si>
    <t>Par Hkan (2)</t>
  </si>
  <si>
    <t>Hkam Shan</t>
  </si>
  <si>
    <t>Wan Kan Nar</t>
  </si>
  <si>
    <t>Ha Kyar Khin</t>
  </si>
  <si>
    <t>Par Kaw Mai</t>
  </si>
  <si>
    <t>Pa Hkar Li Shaw</t>
  </si>
  <si>
    <t>Yar Shee</t>
  </si>
  <si>
    <t>Par Lauk Mai</t>
  </si>
  <si>
    <t>Wan Pai</t>
  </si>
  <si>
    <t>Hpar Tu Hpar</t>
  </si>
  <si>
    <t>Ma An Hkan</t>
  </si>
  <si>
    <t>Nar Hai Long</t>
  </si>
  <si>
    <t>Win Ma Naw</t>
  </si>
  <si>
    <t>Bo Rei</t>
  </si>
  <si>
    <t>Par Kaw No</t>
  </si>
  <si>
    <t>Lay Shee</t>
  </si>
  <si>
    <t>Mu Hsay Pa Khar</t>
  </si>
  <si>
    <t>Hsa Lar Bo</t>
  </si>
  <si>
    <t>Kya Bo Ko Nwet</t>
  </si>
  <si>
    <t>Kya Bo Ko Long</t>
  </si>
  <si>
    <t>Kya Ni</t>
  </si>
  <si>
    <t>Shan Long Lauk Lee</t>
  </si>
  <si>
    <t>Hway Hwei (1)</t>
  </si>
  <si>
    <t>Wan Lee Shar</t>
  </si>
  <si>
    <t>Kya Taw</t>
  </si>
  <si>
    <t>Ae Bya</t>
  </si>
  <si>
    <t>Nam Hkam (wa)</t>
  </si>
  <si>
    <t>Kya Shee Par</t>
  </si>
  <si>
    <t>Mun Lan</t>
  </si>
  <si>
    <t>Hway Hwei (2)</t>
  </si>
  <si>
    <t>Nar Hai Nwet</t>
  </si>
  <si>
    <t>Lar Kaw</t>
  </si>
  <si>
    <t>Lan Tawng</t>
  </si>
  <si>
    <t>Nam Mway Ywar Thit</t>
  </si>
  <si>
    <t>Par Hwee</t>
  </si>
  <si>
    <t>Ahr Hpu</t>
  </si>
  <si>
    <t>Shan Pang</t>
  </si>
  <si>
    <t>Ahr Pu</t>
  </si>
  <si>
    <t>Aik Hkam</t>
  </si>
  <si>
    <t>Kya Te</t>
  </si>
  <si>
    <t>Nam Lawng Tu</t>
  </si>
  <si>
    <t>Taung Po (2)</t>
  </si>
  <si>
    <t>Hpa Payt Kawng</t>
  </si>
  <si>
    <t>Sut Pa Lawng</t>
  </si>
  <si>
    <t>Taung Po (1)</t>
  </si>
  <si>
    <t>Ho Nar (Saw Mun)</t>
  </si>
  <si>
    <t>Ho Nar (Kaw)</t>
  </si>
  <si>
    <t>Maw Wein</t>
  </si>
  <si>
    <t>Wan Kawt</t>
  </si>
  <si>
    <t>Nar Lee</t>
  </si>
  <si>
    <t>Hsut Pang</t>
  </si>
  <si>
    <t>Hwayt Aik</t>
  </si>
  <si>
    <t>Hseng Hsat</t>
  </si>
  <si>
    <t>Hpa Kyawt</t>
  </si>
  <si>
    <t>Par Sang (Shan)</t>
  </si>
  <si>
    <t>Hket Tan</t>
  </si>
  <si>
    <t>Tar Ma</t>
  </si>
  <si>
    <t>Ma Hkam Pawng</t>
  </si>
  <si>
    <t>Yang Kyaw</t>
  </si>
  <si>
    <t>Kaw Nam Pang</t>
  </si>
  <si>
    <t>Nam Yin Hu</t>
  </si>
  <si>
    <t>Kya Nu</t>
  </si>
  <si>
    <t>Kun Kyan Kaw</t>
  </si>
  <si>
    <t>Pa Rawng</t>
  </si>
  <si>
    <t>Nam Pang Ho</t>
  </si>
  <si>
    <t>Pang Tawng Hu</t>
  </si>
  <si>
    <t>Han Waing (Haung)</t>
  </si>
  <si>
    <t>Han Waing (Thit)</t>
  </si>
  <si>
    <t>Par Sang Hu</t>
  </si>
  <si>
    <t>Kar Kyaung (Auk)</t>
  </si>
  <si>
    <t>Har Kyar Pyan</t>
  </si>
  <si>
    <t>Har Kyar Inn Kawng</t>
  </si>
  <si>
    <t>Har Kyar Inn Mong</t>
  </si>
  <si>
    <t>Kyawt Na</t>
  </si>
  <si>
    <t>Nam Lin Taik</t>
  </si>
  <si>
    <t>Nam Het Kaw</t>
  </si>
  <si>
    <t>Kyawt Na Mai</t>
  </si>
  <si>
    <t>Nam Lin Kaw</t>
  </si>
  <si>
    <t>Hseng Kawng</t>
  </si>
  <si>
    <t>Ban Hkam</t>
  </si>
  <si>
    <t>Nam Lin Nwe</t>
  </si>
  <si>
    <t>Ha Kyar Mu Di (Upper)</t>
  </si>
  <si>
    <t>Ha Kyar Di Pa (Upper)</t>
  </si>
  <si>
    <t>Kyar Hkar (1)</t>
  </si>
  <si>
    <t>Ha Kyar Mu Di (Lower)</t>
  </si>
  <si>
    <t>Ha Kyar Di Pa (Lower)</t>
  </si>
  <si>
    <t>Kyar Hkar (2)</t>
  </si>
  <si>
    <t>Kaw Nam Yun</t>
  </si>
  <si>
    <t>Hsar Lu Kawng</t>
  </si>
  <si>
    <t>Hsar Lu Mai</t>
  </si>
  <si>
    <t>Mee Gayt</t>
  </si>
  <si>
    <t>Ha Kyar Shan Mai</t>
  </si>
  <si>
    <t>Kaw Pyaung</t>
  </si>
  <si>
    <t>Ha Kyar Hpawng</t>
  </si>
  <si>
    <t>Ha Kyar Shan Kawng</t>
  </si>
  <si>
    <t>Ha Kyar Hkam Kyauk</t>
  </si>
  <si>
    <t>Ha Kyar Si Son Pang</t>
  </si>
  <si>
    <t>Ha Kyar Huong Mai</t>
  </si>
  <si>
    <t>Ha Kyar Huong Kawng</t>
  </si>
  <si>
    <t>Ha Kyar Huong Kan</t>
  </si>
  <si>
    <t>Ahr Htawt</t>
  </si>
  <si>
    <t>Kya Na</t>
  </si>
  <si>
    <t>Mun Yar Kei</t>
  </si>
  <si>
    <t>Kya Bo</t>
  </si>
  <si>
    <t>Ho Nam Kan</t>
  </si>
  <si>
    <t>Shan Kya Mawt (Upper)</t>
  </si>
  <si>
    <t>Ho Nam Kaik</t>
  </si>
  <si>
    <t>Shan Kya Mawt (Lower)</t>
  </si>
  <si>
    <t>Par Hkar Kawng</t>
  </si>
  <si>
    <t>Mun Hsi Hsay</t>
  </si>
  <si>
    <t>Maik Hsi Kyaik Mong</t>
  </si>
  <si>
    <t>Hpa Payt Kan</t>
  </si>
  <si>
    <t>Hpa Payt Mai</t>
  </si>
  <si>
    <t>Par Hkar Mai</t>
  </si>
  <si>
    <t>Par Kun</t>
  </si>
  <si>
    <t>Wan Lway</t>
  </si>
  <si>
    <t>Kyar Hkam Lee Mai</t>
  </si>
  <si>
    <t>Hseng Hkawng Hu</t>
  </si>
  <si>
    <t>Har Kyar Hkam Lee Kawng</t>
  </si>
  <si>
    <t>Hseng Hkawng Kaw</t>
  </si>
  <si>
    <t>Ha Kyar Kyaung</t>
  </si>
  <si>
    <t>Nam Hkam (Upper)</t>
  </si>
  <si>
    <t>Nar Kwayt</t>
  </si>
  <si>
    <t>Nam Yun Kaw</t>
  </si>
  <si>
    <t>Nam Yun Hawng</t>
  </si>
  <si>
    <t>Mae Ong Long</t>
  </si>
  <si>
    <t>Kaw Hnoke Pwe</t>
  </si>
  <si>
    <t>Pong Par No</t>
  </si>
  <si>
    <t>Mae Ong Nwet</t>
  </si>
  <si>
    <t>Kaw Yang</t>
  </si>
  <si>
    <t>Pong Hpar Taik</t>
  </si>
  <si>
    <t>Ban Khu Nwe</t>
  </si>
  <si>
    <t>Li Shaw Kawng</t>
  </si>
  <si>
    <t>Li Shaw Mai</t>
  </si>
  <si>
    <t>Par Sang Kaw</t>
  </si>
  <si>
    <t>Par Hkar Yawng</t>
  </si>
  <si>
    <t>Kawng Mu Par Hkar</t>
  </si>
  <si>
    <t>Kawng Mu Wan Kawng</t>
  </si>
  <si>
    <t>Kaw Lan Tee Kawng</t>
  </si>
  <si>
    <t>Par Shan Hu</t>
  </si>
  <si>
    <t>Kaw Lan Tee Mai</t>
  </si>
  <si>
    <t>Lan Hsat (Lower)</t>
  </si>
  <si>
    <t>Kaw Par Lawt</t>
  </si>
  <si>
    <t>Nam Put Hu</t>
  </si>
  <si>
    <t>Mong Tin (Upper)</t>
  </si>
  <si>
    <t>Mong Tin (Lower)</t>
  </si>
  <si>
    <t>Tar Khay</t>
  </si>
  <si>
    <t>Par Pat Taik</t>
  </si>
  <si>
    <t>Par Pet Kan</t>
  </si>
  <si>
    <t>Kaw Nam Kat</t>
  </si>
  <si>
    <t>Kaw Par Wet</t>
  </si>
  <si>
    <t>Nam Wa (2)</t>
  </si>
  <si>
    <t>Kyu Si</t>
  </si>
  <si>
    <t>Nar Ae</t>
  </si>
  <si>
    <t>Nga Hayt (Thit)</t>
  </si>
  <si>
    <t>Nga Hayt (Haung)</t>
  </si>
  <si>
    <t>Nar Hpet (1)</t>
  </si>
  <si>
    <t>Nar Hpet (2)</t>
  </si>
  <si>
    <t>Nam Wa (3)</t>
  </si>
  <si>
    <t>Nam Wa (Thit)</t>
  </si>
  <si>
    <t>Nam Wea</t>
  </si>
  <si>
    <t>Nar Hpet (4)</t>
  </si>
  <si>
    <t>Nar Hpet (3)</t>
  </si>
  <si>
    <t>Nam Wa (1)</t>
  </si>
  <si>
    <t>Nam Woe Taung</t>
  </si>
  <si>
    <t>Law Kya</t>
  </si>
  <si>
    <t>Mu Ni Kar</t>
  </si>
  <si>
    <t>Ahr Maw Day (3)</t>
  </si>
  <si>
    <t>Hway Par Ku (1)</t>
  </si>
  <si>
    <t>Hway Par Ku (2)</t>
  </si>
  <si>
    <t>Hway Par Ku (3)</t>
  </si>
  <si>
    <t>Mar Htaung</t>
  </si>
  <si>
    <t>Bar La (1)</t>
  </si>
  <si>
    <t>Bar La (2)</t>
  </si>
  <si>
    <t>Ahr Maw Day (1)</t>
  </si>
  <si>
    <t>Ahr Maw Day (2)</t>
  </si>
  <si>
    <t>Wan Htwi</t>
  </si>
  <si>
    <t>Wan Hko Ke</t>
  </si>
  <si>
    <t>Wan Yang Le</t>
  </si>
  <si>
    <t>Wan Yang Ma</t>
  </si>
  <si>
    <t>Wan Nar Hpan</t>
  </si>
  <si>
    <t>Wan Launt Han</t>
  </si>
  <si>
    <t>Wan Hpa Kyauk</t>
  </si>
  <si>
    <t>Wan Par Mon</t>
  </si>
  <si>
    <t>Wan Hpyo</t>
  </si>
  <si>
    <t>Kaw Nam Ngawt</t>
  </si>
  <si>
    <t>Wan Par Hsat</t>
  </si>
  <si>
    <t>Wan Win Mai</t>
  </si>
  <si>
    <t>Wan Kyan Par</t>
  </si>
  <si>
    <t>Wan Htant Kyant</t>
  </si>
  <si>
    <t>Wan Hawng Kwayt</t>
  </si>
  <si>
    <t>Wan Yang Hkam</t>
  </si>
  <si>
    <t>Nam Ma Ngawt</t>
  </si>
  <si>
    <t>Wan Hun</t>
  </si>
  <si>
    <t>Wan Par Man</t>
  </si>
  <si>
    <t>Wan Yut</t>
  </si>
  <si>
    <t>Wan Dun Keng</t>
  </si>
  <si>
    <t>Wan Tone Sar</t>
  </si>
  <si>
    <t>Wan Hpoke</t>
  </si>
  <si>
    <t>Mong Hawt</t>
  </si>
  <si>
    <t>Wan Hlyant Hpai</t>
  </si>
  <si>
    <t>Wan Mong Hkun</t>
  </si>
  <si>
    <t>Mone Laik</t>
  </si>
  <si>
    <t>Wan Laut Ngoe</t>
  </si>
  <si>
    <t>Nam Kwit</t>
  </si>
  <si>
    <t>Nang An</t>
  </si>
  <si>
    <t>Tar Lut</t>
  </si>
  <si>
    <t>Wan Ho Done</t>
  </si>
  <si>
    <t>Wan Kaw Khwei</t>
  </si>
  <si>
    <t>Wan Hlant</t>
  </si>
  <si>
    <t>Wan Ban</t>
  </si>
  <si>
    <t>Wan Hway Byi Byan</t>
  </si>
  <si>
    <t>Wan Nar Hkam</t>
  </si>
  <si>
    <t>Wan Si Li Mun</t>
  </si>
  <si>
    <t>Wan Day</t>
  </si>
  <si>
    <t>Wan Le</t>
  </si>
  <si>
    <t>Wan Htway Htan</t>
  </si>
  <si>
    <t>Wan Lut</t>
  </si>
  <si>
    <t>Wan Ho Yang</t>
  </si>
  <si>
    <t>Wan Htin</t>
  </si>
  <si>
    <t>Wan Tar Khwei</t>
  </si>
  <si>
    <t>Wan Nawng Boe</t>
  </si>
  <si>
    <t>Wan Kyin Wan</t>
  </si>
  <si>
    <t>Wan Nam Taunt</t>
  </si>
  <si>
    <t>Wan Tont</t>
  </si>
  <si>
    <t>Wan Nawng Yan</t>
  </si>
  <si>
    <t>Wan Yang Pong</t>
  </si>
  <si>
    <t>Wan Dan</t>
  </si>
  <si>
    <t>Wan Wing Keng</t>
  </si>
  <si>
    <t>Wan Kyan Tawng</t>
  </si>
  <si>
    <t>Mun Nwet</t>
  </si>
  <si>
    <t>Mu Hsay Hpar Hsay Nay</t>
  </si>
  <si>
    <t>Mu Hsay Law Par</t>
  </si>
  <si>
    <t>Mu Hsay Nar Lawng</t>
  </si>
  <si>
    <t>Kwi Win Keng</t>
  </si>
  <si>
    <t>Kaw Po Hkio Ywar Haung</t>
  </si>
  <si>
    <t>Kaw Hpar Htoke</t>
  </si>
  <si>
    <t>Kaw Ho Pwe Toke Ywar Thit</t>
  </si>
  <si>
    <t>Kaw Pon Hkio Taik</t>
  </si>
  <si>
    <t>Kaw Pang Ma Kyu</t>
  </si>
  <si>
    <t>Mu Hsay Hpar Hsay Taik</t>
  </si>
  <si>
    <t>Kaw Pang Zar</t>
  </si>
  <si>
    <t>Kaw Ho Pwe Nay</t>
  </si>
  <si>
    <t>Kwi Kya Law</t>
  </si>
  <si>
    <t>Kaw Ho Pwe Daik</t>
  </si>
  <si>
    <t>Dwei Hseng Hkawng</t>
  </si>
  <si>
    <t>Kwi Ho Hpon Lone</t>
  </si>
  <si>
    <t>Kaw Par Hpyet</t>
  </si>
  <si>
    <t>Kaw Ho Hput</t>
  </si>
  <si>
    <t>Kaw Pang Hkun</t>
  </si>
  <si>
    <t>Kaw Pang Kaw Lawng</t>
  </si>
  <si>
    <t>Kwi Ho Dwei Wan Hpat</t>
  </si>
  <si>
    <t>Loi Wan Pang</t>
  </si>
  <si>
    <t>Loi Wan Inn Nay</t>
  </si>
  <si>
    <t>Kwi Nam Ngawt</t>
  </si>
  <si>
    <t>Kaw Ho Inn Nay</t>
  </si>
  <si>
    <t>Kaw Ho Kyun</t>
  </si>
  <si>
    <t>Kwi Hpa Wan</t>
  </si>
  <si>
    <t>Loi Wan Inn Taik</t>
  </si>
  <si>
    <t>Kaw Ho Inn Taik</t>
  </si>
  <si>
    <t>Kwi Ho Wei</t>
  </si>
  <si>
    <t>Kaw Pu Kit</t>
  </si>
  <si>
    <t>Kaw Hway Pu</t>
  </si>
  <si>
    <t>Kwi Par Ta</t>
  </si>
  <si>
    <t>Kaw Hway Mun</t>
  </si>
  <si>
    <t>Kwi Hpyar Hkam Hing</t>
  </si>
  <si>
    <t>Kwi Hpyar Hsin Hkam</t>
  </si>
  <si>
    <t>Wan Nam Hin</t>
  </si>
  <si>
    <t>Kwi Mun Pu Hut</t>
  </si>
  <si>
    <t>Kaw Hway Sar</t>
  </si>
  <si>
    <t>Kwi Hpyar Kawng Hkam</t>
  </si>
  <si>
    <t>Wan Mai Aik Kyauk</t>
  </si>
  <si>
    <t>Wan Hkoe</t>
  </si>
  <si>
    <t>Kaw Kyar Aht</t>
  </si>
  <si>
    <t>Kaw Pang Si Li Mai</t>
  </si>
  <si>
    <t>Kaw Pang Yoke Mai</t>
  </si>
  <si>
    <t>Kwi Paw Hkam Shan</t>
  </si>
  <si>
    <t>Kwi Ho Dei</t>
  </si>
  <si>
    <t>Kaw Pang Si Li Awng</t>
  </si>
  <si>
    <t>Kwi Gar Sat</t>
  </si>
  <si>
    <t>Kaw Pang Yoke Kawng</t>
  </si>
  <si>
    <t>Kwi Hway Htan</t>
  </si>
  <si>
    <t>Kaw Sun La</t>
  </si>
  <si>
    <t>Shan Ahr Hsar</t>
  </si>
  <si>
    <t>Kaw Nang Hkon Mine</t>
  </si>
  <si>
    <t>Kaw Kyar Ong</t>
  </si>
  <si>
    <t>Kaw Shan Hkon</t>
  </si>
  <si>
    <t>Kaw Ho Dwei Wan Mai</t>
  </si>
  <si>
    <t>Kaw Mone Hin Mai</t>
  </si>
  <si>
    <t>Kaw Hway Dwei Mai</t>
  </si>
  <si>
    <t>Wan Mai Ho Nar</t>
  </si>
  <si>
    <t>Kaw Aik Hsan</t>
  </si>
  <si>
    <t>Kaw Hpar Hlyan</t>
  </si>
  <si>
    <t>Kaw Kyar Hkam Lu</t>
  </si>
  <si>
    <t>Kaw Hway Sa Le</t>
  </si>
  <si>
    <t>Kaw Poke Het</t>
  </si>
  <si>
    <t>Kaw Po In Kawng</t>
  </si>
  <si>
    <t>Kaw Hway Aut</t>
  </si>
  <si>
    <t>Kaw Sup Payt</t>
  </si>
  <si>
    <t>Wan Nam Tawng</t>
  </si>
  <si>
    <t>Wan Pawt</t>
  </si>
  <si>
    <t>Kaw Phar Kunt</t>
  </si>
  <si>
    <t>Kaw Nam Tawng</t>
  </si>
  <si>
    <t>Wan Hit</t>
  </si>
  <si>
    <t>Wan Nam Koke</t>
  </si>
  <si>
    <t>Wan Mai Long</t>
  </si>
  <si>
    <t>Wan Ho Kho</t>
  </si>
  <si>
    <t>Wan Nar Myit</t>
  </si>
  <si>
    <t>Kaw Wan Hit</t>
  </si>
  <si>
    <t>Kaw Hway Yet</t>
  </si>
  <si>
    <t>Wan Tar Pauk</t>
  </si>
  <si>
    <t>Kaw Kyin Hpyo</t>
  </si>
  <si>
    <t>Kaw Ho La</t>
  </si>
  <si>
    <t>Kaw Shi Hti</t>
  </si>
  <si>
    <t>Kaw Ho Koet</t>
  </si>
  <si>
    <t>Hlwea Pu Wan</t>
  </si>
  <si>
    <t>Wan Tun Nwet</t>
  </si>
  <si>
    <t>Kaw Nam Hkon</t>
  </si>
  <si>
    <t>Loi Hpa Kyan</t>
  </si>
  <si>
    <t>Lwe Pu Tin</t>
  </si>
  <si>
    <t>Kyar Kyawng Kawng</t>
  </si>
  <si>
    <t>Kyar Kyauk Mai</t>
  </si>
  <si>
    <t>Lwe Nam Pawng</t>
  </si>
  <si>
    <t>Kaw Kyan Wan</t>
  </si>
  <si>
    <t>Kaw Nay Hta</t>
  </si>
  <si>
    <t>Wan Hsi Lee</t>
  </si>
  <si>
    <t>Wan Win</t>
  </si>
  <si>
    <t>Kaw Nawng Long</t>
  </si>
  <si>
    <t>Hlwea Shan Hkon</t>
  </si>
  <si>
    <t>Kaw Hkauk Pauk</t>
  </si>
  <si>
    <t>Kaw Par Hlyan</t>
  </si>
  <si>
    <t>Kaw Par Mone</t>
  </si>
  <si>
    <t>Kaw Ah Shi</t>
  </si>
  <si>
    <t>Wan Ayet</t>
  </si>
  <si>
    <t>Kaw Hsan Mein</t>
  </si>
  <si>
    <t>Kaw Hson Mai</t>
  </si>
  <si>
    <t>Kaw Hway Kawt</t>
  </si>
  <si>
    <t>Loi Nay Hlyan</t>
  </si>
  <si>
    <t>Loi Wan Saw</t>
  </si>
  <si>
    <t>Kaw Mo Htaw</t>
  </si>
  <si>
    <t>Loi Wan Tan</t>
  </si>
  <si>
    <t>Loi Wan Hpai</t>
  </si>
  <si>
    <t>Kaw Ho Nu</t>
  </si>
  <si>
    <t>Wan Nam Hpan</t>
  </si>
  <si>
    <t>Wan Hsut Long</t>
  </si>
  <si>
    <t>Hkauk Pawk</t>
  </si>
  <si>
    <t>Hpyar Hkam Lu</t>
  </si>
  <si>
    <t>Kyar Kyauk Kawng</t>
  </si>
  <si>
    <t>Kyar Kyauk</t>
  </si>
  <si>
    <t>Sut Nam</t>
  </si>
  <si>
    <t>Nam Tan Htaik</t>
  </si>
  <si>
    <t>Nam Tan Nay</t>
  </si>
  <si>
    <t>Wan Kaw Long</t>
  </si>
  <si>
    <t>Hpyar Wan Mai</t>
  </si>
  <si>
    <t>Wan Hsaw</t>
  </si>
  <si>
    <t>Hpyar Hkam Saung</t>
  </si>
  <si>
    <t>Hpyee Hsar</t>
  </si>
  <si>
    <t>Pang Hka Yan</t>
  </si>
  <si>
    <t>Wan Wun</t>
  </si>
  <si>
    <t>Hpyar Aht</t>
  </si>
  <si>
    <t>Ho Nam Pang</t>
  </si>
  <si>
    <t>Hpyar Wan Taik</t>
  </si>
  <si>
    <t>Hpan Kyan Nay</t>
  </si>
  <si>
    <t>Hpan Kyan Taik</t>
  </si>
  <si>
    <t>Kyar Sa Li</t>
  </si>
  <si>
    <t>Hpyar Wan Nay</t>
  </si>
  <si>
    <t>Kyar Hkun Long</t>
  </si>
  <si>
    <t>Wan Pu Wan</t>
  </si>
  <si>
    <t>Kyar Hsa Li Mai</t>
  </si>
  <si>
    <t>Wan Paw Hpyi</t>
  </si>
  <si>
    <t>Wan Tar Nwet Nang</t>
  </si>
  <si>
    <t>Kyar Hsa Li Kawng</t>
  </si>
  <si>
    <t>Kyar Pu Tit</t>
  </si>
  <si>
    <t>Wan Pang Dee</t>
  </si>
  <si>
    <t>Hkam Da Yan</t>
  </si>
  <si>
    <t>Mong Aun</t>
  </si>
  <si>
    <t>Kyar Hpyi Keng</t>
  </si>
  <si>
    <t>Kyar</t>
  </si>
  <si>
    <t>Wan Sang Taik</t>
  </si>
  <si>
    <t>Kaw Kyar In</t>
  </si>
  <si>
    <t>Wan Sang Nay</t>
  </si>
  <si>
    <t>Wun Mai Long</t>
  </si>
  <si>
    <t>Hpar Long Mai</t>
  </si>
  <si>
    <t>Hpar Long Tawng</t>
  </si>
  <si>
    <t>Paw Ei Kyauk</t>
  </si>
  <si>
    <t>Shan Wan</t>
  </si>
  <si>
    <t>Hway Pauk</t>
  </si>
  <si>
    <t>Wan Mat Kwayt</t>
  </si>
  <si>
    <t>Boke Awt</t>
  </si>
  <si>
    <t>Mun Long</t>
  </si>
  <si>
    <t>Kyar In Nan</t>
  </si>
  <si>
    <t>Sut Pang</t>
  </si>
  <si>
    <t>Paik Maik</t>
  </si>
  <si>
    <t>Hsan Maik</t>
  </si>
  <si>
    <t>Kyar In Nwet</t>
  </si>
  <si>
    <t>Sut Long</t>
  </si>
  <si>
    <t>Wan Pai Maik</t>
  </si>
  <si>
    <t>Kyar Boe Hkam</t>
  </si>
  <si>
    <t>Wan Nar Mauk</t>
  </si>
  <si>
    <t>Hsan Long</t>
  </si>
  <si>
    <t>Laik Taik</t>
  </si>
  <si>
    <t>Nar Yawng Nay</t>
  </si>
  <si>
    <t>Kyar Wan Kawng</t>
  </si>
  <si>
    <t>Naw Hawt</t>
  </si>
  <si>
    <t>Wan Hawt</t>
  </si>
  <si>
    <t>Laik Nay</t>
  </si>
  <si>
    <t>Ahr Saung</t>
  </si>
  <si>
    <t>May Ei Kyauk</t>
  </si>
  <si>
    <t>Hsay Loet</t>
  </si>
  <si>
    <t>Kyan Lit</t>
  </si>
  <si>
    <t>Ahr Da Yan</t>
  </si>
  <si>
    <t>Ah Paw Law</t>
  </si>
  <si>
    <t>Nang Htun</t>
  </si>
  <si>
    <t>Kyar Wan Mai</t>
  </si>
  <si>
    <t>Nawng Kaw (Upper)</t>
  </si>
  <si>
    <t>Wan Yang Nin</t>
  </si>
  <si>
    <t>Wa Yang Hkan (Upper)</t>
  </si>
  <si>
    <t>Wa Yang Hkan (New)</t>
  </si>
  <si>
    <t>Ton Haing</t>
  </si>
  <si>
    <t>Aw Ma</t>
  </si>
  <si>
    <t>Naw Kaw (Lower)</t>
  </si>
  <si>
    <t>Nam Htay</t>
  </si>
  <si>
    <t>Hway Say</t>
  </si>
  <si>
    <t>Hsun Ke (Chinese)</t>
  </si>
  <si>
    <t>Nar Mu (Old)</t>
  </si>
  <si>
    <t>Nar Mu (New)</t>
  </si>
  <si>
    <t>Nar Long (New)</t>
  </si>
  <si>
    <t>Nam Long</t>
  </si>
  <si>
    <t>Mong Hpen (Old)</t>
  </si>
  <si>
    <t>Kyaw Chan</t>
  </si>
  <si>
    <t>Htan Kawng</t>
  </si>
  <si>
    <t>Hawng Pang</t>
  </si>
  <si>
    <t>Way Pang</t>
  </si>
  <si>
    <t>Wan Li (Christian)</t>
  </si>
  <si>
    <t>Wan Li (Buddhist)</t>
  </si>
  <si>
    <t>Lum Kaw</t>
  </si>
  <si>
    <t>Kan Bar</t>
  </si>
  <si>
    <t>Hsun Ke (Old)</t>
  </si>
  <si>
    <t>Hsun Ke</t>
  </si>
  <si>
    <t>Pang Hkoke (Upper)</t>
  </si>
  <si>
    <t>Par San Kya (Old)</t>
  </si>
  <si>
    <t>Par San Kya (New)</t>
  </si>
  <si>
    <t>Par Mai Hkawng (Lower)</t>
  </si>
  <si>
    <t>Pang Hkoke (Lower)</t>
  </si>
  <si>
    <t>Mar Mun Gyei</t>
  </si>
  <si>
    <t>Kaw Ni Gyei</t>
  </si>
  <si>
    <t>Ho Po</t>
  </si>
  <si>
    <t>Par Mai Hkawng (Upper)</t>
  </si>
  <si>
    <t>Ka Se (Kan Hsan)</t>
  </si>
  <si>
    <t>Ma Moe Gyei</t>
  </si>
  <si>
    <t>Shea Kyan (Upper)</t>
  </si>
  <si>
    <t>Shea Kyan (Lower)</t>
  </si>
  <si>
    <t>Nam Au Nawng</t>
  </si>
  <si>
    <t>Ton Nga</t>
  </si>
  <si>
    <t>Maw Ku (Old)</t>
  </si>
  <si>
    <t>Maw Ku (New)</t>
  </si>
  <si>
    <t>Law Maw (Old)</t>
  </si>
  <si>
    <t>Law Maw (New)</t>
  </si>
  <si>
    <t>Law Mai (Ahka)</t>
  </si>
  <si>
    <t>Kai Si An</t>
  </si>
  <si>
    <t>Hpa Waing (Lahu)</t>
  </si>
  <si>
    <t>Hpa Waing (Ahka)</t>
  </si>
  <si>
    <t>Har Su</t>
  </si>
  <si>
    <t>Law Mai</t>
  </si>
  <si>
    <t>Hway Gyar (New)</t>
  </si>
  <si>
    <t>Ton Taw</t>
  </si>
  <si>
    <t>Ton Long (Old /Main)</t>
  </si>
  <si>
    <t>Ton Long (New)</t>
  </si>
  <si>
    <t>Ton Long (Lower)</t>
  </si>
  <si>
    <t>Ton Long (Christian)</t>
  </si>
  <si>
    <t>Mong Nun (Old)</t>
  </si>
  <si>
    <t>Mong Nun (New)</t>
  </si>
  <si>
    <t>Mong Nun (Lahu)</t>
  </si>
  <si>
    <t>Kyan Sang (Upper)</t>
  </si>
  <si>
    <t>Kyan Sang (Lower)</t>
  </si>
  <si>
    <t>Hway Gyar (Old)</t>
  </si>
  <si>
    <t>Hko Mu</t>
  </si>
  <si>
    <t>Nam Paw Taing</t>
  </si>
  <si>
    <t>Nam Paw Nan</t>
  </si>
  <si>
    <t>Su Hkar</t>
  </si>
  <si>
    <t>Sin Chum</t>
  </si>
  <si>
    <t>Ho Tawng Market</t>
  </si>
  <si>
    <t>Ma Mo Jei</t>
  </si>
  <si>
    <t>Ton Nu</t>
  </si>
  <si>
    <t>Ton Hkaw</t>
  </si>
  <si>
    <t>Pu Mar Mon</t>
  </si>
  <si>
    <t>Pang Pawng (Upper)</t>
  </si>
  <si>
    <t>Pang Pawng (Lower)</t>
  </si>
  <si>
    <t>Nam Ying</t>
  </si>
  <si>
    <t>Baw Mai Ni</t>
  </si>
  <si>
    <t>Kyein Hkam (New)</t>
  </si>
  <si>
    <t>Hko Hkit</t>
  </si>
  <si>
    <t>Gu Twaing</t>
  </si>
  <si>
    <t>Kyein Hkam (Upper)</t>
  </si>
  <si>
    <t>Lar Tei (lahu)</t>
  </si>
  <si>
    <t>Nam Du (Lower)</t>
  </si>
  <si>
    <t>Pu Mai</t>
  </si>
  <si>
    <t>Lar Tei (Lesu)</t>
  </si>
  <si>
    <t>Hway Kar (Wa)</t>
  </si>
  <si>
    <t>Hway An</t>
  </si>
  <si>
    <t>Hkar Lan</t>
  </si>
  <si>
    <t>Hway Yu Lel</t>
  </si>
  <si>
    <t>Lar Tei (Wa)</t>
  </si>
  <si>
    <t>Kya Leik Hka</t>
  </si>
  <si>
    <t>Ti Cho</t>
  </si>
  <si>
    <t>Ta Yoke Ywar Thit</t>
  </si>
  <si>
    <t>Nawng Par Kan</t>
  </si>
  <si>
    <t>Nawng Par Hkar (New)</t>
  </si>
  <si>
    <t>Nam Pawt</t>
  </si>
  <si>
    <t>Na Ka (New)</t>
  </si>
  <si>
    <t>Ha Dar</t>
  </si>
  <si>
    <t>Ahr Hkay Wan Nu (Ahr Hkay Ne)</t>
  </si>
  <si>
    <t>Ahr Hkay Wan Nu</t>
  </si>
  <si>
    <t>Ahr Hkay Wan Kan</t>
  </si>
  <si>
    <t>Ahr Hkay Par Du</t>
  </si>
  <si>
    <t>Na Ka (Old)</t>
  </si>
  <si>
    <t>Sin Chying</t>
  </si>
  <si>
    <t>Pun Hkaw</t>
  </si>
  <si>
    <t>Pang Kawng (Wa)</t>
  </si>
  <si>
    <t>Pang Haing</t>
  </si>
  <si>
    <t>Mong Pawk (New)</t>
  </si>
  <si>
    <t>Pang Haing (Lahu)</t>
  </si>
  <si>
    <t>Mong Pawk (Upper)</t>
  </si>
  <si>
    <t>Pang Haing (Upper)</t>
  </si>
  <si>
    <t>Nam Kwi (Lower)</t>
  </si>
  <si>
    <t>Pang Haing (Wa)</t>
  </si>
  <si>
    <t>Paw Kwi</t>
  </si>
  <si>
    <t>Pway Pway</t>
  </si>
  <si>
    <t>Mong Pawk (Lower)</t>
  </si>
  <si>
    <t>Nam Kwi (Upper)</t>
  </si>
  <si>
    <t>Hway Li</t>
  </si>
  <si>
    <t>Ngei Shei</t>
  </si>
  <si>
    <t>Hku Law</t>
  </si>
  <si>
    <t>Ke Ka Lar</t>
  </si>
  <si>
    <t>Ke Ka Lar (New)</t>
  </si>
  <si>
    <t>Ma Hin Kawng (Lower)</t>
  </si>
  <si>
    <t>Ma Hin Kyan (Upper)</t>
  </si>
  <si>
    <t>Ma Hin Kawng(New)</t>
  </si>
  <si>
    <t>Ma Hin Kyan (Lower)</t>
  </si>
  <si>
    <t>Nam Yat</t>
  </si>
  <si>
    <t>Ma Hin Kyan (Middle)</t>
  </si>
  <si>
    <t>Ma Hin Kawng (Upper)</t>
  </si>
  <si>
    <t>Ahr Hun Day</t>
  </si>
  <si>
    <t>Nan Kar Noi (Old)</t>
  </si>
  <si>
    <t>Nar Hsu</t>
  </si>
  <si>
    <t>Nar Hsu (New)</t>
  </si>
  <si>
    <t>Shea Wi (New)</t>
  </si>
  <si>
    <t>Shea Wi (Old)</t>
  </si>
  <si>
    <t>Ton Gyi (Lower)</t>
  </si>
  <si>
    <t>Ton Gyi (Upper)</t>
  </si>
  <si>
    <t>Wein Hsan (Upper)</t>
  </si>
  <si>
    <t>Nan Kar Noi (New)</t>
  </si>
  <si>
    <t>Ma Naw Day (New)</t>
  </si>
  <si>
    <t>Wein Hsan (Lower)</t>
  </si>
  <si>
    <t>Kei Hkam Shen (Upper)</t>
  </si>
  <si>
    <t>Ka Pa Law Nyi (New)</t>
  </si>
  <si>
    <t>Mun Hkam Mun (Lower)</t>
  </si>
  <si>
    <t>Kei Hkam Shen (Lower)</t>
  </si>
  <si>
    <t>Nam Kar Long (Old)</t>
  </si>
  <si>
    <t>Ma Naw Day ((Old)</t>
  </si>
  <si>
    <t>Mong Kaw</t>
  </si>
  <si>
    <t>Mun Hkam Mun (Upper)</t>
  </si>
  <si>
    <t>Nam Kar Long (New)</t>
  </si>
  <si>
    <t>Ka Pa Law Nyi (Old)</t>
  </si>
  <si>
    <t>Nan Hsaw Nu (New)</t>
  </si>
  <si>
    <t>Kaw Law Su (Old)</t>
  </si>
  <si>
    <t>Taw Pa (2)</t>
  </si>
  <si>
    <t>Nan Hsaw Nu (Old)</t>
  </si>
  <si>
    <t>Nam Mawng Tai</t>
  </si>
  <si>
    <t>Nam Hsaw Kan</t>
  </si>
  <si>
    <t>Le Po</t>
  </si>
  <si>
    <t>Har Ko</t>
  </si>
  <si>
    <t>Chi Na Day</t>
  </si>
  <si>
    <t>Nar Baw</t>
  </si>
  <si>
    <t>Ah Hkee Day</t>
  </si>
  <si>
    <t>Au Hpu Day</t>
  </si>
  <si>
    <t>Ahr Hpu Day</t>
  </si>
  <si>
    <t>Ho Pi Par</t>
  </si>
  <si>
    <t>Hpaw Long</t>
  </si>
  <si>
    <t>Kaw Law Su (New)</t>
  </si>
  <si>
    <t>Naw Shea Hkar</t>
  </si>
  <si>
    <t>Nam Par Kei (1)</t>
  </si>
  <si>
    <t>Ton Ka Pu</t>
  </si>
  <si>
    <t>Taw Pang (3)</t>
  </si>
  <si>
    <t>Shar Ton Hpa</t>
  </si>
  <si>
    <t>Par Hpe Ko</t>
  </si>
  <si>
    <t>Ha Ku Bee</t>
  </si>
  <si>
    <t>Lar Hu Si</t>
  </si>
  <si>
    <t>Hpa Ku Day</t>
  </si>
  <si>
    <t>Ho Ahr</t>
  </si>
  <si>
    <t>Nam Par Kei</t>
  </si>
  <si>
    <t>Par Shan</t>
  </si>
  <si>
    <t>Nam Tin Law Hkaw</t>
  </si>
  <si>
    <t>Nam Tin Law Hkaw (Lower)</t>
  </si>
  <si>
    <t>Nar Paw Kyu</t>
  </si>
  <si>
    <t>Nawng Hkam (2)</t>
  </si>
  <si>
    <t>Pang Lin (Lower)</t>
  </si>
  <si>
    <t>Pang Lin (New)</t>
  </si>
  <si>
    <t>Pang Lin (Upper)</t>
  </si>
  <si>
    <t>Pauk Noi Nu</t>
  </si>
  <si>
    <t>Ho Ku (Chinese)</t>
  </si>
  <si>
    <t>Kya Li Par</t>
  </si>
  <si>
    <t>Ae Kaw</t>
  </si>
  <si>
    <t>Nam Naw Wan Kawng</t>
  </si>
  <si>
    <t>Na Man Day (Old)</t>
  </si>
  <si>
    <t>Na Man Day (New)</t>
  </si>
  <si>
    <t>Nam Naw Bar</t>
  </si>
  <si>
    <t>Nam Naw Bar Kai</t>
  </si>
  <si>
    <t>Nam Naw Nu</t>
  </si>
  <si>
    <t>Pang Hpawng (Lower)</t>
  </si>
  <si>
    <t>Pang Hpawng (Upper)</t>
  </si>
  <si>
    <t>Man Aye</t>
  </si>
  <si>
    <t>Kawng Pa</t>
  </si>
  <si>
    <t>Kaw La</t>
  </si>
  <si>
    <t>Kya Bu Khar</t>
  </si>
  <si>
    <t>Mong Pawk Market (old)</t>
  </si>
  <si>
    <t>Mong Pawk Marekt (new)</t>
  </si>
  <si>
    <t>Naung Hkam (Wa)</t>
  </si>
  <si>
    <t>Naung Hkam (Shan)</t>
  </si>
  <si>
    <t>Yang Kawnt</t>
  </si>
  <si>
    <t>Wein Sun</t>
  </si>
  <si>
    <t>Wan Hkum</t>
  </si>
  <si>
    <t>Long Chan</t>
  </si>
  <si>
    <t>Nam Kar Taing</t>
  </si>
  <si>
    <t>Taing Loi</t>
  </si>
  <si>
    <t>Par Nauk (Upper)</t>
  </si>
  <si>
    <t>Par Nauk (Lower)</t>
  </si>
  <si>
    <t>Pa Lawng War Lo</t>
  </si>
  <si>
    <t>Pa Hket</t>
  </si>
  <si>
    <t>Nar Kawng (New)</t>
  </si>
  <si>
    <t>Ma Hin Teit (Lower)</t>
  </si>
  <si>
    <t>Hway Ta</t>
  </si>
  <si>
    <t>Hpa Hpein</t>
  </si>
  <si>
    <t>Hi Pin</t>
  </si>
  <si>
    <t>Nar Hsaing</t>
  </si>
  <si>
    <t>Nar Kawng (Old)</t>
  </si>
  <si>
    <t>Pang Hpyar (Lower)</t>
  </si>
  <si>
    <t>Wan Mar Kaw</t>
  </si>
  <si>
    <t>Ton Kyein Hkam</t>
  </si>
  <si>
    <t>Ton Lel</t>
  </si>
  <si>
    <t>Pang Hpyar (Middle)</t>
  </si>
  <si>
    <t>Pang Hpyar (Old)</t>
  </si>
  <si>
    <t>Ton Hpat</t>
  </si>
  <si>
    <t>Han Ton</t>
  </si>
  <si>
    <t>Pan Kay</t>
  </si>
  <si>
    <t>Loi Kywan</t>
  </si>
  <si>
    <t>Nam Pong Kan</t>
  </si>
  <si>
    <t>Wan Mu</t>
  </si>
  <si>
    <t>Wan Hmi</t>
  </si>
  <si>
    <t>Pu Tar Law</t>
  </si>
  <si>
    <t>Pin Wun</t>
  </si>
  <si>
    <t>Nam Pong Tai</t>
  </si>
  <si>
    <t>Nam Pa</t>
  </si>
  <si>
    <t>Kawng Peit (Old)</t>
  </si>
  <si>
    <t>Kawng Peit (New)</t>
  </si>
  <si>
    <t>Kawng Par Su</t>
  </si>
  <si>
    <t>Kan Ka (Wa)</t>
  </si>
  <si>
    <t>Hoke Pong (Upper)</t>
  </si>
  <si>
    <t>Par Li</t>
  </si>
  <si>
    <t>Hway Tan</t>
  </si>
  <si>
    <t>Shee Hkeit</t>
  </si>
  <si>
    <t>War Lin</t>
  </si>
  <si>
    <t>Wan Kwei (Upper)</t>
  </si>
  <si>
    <t>Wan Kawng (Upper)</t>
  </si>
  <si>
    <t>Wan Kwei (Lower)</t>
  </si>
  <si>
    <t>Nam Hpai (Upper)</t>
  </si>
  <si>
    <t>Nam Hpai (New)</t>
  </si>
  <si>
    <t>Hoe Ta (Lahu)</t>
  </si>
  <si>
    <t>Ho Pa Hkar</t>
  </si>
  <si>
    <t>Pong Kyawng</t>
  </si>
  <si>
    <t>Nam Hpai (Old)</t>
  </si>
  <si>
    <t>Hway Yone</t>
  </si>
  <si>
    <t>Par Hkar Long (Old)</t>
  </si>
  <si>
    <t>Naw Mu Hsay (New)</t>
  </si>
  <si>
    <t>Nar Kwee</t>
  </si>
  <si>
    <t>Nam Yang Nu</t>
  </si>
  <si>
    <t>Nam Yang Lone</t>
  </si>
  <si>
    <t>Ke Kaw (Lahu)</t>
  </si>
  <si>
    <t>Hkar Day</t>
  </si>
  <si>
    <t>Hka Kyar Day</t>
  </si>
  <si>
    <t>Tone Yawng</t>
  </si>
  <si>
    <t>Village_Latitude</t>
  </si>
  <si>
    <t>Village_Longitude</t>
  </si>
  <si>
    <t>Towns_Latitude</t>
  </si>
  <si>
    <t>Towns_Longitude</t>
  </si>
  <si>
    <t>Provision of Primary (KG-G5), Formal</t>
  </si>
  <si>
    <t>Provision of Primary (KG-G5), Non-Formal</t>
  </si>
  <si>
    <t>Provision of Secondary (G6-G9), Formal</t>
  </si>
  <si>
    <t>Provision of Secondary (G6-G9), Non-Formal</t>
  </si>
  <si>
    <t>Provision of High School (G10-12), Formal</t>
  </si>
  <si>
    <t>Provision of High School (G10-12), Non-Formal</t>
  </si>
  <si>
    <t>Girls (Number)</t>
  </si>
  <si>
    <t>Boys  (Number)</t>
  </si>
  <si>
    <t>Donors</t>
  </si>
  <si>
    <t>XXX</t>
  </si>
  <si>
    <t>XXXX</t>
  </si>
  <si>
    <t>XXXXX</t>
  </si>
  <si>
    <t>XXXXXXX</t>
  </si>
  <si>
    <t>XXXXXXXXXXXXX</t>
  </si>
  <si>
    <t>Adventist Development and Relief Agency Myanmar</t>
  </si>
  <si>
    <t># of schools/TLCs with referral mechanisms</t>
  </si>
  <si>
    <t>Government School Rehabilitation/Expansion</t>
  </si>
  <si>
    <t># of schools</t>
  </si>
  <si>
    <t># of students</t>
  </si>
  <si>
    <t>Provision of Pre-KG ECD</t>
  </si>
  <si>
    <t>School WASH: construction/rehab of latrines</t>
  </si>
  <si>
    <t>Support to Parent-Teacher Association</t>
  </si>
  <si>
    <t>Teacher Training: Other (hygiene, code of conduct, other)</t>
  </si>
  <si>
    <t>Teacher Training: Pedegogy/Curriculum</t>
  </si>
  <si>
    <t>Temporary Learning Classrooms (TLCs), Construction/Rehabilitation</t>
  </si>
  <si>
    <t># of TLCs</t>
  </si>
  <si>
    <t>Temporary Learning Classrooms (TLCs), Maintenance</t>
  </si>
  <si>
    <t>Village_Tract</t>
  </si>
  <si>
    <t>Provision of VTEC</t>
  </si>
  <si>
    <t>Provision of Adult literacy and numeracy</t>
  </si>
  <si>
    <t>Reached (Cumulative)</t>
  </si>
  <si>
    <r>
      <t xml:space="preserve">Project start date  
</t>
    </r>
    <r>
      <rPr>
        <sz val="10"/>
        <color theme="0"/>
        <rFont val="Arial"/>
        <family val="2"/>
      </rPr>
      <t>(DD-MM-YY)</t>
    </r>
  </si>
  <si>
    <r>
      <t xml:space="preserve">Project completion date
</t>
    </r>
    <r>
      <rPr>
        <sz val="10"/>
        <color theme="0"/>
        <rFont val="Arial"/>
        <family val="2"/>
      </rPr>
      <t>(DD-MM-YY)</t>
    </r>
  </si>
  <si>
    <t>COMMENTS??</t>
  </si>
  <si>
    <t>Please enter any comments related to your data that you want us to know</t>
  </si>
  <si>
    <t>Diocese Education Commission</t>
  </si>
  <si>
    <t>DEC</t>
  </si>
  <si>
    <t>JRS</t>
  </si>
  <si>
    <t>Jesuit Refugee Service</t>
  </si>
  <si>
    <t>Boarding School/House</t>
  </si>
  <si>
    <t>GOM Public School</t>
  </si>
  <si>
    <t>Ethnic Organization Public School</t>
  </si>
  <si>
    <t>Early Childhood Development</t>
  </si>
  <si>
    <t>Secondary Education (Middle School)</t>
  </si>
  <si>
    <t>Tertiary (High School)</t>
  </si>
  <si>
    <t>Implementing Organization</t>
  </si>
  <si>
    <t># of PTAs supported</t>
  </si>
  <si>
    <t>Teacher Training: Mine Risk Education</t>
  </si>
  <si>
    <t>Provision of Alternative Basic Education (ABE)</t>
  </si>
  <si>
    <t>Ah Nauk Ywe</t>
  </si>
  <si>
    <t>MMR012CMP016</t>
  </si>
  <si>
    <t>Basare</t>
  </si>
  <si>
    <t>MMR012CMP039</t>
  </si>
  <si>
    <t>Baw Du Pha (IDP in host families)</t>
  </si>
  <si>
    <t>MMR012CMP103</t>
  </si>
  <si>
    <t>Baw Du Pha 1</t>
  </si>
  <si>
    <t>MMR012CMP113</t>
  </si>
  <si>
    <t>Baw Du Pha 2</t>
  </si>
  <si>
    <t>MMR012CMP114</t>
  </si>
  <si>
    <t>Dar Pai</t>
  </si>
  <si>
    <t>MMR012CMP041</t>
  </si>
  <si>
    <t>Dar Pai (IDP in host families)</t>
  </si>
  <si>
    <t>MMR012CMP097</t>
  </si>
  <si>
    <t>Nidin</t>
  </si>
  <si>
    <t>MMR012CMP023</t>
  </si>
  <si>
    <t xml:space="preserve">Khaung Doke Khar </t>
  </si>
  <si>
    <t>MMR012CMP042</t>
  </si>
  <si>
    <t>MMR012CMP018</t>
  </si>
  <si>
    <t>Maw Ti Ngar</t>
  </si>
  <si>
    <t>MMR012CMP092</t>
  </si>
  <si>
    <t>Nget Chaung 2</t>
  </si>
  <si>
    <t>MMR012CMP017</t>
  </si>
  <si>
    <t>Ohn Taw Chay</t>
  </si>
  <si>
    <t>MMR012CMP098</t>
  </si>
  <si>
    <t>Ohn Taw Gyi (North)</t>
  </si>
  <si>
    <t>MMR012CMP115</t>
  </si>
  <si>
    <t>MMR012CMP035</t>
  </si>
  <si>
    <t>Ohn Taw Gyi (South)</t>
  </si>
  <si>
    <t>MMR012CMP116</t>
  </si>
  <si>
    <t>MMR012CMP045</t>
  </si>
  <si>
    <t>MMR012CMP019</t>
  </si>
  <si>
    <t xml:space="preserve">Taung Paw </t>
  </si>
  <si>
    <t>MMR012CMP014</t>
  </si>
  <si>
    <t>Thae Chaung</t>
  </si>
  <si>
    <t>MMR012CMP046</t>
  </si>
  <si>
    <t xml:space="preserve">Thet Kae Pyin </t>
  </si>
  <si>
    <t>MMR012CMP048</t>
  </si>
  <si>
    <t>Thet Kae Pyin (IDPs in host family)</t>
  </si>
  <si>
    <t>MMR012CMP091</t>
  </si>
  <si>
    <t>Nget Chaung 1</t>
  </si>
  <si>
    <t>MMR012CMP036</t>
  </si>
  <si>
    <t>Mingan</t>
  </si>
  <si>
    <t>MMR012CMP093</t>
  </si>
  <si>
    <t>Khaung Htoke</t>
  </si>
  <si>
    <t>MMR012CMP030</t>
  </si>
  <si>
    <t>Raw Ma Ni Sin Oe</t>
  </si>
  <si>
    <t>MMR012CMP012</t>
  </si>
  <si>
    <t>MMR012CMP117</t>
  </si>
  <si>
    <t>Ba Wan Chaung Wa Su</t>
  </si>
  <si>
    <t>MMR012CMP015</t>
  </si>
  <si>
    <t>Sat Roe Kya 1</t>
  </si>
  <si>
    <t>MMR012CMP111</t>
  </si>
  <si>
    <t>Sat Roe Kya 2</t>
  </si>
  <si>
    <t>MMR012CMP112</t>
  </si>
  <si>
    <t>Set Yone Su</t>
  </si>
  <si>
    <t>MMR012CMP056</t>
  </si>
  <si>
    <t>Kan Thar Htwat Wa</t>
  </si>
  <si>
    <t>MMR012CMP013</t>
  </si>
  <si>
    <t>MMR012CMP082</t>
  </si>
  <si>
    <t xml:space="preserve">Ah Pauk Wa </t>
  </si>
  <si>
    <t>MMR012CMP024</t>
  </si>
  <si>
    <t>MMR012CMP022</t>
  </si>
  <si>
    <t>MMR012CMP025</t>
  </si>
  <si>
    <t>MMR012CMP027</t>
  </si>
  <si>
    <t>MMR012CMP026</t>
  </si>
  <si>
    <t>MMR012CMP020</t>
  </si>
  <si>
    <t>Shwe Hlaing</t>
  </si>
  <si>
    <t>MMR012CMP029</t>
  </si>
  <si>
    <t>Taung Bwe</t>
  </si>
  <si>
    <t>MMR012CMP021</t>
  </si>
  <si>
    <t>MMR012CMP028</t>
  </si>
  <si>
    <t>Set Yone Maw</t>
  </si>
  <si>
    <t>MMR012CMP104</t>
  </si>
  <si>
    <t>MMR012CMP006</t>
  </si>
  <si>
    <t>MMR012CMP001</t>
  </si>
  <si>
    <t>Sam Ba Le</t>
  </si>
  <si>
    <t>MMR012CMP008</t>
  </si>
  <si>
    <t>MMR012CMP003</t>
  </si>
  <si>
    <t>Tha Dar</t>
  </si>
  <si>
    <t>MMR012CMP002</t>
  </si>
  <si>
    <t>Tha Yet Oak</t>
  </si>
  <si>
    <t>MMR012CMP005</t>
  </si>
  <si>
    <t>Pa Rein</t>
  </si>
  <si>
    <t>MMR012CMP009</t>
  </si>
  <si>
    <t>Yai Thei-Muslim</t>
  </si>
  <si>
    <t>MMR012CMP010</t>
  </si>
  <si>
    <t>MMR012CMP032</t>
  </si>
  <si>
    <t>MMR012CMP031</t>
  </si>
  <si>
    <t>Camp Name</t>
  </si>
  <si>
    <t>Tat Kone Baptist Church</t>
  </si>
  <si>
    <t>MMR001CMP001</t>
  </si>
  <si>
    <t xml:space="preserve">Njang Dung Baptist Church </t>
  </si>
  <si>
    <t>MMR001CMP002</t>
  </si>
  <si>
    <t>Tat Kone Galile Baptist Church</t>
  </si>
  <si>
    <t>MMR001CMP003</t>
  </si>
  <si>
    <t>Tat Kone Emanuel Church</t>
  </si>
  <si>
    <t>MMR001CMP004</t>
  </si>
  <si>
    <t>Tat Kone San Pya Baptist Church</t>
  </si>
  <si>
    <t>MMR001CMP005</t>
  </si>
  <si>
    <t>Shatapru Sut Ngai Tawng</t>
  </si>
  <si>
    <t>MMR001CMP006</t>
  </si>
  <si>
    <t>Shatapru Thida Aye Baptist Church</t>
  </si>
  <si>
    <t>MMR001CMP007</t>
  </si>
  <si>
    <t>Man Hkring Baptist Church</t>
  </si>
  <si>
    <t>MMR001CMP008</t>
  </si>
  <si>
    <t>Shwe Zet Baptist Church</t>
  </si>
  <si>
    <t>MMR001CMP009</t>
  </si>
  <si>
    <t>Du Kahtawng Baptist</t>
  </si>
  <si>
    <t>MMR001CMP010</t>
  </si>
  <si>
    <t>Kyun Pin Thar Baptist Church</t>
  </si>
  <si>
    <t>MMR001CMP013</t>
  </si>
  <si>
    <t xml:space="preserve">Le Kone Ziun Baptist Church </t>
  </si>
  <si>
    <t>MMR001CMP014</t>
  </si>
  <si>
    <t>Le Kone Bethlehem Church</t>
  </si>
  <si>
    <t>MMR001CMP015</t>
  </si>
  <si>
    <t>Maliyang Baptist Church</t>
  </si>
  <si>
    <t>MMR001CMP016</t>
  </si>
  <si>
    <t>Jan Mai Kawng Baptist Church</t>
  </si>
  <si>
    <t>MMR001CMP018</t>
  </si>
  <si>
    <t>Jan Mai Kawng Catholic Church</t>
  </si>
  <si>
    <t>MMR001CMP019</t>
  </si>
  <si>
    <t>Maw Hpawng Hka Nan Baptist Church</t>
  </si>
  <si>
    <t>MMR001CMP020</t>
  </si>
  <si>
    <t>Maw Hpawng Lhaovo Baptist Church</t>
  </si>
  <si>
    <t>MMR001CMP021</t>
  </si>
  <si>
    <t>Tat Kone COC Baptist - Tat Kone Htoi San</t>
  </si>
  <si>
    <t>MMR001CMP023</t>
  </si>
  <si>
    <t>Nan Kway St. John Catholic Church</t>
  </si>
  <si>
    <t>MMR001CMP024</t>
  </si>
  <si>
    <t>Qtr. 2 Myoma Baptist Church</t>
  </si>
  <si>
    <t>MMR001CMP025</t>
  </si>
  <si>
    <t>Qtr. 4 Monestry (Thargaya Thayett Taw)</t>
  </si>
  <si>
    <t>MMR001CMP026</t>
  </si>
  <si>
    <t>Mading Baptist Church</t>
  </si>
  <si>
    <t>MMR001CMP027</t>
  </si>
  <si>
    <t xml:space="preserve">Hkat Cho </t>
  </si>
  <si>
    <t>MMR001CMP028</t>
  </si>
  <si>
    <t>Maina Catholic Church (St. Joseph)</t>
  </si>
  <si>
    <t>MMR001CMP029</t>
  </si>
  <si>
    <t>Qtr. 3 Mu-yin  Baptist Church</t>
  </si>
  <si>
    <t>MMR001CMP030</t>
  </si>
  <si>
    <t>Maina AG Church</t>
  </si>
  <si>
    <t>MMR001CMP031</t>
  </si>
  <si>
    <t>Qtr. 2 Lhaovo Baptist Church</t>
  </si>
  <si>
    <t>MMR001CMP032</t>
  </si>
  <si>
    <t>Nawng Hee Village</t>
  </si>
  <si>
    <t>MMR001CMP033</t>
  </si>
  <si>
    <t>Thargaya Lisu Baptist Church</t>
  </si>
  <si>
    <t>MMR001CMP037</t>
  </si>
  <si>
    <t>Nam Hkam (KBC Jaw Wang)</t>
  </si>
  <si>
    <t>MMR015CMP001</t>
  </si>
  <si>
    <t>Waingmaw AG Church</t>
  </si>
  <si>
    <t>MMR001CMP038</t>
  </si>
  <si>
    <t>Maina Lawang Baptist Church</t>
  </si>
  <si>
    <t>MMR001CMP039</t>
  </si>
  <si>
    <t>Maina KBC (Bawng Ring)</t>
  </si>
  <si>
    <t>MMR001CMP040</t>
  </si>
  <si>
    <t>Shing Jai</t>
  </si>
  <si>
    <t>MMR001CMP041</t>
  </si>
  <si>
    <t>Chipwi KBC camp</t>
  </si>
  <si>
    <t>MMR001CMP042</t>
  </si>
  <si>
    <t>Hpare Hkyer - BP6</t>
  </si>
  <si>
    <t>MMR001CMP043</t>
  </si>
  <si>
    <t>Robert Church</t>
  </si>
  <si>
    <t>MMR001CMP047</t>
  </si>
  <si>
    <t>Lisu Boarding-House</t>
  </si>
  <si>
    <t>MMR001CMP049</t>
  </si>
  <si>
    <t>AD-2000 Tharthana Compound</t>
  </si>
  <si>
    <t>MMR001CMP050</t>
  </si>
  <si>
    <t>Mu-yin Baptist Church</t>
  </si>
  <si>
    <t>MMR001CMP051</t>
  </si>
  <si>
    <t>Htoi San Church</t>
  </si>
  <si>
    <t>MMR001CMP052</t>
  </si>
  <si>
    <t>Yoe Kyi Monastery</t>
  </si>
  <si>
    <t>MMR001CMP053</t>
  </si>
  <si>
    <t>Nant Hlaing Church</t>
  </si>
  <si>
    <t>MMR001CMP054</t>
  </si>
  <si>
    <t>Ta Gun Taing Monastery (Shwe Kyi Na)</t>
  </si>
  <si>
    <t>MMR001CMP055</t>
  </si>
  <si>
    <t>Momauk Baptist Church</t>
  </si>
  <si>
    <t>MMR001CMP056</t>
  </si>
  <si>
    <t>Nam Hkam Catholic Church ( St. Thomas I)</t>
  </si>
  <si>
    <t>MMR015CMP003</t>
  </si>
  <si>
    <t xml:space="preserve">Myo Thit </t>
  </si>
  <si>
    <t>MMR001CMP061</t>
  </si>
  <si>
    <t>Man Bung Catholic compound</t>
  </si>
  <si>
    <t>MMR001CMP062</t>
  </si>
  <si>
    <t>Mansi Baptist Church</t>
  </si>
  <si>
    <t>MMR001CMP066</t>
  </si>
  <si>
    <t>Shwe Gu Baptist Church</t>
  </si>
  <si>
    <t>MMR001CMP067</t>
  </si>
  <si>
    <t>Shwe Gu Catholic Church</t>
  </si>
  <si>
    <t>MMR001CMP068</t>
  </si>
  <si>
    <t>Loi Je Catholic Church</t>
  </si>
  <si>
    <t>MMR001CMP069</t>
  </si>
  <si>
    <t>Loi Je Lisu Camp</t>
  </si>
  <si>
    <t>MMR001CMP070</t>
  </si>
  <si>
    <t>Loi Je Baptist Church</t>
  </si>
  <si>
    <t>MMR001CMP071</t>
  </si>
  <si>
    <t xml:space="preserve">Nyaung Na Pin </t>
  </si>
  <si>
    <t>MMR001CMP072</t>
  </si>
  <si>
    <t xml:space="preserve">Seng Ja </t>
  </si>
  <si>
    <t>MMR001CMP073</t>
  </si>
  <si>
    <t>Tote Tan Ward</t>
  </si>
  <si>
    <t>MMR001CMP075</t>
  </si>
  <si>
    <t>Ma Hawng Baptist Church</t>
  </si>
  <si>
    <t>MMR001CMP077</t>
  </si>
  <si>
    <t xml:space="preserve">Kyun Taw Baptist Church </t>
  </si>
  <si>
    <t>MMR001CMP078</t>
  </si>
  <si>
    <t xml:space="preserve">Nat Gyi Kone Baptist Church </t>
  </si>
  <si>
    <t>MMR001CMP079</t>
  </si>
  <si>
    <t xml:space="preserve">St. Patrick Catholic Church </t>
  </si>
  <si>
    <t>MMR001CMP080</t>
  </si>
  <si>
    <t>Maw Wan, Mu-yin Baptist Church</t>
  </si>
  <si>
    <t>MMR001CMP091</t>
  </si>
  <si>
    <t>Nam Hkam - Nay Win Ni (Palawng)</t>
  </si>
  <si>
    <t>MMR015CMP004</t>
  </si>
  <si>
    <t xml:space="preserve">Mungji Pa Dabang (Baptist Church)         </t>
  </si>
  <si>
    <t>MMR015CMP006</t>
  </si>
  <si>
    <t xml:space="preserve">Nam Hpak Ka Mare </t>
  </si>
  <si>
    <t>MMR015CMP007</t>
  </si>
  <si>
    <t>Mandung - Jinghpaw</t>
  </si>
  <si>
    <t>MMR015CMP009</t>
  </si>
  <si>
    <t>Nant Ma Hpit Catholic Church</t>
  </si>
  <si>
    <t>MMR001CMP103</t>
  </si>
  <si>
    <t>Yumar Baptist Church</t>
  </si>
  <si>
    <t>MMR001CMP105</t>
  </si>
  <si>
    <t>Chin Church, Seik Mu</t>
  </si>
  <si>
    <t>MMR001CMP109</t>
  </si>
  <si>
    <t>Border Post 8</t>
  </si>
  <si>
    <t>MMR001CMP113</t>
  </si>
  <si>
    <t>Hkau Shau (BP 12)</t>
  </si>
  <si>
    <t>MMR001CMP115</t>
  </si>
  <si>
    <t xml:space="preserve">Woi Chyai </t>
  </si>
  <si>
    <t>MMR001CMP116</t>
  </si>
  <si>
    <t xml:space="preserve">Maga Yang </t>
  </si>
  <si>
    <t>MMR001CMP119</t>
  </si>
  <si>
    <t>Pajau - Jan Mai</t>
  </si>
  <si>
    <t>MMR001CMP120</t>
  </si>
  <si>
    <t xml:space="preserve">Je Yang Hka </t>
  </si>
  <si>
    <t>MMR001CMP121</t>
  </si>
  <si>
    <t xml:space="preserve">Hpun Lum Yang </t>
  </si>
  <si>
    <t>MMR001CMP122</t>
  </si>
  <si>
    <t xml:space="preserve">Dum Bung </t>
  </si>
  <si>
    <t>MMR001CMP123</t>
  </si>
  <si>
    <t xml:space="preserve">Pa Kahtawng </t>
  </si>
  <si>
    <t>MMR001CMP126</t>
  </si>
  <si>
    <t xml:space="preserve">Lana Zup Ja </t>
  </si>
  <si>
    <t>MMR001CMP128</t>
  </si>
  <si>
    <t xml:space="preserve">Bum Tsit Pa </t>
  </si>
  <si>
    <t>MMR001CMP129</t>
  </si>
  <si>
    <t xml:space="preserve">Nhkawng Pa </t>
  </si>
  <si>
    <t>MMR001CMP131</t>
  </si>
  <si>
    <t>Man Wing Catholic Church</t>
  </si>
  <si>
    <t>MMR001CMP132</t>
  </si>
  <si>
    <t>Man Wing Baptist Church</t>
  </si>
  <si>
    <t>MMR001CMP133</t>
  </si>
  <si>
    <t>Man Wing Host Families</t>
  </si>
  <si>
    <t>MMR001CMP134</t>
  </si>
  <si>
    <t>Lawk Awng Mare D. (Sinbo Area)</t>
  </si>
  <si>
    <t>MMR001CMP147</t>
  </si>
  <si>
    <t>Hlaing Naung Baptist</t>
  </si>
  <si>
    <t>MMR001CMP148</t>
  </si>
  <si>
    <t xml:space="preserve">Nawng Ing (Indawgyi) Baptist Church  </t>
  </si>
  <si>
    <t>MMR001CMP152</t>
  </si>
  <si>
    <t>Post 6 Camp</t>
  </si>
  <si>
    <t>MMR001CMP160</t>
  </si>
  <si>
    <t>Pa Dauk Myaing(Pa La Na)</t>
  </si>
  <si>
    <t>MMR001CMP162</t>
  </si>
  <si>
    <t>Host Families</t>
  </si>
  <si>
    <t>MMR001CMP163</t>
  </si>
  <si>
    <t>Lisu Baptist Church, Maw Wan Ward</t>
  </si>
  <si>
    <t>MMR001CMP167</t>
  </si>
  <si>
    <t>5 Ward RC Church(lon Khin)</t>
  </si>
  <si>
    <t>MMR001CMP168</t>
  </si>
  <si>
    <t>Baptist Church, Hmaw Si Sar(Lon Khin)</t>
  </si>
  <si>
    <t>MMR001CMP169</t>
  </si>
  <si>
    <t>Dhama Rakhita, Nyein Chan Tar Yar Ward(Lon Khin)</t>
  </si>
  <si>
    <t>MMR001CMP174</t>
  </si>
  <si>
    <t>AG Church, Hmaw Si Sa</t>
  </si>
  <si>
    <t>MMR001CMP176</t>
  </si>
  <si>
    <t>Lisu Baptist Church, Maw Shan Vil,. Seik Mu</t>
  </si>
  <si>
    <t>MMR001CMP181</t>
  </si>
  <si>
    <t>Rawan Baptist Church, Maw Shan Vil., Seik Mu</t>
  </si>
  <si>
    <t>MMR001CMP182</t>
  </si>
  <si>
    <t xml:space="preserve">Ward 2 Sai Taung Baptist Church, Seik Mu </t>
  </si>
  <si>
    <t>MMR001CMP184</t>
  </si>
  <si>
    <t>AG Church, Maw Wan</t>
  </si>
  <si>
    <t>MMR001CMP190</t>
  </si>
  <si>
    <t>Hmaw Wan, Anglican</t>
  </si>
  <si>
    <t>MMR001CMP191</t>
  </si>
  <si>
    <t>Nam Ma Phyit, COC</t>
  </si>
  <si>
    <t>MMR001CMP192</t>
  </si>
  <si>
    <t>Phan Khar Kone</t>
  </si>
  <si>
    <t>MMR001CMP193</t>
  </si>
  <si>
    <t>Aung Thar Church</t>
  </si>
  <si>
    <t>MMR001CMP194</t>
  </si>
  <si>
    <t>Nam Tu Baptist</t>
  </si>
  <si>
    <t>MMR015CMP014</t>
  </si>
  <si>
    <t>Lhaovao Baptist Church (LBC)</t>
  </si>
  <si>
    <t>MMR001CMP195</t>
  </si>
  <si>
    <t>MMR001CMP196</t>
  </si>
  <si>
    <t>Kutkai downtown (KBC Church)</t>
  </si>
  <si>
    <t>MMR015CMP016</t>
  </si>
  <si>
    <t>MMR001CMP197</t>
  </si>
  <si>
    <t>Kutkai downtown (RC Church)</t>
  </si>
  <si>
    <t>MMR015CMP017</t>
  </si>
  <si>
    <t>Mine Yu Lay village</t>
  </si>
  <si>
    <t>MMR015CMP018</t>
  </si>
  <si>
    <t>Khun Sint Village</t>
  </si>
  <si>
    <t>MMR001CMP200</t>
  </si>
  <si>
    <t>Zup Aung Camp</t>
  </si>
  <si>
    <t>MMR015CMP020</t>
  </si>
  <si>
    <t>Hpai Kawng Mare</t>
  </si>
  <si>
    <t>MMR015CMP022</t>
  </si>
  <si>
    <t>MMR001CMP206</t>
  </si>
  <si>
    <t>IDP Boarding School, A Len Bum</t>
  </si>
  <si>
    <t>MMR001CMP208</t>
  </si>
  <si>
    <t>Pan Wa</t>
  </si>
  <si>
    <t>MMR001CMP210</t>
  </si>
  <si>
    <t>MMR001CMP218</t>
  </si>
  <si>
    <t>Maing Khaung Catholic Church</t>
  </si>
  <si>
    <t>MMR001CMP223</t>
  </si>
  <si>
    <t>Saw Zam</t>
  </si>
  <si>
    <t>MMR001CMP225</t>
  </si>
  <si>
    <t>Inn Lel Yan - Host Families</t>
  </si>
  <si>
    <t>MMR001CMP227</t>
  </si>
  <si>
    <t>Man Wing Catholic Church II</t>
  </si>
  <si>
    <t>MMR001CMP228</t>
  </si>
  <si>
    <t>Hpakant Baptist Church, Nam Ma Hpit</t>
  </si>
  <si>
    <t>MMR001CMP229</t>
  </si>
  <si>
    <t>Man Wing Baptist Church Cultural Compound</t>
  </si>
  <si>
    <t>MMR001CMP230</t>
  </si>
  <si>
    <t>Hopin Host Families</t>
  </si>
  <si>
    <t>MMR001CMP232</t>
  </si>
  <si>
    <t>Moenyin Host Families</t>
  </si>
  <si>
    <t>MMR001CMP233</t>
  </si>
  <si>
    <t>Lung Sut</t>
  </si>
  <si>
    <t>MMR001CMP234</t>
  </si>
  <si>
    <t>Sar Hmaw - KBC</t>
  </si>
  <si>
    <t>MMR001CMP236</t>
  </si>
  <si>
    <t xml:space="preserve">Ma Hawng RC </t>
  </si>
  <si>
    <t>MMR001CMP237</t>
  </si>
  <si>
    <t>Ndup Yang</t>
  </si>
  <si>
    <t>MMR001CMP238</t>
  </si>
  <si>
    <t>Salang Yang</t>
  </si>
  <si>
    <t>MMR001CMP239</t>
  </si>
  <si>
    <t>Narte</t>
  </si>
  <si>
    <t>MMR015CMP207</t>
  </si>
  <si>
    <t>Mandung - RC</t>
  </si>
  <si>
    <t>MMR015CMP209</t>
  </si>
  <si>
    <t xml:space="preserve">Shar Du Zut KBC church </t>
  </si>
  <si>
    <t>MMR001CMP244</t>
  </si>
  <si>
    <t>Muse Baptist Church</t>
  </si>
  <si>
    <t>MMR015CMP213</t>
  </si>
  <si>
    <t>Nam Hkam (KBC Jaw Wang) II</t>
  </si>
  <si>
    <t>MMR015CMP214</t>
  </si>
  <si>
    <t>Namhkan - Pang Long KBC</t>
  </si>
  <si>
    <t>MMR015CMP215</t>
  </si>
  <si>
    <t>Muse Catholic Church</t>
  </si>
  <si>
    <t>MMR015CMP216</t>
  </si>
  <si>
    <t>Mungji Pa Dabang (Catholic Church)</t>
  </si>
  <si>
    <t>MMR015CMP217</t>
  </si>
  <si>
    <t>MMR015CMP218</t>
  </si>
  <si>
    <t xml:space="preserve">New Pang Ku </t>
  </si>
  <si>
    <t>MMR015CMP219</t>
  </si>
  <si>
    <t>Mai Yu Lay Ta'ang</t>
  </si>
  <si>
    <t>MMR015CMP220</t>
  </si>
  <si>
    <t>Pan Ta Pyae</t>
  </si>
  <si>
    <t>MMR015CMP221</t>
  </si>
  <si>
    <t>Man Sa</t>
  </si>
  <si>
    <t>MMR015CMP222</t>
  </si>
  <si>
    <t>Shar Du Zut RC church</t>
  </si>
  <si>
    <t>MMR001CMP246</t>
  </si>
  <si>
    <t>Muyin church (Aung Yar pre-school compound)</t>
  </si>
  <si>
    <t>MMR001CMP247</t>
  </si>
  <si>
    <t>Mong Wee Shan</t>
  </si>
  <si>
    <t>MMR015CMP224</t>
  </si>
  <si>
    <t>Nam Hpak Ka Ta'ang</t>
  </si>
  <si>
    <t>MMR015CMP225</t>
  </si>
  <si>
    <t xml:space="preserve">Mung Hawm </t>
  </si>
  <si>
    <t>MMR015CMP227</t>
  </si>
  <si>
    <t>Lisu Church Namtu</t>
  </si>
  <si>
    <t>MMR015CMP232</t>
  </si>
  <si>
    <t>Hka Shi</t>
  </si>
  <si>
    <t>MMR001CMP248</t>
  </si>
  <si>
    <t>Sha-It Yang</t>
  </si>
  <si>
    <t>MMR001CMP249</t>
  </si>
  <si>
    <t>Lawng Hkang Shait Yang Camp​ ( Lel Pyin)​ </t>
  </si>
  <si>
    <t>MMR001CMP250</t>
  </si>
  <si>
    <t xml:space="preserve">Tanai RC Church - Kinsa Ra </t>
  </si>
  <si>
    <t>MMR001CMP251</t>
  </si>
  <si>
    <t xml:space="preserve">Tanai AG Church </t>
  </si>
  <si>
    <t>MMR001CMP252</t>
  </si>
  <si>
    <t xml:space="preserve">Tanai KBC Church </t>
  </si>
  <si>
    <t>MMR001CMP253</t>
  </si>
  <si>
    <t>Tanai CoC</t>
  </si>
  <si>
    <t>MMR001CMP254</t>
  </si>
  <si>
    <t>Ka Bu Dam CoC</t>
  </si>
  <si>
    <t>MMR001CMP256</t>
  </si>
  <si>
    <t>Sadung</t>
  </si>
  <si>
    <t>MMR001CMP258</t>
  </si>
  <si>
    <t>Man Kaung/Naung Ti Kyar Village</t>
  </si>
  <si>
    <t>MMR015CMP244</t>
  </si>
  <si>
    <t>Kutkai downtown (KBC Church-2)</t>
  </si>
  <si>
    <t>MMR015CMP245</t>
  </si>
  <si>
    <t>MMR015CMP246</t>
  </si>
  <si>
    <t>MMR015CMP247</t>
  </si>
  <si>
    <t>Pan Law</t>
  </si>
  <si>
    <t>MMR015CMP249</t>
  </si>
  <si>
    <t>Kyu Sot</t>
  </si>
  <si>
    <t>MMR015CMP248</t>
  </si>
  <si>
    <t>Camp PCODE</t>
  </si>
  <si>
    <t>S_Pcode</t>
  </si>
  <si>
    <t>D_Pcode</t>
  </si>
  <si>
    <t>T_Pcode</t>
  </si>
  <si>
    <t>VillageTracKTown</t>
  </si>
  <si>
    <t>VTT_Pcode</t>
  </si>
  <si>
    <t>VillageWard_Name</t>
  </si>
  <si>
    <t>VW_Pcode</t>
  </si>
  <si>
    <t>Camp</t>
  </si>
  <si>
    <t>CP_Pcode</t>
  </si>
  <si>
    <t>N Jang Dung</t>
  </si>
  <si>
    <t>Maliyang Ward</t>
  </si>
  <si>
    <t>Myay Myint Baptist Church</t>
  </si>
  <si>
    <t>MMR001CMP017</t>
  </si>
  <si>
    <t>Jan Mai Kawng</t>
  </si>
  <si>
    <t>Wun Tho Buddhist Monastery</t>
  </si>
  <si>
    <t>MMR001CMP022</t>
  </si>
  <si>
    <t>Nawng Si Paw Village - Inn Lay</t>
  </si>
  <si>
    <t>MMR001CMP034</t>
  </si>
  <si>
    <t>Moke Lwe Village - Hkar Shi</t>
  </si>
  <si>
    <t>MMR001CMP035</t>
  </si>
  <si>
    <t>Waingmaw Baptist Zonal Office</t>
  </si>
  <si>
    <t>MMR001CMP036</t>
  </si>
  <si>
    <t>Shan_North</t>
  </si>
  <si>
    <t>Waw Shung (Kan Paik Ti Sub-township)</t>
  </si>
  <si>
    <t>Hpa Re (Pang War Sub-township)</t>
  </si>
  <si>
    <t>Women's Affairs Association Building</t>
  </si>
  <si>
    <t>MMR001CMP044</t>
  </si>
  <si>
    <t>Lang Jaw (Pang War Sub-township)</t>
  </si>
  <si>
    <t xml:space="preserve">Lan Jaw </t>
  </si>
  <si>
    <t>MMR001CMP045</t>
  </si>
  <si>
    <t>Gant Gwin</t>
  </si>
  <si>
    <t>MMR001CMP046</t>
  </si>
  <si>
    <t>Kannar Yeik Thar</t>
  </si>
  <si>
    <t>MMR001CMP048</t>
  </si>
  <si>
    <t xml:space="preserve">Nam Hkam Malut Jak </t>
  </si>
  <si>
    <t>MMR015CMP002</t>
  </si>
  <si>
    <t>Momauk Catholic Church (St. Patrick)</t>
  </si>
  <si>
    <t>MMR001CMP057</t>
  </si>
  <si>
    <t>Mandalay Monestry</t>
  </si>
  <si>
    <t>MMR001CMP058</t>
  </si>
  <si>
    <t>Ni Thaw Ka Monestry</t>
  </si>
  <si>
    <t>MMR001CMP059</t>
  </si>
  <si>
    <t xml:space="preserve">Tarli </t>
  </si>
  <si>
    <t>MMR001CMP060</t>
  </si>
  <si>
    <t xml:space="preserve">Man Nawng </t>
  </si>
  <si>
    <t>MMR001CMP063</t>
  </si>
  <si>
    <t xml:space="preserve">Mai Khat </t>
  </si>
  <si>
    <t>MMR001CMP064</t>
  </si>
  <si>
    <t>Hpar Kei (Dawthponeyan Sub-township)</t>
  </si>
  <si>
    <t xml:space="preserve">Phar Kay/Nant Waing </t>
  </si>
  <si>
    <t>MMR001CMP065</t>
  </si>
  <si>
    <t>MMR001CMP074</t>
  </si>
  <si>
    <t>Nant Mun</t>
  </si>
  <si>
    <t>MMR001CMP081</t>
  </si>
  <si>
    <t>Hpakan Town</t>
  </si>
  <si>
    <t xml:space="preserve">Nga Pyaw Taw Baptist Nursery School </t>
  </si>
  <si>
    <t>MMR001CMP082</t>
  </si>
  <si>
    <t>Nga Pyaw Taw Roman Catholic Church</t>
  </si>
  <si>
    <t>MMR001CMP083</t>
  </si>
  <si>
    <t>Maw Wan, Kyauk Hlaing Gu Pagoda Compound</t>
  </si>
  <si>
    <t>MMR001CMP084</t>
  </si>
  <si>
    <t>Maw Wan, Kachin Baptist Church</t>
  </si>
  <si>
    <t>MMR001CMP085</t>
  </si>
  <si>
    <t>Chin(Zomi) Baptist Church</t>
  </si>
  <si>
    <t>MMR001CMP086</t>
  </si>
  <si>
    <t>Maw Wan, Myo Oo Pagoda</t>
  </si>
  <si>
    <t>MMR001CMP088</t>
  </si>
  <si>
    <t>Maw Wan, Catholic Church</t>
  </si>
  <si>
    <t>MMR001CMP090</t>
  </si>
  <si>
    <t xml:space="preserve">Mung Baw </t>
  </si>
  <si>
    <t>MMR015CMP005</t>
  </si>
  <si>
    <t xml:space="preserve">Aye Mya Tharyar Church of Christ </t>
  </si>
  <si>
    <t>MMR001CMP092</t>
  </si>
  <si>
    <t>Long Waun Nam Rein (Tarmoenye Sub-township)</t>
  </si>
  <si>
    <t>Mashi Kahtawng Catholic Church</t>
  </si>
  <si>
    <t>MMR001CMP093</t>
  </si>
  <si>
    <t>Mashi Kahtawng Baptist  Church</t>
  </si>
  <si>
    <t>MMR001CMP094</t>
  </si>
  <si>
    <t>Urban</t>
  </si>
  <si>
    <t>Man Pying (Pang Hseng (Kyu Koke)) Sub-township</t>
  </si>
  <si>
    <t>Hawwa</t>
  </si>
  <si>
    <t>Howa</t>
  </si>
  <si>
    <t>MMR015CMP010</t>
  </si>
  <si>
    <t>Mashi Kahtawng Rakhine traditional group</t>
  </si>
  <si>
    <t>MMR001CMP095</t>
  </si>
  <si>
    <t>Mone Paw Nam Chet (Zay) (Pang Hseng (Kyu Koke)) Sub-township</t>
  </si>
  <si>
    <t>Nam Hkyet</t>
  </si>
  <si>
    <t>MMR015CMP011</t>
  </si>
  <si>
    <t>Mashi Kahtawng Evangelical Church</t>
  </si>
  <si>
    <t>MMR001CMP096</t>
  </si>
  <si>
    <t>Man Gyat (Monekoe Sub-township)</t>
  </si>
  <si>
    <t xml:space="preserve">Munekoe Pa (Giwang) - Hka San (Mung  Go  Pa ) </t>
  </si>
  <si>
    <t>MMR015CMP012</t>
  </si>
  <si>
    <t>Mashi Kahtawng Yaung Chi Oo Thi la shin Monestry</t>
  </si>
  <si>
    <t>MMR001CMP097</t>
  </si>
  <si>
    <t>Mashi Kahtawng Municipal Dammar Yone</t>
  </si>
  <si>
    <t>MMR001CMP098</t>
  </si>
  <si>
    <t>Mashi Kahtawng Myo Oo Taw Ya Monestry</t>
  </si>
  <si>
    <t>MMR001CMP099</t>
  </si>
  <si>
    <t>Mashi Kahtawng Shan Traditional Monestry</t>
  </si>
  <si>
    <t>MMR001CMP100</t>
  </si>
  <si>
    <t>Thiri Mingalar Manizay Yone, Myoma Quarter</t>
  </si>
  <si>
    <t>MMR001CMP101</t>
  </si>
  <si>
    <t>Parami, Charity Office, MyoMa Quarter</t>
  </si>
  <si>
    <t>MMR001CMP102</t>
  </si>
  <si>
    <t>San Kyel, Masoe Yein Monestry</t>
  </si>
  <si>
    <t>MMR001CMP104</t>
  </si>
  <si>
    <t>Maw Si Zar, Thiriyardanar Sein, Damma Compound, Lone Khin</t>
  </si>
  <si>
    <t>MMR001CMP106</t>
  </si>
  <si>
    <t>Ma Mon Buddhist Monastery</t>
  </si>
  <si>
    <t>MMR001CMP107</t>
  </si>
  <si>
    <t>Sa Baw Sarsana Parla Monastery</t>
  </si>
  <si>
    <t>MMR001CMP108</t>
  </si>
  <si>
    <t>Tar Ma Hkan Buddhist Monastery, Haung Par</t>
  </si>
  <si>
    <t>MMR001CMP110</t>
  </si>
  <si>
    <t>Zai Awng - Mung Ga Zup</t>
  </si>
  <si>
    <t>MMR001CMP111</t>
  </si>
  <si>
    <t>Saga Pa (Sadung Sub-township)</t>
  </si>
  <si>
    <t>Border Post 10</t>
  </si>
  <si>
    <t>MMR001CMP114</t>
  </si>
  <si>
    <t>Hkau Shau</t>
  </si>
  <si>
    <t>Laiza Market 3 - Laiza Gat</t>
  </si>
  <si>
    <t>MMR001CMP117</t>
  </si>
  <si>
    <t>Manau Compound</t>
  </si>
  <si>
    <t>MMR001CMP118</t>
  </si>
  <si>
    <t>In Baw Mai Kyin (Dawthponeyan Sub-township)</t>
  </si>
  <si>
    <t>Dum Bung</t>
  </si>
  <si>
    <t>Kawng Hsa (Lwegel Sub-township)</t>
  </si>
  <si>
    <t>Ba Lawng Kawng (Lwegel Sub-township)</t>
  </si>
  <si>
    <t>Lung Kawk  ( Hka Hkye Zup)</t>
  </si>
  <si>
    <t>MMR001CMP135</t>
  </si>
  <si>
    <t>Nam Hka Mare (west of Man Wing)</t>
  </si>
  <si>
    <t>MMR001CMP136</t>
  </si>
  <si>
    <t>Nam Lim Pa - Scattered IDPs in forest</t>
  </si>
  <si>
    <t>MMR001CMP137</t>
  </si>
  <si>
    <t>Lawk Hkawng Ginwang</t>
  </si>
  <si>
    <t>MMR001CMP146</t>
  </si>
  <si>
    <t>Nam Si In (Karmaing Sub-township)</t>
  </si>
  <si>
    <t>Indawgyi</t>
  </si>
  <si>
    <t>Daw Hpum Yang Ninghtawn</t>
  </si>
  <si>
    <t>MMR001CMP153</t>
  </si>
  <si>
    <t>Away Yar Rama Monastery, Ka Day village</t>
  </si>
  <si>
    <t>MMR001CMP170</t>
  </si>
  <si>
    <t>1 Ward, Sein Yadanar Company(Lon Khin)</t>
  </si>
  <si>
    <t>MMR001CMP171</t>
  </si>
  <si>
    <t>Baptist Church, Sai Ra village</t>
  </si>
  <si>
    <t>MMR001CMP172</t>
  </si>
  <si>
    <t>Anglican Church, Hmaw Si Sar</t>
  </si>
  <si>
    <t>MMR001CMP173</t>
  </si>
  <si>
    <t>Wrad(5) Christian Association</t>
  </si>
  <si>
    <t>MMR001CMP175</t>
  </si>
  <si>
    <t>Muring Baptist Church, Awng Ra, Wa Ra Zut VT</t>
  </si>
  <si>
    <t>MMR001CMP177</t>
  </si>
  <si>
    <t>May Di Ka Rama Monastery(Lon Khin)</t>
  </si>
  <si>
    <t>MMR001CMP178</t>
  </si>
  <si>
    <t>5 Ward Baptist Church(lon Khin)</t>
  </si>
  <si>
    <t>MMR001CMP179</t>
  </si>
  <si>
    <t>Ei Wan Gali Asso., Ward 1, Seik Mu</t>
  </si>
  <si>
    <t>MMR001CMP180</t>
  </si>
  <si>
    <t>Sai Nai Baptish Church, Maw Shan Vil., Seki Mu</t>
  </si>
  <si>
    <t>MMR001CMP183</t>
  </si>
  <si>
    <t>Ward 2 Cahotlic Church, Seik Mu</t>
  </si>
  <si>
    <t>MMR001CMP185</t>
  </si>
  <si>
    <t>Free Christian Asso., Ward 1, Seik Mu</t>
  </si>
  <si>
    <t>MMR001CMP186</t>
  </si>
  <si>
    <t>Baptist Church, Naung Hmee VT</t>
  </si>
  <si>
    <t>MMR001CMP188</t>
  </si>
  <si>
    <t>Hmaw Wan, Baptist Christian Church</t>
  </si>
  <si>
    <t>MMR001CMP189</t>
  </si>
  <si>
    <t>Kone Khem Camp</t>
  </si>
  <si>
    <t>MMR015CMP015</t>
  </si>
  <si>
    <t>Rit Law</t>
  </si>
  <si>
    <t>Man Ping (Ping) (Dawthponeyan Sub-township)</t>
  </si>
  <si>
    <t>Man Ting</t>
  </si>
  <si>
    <t>MMR001CMP198</t>
  </si>
  <si>
    <t>MMR001CMP199</t>
  </si>
  <si>
    <t>Zomee Baptist Church camp, Hmaw Wan</t>
  </si>
  <si>
    <t>MMR001CMP201</t>
  </si>
  <si>
    <t xml:space="preserve">Lagatyan </t>
  </si>
  <si>
    <t>MMR001CMP202</t>
  </si>
  <si>
    <t>Mung Ding Pa  (Boarder)</t>
  </si>
  <si>
    <t>MMR001CMP203</t>
  </si>
  <si>
    <t xml:space="preserve">Mungji Pa Dabang (RC Church)         </t>
  </si>
  <si>
    <t>MMR015CMP019</t>
  </si>
  <si>
    <t>Nam Lim Pa</t>
  </si>
  <si>
    <t>MMR001CMP204</t>
  </si>
  <si>
    <t>Nam Lim Pa    (Boarding School)</t>
  </si>
  <si>
    <t>MMR001CMP209</t>
  </si>
  <si>
    <t>Thu Kha Waddy</t>
  </si>
  <si>
    <t>MMR001CMP211</t>
  </si>
  <si>
    <t>Man Kawng Baptist Church</t>
  </si>
  <si>
    <t>MMR001CMP212</t>
  </si>
  <si>
    <t>Man Kawng Catholic Church</t>
  </si>
  <si>
    <t>MMR001CMP213</t>
  </si>
  <si>
    <t>Ban Hkung Yang (Boarding School)</t>
  </si>
  <si>
    <t>MMR001CMP214</t>
  </si>
  <si>
    <t>Ban Hkung (School)</t>
  </si>
  <si>
    <t>MMR001CMP215</t>
  </si>
  <si>
    <t>Ban Hkung Yang</t>
  </si>
  <si>
    <t>MMR001CMP216</t>
  </si>
  <si>
    <t>IDPs scattered in South Mansi</t>
  </si>
  <si>
    <t>MMR001CMP217</t>
  </si>
  <si>
    <t>Si Hkan Gyi</t>
  </si>
  <si>
    <t>MMR001CMP219</t>
  </si>
  <si>
    <t>Naung Khaing</t>
  </si>
  <si>
    <t>MMR001CMP220</t>
  </si>
  <si>
    <t>Machanbaw - KBC</t>
  </si>
  <si>
    <t>MMR001CMP221</t>
  </si>
  <si>
    <t>St. Patrick Church, Bhamo</t>
  </si>
  <si>
    <t>MMR001CMP222</t>
  </si>
  <si>
    <t>Tharthana Ahlin Yaung New Monastery</t>
  </si>
  <si>
    <t>MMR001CMP224</t>
  </si>
  <si>
    <t>Nam Hkam Catholic Church ( St. Thomas II)</t>
  </si>
  <si>
    <t>MMR015CMP024</t>
  </si>
  <si>
    <t>Bum Tsit Pa Camp II</t>
  </si>
  <si>
    <t>MMR001CMP226</t>
  </si>
  <si>
    <t>Ku Day Maw KBC</t>
  </si>
  <si>
    <t>MMR001CMP231</t>
  </si>
  <si>
    <t>Sar Hmaw - ICM</t>
  </si>
  <si>
    <t>MMR001CMP235</t>
  </si>
  <si>
    <t>Man Nway (Pang Hseng (Kyu Koke)) Sub-township</t>
  </si>
  <si>
    <t>Nam Hkawng</t>
  </si>
  <si>
    <t>MMR015CMP139</t>
  </si>
  <si>
    <t>Dawthponeyan Boarding School</t>
  </si>
  <si>
    <t>MMR001CMP240</t>
  </si>
  <si>
    <t>Nam Tu RC</t>
  </si>
  <si>
    <t>MMR015CMP210</t>
  </si>
  <si>
    <t>Galeng</t>
  </si>
  <si>
    <t>Galeng (Kachin)</t>
  </si>
  <si>
    <t>MMR015CMP211</t>
  </si>
  <si>
    <t xml:space="preserve">Mung Ding Pa </t>
  </si>
  <si>
    <t>MMR001CMP241</t>
  </si>
  <si>
    <t>Wara Zup KBC Church</t>
  </si>
  <si>
    <t>MMR001CMP242</t>
  </si>
  <si>
    <t>A Lo Taw Pyae monastery</t>
  </si>
  <si>
    <t>MMR001CMP243</t>
  </si>
  <si>
    <t>Galeng (Palaung)</t>
  </si>
  <si>
    <t>MMR015CMP212</t>
  </si>
  <si>
    <t>Thar Ta Na Aung San monastery</t>
  </si>
  <si>
    <t>MMR001CMP245</t>
  </si>
  <si>
    <t>Mong Wee Ta'ang</t>
  </si>
  <si>
    <t>MMR015CMP223</t>
  </si>
  <si>
    <t>Tsan Lun - Namjarap</t>
  </si>
  <si>
    <t>MMR015CMP226</t>
  </si>
  <si>
    <t>Mung Hawm</t>
  </si>
  <si>
    <t xml:space="preserve">Htoi San Yang </t>
  </si>
  <si>
    <t xml:space="preserve">Shwe Myint Thar Monastry </t>
  </si>
  <si>
    <t>MMR015CMP228</t>
  </si>
  <si>
    <t>Namtu RC</t>
  </si>
  <si>
    <t>MMR015CMP229</t>
  </si>
  <si>
    <t>Namtu KBC 1</t>
  </si>
  <si>
    <t>MMR015CMP230</t>
  </si>
  <si>
    <t>Namtu KBC 2</t>
  </si>
  <si>
    <t>MMR015CMP231</t>
  </si>
  <si>
    <t>KBC (Ho Mun Ward)</t>
  </si>
  <si>
    <t>MMR015CMP233</t>
  </si>
  <si>
    <t>Monastery (Myauk Kyaung)_North ward</t>
  </si>
  <si>
    <t>MMR015CMP234</t>
  </si>
  <si>
    <t>Kamahtan Kyaung_(South ward)</t>
  </si>
  <si>
    <t>MMR015CMP235</t>
  </si>
  <si>
    <t>Jwan Jaw KBC</t>
  </si>
  <si>
    <t>MMR015CMP236</t>
  </si>
  <si>
    <t>Aung Mingalar_(Swan Saw ward)</t>
  </si>
  <si>
    <t>MMR015CMP237</t>
  </si>
  <si>
    <t>Namt Hkun monastery</t>
  </si>
  <si>
    <t>MMR015CMP238</t>
  </si>
  <si>
    <t>St. Peter Church (Ho Mun ward)</t>
  </si>
  <si>
    <t>MMR015CMP239</t>
  </si>
  <si>
    <t>Gawrakha Youth Association</t>
  </si>
  <si>
    <t>MMR015CMP240</t>
  </si>
  <si>
    <t>B.E.H.S 2 (Ho Mun ward)</t>
  </si>
  <si>
    <t>MMR015CMP241</t>
  </si>
  <si>
    <t>B.E.H.S 4 (Ho Mun ward)</t>
  </si>
  <si>
    <t>MMR015CMP242</t>
  </si>
  <si>
    <t>Namti</t>
  </si>
  <si>
    <t>MMR001CMP255</t>
  </si>
  <si>
    <t>Ka Bu Dam</t>
  </si>
  <si>
    <t>Pa Ma Tee</t>
  </si>
  <si>
    <t>AG Church Pa Ma Tee</t>
  </si>
  <si>
    <t>MMR001CMP257</t>
  </si>
  <si>
    <t>Waignmaw</t>
  </si>
  <si>
    <t xml:space="preserve">Wein Sai Church </t>
  </si>
  <si>
    <t>MMR015CMP243</t>
  </si>
  <si>
    <t>Hpai Kawng (Pang Hseng-Kyu Koke Sub-township</t>
  </si>
  <si>
    <t>Baw Du Hpa</t>
  </si>
  <si>
    <t>Kha Maung Chi Taing</t>
  </si>
  <si>
    <t>Ramree Ward 6</t>
  </si>
  <si>
    <t>MMR012CMP037</t>
  </si>
  <si>
    <t>197533</t>
  </si>
  <si>
    <t>197414</t>
  </si>
  <si>
    <t>198950</t>
  </si>
  <si>
    <t>MMR012CMP038</t>
  </si>
  <si>
    <t>Kha War De Ywar Haung</t>
  </si>
  <si>
    <t>Ba Wan Chaung Wa Su Ward</t>
  </si>
  <si>
    <t>Baw Di Kone(No standard name yet</t>
  </si>
  <si>
    <t>Baw Di Gone</t>
  </si>
  <si>
    <t>MMR012CMP079</t>
  </si>
  <si>
    <t>MMR013</t>
  </si>
  <si>
    <t>Bomu Ywa 2</t>
  </si>
  <si>
    <t>MMR012CMP106</t>
  </si>
  <si>
    <t>Kan Thar Yar(No standard name yet)</t>
  </si>
  <si>
    <t>MMR012CMP081</t>
  </si>
  <si>
    <t>King Chaung(No standard name yet)</t>
  </si>
  <si>
    <t>MMR012CMP080</t>
  </si>
  <si>
    <t>NA</t>
  </si>
  <si>
    <t>Kyaing Gyi</t>
  </si>
  <si>
    <t>MMR012CMP078</t>
  </si>
  <si>
    <t>Maw Ya Waddy</t>
  </si>
  <si>
    <t>MMR012CMP076</t>
  </si>
  <si>
    <t>Tha Yay Kone Baung</t>
  </si>
  <si>
    <t>MMR012CMP077</t>
  </si>
  <si>
    <t>Ywa thit Kay 2</t>
  </si>
  <si>
    <t>MMR012CMP107</t>
  </si>
  <si>
    <t>Alima Fara</t>
  </si>
  <si>
    <t>MMR012CMP089</t>
  </si>
  <si>
    <t>Lamber Gone Nah</t>
  </si>
  <si>
    <t>MMR012CMP087</t>
  </si>
  <si>
    <t>Ywa thit Kay 3</t>
  </si>
  <si>
    <t>MMR012CMP108</t>
  </si>
  <si>
    <t>Nagara Pauktaw</t>
  </si>
  <si>
    <t>MMR012CMP004</t>
  </si>
  <si>
    <t>MMR012CMP007</t>
  </si>
  <si>
    <t>Myat Buddha Mandine Monastery</t>
  </si>
  <si>
    <t>MMR012CMP011</t>
  </si>
  <si>
    <t>Sin Tet Maw (from Nget Chaung)</t>
  </si>
  <si>
    <t>MMR012CMP096</t>
  </si>
  <si>
    <t>Ar Thaw Ka Yone Monastery</t>
  </si>
  <si>
    <t>MMR012CMP069</t>
  </si>
  <si>
    <t>Dak Kaung Monastery</t>
  </si>
  <si>
    <t>MMR012CMP059</t>
  </si>
  <si>
    <t>Dama Set Kyar Monastery</t>
  </si>
  <si>
    <t>MMR012CMP060</t>
  </si>
  <si>
    <t>Gyit Bak Monastery</t>
  </si>
  <si>
    <t>MMR012CMP073</t>
  </si>
  <si>
    <t>Gyit Chay Monastery</t>
  </si>
  <si>
    <t>MMR012CMP061</t>
  </si>
  <si>
    <t>Kha Maung Taw Monastery</t>
  </si>
  <si>
    <t>MMR012CMP071</t>
  </si>
  <si>
    <t>Layaungwin Monastery</t>
  </si>
  <si>
    <t>MMR012CMP062</t>
  </si>
  <si>
    <t>Ma Ni Yadanar Monastery</t>
  </si>
  <si>
    <t>MMR012CMP072</t>
  </si>
  <si>
    <t xml:space="preserve"> Bauk Thee Su Ward</t>
  </si>
  <si>
    <t>Myo Ma Monastery</t>
  </si>
  <si>
    <t>MMR012CMP063</t>
  </si>
  <si>
    <t>Pyin Nyar Mandine Monastery</t>
  </si>
  <si>
    <t>MMR012CMP064</t>
  </si>
  <si>
    <t>Shwe Zay Ti Monastery</t>
  </si>
  <si>
    <t>MMR012CMP065</t>
  </si>
  <si>
    <t>Sin Ku Lann Monastery</t>
  </si>
  <si>
    <t>MMR012CMP068</t>
  </si>
  <si>
    <t>Su Taung Pyae Monastery</t>
  </si>
  <si>
    <t>MMR012CMP066</t>
  </si>
  <si>
    <t>Thangga Yarzar Monastery</t>
  </si>
  <si>
    <t>MMR012CMP070</t>
  </si>
  <si>
    <t>Theit Di Kar Yone Monastery</t>
  </si>
  <si>
    <t>MMR012CMP067</t>
  </si>
  <si>
    <t>Weikzar Thaikdi Monastery</t>
  </si>
  <si>
    <t>MMR012CMP075</t>
  </si>
  <si>
    <t>Ya Tayar Monastery</t>
  </si>
  <si>
    <t>MMR012CMP074</t>
  </si>
  <si>
    <t>Baw Du Pha</t>
  </si>
  <si>
    <t>MMR012CMP040</t>
  </si>
  <si>
    <t>Danyawaddy Baw Lone Kwin</t>
  </si>
  <si>
    <t>MMR012CMP055</t>
  </si>
  <si>
    <t>Dohn Taik Kwin</t>
  </si>
  <si>
    <t>MMR012CMP057</t>
  </si>
  <si>
    <t xml:space="preserve">Hmanzi </t>
  </si>
  <si>
    <t>MMR012CMP102</t>
  </si>
  <si>
    <t>Hmanzi Junction</t>
  </si>
  <si>
    <t>MMR012CMP049</t>
  </si>
  <si>
    <t>Ma Gyi Myaing</t>
  </si>
  <si>
    <t>MMR012CMP053</t>
  </si>
  <si>
    <t>MMR012CMP054</t>
  </si>
  <si>
    <t>Ohn Taw Gyi 1</t>
  </si>
  <si>
    <t>MMR012CMP043</t>
  </si>
  <si>
    <t>Ohn Taw Gyi 3</t>
  </si>
  <si>
    <t>MMR012CMP090</t>
  </si>
  <si>
    <t>Ohn Taw Gyi 4</t>
  </si>
  <si>
    <t>MMR012CMP099</t>
  </si>
  <si>
    <t>Ohn Taw Gyi 5</t>
  </si>
  <si>
    <t>MMR012CMP100</t>
  </si>
  <si>
    <t>Hpwe Ywar Kone</t>
  </si>
  <si>
    <t>Phwe Yar Kone</t>
  </si>
  <si>
    <t>MMR012CMP044</t>
  </si>
  <si>
    <t>MMR012CMP051</t>
  </si>
  <si>
    <t>Tin Bi</t>
  </si>
  <si>
    <t>Bu May Ohn Taw Shore</t>
  </si>
  <si>
    <t>MMR012CMP052</t>
  </si>
  <si>
    <t>Pa Lin Pyin Ywar Thit</t>
  </si>
  <si>
    <t>MMR012CMP050</t>
  </si>
  <si>
    <t>Sat Roe Kya</t>
  </si>
  <si>
    <t>MMR012CMP105</t>
  </si>
  <si>
    <t>Thae Chaung (Kyaukphyu)</t>
  </si>
  <si>
    <t>MMR012CMP047</t>
  </si>
  <si>
    <t>Thae Chaung (IDP in host families)</t>
  </si>
  <si>
    <t>MMR012CMP101</t>
  </si>
  <si>
    <t>ADRA</t>
  </si>
  <si>
    <t>Distribution of kits, individual student (primary level only)</t>
  </si>
  <si>
    <t>Distribution of kits, individual teacher (primary level only)</t>
  </si>
  <si>
    <t>Distribution of kits, recreational (primary level only)</t>
  </si>
  <si>
    <t>Distribution of kits, school (primary level only)</t>
  </si>
  <si>
    <t>Distribution of kits to secondary level schools</t>
  </si>
  <si>
    <t>School WASH: Provision of Hygiene promotion activities in schools/TLCs</t>
  </si>
  <si>
    <t># sessions</t>
  </si>
  <si>
    <t>SCHOOL WASH: Provision of soap supplies to schools/TLCs</t>
  </si>
  <si>
    <t># soap bars supplied</t>
  </si>
  <si>
    <t>SCHOOL WASH: Provision of water supplies to schools/TLCs</t>
  </si>
  <si>
    <t xml:space="preserve"># water points </t>
  </si>
  <si>
    <t>CP - Teacher Training: Psycho-Social Support</t>
  </si>
  <si>
    <t>CP - stablishment of CP Referral Mechanism</t>
  </si>
  <si>
    <t>For Whom?</t>
  </si>
  <si>
    <t>Are you tracking the number of children with disabilities?
(Number)</t>
  </si>
  <si>
    <t xml:space="preserve"> TOTAL BENEFICIARIES REACHED (cumulative)
Children</t>
  </si>
  <si>
    <t xml:space="preserve"> TOTAL BENEFICIARIES REACHED (cumulative)
Adults</t>
  </si>
  <si>
    <t xml:space="preserve">Target-Quantity
</t>
  </si>
  <si>
    <r>
      <t xml:space="preserve">ENROLLMENT
</t>
    </r>
    <r>
      <rPr>
        <i/>
        <sz val="12"/>
        <color theme="1"/>
        <rFont val="Calibri"/>
        <family val="2"/>
        <scheme val="minor"/>
      </rPr>
      <t>To be completed in July reporting</t>
    </r>
  </si>
  <si>
    <t>HRP</t>
  </si>
  <si>
    <t>no</t>
  </si>
  <si>
    <t>yes</t>
  </si>
  <si>
    <t>HRP activity?</t>
  </si>
  <si>
    <t>Indicator</t>
  </si>
  <si>
    <t>Guidance</t>
  </si>
  <si>
    <t># water points</t>
  </si>
  <si>
    <t>IDP Camps</t>
  </si>
  <si>
    <t>How many classrooms are your supporting in this camp?</t>
  </si>
  <si>
    <t>School and Education Type</t>
  </si>
  <si>
    <t># Boys</t>
  </si>
  <si>
    <t># Girls</t>
  </si>
  <si>
    <t xml:space="preserve"># Boys </t>
  </si>
  <si>
    <t xml:space="preserve"># Girls </t>
  </si>
  <si>
    <r>
      <t xml:space="preserve">Number of students who passed end of year exams (all grades)
</t>
    </r>
    <r>
      <rPr>
        <i/>
        <sz val="12"/>
        <color theme="1"/>
        <rFont val="Calibri"/>
        <family val="2"/>
        <scheme val="minor"/>
      </rPr>
      <t>To be completed in April reporting</t>
    </r>
  </si>
  <si>
    <r>
      <t xml:space="preserve">Number of students who failed at the end of year of exams
</t>
    </r>
    <r>
      <rPr>
        <i/>
        <sz val="12"/>
        <color theme="1"/>
        <rFont val="Calibri"/>
        <family val="2"/>
        <scheme val="minor"/>
      </rPr>
      <t>To be completed in April reporting</t>
    </r>
  </si>
  <si>
    <r>
      <t xml:space="preserve">Number of students who participated in end of year exams (all grades)
</t>
    </r>
    <r>
      <rPr>
        <i/>
        <sz val="12"/>
        <color theme="1"/>
        <rFont val="Calibri"/>
        <family val="2"/>
        <scheme val="minor"/>
      </rPr>
      <t>To be completed in April reporting</t>
    </r>
  </si>
  <si>
    <r>
      <t xml:space="preserve">School ID
</t>
    </r>
    <r>
      <rPr>
        <i/>
        <sz val="10"/>
        <color theme="1" tint="0.249977111117893"/>
        <rFont val="Arial"/>
        <family val="2"/>
      </rPr>
      <t>Only for Government schools</t>
    </r>
  </si>
  <si>
    <r>
      <t xml:space="preserve">Number of students that are still enrolled
</t>
    </r>
    <r>
      <rPr>
        <i/>
        <sz val="12"/>
        <color theme="1"/>
        <rFont val="Calibri"/>
        <family val="2"/>
        <scheme val="minor"/>
      </rPr>
      <t>To be completed in January reporting</t>
    </r>
    <r>
      <rPr>
        <b/>
        <sz val="16"/>
        <color theme="1"/>
        <rFont val="Arial"/>
        <family val="2"/>
      </rPr>
      <t xml:space="preserve">
</t>
    </r>
  </si>
  <si>
    <t># of kits distributed goes to column AK. Also include the number of girls and boys benefited in columns AN and AO</t>
  </si>
  <si>
    <t># of kits distributed goes to column AK. Also include the number of women and men  benefited in columns AR and AS</t>
  </si>
  <si>
    <t># of kits distributed goes to column AK. Also include the number of girls and boys benefited in columns AN and AO and women and men in columns AR and AS</t>
  </si>
  <si>
    <t>include the number of women and men  benefited in columns AR and AS</t>
  </si>
  <si>
    <t>include the number of girls and boys benefited in columns AN and AO</t>
  </si>
  <si>
    <t>include the number of women and men over the age of 18  in columns AR and AS and include the number of girls and boys under 18 in columns AN and AO</t>
  </si>
  <si>
    <t>include the number of women and men over the age of 18  in columns AR and AS and include the number of girls and boys under 18in columns AN and AO</t>
  </si>
  <si>
    <t>Include the number of women and men  benefited in columns AR and AS</t>
  </si>
  <si>
    <t># of TLCs to column AK. Also include the number of girls and boys benefited in columns AN and AO</t>
  </si>
  <si>
    <t># of latrines to column AK. Also include the number of girls and boys benefited in columns AN and AO</t>
  </si>
  <si>
    <t># of handwashing stations goes to column AK. Also include the number of girls and boys benefited in columns AN and AO</t>
  </si>
  <si>
    <t># of MHM facilities to column AK. Also include the number of girls and boys benefited in columns AN and AO</t>
  </si>
  <si>
    <t># of sessions go to column AK. Also include the number of girls and boys benefited in columns AN and AO</t>
  </si>
  <si>
    <t># of sop bars go to column AK. Also include the number of girls and boys benefited in columns AN and AO</t>
  </si>
  <si>
    <t># of water points go to f column AK. Also include the number of girls and boys benefited in columns AN and AO</t>
  </si>
  <si>
    <t># of schools/TLCs go to f column AK. Also include the number of girls and boys benefited in columns AN and AO</t>
  </si>
  <si>
    <t># Boys 2</t>
  </si>
  <si>
    <t># Girls 2</t>
  </si>
  <si>
    <t># GoM teachers receiving stipends</t>
  </si>
  <si>
    <t># volunteer teachers receiving stipends</t>
  </si>
  <si>
    <t># teachers trained on Life Skills</t>
  </si>
  <si>
    <t># teachers trained on Mine Risk Education</t>
  </si>
  <si>
    <t># teachers trained trained on Pedagogy/Curriculum</t>
  </si>
  <si>
    <t># teachers trained on code of conduct, hygiene promotion or other trainings</t>
  </si>
  <si>
    <t>Distribution of kits, individual student (secondary level only)</t>
  </si>
  <si>
    <t>Distribution of kits, individual teacher (secondary level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</si>
</sst>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3" formatCode="_(* #,##0.00_);_(* \(#,##0.00\);_(* &quot;-&quot;??_);_(@_)"/>
    <numFmt numFmtId="164" formatCode="_-* #,##0.00_-;\-* #,##0.00_-;_-* &quot;-&quot;??_-;_-@_-"/>
    <numFmt numFmtId="165" formatCode="_-* #,##0.00\ _€_-;\-* #,##0.00\ _€_-;_-* &quot;-&quot;??\ _€_-;_-@_-"/>
    <numFmt numFmtId="166" formatCode="#,##0;[Red]\(#,##0\)"/>
    <numFmt numFmtId="167" formatCode="_-* #,##0.00\ &quot;€&quot;_-;\-* #,##0.00\ &quot;€&quot;_-;_-* &quot;-&quot;??\ &quot;€&quot;_-;_-@_-"/>
    <numFmt numFmtId="168" formatCode="[$-409]mmm\-yy;@"/>
    <numFmt numFmtId="169" formatCode="0.00000"/>
    <numFmt numFmtId="170" formatCode="dd/mm/yy"/>
  </numFmts>
  <fonts count="79">
    <font>
      <sz val="12"/>
      <color theme="1"/>
      <name val="Calibri"/>
      <family val="2"/>
      <scheme val="minor"/>
    </font>
    <font>
      <sz val="11"/>
      <color theme="1"/>
      <name val="Calibri"/>
      <family val="2"/>
      <scheme val="minor"/>
    </font>
    <font>
      <sz val="12"/>
      <color theme="1"/>
      <name val="Times New Roman"/>
      <family val="2"/>
    </font>
    <font>
      <sz val="11"/>
      <color theme="1"/>
      <name val="Calibri"/>
      <family val="2"/>
      <scheme val="minor"/>
    </font>
    <font>
      <sz val="10"/>
      <name val="Arial"/>
      <family val="2"/>
    </font>
    <font>
      <b/>
      <sz val="10"/>
      <name val="Arial"/>
      <family val="2"/>
    </font>
    <font>
      <sz val="10"/>
      <color theme="1"/>
      <name val="Arial"/>
      <family val="2"/>
    </font>
    <font>
      <sz val="10"/>
      <color rgb="FF000000"/>
      <name val="Arial"/>
      <family val="2"/>
    </font>
    <font>
      <b/>
      <sz val="10"/>
      <color theme="1"/>
      <name val="Arial"/>
      <family val="2"/>
    </font>
    <font>
      <sz val="12"/>
      <color theme="1"/>
      <name val="Arial"/>
      <family val="2"/>
    </font>
    <font>
      <u/>
      <sz val="12"/>
      <color theme="11"/>
      <name val="Calibri"/>
      <family val="2"/>
      <scheme val="minor"/>
    </font>
    <font>
      <b/>
      <sz val="14"/>
      <color theme="1" tint="0.249977111117893"/>
      <name val="Arial"/>
      <family val="2"/>
    </font>
    <font>
      <sz val="9"/>
      <color theme="1"/>
      <name val="Arial"/>
      <family val="2"/>
    </font>
    <font>
      <b/>
      <sz val="10"/>
      <color theme="1" tint="0.249977111117893"/>
      <name val="Arial"/>
      <family val="2"/>
    </font>
    <font>
      <sz val="10"/>
      <color theme="1"/>
      <name val="Calibri"/>
      <family val="2"/>
      <scheme val="minor"/>
    </font>
    <font>
      <sz val="9"/>
      <name val="Arial"/>
      <family val="2"/>
    </font>
    <font>
      <b/>
      <sz val="14"/>
      <color theme="0"/>
      <name val="Arial"/>
      <family val="2"/>
    </font>
    <font>
      <b/>
      <sz val="10"/>
      <color theme="4" tint="-0.249977111117893"/>
      <name val="Arial"/>
      <family val="2"/>
    </font>
    <font>
      <sz val="12"/>
      <color theme="4" tint="-0.249977111117893"/>
      <name val="Calibri"/>
      <family val="2"/>
      <scheme val="minor"/>
    </font>
    <font>
      <b/>
      <sz val="16"/>
      <color theme="0"/>
      <name val="Arial"/>
      <family val="2"/>
    </font>
    <font>
      <b/>
      <sz val="16"/>
      <color theme="1"/>
      <name val="Arial"/>
      <family val="2"/>
    </font>
    <font>
      <sz val="10"/>
      <color theme="1" tint="0.249977111117893"/>
      <name val="Arial"/>
      <family val="2"/>
    </font>
    <font>
      <sz val="10"/>
      <color theme="0"/>
      <name val="Arial"/>
      <family val="2"/>
    </font>
    <font>
      <sz val="10"/>
      <color rgb="FF404040"/>
      <name val="Arial"/>
      <family val="2"/>
    </font>
    <font>
      <sz val="10"/>
      <color theme="1" tint="0.34998626667073579"/>
      <name val="Arial"/>
      <family val="2"/>
    </font>
    <font>
      <sz val="12"/>
      <name val="Tms Rmn"/>
    </font>
    <font>
      <sz val="9"/>
      <color indexed="8"/>
      <name val="Tahoma"/>
      <family val="2"/>
    </font>
    <font>
      <sz val="12"/>
      <color indexed="8"/>
      <name val="Times New Roman"/>
      <family val="2"/>
    </font>
    <font>
      <sz val="12"/>
      <color theme="1"/>
      <name val="Calibri"/>
      <family val="2"/>
      <scheme val="minor"/>
    </font>
    <font>
      <sz val="12"/>
      <color theme="1"/>
      <name val="Times New Roman"/>
      <family val="2"/>
    </font>
    <font>
      <sz val="11"/>
      <color indexed="8"/>
      <name val="Calibri"/>
      <family val="2"/>
    </font>
    <font>
      <sz val="11"/>
      <color indexed="9"/>
      <name val="Calibri"/>
      <family val="2"/>
    </font>
    <font>
      <sz val="11"/>
      <color indexed="20"/>
      <name val="Calibri"/>
      <family val="2"/>
    </font>
    <font>
      <b/>
      <sz val="11"/>
      <color indexed="13"/>
      <name val="Calibri"/>
      <family val="2"/>
    </font>
    <font>
      <b/>
      <sz val="11"/>
      <color indexed="9"/>
      <name val="Calibri"/>
      <family val="2"/>
    </font>
    <font>
      <i/>
      <sz val="11"/>
      <color indexed="23"/>
      <name val="Calibri"/>
      <family val="2"/>
    </font>
    <font>
      <sz val="11"/>
      <color indexed="17"/>
      <name val="Calibri"/>
      <family val="2"/>
    </font>
    <font>
      <b/>
      <sz val="15"/>
      <color indexed="18"/>
      <name val="Calibri"/>
      <family val="2"/>
    </font>
    <font>
      <b/>
      <sz val="13"/>
      <color indexed="18"/>
      <name val="Calibri"/>
      <family val="2"/>
    </font>
    <font>
      <b/>
      <sz val="11"/>
      <color indexed="18"/>
      <name val="Calibri"/>
      <family val="2"/>
    </font>
    <font>
      <u/>
      <sz val="10"/>
      <color theme="10"/>
      <name val="Arial"/>
      <family val="2"/>
    </font>
    <font>
      <sz val="11"/>
      <color indexed="18"/>
      <name val="Calibri"/>
      <family val="2"/>
    </font>
    <font>
      <sz val="11"/>
      <color indexed="13"/>
      <name val="Calibri"/>
      <family val="2"/>
    </font>
    <font>
      <sz val="11"/>
      <color indexed="16"/>
      <name val="Calibri"/>
      <family val="2"/>
    </font>
    <font>
      <b/>
      <sz val="11"/>
      <color indexed="8"/>
      <name val="Calibri"/>
      <family val="2"/>
    </font>
    <font>
      <sz val="8"/>
      <name val="Arial"/>
      <family val="2"/>
    </font>
    <font>
      <sz val="10"/>
      <color indexed="8"/>
      <name val="Arial"/>
      <family val="2"/>
    </font>
    <font>
      <b/>
      <sz val="18"/>
      <color indexed="18"/>
      <name val="Cambria"/>
      <family val="1"/>
    </font>
    <font>
      <sz val="11"/>
      <color indexed="10"/>
      <name val="Calibri"/>
      <family val="2"/>
    </font>
    <font>
      <sz val="10"/>
      <color theme="1"/>
      <name val="Arial"/>
      <family val="2"/>
    </font>
    <font>
      <u/>
      <sz val="12"/>
      <color theme="10"/>
      <name val="Calibri"/>
      <family val="2"/>
      <scheme val="minor"/>
    </font>
    <font>
      <sz val="10"/>
      <color theme="1"/>
      <name val="Arial"/>
      <family val="2"/>
    </font>
    <font>
      <sz val="8"/>
      <name val="Calibri"/>
      <family val="3"/>
      <charset val="129"/>
      <scheme val="minor"/>
    </font>
    <font>
      <sz val="10"/>
      <color theme="1"/>
      <name val="Arial"/>
      <family val="2"/>
    </font>
    <font>
      <sz val="10"/>
      <color theme="1"/>
      <name val="Arial"/>
      <family val="2"/>
    </font>
    <font>
      <b/>
      <sz val="9"/>
      <color theme="1"/>
      <name val="Arial"/>
      <family val="2"/>
    </font>
    <font>
      <sz val="10"/>
      <color theme="1"/>
      <name val="Arial"/>
      <family val="2"/>
    </font>
    <font>
      <u/>
      <sz val="11"/>
      <color theme="10"/>
      <name val="Calibri"/>
      <family val="2"/>
    </font>
    <font>
      <u/>
      <sz val="10"/>
      <color indexed="12"/>
      <name val="Arial"/>
      <family val="2"/>
    </font>
    <font>
      <b/>
      <sz val="11"/>
      <color indexed="52"/>
      <name val="Calibri"/>
      <family val="2"/>
    </font>
    <font>
      <sz val="11"/>
      <color indexed="52"/>
      <name val="Calibri"/>
      <family val="2"/>
    </font>
    <font>
      <sz val="11"/>
      <color indexed="62"/>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b/>
      <sz val="11"/>
      <color indexed="63"/>
      <name val="Calibri"/>
      <family val="2"/>
    </font>
    <font>
      <b/>
      <sz val="18"/>
      <color indexed="56"/>
      <name val="Cambria"/>
      <family val="2"/>
    </font>
    <font>
      <u/>
      <sz val="10"/>
      <color theme="10"/>
      <name val="Calibri"/>
      <family val="2"/>
      <scheme val="minor"/>
    </font>
    <font>
      <u/>
      <sz val="12"/>
      <color theme="10"/>
      <name val="Times New Roman"/>
      <family val="2"/>
    </font>
    <font>
      <sz val="10"/>
      <color theme="1"/>
      <name val="Arial"/>
      <family val="2"/>
    </font>
    <font>
      <sz val="11"/>
      <color indexed="8"/>
      <name val="Myanmar3"/>
      <family val="1"/>
    </font>
    <font>
      <sz val="11"/>
      <color indexed="8"/>
      <name val="Myanmar3"/>
      <family val="1"/>
    </font>
    <font>
      <b/>
      <sz val="14"/>
      <color theme="1" tint="0.249977111117893"/>
      <name val="Arial"/>
      <family val="2"/>
    </font>
    <font>
      <sz val="20"/>
      <color theme="1"/>
      <name val="Calibri"/>
      <family val="2"/>
      <scheme val="minor"/>
    </font>
    <font>
      <sz val="9"/>
      <name val="Arial"/>
      <family val="2"/>
    </font>
    <font>
      <i/>
      <sz val="12"/>
      <color theme="1"/>
      <name val="Calibri"/>
      <family val="2"/>
      <scheme val="minor"/>
    </font>
    <font>
      <i/>
      <sz val="10"/>
      <color theme="1" tint="0.249977111117893"/>
      <name val="Arial"/>
      <family val="2"/>
    </font>
    <font>
      <b/>
      <sz val="11"/>
      <color theme="1"/>
      <name val="Calibri"/>
      <family val="2"/>
      <scheme val="minor"/>
    </font>
  </fonts>
  <fills count="56">
    <fill>
      <patternFill patternType="none"/>
    </fill>
    <fill>
      <patternFill patternType="gray125"/>
    </fill>
    <fill>
      <patternFill patternType="solid">
        <fgColor theme="6" tint="0.59999389629810485"/>
        <bgColor indexed="64"/>
      </patternFill>
    </fill>
    <fill>
      <patternFill patternType="solid">
        <fgColor theme="9" tint="0.59999389629810485"/>
        <bgColor indexed="64"/>
      </patternFill>
    </fill>
    <fill>
      <patternFill patternType="solid">
        <fgColor rgb="FFFCD5B4"/>
        <bgColor rgb="FF000000"/>
      </patternFill>
    </fill>
    <fill>
      <patternFill patternType="solid">
        <fgColor theme="0" tint="-4.9989318521683403E-2"/>
        <bgColor indexed="64"/>
      </patternFill>
    </fill>
    <fill>
      <patternFill patternType="solid">
        <fgColor theme="7" tint="-0.249977111117893"/>
        <bgColor indexed="64"/>
      </patternFill>
    </fill>
    <fill>
      <patternFill patternType="solid">
        <fgColor theme="6" tint="-0.249977111117893"/>
        <bgColor indexed="64"/>
      </patternFill>
    </fill>
    <fill>
      <patternFill patternType="solid">
        <fgColor theme="9" tint="-0.249977111117893"/>
        <bgColor indexed="64"/>
      </patternFill>
    </fill>
    <fill>
      <patternFill patternType="solid">
        <fgColor theme="5" tint="-0.249977111117893"/>
        <bgColor indexed="64"/>
      </patternFill>
    </fill>
    <fill>
      <patternFill patternType="solid">
        <fgColor theme="7" tint="0.39997558519241921"/>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rgb="FF749DC3"/>
        <bgColor indexed="64"/>
      </patternFill>
    </fill>
    <fill>
      <patternFill patternType="solid">
        <fgColor theme="4" tint="-0.499984740745262"/>
        <bgColor indexed="64"/>
      </patternFill>
    </fill>
    <fill>
      <patternFill patternType="solid">
        <fgColor theme="3" tint="-0.249977111117893"/>
        <bgColor indexed="64"/>
      </patternFill>
    </fill>
    <fill>
      <patternFill patternType="solid">
        <fgColor indexed="22"/>
      </patternFill>
    </fill>
    <fill>
      <patternFill patternType="solid">
        <fgColor indexed="9"/>
      </patternFill>
    </fill>
    <fill>
      <patternFill patternType="solid">
        <fgColor indexed="11"/>
      </patternFill>
    </fill>
    <fill>
      <patternFill patternType="solid">
        <fgColor indexed="13"/>
      </patternFill>
    </fill>
    <fill>
      <patternFill patternType="solid">
        <fgColor indexed="21"/>
      </patternFill>
    </fill>
    <fill>
      <patternFill patternType="solid">
        <fgColor indexed="20"/>
      </patternFill>
    </fill>
    <fill>
      <patternFill patternType="solid">
        <fgColor indexed="15"/>
      </patternFill>
    </fill>
    <fill>
      <patternFill patternType="solid">
        <fgColor indexed="62"/>
      </patternFill>
    </fill>
    <fill>
      <patternFill patternType="solid">
        <fgColor indexed="18"/>
      </patternFill>
    </fill>
    <fill>
      <patternFill patternType="solid">
        <fgColor indexed="10"/>
      </patternFill>
    </fill>
    <fill>
      <patternFill patternType="solid">
        <fgColor indexed="57"/>
      </patternFill>
    </fill>
    <fill>
      <patternFill patternType="solid">
        <fgColor indexed="36"/>
      </patternFill>
    </fill>
    <fill>
      <patternFill patternType="solid">
        <fgColor indexed="49"/>
      </patternFill>
    </fill>
    <fill>
      <patternFill patternType="solid">
        <fgColor indexed="53"/>
      </patternFill>
    </fill>
    <fill>
      <patternFill patternType="solid">
        <fgColor indexed="23"/>
      </patternFill>
    </fill>
    <fill>
      <patternFill patternType="solid">
        <fgColor theme="5" tint="0.39997558519241921"/>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51"/>
      </patternFill>
    </fill>
    <fill>
      <patternFill patternType="solid">
        <fgColor indexed="30"/>
      </patternFill>
    </fill>
    <fill>
      <patternFill patternType="solid">
        <fgColor indexed="52"/>
      </patternFill>
    </fill>
    <fill>
      <patternFill patternType="solid">
        <fgColor indexed="55"/>
      </patternFill>
    </fill>
    <fill>
      <patternFill patternType="solid">
        <fgColor indexed="26"/>
      </patternFill>
    </fill>
    <fill>
      <patternFill patternType="solid">
        <fgColor indexed="43"/>
      </patternFill>
    </fill>
    <fill>
      <patternFill patternType="solid">
        <fgColor theme="4" tint="0.79998168889431442"/>
        <bgColor theme="4" tint="0.79998168889431442"/>
      </patternFill>
    </fill>
    <fill>
      <patternFill patternType="solid">
        <fgColor theme="6" tint="-0.249977111117893"/>
        <bgColor theme="4" tint="0.79998168889431442"/>
      </patternFill>
    </fill>
    <fill>
      <patternFill patternType="solid">
        <fgColor theme="8" tint="0.59999389629810485"/>
        <bgColor indexed="64"/>
      </patternFill>
    </fill>
    <fill>
      <patternFill patternType="solid">
        <fgColor theme="3" tint="0.79998168889431442"/>
        <bgColor indexed="64"/>
      </patternFill>
    </fill>
    <fill>
      <patternFill patternType="solid">
        <fgColor rgb="FFFFCC00"/>
        <bgColor indexed="64"/>
      </patternFill>
    </fill>
    <fill>
      <patternFill patternType="solid">
        <fgColor theme="5"/>
        <bgColor indexed="64"/>
      </patternFill>
    </fill>
    <fill>
      <patternFill patternType="solid">
        <fgColor rgb="FFFFC000"/>
        <bgColor indexed="64"/>
      </patternFill>
    </fill>
  </fills>
  <borders count="52">
    <border>
      <left/>
      <right/>
      <top/>
      <bottom/>
      <diagonal/>
    </border>
    <border>
      <left/>
      <right style="thin">
        <color theme="1" tint="0.499984740745262"/>
      </right>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top/>
      <bottom style="thin">
        <color theme="1" tint="0.499984740745262"/>
      </bottom>
      <diagonal/>
    </border>
    <border>
      <left/>
      <right/>
      <top/>
      <bottom style="thin">
        <color theme="1" tint="0.4999847407452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double">
        <color indexed="8"/>
      </left>
      <right style="double">
        <color indexed="8"/>
      </right>
      <top style="double">
        <color indexed="8"/>
      </top>
      <bottom style="double">
        <color indexed="8"/>
      </bottom>
      <diagonal/>
    </border>
    <border>
      <left/>
      <right/>
      <top/>
      <bottom style="thick">
        <color indexed="18"/>
      </bottom>
      <diagonal/>
    </border>
    <border>
      <left/>
      <right/>
      <top/>
      <bottom style="thick">
        <color indexed="22"/>
      </bottom>
      <diagonal/>
    </border>
    <border>
      <left/>
      <right/>
      <top/>
      <bottom style="medium">
        <color indexed="21"/>
      </bottom>
      <diagonal/>
    </border>
    <border>
      <left/>
      <right/>
      <top/>
      <bottom style="double">
        <color indexed="13"/>
      </bottom>
      <diagonal/>
    </border>
    <border>
      <left style="thin">
        <color indexed="22"/>
      </left>
      <right style="thin">
        <color indexed="22"/>
      </right>
      <top style="thin">
        <color indexed="22"/>
      </top>
      <bottom style="thin">
        <color indexed="22"/>
      </bottom>
      <diagonal/>
    </border>
    <border>
      <left style="thin">
        <color indexed="8"/>
      </left>
      <right style="thin">
        <color indexed="8"/>
      </right>
      <top style="thin">
        <color indexed="8"/>
      </top>
      <bottom style="thin">
        <color indexed="8"/>
      </bottom>
      <diagonal/>
    </border>
    <border>
      <left/>
      <right/>
      <top style="thin">
        <color indexed="62"/>
      </top>
      <bottom style="double">
        <color indexed="62"/>
      </bottom>
      <diagonal/>
    </border>
    <border>
      <left/>
      <right/>
      <top style="thin">
        <color indexed="18"/>
      </top>
      <bottom style="double">
        <color indexed="18"/>
      </bottom>
      <diagonal/>
    </border>
    <border>
      <left style="thin">
        <color theme="4" tint="0.39997558519241921"/>
      </left>
      <right style="thin">
        <color theme="4" tint="0.39997558519241921"/>
      </right>
      <top/>
      <bottom style="thin">
        <color theme="4" tint="0.39997558519241921"/>
      </bottom>
      <diagonal/>
    </border>
    <border>
      <left style="thin">
        <color theme="1" tint="0.499984740745262"/>
      </left>
      <right style="thin">
        <color theme="1" tint="0.499984740745262"/>
      </right>
      <top style="thin">
        <color theme="1" tint="0.499984740745262"/>
      </top>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diagonal/>
    </border>
    <border>
      <left/>
      <right/>
      <top/>
      <bottom style="thin">
        <color theme="4"/>
      </bottom>
      <diagonal/>
    </border>
    <border>
      <left/>
      <right/>
      <top style="thin">
        <color theme="4"/>
      </top>
      <bottom/>
      <diagonal/>
    </border>
    <border>
      <left style="thin">
        <color theme="4" tint="0.39997558519241921"/>
      </left>
      <right/>
      <top style="thin">
        <color theme="4"/>
      </top>
      <bottom/>
      <diagonal/>
    </border>
    <border>
      <left style="thin">
        <color indexed="22"/>
      </left>
      <right/>
      <top style="thin">
        <color indexed="22"/>
      </top>
      <bottom/>
      <diagonal/>
    </border>
    <border>
      <left/>
      <right style="thin">
        <color theme="4" tint="0.39997558519241921"/>
      </right>
      <top style="thin">
        <color theme="4" tint="0.39997558519241921"/>
      </top>
      <bottom/>
      <diagonal/>
    </border>
    <border>
      <left/>
      <right/>
      <top style="thin">
        <color theme="4" tint="0.39997558519241921"/>
      </top>
      <bottom/>
      <diagonal/>
    </border>
    <border>
      <left style="thin">
        <color theme="4" tint="0.39997558519241921"/>
      </left>
      <right/>
      <top style="thin">
        <color theme="4" tint="0.39997558519241921"/>
      </top>
      <bottom/>
      <diagonal/>
    </border>
    <border>
      <left/>
      <right style="thin">
        <color theme="4" tint="0.39997558519241921"/>
      </right>
      <top style="thin">
        <color theme="4"/>
      </top>
      <bottom/>
      <diagonal/>
    </border>
    <border>
      <left style="thin">
        <color indexed="22"/>
      </left>
      <right/>
      <top style="thin">
        <color indexed="22"/>
      </top>
      <bottom style="thin">
        <color indexed="22"/>
      </bottom>
      <diagonal/>
    </border>
    <border>
      <left/>
      <right/>
      <top/>
      <bottom style="thin">
        <color theme="4" tint="0.39997558519241921"/>
      </bottom>
      <diagonal/>
    </border>
    <border>
      <left style="thin">
        <color theme="4" tint="0.39997558519241921"/>
      </left>
      <right/>
      <top/>
      <bottom/>
      <diagonal/>
    </border>
    <border>
      <left style="thin">
        <color theme="1" tint="0.499984740745262"/>
      </left>
      <right/>
      <top/>
      <bottom/>
      <diagonal/>
    </border>
    <border>
      <left style="thin">
        <color theme="1" tint="0.499984740745262"/>
      </left>
      <right style="thin">
        <color auto="1"/>
      </right>
      <top/>
      <bottom/>
      <diagonal/>
    </border>
    <border>
      <left style="thin">
        <color theme="1" tint="0.499984740745262"/>
      </left>
      <right style="thin">
        <color theme="1" tint="0.499984740745262"/>
      </right>
      <top/>
      <bottom/>
      <diagonal/>
    </border>
    <border>
      <left style="thin">
        <color theme="1" tint="0.499984740745262"/>
      </left>
      <right/>
      <top/>
      <bottom style="thin">
        <color indexed="64"/>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right/>
      <top style="thin">
        <color theme="4"/>
      </top>
      <bottom style="thin">
        <color theme="4" tint="0.39997558519241921"/>
      </bottom>
      <diagonal/>
    </border>
    <border>
      <left style="thin">
        <color theme="4" tint="0.39997558519241921"/>
      </left>
      <right/>
      <top style="thin">
        <color theme="4"/>
      </top>
      <bottom style="thin">
        <color theme="4" tint="0.39997558519241921"/>
      </bottom>
      <diagonal/>
    </border>
    <border>
      <left style="thin">
        <color theme="4" tint="0.39997558519241921"/>
      </left>
      <right style="thin">
        <color theme="4" tint="0.39997558519241921"/>
      </right>
      <top style="thin">
        <color theme="4"/>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s>
  <cellStyleXfs count="581">
    <xf numFmtId="0" fontId="0" fillId="0" borderId="0"/>
    <xf numFmtId="0" fontId="4"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25" fillId="0" borderId="0"/>
    <xf numFmtId="165" fontId="4" fillId="0" borderId="0" applyFont="0" applyFill="0" applyBorder="0" applyAlignment="0" applyProtection="0"/>
    <xf numFmtId="0" fontId="4" fillId="0" borderId="0"/>
    <xf numFmtId="0" fontId="4" fillId="0" borderId="0"/>
    <xf numFmtId="43" fontId="27" fillId="0" borderId="0" applyFont="0" applyFill="0" applyBorder="0" applyAlignment="0" applyProtection="0"/>
    <xf numFmtId="0" fontId="29" fillId="0" borderId="0"/>
    <xf numFmtId="0" fontId="30" fillId="17"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8"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9"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20" borderId="0" applyNumberFormat="0" applyBorder="0" applyAlignment="0" applyProtection="0"/>
    <xf numFmtId="0" fontId="31" fillId="21" borderId="0" applyNumberFormat="0" applyBorder="0" applyAlignment="0" applyProtection="0"/>
    <xf numFmtId="0" fontId="31" fillId="17" borderId="0" applyNumberFormat="0" applyBorder="0" applyAlignment="0" applyProtection="0"/>
    <xf numFmtId="0" fontId="31" fillId="19" borderId="0" applyNumberFormat="0" applyBorder="0" applyAlignment="0" applyProtection="0"/>
    <xf numFmtId="0" fontId="31" fillId="22" borderId="0" applyNumberFormat="0" applyBorder="0" applyAlignment="0" applyProtection="0"/>
    <xf numFmtId="0" fontId="31" fillId="23" borderId="0" applyNumberFormat="0" applyBorder="0" applyAlignment="0" applyProtection="0"/>
    <xf numFmtId="0" fontId="31" fillId="20" borderId="0" applyNumberFormat="0" applyBorder="0" applyAlignment="0" applyProtection="0"/>
    <xf numFmtId="0" fontId="31" fillId="24"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1" borderId="0" applyNumberFormat="0" applyBorder="0" applyAlignment="0" applyProtection="0"/>
    <xf numFmtId="0" fontId="31" fillId="28" borderId="0" applyNumberFormat="0" applyBorder="0" applyAlignment="0" applyProtection="0"/>
    <xf numFmtId="0" fontId="31" fillId="22" borderId="0" applyNumberFormat="0" applyBorder="0" applyAlignment="0" applyProtection="0"/>
    <xf numFmtId="0" fontId="31" fillId="29" borderId="0" applyNumberFormat="0" applyBorder="0" applyAlignment="0" applyProtection="0"/>
    <xf numFmtId="0" fontId="31" fillId="23" borderId="0" applyNumberFormat="0" applyBorder="0" applyAlignment="0" applyProtection="0"/>
    <xf numFmtId="0" fontId="31" fillId="30" borderId="0" applyNumberFormat="0" applyBorder="0" applyAlignment="0" applyProtection="0"/>
    <xf numFmtId="0" fontId="31" fillId="26" borderId="0" applyNumberFormat="0" applyBorder="0" applyAlignment="0" applyProtection="0"/>
    <xf numFmtId="0" fontId="32" fillId="17" borderId="0" applyNumberFormat="0" applyBorder="0" applyAlignment="0" applyProtection="0"/>
    <xf numFmtId="0" fontId="33" fillId="17" borderId="8" applyNumberFormat="0" applyAlignment="0" applyProtection="0"/>
    <xf numFmtId="0" fontId="34" fillId="31" borderId="9"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35" fillId="0" borderId="0" applyNumberFormat="0" applyFill="0" applyBorder="0" applyAlignment="0" applyProtection="0"/>
    <xf numFmtId="0" fontId="36" fillId="17" borderId="0" applyNumberFormat="0" applyBorder="0" applyAlignment="0" applyProtection="0"/>
    <xf numFmtId="0" fontId="37" fillId="0" borderId="10" applyNumberFormat="0" applyFill="0" applyAlignment="0" applyProtection="0"/>
    <xf numFmtId="0" fontId="38" fillId="0" borderId="11" applyNumberFormat="0" applyFill="0" applyAlignment="0" applyProtection="0"/>
    <xf numFmtId="0" fontId="39" fillId="0" borderId="12" applyNumberFormat="0" applyFill="0" applyAlignment="0" applyProtection="0"/>
    <xf numFmtId="0" fontId="39" fillId="0" borderId="0" applyNumberFormat="0" applyFill="0" applyBorder="0" applyAlignment="0" applyProtection="0"/>
    <xf numFmtId="0" fontId="40" fillId="0" borderId="0" applyNumberFormat="0" applyFill="0" applyBorder="0" applyAlignment="0" applyProtection="0">
      <alignment vertical="top"/>
      <protection locked="0"/>
    </xf>
    <xf numFmtId="0" fontId="41" fillId="17" borderId="8" applyNumberFormat="0" applyAlignment="0" applyProtection="0"/>
    <xf numFmtId="0" fontId="42" fillId="0" borderId="13" applyNumberFormat="0" applyFill="0" applyAlignment="0" applyProtection="0"/>
    <xf numFmtId="0" fontId="43" fillId="17" borderId="0" applyNumberFormat="0" applyBorder="0" applyAlignment="0" applyProtection="0"/>
    <xf numFmtId="0" fontId="3"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lignment vertical="top"/>
    </xf>
    <xf numFmtId="0" fontId="4" fillId="0" borderId="0"/>
    <xf numFmtId="0" fontId="4" fillId="0" borderId="0"/>
    <xf numFmtId="0" fontId="4" fillId="0" borderId="0"/>
    <xf numFmtId="0" fontId="4" fillId="0" borderId="0"/>
    <xf numFmtId="0" fontId="4" fillId="0" borderId="0">
      <alignment vertical="top"/>
    </xf>
    <xf numFmtId="0" fontId="4" fillId="0" borderId="0"/>
    <xf numFmtId="0" fontId="30" fillId="0" borderId="0"/>
    <xf numFmtId="0" fontId="29" fillId="0" borderId="0"/>
    <xf numFmtId="0" fontId="28" fillId="0" borderId="0"/>
    <xf numFmtId="0" fontId="4" fillId="0" borderId="0"/>
    <xf numFmtId="0" fontId="3" fillId="0" borderId="0"/>
    <xf numFmtId="0" fontId="3" fillId="0" borderId="0"/>
    <xf numFmtId="0" fontId="4" fillId="0" borderId="0">
      <alignment vertical="top"/>
    </xf>
    <xf numFmtId="0" fontId="3" fillId="0" borderId="0"/>
    <xf numFmtId="0" fontId="30" fillId="0" borderId="0"/>
    <xf numFmtId="0" fontId="4" fillId="0" borderId="0"/>
    <xf numFmtId="0" fontId="30" fillId="0" borderId="0"/>
    <xf numFmtId="0" fontId="4" fillId="0" borderId="0"/>
    <xf numFmtId="0" fontId="4" fillId="0" borderId="0">
      <alignment vertical="top"/>
    </xf>
    <xf numFmtId="0" fontId="4" fillId="0" borderId="0"/>
    <xf numFmtId="0" fontId="4" fillId="0" borderId="0"/>
    <xf numFmtId="0" fontId="4" fillId="0" borderId="0">
      <alignment vertical="top"/>
    </xf>
    <xf numFmtId="0" fontId="4" fillId="0" borderId="0"/>
    <xf numFmtId="0" fontId="4" fillId="0" borderId="0"/>
    <xf numFmtId="0" fontId="4" fillId="0" borderId="0">
      <alignment vertical="top"/>
    </xf>
    <xf numFmtId="0" fontId="4" fillId="0" borderId="0"/>
    <xf numFmtId="0" fontId="4" fillId="0" borderId="0"/>
    <xf numFmtId="0" fontId="4" fillId="0" borderId="0">
      <alignment vertical="top"/>
    </xf>
    <xf numFmtId="0" fontId="4" fillId="0" borderId="0"/>
    <xf numFmtId="0" fontId="4" fillId="0" borderId="0"/>
    <xf numFmtId="0" fontId="4" fillId="0" borderId="0"/>
    <xf numFmtId="0" fontId="4" fillId="0" borderId="0"/>
    <xf numFmtId="0" fontId="4" fillId="18" borderId="14" applyNumberFormat="0" applyFont="0" applyAlignment="0" applyProtection="0"/>
    <xf numFmtId="0" fontId="44" fillId="17" borderId="15" applyNumberFormat="0" applyAlignment="0" applyProtection="0"/>
    <xf numFmtId="166" fontId="45" fillId="0" borderId="7">
      <alignment horizontal="right"/>
    </xf>
    <xf numFmtId="0" fontId="45" fillId="0" borderId="7">
      <alignment horizontal="left" indent="7"/>
    </xf>
    <xf numFmtId="0" fontId="46" fillId="0" borderId="0">
      <alignment vertical="top"/>
    </xf>
    <xf numFmtId="0" fontId="47" fillId="0" borderId="0" applyNumberFormat="0" applyFill="0" applyBorder="0" applyAlignment="0" applyProtection="0"/>
    <xf numFmtId="0" fontId="44" fillId="0" borderId="16" applyNumberFormat="0" applyFill="0" applyAlignment="0" applyProtection="0"/>
    <xf numFmtId="0" fontId="44" fillId="0" borderId="17" applyNumberFormat="0" applyFill="0" applyAlignment="0" applyProtection="0"/>
    <xf numFmtId="0" fontId="48"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50" fillId="0" borderId="0" applyNumberFormat="0" applyFill="0" applyBorder="0" applyAlignment="0" applyProtection="0"/>
    <xf numFmtId="0" fontId="10" fillId="0" borderId="0" applyNumberFormat="0" applyFill="0" applyBorder="0" applyAlignment="0" applyProtection="0"/>
    <xf numFmtId="0" fontId="68" fillId="0" borderId="0" applyNumberFormat="0" applyFill="0" applyBorder="0" applyAlignment="0" applyProtection="0"/>
    <xf numFmtId="0" fontId="57" fillId="0" borderId="0" applyNumberFormat="0" applyFill="0" applyBorder="0" applyAlignment="0" applyProtection="0">
      <alignment vertical="top"/>
      <protection locked="0"/>
    </xf>
    <xf numFmtId="168" fontId="3" fillId="0" borderId="0"/>
    <xf numFmtId="168" fontId="57" fillId="0" borderId="0" applyNumberFormat="0" applyFill="0" applyBorder="0" applyAlignment="0" applyProtection="0">
      <alignment vertical="top"/>
      <protection locked="0"/>
    </xf>
    <xf numFmtId="167" fontId="30" fillId="0" borderId="0" applyFont="0" applyFill="0" applyBorder="0" applyAlignment="0" applyProtection="0"/>
    <xf numFmtId="168" fontId="4" fillId="0" borderId="0"/>
    <xf numFmtId="168" fontId="4" fillId="0" borderId="0"/>
    <xf numFmtId="0" fontId="30" fillId="35" borderId="0" applyNumberFormat="0" applyBorder="0" applyAlignment="0" applyProtection="0"/>
    <xf numFmtId="0" fontId="30" fillId="36" borderId="0" applyNumberFormat="0" applyBorder="0" applyAlignment="0" applyProtection="0"/>
    <xf numFmtId="0" fontId="30" fillId="37" borderId="0" applyNumberFormat="0" applyBorder="0" applyAlignment="0" applyProtection="0"/>
    <xf numFmtId="0" fontId="30" fillId="38" borderId="0" applyNumberFormat="0" applyBorder="0" applyAlignment="0" applyProtection="0"/>
    <xf numFmtId="0" fontId="30" fillId="39" borderId="0" applyNumberFormat="0" applyBorder="0" applyAlignment="0" applyProtection="0"/>
    <xf numFmtId="0" fontId="30" fillId="40" borderId="0" applyNumberFormat="0" applyBorder="0" applyAlignment="0" applyProtection="0"/>
    <xf numFmtId="0" fontId="30" fillId="35" borderId="0" applyNumberFormat="0" applyBorder="0" applyAlignment="0" applyProtection="0"/>
    <xf numFmtId="0" fontId="30" fillId="36" borderId="0" applyNumberFormat="0" applyBorder="0" applyAlignment="0" applyProtection="0"/>
    <xf numFmtId="0" fontId="30" fillId="37" borderId="0" applyNumberFormat="0" applyBorder="0" applyAlignment="0" applyProtection="0"/>
    <xf numFmtId="0" fontId="30" fillId="38" borderId="0" applyNumberFormat="0" applyBorder="0" applyAlignment="0" applyProtection="0"/>
    <xf numFmtId="0" fontId="30" fillId="39" borderId="0" applyNumberFormat="0" applyBorder="0" applyAlignment="0" applyProtection="0"/>
    <xf numFmtId="0" fontId="30" fillId="40" borderId="0" applyNumberFormat="0" applyBorder="0" applyAlignment="0" applyProtection="0"/>
    <xf numFmtId="0" fontId="30" fillId="35" borderId="0" applyNumberFormat="0" applyBorder="0" applyAlignment="0" applyProtection="0"/>
    <xf numFmtId="0" fontId="30" fillId="36" borderId="0" applyNumberFormat="0" applyBorder="0" applyAlignment="0" applyProtection="0"/>
    <xf numFmtId="0" fontId="30" fillId="37" borderId="0" applyNumberFormat="0" applyBorder="0" applyAlignment="0" applyProtection="0"/>
    <xf numFmtId="0" fontId="30" fillId="38" borderId="0" applyNumberFormat="0" applyBorder="0" applyAlignment="0" applyProtection="0"/>
    <xf numFmtId="0" fontId="30" fillId="39" borderId="0" applyNumberFormat="0" applyBorder="0" applyAlignment="0" applyProtection="0"/>
    <xf numFmtId="0" fontId="30" fillId="40"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19" borderId="0" applyNumberFormat="0" applyBorder="0" applyAlignment="0" applyProtection="0"/>
    <xf numFmtId="0" fontId="30" fillId="38" borderId="0" applyNumberFormat="0" applyBorder="0" applyAlignment="0" applyProtection="0"/>
    <xf numFmtId="0" fontId="30" fillId="41" borderId="0" applyNumberFormat="0" applyBorder="0" applyAlignment="0" applyProtection="0"/>
    <xf numFmtId="0" fontId="30" fillId="43"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38" borderId="0" applyNumberFormat="0" applyBorder="0" applyAlignment="0" applyProtection="0"/>
    <xf numFmtId="0" fontId="30" fillId="41" borderId="0" applyNumberFormat="0" applyBorder="0" applyAlignment="0" applyProtection="0"/>
    <xf numFmtId="0" fontId="30" fillId="43"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19" borderId="0" applyNumberFormat="0" applyBorder="0" applyAlignment="0" applyProtection="0"/>
    <xf numFmtId="0" fontId="30" fillId="38" borderId="0" applyNumberFormat="0" applyBorder="0" applyAlignment="0" applyProtection="0"/>
    <xf numFmtId="0" fontId="30" fillId="41" borderId="0" applyNumberFormat="0" applyBorder="0" applyAlignment="0" applyProtection="0"/>
    <xf numFmtId="0" fontId="30" fillId="43" borderId="0" applyNumberFormat="0" applyBorder="0" applyAlignment="0" applyProtection="0"/>
    <xf numFmtId="0" fontId="31" fillId="44" borderId="0" applyNumberFormat="0" applyBorder="0" applyAlignment="0" applyProtection="0"/>
    <xf numFmtId="0" fontId="31" fillId="42" borderId="0" applyNumberFormat="0" applyBorder="0" applyAlignment="0" applyProtection="0"/>
    <xf numFmtId="0" fontId="31" fillId="19"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1" fillId="45" borderId="0" applyNumberFormat="0" applyBorder="0" applyAlignment="0" applyProtection="0"/>
    <xf numFmtId="0" fontId="31" fillId="44" borderId="0" applyNumberFormat="0" applyBorder="0" applyAlignment="0" applyProtection="0"/>
    <xf numFmtId="0" fontId="31" fillId="42"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1" fillId="45" borderId="0" applyNumberFormat="0" applyBorder="0" applyAlignment="0" applyProtection="0"/>
    <xf numFmtId="0" fontId="31" fillId="44" borderId="0" applyNumberFormat="0" applyBorder="0" applyAlignment="0" applyProtection="0"/>
    <xf numFmtId="0" fontId="31" fillId="42" borderId="0" applyNumberFormat="0" applyBorder="0" applyAlignment="0" applyProtection="0"/>
    <xf numFmtId="0" fontId="31" fillId="19"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1" fillId="45" borderId="0" applyNumberFormat="0" applyBorder="0" applyAlignment="0" applyProtection="0"/>
    <xf numFmtId="0" fontId="48" fillId="0" borderId="0" applyNumberFormat="0" applyFill="0" applyBorder="0" applyAlignment="0" applyProtection="0"/>
    <xf numFmtId="0" fontId="32" fillId="36" borderId="0" applyNumberFormat="0" applyBorder="0" applyAlignment="0" applyProtection="0"/>
    <xf numFmtId="0" fontId="59" fillId="17" borderId="8" applyNumberFormat="0" applyAlignment="0" applyProtection="0"/>
    <xf numFmtId="0" fontId="59" fillId="17" borderId="8" applyNumberFormat="0" applyAlignment="0" applyProtection="0"/>
    <xf numFmtId="0" fontId="59" fillId="17" borderId="8" applyNumberFormat="0" applyAlignment="0" applyProtection="0"/>
    <xf numFmtId="0" fontId="60" fillId="0" borderId="20" applyNumberFormat="0" applyFill="0" applyAlignment="0" applyProtection="0"/>
    <xf numFmtId="0" fontId="34" fillId="46" borderId="21" applyNumberFormat="0" applyAlignment="0" applyProtection="0"/>
    <xf numFmtId="0" fontId="60" fillId="0" borderId="20" applyNumberFormat="0" applyFill="0" applyAlignment="0" applyProtection="0"/>
    <xf numFmtId="0" fontId="34" fillId="46" borderId="21" applyNumberFormat="0" applyAlignment="0" applyProtection="0"/>
    <xf numFmtId="0" fontId="31" fillId="24"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1" fillId="30" borderId="0" applyNumberFormat="0" applyBorder="0" applyAlignment="0" applyProtection="0"/>
    <xf numFmtId="0" fontId="4" fillId="47" borderId="14" applyNumberFormat="0" applyFont="0" applyAlignment="0" applyProtection="0"/>
    <xf numFmtId="0" fontId="61" fillId="40" borderId="8" applyNumberFormat="0" applyAlignment="0" applyProtection="0"/>
    <xf numFmtId="0" fontId="36" fillId="37" borderId="0" applyNumberFormat="0" applyBorder="0" applyAlignment="0" applyProtection="0"/>
    <xf numFmtId="0" fontId="62" fillId="0" borderId="22" applyNumberFormat="0" applyFill="0" applyAlignment="0" applyProtection="0"/>
    <xf numFmtId="0" fontId="63" fillId="0" borderId="11" applyNumberFormat="0" applyFill="0" applyAlignment="0" applyProtection="0"/>
    <xf numFmtId="0" fontId="64" fillId="0" borderId="23" applyNumberFormat="0" applyFill="0" applyAlignment="0" applyProtection="0"/>
    <xf numFmtId="0" fontId="64" fillId="0" borderId="0" applyNumberFormat="0" applyFill="0" applyBorder="0" applyAlignment="0" applyProtection="0"/>
    <xf numFmtId="0" fontId="58" fillId="0" borderId="0" applyNumberFormat="0" applyFill="0" applyBorder="0" applyAlignment="0" applyProtection="0">
      <alignment vertical="top"/>
      <protection locked="0"/>
    </xf>
    <xf numFmtId="0" fontId="61" fillId="40" borderId="8" applyNumberFormat="0" applyAlignment="0" applyProtection="0"/>
    <xf numFmtId="0" fontId="32" fillId="36" borderId="0" applyNumberFormat="0" applyBorder="0" applyAlignment="0" applyProtection="0"/>
    <xf numFmtId="0" fontId="60" fillId="0" borderId="20" applyNumberFormat="0" applyFill="0" applyAlignment="0" applyProtection="0"/>
    <xf numFmtId="0" fontId="65" fillId="48" borderId="0" applyNumberFormat="0" applyBorder="0" applyAlignment="0" applyProtection="0"/>
    <xf numFmtId="0" fontId="65" fillId="48" borderId="0" applyNumberFormat="0" applyBorder="0" applyAlignment="0" applyProtection="0"/>
    <xf numFmtId="0" fontId="65" fillId="48" borderId="0" applyNumberFormat="0" applyBorder="0" applyAlignment="0" applyProtection="0"/>
    <xf numFmtId="0" fontId="4" fillId="47" borderId="14" applyNumberFormat="0" applyFont="0" applyAlignment="0" applyProtection="0"/>
    <xf numFmtId="0" fontId="4" fillId="47" borderId="14" applyNumberFormat="0" applyFont="0" applyAlignment="0" applyProtection="0"/>
    <xf numFmtId="0" fontId="66" fillId="17" borderId="24" applyNumberFormat="0" applyAlignment="0" applyProtection="0"/>
    <xf numFmtId="0" fontId="36" fillId="37" borderId="0" applyNumberFormat="0" applyBorder="0" applyAlignment="0" applyProtection="0"/>
    <xf numFmtId="0" fontId="66" fillId="17" borderId="24" applyNumberFormat="0" applyAlignment="0" applyProtection="0"/>
    <xf numFmtId="0" fontId="48"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2" fillId="0" borderId="22" applyNumberFormat="0" applyFill="0" applyAlignment="0" applyProtection="0"/>
    <xf numFmtId="0" fontId="63" fillId="0" borderId="11" applyNumberFormat="0" applyFill="0" applyAlignment="0" applyProtection="0"/>
    <xf numFmtId="0" fontId="64" fillId="0" borderId="23" applyNumberFormat="0" applyFill="0" applyAlignment="0" applyProtection="0"/>
    <xf numFmtId="0" fontId="64" fillId="0" borderId="0" applyNumberFormat="0" applyFill="0" applyBorder="0" applyAlignment="0" applyProtection="0"/>
    <xf numFmtId="0" fontId="67" fillId="0" borderId="0" applyNumberFormat="0" applyFill="0" applyBorder="0" applyAlignment="0" applyProtection="0"/>
    <xf numFmtId="0" fontId="62" fillId="0" borderId="22" applyNumberFormat="0" applyFill="0" applyAlignment="0" applyProtection="0"/>
    <xf numFmtId="0" fontId="63" fillId="0" borderId="11" applyNumberFormat="0" applyFill="0" applyAlignment="0" applyProtection="0"/>
    <xf numFmtId="0" fontId="64" fillId="0" borderId="23" applyNumberFormat="0" applyFill="0" applyAlignment="0" applyProtection="0"/>
    <xf numFmtId="0" fontId="64" fillId="0" borderId="0" applyNumberFormat="0" applyFill="0" applyBorder="0" applyAlignment="0" applyProtection="0"/>
    <xf numFmtId="0" fontId="44" fillId="0" borderId="16" applyNumberFormat="0" applyFill="0" applyAlignment="0" applyProtection="0"/>
    <xf numFmtId="0" fontId="32" fillId="36" borderId="0" applyNumberFormat="0" applyBorder="0" applyAlignment="0" applyProtection="0"/>
    <xf numFmtId="0" fontId="36" fillId="37" borderId="0" applyNumberFormat="0" applyBorder="0" applyAlignment="0" applyProtection="0"/>
    <xf numFmtId="0" fontId="34" fillId="46" borderId="21" applyNumberFormat="0" applyAlignment="0" applyProtection="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2" fillId="0" borderId="0"/>
    <xf numFmtId="0" fontId="69" fillId="0" borderId="0" applyNumberFormat="0" applyFill="0" applyBorder="0" applyAlignment="0" applyProtection="0"/>
    <xf numFmtId="0" fontId="46" fillId="0" borderId="0"/>
    <xf numFmtId="0" fontId="46" fillId="0" borderId="0"/>
    <xf numFmtId="0" fontId="46" fillId="0" borderId="0"/>
    <xf numFmtId="0" fontId="46" fillId="0" borderId="0"/>
    <xf numFmtId="0" fontId="46" fillId="0" borderId="0"/>
    <xf numFmtId="0" fontId="46" fillId="0" borderId="0"/>
  </cellStyleXfs>
  <cellXfs count="196">
    <xf numFmtId="0" fontId="0" fillId="0" borderId="0" xfId="0"/>
    <xf numFmtId="0" fontId="6" fillId="0" borderId="0" xfId="0" applyFont="1"/>
    <xf numFmtId="0" fontId="6" fillId="0" borderId="0" xfId="0" applyFont="1" applyFill="1"/>
    <xf numFmtId="0" fontId="4" fillId="0" borderId="0" xfId="0" applyFont="1" applyAlignment="1">
      <alignment vertical="center" wrapText="1"/>
    </xf>
    <xf numFmtId="0" fontId="4" fillId="0" borderId="0" xfId="0" applyFont="1" applyFill="1" applyBorder="1" applyAlignment="1">
      <alignment vertical="center" wrapText="1"/>
    </xf>
    <xf numFmtId="0" fontId="8" fillId="0" borderId="0" xfId="0" applyFont="1"/>
    <xf numFmtId="0" fontId="6" fillId="0" borderId="0" xfId="0" applyFont="1" applyFill="1" applyBorder="1"/>
    <xf numFmtId="0" fontId="7" fillId="0" borderId="0" xfId="0" applyFont="1"/>
    <xf numFmtId="0" fontId="4" fillId="0" borderId="0" xfId="0" applyFont="1"/>
    <xf numFmtId="0" fontId="9" fillId="0" borderId="0" xfId="0" applyFont="1"/>
    <xf numFmtId="0" fontId="0" fillId="6" borderId="0" xfId="0" applyFill="1"/>
    <xf numFmtId="0" fontId="11" fillId="10" borderId="0" xfId="0" applyFont="1" applyFill="1" applyBorder="1" applyAlignment="1">
      <alignment horizontal="center" vertical="center" wrapText="1"/>
    </xf>
    <xf numFmtId="0" fontId="9" fillId="8" borderId="0" xfId="0" applyFont="1" applyFill="1"/>
    <xf numFmtId="0" fontId="11" fillId="12" borderId="0" xfId="0" applyFont="1" applyFill="1" applyBorder="1" applyAlignment="1">
      <alignment horizontal="center" vertical="center" wrapText="1"/>
    </xf>
    <xf numFmtId="0" fontId="15" fillId="0" borderId="0" xfId="0" applyFont="1" applyFill="1" applyBorder="1" applyAlignment="1" applyProtection="1"/>
    <xf numFmtId="0" fontId="15" fillId="0" borderId="0" xfId="0" applyNumberFormat="1" applyFont="1" applyFill="1" applyBorder="1" applyAlignment="1" applyProtection="1"/>
    <xf numFmtId="0" fontId="0" fillId="16" borderId="0" xfId="0" applyFill="1"/>
    <xf numFmtId="0" fontId="9" fillId="16" borderId="0" xfId="0" applyFont="1" applyFill="1"/>
    <xf numFmtId="0" fontId="16" fillId="14" borderId="0" xfId="0" applyFont="1" applyFill="1" applyBorder="1" applyAlignment="1">
      <alignment horizontal="center" vertical="center" wrapText="1"/>
    </xf>
    <xf numFmtId="0" fontId="17" fillId="6" borderId="0" xfId="0" applyFont="1" applyFill="1"/>
    <xf numFmtId="0" fontId="18" fillId="6" borderId="0" xfId="0" applyFont="1" applyFill="1"/>
    <xf numFmtId="0" fontId="8" fillId="6" borderId="0" xfId="0" applyFont="1" applyFill="1" applyAlignment="1">
      <alignment horizontal="center" vertical="center"/>
    </xf>
    <xf numFmtId="0" fontId="14" fillId="16" borderId="0" xfId="0" applyFont="1" applyFill="1"/>
    <xf numFmtId="0" fontId="6" fillId="16" borderId="0" xfId="0" applyFont="1" applyFill="1"/>
    <xf numFmtId="0" fontId="6" fillId="0" borderId="0" xfId="0" applyFont="1" applyBorder="1"/>
    <xf numFmtId="0" fontId="6" fillId="0" borderId="0" xfId="0" applyNumberFormat="1" applyFont="1" applyAlignment="1">
      <alignment horizontal="left"/>
    </xf>
    <xf numFmtId="0" fontId="11" fillId="11" borderId="0" xfId="0" applyNumberFormat="1" applyFont="1" applyFill="1" applyBorder="1" applyAlignment="1">
      <alignment horizontal="center" vertical="center" wrapText="1"/>
    </xf>
    <xf numFmtId="0" fontId="4" fillId="0" borderId="0" xfId="0" applyFont="1" applyBorder="1"/>
    <xf numFmtId="0" fontId="11" fillId="11" borderId="0" xfId="0" applyFont="1" applyFill="1" applyBorder="1" applyAlignment="1">
      <alignment horizontal="center" vertical="center" wrapText="1"/>
    </xf>
    <xf numFmtId="0" fontId="4" fillId="0" borderId="0" xfId="0" applyFont="1" applyFill="1" applyAlignment="1">
      <alignment vertical="center" wrapText="1"/>
    </xf>
    <xf numFmtId="0" fontId="49" fillId="0" borderId="0" xfId="0" applyFont="1" applyFill="1" applyBorder="1"/>
    <xf numFmtId="0" fontId="49" fillId="0" borderId="0" xfId="0" applyFont="1" applyFill="1"/>
    <xf numFmtId="0" fontId="6" fillId="0" borderId="0" xfId="0" applyFont="1" applyAlignment="1">
      <alignment vertical="center" wrapText="1"/>
    </xf>
    <xf numFmtId="0" fontId="11" fillId="10" borderId="18" xfId="0" applyFont="1" applyFill="1" applyBorder="1" applyAlignment="1">
      <alignment horizontal="center" vertical="center" wrapText="1"/>
    </xf>
    <xf numFmtId="0" fontId="15" fillId="0" borderId="0" xfId="0" applyFont="1" applyFill="1" applyBorder="1" applyAlignment="1" applyProtection="1">
      <protection locked="0"/>
    </xf>
    <xf numFmtId="0" fontId="15" fillId="0" borderId="0" xfId="0" applyNumberFormat="1" applyFont="1" applyFill="1" applyBorder="1" applyAlignment="1" applyProtection="1">
      <protection locked="0"/>
    </xf>
    <xf numFmtId="1" fontId="15" fillId="0" borderId="0" xfId="0" applyNumberFormat="1" applyFont="1" applyFill="1" applyBorder="1" applyAlignment="1" applyProtection="1">
      <protection locked="0"/>
    </xf>
    <xf numFmtId="1" fontId="12" fillId="0" borderId="0" xfId="0" applyNumberFormat="1" applyFont="1" applyFill="1" applyAlignment="1" applyProtection="1">
      <protection locked="0"/>
    </xf>
    <xf numFmtId="0" fontId="15" fillId="0" borderId="0" xfId="0" applyFont="1" applyFill="1" applyAlignment="1" applyProtection="1">
      <protection locked="0"/>
    </xf>
    <xf numFmtId="0" fontId="0" fillId="0" borderId="0" xfId="0" applyFill="1" applyProtection="1">
      <protection locked="0"/>
    </xf>
    <xf numFmtId="14" fontId="15" fillId="0" borderId="0" xfId="0" applyNumberFormat="1" applyFont="1" applyFill="1" applyAlignment="1" applyProtection="1">
      <protection locked="0"/>
    </xf>
    <xf numFmtId="14" fontId="12" fillId="0" borderId="0" xfId="0" applyNumberFormat="1" applyFont="1" applyFill="1" applyProtection="1">
      <protection locked="0"/>
    </xf>
    <xf numFmtId="0" fontId="11" fillId="11" borderId="0" xfId="0" applyFont="1" applyFill="1" applyAlignment="1">
      <alignment horizontal="center" vertical="center" wrapText="1"/>
    </xf>
    <xf numFmtId="0" fontId="20" fillId="0" borderId="0" xfId="0" applyFont="1" applyFill="1" applyAlignment="1" applyProtection="1">
      <alignment wrapText="1"/>
    </xf>
    <xf numFmtId="0" fontId="6" fillId="0" borderId="0" xfId="0" applyFont="1" applyFill="1" applyAlignment="1" applyProtection="1">
      <alignment wrapText="1"/>
    </xf>
    <xf numFmtId="0" fontId="12" fillId="0" borderId="0" xfId="0" applyFont="1" applyFill="1" applyAlignment="1" applyProtection="1">
      <protection locked="0"/>
    </xf>
    <xf numFmtId="0" fontId="51" fillId="0" borderId="0" xfId="0" applyFont="1" applyAlignment="1">
      <alignment vertical="center" wrapText="1"/>
    </xf>
    <xf numFmtId="0" fontId="51" fillId="0" borderId="0" xfId="0" applyFont="1" applyFill="1" applyBorder="1" applyAlignment="1">
      <alignment vertical="center" wrapText="1"/>
    </xf>
    <xf numFmtId="0" fontId="51" fillId="0" borderId="0" xfId="0" applyFont="1" applyBorder="1" applyAlignment="1">
      <alignment vertical="center" wrapText="1"/>
    </xf>
    <xf numFmtId="0" fontId="53" fillId="0" borderId="0" xfId="0" applyFont="1" applyFill="1"/>
    <xf numFmtId="0" fontId="54" fillId="0" borderId="0" xfId="0" applyFont="1" applyFill="1" applyAlignment="1">
      <alignment vertical="center" wrapText="1"/>
    </xf>
    <xf numFmtId="0" fontId="54" fillId="0" borderId="0" xfId="0" applyFont="1" applyAlignment="1">
      <alignment vertical="center" wrapText="1"/>
    </xf>
    <xf numFmtId="0" fontId="6" fillId="0" borderId="0" xfId="0" applyNumberFormat="1" applyFont="1" applyFill="1" applyAlignment="1">
      <alignment horizontal="left"/>
    </xf>
    <xf numFmtId="0" fontId="55" fillId="5" borderId="0" xfId="0" applyFont="1" applyFill="1" applyAlignment="1" applyProtection="1">
      <alignment horizontal="center" vertical="center" wrapText="1"/>
    </xf>
    <xf numFmtId="0" fontId="12" fillId="5" borderId="0" xfId="0" applyFont="1" applyFill="1" applyAlignment="1" applyProtection="1">
      <alignment horizontal="center" vertical="center" wrapText="1"/>
    </xf>
    <xf numFmtId="0" fontId="56" fillId="0" borderId="0" xfId="0" applyFont="1" applyFill="1"/>
    <xf numFmtId="0" fontId="56" fillId="0" borderId="0" xfId="0" applyFont="1" applyFill="1" applyBorder="1"/>
    <xf numFmtId="0" fontId="21" fillId="13" borderId="19" xfId="0" applyFont="1" applyFill="1" applyBorder="1" applyAlignment="1" applyProtection="1">
      <alignment horizontal="center" vertical="center" wrapText="1"/>
    </xf>
    <xf numFmtId="0" fontId="21" fillId="2" borderId="19"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xf>
    <xf numFmtId="0" fontId="13" fillId="2" borderId="19" xfId="0" applyFont="1" applyFill="1" applyBorder="1" applyAlignment="1" applyProtection="1">
      <alignment horizontal="center" vertical="center" wrapText="1"/>
    </xf>
    <xf numFmtId="0" fontId="21" fillId="10" borderId="19" xfId="0" applyFont="1" applyFill="1" applyBorder="1" applyAlignment="1" applyProtection="1">
      <alignment horizontal="center" vertical="center" wrapText="1"/>
    </xf>
    <xf numFmtId="0" fontId="24" fillId="32" borderId="19" xfId="0" applyFont="1" applyFill="1" applyBorder="1" applyAlignment="1" applyProtection="1">
      <alignment horizontal="center" vertical="center" wrapText="1"/>
    </xf>
    <xf numFmtId="0" fontId="24" fillId="33" borderId="19" xfId="0" applyFont="1" applyFill="1" applyBorder="1" applyAlignment="1" applyProtection="1">
      <alignment horizontal="center" vertical="center" wrapText="1"/>
    </xf>
    <xf numFmtId="0" fontId="21" fillId="3" borderId="19" xfId="0" applyFont="1" applyFill="1" applyBorder="1" applyAlignment="1" applyProtection="1">
      <alignment horizontal="center" vertical="center" wrapText="1"/>
      <protection locked="0"/>
    </xf>
    <xf numFmtId="14" fontId="23" fillId="4" borderId="19" xfId="0" applyNumberFormat="1" applyFont="1" applyFill="1" applyBorder="1" applyAlignment="1" applyProtection="1">
      <alignment horizontal="center" vertical="center" wrapText="1"/>
    </xf>
    <xf numFmtId="14" fontId="21" fillId="3" borderId="19" xfId="0" applyNumberFormat="1" applyFont="1" applyFill="1" applyBorder="1" applyAlignment="1" applyProtection="1">
      <alignment horizontal="center" vertical="center" wrapText="1"/>
    </xf>
    <xf numFmtId="0" fontId="6" fillId="7" borderId="0" xfId="0" applyNumberFormat="1" applyFont="1" applyFill="1" applyAlignment="1">
      <alignment horizontal="left"/>
    </xf>
    <xf numFmtId="0" fontId="4" fillId="7" borderId="0" xfId="0" applyNumberFormat="1" applyFont="1" applyFill="1" applyAlignment="1" applyProtection="1">
      <alignment horizontal="left"/>
    </xf>
    <xf numFmtId="0" fontId="6" fillId="0" borderId="0" xfId="0" applyFont="1" applyAlignment="1">
      <alignment horizontal="left"/>
    </xf>
    <xf numFmtId="1" fontId="6" fillId="0" borderId="0" xfId="0" applyNumberFormat="1" applyFont="1" applyAlignment="1">
      <alignment horizontal="left"/>
    </xf>
    <xf numFmtId="1" fontId="6" fillId="0" borderId="0" xfId="0" applyNumberFormat="1" applyFont="1" applyFill="1" applyAlignment="1">
      <alignment horizontal="left"/>
    </xf>
    <xf numFmtId="1" fontId="4" fillId="0" borderId="0" xfId="0" applyNumberFormat="1" applyFont="1" applyAlignment="1">
      <alignment horizontal="left"/>
    </xf>
    <xf numFmtId="0" fontId="5" fillId="7" borderId="0" xfId="0" applyNumberFormat="1" applyFont="1" applyFill="1" applyAlignment="1" applyProtection="1">
      <alignment horizontal="center" wrapText="1"/>
    </xf>
    <xf numFmtId="0" fontId="6" fillId="7" borderId="0" xfId="0" applyFont="1" applyFill="1" applyAlignment="1">
      <alignment horizontal="center"/>
    </xf>
    <xf numFmtId="0" fontId="6" fillId="0" borderId="0" xfId="0" applyNumberFormat="1" applyFont="1" applyFill="1" applyAlignment="1">
      <alignment horizontal="center"/>
    </xf>
    <xf numFmtId="0" fontId="70" fillId="0" borderId="0" xfId="87" applyFont="1" applyFill="1" applyBorder="1" applyAlignment="1" applyProtection="1">
      <alignment horizontal="left" vertical="center" wrapText="1"/>
      <protection locked="0"/>
    </xf>
    <xf numFmtId="14" fontId="26" fillId="0" borderId="0" xfId="0" applyNumberFormat="1" applyFont="1" applyFill="1" applyBorder="1" applyProtection="1">
      <protection locked="0"/>
    </xf>
    <xf numFmtId="0" fontId="71" fillId="0" borderId="14" xfId="575" applyFont="1" applyFill="1" applyBorder="1" applyAlignment="1">
      <alignment wrapText="1"/>
    </xf>
    <xf numFmtId="0" fontId="11" fillId="11" borderId="0" xfId="0" applyNumberFormat="1" applyFont="1" applyFill="1" applyAlignment="1">
      <alignment horizontal="center" vertical="center" wrapText="1"/>
    </xf>
    <xf numFmtId="0" fontId="30" fillId="0" borderId="14" xfId="576" applyFont="1" applyFill="1" applyBorder="1" applyAlignment="1">
      <alignment wrapText="1"/>
    </xf>
    <xf numFmtId="1" fontId="72" fillId="0" borderId="25" xfId="575" applyNumberFormat="1" applyFont="1" applyFill="1" applyBorder="1" applyAlignment="1">
      <alignment wrapText="1"/>
    </xf>
    <xf numFmtId="0" fontId="72" fillId="0" borderId="25" xfId="575" applyNumberFormat="1" applyFont="1" applyFill="1" applyBorder="1" applyAlignment="1">
      <alignment wrapText="1"/>
    </xf>
    <xf numFmtId="0" fontId="70" fillId="0" borderId="14" xfId="575" applyNumberFormat="1" applyFont="1" applyFill="1" applyBorder="1" applyAlignment="1">
      <alignment horizontal="left"/>
    </xf>
    <xf numFmtId="0" fontId="70" fillId="0" borderId="14" xfId="575" applyFont="1" applyFill="1" applyBorder="1" applyAlignment="1">
      <alignment horizontal="left"/>
    </xf>
    <xf numFmtId="0" fontId="70" fillId="0" borderId="25" xfId="575" applyNumberFormat="1" applyFont="1" applyFill="1" applyBorder="1" applyAlignment="1">
      <alignment horizontal="left"/>
    </xf>
    <xf numFmtId="0" fontId="70" fillId="0" borderId="25" xfId="575" applyFont="1" applyFill="1" applyBorder="1" applyAlignment="1">
      <alignment horizontal="left"/>
    </xf>
    <xf numFmtId="0" fontId="11" fillId="11" borderId="26" xfId="0" applyFont="1" applyFill="1" applyBorder="1" applyAlignment="1">
      <alignment horizontal="center" vertical="center" wrapText="1"/>
    </xf>
    <xf numFmtId="0" fontId="71" fillId="0" borderId="14" xfId="577" applyFont="1" applyFill="1" applyBorder="1" applyAlignment="1"/>
    <xf numFmtId="0" fontId="6" fillId="0" borderId="0" xfId="0" applyNumberFormat="1" applyFont="1" applyFill="1" applyBorder="1" applyAlignment="1">
      <alignment horizontal="left"/>
    </xf>
    <xf numFmtId="0" fontId="11" fillId="11" borderId="28" xfId="0" applyFont="1" applyFill="1" applyBorder="1" applyAlignment="1">
      <alignment horizontal="center" vertical="center" wrapText="1"/>
    </xf>
    <xf numFmtId="0" fontId="11" fillId="11" borderId="27" xfId="0" applyFont="1" applyFill="1" applyBorder="1" applyAlignment="1">
      <alignment horizontal="center" vertical="center" wrapText="1"/>
    </xf>
    <xf numFmtId="0" fontId="6" fillId="49" borderId="30" xfId="0" applyNumberFormat="1" applyFont="1" applyFill="1" applyBorder="1" applyAlignment="1">
      <alignment horizontal="left"/>
    </xf>
    <xf numFmtId="0" fontId="6" fillId="0" borderId="30" xfId="0" applyNumberFormat="1" applyFont="1" applyBorder="1" applyAlignment="1">
      <alignment horizontal="left"/>
    </xf>
    <xf numFmtId="0" fontId="11" fillId="11" borderId="32" xfId="0" applyFont="1" applyFill="1" applyBorder="1" applyAlignment="1">
      <alignment horizontal="center" vertical="center" wrapText="1"/>
    </xf>
    <xf numFmtId="0" fontId="11" fillId="11" borderId="31" xfId="0" applyFont="1" applyFill="1" applyBorder="1" applyAlignment="1">
      <alignment horizontal="center" vertical="center" wrapText="1"/>
    </xf>
    <xf numFmtId="0" fontId="72" fillId="0" borderId="14" xfId="578" applyFont="1" applyFill="1" applyBorder="1" applyAlignment="1"/>
    <xf numFmtId="0" fontId="72" fillId="0" borderId="14" xfId="578" applyFont="1" applyFill="1" applyBorder="1" applyAlignment="1">
      <alignment horizontal="right"/>
    </xf>
    <xf numFmtId="0" fontId="72" fillId="0" borderId="25" xfId="578" applyFont="1" applyFill="1" applyBorder="1" applyAlignment="1"/>
    <xf numFmtId="0" fontId="72" fillId="0" borderId="25" xfId="578" applyFont="1" applyFill="1" applyBorder="1" applyAlignment="1">
      <alignment horizontal="right"/>
    </xf>
    <xf numFmtId="0" fontId="72" fillId="0" borderId="34" xfId="578" applyFont="1" applyFill="1" applyBorder="1" applyAlignment="1"/>
    <xf numFmtId="0" fontId="72" fillId="0" borderId="29" xfId="578" applyFont="1" applyFill="1" applyBorder="1" applyAlignment="1"/>
    <xf numFmtId="0" fontId="11" fillId="11" borderId="33" xfId="0" applyNumberFormat="1" applyFont="1" applyFill="1" applyBorder="1" applyAlignment="1">
      <alignment horizontal="center" vertical="center" wrapText="1"/>
    </xf>
    <xf numFmtId="0" fontId="5" fillId="7" borderId="0" xfId="0" applyNumberFormat="1" applyFont="1" applyFill="1" applyBorder="1" applyAlignment="1">
      <alignment horizontal="center" wrapText="1"/>
    </xf>
    <xf numFmtId="0" fontId="6" fillId="7" borderId="0" xfId="0" applyNumberFormat="1" applyFont="1" applyFill="1" applyBorder="1" applyAlignment="1">
      <alignment horizontal="left"/>
    </xf>
    <xf numFmtId="0" fontId="6" fillId="50" borderId="0" xfId="0" applyNumberFormat="1" applyFont="1" applyFill="1" applyBorder="1" applyAlignment="1">
      <alignment horizontal="left"/>
    </xf>
    <xf numFmtId="0" fontId="72" fillId="0" borderId="34" xfId="578" applyNumberFormat="1" applyFont="1" applyFill="1" applyBorder="1" applyAlignment="1"/>
    <xf numFmtId="0" fontId="72" fillId="0" borderId="29" xfId="578" applyNumberFormat="1" applyFont="1" applyFill="1" applyBorder="1" applyAlignment="1"/>
    <xf numFmtId="0" fontId="71" fillId="0" borderId="14" xfId="579" applyFont="1" applyFill="1" applyBorder="1" applyAlignment="1"/>
    <xf numFmtId="0" fontId="71" fillId="0" borderId="25" xfId="579" applyFont="1" applyFill="1" applyBorder="1" applyAlignment="1"/>
    <xf numFmtId="0" fontId="11" fillId="11" borderId="35" xfId="0" applyFont="1" applyFill="1" applyBorder="1" applyAlignment="1">
      <alignment horizontal="center" vertical="center" wrapText="1"/>
    </xf>
    <xf numFmtId="0" fontId="11" fillId="11" borderId="18" xfId="0" applyFont="1" applyFill="1" applyBorder="1" applyAlignment="1">
      <alignment horizontal="center" vertical="center" wrapText="1"/>
    </xf>
    <xf numFmtId="0" fontId="11" fillId="11" borderId="36" xfId="0" applyFont="1" applyFill="1" applyBorder="1" applyAlignment="1">
      <alignment horizontal="center" vertical="center" wrapText="1"/>
    </xf>
    <xf numFmtId="0" fontId="15" fillId="0" borderId="0" xfId="0" applyNumberFormat="1" applyFont="1" applyFill="1" applyBorder="1" applyAlignment="1" applyProtection="1">
      <alignment horizontal="left"/>
    </xf>
    <xf numFmtId="0" fontId="72" fillId="0" borderId="0" xfId="578" applyFont="1" applyFill="1" applyAlignment="1"/>
    <xf numFmtId="0" fontId="73" fillId="11" borderId="28" xfId="0" applyFont="1" applyFill="1" applyBorder="1" applyAlignment="1">
      <alignment horizontal="center" vertical="center" wrapText="1"/>
    </xf>
    <xf numFmtId="169" fontId="71" fillId="0" borderId="14" xfId="580" applyNumberFormat="1" applyFont="1" applyFill="1" applyBorder="1" applyAlignment="1">
      <alignment horizontal="right"/>
    </xf>
    <xf numFmtId="0" fontId="72" fillId="0" borderId="14" xfId="579" applyFont="1" applyFill="1" applyBorder="1" applyAlignment="1"/>
    <xf numFmtId="0" fontId="72" fillId="0" borderId="25" xfId="579" applyFont="1" applyFill="1" applyBorder="1" applyAlignment="1"/>
    <xf numFmtId="0" fontId="72" fillId="0" borderId="14" xfId="577" applyNumberFormat="1" applyFont="1" applyFill="1" applyBorder="1" applyAlignment="1"/>
    <xf numFmtId="0" fontId="72" fillId="0" borderId="14" xfId="577" applyFont="1" applyFill="1" applyBorder="1" applyAlignment="1"/>
    <xf numFmtId="0" fontId="72" fillId="0" borderId="25" xfId="577" applyNumberFormat="1" applyFont="1" applyFill="1" applyBorder="1" applyAlignment="1"/>
    <xf numFmtId="0" fontId="72" fillId="0" borderId="25" xfId="577" applyFont="1" applyFill="1" applyBorder="1" applyAlignment="1"/>
    <xf numFmtId="0" fontId="72" fillId="0" borderId="14" xfId="578" applyNumberFormat="1" applyFont="1" applyFill="1" applyBorder="1" applyAlignment="1"/>
    <xf numFmtId="0" fontId="72" fillId="0" borderId="25" xfId="578" applyNumberFormat="1" applyFont="1" applyFill="1" applyBorder="1" applyAlignment="1"/>
    <xf numFmtId="0" fontId="72" fillId="0" borderId="0" xfId="578" applyFont="1" applyFill="1" applyBorder="1" applyAlignment="1"/>
    <xf numFmtId="0" fontId="24" fillId="34" borderId="38" xfId="0" applyFont="1" applyFill="1" applyBorder="1" applyAlignment="1" applyProtection="1">
      <alignment horizontal="center" vertical="center" wrapText="1"/>
    </xf>
    <xf numFmtId="0" fontId="6" fillId="0" borderId="0" xfId="87" applyFont="1" applyFill="1" applyAlignment="1" applyProtection="1">
      <alignment horizontal="left" vertical="center" wrapText="1"/>
      <protection locked="0"/>
    </xf>
    <xf numFmtId="0" fontId="24" fillId="52" borderId="37" xfId="0" applyFont="1" applyFill="1" applyBorder="1" applyAlignment="1" applyProtection="1">
      <alignment horizontal="center" vertical="center" wrapText="1"/>
    </xf>
    <xf numFmtId="1" fontId="75" fillId="0" borderId="0" xfId="0" applyNumberFormat="1" applyFont="1" applyFill="1" applyBorder="1" applyAlignment="1" applyProtection="1">
      <protection locked="0"/>
    </xf>
    <xf numFmtId="0" fontId="24" fillId="53" borderId="39" xfId="0" applyFont="1" applyFill="1" applyBorder="1" applyAlignment="1" applyProtection="1">
      <alignment horizontal="center" vertical="center" wrapText="1"/>
    </xf>
    <xf numFmtId="0" fontId="19" fillId="53" borderId="40" xfId="0" applyFont="1" applyFill="1" applyBorder="1" applyAlignment="1" applyProtection="1">
      <alignment horizontal="center" wrapText="1"/>
    </xf>
    <xf numFmtId="0" fontId="26" fillId="0" borderId="0" xfId="0" applyNumberFormat="1" applyFont="1" applyFill="1" applyAlignment="1" applyProtection="1">
      <protection locked="0"/>
    </xf>
    <xf numFmtId="0" fontId="15" fillId="0" borderId="0" xfId="0" applyNumberFormat="1" applyFont="1" applyFill="1" applyAlignment="1" applyProtection="1"/>
    <xf numFmtId="0" fontId="15" fillId="0" borderId="0" xfId="0" applyNumberFormat="1" applyFont="1" applyFill="1" applyAlignment="1" applyProtection="1">
      <protection locked="0"/>
    </xf>
    <xf numFmtId="1" fontId="15" fillId="0" borderId="0" xfId="0" applyNumberFormat="1" applyFont="1" applyFill="1" applyAlignment="1" applyProtection="1">
      <protection locked="0"/>
    </xf>
    <xf numFmtId="0" fontId="6" fillId="0" borderId="30" xfId="0" applyNumberFormat="1" applyFont="1" applyFill="1" applyBorder="1" applyAlignment="1">
      <alignment horizontal="left"/>
    </xf>
    <xf numFmtId="0" fontId="6" fillId="49" borderId="0" xfId="0" applyNumberFormat="1" applyFont="1" applyFill="1" applyBorder="1" applyAlignment="1">
      <alignment horizontal="left"/>
    </xf>
    <xf numFmtId="0" fontId="24" fillId="32" borderId="37" xfId="0" applyFont="1" applyFill="1" applyBorder="1" applyAlignment="1" applyProtection="1">
      <alignment horizontal="center" vertical="center" wrapText="1"/>
    </xf>
    <xf numFmtId="14" fontId="15" fillId="0" borderId="0" xfId="0" applyNumberFormat="1" applyFont="1" applyFill="1" applyBorder="1" applyAlignment="1" applyProtection="1">
      <protection locked="0"/>
    </xf>
    <xf numFmtId="0" fontId="11" fillId="11" borderId="43" xfId="0" applyFont="1" applyFill="1" applyBorder="1" applyAlignment="1">
      <alignment horizontal="center" vertical="center" wrapText="1"/>
    </xf>
    <xf numFmtId="0" fontId="11" fillId="11" borderId="44" xfId="0" applyFont="1" applyFill="1" applyBorder="1" applyAlignment="1">
      <alignment horizontal="center" vertical="center" wrapText="1"/>
    </xf>
    <xf numFmtId="0" fontId="11" fillId="11" borderId="45" xfId="0" applyFont="1" applyFill="1" applyBorder="1" applyAlignment="1">
      <alignment horizontal="center" vertical="center" wrapText="1"/>
    </xf>
    <xf numFmtId="0" fontId="71" fillId="49" borderId="14" xfId="578" applyNumberFormat="1" applyFont="1" applyFill="1" applyBorder="1" applyAlignment="1">
      <alignment horizontal="right"/>
    </xf>
    <xf numFmtId="0" fontId="71" fillId="49" borderId="41" xfId="578" applyNumberFormat="1" applyFont="1" applyFill="1" applyBorder="1" applyAlignment="1"/>
    <xf numFmtId="0" fontId="71" fillId="49" borderId="42" xfId="578" applyNumberFormat="1" applyFont="1" applyFill="1" applyBorder="1" applyAlignment="1"/>
    <xf numFmtId="0" fontId="71" fillId="0" borderId="14" xfId="578" applyNumberFormat="1" applyFont="1" applyBorder="1" applyAlignment="1">
      <alignment horizontal="right"/>
    </xf>
    <xf numFmtId="0" fontId="71" fillId="0" borderId="41" xfId="578" applyNumberFormat="1" applyFont="1" applyBorder="1" applyAlignment="1"/>
    <xf numFmtId="0" fontId="71" fillId="0" borderId="42" xfId="578" applyNumberFormat="1" applyFont="1" applyBorder="1" applyAlignment="1"/>
    <xf numFmtId="170" fontId="15" fillId="0" borderId="0" xfId="0" applyNumberFormat="1" applyFont="1" applyFill="1" applyAlignment="1" applyProtection="1">
      <protection locked="0"/>
    </xf>
    <xf numFmtId="0" fontId="6" fillId="54" borderId="0" xfId="0" applyFont="1" applyFill="1"/>
    <xf numFmtId="0" fontId="6" fillId="0" borderId="0" xfId="0" applyNumberFormat="1" applyFont="1" applyFill="1" applyAlignment="1">
      <alignment horizontal="center" vertical="center"/>
    </xf>
    <xf numFmtId="0" fontId="4" fillId="49" borderId="46" xfId="0" applyFont="1" applyFill="1" applyBorder="1" applyAlignment="1">
      <alignment vertical="center" wrapText="1"/>
    </xf>
    <xf numFmtId="0" fontId="6" fillId="49" borderId="42" xfId="0" applyFont="1" applyFill="1" applyBorder="1" applyAlignment="1">
      <alignment vertical="center" wrapText="1"/>
    </xf>
    <xf numFmtId="0" fontId="0" fillId="0" borderId="46" xfId="0" applyFont="1" applyBorder="1"/>
    <xf numFmtId="0" fontId="0" fillId="0" borderId="42" xfId="0" applyFont="1" applyBorder="1"/>
    <xf numFmtId="0" fontId="0" fillId="49" borderId="46" xfId="0" applyFont="1" applyFill="1" applyBorder="1"/>
    <xf numFmtId="0" fontId="0" fillId="49" borderId="42" xfId="0" applyFont="1" applyFill="1" applyBorder="1"/>
    <xf numFmtId="0" fontId="6" fillId="49" borderId="42" xfId="0" applyFont="1" applyFill="1" applyBorder="1"/>
    <xf numFmtId="0" fontId="4" fillId="0" borderId="46" xfId="0" applyFont="1" applyBorder="1" applyAlignment="1">
      <alignment vertical="center" wrapText="1"/>
    </xf>
    <xf numFmtId="0" fontId="6" fillId="0" borderId="42" xfId="0" applyFont="1" applyBorder="1"/>
    <xf numFmtId="0" fontId="6" fillId="0" borderId="42" xfId="0" applyFont="1" applyBorder="1" applyAlignment="1">
      <alignment vertical="center" wrapText="1"/>
    </xf>
    <xf numFmtId="0" fontId="15" fillId="0" borderId="0" xfId="0" applyNumberFormat="1" applyFont="1" applyFill="1" applyAlignment="1" applyProtection="1">
      <alignment wrapText="1"/>
      <protection locked="0"/>
    </xf>
    <xf numFmtId="0" fontId="6" fillId="0" borderId="0" xfId="0" applyNumberFormat="1" applyFont="1" applyAlignment="1">
      <alignment horizontal="left" wrapText="1"/>
    </xf>
    <xf numFmtId="0" fontId="6" fillId="0" borderId="0" xfId="0" applyNumberFormat="1" applyFont="1" applyFill="1" applyBorder="1" applyAlignment="1">
      <alignment horizontal="left" wrapText="1"/>
    </xf>
    <xf numFmtId="0" fontId="19" fillId="7" borderId="6" xfId="0" applyFont="1" applyFill="1" applyBorder="1" applyAlignment="1" applyProtection="1">
      <alignment vertical="center" wrapText="1"/>
    </xf>
    <xf numFmtId="0" fontId="15" fillId="0" borderId="0" xfId="0" applyNumberFormat="1" applyFont="1" applyFill="1" applyBorder="1" applyAlignment="1" applyProtection="1">
      <protection hidden="1"/>
    </xf>
    <xf numFmtId="0" fontId="78" fillId="0" borderId="47" xfId="0" applyFont="1" applyBorder="1" applyAlignment="1">
      <alignment vertical="center"/>
    </xf>
    <xf numFmtId="0" fontId="78" fillId="0" borderId="48" xfId="0" applyFont="1" applyBorder="1" applyAlignment="1">
      <alignment vertical="center"/>
    </xf>
    <xf numFmtId="0" fontId="1" fillId="0" borderId="49" xfId="0" applyFont="1" applyBorder="1" applyAlignment="1">
      <alignment vertical="center"/>
    </xf>
    <xf numFmtId="0" fontId="1" fillId="0" borderId="50" xfId="0" applyFont="1" applyBorder="1" applyAlignment="1">
      <alignment vertical="center"/>
    </xf>
    <xf numFmtId="0" fontId="1" fillId="0" borderId="50" xfId="0" applyFont="1" applyBorder="1" applyAlignment="1">
      <alignment vertical="center" wrapText="1"/>
    </xf>
    <xf numFmtId="0" fontId="1" fillId="0" borderId="51" xfId="0" applyFont="1" applyBorder="1" applyAlignment="1">
      <alignment vertical="center"/>
    </xf>
    <xf numFmtId="0" fontId="1" fillId="0" borderId="48" xfId="0" applyFont="1" applyBorder="1" applyAlignment="1">
      <alignment vertical="center"/>
    </xf>
    <xf numFmtId="0" fontId="20" fillId="12" borderId="0" xfId="0" applyFont="1" applyFill="1" applyAlignment="1" applyProtection="1">
      <alignment horizontal="center" wrapText="1"/>
    </xf>
    <xf numFmtId="0" fontId="20" fillId="55" borderId="0" xfId="0" applyFont="1" applyFill="1" applyAlignment="1" applyProtection="1">
      <alignment horizontal="center" wrapText="1"/>
    </xf>
    <xf numFmtId="0" fontId="19" fillId="15" borderId="5" xfId="0" applyFont="1" applyFill="1" applyBorder="1" applyAlignment="1" applyProtection="1">
      <alignment horizontal="center" vertical="center" wrapText="1"/>
    </xf>
    <xf numFmtId="0" fontId="19" fillId="15" borderId="6" xfId="0" applyFont="1" applyFill="1" applyBorder="1" applyAlignment="1" applyProtection="1">
      <alignment horizontal="center" vertical="center" wrapText="1"/>
    </xf>
    <xf numFmtId="0" fontId="19" fillId="15" borderId="1" xfId="0" applyFont="1" applyFill="1" applyBorder="1" applyAlignment="1" applyProtection="1">
      <alignment horizontal="center" vertical="center" wrapText="1"/>
    </xf>
    <xf numFmtId="0" fontId="19" fillId="7" borderId="5" xfId="0" applyFont="1" applyFill="1" applyBorder="1" applyAlignment="1" applyProtection="1">
      <alignment horizontal="center" vertical="center" wrapText="1"/>
    </xf>
    <xf numFmtId="0" fontId="19" fillId="7" borderId="6" xfId="0" applyFont="1" applyFill="1" applyBorder="1" applyAlignment="1" applyProtection="1">
      <alignment horizontal="center" vertical="center" wrapText="1"/>
    </xf>
    <xf numFmtId="0" fontId="74" fillId="32" borderId="0" xfId="0" applyFont="1" applyFill="1" applyAlignment="1">
      <alignment horizontal="center" wrapText="1"/>
    </xf>
    <xf numFmtId="0" fontId="74" fillId="32" borderId="0" xfId="0" applyFont="1" applyFill="1" applyAlignment="1">
      <alignment horizontal="center"/>
    </xf>
    <xf numFmtId="0" fontId="20" fillId="34" borderId="0" xfId="0" applyFont="1" applyFill="1" applyAlignment="1" applyProtection="1">
      <alignment horizontal="center" wrapText="1"/>
    </xf>
    <xf numFmtId="0" fontId="20" fillId="52" borderId="0" xfId="0" applyFont="1" applyFill="1" applyAlignment="1" applyProtection="1">
      <alignment horizontal="center" wrapText="1"/>
    </xf>
    <xf numFmtId="0" fontId="19" fillId="8" borderId="2" xfId="0" applyFont="1" applyFill="1" applyBorder="1" applyAlignment="1" applyProtection="1">
      <alignment horizontal="center" vertical="center" wrapText="1"/>
    </xf>
    <xf numFmtId="0" fontId="19" fillId="8" borderId="3" xfId="0" applyFont="1" applyFill="1" applyBorder="1" applyAlignment="1" applyProtection="1">
      <alignment horizontal="center" vertical="center" wrapText="1"/>
    </xf>
    <xf numFmtId="0" fontId="19" fillId="8" borderId="4" xfId="0" applyFont="1" applyFill="1" applyBorder="1" applyAlignment="1" applyProtection="1">
      <alignment horizontal="center" vertical="center" wrapText="1"/>
    </xf>
    <xf numFmtId="0" fontId="19" fillId="51" borderId="6" xfId="0" applyFont="1" applyFill="1" applyBorder="1" applyAlignment="1" applyProtection="1">
      <alignment horizontal="center" vertical="center" wrapText="1"/>
    </xf>
    <xf numFmtId="0" fontId="19" fillId="12" borderId="6" xfId="0" applyFont="1" applyFill="1" applyBorder="1" applyAlignment="1" applyProtection="1">
      <alignment horizontal="center" vertical="center" wrapText="1"/>
    </xf>
    <xf numFmtId="0" fontId="19" fillId="9" borderId="2" xfId="0" applyFont="1" applyFill="1" applyBorder="1" applyAlignment="1" applyProtection="1">
      <alignment horizontal="center" vertical="center" wrapText="1"/>
    </xf>
    <xf numFmtId="0" fontId="19" fillId="9" borderId="3" xfId="0" applyFont="1" applyFill="1" applyBorder="1" applyAlignment="1" applyProtection="1">
      <alignment horizontal="center" vertical="center" wrapText="1"/>
    </xf>
    <xf numFmtId="0" fontId="19" fillId="9" borderId="4" xfId="0" applyFont="1" applyFill="1" applyBorder="1" applyAlignment="1" applyProtection="1">
      <alignment horizontal="center" vertical="center" wrapText="1"/>
    </xf>
    <xf numFmtId="0" fontId="19" fillId="8" borderId="6" xfId="0" applyFont="1" applyFill="1" applyBorder="1" applyAlignment="1" applyProtection="1">
      <alignment horizontal="center" vertical="center" wrapText="1"/>
    </xf>
    <xf numFmtId="0" fontId="19" fillId="6" borderId="6" xfId="0" applyFont="1" applyFill="1" applyBorder="1" applyAlignment="1" applyProtection="1">
      <alignment horizontal="center" vertical="center" wrapText="1"/>
    </xf>
    <xf numFmtId="0" fontId="19" fillId="6" borderId="1" xfId="0" applyFont="1" applyFill="1" applyBorder="1" applyAlignment="1" applyProtection="1">
      <alignment horizontal="center" vertical="center" wrapText="1"/>
    </xf>
  </cellXfs>
  <cellStyles count="581">
    <cellStyle name="20 % - Accent1 2" xfId="460"/>
    <cellStyle name="20 % - Accent2 2" xfId="461"/>
    <cellStyle name="20 % - Accent3 2" xfId="462"/>
    <cellStyle name="20 % - Accent4 2" xfId="463"/>
    <cellStyle name="20 % - Accent5 2" xfId="464"/>
    <cellStyle name="20 % - Accent6 2" xfId="465"/>
    <cellStyle name="20% - Accent1 2" xfId="13"/>
    <cellStyle name="20% - Accent1 3" xfId="466"/>
    <cellStyle name="20% - Accent2 2" xfId="14"/>
    <cellStyle name="20% - Accent2 3" xfId="467"/>
    <cellStyle name="20% - Accent3 2" xfId="15"/>
    <cellStyle name="20% - Accent3 3" xfId="468"/>
    <cellStyle name="20% - Accent4 2" xfId="16"/>
    <cellStyle name="20% - Accent4 3" xfId="469"/>
    <cellStyle name="20% - Accent5 2" xfId="17"/>
    <cellStyle name="20% - Accent5 3" xfId="470"/>
    <cellStyle name="20% - Accent6 2" xfId="18"/>
    <cellStyle name="20% - Accent6 3" xfId="471"/>
    <cellStyle name="20% - Colore 1" xfId="472"/>
    <cellStyle name="20% - Colore 2" xfId="473"/>
    <cellStyle name="20% - Colore 3" xfId="474"/>
    <cellStyle name="20% - Colore 4" xfId="475"/>
    <cellStyle name="20% - Colore 5" xfId="476"/>
    <cellStyle name="20% - Colore 6" xfId="477"/>
    <cellStyle name="40 % - Accent1 2" xfId="478"/>
    <cellStyle name="40 % - Accent2 2" xfId="479"/>
    <cellStyle name="40 % - Accent3 2" xfId="480"/>
    <cellStyle name="40 % - Accent4 2" xfId="481"/>
    <cellStyle name="40 % - Accent5 2" xfId="482"/>
    <cellStyle name="40 % - Accent6 2" xfId="483"/>
    <cellStyle name="40% - Accent1 2" xfId="19"/>
    <cellStyle name="40% - Accent1 3" xfId="484"/>
    <cellStyle name="40% - Accent2 2" xfId="20"/>
    <cellStyle name="40% - Accent2 3" xfId="485"/>
    <cellStyle name="40% - Accent3 2" xfId="21"/>
    <cellStyle name="40% - Accent4 2" xfId="22"/>
    <cellStyle name="40% - Accent4 3" xfId="486"/>
    <cellStyle name="40% - Accent5 2" xfId="23"/>
    <cellStyle name="40% - Accent5 3" xfId="487"/>
    <cellStyle name="40% - Accent6 2" xfId="24"/>
    <cellStyle name="40% - Accent6 3" xfId="488"/>
    <cellStyle name="40% - Colore 1" xfId="489"/>
    <cellStyle name="40% - Colore 2" xfId="490"/>
    <cellStyle name="40% - Colore 3" xfId="491"/>
    <cellStyle name="40% - Colore 4" xfId="492"/>
    <cellStyle name="40% - Colore 5" xfId="493"/>
    <cellStyle name="40% - Colore 6" xfId="494"/>
    <cellStyle name="60 % - Accent1 2" xfId="495"/>
    <cellStyle name="60 % - Accent2 2" xfId="496"/>
    <cellStyle name="60 % - Accent3 2" xfId="497"/>
    <cellStyle name="60 % - Accent4 2" xfId="498"/>
    <cellStyle name="60 % - Accent5 2" xfId="499"/>
    <cellStyle name="60 % - Accent6 2" xfId="500"/>
    <cellStyle name="60% - Accent1 2" xfId="25"/>
    <cellStyle name="60% - Accent1 3" xfId="501"/>
    <cellStyle name="60% - Accent2 2" xfId="26"/>
    <cellStyle name="60% - Accent2 3" xfId="502"/>
    <cellStyle name="60% - Accent3 2" xfId="27"/>
    <cellStyle name="60% - Accent4 2" xfId="28"/>
    <cellStyle name="60% - Accent4 3" xfId="503"/>
    <cellStyle name="60% - Accent5 2" xfId="29"/>
    <cellStyle name="60% - Accent5 3" xfId="504"/>
    <cellStyle name="60% - Accent6 2" xfId="30"/>
    <cellStyle name="60% - Accent6 3" xfId="505"/>
    <cellStyle name="60% - Colore 1" xfId="506"/>
    <cellStyle name="60% - Colore 2" xfId="507"/>
    <cellStyle name="60% - Colore 3" xfId="508"/>
    <cellStyle name="60% - Colore 4" xfId="509"/>
    <cellStyle name="60% - Colore 5" xfId="510"/>
    <cellStyle name="60% - Colore 6" xfId="511"/>
    <cellStyle name="Accent1 2" xfId="31"/>
    <cellStyle name="Accent1 2 2" xfId="32"/>
    <cellStyle name="Accent2 2" xfId="33"/>
    <cellStyle name="Accent3 2" xfId="34"/>
    <cellStyle name="Accent3 2 2" xfId="35"/>
    <cellStyle name="Accent4 2" xfId="36"/>
    <cellStyle name="Accent4 2 2" xfId="37"/>
    <cellStyle name="Accent5 2" xfId="38"/>
    <cellStyle name="Accent5 2 2" xfId="39"/>
    <cellStyle name="Accent6 2" xfId="40"/>
    <cellStyle name="Accent6 2 2" xfId="41"/>
    <cellStyle name="Avertissement 2" xfId="512"/>
    <cellStyle name="Bad 2" xfId="42"/>
    <cellStyle name="Bad 3" xfId="513"/>
    <cellStyle name="Calcolo" xfId="514"/>
    <cellStyle name="Calcul 2" xfId="515"/>
    <cellStyle name="Calculation 2" xfId="43"/>
    <cellStyle name="Calculation 3" xfId="516"/>
    <cellStyle name="Cella collegata" xfId="517"/>
    <cellStyle name="Cella da controllare" xfId="518"/>
    <cellStyle name="Cellule liée 2" xfId="519"/>
    <cellStyle name="Check Cell 2" xfId="44"/>
    <cellStyle name="Check Cell 3" xfId="520"/>
    <cellStyle name="Colore 1" xfId="521"/>
    <cellStyle name="Colore 2" xfId="522"/>
    <cellStyle name="Colore 3" xfId="523"/>
    <cellStyle name="Colore 4" xfId="524"/>
    <cellStyle name="Colore 5" xfId="525"/>
    <cellStyle name="Colore 6" xfId="526"/>
    <cellStyle name="Comma 10" xfId="45"/>
    <cellStyle name="Comma 10 2" xfId="46"/>
    <cellStyle name="Comma 10 3" xfId="47"/>
    <cellStyle name="Comma 11" xfId="48"/>
    <cellStyle name="Comma 11 2" xfId="49"/>
    <cellStyle name="Comma 11 3" xfId="50"/>
    <cellStyle name="Comma 12" xfId="51"/>
    <cellStyle name="Comma 12 2" xfId="52"/>
    <cellStyle name="Comma 12 3" xfId="53"/>
    <cellStyle name="Comma 14" xfId="54"/>
    <cellStyle name="Comma 15" xfId="55"/>
    <cellStyle name="Comma 2" xfId="56"/>
    <cellStyle name="Comma 2 2" xfId="57"/>
    <cellStyle name="Comma 2 3" xfId="58"/>
    <cellStyle name="Comma 3" xfId="59"/>
    <cellStyle name="Comma 3 2" xfId="60"/>
    <cellStyle name="Comma 3 3" xfId="61"/>
    <cellStyle name="Comma 3 4" xfId="62"/>
    <cellStyle name="Comma 4" xfId="63"/>
    <cellStyle name="Comma 4 2" xfId="64"/>
    <cellStyle name="Comma 4 3" xfId="65"/>
    <cellStyle name="Comma 5" xfId="11"/>
    <cellStyle name="Comma 5 2" xfId="66"/>
    <cellStyle name="Comma 5 3" xfId="67"/>
    <cellStyle name="Comma 6" xfId="68"/>
    <cellStyle name="Comma 6 2" xfId="69"/>
    <cellStyle name="Comma 6 3" xfId="70"/>
    <cellStyle name="Comma 7" xfId="71"/>
    <cellStyle name="Comma 7 2" xfId="72"/>
    <cellStyle name="Comma 7 3" xfId="73"/>
    <cellStyle name="Comma 8" xfId="74"/>
    <cellStyle name="Comma 8 2" xfId="75"/>
    <cellStyle name="Comma 8 3" xfId="76"/>
    <cellStyle name="Commentaire 2" xfId="527"/>
    <cellStyle name="Entrée 2" xfId="528"/>
    <cellStyle name="Explanatory Text 2" xfId="77"/>
    <cellStyle name="Followed Hyperlink" xfId="2" builtinId="9" hidden="1"/>
    <cellStyle name="Followed Hyperlink" xfId="3" builtinId="9" hidden="1"/>
    <cellStyle name="Followed Hyperlink" xfId="4" builtinId="9" hidden="1"/>
    <cellStyle name="Followed Hyperlink" xfId="5" builtinId="9" hidden="1"/>
    <cellStyle name="Followed Hyperlink" xfId="6"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Good 2" xfId="78"/>
    <cellStyle name="Good 3" xfId="529"/>
    <cellStyle name="Heading 1 2" xfId="79"/>
    <cellStyle name="Heading 1 3" xfId="530"/>
    <cellStyle name="Heading 2 2" xfId="80"/>
    <cellStyle name="Heading 2 3" xfId="531"/>
    <cellStyle name="Heading 3 2" xfId="81"/>
    <cellStyle name="Heading 3 3" xfId="532"/>
    <cellStyle name="Heading 4 2" xfId="82"/>
    <cellStyle name="Heading 4 3" xfId="533"/>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customBuiltin="1"/>
    <cellStyle name="Hyperlink 2" xfId="574"/>
    <cellStyle name="Hyperlink 5" xfId="83"/>
    <cellStyle name="Input 2" xfId="84"/>
    <cellStyle name="Input 3" xfId="535"/>
    <cellStyle name="Insatisfaisant 2" xfId="536"/>
    <cellStyle name="Lien hypertexte 2" xfId="454"/>
    <cellStyle name="Lien hypertexte 3" xfId="456"/>
    <cellStyle name="Lien hypertexte 4" xfId="534"/>
    <cellStyle name="Linked Cell 2" xfId="85"/>
    <cellStyle name="Linked Cell 3" xfId="537"/>
    <cellStyle name="Milliers 2" xfId="8"/>
    <cellStyle name="Monétaire 2" xfId="457"/>
    <cellStyle name="Neutral 2" xfId="86"/>
    <cellStyle name="Neutral 3" xfId="538"/>
    <cellStyle name="Neutrale" xfId="539"/>
    <cellStyle name="Neutre 2" xfId="540"/>
    <cellStyle name="Normal" xfId="0" builtinId="0"/>
    <cellStyle name="Normal 10" xfId="87"/>
    <cellStyle name="Normal 10 2" xfId="88"/>
    <cellStyle name="Normal 10 3" xfId="568"/>
    <cellStyle name="Normal 11" xfId="9"/>
    <cellStyle name="Normal 11 2" xfId="89"/>
    <cellStyle name="Normal 11 3" xfId="90"/>
    <cellStyle name="Normal 11 4" xfId="570"/>
    <cellStyle name="Normal 12" xfId="91"/>
    <cellStyle name="Normal 12 2" xfId="92"/>
    <cellStyle name="Normal 12 3" xfId="93"/>
    <cellStyle name="Normal 12 4" xfId="569"/>
    <cellStyle name="Normal 13" xfId="94"/>
    <cellStyle name="Normal 13 2" xfId="95"/>
    <cellStyle name="Normal 13 3" xfId="96"/>
    <cellStyle name="Normal 13 4" xfId="571"/>
    <cellStyle name="Normal 14" xfId="97"/>
    <cellStyle name="Normal 14 2" xfId="98"/>
    <cellStyle name="Normal 14 3" xfId="572"/>
    <cellStyle name="Normal 15" xfId="99"/>
    <cellStyle name="Normal 15 2" xfId="100"/>
    <cellStyle name="Normal 16" xfId="101"/>
    <cellStyle name="Normal 16 2" xfId="102"/>
    <cellStyle name="Normal 17" xfId="103"/>
    <cellStyle name="Normal 18" xfId="104"/>
    <cellStyle name="Normal 19" xfId="105"/>
    <cellStyle name="Normal 2" xfId="1"/>
    <cellStyle name="Normal 2 2" xfId="7"/>
    <cellStyle name="Normal 2 2 2" xfId="106"/>
    <cellStyle name="Normal 2 3" xfId="107"/>
    <cellStyle name="Normal 2 4" xfId="108"/>
    <cellStyle name="Normal 2 5" xfId="458"/>
    <cellStyle name="Normal 20" xfId="10"/>
    <cellStyle name="Normal 21" xfId="109"/>
    <cellStyle name="Normal 21 2" xfId="573"/>
    <cellStyle name="Normal 22" xfId="110"/>
    <cellStyle name="Normal 3" xfId="12"/>
    <cellStyle name="Normal 3 2" xfId="111"/>
    <cellStyle name="Normal 3 3" xfId="112"/>
    <cellStyle name="Normal 3 3 2" xfId="113"/>
    <cellStyle name="Normal 3 4" xfId="114"/>
    <cellStyle name="Normal 3 5" xfId="115"/>
    <cellStyle name="Normal 3 6" xfId="459"/>
    <cellStyle name="Normal 4" xfId="116"/>
    <cellStyle name="Normal 4 2" xfId="117"/>
    <cellStyle name="Normal 4 3" xfId="118"/>
    <cellStyle name="Normal 4 4" xfId="455"/>
    <cellStyle name="Normal 5" xfId="119"/>
    <cellStyle name="Normal 5 2" xfId="120"/>
    <cellStyle name="Normal 5 2 2" xfId="121"/>
    <cellStyle name="Normal 5 2 3" xfId="122"/>
    <cellStyle name="Normal 5 3" xfId="123"/>
    <cellStyle name="Normal 6" xfId="124"/>
    <cellStyle name="Normal 6 2" xfId="125"/>
    <cellStyle name="Normal 6 3" xfId="564"/>
    <cellStyle name="Normal 7" xfId="126"/>
    <cellStyle name="Normal 7 2" xfId="127"/>
    <cellStyle name="Normal 7 3" xfId="128"/>
    <cellStyle name="Normal 7 4" xfId="565"/>
    <cellStyle name="Normal 8" xfId="129"/>
    <cellStyle name="Normal 8 2" xfId="130"/>
    <cellStyle name="Normal 8 3" xfId="566"/>
    <cellStyle name="Normal 9" xfId="131"/>
    <cellStyle name="Normal 9 2" xfId="132"/>
    <cellStyle name="Normal 9 3" xfId="133"/>
    <cellStyle name="Normal 9 4" xfId="567"/>
    <cellStyle name="Normal_District" xfId="575"/>
    <cellStyle name="Normal_Sheet1" xfId="578"/>
    <cellStyle name="Normal_Sheet1_1" xfId="579"/>
    <cellStyle name="Normal_Sheet2_1" xfId="577"/>
    <cellStyle name="Normal_Towns" xfId="580"/>
    <cellStyle name="Normal_Township" xfId="576"/>
    <cellStyle name="Nota" xfId="541"/>
    <cellStyle name="Note 2" xfId="134"/>
    <cellStyle name="Note 3" xfId="542"/>
    <cellStyle name="Output 2" xfId="135"/>
    <cellStyle name="Output 3" xfId="543"/>
    <cellStyle name="R00A" xfId="136"/>
    <cellStyle name="R00L" xfId="137"/>
    <cellStyle name="Satisfaisant 2" xfId="544"/>
    <cellStyle name="Sortie 2" xfId="545"/>
    <cellStyle name="Style 1" xfId="138"/>
    <cellStyle name="Testo avviso" xfId="546"/>
    <cellStyle name="Testo descrittivo" xfId="547"/>
    <cellStyle name="Texte explicatif 2" xfId="548"/>
    <cellStyle name="Title 2" xfId="139"/>
    <cellStyle name="Title 3" xfId="549"/>
    <cellStyle name="Titolo" xfId="550"/>
    <cellStyle name="Titolo 1" xfId="551"/>
    <cellStyle name="Titolo 2" xfId="552"/>
    <cellStyle name="Titolo 3" xfId="553"/>
    <cellStyle name="Titolo 4" xfId="554"/>
    <cellStyle name="Titre 2" xfId="555"/>
    <cellStyle name="Titre 1 2" xfId="556"/>
    <cellStyle name="Titre 2 2" xfId="557"/>
    <cellStyle name="Titre 3 2" xfId="558"/>
    <cellStyle name="Titre 4 2" xfId="559"/>
    <cellStyle name="Total 2" xfId="140"/>
    <cellStyle name="Total 2 2" xfId="141"/>
    <cellStyle name="Totale" xfId="560"/>
    <cellStyle name="Valore non valido" xfId="561"/>
    <cellStyle name="Valore valido" xfId="562"/>
    <cellStyle name="Vérification 2" xfId="563"/>
    <cellStyle name="Warning Text 2" xfId="142"/>
  </cellStyles>
  <dxfs count="232">
    <dxf>
      <font>
        <b val="0"/>
        <i val="0"/>
        <strike val="0"/>
        <condense val="0"/>
        <extend val="0"/>
        <outline val="0"/>
        <shadow val="0"/>
        <u val="none"/>
        <vertAlign val="baseline"/>
        <sz val="9"/>
        <color theme="1"/>
        <name val="Arial"/>
        <scheme val="none"/>
      </font>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theme="1"/>
        <name val="Arial"/>
        <scheme val="none"/>
      </font>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theme="1"/>
        <name val="Arial"/>
        <scheme val="none"/>
      </font>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10"/>
        <color theme="1" tint="0.34998626667073579"/>
        <name val="Arial"/>
        <scheme val="none"/>
      </font>
      <fill>
        <patternFill patternType="solid">
          <fgColor indexed="64"/>
          <bgColor theme="3" tint="0.79998168889431442"/>
        </patternFill>
      </fill>
      <alignment horizontal="center" vertical="center" textRotation="0" wrapText="1" indent="0" justifyLastLine="0" shrinkToFit="0" readingOrder="0"/>
      <protection locked="1" hidden="0"/>
    </dxf>
    <dxf>
      <font>
        <b val="0"/>
        <i val="0"/>
        <strike val="0"/>
        <condense val="0"/>
        <extend val="0"/>
        <outline val="0"/>
        <shadow val="0"/>
        <u val="none"/>
        <vertAlign val="baseline"/>
        <sz val="9"/>
        <color theme="1"/>
        <name val="Arial"/>
        <scheme val="none"/>
      </font>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theme="1"/>
        <name val="Arial"/>
        <scheme val="none"/>
      </font>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theme="1"/>
        <name val="Arial"/>
        <scheme val="none"/>
      </font>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10"/>
        <color theme="1" tint="0.34998626667073579"/>
        <name val="Arial"/>
        <scheme val="none"/>
      </font>
      <fill>
        <patternFill patternType="solid">
          <fgColor indexed="64"/>
          <bgColor theme="3" tint="0.79998168889431442"/>
        </patternFill>
      </fill>
      <alignment horizontal="center" vertical="center" textRotation="0" wrapText="1" indent="0" justifyLastLine="0" shrinkToFit="0" readingOrder="0"/>
      <protection locked="1"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border diagonalUp="0" diagonalDown="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border diagonalUp="0" diagonalDown="0"/>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left/>
        <right/>
        <top/>
        <bottom/>
      </border>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left/>
        <right/>
        <top/>
        <bottom/>
      </border>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left/>
        <right/>
        <top/>
        <bottom/>
      </border>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left/>
        <right/>
        <top/>
        <bottom/>
      </border>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border diagonalUp="0" diagonalDown="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170" formatCode="dd/mm/yy"/>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170" formatCode="dd/mm/yy"/>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solid">
          <fgColor indexed="64"/>
          <bgColor rgb="FFFFFF00"/>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fill>
        <patternFill patternType="solid">
          <fgColor indexed="64"/>
          <bgColor rgb="FFFFFF00"/>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solid">
          <fgColor indexed="64"/>
          <bgColor rgb="FFFFFF00"/>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solid">
          <fgColor indexed="64"/>
          <bgColor rgb="FFFFFF00"/>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solid">
          <fgColor indexed="64"/>
          <bgColor rgb="FFFFFF00"/>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solid">
          <fgColor indexed="64"/>
          <bgColor rgb="FFFFFF00"/>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auto="1"/>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1"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indexed="8"/>
        <name val="Tahoma"/>
        <scheme val="none"/>
      </font>
      <numFmt numFmtId="171" formatCode="dd/mm/yyyy;@"/>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indexed="8"/>
        <name val="Tahoma"/>
        <scheme val="none"/>
      </font>
      <numFmt numFmtId="0" formatCode="General"/>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outline="0"/>
      <protection locked="0" hidden="0"/>
    </dxf>
    <dxf>
      <font>
        <b val="0"/>
        <i val="0"/>
        <strike val="0"/>
        <condense val="0"/>
        <extend val="0"/>
        <outline val="0"/>
        <shadow val="0"/>
        <u val="none"/>
        <vertAlign val="baseline"/>
        <sz val="10"/>
        <color theme="1" tint="0.34998626667073579"/>
        <name val="Arial"/>
        <scheme val="none"/>
      </font>
      <fill>
        <patternFill patternType="solid">
          <fgColor indexed="64"/>
          <bgColor theme="0" tint="-0.14999847407452621"/>
        </patternFill>
      </fill>
      <alignment horizontal="center" vertical="center" textRotation="0" wrapText="1" indent="0" justifyLastLine="0" shrinkToFit="0" readingOrder="0"/>
      <border diagonalUp="0" diagonalDown="0" outline="0">
        <left style="thin">
          <color theme="1" tint="0.499984740745262"/>
        </left>
        <right style="thin">
          <color theme="1" tint="0.499984740745262"/>
        </right>
        <top/>
        <bottom/>
      </border>
      <protection locked="1" hidden="0"/>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i val="0"/>
        <strike val="0"/>
        <condense val="0"/>
        <extend val="0"/>
        <outline val="0"/>
        <shadow val="0"/>
        <u val="none"/>
        <vertAlign val="baseline"/>
        <sz val="14"/>
        <color theme="1" tint="0.249977111117893"/>
        <name val="Arial"/>
        <scheme val="none"/>
      </font>
      <fill>
        <patternFill patternType="solid">
          <fgColor indexed="64"/>
          <bgColor theme="9" tint="0.39997558519241921"/>
        </patternFill>
      </fill>
      <alignment horizontal="center" vertical="center" textRotation="0" wrapText="1" relativeIndent="0" justifyLastLine="0" shrinkToFit="0" readingOrder="0"/>
    </dxf>
    <dxf>
      <font>
        <b val="0"/>
        <i val="0"/>
        <strike val="0"/>
        <condense val="0"/>
        <extend val="0"/>
        <outline val="0"/>
        <shadow val="0"/>
        <u val="none"/>
        <vertAlign val="baseline"/>
        <sz val="10"/>
        <color theme="1"/>
        <name val="Arial"/>
        <scheme val="none"/>
      </font>
    </dxf>
    <dxf>
      <font>
        <b val="0"/>
        <i val="0"/>
        <strike val="0"/>
        <condense val="0"/>
        <extend val="0"/>
        <outline val="0"/>
        <shadow val="0"/>
        <u val="none"/>
        <vertAlign val="baseline"/>
        <sz val="10"/>
        <color theme="1"/>
        <name val="Arial"/>
        <scheme val="none"/>
      </font>
    </dxf>
    <dxf>
      <font>
        <b val="0"/>
        <i val="0"/>
        <strike val="0"/>
        <condense val="0"/>
        <extend val="0"/>
        <outline val="0"/>
        <shadow val="0"/>
        <u val="none"/>
        <vertAlign val="baseline"/>
        <sz val="10"/>
        <color theme="1"/>
        <name val="Arial"/>
        <scheme val="none"/>
      </font>
    </dxf>
    <dxf>
      <font>
        <b/>
        <i val="0"/>
        <strike val="0"/>
        <condense val="0"/>
        <extend val="0"/>
        <outline val="0"/>
        <shadow val="0"/>
        <u val="none"/>
        <vertAlign val="baseline"/>
        <sz val="14"/>
        <color theme="1" tint="0.249977111117893"/>
        <name val="Arial"/>
        <scheme val="none"/>
      </font>
      <fill>
        <patternFill patternType="solid">
          <fgColor indexed="64"/>
          <bgColor theme="7" tint="0.39997558519241921"/>
        </patternFill>
      </fill>
      <alignment horizontal="center" vertical="center" textRotation="0" wrapText="1" relativeIndent="0" justifyLastLine="0" shrinkToFit="0" readingOrder="0"/>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strike val="0"/>
        <outline val="0"/>
        <shadow val="0"/>
        <u val="none"/>
        <vertAlign val="baseline"/>
        <sz val="10"/>
        <color theme="1"/>
        <name val="Arial"/>
        <scheme val="none"/>
      </font>
    </dxf>
    <dxf>
      <font>
        <b val="0"/>
        <i val="0"/>
        <strike val="0"/>
        <condense val="0"/>
        <extend val="0"/>
        <outline val="0"/>
        <shadow val="0"/>
        <u val="none"/>
        <vertAlign val="baseline"/>
        <sz val="10"/>
        <color theme="1"/>
        <name val="Arial"/>
        <scheme val="none"/>
      </font>
      <numFmt numFmtId="0" formatCode="Genera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0" formatCode="General"/>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border outline="0">
        <top style="thin">
          <color theme="4"/>
        </top>
        <bottom style="thin">
          <color indexed="22"/>
        </bottom>
      </border>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indexed="8"/>
        <name val="Myanmar3"/>
        <scheme val="none"/>
      </font>
      <numFmt numFmtId="0" formatCode="General"/>
      <fill>
        <patternFill patternType="none">
          <fgColor indexed="64"/>
          <bgColor auto="1"/>
        </patternFill>
      </fill>
      <alignment horizontal="general" vertical="bottom" textRotation="0" wrapText="0" indent="0" justifyLastLine="0" shrinkToFit="0" readingOrder="0"/>
      <border diagonalUp="0" diagonalDown="0">
        <left style="thin">
          <color indexed="22"/>
        </left>
        <right/>
        <top style="thin">
          <color indexed="22"/>
        </top>
        <bottom style="thin">
          <color indexed="22"/>
        </bottom>
      </border>
    </dxf>
    <dxf>
      <font>
        <b val="0"/>
        <i val="0"/>
        <strike val="0"/>
        <condense val="0"/>
        <extend val="0"/>
        <outline val="0"/>
        <shadow val="0"/>
        <u val="none"/>
        <vertAlign val="baseline"/>
        <sz val="11"/>
        <color indexed="8"/>
        <name val="Myanmar3"/>
        <scheme val="none"/>
      </font>
      <numFmt numFmtId="0" formatCode="General"/>
      <fill>
        <patternFill patternType="none">
          <fgColor indexed="64"/>
          <bgColor auto="1"/>
        </patternFill>
      </fill>
      <alignment horizontal="general" vertical="bottom" textRotation="0" wrapText="0" indent="0" justifyLastLine="0" shrinkToFit="0" readingOrder="0"/>
      <border diagonalUp="0" diagonalDown="0">
        <left style="thin">
          <color indexed="22"/>
        </left>
        <right/>
        <top style="thin">
          <color indexed="22"/>
        </top>
        <bottom style="thin">
          <color indexed="22"/>
        </bottom>
      </border>
    </dxf>
    <dxf>
      <font>
        <b val="0"/>
        <i val="0"/>
        <strike val="0"/>
        <condense val="0"/>
        <extend val="0"/>
        <outline val="0"/>
        <shadow val="0"/>
        <u val="none"/>
        <vertAlign val="baseline"/>
        <sz val="11"/>
        <color indexed="8"/>
        <name val="Myanmar3"/>
        <scheme val="none"/>
      </font>
      <numFmt numFmtId="0" formatCode="General"/>
      <fill>
        <patternFill patternType="none">
          <fgColor indexed="64"/>
          <bgColor auto="1"/>
        </patternFill>
      </fill>
      <alignment horizontal="general" vertical="bottom" textRotation="0" wrapText="0" indent="0" justifyLastLine="0" shrinkToFit="0"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11"/>
        <color indexed="8"/>
        <name val="Myanmar3"/>
        <scheme val="none"/>
      </font>
      <numFmt numFmtId="0" formatCode="General"/>
      <fill>
        <patternFill patternType="none">
          <fgColor indexed="64"/>
          <bgColor auto="1"/>
        </patternFill>
      </fill>
      <alignment horizontal="general" vertical="bottom" textRotation="0" wrapText="0" indent="0" justifyLastLine="0" shrinkToFit="0"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11"/>
        <color indexed="8"/>
        <name val="Myanmar3"/>
        <scheme val="none"/>
      </font>
      <numFmt numFmtId="0" formatCode="General"/>
      <fill>
        <patternFill patternType="none">
          <fgColor indexed="64"/>
          <bgColor auto="1"/>
        </patternFill>
      </fill>
      <alignment horizontal="general" vertical="bottom" textRotation="0" wrapText="0" indent="0" justifyLastLine="0" shrinkToFit="0"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11"/>
        <color indexed="8"/>
        <name val="Myanmar3"/>
        <scheme val="none"/>
      </font>
      <numFmt numFmtId="0" formatCode="General"/>
      <fill>
        <patternFill patternType="none">
          <fgColor indexed="64"/>
          <bgColor auto="1"/>
        </patternFill>
      </fill>
      <alignment horizontal="general" vertical="bottom" textRotation="0" wrapText="0" indent="0" justifyLastLine="0" shrinkToFit="0" readingOrder="0"/>
      <border diagonalUp="0" diagonalDown="0" outline="0">
        <left style="thin">
          <color indexed="22"/>
        </left>
        <right/>
        <top style="thin">
          <color indexed="22"/>
        </top>
        <bottom style="thin">
          <color indexed="22"/>
        </bottom>
      </border>
    </dxf>
    <dxf>
      <border outline="0">
        <bottom style="thin">
          <color indexed="22"/>
        </bottom>
      </border>
    </dxf>
    <dxf>
      <font>
        <b val="0"/>
        <i val="0"/>
        <strike val="0"/>
        <condense val="0"/>
        <extend val="0"/>
        <outline val="0"/>
        <shadow val="0"/>
        <u val="none"/>
        <vertAlign val="baseline"/>
        <sz val="11"/>
        <color indexed="8"/>
        <name val="Myanmar3"/>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4"/>
        <color theme="1" tint="0.249977111117893"/>
        <name val="Arial"/>
        <scheme val="none"/>
      </font>
      <fill>
        <patternFill patternType="solid">
          <fgColor indexed="64"/>
          <bgColor theme="6"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Myanmar3"/>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border outline="0">
        <bottom style="thin">
          <color indexed="22"/>
        </bottom>
      </border>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4"/>
        <color theme="1" tint="0.249977111117893"/>
        <name val="Arial"/>
        <scheme val="none"/>
      </font>
      <fill>
        <patternFill patternType="solid">
          <fgColor indexed="64"/>
          <bgColor theme="6"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1"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1" indent="0" justifyLastLine="0" shrinkToFit="0" readingOrder="0"/>
    </dxf>
    <dxf>
      <font>
        <b/>
        <i val="0"/>
        <strike val="0"/>
        <condense val="0"/>
        <extend val="0"/>
        <outline val="0"/>
        <shadow val="0"/>
        <u val="none"/>
        <vertAlign val="baseline"/>
        <sz val="14"/>
        <color theme="1" tint="0.249977111117893"/>
        <name val="Arial"/>
        <scheme val="none"/>
      </font>
      <numFmt numFmtId="0" formatCode="General"/>
      <fill>
        <patternFill patternType="solid">
          <fgColor indexed="64"/>
          <bgColor theme="6"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1"/>
        <color indexed="8"/>
        <name val="Myanmar3"/>
        <scheme val="none"/>
      </font>
      <numFmt numFmtId="0" formatCode="General"/>
      <fill>
        <patternFill patternType="none">
          <fgColor indexed="64"/>
          <bgColor indexed="65"/>
        </patternFill>
      </fill>
      <alignment horizontal="general"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Myanmar3"/>
        <scheme val="none"/>
      </font>
      <numFmt numFmtId="1" formatCode="0"/>
      <fill>
        <patternFill patternType="none">
          <fgColor indexed="64"/>
          <bgColor indexed="65"/>
        </patternFill>
      </fill>
      <alignment horizontal="general"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1" indent="0" justifyLastLine="0" shrinkToFit="0" readingOrder="0"/>
    </dxf>
    <dxf>
      <font>
        <b/>
        <i val="0"/>
        <strike val="0"/>
        <condense val="0"/>
        <extend val="0"/>
        <outline val="0"/>
        <shadow val="0"/>
        <u val="none"/>
        <vertAlign val="baseline"/>
        <sz val="14"/>
        <color theme="1" tint="0.249977111117893"/>
        <name val="Arial"/>
        <scheme val="none"/>
      </font>
      <fill>
        <patternFill patternType="solid">
          <fgColor indexed="64"/>
          <bgColor theme="6"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Myanmar3"/>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Myanmar3"/>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0"/>
        <color theme="1"/>
        <name val="Arial"/>
        <scheme val="none"/>
      </font>
      <alignment horizontal="left" vertical="bottom" textRotation="0" wrapText="0" indent="0" justifyLastLine="0" shrinkToFit="0" readingOrder="0"/>
    </dxf>
    <dxf>
      <font>
        <b/>
        <i val="0"/>
        <strike val="0"/>
        <condense val="0"/>
        <extend val="0"/>
        <outline val="0"/>
        <shadow val="0"/>
        <u val="none"/>
        <vertAlign val="baseline"/>
        <sz val="14"/>
        <color theme="1" tint="0.249977111117893"/>
        <name val="Arial"/>
        <scheme val="none"/>
      </font>
      <fill>
        <patternFill patternType="solid">
          <fgColor indexed="64"/>
          <bgColor theme="6"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0" formatCode="General"/>
      <fill>
        <patternFill patternType="none">
          <fgColor indexed="64"/>
          <bgColor indexed="65"/>
        </patternFill>
      </fil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alignment horizontal="left" vertical="bottom" textRotation="0" wrapText="0" indent="0" justifyLastLine="0" shrinkToFit="0" readingOrder="0"/>
    </dxf>
    <dxf>
      <font>
        <b/>
        <i val="0"/>
        <strike val="0"/>
        <condense val="0"/>
        <extend val="0"/>
        <outline val="0"/>
        <shadow val="0"/>
        <u val="none"/>
        <vertAlign val="baseline"/>
        <sz val="14"/>
        <color theme="1" tint="0.249977111117893"/>
        <name val="Arial"/>
        <scheme val="none"/>
      </font>
      <fill>
        <patternFill patternType="solid">
          <fgColor indexed="64"/>
          <bgColor theme="6"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0" formatCode="General"/>
      <fill>
        <patternFill patternType="none">
          <fgColor indexed="64"/>
          <bgColor auto="1"/>
        </patternFill>
      </fill>
      <alignment horizontal="left" vertical="bottom" textRotation="0" wrapText="0" indent="0" justifyLastLine="0" shrinkToFit="0" readingOrder="0"/>
    </dxf>
    <dxf>
      <alignment horizontal="left" vertical="bottom" textRotation="0" wrapText="0" indent="0" justifyLastLine="0" shrinkToFit="0" readingOrder="0"/>
    </dxf>
    <dxf>
      <font>
        <b/>
        <i val="0"/>
        <strike val="0"/>
        <condense val="0"/>
        <extend val="0"/>
        <outline val="0"/>
        <shadow val="0"/>
        <u val="none"/>
        <vertAlign val="baseline"/>
        <sz val="14"/>
        <color theme="1" tint="0.249977111117893"/>
        <name val="Arial"/>
        <scheme val="none"/>
      </font>
      <fill>
        <patternFill patternType="solid">
          <fgColor indexed="64"/>
          <bgColor theme="6"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0" indent="0" justifyLastLine="0" shrinkToFit="0" readingOrder="0"/>
    </dxf>
    <dxf>
      <font>
        <b/>
        <i val="0"/>
        <strike val="0"/>
        <condense val="0"/>
        <extend val="0"/>
        <outline val="0"/>
        <shadow val="0"/>
        <u val="none"/>
        <vertAlign val="baseline"/>
        <sz val="14"/>
        <color theme="1" tint="0.249977111117893"/>
        <name val="Arial"/>
        <scheme val="none"/>
      </font>
      <numFmt numFmtId="0" formatCode="General"/>
      <fill>
        <patternFill patternType="solid">
          <fgColor indexed="64"/>
          <bgColor theme="6"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Arial"/>
        <scheme val="none"/>
      </font>
      <fill>
        <patternFill patternType="none">
          <fgColor indexed="64"/>
          <bgColor indexed="65"/>
        </patternFill>
      </fill>
      <alignment horizontal="left" vertical="center" textRotation="0" wrapText="1" indent="0" justifyLastLine="0" shrinkToFit="0" readingOrder="0"/>
      <protection locked="0" hidden="0"/>
    </dxf>
    <dxf>
      <font>
        <b val="0"/>
        <i val="0"/>
        <strike val="0"/>
        <condense val="0"/>
        <extend val="0"/>
        <outline val="0"/>
        <shadow val="0"/>
        <u val="none"/>
        <vertAlign val="baseline"/>
        <sz val="10"/>
        <color theme="1"/>
        <name val="Arial"/>
        <scheme val="none"/>
      </font>
      <fill>
        <patternFill patternType="none">
          <fgColor indexed="64"/>
          <bgColor indexed="65"/>
        </patternFill>
      </fill>
      <alignment horizontal="left" vertical="center" textRotation="0" wrapText="1" indent="0" justifyLastLine="0" shrinkToFit="0" readingOrder="0"/>
      <protection locked="0" hidden="0"/>
    </dxf>
    <dxf>
      <font>
        <b val="0"/>
        <i val="0"/>
        <strike val="0"/>
        <condense val="0"/>
        <extend val="0"/>
        <outline val="0"/>
        <shadow val="0"/>
        <u val="none"/>
        <vertAlign val="baseline"/>
        <sz val="10"/>
        <color theme="1"/>
        <name val="Arial"/>
        <scheme val="none"/>
      </font>
      <fill>
        <patternFill patternType="none">
          <fgColor indexed="64"/>
          <bgColor indexed="65"/>
        </patternFill>
      </fill>
      <alignment horizontal="left" vertical="center" textRotation="0" wrapText="1" indent="0" justifyLastLine="0" shrinkToFit="0" readingOrder="0"/>
      <protection locked="0" hidden="0"/>
    </dxf>
    <dxf>
      <font>
        <b val="0"/>
        <i val="0"/>
        <strike val="0"/>
        <condense val="0"/>
        <extend val="0"/>
        <outline val="0"/>
        <shadow val="0"/>
        <u val="none"/>
        <vertAlign val="baseline"/>
        <sz val="10"/>
        <color theme="1"/>
        <name val="Arial"/>
        <scheme val="none"/>
      </font>
      <fill>
        <patternFill patternType="none">
          <fgColor indexed="64"/>
          <bgColor indexed="65"/>
        </patternFill>
      </fill>
      <alignment horizontal="left" vertical="center" textRotation="0" wrapText="1" indent="0" justifyLastLine="0" shrinkToFit="0" readingOrder="0"/>
      <protection locked="0" hidden="0"/>
    </dxf>
    <dxf>
      <font>
        <b/>
        <i val="0"/>
        <strike val="0"/>
        <condense val="0"/>
        <extend val="0"/>
        <outline val="0"/>
        <shadow val="0"/>
        <u val="none"/>
        <vertAlign val="baseline"/>
        <sz val="14"/>
        <color theme="0"/>
        <name val="Arial"/>
        <scheme val="none"/>
      </font>
      <fill>
        <patternFill patternType="solid">
          <fgColor indexed="64"/>
          <bgColor rgb="FF749DC3"/>
        </patternFill>
      </fill>
      <alignment horizontal="center" vertical="center" textRotation="0" wrapText="1" relativeIndent="0" justifyLastLine="0" shrinkToFit="0" readingOrder="0"/>
    </dxf>
    <dxf>
      <font>
        <b val="0"/>
        <i val="0"/>
        <strike val="0"/>
        <condense val="0"/>
        <extend val="0"/>
        <outline val="0"/>
        <shadow val="0"/>
        <u val="none"/>
        <vertAlign val="baseline"/>
        <sz val="10"/>
        <color theme="1"/>
        <name val="Arial"/>
        <scheme val="none"/>
      </font>
    </dxf>
    <dxf>
      <font>
        <b val="0"/>
        <i val="0"/>
        <strike val="0"/>
        <condense val="0"/>
        <extend val="0"/>
        <outline val="0"/>
        <shadow val="0"/>
        <u val="none"/>
        <vertAlign val="baseline"/>
        <sz val="10"/>
        <color theme="1"/>
        <name val="Arial"/>
        <scheme val="none"/>
      </font>
    </dxf>
    <dxf>
      <font>
        <b/>
        <i val="0"/>
        <strike val="0"/>
        <condense val="0"/>
        <extend val="0"/>
        <outline val="0"/>
        <shadow val="0"/>
        <u val="none"/>
        <vertAlign val="baseline"/>
        <sz val="14"/>
        <color theme="0"/>
        <name val="Arial"/>
        <scheme val="none"/>
      </font>
      <fill>
        <patternFill patternType="solid">
          <fgColor indexed="64"/>
          <bgColor rgb="FF749DC3"/>
        </patternFill>
      </fill>
      <alignment horizontal="center" vertical="center" textRotation="0" wrapText="1" relativeIndent="0" justifyLastLine="0" shrinkToFit="0" readingOrder="0"/>
    </dxf>
    <dxf>
      <fill>
        <patternFill patternType="solid">
          <fgColor theme="4" tint="0.79998168889431442"/>
          <bgColor theme="4" tint="0.79998168889431442"/>
        </patternFill>
      </fill>
    </dxf>
    <dxf>
      <fill>
        <patternFill patternType="solid">
          <fgColor theme="4" tint="0.79998168889431442"/>
          <bgColor theme="4" tint="0.79998168889431442"/>
        </patternFill>
      </fill>
    </dxf>
    <dxf>
      <font>
        <b/>
        <color theme="4" tint="-0.249977111117893"/>
      </font>
    </dxf>
    <dxf>
      <font>
        <b/>
        <color theme="4" tint="-0.249977111117893"/>
      </font>
    </dxf>
    <dxf>
      <font>
        <b/>
        <color theme="4" tint="-0.249977111117893"/>
      </font>
      <border>
        <top style="thin">
          <color theme="4"/>
        </top>
      </border>
    </dxf>
    <dxf>
      <font>
        <b/>
        <color theme="4" tint="-0.249977111117893"/>
      </font>
      <border>
        <bottom style="thin">
          <color theme="4"/>
        </bottom>
      </border>
    </dxf>
    <dxf>
      <font>
        <color theme="4" tint="-0.249977111117893"/>
      </font>
      <border diagonalUp="0" diagonalDown="0">
        <left style="thin">
          <color rgb="FFAAC3DA"/>
        </left>
        <right style="thin">
          <color rgb="FFAAC3DA"/>
        </right>
        <top style="thin">
          <color rgb="FFAAC3DA"/>
        </top>
        <bottom style="thin">
          <color rgb="FFAAC3DA"/>
        </bottom>
        <vertical style="thin">
          <color rgb="FFAAC3DA"/>
        </vertical>
        <horizontal style="thin">
          <color rgb="FFAAC3DA"/>
        </horizontal>
      </border>
    </dxf>
    <dxf>
      <fill>
        <patternFill patternType="solid">
          <fgColor theme="4" tint="0.79998168889431442"/>
          <bgColor theme="4" tint="0.79998168889431442"/>
        </patternFill>
      </fill>
    </dxf>
    <dxf>
      <fill>
        <patternFill patternType="solid">
          <fgColor theme="4" tint="0.79998168889431442"/>
          <bgColor theme="4" tint="0.79998168889431442"/>
        </patternFill>
      </fill>
    </dxf>
    <dxf>
      <font>
        <b/>
        <color theme="1"/>
      </font>
    </dxf>
    <dxf>
      <font>
        <b/>
        <color theme="1"/>
      </font>
    </dxf>
    <dxf>
      <font>
        <b/>
        <color theme="1"/>
      </font>
      <border>
        <top style="double">
          <color theme="4"/>
        </top>
      </border>
    </dxf>
    <dxf>
      <font>
        <b/>
        <color theme="1"/>
      </font>
      <border>
        <bottom style="medium">
          <color theme="4"/>
        </bottom>
      </border>
    </dxf>
    <dxf>
      <font>
        <color theme="1"/>
      </font>
      <border diagonalUp="0" diagonalDown="0">
        <left style="thin">
          <color rgb="FFBFD2E3"/>
        </left>
        <right style="thin">
          <color rgb="FFBFD2E3"/>
        </right>
        <top style="thin">
          <color rgb="FFBFD2E3"/>
        </top>
        <bottom style="thin">
          <color rgb="FFBFD2E3"/>
        </bottom>
        <vertical style="thin">
          <color rgb="FFBFD2E3"/>
        </vertical>
        <horizontal style="thin">
          <color rgb="FFBFD2E3"/>
        </horizontal>
      </border>
    </dxf>
    <dxf>
      <fill>
        <patternFill>
          <bgColor theme="2"/>
        </patternFill>
      </fill>
      <border>
        <top style="thin">
          <color theme="4" tint="0.79998168889431442"/>
        </top>
        <bottom style="thin">
          <color theme="4" tint="0.79998168889431442"/>
        </bottom>
      </border>
    </dxf>
    <dxf>
      <font>
        <b/>
        <i val="0"/>
        <color theme="0"/>
      </font>
      <fill>
        <patternFill>
          <bgColor rgb="FF749DC3"/>
        </patternFill>
      </fill>
      <border>
        <left style="thin">
          <color theme="4" tint="0.79995117038483843"/>
        </left>
        <right style="thin">
          <color theme="4" tint="0.79995117038483843"/>
        </right>
        <top style="thin">
          <color theme="4" tint="0.79995117038483843"/>
        </top>
        <bottom style="thin">
          <color theme="4" tint="0.79995117038483843"/>
        </bottom>
      </border>
    </dxf>
    <dxf>
      <fill>
        <patternFill patternType="solid">
          <fgColor theme="4" tint="0.79998168889431442"/>
          <bgColor theme="4" tint="0.79998168889431442"/>
        </patternFill>
      </fill>
      <border>
        <bottom style="thin">
          <color theme="4"/>
        </bottom>
      </border>
    </dxf>
    <dxf>
      <font>
        <b/>
        <i val="0"/>
        <color auto="1"/>
      </font>
      <fill>
        <patternFill patternType="solid">
          <fgColor theme="4" tint="0.39994506668294322"/>
          <bgColor theme="4" tint="0.79998168889431442"/>
        </patternFill>
      </fill>
      <border>
        <top style="thin">
          <color theme="4" tint="-0.499984740745262"/>
        </top>
        <bottom/>
        <horizontal/>
      </border>
    </dxf>
    <dxf>
      <border>
        <bottom style="thin">
          <color theme="4" tint="0.59999389629810485"/>
        </bottom>
      </border>
    </dxf>
    <dxf>
      <font>
        <b/>
        <color theme="1"/>
      </font>
      <fill>
        <patternFill patternType="solid">
          <fgColor theme="0" tint="-0.14999847407452621"/>
          <bgColor theme="0" tint="-0.14999847407452621"/>
        </patternFill>
      </fill>
    </dxf>
    <dxf>
      <font>
        <b/>
        <color theme="0"/>
      </font>
      <fill>
        <patternFill patternType="solid">
          <fgColor theme="4" tint="0.39997558519241921"/>
          <bgColor theme="4" tint="0.39997558519241921"/>
        </patternFill>
      </fill>
    </dxf>
    <dxf>
      <font>
        <b/>
        <color theme="0"/>
      </font>
    </dxf>
    <dxf>
      <fill>
        <patternFill patternType="none">
          <bgColor auto="1"/>
        </patternFill>
      </fill>
      <border>
        <left style="thin">
          <color theme="4" tint="-0.249977111117893"/>
        </left>
        <right style="thin">
          <color theme="4" tint="-0.249977111117893"/>
        </right>
      </border>
    </dxf>
    <dxf>
      <border>
        <top style="thin">
          <color theme="4" tint="-0.249977111117893"/>
        </top>
        <bottom style="thin">
          <color theme="4" tint="-0.249977111117893"/>
        </bottom>
        <horizontal style="thin">
          <color theme="4" tint="-0.249977111117893"/>
        </horizontal>
      </border>
    </dxf>
    <dxf>
      <fill>
        <patternFill>
          <bgColor theme="2"/>
        </patternFill>
      </fill>
    </dxf>
    <dxf>
      <font>
        <b/>
        <color theme="1"/>
      </font>
      <fill>
        <patternFill>
          <bgColor theme="2"/>
        </patternFill>
      </fill>
      <border>
        <top style="double">
          <color theme="4" tint="-0.249977111117893"/>
        </top>
      </border>
    </dxf>
    <dxf>
      <font>
        <b/>
        <i val="0"/>
        <color theme="0"/>
      </font>
      <fill>
        <patternFill patternType="solid">
          <fgColor theme="4" tint="-0.249977111117893"/>
          <bgColor rgb="FF749DC3"/>
        </patternFill>
      </fill>
      <border>
        <horizontal style="thin">
          <color theme="4" tint="-0.249977111117893"/>
        </horizontal>
      </border>
    </dxf>
    <dxf>
      <font>
        <color theme="1"/>
      </font>
      <border>
        <horizontal style="thin">
          <color theme="4" tint="0.79998168889431442"/>
        </horizontal>
      </border>
    </dxf>
  </dxfs>
  <tableStyles count="3" defaultTableStyle="TableStyleMedium2" defaultPivotStyle="EC Pivot Style">
    <tableStyle name="EC Pivot Style" table="0" count="14">
      <tableStyleElement type="wholeTable" dxfId="231"/>
      <tableStyleElement type="headerRow" dxfId="230"/>
      <tableStyleElement type="totalRow" dxfId="229"/>
      <tableStyleElement type="firstColumn" dxfId="228"/>
      <tableStyleElement type="firstRowStripe" dxfId="227"/>
      <tableStyleElement type="firstColumnStripe" dxfId="226"/>
      <tableStyleElement type="firstHeaderCell" dxfId="225"/>
      <tableStyleElement type="firstSubtotalRow" dxfId="224"/>
      <tableStyleElement type="secondSubtotalRow" dxfId="223"/>
      <tableStyleElement type="firstColumnSubheading" dxfId="222"/>
      <tableStyleElement type="firstRowSubheading" dxfId="221"/>
      <tableStyleElement type="secondRowSubheading" dxfId="220"/>
      <tableStyleElement type="pageFieldLabels" dxfId="219"/>
      <tableStyleElement type="pageFieldValues" dxfId="218"/>
    </tableStyle>
    <tableStyle name="Ed Cluster Template" pivot="0" count="7">
      <tableStyleElement type="wholeTable" dxfId="217"/>
      <tableStyleElement type="headerRow" dxfId="216"/>
      <tableStyleElement type="totalRow" dxfId="215"/>
      <tableStyleElement type="firstColumn" dxfId="214"/>
      <tableStyleElement type="lastColumn" dxfId="213"/>
      <tableStyleElement type="firstRowStripe" dxfId="212"/>
      <tableStyleElement type="firstColumnStripe" dxfId="211"/>
    </tableStyle>
    <tableStyle name="Ed Cluster Contact List" pivot="0" count="7">
      <tableStyleElement type="wholeTable" dxfId="210"/>
      <tableStyleElement type="headerRow" dxfId="209"/>
      <tableStyleElement type="totalRow" dxfId="208"/>
      <tableStyleElement type="firstColumn" dxfId="207"/>
      <tableStyleElement type="lastColumn" dxfId="206"/>
      <tableStyleElement type="firstRowStripe" dxfId="205"/>
      <tableStyleElement type="firstColumnStripe" dxfId="204"/>
    </tableStyle>
  </tableStyles>
  <colors>
    <mruColors>
      <color rgb="FFFFCC00"/>
      <color rgb="FFBFD2E3"/>
      <color rgb="FF749DC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ables/table1.xml><?xml version="1.0" encoding="utf-8"?>
<table xmlns="http://schemas.openxmlformats.org/spreadsheetml/2006/main" id="2" name="Table2" displayName="Table2" ref="B1:B9" totalsRowShown="0" headerRowDxfId="203" dataDxfId="202">
  <autoFilter ref="B1:B9"/>
  <tableColumns count="1">
    <tableColumn id="1" name="(Dropdown list for 'Type of organisation')" dataDxfId="201"/>
  </tableColumns>
  <tableStyleInfo name="TableStyleMedium2" showFirstColumn="0" showLastColumn="0" showRowStripes="1" showColumnStripes="0"/>
</table>
</file>

<file path=xl/tables/table2.xml><?xml version="1.0" encoding="utf-8"?>
<table xmlns="http://schemas.openxmlformats.org/spreadsheetml/2006/main" id="3" name="Table3" displayName="Table3" ref="D1:F26" totalsRowShown="0" headerRowDxfId="200" dataDxfId="199" dataCellStyle="Normal 10">
  <autoFilter ref="D1:F26"/>
  <sortState ref="D2:F24">
    <sortCondition ref="D1:D24"/>
  </sortState>
  <tableColumns count="3">
    <tableColumn id="1" name="Organisations" dataDxfId="198" dataCellStyle="Normal 10"/>
    <tableColumn id="2" name="Acronym" dataDxfId="197" dataCellStyle="Normal 10"/>
    <tableColumn id="3" name="Type of organisation" dataDxfId="196" dataCellStyle="Normal 10"/>
  </tableColumns>
  <tableStyleInfo name="TableStyleMedium2" showFirstColumn="0" showLastColumn="0" showRowStripes="1" showColumnStripes="0"/>
</table>
</file>

<file path=xl/tables/table3.xml><?xml version="1.0" encoding="utf-8"?>
<table xmlns="http://schemas.openxmlformats.org/spreadsheetml/2006/main" id="17" name="Table17" displayName="Table17" ref="AR1:AR10" totalsRowShown="0" headerRowDxfId="195" dataDxfId="194">
  <autoFilter ref="AR1:AR10"/>
  <sortState ref="AR2:AR10">
    <sortCondition ref="AR2:AR10"/>
  </sortState>
  <tableColumns count="1">
    <tableColumn id="1" name="Type of School" dataDxfId="193"/>
  </tableColumns>
  <tableStyleInfo name="TableStyleMedium2" showFirstColumn="0" showLastColumn="0" showRowStripes="1" showColumnStripes="0"/>
</table>
</file>

<file path=xl/tables/table4.xml><?xml version="1.0" encoding="utf-8"?>
<table xmlns="http://schemas.openxmlformats.org/spreadsheetml/2006/main" id="7" name="TblAdmin2" displayName="TblAdmin2" ref="E1:H29" totalsRowShown="0" headerRowDxfId="192" dataDxfId="191">
  <autoFilter ref="E1:H29"/>
  <sortState ref="E2:H87">
    <sortCondition ref="H1:H87"/>
  </sortState>
  <tableColumns count="4">
    <tableColumn id="4" name="State (matched with Admin 2)" dataDxfId="190"/>
    <tableColumn id="1" name="State PCODE (matched with Admin 2)" dataDxfId="189"/>
    <tableColumn id="2" name="District" dataDxfId="188"/>
    <tableColumn id="3" name="District PCODE" dataDxfId="187"/>
  </tableColumns>
  <tableStyleInfo name="TableStyleLight2" showFirstColumn="0" showLastColumn="0" showRowStripes="1" showColumnStripes="0"/>
</table>
</file>

<file path=xl/tables/table5.xml><?xml version="1.0" encoding="utf-8"?>
<table xmlns="http://schemas.openxmlformats.org/spreadsheetml/2006/main" id="8" name="TblAdmin3" displayName="TblAdmin3" ref="J1:M117" totalsRowShown="0" headerRowDxfId="186" dataDxfId="185">
  <sortState ref="J2:M1651">
    <sortCondition ref="M1:M1651"/>
  </sortState>
  <tableColumns count="4">
    <tableColumn id="1" name="District" dataDxfId="184"/>
    <tableColumn id="4" name="District PCODE" dataDxfId="183"/>
    <tableColumn id="2" name="Township" dataDxfId="182"/>
    <tableColumn id="3" name="Township PCODE" dataDxfId="181"/>
  </tableColumns>
  <tableStyleInfo name="TableStyleLight2" showFirstColumn="0" showLastColumn="0" showRowStripes="1" showColumnStripes="0"/>
</table>
</file>

<file path=xl/tables/table6.xml><?xml version="1.0" encoding="utf-8"?>
<table xmlns="http://schemas.openxmlformats.org/spreadsheetml/2006/main" id="9" name="TblAdmin4_Rural" displayName="TblAdmin4_Rural" ref="AA1:AD3394" totalsRowShown="0" headerRowDxfId="180" dataDxfId="179">
  <tableColumns count="4">
    <tableColumn id="2" name="Township" dataDxfId="178" dataCellStyle="Normal_Sheet2_1"/>
    <tableColumn id="1" name="Township PCODE" dataDxfId="177" dataCellStyle="Normal_Sheet2_1"/>
    <tableColumn id="4" name="Village_Track" dataDxfId="176" dataCellStyle="Normal_Sheet2_1"/>
    <tableColumn id="3" name="Village_Track PCODE" dataDxfId="175" dataCellStyle="Normal_Sheet2_1"/>
  </tableColumns>
  <tableStyleInfo name="TableStyleLight2" showFirstColumn="0" showLastColumn="0" showRowStripes="1" showColumnStripes="0"/>
</table>
</file>

<file path=xl/tables/table7.xml><?xml version="1.0" encoding="utf-8"?>
<table xmlns="http://schemas.openxmlformats.org/spreadsheetml/2006/main" id="10" name="TblAdmin1" displayName="TblAdmin1" ref="B1:C6" totalsRowShown="0" headerRowDxfId="174" dataDxfId="173" dataCellStyle="Normal_District">
  <sortState ref="B2:C18">
    <sortCondition ref="C1:C18"/>
  </sortState>
  <tableColumns count="2">
    <tableColumn id="1" name="State" dataDxfId="172" dataCellStyle="Normal_District"/>
    <tableColumn id="2" name="State PCODE" dataDxfId="171" dataCellStyle="Normal_District"/>
  </tableColumns>
  <tableStyleInfo name="TableStyleLight2" showFirstColumn="0" showLastColumn="0" showRowStripes="1" showColumnStripes="0"/>
</table>
</file>

<file path=xl/tables/table8.xml><?xml version="1.0" encoding="utf-8"?>
<table xmlns="http://schemas.openxmlformats.org/spreadsheetml/2006/main" id="11" name="Table11" displayName="Table11" ref="AS1:AS8" totalsRowShown="0" headerRowDxfId="170" dataDxfId="169">
  <autoFilter ref="AS1:AS8"/>
  <tableColumns count="1">
    <tableColumn id="1" name="Type of Education" dataDxfId="168"/>
  </tableColumns>
  <tableStyleInfo name="TableStyleMedium2" showFirstColumn="0" showLastColumn="0" showRowStripes="1" showColumnStripes="0"/>
</table>
</file>

<file path=xl/tables/table9.xml><?xml version="1.0" encoding="utf-8"?>
<table xmlns="http://schemas.openxmlformats.org/spreadsheetml/2006/main" id="5" name="TblAdmin5_Rural" displayName="TblAdmin5_Rural" ref="AF1:AK25250" totalsRowShown="0" headerRowDxfId="167" dataDxfId="166" tableBorderDxfId="165" dataCellStyle="Normal_Sheet1">
  <autoFilter ref="AF1:AK25250"/>
  <tableColumns count="6">
    <tableColumn id="2" name="Village_Track" dataDxfId="164" dataCellStyle="Normal_Sheet1"/>
    <tableColumn id="1" name="Village_Track PCODE" dataDxfId="163" dataCellStyle="Normal_Sheet1"/>
    <tableColumn id="4" name="Village" dataDxfId="162" dataCellStyle="Normal_Sheet1"/>
    <tableColumn id="3" name="Village PCODE" dataDxfId="161" dataCellStyle="Normal_Sheet1"/>
    <tableColumn id="7" name="Latitude" dataDxfId="160" dataCellStyle="Normal_Sheet1"/>
    <tableColumn id="6" name="Longitude" dataDxfId="159" dataCellStyle="Normal_Sheet1"/>
  </tableColumns>
  <tableStyleInfo name="TableStyleMedium2" showFirstColumn="0" showLastColumn="0" showRowStripes="1" showColumnStripes="0"/>
</table>
</file>

<file path=xl/tables/table10.xml><?xml version="1.0" encoding="utf-8"?>
<table xmlns="http://schemas.openxmlformats.org/spreadsheetml/2006/main" id="4" name="TblAdmin4_Urban" displayName="TblAdmin4_Urban" ref="O1:T164" totalsRowShown="0" headerRowDxfId="158" dataDxfId="157" tableBorderDxfId="156" dataCellStyle="Normal_Sheet1">
  <tableColumns count="6">
    <tableColumn id="1" name="Township" dataDxfId="155" dataCellStyle="Normal_Sheet1"/>
    <tableColumn id="2" name="Township_PCODE" dataDxfId="154" dataCellStyle="Normal_Sheet1"/>
    <tableColumn id="3" name="Town" dataDxfId="153" dataCellStyle="Normal_Sheet1"/>
    <tableColumn id="4" name="Town_PCODE" dataDxfId="152" dataCellStyle="Normal_Sheet1"/>
    <tableColumn id="5" name="Latitude" dataDxfId="151" dataCellStyle="Normal_Sheet1"/>
    <tableColumn id="6" name="Longitude" dataDxfId="150" dataCellStyle="Normal_Sheet1"/>
  </tableColumns>
  <tableStyleInfo name="TableStyleMedium2" showFirstColumn="0" showLastColumn="0" showRowStripes="1" showColumnStripes="0"/>
</table>
</file>

<file path=xl/tables/table11.xml><?xml version="1.0" encoding="utf-8"?>
<table xmlns="http://schemas.openxmlformats.org/spreadsheetml/2006/main" id="12" name="TblAdmin5_Urban" displayName="TblAdmin5_Urban" ref="V1:Y802" totalsRowShown="0" dataDxfId="149" tableBorderDxfId="148" dataCellStyle="Normal_Sheet1_1">
  <autoFilter ref="V1:Y802"/>
  <tableColumns count="4">
    <tableColumn id="1" name="Town" dataDxfId="147" dataCellStyle="Normal_Sheet1_1"/>
    <tableColumn id="2" name="Town_PCODE" dataDxfId="146" dataCellStyle="Normal_Sheet1_1"/>
    <tableColumn id="3" name="Ward" dataDxfId="145" dataCellStyle="Normal_Sheet1_1"/>
    <tableColumn id="4" name="Ward_PCODE" dataDxfId="144" dataCellStyle="Normal_Sheet1_1"/>
  </tableColumns>
  <tableStyleInfo name="TableStyleMedium2" showFirstColumn="0" showLastColumn="0" showRowStripes="1" showColumnStripes="0"/>
</table>
</file>

<file path=xl/tables/table12.xml><?xml version="1.0" encoding="utf-8"?>
<table xmlns="http://schemas.openxmlformats.org/spreadsheetml/2006/main" id="13" name="Table13" displayName="Table13" ref="AU1:AX394" totalsRowShown="0" headerRowDxfId="143" dataDxfId="142">
  <autoFilter ref="AU1:AX394"/>
  <sortState ref="AU2:AX394">
    <sortCondition ref="AU1:AU394"/>
  </sortState>
  <tableColumns count="4">
    <tableColumn id="1" name="Township" dataDxfId="141"/>
    <tableColumn id="2" name="T_Pcode" dataDxfId="140"/>
    <tableColumn id="3" name="Camp" dataDxfId="139"/>
    <tableColumn id="4" name="CP_Pcode" dataDxfId="138"/>
  </tableColumns>
  <tableStyleInfo name="TableStyleMedium2" showFirstColumn="0" showLastColumn="0" showRowStripes="1" showColumnStripes="0"/>
</table>
</file>

<file path=xl/tables/table13.xml><?xml version="1.0" encoding="utf-8"?>
<table xmlns="http://schemas.openxmlformats.org/spreadsheetml/2006/main" id="6" name="Table6" displayName="Table6" ref="A1:L394" totalsRowShown="0" headerRowDxfId="137" dataDxfId="136">
  <autoFilter ref="A1:L394"/>
  <sortState ref="A2:L394">
    <sortCondition descending="1" ref="H1:H394"/>
  </sortState>
  <tableColumns count="12">
    <tableColumn id="1" name="State" dataDxfId="135"/>
    <tableColumn id="2" name="S_Pcode" dataDxfId="134"/>
    <tableColumn id="3" name="District" dataDxfId="133"/>
    <tableColumn id="4" name="D_Pcode" dataDxfId="132"/>
    <tableColumn id="5" name="Township" dataDxfId="131"/>
    <tableColumn id="6" name="T_Pcode" dataDxfId="130"/>
    <tableColumn id="7" name="VillageTracKTown" dataDxfId="129"/>
    <tableColumn id="8" name="VTT_Pcode" dataDxfId="128"/>
    <tableColumn id="9" name="VillageWard_Name" dataDxfId="127"/>
    <tableColumn id="10" name="VW_Pcode" dataDxfId="126"/>
    <tableColumn id="11" name="Camp" dataDxfId="125"/>
    <tableColumn id="12" name="CP_Pcode" dataDxfId="124"/>
  </tableColumns>
  <tableStyleInfo name="TableStyleMedium2" showFirstColumn="0" showLastColumn="0" showRowStripes="1" showColumnStripes="0"/>
</table>
</file>

<file path=xl/tables/table14.xml><?xml version="1.0" encoding="utf-8"?>
<table xmlns="http://schemas.openxmlformats.org/spreadsheetml/2006/main" id="18" name="Table18" displayName="Table18" ref="B1:C36" totalsRowShown="0" headerRowDxfId="123" dataDxfId="122">
  <autoFilter ref="B1:C36"/>
  <sortState ref="B2:C52">
    <sortCondition ref="B2:B52"/>
  </sortState>
  <tableColumns count="2">
    <tableColumn id="1" name="Core Cluster Activities" dataDxfId="121"/>
    <tableColumn id="2" name="Unit of measurement- Do not leave a row blank" dataDxfId="120"/>
  </tableColumns>
  <tableStyleInfo name="TableStyleMedium2" showFirstColumn="0" showLastColumn="0" showRowStripes="1" showColumnStripes="0"/>
</table>
</file>

<file path=xl/tables/table15.xml><?xml version="1.0" encoding="utf-8"?>
<table xmlns="http://schemas.openxmlformats.org/spreadsheetml/2006/main" id="14" name="Table14" displayName="Table14" ref="A1:B36" totalsRowShown="0">
  <autoFilter ref="A1:B36"/>
  <tableColumns count="2">
    <tableColumn id="1" name="Activity"/>
    <tableColumn id="2" name="HRP"/>
  </tableColumns>
  <tableStyleInfo name="TableStyleMedium2" showFirstColumn="0" showLastColumn="0" showRowStripes="1" showColumnStripes="0"/>
</table>
</file>

<file path=xl/tables/table16.xml><?xml version="1.0" encoding="utf-8"?>
<table xmlns="http://schemas.openxmlformats.org/spreadsheetml/2006/main" id="19" name="Table19" displayName="Table19" ref="B1:B5" totalsRowShown="0" headerRowDxfId="119" dataDxfId="118">
  <autoFilter ref="B1:B5"/>
  <tableColumns count="1">
    <tableColumn id="1" name="Modify the status of activities" dataDxfId="117"/>
  </tableColumns>
  <tableStyleInfo name="TableStyleMedium2" showFirstColumn="0" showLastColumn="0" showRowStripes="1" showColumnStripes="0"/>
</table>
</file>

<file path=xl/tables/table17.xml><?xml version="1.0" encoding="utf-8"?>
<table xmlns="http://schemas.openxmlformats.org/spreadsheetml/2006/main" id="1" name="Table1" displayName="Table1" ref="A2:BC857" headerRowDxfId="116" dataDxfId="115">
  <autoFilter ref="A2:BC857"/>
  <tableColumns count="55">
    <tableColumn id="1" name="Day, Month, Year_x000a_ (DD-MM-YY)" dataDxfId="114" totalsRowDxfId="113"/>
    <tableColumn id="2" name="Reporting Organisation" dataDxfId="112" totalsRowDxfId="111"/>
    <tableColumn id="3" name="Acronym" dataDxfId="110" totalsRowDxfId="109">
      <calculatedColumnFormula>IF(Table1[[#This Row],[Reporting Organisation]]="","",VLOOKUP(Table1[[#This Row],[Reporting Organisation]],Table3[],2,FALSE))</calculatedColumnFormula>
    </tableColumn>
    <tableColumn id="4" name="Type of Org" dataDxfId="108" totalsRowDxfId="107">
      <calculatedColumnFormula>IFERROR(VLOOKUP(B3,ORG_LIST:TYPEORG,3,FALSE)," ")</calculatedColumnFormula>
    </tableColumn>
    <tableColumn id="47" name="Implementing Organization" dataDxfId="106" totalsRowDxfId="105"/>
    <tableColumn id="27" name="Donor" dataDxfId="104" totalsRowDxfId="103"/>
    <tableColumn id="12" name="State" dataDxfId="102" totalsRowDxfId="101"/>
    <tableColumn id="13" name="State PCODE" dataDxfId="100" totalsRowDxfId="99">
      <calculatedColumnFormula>VLOOKUP(Table1[[#This Row],[State]],TblAdmin1[],2,FALSE)</calculatedColumnFormula>
    </tableColumn>
    <tableColumn id="14" name="District" dataDxfId="98" totalsRowDxfId="97"/>
    <tableColumn id="15" name="District PCODE" dataDxfId="96" totalsRowDxfId="95">
      <calculatedColumnFormula>VLOOKUP(Table1[District],TblAdmin2[[District]:[District PCODE]],2,FALSE)</calculatedColumnFormula>
    </tableColumn>
    <tableColumn id="16" name="Township" dataDxfId="94" totalsRowDxfId="93"/>
    <tableColumn id="17" name="Township PCODE" dataDxfId="92" totalsRowDxfId="91">
      <calculatedColumnFormula>VLOOKUP(Table1[Township],TblAdmin3[[Township]:[Township PCODE]],2,FALSE)</calculatedColumnFormula>
    </tableColumn>
    <tableColumn id="35" name="Town" dataDxfId="90" totalsRowDxfId="89"/>
    <tableColumn id="34" name="Towns PCODE" dataDxfId="88" totalsRowDxfId="87">
      <calculatedColumnFormula>IFERROR(VLOOKUP(Table1[[#This Row],[Town]],TblAdmin4_Urban[[Town]:[Town_PCODE]],2,FALSE),"")</calculatedColumnFormula>
    </tableColumn>
    <tableColumn id="45" name="Towns_Latitude" dataDxfId="86" totalsRowDxfId="85">
      <calculatedColumnFormula>IFERROR(VLOOKUP(Table1[[#This Row],[Town]],TblAdmin4_Urban[[Town]:[Longitude]],3,FALSE)," ")</calculatedColumnFormula>
    </tableColumn>
    <tableColumn id="46" name="Towns_Longitude" dataDxfId="84" totalsRowDxfId="83">
      <calculatedColumnFormula>IFERROR(VLOOKUP(Table1[[#This Row],[Town]],TblAdmin4_Urban[[Town]:[Longitude]],4,FALSE)," ")</calculatedColumnFormula>
    </tableColumn>
    <tableColumn id="43" name="Wards" dataDxfId="82" totalsRowDxfId="81"/>
    <tableColumn id="36" name="Wards PCODE" dataDxfId="80" totalsRowDxfId="79">
      <calculatedColumnFormula>IFERROR(VLOOKUP(Table1[[#This Row],[Wards]],TblAdmin5_Urban[[Ward]:[Ward_PCODE]],2,FALSE),"")</calculatedColumnFormula>
    </tableColumn>
    <tableColumn id="6" name="Village_Tract" dataDxfId="78" totalsRowDxfId="77"/>
    <tableColumn id="5" name="Village Track PCODE" dataDxfId="76" totalsRowDxfId="75">
      <calculatedColumnFormula>IFERROR(VLOOKUP(Table1[[#This Row],[Village_Tract]],TblAdmin4_Rural[[Village_Track]:[Village_Track PCODE]],2,FALSE),"")</calculatedColumnFormula>
    </tableColumn>
    <tableColumn id="40" name="Village" dataDxfId="74" totalsRowDxfId="73"/>
    <tableColumn id="37" name="Village PCODE" dataDxfId="72" totalsRowDxfId="71">
      <calculatedColumnFormula>IFERROR(VLOOKUP(Table1[[#This Row],[Village]],TblAdmin5_Rural[[Village PCODE]:[Village]],2,FALSE),"")</calculatedColumnFormula>
    </tableColumn>
    <tableColumn id="18" name="Village_Latitude" dataDxfId="70" totalsRowDxfId="69">
      <calculatedColumnFormula>IFERROR(VLOOKUP(Table1[[#This Row],[Village]],TblAdmin5_Rural[[Village]:[Longitude]],3,FALSE),"")</calculatedColumnFormula>
    </tableColumn>
    <tableColumn id="8" name="Village_Longitude" dataDxfId="68" totalsRowDxfId="67">
      <calculatedColumnFormula>IFERROR(VLOOKUP(Table1[[#This Row],[Village]],TblAdmin5_Rural[[Village]:[Longitude]],4,FALSE),"")</calculatedColumnFormula>
    </tableColumn>
    <tableColumn id="53" name="Camp Name" dataDxfId="66" totalsRowDxfId="65"/>
    <tableColumn id="54" name="Camp PCODE" dataDxfId="64" totalsRowDxfId="63">
      <calculatedColumnFormula>IFERROR(VLOOKUP(Table1[[#This Row],[Camp Name]],Table13[[Camp]:[CP_Pcode]],2,FALSE),"")</calculatedColumnFormula>
    </tableColumn>
    <tableColumn id="55" name="Latitude" dataDxfId="62" totalsRowDxfId="61">
      <calculatedColumnFormula>IF(Table1[[#This Row],[Camp PCODE]]="","",VLOOKUP(Table1[[#This Row],[Camp PCODE]],WHERE!AN2:AP220,2,FALSE))</calculatedColumnFormula>
    </tableColumn>
    <tableColumn id="22" name="Longitude" dataDxfId="60" totalsRowDxfId="59">
      <calculatedColumnFormula>IF(Table1[[#This Row],[Latitude]]="","",VLOOKUP(Table1[[#This Row],[Latitude]],WHERE!AO2:AP220,2,FALSE))</calculatedColumnFormula>
    </tableColumn>
    <tableColumn id="58" name="How many classrooms are your supporting in this camp?" dataDxfId="58" totalsRowDxfId="57"/>
    <tableColumn id="11" name="School ID_x000a_Only for Government schools" dataDxfId="56" totalsRowDxfId="55"/>
    <tableColumn id="9" name="Type of school/ learning center" dataDxfId="54" totalsRowDxfId="53"/>
    <tableColumn id="52" name="Type of education" dataDxfId="52" totalsRowDxfId="51"/>
    <tableColumn id="7" name="Activity" dataDxfId="50" totalsRowDxfId="49"/>
    <tableColumn id="10" name="Unit" dataDxfId="48" totalsRowDxfId="47">
      <calculatedColumnFormula>IFERROR(VLOOKUP(Table1[[#This Row],[Activity]],Table18[],2,FALSE),"")</calculatedColumnFormula>
    </tableColumn>
    <tableColumn id="57" name="HRP activity?" dataDxfId="46" totalsRowDxfId="45">
      <calculatedColumnFormula>VLOOKUP(Table1[[#This Row],[Activity]],Table14[],2,FALSE)</calculatedColumnFormula>
    </tableColumn>
    <tableColumn id="19" name="Target-Quantity_x000a_" dataDxfId="44" totalsRowDxfId="43"/>
    <tableColumn id="20" name="Reached (Cumulative)" dataDxfId="42" totalsRowDxfId="41"/>
    <tableColumn id="30" name="TOTAL BENEFICIARIES TARGETED" dataDxfId="40" totalsRowDxfId="39"/>
    <tableColumn id="31" name=" TOTAL BENEFICIARIES REACHED (cumulative)_x000a_Children" dataDxfId="38" totalsRowDxfId="37">
      <calculatedColumnFormula>(Table1[[#This Row],[Girls (Number)]]+Table1[[#This Row],[Boys  (Number)]])</calculatedColumnFormula>
    </tableColumn>
    <tableColumn id="38" name="Girls (Number)" dataDxfId="36" totalsRowDxfId="35"/>
    <tableColumn id="39" name="Boys  (Number)" dataDxfId="34" totalsRowDxfId="33"/>
    <tableColumn id="29" name="Are you tracking the number of children with disabilities?_x000a_(Number)" dataDxfId="32" totalsRowDxfId="31"/>
    <tableColumn id="56" name=" TOTAL BENEFICIARIES REACHED (cumulative)_x000a_Adults" dataDxfId="30" totalsRowDxfId="29">
      <calculatedColumnFormula>(Table1[[#This Row],[Men +18]]+Table1[[#This Row],[Women +18]])</calculatedColumnFormula>
    </tableColumn>
    <tableColumn id="21" name="Men +18" dataDxfId="28" totalsRowDxfId="27"/>
    <tableColumn id="33" name="Women +18" dataDxfId="26" totalsRowDxfId="25"/>
    <tableColumn id="32" name="Status" dataDxfId="24" totalsRowDxfId="23"/>
    <tableColumn id="41" name="Project start date  _x000a_(DD-MM-YY)" dataDxfId="22" totalsRowDxfId="21"/>
    <tableColumn id="42" name="Project completion date_x000a_(DD-MM-YY)" dataDxfId="20" totalsRowDxfId="19"/>
    <tableColumn id="23" name="Please enter any comments related to your data that you want us to know" dataDxfId="18" totalsRowDxfId="17"/>
    <tableColumn id="44" name="# Boys " dataDxfId="16" totalsRowDxfId="15"/>
    <tableColumn id="48" name="# Girls " dataDxfId="14" totalsRowDxfId="13"/>
    <tableColumn id="50" name="# Boys" dataDxfId="12" totalsRowDxfId="11"/>
    <tableColumn id="24" name="# Girls" dataDxfId="10"/>
    <tableColumn id="51" name="# Boys 2" dataDxfId="9"/>
    <tableColumn id="26" name="# Girls 2" dataDxfId="8"/>
  </tableColumns>
  <tableStyleInfo name="Ed Cluster Template" showFirstColumn="0" showLastColumn="0" showRowStripes="1" showColumnStripes="0"/>
</table>
</file>

<file path=xl/tables/table18.xml><?xml version="1.0" encoding="utf-8"?>
<table xmlns="http://schemas.openxmlformats.org/spreadsheetml/2006/main" id="16" name="Table16" displayName="Table16" ref="BD2:BE1048576" totalsRowShown="0" headerRowDxfId="7" dataDxfId="6">
  <autoFilter ref="BD2:BE1048576"/>
  <tableColumns count="2">
    <tableColumn id="1" name="# Boys " dataDxfId="5"/>
    <tableColumn id="2" name="# Girls " dataDxfId="4"/>
  </tableColumns>
  <tableStyleInfo name="TableStyleMedium2" showFirstColumn="0" showLastColumn="0" showRowStripes="1" showColumnStripes="0"/>
</table>
</file>

<file path=xl/tables/table19.xml><?xml version="1.0" encoding="utf-8"?>
<table xmlns="http://schemas.openxmlformats.org/spreadsheetml/2006/main" id="20" name="Table20" displayName="Table20" ref="BF2:BG1048576" totalsRowShown="0" headerRowDxfId="3" dataDxfId="2">
  <autoFilter ref="BF2:BG1048576"/>
  <tableColumns count="2">
    <tableColumn id="1" name="# Boys " dataDxfId="1"/>
    <tableColumn id="2" name="# Girls "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table" Target="../tables/table9.xml"/><Relationship Id="rId3" Type="http://schemas.openxmlformats.org/officeDocument/2006/relationships/table" Target="../tables/table4.xml"/><Relationship Id="rId7" Type="http://schemas.openxmlformats.org/officeDocument/2006/relationships/table" Target="../tables/table8.xml"/><Relationship Id="rId2" Type="http://schemas.openxmlformats.org/officeDocument/2006/relationships/table" Target="../tables/table3.xml"/><Relationship Id="rId1" Type="http://schemas.openxmlformats.org/officeDocument/2006/relationships/printerSettings" Target="../printerSettings/printerSettings2.bin"/><Relationship Id="rId6" Type="http://schemas.openxmlformats.org/officeDocument/2006/relationships/table" Target="../tables/table7.xml"/><Relationship Id="rId11" Type="http://schemas.openxmlformats.org/officeDocument/2006/relationships/table" Target="../tables/table12.xml"/><Relationship Id="rId5" Type="http://schemas.openxmlformats.org/officeDocument/2006/relationships/table" Target="../tables/table6.xml"/><Relationship Id="rId10" Type="http://schemas.openxmlformats.org/officeDocument/2006/relationships/table" Target="../tables/table11.xml"/><Relationship Id="rId4" Type="http://schemas.openxmlformats.org/officeDocument/2006/relationships/table" Target="../tables/table5.xml"/><Relationship Id="rId9" Type="http://schemas.openxmlformats.org/officeDocument/2006/relationships/table" Target="../tables/table10.xml"/></Relationships>
</file>

<file path=xl/worksheets/_rels/sheet3.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4.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8.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table" Target="../tables/table17.xml"/><Relationship Id="rId1" Type="http://schemas.openxmlformats.org/officeDocument/2006/relationships/printerSettings" Target="../printerSettings/printerSettings4.bin"/><Relationship Id="rId4" Type="http://schemas.openxmlformats.org/officeDocument/2006/relationships/table" Target="../tables/table1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H157"/>
  <sheetViews>
    <sheetView showGridLines="0" zoomScale="90" zoomScaleNormal="90" zoomScalePageLayoutView="90" workbookViewId="0">
      <pane ySplit="1" topLeftCell="A2" activePane="bottomLeft" state="frozen"/>
      <selection activeCell="K23" sqref="K23"/>
      <selection pane="bottomLeft" activeCell="E15" sqref="E15"/>
    </sheetView>
  </sheetViews>
  <sheetFormatPr defaultColWidth="10.75" defaultRowHeight="15.75"/>
  <cols>
    <col min="1" max="1" width="2.25" style="16" customWidth="1"/>
    <col min="2" max="2" width="22.125" style="9" customWidth="1"/>
    <col min="3" max="3" width="2.125" style="17" customWidth="1"/>
    <col min="4" max="6" width="38.75" style="6" customWidth="1"/>
    <col min="7" max="7" width="2.625" style="16" customWidth="1"/>
    <col min="8" max="9" width="10.75" style="9" customWidth="1"/>
    <col min="10" max="16384" width="10.75" style="9"/>
  </cols>
  <sheetData>
    <row r="1" spans="1:8" ht="75" customHeight="1">
      <c r="B1" s="18" t="s">
        <v>41</v>
      </c>
      <c r="D1" s="18" t="s">
        <v>39</v>
      </c>
      <c r="E1" s="18" t="s">
        <v>14</v>
      </c>
      <c r="F1" s="18" t="s">
        <v>40</v>
      </c>
      <c r="H1" s="9" t="s">
        <v>24621</v>
      </c>
    </row>
    <row r="2" spans="1:8" s="1" customFormat="1" ht="12.75">
      <c r="A2" s="22"/>
      <c r="B2" s="1" t="s">
        <v>3</v>
      </c>
      <c r="C2" s="23"/>
      <c r="D2" s="76" t="s">
        <v>51</v>
      </c>
      <c r="E2" s="76" t="s">
        <v>52</v>
      </c>
      <c r="F2" s="76" t="s">
        <v>34</v>
      </c>
      <c r="G2" s="22"/>
      <c r="H2" s="1" t="s">
        <v>86</v>
      </c>
    </row>
    <row r="3" spans="1:8" s="1" customFormat="1" ht="25.5">
      <c r="A3" s="22"/>
      <c r="B3" s="1" t="s">
        <v>33</v>
      </c>
      <c r="C3" s="23"/>
      <c r="D3" s="127" t="s">
        <v>24627</v>
      </c>
      <c r="E3" s="127" t="s">
        <v>25473</v>
      </c>
      <c r="F3" s="127" t="s">
        <v>34</v>
      </c>
      <c r="G3" s="22"/>
      <c r="H3" s="1" t="s">
        <v>24622</v>
      </c>
    </row>
    <row r="4" spans="1:8" s="1" customFormat="1" ht="12.75">
      <c r="A4" s="22"/>
      <c r="B4" s="1" t="s">
        <v>34</v>
      </c>
      <c r="C4" s="23"/>
      <c r="D4" s="76" t="s">
        <v>53</v>
      </c>
      <c r="E4" s="76" t="s">
        <v>54</v>
      </c>
      <c r="F4" s="76" t="s">
        <v>34</v>
      </c>
      <c r="G4" s="22"/>
      <c r="H4" s="1" t="s">
        <v>24623</v>
      </c>
    </row>
    <row r="5" spans="1:8" s="1" customFormat="1" ht="12.75">
      <c r="A5" s="22"/>
      <c r="B5" s="1" t="s">
        <v>4</v>
      </c>
      <c r="C5" s="23"/>
      <c r="D5" s="76" t="s">
        <v>55</v>
      </c>
      <c r="E5" s="76" t="s">
        <v>56</v>
      </c>
      <c r="F5" s="76" t="s">
        <v>34</v>
      </c>
      <c r="G5" s="22"/>
      <c r="H5" s="1" t="s">
        <v>24624</v>
      </c>
    </row>
    <row r="6" spans="1:8" s="1" customFormat="1" ht="12.75">
      <c r="A6" s="22"/>
      <c r="B6" s="1" t="s">
        <v>35</v>
      </c>
      <c r="C6" s="23"/>
      <c r="D6" s="76" t="s">
        <v>57</v>
      </c>
      <c r="E6" s="76" t="s">
        <v>58</v>
      </c>
      <c r="F6" s="76" t="s">
        <v>36</v>
      </c>
      <c r="G6" s="22"/>
      <c r="H6" s="1" t="s">
        <v>24625</v>
      </c>
    </row>
    <row r="7" spans="1:8" s="1" customFormat="1" ht="12.75">
      <c r="A7" s="22"/>
      <c r="B7" s="1" t="s">
        <v>36</v>
      </c>
      <c r="C7" s="23"/>
      <c r="D7" s="76" t="s">
        <v>59</v>
      </c>
      <c r="E7" s="76" t="s">
        <v>60</v>
      </c>
      <c r="F7" s="76" t="s">
        <v>36</v>
      </c>
      <c r="G7" s="22"/>
      <c r="H7" s="1" t="s">
        <v>24626</v>
      </c>
    </row>
    <row r="8" spans="1:8" s="1" customFormat="1" ht="12.75">
      <c r="A8" s="22"/>
      <c r="B8" s="1" t="s">
        <v>37</v>
      </c>
      <c r="C8" s="23"/>
      <c r="D8" s="76" t="s">
        <v>61</v>
      </c>
      <c r="E8" s="76" t="s">
        <v>62</v>
      </c>
      <c r="F8" s="76" t="s">
        <v>36</v>
      </c>
      <c r="G8" s="22"/>
      <c r="H8" s="1" t="s">
        <v>24626</v>
      </c>
    </row>
    <row r="9" spans="1:8" s="1" customFormat="1" ht="12.75">
      <c r="A9" s="22"/>
      <c r="B9" s="1" t="s">
        <v>38</v>
      </c>
      <c r="C9" s="23"/>
      <c r="D9" s="76" t="s">
        <v>63</v>
      </c>
      <c r="E9" s="76" t="s">
        <v>64</v>
      </c>
      <c r="F9" s="76" t="s">
        <v>34</v>
      </c>
      <c r="G9" s="22"/>
      <c r="H9" s="1" t="s">
        <v>24622</v>
      </c>
    </row>
    <row r="10" spans="1:8" s="1" customFormat="1" ht="12.75">
      <c r="A10" s="22"/>
      <c r="C10" s="23"/>
      <c r="D10" s="76" t="s">
        <v>65</v>
      </c>
      <c r="E10" s="76" t="s">
        <v>65</v>
      </c>
      <c r="F10" s="76" t="s">
        <v>36</v>
      </c>
      <c r="G10" s="22"/>
    </row>
    <row r="11" spans="1:8" s="1" customFormat="1" ht="12.75">
      <c r="A11" s="22"/>
      <c r="B11" s="24"/>
      <c r="C11" s="23"/>
      <c r="D11" s="76" t="s">
        <v>66</v>
      </c>
      <c r="E11" s="76" t="s">
        <v>66</v>
      </c>
      <c r="F11" s="76" t="s">
        <v>36</v>
      </c>
      <c r="G11" s="22"/>
    </row>
    <row r="12" spans="1:8" s="1" customFormat="1" ht="12.75">
      <c r="A12" s="22"/>
      <c r="C12" s="23"/>
      <c r="D12" s="76" t="s">
        <v>67</v>
      </c>
      <c r="E12" s="76" t="s">
        <v>68</v>
      </c>
      <c r="F12" s="76" t="s">
        <v>34</v>
      </c>
      <c r="G12" s="22"/>
    </row>
    <row r="13" spans="1:8" s="1" customFormat="1" ht="12.75">
      <c r="A13" s="22"/>
      <c r="C13" s="23"/>
      <c r="D13" s="76" t="s">
        <v>69</v>
      </c>
      <c r="E13" s="76" t="s">
        <v>70</v>
      </c>
      <c r="F13" s="76" t="s">
        <v>36</v>
      </c>
      <c r="G13" s="22"/>
    </row>
    <row r="14" spans="1:8" s="1" customFormat="1" ht="12.75">
      <c r="A14" s="22"/>
      <c r="C14" s="23"/>
      <c r="D14" s="76" t="s">
        <v>71</v>
      </c>
      <c r="E14" s="76" t="s">
        <v>72</v>
      </c>
      <c r="F14" s="76" t="s">
        <v>36</v>
      </c>
      <c r="G14" s="22"/>
    </row>
    <row r="15" spans="1:8" s="1" customFormat="1" ht="12.75">
      <c r="A15" s="22"/>
      <c r="C15" s="23"/>
      <c r="D15" s="76" t="s">
        <v>73</v>
      </c>
      <c r="E15" s="76" t="s">
        <v>74</v>
      </c>
      <c r="F15" s="76" t="s">
        <v>34</v>
      </c>
      <c r="G15" s="22"/>
    </row>
    <row r="16" spans="1:8" s="1" customFormat="1" ht="12.75">
      <c r="A16" s="22"/>
      <c r="C16" s="23"/>
      <c r="D16" s="76" t="s">
        <v>97</v>
      </c>
      <c r="E16" s="76" t="s">
        <v>98</v>
      </c>
      <c r="F16" s="76" t="s">
        <v>36</v>
      </c>
      <c r="G16" s="22"/>
    </row>
    <row r="17" spans="1:7" s="1" customFormat="1" ht="12.75">
      <c r="A17" s="22"/>
      <c r="C17" s="23"/>
      <c r="D17" s="76" t="s">
        <v>76</v>
      </c>
      <c r="E17" s="76" t="s">
        <v>77</v>
      </c>
      <c r="F17" s="76" t="s">
        <v>34</v>
      </c>
      <c r="G17" s="22"/>
    </row>
    <row r="18" spans="1:7" s="1" customFormat="1" ht="12.75">
      <c r="A18" s="22"/>
      <c r="C18" s="23"/>
      <c r="D18" s="76" t="s">
        <v>78</v>
      </c>
      <c r="E18" s="76" t="s">
        <v>79</v>
      </c>
      <c r="F18" s="76" t="s">
        <v>34</v>
      </c>
      <c r="G18" s="22"/>
    </row>
    <row r="19" spans="1:7" s="1" customFormat="1" ht="12.75">
      <c r="A19" s="22"/>
      <c r="C19" s="23"/>
      <c r="D19" s="76" t="s">
        <v>80</v>
      </c>
      <c r="E19" s="76" t="s">
        <v>81</v>
      </c>
      <c r="F19" s="76" t="s">
        <v>34</v>
      </c>
      <c r="G19" s="22"/>
    </row>
    <row r="20" spans="1:7" s="1" customFormat="1" ht="12.75">
      <c r="A20" s="22"/>
      <c r="C20" s="23"/>
      <c r="D20" s="76" t="s">
        <v>82</v>
      </c>
      <c r="E20" s="76" t="s">
        <v>83</v>
      </c>
      <c r="F20" s="76" t="s">
        <v>34</v>
      </c>
      <c r="G20" s="22"/>
    </row>
    <row r="21" spans="1:7" s="1" customFormat="1" ht="12.75">
      <c r="A21" s="22"/>
      <c r="C21" s="23"/>
      <c r="D21" s="76" t="s">
        <v>84</v>
      </c>
      <c r="E21" s="76" t="s">
        <v>84</v>
      </c>
      <c r="F21" s="76" t="s">
        <v>34</v>
      </c>
      <c r="G21" s="22"/>
    </row>
    <row r="22" spans="1:7" s="1" customFormat="1" ht="12.75">
      <c r="A22" s="22"/>
      <c r="C22" s="23"/>
      <c r="D22" s="76" t="s">
        <v>85</v>
      </c>
      <c r="E22" s="76" t="s">
        <v>85</v>
      </c>
      <c r="F22" s="76" t="s">
        <v>75</v>
      </c>
      <c r="G22" s="22"/>
    </row>
    <row r="23" spans="1:7" s="1" customFormat="1" ht="12.75">
      <c r="A23" s="22"/>
      <c r="C23" s="23"/>
      <c r="D23" s="76" t="s">
        <v>86</v>
      </c>
      <c r="E23" s="76" t="s">
        <v>86</v>
      </c>
      <c r="F23" s="76" t="s">
        <v>75</v>
      </c>
      <c r="G23" s="22"/>
    </row>
    <row r="24" spans="1:7" s="1" customFormat="1" ht="12.75">
      <c r="A24" s="22"/>
      <c r="C24" s="23"/>
      <c r="D24" s="76" t="s">
        <v>87</v>
      </c>
      <c r="E24" s="76" t="s">
        <v>88</v>
      </c>
      <c r="F24" s="76" t="s">
        <v>34</v>
      </c>
      <c r="G24" s="22"/>
    </row>
    <row r="25" spans="1:7" s="1" customFormat="1" ht="12.75">
      <c r="A25" s="22"/>
      <c r="C25" s="23"/>
      <c r="D25" s="127" t="s">
        <v>24648</v>
      </c>
      <c r="E25" s="127" t="s">
        <v>24649</v>
      </c>
      <c r="F25" s="127" t="s">
        <v>36</v>
      </c>
      <c r="G25" s="22"/>
    </row>
    <row r="26" spans="1:7" s="1" customFormat="1" ht="12.75">
      <c r="A26" s="22"/>
      <c r="C26" s="23"/>
      <c r="D26" s="127" t="s">
        <v>24651</v>
      </c>
      <c r="E26" s="127" t="s">
        <v>24650</v>
      </c>
      <c r="F26" s="127" t="s">
        <v>36</v>
      </c>
      <c r="G26" s="22"/>
    </row>
    <row r="27" spans="1:7" s="1" customFormat="1" ht="12.75">
      <c r="A27" s="22"/>
      <c r="C27" s="23"/>
      <c r="D27" s="2"/>
      <c r="E27" s="55"/>
      <c r="F27" s="55"/>
      <c r="G27" s="22"/>
    </row>
    <row r="28" spans="1:7" s="1" customFormat="1" ht="12.75">
      <c r="A28" s="22"/>
      <c r="C28" s="23"/>
      <c r="D28" s="2"/>
      <c r="E28" s="55"/>
      <c r="F28" s="55"/>
      <c r="G28" s="22"/>
    </row>
    <row r="29" spans="1:7" s="1" customFormat="1" ht="12.75">
      <c r="A29" s="22"/>
      <c r="C29" s="23"/>
      <c r="D29" s="2"/>
      <c r="E29" s="55"/>
      <c r="F29" s="55"/>
      <c r="G29" s="22"/>
    </row>
    <row r="30" spans="1:7" s="1" customFormat="1" ht="12.75">
      <c r="A30" s="22"/>
      <c r="C30" s="23"/>
      <c r="D30" s="2"/>
      <c r="E30" s="55"/>
      <c r="F30" s="55"/>
      <c r="G30" s="22"/>
    </row>
    <row r="31" spans="1:7" s="1" customFormat="1" ht="12.75">
      <c r="A31" s="22"/>
      <c r="C31" s="23"/>
      <c r="D31" s="2"/>
      <c r="E31" s="55"/>
      <c r="F31" s="55"/>
      <c r="G31" s="22"/>
    </row>
    <row r="32" spans="1:7" s="1" customFormat="1" ht="12.75">
      <c r="A32" s="22"/>
      <c r="C32" s="23"/>
      <c r="D32" s="2"/>
      <c r="E32" s="55"/>
      <c r="F32" s="55"/>
      <c r="G32" s="22"/>
    </row>
    <row r="33" spans="1:7" s="1" customFormat="1" ht="12.75">
      <c r="A33" s="22"/>
      <c r="C33" s="23"/>
      <c r="D33" s="2"/>
      <c r="E33" s="55"/>
      <c r="F33" s="55"/>
      <c r="G33" s="22"/>
    </row>
    <row r="34" spans="1:7" s="1" customFormat="1" ht="12.75">
      <c r="A34" s="22"/>
      <c r="C34" s="23"/>
      <c r="D34" s="2"/>
      <c r="E34" s="55"/>
      <c r="F34" s="55"/>
      <c r="G34" s="22"/>
    </row>
    <row r="35" spans="1:7" s="1" customFormat="1" ht="12.75">
      <c r="A35" s="22"/>
      <c r="C35" s="23"/>
      <c r="D35" s="2"/>
      <c r="E35" s="55"/>
      <c r="F35" s="55"/>
      <c r="G35" s="22"/>
    </row>
    <row r="36" spans="1:7" s="1" customFormat="1" ht="12.75">
      <c r="A36" s="22"/>
      <c r="C36" s="23"/>
      <c r="D36" s="2"/>
      <c r="E36" s="55"/>
      <c r="F36" s="55"/>
      <c r="G36" s="22"/>
    </row>
    <row r="37" spans="1:7" s="1" customFormat="1" ht="12.75">
      <c r="A37" s="22"/>
      <c r="C37" s="23"/>
      <c r="D37" s="2"/>
      <c r="E37" s="55"/>
      <c r="F37" s="55"/>
      <c r="G37" s="22"/>
    </row>
    <row r="38" spans="1:7" s="1" customFormat="1" ht="12.75">
      <c r="A38" s="22"/>
      <c r="C38" s="23"/>
      <c r="D38" s="2"/>
      <c r="E38" s="55"/>
      <c r="F38" s="55"/>
      <c r="G38" s="22"/>
    </row>
    <row r="39" spans="1:7" s="1" customFormat="1" ht="12.75">
      <c r="A39" s="22"/>
      <c r="C39" s="23"/>
      <c r="D39" s="2"/>
      <c r="E39" s="55"/>
      <c r="F39" s="55"/>
      <c r="G39" s="22"/>
    </row>
    <row r="40" spans="1:7" s="1" customFormat="1" ht="12.75">
      <c r="A40" s="22"/>
      <c r="C40" s="23"/>
      <c r="D40" s="2"/>
      <c r="E40" s="55"/>
      <c r="F40" s="55"/>
      <c r="G40" s="22"/>
    </row>
    <row r="41" spans="1:7" s="1" customFormat="1" ht="12.75">
      <c r="A41" s="22"/>
      <c r="C41" s="23"/>
      <c r="D41" s="2"/>
      <c r="E41" s="55"/>
      <c r="F41" s="55"/>
      <c r="G41" s="22"/>
    </row>
    <row r="42" spans="1:7" s="1" customFormat="1" ht="12.75">
      <c r="A42" s="22"/>
      <c r="C42" s="23"/>
      <c r="D42" s="2"/>
      <c r="E42" s="55"/>
      <c r="F42" s="55"/>
      <c r="G42" s="22"/>
    </row>
    <row r="43" spans="1:7" s="1" customFormat="1" ht="12.75">
      <c r="A43" s="22"/>
      <c r="C43" s="23"/>
      <c r="D43" s="2"/>
      <c r="E43" s="55"/>
      <c r="F43" s="55"/>
      <c r="G43" s="22"/>
    </row>
    <row r="44" spans="1:7" s="1" customFormat="1" ht="12.75">
      <c r="A44" s="22"/>
      <c r="C44" s="23"/>
      <c r="D44" s="49"/>
      <c r="E44" s="55"/>
      <c r="F44" s="55"/>
      <c r="G44" s="22"/>
    </row>
    <row r="45" spans="1:7" s="1" customFormat="1" ht="12.75">
      <c r="A45" s="22"/>
      <c r="C45" s="23"/>
      <c r="D45" s="2"/>
      <c r="E45" s="55"/>
      <c r="F45" s="55"/>
      <c r="G45" s="22"/>
    </row>
    <row r="46" spans="1:7" s="1" customFormat="1" ht="12.75">
      <c r="A46" s="22"/>
      <c r="C46" s="23"/>
      <c r="D46" s="2"/>
      <c r="E46" s="55"/>
      <c r="F46" s="55"/>
      <c r="G46" s="22"/>
    </row>
    <row r="47" spans="1:7" s="1" customFormat="1" ht="12.75">
      <c r="A47" s="22"/>
      <c r="C47" s="23"/>
      <c r="D47" s="2"/>
      <c r="E47" s="55"/>
      <c r="F47" s="55"/>
      <c r="G47" s="22"/>
    </row>
    <row r="48" spans="1:7" s="1" customFormat="1" ht="12.75">
      <c r="A48" s="22"/>
      <c r="C48" s="23"/>
      <c r="D48" s="2"/>
      <c r="E48" s="55"/>
      <c r="F48" s="55"/>
      <c r="G48" s="22"/>
    </row>
    <row r="49" spans="1:7" s="1" customFormat="1" ht="12.75">
      <c r="A49" s="22"/>
      <c r="C49" s="23"/>
      <c r="D49" s="2"/>
      <c r="E49" s="55"/>
      <c r="F49" s="55"/>
      <c r="G49" s="22"/>
    </row>
    <row r="50" spans="1:7" s="1" customFormat="1" ht="12.75">
      <c r="A50" s="22"/>
      <c r="C50" s="23"/>
      <c r="D50" s="2"/>
      <c r="E50" s="55"/>
      <c r="F50" s="55"/>
      <c r="G50" s="22"/>
    </row>
    <row r="51" spans="1:7" s="1" customFormat="1" ht="12.75">
      <c r="A51" s="22"/>
      <c r="C51" s="23"/>
      <c r="D51" s="2"/>
      <c r="E51" s="55"/>
      <c r="F51" s="55"/>
      <c r="G51" s="22"/>
    </row>
    <row r="52" spans="1:7" s="1" customFormat="1" ht="12.75">
      <c r="A52" s="22"/>
      <c r="C52" s="23"/>
      <c r="D52" s="2"/>
      <c r="E52" s="55"/>
      <c r="F52" s="55"/>
      <c r="G52" s="22"/>
    </row>
    <row r="53" spans="1:7" s="1" customFormat="1" ht="12.75">
      <c r="A53" s="22"/>
      <c r="C53" s="23"/>
      <c r="D53" s="2"/>
      <c r="E53" s="55"/>
      <c r="F53" s="55"/>
      <c r="G53" s="22"/>
    </row>
    <row r="54" spans="1:7" s="1" customFormat="1" ht="12.75">
      <c r="A54" s="22"/>
      <c r="C54" s="23"/>
      <c r="D54" s="2"/>
      <c r="E54" s="55"/>
      <c r="F54" s="55"/>
      <c r="G54" s="22"/>
    </row>
    <row r="55" spans="1:7" s="1" customFormat="1" ht="12.75">
      <c r="A55" s="22"/>
      <c r="C55" s="23"/>
      <c r="D55" s="2"/>
      <c r="E55" s="55"/>
      <c r="F55" s="55"/>
      <c r="G55" s="22"/>
    </row>
    <row r="56" spans="1:7" s="1" customFormat="1" ht="12.75">
      <c r="A56" s="22"/>
      <c r="C56" s="23"/>
      <c r="D56" s="2"/>
      <c r="E56" s="55"/>
      <c r="F56" s="55"/>
      <c r="G56" s="22"/>
    </row>
    <row r="57" spans="1:7" s="1" customFormat="1" ht="12.75">
      <c r="A57" s="22"/>
      <c r="C57" s="23"/>
      <c r="D57" s="2"/>
      <c r="E57" s="55"/>
      <c r="F57" s="55"/>
      <c r="G57" s="22"/>
    </row>
    <row r="58" spans="1:7" s="1" customFormat="1" ht="12.75">
      <c r="A58" s="22"/>
      <c r="C58" s="23"/>
      <c r="D58" s="2"/>
      <c r="E58" s="55"/>
      <c r="F58" s="55"/>
      <c r="G58" s="22"/>
    </row>
    <row r="59" spans="1:7" s="1" customFormat="1" ht="12.75">
      <c r="A59" s="22"/>
      <c r="C59" s="23"/>
      <c r="D59" s="2"/>
      <c r="E59" s="55"/>
      <c r="F59" s="55"/>
      <c r="G59" s="22"/>
    </row>
    <row r="60" spans="1:7" s="1" customFormat="1" ht="12.75">
      <c r="A60" s="22"/>
      <c r="C60" s="23"/>
      <c r="D60" s="2"/>
      <c r="E60" s="55"/>
      <c r="F60" s="55"/>
      <c r="G60" s="22"/>
    </row>
    <row r="61" spans="1:7" s="1" customFormat="1" ht="12.75">
      <c r="A61" s="22"/>
      <c r="C61" s="23"/>
      <c r="D61" s="2"/>
      <c r="E61" s="55"/>
      <c r="F61" s="55"/>
      <c r="G61" s="22"/>
    </row>
    <row r="62" spans="1:7" s="1" customFormat="1" ht="12.75">
      <c r="A62" s="22"/>
      <c r="C62" s="23"/>
      <c r="D62" s="2"/>
      <c r="E62" s="55"/>
      <c r="F62" s="55"/>
      <c r="G62" s="22"/>
    </row>
    <row r="63" spans="1:7" s="1" customFormat="1" ht="12.75">
      <c r="A63" s="22"/>
      <c r="C63" s="23"/>
      <c r="D63" s="2"/>
      <c r="E63" s="55"/>
      <c r="F63" s="55"/>
      <c r="G63" s="22"/>
    </row>
    <row r="64" spans="1:7" s="1" customFormat="1" ht="12.75">
      <c r="A64" s="22"/>
      <c r="C64" s="23"/>
      <c r="D64" s="2"/>
      <c r="E64" s="55"/>
      <c r="F64" s="55"/>
      <c r="G64" s="22"/>
    </row>
    <row r="65" spans="1:7" s="1" customFormat="1" ht="12.75">
      <c r="A65" s="22"/>
      <c r="C65" s="23"/>
      <c r="D65" s="6"/>
      <c r="E65" s="56"/>
      <c r="F65" s="56"/>
      <c r="G65" s="22"/>
    </row>
    <row r="66" spans="1:7" s="1" customFormat="1" ht="12.75">
      <c r="A66" s="22"/>
      <c r="C66" s="23"/>
      <c r="D66" s="6"/>
      <c r="E66" s="56"/>
      <c r="F66" s="56"/>
      <c r="G66" s="22"/>
    </row>
    <row r="67" spans="1:7" s="1" customFormat="1" ht="12.75">
      <c r="A67" s="22"/>
      <c r="C67" s="23"/>
      <c r="D67" s="30"/>
      <c r="E67" s="56"/>
      <c r="F67" s="56"/>
      <c r="G67" s="22"/>
    </row>
    <row r="68" spans="1:7" s="1" customFormat="1" ht="12.75">
      <c r="A68" s="22"/>
      <c r="C68" s="23"/>
      <c r="D68" s="31"/>
      <c r="E68" s="55"/>
      <c r="F68" s="55"/>
      <c r="G68" s="22"/>
    </row>
    <row r="69" spans="1:7" s="1" customFormat="1" ht="12.75">
      <c r="A69" s="22"/>
      <c r="C69" s="23"/>
      <c r="D69" s="2"/>
      <c r="E69" s="55"/>
      <c r="F69" s="55"/>
      <c r="G69" s="22"/>
    </row>
    <row r="70" spans="1:7" s="1" customFormat="1" ht="12.75">
      <c r="A70" s="22"/>
      <c r="C70" s="23"/>
      <c r="D70" s="31"/>
      <c r="E70" s="55"/>
      <c r="F70" s="55"/>
      <c r="G70" s="22"/>
    </row>
    <row r="71" spans="1:7" s="1" customFormat="1" ht="12.75">
      <c r="A71" s="22"/>
      <c r="C71" s="23"/>
      <c r="D71" s="2"/>
      <c r="E71" s="55"/>
      <c r="F71" s="55"/>
      <c r="G71" s="22"/>
    </row>
    <row r="72" spans="1:7" s="1" customFormat="1" ht="12.75">
      <c r="A72" s="22"/>
      <c r="C72" s="23"/>
      <c r="D72" s="31"/>
      <c r="E72" s="55"/>
      <c r="F72" s="55"/>
      <c r="G72" s="22"/>
    </row>
    <row r="73" spans="1:7" s="1" customFormat="1" ht="12.75">
      <c r="A73" s="22"/>
      <c r="C73" s="23"/>
      <c r="D73" s="31"/>
      <c r="E73" s="55"/>
      <c r="F73" s="55"/>
      <c r="G73" s="22"/>
    </row>
    <row r="74" spans="1:7" s="1" customFormat="1" ht="12.75">
      <c r="A74" s="22"/>
      <c r="C74" s="23"/>
      <c r="D74" s="31"/>
      <c r="E74" s="55"/>
      <c r="F74" s="55"/>
      <c r="G74" s="22"/>
    </row>
    <row r="75" spans="1:7" s="1" customFormat="1" ht="12.75">
      <c r="A75" s="22"/>
      <c r="C75" s="23"/>
      <c r="D75" s="31"/>
      <c r="E75" s="55"/>
      <c r="F75" s="55"/>
      <c r="G75" s="22"/>
    </row>
    <row r="76" spans="1:7" s="1" customFormat="1" ht="12.75">
      <c r="A76" s="22"/>
      <c r="C76" s="23"/>
      <c r="D76" s="31"/>
      <c r="E76" s="55"/>
      <c r="F76" s="55"/>
      <c r="G76" s="22"/>
    </row>
    <row r="77" spans="1:7" s="1" customFormat="1" ht="12.75">
      <c r="A77" s="22"/>
      <c r="C77" s="23"/>
      <c r="D77" s="31"/>
      <c r="E77" s="55"/>
      <c r="F77" s="55"/>
      <c r="G77" s="22"/>
    </row>
    <row r="78" spans="1:7" s="1" customFormat="1" ht="12.75">
      <c r="A78" s="22"/>
      <c r="C78" s="23"/>
      <c r="D78" s="49"/>
      <c r="E78" s="55"/>
      <c r="F78" s="55"/>
      <c r="G78" s="22"/>
    </row>
    <row r="79" spans="1:7" s="1" customFormat="1" ht="12.75">
      <c r="A79" s="22"/>
      <c r="C79" s="23"/>
      <c r="D79" s="2"/>
      <c r="E79" s="55"/>
      <c r="F79" s="55"/>
      <c r="G79" s="22"/>
    </row>
    <row r="80" spans="1:7" s="1" customFormat="1" ht="12.75">
      <c r="A80" s="22"/>
      <c r="C80" s="23"/>
      <c r="D80" s="2"/>
      <c r="E80" s="2"/>
      <c r="F80" s="2"/>
      <c r="G80" s="22"/>
    </row>
    <row r="81" spans="1:7" s="1" customFormat="1" ht="12.75">
      <c r="A81" s="22"/>
      <c r="C81" s="23"/>
      <c r="D81" s="31"/>
      <c r="E81" s="31"/>
      <c r="F81" s="31"/>
      <c r="G81" s="22"/>
    </row>
    <row r="82" spans="1:7" s="1" customFormat="1" ht="12.75">
      <c r="A82" s="22"/>
      <c r="C82" s="23"/>
      <c r="D82" s="31"/>
      <c r="E82" s="31"/>
      <c r="F82" s="31"/>
      <c r="G82" s="22"/>
    </row>
    <row r="83" spans="1:7" s="1" customFormat="1" ht="12.75">
      <c r="A83" s="22"/>
      <c r="C83" s="23"/>
      <c r="D83" s="31"/>
      <c r="E83" s="31"/>
      <c r="F83" s="31"/>
      <c r="G83" s="22"/>
    </row>
    <row r="84" spans="1:7" s="1" customFormat="1" ht="12.75">
      <c r="A84" s="22"/>
      <c r="C84" s="23"/>
      <c r="D84" s="2"/>
      <c r="E84" s="2"/>
      <c r="F84" s="2"/>
      <c r="G84" s="22"/>
    </row>
    <row r="85" spans="1:7" s="1" customFormat="1" ht="12.75">
      <c r="A85" s="22"/>
      <c r="C85" s="23"/>
      <c r="D85" s="2"/>
      <c r="E85" s="2"/>
      <c r="F85" s="2"/>
      <c r="G85" s="22"/>
    </row>
    <row r="86" spans="1:7" s="1" customFormat="1" ht="12.75">
      <c r="A86" s="22"/>
      <c r="C86" s="23"/>
      <c r="D86" s="2"/>
      <c r="E86" s="2"/>
      <c r="F86" s="2"/>
      <c r="G86" s="22"/>
    </row>
    <row r="87" spans="1:7" s="1" customFormat="1" ht="12.75">
      <c r="A87" s="22"/>
      <c r="C87" s="23"/>
      <c r="D87" s="2"/>
      <c r="E87" s="2"/>
      <c r="F87" s="2"/>
      <c r="G87" s="22"/>
    </row>
    <row r="88" spans="1:7" s="1" customFormat="1" ht="12.75">
      <c r="A88" s="22"/>
      <c r="C88" s="23"/>
      <c r="D88" s="2"/>
      <c r="E88" s="2"/>
      <c r="F88" s="2"/>
      <c r="G88" s="22"/>
    </row>
    <row r="89" spans="1:7" s="1" customFormat="1" ht="12.75">
      <c r="A89" s="22"/>
      <c r="C89" s="23"/>
      <c r="D89" s="6"/>
      <c r="E89" s="6"/>
      <c r="F89" s="6"/>
      <c r="G89" s="22"/>
    </row>
    <row r="90" spans="1:7" s="1" customFormat="1" ht="12.75">
      <c r="A90" s="22"/>
      <c r="C90" s="23"/>
      <c r="D90" s="2"/>
      <c r="E90" s="2"/>
      <c r="F90" s="2"/>
      <c r="G90" s="22"/>
    </row>
    <row r="91" spans="1:7" s="1" customFormat="1" ht="12.75">
      <c r="A91" s="22"/>
      <c r="C91" s="23"/>
      <c r="D91" s="2"/>
      <c r="E91" s="2"/>
      <c r="F91" s="2"/>
      <c r="G91" s="22"/>
    </row>
    <row r="92" spans="1:7" s="1" customFormat="1" ht="12.75">
      <c r="A92" s="22"/>
      <c r="C92" s="23"/>
      <c r="D92" s="2"/>
      <c r="E92" s="2"/>
      <c r="F92" s="2"/>
      <c r="G92" s="22"/>
    </row>
    <row r="93" spans="1:7" s="1" customFormat="1" ht="12.75">
      <c r="A93" s="22"/>
      <c r="C93" s="23"/>
      <c r="D93" s="2"/>
      <c r="E93" s="2"/>
      <c r="F93" s="2"/>
      <c r="G93" s="22"/>
    </row>
    <row r="94" spans="1:7" s="1" customFormat="1" ht="12.75">
      <c r="A94" s="22"/>
      <c r="C94" s="23"/>
      <c r="D94" s="2"/>
      <c r="E94" s="2"/>
      <c r="F94" s="2"/>
      <c r="G94" s="22"/>
    </row>
    <row r="95" spans="1:7" s="1" customFormat="1" ht="12.75">
      <c r="A95" s="22"/>
      <c r="C95" s="23"/>
      <c r="D95" s="2"/>
      <c r="E95" s="2"/>
      <c r="F95" s="2"/>
      <c r="G95" s="22"/>
    </row>
    <row r="96" spans="1:7" s="1" customFormat="1" ht="12.75">
      <c r="A96" s="22"/>
      <c r="C96" s="23"/>
      <c r="D96" s="2"/>
      <c r="E96" s="2"/>
      <c r="F96" s="2"/>
      <c r="G96" s="22"/>
    </row>
    <row r="97" spans="1:7" s="1" customFormat="1" ht="12.75">
      <c r="A97" s="22"/>
      <c r="C97" s="23"/>
      <c r="D97" s="2"/>
      <c r="E97" s="2"/>
      <c r="F97" s="2"/>
      <c r="G97" s="22"/>
    </row>
    <row r="98" spans="1:7" s="1" customFormat="1" ht="12.75">
      <c r="A98" s="22"/>
      <c r="C98" s="23"/>
      <c r="D98" s="2"/>
      <c r="E98" s="2"/>
      <c r="F98" s="2"/>
      <c r="G98" s="22"/>
    </row>
    <row r="99" spans="1:7" s="1" customFormat="1" ht="12.75">
      <c r="A99" s="22"/>
      <c r="C99" s="23"/>
      <c r="D99" s="2"/>
      <c r="E99" s="2"/>
      <c r="F99" s="2"/>
      <c r="G99" s="22"/>
    </row>
    <row r="100" spans="1:7" s="1" customFormat="1" ht="12.75">
      <c r="A100" s="22"/>
      <c r="C100" s="23"/>
      <c r="D100" s="2"/>
      <c r="E100" s="2"/>
      <c r="F100" s="2"/>
      <c r="G100" s="22"/>
    </row>
    <row r="101" spans="1:7" s="1" customFormat="1" ht="12.75">
      <c r="A101" s="22"/>
      <c r="C101" s="23"/>
      <c r="D101" s="2"/>
      <c r="E101" s="2"/>
      <c r="F101" s="2"/>
      <c r="G101" s="22"/>
    </row>
    <row r="102" spans="1:7" s="1" customFormat="1" ht="12.75">
      <c r="A102" s="22"/>
      <c r="C102" s="23"/>
      <c r="D102" s="2"/>
      <c r="E102" s="2"/>
      <c r="F102" s="2"/>
      <c r="G102" s="22"/>
    </row>
    <row r="103" spans="1:7" s="1" customFormat="1" ht="12.75">
      <c r="A103" s="22"/>
      <c r="C103" s="23"/>
      <c r="D103" s="2"/>
      <c r="E103" s="2"/>
      <c r="F103" s="2"/>
      <c r="G103" s="22"/>
    </row>
    <row r="104" spans="1:7" s="1" customFormat="1" ht="12.75">
      <c r="A104" s="22"/>
      <c r="C104" s="23"/>
      <c r="D104" s="6"/>
      <c r="E104" s="6"/>
      <c r="F104" s="6"/>
      <c r="G104" s="22"/>
    </row>
    <row r="105" spans="1:7" s="1" customFormat="1" ht="12.75">
      <c r="A105" s="22"/>
      <c r="C105" s="23"/>
      <c r="D105" s="2"/>
      <c r="E105" s="2"/>
      <c r="F105" s="2"/>
      <c r="G105" s="22"/>
    </row>
    <row r="106" spans="1:7" s="1" customFormat="1" ht="12.75">
      <c r="A106" s="22"/>
      <c r="C106" s="23"/>
      <c r="D106" s="2"/>
      <c r="E106" s="2"/>
      <c r="F106" s="2"/>
      <c r="G106" s="22"/>
    </row>
    <row r="107" spans="1:7" s="1" customFormat="1" ht="12.75">
      <c r="A107" s="22"/>
      <c r="C107" s="23"/>
      <c r="D107" s="6"/>
      <c r="E107" s="6"/>
      <c r="F107" s="6"/>
      <c r="G107" s="22"/>
    </row>
    <row r="108" spans="1:7" s="1" customFormat="1" ht="12.75">
      <c r="A108" s="22"/>
      <c r="C108" s="23"/>
      <c r="D108" s="6"/>
      <c r="E108" s="6"/>
      <c r="F108" s="6"/>
      <c r="G108" s="22"/>
    </row>
    <row r="109" spans="1:7" s="1" customFormat="1" ht="12.75">
      <c r="A109" s="22"/>
      <c r="C109" s="23"/>
      <c r="D109" s="2"/>
      <c r="E109" s="2"/>
      <c r="F109" s="2"/>
      <c r="G109" s="22"/>
    </row>
    <row r="110" spans="1:7" s="1" customFormat="1" ht="12.75">
      <c r="A110" s="22"/>
      <c r="C110" s="23"/>
      <c r="D110" s="2"/>
      <c r="E110" s="2"/>
      <c r="F110" s="2"/>
      <c r="G110" s="22"/>
    </row>
    <row r="111" spans="1:7" s="1" customFormat="1" ht="12.75">
      <c r="A111" s="22"/>
      <c r="C111" s="23"/>
      <c r="D111" s="2"/>
      <c r="E111" s="2"/>
      <c r="F111" s="2"/>
      <c r="G111" s="22"/>
    </row>
    <row r="112" spans="1:7" s="1" customFormat="1" ht="12.75">
      <c r="A112" s="22"/>
      <c r="C112" s="23"/>
      <c r="D112" s="2"/>
      <c r="E112" s="2"/>
      <c r="F112" s="2"/>
      <c r="G112" s="22"/>
    </row>
    <row r="113" spans="1:7" s="1" customFormat="1" ht="12.75">
      <c r="A113" s="22"/>
      <c r="C113" s="23"/>
      <c r="D113" s="2"/>
      <c r="E113" s="2"/>
      <c r="F113" s="2"/>
      <c r="G113" s="22"/>
    </row>
    <row r="114" spans="1:7" s="1" customFormat="1" ht="12.75">
      <c r="A114" s="22"/>
      <c r="C114" s="23"/>
      <c r="D114" s="2"/>
      <c r="E114" s="2"/>
      <c r="F114" s="2"/>
      <c r="G114" s="22"/>
    </row>
    <row r="115" spans="1:7" s="1" customFormat="1" ht="12.75">
      <c r="A115" s="22"/>
      <c r="C115" s="23"/>
      <c r="D115" s="2"/>
      <c r="E115" s="2"/>
      <c r="F115" s="2"/>
      <c r="G115" s="22"/>
    </row>
    <row r="116" spans="1:7" s="1" customFormat="1" ht="12.75">
      <c r="A116" s="22"/>
      <c r="C116" s="23"/>
      <c r="D116" s="6"/>
      <c r="E116" s="6"/>
      <c r="F116" s="6"/>
      <c r="G116" s="22"/>
    </row>
    <row r="117" spans="1:7" s="1" customFormat="1" ht="12.75">
      <c r="A117" s="22"/>
      <c r="C117" s="23"/>
      <c r="D117" s="2"/>
      <c r="E117" s="2"/>
      <c r="F117" s="2"/>
      <c r="G117" s="22"/>
    </row>
    <row r="118" spans="1:7" s="1" customFormat="1" ht="12.75">
      <c r="A118" s="22"/>
      <c r="C118" s="23"/>
      <c r="D118" s="2"/>
      <c r="E118" s="2"/>
      <c r="F118" s="2"/>
      <c r="G118" s="22"/>
    </row>
    <row r="119" spans="1:7" s="1" customFormat="1" ht="12.75">
      <c r="A119" s="22"/>
      <c r="C119" s="23"/>
      <c r="D119" s="2"/>
      <c r="E119" s="2"/>
      <c r="F119" s="2"/>
      <c r="G119" s="22"/>
    </row>
    <row r="120" spans="1:7" s="1" customFormat="1" ht="12.75">
      <c r="A120" s="22"/>
      <c r="C120" s="23"/>
      <c r="D120" s="2"/>
      <c r="E120" s="2"/>
      <c r="F120" s="2"/>
      <c r="G120" s="22"/>
    </row>
    <row r="121" spans="1:7" s="1" customFormat="1" ht="12.75">
      <c r="A121" s="22"/>
      <c r="C121" s="23"/>
      <c r="D121" s="2"/>
      <c r="E121" s="2"/>
      <c r="F121" s="2"/>
      <c r="G121" s="22"/>
    </row>
    <row r="122" spans="1:7" s="1" customFormat="1" ht="12.75">
      <c r="A122" s="22"/>
      <c r="C122" s="23"/>
      <c r="D122" s="2"/>
      <c r="E122" s="2"/>
      <c r="F122" s="2"/>
      <c r="G122" s="22"/>
    </row>
    <row r="123" spans="1:7" s="1" customFormat="1" ht="12.75">
      <c r="A123" s="22"/>
      <c r="C123" s="23"/>
      <c r="D123" s="2"/>
      <c r="E123" s="2"/>
      <c r="F123" s="2"/>
      <c r="G123" s="22"/>
    </row>
    <row r="125" spans="1:7">
      <c r="D125" s="2"/>
      <c r="E125" s="2"/>
      <c r="F125" s="2"/>
    </row>
    <row r="126" spans="1:7">
      <c r="D126" s="2"/>
      <c r="E126" s="2"/>
      <c r="F126" s="2"/>
    </row>
    <row r="127" spans="1:7">
      <c r="D127" s="2"/>
      <c r="E127" s="2"/>
      <c r="F127" s="2"/>
    </row>
    <row r="128" spans="1:7">
      <c r="D128" s="2"/>
      <c r="E128" s="2"/>
      <c r="F128" s="2"/>
    </row>
    <row r="129" spans="4:6">
      <c r="D129" s="2"/>
      <c r="E129" s="2"/>
      <c r="F129" s="2"/>
    </row>
    <row r="130" spans="4:6">
      <c r="D130" s="2"/>
      <c r="E130" s="2"/>
      <c r="F130" s="2"/>
    </row>
    <row r="131" spans="4:6">
      <c r="D131" s="2"/>
      <c r="E131" s="2"/>
      <c r="F131" s="2"/>
    </row>
    <row r="132" spans="4:6">
      <c r="D132" s="2"/>
      <c r="E132" s="2"/>
      <c r="F132" s="2"/>
    </row>
    <row r="133" spans="4:6">
      <c r="D133" s="2"/>
      <c r="E133" s="2"/>
      <c r="F133" s="2"/>
    </row>
    <row r="134" spans="4:6">
      <c r="D134" s="2"/>
      <c r="E134" s="2"/>
      <c r="F134" s="2"/>
    </row>
    <row r="135" spans="4:6">
      <c r="D135" s="2"/>
      <c r="E135" s="2"/>
      <c r="F135" s="2"/>
    </row>
    <row r="136" spans="4:6">
      <c r="D136" s="2"/>
      <c r="E136" s="2"/>
      <c r="F136" s="2"/>
    </row>
    <row r="137" spans="4:6">
      <c r="D137" s="2"/>
      <c r="E137" s="2"/>
      <c r="F137" s="2"/>
    </row>
    <row r="138" spans="4:6">
      <c r="D138" s="2"/>
      <c r="E138" s="2"/>
      <c r="F138" s="2"/>
    </row>
    <row r="139" spans="4:6">
      <c r="D139" s="2"/>
      <c r="E139" s="2"/>
      <c r="F139" s="2"/>
    </row>
    <row r="140" spans="4:6">
      <c r="D140" s="2"/>
      <c r="E140" s="2"/>
      <c r="F140" s="2"/>
    </row>
    <row r="141" spans="4:6">
      <c r="D141" s="2"/>
      <c r="E141" s="2"/>
      <c r="F141" s="2"/>
    </row>
    <row r="142" spans="4:6">
      <c r="D142" s="2"/>
      <c r="E142" s="2"/>
      <c r="F142" s="2"/>
    </row>
    <row r="143" spans="4:6">
      <c r="D143" s="2"/>
      <c r="E143" s="2"/>
      <c r="F143" s="2"/>
    </row>
    <row r="144" spans="4:6">
      <c r="D144" s="2"/>
      <c r="E144" s="2"/>
      <c r="F144" s="2"/>
    </row>
    <row r="145" spans="4:6">
      <c r="D145" s="2"/>
      <c r="E145" s="2"/>
      <c r="F145" s="2"/>
    </row>
    <row r="146" spans="4:6">
      <c r="D146" s="2"/>
      <c r="E146" s="2"/>
      <c r="F146" s="2"/>
    </row>
    <row r="147" spans="4:6">
      <c r="D147" s="2"/>
      <c r="E147" s="2"/>
      <c r="F147" s="2"/>
    </row>
    <row r="148" spans="4:6">
      <c r="D148" s="2"/>
      <c r="E148" s="2"/>
      <c r="F148" s="2"/>
    </row>
    <row r="149" spans="4:6">
      <c r="D149" s="2"/>
      <c r="E149" s="2"/>
      <c r="F149" s="2"/>
    </row>
    <row r="150" spans="4:6">
      <c r="D150" s="2"/>
      <c r="E150" s="2"/>
      <c r="F150" s="2"/>
    </row>
    <row r="151" spans="4:6">
      <c r="D151" s="2"/>
      <c r="E151" s="2"/>
      <c r="F151" s="2"/>
    </row>
    <row r="152" spans="4:6">
      <c r="D152" s="2"/>
      <c r="E152" s="2"/>
      <c r="F152" s="2"/>
    </row>
    <row r="153" spans="4:6">
      <c r="D153" s="2"/>
      <c r="E153" s="2"/>
      <c r="F153" s="2"/>
    </row>
    <row r="154" spans="4:6">
      <c r="D154" s="2"/>
      <c r="E154" s="2"/>
      <c r="F154" s="2"/>
    </row>
    <row r="155" spans="4:6">
      <c r="D155" s="1"/>
      <c r="E155" s="1"/>
      <c r="F155" s="1"/>
    </row>
    <row r="156" spans="4:6">
      <c r="D156" s="2"/>
      <c r="E156" s="2"/>
      <c r="F156" s="2"/>
    </row>
    <row r="157" spans="4:6">
      <c r="D157" s="2"/>
      <c r="E157" s="2"/>
      <c r="F157" s="2"/>
    </row>
  </sheetData>
  <sortState ref="D2:F122">
    <sortCondition ref="D1"/>
  </sortState>
  <phoneticPr fontId="52" type="noConversion"/>
  <dataValidations count="1">
    <dataValidation type="list" allowBlank="1" showInputMessage="1" showErrorMessage="1" sqref="F2:F26">
      <formula1>ORG</formula1>
    </dataValidation>
  </dataValidations>
  <pageMargins left="0.75" right="0.75" top="1" bottom="1" header="0.5" footer="0.5"/>
  <pageSetup orientation="portrait" r:id="rId1"/>
  <tableParts count="2">
    <tablePart r:id="rId2"/>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X25403"/>
  <sheetViews>
    <sheetView showGridLines="0" topLeftCell="AK1" zoomScale="85" zoomScaleNormal="85" zoomScalePageLayoutView="90" workbookViewId="0">
      <pane ySplit="1" topLeftCell="A2" activePane="bottomLeft" state="frozen"/>
      <selection activeCell="K23" sqref="K23"/>
      <selection pane="bottomLeft" activeCell="AS5" sqref="AS5"/>
    </sheetView>
  </sheetViews>
  <sheetFormatPr defaultColWidth="2" defaultRowHeight="15.75"/>
  <cols>
    <col min="1" max="1" width="2.5" style="67" customWidth="1"/>
    <col min="2" max="2" width="30.5" style="25" customWidth="1"/>
    <col min="3" max="3" width="14.125" style="25" customWidth="1"/>
    <col min="4" max="4" width="2.5" style="67" customWidth="1"/>
    <col min="5" max="8" width="30.5" style="25" customWidth="1"/>
    <col min="9" max="9" width="2.5" style="67" customWidth="1"/>
    <col min="10" max="10" width="16" style="25" customWidth="1"/>
    <col min="11" max="11" width="21.625" style="25" customWidth="1"/>
    <col min="12" max="12" width="16.375" style="25" customWidth="1"/>
    <col min="13" max="13" width="30.5" style="25" customWidth="1"/>
    <col min="14" max="14" width="3.625" style="67" customWidth="1"/>
    <col min="15" max="15" width="16.875" bestFit="1" customWidth="1"/>
    <col min="16" max="16" width="23" customWidth="1"/>
    <col min="17" max="17" width="20.125" bestFit="1" customWidth="1"/>
    <col min="18" max="20" width="19.625" customWidth="1"/>
    <col min="21" max="21" width="3.125" customWidth="1"/>
    <col min="22" max="22" width="16.875" bestFit="1" customWidth="1"/>
    <col min="23" max="23" width="18.375" style="52" customWidth="1"/>
    <col min="24" max="24" width="15.875" style="25" customWidth="1"/>
    <col min="25" max="25" width="19.125" style="25" customWidth="1"/>
    <col min="26" max="26" width="4.125" customWidth="1"/>
    <col min="27" max="29" width="30.5" style="25" customWidth="1"/>
    <col min="30" max="30" width="23.375" bestFit="1" customWidth="1"/>
    <col min="31" max="31" width="4.875" style="67" customWidth="1"/>
    <col min="32" max="32" width="27.125" style="89" customWidth="1"/>
    <col min="33" max="33" width="24.375" style="89" customWidth="1"/>
    <col min="34" max="34" width="26.125" customWidth="1"/>
    <col min="35" max="35" width="26.5" customWidth="1"/>
    <col min="36" max="36" width="17.25" customWidth="1"/>
    <col min="37" max="37" width="15.75" customWidth="1"/>
    <col min="38" max="38" width="4.875" style="67" customWidth="1"/>
    <col min="39" max="39" width="28" bestFit="1" customWidth="1"/>
    <col min="40" max="40" width="18" customWidth="1"/>
    <col min="41" max="41" width="14.125" customWidth="1"/>
    <col min="42" max="42" width="16.5" customWidth="1"/>
    <col min="43" max="43" width="4.875" style="67" customWidth="1"/>
    <col min="44" max="44" width="26.125" style="89" bestFit="1" customWidth="1"/>
    <col min="45" max="45" width="29" style="89" customWidth="1"/>
    <col min="46" max="46" width="3.5" style="104" customWidth="1"/>
    <col min="47" max="47" width="13.625" style="25" customWidth="1"/>
    <col min="48" max="48" width="15.125" style="25" customWidth="1"/>
    <col min="49" max="49" width="31.5" style="25" customWidth="1"/>
    <col min="50" max="50" width="13.75" style="25" bestFit="1" customWidth="1"/>
    <col min="51" max="67" width="2" style="25" customWidth="1"/>
    <col min="68" max="16384" width="2" style="25"/>
  </cols>
  <sheetData>
    <row r="1" spans="1:50" s="75" customFormat="1" ht="117" customHeight="1">
      <c r="A1" s="73"/>
      <c r="B1" s="28" t="s">
        <v>102</v>
      </c>
      <c r="C1" s="28" t="s">
        <v>103</v>
      </c>
      <c r="D1" s="73"/>
      <c r="E1" s="79" t="s">
        <v>104</v>
      </c>
      <c r="F1" s="42" t="s">
        <v>105</v>
      </c>
      <c r="G1" s="28" t="s">
        <v>106</v>
      </c>
      <c r="H1" s="28" t="s">
        <v>107</v>
      </c>
      <c r="I1" s="73"/>
      <c r="J1" s="28" t="s">
        <v>106</v>
      </c>
      <c r="K1" s="28" t="s">
        <v>107</v>
      </c>
      <c r="L1" s="28" t="s">
        <v>118</v>
      </c>
      <c r="M1" s="28" t="s">
        <v>119</v>
      </c>
      <c r="N1" s="74"/>
      <c r="O1" s="95" t="s">
        <v>118</v>
      </c>
      <c r="P1" s="94" t="s">
        <v>5044</v>
      </c>
      <c r="Q1" s="91" t="s">
        <v>4998</v>
      </c>
      <c r="R1" s="90" t="s">
        <v>5043</v>
      </c>
      <c r="S1" s="115" t="s">
        <v>0</v>
      </c>
      <c r="T1" s="115" t="s">
        <v>1</v>
      </c>
      <c r="U1" s="103"/>
      <c r="V1" s="110" t="s">
        <v>4998</v>
      </c>
      <c r="W1" s="111" t="s">
        <v>5043</v>
      </c>
      <c r="X1" s="28" t="s">
        <v>5045</v>
      </c>
      <c r="Y1" s="112" t="s">
        <v>5046</v>
      </c>
      <c r="Z1" s="103"/>
      <c r="AA1" s="28" t="s">
        <v>118</v>
      </c>
      <c r="AB1" s="28" t="s">
        <v>119</v>
      </c>
      <c r="AC1" s="87" t="s">
        <v>4997</v>
      </c>
      <c r="AD1" s="87" t="s">
        <v>4996</v>
      </c>
      <c r="AE1" s="73"/>
      <c r="AF1" s="95" t="s">
        <v>4997</v>
      </c>
      <c r="AG1" s="94" t="s">
        <v>4996</v>
      </c>
      <c r="AH1" s="91" t="s">
        <v>4994</v>
      </c>
      <c r="AI1" s="90" t="s">
        <v>4995</v>
      </c>
      <c r="AJ1" s="90" t="s">
        <v>0</v>
      </c>
      <c r="AK1" s="90" t="s">
        <v>1</v>
      </c>
      <c r="AL1" s="73"/>
      <c r="AM1" s="140" t="s">
        <v>24751</v>
      </c>
      <c r="AN1" s="141" t="s">
        <v>25075</v>
      </c>
      <c r="AO1" s="141" t="s">
        <v>0</v>
      </c>
      <c r="AP1" s="142" t="s">
        <v>1</v>
      </c>
      <c r="AQ1" s="73"/>
      <c r="AR1" s="102" t="s">
        <v>8</v>
      </c>
      <c r="AS1" s="26" t="s">
        <v>5</v>
      </c>
      <c r="AT1" s="73"/>
      <c r="AU1" s="151" t="s">
        <v>118</v>
      </c>
      <c r="AV1" s="151" t="s">
        <v>25078</v>
      </c>
      <c r="AW1" s="151" t="s">
        <v>25083</v>
      </c>
      <c r="AX1" s="151" t="s">
        <v>25084</v>
      </c>
    </row>
    <row r="2" spans="1:50" ht="17.100000000000001" customHeight="1">
      <c r="B2" s="78" t="s">
        <v>100</v>
      </c>
      <c r="C2" s="78" t="s">
        <v>101</v>
      </c>
      <c r="E2" s="78" t="s">
        <v>100</v>
      </c>
      <c r="F2" s="78" t="s">
        <v>101</v>
      </c>
      <c r="G2" s="78" t="s">
        <v>108</v>
      </c>
      <c r="H2" s="78" t="s">
        <v>109</v>
      </c>
      <c r="J2" s="80" t="s">
        <v>108</v>
      </c>
      <c r="K2" s="80" t="s">
        <v>109</v>
      </c>
      <c r="L2" s="80" t="s">
        <v>108</v>
      </c>
      <c r="M2" s="80" t="s">
        <v>132</v>
      </c>
      <c r="N2" s="68"/>
      <c r="O2" s="106" t="s">
        <v>108</v>
      </c>
      <c r="P2" s="106" t="s">
        <v>132</v>
      </c>
      <c r="Q2" s="106" t="s">
        <v>5021</v>
      </c>
      <c r="R2" s="106" t="s">
        <v>4999</v>
      </c>
      <c r="S2" s="116">
        <v>20.137266</v>
      </c>
      <c r="T2" s="116">
        <v>92.885506000000007</v>
      </c>
      <c r="U2" s="103"/>
      <c r="V2" s="108" t="s">
        <v>5021</v>
      </c>
      <c r="W2" s="108" t="s">
        <v>4999</v>
      </c>
      <c r="X2" s="108" t="s">
        <v>5190</v>
      </c>
      <c r="Y2" s="108" t="s">
        <v>5047</v>
      </c>
      <c r="Z2" s="103"/>
      <c r="AA2" s="88" t="s">
        <v>108</v>
      </c>
      <c r="AB2" s="88" t="s">
        <v>132</v>
      </c>
      <c r="AC2" s="88" t="s">
        <v>383</v>
      </c>
      <c r="AD2" s="88" t="s">
        <v>382</v>
      </c>
      <c r="AF2" s="96" t="s">
        <v>383</v>
      </c>
      <c r="AG2" s="96" t="s">
        <v>382</v>
      </c>
      <c r="AH2" s="100" t="s">
        <v>384</v>
      </c>
      <c r="AI2" s="97">
        <v>196128</v>
      </c>
      <c r="AJ2" s="114">
        <v>20.194370269775401</v>
      </c>
      <c r="AK2" s="114">
        <v>92.834007263183594</v>
      </c>
      <c r="AM2" s="144" t="s">
        <v>24662</v>
      </c>
      <c r="AN2" s="145" t="s">
        <v>24663</v>
      </c>
      <c r="AO2" s="143">
        <v>92.985095000000001</v>
      </c>
      <c r="AP2" s="144">
        <v>20.108101999999999</v>
      </c>
      <c r="AR2" s="136" t="s">
        <v>24652</v>
      </c>
      <c r="AS2" s="163" t="s">
        <v>24655</v>
      </c>
      <c r="AT2" s="67"/>
      <c r="AU2" s="25" t="s">
        <v>156</v>
      </c>
      <c r="AV2" s="25" t="s">
        <v>176</v>
      </c>
      <c r="AW2" s="25" t="s">
        <v>24830</v>
      </c>
      <c r="AX2" s="25" t="s">
        <v>24831</v>
      </c>
    </row>
    <row r="3" spans="1:50" ht="17.25">
      <c r="B3" s="81" t="s">
        <v>150</v>
      </c>
      <c r="C3" s="82" t="s">
        <v>151</v>
      </c>
      <c r="E3" s="78" t="s">
        <v>100</v>
      </c>
      <c r="F3" s="78" t="s">
        <v>101</v>
      </c>
      <c r="G3" s="78" t="s">
        <v>110</v>
      </c>
      <c r="H3" s="78" t="s">
        <v>111</v>
      </c>
      <c r="J3" s="80" t="s">
        <v>108</v>
      </c>
      <c r="K3" s="80" t="s">
        <v>109</v>
      </c>
      <c r="L3" s="80" t="s">
        <v>120</v>
      </c>
      <c r="M3" s="80" t="s">
        <v>133</v>
      </c>
      <c r="O3" s="106" t="s">
        <v>120</v>
      </c>
      <c r="P3" s="106" t="s">
        <v>133</v>
      </c>
      <c r="Q3" s="106" t="s">
        <v>5022</v>
      </c>
      <c r="R3" s="106" t="s">
        <v>5000</v>
      </c>
      <c r="S3" s="116">
        <v>20.331985</v>
      </c>
      <c r="T3" s="116">
        <v>93.004294999999999</v>
      </c>
      <c r="U3" s="103"/>
      <c r="V3" s="108" t="s">
        <v>5021</v>
      </c>
      <c r="W3" s="108" t="s">
        <v>4999</v>
      </c>
      <c r="X3" s="108" t="s">
        <v>5191</v>
      </c>
      <c r="Y3" s="108" t="s">
        <v>5048</v>
      </c>
      <c r="Z3" s="103"/>
      <c r="AA3" s="88" t="s">
        <v>108</v>
      </c>
      <c r="AB3" s="88" t="s">
        <v>132</v>
      </c>
      <c r="AC3" s="88" t="s">
        <v>388</v>
      </c>
      <c r="AD3" s="88" t="s">
        <v>387</v>
      </c>
      <c r="AF3" s="96" t="s">
        <v>383</v>
      </c>
      <c r="AG3" s="96" t="s">
        <v>382</v>
      </c>
      <c r="AH3" s="100" t="s">
        <v>385</v>
      </c>
      <c r="AI3" s="97">
        <v>196127</v>
      </c>
      <c r="AJ3" s="114">
        <v>20.195850372314499</v>
      </c>
      <c r="AK3" s="114">
        <v>92.842269897460895</v>
      </c>
      <c r="AM3" s="147" t="s">
        <v>24664</v>
      </c>
      <c r="AN3" s="148" t="s">
        <v>24665</v>
      </c>
      <c r="AO3" s="146">
        <v>92.875814000000005</v>
      </c>
      <c r="AP3" s="147">
        <v>20.128488999999998</v>
      </c>
      <c r="AR3" s="92" t="s">
        <v>20</v>
      </c>
      <c r="AS3" s="163" t="s">
        <v>16</v>
      </c>
      <c r="AT3" s="67"/>
      <c r="AU3" s="25" t="s">
        <v>156</v>
      </c>
      <c r="AV3" s="25" t="s">
        <v>176</v>
      </c>
      <c r="AW3" s="25" t="s">
        <v>24958</v>
      </c>
      <c r="AX3" s="25" t="s">
        <v>24959</v>
      </c>
    </row>
    <row r="4" spans="1:50" ht="17.25">
      <c r="B4" s="78" t="s">
        <v>192</v>
      </c>
      <c r="C4" s="78" t="s">
        <v>193</v>
      </c>
      <c r="E4" s="78" t="s">
        <v>100</v>
      </c>
      <c r="F4" s="78" t="s">
        <v>101</v>
      </c>
      <c r="G4" s="78" t="s">
        <v>112</v>
      </c>
      <c r="H4" s="78" t="s">
        <v>113</v>
      </c>
      <c r="J4" s="80" t="s">
        <v>116</v>
      </c>
      <c r="K4" s="80" t="s">
        <v>117</v>
      </c>
      <c r="L4" s="80" t="s">
        <v>116</v>
      </c>
      <c r="M4" s="80" t="s">
        <v>134</v>
      </c>
      <c r="O4" s="106" t="s">
        <v>116</v>
      </c>
      <c r="P4" s="106" t="s">
        <v>134</v>
      </c>
      <c r="Q4" s="106" t="s">
        <v>5023</v>
      </c>
      <c r="R4" s="106" t="s">
        <v>5001</v>
      </c>
      <c r="S4" s="116">
        <v>20.591844999999999</v>
      </c>
      <c r="T4" s="116">
        <v>93.18844</v>
      </c>
      <c r="U4" s="103"/>
      <c r="V4" s="108" t="s">
        <v>5021</v>
      </c>
      <c r="W4" s="108" t="s">
        <v>4999</v>
      </c>
      <c r="X4" s="108" t="s">
        <v>5192</v>
      </c>
      <c r="Y4" s="108" t="s">
        <v>5049</v>
      </c>
      <c r="Z4" s="103"/>
      <c r="AA4" s="88" t="s">
        <v>108</v>
      </c>
      <c r="AB4" s="88" t="s">
        <v>132</v>
      </c>
      <c r="AC4" s="88" t="s">
        <v>392</v>
      </c>
      <c r="AD4" s="88" t="s">
        <v>391</v>
      </c>
      <c r="AF4" s="96" t="s">
        <v>383</v>
      </c>
      <c r="AG4" s="96" t="s">
        <v>382</v>
      </c>
      <c r="AH4" s="100" t="s">
        <v>386</v>
      </c>
      <c r="AI4" s="97">
        <v>196126</v>
      </c>
      <c r="AJ4" s="114">
        <v>20.199499130248999</v>
      </c>
      <c r="AK4" s="114">
        <v>92.834327697753906</v>
      </c>
      <c r="AM4" s="144" t="s">
        <v>24666</v>
      </c>
      <c r="AN4" s="145" t="s">
        <v>24667</v>
      </c>
      <c r="AO4" s="143">
        <v>92.804803000000007</v>
      </c>
      <c r="AP4" s="144">
        <v>20.182987000000001</v>
      </c>
      <c r="AR4" s="136" t="s">
        <v>24654</v>
      </c>
      <c r="AS4" s="163" t="s">
        <v>17</v>
      </c>
      <c r="AT4" s="67"/>
      <c r="AU4" s="25" t="s">
        <v>156</v>
      </c>
      <c r="AV4" s="25" t="s">
        <v>176</v>
      </c>
      <c r="AW4" s="25" t="s">
        <v>25215</v>
      </c>
      <c r="AX4" s="25" t="s">
        <v>25216</v>
      </c>
    </row>
    <row r="5" spans="1:50" ht="17.25">
      <c r="B5" s="78" t="s">
        <v>194</v>
      </c>
      <c r="C5" s="78" t="s">
        <v>195</v>
      </c>
      <c r="E5" s="78" t="s">
        <v>100</v>
      </c>
      <c r="F5" s="78" t="s">
        <v>101</v>
      </c>
      <c r="G5" s="78" t="s">
        <v>114</v>
      </c>
      <c r="H5" s="78" t="s">
        <v>115</v>
      </c>
      <c r="J5" s="80" t="s">
        <v>116</v>
      </c>
      <c r="K5" s="80" t="s">
        <v>117</v>
      </c>
      <c r="L5" s="80" t="s">
        <v>121</v>
      </c>
      <c r="M5" s="80" t="s">
        <v>135</v>
      </c>
      <c r="O5" s="106" t="s">
        <v>121</v>
      </c>
      <c r="P5" s="106" t="s">
        <v>135</v>
      </c>
      <c r="Q5" s="106" t="s">
        <v>5024</v>
      </c>
      <c r="R5" s="106" t="s">
        <v>5002</v>
      </c>
      <c r="S5" s="116">
        <v>20.843957</v>
      </c>
      <c r="T5" s="116">
        <v>92.972819999999999</v>
      </c>
      <c r="U5" s="103"/>
      <c r="V5" s="108" t="s">
        <v>5021</v>
      </c>
      <c r="W5" s="108" t="s">
        <v>4999</v>
      </c>
      <c r="X5" s="108" t="s">
        <v>5193</v>
      </c>
      <c r="Y5" s="108" t="s">
        <v>5050</v>
      </c>
      <c r="Z5" s="103"/>
      <c r="AA5" s="88" t="s">
        <v>108</v>
      </c>
      <c r="AB5" s="88" t="s">
        <v>132</v>
      </c>
      <c r="AC5" s="88" t="s">
        <v>398</v>
      </c>
      <c r="AD5" s="88" t="s">
        <v>397</v>
      </c>
      <c r="AF5" s="96" t="s">
        <v>383</v>
      </c>
      <c r="AG5" s="96" t="s">
        <v>382</v>
      </c>
      <c r="AH5" s="100" t="s">
        <v>383</v>
      </c>
      <c r="AI5" s="97">
        <v>196125</v>
      </c>
      <c r="AJ5" s="114">
        <v>20.2105598449707</v>
      </c>
      <c r="AK5" s="114">
        <v>92.836456298828097</v>
      </c>
      <c r="AM5" s="144" t="s">
        <v>24668</v>
      </c>
      <c r="AN5" s="145" t="s">
        <v>24669</v>
      </c>
      <c r="AO5" s="143">
        <v>92.813028000000003</v>
      </c>
      <c r="AP5" s="144">
        <v>20.179417000000001</v>
      </c>
      <c r="AR5" s="93" t="s">
        <v>24653</v>
      </c>
      <c r="AS5" s="163" t="s">
        <v>24656</v>
      </c>
      <c r="AT5" s="67"/>
      <c r="AU5" s="25" t="s">
        <v>156</v>
      </c>
      <c r="AV5" s="25" t="s">
        <v>176</v>
      </c>
      <c r="AW5" s="25" t="s">
        <v>24932</v>
      </c>
      <c r="AX5" s="25" t="s">
        <v>24933</v>
      </c>
    </row>
    <row r="6" spans="1:50" ht="17.25">
      <c r="B6" s="78" t="s">
        <v>196</v>
      </c>
      <c r="C6" s="78" t="s">
        <v>197</v>
      </c>
      <c r="E6" s="78" t="s">
        <v>100</v>
      </c>
      <c r="F6" s="78" t="s">
        <v>101</v>
      </c>
      <c r="G6" s="78" t="s">
        <v>116</v>
      </c>
      <c r="H6" s="78" t="s">
        <v>117</v>
      </c>
      <c r="J6" s="80" t="s">
        <v>116</v>
      </c>
      <c r="K6" s="80" t="s">
        <v>117</v>
      </c>
      <c r="L6" s="80" t="s">
        <v>122</v>
      </c>
      <c r="M6" s="80" t="s">
        <v>136</v>
      </c>
      <c r="O6" s="106" t="s">
        <v>122</v>
      </c>
      <c r="P6" s="106" t="s">
        <v>136</v>
      </c>
      <c r="Q6" s="106" t="s">
        <v>5025</v>
      </c>
      <c r="R6" s="106" t="s">
        <v>5003</v>
      </c>
      <c r="S6" s="116">
        <v>20.364522999999998</v>
      </c>
      <c r="T6" s="116">
        <v>93.272689999999997</v>
      </c>
      <c r="U6" s="103"/>
      <c r="V6" s="108" t="s">
        <v>5021</v>
      </c>
      <c r="W6" s="108" t="s">
        <v>4999</v>
      </c>
      <c r="X6" s="108" t="s">
        <v>5194</v>
      </c>
      <c r="Y6" s="108" t="s">
        <v>5051</v>
      </c>
      <c r="Z6" s="103"/>
      <c r="AA6" s="88" t="s">
        <v>108</v>
      </c>
      <c r="AB6" s="88" t="s">
        <v>132</v>
      </c>
      <c r="AC6" s="88" t="s">
        <v>401</v>
      </c>
      <c r="AD6" s="88" t="s">
        <v>400</v>
      </c>
      <c r="AF6" s="96" t="s">
        <v>388</v>
      </c>
      <c r="AG6" s="96" t="s">
        <v>387</v>
      </c>
      <c r="AH6" s="100" t="s">
        <v>388</v>
      </c>
      <c r="AI6" s="97">
        <v>196129</v>
      </c>
      <c r="AJ6" s="114">
        <v>20.226730346679702</v>
      </c>
      <c r="AK6" s="114">
        <v>92.836929321289105</v>
      </c>
      <c r="AM6" s="144" t="s">
        <v>24670</v>
      </c>
      <c r="AN6" s="145" t="s">
        <v>24671</v>
      </c>
      <c r="AO6" s="143">
        <v>92.807552000000001</v>
      </c>
      <c r="AP6" s="144">
        <v>20.181405999999999</v>
      </c>
      <c r="AR6" s="93" t="s">
        <v>21</v>
      </c>
      <c r="AS6" s="163" t="s">
        <v>18</v>
      </c>
      <c r="AT6" s="67"/>
      <c r="AU6" s="25" t="s">
        <v>156</v>
      </c>
      <c r="AV6" s="25" t="s">
        <v>176</v>
      </c>
      <c r="AW6" s="25" t="s">
        <v>24834</v>
      </c>
      <c r="AX6" s="25" t="s">
        <v>24835</v>
      </c>
    </row>
    <row r="7" spans="1:50" ht="17.25">
      <c r="E7" s="78" t="s">
        <v>150</v>
      </c>
      <c r="F7" s="78" t="s">
        <v>151</v>
      </c>
      <c r="G7" s="78" t="s">
        <v>152</v>
      </c>
      <c r="H7" s="78" t="s">
        <v>153</v>
      </c>
      <c r="J7" s="80" t="s">
        <v>116</v>
      </c>
      <c r="K7" s="80" t="s">
        <v>117</v>
      </c>
      <c r="L7" s="80" t="s">
        <v>123</v>
      </c>
      <c r="M7" s="80" t="s">
        <v>137</v>
      </c>
      <c r="O7" s="106" t="s">
        <v>123</v>
      </c>
      <c r="P7" s="106" t="s">
        <v>137</v>
      </c>
      <c r="Q7" s="106" t="s">
        <v>5026</v>
      </c>
      <c r="R7" s="106" t="s">
        <v>5004</v>
      </c>
      <c r="S7" s="116">
        <v>20.046762000000001</v>
      </c>
      <c r="T7" s="116">
        <v>93.373763999999994</v>
      </c>
      <c r="U7" s="103"/>
      <c r="V7" s="108" t="s">
        <v>5021</v>
      </c>
      <c r="W7" s="108" t="s">
        <v>4999</v>
      </c>
      <c r="X7" s="108" t="s">
        <v>5195</v>
      </c>
      <c r="Y7" s="108" t="s">
        <v>5052</v>
      </c>
      <c r="Z7" s="103"/>
      <c r="AA7" s="88" t="s">
        <v>108</v>
      </c>
      <c r="AB7" s="88" t="s">
        <v>132</v>
      </c>
      <c r="AC7" s="88" t="s">
        <v>410</v>
      </c>
      <c r="AD7" s="88" t="s">
        <v>409</v>
      </c>
      <c r="AF7" s="96" t="s">
        <v>388</v>
      </c>
      <c r="AG7" s="96" t="s">
        <v>387</v>
      </c>
      <c r="AH7" s="100" t="s">
        <v>389</v>
      </c>
      <c r="AI7" s="97">
        <v>196130</v>
      </c>
      <c r="AJ7" s="114">
        <v>20.236940383911101</v>
      </c>
      <c r="AK7" s="114">
        <v>92.833259582519503</v>
      </c>
      <c r="AM7" s="144" t="s">
        <v>24672</v>
      </c>
      <c r="AN7" s="145" t="s">
        <v>24673</v>
      </c>
      <c r="AO7" s="143">
        <v>92.827427</v>
      </c>
      <c r="AP7" s="144">
        <v>20.16846</v>
      </c>
      <c r="AR7" s="93" t="s">
        <v>7</v>
      </c>
      <c r="AS7" s="163" t="s">
        <v>24657</v>
      </c>
      <c r="AT7" s="67"/>
      <c r="AU7" s="25" t="s">
        <v>156</v>
      </c>
      <c r="AV7" s="25" t="s">
        <v>176</v>
      </c>
      <c r="AW7" s="25" t="s">
        <v>25108</v>
      </c>
      <c r="AX7" s="25" t="s">
        <v>25109</v>
      </c>
    </row>
    <row r="8" spans="1:50" ht="17.25">
      <c r="E8" s="78" t="s">
        <v>150</v>
      </c>
      <c r="F8" s="78" t="s">
        <v>151</v>
      </c>
      <c r="G8" s="78" t="s">
        <v>154</v>
      </c>
      <c r="H8" s="78" t="s">
        <v>155</v>
      </c>
      <c r="J8" s="80" t="s">
        <v>108</v>
      </c>
      <c r="K8" s="80" t="s">
        <v>109</v>
      </c>
      <c r="L8" s="80" t="s">
        <v>124</v>
      </c>
      <c r="M8" s="80" t="s">
        <v>138</v>
      </c>
      <c r="O8" s="106" t="s">
        <v>123</v>
      </c>
      <c r="P8" s="106" t="s">
        <v>137</v>
      </c>
      <c r="Q8" s="106" t="s">
        <v>5027</v>
      </c>
      <c r="R8" s="106" t="s">
        <v>5005</v>
      </c>
      <c r="S8" s="116">
        <v>19.856954000000002</v>
      </c>
      <c r="T8" s="116">
        <v>93.759018999999995</v>
      </c>
      <c r="U8" s="103"/>
      <c r="V8" s="108" t="s">
        <v>5021</v>
      </c>
      <c r="W8" s="108" t="s">
        <v>4999</v>
      </c>
      <c r="X8" s="108" t="s">
        <v>5196</v>
      </c>
      <c r="Y8" s="108" t="s">
        <v>5053</v>
      </c>
      <c r="Z8" s="103"/>
      <c r="AA8" s="88" t="s">
        <v>108</v>
      </c>
      <c r="AB8" s="88" t="s">
        <v>132</v>
      </c>
      <c r="AC8" s="88" t="s">
        <v>413</v>
      </c>
      <c r="AD8" s="88" t="s">
        <v>412</v>
      </c>
      <c r="AF8" s="96" t="s">
        <v>388</v>
      </c>
      <c r="AG8" s="96" t="s">
        <v>387</v>
      </c>
      <c r="AH8" s="100" t="s">
        <v>390</v>
      </c>
      <c r="AI8" s="97">
        <v>196131</v>
      </c>
      <c r="AJ8" s="114">
        <v>20.239799499511701</v>
      </c>
      <c r="AK8" s="114">
        <v>92.825088500976605</v>
      </c>
      <c r="AM8" s="144" t="s">
        <v>24674</v>
      </c>
      <c r="AN8" s="145" t="s">
        <v>24675</v>
      </c>
      <c r="AO8" s="143">
        <v>92.830074999999994</v>
      </c>
      <c r="AP8" s="144">
        <v>20.167421999999998</v>
      </c>
      <c r="AR8" s="137" t="s">
        <v>22</v>
      </c>
      <c r="AS8" s="164" t="s">
        <v>19</v>
      </c>
      <c r="AT8" s="67"/>
      <c r="AU8" s="25" t="s">
        <v>156</v>
      </c>
      <c r="AV8" s="25" t="s">
        <v>176</v>
      </c>
      <c r="AW8" s="25" t="s">
        <v>24828</v>
      </c>
      <c r="AX8" s="25" t="s">
        <v>24829</v>
      </c>
    </row>
    <row r="9" spans="1:50" ht="17.25">
      <c r="E9" s="78" t="s">
        <v>150</v>
      </c>
      <c r="F9" s="78" t="s">
        <v>151</v>
      </c>
      <c r="G9" s="78" t="s">
        <v>156</v>
      </c>
      <c r="H9" s="78" t="s">
        <v>157</v>
      </c>
      <c r="J9" s="80" t="s">
        <v>108</v>
      </c>
      <c r="K9" s="80" t="s">
        <v>109</v>
      </c>
      <c r="L9" s="80" t="s">
        <v>125</v>
      </c>
      <c r="M9" s="80" t="s">
        <v>139</v>
      </c>
      <c r="O9" s="106" t="s">
        <v>124</v>
      </c>
      <c r="P9" s="106" t="s">
        <v>138</v>
      </c>
      <c r="Q9" s="106" t="s">
        <v>5028</v>
      </c>
      <c r="R9" s="106" t="s">
        <v>5006</v>
      </c>
      <c r="S9" s="116">
        <v>20.180983999999999</v>
      </c>
      <c r="T9" s="116">
        <v>93.068168999999997</v>
      </c>
      <c r="U9" s="103"/>
      <c r="V9" s="108" t="s">
        <v>5021</v>
      </c>
      <c r="W9" s="108" t="s">
        <v>4999</v>
      </c>
      <c r="X9" s="108" t="s">
        <v>5197</v>
      </c>
      <c r="Y9" s="108" t="s">
        <v>5054</v>
      </c>
      <c r="Z9" s="103"/>
      <c r="AA9" s="88" t="s">
        <v>108</v>
      </c>
      <c r="AB9" s="88" t="s">
        <v>132</v>
      </c>
      <c r="AC9" s="88" t="s">
        <v>417</v>
      </c>
      <c r="AD9" s="88" t="s">
        <v>416</v>
      </c>
      <c r="AF9" s="96" t="s">
        <v>392</v>
      </c>
      <c r="AG9" s="96" t="s">
        <v>391</v>
      </c>
      <c r="AH9" s="100" t="s">
        <v>393</v>
      </c>
      <c r="AI9" s="97">
        <v>196134</v>
      </c>
      <c r="AJ9" s="114">
        <v>20.187860488891602</v>
      </c>
      <c r="AK9" s="114">
        <v>92.903419494628906</v>
      </c>
      <c r="AM9" s="144" t="s">
        <v>24676</v>
      </c>
      <c r="AN9" s="145" t="s">
        <v>24677</v>
      </c>
      <c r="AO9" s="143">
        <v>92.965980999999999</v>
      </c>
      <c r="AP9" s="144">
        <v>20.865687000000001</v>
      </c>
      <c r="AR9" s="137" t="s">
        <v>23</v>
      </c>
      <c r="AS9" s="52"/>
      <c r="AT9" s="67"/>
      <c r="AU9" s="25" t="s">
        <v>156</v>
      </c>
      <c r="AV9" s="25" t="s">
        <v>176</v>
      </c>
      <c r="AW9" s="25" t="s">
        <v>24832</v>
      </c>
      <c r="AX9" s="25" t="s">
        <v>24833</v>
      </c>
    </row>
    <row r="10" spans="1:50" ht="17.25">
      <c r="E10" s="78" t="s">
        <v>150</v>
      </c>
      <c r="F10" s="78" t="s">
        <v>151</v>
      </c>
      <c r="G10" s="78" t="s">
        <v>158</v>
      </c>
      <c r="H10" s="78" t="s">
        <v>159</v>
      </c>
      <c r="J10" s="80" t="s">
        <v>110</v>
      </c>
      <c r="K10" s="80" t="s">
        <v>111</v>
      </c>
      <c r="L10" s="80" t="s">
        <v>110</v>
      </c>
      <c r="M10" s="80" t="s">
        <v>140</v>
      </c>
      <c r="O10" s="106" t="s">
        <v>125</v>
      </c>
      <c r="P10" s="106" t="s">
        <v>139</v>
      </c>
      <c r="Q10" s="106" t="s">
        <v>5029</v>
      </c>
      <c r="R10" s="106" t="s">
        <v>5007</v>
      </c>
      <c r="S10" s="116">
        <v>20.488341999999999</v>
      </c>
      <c r="T10" s="116">
        <v>92.754158000000004</v>
      </c>
      <c r="U10" s="103"/>
      <c r="V10" s="108" t="s">
        <v>5021</v>
      </c>
      <c r="W10" s="108" t="s">
        <v>4999</v>
      </c>
      <c r="X10" s="108" t="s">
        <v>5198</v>
      </c>
      <c r="Y10" s="108" t="s">
        <v>5055</v>
      </c>
      <c r="Z10" s="103"/>
      <c r="AA10" s="88" t="s">
        <v>108</v>
      </c>
      <c r="AB10" s="88" t="s">
        <v>132</v>
      </c>
      <c r="AC10" s="88" t="s">
        <v>421</v>
      </c>
      <c r="AD10" s="88" t="s">
        <v>420</v>
      </c>
      <c r="AF10" s="96" t="s">
        <v>392</v>
      </c>
      <c r="AG10" s="96" t="s">
        <v>391</v>
      </c>
      <c r="AH10" s="100" t="s">
        <v>394</v>
      </c>
      <c r="AI10" s="97">
        <v>196135</v>
      </c>
      <c r="AJ10" s="114">
        <v>20.191799163818398</v>
      </c>
      <c r="AK10" s="114">
        <v>92.9066162109375</v>
      </c>
      <c r="AM10" s="144" t="s">
        <v>24678</v>
      </c>
      <c r="AN10" s="145" t="s">
        <v>24679</v>
      </c>
      <c r="AO10" s="143">
        <v>92.823166999999998</v>
      </c>
      <c r="AP10" s="144">
        <v>20.181778000000001</v>
      </c>
      <c r="AS10" s="52"/>
      <c r="AT10" s="67"/>
      <c r="AU10" s="25" t="s">
        <v>156</v>
      </c>
      <c r="AV10" s="25" t="s">
        <v>176</v>
      </c>
      <c r="AW10" s="25" t="s">
        <v>24838</v>
      </c>
      <c r="AX10" s="25" t="s">
        <v>24839</v>
      </c>
    </row>
    <row r="11" spans="1:50" ht="17.25">
      <c r="E11" s="83" t="s">
        <v>192</v>
      </c>
      <c r="F11" s="83" t="s">
        <v>193</v>
      </c>
      <c r="G11" s="84" t="s">
        <v>198</v>
      </c>
      <c r="H11" s="84" t="s">
        <v>199</v>
      </c>
      <c r="J11" s="80" t="s">
        <v>110</v>
      </c>
      <c r="K11" s="80" t="s">
        <v>111</v>
      </c>
      <c r="L11" s="80" t="s">
        <v>126</v>
      </c>
      <c r="M11" s="80" t="s">
        <v>141</v>
      </c>
      <c r="O11" s="106" t="s">
        <v>110</v>
      </c>
      <c r="P11" s="106" t="s">
        <v>140</v>
      </c>
      <c r="Q11" s="106" t="s">
        <v>5030</v>
      </c>
      <c r="R11" s="106" t="s">
        <v>5008</v>
      </c>
      <c r="S11" s="116">
        <v>20.818966</v>
      </c>
      <c r="T11" s="116">
        <v>92.367760000000004</v>
      </c>
      <c r="U11" s="103"/>
      <c r="V11" s="108" t="s">
        <v>5021</v>
      </c>
      <c r="W11" s="108" t="s">
        <v>4999</v>
      </c>
      <c r="X11" s="108" t="s">
        <v>5199</v>
      </c>
      <c r="Y11" s="108" t="s">
        <v>5056</v>
      </c>
      <c r="Z11" s="103"/>
      <c r="AA11" s="88" t="s">
        <v>108</v>
      </c>
      <c r="AB11" s="88" t="s">
        <v>132</v>
      </c>
      <c r="AC11" s="88" t="s">
        <v>423</v>
      </c>
      <c r="AD11" s="88" t="s">
        <v>422</v>
      </c>
      <c r="AF11" s="96" t="s">
        <v>392</v>
      </c>
      <c r="AG11" s="96" t="s">
        <v>391</v>
      </c>
      <c r="AH11" s="100" t="s">
        <v>395</v>
      </c>
      <c r="AI11" s="97">
        <v>196133</v>
      </c>
      <c r="AJ11" s="114">
        <v>20.208070755004901</v>
      </c>
      <c r="AK11" s="114">
        <v>92.900993347167997</v>
      </c>
      <c r="AM11" s="144" t="s">
        <v>2220</v>
      </c>
      <c r="AN11" s="145" t="s">
        <v>24680</v>
      </c>
      <c r="AO11" s="143">
        <v>93.010368999999997</v>
      </c>
      <c r="AP11" s="144">
        <v>20.090183</v>
      </c>
      <c r="AS11" s="52"/>
      <c r="AT11" s="67"/>
      <c r="AU11" s="25" t="s">
        <v>156</v>
      </c>
      <c r="AV11" s="25" t="s">
        <v>176</v>
      </c>
      <c r="AW11" s="25" t="s">
        <v>24956</v>
      </c>
      <c r="AX11" s="25" t="s">
        <v>24957</v>
      </c>
    </row>
    <row r="12" spans="1:50" ht="17.25">
      <c r="E12" s="83" t="s">
        <v>192</v>
      </c>
      <c r="F12" s="83" t="s">
        <v>193</v>
      </c>
      <c r="G12" s="84" t="s">
        <v>200</v>
      </c>
      <c r="H12" s="84" t="s">
        <v>201</v>
      </c>
      <c r="J12" s="80" t="s">
        <v>112</v>
      </c>
      <c r="K12" s="80" t="s">
        <v>113</v>
      </c>
      <c r="L12" s="80" t="s">
        <v>112</v>
      </c>
      <c r="M12" s="80" t="s">
        <v>142</v>
      </c>
      <c r="O12" s="106" t="s">
        <v>110</v>
      </c>
      <c r="P12" s="106" t="s">
        <v>140</v>
      </c>
      <c r="Q12" s="106" t="s">
        <v>5031</v>
      </c>
      <c r="R12" s="106" t="s">
        <v>5009</v>
      </c>
      <c r="S12" s="116">
        <v>21.2</v>
      </c>
      <c r="T12" s="116">
        <v>92.2</v>
      </c>
      <c r="U12" s="103"/>
      <c r="V12" s="108" t="s">
        <v>5021</v>
      </c>
      <c r="W12" s="108" t="s">
        <v>4999</v>
      </c>
      <c r="X12" s="108" t="s">
        <v>5200</v>
      </c>
      <c r="Y12" s="108" t="s">
        <v>5057</v>
      </c>
      <c r="Z12" s="103"/>
      <c r="AA12" s="88" t="s">
        <v>108</v>
      </c>
      <c r="AB12" s="88" t="s">
        <v>132</v>
      </c>
      <c r="AC12" s="88" t="s">
        <v>430</v>
      </c>
      <c r="AD12" s="88" t="s">
        <v>429</v>
      </c>
      <c r="AF12" s="96" t="s">
        <v>392</v>
      </c>
      <c r="AG12" s="96" t="s">
        <v>391</v>
      </c>
      <c r="AH12" s="100" t="s">
        <v>392</v>
      </c>
      <c r="AI12" s="97">
        <v>196132</v>
      </c>
      <c r="AJ12" s="114">
        <v>20.2034397125244</v>
      </c>
      <c r="AK12" s="114">
        <v>92.909606933593807</v>
      </c>
      <c r="AM12" s="144" t="s">
        <v>24681</v>
      </c>
      <c r="AN12" s="145" t="s">
        <v>24682</v>
      </c>
      <c r="AO12" s="143">
        <v>92.831000000000003</v>
      </c>
      <c r="AP12" s="144">
        <v>20.185917</v>
      </c>
      <c r="AS12" s="52"/>
      <c r="AT12" s="67"/>
      <c r="AU12" s="25" t="s">
        <v>156</v>
      </c>
      <c r="AV12" s="25" t="s">
        <v>176</v>
      </c>
      <c r="AW12" s="25" t="s">
        <v>24826</v>
      </c>
      <c r="AX12" s="25" t="s">
        <v>24827</v>
      </c>
    </row>
    <row r="13" spans="1:50" ht="17.25">
      <c r="E13" s="83" t="s">
        <v>192</v>
      </c>
      <c r="F13" s="83" t="s">
        <v>193</v>
      </c>
      <c r="G13" s="84" t="s">
        <v>202</v>
      </c>
      <c r="H13" s="84" t="s">
        <v>203</v>
      </c>
      <c r="J13" s="80" t="s">
        <v>112</v>
      </c>
      <c r="K13" s="80" t="s">
        <v>113</v>
      </c>
      <c r="L13" s="80" t="s">
        <v>127</v>
      </c>
      <c r="M13" s="80" t="s">
        <v>143</v>
      </c>
      <c r="O13" s="106" t="s">
        <v>126</v>
      </c>
      <c r="P13" s="106" t="s">
        <v>141</v>
      </c>
      <c r="Q13" s="106" t="s">
        <v>5032</v>
      </c>
      <c r="R13" s="106" t="s">
        <v>5010</v>
      </c>
      <c r="S13" s="116">
        <v>20.874974999999999</v>
      </c>
      <c r="T13" s="116">
        <v>92.525000000000006</v>
      </c>
      <c r="U13" s="103"/>
      <c r="V13" s="108" t="s">
        <v>5021</v>
      </c>
      <c r="W13" s="108" t="s">
        <v>4999</v>
      </c>
      <c r="X13" s="108" t="s">
        <v>5201</v>
      </c>
      <c r="Y13" s="108" t="s">
        <v>5058</v>
      </c>
      <c r="Z13" s="103"/>
      <c r="AA13" s="88" t="s">
        <v>108</v>
      </c>
      <c r="AB13" s="88" t="s">
        <v>132</v>
      </c>
      <c r="AC13" s="88" t="s">
        <v>432</v>
      </c>
      <c r="AD13" s="88" t="s">
        <v>431</v>
      </c>
      <c r="AF13" s="96" t="s">
        <v>392</v>
      </c>
      <c r="AG13" s="96" t="s">
        <v>391</v>
      </c>
      <c r="AH13" s="100" t="s">
        <v>396</v>
      </c>
      <c r="AI13" s="97">
        <v>196136</v>
      </c>
      <c r="AJ13" s="114">
        <v>20.1899604797363</v>
      </c>
      <c r="AK13" s="114">
        <v>92.895767211914105</v>
      </c>
      <c r="AM13" s="144" t="s">
        <v>24683</v>
      </c>
      <c r="AN13" s="145" t="s">
        <v>24684</v>
      </c>
      <c r="AO13" s="143">
        <v>93.154551999999995</v>
      </c>
      <c r="AP13" s="144">
        <v>20.073437999999999</v>
      </c>
      <c r="AS13" s="52"/>
      <c r="AT13" s="67"/>
      <c r="AU13" s="25" t="s">
        <v>156</v>
      </c>
      <c r="AV13" s="25" t="s">
        <v>176</v>
      </c>
      <c r="AW13" s="25" t="s">
        <v>25284</v>
      </c>
      <c r="AX13" s="25" t="s">
        <v>25285</v>
      </c>
    </row>
    <row r="14" spans="1:50" ht="17.25">
      <c r="E14" s="83" t="s">
        <v>194</v>
      </c>
      <c r="F14" s="83" t="s">
        <v>195</v>
      </c>
      <c r="G14" s="84" t="s">
        <v>204</v>
      </c>
      <c r="H14" s="84" t="s">
        <v>205</v>
      </c>
      <c r="J14" s="80" t="s">
        <v>112</v>
      </c>
      <c r="K14" s="80" t="s">
        <v>113</v>
      </c>
      <c r="L14" s="80" t="s">
        <v>128</v>
      </c>
      <c r="M14" s="80" t="s">
        <v>144</v>
      </c>
      <c r="O14" s="106" t="s">
        <v>112</v>
      </c>
      <c r="P14" s="106" t="s">
        <v>142</v>
      </c>
      <c r="Q14" s="106" t="s">
        <v>5033</v>
      </c>
      <c r="R14" s="106" t="s">
        <v>5011</v>
      </c>
      <c r="S14" s="116">
        <v>19.4239</v>
      </c>
      <c r="T14" s="116">
        <v>93.554400000000001</v>
      </c>
      <c r="U14" s="103"/>
      <c r="V14" s="108" t="s">
        <v>5021</v>
      </c>
      <c r="W14" s="108" t="s">
        <v>4999</v>
      </c>
      <c r="X14" s="108" t="s">
        <v>5202</v>
      </c>
      <c r="Y14" s="108" t="s">
        <v>5059</v>
      </c>
      <c r="Z14" s="103"/>
      <c r="AA14" s="88" t="s">
        <v>108</v>
      </c>
      <c r="AB14" s="88" t="s">
        <v>132</v>
      </c>
      <c r="AC14" s="88" t="s">
        <v>436</v>
      </c>
      <c r="AD14" s="88" t="s">
        <v>435</v>
      </c>
      <c r="AF14" s="96" t="s">
        <v>398</v>
      </c>
      <c r="AG14" s="96" t="s">
        <v>397</v>
      </c>
      <c r="AH14" s="100" t="s">
        <v>398</v>
      </c>
      <c r="AI14" s="97">
        <v>196137</v>
      </c>
      <c r="AJ14" s="114">
        <v>20.245159149169901</v>
      </c>
      <c r="AK14" s="114">
        <v>92.807418823242202</v>
      </c>
      <c r="AM14" s="144" t="s">
        <v>24685</v>
      </c>
      <c r="AN14" s="145" t="s">
        <v>24686</v>
      </c>
      <c r="AO14" s="143">
        <v>92.774193999999994</v>
      </c>
      <c r="AP14" s="144">
        <v>20.206778</v>
      </c>
      <c r="AS14" s="52"/>
      <c r="AT14" s="67"/>
      <c r="AU14" s="25" t="s">
        <v>156</v>
      </c>
      <c r="AV14" s="25" t="s">
        <v>176</v>
      </c>
      <c r="AW14" s="25" t="s">
        <v>24840</v>
      </c>
      <c r="AX14" s="25" t="s">
        <v>24841</v>
      </c>
    </row>
    <row r="15" spans="1:50" ht="17.25">
      <c r="E15" s="83" t="s">
        <v>194</v>
      </c>
      <c r="F15" s="83" t="s">
        <v>195</v>
      </c>
      <c r="G15" s="84" t="s">
        <v>206</v>
      </c>
      <c r="H15" s="84" t="s">
        <v>207</v>
      </c>
      <c r="J15" s="80" t="s">
        <v>112</v>
      </c>
      <c r="K15" s="80" t="s">
        <v>113</v>
      </c>
      <c r="L15" s="80" t="s">
        <v>129</v>
      </c>
      <c r="M15" s="80" t="s">
        <v>145</v>
      </c>
      <c r="O15" s="106" t="s">
        <v>127</v>
      </c>
      <c r="P15" s="106" t="s">
        <v>143</v>
      </c>
      <c r="Q15" s="106" t="s">
        <v>5034</v>
      </c>
      <c r="R15" s="106" t="s">
        <v>5012</v>
      </c>
      <c r="S15" s="116">
        <v>18.855060000000002</v>
      </c>
      <c r="T15" s="116">
        <v>93.721500000000006</v>
      </c>
      <c r="U15" s="103"/>
      <c r="V15" s="108" t="s">
        <v>5021</v>
      </c>
      <c r="W15" s="108" t="s">
        <v>4999</v>
      </c>
      <c r="X15" s="108" t="s">
        <v>5203</v>
      </c>
      <c r="Y15" s="108" t="s">
        <v>5060</v>
      </c>
      <c r="Z15" s="103"/>
      <c r="AA15" s="88" t="s">
        <v>108</v>
      </c>
      <c r="AB15" s="88" t="s">
        <v>132</v>
      </c>
      <c r="AC15" s="88" t="s">
        <v>441</v>
      </c>
      <c r="AD15" s="88" t="s">
        <v>440</v>
      </c>
      <c r="AF15" s="96" t="s">
        <v>398</v>
      </c>
      <c r="AG15" s="96" t="s">
        <v>397</v>
      </c>
      <c r="AH15" s="100" t="s">
        <v>399</v>
      </c>
      <c r="AI15" s="97">
        <v>220593</v>
      </c>
      <c r="AJ15" s="114">
        <v>20.261358000000001</v>
      </c>
      <c r="AK15" s="114">
        <v>92.805672999999999</v>
      </c>
      <c r="AM15" s="144" t="s">
        <v>24687</v>
      </c>
      <c r="AN15" s="145" t="s">
        <v>24688</v>
      </c>
      <c r="AO15" s="143">
        <v>92.798880999999994</v>
      </c>
      <c r="AP15" s="144">
        <v>20.18994</v>
      </c>
      <c r="AS15" s="52"/>
      <c r="AT15" s="67"/>
      <c r="AU15" s="25" t="s">
        <v>156</v>
      </c>
      <c r="AV15" s="25" t="s">
        <v>176</v>
      </c>
      <c r="AW15" s="25" t="s">
        <v>25286</v>
      </c>
      <c r="AX15" s="25" t="s">
        <v>25287</v>
      </c>
    </row>
    <row r="16" spans="1:50" ht="17.25">
      <c r="E16" s="83" t="s">
        <v>194</v>
      </c>
      <c r="F16" s="83" t="s">
        <v>195</v>
      </c>
      <c r="G16" s="84" t="s">
        <v>208</v>
      </c>
      <c r="H16" s="84" t="s">
        <v>209</v>
      </c>
      <c r="J16" s="80" t="s">
        <v>114</v>
      </c>
      <c r="K16" s="80" t="s">
        <v>115</v>
      </c>
      <c r="L16" s="80" t="s">
        <v>114</v>
      </c>
      <c r="M16" s="80" t="s">
        <v>146</v>
      </c>
      <c r="O16" s="106" t="s">
        <v>128</v>
      </c>
      <c r="P16" s="106" t="s">
        <v>144</v>
      </c>
      <c r="Q16" s="106" t="s">
        <v>5035</v>
      </c>
      <c r="R16" s="106" t="s">
        <v>5013</v>
      </c>
      <c r="S16" s="116">
        <v>19.087689999999998</v>
      </c>
      <c r="T16" s="116">
        <v>93.858856000000003</v>
      </c>
      <c r="U16" s="103"/>
      <c r="V16" s="108" t="s">
        <v>5021</v>
      </c>
      <c r="W16" s="108" t="s">
        <v>4999</v>
      </c>
      <c r="X16" s="108" t="s">
        <v>5204</v>
      </c>
      <c r="Y16" s="108" t="s">
        <v>5061</v>
      </c>
      <c r="Z16" s="103"/>
      <c r="AA16" s="88" t="s">
        <v>108</v>
      </c>
      <c r="AB16" s="88" t="s">
        <v>132</v>
      </c>
      <c r="AC16" s="88" t="s">
        <v>444</v>
      </c>
      <c r="AD16" s="88" t="s">
        <v>443</v>
      </c>
      <c r="AF16" s="96" t="s">
        <v>401</v>
      </c>
      <c r="AG16" s="96" t="s">
        <v>400</v>
      </c>
      <c r="AH16" s="100" t="s">
        <v>402</v>
      </c>
      <c r="AI16" s="97">
        <v>196139</v>
      </c>
      <c r="AJ16" s="114">
        <v>20.230169296264599</v>
      </c>
      <c r="AK16" s="114">
        <v>92.818008422851605</v>
      </c>
      <c r="AM16" s="144" t="s">
        <v>1358</v>
      </c>
      <c r="AN16" s="145" t="s">
        <v>24689</v>
      </c>
      <c r="AO16" s="143">
        <v>93.512326000000002</v>
      </c>
      <c r="AP16" s="144">
        <v>19.424576999999999</v>
      </c>
      <c r="AS16" s="52"/>
      <c r="AT16" s="67"/>
      <c r="AU16" s="25" t="s">
        <v>156</v>
      </c>
      <c r="AV16" s="25" t="s">
        <v>176</v>
      </c>
      <c r="AW16" s="25" t="s">
        <v>25264</v>
      </c>
      <c r="AX16" s="25" t="s">
        <v>25265</v>
      </c>
    </row>
    <row r="17" spans="5:50" ht="17.25">
      <c r="E17" s="83" t="s">
        <v>194</v>
      </c>
      <c r="F17" s="83" t="s">
        <v>195</v>
      </c>
      <c r="G17" s="84" t="s">
        <v>210</v>
      </c>
      <c r="H17" s="84" t="s">
        <v>211</v>
      </c>
      <c r="J17" s="80" t="s">
        <v>114</v>
      </c>
      <c r="K17" s="80" t="s">
        <v>115</v>
      </c>
      <c r="L17" s="80" t="s">
        <v>130</v>
      </c>
      <c r="M17" s="80" t="s">
        <v>147</v>
      </c>
      <c r="O17" s="106" t="s">
        <v>129</v>
      </c>
      <c r="P17" s="106" t="s">
        <v>145</v>
      </c>
      <c r="Q17" s="106" t="s">
        <v>5036</v>
      </c>
      <c r="R17" s="106" t="s">
        <v>5014</v>
      </c>
      <c r="S17" s="116">
        <v>19.795368</v>
      </c>
      <c r="T17" s="116">
        <v>94.047912999999994</v>
      </c>
      <c r="U17" s="103"/>
      <c r="V17" s="108" t="s">
        <v>5021</v>
      </c>
      <c r="W17" s="108" t="s">
        <v>4999</v>
      </c>
      <c r="X17" s="108" t="s">
        <v>5205</v>
      </c>
      <c r="Y17" s="108" t="s">
        <v>5062</v>
      </c>
      <c r="Z17" s="103"/>
      <c r="AA17" s="88" t="s">
        <v>108</v>
      </c>
      <c r="AB17" s="88" t="s">
        <v>132</v>
      </c>
      <c r="AC17" s="88" t="s">
        <v>447</v>
      </c>
      <c r="AD17" s="88" t="s">
        <v>446</v>
      </c>
      <c r="AF17" s="96" t="s">
        <v>401</v>
      </c>
      <c r="AG17" s="96" t="s">
        <v>400</v>
      </c>
      <c r="AH17" s="100" t="s">
        <v>403</v>
      </c>
      <c r="AI17" s="97">
        <v>196144</v>
      </c>
      <c r="AJ17" s="114">
        <v>20.212659835815401</v>
      </c>
      <c r="AK17" s="114">
        <v>92.820777893066406</v>
      </c>
      <c r="AM17" s="144" t="s">
        <v>24690</v>
      </c>
      <c r="AN17" s="145" t="s">
        <v>24691</v>
      </c>
      <c r="AO17" s="143">
        <v>92.802295999999998</v>
      </c>
      <c r="AP17" s="144">
        <v>20.185092000000001</v>
      </c>
      <c r="AS17" s="52"/>
      <c r="AT17" s="67"/>
      <c r="AU17" s="25" t="s">
        <v>156</v>
      </c>
      <c r="AV17" s="25" t="s">
        <v>176</v>
      </c>
      <c r="AW17" s="25" t="s">
        <v>24836</v>
      </c>
      <c r="AX17" s="25" t="s">
        <v>24837</v>
      </c>
    </row>
    <row r="18" spans="5:50" ht="17.25">
      <c r="E18" s="83" t="s">
        <v>194</v>
      </c>
      <c r="F18" s="83" t="s">
        <v>195</v>
      </c>
      <c r="G18" s="84" t="s">
        <v>212</v>
      </c>
      <c r="H18" s="84" t="s">
        <v>213</v>
      </c>
      <c r="J18" s="80" t="s">
        <v>114</v>
      </c>
      <c r="K18" s="80" t="s">
        <v>115</v>
      </c>
      <c r="L18" s="80" t="s">
        <v>131</v>
      </c>
      <c r="M18" s="80" t="s">
        <v>148</v>
      </c>
      <c r="O18" s="106" t="s">
        <v>114</v>
      </c>
      <c r="P18" s="106" t="s">
        <v>146</v>
      </c>
      <c r="Q18" s="106" t="s">
        <v>5037</v>
      </c>
      <c r="R18" s="106" t="s">
        <v>5015</v>
      </c>
      <c r="S18" s="116">
        <v>18.460999000000001</v>
      </c>
      <c r="T18" s="116">
        <v>94.360772999999995</v>
      </c>
      <c r="U18" s="103"/>
      <c r="V18" s="108" t="s">
        <v>5021</v>
      </c>
      <c r="W18" s="108" t="s">
        <v>4999</v>
      </c>
      <c r="X18" s="108" t="s">
        <v>5206</v>
      </c>
      <c r="Y18" s="108" t="s">
        <v>5063</v>
      </c>
      <c r="Z18" s="103"/>
      <c r="AA18" s="88" t="s">
        <v>108</v>
      </c>
      <c r="AB18" s="88" t="s">
        <v>132</v>
      </c>
      <c r="AC18" s="88" t="s">
        <v>449</v>
      </c>
      <c r="AD18" s="88" t="s">
        <v>448</v>
      </c>
      <c r="AF18" s="96" t="s">
        <v>401</v>
      </c>
      <c r="AG18" s="96" t="s">
        <v>400</v>
      </c>
      <c r="AH18" s="100" t="s">
        <v>404</v>
      </c>
      <c r="AI18" s="97">
        <v>196145</v>
      </c>
      <c r="AJ18" s="114">
        <v>20.219509124755898</v>
      </c>
      <c r="AK18" s="114">
        <v>92.811332702636705</v>
      </c>
      <c r="AM18" s="144" t="s">
        <v>427</v>
      </c>
      <c r="AN18" s="145" t="s">
        <v>24692</v>
      </c>
      <c r="AO18" s="143">
        <v>92.792479999999998</v>
      </c>
      <c r="AP18" s="144">
        <v>20.202525000000001</v>
      </c>
      <c r="AS18" s="52"/>
      <c r="AT18" s="67"/>
      <c r="AU18" s="25" t="s">
        <v>167</v>
      </c>
      <c r="AV18" s="25" t="s">
        <v>168</v>
      </c>
      <c r="AW18" s="25" t="s">
        <v>24822</v>
      </c>
      <c r="AX18" s="25" t="s">
        <v>24823</v>
      </c>
    </row>
    <row r="19" spans="5:50" ht="17.25">
      <c r="E19" s="83" t="s">
        <v>194</v>
      </c>
      <c r="F19" s="83" t="s">
        <v>195</v>
      </c>
      <c r="G19" s="84" t="s">
        <v>214</v>
      </c>
      <c r="H19" s="84" t="s">
        <v>215</v>
      </c>
      <c r="J19" s="80" t="s">
        <v>152</v>
      </c>
      <c r="K19" s="80" t="s">
        <v>153</v>
      </c>
      <c r="L19" s="80" t="s">
        <v>152</v>
      </c>
      <c r="M19" s="80" t="s">
        <v>160</v>
      </c>
      <c r="O19" s="106" t="s">
        <v>114</v>
      </c>
      <c r="P19" s="106" t="s">
        <v>146</v>
      </c>
      <c r="Q19" s="106" t="s">
        <v>5038</v>
      </c>
      <c r="R19" s="106" t="s">
        <v>5016</v>
      </c>
      <c r="S19" s="116">
        <v>18.437549000000001</v>
      </c>
      <c r="T19" s="116">
        <v>94.320601999999994</v>
      </c>
      <c r="U19" s="103"/>
      <c r="V19" s="108" t="s">
        <v>5021</v>
      </c>
      <c r="W19" s="108" t="s">
        <v>4999</v>
      </c>
      <c r="X19" s="108" t="s">
        <v>5207</v>
      </c>
      <c r="Y19" s="108" t="s">
        <v>5064</v>
      </c>
      <c r="Z19" s="103"/>
      <c r="AA19" s="88" t="s">
        <v>108</v>
      </c>
      <c r="AB19" s="88" t="s">
        <v>132</v>
      </c>
      <c r="AC19" s="88" t="s">
        <v>451</v>
      </c>
      <c r="AD19" s="88" t="s">
        <v>450</v>
      </c>
      <c r="AF19" s="96" t="s">
        <v>401</v>
      </c>
      <c r="AG19" s="96" t="s">
        <v>400</v>
      </c>
      <c r="AH19" s="100" t="s">
        <v>405</v>
      </c>
      <c r="AI19" s="97">
        <v>196143</v>
      </c>
      <c r="AJ19" s="114">
        <v>20.232500076293899</v>
      </c>
      <c r="AK19" s="114">
        <v>92.804962158203097</v>
      </c>
      <c r="AM19" s="144" t="s">
        <v>2234</v>
      </c>
      <c r="AN19" s="145" t="s">
        <v>24693</v>
      </c>
      <c r="AO19" s="143">
        <v>92.993758999999997</v>
      </c>
      <c r="AP19" s="144">
        <v>20.064226000000001</v>
      </c>
      <c r="AS19" s="52"/>
      <c r="AT19" s="67"/>
      <c r="AU19" s="25" t="s">
        <v>167</v>
      </c>
      <c r="AV19" s="25" t="s">
        <v>168</v>
      </c>
      <c r="AW19" s="25" t="s">
        <v>25106</v>
      </c>
      <c r="AX19" s="25" t="s">
        <v>25107</v>
      </c>
    </row>
    <row r="20" spans="5:50" ht="17.25">
      <c r="E20" s="83" t="s">
        <v>194</v>
      </c>
      <c r="F20" s="83" t="s">
        <v>195</v>
      </c>
      <c r="G20" s="84" t="s">
        <v>216</v>
      </c>
      <c r="H20" s="84" t="s">
        <v>217</v>
      </c>
      <c r="J20" s="80" t="s">
        <v>152</v>
      </c>
      <c r="K20" s="80" t="s">
        <v>153</v>
      </c>
      <c r="L20" s="80" t="s">
        <v>161</v>
      </c>
      <c r="M20" s="80" t="s">
        <v>162</v>
      </c>
      <c r="O20" s="106" t="s">
        <v>130</v>
      </c>
      <c r="P20" s="106" t="s">
        <v>147</v>
      </c>
      <c r="Q20" s="106" t="s">
        <v>5039</v>
      </c>
      <c r="R20" s="106" t="s">
        <v>5017</v>
      </c>
      <c r="S20" s="116">
        <v>18.853531</v>
      </c>
      <c r="T20" s="116">
        <v>94.239722999999998</v>
      </c>
      <c r="U20" s="103"/>
      <c r="V20" s="108" t="s">
        <v>5021</v>
      </c>
      <c r="W20" s="108" t="s">
        <v>4999</v>
      </c>
      <c r="X20" s="108" t="s">
        <v>5208</v>
      </c>
      <c r="Y20" s="108" t="s">
        <v>5065</v>
      </c>
      <c r="Z20" s="103"/>
      <c r="AA20" s="88" t="s">
        <v>108</v>
      </c>
      <c r="AB20" s="88" t="s">
        <v>132</v>
      </c>
      <c r="AC20" s="88" t="s">
        <v>453</v>
      </c>
      <c r="AD20" s="88" t="s">
        <v>452</v>
      </c>
      <c r="AF20" s="96" t="s">
        <v>401</v>
      </c>
      <c r="AG20" s="96" t="s">
        <v>400</v>
      </c>
      <c r="AH20" s="100" t="s">
        <v>406</v>
      </c>
      <c r="AI20" s="97">
        <v>196140</v>
      </c>
      <c r="AJ20" s="114">
        <v>20.218299865722699</v>
      </c>
      <c r="AK20" s="114">
        <v>92.805969238281307</v>
      </c>
      <c r="AM20" s="144" t="s">
        <v>24694</v>
      </c>
      <c r="AN20" s="145" t="s">
        <v>24695</v>
      </c>
      <c r="AO20" s="143">
        <v>93.370037999999994</v>
      </c>
      <c r="AP20" s="144">
        <v>20.037655000000001</v>
      </c>
      <c r="AS20" s="52"/>
      <c r="AT20" s="67"/>
      <c r="AU20" s="25" t="s">
        <v>167</v>
      </c>
      <c r="AV20" s="25" t="s">
        <v>168</v>
      </c>
      <c r="AW20" s="25" t="s">
        <v>24824</v>
      </c>
      <c r="AX20" s="25" t="s">
        <v>24825</v>
      </c>
    </row>
    <row r="21" spans="5:50" ht="17.25">
      <c r="E21" s="83" t="s">
        <v>194</v>
      </c>
      <c r="F21" s="83" t="s">
        <v>195</v>
      </c>
      <c r="G21" s="84" t="s">
        <v>218</v>
      </c>
      <c r="H21" s="84" t="s">
        <v>219</v>
      </c>
      <c r="J21" s="80" t="s">
        <v>152</v>
      </c>
      <c r="K21" s="80" t="s">
        <v>153</v>
      </c>
      <c r="L21" s="80" t="s">
        <v>163</v>
      </c>
      <c r="M21" s="80" t="s">
        <v>164</v>
      </c>
      <c r="O21" s="106" t="s">
        <v>130</v>
      </c>
      <c r="P21" s="106" t="s">
        <v>147</v>
      </c>
      <c r="Q21" s="106" t="s">
        <v>5040</v>
      </c>
      <c r="R21" s="106" t="s">
        <v>5018</v>
      </c>
      <c r="S21" s="116">
        <v>19.342344000000001</v>
      </c>
      <c r="T21" s="116">
        <v>94.138451000000003</v>
      </c>
      <c r="U21" s="103"/>
      <c r="V21" s="108" t="s">
        <v>5021</v>
      </c>
      <c r="W21" s="108" t="s">
        <v>4999</v>
      </c>
      <c r="X21" s="108" t="s">
        <v>5209</v>
      </c>
      <c r="Y21" s="108" t="s">
        <v>5066</v>
      </c>
      <c r="Z21" s="103"/>
      <c r="AA21" s="88" t="s">
        <v>108</v>
      </c>
      <c r="AB21" s="88" t="s">
        <v>132</v>
      </c>
      <c r="AC21" s="88" t="s">
        <v>455</v>
      </c>
      <c r="AD21" s="88" t="s">
        <v>454</v>
      </c>
      <c r="AF21" s="96" t="s">
        <v>401</v>
      </c>
      <c r="AG21" s="96" t="s">
        <v>400</v>
      </c>
      <c r="AH21" s="100" t="s">
        <v>401</v>
      </c>
      <c r="AI21" s="97">
        <v>196138</v>
      </c>
      <c r="AJ21" s="114">
        <v>20.2351894378662</v>
      </c>
      <c r="AK21" s="114">
        <v>92.790191650390597</v>
      </c>
      <c r="AM21" s="144" t="s">
        <v>24696</v>
      </c>
      <c r="AN21" s="145" t="s">
        <v>24697</v>
      </c>
      <c r="AO21" s="143">
        <v>92.839416999999997</v>
      </c>
      <c r="AP21" s="144">
        <v>20.1585</v>
      </c>
      <c r="AS21" s="52"/>
      <c r="AT21" s="67"/>
      <c r="AU21" s="25" t="s">
        <v>167</v>
      </c>
      <c r="AV21" s="25" t="s">
        <v>168</v>
      </c>
      <c r="AW21" s="25" t="s">
        <v>25104</v>
      </c>
      <c r="AX21" s="25" t="s">
        <v>25105</v>
      </c>
    </row>
    <row r="22" spans="5:50" ht="17.25">
      <c r="E22" s="83" t="s">
        <v>194</v>
      </c>
      <c r="F22" s="83" t="s">
        <v>195</v>
      </c>
      <c r="G22" s="84" t="s">
        <v>220</v>
      </c>
      <c r="H22" s="84" t="s">
        <v>221</v>
      </c>
      <c r="J22" s="80" t="s">
        <v>152</v>
      </c>
      <c r="K22" s="80" t="s">
        <v>153</v>
      </c>
      <c r="L22" s="80" t="s">
        <v>165</v>
      </c>
      <c r="M22" s="80" t="s">
        <v>166</v>
      </c>
      <c r="O22" s="106" t="s">
        <v>131</v>
      </c>
      <c r="P22" s="106" t="s">
        <v>148</v>
      </c>
      <c r="Q22" s="106" t="s">
        <v>5041</v>
      </c>
      <c r="R22" s="106" t="s">
        <v>5019</v>
      </c>
      <c r="S22" s="116">
        <v>17.593689000000001</v>
      </c>
      <c r="T22" s="116">
        <v>94.579964000000004</v>
      </c>
      <c r="U22" s="103"/>
      <c r="V22" s="108" t="s">
        <v>5021</v>
      </c>
      <c r="W22" s="108" t="s">
        <v>4999</v>
      </c>
      <c r="X22" s="108" t="s">
        <v>5210</v>
      </c>
      <c r="Y22" s="108" t="s">
        <v>5067</v>
      </c>
      <c r="Z22" s="103"/>
      <c r="AA22" s="88" t="s">
        <v>108</v>
      </c>
      <c r="AB22" s="88" t="s">
        <v>132</v>
      </c>
      <c r="AC22" s="88" t="s">
        <v>459</v>
      </c>
      <c r="AD22" s="88" t="s">
        <v>458</v>
      </c>
      <c r="AF22" s="96" t="s">
        <v>401</v>
      </c>
      <c r="AG22" s="96" t="s">
        <v>400</v>
      </c>
      <c r="AH22" s="100" t="s">
        <v>407</v>
      </c>
      <c r="AI22" s="97">
        <v>196142</v>
      </c>
      <c r="AJ22" s="114">
        <v>20.208799362182599</v>
      </c>
      <c r="AK22" s="114">
        <v>92.794113159179702</v>
      </c>
      <c r="AM22" s="144" t="s">
        <v>24698</v>
      </c>
      <c r="AN22" s="145" t="s">
        <v>24699</v>
      </c>
      <c r="AO22" s="143">
        <v>92.831879000000001</v>
      </c>
      <c r="AP22" s="144">
        <v>20.179939999999998</v>
      </c>
      <c r="AS22" s="52"/>
      <c r="AT22" s="67"/>
      <c r="AU22" s="25" t="s">
        <v>167</v>
      </c>
      <c r="AV22" s="25" t="s">
        <v>168</v>
      </c>
      <c r="AW22" s="25" t="s">
        <v>24962</v>
      </c>
      <c r="AX22" s="25" t="s">
        <v>24963</v>
      </c>
    </row>
    <row r="23" spans="5:50" ht="17.25">
      <c r="E23" s="83" t="s">
        <v>194</v>
      </c>
      <c r="F23" s="83" t="s">
        <v>195</v>
      </c>
      <c r="G23" s="84" t="s">
        <v>222</v>
      </c>
      <c r="H23" s="84" t="s">
        <v>223</v>
      </c>
      <c r="J23" s="80" t="s">
        <v>152</v>
      </c>
      <c r="K23" s="80" t="s">
        <v>153</v>
      </c>
      <c r="L23" s="80" t="s">
        <v>167</v>
      </c>
      <c r="M23" s="80" t="s">
        <v>168</v>
      </c>
      <c r="O23" s="107" t="s">
        <v>131</v>
      </c>
      <c r="P23" s="107" t="s">
        <v>148</v>
      </c>
      <c r="Q23" s="107" t="s">
        <v>5042</v>
      </c>
      <c r="R23" s="107" t="s">
        <v>5020</v>
      </c>
      <c r="S23" s="116">
        <v>18.00712</v>
      </c>
      <c r="T23" s="116">
        <v>94.491409000000004</v>
      </c>
      <c r="U23" s="103"/>
      <c r="V23" s="108" t="s">
        <v>5021</v>
      </c>
      <c r="W23" s="108" t="s">
        <v>4999</v>
      </c>
      <c r="X23" s="108" t="s">
        <v>5211</v>
      </c>
      <c r="Y23" s="108" t="s">
        <v>5068</v>
      </c>
      <c r="Z23" s="103"/>
      <c r="AA23" s="88" t="s">
        <v>108</v>
      </c>
      <c r="AB23" s="88" t="s">
        <v>132</v>
      </c>
      <c r="AC23" s="88" t="s">
        <v>461</v>
      </c>
      <c r="AD23" s="88" t="s">
        <v>460</v>
      </c>
      <c r="AF23" s="96" t="s">
        <v>401</v>
      </c>
      <c r="AG23" s="96" t="s">
        <v>400</v>
      </c>
      <c r="AH23" s="100" t="s">
        <v>408</v>
      </c>
      <c r="AI23" s="97">
        <v>196141</v>
      </c>
      <c r="AJ23" s="114">
        <v>20.2199096679688</v>
      </c>
      <c r="AK23" s="114">
        <v>92.7716064453125</v>
      </c>
      <c r="AM23" s="144" t="s">
        <v>24700</v>
      </c>
      <c r="AN23" s="145" t="s">
        <v>24701</v>
      </c>
      <c r="AO23" s="143">
        <v>92.842230000000001</v>
      </c>
      <c r="AP23" s="144">
        <v>20.181742</v>
      </c>
      <c r="AS23" s="52"/>
      <c r="AT23" s="67"/>
      <c r="AU23" s="25" t="s">
        <v>167</v>
      </c>
      <c r="AV23" s="25" t="s">
        <v>168</v>
      </c>
      <c r="AW23" s="25" t="s">
        <v>24981</v>
      </c>
      <c r="AX23" s="25" t="s">
        <v>24982</v>
      </c>
    </row>
    <row r="24" spans="5:50" ht="17.25">
      <c r="E24" s="83" t="s">
        <v>194</v>
      </c>
      <c r="F24" s="83" t="s">
        <v>195</v>
      </c>
      <c r="G24" s="84" t="s">
        <v>224</v>
      </c>
      <c r="H24" s="84" t="s">
        <v>225</v>
      </c>
      <c r="J24" s="80" t="s">
        <v>152</v>
      </c>
      <c r="K24" s="80" t="s">
        <v>153</v>
      </c>
      <c r="L24" s="80" t="s">
        <v>169</v>
      </c>
      <c r="M24" s="80" t="s">
        <v>170</v>
      </c>
      <c r="O24" s="106" t="s">
        <v>152</v>
      </c>
      <c r="P24" s="106" t="s">
        <v>160</v>
      </c>
      <c r="Q24" s="106" t="s">
        <v>5308</v>
      </c>
      <c r="R24" s="106" t="s">
        <v>5309</v>
      </c>
      <c r="S24" s="116">
        <v>25.387488000000001</v>
      </c>
      <c r="T24" s="116">
        <v>97.390355</v>
      </c>
      <c r="U24" s="103"/>
      <c r="V24" s="108" t="s">
        <v>5021</v>
      </c>
      <c r="W24" s="108" t="s">
        <v>4999</v>
      </c>
      <c r="X24" s="108" t="s">
        <v>5212</v>
      </c>
      <c r="Y24" s="108" t="s">
        <v>5069</v>
      </c>
      <c r="Z24" s="103"/>
      <c r="AA24" s="88" t="s">
        <v>108</v>
      </c>
      <c r="AB24" s="88" t="s">
        <v>132</v>
      </c>
      <c r="AC24" s="88" t="s">
        <v>464</v>
      </c>
      <c r="AD24" s="88" t="s">
        <v>463</v>
      </c>
      <c r="AF24" s="96" t="s">
        <v>410</v>
      </c>
      <c r="AG24" s="96" t="s">
        <v>409</v>
      </c>
      <c r="AH24" s="100" t="s">
        <v>410</v>
      </c>
      <c r="AI24" s="97">
        <v>196146</v>
      </c>
      <c r="AJ24" s="114">
        <v>20.210090637206999</v>
      </c>
      <c r="AK24" s="114">
        <v>92.879753112792997</v>
      </c>
      <c r="AM24" s="144" t="s">
        <v>24702</v>
      </c>
      <c r="AN24" s="145" t="s">
        <v>24684</v>
      </c>
      <c r="AO24" s="143">
        <v>93.154551999999995</v>
      </c>
      <c r="AP24" s="144">
        <v>20.073437999999999</v>
      </c>
      <c r="AS24" s="52"/>
      <c r="AT24" s="67"/>
      <c r="AU24" s="25" t="s">
        <v>167</v>
      </c>
      <c r="AV24" s="25" t="s">
        <v>168</v>
      </c>
      <c r="AW24" s="25" t="s">
        <v>24986</v>
      </c>
      <c r="AX24" s="25" t="s">
        <v>24987</v>
      </c>
    </row>
    <row r="25" spans="5:50" ht="17.25">
      <c r="E25" s="83" t="s">
        <v>196</v>
      </c>
      <c r="F25" s="83" t="s">
        <v>197</v>
      </c>
      <c r="G25" s="84" t="s">
        <v>226</v>
      </c>
      <c r="H25" s="84" t="s">
        <v>227</v>
      </c>
      <c r="J25" s="80" t="s">
        <v>154</v>
      </c>
      <c r="K25" s="80" t="s">
        <v>155</v>
      </c>
      <c r="L25" s="80" t="s">
        <v>154</v>
      </c>
      <c r="M25" s="80" t="s">
        <v>171</v>
      </c>
      <c r="O25" s="106" t="s">
        <v>152</v>
      </c>
      <c r="P25" s="106" t="s">
        <v>160</v>
      </c>
      <c r="Q25" s="106" t="s">
        <v>5310</v>
      </c>
      <c r="R25" s="106" t="s">
        <v>5311</v>
      </c>
      <c r="S25" s="116">
        <v>24.779233999999999</v>
      </c>
      <c r="T25" s="116">
        <v>97.039169000000001</v>
      </c>
      <c r="U25" s="103"/>
      <c r="V25" s="108" t="s">
        <v>5021</v>
      </c>
      <c r="W25" s="108" t="s">
        <v>4999</v>
      </c>
      <c r="X25" s="108" t="s">
        <v>5213</v>
      </c>
      <c r="Y25" s="108" t="s">
        <v>5070</v>
      </c>
      <c r="Z25" s="103"/>
      <c r="AA25" s="88" t="s">
        <v>108</v>
      </c>
      <c r="AB25" s="88" t="s">
        <v>132</v>
      </c>
      <c r="AC25" s="88" t="s">
        <v>467</v>
      </c>
      <c r="AD25" s="88" t="s">
        <v>466</v>
      </c>
      <c r="AF25" s="96" t="s">
        <v>410</v>
      </c>
      <c r="AG25" s="96" t="s">
        <v>409</v>
      </c>
      <c r="AH25" s="100" t="s">
        <v>411</v>
      </c>
      <c r="AI25" s="97">
        <v>196147</v>
      </c>
      <c r="AJ25" s="114">
        <v>20.1934604644775</v>
      </c>
      <c r="AK25" s="114">
        <v>92.867782592773395</v>
      </c>
      <c r="AM25" s="144" t="s">
        <v>2789</v>
      </c>
      <c r="AN25" s="145" t="s">
        <v>24703</v>
      </c>
      <c r="AO25" s="143">
        <v>93.552452000000002</v>
      </c>
      <c r="AP25" s="144">
        <v>19.421102000000001</v>
      </c>
      <c r="AS25" s="52"/>
      <c r="AT25" s="67"/>
      <c r="AU25" s="25" t="s">
        <v>167</v>
      </c>
      <c r="AV25" s="25" t="s">
        <v>168</v>
      </c>
      <c r="AW25" s="25" t="s">
        <v>25101</v>
      </c>
      <c r="AX25" s="25" t="s">
        <v>25102</v>
      </c>
    </row>
    <row r="26" spans="5:50" ht="17.25">
      <c r="E26" s="83" t="s">
        <v>196</v>
      </c>
      <c r="F26" s="83" t="s">
        <v>197</v>
      </c>
      <c r="G26" s="84" t="s">
        <v>228</v>
      </c>
      <c r="H26" s="84" t="s">
        <v>229</v>
      </c>
      <c r="J26" s="80" t="s">
        <v>154</v>
      </c>
      <c r="K26" s="80" t="s">
        <v>155</v>
      </c>
      <c r="L26" s="80" t="s">
        <v>172</v>
      </c>
      <c r="M26" s="80" t="s">
        <v>173</v>
      </c>
      <c r="O26" s="106" t="s">
        <v>161</v>
      </c>
      <c r="P26" s="106" t="s">
        <v>162</v>
      </c>
      <c r="Q26" s="106" t="s">
        <v>5312</v>
      </c>
      <c r="R26" s="106" t="s">
        <v>5313</v>
      </c>
      <c r="S26" s="116">
        <v>25.350989999999999</v>
      </c>
      <c r="T26" s="116">
        <v>97.442809999999994</v>
      </c>
      <c r="U26" s="103"/>
      <c r="V26" s="108" t="s">
        <v>5021</v>
      </c>
      <c r="W26" s="108" t="s">
        <v>4999</v>
      </c>
      <c r="X26" s="108" t="s">
        <v>5214</v>
      </c>
      <c r="Y26" s="108" t="s">
        <v>5071</v>
      </c>
      <c r="Z26" s="103"/>
      <c r="AA26" s="88" t="s">
        <v>108</v>
      </c>
      <c r="AB26" s="88" t="s">
        <v>132</v>
      </c>
      <c r="AC26" s="88" t="s">
        <v>476</v>
      </c>
      <c r="AD26" s="88" t="s">
        <v>475</v>
      </c>
      <c r="AF26" s="96" t="s">
        <v>413</v>
      </c>
      <c r="AG26" s="96" t="s">
        <v>412</v>
      </c>
      <c r="AH26" s="100" t="s">
        <v>413</v>
      </c>
      <c r="AI26" s="97">
        <v>196148</v>
      </c>
      <c r="AJ26" s="114">
        <v>20.170759201049801</v>
      </c>
      <c r="AK26" s="114">
        <v>92.909317016601605</v>
      </c>
      <c r="AM26" s="144" t="s">
        <v>24704</v>
      </c>
      <c r="AN26" s="145" t="s">
        <v>24705</v>
      </c>
      <c r="AO26" s="143">
        <v>92.879138999999995</v>
      </c>
      <c r="AP26" s="144">
        <v>20.155805999999998</v>
      </c>
      <c r="AS26" s="52"/>
      <c r="AT26" s="67"/>
      <c r="AU26" s="25" t="s">
        <v>174</v>
      </c>
      <c r="AV26" s="25" t="s">
        <v>175</v>
      </c>
      <c r="AW26" s="25" t="s">
        <v>25219</v>
      </c>
      <c r="AX26" s="25" t="s">
        <v>25220</v>
      </c>
    </row>
    <row r="27" spans="5:50" ht="17.25">
      <c r="E27" s="83" t="s">
        <v>196</v>
      </c>
      <c r="F27" s="83" t="s">
        <v>197</v>
      </c>
      <c r="G27" s="84" t="s">
        <v>230</v>
      </c>
      <c r="H27" s="84" t="s">
        <v>231</v>
      </c>
      <c r="J27" s="80" t="s">
        <v>154</v>
      </c>
      <c r="K27" s="80" t="s">
        <v>155</v>
      </c>
      <c r="L27" s="80" t="s">
        <v>174</v>
      </c>
      <c r="M27" s="80" t="s">
        <v>175</v>
      </c>
      <c r="O27" s="106" t="s">
        <v>161</v>
      </c>
      <c r="P27" s="106" t="s">
        <v>162</v>
      </c>
      <c r="Q27" s="106" t="s">
        <v>5314</v>
      </c>
      <c r="R27" s="106" t="s">
        <v>5315</v>
      </c>
      <c r="S27" s="116">
        <v>25.380483999999999</v>
      </c>
      <c r="T27" s="116">
        <v>97.878829999999994</v>
      </c>
      <c r="U27" s="103"/>
      <c r="V27" s="108" t="s">
        <v>5021</v>
      </c>
      <c r="W27" s="108" t="s">
        <v>4999</v>
      </c>
      <c r="X27" s="108" t="s">
        <v>5215</v>
      </c>
      <c r="Y27" s="108" t="s">
        <v>5072</v>
      </c>
      <c r="Z27" s="103"/>
      <c r="AA27" s="88" t="s">
        <v>108</v>
      </c>
      <c r="AB27" s="88" t="s">
        <v>132</v>
      </c>
      <c r="AC27" s="88" t="s">
        <v>479</v>
      </c>
      <c r="AD27" s="88" t="s">
        <v>478</v>
      </c>
      <c r="AF27" s="96" t="s">
        <v>413</v>
      </c>
      <c r="AG27" s="96" t="s">
        <v>412</v>
      </c>
      <c r="AH27" s="100" t="s">
        <v>414</v>
      </c>
      <c r="AI27" s="97">
        <v>196149</v>
      </c>
      <c r="AJ27" s="114">
        <v>20.1652507781982</v>
      </c>
      <c r="AK27" s="114">
        <v>92.9031982421875</v>
      </c>
      <c r="AM27" s="144" t="s">
        <v>24706</v>
      </c>
      <c r="AN27" s="145" t="s">
        <v>24707</v>
      </c>
      <c r="AO27" s="143">
        <v>93.006497999999993</v>
      </c>
      <c r="AP27" s="144">
        <v>20.886997999999998</v>
      </c>
      <c r="AS27" s="52"/>
      <c r="AT27" s="67"/>
      <c r="AU27" s="25" t="s">
        <v>174</v>
      </c>
      <c r="AV27" s="25" t="s">
        <v>175</v>
      </c>
      <c r="AW27" s="25" t="s">
        <v>25231</v>
      </c>
      <c r="AX27" s="25" t="s">
        <v>25232</v>
      </c>
    </row>
    <row r="28" spans="5:50" ht="17.25">
      <c r="E28" s="83" t="s">
        <v>196</v>
      </c>
      <c r="F28" s="83" t="s">
        <v>197</v>
      </c>
      <c r="G28" s="84" t="s">
        <v>232</v>
      </c>
      <c r="H28" s="84" t="s">
        <v>233</v>
      </c>
      <c r="J28" s="80" t="s">
        <v>156</v>
      </c>
      <c r="K28" s="80" t="s">
        <v>157</v>
      </c>
      <c r="L28" s="80" t="s">
        <v>156</v>
      </c>
      <c r="M28" s="80" t="s">
        <v>176</v>
      </c>
      <c r="O28" s="106" t="s">
        <v>161</v>
      </c>
      <c r="P28" s="106" t="s">
        <v>162</v>
      </c>
      <c r="Q28" s="106" t="s">
        <v>5316</v>
      </c>
      <c r="R28" s="106" t="s">
        <v>5317</v>
      </c>
      <c r="S28" s="116">
        <v>25.403186000000002</v>
      </c>
      <c r="T28" s="116">
        <v>98.117394000000004</v>
      </c>
      <c r="U28" s="103"/>
      <c r="V28" s="108" t="s">
        <v>5021</v>
      </c>
      <c r="W28" s="108" t="s">
        <v>4999</v>
      </c>
      <c r="X28" s="108" t="s">
        <v>5216</v>
      </c>
      <c r="Y28" s="108" t="s">
        <v>5073</v>
      </c>
      <c r="Z28" s="103"/>
      <c r="AA28" s="88" t="s">
        <v>108</v>
      </c>
      <c r="AB28" s="88" t="s">
        <v>132</v>
      </c>
      <c r="AC28" s="88" t="s">
        <v>487</v>
      </c>
      <c r="AD28" s="88" t="s">
        <v>486</v>
      </c>
      <c r="AF28" s="96" t="s">
        <v>413</v>
      </c>
      <c r="AG28" s="96" t="s">
        <v>412</v>
      </c>
      <c r="AH28" s="100" t="s">
        <v>415</v>
      </c>
      <c r="AI28" s="97">
        <v>196150</v>
      </c>
      <c r="AJ28" s="114">
        <v>20.174119949340799</v>
      </c>
      <c r="AK28" s="114">
        <v>92.911720275878906</v>
      </c>
      <c r="AM28" s="144" t="s">
        <v>24708</v>
      </c>
      <c r="AN28" s="145" t="s">
        <v>24709</v>
      </c>
      <c r="AO28" s="143">
        <v>93.239519999999999</v>
      </c>
      <c r="AP28" s="144">
        <v>20.61692</v>
      </c>
      <c r="AS28" s="52"/>
      <c r="AT28" s="67"/>
      <c r="AU28" s="25" t="s">
        <v>174</v>
      </c>
      <c r="AV28" s="25" t="s">
        <v>175</v>
      </c>
      <c r="AW28" s="25" t="s">
        <v>24936</v>
      </c>
      <c r="AX28" s="25" t="s">
        <v>24937</v>
      </c>
    </row>
    <row r="29" spans="5:50" ht="17.25">
      <c r="E29" s="85" t="s">
        <v>196</v>
      </c>
      <c r="F29" s="85" t="s">
        <v>197</v>
      </c>
      <c r="G29" s="86" t="s">
        <v>234</v>
      </c>
      <c r="H29" s="86" t="s">
        <v>235</v>
      </c>
      <c r="J29" s="80" t="s">
        <v>156</v>
      </c>
      <c r="K29" s="80" t="s">
        <v>157</v>
      </c>
      <c r="L29" s="80" t="s">
        <v>177</v>
      </c>
      <c r="M29" s="80" t="s">
        <v>178</v>
      </c>
      <c r="O29" s="106" t="s">
        <v>163</v>
      </c>
      <c r="P29" s="106" t="s">
        <v>164</v>
      </c>
      <c r="Q29" s="106" t="s">
        <v>5318</v>
      </c>
      <c r="R29" s="106" t="s">
        <v>5319</v>
      </c>
      <c r="S29" s="116">
        <v>25.829906000000001</v>
      </c>
      <c r="T29" s="116">
        <v>97.726713000000004</v>
      </c>
      <c r="U29" s="103"/>
      <c r="V29" s="108" t="s">
        <v>5021</v>
      </c>
      <c r="W29" s="108" t="s">
        <v>4999</v>
      </c>
      <c r="X29" s="108" t="s">
        <v>5217</v>
      </c>
      <c r="Y29" s="108" t="s">
        <v>5074</v>
      </c>
      <c r="Z29" s="103"/>
      <c r="AA29" s="88" t="s">
        <v>120</v>
      </c>
      <c r="AB29" s="88" t="s">
        <v>133</v>
      </c>
      <c r="AC29" s="88" t="s">
        <v>505</v>
      </c>
      <c r="AD29" s="88" t="s">
        <v>504</v>
      </c>
      <c r="AF29" s="96" t="s">
        <v>417</v>
      </c>
      <c r="AG29" s="96" t="s">
        <v>416</v>
      </c>
      <c r="AH29" s="100" t="s">
        <v>417</v>
      </c>
      <c r="AI29" s="97">
        <v>196151</v>
      </c>
      <c r="AJ29" s="114">
        <v>20.206499099731399</v>
      </c>
      <c r="AK29" s="114">
        <v>92.858169555664105</v>
      </c>
      <c r="AM29" s="144" t="s">
        <v>918</v>
      </c>
      <c r="AN29" s="145" t="s">
        <v>24710</v>
      </c>
      <c r="AO29" s="143">
        <v>93.246863000000005</v>
      </c>
      <c r="AP29" s="144">
        <v>20.495086000000001</v>
      </c>
      <c r="AS29" s="52"/>
      <c r="AT29" s="67"/>
      <c r="AU29" s="25" t="s">
        <v>174</v>
      </c>
      <c r="AV29" s="25" t="s">
        <v>175</v>
      </c>
      <c r="AW29" s="25" t="s">
        <v>25310</v>
      </c>
      <c r="AX29" s="25" t="s">
        <v>25311</v>
      </c>
    </row>
    <row r="30" spans="5:50" ht="17.25">
      <c r="E30" s="52"/>
      <c r="F30" s="52"/>
      <c r="G30" s="52"/>
      <c r="H30" s="52"/>
      <c r="J30" s="80" t="s">
        <v>156</v>
      </c>
      <c r="K30" s="80" t="s">
        <v>157</v>
      </c>
      <c r="L30" s="80" t="s">
        <v>179</v>
      </c>
      <c r="M30" s="80" t="s">
        <v>180</v>
      </c>
      <c r="O30" s="106" t="s">
        <v>165</v>
      </c>
      <c r="P30" s="106" t="s">
        <v>166</v>
      </c>
      <c r="Q30" s="106" t="s">
        <v>5320</v>
      </c>
      <c r="R30" s="106" t="s">
        <v>5321</v>
      </c>
      <c r="S30" s="116">
        <v>26.357970999999999</v>
      </c>
      <c r="T30" s="116">
        <v>96.716553000000005</v>
      </c>
      <c r="U30" s="103"/>
      <c r="V30" s="108" t="s">
        <v>5021</v>
      </c>
      <c r="W30" s="108" t="s">
        <v>4999</v>
      </c>
      <c r="X30" s="108" t="s">
        <v>5218</v>
      </c>
      <c r="Y30" s="108" t="s">
        <v>5075</v>
      </c>
      <c r="Z30" s="103"/>
      <c r="AA30" s="88" t="s">
        <v>120</v>
      </c>
      <c r="AB30" s="88" t="s">
        <v>133</v>
      </c>
      <c r="AC30" s="88" t="s">
        <v>516</v>
      </c>
      <c r="AD30" s="88" t="s">
        <v>515</v>
      </c>
      <c r="AF30" s="96" t="s">
        <v>417</v>
      </c>
      <c r="AG30" s="96" t="s">
        <v>416</v>
      </c>
      <c r="AH30" s="100" t="s">
        <v>418</v>
      </c>
      <c r="AI30" s="97">
        <v>196152</v>
      </c>
      <c r="AJ30" s="114">
        <v>20.201929092407202</v>
      </c>
      <c r="AK30" s="114">
        <v>92.860877990722699</v>
      </c>
      <c r="AM30" s="144" t="s">
        <v>24711</v>
      </c>
      <c r="AN30" s="145" t="s">
        <v>24712</v>
      </c>
      <c r="AO30" s="143">
        <v>93.067891000000003</v>
      </c>
      <c r="AP30" s="144">
        <v>20.173468</v>
      </c>
      <c r="AS30" s="52"/>
      <c r="AT30" s="67"/>
      <c r="AU30" s="25" t="s">
        <v>174</v>
      </c>
      <c r="AV30" s="25" t="s">
        <v>175</v>
      </c>
      <c r="AW30" s="25" t="s">
        <v>24942</v>
      </c>
      <c r="AX30" s="25" t="s">
        <v>24943</v>
      </c>
    </row>
    <row r="31" spans="5:50" ht="17.25">
      <c r="E31" s="52"/>
      <c r="F31" s="52"/>
      <c r="G31" s="69"/>
      <c r="H31" s="69"/>
      <c r="J31" s="80" t="s">
        <v>156</v>
      </c>
      <c r="K31" s="80" t="s">
        <v>157</v>
      </c>
      <c r="L31" s="80" t="s">
        <v>181</v>
      </c>
      <c r="M31" s="80" t="s">
        <v>182</v>
      </c>
      <c r="O31" s="106" t="s">
        <v>165</v>
      </c>
      <c r="P31" s="106" t="s">
        <v>166</v>
      </c>
      <c r="Q31" s="106" t="s">
        <v>5322</v>
      </c>
      <c r="R31" s="106" t="s">
        <v>5323</v>
      </c>
      <c r="S31" s="116">
        <v>26.694780000000002</v>
      </c>
      <c r="T31" s="116">
        <v>96.209400000000002</v>
      </c>
      <c r="U31" s="103"/>
      <c r="V31" s="108" t="s">
        <v>5021</v>
      </c>
      <c r="W31" s="108" t="s">
        <v>4999</v>
      </c>
      <c r="X31" s="108" t="s">
        <v>5219</v>
      </c>
      <c r="Y31" s="108" t="s">
        <v>5076</v>
      </c>
      <c r="Z31" s="103"/>
      <c r="AA31" s="88" t="s">
        <v>120</v>
      </c>
      <c r="AB31" s="88" t="s">
        <v>133</v>
      </c>
      <c r="AC31" s="88" t="s">
        <v>527</v>
      </c>
      <c r="AD31" s="88" t="s">
        <v>526</v>
      </c>
      <c r="AF31" s="96" t="s">
        <v>417</v>
      </c>
      <c r="AG31" s="96" t="s">
        <v>416</v>
      </c>
      <c r="AH31" s="100" t="s">
        <v>419</v>
      </c>
      <c r="AI31" s="97">
        <v>220610</v>
      </c>
      <c r="AJ31" s="114"/>
      <c r="AK31" s="114"/>
      <c r="AM31" s="144" t="s">
        <v>24713</v>
      </c>
      <c r="AN31" s="145" t="s">
        <v>24714</v>
      </c>
      <c r="AO31" s="143">
        <v>92.887277999999995</v>
      </c>
      <c r="AP31" s="144">
        <v>20.151471999999998</v>
      </c>
      <c r="AS31" s="52"/>
      <c r="AT31" s="67"/>
      <c r="AU31" s="25" t="s">
        <v>174</v>
      </c>
      <c r="AV31" s="25" t="s">
        <v>175</v>
      </c>
      <c r="AW31" s="25" t="s">
        <v>24950</v>
      </c>
      <c r="AX31" s="25" t="s">
        <v>24951</v>
      </c>
    </row>
    <row r="32" spans="5:50" ht="17.25">
      <c r="E32" s="52"/>
      <c r="F32" s="52"/>
      <c r="G32" s="69"/>
      <c r="H32" s="69"/>
      <c r="J32" s="80" t="s">
        <v>158</v>
      </c>
      <c r="K32" s="80" t="s">
        <v>159</v>
      </c>
      <c r="L32" s="80" t="s">
        <v>158</v>
      </c>
      <c r="M32" s="80" t="s">
        <v>183</v>
      </c>
      <c r="O32" s="106" t="s">
        <v>167</v>
      </c>
      <c r="P32" s="106" t="s">
        <v>168</v>
      </c>
      <c r="Q32" s="106" t="s">
        <v>5324</v>
      </c>
      <c r="R32" s="106" t="s">
        <v>5325</v>
      </c>
      <c r="S32" s="116">
        <v>25.886354000000001</v>
      </c>
      <c r="T32" s="116">
        <v>98.129759000000007</v>
      </c>
      <c r="U32" s="103"/>
      <c r="V32" s="108" t="s">
        <v>5021</v>
      </c>
      <c r="W32" s="108" t="s">
        <v>4999</v>
      </c>
      <c r="X32" s="108" t="s">
        <v>5220</v>
      </c>
      <c r="Y32" s="108" t="s">
        <v>5077</v>
      </c>
      <c r="Z32" s="103"/>
      <c r="AA32" s="88" t="s">
        <v>120</v>
      </c>
      <c r="AB32" s="88" t="s">
        <v>133</v>
      </c>
      <c r="AC32" s="88" t="s">
        <v>530</v>
      </c>
      <c r="AD32" s="88" t="s">
        <v>529</v>
      </c>
      <c r="AF32" s="96" t="s">
        <v>421</v>
      </c>
      <c r="AG32" s="96" t="s">
        <v>420</v>
      </c>
      <c r="AH32" s="100" t="s">
        <v>421</v>
      </c>
      <c r="AI32" s="97">
        <v>196153</v>
      </c>
      <c r="AJ32" s="114">
        <v>20.219699859619102</v>
      </c>
      <c r="AK32" s="114">
        <v>92.851379394531307</v>
      </c>
      <c r="AM32" s="144" t="s">
        <v>24715</v>
      </c>
      <c r="AN32" s="145" t="s">
        <v>24716</v>
      </c>
      <c r="AO32" s="143">
        <v>92.887277999999995</v>
      </c>
      <c r="AP32" s="144">
        <v>20.151471999999998</v>
      </c>
      <c r="AS32" s="52"/>
      <c r="AT32" s="67"/>
      <c r="AU32" s="25" t="s">
        <v>174</v>
      </c>
      <c r="AV32" s="25" t="s">
        <v>175</v>
      </c>
      <c r="AW32" s="25" t="s">
        <v>25223</v>
      </c>
      <c r="AX32" s="25" t="s">
        <v>25224</v>
      </c>
    </row>
    <row r="33" spans="5:50" ht="17.25">
      <c r="E33" s="52"/>
      <c r="F33" s="52"/>
      <c r="G33" s="69"/>
      <c r="H33" s="69"/>
      <c r="J33" s="80" t="s">
        <v>158</v>
      </c>
      <c r="K33" s="80" t="s">
        <v>159</v>
      </c>
      <c r="L33" s="80" t="s">
        <v>184</v>
      </c>
      <c r="M33" s="80" t="s">
        <v>185</v>
      </c>
      <c r="O33" s="106" t="s">
        <v>167</v>
      </c>
      <c r="P33" s="106" t="s">
        <v>168</v>
      </c>
      <c r="Q33" s="106" t="s">
        <v>5326</v>
      </c>
      <c r="R33" s="106" t="s">
        <v>5327</v>
      </c>
      <c r="S33" s="116">
        <v>25.598663999999999</v>
      </c>
      <c r="T33" s="116">
        <v>98.378634000000005</v>
      </c>
      <c r="U33" s="103"/>
      <c r="V33" s="108" t="s">
        <v>5021</v>
      </c>
      <c r="W33" s="108" t="s">
        <v>4999</v>
      </c>
      <c r="X33" s="108" t="s">
        <v>5221</v>
      </c>
      <c r="Y33" s="108" t="s">
        <v>5078</v>
      </c>
      <c r="Z33" s="103"/>
      <c r="AA33" s="88" t="s">
        <v>120</v>
      </c>
      <c r="AB33" s="88" t="s">
        <v>133</v>
      </c>
      <c r="AC33" s="88" t="s">
        <v>537</v>
      </c>
      <c r="AD33" s="88" t="s">
        <v>536</v>
      </c>
      <c r="AF33" s="96" t="s">
        <v>423</v>
      </c>
      <c r="AG33" s="96" t="s">
        <v>422</v>
      </c>
      <c r="AH33" s="100" t="s">
        <v>424</v>
      </c>
      <c r="AI33" s="97">
        <v>196157</v>
      </c>
      <c r="AJ33" s="114">
        <v>20.207670211791999</v>
      </c>
      <c r="AK33" s="114">
        <v>92.785728454589801</v>
      </c>
      <c r="AM33" s="144" t="s">
        <v>24717</v>
      </c>
      <c r="AN33" s="145" t="s">
        <v>24718</v>
      </c>
      <c r="AO33" s="143">
        <v>92.880319999999998</v>
      </c>
      <c r="AP33" s="144">
        <v>20.148584</v>
      </c>
      <c r="AS33" s="52"/>
      <c r="AT33" s="67"/>
      <c r="AU33" s="25" t="s">
        <v>174</v>
      </c>
      <c r="AV33" s="25" t="s">
        <v>175</v>
      </c>
      <c r="AW33" s="25" t="s">
        <v>25217</v>
      </c>
      <c r="AX33" s="25" t="s">
        <v>25218</v>
      </c>
    </row>
    <row r="34" spans="5:50" ht="17.25">
      <c r="E34" s="52"/>
      <c r="F34" s="52"/>
      <c r="G34" s="69"/>
      <c r="H34" s="69"/>
      <c r="J34" s="80" t="s">
        <v>158</v>
      </c>
      <c r="K34" s="80" t="s">
        <v>159</v>
      </c>
      <c r="L34" s="80" t="s">
        <v>186</v>
      </c>
      <c r="M34" s="80" t="s">
        <v>187</v>
      </c>
      <c r="O34" s="106" t="s">
        <v>169</v>
      </c>
      <c r="P34" s="106" t="s">
        <v>170</v>
      </c>
      <c r="Q34" s="106" t="s">
        <v>5328</v>
      </c>
      <c r="R34" s="106" t="s">
        <v>5329</v>
      </c>
      <c r="S34" s="116">
        <v>26.153117999999999</v>
      </c>
      <c r="T34" s="116">
        <v>98.270743999999993</v>
      </c>
      <c r="U34" s="103"/>
      <c r="V34" s="108" t="s">
        <v>5022</v>
      </c>
      <c r="W34" s="108" t="s">
        <v>5000</v>
      </c>
      <c r="X34" s="108" t="s">
        <v>5222</v>
      </c>
      <c r="Y34" s="108" t="s">
        <v>5079</v>
      </c>
      <c r="Z34" s="103"/>
      <c r="AA34" s="88" t="s">
        <v>120</v>
      </c>
      <c r="AB34" s="88" t="s">
        <v>133</v>
      </c>
      <c r="AC34" s="88" t="s">
        <v>467</v>
      </c>
      <c r="AD34" s="88" t="s">
        <v>544</v>
      </c>
      <c r="AF34" s="96" t="s">
        <v>423</v>
      </c>
      <c r="AG34" s="96" t="s">
        <v>422</v>
      </c>
      <c r="AH34" s="100" t="s">
        <v>425</v>
      </c>
      <c r="AI34" s="97">
        <v>196158</v>
      </c>
      <c r="AJ34" s="114">
        <v>20.204370498657202</v>
      </c>
      <c r="AK34" s="114">
        <v>92.780357360839801</v>
      </c>
      <c r="AM34" s="144" t="s">
        <v>24719</v>
      </c>
      <c r="AN34" s="145" t="s">
        <v>24720</v>
      </c>
      <c r="AO34" s="143">
        <v>93.373951000000005</v>
      </c>
      <c r="AP34" s="144">
        <v>20.041981</v>
      </c>
      <c r="AS34" s="52"/>
      <c r="AT34" s="67"/>
      <c r="AU34" s="25" t="s">
        <v>174</v>
      </c>
      <c r="AV34" s="25" t="s">
        <v>175</v>
      </c>
      <c r="AW34" s="25" t="s">
        <v>25147</v>
      </c>
      <c r="AX34" s="25" t="s">
        <v>25148</v>
      </c>
    </row>
    <row r="35" spans="5:50" ht="17.25">
      <c r="E35" s="52"/>
      <c r="F35" s="52"/>
      <c r="G35" s="69"/>
      <c r="H35" s="69"/>
      <c r="J35" s="80" t="s">
        <v>158</v>
      </c>
      <c r="K35" s="80" t="s">
        <v>159</v>
      </c>
      <c r="L35" s="80" t="s">
        <v>188</v>
      </c>
      <c r="M35" s="80" t="s">
        <v>189</v>
      </c>
      <c r="O35" s="106" t="s">
        <v>154</v>
      </c>
      <c r="P35" s="106" t="s">
        <v>171</v>
      </c>
      <c r="Q35" s="106" t="s">
        <v>5330</v>
      </c>
      <c r="R35" s="106" t="s">
        <v>5331</v>
      </c>
      <c r="S35" s="116">
        <v>24.779057000000002</v>
      </c>
      <c r="T35" s="116">
        <v>96.373198000000002</v>
      </c>
      <c r="U35" s="103"/>
      <c r="V35" s="108" t="s">
        <v>5022</v>
      </c>
      <c r="W35" s="108" t="s">
        <v>5000</v>
      </c>
      <c r="X35" s="108" t="s">
        <v>5223</v>
      </c>
      <c r="Y35" s="108" t="s">
        <v>5080</v>
      </c>
      <c r="Z35" s="103"/>
      <c r="AA35" s="88" t="s">
        <v>120</v>
      </c>
      <c r="AB35" s="88" t="s">
        <v>133</v>
      </c>
      <c r="AC35" s="88" t="s">
        <v>552</v>
      </c>
      <c r="AD35" s="88" t="s">
        <v>551</v>
      </c>
      <c r="AF35" s="96" t="s">
        <v>423</v>
      </c>
      <c r="AG35" s="96" t="s">
        <v>422</v>
      </c>
      <c r="AH35" s="100" t="s">
        <v>426</v>
      </c>
      <c r="AI35" s="97">
        <v>196155</v>
      </c>
      <c r="AJ35" s="114">
        <v>20.191719055175799</v>
      </c>
      <c r="AK35" s="114">
        <v>92.808166503906307</v>
      </c>
      <c r="AM35" s="144" t="s">
        <v>847</v>
      </c>
      <c r="AN35" s="145" t="s">
        <v>24721</v>
      </c>
      <c r="AO35" s="143">
        <v>92.362196999999995</v>
      </c>
      <c r="AP35" s="144">
        <v>20.824777999999998</v>
      </c>
      <c r="AS35" s="52"/>
      <c r="AT35" s="67"/>
      <c r="AU35" s="25" t="s">
        <v>174</v>
      </c>
      <c r="AV35" s="25" t="s">
        <v>175</v>
      </c>
      <c r="AW35" s="25" t="s">
        <v>24938</v>
      </c>
      <c r="AX35" s="25" t="s">
        <v>24939</v>
      </c>
    </row>
    <row r="36" spans="5:50" ht="17.25">
      <c r="E36" s="52"/>
      <c r="F36" s="52"/>
      <c r="G36" s="69"/>
      <c r="H36" s="69"/>
      <c r="J36" s="80" t="s">
        <v>158</v>
      </c>
      <c r="K36" s="80" t="s">
        <v>159</v>
      </c>
      <c r="L36" s="80" t="s">
        <v>190</v>
      </c>
      <c r="M36" s="80" t="s">
        <v>191</v>
      </c>
      <c r="O36" s="106" t="s">
        <v>154</v>
      </c>
      <c r="P36" s="106" t="s">
        <v>171</v>
      </c>
      <c r="Q36" s="106" t="s">
        <v>5332</v>
      </c>
      <c r="R36" s="106" t="s">
        <v>5333</v>
      </c>
      <c r="S36" s="116">
        <v>24.991824999999999</v>
      </c>
      <c r="T36" s="116">
        <v>96.530190000000005</v>
      </c>
      <c r="U36" s="103"/>
      <c r="V36" s="108" t="s">
        <v>5022</v>
      </c>
      <c r="W36" s="108" t="s">
        <v>5000</v>
      </c>
      <c r="X36" s="108" t="s">
        <v>5224</v>
      </c>
      <c r="Y36" s="108" t="s">
        <v>5081</v>
      </c>
      <c r="Z36" s="103"/>
      <c r="AA36" s="88" t="s">
        <v>120</v>
      </c>
      <c r="AB36" s="88" t="s">
        <v>133</v>
      </c>
      <c r="AC36" s="88" t="s">
        <v>560</v>
      </c>
      <c r="AD36" s="88" t="s">
        <v>559</v>
      </c>
      <c r="AF36" s="96" t="s">
        <v>423</v>
      </c>
      <c r="AG36" s="96" t="s">
        <v>422</v>
      </c>
      <c r="AH36" s="100" t="s">
        <v>427</v>
      </c>
      <c r="AI36" s="97">
        <v>196154</v>
      </c>
      <c r="AJ36" s="114">
        <v>20.201499938964801</v>
      </c>
      <c r="AK36" s="114">
        <v>92.796653747558594</v>
      </c>
      <c r="AM36" s="144" t="s">
        <v>24722</v>
      </c>
      <c r="AN36" s="145" t="s">
        <v>24723</v>
      </c>
      <c r="AO36" s="143">
        <v>92.961841000000007</v>
      </c>
      <c r="AP36" s="144">
        <v>20.720213000000001</v>
      </c>
      <c r="AS36" s="52"/>
      <c r="AT36" s="67"/>
      <c r="AU36" s="25" t="s">
        <v>174</v>
      </c>
      <c r="AV36" s="25" t="s">
        <v>175</v>
      </c>
      <c r="AW36" s="25" t="s">
        <v>25241</v>
      </c>
      <c r="AX36" s="25" t="s">
        <v>25242</v>
      </c>
    </row>
    <row r="37" spans="5:50" ht="17.25">
      <c r="E37" s="52"/>
      <c r="F37" s="52"/>
      <c r="G37" s="69"/>
      <c r="H37" s="69"/>
      <c r="J37" s="80" t="s">
        <v>198</v>
      </c>
      <c r="K37" s="80" t="s">
        <v>199</v>
      </c>
      <c r="L37" s="80" t="s">
        <v>198</v>
      </c>
      <c r="M37" s="80" t="s">
        <v>236</v>
      </c>
      <c r="O37" s="106" t="s">
        <v>172</v>
      </c>
      <c r="P37" s="106" t="s">
        <v>173</v>
      </c>
      <c r="Q37" s="106" t="s">
        <v>5334</v>
      </c>
      <c r="R37" s="106" t="s">
        <v>5335</v>
      </c>
      <c r="S37" s="116">
        <v>25.302744000000001</v>
      </c>
      <c r="T37" s="116">
        <v>96.940383999999995</v>
      </c>
      <c r="U37" s="103"/>
      <c r="V37" s="108" t="s">
        <v>5022</v>
      </c>
      <c r="W37" s="108" t="s">
        <v>5000</v>
      </c>
      <c r="X37" s="108" t="s">
        <v>5225</v>
      </c>
      <c r="Y37" s="108" t="s">
        <v>5082</v>
      </c>
      <c r="Z37" s="103"/>
      <c r="AA37" s="88" t="s">
        <v>120</v>
      </c>
      <c r="AB37" s="88" t="s">
        <v>133</v>
      </c>
      <c r="AC37" s="88" t="s">
        <v>563</v>
      </c>
      <c r="AD37" s="88" t="s">
        <v>562</v>
      </c>
      <c r="AF37" s="96" t="s">
        <v>423</v>
      </c>
      <c r="AG37" s="96" t="s">
        <v>422</v>
      </c>
      <c r="AH37" s="100" t="s">
        <v>428</v>
      </c>
      <c r="AI37" s="97">
        <v>196156</v>
      </c>
      <c r="AJ37" s="114">
        <v>20.1975498199463</v>
      </c>
      <c r="AK37" s="114">
        <v>92.785682678222699</v>
      </c>
      <c r="AM37" s="144" t="s">
        <v>1284</v>
      </c>
      <c r="AN37" s="145" t="s">
        <v>24724</v>
      </c>
      <c r="AO37" s="143">
        <v>93.003204999999994</v>
      </c>
      <c r="AP37" s="144">
        <v>20.921424999999999</v>
      </c>
      <c r="AS37" s="52"/>
      <c r="AT37" s="67"/>
      <c r="AU37" s="25" t="s">
        <v>174</v>
      </c>
      <c r="AV37" s="25" t="s">
        <v>175</v>
      </c>
      <c r="AW37" s="25" t="s">
        <v>25221</v>
      </c>
      <c r="AX37" s="25" t="s">
        <v>25222</v>
      </c>
    </row>
    <row r="38" spans="5:50" ht="17.25">
      <c r="E38" s="52"/>
      <c r="F38" s="52"/>
      <c r="G38" s="69"/>
      <c r="H38" s="69"/>
      <c r="J38" s="80" t="s">
        <v>198</v>
      </c>
      <c r="K38" s="80" t="s">
        <v>199</v>
      </c>
      <c r="L38" s="80" t="s">
        <v>237</v>
      </c>
      <c r="M38" s="80" t="s">
        <v>238</v>
      </c>
      <c r="O38" s="106" t="s">
        <v>172</v>
      </c>
      <c r="P38" s="106" t="s">
        <v>173</v>
      </c>
      <c r="Q38" s="106" t="s">
        <v>5336</v>
      </c>
      <c r="R38" s="106" t="s">
        <v>5337</v>
      </c>
      <c r="S38" s="116">
        <v>25.378350000000001</v>
      </c>
      <c r="T38" s="116">
        <v>97.008960000000002</v>
      </c>
      <c r="U38" s="103"/>
      <c r="V38" s="108" t="s">
        <v>5023</v>
      </c>
      <c r="W38" s="108" t="s">
        <v>5001</v>
      </c>
      <c r="X38" s="108" t="s">
        <v>5226</v>
      </c>
      <c r="Y38" s="108" t="s">
        <v>5083</v>
      </c>
      <c r="Z38" s="103"/>
      <c r="AA38" s="88" t="s">
        <v>120</v>
      </c>
      <c r="AB38" s="88" t="s">
        <v>133</v>
      </c>
      <c r="AC38" s="88" t="s">
        <v>566</v>
      </c>
      <c r="AD38" s="88" t="s">
        <v>565</v>
      </c>
      <c r="AF38" s="96" t="s">
        <v>430</v>
      </c>
      <c r="AG38" s="96" t="s">
        <v>429</v>
      </c>
      <c r="AH38" s="100" t="s">
        <v>430</v>
      </c>
      <c r="AI38" s="97">
        <v>196159</v>
      </c>
      <c r="AJ38" s="114">
        <v>20.2023601531982</v>
      </c>
      <c r="AK38" s="114">
        <v>92.812782287597699</v>
      </c>
      <c r="AM38" s="144" t="s">
        <v>750</v>
      </c>
      <c r="AN38" s="145" t="s">
        <v>24725</v>
      </c>
      <c r="AO38" s="143">
        <v>93.014349999999993</v>
      </c>
      <c r="AP38" s="144">
        <v>20.896740000000001</v>
      </c>
      <c r="AS38" s="52"/>
      <c r="AT38" s="67"/>
      <c r="AU38" s="25" t="s">
        <v>174</v>
      </c>
      <c r="AV38" s="25" t="s">
        <v>175</v>
      </c>
      <c r="AW38" s="25" t="s">
        <v>24890</v>
      </c>
      <c r="AX38" s="25" t="s">
        <v>24891</v>
      </c>
    </row>
    <row r="39" spans="5:50" ht="17.25">
      <c r="E39" s="52"/>
      <c r="F39" s="52"/>
      <c r="G39" s="69"/>
      <c r="H39" s="69"/>
      <c r="J39" s="80" t="s">
        <v>198</v>
      </c>
      <c r="K39" s="80" t="s">
        <v>199</v>
      </c>
      <c r="L39" s="80" t="s">
        <v>239</v>
      </c>
      <c r="M39" s="80" t="s">
        <v>240</v>
      </c>
      <c r="O39" s="106" t="s">
        <v>174</v>
      </c>
      <c r="P39" s="106" t="s">
        <v>175</v>
      </c>
      <c r="Q39" s="106" t="s">
        <v>5338</v>
      </c>
      <c r="R39" s="106" t="s">
        <v>5339</v>
      </c>
      <c r="S39" s="116">
        <v>25.612794999999998</v>
      </c>
      <c r="T39" s="116">
        <v>96.312122000000002</v>
      </c>
      <c r="U39" s="103"/>
      <c r="V39" s="108" t="s">
        <v>5023</v>
      </c>
      <c r="W39" s="108" t="s">
        <v>5001</v>
      </c>
      <c r="X39" s="108" t="s">
        <v>5227</v>
      </c>
      <c r="Y39" s="108" t="s">
        <v>5084</v>
      </c>
      <c r="Z39" s="103"/>
      <c r="AA39" s="88" t="s">
        <v>120</v>
      </c>
      <c r="AB39" s="88" t="s">
        <v>133</v>
      </c>
      <c r="AC39" s="88" t="s">
        <v>568</v>
      </c>
      <c r="AD39" s="88" t="s">
        <v>567</v>
      </c>
      <c r="AF39" s="96" t="s">
        <v>432</v>
      </c>
      <c r="AG39" s="96" t="s">
        <v>431</v>
      </c>
      <c r="AH39" s="100" t="s">
        <v>432</v>
      </c>
      <c r="AI39" s="97">
        <v>196160</v>
      </c>
      <c r="AJ39" s="114">
        <v>20.246250152587901</v>
      </c>
      <c r="AK39" s="114">
        <v>92.822059631347699</v>
      </c>
      <c r="AM39" s="144" t="s">
        <v>1505</v>
      </c>
      <c r="AN39" s="145" t="s">
        <v>24726</v>
      </c>
      <c r="AO39" s="143">
        <v>93.014089999999996</v>
      </c>
      <c r="AP39" s="144">
        <v>20.713259999999998</v>
      </c>
      <c r="AS39" s="52"/>
      <c r="AT39" s="67"/>
      <c r="AU39" s="25" t="s">
        <v>174</v>
      </c>
      <c r="AV39" s="25" t="s">
        <v>175</v>
      </c>
      <c r="AW39" s="25" t="s">
        <v>25139</v>
      </c>
      <c r="AX39" s="25" t="s">
        <v>25140</v>
      </c>
    </row>
    <row r="40" spans="5:50" ht="17.25">
      <c r="E40" s="52"/>
      <c r="F40" s="52"/>
      <c r="G40" s="69"/>
      <c r="H40" s="69"/>
      <c r="J40" s="80" t="s">
        <v>198</v>
      </c>
      <c r="K40" s="80" t="s">
        <v>199</v>
      </c>
      <c r="L40" s="80" t="s">
        <v>241</v>
      </c>
      <c r="M40" s="80" t="s">
        <v>242</v>
      </c>
      <c r="O40" s="106" t="s">
        <v>174</v>
      </c>
      <c r="P40" s="106" t="s">
        <v>175</v>
      </c>
      <c r="Q40" s="106" t="s">
        <v>5340</v>
      </c>
      <c r="R40" s="106" t="s">
        <v>5341</v>
      </c>
      <c r="S40" s="116">
        <v>25.522594999999999</v>
      </c>
      <c r="T40" s="116">
        <v>96.711534</v>
      </c>
      <c r="U40" s="103"/>
      <c r="V40" s="108" t="s">
        <v>5023</v>
      </c>
      <c r="W40" s="108" t="s">
        <v>5001</v>
      </c>
      <c r="X40" s="108" t="s">
        <v>5228</v>
      </c>
      <c r="Y40" s="108" t="s">
        <v>5085</v>
      </c>
      <c r="Z40" s="103"/>
      <c r="AA40" s="88" t="s">
        <v>120</v>
      </c>
      <c r="AB40" s="88" t="s">
        <v>133</v>
      </c>
      <c r="AC40" s="88" t="s">
        <v>573</v>
      </c>
      <c r="AD40" s="88" t="s">
        <v>572</v>
      </c>
      <c r="AF40" s="96" t="s">
        <v>432</v>
      </c>
      <c r="AG40" s="96" t="s">
        <v>431</v>
      </c>
      <c r="AH40" s="100" t="s">
        <v>433</v>
      </c>
      <c r="AI40" s="97">
        <v>196161</v>
      </c>
      <c r="AJ40" s="114">
        <v>20.257850646972699</v>
      </c>
      <c r="AK40" s="114">
        <v>92.811126708984403</v>
      </c>
      <c r="AM40" s="144" t="s">
        <v>1467</v>
      </c>
      <c r="AN40" s="145" t="s">
        <v>24727</v>
      </c>
      <c r="AO40" s="143">
        <v>93.009900000000002</v>
      </c>
      <c r="AP40" s="144">
        <v>20.696819999999999</v>
      </c>
      <c r="AS40" s="52"/>
      <c r="AT40" s="67"/>
      <c r="AU40" s="25" t="s">
        <v>174</v>
      </c>
      <c r="AV40" s="25" t="s">
        <v>175</v>
      </c>
      <c r="AW40" s="25" t="s">
        <v>24940</v>
      </c>
      <c r="AX40" s="25" t="s">
        <v>24941</v>
      </c>
    </row>
    <row r="41" spans="5:50" ht="17.25">
      <c r="E41" s="52"/>
      <c r="F41" s="52"/>
      <c r="G41" s="69"/>
      <c r="H41" s="69"/>
      <c r="J41" s="80" t="s">
        <v>198</v>
      </c>
      <c r="K41" s="80" t="s">
        <v>199</v>
      </c>
      <c r="L41" s="80" t="s">
        <v>243</v>
      </c>
      <c r="M41" s="80" t="s">
        <v>244</v>
      </c>
      <c r="O41" s="106" t="s">
        <v>156</v>
      </c>
      <c r="P41" s="106" t="s">
        <v>176</v>
      </c>
      <c r="Q41" s="106" t="s">
        <v>5342</v>
      </c>
      <c r="R41" s="106" t="s">
        <v>5343</v>
      </c>
      <c r="S41" s="116">
        <v>24.254930000000002</v>
      </c>
      <c r="T41" s="116">
        <v>97.234409999999997</v>
      </c>
      <c r="U41" s="103"/>
      <c r="V41" s="108" t="s">
        <v>5023</v>
      </c>
      <c r="W41" s="108" t="s">
        <v>5001</v>
      </c>
      <c r="X41" s="108" t="s">
        <v>5229</v>
      </c>
      <c r="Y41" s="108" t="s">
        <v>5086</v>
      </c>
      <c r="Z41" s="103"/>
      <c r="AA41" s="88" t="s">
        <v>120</v>
      </c>
      <c r="AB41" s="88" t="s">
        <v>133</v>
      </c>
      <c r="AC41" s="88" t="s">
        <v>575</v>
      </c>
      <c r="AD41" s="88" t="s">
        <v>574</v>
      </c>
      <c r="AF41" s="96" t="s">
        <v>432</v>
      </c>
      <c r="AG41" s="96" t="s">
        <v>431</v>
      </c>
      <c r="AH41" s="100" t="s">
        <v>434</v>
      </c>
      <c r="AI41" s="97">
        <v>196162</v>
      </c>
      <c r="AJ41" s="114">
        <v>20.2399291992188</v>
      </c>
      <c r="AK41" s="114">
        <v>92.827529907226605</v>
      </c>
      <c r="AM41" s="144" t="s">
        <v>1382</v>
      </c>
      <c r="AN41" s="145" t="s">
        <v>24728</v>
      </c>
      <c r="AO41" s="143">
        <v>92.982675999999998</v>
      </c>
      <c r="AP41" s="144">
        <v>20.805734000000001</v>
      </c>
      <c r="AS41" s="52"/>
      <c r="AT41" s="67"/>
      <c r="AU41" s="25" t="s">
        <v>174</v>
      </c>
      <c r="AV41" s="25" t="s">
        <v>175</v>
      </c>
      <c r="AW41" s="25" t="s">
        <v>25233</v>
      </c>
      <c r="AX41" s="25" t="s">
        <v>25234</v>
      </c>
    </row>
    <row r="42" spans="5:50" ht="17.25">
      <c r="E42" s="52"/>
      <c r="F42" s="52"/>
      <c r="G42" s="69"/>
      <c r="H42" s="69"/>
      <c r="J42" s="80" t="s">
        <v>198</v>
      </c>
      <c r="K42" s="80" t="s">
        <v>199</v>
      </c>
      <c r="L42" s="80" t="s">
        <v>245</v>
      </c>
      <c r="M42" s="80" t="s">
        <v>246</v>
      </c>
      <c r="O42" s="106" t="s">
        <v>177</v>
      </c>
      <c r="P42" s="106" t="s">
        <v>178</v>
      </c>
      <c r="Q42" s="106" t="s">
        <v>5344</v>
      </c>
      <c r="R42" s="106" t="s">
        <v>5345</v>
      </c>
      <c r="S42" s="116">
        <v>24.206947</v>
      </c>
      <c r="T42" s="116">
        <v>96.806061</v>
      </c>
      <c r="U42" s="103"/>
      <c r="V42" s="108" t="s">
        <v>5023</v>
      </c>
      <c r="W42" s="108" t="s">
        <v>5001</v>
      </c>
      <c r="X42" s="108" t="s">
        <v>5230</v>
      </c>
      <c r="Y42" s="108" t="s">
        <v>5087</v>
      </c>
      <c r="Z42" s="103"/>
      <c r="AA42" s="88" t="s">
        <v>120</v>
      </c>
      <c r="AB42" s="88" t="s">
        <v>133</v>
      </c>
      <c r="AC42" s="88" t="s">
        <v>578</v>
      </c>
      <c r="AD42" s="88" t="s">
        <v>577</v>
      </c>
      <c r="AF42" s="96" t="s">
        <v>436</v>
      </c>
      <c r="AG42" s="96" t="s">
        <v>435</v>
      </c>
      <c r="AH42" s="100" t="s">
        <v>437</v>
      </c>
      <c r="AI42" s="97">
        <v>196165</v>
      </c>
      <c r="AJ42" s="114">
        <v>20.278030395507798</v>
      </c>
      <c r="AK42" s="114">
        <v>92.840553283691406</v>
      </c>
      <c r="AM42" s="144" t="s">
        <v>24729</v>
      </c>
      <c r="AN42" s="145" t="s">
        <v>24730</v>
      </c>
      <c r="AO42" s="143">
        <v>92.987399999999994</v>
      </c>
      <c r="AP42" s="144">
        <v>20.78332</v>
      </c>
      <c r="AS42" s="52"/>
      <c r="AT42" s="67"/>
      <c r="AU42" s="25" t="s">
        <v>174</v>
      </c>
      <c r="AV42" s="25" t="s">
        <v>175</v>
      </c>
      <c r="AW42" s="25" t="s">
        <v>25239</v>
      </c>
      <c r="AX42" s="25" t="s">
        <v>25240</v>
      </c>
    </row>
    <row r="43" spans="5:50" ht="17.25">
      <c r="E43" s="52"/>
      <c r="F43" s="52"/>
      <c r="G43" s="69"/>
      <c r="H43" s="69"/>
      <c r="J43" s="80" t="s">
        <v>198</v>
      </c>
      <c r="K43" s="80" t="s">
        <v>199</v>
      </c>
      <c r="L43" s="80" t="s">
        <v>247</v>
      </c>
      <c r="M43" s="80" t="s">
        <v>248</v>
      </c>
      <c r="O43" s="106" t="s">
        <v>177</v>
      </c>
      <c r="P43" s="106" t="s">
        <v>178</v>
      </c>
      <c r="Q43" s="106" t="s">
        <v>5346</v>
      </c>
      <c r="R43" s="106" t="s">
        <v>5347</v>
      </c>
      <c r="S43" s="116">
        <v>24.479419</v>
      </c>
      <c r="T43" s="116">
        <v>96.632227999999998</v>
      </c>
      <c r="U43" s="103"/>
      <c r="V43" s="108" t="s">
        <v>5023</v>
      </c>
      <c r="W43" s="108" t="s">
        <v>5001</v>
      </c>
      <c r="X43" s="108" t="s">
        <v>5231</v>
      </c>
      <c r="Y43" s="108" t="s">
        <v>5088</v>
      </c>
      <c r="Z43" s="103"/>
      <c r="AA43" s="88" t="s">
        <v>120</v>
      </c>
      <c r="AB43" s="88" t="s">
        <v>133</v>
      </c>
      <c r="AC43" s="88" t="s">
        <v>580</v>
      </c>
      <c r="AD43" s="88" t="s">
        <v>579</v>
      </c>
      <c r="AF43" s="96" t="s">
        <v>436</v>
      </c>
      <c r="AG43" s="96" t="s">
        <v>435</v>
      </c>
      <c r="AH43" s="100" t="s">
        <v>438</v>
      </c>
      <c r="AI43" s="97">
        <v>196166</v>
      </c>
      <c r="AJ43" s="114">
        <v>20.2630290985107</v>
      </c>
      <c r="AK43" s="114">
        <v>92.858856201171903</v>
      </c>
      <c r="AM43" s="144" t="s">
        <v>24731</v>
      </c>
      <c r="AN43" s="145" t="s">
        <v>24732</v>
      </c>
      <c r="AO43" s="143">
        <v>93.000815000000003</v>
      </c>
      <c r="AP43" s="144">
        <v>20.929649000000001</v>
      </c>
      <c r="AS43" s="52"/>
      <c r="AT43" s="67"/>
      <c r="AU43" s="25" t="s">
        <v>174</v>
      </c>
      <c r="AV43" s="25" t="s">
        <v>175</v>
      </c>
      <c r="AW43" s="25" t="s">
        <v>24924</v>
      </c>
      <c r="AX43" s="25" t="s">
        <v>24925</v>
      </c>
    </row>
    <row r="44" spans="5:50" ht="17.25">
      <c r="E44" s="52"/>
      <c r="F44" s="52"/>
      <c r="G44" s="69"/>
      <c r="H44" s="69"/>
      <c r="J44" s="80" t="s">
        <v>198</v>
      </c>
      <c r="K44" s="80" t="s">
        <v>199</v>
      </c>
      <c r="L44" s="80" t="s">
        <v>249</v>
      </c>
      <c r="M44" s="80" t="s">
        <v>250</v>
      </c>
      <c r="O44" s="106" t="s">
        <v>179</v>
      </c>
      <c r="P44" s="106" t="s">
        <v>180</v>
      </c>
      <c r="Q44" s="106" t="s">
        <v>5348</v>
      </c>
      <c r="R44" s="106" t="s">
        <v>5349</v>
      </c>
      <c r="S44" s="116">
        <v>24.256150999999999</v>
      </c>
      <c r="T44" s="116">
        <v>97.345825000000005</v>
      </c>
      <c r="U44" s="103"/>
      <c r="V44" s="108" t="s">
        <v>5023</v>
      </c>
      <c r="W44" s="108" t="s">
        <v>5001</v>
      </c>
      <c r="X44" s="108" t="s">
        <v>149</v>
      </c>
      <c r="Y44" s="108" t="s">
        <v>5089</v>
      </c>
      <c r="Z44" s="103"/>
      <c r="AA44" s="88" t="s">
        <v>120</v>
      </c>
      <c r="AB44" s="88" t="s">
        <v>133</v>
      </c>
      <c r="AC44" s="88" t="s">
        <v>584</v>
      </c>
      <c r="AD44" s="88" t="s">
        <v>583</v>
      </c>
      <c r="AF44" s="96" t="s">
        <v>436</v>
      </c>
      <c r="AG44" s="96" t="s">
        <v>435</v>
      </c>
      <c r="AH44" s="100" t="s">
        <v>439</v>
      </c>
      <c r="AI44" s="97">
        <v>196164</v>
      </c>
      <c r="AJ44" s="114">
        <v>20.2807502746582</v>
      </c>
      <c r="AK44" s="114">
        <v>92.845161437988295</v>
      </c>
      <c r="AM44" s="144" t="s">
        <v>1474</v>
      </c>
      <c r="AN44" s="145" t="s">
        <v>24733</v>
      </c>
      <c r="AO44" s="143">
        <v>92.969350000000006</v>
      </c>
      <c r="AP44" s="144">
        <v>20.727589999999999</v>
      </c>
      <c r="AS44" s="52"/>
      <c r="AT44" s="67"/>
      <c r="AU44" s="25" t="s">
        <v>174</v>
      </c>
      <c r="AV44" s="25" t="s">
        <v>175</v>
      </c>
      <c r="AW44" s="25" t="s">
        <v>24952</v>
      </c>
      <c r="AX44" s="25" t="s">
        <v>24953</v>
      </c>
    </row>
    <row r="45" spans="5:50" ht="17.25">
      <c r="E45" s="52"/>
      <c r="F45" s="52"/>
      <c r="G45" s="69"/>
      <c r="H45" s="69"/>
      <c r="J45" s="80" t="s">
        <v>198</v>
      </c>
      <c r="K45" s="80" t="s">
        <v>199</v>
      </c>
      <c r="L45" s="80" t="s">
        <v>251</v>
      </c>
      <c r="M45" s="80" t="s">
        <v>252</v>
      </c>
      <c r="O45" s="106" t="s">
        <v>179</v>
      </c>
      <c r="P45" s="106" t="s">
        <v>180</v>
      </c>
      <c r="Q45" s="106" t="s">
        <v>5350</v>
      </c>
      <c r="R45" s="106" t="s">
        <v>5351</v>
      </c>
      <c r="S45" s="116">
        <v>24.199318000000002</v>
      </c>
      <c r="T45" s="116">
        <v>97.720771999999997</v>
      </c>
      <c r="U45" s="103"/>
      <c r="V45" s="108" t="s">
        <v>5024</v>
      </c>
      <c r="W45" s="108" t="s">
        <v>5002</v>
      </c>
      <c r="X45" s="108" t="s">
        <v>5232</v>
      </c>
      <c r="Y45" s="108" t="s">
        <v>5090</v>
      </c>
      <c r="Z45" s="103"/>
      <c r="AA45" s="88" t="s">
        <v>120</v>
      </c>
      <c r="AB45" s="88" t="s">
        <v>133</v>
      </c>
      <c r="AC45" s="88" t="s">
        <v>587</v>
      </c>
      <c r="AD45" s="88" t="s">
        <v>586</v>
      </c>
      <c r="AF45" s="96" t="s">
        <v>436</v>
      </c>
      <c r="AG45" s="96" t="s">
        <v>435</v>
      </c>
      <c r="AH45" s="100" t="s">
        <v>436</v>
      </c>
      <c r="AI45" s="97">
        <v>196163</v>
      </c>
      <c r="AJ45" s="114">
        <v>20.272630691528299</v>
      </c>
      <c r="AK45" s="114">
        <v>92.84326171875</v>
      </c>
      <c r="AM45" s="144" t="s">
        <v>24734</v>
      </c>
      <c r="AN45" s="145" t="s">
        <v>24735</v>
      </c>
      <c r="AO45" s="143">
        <v>93.314695</v>
      </c>
      <c r="AP45" s="144">
        <v>20.409645000000001</v>
      </c>
      <c r="AS45" s="52"/>
      <c r="AT45" s="67"/>
      <c r="AU45" s="25" t="s">
        <v>174</v>
      </c>
      <c r="AV45" s="25" t="s">
        <v>175</v>
      </c>
      <c r="AW45" s="25" t="s">
        <v>25243</v>
      </c>
      <c r="AX45" s="25" t="s">
        <v>25244</v>
      </c>
    </row>
    <row r="46" spans="5:50" ht="17.25">
      <c r="E46" s="52"/>
      <c r="F46" s="52"/>
      <c r="G46" s="69"/>
      <c r="H46" s="69"/>
      <c r="J46" s="80" t="s">
        <v>198</v>
      </c>
      <c r="K46" s="80" t="s">
        <v>199</v>
      </c>
      <c r="L46" s="80" t="s">
        <v>253</v>
      </c>
      <c r="M46" s="80" t="s">
        <v>254</v>
      </c>
      <c r="O46" s="106" t="s">
        <v>179</v>
      </c>
      <c r="P46" s="106" t="s">
        <v>180</v>
      </c>
      <c r="Q46" s="106" t="s">
        <v>5352</v>
      </c>
      <c r="R46" s="106" t="s">
        <v>5353</v>
      </c>
      <c r="S46" s="116">
        <v>24.613976000000001</v>
      </c>
      <c r="T46" s="116">
        <v>97.461271999999994</v>
      </c>
      <c r="U46" s="103"/>
      <c r="V46" s="108" t="s">
        <v>5024</v>
      </c>
      <c r="W46" s="108" t="s">
        <v>5002</v>
      </c>
      <c r="X46" s="108" t="s">
        <v>5223</v>
      </c>
      <c r="Y46" s="108" t="s">
        <v>5091</v>
      </c>
      <c r="Z46" s="103"/>
      <c r="AA46" s="88" t="s">
        <v>120</v>
      </c>
      <c r="AB46" s="88" t="s">
        <v>133</v>
      </c>
      <c r="AC46" s="88" t="s">
        <v>592</v>
      </c>
      <c r="AD46" s="88" t="s">
        <v>591</v>
      </c>
      <c r="AF46" s="96" t="s">
        <v>441</v>
      </c>
      <c r="AG46" s="96" t="s">
        <v>440</v>
      </c>
      <c r="AH46" s="100" t="s">
        <v>442</v>
      </c>
      <c r="AI46" s="97">
        <v>196168</v>
      </c>
      <c r="AJ46" s="114">
        <v>20.2235107421875</v>
      </c>
      <c r="AK46" s="114">
        <v>92.869842529296903</v>
      </c>
      <c r="AM46" s="144" t="s">
        <v>1726</v>
      </c>
      <c r="AN46" s="145" t="s">
        <v>24736</v>
      </c>
      <c r="AO46" s="143">
        <v>93.299485000000004</v>
      </c>
      <c r="AP46" s="144">
        <v>20.480898</v>
      </c>
      <c r="AS46" s="52"/>
      <c r="AT46" s="67"/>
      <c r="AU46" s="25" t="s">
        <v>174</v>
      </c>
      <c r="AV46" s="25" t="s">
        <v>175</v>
      </c>
      <c r="AW46" s="25" t="s">
        <v>24992</v>
      </c>
      <c r="AX46" s="25" t="s">
        <v>24993</v>
      </c>
    </row>
    <row r="47" spans="5:50" ht="17.25">
      <c r="E47" s="52"/>
      <c r="F47" s="52"/>
      <c r="G47" s="69"/>
      <c r="H47" s="69"/>
      <c r="J47" s="80" t="s">
        <v>200</v>
      </c>
      <c r="K47" s="80" t="s">
        <v>201</v>
      </c>
      <c r="L47" s="80" t="s">
        <v>200</v>
      </c>
      <c r="M47" s="80" t="s">
        <v>255</v>
      </c>
      <c r="O47" s="106" t="s">
        <v>181</v>
      </c>
      <c r="P47" s="106" t="s">
        <v>182</v>
      </c>
      <c r="Q47" s="106" t="s">
        <v>5354</v>
      </c>
      <c r="R47" s="106" t="s">
        <v>5355</v>
      </c>
      <c r="S47" s="116">
        <v>24.119620999999999</v>
      </c>
      <c r="T47" s="116">
        <v>97.293105999999995</v>
      </c>
      <c r="U47" s="103"/>
      <c r="V47" s="108" t="s">
        <v>5024</v>
      </c>
      <c r="W47" s="108" t="s">
        <v>5002</v>
      </c>
      <c r="X47" s="108" t="s">
        <v>5233</v>
      </c>
      <c r="Y47" s="108" t="s">
        <v>5092</v>
      </c>
      <c r="Z47" s="103"/>
      <c r="AA47" s="88" t="s">
        <v>120</v>
      </c>
      <c r="AB47" s="88" t="s">
        <v>133</v>
      </c>
      <c r="AC47" s="88" t="s">
        <v>594</v>
      </c>
      <c r="AD47" s="88" t="s">
        <v>593</v>
      </c>
      <c r="AF47" s="96" t="s">
        <v>441</v>
      </c>
      <c r="AG47" s="96" t="s">
        <v>440</v>
      </c>
      <c r="AH47" s="100" t="s">
        <v>441</v>
      </c>
      <c r="AI47" s="97">
        <v>196167</v>
      </c>
      <c r="AJ47" s="114">
        <v>20.229290008544901</v>
      </c>
      <c r="AK47" s="114">
        <v>92.864669799804702</v>
      </c>
      <c r="AM47" s="144" t="s">
        <v>1529</v>
      </c>
      <c r="AN47" s="145" t="s">
        <v>24737</v>
      </c>
      <c r="AO47" s="143">
        <v>93.271642</v>
      </c>
      <c r="AP47" s="144">
        <v>20.377523</v>
      </c>
      <c r="AS47" s="52"/>
      <c r="AT47" s="67"/>
      <c r="AU47" s="25" t="s">
        <v>174</v>
      </c>
      <c r="AV47" s="25" t="s">
        <v>175</v>
      </c>
      <c r="AW47" s="25" t="s">
        <v>25292</v>
      </c>
      <c r="AX47" s="25" t="s">
        <v>25293</v>
      </c>
    </row>
    <row r="48" spans="5:50" ht="17.25">
      <c r="E48" s="52"/>
      <c r="F48" s="52"/>
      <c r="G48" s="69"/>
      <c r="H48" s="69"/>
      <c r="J48" s="80" t="s">
        <v>200</v>
      </c>
      <c r="K48" s="80" t="s">
        <v>201</v>
      </c>
      <c r="L48" s="80" t="s">
        <v>256</v>
      </c>
      <c r="M48" s="80" t="s">
        <v>257</v>
      </c>
      <c r="O48" s="106" t="s">
        <v>158</v>
      </c>
      <c r="P48" s="106" t="s">
        <v>183</v>
      </c>
      <c r="Q48" s="106" t="s">
        <v>5356</v>
      </c>
      <c r="R48" s="106" t="s">
        <v>5357</v>
      </c>
      <c r="S48" s="116">
        <v>27.299337999999999</v>
      </c>
      <c r="T48" s="116">
        <v>97.415903</v>
      </c>
      <c r="U48" s="103"/>
      <c r="V48" s="108" t="s">
        <v>5024</v>
      </c>
      <c r="W48" s="108" t="s">
        <v>5002</v>
      </c>
      <c r="X48" s="108" t="s">
        <v>5209</v>
      </c>
      <c r="Y48" s="108" t="s">
        <v>5093</v>
      </c>
      <c r="Z48" s="103"/>
      <c r="AA48" s="88" t="s">
        <v>120</v>
      </c>
      <c r="AB48" s="88" t="s">
        <v>133</v>
      </c>
      <c r="AC48" s="88" t="s">
        <v>598</v>
      </c>
      <c r="AD48" s="88" t="s">
        <v>597</v>
      </c>
      <c r="AF48" s="96" t="s">
        <v>444</v>
      </c>
      <c r="AG48" s="96" t="s">
        <v>443</v>
      </c>
      <c r="AH48" s="100" t="s">
        <v>444</v>
      </c>
      <c r="AI48" s="97">
        <v>196169</v>
      </c>
      <c r="AJ48" s="114">
        <v>20.2375602722168</v>
      </c>
      <c r="AK48" s="114">
        <v>92.861152648925795</v>
      </c>
      <c r="AM48" s="144" t="s">
        <v>24738</v>
      </c>
      <c r="AN48" s="145" t="s">
        <v>24739</v>
      </c>
      <c r="AO48" s="143">
        <v>93.313627999999994</v>
      </c>
      <c r="AP48" s="144">
        <v>20.407971</v>
      </c>
      <c r="AS48" s="52"/>
      <c r="AT48" s="67"/>
      <c r="AU48" s="25" t="s">
        <v>174</v>
      </c>
      <c r="AV48" s="25" t="s">
        <v>175</v>
      </c>
      <c r="AW48" s="25" t="s">
        <v>25051</v>
      </c>
      <c r="AX48" s="25" t="s">
        <v>25052</v>
      </c>
    </row>
    <row r="49" spans="5:50" ht="17.25">
      <c r="E49" s="52"/>
      <c r="F49" s="52"/>
      <c r="G49" s="69"/>
      <c r="H49" s="69"/>
      <c r="J49" s="80" t="s">
        <v>200</v>
      </c>
      <c r="K49" s="80" t="s">
        <v>201</v>
      </c>
      <c r="L49" s="80" t="s">
        <v>258</v>
      </c>
      <c r="M49" s="80" t="s">
        <v>259</v>
      </c>
      <c r="O49" s="106" t="s">
        <v>184</v>
      </c>
      <c r="P49" s="106" t="s">
        <v>185</v>
      </c>
      <c r="Q49" s="106" t="s">
        <v>5358</v>
      </c>
      <c r="R49" s="106" t="s">
        <v>5359</v>
      </c>
      <c r="S49" s="116">
        <v>26.54373</v>
      </c>
      <c r="T49" s="116">
        <v>97.567695999999998</v>
      </c>
      <c r="U49" s="103"/>
      <c r="V49" s="108" t="s">
        <v>5024</v>
      </c>
      <c r="W49" s="108" t="s">
        <v>5002</v>
      </c>
      <c r="X49" s="108" t="s">
        <v>5234</v>
      </c>
      <c r="Y49" s="108" t="s">
        <v>5094</v>
      </c>
      <c r="Z49" s="103"/>
      <c r="AA49" s="88" t="s">
        <v>120</v>
      </c>
      <c r="AB49" s="88" t="s">
        <v>133</v>
      </c>
      <c r="AC49" s="88" t="s">
        <v>602</v>
      </c>
      <c r="AD49" s="88" t="s">
        <v>601</v>
      </c>
      <c r="AF49" s="96" t="s">
        <v>444</v>
      </c>
      <c r="AG49" s="96" t="s">
        <v>443</v>
      </c>
      <c r="AH49" s="100" t="s">
        <v>445</v>
      </c>
      <c r="AI49" s="97">
        <v>196170</v>
      </c>
      <c r="AJ49" s="114">
        <v>20.248519897460898</v>
      </c>
      <c r="AK49" s="114">
        <v>92.8621826171875</v>
      </c>
      <c r="AM49" s="144" t="s">
        <v>1540</v>
      </c>
      <c r="AN49" s="145" t="s">
        <v>24740</v>
      </c>
      <c r="AO49" s="143">
        <v>93.249669999999995</v>
      </c>
      <c r="AP49" s="144">
        <v>20.39902</v>
      </c>
      <c r="AS49" s="52"/>
      <c r="AT49" s="67"/>
      <c r="AU49" s="25" t="s">
        <v>174</v>
      </c>
      <c r="AV49" s="25" t="s">
        <v>175</v>
      </c>
      <c r="AW49" s="25" t="s">
        <v>24944</v>
      </c>
      <c r="AX49" s="25" t="s">
        <v>24945</v>
      </c>
    </row>
    <row r="50" spans="5:50" ht="17.25">
      <c r="E50" s="52"/>
      <c r="F50" s="52"/>
      <c r="G50" s="69"/>
      <c r="H50" s="69"/>
      <c r="J50" s="80" t="s">
        <v>200</v>
      </c>
      <c r="K50" s="80" t="s">
        <v>201</v>
      </c>
      <c r="L50" s="80" t="s">
        <v>260</v>
      </c>
      <c r="M50" s="80" t="s">
        <v>261</v>
      </c>
      <c r="O50" s="106" t="s">
        <v>186</v>
      </c>
      <c r="P50" s="106" t="s">
        <v>187</v>
      </c>
      <c r="Q50" s="106" t="s">
        <v>5360</v>
      </c>
      <c r="R50" s="106" t="s">
        <v>5361</v>
      </c>
      <c r="S50" s="116">
        <v>27.283950999999998</v>
      </c>
      <c r="T50" s="116">
        <v>97.589371</v>
      </c>
      <c r="U50" s="103"/>
      <c r="V50" s="108" t="s">
        <v>5025</v>
      </c>
      <c r="W50" s="108" t="s">
        <v>5003</v>
      </c>
      <c r="X50" s="108" t="s">
        <v>5235</v>
      </c>
      <c r="Y50" s="108" t="s">
        <v>5095</v>
      </c>
      <c r="Z50" s="103"/>
      <c r="AA50" s="88" t="s">
        <v>120</v>
      </c>
      <c r="AB50" s="88" t="s">
        <v>133</v>
      </c>
      <c r="AC50" s="88" t="s">
        <v>605</v>
      </c>
      <c r="AD50" s="88" t="s">
        <v>604</v>
      </c>
      <c r="AF50" s="96" t="s">
        <v>447</v>
      </c>
      <c r="AG50" s="96" t="s">
        <v>446</v>
      </c>
      <c r="AH50" s="100" t="s">
        <v>447</v>
      </c>
      <c r="AI50" s="97">
        <v>196171</v>
      </c>
      <c r="AJ50" s="114">
        <v>20.236860275268601</v>
      </c>
      <c r="AK50" s="114">
        <v>92.909599304199205</v>
      </c>
      <c r="AM50" s="144" t="s">
        <v>24741</v>
      </c>
      <c r="AN50" s="145" t="s">
        <v>24742</v>
      </c>
      <c r="AO50" s="143">
        <v>93.257272</v>
      </c>
      <c r="AP50" s="144">
        <v>20.392137999999999</v>
      </c>
      <c r="AS50" s="52"/>
      <c r="AT50" s="67"/>
      <c r="AU50" s="25" t="s">
        <v>174</v>
      </c>
      <c r="AV50" s="25" t="s">
        <v>175</v>
      </c>
      <c r="AW50" s="25" t="s">
        <v>24934</v>
      </c>
      <c r="AX50" s="25" t="s">
        <v>24935</v>
      </c>
    </row>
    <row r="51" spans="5:50" ht="17.25">
      <c r="E51" s="52"/>
      <c r="F51" s="52"/>
      <c r="G51" s="69"/>
      <c r="H51" s="69"/>
      <c r="J51" s="80" t="s">
        <v>200</v>
      </c>
      <c r="K51" s="80" t="s">
        <v>201</v>
      </c>
      <c r="L51" s="80" t="s">
        <v>262</v>
      </c>
      <c r="M51" s="80" t="s">
        <v>263</v>
      </c>
      <c r="O51" s="106" t="s">
        <v>188</v>
      </c>
      <c r="P51" s="106" t="s">
        <v>189</v>
      </c>
      <c r="Q51" s="106" t="s">
        <v>5362</v>
      </c>
      <c r="R51" s="106" t="s">
        <v>5363</v>
      </c>
      <c r="S51" s="116">
        <v>27.505317999999999</v>
      </c>
      <c r="T51" s="116">
        <v>97.817847999999998</v>
      </c>
      <c r="U51" s="103"/>
      <c r="V51" s="108" t="s">
        <v>5025</v>
      </c>
      <c r="W51" s="108" t="s">
        <v>5003</v>
      </c>
      <c r="X51" s="108" t="s">
        <v>5236</v>
      </c>
      <c r="Y51" s="108" t="s">
        <v>5096</v>
      </c>
      <c r="Z51" s="103"/>
      <c r="AA51" s="88" t="s">
        <v>120</v>
      </c>
      <c r="AB51" s="88" t="s">
        <v>133</v>
      </c>
      <c r="AC51" s="88" t="s">
        <v>608</v>
      </c>
      <c r="AD51" s="88" t="s">
        <v>607</v>
      </c>
      <c r="AF51" s="96" t="s">
        <v>449</v>
      </c>
      <c r="AG51" s="96" t="s">
        <v>448</v>
      </c>
      <c r="AH51" s="100" t="s">
        <v>449</v>
      </c>
      <c r="AI51" s="97">
        <v>196172</v>
      </c>
      <c r="AJ51" s="114">
        <v>20.286720275878899</v>
      </c>
      <c r="AK51" s="114">
        <v>92.882843017578097</v>
      </c>
      <c r="AM51" s="144" t="s">
        <v>24743</v>
      </c>
      <c r="AN51" s="145" t="s">
        <v>24744</v>
      </c>
      <c r="AO51" s="143">
        <v>93.258573999999996</v>
      </c>
      <c r="AP51" s="144">
        <v>20.587142</v>
      </c>
      <c r="AS51" s="52"/>
      <c r="AT51" s="67"/>
      <c r="AU51" s="25" t="s">
        <v>174</v>
      </c>
      <c r="AV51" s="25" t="s">
        <v>175</v>
      </c>
      <c r="AW51" s="25" t="s">
        <v>25185</v>
      </c>
      <c r="AX51" s="25" t="s">
        <v>25186</v>
      </c>
    </row>
    <row r="52" spans="5:50" ht="17.25">
      <c r="E52" s="52"/>
      <c r="F52" s="52"/>
      <c r="G52" s="69"/>
      <c r="H52" s="69"/>
      <c r="J52" s="80" t="s">
        <v>200</v>
      </c>
      <c r="K52" s="80" t="s">
        <v>201</v>
      </c>
      <c r="L52" s="80" t="s">
        <v>264</v>
      </c>
      <c r="M52" s="80" t="s">
        <v>265</v>
      </c>
      <c r="O52" s="106" t="s">
        <v>188</v>
      </c>
      <c r="P52" s="106" t="s">
        <v>189</v>
      </c>
      <c r="Q52" s="106" t="s">
        <v>5364</v>
      </c>
      <c r="R52" s="106" t="s">
        <v>5365</v>
      </c>
      <c r="S52" s="116">
        <v>27.731003999999999</v>
      </c>
      <c r="T52" s="116">
        <v>97.876619000000005</v>
      </c>
      <c r="U52" s="103"/>
      <c r="V52" s="108" t="s">
        <v>5025</v>
      </c>
      <c r="W52" s="108" t="s">
        <v>5003</v>
      </c>
      <c r="X52" s="108" t="s">
        <v>5237</v>
      </c>
      <c r="Y52" s="108" t="s">
        <v>5097</v>
      </c>
      <c r="Z52" s="103"/>
      <c r="AA52" s="88" t="s">
        <v>120</v>
      </c>
      <c r="AB52" s="88" t="s">
        <v>133</v>
      </c>
      <c r="AC52" s="88" t="s">
        <v>612</v>
      </c>
      <c r="AD52" s="88" t="s">
        <v>611</v>
      </c>
      <c r="AF52" s="96" t="s">
        <v>451</v>
      </c>
      <c r="AG52" s="96" t="s">
        <v>450</v>
      </c>
      <c r="AH52" s="100" t="s">
        <v>451</v>
      </c>
      <c r="AI52" s="97">
        <v>196173</v>
      </c>
      <c r="AJ52" s="114">
        <v>20.298000335693398</v>
      </c>
      <c r="AK52" s="114">
        <v>92.875091552734403</v>
      </c>
      <c r="AM52" s="144" t="s">
        <v>24745</v>
      </c>
      <c r="AN52" s="145" t="s">
        <v>24746</v>
      </c>
      <c r="AO52" s="143">
        <v>93.245551000000006</v>
      </c>
      <c r="AP52" s="144">
        <v>20.576577</v>
      </c>
      <c r="AS52" s="52"/>
      <c r="AT52" s="67"/>
      <c r="AU52" s="25" t="s">
        <v>174</v>
      </c>
      <c r="AV52" s="25" t="s">
        <v>175</v>
      </c>
      <c r="AW52" s="25" t="s">
        <v>25152</v>
      </c>
      <c r="AX52" s="25" t="s">
        <v>25153</v>
      </c>
    </row>
    <row r="53" spans="5:50" ht="17.25">
      <c r="E53" s="52"/>
      <c r="F53" s="52"/>
      <c r="G53" s="69"/>
      <c r="H53" s="69"/>
      <c r="J53" s="80" t="s">
        <v>200</v>
      </c>
      <c r="K53" s="80" t="s">
        <v>201</v>
      </c>
      <c r="L53" s="80" t="s">
        <v>266</v>
      </c>
      <c r="M53" s="80" t="s">
        <v>267</v>
      </c>
      <c r="O53" s="107" t="s">
        <v>190</v>
      </c>
      <c r="P53" s="107" t="s">
        <v>191</v>
      </c>
      <c r="Q53" s="107" t="s">
        <v>5366</v>
      </c>
      <c r="R53" s="107" t="s">
        <v>5367</v>
      </c>
      <c r="S53" s="116">
        <v>27.05829</v>
      </c>
      <c r="T53" s="116">
        <v>98.360434999999995</v>
      </c>
      <c r="U53" s="103"/>
      <c r="V53" s="108" t="s">
        <v>5026</v>
      </c>
      <c r="W53" s="108" t="s">
        <v>5004</v>
      </c>
      <c r="X53" s="108" t="s">
        <v>5238</v>
      </c>
      <c r="Y53" s="108" t="s">
        <v>5098</v>
      </c>
      <c r="Z53" s="103"/>
      <c r="AA53" s="88" t="s">
        <v>120</v>
      </c>
      <c r="AB53" s="88" t="s">
        <v>133</v>
      </c>
      <c r="AC53" s="88" t="s">
        <v>615</v>
      </c>
      <c r="AD53" s="88" t="s">
        <v>614</v>
      </c>
      <c r="AF53" s="96" t="s">
        <v>453</v>
      </c>
      <c r="AG53" s="96" t="s">
        <v>452</v>
      </c>
      <c r="AH53" s="100" t="s">
        <v>453</v>
      </c>
      <c r="AI53" s="97">
        <v>196174</v>
      </c>
      <c r="AJ53" s="114">
        <v>20.285789489746101</v>
      </c>
      <c r="AK53" s="114">
        <v>92.858917236328097</v>
      </c>
      <c r="AM53" s="144" t="s">
        <v>24747</v>
      </c>
      <c r="AN53" s="145" t="s">
        <v>24748</v>
      </c>
      <c r="AO53" s="143">
        <v>93.217039999999997</v>
      </c>
      <c r="AP53" s="144">
        <v>20.501757999999999</v>
      </c>
      <c r="AS53" s="52"/>
      <c r="AT53" s="67"/>
      <c r="AU53" s="25" t="s">
        <v>174</v>
      </c>
      <c r="AV53" s="25" t="s">
        <v>175</v>
      </c>
      <c r="AW53" s="25" t="s">
        <v>25150</v>
      </c>
      <c r="AX53" s="25" t="s">
        <v>25151</v>
      </c>
    </row>
    <row r="54" spans="5:50" ht="17.25">
      <c r="E54" s="52"/>
      <c r="F54" s="52"/>
      <c r="G54" s="69"/>
      <c r="H54" s="69"/>
      <c r="J54" s="80" t="s">
        <v>202</v>
      </c>
      <c r="K54" s="80" t="s">
        <v>203</v>
      </c>
      <c r="L54" s="80" t="s">
        <v>202</v>
      </c>
      <c r="M54" s="80" t="s">
        <v>268</v>
      </c>
      <c r="O54" s="106" t="s">
        <v>198</v>
      </c>
      <c r="P54" s="106" t="s">
        <v>236</v>
      </c>
      <c r="Q54" s="106" t="s">
        <v>9161</v>
      </c>
      <c r="R54" s="106" t="s">
        <v>9162</v>
      </c>
      <c r="S54" s="106">
        <v>20.774773</v>
      </c>
      <c r="T54" s="106">
        <v>97.035978999999998</v>
      </c>
      <c r="U54" s="103"/>
      <c r="V54" s="108" t="s">
        <v>5026</v>
      </c>
      <c r="W54" s="108" t="s">
        <v>5004</v>
      </c>
      <c r="X54" s="108" t="s">
        <v>5239</v>
      </c>
      <c r="Y54" s="108" t="s">
        <v>5099</v>
      </c>
      <c r="Z54" s="103"/>
      <c r="AA54" s="88" t="s">
        <v>120</v>
      </c>
      <c r="AB54" s="88" t="s">
        <v>133</v>
      </c>
      <c r="AC54" s="88" t="s">
        <v>617</v>
      </c>
      <c r="AD54" s="88" t="s">
        <v>616</v>
      </c>
      <c r="AF54" s="96" t="s">
        <v>455</v>
      </c>
      <c r="AG54" s="96" t="s">
        <v>454</v>
      </c>
      <c r="AH54" s="100" t="s">
        <v>456</v>
      </c>
      <c r="AI54" s="97">
        <v>196177</v>
      </c>
      <c r="AJ54" s="114">
        <v>20.217800140380898</v>
      </c>
      <c r="AK54" s="114">
        <v>92.910499572753906</v>
      </c>
      <c r="AM54" s="144" t="s">
        <v>2493</v>
      </c>
      <c r="AN54" s="145" t="s">
        <v>24749</v>
      </c>
      <c r="AO54" s="143">
        <v>92.781294000000003</v>
      </c>
      <c r="AP54" s="144">
        <v>20.399269</v>
      </c>
      <c r="AS54" s="52"/>
      <c r="AT54" s="67"/>
      <c r="AU54" s="25" t="s">
        <v>174</v>
      </c>
      <c r="AV54" s="25" t="s">
        <v>175</v>
      </c>
      <c r="AW54" s="25" t="s">
        <v>25164</v>
      </c>
      <c r="AX54" s="25" t="s">
        <v>25165</v>
      </c>
    </row>
    <row r="55" spans="5:50" ht="17.25">
      <c r="E55" s="52"/>
      <c r="F55" s="52"/>
      <c r="G55" s="69"/>
      <c r="H55" s="69"/>
      <c r="J55" s="80" t="s">
        <v>202</v>
      </c>
      <c r="K55" s="80" t="s">
        <v>203</v>
      </c>
      <c r="L55" s="80" t="s">
        <v>269</v>
      </c>
      <c r="M55" s="80" t="s">
        <v>270</v>
      </c>
      <c r="O55" s="106" t="s">
        <v>198</v>
      </c>
      <c r="P55" s="106" t="s">
        <v>236</v>
      </c>
      <c r="Q55" s="106" t="s">
        <v>9163</v>
      </c>
      <c r="R55" s="106" t="s">
        <v>9164</v>
      </c>
      <c r="S55" s="106">
        <v>20.774751999999999</v>
      </c>
      <c r="T55" s="106">
        <v>96.998817000000003</v>
      </c>
      <c r="U55" s="103"/>
      <c r="V55" s="108" t="s">
        <v>5026</v>
      </c>
      <c r="W55" s="108" t="s">
        <v>5004</v>
      </c>
      <c r="X55" s="108" t="s">
        <v>5240</v>
      </c>
      <c r="Y55" s="108" t="s">
        <v>5100</v>
      </c>
      <c r="Z55" s="103"/>
      <c r="AA55" s="88" t="s">
        <v>120</v>
      </c>
      <c r="AB55" s="88" t="s">
        <v>133</v>
      </c>
      <c r="AC55" s="88" t="s">
        <v>624</v>
      </c>
      <c r="AD55" s="88" t="s">
        <v>623</v>
      </c>
      <c r="AF55" s="96" t="s">
        <v>455</v>
      </c>
      <c r="AG55" s="96" t="s">
        <v>454</v>
      </c>
      <c r="AH55" s="100" t="s">
        <v>457</v>
      </c>
      <c r="AI55" s="97">
        <v>196176</v>
      </c>
      <c r="AJ55" s="114">
        <v>20.226699829101602</v>
      </c>
      <c r="AK55" s="114">
        <v>92.9144287109375</v>
      </c>
      <c r="AM55" s="144" t="s">
        <v>2519</v>
      </c>
      <c r="AN55" s="145" t="s">
        <v>24750</v>
      </c>
      <c r="AO55" s="143">
        <v>92.785706000000005</v>
      </c>
      <c r="AP55" s="144">
        <v>20.335864000000001</v>
      </c>
      <c r="AS55" s="52"/>
      <c r="AT55" s="67"/>
      <c r="AU55" s="25" t="s">
        <v>174</v>
      </c>
      <c r="AV55" s="25" t="s">
        <v>175</v>
      </c>
      <c r="AW55" s="25" t="s">
        <v>25171</v>
      </c>
      <c r="AX55" s="25" t="s">
        <v>25172</v>
      </c>
    </row>
    <row r="56" spans="5:50" ht="17.25">
      <c r="E56" s="52"/>
      <c r="F56" s="52"/>
      <c r="G56" s="69"/>
      <c r="H56" s="69"/>
      <c r="J56" s="80" t="s">
        <v>202</v>
      </c>
      <c r="K56" s="80" t="s">
        <v>203</v>
      </c>
      <c r="L56" s="80" t="s">
        <v>271</v>
      </c>
      <c r="M56" s="80" t="s">
        <v>272</v>
      </c>
      <c r="O56" s="106" t="s">
        <v>198</v>
      </c>
      <c r="P56" s="106" t="s">
        <v>236</v>
      </c>
      <c r="Q56" s="106" t="s">
        <v>9165</v>
      </c>
      <c r="R56" s="106" t="s">
        <v>9166</v>
      </c>
      <c r="S56" s="106">
        <v>20.370999999999999</v>
      </c>
      <c r="T56" s="106">
        <v>97.024000000000001</v>
      </c>
      <c r="U56" s="103"/>
      <c r="V56" s="108" t="s">
        <v>5026</v>
      </c>
      <c r="W56" s="108" t="s">
        <v>5004</v>
      </c>
      <c r="X56" s="108" t="s">
        <v>5241</v>
      </c>
      <c r="Y56" s="108" t="s">
        <v>5101</v>
      </c>
      <c r="Z56" s="103"/>
      <c r="AA56" s="88" t="s">
        <v>120</v>
      </c>
      <c r="AB56" s="88" t="s">
        <v>133</v>
      </c>
      <c r="AC56" s="88" t="s">
        <v>628</v>
      </c>
      <c r="AD56" s="88" t="s">
        <v>627</v>
      </c>
      <c r="AF56" s="96" t="s">
        <v>455</v>
      </c>
      <c r="AG56" s="96" t="s">
        <v>454</v>
      </c>
      <c r="AH56" s="100" t="s">
        <v>455</v>
      </c>
      <c r="AI56" s="97">
        <v>196175</v>
      </c>
      <c r="AJ56" s="114">
        <v>20.215499877929702</v>
      </c>
      <c r="AK56" s="114">
        <v>92.908508300781307</v>
      </c>
      <c r="AM56" s="144" t="s">
        <v>24752</v>
      </c>
      <c r="AN56" s="145" t="s">
        <v>24753</v>
      </c>
      <c r="AO56" s="143">
        <v>97.386718999999999</v>
      </c>
      <c r="AP56" s="144">
        <v>25.415482000000001</v>
      </c>
      <c r="AS56" s="52"/>
      <c r="AT56" s="67"/>
      <c r="AU56" s="25" t="s">
        <v>174</v>
      </c>
      <c r="AV56" s="25" t="s">
        <v>175</v>
      </c>
      <c r="AW56" s="25" t="s">
        <v>25173</v>
      </c>
      <c r="AX56" s="25" t="s">
        <v>25174</v>
      </c>
    </row>
    <row r="57" spans="5:50" ht="17.25">
      <c r="E57" s="52"/>
      <c r="F57" s="52"/>
      <c r="G57" s="69"/>
      <c r="H57" s="69"/>
      <c r="J57" s="80" t="s">
        <v>202</v>
      </c>
      <c r="K57" s="80" t="s">
        <v>203</v>
      </c>
      <c r="L57" s="80" t="s">
        <v>273</v>
      </c>
      <c r="M57" s="80" t="s">
        <v>274</v>
      </c>
      <c r="O57" s="106" t="s">
        <v>198</v>
      </c>
      <c r="P57" s="106" t="s">
        <v>236</v>
      </c>
      <c r="Q57" s="106" t="s">
        <v>9167</v>
      </c>
      <c r="R57" s="106" t="s">
        <v>9168</v>
      </c>
      <c r="S57" s="106">
        <v>20.760145000000001</v>
      </c>
      <c r="T57" s="106">
        <v>96.936143999999999</v>
      </c>
      <c r="U57" s="103"/>
      <c r="V57" s="108" t="s">
        <v>5026</v>
      </c>
      <c r="W57" s="108" t="s">
        <v>5004</v>
      </c>
      <c r="X57" s="108" t="s">
        <v>5242</v>
      </c>
      <c r="Y57" s="108" t="s">
        <v>5102</v>
      </c>
      <c r="Z57" s="103"/>
      <c r="AA57" s="88" t="s">
        <v>120</v>
      </c>
      <c r="AB57" s="88" t="s">
        <v>133</v>
      </c>
      <c r="AC57" s="88" t="s">
        <v>630</v>
      </c>
      <c r="AD57" s="88" t="s">
        <v>629</v>
      </c>
      <c r="AF57" s="96" t="s">
        <v>459</v>
      </c>
      <c r="AG57" s="96" t="s">
        <v>458</v>
      </c>
      <c r="AH57" s="100" t="s">
        <v>459</v>
      </c>
      <c r="AI57" s="97">
        <v>196178</v>
      </c>
      <c r="AJ57" s="114">
        <v>20.260789871215799</v>
      </c>
      <c r="AK57" s="114">
        <v>92.878593444824205</v>
      </c>
      <c r="AM57" s="144" t="s">
        <v>24754</v>
      </c>
      <c r="AN57" s="145" t="s">
        <v>24755</v>
      </c>
      <c r="AO57" s="143">
        <v>97.394547000000003</v>
      </c>
      <c r="AP57" s="144">
        <v>25.422194000000001</v>
      </c>
      <c r="AS57" s="52"/>
      <c r="AT57" s="67"/>
      <c r="AU57" s="25" t="s">
        <v>174</v>
      </c>
      <c r="AV57" s="25" t="s">
        <v>175</v>
      </c>
      <c r="AW57" s="25" t="s">
        <v>25159</v>
      </c>
      <c r="AX57" s="25" t="s">
        <v>25160</v>
      </c>
    </row>
    <row r="58" spans="5:50" ht="17.25">
      <c r="E58" s="52"/>
      <c r="F58" s="52"/>
      <c r="G58" s="69"/>
      <c r="H58" s="69"/>
      <c r="J58" s="80" t="s">
        <v>204</v>
      </c>
      <c r="K58" s="80" t="s">
        <v>205</v>
      </c>
      <c r="L58" s="80" t="s">
        <v>204</v>
      </c>
      <c r="M58" s="80" t="s">
        <v>275</v>
      </c>
      <c r="O58" s="106" t="s">
        <v>237</v>
      </c>
      <c r="P58" s="106" t="s">
        <v>238</v>
      </c>
      <c r="Q58" s="106" t="s">
        <v>9169</v>
      </c>
      <c r="R58" s="106" t="s">
        <v>9170</v>
      </c>
      <c r="S58" s="106">
        <v>20.659571</v>
      </c>
      <c r="T58" s="106">
        <v>96.932060000000007</v>
      </c>
      <c r="U58" s="103"/>
      <c r="V58" s="108" t="s">
        <v>5026</v>
      </c>
      <c r="W58" s="108" t="s">
        <v>5004</v>
      </c>
      <c r="X58" s="108" t="s">
        <v>5243</v>
      </c>
      <c r="Y58" s="108" t="s">
        <v>5103</v>
      </c>
      <c r="Z58" s="103"/>
      <c r="AA58" s="88" t="s">
        <v>120</v>
      </c>
      <c r="AB58" s="88" t="s">
        <v>133</v>
      </c>
      <c r="AC58" s="88" t="s">
        <v>632</v>
      </c>
      <c r="AD58" s="88" t="s">
        <v>631</v>
      </c>
      <c r="AF58" s="96" t="s">
        <v>461</v>
      </c>
      <c r="AG58" s="96" t="s">
        <v>460</v>
      </c>
      <c r="AH58" s="100" t="s">
        <v>461</v>
      </c>
      <c r="AI58" s="97">
        <v>196179</v>
      </c>
      <c r="AJ58" s="114">
        <v>20.2369709014893</v>
      </c>
      <c r="AK58" s="114">
        <v>92.877876281738295</v>
      </c>
      <c r="AM58" s="144" t="s">
        <v>24756</v>
      </c>
      <c r="AN58" s="145" t="s">
        <v>24757</v>
      </c>
      <c r="AO58" s="143">
        <v>97.377662999999998</v>
      </c>
      <c r="AP58" s="144">
        <v>25.404752999999999</v>
      </c>
      <c r="AS58" s="52"/>
      <c r="AT58" s="67"/>
      <c r="AU58" s="25" t="s">
        <v>174</v>
      </c>
      <c r="AV58" s="25" t="s">
        <v>175</v>
      </c>
      <c r="AW58" s="25" t="s">
        <v>25175</v>
      </c>
      <c r="AX58" s="25" t="s">
        <v>25176</v>
      </c>
    </row>
    <row r="59" spans="5:50" ht="17.25">
      <c r="E59" s="52"/>
      <c r="F59" s="52"/>
      <c r="G59" s="69"/>
      <c r="H59" s="69"/>
      <c r="J59" s="80" t="s">
        <v>204</v>
      </c>
      <c r="K59" s="80" t="s">
        <v>205</v>
      </c>
      <c r="L59" s="80" t="s">
        <v>276</v>
      </c>
      <c r="M59" s="80" t="s">
        <v>277</v>
      </c>
      <c r="O59" s="106" t="s">
        <v>239</v>
      </c>
      <c r="P59" s="106" t="s">
        <v>240</v>
      </c>
      <c r="Q59" s="106" t="s">
        <v>9171</v>
      </c>
      <c r="R59" s="106" t="s">
        <v>9172</v>
      </c>
      <c r="S59" s="106">
        <v>20.797433000000002</v>
      </c>
      <c r="T59" s="106">
        <v>97.170237999999998</v>
      </c>
      <c r="U59" s="103"/>
      <c r="V59" s="108" t="s">
        <v>5026</v>
      </c>
      <c r="W59" s="108" t="s">
        <v>5004</v>
      </c>
      <c r="X59" s="108" t="s">
        <v>5244</v>
      </c>
      <c r="Y59" s="108" t="s">
        <v>5104</v>
      </c>
      <c r="Z59" s="103"/>
      <c r="AA59" s="88" t="s">
        <v>120</v>
      </c>
      <c r="AB59" s="88" t="s">
        <v>133</v>
      </c>
      <c r="AC59" s="88" t="s">
        <v>637</v>
      </c>
      <c r="AD59" s="88" t="s">
        <v>636</v>
      </c>
      <c r="AF59" s="96" t="s">
        <v>461</v>
      </c>
      <c r="AG59" s="96" t="s">
        <v>460</v>
      </c>
      <c r="AH59" s="100" t="s">
        <v>462</v>
      </c>
      <c r="AI59" s="97">
        <v>196180</v>
      </c>
      <c r="AJ59" s="114">
        <v>20.231519699096701</v>
      </c>
      <c r="AK59" s="114">
        <v>92.876129150390597</v>
      </c>
      <c r="AM59" s="144" t="s">
        <v>24758</v>
      </c>
      <c r="AN59" s="145" t="s">
        <v>24759</v>
      </c>
      <c r="AO59" s="143">
        <v>97.389778000000007</v>
      </c>
      <c r="AP59" s="144">
        <v>25.417733999999999</v>
      </c>
      <c r="AS59" s="52"/>
      <c r="AT59" s="67"/>
      <c r="AU59" s="25" t="s">
        <v>174</v>
      </c>
      <c r="AV59" s="25" t="s">
        <v>175</v>
      </c>
      <c r="AW59" s="25" t="s">
        <v>25169</v>
      </c>
      <c r="AX59" s="25" t="s">
        <v>25170</v>
      </c>
    </row>
    <row r="60" spans="5:50" ht="17.25">
      <c r="E60" s="52"/>
      <c r="F60" s="52"/>
      <c r="G60" s="69"/>
      <c r="H60" s="69"/>
      <c r="J60" s="80" t="s">
        <v>204</v>
      </c>
      <c r="K60" s="80" t="s">
        <v>205</v>
      </c>
      <c r="L60" s="80" t="s">
        <v>278</v>
      </c>
      <c r="M60" s="80" t="s">
        <v>279</v>
      </c>
      <c r="O60" s="106" t="s">
        <v>241</v>
      </c>
      <c r="P60" s="106" t="s">
        <v>242</v>
      </c>
      <c r="Q60" s="106" t="s">
        <v>9173</v>
      </c>
      <c r="R60" s="106" t="s">
        <v>9174</v>
      </c>
      <c r="S60" s="106">
        <v>20.157817999999999</v>
      </c>
      <c r="T60" s="106">
        <v>97.250501</v>
      </c>
      <c r="U60" s="103"/>
      <c r="V60" s="108" t="s">
        <v>5026</v>
      </c>
      <c r="W60" s="108" t="s">
        <v>5004</v>
      </c>
      <c r="X60" s="108" t="s">
        <v>5245</v>
      </c>
      <c r="Y60" s="108" t="s">
        <v>5105</v>
      </c>
      <c r="Z60" s="103"/>
      <c r="AA60" s="88" t="s">
        <v>120</v>
      </c>
      <c r="AB60" s="88" t="s">
        <v>133</v>
      </c>
      <c r="AC60" s="88" t="s">
        <v>640</v>
      </c>
      <c r="AD60" s="88" t="s">
        <v>639</v>
      </c>
      <c r="AF60" s="96" t="s">
        <v>464</v>
      </c>
      <c r="AG60" s="96" t="s">
        <v>463</v>
      </c>
      <c r="AH60" s="100" t="s">
        <v>464</v>
      </c>
      <c r="AI60" s="97">
        <v>196181</v>
      </c>
      <c r="AJ60" s="114">
        <v>20.227340698242202</v>
      </c>
      <c r="AK60" s="114">
        <v>92.893341064453097</v>
      </c>
      <c r="AM60" s="144" t="s">
        <v>24760</v>
      </c>
      <c r="AN60" s="145" t="s">
        <v>24761</v>
      </c>
      <c r="AO60" s="143">
        <v>97.382192000000003</v>
      </c>
      <c r="AP60" s="144">
        <v>25.404015000000001</v>
      </c>
      <c r="AS60" s="52"/>
      <c r="AT60" s="67"/>
      <c r="AU60" s="25" t="s">
        <v>174</v>
      </c>
      <c r="AV60" s="25" t="s">
        <v>175</v>
      </c>
      <c r="AW60" s="25" t="s">
        <v>25183</v>
      </c>
      <c r="AX60" s="25" t="s">
        <v>25184</v>
      </c>
    </row>
    <row r="61" spans="5:50" ht="17.25">
      <c r="E61" s="52"/>
      <c r="F61" s="52"/>
      <c r="G61" s="69"/>
      <c r="H61" s="69"/>
      <c r="J61" s="80" t="s">
        <v>204</v>
      </c>
      <c r="K61" s="80" t="s">
        <v>205</v>
      </c>
      <c r="L61" s="80" t="s">
        <v>280</v>
      </c>
      <c r="M61" s="80" t="s">
        <v>281</v>
      </c>
      <c r="O61" s="106" t="s">
        <v>243</v>
      </c>
      <c r="P61" s="106" t="s">
        <v>244</v>
      </c>
      <c r="Q61" s="106" t="s">
        <v>9175</v>
      </c>
      <c r="R61" s="106" t="s">
        <v>9176</v>
      </c>
      <c r="S61" s="106">
        <v>20.624178000000001</v>
      </c>
      <c r="T61" s="106">
        <v>96.558639999999997</v>
      </c>
      <c r="U61" s="103"/>
      <c r="V61" s="108" t="s">
        <v>5026</v>
      </c>
      <c r="W61" s="108" t="s">
        <v>5004</v>
      </c>
      <c r="X61" s="108" t="s">
        <v>5246</v>
      </c>
      <c r="Y61" s="108" t="s">
        <v>5106</v>
      </c>
      <c r="Z61" s="103"/>
      <c r="AA61" s="88" t="s">
        <v>120</v>
      </c>
      <c r="AB61" s="88" t="s">
        <v>133</v>
      </c>
      <c r="AC61" s="88" t="s">
        <v>643</v>
      </c>
      <c r="AD61" s="88" t="s">
        <v>642</v>
      </c>
      <c r="AF61" s="96" t="s">
        <v>464</v>
      </c>
      <c r="AG61" s="96" t="s">
        <v>463</v>
      </c>
      <c r="AH61" s="100" t="s">
        <v>465</v>
      </c>
      <c r="AI61" s="97">
        <v>196182</v>
      </c>
      <c r="AJ61" s="114">
        <v>20.228969573974599</v>
      </c>
      <c r="AK61" s="114">
        <v>92.899726867675795</v>
      </c>
      <c r="AM61" s="144" t="s">
        <v>24762</v>
      </c>
      <c r="AN61" s="145" t="s">
        <v>24763</v>
      </c>
      <c r="AO61" s="143">
        <v>97.399628000000007</v>
      </c>
      <c r="AP61" s="144">
        <v>25.412313000000001</v>
      </c>
      <c r="AS61" s="52"/>
      <c r="AT61" s="67"/>
      <c r="AU61" s="25" t="s">
        <v>174</v>
      </c>
      <c r="AV61" s="25" t="s">
        <v>175</v>
      </c>
      <c r="AW61" s="25" t="s">
        <v>25143</v>
      </c>
      <c r="AX61" s="25" t="s">
        <v>25144</v>
      </c>
    </row>
    <row r="62" spans="5:50" ht="17.25">
      <c r="E62" s="52"/>
      <c r="F62" s="52"/>
      <c r="G62" s="69"/>
      <c r="H62" s="69"/>
      <c r="J62" s="80" t="s">
        <v>216</v>
      </c>
      <c r="K62" s="80" t="s">
        <v>217</v>
      </c>
      <c r="L62" s="80" t="s">
        <v>282</v>
      </c>
      <c r="M62" s="80" t="s">
        <v>283</v>
      </c>
      <c r="O62" s="106" t="s">
        <v>243</v>
      </c>
      <c r="P62" s="106" t="s">
        <v>244</v>
      </c>
      <c r="Q62" s="106" t="s">
        <v>9177</v>
      </c>
      <c r="R62" s="106" t="s">
        <v>9178</v>
      </c>
      <c r="S62" s="106">
        <v>20.661224000000001</v>
      </c>
      <c r="T62" s="106">
        <v>96.635840999999999</v>
      </c>
      <c r="U62" s="103"/>
      <c r="V62" s="108" t="s">
        <v>5027</v>
      </c>
      <c r="W62" s="108" t="s">
        <v>5005</v>
      </c>
      <c r="X62" s="108" t="s">
        <v>5247</v>
      </c>
      <c r="Y62" s="108" t="s">
        <v>5107</v>
      </c>
      <c r="Z62" s="103"/>
      <c r="AA62" s="88" t="s">
        <v>120</v>
      </c>
      <c r="AB62" s="88" t="s">
        <v>133</v>
      </c>
      <c r="AC62" s="88" t="s">
        <v>647</v>
      </c>
      <c r="AD62" s="88" t="s">
        <v>646</v>
      </c>
      <c r="AF62" s="96" t="s">
        <v>467</v>
      </c>
      <c r="AG62" s="96" t="s">
        <v>466</v>
      </c>
      <c r="AH62" s="100" t="s">
        <v>467</v>
      </c>
      <c r="AI62" s="97">
        <v>196183</v>
      </c>
      <c r="AJ62" s="114">
        <v>20.171829223632798</v>
      </c>
      <c r="AK62" s="114">
        <v>92.845077514648395</v>
      </c>
      <c r="AM62" s="144" t="s">
        <v>24764</v>
      </c>
      <c r="AN62" s="145" t="s">
        <v>24765</v>
      </c>
      <c r="AO62" s="143">
        <v>97.418004999999994</v>
      </c>
      <c r="AP62" s="144">
        <v>25.423817</v>
      </c>
      <c r="AS62" s="52"/>
      <c r="AT62" s="67"/>
      <c r="AU62" s="25" t="s">
        <v>174</v>
      </c>
      <c r="AV62" s="25" t="s">
        <v>175</v>
      </c>
      <c r="AW62" s="25" t="s">
        <v>25137</v>
      </c>
      <c r="AX62" s="25" t="s">
        <v>25138</v>
      </c>
    </row>
    <row r="63" spans="5:50" ht="17.25">
      <c r="E63" s="52"/>
      <c r="F63" s="52"/>
      <c r="G63" s="69"/>
      <c r="H63" s="69"/>
      <c r="J63" s="80" t="s">
        <v>216</v>
      </c>
      <c r="K63" s="80" t="s">
        <v>217</v>
      </c>
      <c r="L63" s="80" t="s">
        <v>284</v>
      </c>
      <c r="M63" s="80" t="s">
        <v>285</v>
      </c>
      <c r="O63" s="106" t="s">
        <v>245</v>
      </c>
      <c r="P63" s="106" t="s">
        <v>246</v>
      </c>
      <c r="Q63" s="106" t="s">
        <v>9179</v>
      </c>
      <c r="R63" s="106" t="s">
        <v>9180</v>
      </c>
      <c r="S63" s="106">
        <v>20.941579999999998</v>
      </c>
      <c r="T63" s="106">
        <v>96.662794000000005</v>
      </c>
      <c r="U63" s="103"/>
      <c r="V63" s="108" t="s">
        <v>5027</v>
      </c>
      <c r="W63" s="108" t="s">
        <v>5005</v>
      </c>
      <c r="X63" s="108" t="s">
        <v>5248</v>
      </c>
      <c r="Y63" s="108" t="s">
        <v>5108</v>
      </c>
      <c r="Z63" s="103"/>
      <c r="AA63" s="88" t="s">
        <v>120</v>
      </c>
      <c r="AB63" s="88" t="s">
        <v>133</v>
      </c>
      <c r="AC63" s="88" t="s">
        <v>649</v>
      </c>
      <c r="AD63" s="88" t="s">
        <v>648</v>
      </c>
      <c r="AF63" s="96" t="s">
        <v>467</v>
      </c>
      <c r="AG63" s="96" t="s">
        <v>466</v>
      </c>
      <c r="AH63" s="100" t="s">
        <v>468</v>
      </c>
      <c r="AI63" s="97">
        <v>196190</v>
      </c>
      <c r="AJ63" s="114">
        <v>20.162399291992202</v>
      </c>
      <c r="AK63" s="114">
        <v>92.851249694824205</v>
      </c>
      <c r="AM63" s="144" t="s">
        <v>24766</v>
      </c>
      <c r="AN63" s="145" t="s">
        <v>24767</v>
      </c>
      <c r="AO63" s="143">
        <v>97.418694000000002</v>
      </c>
      <c r="AP63" s="144">
        <v>25.428910999999999</v>
      </c>
      <c r="AS63" s="52"/>
      <c r="AT63" s="67"/>
      <c r="AU63" s="25" t="s">
        <v>174</v>
      </c>
      <c r="AV63" s="25" t="s">
        <v>175</v>
      </c>
      <c r="AW63" s="25" t="s">
        <v>25135</v>
      </c>
      <c r="AX63" s="25" t="s">
        <v>25136</v>
      </c>
    </row>
    <row r="64" spans="5:50" ht="17.25">
      <c r="E64" s="52"/>
      <c r="F64" s="52"/>
      <c r="G64" s="69"/>
      <c r="H64" s="69"/>
      <c r="J64" s="80" t="s">
        <v>214</v>
      </c>
      <c r="K64" s="80" t="s">
        <v>215</v>
      </c>
      <c r="L64" s="80" t="s">
        <v>286</v>
      </c>
      <c r="M64" s="80" t="s">
        <v>287</v>
      </c>
      <c r="O64" s="106" t="s">
        <v>247</v>
      </c>
      <c r="P64" s="106" t="s">
        <v>248</v>
      </c>
      <c r="Q64" s="106" t="s">
        <v>9181</v>
      </c>
      <c r="R64" s="106" t="s">
        <v>9182</v>
      </c>
      <c r="S64" s="106">
        <v>21.162814999999998</v>
      </c>
      <c r="T64" s="106">
        <v>96.442290999999997</v>
      </c>
      <c r="U64" s="103"/>
      <c r="V64" s="108" t="s">
        <v>5027</v>
      </c>
      <c r="W64" s="108" t="s">
        <v>5005</v>
      </c>
      <c r="X64" s="108" t="s">
        <v>5249</v>
      </c>
      <c r="Y64" s="108" t="s">
        <v>5109</v>
      </c>
      <c r="Z64" s="103"/>
      <c r="AA64" s="88" t="s">
        <v>120</v>
      </c>
      <c r="AB64" s="88" t="s">
        <v>133</v>
      </c>
      <c r="AC64" s="88" t="s">
        <v>651</v>
      </c>
      <c r="AD64" s="88" t="s">
        <v>650</v>
      </c>
      <c r="AF64" s="96" t="s">
        <v>467</v>
      </c>
      <c r="AG64" s="96" t="s">
        <v>466</v>
      </c>
      <c r="AH64" s="100" t="s">
        <v>469</v>
      </c>
      <c r="AI64" s="97">
        <v>196189</v>
      </c>
      <c r="AJ64" s="114">
        <v>20.1539001464844</v>
      </c>
      <c r="AK64" s="114">
        <v>92.861030578613295</v>
      </c>
      <c r="AM64" s="144" t="s">
        <v>24768</v>
      </c>
      <c r="AN64" s="145" t="s">
        <v>24769</v>
      </c>
      <c r="AO64" s="143">
        <v>97.419403000000003</v>
      </c>
      <c r="AP64" s="144">
        <v>25.440928</v>
      </c>
      <c r="AS64" s="52"/>
      <c r="AT64" s="67"/>
      <c r="AU64" s="25" t="s">
        <v>174</v>
      </c>
      <c r="AV64" s="25" t="s">
        <v>175</v>
      </c>
      <c r="AW64" s="25" t="s">
        <v>24876</v>
      </c>
      <c r="AX64" s="25" t="s">
        <v>24877</v>
      </c>
    </row>
    <row r="65" spans="5:50" ht="17.25">
      <c r="E65" s="52"/>
      <c r="F65" s="52"/>
      <c r="G65" s="69"/>
      <c r="H65" s="69"/>
      <c r="J65" s="80" t="s">
        <v>214</v>
      </c>
      <c r="K65" s="80" t="s">
        <v>215</v>
      </c>
      <c r="L65" s="80" t="s">
        <v>288</v>
      </c>
      <c r="M65" s="80" t="s">
        <v>289</v>
      </c>
      <c r="O65" s="106" t="s">
        <v>249</v>
      </c>
      <c r="P65" s="106" t="s">
        <v>250</v>
      </c>
      <c r="Q65" s="106" t="s">
        <v>9183</v>
      </c>
      <c r="R65" s="106" t="s">
        <v>9184</v>
      </c>
      <c r="S65" s="106">
        <v>21.246635000000001</v>
      </c>
      <c r="T65" s="106">
        <v>96.865177000000003</v>
      </c>
      <c r="U65" s="103"/>
      <c r="V65" s="108" t="s">
        <v>5027</v>
      </c>
      <c r="W65" s="108" t="s">
        <v>5005</v>
      </c>
      <c r="X65" s="108" t="s">
        <v>5250</v>
      </c>
      <c r="Y65" s="108" t="s">
        <v>5110</v>
      </c>
      <c r="Z65" s="103"/>
      <c r="AA65" s="88" t="s">
        <v>120</v>
      </c>
      <c r="AB65" s="88" t="s">
        <v>133</v>
      </c>
      <c r="AC65" s="88" t="s">
        <v>653</v>
      </c>
      <c r="AD65" s="88" t="s">
        <v>652</v>
      </c>
      <c r="AF65" s="96" t="s">
        <v>467</v>
      </c>
      <c r="AG65" s="96" t="s">
        <v>466</v>
      </c>
      <c r="AH65" s="100" t="s">
        <v>470</v>
      </c>
      <c r="AI65" s="97">
        <v>196188</v>
      </c>
      <c r="AJ65" s="114">
        <v>20.1593208312988</v>
      </c>
      <c r="AK65" s="114">
        <v>92.851043701171903</v>
      </c>
      <c r="AM65" s="144" t="s">
        <v>24770</v>
      </c>
      <c r="AN65" s="145" t="s">
        <v>24771</v>
      </c>
      <c r="AO65" s="143">
        <v>97.382997575757599</v>
      </c>
      <c r="AP65" s="144">
        <v>25.3959740909091</v>
      </c>
      <c r="AS65" s="52"/>
      <c r="AT65" s="67"/>
      <c r="AU65" s="25" t="s">
        <v>174</v>
      </c>
      <c r="AV65" s="25" t="s">
        <v>175</v>
      </c>
      <c r="AW65" s="25" t="s">
        <v>25141</v>
      </c>
      <c r="AX65" s="25" t="s">
        <v>25142</v>
      </c>
    </row>
    <row r="66" spans="5:50" ht="17.25">
      <c r="E66" s="52"/>
      <c r="F66" s="52"/>
      <c r="G66" s="69"/>
      <c r="H66" s="69"/>
      <c r="J66" s="80" t="s">
        <v>206</v>
      </c>
      <c r="K66" s="80" t="s">
        <v>207</v>
      </c>
      <c r="L66" s="80" t="s">
        <v>206</v>
      </c>
      <c r="M66" s="80" t="s">
        <v>290</v>
      </c>
      <c r="O66" s="106" t="s">
        <v>249</v>
      </c>
      <c r="P66" s="106" t="s">
        <v>250</v>
      </c>
      <c r="Q66" s="106" t="s">
        <v>9185</v>
      </c>
      <c r="R66" s="106" t="s">
        <v>9186</v>
      </c>
      <c r="S66" s="106">
        <v>21.631235</v>
      </c>
      <c r="T66" s="106">
        <v>96.922516000000002</v>
      </c>
      <c r="U66" s="103"/>
      <c r="V66" s="108" t="s">
        <v>5027</v>
      </c>
      <c r="W66" s="108" t="s">
        <v>5005</v>
      </c>
      <c r="X66" s="108" t="s">
        <v>5236</v>
      </c>
      <c r="Y66" s="108" t="s">
        <v>5111</v>
      </c>
      <c r="Z66" s="103"/>
      <c r="AA66" s="88" t="s">
        <v>120</v>
      </c>
      <c r="AB66" s="88" t="s">
        <v>133</v>
      </c>
      <c r="AC66" s="88" t="s">
        <v>655</v>
      </c>
      <c r="AD66" s="88" t="s">
        <v>654</v>
      </c>
      <c r="AF66" s="96" t="s">
        <v>467</v>
      </c>
      <c r="AG66" s="96" t="s">
        <v>466</v>
      </c>
      <c r="AH66" s="100" t="s">
        <v>471</v>
      </c>
      <c r="AI66" s="97">
        <v>196187</v>
      </c>
      <c r="AJ66" s="114">
        <v>20.156349182128899</v>
      </c>
      <c r="AK66" s="114">
        <v>92.851142883300795</v>
      </c>
      <c r="AM66" s="144" t="s">
        <v>24772</v>
      </c>
      <c r="AN66" s="145" t="s">
        <v>24773</v>
      </c>
      <c r="AO66" s="143">
        <v>97.405202777777802</v>
      </c>
      <c r="AP66" s="144">
        <v>25.3660036111111</v>
      </c>
      <c r="AS66" s="52"/>
      <c r="AT66" s="67"/>
      <c r="AU66" s="25" t="s">
        <v>174</v>
      </c>
      <c r="AV66" s="25" t="s">
        <v>175</v>
      </c>
      <c r="AW66" s="25" t="s">
        <v>25229</v>
      </c>
      <c r="AX66" s="25" t="s">
        <v>25230</v>
      </c>
    </row>
    <row r="67" spans="5:50" ht="17.25">
      <c r="E67" s="52"/>
      <c r="F67" s="52"/>
      <c r="G67" s="69"/>
      <c r="H67" s="69"/>
      <c r="J67" s="80" t="s">
        <v>206</v>
      </c>
      <c r="K67" s="80" t="s">
        <v>207</v>
      </c>
      <c r="L67" s="80" t="s">
        <v>291</v>
      </c>
      <c r="M67" s="80" t="s">
        <v>292</v>
      </c>
      <c r="O67" s="106" t="s">
        <v>251</v>
      </c>
      <c r="P67" s="106" t="s">
        <v>252</v>
      </c>
      <c r="Q67" s="106" t="s">
        <v>9187</v>
      </c>
      <c r="R67" s="106" t="s">
        <v>9188</v>
      </c>
      <c r="S67" s="106">
        <v>20.124392</v>
      </c>
      <c r="T67" s="106">
        <v>96.782188000000005</v>
      </c>
      <c r="U67" s="103"/>
      <c r="V67" s="108" t="s">
        <v>5028</v>
      </c>
      <c r="W67" s="108" t="s">
        <v>5006</v>
      </c>
      <c r="X67" s="108" t="s">
        <v>5251</v>
      </c>
      <c r="Y67" s="108" t="s">
        <v>5112</v>
      </c>
      <c r="Z67" s="103"/>
      <c r="AA67" s="88" t="s">
        <v>120</v>
      </c>
      <c r="AB67" s="88" t="s">
        <v>133</v>
      </c>
      <c r="AC67" s="88" t="s">
        <v>658</v>
      </c>
      <c r="AD67" s="88" t="s">
        <v>657</v>
      </c>
      <c r="AF67" s="96" t="s">
        <v>467</v>
      </c>
      <c r="AG67" s="96" t="s">
        <v>466</v>
      </c>
      <c r="AH67" s="100" t="s">
        <v>472</v>
      </c>
      <c r="AI67" s="97">
        <v>196186</v>
      </c>
      <c r="AJ67" s="114">
        <v>20.177730560302699</v>
      </c>
      <c r="AK67" s="114">
        <v>92.843910217285199</v>
      </c>
      <c r="AM67" s="144" t="s">
        <v>24774</v>
      </c>
      <c r="AN67" s="145" t="s">
        <v>24775</v>
      </c>
      <c r="AO67" s="143">
        <v>97.403402307692303</v>
      </c>
      <c r="AP67" s="144">
        <v>25.3510167948718</v>
      </c>
      <c r="AS67" s="52"/>
      <c r="AT67" s="67"/>
      <c r="AU67" s="25" t="s">
        <v>174</v>
      </c>
      <c r="AV67" s="25" t="s">
        <v>175</v>
      </c>
      <c r="AW67" s="25" t="s">
        <v>25227</v>
      </c>
      <c r="AX67" s="25" t="s">
        <v>25228</v>
      </c>
    </row>
    <row r="68" spans="5:50" ht="17.25">
      <c r="E68" s="52"/>
      <c r="F68" s="52"/>
      <c r="G68" s="69"/>
      <c r="H68" s="69"/>
      <c r="J68" s="80" t="s">
        <v>206</v>
      </c>
      <c r="K68" s="80" t="s">
        <v>207</v>
      </c>
      <c r="L68" s="80" t="s">
        <v>293</v>
      </c>
      <c r="M68" s="80" t="s">
        <v>294</v>
      </c>
      <c r="O68" s="106" t="s">
        <v>251</v>
      </c>
      <c r="P68" s="106" t="s">
        <v>252</v>
      </c>
      <c r="Q68" s="106" t="s">
        <v>9189</v>
      </c>
      <c r="R68" s="106" t="s">
        <v>9190</v>
      </c>
      <c r="S68" s="106">
        <v>20.293264000000001</v>
      </c>
      <c r="T68" s="106">
        <v>96.756912</v>
      </c>
      <c r="U68" s="103"/>
      <c r="V68" s="108" t="s">
        <v>5028</v>
      </c>
      <c r="W68" s="108" t="s">
        <v>5006</v>
      </c>
      <c r="X68" s="108" t="s">
        <v>5252</v>
      </c>
      <c r="Y68" s="108" t="s">
        <v>5113</v>
      </c>
      <c r="Z68" s="103"/>
      <c r="AA68" s="88" t="s">
        <v>120</v>
      </c>
      <c r="AB68" s="88" t="s">
        <v>133</v>
      </c>
      <c r="AC68" s="88" t="s">
        <v>661</v>
      </c>
      <c r="AD68" s="88" t="s">
        <v>660</v>
      </c>
      <c r="AF68" s="96" t="s">
        <v>467</v>
      </c>
      <c r="AG68" s="96" t="s">
        <v>466</v>
      </c>
      <c r="AH68" s="100" t="s">
        <v>473</v>
      </c>
      <c r="AI68" s="97">
        <v>196184</v>
      </c>
      <c r="AJ68" s="114">
        <v>20.184619903564499</v>
      </c>
      <c r="AK68" s="114">
        <v>92.856613159179702</v>
      </c>
      <c r="AM68" s="144" t="s">
        <v>24776</v>
      </c>
      <c r="AN68" s="145" t="s">
        <v>24777</v>
      </c>
      <c r="AO68" s="143">
        <v>97.409035000000003</v>
      </c>
      <c r="AP68" s="144">
        <v>25.362420757575801</v>
      </c>
      <c r="AS68" s="52"/>
      <c r="AT68" s="67"/>
      <c r="AU68" s="25" t="s">
        <v>174</v>
      </c>
      <c r="AV68" s="25" t="s">
        <v>175</v>
      </c>
      <c r="AW68" s="25" t="s">
        <v>25037</v>
      </c>
      <c r="AX68" s="25" t="s">
        <v>25038</v>
      </c>
    </row>
    <row r="69" spans="5:50" ht="17.25">
      <c r="E69" s="52"/>
      <c r="F69" s="52"/>
      <c r="G69" s="69"/>
      <c r="H69" s="69"/>
      <c r="J69" s="80" t="s">
        <v>208</v>
      </c>
      <c r="K69" s="80" t="s">
        <v>209</v>
      </c>
      <c r="L69" s="80" t="s">
        <v>208</v>
      </c>
      <c r="M69" s="80" t="s">
        <v>295</v>
      </c>
      <c r="O69" s="106" t="s">
        <v>253</v>
      </c>
      <c r="P69" s="106" t="s">
        <v>254</v>
      </c>
      <c r="Q69" s="106" t="s">
        <v>9191</v>
      </c>
      <c r="R69" s="106" t="s">
        <v>9192</v>
      </c>
      <c r="S69" s="106">
        <v>19.863482999999999</v>
      </c>
      <c r="T69" s="106">
        <v>97.008308</v>
      </c>
      <c r="U69" s="103"/>
      <c r="V69" s="108" t="s">
        <v>5028</v>
      </c>
      <c r="W69" s="108" t="s">
        <v>5006</v>
      </c>
      <c r="X69" s="108" t="s">
        <v>5253</v>
      </c>
      <c r="Y69" s="108" t="s">
        <v>5114</v>
      </c>
      <c r="Z69" s="103"/>
      <c r="AA69" s="88" t="s">
        <v>120</v>
      </c>
      <c r="AB69" s="88" t="s">
        <v>133</v>
      </c>
      <c r="AC69" s="88" t="s">
        <v>664</v>
      </c>
      <c r="AD69" s="88" t="s">
        <v>663</v>
      </c>
      <c r="AF69" s="96" t="s">
        <v>467</v>
      </c>
      <c r="AG69" s="96" t="s">
        <v>466</v>
      </c>
      <c r="AH69" s="100" t="s">
        <v>474</v>
      </c>
      <c r="AI69" s="97">
        <v>196185</v>
      </c>
      <c r="AJ69" s="114">
        <v>20.168430328369102</v>
      </c>
      <c r="AK69" s="114">
        <v>92.847503662109403</v>
      </c>
      <c r="AM69" s="144" t="s">
        <v>24778</v>
      </c>
      <c r="AN69" s="145" t="s">
        <v>24779</v>
      </c>
      <c r="AO69" s="143">
        <v>97.4113064583333</v>
      </c>
      <c r="AP69" s="144">
        <v>25.360463124999999</v>
      </c>
      <c r="AS69" s="52"/>
      <c r="AT69" s="67"/>
      <c r="AU69" s="25" t="s">
        <v>174</v>
      </c>
      <c r="AV69" s="25" t="s">
        <v>175</v>
      </c>
      <c r="AW69" s="25" t="s">
        <v>24954</v>
      </c>
      <c r="AX69" s="25" t="s">
        <v>24955</v>
      </c>
    </row>
    <row r="70" spans="5:50" ht="17.25">
      <c r="E70" s="52"/>
      <c r="F70" s="52"/>
      <c r="G70" s="69"/>
      <c r="H70" s="69"/>
      <c r="J70" s="80" t="s">
        <v>208</v>
      </c>
      <c r="K70" s="80" t="s">
        <v>209</v>
      </c>
      <c r="L70" s="80" t="s">
        <v>296</v>
      </c>
      <c r="M70" s="80" t="s">
        <v>297</v>
      </c>
      <c r="O70" s="106" t="s">
        <v>200</v>
      </c>
      <c r="P70" s="106" t="s">
        <v>255</v>
      </c>
      <c r="Q70" s="106" t="s">
        <v>9193</v>
      </c>
      <c r="R70" s="106" t="s">
        <v>9194</v>
      </c>
      <c r="S70" s="106">
        <v>20.925357999999999</v>
      </c>
      <c r="T70" s="106">
        <v>97.565810999999997</v>
      </c>
      <c r="U70" s="103"/>
      <c r="V70" s="108" t="s">
        <v>5028</v>
      </c>
      <c r="W70" s="108" t="s">
        <v>5006</v>
      </c>
      <c r="X70" s="108" t="s">
        <v>5254</v>
      </c>
      <c r="Y70" s="108" t="s">
        <v>5115</v>
      </c>
      <c r="Z70" s="103"/>
      <c r="AA70" s="88" t="s">
        <v>120</v>
      </c>
      <c r="AB70" s="88" t="s">
        <v>133</v>
      </c>
      <c r="AC70" s="88" t="s">
        <v>667</v>
      </c>
      <c r="AD70" s="88" t="s">
        <v>666</v>
      </c>
      <c r="AF70" s="96" t="s">
        <v>476</v>
      </c>
      <c r="AG70" s="96" t="s">
        <v>475</v>
      </c>
      <c r="AH70" s="100" t="s">
        <v>476</v>
      </c>
      <c r="AI70" s="97">
        <v>196191</v>
      </c>
      <c r="AJ70" s="114">
        <v>20.1898803710938</v>
      </c>
      <c r="AK70" s="114">
        <v>92.816360473632798</v>
      </c>
      <c r="AM70" s="144" t="s">
        <v>24780</v>
      </c>
      <c r="AN70" s="145" t="s">
        <v>24781</v>
      </c>
      <c r="AO70" s="143">
        <v>97.373361000000003</v>
      </c>
      <c r="AP70" s="144">
        <v>25.403476999999999</v>
      </c>
      <c r="AS70" s="52"/>
      <c r="AT70" s="67"/>
      <c r="AU70" s="25" t="s">
        <v>174</v>
      </c>
      <c r="AV70" s="25" t="s">
        <v>175</v>
      </c>
      <c r="AW70" s="25" t="s">
        <v>24886</v>
      </c>
      <c r="AX70" s="25" t="s">
        <v>24887</v>
      </c>
    </row>
    <row r="71" spans="5:50" ht="17.25">
      <c r="E71" s="52"/>
      <c r="F71" s="52"/>
      <c r="G71" s="69"/>
      <c r="H71" s="69"/>
      <c r="J71" s="80" t="s">
        <v>208</v>
      </c>
      <c r="K71" s="80" t="s">
        <v>209</v>
      </c>
      <c r="L71" s="80" t="s">
        <v>298</v>
      </c>
      <c r="M71" s="80" t="s">
        <v>299</v>
      </c>
      <c r="O71" s="106" t="s">
        <v>200</v>
      </c>
      <c r="P71" s="106" t="s">
        <v>255</v>
      </c>
      <c r="Q71" s="106" t="s">
        <v>9195</v>
      </c>
      <c r="R71" s="106" t="s">
        <v>9196</v>
      </c>
      <c r="S71" s="106">
        <v>20.991</v>
      </c>
      <c r="T71" s="106">
        <v>97.531999999999996</v>
      </c>
      <c r="U71" s="103"/>
      <c r="V71" s="108" t="s">
        <v>5028</v>
      </c>
      <c r="W71" s="108" t="s">
        <v>5006</v>
      </c>
      <c r="X71" s="108" t="s">
        <v>5255</v>
      </c>
      <c r="Y71" s="108" t="s">
        <v>5116</v>
      </c>
      <c r="Z71" s="103"/>
      <c r="AA71" s="88" t="s">
        <v>120</v>
      </c>
      <c r="AB71" s="88" t="s">
        <v>133</v>
      </c>
      <c r="AC71" s="88" t="s">
        <v>669</v>
      </c>
      <c r="AD71" s="88" t="s">
        <v>668</v>
      </c>
      <c r="AF71" s="96" t="s">
        <v>476</v>
      </c>
      <c r="AG71" s="96" t="s">
        <v>475</v>
      </c>
      <c r="AH71" s="100" t="s">
        <v>477</v>
      </c>
      <c r="AI71" s="97">
        <v>196192</v>
      </c>
      <c r="AJ71" s="114">
        <v>20.182079315185501</v>
      </c>
      <c r="AK71" s="114">
        <v>92.807876586914105</v>
      </c>
      <c r="AM71" s="144" t="s">
        <v>24782</v>
      </c>
      <c r="AN71" s="145" t="s">
        <v>24783</v>
      </c>
      <c r="AO71" s="143">
        <v>97.379594999999995</v>
      </c>
      <c r="AP71" s="144">
        <v>25.401061110000001</v>
      </c>
      <c r="AS71" s="52"/>
      <c r="AT71" s="67"/>
      <c r="AU71" s="25" t="s">
        <v>174</v>
      </c>
      <c r="AV71" s="25" t="s">
        <v>175</v>
      </c>
      <c r="AW71" s="25" t="s">
        <v>25131</v>
      </c>
      <c r="AX71" s="25" t="s">
        <v>25132</v>
      </c>
    </row>
    <row r="72" spans="5:50" ht="17.25">
      <c r="E72" s="52"/>
      <c r="F72" s="52"/>
      <c r="G72" s="69"/>
      <c r="H72" s="69"/>
      <c r="J72" s="80" t="s">
        <v>208</v>
      </c>
      <c r="K72" s="80" t="s">
        <v>209</v>
      </c>
      <c r="L72" s="80" t="s">
        <v>300</v>
      </c>
      <c r="M72" s="80" t="s">
        <v>301</v>
      </c>
      <c r="O72" s="106" t="s">
        <v>256</v>
      </c>
      <c r="P72" s="106" t="s">
        <v>257</v>
      </c>
      <c r="Q72" s="106" t="s">
        <v>9197</v>
      </c>
      <c r="R72" s="106" t="s">
        <v>9198</v>
      </c>
      <c r="S72" s="106">
        <v>21.270240999999999</v>
      </c>
      <c r="T72" s="106">
        <v>97.665085000000005</v>
      </c>
      <c r="U72" s="103"/>
      <c r="V72" s="108" t="s">
        <v>5029</v>
      </c>
      <c r="W72" s="108" t="s">
        <v>5007</v>
      </c>
      <c r="X72" s="108" t="s">
        <v>5256</v>
      </c>
      <c r="Y72" s="108" t="s">
        <v>5117</v>
      </c>
      <c r="Z72" s="103"/>
      <c r="AA72" s="88" t="s">
        <v>120</v>
      </c>
      <c r="AB72" s="88" t="s">
        <v>133</v>
      </c>
      <c r="AC72" s="88" t="s">
        <v>674</v>
      </c>
      <c r="AD72" s="88" t="s">
        <v>673</v>
      </c>
      <c r="AF72" s="96" t="s">
        <v>479</v>
      </c>
      <c r="AG72" s="96" t="s">
        <v>478</v>
      </c>
      <c r="AH72" s="100" t="s">
        <v>480</v>
      </c>
      <c r="AI72" s="97">
        <v>196199</v>
      </c>
      <c r="AJ72" s="114">
        <v>20.171150207519499</v>
      </c>
      <c r="AK72" s="114">
        <v>92.875091552734403</v>
      </c>
      <c r="AM72" s="144" t="s">
        <v>24784</v>
      </c>
      <c r="AN72" s="145" t="s">
        <v>24785</v>
      </c>
      <c r="AO72" s="143">
        <v>97.2843958974359</v>
      </c>
      <c r="AP72" s="144">
        <v>25.374343974359</v>
      </c>
      <c r="AS72" s="52"/>
      <c r="AT72" s="67"/>
      <c r="AU72" s="25" t="s">
        <v>174</v>
      </c>
      <c r="AV72" s="25" t="s">
        <v>175</v>
      </c>
      <c r="AW72" s="25" t="s">
        <v>25133</v>
      </c>
      <c r="AX72" s="25" t="s">
        <v>25134</v>
      </c>
    </row>
    <row r="73" spans="5:50" ht="17.25">
      <c r="E73" s="52"/>
      <c r="F73" s="52"/>
      <c r="G73" s="69"/>
      <c r="H73" s="69"/>
      <c r="J73" s="80" t="s">
        <v>208</v>
      </c>
      <c r="K73" s="80" t="s">
        <v>209</v>
      </c>
      <c r="L73" s="80" t="s">
        <v>302</v>
      </c>
      <c r="M73" s="80" t="s">
        <v>303</v>
      </c>
      <c r="O73" s="106" t="s">
        <v>258</v>
      </c>
      <c r="P73" s="106" t="s">
        <v>259</v>
      </c>
      <c r="Q73" s="106" t="s">
        <v>9199</v>
      </c>
      <c r="R73" s="106" t="s">
        <v>9200</v>
      </c>
      <c r="S73" s="106">
        <v>20.889118</v>
      </c>
      <c r="T73" s="106">
        <v>97.720214999999996</v>
      </c>
      <c r="U73" s="103"/>
      <c r="V73" s="108" t="s">
        <v>5029</v>
      </c>
      <c r="W73" s="108" t="s">
        <v>5007</v>
      </c>
      <c r="X73" s="108" t="s">
        <v>5257</v>
      </c>
      <c r="Y73" s="108" t="s">
        <v>5118</v>
      </c>
      <c r="Z73" s="103"/>
      <c r="AA73" s="88" t="s">
        <v>120</v>
      </c>
      <c r="AB73" s="88" t="s">
        <v>133</v>
      </c>
      <c r="AC73" s="88" t="s">
        <v>676</v>
      </c>
      <c r="AD73" s="88" t="s">
        <v>675</v>
      </c>
      <c r="AF73" s="96" t="s">
        <v>479</v>
      </c>
      <c r="AG73" s="96" t="s">
        <v>478</v>
      </c>
      <c r="AH73" s="100" t="s">
        <v>481</v>
      </c>
      <c r="AI73" s="97">
        <v>196194</v>
      </c>
      <c r="AJ73" s="114">
        <v>20.179029464721701</v>
      </c>
      <c r="AK73" s="114">
        <v>92.874778747558594</v>
      </c>
      <c r="AM73" s="144" t="s">
        <v>24786</v>
      </c>
      <c r="AN73" s="145" t="s">
        <v>24787</v>
      </c>
      <c r="AO73" s="143">
        <v>97.290952037037002</v>
      </c>
      <c r="AP73" s="144">
        <v>25.371049444444399</v>
      </c>
      <c r="AS73" s="52"/>
      <c r="AT73" s="67"/>
      <c r="AU73" s="25" t="s">
        <v>174</v>
      </c>
      <c r="AV73" s="25" t="s">
        <v>175</v>
      </c>
      <c r="AW73" s="25" t="s">
        <v>25179</v>
      </c>
      <c r="AX73" s="25" t="s">
        <v>25180</v>
      </c>
    </row>
    <row r="74" spans="5:50" ht="17.25">
      <c r="E74" s="52"/>
      <c r="F74" s="52"/>
      <c r="G74" s="69"/>
      <c r="H74" s="69"/>
      <c r="J74" s="80" t="s">
        <v>218</v>
      </c>
      <c r="K74" s="80" t="s">
        <v>219</v>
      </c>
      <c r="L74" s="80" t="s">
        <v>218</v>
      </c>
      <c r="M74" s="80" t="s">
        <v>304</v>
      </c>
      <c r="O74" s="106" t="s">
        <v>258</v>
      </c>
      <c r="P74" s="106" t="s">
        <v>259</v>
      </c>
      <c r="Q74" s="106" t="s">
        <v>9201</v>
      </c>
      <c r="R74" s="106" t="s">
        <v>9202</v>
      </c>
      <c r="S74" s="106">
        <v>21.098870999999999</v>
      </c>
      <c r="T74" s="106">
        <v>98.100859</v>
      </c>
      <c r="U74" s="103"/>
      <c r="V74" s="108" t="s">
        <v>5029</v>
      </c>
      <c r="W74" s="108" t="s">
        <v>5007</v>
      </c>
      <c r="X74" s="108" t="s">
        <v>5258</v>
      </c>
      <c r="Y74" s="108" t="s">
        <v>5119</v>
      </c>
      <c r="Z74" s="103"/>
      <c r="AA74" s="88" t="s">
        <v>120</v>
      </c>
      <c r="AB74" s="88" t="s">
        <v>133</v>
      </c>
      <c r="AC74" s="88" t="s">
        <v>678</v>
      </c>
      <c r="AD74" s="88" t="s">
        <v>677</v>
      </c>
      <c r="AF74" s="96" t="s">
        <v>479</v>
      </c>
      <c r="AG74" s="96" t="s">
        <v>478</v>
      </c>
      <c r="AH74" s="100" t="s">
        <v>482</v>
      </c>
      <c r="AI74" s="97">
        <v>196195</v>
      </c>
      <c r="AJ74" s="114">
        <v>20.172649383544901</v>
      </c>
      <c r="AK74" s="114">
        <v>92.874351501464801</v>
      </c>
      <c r="AM74" s="144" t="s">
        <v>24788</v>
      </c>
      <c r="AN74" s="145" t="s">
        <v>24789</v>
      </c>
      <c r="AO74" s="143">
        <v>97.379987</v>
      </c>
      <c r="AP74" s="144">
        <v>25.423209</v>
      </c>
      <c r="AS74" s="52"/>
      <c r="AT74" s="67"/>
      <c r="AU74" s="25" t="s">
        <v>174</v>
      </c>
      <c r="AV74" s="25" t="s">
        <v>175</v>
      </c>
      <c r="AW74" s="25" t="s">
        <v>24946</v>
      </c>
      <c r="AX74" s="25" t="s">
        <v>24947</v>
      </c>
    </row>
    <row r="75" spans="5:50" ht="17.25">
      <c r="E75" s="52"/>
      <c r="F75" s="52"/>
      <c r="G75" s="69"/>
      <c r="H75" s="69"/>
      <c r="J75" s="80" t="s">
        <v>218</v>
      </c>
      <c r="K75" s="80" t="s">
        <v>219</v>
      </c>
      <c r="L75" s="80" t="s">
        <v>305</v>
      </c>
      <c r="M75" s="80" t="s">
        <v>306</v>
      </c>
      <c r="O75" s="106" t="s">
        <v>260</v>
      </c>
      <c r="P75" s="106" t="s">
        <v>261</v>
      </c>
      <c r="Q75" s="106" t="s">
        <v>9203</v>
      </c>
      <c r="R75" s="106" t="s">
        <v>9204</v>
      </c>
      <c r="S75" s="106">
        <v>21.300999999999998</v>
      </c>
      <c r="T75" s="106">
        <v>98.424000000000007</v>
      </c>
      <c r="U75" s="103"/>
      <c r="V75" s="108" t="s">
        <v>5029</v>
      </c>
      <c r="W75" s="108" t="s">
        <v>5007</v>
      </c>
      <c r="X75" s="108" t="s">
        <v>5259</v>
      </c>
      <c r="Y75" s="108" t="s">
        <v>5120</v>
      </c>
      <c r="Z75" s="103"/>
      <c r="AA75" s="88" t="s">
        <v>120</v>
      </c>
      <c r="AB75" s="88" t="s">
        <v>133</v>
      </c>
      <c r="AC75" s="88" t="s">
        <v>680</v>
      </c>
      <c r="AD75" s="88" t="s">
        <v>679</v>
      </c>
      <c r="AF75" s="96" t="s">
        <v>479</v>
      </c>
      <c r="AG75" s="96" t="s">
        <v>478</v>
      </c>
      <c r="AH75" s="100" t="s">
        <v>483</v>
      </c>
      <c r="AI75" s="97">
        <v>196196</v>
      </c>
      <c r="AJ75" s="114">
        <v>20.176319122314499</v>
      </c>
      <c r="AK75" s="114">
        <v>92.875183105468807</v>
      </c>
      <c r="AM75" s="144" t="s">
        <v>24790</v>
      </c>
      <c r="AN75" s="145" t="s">
        <v>24791</v>
      </c>
      <c r="AO75" s="143">
        <v>97.359320179999997</v>
      </c>
      <c r="AP75" s="144">
        <v>25.410569299999999</v>
      </c>
      <c r="AS75" s="52"/>
      <c r="AT75" s="67"/>
      <c r="AU75" s="25" t="s">
        <v>174</v>
      </c>
      <c r="AV75" s="25" t="s">
        <v>175</v>
      </c>
      <c r="AW75" s="25" t="s">
        <v>25187</v>
      </c>
      <c r="AX75" s="25" t="s">
        <v>25188</v>
      </c>
    </row>
    <row r="76" spans="5:50" ht="17.25">
      <c r="E76" s="52"/>
      <c r="F76" s="52"/>
      <c r="G76" s="69"/>
      <c r="H76" s="69"/>
      <c r="J76" s="80" t="s">
        <v>208</v>
      </c>
      <c r="K76" s="80" t="s">
        <v>209</v>
      </c>
      <c r="L76" s="80" t="s">
        <v>307</v>
      </c>
      <c r="M76" s="80" t="s">
        <v>308</v>
      </c>
      <c r="O76" s="106" t="s">
        <v>260</v>
      </c>
      <c r="P76" s="106" t="s">
        <v>261</v>
      </c>
      <c r="Q76" s="106" t="s">
        <v>9205</v>
      </c>
      <c r="R76" s="106" t="s">
        <v>9206</v>
      </c>
      <c r="S76" s="106">
        <v>21.312078</v>
      </c>
      <c r="T76" s="106">
        <v>98.658783</v>
      </c>
      <c r="U76" s="103"/>
      <c r="V76" s="108" t="s">
        <v>5030</v>
      </c>
      <c r="W76" s="108" t="s">
        <v>5008</v>
      </c>
      <c r="X76" s="108" t="s">
        <v>5260</v>
      </c>
      <c r="Y76" s="108" t="s">
        <v>5121</v>
      </c>
      <c r="Z76" s="103"/>
      <c r="AA76" s="88" t="s">
        <v>120</v>
      </c>
      <c r="AB76" s="88" t="s">
        <v>133</v>
      </c>
      <c r="AC76" s="88" t="s">
        <v>682</v>
      </c>
      <c r="AD76" s="88" t="s">
        <v>681</v>
      </c>
      <c r="AF76" s="96" t="s">
        <v>479</v>
      </c>
      <c r="AG76" s="96" t="s">
        <v>478</v>
      </c>
      <c r="AH76" s="100" t="s">
        <v>484</v>
      </c>
      <c r="AI76" s="97">
        <v>196197</v>
      </c>
      <c r="AJ76" s="114">
        <v>20.183790206909201</v>
      </c>
      <c r="AK76" s="114">
        <v>92.864143371582003</v>
      </c>
      <c r="AM76" s="144" t="s">
        <v>24792</v>
      </c>
      <c r="AN76" s="145" t="s">
        <v>24793</v>
      </c>
      <c r="AO76" s="143">
        <v>97.438432380952406</v>
      </c>
      <c r="AP76" s="144">
        <v>25.351724999999998</v>
      </c>
      <c r="AS76" s="52"/>
      <c r="AT76" s="67"/>
      <c r="AU76" s="25" t="s">
        <v>174</v>
      </c>
      <c r="AV76" s="25" t="s">
        <v>175</v>
      </c>
      <c r="AW76" s="25" t="s">
        <v>25235</v>
      </c>
      <c r="AX76" s="25" t="s">
        <v>25236</v>
      </c>
    </row>
    <row r="77" spans="5:50" ht="17.25">
      <c r="E77" s="52"/>
      <c r="F77" s="52"/>
      <c r="G77" s="69"/>
      <c r="H77" s="69"/>
      <c r="J77" s="80" t="s">
        <v>204</v>
      </c>
      <c r="K77" s="80" t="s">
        <v>205</v>
      </c>
      <c r="L77" s="80" t="s">
        <v>210</v>
      </c>
      <c r="M77" s="80" t="s">
        <v>309</v>
      </c>
      <c r="O77" s="106" t="s">
        <v>262</v>
      </c>
      <c r="P77" s="106" t="s">
        <v>263</v>
      </c>
      <c r="Q77" s="106" t="s">
        <v>9207</v>
      </c>
      <c r="R77" s="106" t="s">
        <v>9208</v>
      </c>
      <c r="S77" s="106">
        <v>21.925153999999999</v>
      </c>
      <c r="T77" s="106">
        <v>97.819328999999996</v>
      </c>
      <c r="U77" s="103"/>
      <c r="V77" s="108" t="s">
        <v>5030</v>
      </c>
      <c r="W77" s="108" t="s">
        <v>5008</v>
      </c>
      <c r="X77" s="108" t="s">
        <v>5261</v>
      </c>
      <c r="Y77" s="108" t="s">
        <v>5122</v>
      </c>
      <c r="Z77" s="103"/>
      <c r="AA77" s="88" t="s">
        <v>120</v>
      </c>
      <c r="AB77" s="88" t="s">
        <v>133</v>
      </c>
      <c r="AC77" s="88" t="s">
        <v>684</v>
      </c>
      <c r="AD77" s="88" t="s">
        <v>683</v>
      </c>
      <c r="AF77" s="96" t="s">
        <v>479</v>
      </c>
      <c r="AG77" s="96" t="s">
        <v>478</v>
      </c>
      <c r="AH77" s="100" t="s">
        <v>485</v>
      </c>
      <c r="AI77" s="97">
        <v>196198</v>
      </c>
      <c r="AJ77" s="114">
        <v>20.182529449462901</v>
      </c>
      <c r="AK77" s="114">
        <v>92.884239196777301</v>
      </c>
      <c r="AM77" s="144" t="s">
        <v>24794</v>
      </c>
      <c r="AN77" s="145" t="s">
        <v>24795</v>
      </c>
      <c r="AO77" s="143">
        <v>97.432495000000003</v>
      </c>
      <c r="AP77" s="144">
        <v>25.350809000000002</v>
      </c>
      <c r="AS77" s="52"/>
      <c r="AT77" s="67"/>
      <c r="AU77" s="25" t="s">
        <v>174</v>
      </c>
      <c r="AV77" s="25" t="s">
        <v>175</v>
      </c>
      <c r="AW77" s="25" t="s">
        <v>25181</v>
      </c>
      <c r="AX77" s="25" t="s">
        <v>25182</v>
      </c>
    </row>
    <row r="78" spans="5:50" ht="17.25">
      <c r="E78" s="52"/>
      <c r="F78" s="52"/>
      <c r="G78" s="69"/>
      <c r="H78" s="69"/>
      <c r="J78" s="80" t="s">
        <v>214</v>
      </c>
      <c r="K78" s="80" t="s">
        <v>215</v>
      </c>
      <c r="L78" s="80" t="s">
        <v>214</v>
      </c>
      <c r="M78" s="80" t="s">
        <v>310</v>
      </c>
      <c r="O78" s="106" t="s">
        <v>262</v>
      </c>
      <c r="P78" s="106" t="s">
        <v>263</v>
      </c>
      <c r="Q78" s="106" t="s">
        <v>9209</v>
      </c>
      <c r="R78" s="106" t="s">
        <v>9210</v>
      </c>
      <c r="S78" s="106">
        <v>21.645</v>
      </c>
      <c r="T78" s="106">
        <v>98.123000000000005</v>
      </c>
      <c r="U78" s="103"/>
      <c r="V78" s="108" t="s">
        <v>5030</v>
      </c>
      <c r="W78" s="108" t="s">
        <v>5008</v>
      </c>
      <c r="X78" s="108" t="s">
        <v>5262</v>
      </c>
      <c r="Y78" s="108" t="s">
        <v>5123</v>
      </c>
      <c r="Z78" s="103"/>
      <c r="AA78" s="88" t="s">
        <v>120</v>
      </c>
      <c r="AB78" s="88" t="s">
        <v>133</v>
      </c>
      <c r="AC78" s="88" t="s">
        <v>686</v>
      </c>
      <c r="AD78" s="88" t="s">
        <v>685</v>
      </c>
      <c r="AF78" s="96" t="s">
        <v>479</v>
      </c>
      <c r="AG78" s="96" t="s">
        <v>478</v>
      </c>
      <c r="AH78" s="100" t="s">
        <v>479</v>
      </c>
      <c r="AI78" s="97">
        <v>196193</v>
      </c>
      <c r="AJ78" s="114">
        <v>20.1663494110107</v>
      </c>
      <c r="AK78" s="114">
        <v>92.871902465820298</v>
      </c>
      <c r="AM78" s="144" t="s">
        <v>24796</v>
      </c>
      <c r="AN78" s="145" t="s">
        <v>24797</v>
      </c>
      <c r="AO78" s="143">
        <v>97.451965000000001</v>
      </c>
      <c r="AP78" s="144">
        <v>25.356632000000001</v>
      </c>
      <c r="AS78" s="52"/>
      <c r="AT78" s="67"/>
      <c r="AU78" s="25" t="s">
        <v>174</v>
      </c>
      <c r="AV78" s="25" t="s">
        <v>175</v>
      </c>
      <c r="AW78" s="25" t="s">
        <v>25014</v>
      </c>
      <c r="AX78" s="25" t="s">
        <v>25015</v>
      </c>
    </row>
    <row r="79" spans="5:50" ht="17.25">
      <c r="E79" s="52"/>
      <c r="F79" s="52"/>
      <c r="G79" s="69"/>
      <c r="H79" s="69"/>
      <c r="J79" s="80" t="s">
        <v>212</v>
      </c>
      <c r="K79" s="80" t="s">
        <v>213</v>
      </c>
      <c r="L79" s="80" t="s">
        <v>212</v>
      </c>
      <c r="M79" s="80" t="s">
        <v>311</v>
      </c>
      <c r="O79" s="106" t="s">
        <v>264</v>
      </c>
      <c r="P79" s="106" t="s">
        <v>265</v>
      </c>
      <c r="Q79" s="106" t="s">
        <v>9211</v>
      </c>
      <c r="R79" s="106" t="s">
        <v>9212</v>
      </c>
      <c r="S79" s="106">
        <v>21.611487</v>
      </c>
      <c r="T79" s="106">
        <v>97.526989999999998</v>
      </c>
      <c r="U79" s="103"/>
      <c r="V79" s="108" t="s">
        <v>5030</v>
      </c>
      <c r="W79" s="108" t="s">
        <v>5008</v>
      </c>
      <c r="X79" s="108" t="s">
        <v>5263</v>
      </c>
      <c r="Y79" s="108" t="s">
        <v>5124</v>
      </c>
      <c r="Z79" s="103"/>
      <c r="AA79" s="88" t="s">
        <v>120</v>
      </c>
      <c r="AB79" s="88" t="s">
        <v>133</v>
      </c>
      <c r="AC79" s="88" t="s">
        <v>689</v>
      </c>
      <c r="AD79" s="88" t="s">
        <v>688</v>
      </c>
      <c r="AF79" s="96" t="s">
        <v>487</v>
      </c>
      <c r="AG79" s="96" t="s">
        <v>486</v>
      </c>
      <c r="AH79" s="100" t="s">
        <v>488</v>
      </c>
      <c r="AI79" s="97">
        <v>196209</v>
      </c>
      <c r="AJ79" s="114">
        <v>20.148910522460898</v>
      </c>
      <c r="AK79" s="114">
        <v>92.846160888671903</v>
      </c>
      <c r="AM79" s="144" t="s">
        <v>24798</v>
      </c>
      <c r="AN79" s="145" t="s">
        <v>24799</v>
      </c>
      <c r="AO79" s="143">
        <v>97.404195925926004</v>
      </c>
      <c r="AP79" s="144">
        <v>25.321710740740698</v>
      </c>
      <c r="AS79" s="52"/>
      <c r="AT79" s="67"/>
      <c r="AU79" s="25" t="s">
        <v>174</v>
      </c>
      <c r="AV79" s="25" t="s">
        <v>175</v>
      </c>
      <c r="AW79" s="25" t="s">
        <v>25035</v>
      </c>
      <c r="AX79" s="25" t="s">
        <v>25036</v>
      </c>
    </row>
    <row r="80" spans="5:50" ht="17.25">
      <c r="E80" s="52"/>
      <c r="F80" s="52"/>
      <c r="G80" s="69"/>
      <c r="H80" s="69"/>
      <c r="J80" s="80" t="s">
        <v>212</v>
      </c>
      <c r="K80" s="80" t="s">
        <v>213</v>
      </c>
      <c r="L80" s="80" t="s">
        <v>312</v>
      </c>
      <c r="M80" s="80" t="s">
        <v>313</v>
      </c>
      <c r="O80" s="106" t="s">
        <v>266</v>
      </c>
      <c r="P80" s="106" t="s">
        <v>267</v>
      </c>
      <c r="Q80" s="106" t="s">
        <v>9213</v>
      </c>
      <c r="R80" s="106" t="s">
        <v>9214</v>
      </c>
      <c r="S80" s="106">
        <v>21.905128000000001</v>
      </c>
      <c r="T80" s="106">
        <v>98.360434999999995</v>
      </c>
      <c r="U80" s="103"/>
      <c r="V80" s="108" t="s">
        <v>5030</v>
      </c>
      <c r="W80" s="108" t="s">
        <v>5008</v>
      </c>
      <c r="X80" s="108" t="s">
        <v>5246</v>
      </c>
      <c r="Y80" s="108" t="s">
        <v>5125</v>
      </c>
      <c r="Z80" s="103"/>
      <c r="AA80" s="88" t="s">
        <v>120</v>
      </c>
      <c r="AB80" s="88" t="s">
        <v>133</v>
      </c>
      <c r="AC80" s="88" t="s">
        <v>693</v>
      </c>
      <c r="AD80" s="88" t="s">
        <v>692</v>
      </c>
      <c r="AF80" s="96" t="s">
        <v>487</v>
      </c>
      <c r="AG80" s="96" t="s">
        <v>486</v>
      </c>
      <c r="AH80" s="100" t="s">
        <v>489</v>
      </c>
      <c r="AI80" s="97">
        <v>196210</v>
      </c>
      <c r="AJ80" s="114">
        <v>20.162599563598601</v>
      </c>
      <c r="AK80" s="114">
        <v>92.834457397460895</v>
      </c>
      <c r="AM80" s="144" t="s">
        <v>24800</v>
      </c>
      <c r="AN80" s="145" t="s">
        <v>24801</v>
      </c>
      <c r="AO80" s="143">
        <v>97.437782499999997</v>
      </c>
      <c r="AP80" s="144">
        <v>25.415667500000001</v>
      </c>
      <c r="AS80" s="52"/>
      <c r="AT80" s="67"/>
      <c r="AU80" s="25" t="s">
        <v>174</v>
      </c>
      <c r="AV80" s="25" t="s">
        <v>175</v>
      </c>
      <c r="AW80" s="25" t="s">
        <v>25189</v>
      </c>
      <c r="AX80" s="25" t="s">
        <v>25190</v>
      </c>
    </row>
    <row r="81" spans="5:50" ht="17.25">
      <c r="E81" s="52"/>
      <c r="F81" s="52"/>
      <c r="G81" s="69"/>
      <c r="H81" s="69"/>
      <c r="J81" s="80" t="s">
        <v>216</v>
      </c>
      <c r="K81" s="80" t="s">
        <v>217</v>
      </c>
      <c r="L81" s="80" t="s">
        <v>216</v>
      </c>
      <c r="M81" s="80" t="s">
        <v>314</v>
      </c>
      <c r="O81" s="106" t="s">
        <v>266</v>
      </c>
      <c r="P81" s="106" t="s">
        <v>267</v>
      </c>
      <c r="Q81" s="106" t="s">
        <v>9215</v>
      </c>
      <c r="R81" s="106" t="s">
        <v>9216</v>
      </c>
      <c r="S81" s="106">
        <v>21.659887999999999</v>
      </c>
      <c r="T81" s="106">
        <v>98.364564000000001</v>
      </c>
      <c r="U81" s="103"/>
      <c r="V81" s="108" t="s">
        <v>5030</v>
      </c>
      <c r="W81" s="108" t="s">
        <v>5008</v>
      </c>
      <c r="X81" s="108" t="s">
        <v>5264</v>
      </c>
      <c r="Y81" s="108" t="s">
        <v>5126</v>
      </c>
      <c r="Z81" s="103"/>
      <c r="AA81" s="88" t="s">
        <v>120</v>
      </c>
      <c r="AB81" s="88" t="s">
        <v>133</v>
      </c>
      <c r="AC81" s="88" t="s">
        <v>695</v>
      </c>
      <c r="AD81" s="88" t="s">
        <v>694</v>
      </c>
      <c r="AF81" s="96" t="s">
        <v>487</v>
      </c>
      <c r="AG81" s="96" t="s">
        <v>486</v>
      </c>
      <c r="AH81" s="100" t="s">
        <v>490</v>
      </c>
      <c r="AI81" s="97">
        <v>196211</v>
      </c>
      <c r="AJ81" s="114">
        <v>20.1573600769043</v>
      </c>
      <c r="AK81" s="114">
        <v>92.838653564453097</v>
      </c>
      <c r="AM81" s="144" t="s">
        <v>24802</v>
      </c>
      <c r="AN81" s="145" t="s">
        <v>24803</v>
      </c>
      <c r="AO81" s="143">
        <v>97.437472666666693</v>
      </c>
      <c r="AP81" s="144">
        <v>25.345918166666699</v>
      </c>
      <c r="AS81" s="52"/>
      <c r="AT81" s="67"/>
      <c r="AU81" s="25" t="s">
        <v>174</v>
      </c>
      <c r="AV81" s="25" t="s">
        <v>175</v>
      </c>
      <c r="AW81" s="25" t="s">
        <v>25314</v>
      </c>
      <c r="AX81" s="25" t="s">
        <v>25315</v>
      </c>
    </row>
    <row r="82" spans="5:50" ht="32.25">
      <c r="E82" s="52"/>
      <c r="F82" s="52"/>
      <c r="G82" s="69"/>
      <c r="H82" s="69"/>
      <c r="J82" s="80" t="s">
        <v>220</v>
      </c>
      <c r="K82" s="80" t="s">
        <v>221</v>
      </c>
      <c r="L82" s="80" t="s">
        <v>315</v>
      </c>
      <c r="M82" s="80" t="s">
        <v>316</v>
      </c>
      <c r="O82" s="106" t="s">
        <v>202</v>
      </c>
      <c r="P82" s="106" t="s">
        <v>268</v>
      </c>
      <c r="Q82" s="106" t="s">
        <v>9217</v>
      </c>
      <c r="R82" s="106" t="s">
        <v>9218</v>
      </c>
      <c r="S82" s="106">
        <v>20.342220000000001</v>
      </c>
      <c r="T82" s="106">
        <v>98.003708000000003</v>
      </c>
      <c r="U82" s="103"/>
      <c r="V82" s="108" t="s">
        <v>5031</v>
      </c>
      <c r="W82" s="108" t="s">
        <v>5009</v>
      </c>
      <c r="X82" s="108" t="s">
        <v>5265</v>
      </c>
      <c r="Y82" s="108" t="s">
        <v>5127</v>
      </c>
      <c r="Z82" s="103"/>
      <c r="AA82" s="88" t="s">
        <v>120</v>
      </c>
      <c r="AB82" s="88" t="s">
        <v>133</v>
      </c>
      <c r="AC82" s="88" t="s">
        <v>700</v>
      </c>
      <c r="AD82" s="88" t="s">
        <v>699</v>
      </c>
      <c r="AF82" s="96" t="s">
        <v>487</v>
      </c>
      <c r="AG82" s="96" t="s">
        <v>486</v>
      </c>
      <c r="AH82" s="100" t="s">
        <v>491</v>
      </c>
      <c r="AI82" s="97">
        <v>196212</v>
      </c>
      <c r="AJ82" s="114">
        <v>20.157169342041001</v>
      </c>
      <c r="AK82" s="114">
        <v>92.822937011718807</v>
      </c>
      <c r="AM82" s="144" t="s">
        <v>24804</v>
      </c>
      <c r="AN82" s="145" t="s">
        <v>24805</v>
      </c>
      <c r="AO82" s="143">
        <v>97.433419259259296</v>
      </c>
      <c r="AP82" s="144">
        <v>25.424529444444399</v>
      </c>
      <c r="AS82" s="52"/>
      <c r="AT82" s="67"/>
      <c r="AU82" s="25" t="s">
        <v>174</v>
      </c>
      <c r="AV82" s="25" t="s">
        <v>175</v>
      </c>
      <c r="AW82" s="25" t="s">
        <v>25177</v>
      </c>
      <c r="AX82" s="25" t="s">
        <v>25178</v>
      </c>
    </row>
    <row r="83" spans="5:50" ht="32.25">
      <c r="E83" s="52"/>
      <c r="F83" s="52"/>
      <c r="G83" s="69"/>
      <c r="H83" s="69"/>
      <c r="J83" s="80" t="s">
        <v>220</v>
      </c>
      <c r="K83" s="80" t="s">
        <v>221</v>
      </c>
      <c r="L83" s="80" t="s">
        <v>220</v>
      </c>
      <c r="M83" s="80" t="s">
        <v>317</v>
      </c>
      <c r="O83" s="106" t="s">
        <v>202</v>
      </c>
      <c r="P83" s="106" t="s">
        <v>268</v>
      </c>
      <c r="Q83" s="106" t="s">
        <v>9219</v>
      </c>
      <c r="R83" s="106" t="s">
        <v>9220</v>
      </c>
      <c r="S83" s="106">
        <v>19.768999999999998</v>
      </c>
      <c r="T83" s="106">
        <v>97.978999999999999</v>
      </c>
      <c r="U83" s="103"/>
      <c r="V83" s="108" t="s">
        <v>5031</v>
      </c>
      <c r="W83" s="108" t="s">
        <v>5009</v>
      </c>
      <c r="X83" s="108" t="s">
        <v>5266</v>
      </c>
      <c r="Y83" s="108" t="s">
        <v>5128</v>
      </c>
      <c r="Z83" s="103"/>
      <c r="AA83" s="88" t="s">
        <v>120</v>
      </c>
      <c r="AB83" s="88" t="s">
        <v>133</v>
      </c>
      <c r="AC83" s="88" t="s">
        <v>702</v>
      </c>
      <c r="AD83" s="88" t="s">
        <v>701</v>
      </c>
      <c r="AF83" s="96" t="s">
        <v>487</v>
      </c>
      <c r="AG83" s="96" t="s">
        <v>486</v>
      </c>
      <c r="AH83" s="100" t="s">
        <v>492</v>
      </c>
      <c r="AI83" s="97">
        <v>196213</v>
      </c>
      <c r="AJ83" s="114">
        <v>20.185400009155298</v>
      </c>
      <c r="AK83" s="114">
        <v>92.831253051757798</v>
      </c>
      <c r="AM83" s="144" t="s">
        <v>24806</v>
      </c>
      <c r="AN83" s="145" t="s">
        <v>24807</v>
      </c>
      <c r="AO83" s="143">
        <v>97.441166388888902</v>
      </c>
      <c r="AP83" s="144">
        <v>25.3540362037037</v>
      </c>
      <c r="AS83" s="52"/>
      <c r="AT83" s="67"/>
      <c r="AU83" s="25" t="s">
        <v>174</v>
      </c>
      <c r="AV83" s="25" t="s">
        <v>166</v>
      </c>
      <c r="AW83" s="25" t="s">
        <v>25308</v>
      </c>
      <c r="AX83" s="25" t="s">
        <v>25309</v>
      </c>
    </row>
    <row r="84" spans="5:50" ht="47.25">
      <c r="E84" s="52"/>
      <c r="F84" s="52"/>
      <c r="G84" s="69"/>
      <c r="H84" s="69"/>
      <c r="J84" s="80" t="s">
        <v>220</v>
      </c>
      <c r="K84" s="80" t="s">
        <v>221</v>
      </c>
      <c r="L84" s="80" t="s">
        <v>318</v>
      </c>
      <c r="M84" s="80" t="s">
        <v>319</v>
      </c>
      <c r="O84" s="106" t="s">
        <v>269</v>
      </c>
      <c r="P84" s="106" t="s">
        <v>270</v>
      </c>
      <c r="Q84" s="106" t="s">
        <v>9221</v>
      </c>
      <c r="R84" s="106" t="s">
        <v>9222</v>
      </c>
      <c r="S84" s="106">
        <v>20.5136</v>
      </c>
      <c r="T84" s="106">
        <v>97.871200000000002</v>
      </c>
      <c r="U84" s="103"/>
      <c r="V84" s="108" t="s">
        <v>5031</v>
      </c>
      <c r="W84" s="108" t="s">
        <v>5009</v>
      </c>
      <c r="X84" s="108" t="s">
        <v>5267</v>
      </c>
      <c r="Y84" s="108" t="s">
        <v>5129</v>
      </c>
      <c r="Z84" s="103"/>
      <c r="AA84" s="88" t="s">
        <v>120</v>
      </c>
      <c r="AB84" s="88" t="s">
        <v>133</v>
      </c>
      <c r="AC84" s="88" t="s">
        <v>706</v>
      </c>
      <c r="AD84" s="88" t="s">
        <v>705</v>
      </c>
      <c r="AF84" s="96" t="s">
        <v>487</v>
      </c>
      <c r="AG84" s="96" t="s">
        <v>486</v>
      </c>
      <c r="AH84" s="100" t="s">
        <v>493</v>
      </c>
      <c r="AI84" s="97">
        <v>196214</v>
      </c>
      <c r="AJ84" s="114">
        <v>20.1479396820068</v>
      </c>
      <c r="AK84" s="114">
        <v>92.853813171386705</v>
      </c>
      <c r="AM84" s="144" t="s">
        <v>24808</v>
      </c>
      <c r="AN84" s="145" t="s">
        <v>24809</v>
      </c>
      <c r="AO84" s="143">
        <v>97.345039</v>
      </c>
      <c r="AP84" s="144">
        <v>25.351965</v>
      </c>
      <c r="AS84" s="52"/>
      <c r="AT84" s="67"/>
      <c r="AU84" s="25" t="s">
        <v>174</v>
      </c>
      <c r="AV84" s="25" t="s">
        <v>175</v>
      </c>
      <c r="AW84" s="25" t="s">
        <v>25237</v>
      </c>
      <c r="AX84" s="25" t="s">
        <v>25238</v>
      </c>
    </row>
    <row r="85" spans="5:50" ht="32.25">
      <c r="E85" s="52"/>
      <c r="F85" s="52"/>
      <c r="G85" s="69"/>
      <c r="H85" s="69"/>
      <c r="J85" s="80" t="s">
        <v>222</v>
      </c>
      <c r="K85" s="80" t="s">
        <v>223</v>
      </c>
      <c r="L85" s="80" t="s">
        <v>320</v>
      </c>
      <c r="M85" s="80" t="s">
        <v>321</v>
      </c>
      <c r="O85" s="106" t="s">
        <v>269</v>
      </c>
      <c r="P85" s="106" t="s">
        <v>270</v>
      </c>
      <c r="Q85" s="106" t="s">
        <v>9223</v>
      </c>
      <c r="R85" s="106" t="s">
        <v>9224</v>
      </c>
      <c r="S85" s="106">
        <v>20.757275</v>
      </c>
      <c r="T85" s="106">
        <v>98.293327000000005</v>
      </c>
      <c r="U85" s="103"/>
      <c r="V85" s="108" t="s">
        <v>5031</v>
      </c>
      <c r="W85" s="108" t="s">
        <v>5009</v>
      </c>
      <c r="X85" s="108" t="s">
        <v>5268</v>
      </c>
      <c r="Y85" s="108" t="s">
        <v>5130</v>
      </c>
      <c r="Z85" s="103"/>
      <c r="AA85" s="88" t="s">
        <v>120</v>
      </c>
      <c r="AB85" s="88" t="s">
        <v>133</v>
      </c>
      <c r="AC85" s="88" t="s">
        <v>710</v>
      </c>
      <c r="AD85" s="88" t="s">
        <v>709</v>
      </c>
      <c r="AF85" s="96" t="s">
        <v>487</v>
      </c>
      <c r="AG85" s="96" t="s">
        <v>486</v>
      </c>
      <c r="AH85" s="100" t="s">
        <v>494</v>
      </c>
      <c r="AI85" s="97">
        <v>196216</v>
      </c>
      <c r="AJ85" s="114">
        <v>20.136049270629901</v>
      </c>
      <c r="AK85" s="114">
        <v>92.853340148925795</v>
      </c>
      <c r="AM85" s="144" t="s">
        <v>24810</v>
      </c>
      <c r="AN85" s="145" t="s">
        <v>24811</v>
      </c>
      <c r="AO85" s="143">
        <v>97.428251153846105</v>
      </c>
      <c r="AP85" s="144">
        <v>25.333683333333301</v>
      </c>
      <c r="AS85" s="52"/>
      <c r="AT85" s="67"/>
      <c r="AU85" s="25" t="s">
        <v>174</v>
      </c>
      <c r="AV85" s="25" t="s">
        <v>175</v>
      </c>
      <c r="AW85" s="25" t="s">
        <v>24948</v>
      </c>
      <c r="AX85" s="25" t="s">
        <v>24949</v>
      </c>
    </row>
    <row r="86" spans="5:50" ht="32.25">
      <c r="E86" s="52"/>
      <c r="F86" s="52"/>
      <c r="G86" s="69"/>
      <c r="H86" s="69"/>
      <c r="J86" s="80" t="s">
        <v>222</v>
      </c>
      <c r="K86" s="80" t="s">
        <v>223</v>
      </c>
      <c r="L86" s="80" t="s">
        <v>322</v>
      </c>
      <c r="M86" s="80" t="s">
        <v>323</v>
      </c>
      <c r="O86" s="106" t="s">
        <v>271</v>
      </c>
      <c r="P86" s="106" t="s">
        <v>272</v>
      </c>
      <c r="Q86" s="106" t="s">
        <v>9225</v>
      </c>
      <c r="R86" s="106" t="s">
        <v>9226</v>
      </c>
      <c r="S86" s="106">
        <v>20.230501</v>
      </c>
      <c r="T86" s="106">
        <v>97.723686000000001</v>
      </c>
      <c r="U86" s="103"/>
      <c r="V86" s="108" t="s">
        <v>5031</v>
      </c>
      <c r="W86" s="108" t="s">
        <v>5009</v>
      </c>
      <c r="X86" s="108" t="s">
        <v>5269</v>
      </c>
      <c r="Y86" s="108" t="s">
        <v>5131</v>
      </c>
      <c r="Z86" s="103"/>
      <c r="AA86" s="88" t="s">
        <v>120</v>
      </c>
      <c r="AB86" s="88" t="s">
        <v>133</v>
      </c>
      <c r="AC86" s="88" t="s">
        <v>712</v>
      </c>
      <c r="AD86" s="88" t="s">
        <v>711</v>
      </c>
      <c r="AF86" s="96" t="s">
        <v>487</v>
      </c>
      <c r="AG86" s="96" t="s">
        <v>486</v>
      </c>
      <c r="AH86" s="100" t="s">
        <v>495</v>
      </c>
      <c r="AI86" s="97">
        <v>196206</v>
      </c>
      <c r="AJ86" s="114">
        <v>20.168970108032202</v>
      </c>
      <c r="AK86" s="114">
        <v>92.826896667480497</v>
      </c>
      <c r="AM86" s="144" t="s">
        <v>24812</v>
      </c>
      <c r="AN86" s="145" t="s">
        <v>24813</v>
      </c>
      <c r="AO86" s="143">
        <v>97.669557999999995</v>
      </c>
      <c r="AP86" s="144">
        <v>23.828520000000001</v>
      </c>
      <c r="AS86" s="52"/>
      <c r="AT86" s="67"/>
      <c r="AU86" s="25" t="s">
        <v>174</v>
      </c>
      <c r="AV86" s="25" t="s">
        <v>175</v>
      </c>
      <c r="AW86" s="25" t="s">
        <v>25225</v>
      </c>
      <c r="AX86" s="25" t="s">
        <v>25226</v>
      </c>
    </row>
    <row r="87" spans="5:50" ht="32.25">
      <c r="E87" s="52"/>
      <c r="F87" s="52"/>
      <c r="G87" s="69"/>
      <c r="H87" s="69"/>
      <c r="J87" s="80" t="s">
        <v>222</v>
      </c>
      <c r="K87" s="80" t="s">
        <v>223</v>
      </c>
      <c r="L87" s="80" t="s">
        <v>324</v>
      </c>
      <c r="M87" s="80" t="s">
        <v>325</v>
      </c>
      <c r="O87" s="106" t="s">
        <v>273</v>
      </c>
      <c r="P87" s="106" t="s">
        <v>274</v>
      </c>
      <c r="Q87" s="106" t="s">
        <v>9227</v>
      </c>
      <c r="R87" s="106" t="s">
        <v>9228</v>
      </c>
      <c r="S87" s="106">
        <v>20.3188</v>
      </c>
      <c r="T87" s="106">
        <v>98.354100000000003</v>
      </c>
      <c r="U87" s="103"/>
      <c r="V87" s="108" t="s">
        <v>5032</v>
      </c>
      <c r="W87" s="108" t="s">
        <v>5010</v>
      </c>
      <c r="X87" s="108" t="s">
        <v>5270</v>
      </c>
      <c r="Y87" s="108" t="s">
        <v>5132</v>
      </c>
      <c r="Z87" s="103"/>
      <c r="AA87" s="88" t="s">
        <v>120</v>
      </c>
      <c r="AB87" s="88" t="s">
        <v>133</v>
      </c>
      <c r="AC87" s="88" t="s">
        <v>714</v>
      </c>
      <c r="AD87" s="88" t="s">
        <v>713</v>
      </c>
      <c r="AF87" s="96" t="s">
        <v>487</v>
      </c>
      <c r="AG87" s="96" t="s">
        <v>486</v>
      </c>
      <c r="AH87" s="100" t="s">
        <v>496</v>
      </c>
      <c r="AI87" s="97">
        <v>196215</v>
      </c>
      <c r="AJ87" s="114">
        <v>20.145330429077099</v>
      </c>
      <c r="AK87" s="114">
        <v>92.856857299804702</v>
      </c>
      <c r="AM87" s="144" t="s">
        <v>24814</v>
      </c>
      <c r="AN87" s="145" t="s">
        <v>24815</v>
      </c>
      <c r="AO87" s="143">
        <v>97.444283730158702</v>
      </c>
      <c r="AP87" s="144">
        <v>25.351250396825399</v>
      </c>
      <c r="AS87" s="52"/>
      <c r="AT87" s="67"/>
      <c r="AU87" s="25" t="s">
        <v>174</v>
      </c>
      <c r="AV87" s="25" t="s">
        <v>175</v>
      </c>
      <c r="AW87" s="25" t="s">
        <v>24888</v>
      </c>
      <c r="AX87" s="25" t="s">
        <v>24889</v>
      </c>
    </row>
    <row r="88" spans="5:50" ht="32.25">
      <c r="E88" s="52"/>
      <c r="F88" s="52"/>
      <c r="G88" s="69"/>
      <c r="H88" s="69"/>
      <c r="J88" s="80" t="s">
        <v>222</v>
      </c>
      <c r="K88" s="80" t="s">
        <v>223</v>
      </c>
      <c r="L88" s="80" t="s">
        <v>326</v>
      </c>
      <c r="M88" s="80" t="s">
        <v>327</v>
      </c>
      <c r="O88" s="106" t="s">
        <v>204</v>
      </c>
      <c r="P88" s="106" t="s">
        <v>275</v>
      </c>
      <c r="Q88" s="106" t="s">
        <v>9229</v>
      </c>
      <c r="R88" s="106" t="s">
        <v>9230</v>
      </c>
      <c r="S88" s="106">
        <v>22.952764999999999</v>
      </c>
      <c r="T88" s="106">
        <v>97.747467</v>
      </c>
      <c r="U88" s="103"/>
      <c r="V88" s="108" t="s">
        <v>5032</v>
      </c>
      <c r="W88" s="108" t="s">
        <v>5010</v>
      </c>
      <c r="X88" s="108" t="s">
        <v>5271</v>
      </c>
      <c r="Y88" s="108" t="s">
        <v>5133</v>
      </c>
      <c r="Z88" s="103"/>
      <c r="AA88" s="88" t="s">
        <v>120</v>
      </c>
      <c r="AB88" s="88" t="s">
        <v>133</v>
      </c>
      <c r="AC88" s="88" t="s">
        <v>716</v>
      </c>
      <c r="AD88" s="88" t="s">
        <v>715</v>
      </c>
      <c r="AF88" s="96" t="s">
        <v>487</v>
      </c>
      <c r="AG88" s="96" t="s">
        <v>486</v>
      </c>
      <c r="AH88" s="100" t="s">
        <v>497</v>
      </c>
      <c r="AI88" s="97">
        <v>196207</v>
      </c>
      <c r="AJ88" s="114">
        <v>20.1744709014893</v>
      </c>
      <c r="AK88" s="114">
        <v>92.821418762207003</v>
      </c>
      <c r="AM88" s="144" t="s">
        <v>24816</v>
      </c>
      <c r="AN88" s="145" t="s">
        <v>24817</v>
      </c>
      <c r="AO88" s="143">
        <v>97.426536944444507</v>
      </c>
      <c r="AP88" s="144">
        <v>25.409612685185198</v>
      </c>
      <c r="AS88" s="52"/>
      <c r="AT88" s="67"/>
      <c r="AU88" s="25" t="s">
        <v>174</v>
      </c>
      <c r="AV88" s="25" t="s">
        <v>175</v>
      </c>
      <c r="AW88" s="25" t="s">
        <v>25252</v>
      </c>
      <c r="AX88" s="25" t="s">
        <v>25253</v>
      </c>
    </row>
    <row r="89" spans="5:50" ht="32.25">
      <c r="E89" s="52"/>
      <c r="F89" s="52"/>
      <c r="G89" s="69"/>
      <c r="H89" s="69"/>
      <c r="J89" s="80" t="s">
        <v>222</v>
      </c>
      <c r="K89" s="80" t="s">
        <v>223</v>
      </c>
      <c r="L89" s="80" t="s">
        <v>328</v>
      </c>
      <c r="M89" s="80" t="s">
        <v>329</v>
      </c>
      <c r="O89" s="106" t="s">
        <v>276</v>
      </c>
      <c r="P89" s="106" t="s">
        <v>277</v>
      </c>
      <c r="Q89" s="106" t="s">
        <v>9231</v>
      </c>
      <c r="R89" s="106" t="s">
        <v>9232</v>
      </c>
      <c r="S89" s="106">
        <v>23.307200000000002</v>
      </c>
      <c r="T89" s="106">
        <v>97.973600000000005</v>
      </c>
      <c r="U89" s="103"/>
      <c r="V89" s="108" t="s">
        <v>5032</v>
      </c>
      <c r="W89" s="108" t="s">
        <v>5010</v>
      </c>
      <c r="X89" s="108" t="s">
        <v>5223</v>
      </c>
      <c r="Y89" s="108" t="s">
        <v>5134</v>
      </c>
      <c r="Z89" s="103"/>
      <c r="AA89" s="88" t="s">
        <v>120</v>
      </c>
      <c r="AB89" s="88" t="s">
        <v>133</v>
      </c>
      <c r="AC89" s="88" t="s">
        <v>687</v>
      </c>
      <c r="AD89" s="88" t="s">
        <v>717</v>
      </c>
      <c r="AF89" s="96" t="s">
        <v>487</v>
      </c>
      <c r="AG89" s="96" t="s">
        <v>486</v>
      </c>
      <c r="AH89" s="100" t="s">
        <v>498</v>
      </c>
      <c r="AI89" s="97">
        <v>196205</v>
      </c>
      <c r="AJ89" s="114">
        <v>20.1392707824707</v>
      </c>
      <c r="AK89" s="114">
        <v>92.839767456054702</v>
      </c>
      <c r="AM89" s="144" t="s">
        <v>24818</v>
      </c>
      <c r="AN89" s="145" t="s">
        <v>24819</v>
      </c>
      <c r="AO89" s="143">
        <v>97.434855869565197</v>
      </c>
      <c r="AP89" s="144">
        <v>25.4118005797101</v>
      </c>
      <c r="AS89" s="52"/>
      <c r="AT89" s="67"/>
      <c r="AU89" s="25" t="s">
        <v>276</v>
      </c>
      <c r="AV89" s="25" t="s">
        <v>277</v>
      </c>
      <c r="AW89" s="25" t="s">
        <v>11052</v>
      </c>
      <c r="AX89" s="25" t="s">
        <v>25026</v>
      </c>
    </row>
    <row r="90" spans="5:50" ht="32.25">
      <c r="E90" s="52"/>
      <c r="F90" s="52"/>
      <c r="G90" s="69"/>
      <c r="H90" s="69"/>
      <c r="J90" s="80" t="s">
        <v>222</v>
      </c>
      <c r="K90" s="80" t="s">
        <v>223</v>
      </c>
      <c r="L90" s="80" t="s">
        <v>330</v>
      </c>
      <c r="M90" s="80" t="s">
        <v>331</v>
      </c>
      <c r="O90" s="106" t="s">
        <v>278</v>
      </c>
      <c r="P90" s="106" t="s">
        <v>279</v>
      </c>
      <c r="Q90" s="106" t="s">
        <v>9233</v>
      </c>
      <c r="R90" s="106" t="s">
        <v>9234</v>
      </c>
      <c r="S90" s="106">
        <v>22.423731</v>
      </c>
      <c r="T90" s="106">
        <v>98.039420000000007</v>
      </c>
      <c r="U90" s="103"/>
      <c r="V90" s="108" t="s">
        <v>5032</v>
      </c>
      <c r="W90" s="108" t="s">
        <v>5010</v>
      </c>
      <c r="X90" s="108" t="s">
        <v>5272</v>
      </c>
      <c r="Y90" s="108" t="s">
        <v>5135</v>
      </c>
      <c r="Z90" s="103"/>
      <c r="AA90" s="88" t="s">
        <v>120</v>
      </c>
      <c r="AB90" s="88" t="s">
        <v>133</v>
      </c>
      <c r="AC90" s="88" t="s">
        <v>720</v>
      </c>
      <c r="AD90" s="88" t="s">
        <v>719</v>
      </c>
      <c r="AF90" s="96" t="s">
        <v>487</v>
      </c>
      <c r="AG90" s="96" t="s">
        <v>486</v>
      </c>
      <c r="AH90" s="100" t="s">
        <v>499</v>
      </c>
      <c r="AI90" s="97">
        <v>196204</v>
      </c>
      <c r="AJ90" s="114">
        <v>20.1437892913818</v>
      </c>
      <c r="AK90" s="114">
        <v>92.845413208007798</v>
      </c>
      <c r="AM90" s="144" t="s">
        <v>24820</v>
      </c>
      <c r="AN90" s="145" t="s">
        <v>24821</v>
      </c>
      <c r="AO90" s="143">
        <v>98.025662999999994</v>
      </c>
      <c r="AP90" s="144">
        <v>25.418084</v>
      </c>
      <c r="AS90" s="52"/>
      <c r="AT90" s="67"/>
      <c r="AU90" s="25" t="s">
        <v>276</v>
      </c>
      <c r="AV90" s="25" t="s">
        <v>277</v>
      </c>
      <c r="AW90" s="25" t="s">
        <v>25010</v>
      </c>
      <c r="AX90" s="25" t="s">
        <v>25011</v>
      </c>
    </row>
    <row r="91" spans="5:50" ht="32.25">
      <c r="E91" s="52"/>
      <c r="F91" s="52"/>
      <c r="G91" s="69"/>
      <c r="H91" s="69"/>
      <c r="J91" s="80" t="s">
        <v>222</v>
      </c>
      <c r="K91" s="80" t="s">
        <v>223</v>
      </c>
      <c r="L91" s="80" t="s">
        <v>332</v>
      </c>
      <c r="M91" s="80" t="s">
        <v>333</v>
      </c>
      <c r="O91" s="106" t="s">
        <v>280</v>
      </c>
      <c r="P91" s="106" t="s">
        <v>281</v>
      </c>
      <c r="Q91" s="106" t="s">
        <v>9235</v>
      </c>
      <c r="R91" s="106" t="s">
        <v>9236</v>
      </c>
      <c r="S91" s="106">
        <v>22.498100000000001</v>
      </c>
      <c r="T91" s="106">
        <v>98.396799999999999</v>
      </c>
      <c r="U91" s="103"/>
      <c r="V91" s="108" t="s">
        <v>5032</v>
      </c>
      <c r="W91" s="108" t="s">
        <v>5010</v>
      </c>
      <c r="X91" s="108" t="s">
        <v>5273</v>
      </c>
      <c r="Y91" s="108" t="s">
        <v>5136</v>
      </c>
      <c r="Z91" s="103"/>
      <c r="AA91" s="88" t="s">
        <v>120</v>
      </c>
      <c r="AB91" s="88" t="s">
        <v>133</v>
      </c>
      <c r="AC91" s="88" t="s">
        <v>723</v>
      </c>
      <c r="AD91" s="88" t="s">
        <v>722</v>
      </c>
      <c r="AF91" s="96" t="s">
        <v>487</v>
      </c>
      <c r="AG91" s="96" t="s">
        <v>486</v>
      </c>
      <c r="AH91" s="100" t="s">
        <v>500</v>
      </c>
      <c r="AI91" s="97">
        <v>196203</v>
      </c>
      <c r="AJ91" s="114">
        <v>20.142469406127901</v>
      </c>
      <c r="AK91" s="114">
        <v>92.863967895507798</v>
      </c>
      <c r="AM91" s="144" t="s">
        <v>24822</v>
      </c>
      <c r="AN91" s="145" t="s">
        <v>24823</v>
      </c>
      <c r="AO91" s="143">
        <v>98.131550000000004</v>
      </c>
      <c r="AP91" s="144">
        <v>25.889410000000002</v>
      </c>
      <c r="AS91" s="52"/>
      <c r="AT91" s="67"/>
      <c r="AU91" s="25" t="s">
        <v>276</v>
      </c>
      <c r="AV91" s="25" t="s">
        <v>277</v>
      </c>
      <c r="AW91" s="25" t="s">
        <v>25318</v>
      </c>
      <c r="AX91" s="25" t="s">
        <v>25319</v>
      </c>
    </row>
    <row r="92" spans="5:50" ht="32.25">
      <c r="E92" s="52"/>
      <c r="F92" s="52"/>
      <c r="G92" s="69"/>
      <c r="H92" s="69"/>
      <c r="J92" s="80" t="s">
        <v>222</v>
      </c>
      <c r="K92" s="80" t="s">
        <v>223</v>
      </c>
      <c r="L92" s="80" t="s">
        <v>334</v>
      </c>
      <c r="M92" s="80" t="s">
        <v>335</v>
      </c>
      <c r="O92" s="106" t="s">
        <v>282</v>
      </c>
      <c r="P92" s="106" t="s">
        <v>283</v>
      </c>
      <c r="Q92" s="106" t="s">
        <v>9237</v>
      </c>
      <c r="R92" s="106" t="s">
        <v>9238</v>
      </c>
      <c r="S92" s="106">
        <v>22.180264000000001</v>
      </c>
      <c r="T92" s="106">
        <v>99.150806000000003</v>
      </c>
      <c r="U92" s="103"/>
      <c r="V92" s="108" t="s">
        <v>5032</v>
      </c>
      <c r="W92" s="108" t="s">
        <v>5010</v>
      </c>
      <c r="X92" s="108" t="s">
        <v>5274</v>
      </c>
      <c r="Y92" s="108" t="s">
        <v>5137</v>
      </c>
      <c r="Z92" s="103"/>
      <c r="AA92" s="88" t="s">
        <v>120</v>
      </c>
      <c r="AB92" s="88" t="s">
        <v>133</v>
      </c>
      <c r="AC92" s="88" t="s">
        <v>726</v>
      </c>
      <c r="AD92" s="88" t="s">
        <v>725</v>
      </c>
      <c r="AF92" s="96" t="s">
        <v>487</v>
      </c>
      <c r="AG92" s="96" t="s">
        <v>486</v>
      </c>
      <c r="AH92" s="100" t="s">
        <v>501</v>
      </c>
      <c r="AI92" s="97">
        <v>196202</v>
      </c>
      <c r="AJ92" s="114">
        <v>20.170469284057599</v>
      </c>
      <c r="AK92" s="114">
        <v>92.8343505859375</v>
      </c>
      <c r="AM92" s="144" t="s">
        <v>24824</v>
      </c>
      <c r="AN92" s="145" t="s">
        <v>24825</v>
      </c>
      <c r="AO92" s="143">
        <v>98.475719999999995</v>
      </c>
      <c r="AP92" s="144">
        <v>25.754110000000001</v>
      </c>
      <c r="AS92" s="52"/>
      <c r="AT92" s="67"/>
      <c r="AU92" s="25" t="s">
        <v>298</v>
      </c>
      <c r="AV92" s="25" t="s">
        <v>299</v>
      </c>
      <c r="AW92" s="25" t="s">
        <v>25065</v>
      </c>
      <c r="AX92" s="25" t="s">
        <v>25066</v>
      </c>
    </row>
    <row r="93" spans="5:50" ht="32.25">
      <c r="E93" s="52"/>
      <c r="F93" s="52"/>
      <c r="G93" s="69"/>
      <c r="H93" s="69"/>
      <c r="J93" s="80" t="s">
        <v>222</v>
      </c>
      <c r="K93" s="80" t="s">
        <v>223</v>
      </c>
      <c r="L93" s="80" t="s">
        <v>336</v>
      </c>
      <c r="M93" s="80" t="s">
        <v>337</v>
      </c>
      <c r="O93" s="106" t="s">
        <v>282</v>
      </c>
      <c r="P93" s="106" t="s">
        <v>283</v>
      </c>
      <c r="Q93" s="106" t="s">
        <v>9239</v>
      </c>
      <c r="R93" s="106" t="s">
        <v>9240</v>
      </c>
      <c r="S93" s="106">
        <v>22.689540000000001</v>
      </c>
      <c r="T93" s="106">
        <v>98.595192999999995</v>
      </c>
      <c r="U93" s="103"/>
      <c r="V93" s="108" t="s">
        <v>5032</v>
      </c>
      <c r="W93" s="108" t="s">
        <v>5010</v>
      </c>
      <c r="X93" s="108" t="s">
        <v>5275</v>
      </c>
      <c r="Y93" s="108" t="s">
        <v>5138</v>
      </c>
      <c r="Z93" s="103"/>
      <c r="AA93" s="88" t="s">
        <v>120</v>
      </c>
      <c r="AB93" s="88" t="s">
        <v>133</v>
      </c>
      <c r="AC93" s="88" t="s">
        <v>728</v>
      </c>
      <c r="AD93" s="88" t="s">
        <v>727</v>
      </c>
      <c r="AF93" s="96" t="s">
        <v>487</v>
      </c>
      <c r="AG93" s="96" t="s">
        <v>486</v>
      </c>
      <c r="AH93" s="100" t="s">
        <v>502</v>
      </c>
      <c r="AI93" s="97">
        <v>196201</v>
      </c>
      <c r="AJ93" s="114">
        <v>20.185890197753899</v>
      </c>
      <c r="AK93" s="114">
        <v>92.840133666992202</v>
      </c>
      <c r="AM93" s="144" t="s">
        <v>24826</v>
      </c>
      <c r="AN93" s="145" t="s">
        <v>24827</v>
      </c>
      <c r="AO93" s="143">
        <v>97.229116811594196</v>
      </c>
      <c r="AP93" s="144">
        <v>24.268292826086999</v>
      </c>
      <c r="AS93" s="52"/>
      <c r="AT93" s="67"/>
      <c r="AU93" s="25" t="s">
        <v>163</v>
      </c>
      <c r="AV93" s="25" t="s">
        <v>164</v>
      </c>
      <c r="AW93" s="25" t="s">
        <v>25211</v>
      </c>
      <c r="AX93" s="25" t="s">
        <v>25212</v>
      </c>
    </row>
    <row r="94" spans="5:50" ht="32.25">
      <c r="E94" s="52"/>
      <c r="F94" s="52"/>
      <c r="G94" s="69"/>
      <c r="H94" s="69"/>
      <c r="J94" s="80" t="s">
        <v>222</v>
      </c>
      <c r="K94" s="80" t="s">
        <v>223</v>
      </c>
      <c r="L94" s="80" t="s">
        <v>338</v>
      </c>
      <c r="M94" s="80" t="s">
        <v>339</v>
      </c>
      <c r="O94" s="106" t="s">
        <v>284</v>
      </c>
      <c r="P94" s="106" t="s">
        <v>285</v>
      </c>
      <c r="Q94" s="106" t="s">
        <v>9241</v>
      </c>
      <c r="R94" s="106" t="s">
        <v>9242</v>
      </c>
      <c r="S94" s="106">
        <v>22.602969999999999</v>
      </c>
      <c r="T94" s="106">
        <v>99.098429999999993</v>
      </c>
      <c r="U94" s="103"/>
      <c r="V94" s="108" t="s">
        <v>5033</v>
      </c>
      <c r="W94" s="108" t="s">
        <v>5011</v>
      </c>
      <c r="X94" s="108" t="s">
        <v>5276</v>
      </c>
      <c r="Y94" s="108" t="s">
        <v>5139</v>
      </c>
      <c r="Z94" s="103"/>
      <c r="AA94" s="88" t="s">
        <v>120</v>
      </c>
      <c r="AB94" s="88" t="s">
        <v>133</v>
      </c>
      <c r="AC94" s="88" t="s">
        <v>730</v>
      </c>
      <c r="AD94" s="88" t="s">
        <v>729</v>
      </c>
      <c r="AF94" s="96" t="s">
        <v>487</v>
      </c>
      <c r="AG94" s="96" t="s">
        <v>486</v>
      </c>
      <c r="AH94" s="100" t="s">
        <v>487</v>
      </c>
      <c r="AI94" s="97">
        <v>196200</v>
      </c>
      <c r="AJ94" s="114">
        <v>20.1438598632813</v>
      </c>
      <c r="AK94" s="114">
        <v>92.867576599121094</v>
      </c>
      <c r="AM94" s="144" t="s">
        <v>24828</v>
      </c>
      <c r="AN94" s="145" t="s">
        <v>24829</v>
      </c>
      <c r="AO94" s="143">
        <v>97.240183461538507</v>
      </c>
      <c r="AP94" s="144">
        <v>24.2631743589744</v>
      </c>
      <c r="AS94" s="52"/>
      <c r="AT94" s="67"/>
      <c r="AU94" s="25" t="s">
        <v>190</v>
      </c>
      <c r="AV94" s="25" t="s">
        <v>191</v>
      </c>
      <c r="AW94" s="25" t="s">
        <v>9141</v>
      </c>
      <c r="AX94" s="25" t="s">
        <v>25127</v>
      </c>
    </row>
    <row r="95" spans="5:50" ht="32.25">
      <c r="E95" s="52"/>
      <c r="F95" s="52"/>
      <c r="G95" s="69"/>
      <c r="H95" s="69"/>
      <c r="J95" s="80" t="s">
        <v>222</v>
      </c>
      <c r="K95" s="80" t="s">
        <v>223</v>
      </c>
      <c r="L95" s="80" t="s">
        <v>340</v>
      </c>
      <c r="M95" s="80" t="s">
        <v>341</v>
      </c>
      <c r="O95" s="106" t="s">
        <v>286</v>
      </c>
      <c r="P95" s="106" t="s">
        <v>287</v>
      </c>
      <c r="Q95" s="106" t="s">
        <v>9243</v>
      </c>
      <c r="R95" s="106" t="s">
        <v>9244</v>
      </c>
      <c r="S95" s="106">
        <v>23.035019999999999</v>
      </c>
      <c r="T95" s="106">
        <v>99.315910000000002</v>
      </c>
      <c r="U95" s="103"/>
      <c r="V95" s="108" t="s">
        <v>5033</v>
      </c>
      <c r="W95" s="108" t="s">
        <v>5011</v>
      </c>
      <c r="X95" s="108" t="s">
        <v>5277</v>
      </c>
      <c r="Y95" s="108" t="s">
        <v>5140</v>
      </c>
      <c r="Z95" s="103"/>
      <c r="AA95" s="88" t="s">
        <v>120</v>
      </c>
      <c r="AB95" s="88" t="s">
        <v>133</v>
      </c>
      <c r="AC95" s="88" t="s">
        <v>734</v>
      </c>
      <c r="AD95" s="88" t="s">
        <v>733</v>
      </c>
      <c r="AF95" s="96" t="s">
        <v>487</v>
      </c>
      <c r="AG95" s="96" t="s">
        <v>486</v>
      </c>
      <c r="AH95" s="100" t="s">
        <v>503</v>
      </c>
      <c r="AI95" s="97">
        <v>196208</v>
      </c>
      <c r="AJ95" s="114">
        <v>20.128850936889599</v>
      </c>
      <c r="AK95" s="114">
        <v>92.872497558593807</v>
      </c>
      <c r="AM95" s="144" t="s">
        <v>24830</v>
      </c>
      <c r="AN95" s="145" t="s">
        <v>24831</v>
      </c>
      <c r="AO95" s="143">
        <v>97.238829999999993</v>
      </c>
      <c r="AP95" s="144">
        <v>24.260719999999999</v>
      </c>
      <c r="AS95" s="52"/>
      <c r="AT95" s="67"/>
      <c r="AU95" s="25" t="s">
        <v>293</v>
      </c>
      <c r="AV95" s="25" t="s">
        <v>294</v>
      </c>
      <c r="AW95" s="25" t="s">
        <v>25304</v>
      </c>
      <c r="AX95" s="25" t="s">
        <v>25305</v>
      </c>
    </row>
    <row r="96" spans="5:50" ht="32.25">
      <c r="E96" s="52"/>
      <c r="F96" s="52"/>
      <c r="G96" s="69"/>
      <c r="H96" s="69"/>
      <c r="J96" s="80" t="s">
        <v>222</v>
      </c>
      <c r="K96" s="80" t="s">
        <v>223</v>
      </c>
      <c r="L96" s="80" t="s">
        <v>342</v>
      </c>
      <c r="M96" s="80" t="s">
        <v>343</v>
      </c>
      <c r="O96" s="106" t="s">
        <v>288</v>
      </c>
      <c r="P96" s="106" t="s">
        <v>289</v>
      </c>
      <c r="Q96" s="106" t="s">
        <v>9245</v>
      </c>
      <c r="R96" s="106" t="s">
        <v>9246</v>
      </c>
      <c r="S96" s="106">
        <v>22.967199999999998</v>
      </c>
      <c r="T96" s="106">
        <v>98.967399999999998</v>
      </c>
      <c r="U96" s="103"/>
      <c r="V96" s="108" t="s">
        <v>5033</v>
      </c>
      <c r="W96" s="108" t="s">
        <v>5011</v>
      </c>
      <c r="X96" s="108" t="s">
        <v>5278</v>
      </c>
      <c r="Y96" s="108" t="s">
        <v>5141</v>
      </c>
      <c r="Z96" s="103"/>
      <c r="AA96" s="88" t="s">
        <v>120</v>
      </c>
      <c r="AB96" s="88" t="s">
        <v>133</v>
      </c>
      <c r="AC96" s="88" t="s">
        <v>738</v>
      </c>
      <c r="AD96" s="88" t="s">
        <v>737</v>
      </c>
      <c r="AF96" s="96" t="s">
        <v>505</v>
      </c>
      <c r="AG96" s="96" t="s">
        <v>504</v>
      </c>
      <c r="AH96" s="100" t="s">
        <v>506</v>
      </c>
      <c r="AI96" s="97">
        <v>196223</v>
      </c>
      <c r="AJ96" s="114"/>
      <c r="AK96" s="114"/>
      <c r="AM96" s="144" t="s">
        <v>24832</v>
      </c>
      <c r="AN96" s="145" t="s">
        <v>24833</v>
      </c>
      <c r="AO96" s="143">
        <v>97.234200000000001</v>
      </c>
      <c r="AP96" s="144">
        <v>24.253067000000001</v>
      </c>
      <c r="AS96" s="52"/>
      <c r="AT96" s="67"/>
      <c r="AU96" s="25" t="s">
        <v>293</v>
      </c>
      <c r="AV96" s="25" t="s">
        <v>294</v>
      </c>
      <c r="AW96" s="25" t="s">
        <v>25312</v>
      </c>
      <c r="AX96" s="25" t="s">
        <v>25313</v>
      </c>
    </row>
    <row r="97" spans="5:50" ht="32.25">
      <c r="E97" s="52"/>
      <c r="F97" s="52"/>
      <c r="G97" s="69"/>
      <c r="H97" s="69"/>
      <c r="J97" s="80" t="s">
        <v>224</v>
      </c>
      <c r="K97" s="80" t="s">
        <v>225</v>
      </c>
      <c r="L97" s="80" t="s">
        <v>344</v>
      </c>
      <c r="M97" s="80" t="s">
        <v>345</v>
      </c>
      <c r="O97" s="106" t="s">
        <v>206</v>
      </c>
      <c r="P97" s="106" t="s">
        <v>290</v>
      </c>
      <c r="Q97" s="106" t="s">
        <v>9247</v>
      </c>
      <c r="R97" s="106" t="s">
        <v>9248</v>
      </c>
      <c r="S97" s="106">
        <v>23.989885999999998</v>
      </c>
      <c r="T97" s="106">
        <v>97.901651999999999</v>
      </c>
      <c r="U97" s="103"/>
      <c r="V97" s="108" t="s">
        <v>5033</v>
      </c>
      <c r="W97" s="108" t="s">
        <v>5011</v>
      </c>
      <c r="X97" s="108" t="s">
        <v>5279</v>
      </c>
      <c r="Y97" s="108" t="s">
        <v>5142</v>
      </c>
      <c r="Z97" s="103"/>
      <c r="AA97" s="88" t="s">
        <v>120</v>
      </c>
      <c r="AB97" s="88" t="s">
        <v>133</v>
      </c>
      <c r="AC97" s="88" t="s">
        <v>741</v>
      </c>
      <c r="AD97" s="88" t="s">
        <v>740</v>
      </c>
      <c r="AF97" s="96" t="s">
        <v>505</v>
      </c>
      <c r="AG97" s="96" t="s">
        <v>504</v>
      </c>
      <c r="AH97" s="100" t="s">
        <v>507</v>
      </c>
      <c r="AI97" s="97">
        <v>220613</v>
      </c>
      <c r="AJ97" s="114"/>
      <c r="AK97" s="114"/>
      <c r="AM97" s="144" t="s">
        <v>24834</v>
      </c>
      <c r="AN97" s="145" t="s">
        <v>24835</v>
      </c>
      <c r="AO97" s="143">
        <v>97.236919999999998</v>
      </c>
      <c r="AP97" s="144">
        <v>24.24766</v>
      </c>
      <c r="AS97" s="52"/>
      <c r="AT97" s="67"/>
      <c r="AU97" s="25" t="s">
        <v>293</v>
      </c>
      <c r="AV97" s="25" t="s">
        <v>294</v>
      </c>
      <c r="AW97" s="25" t="s">
        <v>25245</v>
      </c>
      <c r="AX97" s="25" t="s">
        <v>25246</v>
      </c>
    </row>
    <row r="98" spans="5:50" ht="32.25">
      <c r="E98" s="52"/>
      <c r="F98" s="52"/>
      <c r="G98" s="69"/>
      <c r="H98" s="69"/>
      <c r="J98" s="80" t="s">
        <v>224</v>
      </c>
      <c r="K98" s="80" t="s">
        <v>225</v>
      </c>
      <c r="L98" s="80" t="s">
        <v>346</v>
      </c>
      <c r="M98" s="80" t="s">
        <v>347</v>
      </c>
      <c r="O98" s="106" t="s">
        <v>206</v>
      </c>
      <c r="P98" s="106" t="s">
        <v>290</v>
      </c>
      <c r="Q98" s="106" t="s">
        <v>9249</v>
      </c>
      <c r="R98" s="106" t="s">
        <v>9250</v>
      </c>
      <c r="S98" s="106">
        <v>24.099799999999998</v>
      </c>
      <c r="T98" s="106">
        <v>98.303100000000001</v>
      </c>
      <c r="U98" s="103"/>
      <c r="V98" s="108" t="s">
        <v>5033</v>
      </c>
      <c r="W98" s="108" t="s">
        <v>5011</v>
      </c>
      <c r="X98" s="108" t="s">
        <v>5236</v>
      </c>
      <c r="Y98" s="108" t="s">
        <v>5143</v>
      </c>
      <c r="Z98" s="103"/>
      <c r="AA98" s="88" t="s">
        <v>120</v>
      </c>
      <c r="AB98" s="88" t="s">
        <v>133</v>
      </c>
      <c r="AC98" s="88" t="s">
        <v>744</v>
      </c>
      <c r="AD98" s="88" t="s">
        <v>743</v>
      </c>
      <c r="AF98" s="96" t="s">
        <v>505</v>
      </c>
      <c r="AG98" s="96" t="s">
        <v>504</v>
      </c>
      <c r="AH98" s="100" t="s">
        <v>508</v>
      </c>
      <c r="AI98" s="97">
        <v>196222</v>
      </c>
      <c r="AJ98" s="114"/>
      <c r="AK98" s="114"/>
      <c r="AM98" s="144" t="s">
        <v>24836</v>
      </c>
      <c r="AN98" s="145" t="s">
        <v>24837</v>
      </c>
      <c r="AO98" s="143">
        <v>97.240639999999999</v>
      </c>
      <c r="AP98" s="144">
        <v>24.24953</v>
      </c>
      <c r="AS98" s="52"/>
      <c r="AT98" s="67"/>
      <c r="AU98" s="25" t="s">
        <v>293</v>
      </c>
      <c r="AV98" s="25" t="s">
        <v>294</v>
      </c>
      <c r="AW98" s="25" t="s">
        <v>24965</v>
      </c>
      <c r="AX98" s="25" t="s">
        <v>24966</v>
      </c>
    </row>
    <row r="99" spans="5:50" ht="32.25">
      <c r="E99" s="52"/>
      <c r="F99" s="52"/>
      <c r="G99" s="69"/>
      <c r="H99" s="69"/>
      <c r="J99" s="80" t="s">
        <v>224</v>
      </c>
      <c r="K99" s="80" t="s">
        <v>225</v>
      </c>
      <c r="L99" s="80" t="s">
        <v>348</v>
      </c>
      <c r="M99" s="80" t="s">
        <v>349</v>
      </c>
      <c r="O99" s="106" t="s">
        <v>206</v>
      </c>
      <c r="P99" s="106" t="s">
        <v>290</v>
      </c>
      <c r="Q99" s="106" t="s">
        <v>9251</v>
      </c>
      <c r="R99" s="106" t="s">
        <v>9252</v>
      </c>
      <c r="S99" s="106">
        <v>23.950299999999999</v>
      </c>
      <c r="T99" s="106">
        <v>97.8</v>
      </c>
      <c r="U99" s="103"/>
      <c r="V99" s="108" t="s">
        <v>5033</v>
      </c>
      <c r="W99" s="108" t="s">
        <v>5011</v>
      </c>
      <c r="X99" s="108" t="s">
        <v>5280</v>
      </c>
      <c r="Y99" s="108" t="s">
        <v>5144</v>
      </c>
      <c r="Z99" s="103"/>
      <c r="AA99" s="88" t="s">
        <v>120</v>
      </c>
      <c r="AB99" s="88" t="s">
        <v>133</v>
      </c>
      <c r="AC99" s="88" t="s">
        <v>747</v>
      </c>
      <c r="AD99" s="88" t="s">
        <v>746</v>
      </c>
      <c r="AF99" s="96" t="s">
        <v>505</v>
      </c>
      <c r="AG99" s="96" t="s">
        <v>504</v>
      </c>
      <c r="AH99" s="100" t="s">
        <v>509</v>
      </c>
      <c r="AI99" s="97">
        <v>196221</v>
      </c>
      <c r="AJ99" s="114">
        <v>20.755689620971701</v>
      </c>
      <c r="AK99" s="114">
        <v>92.787261962890597</v>
      </c>
      <c r="AM99" s="144" t="s">
        <v>24838</v>
      </c>
      <c r="AN99" s="145" t="s">
        <v>24839</v>
      </c>
      <c r="AO99" s="143">
        <v>97.315860000000001</v>
      </c>
      <c r="AP99" s="144">
        <v>24.32638</v>
      </c>
      <c r="AS99" s="52"/>
      <c r="AT99" s="67"/>
      <c r="AU99" s="25" t="s">
        <v>293</v>
      </c>
      <c r="AV99" s="25" t="s">
        <v>294</v>
      </c>
      <c r="AW99" s="25" t="s">
        <v>25067</v>
      </c>
      <c r="AX99" s="25" t="s">
        <v>25068</v>
      </c>
    </row>
    <row r="100" spans="5:50" ht="32.25">
      <c r="E100" s="52"/>
      <c r="F100" s="52"/>
      <c r="G100" s="69"/>
      <c r="H100" s="69"/>
      <c r="J100" s="80" t="s">
        <v>224</v>
      </c>
      <c r="K100" s="80" t="s">
        <v>225</v>
      </c>
      <c r="L100" s="80" t="s">
        <v>350</v>
      </c>
      <c r="M100" s="80" t="s">
        <v>351</v>
      </c>
      <c r="O100" s="106" t="s">
        <v>206</v>
      </c>
      <c r="P100" s="106" t="s">
        <v>290</v>
      </c>
      <c r="Q100" s="106" t="s">
        <v>9253</v>
      </c>
      <c r="R100" s="106" t="s">
        <v>9254</v>
      </c>
      <c r="S100" s="106">
        <v>24.075479999999999</v>
      </c>
      <c r="T100" s="106">
        <v>98.062291000000002</v>
      </c>
      <c r="U100" s="103"/>
      <c r="V100" s="108" t="s">
        <v>5033</v>
      </c>
      <c r="W100" s="108" t="s">
        <v>5011</v>
      </c>
      <c r="X100" s="108" t="s">
        <v>5281</v>
      </c>
      <c r="Y100" s="108" t="s">
        <v>5145</v>
      </c>
      <c r="Z100" s="103"/>
      <c r="AA100" s="88" t="s">
        <v>120</v>
      </c>
      <c r="AB100" s="88" t="s">
        <v>133</v>
      </c>
      <c r="AC100" s="88" t="s">
        <v>750</v>
      </c>
      <c r="AD100" s="88" t="s">
        <v>749</v>
      </c>
      <c r="AF100" s="96" t="s">
        <v>505</v>
      </c>
      <c r="AG100" s="96" t="s">
        <v>504</v>
      </c>
      <c r="AH100" s="100" t="s">
        <v>510</v>
      </c>
      <c r="AI100" s="97">
        <v>196220</v>
      </c>
      <c r="AJ100" s="114">
        <v>20.679040908813501</v>
      </c>
      <c r="AK100" s="114">
        <v>92.833976745605497</v>
      </c>
      <c r="AM100" s="144" t="s">
        <v>24840</v>
      </c>
      <c r="AN100" s="145" t="s">
        <v>24841</v>
      </c>
      <c r="AO100" s="143">
        <v>97.227789999999999</v>
      </c>
      <c r="AP100" s="144">
        <v>24.29138</v>
      </c>
      <c r="AS100" s="52"/>
      <c r="AT100" s="67"/>
      <c r="AU100" s="25" t="s">
        <v>293</v>
      </c>
      <c r="AV100" s="25" t="s">
        <v>294</v>
      </c>
      <c r="AW100" s="25" t="s">
        <v>24968</v>
      </c>
      <c r="AX100" s="25" t="s">
        <v>24969</v>
      </c>
    </row>
    <row r="101" spans="5:50" ht="32.25">
      <c r="E101" s="52"/>
      <c r="F101" s="52"/>
      <c r="G101" s="69"/>
      <c r="H101" s="69"/>
      <c r="J101" s="80" t="s">
        <v>224</v>
      </c>
      <c r="K101" s="80" t="s">
        <v>225</v>
      </c>
      <c r="L101" s="80" t="s">
        <v>352</v>
      </c>
      <c r="M101" s="80" t="s">
        <v>353</v>
      </c>
      <c r="O101" s="106" t="s">
        <v>291</v>
      </c>
      <c r="P101" s="106" t="s">
        <v>292</v>
      </c>
      <c r="Q101" s="106" t="s">
        <v>9255</v>
      </c>
      <c r="R101" s="106" t="s">
        <v>9256</v>
      </c>
      <c r="S101" s="106">
        <v>23.837</v>
      </c>
      <c r="T101" s="106">
        <v>97.681799999999996</v>
      </c>
      <c r="U101" s="103"/>
      <c r="V101" s="108" t="s">
        <v>5033</v>
      </c>
      <c r="W101" s="108" t="s">
        <v>5011</v>
      </c>
      <c r="X101" s="108" t="s">
        <v>5282</v>
      </c>
      <c r="Y101" s="108" t="s">
        <v>5146</v>
      </c>
      <c r="Z101" s="103"/>
      <c r="AA101" s="88" t="s">
        <v>120</v>
      </c>
      <c r="AB101" s="88" t="s">
        <v>133</v>
      </c>
      <c r="AC101" s="88" t="s">
        <v>752</v>
      </c>
      <c r="AD101" s="88" t="s">
        <v>751</v>
      </c>
      <c r="AF101" s="96" t="s">
        <v>505</v>
      </c>
      <c r="AG101" s="96" t="s">
        <v>504</v>
      </c>
      <c r="AH101" s="100" t="s">
        <v>511</v>
      </c>
      <c r="AI101" s="97">
        <v>196219</v>
      </c>
      <c r="AJ101" s="114">
        <v>20.667539596557599</v>
      </c>
      <c r="AK101" s="114">
        <v>92.839302062988295</v>
      </c>
      <c r="AM101" s="144" t="s">
        <v>24842</v>
      </c>
      <c r="AN101" s="145" t="s">
        <v>24843</v>
      </c>
      <c r="AO101" s="143">
        <v>97.344359999999995</v>
      </c>
      <c r="AP101" s="144">
        <v>24.250689999999999</v>
      </c>
      <c r="AS101" s="52"/>
      <c r="AT101" s="67"/>
      <c r="AU101" s="25" t="s">
        <v>293</v>
      </c>
      <c r="AV101" s="25" t="s">
        <v>294</v>
      </c>
      <c r="AW101" s="25" t="s">
        <v>25029</v>
      </c>
      <c r="AX101" s="25" t="s">
        <v>25030</v>
      </c>
    </row>
    <row r="102" spans="5:50" ht="32.25">
      <c r="E102" s="52"/>
      <c r="F102" s="52"/>
      <c r="G102" s="69"/>
      <c r="H102" s="69"/>
      <c r="J102" s="80" t="s">
        <v>224</v>
      </c>
      <c r="K102" s="80" t="s">
        <v>225</v>
      </c>
      <c r="L102" s="80" t="s">
        <v>354</v>
      </c>
      <c r="M102" s="80" t="s">
        <v>355</v>
      </c>
      <c r="O102" s="106" t="s">
        <v>293</v>
      </c>
      <c r="P102" s="106" t="s">
        <v>294</v>
      </c>
      <c r="Q102" s="106" t="s">
        <v>9257</v>
      </c>
      <c r="R102" s="106" t="s">
        <v>9258</v>
      </c>
      <c r="S102" s="106">
        <v>23.459209000000001</v>
      </c>
      <c r="T102" s="106">
        <v>97.943413000000007</v>
      </c>
      <c r="U102" s="103"/>
      <c r="V102" s="108" t="s">
        <v>5033</v>
      </c>
      <c r="W102" s="108" t="s">
        <v>5011</v>
      </c>
      <c r="X102" s="108" t="s">
        <v>5283</v>
      </c>
      <c r="Y102" s="108" t="s">
        <v>5147</v>
      </c>
      <c r="Z102" s="103"/>
      <c r="AA102" s="88" t="s">
        <v>120</v>
      </c>
      <c r="AB102" s="88" t="s">
        <v>133</v>
      </c>
      <c r="AC102" s="88" t="s">
        <v>756</v>
      </c>
      <c r="AD102" s="88" t="s">
        <v>755</v>
      </c>
      <c r="AF102" s="96" t="s">
        <v>505</v>
      </c>
      <c r="AG102" s="96" t="s">
        <v>504</v>
      </c>
      <c r="AH102" s="100" t="s">
        <v>505</v>
      </c>
      <c r="AI102" s="97">
        <v>196217</v>
      </c>
      <c r="AJ102" s="114">
        <v>20.649580001831101</v>
      </c>
      <c r="AK102" s="114">
        <v>92.848190307617202</v>
      </c>
      <c r="AM102" s="144" t="s">
        <v>24844</v>
      </c>
      <c r="AN102" s="145" t="s">
        <v>24845</v>
      </c>
      <c r="AO102" s="143">
        <v>97.670360000000002</v>
      </c>
      <c r="AP102" s="144">
        <v>23.828150000000001</v>
      </c>
      <c r="AS102" s="52"/>
      <c r="AT102" s="67"/>
      <c r="AU102" s="25" t="s">
        <v>293</v>
      </c>
      <c r="AV102" s="25" t="s">
        <v>294</v>
      </c>
      <c r="AW102" s="25" t="s">
        <v>11165</v>
      </c>
      <c r="AX102" s="25" t="s">
        <v>25069</v>
      </c>
    </row>
    <row r="103" spans="5:50" ht="17.25">
      <c r="E103" s="52"/>
      <c r="F103" s="52"/>
      <c r="G103" s="69"/>
      <c r="H103" s="69"/>
      <c r="J103" s="80" t="s">
        <v>226</v>
      </c>
      <c r="K103" s="80" t="s">
        <v>227</v>
      </c>
      <c r="L103" s="80" t="s">
        <v>226</v>
      </c>
      <c r="M103" s="80" t="s">
        <v>356</v>
      </c>
      <c r="O103" s="106" t="s">
        <v>293</v>
      </c>
      <c r="P103" s="106" t="s">
        <v>294</v>
      </c>
      <c r="Q103" s="106" t="s">
        <v>9259</v>
      </c>
      <c r="R103" s="106" t="s">
        <v>9260</v>
      </c>
      <c r="S103" s="106">
        <v>23.575966000000001</v>
      </c>
      <c r="T103" s="106">
        <v>98.098618000000002</v>
      </c>
      <c r="U103" s="103"/>
      <c r="V103" s="108" t="s">
        <v>5033</v>
      </c>
      <c r="W103" s="108" t="s">
        <v>5011</v>
      </c>
      <c r="X103" s="108" t="s">
        <v>5284</v>
      </c>
      <c r="Y103" s="108" t="s">
        <v>5148</v>
      </c>
      <c r="Z103" s="103"/>
      <c r="AA103" s="88" t="s">
        <v>120</v>
      </c>
      <c r="AB103" s="88" t="s">
        <v>133</v>
      </c>
      <c r="AC103" s="88" t="s">
        <v>758</v>
      </c>
      <c r="AD103" s="88" t="s">
        <v>757</v>
      </c>
      <c r="AF103" s="96" t="s">
        <v>505</v>
      </c>
      <c r="AG103" s="96" t="s">
        <v>504</v>
      </c>
      <c r="AH103" s="100" t="s">
        <v>512</v>
      </c>
      <c r="AI103" s="97">
        <v>196218</v>
      </c>
      <c r="AJ103" s="114"/>
      <c r="AK103" s="114"/>
      <c r="AM103" s="144" t="s">
        <v>24846</v>
      </c>
      <c r="AN103" s="145" t="s">
        <v>24847</v>
      </c>
      <c r="AO103" s="143">
        <v>97.407787999999996</v>
      </c>
      <c r="AP103" s="144">
        <v>24.404876999999999</v>
      </c>
      <c r="AS103" s="52"/>
      <c r="AT103" s="67"/>
      <c r="AU103" s="25" t="s">
        <v>293</v>
      </c>
      <c r="AV103" s="25" t="s">
        <v>294</v>
      </c>
      <c r="AW103" s="25" t="s">
        <v>24970</v>
      </c>
      <c r="AX103" s="25" t="s">
        <v>24971</v>
      </c>
    </row>
    <row r="104" spans="5:50" ht="17.25">
      <c r="E104" s="52"/>
      <c r="F104" s="52"/>
      <c r="G104" s="69"/>
      <c r="H104" s="69"/>
      <c r="J104" s="80" t="s">
        <v>226</v>
      </c>
      <c r="K104" s="80" t="s">
        <v>227</v>
      </c>
      <c r="L104" s="80" t="s">
        <v>357</v>
      </c>
      <c r="M104" s="80" t="s">
        <v>358</v>
      </c>
      <c r="O104" s="106" t="s">
        <v>208</v>
      </c>
      <c r="P104" s="106" t="s">
        <v>295</v>
      </c>
      <c r="Q104" s="106" t="s">
        <v>9261</v>
      </c>
      <c r="R104" s="106" t="s">
        <v>9262</v>
      </c>
      <c r="S104" s="106">
        <v>22.541719000000001</v>
      </c>
      <c r="T104" s="106">
        <v>97.036713000000006</v>
      </c>
      <c r="U104" s="103"/>
      <c r="V104" s="108" t="s">
        <v>5034</v>
      </c>
      <c r="W104" s="108" t="s">
        <v>5012</v>
      </c>
      <c r="X104" s="108" t="s">
        <v>5285</v>
      </c>
      <c r="Y104" s="108" t="s">
        <v>5149</v>
      </c>
      <c r="Z104" s="103"/>
      <c r="AA104" s="88" t="s">
        <v>120</v>
      </c>
      <c r="AB104" s="88" t="s">
        <v>133</v>
      </c>
      <c r="AC104" s="88" t="s">
        <v>761</v>
      </c>
      <c r="AD104" s="88" t="s">
        <v>760</v>
      </c>
      <c r="AF104" s="96" t="s">
        <v>505</v>
      </c>
      <c r="AG104" s="96" t="s">
        <v>504</v>
      </c>
      <c r="AH104" s="100" t="s">
        <v>513</v>
      </c>
      <c r="AI104" s="97">
        <v>220612</v>
      </c>
      <c r="AJ104" s="114"/>
      <c r="AK104" s="114"/>
      <c r="AM104" s="144" t="s">
        <v>24848</v>
      </c>
      <c r="AN104" s="145" t="s">
        <v>24849</v>
      </c>
      <c r="AO104" s="143">
        <v>97.325019999999995</v>
      </c>
      <c r="AP104" s="144">
        <v>24.245100000000001</v>
      </c>
      <c r="AS104" s="52"/>
      <c r="AT104" s="67"/>
      <c r="AU104" s="25" t="s">
        <v>293</v>
      </c>
      <c r="AV104" s="25" t="s">
        <v>294</v>
      </c>
      <c r="AW104" s="25" t="s">
        <v>25043</v>
      </c>
      <c r="AX104" s="25" t="s">
        <v>25044</v>
      </c>
    </row>
    <row r="105" spans="5:50" ht="17.25">
      <c r="E105" s="52"/>
      <c r="F105" s="52"/>
      <c r="G105" s="69"/>
      <c r="H105" s="69"/>
      <c r="J105" s="80" t="s">
        <v>226</v>
      </c>
      <c r="K105" s="80" t="s">
        <v>227</v>
      </c>
      <c r="L105" s="80" t="s">
        <v>359</v>
      </c>
      <c r="M105" s="80" t="s">
        <v>360</v>
      </c>
      <c r="O105" s="106" t="s">
        <v>208</v>
      </c>
      <c r="P105" s="106" t="s">
        <v>295</v>
      </c>
      <c r="Q105" s="106" t="s">
        <v>9263</v>
      </c>
      <c r="R105" s="106" t="s">
        <v>9264</v>
      </c>
      <c r="S105" s="106">
        <v>22.773163</v>
      </c>
      <c r="T105" s="106">
        <v>96.984024000000005</v>
      </c>
      <c r="U105" s="103"/>
      <c r="V105" s="108" t="s">
        <v>5034</v>
      </c>
      <c r="W105" s="108" t="s">
        <v>5012</v>
      </c>
      <c r="X105" s="108" t="s">
        <v>5271</v>
      </c>
      <c r="Y105" s="108" t="s">
        <v>5150</v>
      </c>
      <c r="Z105" s="103"/>
      <c r="AA105" s="88" t="s">
        <v>120</v>
      </c>
      <c r="AB105" s="88" t="s">
        <v>133</v>
      </c>
      <c r="AC105" s="88" t="s">
        <v>765</v>
      </c>
      <c r="AD105" s="88" t="s">
        <v>764</v>
      </c>
      <c r="AF105" s="96" t="s">
        <v>505</v>
      </c>
      <c r="AG105" s="96" t="s">
        <v>504</v>
      </c>
      <c r="AH105" s="100" t="s">
        <v>514</v>
      </c>
      <c r="AI105" s="97">
        <v>220611</v>
      </c>
      <c r="AJ105" s="114"/>
      <c r="AK105" s="114"/>
      <c r="AM105" s="144" t="s">
        <v>24850</v>
      </c>
      <c r="AN105" s="145" t="s">
        <v>24851</v>
      </c>
      <c r="AO105" s="143">
        <v>97.291820000000001</v>
      </c>
      <c r="AP105" s="144">
        <v>24.129059999999999</v>
      </c>
      <c r="AS105" s="52"/>
      <c r="AT105" s="67"/>
      <c r="AU105" s="25" t="s">
        <v>293</v>
      </c>
      <c r="AV105" s="25" t="s">
        <v>294</v>
      </c>
      <c r="AW105" s="25" t="s">
        <v>24880</v>
      </c>
      <c r="AX105" s="25" t="s">
        <v>24881</v>
      </c>
    </row>
    <row r="106" spans="5:50" ht="17.25">
      <c r="E106" s="52"/>
      <c r="F106" s="52"/>
      <c r="G106" s="69"/>
      <c r="H106" s="69"/>
      <c r="J106" s="80" t="s">
        <v>226</v>
      </c>
      <c r="K106" s="80" t="s">
        <v>227</v>
      </c>
      <c r="L106" s="80" t="s">
        <v>361</v>
      </c>
      <c r="M106" s="80" t="s">
        <v>362</v>
      </c>
      <c r="O106" s="106" t="s">
        <v>208</v>
      </c>
      <c r="P106" s="106" t="s">
        <v>295</v>
      </c>
      <c r="Q106" s="106" t="s">
        <v>9265</v>
      </c>
      <c r="R106" s="106" t="s">
        <v>9266</v>
      </c>
      <c r="S106" s="106">
        <v>22.790796</v>
      </c>
      <c r="T106" s="106">
        <v>96.624307999999999</v>
      </c>
      <c r="U106" s="103"/>
      <c r="V106" s="108" t="s">
        <v>5034</v>
      </c>
      <c r="W106" s="108" t="s">
        <v>5012</v>
      </c>
      <c r="X106" s="108" t="s">
        <v>5286</v>
      </c>
      <c r="Y106" s="108" t="s">
        <v>5151</v>
      </c>
      <c r="Z106" s="103"/>
      <c r="AA106" s="88" t="s">
        <v>120</v>
      </c>
      <c r="AB106" s="88" t="s">
        <v>133</v>
      </c>
      <c r="AC106" s="88" t="s">
        <v>769</v>
      </c>
      <c r="AD106" s="88" t="s">
        <v>768</v>
      </c>
      <c r="AF106" s="96" t="s">
        <v>516</v>
      </c>
      <c r="AG106" s="96" t="s">
        <v>515</v>
      </c>
      <c r="AH106" s="100" t="s">
        <v>517</v>
      </c>
      <c r="AI106" s="97">
        <v>196227</v>
      </c>
      <c r="AJ106" s="114">
        <v>20.620050430297901</v>
      </c>
      <c r="AK106" s="114">
        <v>92.851676940917997</v>
      </c>
      <c r="AM106" s="144" t="s">
        <v>24852</v>
      </c>
      <c r="AN106" s="145" t="s">
        <v>24853</v>
      </c>
      <c r="AO106" s="143">
        <v>96.807353000000006</v>
      </c>
      <c r="AP106" s="144">
        <v>24.200361000000001</v>
      </c>
      <c r="AS106" s="52"/>
      <c r="AT106" s="67"/>
      <c r="AU106" s="25" t="s">
        <v>293</v>
      </c>
      <c r="AV106" s="25" t="s">
        <v>294</v>
      </c>
      <c r="AW106" s="25" t="s">
        <v>25024</v>
      </c>
      <c r="AX106" s="25" t="s">
        <v>25025</v>
      </c>
    </row>
    <row r="107" spans="5:50" ht="17.25">
      <c r="E107" s="52"/>
      <c r="F107" s="52"/>
      <c r="G107" s="69"/>
      <c r="H107" s="69"/>
      <c r="J107" s="80" t="s">
        <v>228</v>
      </c>
      <c r="K107" s="80" t="s">
        <v>229</v>
      </c>
      <c r="L107" s="80" t="s">
        <v>228</v>
      </c>
      <c r="M107" s="80" t="s">
        <v>363</v>
      </c>
      <c r="O107" s="106" t="s">
        <v>296</v>
      </c>
      <c r="P107" s="106" t="s">
        <v>297</v>
      </c>
      <c r="Q107" s="106" t="s">
        <v>9267</v>
      </c>
      <c r="R107" s="106" t="s">
        <v>9268</v>
      </c>
      <c r="S107" s="106">
        <v>22.330030000000001</v>
      </c>
      <c r="T107" s="106">
        <v>96.798950000000005</v>
      </c>
      <c r="U107" s="103"/>
      <c r="V107" s="108" t="s">
        <v>5034</v>
      </c>
      <c r="W107" s="108" t="s">
        <v>5012</v>
      </c>
      <c r="X107" s="108" t="s">
        <v>5223</v>
      </c>
      <c r="Y107" s="108" t="s">
        <v>5152</v>
      </c>
      <c r="Z107" s="103"/>
      <c r="AA107" s="88" t="s">
        <v>120</v>
      </c>
      <c r="AB107" s="88" t="s">
        <v>133</v>
      </c>
      <c r="AC107" s="88" t="s">
        <v>388</v>
      </c>
      <c r="AD107" s="88" t="s">
        <v>772</v>
      </c>
      <c r="AF107" s="96" t="s">
        <v>516</v>
      </c>
      <c r="AG107" s="96" t="s">
        <v>515</v>
      </c>
      <c r="AH107" s="100" t="s">
        <v>518</v>
      </c>
      <c r="AI107" s="97">
        <v>220614</v>
      </c>
      <c r="AJ107" s="114"/>
      <c r="AK107" s="114"/>
      <c r="AM107" s="144" t="s">
        <v>24854</v>
      </c>
      <c r="AN107" s="145" t="s">
        <v>24855</v>
      </c>
      <c r="AO107" s="143">
        <v>96.807353000000006</v>
      </c>
      <c r="AP107" s="144">
        <v>24.200367</v>
      </c>
      <c r="AS107" s="52"/>
      <c r="AT107" s="67"/>
      <c r="AU107" s="25" t="s">
        <v>293</v>
      </c>
      <c r="AV107" s="25" t="s">
        <v>294</v>
      </c>
      <c r="AW107" s="25" t="s">
        <v>25258</v>
      </c>
      <c r="AX107" s="25" t="s">
        <v>25259</v>
      </c>
    </row>
    <row r="108" spans="5:50" ht="17.25">
      <c r="E108" s="52"/>
      <c r="F108" s="52"/>
      <c r="G108" s="69"/>
      <c r="H108" s="69"/>
      <c r="J108" s="80" t="s">
        <v>226</v>
      </c>
      <c r="K108" s="80" t="s">
        <v>227</v>
      </c>
      <c r="L108" s="80" t="s">
        <v>364</v>
      </c>
      <c r="M108" s="80" t="s">
        <v>365</v>
      </c>
      <c r="O108" s="106" t="s">
        <v>298</v>
      </c>
      <c r="P108" s="106" t="s">
        <v>299</v>
      </c>
      <c r="Q108" s="106" t="s">
        <v>9269</v>
      </c>
      <c r="R108" s="106" t="s">
        <v>9270</v>
      </c>
      <c r="S108" s="106">
        <v>22.618938</v>
      </c>
      <c r="T108" s="106">
        <v>97.298102999999998</v>
      </c>
      <c r="U108" s="103"/>
      <c r="V108" s="108" t="s">
        <v>5034</v>
      </c>
      <c r="W108" s="108" t="s">
        <v>5012</v>
      </c>
      <c r="X108" s="108" t="s">
        <v>5287</v>
      </c>
      <c r="Y108" s="108" t="s">
        <v>5153</v>
      </c>
      <c r="Z108" s="103"/>
      <c r="AA108" s="88" t="s">
        <v>120</v>
      </c>
      <c r="AB108" s="88" t="s">
        <v>133</v>
      </c>
      <c r="AC108" s="88" t="s">
        <v>775</v>
      </c>
      <c r="AD108" s="88" t="s">
        <v>774</v>
      </c>
      <c r="AF108" s="96" t="s">
        <v>516</v>
      </c>
      <c r="AG108" s="96" t="s">
        <v>515</v>
      </c>
      <c r="AH108" s="100" t="s">
        <v>519</v>
      </c>
      <c r="AI108" s="97">
        <v>220615</v>
      </c>
      <c r="AJ108" s="114"/>
      <c r="AK108" s="114"/>
      <c r="AM108" s="144" t="s">
        <v>24856</v>
      </c>
      <c r="AN108" s="145" t="s">
        <v>24857</v>
      </c>
      <c r="AO108" s="143">
        <v>97.724566999999993</v>
      </c>
      <c r="AP108" s="144">
        <v>24.205417000000001</v>
      </c>
      <c r="AS108" s="52"/>
      <c r="AT108" s="67"/>
      <c r="AU108" s="25" t="s">
        <v>293</v>
      </c>
      <c r="AV108" s="25" t="s">
        <v>294</v>
      </c>
      <c r="AW108" s="25" t="s">
        <v>24882</v>
      </c>
      <c r="AX108" s="25" t="s">
        <v>24883</v>
      </c>
    </row>
    <row r="109" spans="5:50" ht="17.25">
      <c r="E109" s="52"/>
      <c r="F109" s="52"/>
      <c r="G109" s="69"/>
      <c r="H109" s="69"/>
      <c r="J109" s="80" t="s">
        <v>228</v>
      </c>
      <c r="K109" s="80" t="s">
        <v>229</v>
      </c>
      <c r="L109" s="80" t="s">
        <v>366</v>
      </c>
      <c r="M109" s="80" t="s">
        <v>367</v>
      </c>
      <c r="O109" s="106" t="s">
        <v>300</v>
      </c>
      <c r="P109" s="106" t="s">
        <v>301</v>
      </c>
      <c r="Q109" s="106" t="s">
        <v>9271</v>
      </c>
      <c r="R109" s="106" t="s">
        <v>9272</v>
      </c>
      <c r="S109" s="106">
        <v>23.093610999999999</v>
      </c>
      <c r="T109" s="106">
        <v>97.400490000000005</v>
      </c>
      <c r="U109" s="103"/>
      <c r="V109" s="108" t="s">
        <v>5035</v>
      </c>
      <c r="W109" s="108" t="s">
        <v>5013</v>
      </c>
      <c r="X109" s="108" t="s">
        <v>5265</v>
      </c>
      <c r="Y109" s="108" t="s">
        <v>5154</v>
      </c>
      <c r="Z109" s="103"/>
      <c r="AA109" s="88" t="s">
        <v>120</v>
      </c>
      <c r="AB109" s="88" t="s">
        <v>133</v>
      </c>
      <c r="AC109" s="88" t="s">
        <v>777</v>
      </c>
      <c r="AD109" s="88" t="s">
        <v>776</v>
      </c>
      <c r="AF109" s="96" t="s">
        <v>516</v>
      </c>
      <c r="AG109" s="96" t="s">
        <v>515</v>
      </c>
      <c r="AH109" s="100" t="s">
        <v>520</v>
      </c>
      <c r="AI109" s="97">
        <v>196231</v>
      </c>
      <c r="AJ109" s="114"/>
      <c r="AK109" s="114"/>
      <c r="AM109" s="144" t="s">
        <v>24858</v>
      </c>
      <c r="AN109" s="145" t="s">
        <v>24859</v>
      </c>
      <c r="AO109" s="143">
        <v>97.717133000000004</v>
      </c>
      <c r="AP109" s="144">
        <v>24.200433</v>
      </c>
      <c r="AS109" s="52"/>
      <c r="AT109" s="67"/>
      <c r="AU109" s="25" t="s">
        <v>293</v>
      </c>
      <c r="AV109" s="25" t="s">
        <v>294</v>
      </c>
      <c r="AW109" s="25" t="s">
        <v>25041</v>
      </c>
      <c r="AX109" s="25" t="s">
        <v>25042</v>
      </c>
    </row>
    <row r="110" spans="5:50" ht="17.25">
      <c r="E110" s="52"/>
      <c r="F110" s="52"/>
      <c r="G110" s="69"/>
      <c r="H110" s="69"/>
      <c r="J110" s="80" t="s">
        <v>230</v>
      </c>
      <c r="K110" s="80" t="s">
        <v>231</v>
      </c>
      <c r="L110" s="80" t="s">
        <v>230</v>
      </c>
      <c r="M110" s="80" t="s">
        <v>368</v>
      </c>
      <c r="O110" s="106" t="s">
        <v>302</v>
      </c>
      <c r="P110" s="106" t="s">
        <v>303</v>
      </c>
      <c r="Q110" s="106" t="s">
        <v>9273</v>
      </c>
      <c r="R110" s="106" t="s">
        <v>9274</v>
      </c>
      <c r="S110" s="106">
        <v>22.964067</v>
      </c>
      <c r="T110" s="106">
        <v>97.161254999999997</v>
      </c>
      <c r="U110" s="103"/>
      <c r="V110" s="108" t="s">
        <v>5035</v>
      </c>
      <c r="W110" s="108" t="s">
        <v>5013</v>
      </c>
      <c r="X110" s="108" t="s">
        <v>5266</v>
      </c>
      <c r="Y110" s="108" t="s">
        <v>5155</v>
      </c>
      <c r="Z110" s="103"/>
      <c r="AA110" s="88" t="s">
        <v>120</v>
      </c>
      <c r="AB110" s="88" t="s">
        <v>133</v>
      </c>
      <c r="AC110" s="88" t="s">
        <v>779</v>
      </c>
      <c r="AD110" s="88" t="s">
        <v>778</v>
      </c>
      <c r="AF110" s="96" t="s">
        <v>516</v>
      </c>
      <c r="AG110" s="96" t="s">
        <v>515</v>
      </c>
      <c r="AH110" s="100" t="s">
        <v>521</v>
      </c>
      <c r="AI110" s="97">
        <v>196230</v>
      </c>
      <c r="AJ110" s="114">
        <v>20.6219291687012</v>
      </c>
      <c r="AK110" s="114">
        <v>92.816452026367202</v>
      </c>
      <c r="AM110" s="144" t="s">
        <v>24860</v>
      </c>
      <c r="AN110" s="145" t="s">
        <v>24861</v>
      </c>
      <c r="AO110" s="143">
        <v>97.718582999999995</v>
      </c>
      <c r="AP110" s="144">
        <v>24.200972</v>
      </c>
      <c r="AS110" s="52"/>
      <c r="AT110" s="67"/>
      <c r="AU110" s="25" t="s">
        <v>293</v>
      </c>
      <c r="AV110" s="25" t="s">
        <v>294</v>
      </c>
      <c r="AW110" s="25" t="s">
        <v>25027</v>
      </c>
      <c r="AX110" s="25" t="s">
        <v>25028</v>
      </c>
    </row>
    <row r="111" spans="5:50" ht="17.25">
      <c r="E111" s="52"/>
      <c r="F111" s="52"/>
      <c r="G111" s="69"/>
      <c r="H111" s="69"/>
      <c r="J111" s="80" t="s">
        <v>230</v>
      </c>
      <c r="K111" s="80" t="s">
        <v>231</v>
      </c>
      <c r="L111" s="80" t="s">
        <v>232</v>
      </c>
      <c r="M111" s="80" t="s">
        <v>369</v>
      </c>
      <c r="O111" s="106" t="s">
        <v>218</v>
      </c>
      <c r="P111" s="106" t="s">
        <v>304</v>
      </c>
      <c r="Q111" s="106" t="s">
        <v>9275</v>
      </c>
      <c r="R111" s="106" t="s">
        <v>9276</v>
      </c>
      <c r="S111" s="106">
        <v>23.11422</v>
      </c>
      <c r="T111" s="106">
        <v>96.669990999999996</v>
      </c>
      <c r="U111" s="103"/>
      <c r="V111" s="108" t="s">
        <v>5035</v>
      </c>
      <c r="W111" s="108" t="s">
        <v>5013</v>
      </c>
      <c r="X111" s="108" t="s">
        <v>5267</v>
      </c>
      <c r="Y111" s="108" t="s">
        <v>5156</v>
      </c>
      <c r="Z111" s="103"/>
      <c r="AA111" s="88" t="s">
        <v>120</v>
      </c>
      <c r="AB111" s="88" t="s">
        <v>133</v>
      </c>
      <c r="AC111" s="88" t="s">
        <v>781</v>
      </c>
      <c r="AD111" s="88" t="s">
        <v>780</v>
      </c>
      <c r="AF111" s="96" t="s">
        <v>516</v>
      </c>
      <c r="AG111" s="96" t="s">
        <v>515</v>
      </c>
      <c r="AH111" s="100" t="s">
        <v>522</v>
      </c>
      <c r="AI111" s="97">
        <v>196228</v>
      </c>
      <c r="AJ111" s="114">
        <v>20.622379302978501</v>
      </c>
      <c r="AK111" s="114">
        <v>92.852828979492202</v>
      </c>
      <c r="AM111" s="144" t="s">
        <v>24862</v>
      </c>
      <c r="AN111" s="145" t="s">
        <v>24863</v>
      </c>
      <c r="AO111" s="143">
        <v>97.724483000000006</v>
      </c>
      <c r="AP111" s="144">
        <v>24.205417000000001</v>
      </c>
      <c r="AS111" s="52"/>
      <c r="AT111" s="67"/>
      <c r="AU111" s="25" t="s">
        <v>293</v>
      </c>
      <c r="AV111" s="25" t="s">
        <v>294</v>
      </c>
      <c r="AW111" s="25" t="s">
        <v>25071</v>
      </c>
      <c r="AX111" s="25" t="s">
        <v>25072</v>
      </c>
    </row>
    <row r="112" spans="5:50" ht="17.25">
      <c r="E112" s="52"/>
      <c r="F112" s="52"/>
      <c r="G112" s="69"/>
      <c r="H112" s="69"/>
      <c r="J112" s="80" t="s">
        <v>230</v>
      </c>
      <c r="K112" s="80" t="s">
        <v>231</v>
      </c>
      <c r="L112" s="80" t="s">
        <v>370</v>
      </c>
      <c r="M112" s="80" t="s">
        <v>371</v>
      </c>
      <c r="O112" s="106" t="s">
        <v>305</v>
      </c>
      <c r="P112" s="106" t="s">
        <v>306</v>
      </c>
      <c r="Q112" s="106" t="s">
        <v>9277</v>
      </c>
      <c r="R112" s="106" t="s">
        <v>9278</v>
      </c>
      <c r="S112" s="106">
        <v>23.472920999999999</v>
      </c>
      <c r="T112" s="106">
        <v>96.629204000000001</v>
      </c>
      <c r="U112" s="103"/>
      <c r="V112" s="108" t="s">
        <v>5035</v>
      </c>
      <c r="W112" s="108" t="s">
        <v>5013</v>
      </c>
      <c r="X112" s="108" t="s">
        <v>5268</v>
      </c>
      <c r="Y112" s="108" t="s">
        <v>5157</v>
      </c>
      <c r="Z112" s="103"/>
      <c r="AA112" s="88" t="s">
        <v>120</v>
      </c>
      <c r="AB112" s="88" t="s">
        <v>133</v>
      </c>
      <c r="AC112" s="88" t="s">
        <v>783</v>
      </c>
      <c r="AD112" s="88" t="s">
        <v>782</v>
      </c>
      <c r="AF112" s="96" t="s">
        <v>516</v>
      </c>
      <c r="AG112" s="96" t="s">
        <v>515</v>
      </c>
      <c r="AH112" s="100" t="s">
        <v>523</v>
      </c>
      <c r="AI112" s="97">
        <v>196226</v>
      </c>
      <c r="AJ112" s="114"/>
      <c r="AK112" s="114"/>
      <c r="AM112" s="144" t="s">
        <v>24864</v>
      </c>
      <c r="AN112" s="145" t="s">
        <v>24865</v>
      </c>
      <c r="AO112" s="143">
        <v>97.710864000000001</v>
      </c>
      <c r="AP112" s="144">
        <v>24.207332999999998</v>
      </c>
      <c r="AS112" s="52"/>
      <c r="AT112" s="67"/>
      <c r="AU112" s="25" t="s">
        <v>293</v>
      </c>
      <c r="AV112" s="25" t="s">
        <v>294</v>
      </c>
      <c r="AW112" s="25" t="s">
        <v>24974</v>
      </c>
      <c r="AX112" s="25" t="s">
        <v>24975</v>
      </c>
    </row>
    <row r="113" spans="5:50" ht="32.25">
      <c r="E113" s="52"/>
      <c r="F113" s="52"/>
      <c r="G113" s="69"/>
      <c r="H113" s="69"/>
      <c r="J113" s="80" t="s">
        <v>234</v>
      </c>
      <c r="K113" s="80" t="s">
        <v>235</v>
      </c>
      <c r="L113" s="80" t="s">
        <v>372</v>
      </c>
      <c r="M113" s="80" t="s">
        <v>373</v>
      </c>
      <c r="O113" s="106" t="s">
        <v>307</v>
      </c>
      <c r="P113" s="106" t="s">
        <v>308</v>
      </c>
      <c r="Q113" s="106" t="s">
        <v>9279</v>
      </c>
      <c r="R113" s="106" t="s">
        <v>9280</v>
      </c>
      <c r="S113" s="106">
        <v>23.252089000000002</v>
      </c>
      <c r="T113" s="106">
        <v>97.120391999999995</v>
      </c>
      <c r="U113" s="103"/>
      <c r="V113" s="108" t="s">
        <v>5035</v>
      </c>
      <c r="W113" s="108" t="s">
        <v>5013</v>
      </c>
      <c r="X113" s="108" t="s">
        <v>5269</v>
      </c>
      <c r="Y113" s="108" t="s">
        <v>5158</v>
      </c>
      <c r="Z113" s="103"/>
      <c r="AA113" s="88" t="s">
        <v>120</v>
      </c>
      <c r="AB113" s="88" t="s">
        <v>133</v>
      </c>
      <c r="AC113" s="88" t="s">
        <v>785</v>
      </c>
      <c r="AD113" s="88" t="s">
        <v>784</v>
      </c>
      <c r="AF113" s="96" t="s">
        <v>516</v>
      </c>
      <c r="AG113" s="96" t="s">
        <v>515</v>
      </c>
      <c r="AH113" s="100" t="s">
        <v>524</v>
      </c>
      <c r="AI113" s="97">
        <v>196225</v>
      </c>
      <c r="AJ113" s="114"/>
      <c r="AK113" s="114"/>
      <c r="AM113" s="144" t="s">
        <v>24866</v>
      </c>
      <c r="AN113" s="145" t="s">
        <v>24867</v>
      </c>
      <c r="AO113" s="143">
        <v>97.415289999999999</v>
      </c>
      <c r="AP113" s="144">
        <v>27.311699999999998</v>
      </c>
      <c r="AS113" s="52"/>
      <c r="AT113" s="67"/>
      <c r="AU113" s="25" t="s">
        <v>112</v>
      </c>
      <c r="AV113" s="25" t="s">
        <v>142</v>
      </c>
      <c r="AW113" s="25" t="s">
        <v>2789</v>
      </c>
      <c r="AX113" s="25" t="s">
        <v>24703</v>
      </c>
    </row>
    <row r="114" spans="5:50" ht="32.25">
      <c r="E114" s="52"/>
      <c r="F114" s="52"/>
      <c r="G114" s="69"/>
      <c r="H114" s="69"/>
      <c r="J114" s="80" t="s">
        <v>234</v>
      </c>
      <c r="K114" s="80" t="s">
        <v>235</v>
      </c>
      <c r="L114" s="80" t="s">
        <v>374</v>
      </c>
      <c r="M114" s="80" t="s">
        <v>375</v>
      </c>
      <c r="O114" s="106" t="s">
        <v>210</v>
      </c>
      <c r="P114" s="106" t="s">
        <v>309</v>
      </c>
      <c r="Q114" s="106" t="s">
        <v>9281</v>
      </c>
      <c r="R114" s="106" t="s">
        <v>9282</v>
      </c>
      <c r="S114" s="106">
        <v>23.407267000000001</v>
      </c>
      <c r="T114" s="106">
        <v>98.644531000000001</v>
      </c>
      <c r="U114" s="103"/>
      <c r="V114" s="108" t="s">
        <v>5035</v>
      </c>
      <c r="W114" s="108" t="s">
        <v>5013</v>
      </c>
      <c r="X114" s="108" t="s">
        <v>5288</v>
      </c>
      <c r="Y114" s="108" t="s">
        <v>5159</v>
      </c>
      <c r="Z114" s="103"/>
      <c r="AA114" s="88" t="s">
        <v>120</v>
      </c>
      <c r="AB114" s="88" t="s">
        <v>133</v>
      </c>
      <c r="AC114" s="88" t="s">
        <v>790</v>
      </c>
      <c r="AD114" s="88" t="s">
        <v>789</v>
      </c>
      <c r="AF114" s="96" t="s">
        <v>516</v>
      </c>
      <c r="AG114" s="96" t="s">
        <v>515</v>
      </c>
      <c r="AH114" s="100" t="s">
        <v>516</v>
      </c>
      <c r="AI114" s="97">
        <v>196224</v>
      </c>
      <c r="AJ114" s="114">
        <v>20.643949508666999</v>
      </c>
      <c r="AK114" s="114">
        <v>92.843788146972699</v>
      </c>
      <c r="AM114" s="144" t="s">
        <v>24868</v>
      </c>
      <c r="AN114" s="145" t="s">
        <v>24869</v>
      </c>
      <c r="AO114" s="143">
        <v>96.942279999999997</v>
      </c>
      <c r="AP114" s="144">
        <v>25.296579999999999</v>
      </c>
      <c r="AS114" s="52"/>
      <c r="AT114" s="67"/>
      <c r="AU114" s="25" t="s">
        <v>112</v>
      </c>
      <c r="AV114" s="25" t="s">
        <v>142</v>
      </c>
      <c r="AW114" s="25" t="s">
        <v>1358</v>
      </c>
      <c r="AX114" s="25" t="s">
        <v>24689</v>
      </c>
    </row>
    <row r="115" spans="5:50" ht="32.25">
      <c r="E115" s="52"/>
      <c r="F115" s="52"/>
      <c r="G115" s="69"/>
      <c r="H115" s="69"/>
      <c r="J115" s="80" t="s">
        <v>234</v>
      </c>
      <c r="K115" s="80" t="s">
        <v>235</v>
      </c>
      <c r="L115" s="80" t="s">
        <v>376</v>
      </c>
      <c r="M115" s="80" t="s">
        <v>377</v>
      </c>
      <c r="O115" s="106" t="s">
        <v>214</v>
      </c>
      <c r="P115" s="106" t="s">
        <v>310</v>
      </c>
      <c r="Q115" s="106" t="s">
        <v>9283</v>
      </c>
      <c r="R115" s="106" t="s">
        <v>9284</v>
      </c>
      <c r="S115" s="106">
        <v>23.425442</v>
      </c>
      <c r="T115" s="106">
        <v>98.750290000000007</v>
      </c>
      <c r="U115" s="103"/>
      <c r="V115" s="108" t="s">
        <v>5036</v>
      </c>
      <c r="W115" s="108" t="s">
        <v>5014</v>
      </c>
      <c r="X115" s="108" t="s">
        <v>5248</v>
      </c>
      <c r="Y115" s="108" t="s">
        <v>5160</v>
      </c>
      <c r="Z115" s="103"/>
      <c r="AA115" s="88" t="s">
        <v>120</v>
      </c>
      <c r="AB115" s="88" t="s">
        <v>133</v>
      </c>
      <c r="AC115" s="88" t="s">
        <v>792</v>
      </c>
      <c r="AD115" s="88" t="s">
        <v>791</v>
      </c>
      <c r="AF115" s="96" t="s">
        <v>516</v>
      </c>
      <c r="AG115" s="96" t="s">
        <v>515</v>
      </c>
      <c r="AH115" s="100" t="s">
        <v>525</v>
      </c>
      <c r="AI115" s="97">
        <v>196229</v>
      </c>
      <c r="AJ115" s="114">
        <v>20.627870559692401</v>
      </c>
      <c r="AK115" s="114">
        <v>92.847068786621094</v>
      </c>
      <c r="AM115" s="144" t="s">
        <v>24870</v>
      </c>
      <c r="AN115" s="145" t="s">
        <v>24871</v>
      </c>
      <c r="AO115" s="143">
        <v>96.922619999999995</v>
      </c>
      <c r="AP115" s="144">
        <v>25.305669999999999</v>
      </c>
      <c r="AS115" s="52"/>
      <c r="AT115" s="67"/>
      <c r="AU115" s="25" t="s">
        <v>121</v>
      </c>
      <c r="AV115" s="25" t="s">
        <v>135</v>
      </c>
      <c r="AW115" s="25" t="s">
        <v>1284</v>
      </c>
      <c r="AX115" s="25" t="s">
        <v>24724</v>
      </c>
    </row>
    <row r="116" spans="5:50" ht="32.25">
      <c r="E116" s="52"/>
      <c r="F116" s="52"/>
      <c r="G116" s="69"/>
      <c r="H116" s="69"/>
      <c r="J116" s="80" t="s">
        <v>234</v>
      </c>
      <c r="K116" s="80" t="s">
        <v>235</v>
      </c>
      <c r="L116" s="80" t="s">
        <v>378</v>
      </c>
      <c r="M116" s="80" t="s">
        <v>379</v>
      </c>
      <c r="O116" s="106" t="s">
        <v>214</v>
      </c>
      <c r="P116" s="106" t="s">
        <v>310</v>
      </c>
      <c r="Q116" s="106" t="s">
        <v>9285</v>
      </c>
      <c r="R116" s="106" t="s">
        <v>9286</v>
      </c>
      <c r="S116" s="106">
        <v>23.4742</v>
      </c>
      <c r="T116" s="106">
        <v>98.870699999999999</v>
      </c>
      <c r="U116" s="103"/>
      <c r="V116" s="108" t="s">
        <v>5036</v>
      </c>
      <c r="W116" s="108" t="s">
        <v>5014</v>
      </c>
      <c r="X116" s="108" t="s">
        <v>5279</v>
      </c>
      <c r="Y116" s="108" t="s">
        <v>5161</v>
      </c>
      <c r="Z116" s="103"/>
      <c r="AA116" s="88" t="s">
        <v>120</v>
      </c>
      <c r="AB116" s="88" t="s">
        <v>133</v>
      </c>
      <c r="AC116" s="88" t="s">
        <v>794</v>
      </c>
      <c r="AD116" s="88" t="s">
        <v>793</v>
      </c>
      <c r="AF116" s="96" t="s">
        <v>527</v>
      </c>
      <c r="AG116" s="96" t="s">
        <v>526</v>
      </c>
      <c r="AH116" s="100" t="s">
        <v>527</v>
      </c>
      <c r="AI116" s="97">
        <v>196232</v>
      </c>
      <c r="AJ116" s="114">
        <v>20.604190826416001</v>
      </c>
      <c r="AK116" s="114">
        <v>92.826431274414105</v>
      </c>
      <c r="AM116" s="144" t="s">
        <v>24872</v>
      </c>
      <c r="AN116" s="145" t="s">
        <v>24873</v>
      </c>
      <c r="AO116" s="143">
        <v>96.948740000000001</v>
      </c>
      <c r="AP116" s="144">
        <v>25.30442</v>
      </c>
      <c r="AS116" s="52"/>
      <c r="AT116" s="67"/>
      <c r="AU116" s="25" t="s">
        <v>121</v>
      </c>
      <c r="AV116" s="25" t="s">
        <v>135</v>
      </c>
      <c r="AW116" s="25" t="s">
        <v>750</v>
      </c>
      <c r="AX116" s="25" t="s">
        <v>24725</v>
      </c>
    </row>
    <row r="117" spans="5:50" ht="32.25">
      <c r="E117" s="52"/>
      <c r="F117" s="52"/>
      <c r="G117" s="69"/>
      <c r="H117" s="69"/>
      <c r="J117" s="80" t="s">
        <v>234</v>
      </c>
      <c r="K117" s="80" t="s">
        <v>235</v>
      </c>
      <c r="L117" s="80" t="s">
        <v>380</v>
      </c>
      <c r="M117" s="80" t="s">
        <v>381</v>
      </c>
      <c r="O117" s="106" t="s">
        <v>214</v>
      </c>
      <c r="P117" s="106" t="s">
        <v>310</v>
      </c>
      <c r="Q117" s="106" t="s">
        <v>9287</v>
      </c>
      <c r="R117" s="106" t="s">
        <v>9288</v>
      </c>
      <c r="S117" s="106">
        <v>23.256411</v>
      </c>
      <c r="T117" s="106">
        <v>98.785706000000005</v>
      </c>
      <c r="U117" s="103"/>
      <c r="V117" s="108" t="s">
        <v>5036</v>
      </c>
      <c r="W117" s="108" t="s">
        <v>5014</v>
      </c>
      <c r="X117" s="108" t="s">
        <v>5280</v>
      </c>
      <c r="Y117" s="108" t="s">
        <v>5162</v>
      </c>
      <c r="Z117" s="103"/>
      <c r="AA117" s="88" t="s">
        <v>120</v>
      </c>
      <c r="AB117" s="88" t="s">
        <v>133</v>
      </c>
      <c r="AC117" s="88" t="s">
        <v>797</v>
      </c>
      <c r="AD117" s="88" t="s">
        <v>796</v>
      </c>
      <c r="AF117" s="96" t="s">
        <v>527</v>
      </c>
      <c r="AG117" s="96" t="s">
        <v>526</v>
      </c>
      <c r="AH117" s="100" t="s">
        <v>528</v>
      </c>
      <c r="AI117" s="97">
        <v>196233</v>
      </c>
      <c r="AJ117" s="114">
        <v>20.5973205566406</v>
      </c>
      <c r="AK117" s="114">
        <v>92.832237243652301</v>
      </c>
      <c r="AM117" s="144" t="s">
        <v>24874</v>
      </c>
      <c r="AN117" s="145" t="s">
        <v>24875</v>
      </c>
      <c r="AO117" s="143">
        <v>96.367059999999995</v>
      </c>
      <c r="AP117" s="144">
        <v>24.764800000000001</v>
      </c>
      <c r="AS117" s="52"/>
      <c r="AT117" s="67"/>
      <c r="AU117" s="25" t="s">
        <v>121</v>
      </c>
      <c r="AV117" s="25" t="s">
        <v>135</v>
      </c>
      <c r="AW117" s="25" t="s">
        <v>24722</v>
      </c>
      <c r="AX117" s="25" t="s">
        <v>24723</v>
      </c>
    </row>
    <row r="118" spans="5:50" ht="17.25">
      <c r="E118" s="52"/>
      <c r="F118" s="52"/>
      <c r="G118" s="69"/>
      <c r="H118" s="69"/>
      <c r="J118" s="69"/>
      <c r="K118" s="69"/>
      <c r="L118" s="69"/>
      <c r="M118" s="69"/>
      <c r="O118" s="106" t="s">
        <v>212</v>
      </c>
      <c r="P118" s="106" t="s">
        <v>311</v>
      </c>
      <c r="Q118" s="106" t="s">
        <v>9289</v>
      </c>
      <c r="R118" s="106" t="s">
        <v>9290</v>
      </c>
      <c r="S118" s="106">
        <v>23.691632999999999</v>
      </c>
      <c r="T118" s="106">
        <v>98.764083999999997</v>
      </c>
      <c r="U118" s="103"/>
      <c r="V118" s="108" t="s">
        <v>5036</v>
      </c>
      <c r="W118" s="108" t="s">
        <v>5014</v>
      </c>
      <c r="X118" s="108" t="s">
        <v>5289</v>
      </c>
      <c r="Y118" s="108" t="s">
        <v>5163</v>
      </c>
      <c r="Z118" s="103"/>
      <c r="AA118" s="88" t="s">
        <v>120</v>
      </c>
      <c r="AB118" s="88" t="s">
        <v>133</v>
      </c>
      <c r="AC118" s="88" t="s">
        <v>799</v>
      </c>
      <c r="AD118" s="88" t="s">
        <v>798</v>
      </c>
      <c r="AF118" s="96" t="s">
        <v>530</v>
      </c>
      <c r="AG118" s="96" t="s">
        <v>529</v>
      </c>
      <c r="AH118" s="100" t="s">
        <v>531</v>
      </c>
      <c r="AI118" s="97">
        <v>196237</v>
      </c>
      <c r="AJ118" s="114"/>
      <c r="AK118" s="114"/>
      <c r="AM118" s="144" t="s">
        <v>24876</v>
      </c>
      <c r="AN118" s="145" t="s">
        <v>24877</v>
      </c>
      <c r="AO118" s="143">
        <v>96.319829999999996</v>
      </c>
      <c r="AP118" s="144">
        <v>25.6145</v>
      </c>
      <c r="AS118" s="52"/>
      <c r="AT118" s="67"/>
      <c r="AU118" s="25" t="s">
        <v>121</v>
      </c>
      <c r="AV118" s="25" t="s">
        <v>135</v>
      </c>
      <c r="AW118" s="25" t="s">
        <v>1505</v>
      </c>
      <c r="AX118" s="25" t="s">
        <v>24726</v>
      </c>
    </row>
    <row r="119" spans="5:50" ht="17.25">
      <c r="E119" s="52"/>
      <c r="F119" s="52"/>
      <c r="G119" s="69"/>
      <c r="H119" s="69"/>
      <c r="J119" s="69"/>
      <c r="K119" s="69"/>
      <c r="L119" s="69"/>
      <c r="M119" s="69"/>
      <c r="O119" s="106" t="s">
        <v>212</v>
      </c>
      <c r="P119" s="106" t="s">
        <v>311</v>
      </c>
      <c r="Q119" s="106" t="s">
        <v>9291</v>
      </c>
      <c r="R119" s="106" t="s">
        <v>9292</v>
      </c>
      <c r="S119" s="106">
        <v>23.475573000000001</v>
      </c>
      <c r="T119" s="106">
        <v>98.824194000000006</v>
      </c>
      <c r="U119" s="103"/>
      <c r="V119" s="108" t="s">
        <v>5037</v>
      </c>
      <c r="W119" s="108" t="s">
        <v>5015</v>
      </c>
      <c r="X119" s="108" t="s">
        <v>5265</v>
      </c>
      <c r="Y119" s="108" t="s">
        <v>5164</v>
      </c>
      <c r="Z119" s="103"/>
      <c r="AA119" s="88" t="s">
        <v>120</v>
      </c>
      <c r="AB119" s="88" t="s">
        <v>133</v>
      </c>
      <c r="AC119" s="88" t="s">
        <v>801</v>
      </c>
      <c r="AD119" s="88" t="s">
        <v>800</v>
      </c>
      <c r="AF119" s="96" t="s">
        <v>530</v>
      </c>
      <c r="AG119" s="96" t="s">
        <v>529</v>
      </c>
      <c r="AH119" s="100" t="s">
        <v>532</v>
      </c>
      <c r="AI119" s="97">
        <v>220616</v>
      </c>
      <c r="AJ119" s="114"/>
      <c r="AK119" s="114"/>
      <c r="AM119" s="144" t="s">
        <v>24878</v>
      </c>
      <c r="AN119" s="145" t="s">
        <v>24879</v>
      </c>
      <c r="AO119" s="143">
        <v>97.681970000000007</v>
      </c>
      <c r="AP119" s="144">
        <v>23.821380000000001</v>
      </c>
      <c r="AS119" s="52"/>
      <c r="AT119" s="67"/>
      <c r="AU119" s="25" t="s">
        <v>121</v>
      </c>
      <c r="AV119" s="25" t="s">
        <v>135</v>
      </c>
      <c r="AW119" s="25" t="s">
        <v>1467</v>
      </c>
      <c r="AX119" s="25" t="s">
        <v>24727</v>
      </c>
    </row>
    <row r="120" spans="5:50" ht="17.25">
      <c r="E120" s="52"/>
      <c r="F120" s="52"/>
      <c r="G120" s="69"/>
      <c r="H120" s="69"/>
      <c r="J120" s="69"/>
      <c r="K120" s="69"/>
      <c r="L120" s="69"/>
      <c r="M120" s="69"/>
      <c r="O120" s="106" t="s">
        <v>312</v>
      </c>
      <c r="P120" s="106" t="s">
        <v>313</v>
      </c>
      <c r="Q120" s="106" t="s">
        <v>9293</v>
      </c>
      <c r="R120" s="106" t="s">
        <v>9294</v>
      </c>
      <c r="S120" s="106">
        <v>23.829460000000001</v>
      </c>
      <c r="T120" s="106">
        <v>98.539339999999996</v>
      </c>
      <c r="U120" s="103"/>
      <c r="V120" s="108" t="s">
        <v>5037</v>
      </c>
      <c r="W120" s="108" t="s">
        <v>5015</v>
      </c>
      <c r="X120" s="108" t="s">
        <v>5266</v>
      </c>
      <c r="Y120" s="108" t="s">
        <v>5165</v>
      </c>
      <c r="Z120" s="103"/>
      <c r="AA120" s="88" t="s">
        <v>120</v>
      </c>
      <c r="AB120" s="88" t="s">
        <v>133</v>
      </c>
      <c r="AC120" s="88" t="s">
        <v>805</v>
      </c>
      <c r="AD120" s="88" t="s">
        <v>804</v>
      </c>
      <c r="AF120" s="96" t="s">
        <v>530</v>
      </c>
      <c r="AG120" s="96" t="s">
        <v>529</v>
      </c>
      <c r="AH120" s="100" t="s">
        <v>533</v>
      </c>
      <c r="AI120" s="97">
        <v>220617</v>
      </c>
      <c r="AJ120" s="114"/>
      <c r="AK120" s="114"/>
      <c r="AM120" s="144" t="s">
        <v>24880</v>
      </c>
      <c r="AN120" s="145" t="s">
        <v>24881</v>
      </c>
      <c r="AO120" s="143">
        <v>98.220614999999995</v>
      </c>
      <c r="AP120" s="144">
        <v>23.400155999999999</v>
      </c>
      <c r="AS120" s="52"/>
      <c r="AT120" s="67"/>
      <c r="AU120" s="25" t="s">
        <v>121</v>
      </c>
      <c r="AV120" s="25" t="s">
        <v>135</v>
      </c>
      <c r="AW120" s="25" t="s">
        <v>24706</v>
      </c>
      <c r="AX120" s="25" t="s">
        <v>24707</v>
      </c>
    </row>
    <row r="121" spans="5:50" ht="17.25">
      <c r="E121" s="52"/>
      <c r="F121" s="52"/>
      <c r="G121" s="69"/>
      <c r="H121" s="69"/>
      <c r="J121" s="69"/>
      <c r="K121" s="69"/>
      <c r="L121" s="69"/>
      <c r="M121" s="69"/>
      <c r="O121" s="106" t="s">
        <v>312</v>
      </c>
      <c r="P121" s="106" t="s">
        <v>313</v>
      </c>
      <c r="Q121" s="106" t="s">
        <v>9295</v>
      </c>
      <c r="R121" s="106" t="s">
        <v>9296</v>
      </c>
      <c r="S121" s="106">
        <v>24.096921999999999</v>
      </c>
      <c r="T121" s="106">
        <v>98.860975999999994</v>
      </c>
      <c r="U121" s="103"/>
      <c r="V121" s="108" t="s">
        <v>5037</v>
      </c>
      <c r="W121" s="108" t="s">
        <v>5015</v>
      </c>
      <c r="X121" s="108" t="s">
        <v>5267</v>
      </c>
      <c r="Y121" s="108" t="s">
        <v>5166</v>
      </c>
      <c r="Z121" s="103"/>
      <c r="AA121" s="88" t="s">
        <v>116</v>
      </c>
      <c r="AB121" s="88" t="s">
        <v>134</v>
      </c>
      <c r="AC121" s="88" t="s">
        <v>808</v>
      </c>
      <c r="AD121" s="88" t="s">
        <v>807</v>
      </c>
      <c r="AF121" s="96" t="s">
        <v>530</v>
      </c>
      <c r="AG121" s="96" t="s">
        <v>529</v>
      </c>
      <c r="AH121" s="100" t="s">
        <v>530</v>
      </c>
      <c r="AI121" s="97">
        <v>196234</v>
      </c>
      <c r="AJ121" s="114">
        <v>20.580810546875</v>
      </c>
      <c r="AK121" s="114">
        <v>92.869346618652301</v>
      </c>
      <c r="AM121" s="144" t="s">
        <v>24882</v>
      </c>
      <c r="AN121" s="145" t="s">
        <v>24883</v>
      </c>
      <c r="AO121" s="143">
        <v>97.818979999999996</v>
      </c>
      <c r="AP121" s="144">
        <v>23.694130000000001</v>
      </c>
      <c r="AS121" s="52"/>
      <c r="AT121" s="67"/>
      <c r="AU121" s="25" t="s">
        <v>121</v>
      </c>
      <c r="AV121" s="25" t="s">
        <v>135</v>
      </c>
      <c r="AW121" s="25" t="s">
        <v>1382</v>
      </c>
      <c r="AX121" s="25" t="s">
        <v>24728</v>
      </c>
    </row>
    <row r="122" spans="5:50" ht="17.25">
      <c r="E122" s="52"/>
      <c r="F122" s="52"/>
      <c r="G122" s="69"/>
      <c r="H122" s="69"/>
      <c r="J122" s="69"/>
      <c r="K122" s="69"/>
      <c r="L122" s="69"/>
      <c r="M122" s="69"/>
      <c r="O122" s="106" t="s">
        <v>216</v>
      </c>
      <c r="P122" s="106" t="s">
        <v>314</v>
      </c>
      <c r="Q122" s="106" t="s">
        <v>9297</v>
      </c>
      <c r="R122" s="106" t="s">
        <v>9298</v>
      </c>
      <c r="S122" s="106">
        <v>21.961956000000001</v>
      </c>
      <c r="T122" s="106">
        <v>98.865746000000001</v>
      </c>
      <c r="U122" s="103"/>
      <c r="V122" s="108" t="s">
        <v>5037</v>
      </c>
      <c r="W122" s="108" t="s">
        <v>5015</v>
      </c>
      <c r="X122" s="108" t="s">
        <v>5268</v>
      </c>
      <c r="Y122" s="108" t="s">
        <v>5167</v>
      </c>
      <c r="Z122" s="103"/>
      <c r="AA122" s="88" t="s">
        <v>116</v>
      </c>
      <c r="AB122" s="88" t="s">
        <v>134</v>
      </c>
      <c r="AC122" s="88" t="s">
        <v>816</v>
      </c>
      <c r="AD122" s="88" t="s">
        <v>815</v>
      </c>
      <c r="AF122" s="96" t="s">
        <v>530</v>
      </c>
      <c r="AG122" s="96" t="s">
        <v>529</v>
      </c>
      <c r="AH122" s="100" t="s">
        <v>534</v>
      </c>
      <c r="AI122" s="97">
        <v>196235</v>
      </c>
      <c r="AJ122" s="114">
        <v>20.5809001922607</v>
      </c>
      <c r="AK122" s="114">
        <v>92.848396301269503</v>
      </c>
      <c r="AM122" s="144" t="s">
        <v>24884</v>
      </c>
      <c r="AN122" s="145" t="s">
        <v>24885</v>
      </c>
      <c r="AO122" s="143">
        <v>97.124403000000001</v>
      </c>
      <c r="AP122" s="144">
        <v>23.250678000000001</v>
      </c>
      <c r="AS122" s="52"/>
      <c r="AT122" s="67"/>
      <c r="AU122" s="25" t="s">
        <v>121</v>
      </c>
      <c r="AV122" s="25" t="s">
        <v>135</v>
      </c>
      <c r="AW122" s="25" t="s">
        <v>24676</v>
      </c>
      <c r="AX122" s="25" t="s">
        <v>24677</v>
      </c>
    </row>
    <row r="123" spans="5:50" ht="17.25">
      <c r="E123" s="52"/>
      <c r="F123" s="52"/>
      <c r="G123" s="69"/>
      <c r="H123" s="69"/>
      <c r="J123" s="69"/>
      <c r="K123" s="69"/>
      <c r="L123" s="69"/>
      <c r="M123" s="69"/>
      <c r="O123" s="106" t="s">
        <v>320</v>
      </c>
      <c r="P123" s="106" t="s">
        <v>321</v>
      </c>
      <c r="Q123" s="106" t="s">
        <v>9299</v>
      </c>
      <c r="R123" s="106" t="s">
        <v>9300</v>
      </c>
      <c r="S123" s="106">
        <v>23.475840000000002</v>
      </c>
      <c r="T123" s="106">
        <v>98.867180000000005</v>
      </c>
      <c r="U123" s="103"/>
      <c r="V123" s="108" t="s">
        <v>5037</v>
      </c>
      <c r="W123" s="108" t="s">
        <v>5015</v>
      </c>
      <c r="X123" s="108" t="s">
        <v>5269</v>
      </c>
      <c r="Y123" s="108" t="s">
        <v>5168</v>
      </c>
      <c r="Z123" s="103"/>
      <c r="AA123" s="88" t="s">
        <v>116</v>
      </c>
      <c r="AB123" s="88" t="s">
        <v>134</v>
      </c>
      <c r="AC123" s="88" t="s">
        <v>820</v>
      </c>
      <c r="AD123" s="88" t="s">
        <v>819</v>
      </c>
      <c r="AF123" s="96" t="s">
        <v>530</v>
      </c>
      <c r="AG123" s="96" t="s">
        <v>529</v>
      </c>
      <c r="AH123" s="100" t="s">
        <v>535</v>
      </c>
      <c r="AI123" s="97">
        <v>196236</v>
      </c>
      <c r="AJ123" s="114"/>
      <c r="AK123" s="114"/>
      <c r="AM123" s="144" t="s">
        <v>24886</v>
      </c>
      <c r="AN123" s="145" t="s">
        <v>24887</v>
      </c>
      <c r="AO123" s="143">
        <v>96.341352999999998</v>
      </c>
      <c r="AP123" s="144">
        <v>25.613894999999999</v>
      </c>
      <c r="AS123" s="52"/>
      <c r="AT123" s="67"/>
      <c r="AU123" s="25" t="s">
        <v>121</v>
      </c>
      <c r="AV123" s="25" t="s">
        <v>135</v>
      </c>
      <c r="AW123" s="25" t="s">
        <v>24729</v>
      </c>
      <c r="AX123" s="25" t="s">
        <v>24730</v>
      </c>
    </row>
    <row r="124" spans="5:50" ht="17.25">
      <c r="E124" s="52"/>
      <c r="F124" s="52"/>
      <c r="G124" s="69"/>
      <c r="H124" s="69"/>
      <c r="J124" s="69"/>
      <c r="K124" s="69"/>
      <c r="L124" s="69"/>
      <c r="M124" s="69"/>
      <c r="O124" s="106" t="s">
        <v>322</v>
      </c>
      <c r="P124" s="106" t="s">
        <v>323</v>
      </c>
      <c r="Q124" s="106" t="s">
        <v>9301</v>
      </c>
      <c r="R124" s="106" t="s">
        <v>9302</v>
      </c>
      <c r="S124" s="106">
        <v>23.111166000000001</v>
      </c>
      <c r="T124" s="106">
        <v>98.663544000000002</v>
      </c>
      <c r="U124" s="103"/>
      <c r="V124" s="108" t="s">
        <v>5037</v>
      </c>
      <c r="W124" s="108" t="s">
        <v>5015</v>
      </c>
      <c r="X124" s="108" t="s">
        <v>5288</v>
      </c>
      <c r="Y124" s="108" t="s">
        <v>5169</v>
      </c>
      <c r="Z124" s="103"/>
      <c r="AA124" s="88" t="s">
        <v>116</v>
      </c>
      <c r="AB124" s="88" t="s">
        <v>134</v>
      </c>
      <c r="AC124" s="88" t="s">
        <v>822</v>
      </c>
      <c r="AD124" s="88" t="s">
        <v>821</v>
      </c>
      <c r="AF124" s="96" t="s">
        <v>537</v>
      </c>
      <c r="AG124" s="96" t="s">
        <v>536</v>
      </c>
      <c r="AH124" s="100" t="s">
        <v>538</v>
      </c>
      <c r="AI124" s="97">
        <v>220618</v>
      </c>
      <c r="AJ124" s="114"/>
      <c r="AK124" s="114"/>
      <c r="AM124" s="144" t="s">
        <v>24888</v>
      </c>
      <c r="AN124" s="145" t="s">
        <v>24889</v>
      </c>
      <c r="AO124" s="143">
        <v>96.306910999999999</v>
      </c>
      <c r="AP124" s="144">
        <v>25.599250000000001</v>
      </c>
      <c r="AS124" s="52"/>
      <c r="AT124" s="67"/>
      <c r="AU124" s="25" t="s">
        <v>121</v>
      </c>
      <c r="AV124" s="25" t="s">
        <v>135</v>
      </c>
      <c r="AW124" s="25" t="s">
        <v>24731</v>
      </c>
      <c r="AX124" s="25" t="s">
        <v>24732</v>
      </c>
    </row>
    <row r="125" spans="5:50" ht="17.25">
      <c r="E125" s="52"/>
      <c r="F125" s="52"/>
      <c r="G125" s="69"/>
      <c r="H125" s="69"/>
      <c r="J125" s="69"/>
      <c r="K125" s="69"/>
      <c r="L125" s="69"/>
      <c r="M125" s="69"/>
      <c r="O125" s="106" t="s">
        <v>324</v>
      </c>
      <c r="P125" s="106" t="s">
        <v>325</v>
      </c>
      <c r="Q125" s="106" t="s">
        <v>9303</v>
      </c>
      <c r="R125" s="106" t="s">
        <v>9304</v>
      </c>
      <c r="S125" s="106">
        <v>22.947890000000001</v>
      </c>
      <c r="T125" s="106">
        <v>98.611999999999995</v>
      </c>
      <c r="U125" s="103"/>
      <c r="V125" s="108" t="s">
        <v>5037</v>
      </c>
      <c r="W125" s="108" t="s">
        <v>5015</v>
      </c>
      <c r="X125" s="108" t="s">
        <v>5290</v>
      </c>
      <c r="Y125" s="108" t="s">
        <v>5170</v>
      </c>
      <c r="Z125" s="103"/>
      <c r="AA125" s="88" t="s">
        <v>116</v>
      </c>
      <c r="AB125" s="88" t="s">
        <v>134</v>
      </c>
      <c r="AC125" s="88" t="s">
        <v>826</v>
      </c>
      <c r="AD125" s="88" t="s">
        <v>825</v>
      </c>
      <c r="AF125" s="96" t="s">
        <v>537</v>
      </c>
      <c r="AG125" s="96" t="s">
        <v>536</v>
      </c>
      <c r="AH125" s="100" t="s">
        <v>539</v>
      </c>
      <c r="AI125" s="97">
        <v>196239</v>
      </c>
      <c r="AJ125" s="114">
        <v>20.514589309692401</v>
      </c>
      <c r="AK125" s="114">
        <v>92.870536804199205</v>
      </c>
      <c r="AM125" s="144" t="s">
        <v>24890</v>
      </c>
      <c r="AN125" s="145" t="s">
        <v>24891</v>
      </c>
      <c r="AO125" s="143">
        <v>96.283377000000002</v>
      </c>
      <c r="AP125" s="144">
        <v>25.582065</v>
      </c>
      <c r="AS125" s="52"/>
      <c r="AT125" s="67"/>
      <c r="AU125" s="25" t="s">
        <v>121</v>
      </c>
      <c r="AV125" s="25" t="s">
        <v>135</v>
      </c>
      <c r="AW125" s="25" t="s">
        <v>1474</v>
      </c>
      <c r="AX125" s="25" t="s">
        <v>24733</v>
      </c>
    </row>
    <row r="126" spans="5:50" ht="17.25">
      <c r="E126" s="52"/>
      <c r="F126" s="52"/>
      <c r="G126" s="69"/>
      <c r="H126" s="69"/>
      <c r="J126" s="69"/>
      <c r="K126" s="69"/>
      <c r="L126" s="69"/>
      <c r="M126" s="69"/>
      <c r="O126" s="106" t="s">
        <v>326</v>
      </c>
      <c r="P126" s="106" t="s">
        <v>327</v>
      </c>
      <c r="Q126" s="106" t="s">
        <v>9305</v>
      </c>
      <c r="R126" s="106" t="s">
        <v>9306</v>
      </c>
      <c r="S126" s="106">
        <v>22.96912</v>
      </c>
      <c r="T126" s="106">
        <v>98.963560000000001</v>
      </c>
      <c r="U126" s="103"/>
      <c r="V126" s="108" t="s">
        <v>5038</v>
      </c>
      <c r="W126" s="108" t="s">
        <v>5016</v>
      </c>
      <c r="X126" s="108" t="s">
        <v>5291</v>
      </c>
      <c r="Y126" s="108" t="s">
        <v>5171</v>
      </c>
      <c r="Z126" s="103"/>
      <c r="AA126" s="88" t="s">
        <v>116</v>
      </c>
      <c r="AB126" s="88" t="s">
        <v>134</v>
      </c>
      <c r="AC126" s="88" t="s">
        <v>833</v>
      </c>
      <c r="AD126" s="88" t="s">
        <v>832</v>
      </c>
      <c r="AF126" s="96" t="s">
        <v>537</v>
      </c>
      <c r="AG126" s="96" t="s">
        <v>536</v>
      </c>
      <c r="AH126" s="100" t="s">
        <v>540</v>
      </c>
      <c r="AI126" s="97">
        <v>196240</v>
      </c>
      <c r="AJ126" s="114">
        <v>20.5406093597412</v>
      </c>
      <c r="AK126" s="114">
        <v>92.861473083496094</v>
      </c>
      <c r="AM126" s="144" t="s">
        <v>24892</v>
      </c>
      <c r="AN126" s="145" t="s">
        <v>24893</v>
      </c>
      <c r="AO126" s="143">
        <v>97.915833000000006</v>
      </c>
      <c r="AP126" s="144">
        <v>25.220278</v>
      </c>
      <c r="AS126" s="52"/>
      <c r="AT126" s="67"/>
      <c r="AU126" s="25" t="s">
        <v>186</v>
      </c>
      <c r="AV126" s="25" t="s">
        <v>187</v>
      </c>
      <c r="AW126" s="25" t="s">
        <v>25282</v>
      </c>
      <c r="AX126" s="25" t="s">
        <v>25283</v>
      </c>
    </row>
    <row r="127" spans="5:50" ht="17.25">
      <c r="E127" s="52"/>
      <c r="F127" s="52"/>
      <c r="G127" s="69"/>
      <c r="H127" s="69"/>
      <c r="J127" s="69"/>
      <c r="K127" s="69"/>
      <c r="L127" s="69"/>
      <c r="M127" s="69"/>
      <c r="O127" s="106" t="s">
        <v>328</v>
      </c>
      <c r="P127" s="106" t="s">
        <v>329</v>
      </c>
      <c r="Q127" s="106" t="s">
        <v>9307</v>
      </c>
      <c r="R127" s="106" t="s">
        <v>9308</v>
      </c>
      <c r="S127" s="106">
        <v>23.083210000000001</v>
      </c>
      <c r="T127" s="106">
        <v>99.225040000000007</v>
      </c>
      <c r="U127" s="103"/>
      <c r="V127" s="108" t="s">
        <v>5038</v>
      </c>
      <c r="W127" s="108" t="s">
        <v>5016</v>
      </c>
      <c r="X127" s="108" t="s">
        <v>5292</v>
      </c>
      <c r="Y127" s="108" t="s">
        <v>5172</v>
      </c>
      <c r="Z127" s="103"/>
      <c r="AA127" s="88" t="s">
        <v>116</v>
      </c>
      <c r="AB127" s="88" t="s">
        <v>134</v>
      </c>
      <c r="AC127" s="88" t="s">
        <v>840</v>
      </c>
      <c r="AD127" s="88" t="s">
        <v>839</v>
      </c>
      <c r="AF127" s="96" t="s">
        <v>537</v>
      </c>
      <c r="AG127" s="96" t="s">
        <v>536</v>
      </c>
      <c r="AH127" s="100" t="s">
        <v>541</v>
      </c>
      <c r="AI127" s="97">
        <v>196241</v>
      </c>
      <c r="AJ127" s="114">
        <v>20.5638103485107</v>
      </c>
      <c r="AK127" s="114">
        <v>92.871711730957003</v>
      </c>
      <c r="AM127" s="144" t="s">
        <v>24894</v>
      </c>
      <c r="AN127" s="145" t="s">
        <v>24895</v>
      </c>
      <c r="AO127" s="143">
        <v>97.807182999999995</v>
      </c>
      <c r="AP127" s="144">
        <v>25.200333000000001</v>
      </c>
      <c r="AS127" s="52"/>
      <c r="AT127" s="67"/>
      <c r="AU127" s="25" t="s">
        <v>181</v>
      </c>
      <c r="AV127" s="25" t="s">
        <v>182</v>
      </c>
      <c r="AW127" s="25" t="s">
        <v>25272</v>
      </c>
      <c r="AX127" s="25" t="s">
        <v>25273</v>
      </c>
    </row>
    <row r="128" spans="5:50" ht="17.25">
      <c r="E128" s="52"/>
      <c r="F128" s="52"/>
      <c r="G128" s="69"/>
      <c r="H128" s="69"/>
      <c r="J128" s="69"/>
      <c r="K128" s="69"/>
      <c r="L128" s="69"/>
      <c r="M128" s="69"/>
      <c r="O128" s="106" t="s">
        <v>330</v>
      </c>
      <c r="P128" s="106" t="s">
        <v>331</v>
      </c>
      <c r="Q128" s="106" t="s">
        <v>9309</v>
      </c>
      <c r="R128" s="106" t="s">
        <v>9310</v>
      </c>
      <c r="S128" s="106">
        <v>22.979399999999998</v>
      </c>
      <c r="T128" s="106">
        <v>99.460160000000002</v>
      </c>
      <c r="U128" s="103"/>
      <c r="V128" s="108" t="s">
        <v>5038</v>
      </c>
      <c r="W128" s="108" t="s">
        <v>5016</v>
      </c>
      <c r="X128" s="108" t="s">
        <v>5293</v>
      </c>
      <c r="Y128" s="108" t="s">
        <v>5173</v>
      </c>
      <c r="Z128" s="103"/>
      <c r="AA128" s="88" t="s">
        <v>116</v>
      </c>
      <c r="AB128" s="88" t="s">
        <v>134</v>
      </c>
      <c r="AC128" s="88" t="s">
        <v>846</v>
      </c>
      <c r="AD128" s="88" t="s">
        <v>845</v>
      </c>
      <c r="AF128" s="96" t="s">
        <v>537</v>
      </c>
      <c r="AG128" s="96" t="s">
        <v>536</v>
      </c>
      <c r="AH128" s="100" t="s">
        <v>542</v>
      </c>
      <c r="AI128" s="97">
        <v>196242</v>
      </c>
      <c r="AJ128" s="114">
        <v>20.551479339599599</v>
      </c>
      <c r="AK128" s="114">
        <v>92.858291625976605</v>
      </c>
      <c r="AM128" s="144" t="s">
        <v>24896</v>
      </c>
      <c r="AN128" s="145" t="s">
        <v>24897</v>
      </c>
      <c r="AO128" s="143">
        <v>97.546893999999995</v>
      </c>
      <c r="AP128" s="144">
        <v>24.755253</v>
      </c>
      <c r="AS128" s="52"/>
      <c r="AT128" s="67"/>
      <c r="AU128" s="25" t="s">
        <v>181</v>
      </c>
      <c r="AV128" s="25" t="s">
        <v>182</v>
      </c>
      <c r="AW128" s="25" t="s">
        <v>25274</v>
      </c>
      <c r="AX128" s="25" t="s">
        <v>25275</v>
      </c>
    </row>
    <row r="129" spans="5:50" ht="17.25">
      <c r="E129" s="52"/>
      <c r="F129" s="52"/>
      <c r="G129" s="69"/>
      <c r="H129" s="69"/>
      <c r="J129" s="69"/>
      <c r="K129" s="69"/>
      <c r="L129" s="69"/>
      <c r="M129" s="69"/>
      <c r="O129" s="106" t="s">
        <v>332</v>
      </c>
      <c r="P129" s="106" t="s">
        <v>333</v>
      </c>
      <c r="Q129" s="106" t="s">
        <v>9311</v>
      </c>
      <c r="R129" s="106" t="s">
        <v>9312</v>
      </c>
      <c r="S129" s="106">
        <v>22.90568</v>
      </c>
      <c r="T129" s="106">
        <v>99.368709999999993</v>
      </c>
      <c r="U129" s="103"/>
      <c r="V129" s="108" t="s">
        <v>5038</v>
      </c>
      <c r="W129" s="108" t="s">
        <v>5016</v>
      </c>
      <c r="X129" s="108" t="s">
        <v>5294</v>
      </c>
      <c r="Y129" s="108" t="s">
        <v>5174</v>
      </c>
      <c r="Z129" s="103"/>
      <c r="AA129" s="88" t="s">
        <v>116</v>
      </c>
      <c r="AB129" s="88" t="s">
        <v>134</v>
      </c>
      <c r="AC129" s="88" t="s">
        <v>645</v>
      </c>
      <c r="AD129" s="88" t="s">
        <v>849</v>
      </c>
      <c r="AF129" s="96" t="s">
        <v>537</v>
      </c>
      <c r="AG129" s="96" t="s">
        <v>536</v>
      </c>
      <c r="AH129" s="100" t="s">
        <v>543</v>
      </c>
      <c r="AI129" s="97">
        <v>196243</v>
      </c>
      <c r="AJ129" s="114">
        <v>20.554170608520501</v>
      </c>
      <c r="AK129" s="114">
        <v>92.871208190917997</v>
      </c>
      <c r="AM129" s="144" t="s">
        <v>24898</v>
      </c>
      <c r="AN129" s="145" t="s">
        <v>24899</v>
      </c>
      <c r="AO129" s="143">
        <v>97.715230000000005</v>
      </c>
      <c r="AP129" s="144">
        <v>24.980250000000002</v>
      </c>
      <c r="AS129" s="52"/>
      <c r="AT129" s="67"/>
      <c r="AU129" s="25" t="s">
        <v>181</v>
      </c>
      <c r="AV129" s="25" t="s">
        <v>182</v>
      </c>
      <c r="AW129" s="25" t="s">
        <v>25270</v>
      </c>
      <c r="AX129" s="25" t="s">
        <v>25271</v>
      </c>
    </row>
    <row r="130" spans="5:50" ht="17.25">
      <c r="E130" s="52"/>
      <c r="F130" s="52"/>
      <c r="G130" s="69"/>
      <c r="H130" s="69"/>
      <c r="J130" s="69"/>
      <c r="K130" s="69"/>
      <c r="L130" s="69"/>
      <c r="M130" s="69"/>
      <c r="O130" s="106" t="s">
        <v>334</v>
      </c>
      <c r="P130" s="106" t="s">
        <v>335</v>
      </c>
      <c r="Q130" s="106" t="s">
        <v>9313</v>
      </c>
      <c r="R130" s="106" t="s">
        <v>9314</v>
      </c>
      <c r="S130" s="106">
        <v>22.959389999999999</v>
      </c>
      <c r="T130" s="106">
        <v>99.311970000000002</v>
      </c>
      <c r="U130" s="103"/>
      <c r="V130" s="108" t="s">
        <v>5038</v>
      </c>
      <c r="W130" s="108" t="s">
        <v>5016</v>
      </c>
      <c r="X130" s="108" t="s">
        <v>5295</v>
      </c>
      <c r="Y130" s="108" t="s">
        <v>5175</v>
      </c>
      <c r="Z130" s="103"/>
      <c r="AA130" s="88" t="s">
        <v>116</v>
      </c>
      <c r="AB130" s="88" t="s">
        <v>134</v>
      </c>
      <c r="AC130" s="88" t="s">
        <v>855</v>
      </c>
      <c r="AD130" s="88" t="s">
        <v>854</v>
      </c>
      <c r="AF130" s="96" t="s">
        <v>537</v>
      </c>
      <c r="AG130" s="96" t="s">
        <v>536</v>
      </c>
      <c r="AH130" s="100" t="s">
        <v>537</v>
      </c>
      <c r="AI130" s="97">
        <v>196238</v>
      </c>
      <c r="AJ130" s="114">
        <v>20.558429718017599</v>
      </c>
      <c r="AK130" s="114">
        <v>92.858718872070298</v>
      </c>
      <c r="AM130" s="144" t="s">
        <v>24900</v>
      </c>
      <c r="AN130" s="145" t="s">
        <v>24901</v>
      </c>
      <c r="AO130" s="143">
        <v>97.751389000000003</v>
      </c>
      <c r="AP130" s="144">
        <v>24.831944</v>
      </c>
      <c r="AS130" s="52"/>
      <c r="AT130" s="67"/>
      <c r="AU130" s="25" t="s">
        <v>181</v>
      </c>
      <c r="AV130" s="25" t="s">
        <v>182</v>
      </c>
      <c r="AW130" s="25" t="s">
        <v>24912</v>
      </c>
      <c r="AX130" s="25" t="s">
        <v>24913</v>
      </c>
    </row>
    <row r="131" spans="5:50" ht="17.25">
      <c r="E131" s="52"/>
      <c r="F131" s="52"/>
      <c r="G131" s="69"/>
      <c r="H131" s="69"/>
      <c r="J131" s="69"/>
      <c r="K131" s="69"/>
      <c r="L131" s="69"/>
      <c r="M131" s="69"/>
      <c r="O131" s="106" t="s">
        <v>336</v>
      </c>
      <c r="P131" s="106" t="s">
        <v>337</v>
      </c>
      <c r="Q131" s="106" t="s">
        <v>9315</v>
      </c>
      <c r="R131" s="106" t="s">
        <v>9316</v>
      </c>
      <c r="S131" s="106">
        <v>22.77647</v>
      </c>
      <c r="T131" s="106">
        <v>98.837019999999995</v>
      </c>
      <c r="U131" s="103"/>
      <c r="V131" s="108" t="s">
        <v>5039</v>
      </c>
      <c r="W131" s="108" t="s">
        <v>5017</v>
      </c>
      <c r="X131" s="108" t="s">
        <v>5296</v>
      </c>
      <c r="Y131" s="108" t="s">
        <v>5176</v>
      </c>
      <c r="Z131" s="103"/>
      <c r="AA131" s="88" t="s">
        <v>116</v>
      </c>
      <c r="AB131" s="88" t="s">
        <v>134</v>
      </c>
      <c r="AC131" s="88" t="s">
        <v>860</v>
      </c>
      <c r="AD131" s="88" t="s">
        <v>859</v>
      </c>
      <c r="AF131" s="96" t="s">
        <v>467</v>
      </c>
      <c r="AG131" s="96" t="s">
        <v>544</v>
      </c>
      <c r="AH131" s="100" t="s">
        <v>545</v>
      </c>
      <c r="AI131" s="97">
        <v>196250</v>
      </c>
      <c r="AJ131" s="114">
        <v>20.5776691436768</v>
      </c>
      <c r="AK131" s="114">
        <v>92.916641235351605</v>
      </c>
      <c r="AM131" s="144" t="s">
        <v>24902</v>
      </c>
      <c r="AN131" s="145" t="s">
        <v>24903</v>
      </c>
      <c r="AO131" s="143">
        <v>97.568331999999998</v>
      </c>
      <c r="AP131" s="144">
        <v>24.688338999999999</v>
      </c>
      <c r="AS131" s="52"/>
      <c r="AT131" s="67"/>
      <c r="AU131" s="25" t="s">
        <v>181</v>
      </c>
      <c r="AV131" s="25" t="s">
        <v>182</v>
      </c>
      <c r="AW131" s="25" t="s">
        <v>25290</v>
      </c>
      <c r="AX131" s="25" t="s">
        <v>25291</v>
      </c>
    </row>
    <row r="132" spans="5:50" ht="17.25">
      <c r="E132" s="52"/>
      <c r="F132" s="52"/>
      <c r="G132" s="69"/>
      <c r="H132" s="69"/>
      <c r="J132" s="69"/>
      <c r="K132" s="69"/>
      <c r="L132" s="69"/>
      <c r="M132" s="69"/>
      <c r="O132" s="106" t="s">
        <v>338</v>
      </c>
      <c r="P132" s="106" t="s">
        <v>339</v>
      </c>
      <c r="Q132" s="106" t="s">
        <v>9317</v>
      </c>
      <c r="R132" s="106" t="s">
        <v>9318</v>
      </c>
      <c r="S132" s="106">
        <v>22.718112999999999</v>
      </c>
      <c r="T132" s="106">
        <v>98.725448999999998</v>
      </c>
      <c r="U132" s="103"/>
      <c r="V132" s="108" t="s">
        <v>5039</v>
      </c>
      <c r="W132" s="108" t="s">
        <v>5017</v>
      </c>
      <c r="X132" s="108" t="s">
        <v>5297</v>
      </c>
      <c r="Y132" s="108" t="s">
        <v>5177</v>
      </c>
      <c r="Z132" s="103"/>
      <c r="AA132" s="88" t="s">
        <v>116</v>
      </c>
      <c r="AB132" s="88" t="s">
        <v>134</v>
      </c>
      <c r="AC132" s="88" t="s">
        <v>867</v>
      </c>
      <c r="AD132" s="88" t="s">
        <v>866</v>
      </c>
      <c r="AF132" s="96" t="s">
        <v>467</v>
      </c>
      <c r="AG132" s="96" t="s">
        <v>544</v>
      </c>
      <c r="AH132" s="100" t="s">
        <v>546</v>
      </c>
      <c r="AI132" s="97">
        <v>196249</v>
      </c>
      <c r="AJ132" s="114">
        <v>20.563219070434599</v>
      </c>
      <c r="AK132" s="114">
        <v>92.909576416015597</v>
      </c>
      <c r="AM132" s="144" t="s">
        <v>24904</v>
      </c>
      <c r="AN132" s="145" t="s">
        <v>24905</v>
      </c>
      <c r="AO132" s="143">
        <v>97.573126000000002</v>
      </c>
      <c r="AP132" s="144">
        <v>24.661905999999998</v>
      </c>
      <c r="AS132" s="52"/>
      <c r="AT132" s="67"/>
      <c r="AU132" s="25" t="s">
        <v>181</v>
      </c>
      <c r="AV132" s="25" t="s">
        <v>182</v>
      </c>
      <c r="AW132" s="25" t="s">
        <v>24932</v>
      </c>
      <c r="AX132" s="25" t="s">
        <v>24964</v>
      </c>
    </row>
    <row r="133" spans="5:50" ht="17.25">
      <c r="E133" s="52"/>
      <c r="F133" s="52"/>
      <c r="G133" s="69"/>
      <c r="H133" s="69"/>
      <c r="J133" s="69"/>
      <c r="K133" s="69"/>
      <c r="L133" s="69"/>
      <c r="M133" s="69"/>
      <c r="O133" s="106" t="s">
        <v>340</v>
      </c>
      <c r="P133" s="106" t="s">
        <v>341</v>
      </c>
      <c r="Q133" s="106" t="s">
        <v>9319</v>
      </c>
      <c r="R133" s="106" t="s">
        <v>9320</v>
      </c>
      <c r="S133" s="106">
        <v>22.763950000000001</v>
      </c>
      <c r="T133" s="106">
        <v>99.223579999999998</v>
      </c>
      <c r="U133" s="103"/>
      <c r="V133" s="108" t="s">
        <v>5039</v>
      </c>
      <c r="W133" s="108" t="s">
        <v>5017</v>
      </c>
      <c r="X133" s="108" t="s">
        <v>5298</v>
      </c>
      <c r="Y133" s="108" t="s">
        <v>5178</v>
      </c>
      <c r="Z133" s="103"/>
      <c r="AA133" s="88" t="s">
        <v>116</v>
      </c>
      <c r="AB133" s="88" t="s">
        <v>134</v>
      </c>
      <c r="AC133" s="88" t="s">
        <v>877</v>
      </c>
      <c r="AD133" s="88" t="s">
        <v>876</v>
      </c>
      <c r="AF133" s="96" t="s">
        <v>467</v>
      </c>
      <c r="AG133" s="96" t="s">
        <v>544</v>
      </c>
      <c r="AH133" s="100" t="s">
        <v>547</v>
      </c>
      <c r="AI133" s="97">
        <v>196248</v>
      </c>
      <c r="AJ133" s="114">
        <v>20.565109252929702</v>
      </c>
      <c r="AK133" s="114">
        <v>92.918746948242202</v>
      </c>
      <c r="AM133" s="144" t="s">
        <v>24906</v>
      </c>
      <c r="AN133" s="145" t="s">
        <v>24907</v>
      </c>
      <c r="AO133" s="143">
        <v>97.537099999999995</v>
      </c>
      <c r="AP133" s="144">
        <v>24.461033</v>
      </c>
      <c r="AS133" s="52"/>
      <c r="AT133" s="67"/>
      <c r="AU133" s="25" t="s">
        <v>181</v>
      </c>
      <c r="AV133" s="25" t="s">
        <v>182</v>
      </c>
      <c r="AW133" s="25" t="s">
        <v>25276</v>
      </c>
      <c r="AX133" s="25" t="s">
        <v>25277</v>
      </c>
    </row>
    <row r="134" spans="5:50" ht="17.25">
      <c r="E134" s="52"/>
      <c r="F134" s="52"/>
      <c r="G134" s="69"/>
      <c r="H134" s="69"/>
      <c r="J134" s="69"/>
      <c r="K134" s="69"/>
      <c r="L134" s="69"/>
      <c r="M134" s="69"/>
      <c r="O134" s="106" t="s">
        <v>342</v>
      </c>
      <c r="P134" s="106" t="s">
        <v>343</v>
      </c>
      <c r="Q134" s="106" t="s">
        <v>9321</v>
      </c>
      <c r="R134" s="106" t="s">
        <v>9322</v>
      </c>
      <c r="S134" s="106">
        <v>22.62819</v>
      </c>
      <c r="T134" s="106">
        <v>99.283069999999995</v>
      </c>
      <c r="U134" s="103"/>
      <c r="V134" s="108" t="s">
        <v>5039</v>
      </c>
      <c r="W134" s="108" t="s">
        <v>5017</v>
      </c>
      <c r="X134" s="108" t="s">
        <v>5299</v>
      </c>
      <c r="Y134" s="108" t="s">
        <v>5179</v>
      </c>
      <c r="Z134" s="103"/>
      <c r="AA134" s="88" t="s">
        <v>116</v>
      </c>
      <c r="AB134" s="88" t="s">
        <v>134</v>
      </c>
      <c r="AC134" s="88" t="s">
        <v>881</v>
      </c>
      <c r="AD134" s="88" t="s">
        <v>880</v>
      </c>
      <c r="AF134" s="96" t="s">
        <v>467</v>
      </c>
      <c r="AG134" s="96" t="s">
        <v>544</v>
      </c>
      <c r="AH134" s="100" t="s">
        <v>548</v>
      </c>
      <c r="AI134" s="97">
        <v>196247</v>
      </c>
      <c r="AJ134" s="114">
        <v>20.552719116210898</v>
      </c>
      <c r="AK134" s="114">
        <v>92.896446228027301</v>
      </c>
      <c r="AM134" s="144" t="s">
        <v>24908</v>
      </c>
      <c r="AN134" s="145" t="s">
        <v>24909</v>
      </c>
      <c r="AO134" s="143">
        <v>97.752667000000002</v>
      </c>
      <c r="AP134" s="144">
        <v>24.2744</v>
      </c>
      <c r="AS134" s="52"/>
      <c r="AT134" s="67"/>
      <c r="AU134" s="25" t="s">
        <v>181</v>
      </c>
      <c r="AV134" s="25" t="s">
        <v>182</v>
      </c>
      <c r="AW134" s="25" t="s">
        <v>25254</v>
      </c>
      <c r="AX134" s="25" t="s">
        <v>25255</v>
      </c>
    </row>
    <row r="135" spans="5:50" ht="17.25">
      <c r="E135" s="52"/>
      <c r="F135" s="52"/>
      <c r="G135" s="69"/>
      <c r="H135" s="69"/>
      <c r="J135" s="69"/>
      <c r="K135" s="69"/>
      <c r="L135" s="69"/>
      <c r="M135" s="69"/>
      <c r="O135" s="106" t="s">
        <v>344</v>
      </c>
      <c r="P135" s="106" t="s">
        <v>345</v>
      </c>
      <c r="Q135" s="106" t="s">
        <v>9323</v>
      </c>
      <c r="R135" s="106" t="s">
        <v>9324</v>
      </c>
      <c r="S135" s="106">
        <v>22.503039999999999</v>
      </c>
      <c r="T135" s="106">
        <v>98.766850000000005</v>
      </c>
      <c r="U135" s="103"/>
      <c r="V135" s="108" t="s">
        <v>5040</v>
      </c>
      <c r="W135" s="108" t="s">
        <v>5018</v>
      </c>
      <c r="X135" s="108" t="s">
        <v>5265</v>
      </c>
      <c r="Y135" s="108" t="s">
        <v>5180</v>
      </c>
      <c r="Z135" s="103"/>
      <c r="AA135" s="88" t="s">
        <v>116</v>
      </c>
      <c r="AB135" s="88" t="s">
        <v>134</v>
      </c>
      <c r="AC135" s="88" t="s">
        <v>884</v>
      </c>
      <c r="AD135" s="88" t="s">
        <v>883</v>
      </c>
      <c r="AF135" s="96" t="s">
        <v>467</v>
      </c>
      <c r="AG135" s="96" t="s">
        <v>544</v>
      </c>
      <c r="AH135" s="100" t="s">
        <v>549</v>
      </c>
      <c r="AI135" s="97">
        <v>196246</v>
      </c>
      <c r="AJ135" s="114">
        <v>20.5594806671143</v>
      </c>
      <c r="AK135" s="114">
        <v>92.913566589355497</v>
      </c>
      <c r="AM135" s="144" t="s">
        <v>24910</v>
      </c>
      <c r="AN135" s="145" t="s">
        <v>24911</v>
      </c>
      <c r="AO135" s="143">
        <v>97.625617000000005</v>
      </c>
      <c r="AP135" s="144">
        <v>24.056132999999999</v>
      </c>
      <c r="AS135" s="52"/>
      <c r="AT135" s="67"/>
      <c r="AU135" s="25" t="s">
        <v>181</v>
      </c>
      <c r="AV135" s="25" t="s">
        <v>182</v>
      </c>
      <c r="AW135" s="25" t="s">
        <v>24910</v>
      </c>
      <c r="AX135" s="25" t="s">
        <v>24911</v>
      </c>
    </row>
    <row r="136" spans="5:50" ht="17.25">
      <c r="E136" s="52"/>
      <c r="F136" s="52"/>
      <c r="G136" s="69"/>
      <c r="H136" s="69"/>
      <c r="J136" s="69"/>
      <c r="K136" s="69"/>
      <c r="L136" s="69"/>
      <c r="M136" s="69"/>
      <c r="O136" s="106" t="s">
        <v>346</v>
      </c>
      <c r="P136" s="106" t="s">
        <v>347</v>
      </c>
      <c r="Q136" s="106" t="s">
        <v>9325</v>
      </c>
      <c r="R136" s="106" t="s">
        <v>9326</v>
      </c>
      <c r="S136" s="106">
        <v>22.438359999999999</v>
      </c>
      <c r="T136" s="106">
        <v>98.924800000000005</v>
      </c>
      <c r="U136" s="103"/>
      <c r="V136" s="108" t="s">
        <v>5040</v>
      </c>
      <c r="W136" s="108" t="s">
        <v>5018</v>
      </c>
      <c r="X136" s="108" t="s">
        <v>5266</v>
      </c>
      <c r="Y136" s="108" t="s">
        <v>5181</v>
      </c>
      <c r="Z136" s="103"/>
      <c r="AA136" s="88" t="s">
        <v>116</v>
      </c>
      <c r="AB136" s="88" t="s">
        <v>134</v>
      </c>
      <c r="AC136" s="88" t="s">
        <v>887</v>
      </c>
      <c r="AD136" s="88" t="s">
        <v>886</v>
      </c>
      <c r="AF136" s="96" t="s">
        <v>467</v>
      </c>
      <c r="AG136" s="96" t="s">
        <v>544</v>
      </c>
      <c r="AH136" s="100" t="s">
        <v>467</v>
      </c>
      <c r="AI136" s="97">
        <v>196244</v>
      </c>
      <c r="AJ136" s="114">
        <v>20.542800903320298</v>
      </c>
      <c r="AK136" s="114">
        <v>92.894943237304702</v>
      </c>
      <c r="AM136" s="144" t="s">
        <v>24912</v>
      </c>
      <c r="AN136" s="145" t="s">
        <v>24913</v>
      </c>
      <c r="AO136" s="143">
        <v>97.609832999999995</v>
      </c>
      <c r="AP136" s="144">
        <v>24.002433</v>
      </c>
      <c r="AS136" s="52"/>
      <c r="AT136" s="67"/>
      <c r="AU136" s="25" t="s">
        <v>181</v>
      </c>
      <c r="AV136" s="25" t="s">
        <v>182</v>
      </c>
      <c r="AW136" s="25" t="s">
        <v>25205</v>
      </c>
      <c r="AX136" s="25" t="s">
        <v>25206</v>
      </c>
    </row>
    <row r="137" spans="5:50" ht="17.25">
      <c r="E137" s="52"/>
      <c r="F137" s="52"/>
      <c r="G137" s="69"/>
      <c r="H137" s="69"/>
      <c r="J137" s="69"/>
      <c r="K137" s="69"/>
      <c r="L137" s="69"/>
      <c r="M137" s="69"/>
      <c r="O137" s="106" t="s">
        <v>346</v>
      </c>
      <c r="P137" s="106" t="s">
        <v>347</v>
      </c>
      <c r="Q137" s="106" t="s">
        <v>9327</v>
      </c>
      <c r="R137" s="106" t="s">
        <v>9328</v>
      </c>
      <c r="S137" s="106">
        <v>22.30273</v>
      </c>
      <c r="T137" s="106">
        <v>98.938959999999994</v>
      </c>
      <c r="U137" s="103"/>
      <c r="V137" s="108" t="s">
        <v>5040</v>
      </c>
      <c r="W137" s="108" t="s">
        <v>5018</v>
      </c>
      <c r="X137" s="108" t="s">
        <v>5267</v>
      </c>
      <c r="Y137" s="108" t="s">
        <v>5182</v>
      </c>
      <c r="Z137" s="103"/>
      <c r="AA137" s="88" t="s">
        <v>116</v>
      </c>
      <c r="AB137" s="88" t="s">
        <v>134</v>
      </c>
      <c r="AC137" s="88" t="s">
        <v>890</v>
      </c>
      <c r="AD137" s="88" t="s">
        <v>889</v>
      </c>
      <c r="AF137" s="96" t="s">
        <v>467</v>
      </c>
      <c r="AG137" s="96" t="s">
        <v>544</v>
      </c>
      <c r="AH137" s="100" t="s">
        <v>550</v>
      </c>
      <c r="AI137" s="97">
        <v>196245</v>
      </c>
      <c r="AJ137" s="114">
        <v>20.552719116210898</v>
      </c>
      <c r="AK137" s="114">
        <v>92.900833129882798</v>
      </c>
      <c r="AM137" s="144" t="s">
        <v>24914</v>
      </c>
      <c r="AN137" s="145" t="s">
        <v>24915</v>
      </c>
      <c r="AO137" s="143">
        <v>97.669366999999994</v>
      </c>
      <c r="AP137" s="144">
        <v>24.378167000000001</v>
      </c>
      <c r="AS137" s="52"/>
      <c r="AT137" s="67"/>
      <c r="AU137" s="25" t="s">
        <v>181</v>
      </c>
      <c r="AV137" s="25" t="s">
        <v>182</v>
      </c>
      <c r="AW137" s="25" t="s">
        <v>6492</v>
      </c>
      <c r="AX137" s="25" t="s">
        <v>24983</v>
      </c>
    </row>
    <row r="138" spans="5:50" ht="17.25">
      <c r="E138" s="52"/>
      <c r="F138" s="52"/>
      <c r="G138" s="69"/>
      <c r="H138" s="69"/>
      <c r="J138" s="69"/>
      <c r="K138" s="69"/>
      <c r="L138" s="69"/>
      <c r="M138" s="69"/>
      <c r="O138" s="106" t="s">
        <v>348</v>
      </c>
      <c r="P138" s="106" t="s">
        <v>349</v>
      </c>
      <c r="Q138" s="106" t="s">
        <v>9329</v>
      </c>
      <c r="R138" s="106" t="s">
        <v>9330</v>
      </c>
      <c r="S138" s="106">
        <v>22.477039999999999</v>
      </c>
      <c r="T138" s="106">
        <v>99.186639999999997</v>
      </c>
      <c r="U138" s="103"/>
      <c r="V138" s="108" t="s">
        <v>5040</v>
      </c>
      <c r="W138" s="108" t="s">
        <v>5018</v>
      </c>
      <c r="X138" s="108" t="s">
        <v>5268</v>
      </c>
      <c r="Y138" s="108" t="s">
        <v>5183</v>
      </c>
      <c r="Z138" s="103"/>
      <c r="AA138" s="88" t="s">
        <v>116</v>
      </c>
      <c r="AB138" s="88" t="s">
        <v>134</v>
      </c>
      <c r="AC138" s="88" t="s">
        <v>893</v>
      </c>
      <c r="AD138" s="88" t="s">
        <v>892</v>
      </c>
      <c r="AF138" s="96" t="s">
        <v>552</v>
      </c>
      <c r="AG138" s="96" t="s">
        <v>551</v>
      </c>
      <c r="AH138" s="100" t="s">
        <v>553</v>
      </c>
      <c r="AI138" s="97">
        <v>196252</v>
      </c>
      <c r="AJ138" s="114">
        <v>20.5283203125</v>
      </c>
      <c r="AK138" s="114">
        <v>92.893173217773395</v>
      </c>
      <c r="AM138" s="144" t="s">
        <v>24916</v>
      </c>
      <c r="AN138" s="145" t="s">
        <v>24917</v>
      </c>
      <c r="AO138" s="143">
        <v>97.578490000000002</v>
      </c>
      <c r="AP138" s="144">
        <v>23.835319999999999</v>
      </c>
      <c r="AS138" s="52"/>
      <c r="AT138" s="67"/>
      <c r="AU138" s="25" t="s">
        <v>181</v>
      </c>
      <c r="AV138" s="25" t="s">
        <v>182</v>
      </c>
      <c r="AW138" s="25" t="s">
        <v>24984</v>
      </c>
      <c r="AX138" s="25" t="s">
        <v>24985</v>
      </c>
    </row>
    <row r="139" spans="5:50" ht="17.25">
      <c r="E139" s="52"/>
      <c r="F139" s="52"/>
      <c r="G139" s="69"/>
      <c r="H139" s="69"/>
      <c r="J139" s="69"/>
      <c r="K139" s="69"/>
      <c r="L139" s="69"/>
      <c r="M139" s="69"/>
      <c r="O139" s="106" t="s">
        <v>350</v>
      </c>
      <c r="P139" s="106" t="s">
        <v>351</v>
      </c>
      <c r="Q139" s="106" t="s">
        <v>9331</v>
      </c>
      <c r="R139" s="106" t="s">
        <v>9332</v>
      </c>
      <c r="S139" s="106">
        <v>22.37379</v>
      </c>
      <c r="T139" s="106">
        <v>98.716669999999993</v>
      </c>
      <c r="U139" s="103"/>
      <c r="V139" s="108" t="s">
        <v>5041</v>
      </c>
      <c r="W139" s="108" t="s">
        <v>5019</v>
      </c>
      <c r="X139" s="108" t="s">
        <v>5300</v>
      </c>
      <c r="Y139" s="108" t="s">
        <v>5184</v>
      </c>
      <c r="Z139" s="103"/>
      <c r="AA139" s="88" t="s">
        <v>116</v>
      </c>
      <c r="AB139" s="88" t="s">
        <v>134</v>
      </c>
      <c r="AC139" s="88" t="s">
        <v>896</v>
      </c>
      <c r="AD139" s="88" t="s">
        <v>895</v>
      </c>
      <c r="AF139" s="96" t="s">
        <v>552</v>
      </c>
      <c r="AG139" s="96" t="s">
        <v>551</v>
      </c>
      <c r="AH139" s="100" t="s">
        <v>554</v>
      </c>
      <c r="AI139" s="97">
        <v>196256</v>
      </c>
      <c r="AJ139" s="114">
        <v>20.5335807800293</v>
      </c>
      <c r="AK139" s="114">
        <v>92.898353576660199</v>
      </c>
      <c r="AM139" s="144" t="s">
        <v>24918</v>
      </c>
      <c r="AN139" s="145" t="s">
        <v>24919</v>
      </c>
      <c r="AO139" s="143">
        <v>97.589979999999997</v>
      </c>
      <c r="AP139" s="144">
        <v>23.83013</v>
      </c>
      <c r="AS139" s="52"/>
      <c r="AT139" s="67"/>
      <c r="AU139" s="25" t="s">
        <v>181</v>
      </c>
      <c r="AV139" s="25" t="s">
        <v>182</v>
      </c>
      <c r="AW139" s="25" t="s">
        <v>25266</v>
      </c>
      <c r="AX139" s="25" t="s">
        <v>25267</v>
      </c>
    </row>
    <row r="140" spans="5:50" ht="17.25">
      <c r="E140" s="52"/>
      <c r="F140" s="52"/>
      <c r="G140" s="69"/>
      <c r="H140" s="69"/>
      <c r="J140" s="69"/>
      <c r="K140" s="69"/>
      <c r="L140" s="69"/>
      <c r="M140" s="69"/>
      <c r="O140" s="106" t="s">
        <v>352</v>
      </c>
      <c r="P140" s="106" t="s">
        <v>353</v>
      </c>
      <c r="Q140" s="106" t="s">
        <v>9333</v>
      </c>
      <c r="R140" s="106" t="s">
        <v>9334</v>
      </c>
      <c r="S140" s="106">
        <v>22.175940000000001</v>
      </c>
      <c r="T140" s="106">
        <v>99.170439999999999</v>
      </c>
      <c r="U140" s="103"/>
      <c r="V140" s="108" t="s">
        <v>5041</v>
      </c>
      <c r="W140" s="108" t="s">
        <v>5019</v>
      </c>
      <c r="X140" s="108" t="s">
        <v>5301</v>
      </c>
      <c r="Y140" s="108" t="s">
        <v>5185</v>
      </c>
      <c r="Z140" s="103"/>
      <c r="AA140" s="88" t="s">
        <v>116</v>
      </c>
      <c r="AB140" s="88" t="s">
        <v>134</v>
      </c>
      <c r="AC140" s="88" t="s">
        <v>900</v>
      </c>
      <c r="AD140" s="88" t="s">
        <v>899</v>
      </c>
      <c r="AF140" s="96" t="s">
        <v>552</v>
      </c>
      <c r="AG140" s="96" t="s">
        <v>551</v>
      </c>
      <c r="AH140" s="100" t="s">
        <v>555</v>
      </c>
      <c r="AI140" s="97">
        <v>196257</v>
      </c>
      <c r="AJ140" s="114">
        <v>20.494600296020501</v>
      </c>
      <c r="AK140" s="114">
        <v>92.895477294921903</v>
      </c>
      <c r="AM140" s="144" t="s">
        <v>24920</v>
      </c>
      <c r="AN140" s="145" t="s">
        <v>24921</v>
      </c>
      <c r="AO140" s="143">
        <v>97.588291999999996</v>
      </c>
      <c r="AP140" s="144">
        <v>23.827870999999998</v>
      </c>
      <c r="AS140" s="52"/>
      <c r="AT140" s="67"/>
      <c r="AU140" s="25" t="s">
        <v>181</v>
      </c>
      <c r="AV140" s="25" t="s">
        <v>182</v>
      </c>
      <c r="AW140" s="25" t="s">
        <v>25268</v>
      </c>
      <c r="AX140" s="25" t="s">
        <v>25269</v>
      </c>
    </row>
    <row r="141" spans="5:50" ht="17.25">
      <c r="E141" s="52"/>
      <c r="F141" s="52"/>
      <c r="G141" s="69"/>
      <c r="H141" s="69"/>
      <c r="J141" s="69"/>
      <c r="K141" s="69"/>
      <c r="L141" s="69"/>
      <c r="M141" s="69"/>
      <c r="O141" s="106" t="s">
        <v>354</v>
      </c>
      <c r="P141" s="106" t="s">
        <v>355</v>
      </c>
      <c r="Q141" s="106" t="s">
        <v>9335</v>
      </c>
      <c r="R141" s="106" t="s">
        <v>9336</v>
      </c>
      <c r="S141" s="106">
        <v>22.127469999999999</v>
      </c>
      <c r="T141" s="106">
        <v>98.796480000000003</v>
      </c>
      <c r="U141" s="103"/>
      <c r="V141" s="108" t="s">
        <v>5041</v>
      </c>
      <c r="W141" s="108" t="s">
        <v>5019</v>
      </c>
      <c r="X141" s="108" t="s">
        <v>5271</v>
      </c>
      <c r="Y141" s="108" t="s">
        <v>5186</v>
      </c>
      <c r="Z141" s="103"/>
      <c r="AA141" s="88" t="s">
        <v>116</v>
      </c>
      <c r="AB141" s="88" t="s">
        <v>134</v>
      </c>
      <c r="AC141" s="88" t="s">
        <v>907</v>
      </c>
      <c r="AD141" s="88" t="s">
        <v>906</v>
      </c>
      <c r="AF141" s="96" t="s">
        <v>552</v>
      </c>
      <c r="AG141" s="96" t="s">
        <v>551</v>
      </c>
      <c r="AH141" s="100" t="s">
        <v>556</v>
      </c>
      <c r="AI141" s="97">
        <v>196255</v>
      </c>
      <c r="AJ141" s="114">
        <v>20.521339416503899</v>
      </c>
      <c r="AK141" s="114">
        <v>92.895843505859403</v>
      </c>
      <c r="AM141" s="144" t="s">
        <v>24922</v>
      </c>
      <c r="AN141" s="145" t="s">
        <v>24923</v>
      </c>
      <c r="AO141" s="143"/>
      <c r="AP141" s="144"/>
      <c r="AS141" s="52"/>
      <c r="AT141" s="67"/>
      <c r="AU141" s="25" t="s">
        <v>181</v>
      </c>
      <c r="AV141" s="25" t="s">
        <v>182</v>
      </c>
      <c r="AW141" s="25" t="s">
        <v>24918</v>
      </c>
      <c r="AX141" s="25" t="s">
        <v>24919</v>
      </c>
    </row>
    <row r="142" spans="5:50" ht="17.25">
      <c r="E142" s="52"/>
      <c r="F142" s="52"/>
      <c r="G142" s="69"/>
      <c r="H142" s="69"/>
      <c r="J142" s="69"/>
      <c r="K142" s="69"/>
      <c r="L142" s="69"/>
      <c r="M142" s="69"/>
      <c r="O142" s="106" t="s">
        <v>226</v>
      </c>
      <c r="P142" s="106" t="s">
        <v>356</v>
      </c>
      <c r="Q142" s="106" t="s">
        <v>9337</v>
      </c>
      <c r="R142" s="106" t="s">
        <v>9338</v>
      </c>
      <c r="S142" s="106">
        <v>21.291885000000001</v>
      </c>
      <c r="T142" s="106">
        <v>99.6036</v>
      </c>
      <c r="U142" s="103"/>
      <c r="V142" s="108" t="s">
        <v>5042</v>
      </c>
      <c r="W142" s="108" t="s">
        <v>5020</v>
      </c>
      <c r="X142" s="108" t="s">
        <v>5265</v>
      </c>
      <c r="Y142" s="108" t="s">
        <v>5187</v>
      </c>
      <c r="Z142" s="103"/>
      <c r="AA142" s="88" t="s">
        <v>116</v>
      </c>
      <c r="AB142" s="88" t="s">
        <v>134</v>
      </c>
      <c r="AC142" s="88" t="s">
        <v>910</v>
      </c>
      <c r="AD142" s="88" t="s">
        <v>909</v>
      </c>
      <c r="AF142" s="96" t="s">
        <v>552</v>
      </c>
      <c r="AG142" s="96" t="s">
        <v>551</v>
      </c>
      <c r="AH142" s="100" t="s">
        <v>552</v>
      </c>
      <c r="AI142" s="97">
        <v>196251</v>
      </c>
      <c r="AJ142" s="114">
        <v>20.514570236206101</v>
      </c>
      <c r="AK142" s="114">
        <v>92.888732910156307</v>
      </c>
      <c r="AM142" s="144" t="s">
        <v>24924</v>
      </c>
      <c r="AN142" s="145" t="s">
        <v>24925</v>
      </c>
      <c r="AO142" s="143">
        <v>96.705960000000005</v>
      </c>
      <c r="AP142" s="144">
        <v>25.51352</v>
      </c>
      <c r="AS142" s="52"/>
      <c r="AT142" s="67"/>
      <c r="AU142" s="25" t="s">
        <v>181</v>
      </c>
      <c r="AV142" s="25" t="s">
        <v>182</v>
      </c>
      <c r="AW142" s="25" t="s">
        <v>24994</v>
      </c>
      <c r="AX142" s="25" t="s">
        <v>24995</v>
      </c>
    </row>
    <row r="143" spans="5:50" ht="17.25">
      <c r="E143" s="52"/>
      <c r="F143" s="52"/>
      <c r="G143" s="69"/>
      <c r="H143" s="69"/>
      <c r="J143" s="69"/>
      <c r="K143" s="69"/>
      <c r="L143" s="69"/>
      <c r="M143" s="69"/>
      <c r="O143" s="106" t="s">
        <v>357</v>
      </c>
      <c r="P143" s="106" t="s">
        <v>358</v>
      </c>
      <c r="Q143" s="106" t="s">
        <v>9339</v>
      </c>
      <c r="R143" s="106" t="s">
        <v>9340</v>
      </c>
      <c r="S143" s="106">
        <v>21.749898999999999</v>
      </c>
      <c r="T143" s="106">
        <v>99.463768000000002</v>
      </c>
      <c r="U143" s="103"/>
      <c r="V143" s="108" t="s">
        <v>5042</v>
      </c>
      <c r="W143" s="108" t="s">
        <v>5020</v>
      </c>
      <c r="X143" s="108" t="s">
        <v>5266</v>
      </c>
      <c r="Y143" s="108" t="s">
        <v>5188</v>
      </c>
      <c r="Z143" s="103"/>
      <c r="AA143" s="88" t="s">
        <v>116</v>
      </c>
      <c r="AB143" s="88" t="s">
        <v>134</v>
      </c>
      <c r="AC143" s="88" t="s">
        <v>913</v>
      </c>
      <c r="AD143" s="88" t="s">
        <v>912</v>
      </c>
      <c r="AF143" s="96" t="s">
        <v>552</v>
      </c>
      <c r="AG143" s="96" t="s">
        <v>551</v>
      </c>
      <c r="AH143" s="100" t="s">
        <v>557</v>
      </c>
      <c r="AI143" s="97">
        <v>196253</v>
      </c>
      <c r="AJ143" s="114">
        <v>20.510309219360401</v>
      </c>
      <c r="AK143" s="114">
        <v>92.899963378906307</v>
      </c>
      <c r="AM143" s="144" t="s">
        <v>24926</v>
      </c>
      <c r="AN143" s="145" t="s">
        <v>24927</v>
      </c>
      <c r="AO143" s="143">
        <v>96.364949999999993</v>
      </c>
      <c r="AP143" s="144">
        <v>24.998349999999999</v>
      </c>
      <c r="AS143" s="52"/>
      <c r="AT143" s="67"/>
      <c r="AU143" s="25" t="s">
        <v>181</v>
      </c>
      <c r="AV143" s="25" t="s">
        <v>182</v>
      </c>
      <c r="AW143" s="25" t="s">
        <v>24916</v>
      </c>
      <c r="AX143" s="25" t="s">
        <v>24917</v>
      </c>
    </row>
    <row r="144" spans="5:50" ht="17.25">
      <c r="E144" s="52"/>
      <c r="F144" s="52"/>
      <c r="G144" s="69"/>
      <c r="H144" s="69"/>
      <c r="J144" s="69"/>
      <c r="K144" s="69"/>
      <c r="L144" s="69"/>
      <c r="M144" s="69"/>
      <c r="O144" s="106" t="s">
        <v>359</v>
      </c>
      <c r="P144" s="106" t="s">
        <v>360</v>
      </c>
      <c r="Q144" s="106" t="s">
        <v>9341</v>
      </c>
      <c r="R144" s="106" t="s">
        <v>9342</v>
      </c>
      <c r="S144" s="106">
        <v>21.842345999999999</v>
      </c>
      <c r="T144" s="106">
        <v>99.687111000000002</v>
      </c>
      <c r="U144" s="103"/>
      <c r="V144" s="109" t="s">
        <v>5042</v>
      </c>
      <c r="W144" s="109" t="s">
        <v>5020</v>
      </c>
      <c r="X144" s="109" t="s">
        <v>5267</v>
      </c>
      <c r="Y144" s="109" t="s">
        <v>5189</v>
      </c>
      <c r="Z144" s="103"/>
      <c r="AA144" s="88" t="s">
        <v>116</v>
      </c>
      <c r="AB144" s="88" t="s">
        <v>134</v>
      </c>
      <c r="AC144" s="88" t="s">
        <v>915</v>
      </c>
      <c r="AD144" s="88" t="s">
        <v>914</v>
      </c>
      <c r="AF144" s="96" t="s">
        <v>552</v>
      </c>
      <c r="AG144" s="96" t="s">
        <v>551</v>
      </c>
      <c r="AH144" s="100" t="s">
        <v>558</v>
      </c>
      <c r="AI144" s="97">
        <v>196254</v>
      </c>
      <c r="AJ144" s="114">
        <v>20.506269454956101</v>
      </c>
      <c r="AK144" s="114">
        <v>92.899650573730497</v>
      </c>
      <c r="AM144" s="144" t="s">
        <v>24928</v>
      </c>
      <c r="AN144" s="145" t="s">
        <v>24929</v>
      </c>
      <c r="AO144" s="143">
        <v>97.990555999999998</v>
      </c>
      <c r="AP144" s="144">
        <v>25.265277999999999</v>
      </c>
      <c r="AS144" s="52"/>
      <c r="AT144" s="67"/>
      <c r="AU144" s="25" t="s">
        <v>181</v>
      </c>
      <c r="AV144" s="25" t="s">
        <v>182</v>
      </c>
      <c r="AW144" s="25" t="s">
        <v>24990</v>
      </c>
      <c r="AX144" s="25" t="s">
        <v>24991</v>
      </c>
    </row>
    <row r="145" spans="5:50" ht="17.25">
      <c r="E145" s="52"/>
      <c r="F145" s="52"/>
      <c r="G145" s="69"/>
      <c r="H145" s="69"/>
      <c r="J145" s="69"/>
      <c r="K145" s="69"/>
      <c r="L145" s="69"/>
      <c r="M145" s="69"/>
      <c r="O145" s="106" t="s">
        <v>359</v>
      </c>
      <c r="P145" s="106" t="s">
        <v>360</v>
      </c>
      <c r="Q145" s="106" t="s">
        <v>9343</v>
      </c>
      <c r="R145" s="106" t="s">
        <v>9344</v>
      </c>
      <c r="S145" s="106">
        <v>22.008199999999999</v>
      </c>
      <c r="T145" s="106">
        <v>99.310100000000006</v>
      </c>
      <c r="U145" s="103"/>
      <c r="V145" s="117" t="s">
        <v>5308</v>
      </c>
      <c r="W145" s="117" t="s">
        <v>5309</v>
      </c>
      <c r="X145" s="117" t="s">
        <v>5368</v>
      </c>
      <c r="Y145" s="117" t="s">
        <v>5369</v>
      </c>
      <c r="Z145" s="103"/>
      <c r="AA145" s="88" t="s">
        <v>116</v>
      </c>
      <c r="AB145" s="88" t="s">
        <v>134</v>
      </c>
      <c r="AC145" s="88" t="s">
        <v>869</v>
      </c>
      <c r="AD145" s="88" t="s">
        <v>919</v>
      </c>
      <c r="AF145" s="96" t="s">
        <v>560</v>
      </c>
      <c r="AG145" s="96" t="s">
        <v>559</v>
      </c>
      <c r="AH145" s="100" t="s">
        <v>560</v>
      </c>
      <c r="AI145" s="97">
        <v>196258</v>
      </c>
      <c r="AJ145" s="114">
        <v>20.458820343017599</v>
      </c>
      <c r="AK145" s="114">
        <v>92.849426269531307</v>
      </c>
      <c r="AM145" s="144" t="s">
        <v>24930</v>
      </c>
      <c r="AN145" s="145" t="s">
        <v>24931</v>
      </c>
      <c r="AO145" s="143">
        <v>97.4345</v>
      </c>
      <c r="AP145" s="144">
        <v>25.493819999999999</v>
      </c>
      <c r="AS145" s="52"/>
      <c r="AT145" s="67"/>
      <c r="AU145" s="25" t="s">
        <v>181</v>
      </c>
      <c r="AV145" s="25" t="s">
        <v>182</v>
      </c>
      <c r="AW145" s="25" t="s">
        <v>24920</v>
      </c>
      <c r="AX145" s="25" t="s">
        <v>24921</v>
      </c>
    </row>
    <row r="146" spans="5:50" ht="17.25">
      <c r="E146" s="52"/>
      <c r="F146" s="52"/>
      <c r="G146" s="69"/>
      <c r="H146" s="69"/>
      <c r="J146" s="69"/>
      <c r="K146" s="69"/>
      <c r="L146" s="69"/>
      <c r="M146" s="69"/>
      <c r="O146" s="106" t="s">
        <v>361</v>
      </c>
      <c r="P146" s="106" t="s">
        <v>362</v>
      </c>
      <c r="Q146" s="106" t="s">
        <v>9345</v>
      </c>
      <c r="R146" s="106" t="s">
        <v>9346</v>
      </c>
      <c r="S146" s="106">
        <v>21.672895</v>
      </c>
      <c r="T146" s="106">
        <v>100.018669</v>
      </c>
      <c r="U146" s="103"/>
      <c r="V146" s="117" t="s">
        <v>5308</v>
      </c>
      <c r="W146" s="117" t="s">
        <v>5309</v>
      </c>
      <c r="X146" s="117" t="s">
        <v>5370</v>
      </c>
      <c r="Y146" s="117" t="s">
        <v>5371</v>
      </c>
      <c r="Z146" s="103"/>
      <c r="AA146" s="88" t="s">
        <v>116</v>
      </c>
      <c r="AB146" s="88" t="s">
        <v>134</v>
      </c>
      <c r="AC146" s="88" t="s">
        <v>923</v>
      </c>
      <c r="AD146" s="88" t="s">
        <v>922</v>
      </c>
      <c r="AF146" s="96" t="s">
        <v>560</v>
      </c>
      <c r="AG146" s="96" t="s">
        <v>559</v>
      </c>
      <c r="AH146" s="100" t="s">
        <v>561</v>
      </c>
      <c r="AI146" s="97">
        <v>196259</v>
      </c>
      <c r="AJ146" s="114">
        <v>20.4762992858887</v>
      </c>
      <c r="AK146" s="114">
        <v>92.843971252441406</v>
      </c>
      <c r="AM146" s="144" t="s">
        <v>24932</v>
      </c>
      <c r="AN146" s="145" t="s">
        <v>24933</v>
      </c>
      <c r="AO146" s="143">
        <v>97.228835000000004</v>
      </c>
      <c r="AP146" s="144">
        <v>24.263786</v>
      </c>
      <c r="AS146" s="52"/>
      <c r="AT146" s="67"/>
      <c r="AU146" s="25" t="s">
        <v>181</v>
      </c>
      <c r="AV146" s="25" t="s">
        <v>182</v>
      </c>
      <c r="AW146" s="25" t="s">
        <v>24850</v>
      </c>
      <c r="AX146" s="25" t="s">
        <v>24851</v>
      </c>
    </row>
    <row r="147" spans="5:50" ht="17.25">
      <c r="E147" s="52"/>
      <c r="F147" s="52"/>
      <c r="G147" s="69"/>
      <c r="H147" s="69"/>
      <c r="J147" s="69"/>
      <c r="K147" s="69"/>
      <c r="L147" s="69"/>
      <c r="M147" s="69"/>
      <c r="O147" s="106" t="s">
        <v>228</v>
      </c>
      <c r="P147" s="106" t="s">
        <v>363</v>
      </c>
      <c r="Q147" s="106" t="s">
        <v>9347</v>
      </c>
      <c r="R147" s="106" t="s">
        <v>9348</v>
      </c>
      <c r="S147" s="106">
        <v>20.505438000000002</v>
      </c>
      <c r="T147" s="106">
        <v>99.247237999999996</v>
      </c>
      <c r="U147" s="103"/>
      <c r="V147" s="117" t="s">
        <v>5308</v>
      </c>
      <c r="W147" s="117" t="s">
        <v>5309</v>
      </c>
      <c r="X147" s="117" t="s">
        <v>5372</v>
      </c>
      <c r="Y147" s="117" t="s">
        <v>5373</v>
      </c>
      <c r="Z147" s="103"/>
      <c r="AA147" s="88" t="s">
        <v>116</v>
      </c>
      <c r="AB147" s="88" t="s">
        <v>134</v>
      </c>
      <c r="AC147" s="88" t="s">
        <v>927</v>
      </c>
      <c r="AD147" s="88" t="s">
        <v>926</v>
      </c>
      <c r="AF147" s="96" t="s">
        <v>563</v>
      </c>
      <c r="AG147" s="96" t="s">
        <v>562</v>
      </c>
      <c r="AH147" s="100" t="s">
        <v>563</v>
      </c>
      <c r="AI147" s="97">
        <v>196260</v>
      </c>
      <c r="AJ147" s="114">
        <v>20.455690383911101</v>
      </c>
      <c r="AK147" s="114">
        <v>92.902946472167997</v>
      </c>
      <c r="AM147" s="144" t="s">
        <v>24934</v>
      </c>
      <c r="AN147" s="145" t="s">
        <v>24935</v>
      </c>
      <c r="AO147" s="143">
        <v>96.316400000000002</v>
      </c>
      <c r="AP147" s="144">
        <v>25.61842</v>
      </c>
      <c r="AS147" s="52"/>
      <c r="AT147" s="67"/>
      <c r="AU147" s="25" t="s">
        <v>181</v>
      </c>
      <c r="AV147" s="25" t="s">
        <v>182</v>
      </c>
      <c r="AW147" s="25" t="s">
        <v>25306</v>
      </c>
      <c r="AX147" s="25" t="s">
        <v>25307</v>
      </c>
    </row>
    <row r="148" spans="5:50" ht="17.25">
      <c r="E148" s="52"/>
      <c r="F148" s="52"/>
      <c r="G148" s="69"/>
      <c r="H148" s="69"/>
      <c r="J148" s="69"/>
      <c r="K148" s="69"/>
      <c r="L148" s="69"/>
      <c r="M148" s="69"/>
      <c r="O148" s="106" t="s">
        <v>228</v>
      </c>
      <c r="P148" s="106" t="s">
        <v>363</v>
      </c>
      <c r="Q148" s="106" t="s">
        <v>9349</v>
      </c>
      <c r="R148" s="106" t="s">
        <v>9350</v>
      </c>
      <c r="S148" s="106">
        <v>20.739053999999999</v>
      </c>
      <c r="T148" s="106">
        <v>99.464423999999994</v>
      </c>
      <c r="U148" s="103"/>
      <c r="V148" s="117" t="s">
        <v>5308</v>
      </c>
      <c r="W148" s="117" t="s">
        <v>5309</v>
      </c>
      <c r="X148" s="117" t="s">
        <v>5374</v>
      </c>
      <c r="Y148" s="117" t="s">
        <v>5375</v>
      </c>
      <c r="Z148" s="103"/>
      <c r="AA148" s="88" t="s">
        <v>116</v>
      </c>
      <c r="AB148" s="88" t="s">
        <v>134</v>
      </c>
      <c r="AC148" s="88" t="s">
        <v>930</v>
      </c>
      <c r="AD148" s="88" t="s">
        <v>929</v>
      </c>
      <c r="AF148" s="96" t="s">
        <v>563</v>
      </c>
      <c r="AG148" s="96" t="s">
        <v>562</v>
      </c>
      <c r="AH148" s="100" t="s">
        <v>564</v>
      </c>
      <c r="AI148" s="97">
        <v>196261</v>
      </c>
      <c r="AJ148" s="114">
        <v>20.488979339599599</v>
      </c>
      <c r="AK148" s="114">
        <v>92.872978210449205</v>
      </c>
      <c r="AM148" s="144" t="s">
        <v>24936</v>
      </c>
      <c r="AN148" s="145" t="s">
        <v>24937</v>
      </c>
      <c r="AO148" s="143">
        <v>96.361609999999999</v>
      </c>
      <c r="AP148" s="144">
        <v>25.656009999999998</v>
      </c>
      <c r="AS148" s="52"/>
      <c r="AT148" s="67"/>
      <c r="AU148" s="25" t="s">
        <v>181</v>
      </c>
      <c r="AV148" s="25" t="s">
        <v>182</v>
      </c>
      <c r="AW148" s="25" t="s">
        <v>25256</v>
      </c>
      <c r="AX148" s="25" t="s">
        <v>25257</v>
      </c>
    </row>
    <row r="149" spans="5:50" ht="17.25">
      <c r="E149" s="52"/>
      <c r="F149" s="52"/>
      <c r="G149" s="69"/>
      <c r="H149" s="69"/>
      <c r="J149" s="69"/>
      <c r="K149" s="69"/>
      <c r="L149" s="69"/>
      <c r="M149" s="69"/>
      <c r="O149" s="106" t="s">
        <v>364</v>
      </c>
      <c r="P149" s="106" t="s">
        <v>365</v>
      </c>
      <c r="Q149" s="106" t="s">
        <v>9351</v>
      </c>
      <c r="R149" s="106" t="s">
        <v>9352</v>
      </c>
      <c r="S149" s="106">
        <v>21.350200000000001</v>
      </c>
      <c r="T149" s="106">
        <v>99.025999999999996</v>
      </c>
      <c r="U149" s="103"/>
      <c r="V149" s="117" t="s">
        <v>5308</v>
      </c>
      <c r="W149" s="117" t="s">
        <v>5309</v>
      </c>
      <c r="X149" s="117" t="s">
        <v>5271</v>
      </c>
      <c r="Y149" s="117" t="s">
        <v>5376</v>
      </c>
      <c r="Z149" s="103"/>
      <c r="AA149" s="88" t="s">
        <v>116</v>
      </c>
      <c r="AB149" s="88" t="s">
        <v>134</v>
      </c>
      <c r="AC149" s="88" t="s">
        <v>933</v>
      </c>
      <c r="AD149" s="88" t="s">
        <v>932</v>
      </c>
      <c r="AF149" s="96" t="s">
        <v>566</v>
      </c>
      <c r="AG149" s="96" t="s">
        <v>565</v>
      </c>
      <c r="AH149" s="100" t="s">
        <v>566</v>
      </c>
      <c r="AI149" s="97">
        <v>196262</v>
      </c>
      <c r="AJ149" s="114">
        <v>20.463600158691399</v>
      </c>
      <c r="AK149" s="114">
        <v>92.914138793945298</v>
      </c>
      <c r="AM149" s="144" t="s">
        <v>24938</v>
      </c>
      <c r="AN149" s="145" t="s">
        <v>24939</v>
      </c>
      <c r="AO149" s="143">
        <v>96.346469999999997</v>
      </c>
      <c r="AP149" s="144">
        <v>25.647649999999999</v>
      </c>
      <c r="AS149" s="52"/>
      <c r="AT149" s="67"/>
      <c r="AU149" s="25" t="s">
        <v>181</v>
      </c>
      <c r="AV149" s="25" t="s">
        <v>182</v>
      </c>
      <c r="AW149" s="25" t="s">
        <v>25207</v>
      </c>
      <c r="AX149" s="25" t="s">
        <v>25208</v>
      </c>
    </row>
    <row r="150" spans="5:50" ht="17.25">
      <c r="E150" s="52"/>
      <c r="F150" s="52"/>
      <c r="G150" s="69"/>
      <c r="H150" s="69"/>
      <c r="J150" s="69"/>
      <c r="K150" s="69"/>
      <c r="L150" s="69"/>
      <c r="M150" s="69"/>
      <c r="O150" s="106" t="s">
        <v>364</v>
      </c>
      <c r="P150" s="106" t="s">
        <v>365</v>
      </c>
      <c r="Q150" s="106" t="s">
        <v>9353</v>
      </c>
      <c r="R150" s="106" t="s">
        <v>9354</v>
      </c>
      <c r="S150" s="106">
        <v>21.330037999999998</v>
      </c>
      <c r="T150" s="106">
        <v>99.287811000000005</v>
      </c>
      <c r="U150" s="103"/>
      <c r="V150" s="117" t="s">
        <v>5308</v>
      </c>
      <c r="W150" s="117" t="s">
        <v>5309</v>
      </c>
      <c r="X150" s="117" t="s">
        <v>5377</v>
      </c>
      <c r="Y150" s="117" t="s">
        <v>5378</v>
      </c>
      <c r="Z150" s="103"/>
      <c r="AA150" s="88" t="s">
        <v>116</v>
      </c>
      <c r="AB150" s="88" t="s">
        <v>134</v>
      </c>
      <c r="AC150" s="88" t="s">
        <v>938</v>
      </c>
      <c r="AD150" s="88" t="s">
        <v>937</v>
      </c>
      <c r="AF150" s="96" t="s">
        <v>568</v>
      </c>
      <c r="AG150" s="96" t="s">
        <v>567</v>
      </c>
      <c r="AH150" s="100" t="s">
        <v>569</v>
      </c>
      <c r="AI150" s="97">
        <v>217966</v>
      </c>
      <c r="AJ150" s="114">
        <v>20.473020553588899</v>
      </c>
      <c r="AK150" s="114">
        <v>92.931312561035199</v>
      </c>
      <c r="AM150" s="144" t="s">
        <v>24940</v>
      </c>
      <c r="AN150" s="145" t="s">
        <v>24941</v>
      </c>
      <c r="AO150" s="143">
        <v>96.35257</v>
      </c>
      <c r="AP150" s="144">
        <v>25.637309999999999</v>
      </c>
      <c r="AS150" s="52"/>
      <c r="AT150" s="67"/>
      <c r="AU150" s="25" t="s">
        <v>181</v>
      </c>
      <c r="AV150" s="25" t="s">
        <v>182</v>
      </c>
      <c r="AW150" s="25" t="s">
        <v>25260</v>
      </c>
      <c r="AX150" s="25" t="s">
        <v>25261</v>
      </c>
    </row>
    <row r="151" spans="5:50" ht="17.25">
      <c r="E151" s="52"/>
      <c r="F151" s="52"/>
      <c r="G151" s="69"/>
      <c r="H151" s="69"/>
      <c r="J151" s="69"/>
      <c r="K151" s="69"/>
      <c r="L151" s="69"/>
      <c r="M151" s="69"/>
      <c r="O151" s="106" t="s">
        <v>366</v>
      </c>
      <c r="P151" s="106" t="s">
        <v>367</v>
      </c>
      <c r="Q151" s="106" t="s">
        <v>9355</v>
      </c>
      <c r="R151" s="106" t="s">
        <v>9356</v>
      </c>
      <c r="S151" s="106">
        <v>20.303505000000001</v>
      </c>
      <c r="T151" s="106">
        <v>98.900077999999993</v>
      </c>
      <c r="U151" s="103"/>
      <c r="V151" s="117" t="s">
        <v>5308</v>
      </c>
      <c r="W151" s="117" t="s">
        <v>5309</v>
      </c>
      <c r="X151" s="117" t="s">
        <v>5379</v>
      </c>
      <c r="Y151" s="117" t="s">
        <v>5380</v>
      </c>
      <c r="Z151" s="103"/>
      <c r="AA151" s="88" t="s">
        <v>116</v>
      </c>
      <c r="AB151" s="88" t="s">
        <v>134</v>
      </c>
      <c r="AC151" s="88" t="s">
        <v>942</v>
      </c>
      <c r="AD151" s="88" t="s">
        <v>941</v>
      </c>
      <c r="AF151" s="96" t="s">
        <v>568</v>
      </c>
      <c r="AG151" s="96" t="s">
        <v>567</v>
      </c>
      <c r="AH151" s="100" t="s">
        <v>570</v>
      </c>
      <c r="AI151" s="97">
        <v>196263</v>
      </c>
      <c r="AJ151" s="114">
        <v>20.457910537719702</v>
      </c>
      <c r="AK151" s="114">
        <v>92.919616699218807</v>
      </c>
      <c r="AM151" s="144" t="s">
        <v>24942</v>
      </c>
      <c r="AN151" s="145" t="s">
        <v>24943</v>
      </c>
      <c r="AO151" s="143">
        <v>96.345569999999995</v>
      </c>
      <c r="AP151" s="144">
        <v>25.635300000000001</v>
      </c>
      <c r="AS151" s="52"/>
      <c r="AT151" s="67"/>
      <c r="AU151" s="25" t="s">
        <v>181</v>
      </c>
      <c r="AV151" s="25" t="s">
        <v>182</v>
      </c>
      <c r="AW151" s="25" t="s">
        <v>25262</v>
      </c>
      <c r="AX151" s="25" t="s">
        <v>25263</v>
      </c>
    </row>
    <row r="152" spans="5:50" ht="17.25">
      <c r="E152" s="52"/>
      <c r="F152" s="52"/>
      <c r="G152" s="69"/>
      <c r="H152" s="69"/>
      <c r="J152" s="69"/>
      <c r="K152" s="69"/>
      <c r="L152" s="69"/>
      <c r="M152" s="69"/>
      <c r="O152" s="106" t="s">
        <v>366</v>
      </c>
      <c r="P152" s="106" t="s">
        <v>367</v>
      </c>
      <c r="Q152" s="106" t="s">
        <v>9357</v>
      </c>
      <c r="R152" s="106" t="s">
        <v>9358</v>
      </c>
      <c r="S152" s="106">
        <v>19.889199999999999</v>
      </c>
      <c r="T152" s="106">
        <v>98.938199999999995</v>
      </c>
      <c r="U152" s="103"/>
      <c r="V152" s="117" t="s">
        <v>5308</v>
      </c>
      <c r="W152" s="117" t="s">
        <v>5309</v>
      </c>
      <c r="X152" s="117" t="s">
        <v>5381</v>
      </c>
      <c r="Y152" s="117" t="s">
        <v>5382</v>
      </c>
      <c r="Z152" s="103"/>
      <c r="AA152" s="88" t="s">
        <v>116</v>
      </c>
      <c r="AB152" s="88" t="s">
        <v>134</v>
      </c>
      <c r="AC152" s="88" t="s">
        <v>947</v>
      </c>
      <c r="AD152" s="88" t="s">
        <v>946</v>
      </c>
      <c r="AF152" s="96" t="s">
        <v>568</v>
      </c>
      <c r="AG152" s="96" t="s">
        <v>567</v>
      </c>
      <c r="AH152" s="100" t="s">
        <v>571</v>
      </c>
      <c r="AI152" s="97">
        <v>196264</v>
      </c>
      <c r="AJ152" s="114">
        <v>20.441730499267599</v>
      </c>
      <c r="AK152" s="114">
        <v>92.929450988769503</v>
      </c>
      <c r="AM152" s="144" t="s">
        <v>24944</v>
      </c>
      <c r="AN152" s="145" t="s">
        <v>24945</v>
      </c>
      <c r="AO152" s="143">
        <v>96.269199999999998</v>
      </c>
      <c r="AP152" s="144">
        <v>25.566510000000001</v>
      </c>
      <c r="AS152" s="52"/>
      <c r="AT152" s="67"/>
      <c r="AU152" s="25" t="s">
        <v>181</v>
      </c>
      <c r="AV152" s="25" t="s">
        <v>182</v>
      </c>
      <c r="AW152" s="25" t="s">
        <v>25209</v>
      </c>
      <c r="AX152" s="25" t="s">
        <v>25210</v>
      </c>
    </row>
    <row r="153" spans="5:50" ht="17.25">
      <c r="E153" s="52"/>
      <c r="F153" s="52"/>
      <c r="G153" s="69"/>
      <c r="H153" s="69"/>
      <c r="J153" s="69"/>
      <c r="K153" s="69"/>
      <c r="L153" s="69"/>
      <c r="M153" s="69"/>
      <c r="O153" s="106" t="s">
        <v>366</v>
      </c>
      <c r="P153" s="106" t="s">
        <v>367</v>
      </c>
      <c r="Q153" s="106" t="s">
        <v>9359</v>
      </c>
      <c r="R153" s="106" t="s">
        <v>9360</v>
      </c>
      <c r="S153" s="106">
        <v>19.853921</v>
      </c>
      <c r="T153" s="106">
        <v>98.558408</v>
      </c>
      <c r="U153" s="103"/>
      <c r="V153" s="117" t="s">
        <v>5308</v>
      </c>
      <c r="W153" s="117" t="s">
        <v>5309</v>
      </c>
      <c r="X153" s="117" t="s">
        <v>5383</v>
      </c>
      <c r="Y153" s="117" t="s">
        <v>5384</v>
      </c>
      <c r="Z153" s="103"/>
      <c r="AA153" s="88" t="s">
        <v>116</v>
      </c>
      <c r="AB153" s="88" t="s">
        <v>134</v>
      </c>
      <c r="AC153" s="88" t="s">
        <v>669</v>
      </c>
      <c r="AD153" s="88" t="s">
        <v>948</v>
      </c>
      <c r="AF153" s="96" t="s">
        <v>573</v>
      </c>
      <c r="AG153" s="96" t="s">
        <v>572</v>
      </c>
      <c r="AH153" s="100" t="s">
        <v>573</v>
      </c>
      <c r="AI153" s="97">
        <v>196265</v>
      </c>
      <c r="AJ153" s="114">
        <v>20.443710327148398</v>
      </c>
      <c r="AK153" s="114">
        <v>92.910186767578097</v>
      </c>
      <c r="AM153" s="144" t="s">
        <v>24946</v>
      </c>
      <c r="AN153" s="145" t="s">
        <v>24947</v>
      </c>
      <c r="AO153" s="143">
        <v>96.279200000000003</v>
      </c>
      <c r="AP153" s="144">
        <v>25.56551</v>
      </c>
      <c r="AS153" s="52"/>
      <c r="AT153" s="67"/>
      <c r="AU153" s="25" t="s">
        <v>181</v>
      </c>
      <c r="AV153" s="25" t="s">
        <v>182</v>
      </c>
      <c r="AW153" s="25" t="s">
        <v>25278</v>
      </c>
      <c r="AX153" s="25" t="s">
        <v>25279</v>
      </c>
    </row>
    <row r="154" spans="5:50" ht="17.25">
      <c r="E154" s="52"/>
      <c r="F154" s="52"/>
      <c r="G154" s="69"/>
      <c r="H154" s="69"/>
      <c r="J154" s="69"/>
      <c r="K154" s="69"/>
      <c r="L154" s="69"/>
      <c r="M154" s="69"/>
      <c r="O154" s="106" t="s">
        <v>230</v>
      </c>
      <c r="P154" s="106" t="s">
        <v>368</v>
      </c>
      <c r="Q154" s="106" t="s">
        <v>9361</v>
      </c>
      <c r="R154" s="106" t="s">
        <v>9362</v>
      </c>
      <c r="S154" s="106">
        <v>20.453040999999999</v>
      </c>
      <c r="T154" s="106">
        <v>99.884033000000002</v>
      </c>
      <c r="U154" s="103"/>
      <c r="V154" s="117" t="s">
        <v>5308</v>
      </c>
      <c r="W154" s="117" t="s">
        <v>5309</v>
      </c>
      <c r="X154" s="117" t="s">
        <v>5385</v>
      </c>
      <c r="Y154" s="117" t="s">
        <v>5386</v>
      </c>
      <c r="Z154" s="103"/>
      <c r="AA154" s="88" t="s">
        <v>116</v>
      </c>
      <c r="AB154" s="88" t="s">
        <v>134</v>
      </c>
      <c r="AC154" s="88" t="s">
        <v>950</v>
      </c>
      <c r="AD154" s="88" t="s">
        <v>949</v>
      </c>
      <c r="AF154" s="96" t="s">
        <v>575</v>
      </c>
      <c r="AG154" s="96" t="s">
        <v>574</v>
      </c>
      <c r="AH154" s="100" t="s">
        <v>575</v>
      </c>
      <c r="AI154" s="97">
        <v>196266</v>
      </c>
      <c r="AJ154" s="114">
        <v>20.4187202453613</v>
      </c>
      <c r="AK154" s="114">
        <v>92.902542114257798</v>
      </c>
      <c r="AM154" s="144" t="s">
        <v>24948</v>
      </c>
      <c r="AN154" s="145" t="s">
        <v>24949</v>
      </c>
      <c r="AO154" s="143">
        <v>96.286680000000004</v>
      </c>
      <c r="AP154" s="144">
        <v>25.577559999999998</v>
      </c>
      <c r="AS154" s="52"/>
      <c r="AT154" s="67"/>
      <c r="AU154" s="25" t="s">
        <v>307</v>
      </c>
      <c r="AV154" s="25" t="s">
        <v>308</v>
      </c>
      <c r="AW154" s="25" t="s">
        <v>25033</v>
      </c>
      <c r="AX154" s="25" t="s">
        <v>25034</v>
      </c>
    </row>
    <row r="155" spans="5:50" ht="17.25">
      <c r="E155" s="52"/>
      <c r="F155" s="52"/>
      <c r="G155" s="69"/>
      <c r="H155" s="69"/>
      <c r="J155" s="69"/>
      <c r="K155" s="69"/>
      <c r="L155" s="69"/>
      <c r="M155" s="69"/>
      <c r="O155" s="106" t="s">
        <v>230</v>
      </c>
      <c r="P155" s="106" t="s">
        <v>368</v>
      </c>
      <c r="Q155" s="106" t="s">
        <v>9363</v>
      </c>
      <c r="R155" s="106" t="s">
        <v>9364</v>
      </c>
      <c r="S155" s="106">
        <v>20.867000000000001</v>
      </c>
      <c r="T155" s="106">
        <v>100.53400000000001</v>
      </c>
      <c r="U155" s="103"/>
      <c r="V155" s="117" t="s">
        <v>5308</v>
      </c>
      <c r="W155" s="117" t="s">
        <v>5309</v>
      </c>
      <c r="X155" s="117" t="s">
        <v>5387</v>
      </c>
      <c r="Y155" s="117" t="s">
        <v>5388</v>
      </c>
      <c r="Z155" s="103"/>
      <c r="AA155" s="88" t="s">
        <v>116</v>
      </c>
      <c r="AB155" s="88" t="s">
        <v>134</v>
      </c>
      <c r="AC155" s="88" t="s">
        <v>954</v>
      </c>
      <c r="AD155" s="88" t="s">
        <v>953</v>
      </c>
      <c r="AF155" s="96" t="s">
        <v>575</v>
      </c>
      <c r="AG155" s="96" t="s">
        <v>574</v>
      </c>
      <c r="AH155" s="100" t="s">
        <v>576</v>
      </c>
      <c r="AI155" s="97">
        <v>196267</v>
      </c>
      <c r="AJ155" s="114">
        <v>20.4304904937744</v>
      </c>
      <c r="AK155" s="114">
        <v>92.90625</v>
      </c>
      <c r="AM155" s="144" t="s">
        <v>24950</v>
      </c>
      <c r="AN155" s="145" t="s">
        <v>24951</v>
      </c>
      <c r="AO155" s="143">
        <v>96.317350000000005</v>
      </c>
      <c r="AP155" s="144">
        <v>25.616509000000001</v>
      </c>
      <c r="AS155" s="52"/>
      <c r="AT155" s="67"/>
      <c r="AU155" s="25" t="s">
        <v>307</v>
      </c>
      <c r="AV155" s="25" t="s">
        <v>308</v>
      </c>
      <c r="AW155" s="25" t="s">
        <v>24884</v>
      </c>
      <c r="AX155" s="25" t="s">
        <v>24885</v>
      </c>
    </row>
    <row r="156" spans="5:50" ht="17.25">
      <c r="E156" s="52"/>
      <c r="F156" s="52"/>
      <c r="G156" s="69"/>
      <c r="H156" s="69"/>
      <c r="J156" s="69"/>
      <c r="K156" s="69"/>
      <c r="L156" s="69"/>
      <c r="M156" s="69"/>
      <c r="O156" s="106" t="s">
        <v>230</v>
      </c>
      <c r="P156" s="106" t="s">
        <v>368</v>
      </c>
      <c r="Q156" s="106" t="s">
        <v>9365</v>
      </c>
      <c r="R156" s="106" t="s">
        <v>9366</v>
      </c>
      <c r="S156" s="106">
        <v>20.716434</v>
      </c>
      <c r="T156" s="106">
        <v>100.09541299999999</v>
      </c>
      <c r="U156" s="103"/>
      <c r="V156" s="117" t="s">
        <v>5308</v>
      </c>
      <c r="W156" s="117" t="s">
        <v>5309</v>
      </c>
      <c r="X156" s="117" t="s">
        <v>5389</v>
      </c>
      <c r="Y156" s="117" t="s">
        <v>5390</v>
      </c>
      <c r="Z156" s="103"/>
      <c r="AA156" s="88" t="s">
        <v>116</v>
      </c>
      <c r="AB156" s="88" t="s">
        <v>134</v>
      </c>
      <c r="AC156" s="88" t="s">
        <v>958</v>
      </c>
      <c r="AD156" s="88" t="s">
        <v>957</v>
      </c>
      <c r="AF156" s="96" t="s">
        <v>578</v>
      </c>
      <c r="AG156" s="96" t="s">
        <v>577</v>
      </c>
      <c r="AH156" s="100" t="s">
        <v>578</v>
      </c>
      <c r="AI156" s="97">
        <v>196268</v>
      </c>
      <c r="AJ156" s="114">
        <v>20.424230575561499</v>
      </c>
      <c r="AK156" s="114">
        <v>92.889167785644503</v>
      </c>
      <c r="AM156" s="144" t="s">
        <v>24952</v>
      </c>
      <c r="AN156" s="145" t="s">
        <v>24953</v>
      </c>
      <c r="AO156" s="143">
        <v>96.316564</v>
      </c>
      <c r="AP156" s="144">
        <v>25.615960999999999</v>
      </c>
      <c r="AS156" s="52"/>
      <c r="AT156" s="67"/>
      <c r="AU156" s="25" t="s">
        <v>307</v>
      </c>
      <c r="AV156" s="25" t="s">
        <v>308</v>
      </c>
      <c r="AW156" s="25" t="s">
        <v>25012</v>
      </c>
      <c r="AX156" s="25" t="s">
        <v>25013</v>
      </c>
    </row>
    <row r="157" spans="5:50" ht="17.25">
      <c r="E157" s="52"/>
      <c r="F157" s="52"/>
      <c r="G157" s="69"/>
      <c r="H157" s="69"/>
      <c r="J157" s="69"/>
      <c r="K157" s="69"/>
      <c r="L157" s="69"/>
      <c r="M157" s="69"/>
      <c r="O157" s="106" t="s">
        <v>232</v>
      </c>
      <c r="P157" s="106" t="s">
        <v>369</v>
      </c>
      <c r="Q157" s="106" t="s">
        <v>9367</v>
      </c>
      <c r="R157" s="106" t="s">
        <v>9368</v>
      </c>
      <c r="S157" s="106">
        <v>20.878035000000001</v>
      </c>
      <c r="T157" s="106">
        <v>99.923332000000002</v>
      </c>
      <c r="U157" s="103"/>
      <c r="V157" s="117" t="s">
        <v>5308</v>
      </c>
      <c r="W157" s="117" t="s">
        <v>5309</v>
      </c>
      <c r="X157" s="117" t="s">
        <v>5223</v>
      </c>
      <c r="Y157" s="117" t="s">
        <v>5391</v>
      </c>
      <c r="Z157" s="103"/>
      <c r="AA157" s="88" t="s">
        <v>116</v>
      </c>
      <c r="AB157" s="88" t="s">
        <v>134</v>
      </c>
      <c r="AC157" s="88" t="s">
        <v>962</v>
      </c>
      <c r="AD157" s="88" t="s">
        <v>961</v>
      </c>
      <c r="AF157" s="96" t="s">
        <v>580</v>
      </c>
      <c r="AG157" s="96" t="s">
        <v>579</v>
      </c>
      <c r="AH157" s="100" t="s">
        <v>581</v>
      </c>
      <c r="AI157" s="97">
        <v>196271</v>
      </c>
      <c r="AJ157" s="114"/>
      <c r="AK157" s="114"/>
      <c r="AM157" s="144" t="s">
        <v>24954</v>
      </c>
      <c r="AN157" s="145" t="s">
        <v>24955</v>
      </c>
      <c r="AO157" s="143">
        <v>96.339590000000001</v>
      </c>
      <c r="AP157" s="144">
        <v>25.617998</v>
      </c>
      <c r="AS157" s="52"/>
      <c r="AT157" s="67"/>
      <c r="AU157" s="25" t="s">
        <v>110</v>
      </c>
      <c r="AV157" s="25" t="s">
        <v>140</v>
      </c>
      <c r="AW157" s="25" t="s">
        <v>25389</v>
      </c>
      <c r="AX157" s="25" t="s">
        <v>25390</v>
      </c>
    </row>
    <row r="158" spans="5:50" ht="17.25">
      <c r="E158" s="52"/>
      <c r="F158" s="52"/>
      <c r="G158" s="69"/>
      <c r="H158" s="69"/>
      <c r="J158" s="69"/>
      <c r="K158" s="69"/>
      <c r="L158" s="69"/>
      <c r="M158" s="69"/>
      <c r="O158" s="106" t="s">
        <v>370</v>
      </c>
      <c r="P158" s="106" t="s">
        <v>371</v>
      </c>
      <c r="Q158" s="106" t="s">
        <v>9369</v>
      </c>
      <c r="R158" s="106" t="s">
        <v>9370</v>
      </c>
      <c r="S158" s="106">
        <v>21.181652</v>
      </c>
      <c r="T158" s="106">
        <v>100.359421</v>
      </c>
      <c r="U158" s="103"/>
      <c r="V158" s="117" t="s">
        <v>5308</v>
      </c>
      <c r="W158" s="117" t="s">
        <v>5309</v>
      </c>
      <c r="X158" s="117" t="s">
        <v>5392</v>
      </c>
      <c r="Y158" s="117" t="s">
        <v>5393</v>
      </c>
      <c r="Z158" s="103"/>
      <c r="AA158" s="88" t="s">
        <v>116</v>
      </c>
      <c r="AB158" s="88" t="s">
        <v>134</v>
      </c>
      <c r="AC158" s="88" t="s">
        <v>965</v>
      </c>
      <c r="AD158" s="88" t="s">
        <v>964</v>
      </c>
      <c r="AF158" s="96" t="s">
        <v>580</v>
      </c>
      <c r="AG158" s="96" t="s">
        <v>579</v>
      </c>
      <c r="AH158" s="100" t="s">
        <v>582</v>
      </c>
      <c r="AI158" s="97">
        <v>196270</v>
      </c>
      <c r="AJ158" s="114">
        <v>20.408220291137699</v>
      </c>
      <c r="AK158" s="114">
        <v>92.887001037597699</v>
      </c>
      <c r="AM158" s="144" t="s">
        <v>24956</v>
      </c>
      <c r="AN158" s="145" t="s">
        <v>24957</v>
      </c>
      <c r="AO158" s="143">
        <v>97.252650000000003</v>
      </c>
      <c r="AP158" s="144">
        <v>24.222349999999999</v>
      </c>
      <c r="AS158" s="52"/>
      <c r="AT158" s="67"/>
      <c r="AU158" s="25" t="s">
        <v>110</v>
      </c>
      <c r="AV158" s="25" t="s">
        <v>140</v>
      </c>
      <c r="AW158" s="25" t="s">
        <v>25371</v>
      </c>
      <c r="AX158" s="25" t="s">
        <v>25372</v>
      </c>
    </row>
    <row r="159" spans="5:50" ht="17.25">
      <c r="E159" s="52"/>
      <c r="F159" s="52"/>
      <c r="G159" s="69"/>
      <c r="H159" s="69"/>
      <c r="J159" s="69"/>
      <c r="K159" s="69"/>
      <c r="L159" s="69"/>
      <c r="M159" s="69"/>
      <c r="O159" s="106" t="s">
        <v>370</v>
      </c>
      <c r="P159" s="106" t="s">
        <v>371</v>
      </c>
      <c r="Q159" s="106" t="s">
        <v>9371</v>
      </c>
      <c r="R159" s="106" t="s">
        <v>9372</v>
      </c>
      <c r="S159" s="106">
        <v>21.330935</v>
      </c>
      <c r="T159" s="106">
        <v>100.549717</v>
      </c>
      <c r="U159" s="103"/>
      <c r="V159" s="117" t="s">
        <v>5308</v>
      </c>
      <c r="W159" s="117" t="s">
        <v>5309</v>
      </c>
      <c r="X159" s="117" t="s">
        <v>5394</v>
      </c>
      <c r="Y159" s="117" t="s">
        <v>5395</v>
      </c>
      <c r="Z159" s="103"/>
      <c r="AA159" s="88" t="s">
        <v>116</v>
      </c>
      <c r="AB159" s="88" t="s">
        <v>134</v>
      </c>
      <c r="AC159" s="88" t="s">
        <v>967</v>
      </c>
      <c r="AD159" s="88" t="s">
        <v>966</v>
      </c>
      <c r="AF159" s="96" t="s">
        <v>580</v>
      </c>
      <c r="AG159" s="96" t="s">
        <v>579</v>
      </c>
      <c r="AH159" s="100" t="s">
        <v>580</v>
      </c>
      <c r="AI159" s="97">
        <v>196269</v>
      </c>
      <c r="AJ159" s="114">
        <v>20.442180633544901</v>
      </c>
      <c r="AK159" s="114">
        <v>92.869377136230497</v>
      </c>
      <c r="AM159" s="144" t="s">
        <v>24958</v>
      </c>
      <c r="AN159" s="145" t="s">
        <v>24959</v>
      </c>
      <c r="AO159" s="143">
        <v>97.252650000000003</v>
      </c>
      <c r="AP159" s="144">
        <v>24.260466999999998</v>
      </c>
      <c r="AS159" s="52"/>
      <c r="AT159" s="67"/>
      <c r="AU159" s="25" t="s">
        <v>110</v>
      </c>
      <c r="AV159" s="25" t="s">
        <v>140</v>
      </c>
      <c r="AW159" s="25" t="s">
        <v>25374</v>
      </c>
      <c r="AX159" s="25" t="s">
        <v>25375</v>
      </c>
    </row>
    <row r="160" spans="5:50" ht="17.25">
      <c r="E160" s="52"/>
      <c r="F160" s="52"/>
      <c r="G160" s="69"/>
      <c r="H160" s="69"/>
      <c r="J160" s="69"/>
      <c r="K160" s="69"/>
      <c r="L160" s="69"/>
      <c r="M160" s="69"/>
      <c r="O160" s="106" t="s">
        <v>372</v>
      </c>
      <c r="P160" s="106" t="s">
        <v>373</v>
      </c>
      <c r="Q160" s="106" t="s">
        <v>9373</v>
      </c>
      <c r="R160" s="106" t="s">
        <v>9374</v>
      </c>
      <c r="S160" s="106">
        <v>21.985420000000001</v>
      </c>
      <c r="T160" s="106">
        <v>99.598922999999999</v>
      </c>
      <c r="U160" s="103"/>
      <c r="V160" s="117" t="s">
        <v>5308</v>
      </c>
      <c r="W160" s="117" t="s">
        <v>5309</v>
      </c>
      <c r="X160" s="117" t="s">
        <v>5396</v>
      </c>
      <c r="Y160" s="117" t="s">
        <v>5397</v>
      </c>
      <c r="Z160" s="103"/>
      <c r="AA160" s="88" t="s">
        <v>116</v>
      </c>
      <c r="AB160" s="88" t="s">
        <v>134</v>
      </c>
      <c r="AC160" s="88" t="s">
        <v>971</v>
      </c>
      <c r="AD160" s="88" t="s">
        <v>970</v>
      </c>
      <c r="AF160" s="96" t="s">
        <v>584</v>
      </c>
      <c r="AG160" s="96" t="s">
        <v>583</v>
      </c>
      <c r="AH160" s="100" t="s">
        <v>585</v>
      </c>
      <c r="AI160" s="97">
        <v>196273</v>
      </c>
      <c r="AJ160" s="114">
        <v>20.407539367675799</v>
      </c>
      <c r="AK160" s="114">
        <v>92.903083801269503</v>
      </c>
      <c r="AM160" s="144" t="s">
        <v>24960</v>
      </c>
      <c r="AN160" s="145" t="s">
        <v>24961</v>
      </c>
      <c r="AO160" s="143">
        <v>97.404089999999997</v>
      </c>
      <c r="AP160" s="144">
        <v>23.094290000000001</v>
      </c>
      <c r="AS160" s="52"/>
      <c r="AT160" s="67"/>
      <c r="AU160" s="25" t="s">
        <v>110</v>
      </c>
      <c r="AV160" s="25" t="s">
        <v>140</v>
      </c>
      <c r="AW160" s="25" t="s">
        <v>2831</v>
      </c>
      <c r="AX160" s="25" t="s">
        <v>25377</v>
      </c>
    </row>
    <row r="161" spans="5:50" ht="17.25">
      <c r="E161" s="52"/>
      <c r="F161" s="52"/>
      <c r="G161" s="69"/>
      <c r="H161" s="69"/>
      <c r="J161" s="69"/>
      <c r="K161" s="69"/>
      <c r="L161" s="69"/>
      <c r="M161" s="69"/>
      <c r="O161" s="106" t="s">
        <v>374</v>
      </c>
      <c r="P161" s="106" t="s">
        <v>375</v>
      </c>
      <c r="Q161" s="106" t="s">
        <v>9375</v>
      </c>
      <c r="R161" s="106" t="s">
        <v>9376</v>
      </c>
      <c r="S161" s="106">
        <v>22.03584</v>
      </c>
      <c r="T161" s="106">
        <v>99.543769999999995</v>
      </c>
      <c r="U161" s="103"/>
      <c r="V161" s="117" t="s">
        <v>5308</v>
      </c>
      <c r="W161" s="117" t="s">
        <v>5309</v>
      </c>
      <c r="X161" s="117" t="s">
        <v>5398</v>
      </c>
      <c r="Y161" s="117" t="s">
        <v>5399</v>
      </c>
      <c r="Z161" s="103"/>
      <c r="AA161" s="88" t="s">
        <v>116</v>
      </c>
      <c r="AB161" s="88" t="s">
        <v>134</v>
      </c>
      <c r="AC161" s="88" t="s">
        <v>979</v>
      </c>
      <c r="AD161" s="88" t="s">
        <v>978</v>
      </c>
      <c r="AF161" s="96" t="s">
        <v>584</v>
      </c>
      <c r="AG161" s="96" t="s">
        <v>583</v>
      </c>
      <c r="AH161" s="100" t="s">
        <v>584</v>
      </c>
      <c r="AI161" s="97">
        <v>196272</v>
      </c>
      <c r="AJ161" s="114">
        <v>20.399250030517599</v>
      </c>
      <c r="AK161" s="114">
        <v>92.895309448242202</v>
      </c>
      <c r="AM161" s="144" t="s">
        <v>24962</v>
      </c>
      <c r="AN161" s="145" t="s">
        <v>24963</v>
      </c>
      <c r="AO161" s="143">
        <v>98.129990000000006</v>
      </c>
      <c r="AP161" s="144">
        <v>25.887339999999998</v>
      </c>
      <c r="AS161" s="52"/>
      <c r="AT161" s="67"/>
      <c r="AU161" s="25" t="s">
        <v>110</v>
      </c>
      <c r="AV161" s="25" t="s">
        <v>140</v>
      </c>
      <c r="AW161" s="25" t="s">
        <v>1080</v>
      </c>
      <c r="AX161" s="25" t="s">
        <v>25379</v>
      </c>
    </row>
    <row r="162" spans="5:50" ht="17.25">
      <c r="E162" s="52"/>
      <c r="F162" s="52"/>
      <c r="G162" s="69"/>
      <c r="H162" s="69"/>
      <c r="J162" s="69"/>
      <c r="K162" s="69"/>
      <c r="L162" s="69"/>
      <c r="M162" s="69"/>
      <c r="O162" s="106" t="s">
        <v>376</v>
      </c>
      <c r="P162" s="106" t="s">
        <v>377</v>
      </c>
      <c r="Q162" s="106" t="s">
        <v>9377</v>
      </c>
      <c r="R162" s="106" t="s">
        <v>9378</v>
      </c>
      <c r="S162" s="106">
        <v>22.008223000000001</v>
      </c>
      <c r="T162" s="106">
        <v>99.310103999999995</v>
      </c>
      <c r="U162" s="103"/>
      <c r="V162" s="117" t="s">
        <v>5308</v>
      </c>
      <c r="W162" s="117" t="s">
        <v>5309</v>
      </c>
      <c r="X162" s="117" t="s">
        <v>5400</v>
      </c>
      <c r="Y162" s="117" t="s">
        <v>5401</v>
      </c>
      <c r="Z162" s="103"/>
      <c r="AA162" s="88" t="s">
        <v>116</v>
      </c>
      <c r="AB162" s="88" t="s">
        <v>134</v>
      </c>
      <c r="AC162" s="88" t="s">
        <v>767</v>
      </c>
      <c r="AD162" s="88" t="s">
        <v>981</v>
      </c>
      <c r="AF162" s="96" t="s">
        <v>587</v>
      </c>
      <c r="AG162" s="96" t="s">
        <v>586</v>
      </c>
      <c r="AH162" s="100" t="s">
        <v>588</v>
      </c>
      <c r="AI162" s="97">
        <v>196274</v>
      </c>
      <c r="AJ162" s="114">
        <v>20.401250839233398</v>
      </c>
      <c r="AK162" s="114">
        <v>92.919227600097699</v>
      </c>
      <c r="AM162" s="144" t="s">
        <v>24932</v>
      </c>
      <c r="AN162" s="145" t="s">
        <v>24964</v>
      </c>
      <c r="AO162" s="143">
        <v>97.298055000000005</v>
      </c>
      <c r="AP162" s="144">
        <v>24.118618999999999</v>
      </c>
      <c r="AS162" s="52"/>
      <c r="AT162" s="67"/>
      <c r="AU162" s="25" t="s">
        <v>110</v>
      </c>
      <c r="AV162" s="25" t="s">
        <v>140</v>
      </c>
      <c r="AW162" s="25" t="s">
        <v>25381</v>
      </c>
      <c r="AX162" s="25" t="s">
        <v>25382</v>
      </c>
    </row>
    <row r="163" spans="5:50" ht="17.25">
      <c r="E163" s="52"/>
      <c r="F163" s="52"/>
      <c r="G163" s="69"/>
      <c r="H163" s="69"/>
      <c r="J163" s="69"/>
      <c r="K163" s="69"/>
      <c r="L163" s="69"/>
      <c r="M163" s="69"/>
      <c r="O163" s="106" t="s">
        <v>378</v>
      </c>
      <c r="P163" s="106" t="s">
        <v>379</v>
      </c>
      <c r="Q163" s="106" t="s">
        <v>9379</v>
      </c>
      <c r="R163" s="106" t="s">
        <v>9380</v>
      </c>
      <c r="S163" s="106">
        <v>21.843430000000001</v>
      </c>
      <c r="T163" s="106">
        <v>99.419417999999993</v>
      </c>
      <c r="U163" s="103"/>
      <c r="V163" s="117" t="s">
        <v>5308</v>
      </c>
      <c r="W163" s="117" t="s">
        <v>5309</v>
      </c>
      <c r="X163" s="117" t="s">
        <v>5402</v>
      </c>
      <c r="Y163" s="117" t="s">
        <v>5403</v>
      </c>
      <c r="Z163" s="103"/>
      <c r="AA163" s="88" t="s">
        <v>116</v>
      </c>
      <c r="AB163" s="88" t="s">
        <v>134</v>
      </c>
      <c r="AC163" s="88" t="s">
        <v>985</v>
      </c>
      <c r="AD163" s="88" t="s">
        <v>984</v>
      </c>
      <c r="AF163" s="96" t="s">
        <v>587</v>
      </c>
      <c r="AG163" s="96" t="s">
        <v>586</v>
      </c>
      <c r="AH163" s="100" t="s">
        <v>589</v>
      </c>
      <c r="AI163" s="97">
        <v>196275</v>
      </c>
      <c r="AJ163" s="114">
        <v>20.403989791870099</v>
      </c>
      <c r="AK163" s="114">
        <v>92.931632995605497</v>
      </c>
      <c r="AM163" s="144" t="s">
        <v>24965</v>
      </c>
      <c r="AN163" s="145" t="s">
        <v>24966</v>
      </c>
      <c r="AO163" s="143">
        <v>97.926813999999993</v>
      </c>
      <c r="AP163" s="144">
        <v>23.450914000000001</v>
      </c>
      <c r="AS163" s="52"/>
      <c r="AT163" s="67"/>
      <c r="AU163" s="25" t="s">
        <v>110</v>
      </c>
      <c r="AV163" s="25" t="s">
        <v>140</v>
      </c>
      <c r="AW163" s="25" t="s">
        <v>25391</v>
      </c>
      <c r="AX163" s="25" t="s">
        <v>25392</v>
      </c>
    </row>
    <row r="164" spans="5:50" ht="17.25">
      <c r="E164" s="52"/>
      <c r="F164" s="52"/>
      <c r="G164" s="69"/>
      <c r="H164" s="69"/>
      <c r="J164" s="69"/>
      <c r="K164" s="69"/>
      <c r="L164" s="69"/>
      <c r="M164" s="69"/>
      <c r="O164" s="107" t="s">
        <v>380</v>
      </c>
      <c r="P164" s="107" t="s">
        <v>381</v>
      </c>
      <c r="Q164" s="107" t="s">
        <v>9381</v>
      </c>
      <c r="R164" s="107" t="s">
        <v>9382</v>
      </c>
      <c r="S164" s="107">
        <v>21.925630000000002</v>
      </c>
      <c r="T164" s="107">
        <v>99.196780000000004</v>
      </c>
      <c r="U164" s="103"/>
      <c r="V164" s="117" t="s">
        <v>5308</v>
      </c>
      <c r="W164" s="117" t="s">
        <v>5309</v>
      </c>
      <c r="X164" s="117" t="s">
        <v>5404</v>
      </c>
      <c r="Y164" s="117" t="s">
        <v>5405</v>
      </c>
      <c r="Z164" s="103"/>
      <c r="AA164" s="88" t="s">
        <v>116</v>
      </c>
      <c r="AB164" s="88" t="s">
        <v>134</v>
      </c>
      <c r="AC164" s="88" t="s">
        <v>987</v>
      </c>
      <c r="AD164" s="88" t="s">
        <v>986</v>
      </c>
      <c r="AF164" s="96" t="s">
        <v>587</v>
      </c>
      <c r="AG164" s="96" t="s">
        <v>586</v>
      </c>
      <c r="AH164" s="100" t="s">
        <v>590</v>
      </c>
      <c r="AI164" s="97">
        <v>196276</v>
      </c>
      <c r="AJ164" s="114">
        <v>20.4039306640625</v>
      </c>
      <c r="AK164" s="114">
        <v>92.921028137207003</v>
      </c>
      <c r="AM164" s="144" t="s">
        <v>24932</v>
      </c>
      <c r="AN164" s="145" t="s">
        <v>24967</v>
      </c>
      <c r="AO164" s="143">
        <v>97.348405</v>
      </c>
      <c r="AP164" s="144">
        <v>24.251232000000002</v>
      </c>
      <c r="AS164" s="52"/>
      <c r="AT164" s="67"/>
      <c r="AU164" s="25" t="s">
        <v>110</v>
      </c>
      <c r="AV164" s="25" t="s">
        <v>140</v>
      </c>
      <c r="AW164" s="25" t="s">
        <v>25383</v>
      </c>
      <c r="AX164" s="25" t="s">
        <v>25384</v>
      </c>
    </row>
    <row r="165" spans="5:50" ht="18">
      <c r="E165" s="52"/>
      <c r="F165" s="52"/>
      <c r="G165" s="69"/>
      <c r="H165" s="69"/>
      <c r="J165" s="69"/>
      <c r="K165" s="69"/>
      <c r="L165" s="69"/>
      <c r="M165" s="69"/>
      <c r="U165" s="103"/>
      <c r="V165" s="117" t="s">
        <v>5308</v>
      </c>
      <c r="W165" s="117" t="s">
        <v>5309</v>
      </c>
      <c r="X165" s="117" t="s">
        <v>5406</v>
      </c>
      <c r="Y165" s="117" t="s">
        <v>5407</v>
      </c>
      <c r="Z165" s="103"/>
      <c r="AA165" s="88" t="s">
        <v>116</v>
      </c>
      <c r="AB165" s="88" t="s">
        <v>134</v>
      </c>
      <c r="AC165" s="88" t="s">
        <v>769</v>
      </c>
      <c r="AD165" s="88" t="s">
        <v>990</v>
      </c>
      <c r="AF165" s="96" t="s">
        <v>592</v>
      </c>
      <c r="AG165" s="96" t="s">
        <v>591</v>
      </c>
      <c r="AH165" s="100" t="s">
        <v>592</v>
      </c>
      <c r="AI165" s="97">
        <v>196277</v>
      </c>
      <c r="AJ165" s="114">
        <v>20.430519104003899</v>
      </c>
      <c r="AK165" s="114">
        <v>92.934967041015597</v>
      </c>
      <c r="AM165" s="144" t="s">
        <v>24968</v>
      </c>
      <c r="AN165" s="145" t="s">
        <v>24969</v>
      </c>
      <c r="AO165" s="143">
        <v>97.947360000000003</v>
      </c>
      <c r="AP165" s="144">
        <v>23.460349999999998</v>
      </c>
      <c r="AS165" s="52"/>
      <c r="AT165" s="67"/>
      <c r="AU165" s="25" t="s">
        <v>110</v>
      </c>
      <c r="AV165" s="25" t="s">
        <v>140</v>
      </c>
      <c r="AW165" s="25" t="s">
        <v>847</v>
      </c>
      <c r="AX165" s="25" t="s">
        <v>24721</v>
      </c>
    </row>
    <row r="166" spans="5:50" ht="18">
      <c r="E166" s="52"/>
      <c r="F166" s="52"/>
      <c r="G166" s="69"/>
      <c r="H166" s="69"/>
      <c r="J166" s="69"/>
      <c r="K166" s="69"/>
      <c r="L166" s="69"/>
      <c r="M166" s="69"/>
      <c r="U166" s="103"/>
      <c r="V166" s="117" t="s">
        <v>5308</v>
      </c>
      <c r="W166" s="117" t="s">
        <v>5309</v>
      </c>
      <c r="X166" s="117" t="s">
        <v>5408</v>
      </c>
      <c r="Y166" s="117" t="s">
        <v>5409</v>
      </c>
      <c r="Z166" s="103"/>
      <c r="AA166" s="88" t="s">
        <v>116</v>
      </c>
      <c r="AB166" s="88" t="s">
        <v>134</v>
      </c>
      <c r="AC166" s="88" t="s">
        <v>994</v>
      </c>
      <c r="AD166" s="88" t="s">
        <v>993</v>
      </c>
      <c r="AF166" s="96" t="s">
        <v>594</v>
      </c>
      <c r="AG166" s="96" t="s">
        <v>593</v>
      </c>
      <c r="AH166" s="100" t="s">
        <v>594</v>
      </c>
      <c r="AI166" s="97">
        <v>196278</v>
      </c>
      <c r="AJ166" s="114">
        <v>20.408349990844702</v>
      </c>
      <c r="AK166" s="114">
        <v>92.953033447265597</v>
      </c>
      <c r="AM166" s="144" t="s">
        <v>24970</v>
      </c>
      <c r="AN166" s="145" t="s">
        <v>24971</v>
      </c>
      <c r="AO166" s="143">
        <v>97.793019999999999</v>
      </c>
      <c r="AP166" s="144">
        <v>23.588920000000002</v>
      </c>
      <c r="AS166" s="52"/>
      <c r="AT166" s="67"/>
      <c r="AU166" s="25" t="s">
        <v>110</v>
      </c>
      <c r="AV166" s="25" t="s">
        <v>140</v>
      </c>
      <c r="AW166" s="25" t="s">
        <v>25385</v>
      </c>
      <c r="AX166" s="25" t="s">
        <v>25386</v>
      </c>
    </row>
    <row r="167" spans="5:50" ht="18">
      <c r="E167" s="52"/>
      <c r="F167" s="52"/>
      <c r="G167" s="69"/>
      <c r="H167" s="69"/>
      <c r="J167" s="69"/>
      <c r="K167" s="69"/>
      <c r="L167" s="69"/>
      <c r="M167" s="69"/>
      <c r="U167" s="103"/>
      <c r="V167" s="117" t="s">
        <v>5308</v>
      </c>
      <c r="W167" s="117" t="s">
        <v>5309</v>
      </c>
      <c r="X167" s="117" t="s">
        <v>5410</v>
      </c>
      <c r="Y167" s="117" t="s">
        <v>5411</v>
      </c>
      <c r="Z167" s="103"/>
      <c r="AA167" s="88" t="s">
        <v>116</v>
      </c>
      <c r="AB167" s="88" t="s">
        <v>134</v>
      </c>
      <c r="AC167" s="88" t="s">
        <v>998</v>
      </c>
      <c r="AD167" s="88" t="s">
        <v>997</v>
      </c>
      <c r="AF167" s="96" t="s">
        <v>594</v>
      </c>
      <c r="AG167" s="96" t="s">
        <v>593</v>
      </c>
      <c r="AH167" s="100" t="s">
        <v>595</v>
      </c>
      <c r="AI167" s="97">
        <v>196279</v>
      </c>
      <c r="AJ167" s="114">
        <v>20.426530838012699</v>
      </c>
      <c r="AK167" s="114">
        <v>92.956329345703097</v>
      </c>
      <c r="AM167" s="144" t="s">
        <v>24972</v>
      </c>
      <c r="AN167" s="145" t="s">
        <v>24973</v>
      </c>
      <c r="AO167" s="143">
        <v>97.343406999999999</v>
      </c>
      <c r="AP167" s="144">
        <v>24.377054000000001</v>
      </c>
      <c r="AS167" s="52"/>
      <c r="AT167" s="67"/>
      <c r="AU167" s="25" t="s">
        <v>110</v>
      </c>
      <c r="AV167" s="25" t="s">
        <v>140</v>
      </c>
      <c r="AW167" s="25" t="s">
        <v>25387</v>
      </c>
      <c r="AX167" s="25" t="s">
        <v>25388</v>
      </c>
    </row>
    <row r="168" spans="5:50" ht="18">
      <c r="E168" s="52"/>
      <c r="F168" s="52"/>
      <c r="G168" s="69"/>
      <c r="H168" s="69"/>
      <c r="J168" s="69"/>
      <c r="K168" s="69"/>
      <c r="L168" s="69"/>
      <c r="M168" s="69"/>
      <c r="U168" s="103"/>
      <c r="V168" s="117" t="s">
        <v>5308</v>
      </c>
      <c r="W168" s="117" t="s">
        <v>5309</v>
      </c>
      <c r="X168" s="117" t="s">
        <v>5412</v>
      </c>
      <c r="Y168" s="117" t="s">
        <v>5413</v>
      </c>
      <c r="Z168" s="103"/>
      <c r="AA168" s="88" t="s">
        <v>116</v>
      </c>
      <c r="AB168" s="88" t="s">
        <v>134</v>
      </c>
      <c r="AC168" s="88" t="s">
        <v>1000</v>
      </c>
      <c r="AD168" s="88" t="s">
        <v>999</v>
      </c>
      <c r="AF168" s="96" t="s">
        <v>594</v>
      </c>
      <c r="AG168" s="96" t="s">
        <v>593</v>
      </c>
      <c r="AH168" s="100" t="s">
        <v>596</v>
      </c>
      <c r="AI168" s="97">
        <v>196280</v>
      </c>
      <c r="AJ168" s="114">
        <v>20.405439376831101</v>
      </c>
      <c r="AK168" s="114">
        <v>92.947097778320298</v>
      </c>
      <c r="AM168" s="144" t="s">
        <v>24974</v>
      </c>
      <c r="AN168" s="145" t="s">
        <v>24975</v>
      </c>
      <c r="AO168" s="143">
        <v>97.837040000000002</v>
      </c>
      <c r="AP168" s="144">
        <v>23.38503</v>
      </c>
      <c r="AS168" s="52"/>
      <c r="AT168" s="67"/>
      <c r="AU168" s="25" t="s">
        <v>110</v>
      </c>
      <c r="AV168" s="25" t="s">
        <v>140</v>
      </c>
      <c r="AW168" s="25" t="s">
        <v>25393</v>
      </c>
      <c r="AX168" s="25" t="s">
        <v>25394</v>
      </c>
    </row>
    <row r="169" spans="5:50" ht="18">
      <c r="E169" s="52"/>
      <c r="F169" s="52"/>
      <c r="G169" s="69"/>
      <c r="H169" s="69"/>
      <c r="J169" s="69"/>
      <c r="K169" s="69"/>
      <c r="L169" s="69"/>
      <c r="M169" s="69"/>
      <c r="U169" s="103"/>
      <c r="V169" s="117" t="s">
        <v>5308</v>
      </c>
      <c r="W169" s="117" t="s">
        <v>5309</v>
      </c>
      <c r="X169" s="117" t="s">
        <v>5414</v>
      </c>
      <c r="Y169" s="117" t="s">
        <v>5415</v>
      </c>
      <c r="Z169" s="103"/>
      <c r="AA169" s="88" t="s">
        <v>116</v>
      </c>
      <c r="AB169" s="88" t="s">
        <v>134</v>
      </c>
      <c r="AC169" s="88" t="s">
        <v>1002</v>
      </c>
      <c r="AD169" s="88" t="s">
        <v>1001</v>
      </c>
      <c r="AF169" s="96" t="s">
        <v>598</v>
      </c>
      <c r="AG169" s="96" t="s">
        <v>597</v>
      </c>
      <c r="AH169" s="100" t="s">
        <v>598</v>
      </c>
      <c r="AI169" s="97">
        <v>196281</v>
      </c>
      <c r="AJ169" s="114">
        <v>20.4174098968506</v>
      </c>
      <c r="AK169" s="114">
        <v>92.983673095703097</v>
      </c>
      <c r="AM169" s="144" t="s">
        <v>24976</v>
      </c>
      <c r="AN169" s="145" t="s">
        <v>24977</v>
      </c>
      <c r="AO169" s="143">
        <v>98.115809999999996</v>
      </c>
      <c r="AP169" s="144">
        <v>24.08738</v>
      </c>
      <c r="AS169" s="52"/>
      <c r="AT169" s="67"/>
      <c r="AU169" s="25" t="s">
        <v>122</v>
      </c>
      <c r="AV169" s="25" t="s">
        <v>136</v>
      </c>
      <c r="AW169" s="25" t="s">
        <v>1726</v>
      </c>
      <c r="AX169" s="25" t="s">
        <v>24736</v>
      </c>
    </row>
    <row r="170" spans="5:50" ht="18">
      <c r="E170" s="52"/>
      <c r="F170" s="52"/>
      <c r="G170" s="69"/>
      <c r="H170" s="69"/>
      <c r="J170" s="69"/>
      <c r="K170" s="69"/>
      <c r="L170" s="69"/>
      <c r="M170" s="69"/>
      <c r="U170" s="103"/>
      <c r="V170" s="117" t="s">
        <v>5308</v>
      </c>
      <c r="W170" s="117" t="s">
        <v>5309</v>
      </c>
      <c r="X170" s="117" t="s">
        <v>5416</v>
      </c>
      <c r="Y170" s="117" t="s">
        <v>5417</v>
      </c>
      <c r="Z170" s="103"/>
      <c r="AA170" s="88" t="s">
        <v>116</v>
      </c>
      <c r="AB170" s="88" t="s">
        <v>134</v>
      </c>
      <c r="AC170" s="88" t="s">
        <v>1004</v>
      </c>
      <c r="AD170" s="88" t="s">
        <v>1003</v>
      </c>
      <c r="AF170" s="96" t="s">
        <v>598</v>
      </c>
      <c r="AG170" s="96" t="s">
        <v>597</v>
      </c>
      <c r="AH170" s="100" t="s">
        <v>599</v>
      </c>
      <c r="AI170" s="97">
        <v>196282</v>
      </c>
      <c r="AJ170" s="114">
        <v>20.433189392089801</v>
      </c>
      <c r="AK170" s="114">
        <v>92.985900878906307</v>
      </c>
      <c r="AM170" s="144" t="s">
        <v>184</v>
      </c>
      <c r="AN170" s="145" t="s">
        <v>24978</v>
      </c>
      <c r="AO170" s="143">
        <v>97.568836000000005</v>
      </c>
      <c r="AP170" s="144">
        <v>26.541930000000001</v>
      </c>
      <c r="AS170" s="52"/>
      <c r="AT170" s="67"/>
      <c r="AU170" s="25" t="s">
        <v>122</v>
      </c>
      <c r="AV170" s="25" t="s">
        <v>136</v>
      </c>
      <c r="AW170" s="25" t="s">
        <v>25395</v>
      </c>
      <c r="AX170" s="25" t="s">
        <v>25396</v>
      </c>
    </row>
    <row r="171" spans="5:50" ht="18">
      <c r="E171" s="52"/>
      <c r="F171" s="52"/>
      <c r="G171" s="69"/>
      <c r="H171" s="69"/>
      <c r="J171" s="69"/>
      <c r="K171" s="69"/>
      <c r="L171" s="69"/>
      <c r="M171" s="69"/>
      <c r="U171" s="103"/>
      <c r="V171" s="117" t="s">
        <v>5308</v>
      </c>
      <c r="W171" s="117" t="s">
        <v>5309</v>
      </c>
      <c r="X171" s="117" t="s">
        <v>5418</v>
      </c>
      <c r="Y171" s="117" t="s">
        <v>5419</v>
      </c>
      <c r="Z171" s="103"/>
      <c r="AA171" s="88" t="s">
        <v>116</v>
      </c>
      <c r="AB171" s="88" t="s">
        <v>134</v>
      </c>
      <c r="AC171" s="88" t="s">
        <v>1010</v>
      </c>
      <c r="AD171" s="88" t="s">
        <v>1009</v>
      </c>
      <c r="AF171" s="96" t="s">
        <v>598</v>
      </c>
      <c r="AG171" s="96" t="s">
        <v>597</v>
      </c>
      <c r="AH171" s="100" t="s">
        <v>600</v>
      </c>
      <c r="AI171" s="97">
        <v>196283</v>
      </c>
      <c r="AJ171" s="114">
        <v>20.406589508056602</v>
      </c>
      <c r="AK171" s="114">
        <v>92.984527587890597</v>
      </c>
      <c r="AM171" s="144" t="s">
        <v>24979</v>
      </c>
      <c r="AN171" s="145" t="s">
        <v>24980</v>
      </c>
      <c r="AO171" s="143">
        <v>97.541793999999996</v>
      </c>
      <c r="AP171" s="144">
        <v>24.752471</v>
      </c>
      <c r="AS171" s="52"/>
      <c r="AT171" s="67"/>
      <c r="AU171" s="25" t="s">
        <v>122</v>
      </c>
      <c r="AV171" s="25" t="s">
        <v>136</v>
      </c>
      <c r="AW171" s="25" t="s">
        <v>1529</v>
      </c>
      <c r="AX171" s="25" t="s">
        <v>24737</v>
      </c>
    </row>
    <row r="172" spans="5:50" ht="18">
      <c r="E172" s="52"/>
      <c r="F172" s="52"/>
      <c r="G172" s="69"/>
      <c r="H172" s="69"/>
      <c r="J172" s="69"/>
      <c r="K172" s="69"/>
      <c r="L172" s="69"/>
      <c r="M172" s="69"/>
      <c r="U172" s="103"/>
      <c r="V172" s="117" t="s">
        <v>5308</v>
      </c>
      <c r="W172" s="117" t="s">
        <v>5309</v>
      </c>
      <c r="X172" s="117" t="s">
        <v>5420</v>
      </c>
      <c r="Y172" s="117" t="s">
        <v>5421</v>
      </c>
      <c r="Z172" s="103"/>
      <c r="AA172" s="88" t="s">
        <v>116</v>
      </c>
      <c r="AB172" s="88" t="s">
        <v>134</v>
      </c>
      <c r="AC172" s="88" t="s">
        <v>1012</v>
      </c>
      <c r="AD172" s="88" t="s">
        <v>1011</v>
      </c>
      <c r="AF172" s="96" t="s">
        <v>602</v>
      </c>
      <c r="AG172" s="96" t="s">
        <v>601</v>
      </c>
      <c r="AH172" s="100" t="s">
        <v>602</v>
      </c>
      <c r="AI172" s="97">
        <v>196284</v>
      </c>
      <c r="AJ172" s="114">
        <v>20.4481105804443</v>
      </c>
      <c r="AK172" s="114">
        <v>92.965187072753906</v>
      </c>
      <c r="AM172" s="144" t="s">
        <v>24981</v>
      </c>
      <c r="AN172" s="145" t="s">
        <v>24982</v>
      </c>
      <c r="AO172" s="143">
        <v>98.377780000000001</v>
      </c>
      <c r="AP172" s="144">
        <v>25.60867</v>
      </c>
      <c r="AS172" s="52"/>
      <c r="AT172" s="67"/>
      <c r="AU172" s="25" t="s">
        <v>122</v>
      </c>
      <c r="AV172" s="25" t="s">
        <v>136</v>
      </c>
      <c r="AW172" s="25" t="s">
        <v>24738</v>
      </c>
      <c r="AX172" s="25" t="s">
        <v>24739</v>
      </c>
    </row>
    <row r="173" spans="5:50" ht="18">
      <c r="E173" s="52"/>
      <c r="F173" s="52"/>
      <c r="G173" s="69"/>
      <c r="H173" s="69"/>
      <c r="J173" s="69"/>
      <c r="K173" s="69"/>
      <c r="L173" s="69"/>
      <c r="M173" s="69"/>
      <c r="U173" s="103"/>
      <c r="V173" s="117" t="s">
        <v>5310</v>
      </c>
      <c r="W173" s="117" t="s">
        <v>5311</v>
      </c>
      <c r="X173" s="117" t="s">
        <v>5422</v>
      </c>
      <c r="Y173" s="117" t="s">
        <v>5423</v>
      </c>
      <c r="Z173" s="103"/>
      <c r="AA173" s="88" t="s">
        <v>116</v>
      </c>
      <c r="AB173" s="88" t="s">
        <v>134</v>
      </c>
      <c r="AC173" s="88" t="s">
        <v>1017</v>
      </c>
      <c r="AD173" s="88" t="s">
        <v>1016</v>
      </c>
      <c r="AF173" s="96" t="s">
        <v>602</v>
      </c>
      <c r="AG173" s="96" t="s">
        <v>601</v>
      </c>
      <c r="AH173" s="100" t="s">
        <v>603</v>
      </c>
      <c r="AI173" s="97">
        <v>196285</v>
      </c>
      <c r="AJ173" s="114">
        <v>20.425849914550799</v>
      </c>
      <c r="AK173" s="114">
        <v>92.980010986328097</v>
      </c>
      <c r="AM173" s="144" t="s">
        <v>6492</v>
      </c>
      <c r="AN173" s="145" t="s">
        <v>24983</v>
      </c>
      <c r="AO173" s="143">
        <v>97.225881000000001</v>
      </c>
      <c r="AP173" s="144">
        <v>23.972453000000002</v>
      </c>
      <c r="AS173" s="52"/>
      <c r="AT173" s="67"/>
      <c r="AU173" s="25" t="s">
        <v>122</v>
      </c>
      <c r="AV173" s="25" t="s">
        <v>136</v>
      </c>
      <c r="AW173" s="25" t="s">
        <v>1540</v>
      </c>
      <c r="AX173" s="25" t="s">
        <v>24740</v>
      </c>
    </row>
    <row r="174" spans="5:50" ht="18">
      <c r="E174" s="52"/>
      <c r="F174" s="52"/>
      <c r="G174" s="69"/>
      <c r="H174" s="69"/>
      <c r="J174" s="69"/>
      <c r="K174" s="69"/>
      <c r="L174" s="69"/>
      <c r="M174" s="69"/>
      <c r="U174" s="103"/>
      <c r="V174" s="117" t="s">
        <v>5310</v>
      </c>
      <c r="W174" s="117" t="s">
        <v>5311</v>
      </c>
      <c r="X174" s="117" t="s">
        <v>5219</v>
      </c>
      <c r="Y174" s="117" t="s">
        <v>5424</v>
      </c>
      <c r="Z174" s="103"/>
      <c r="AA174" s="88" t="s">
        <v>116</v>
      </c>
      <c r="AB174" s="88" t="s">
        <v>134</v>
      </c>
      <c r="AC174" s="88" t="s">
        <v>1021</v>
      </c>
      <c r="AD174" s="88" t="s">
        <v>1020</v>
      </c>
      <c r="AF174" s="96" t="s">
        <v>605</v>
      </c>
      <c r="AG174" s="96" t="s">
        <v>604</v>
      </c>
      <c r="AH174" s="100" t="s">
        <v>606</v>
      </c>
      <c r="AI174" s="97">
        <v>196287</v>
      </c>
      <c r="AJ174" s="114">
        <v>20.451219558715799</v>
      </c>
      <c r="AK174" s="114">
        <v>92.964363098144503</v>
      </c>
      <c r="AM174" s="144" t="s">
        <v>24984</v>
      </c>
      <c r="AN174" s="145" t="s">
        <v>24985</v>
      </c>
      <c r="AO174" s="143">
        <v>97.227057000000002</v>
      </c>
      <c r="AP174" s="144">
        <v>23.976571</v>
      </c>
      <c r="AS174" s="52"/>
      <c r="AT174" s="67"/>
      <c r="AU174" s="25" t="s">
        <v>122</v>
      </c>
      <c r="AV174" s="25" t="s">
        <v>136</v>
      </c>
      <c r="AW174" s="25" t="s">
        <v>24734</v>
      </c>
      <c r="AX174" s="25" t="s">
        <v>24735</v>
      </c>
    </row>
    <row r="175" spans="5:50" ht="18">
      <c r="E175" s="52"/>
      <c r="F175" s="52"/>
      <c r="G175" s="69"/>
      <c r="H175" s="69"/>
      <c r="J175" s="69"/>
      <c r="K175" s="69"/>
      <c r="L175" s="69"/>
      <c r="M175" s="69"/>
      <c r="U175" s="103"/>
      <c r="V175" s="117" t="s">
        <v>5310</v>
      </c>
      <c r="W175" s="117" t="s">
        <v>5311</v>
      </c>
      <c r="X175" s="117" t="s">
        <v>5425</v>
      </c>
      <c r="Y175" s="117" t="s">
        <v>5426</v>
      </c>
      <c r="Z175" s="103"/>
      <c r="AA175" s="88" t="s">
        <v>116</v>
      </c>
      <c r="AB175" s="88" t="s">
        <v>134</v>
      </c>
      <c r="AC175" s="88" t="s">
        <v>1024</v>
      </c>
      <c r="AD175" s="88" t="s">
        <v>1023</v>
      </c>
      <c r="AF175" s="96" t="s">
        <v>605</v>
      </c>
      <c r="AG175" s="96" t="s">
        <v>604</v>
      </c>
      <c r="AH175" s="100" t="s">
        <v>605</v>
      </c>
      <c r="AI175" s="97">
        <v>196286</v>
      </c>
      <c r="AJ175" s="114">
        <v>20.460889816284201</v>
      </c>
      <c r="AK175" s="114">
        <v>92.974983215332003</v>
      </c>
      <c r="AM175" s="144" t="s">
        <v>24986</v>
      </c>
      <c r="AN175" s="145" t="s">
        <v>24987</v>
      </c>
      <c r="AO175" s="143">
        <v>98.356260000000006</v>
      </c>
      <c r="AP175" s="144">
        <v>25.645959999999999</v>
      </c>
      <c r="AS175" s="52"/>
      <c r="AT175" s="67"/>
      <c r="AU175" s="25" t="s">
        <v>122</v>
      </c>
      <c r="AV175" s="25" t="s">
        <v>136</v>
      </c>
      <c r="AW175" s="25" t="s">
        <v>24741</v>
      </c>
      <c r="AX175" s="25" t="s">
        <v>24742</v>
      </c>
    </row>
    <row r="176" spans="5:50" ht="18">
      <c r="E176" s="52"/>
      <c r="F176" s="52"/>
      <c r="G176" s="69"/>
      <c r="H176" s="69"/>
      <c r="J176" s="69"/>
      <c r="K176" s="69"/>
      <c r="L176" s="69"/>
      <c r="M176" s="69"/>
      <c r="U176" s="103"/>
      <c r="V176" s="117" t="s">
        <v>5312</v>
      </c>
      <c r="W176" s="117" t="s">
        <v>5313</v>
      </c>
      <c r="X176" s="117" t="s">
        <v>5265</v>
      </c>
      <c r="Y176" s="117" t="s">
        <v>5427</v>
      </c>
      <c r="Z176" s="103"/>
      <c r="AA176" s="88" t="s">
        <v>116</v>
      </c>
      <c r="AB176" s="88" t="s">
        <v>134</v>
      </c>
      <c r="AC176" s="88" t="s">
        <v>1028</v>
      </c>
      <c r="AD176" s="88" t="s">
        <v>1027</v>
      </c>
      <c r="AF176" s="96" t="s">
        <v>608</v>
      </c>
      <c r="AG176" s="96" t="s">
        <v>607</v>
      </c>
      <c r="AH176" s="100" t="s">
        <v>609</v>
      </c>
      <c r="AI176" s="97">
        <v>196289</v>
      </c>
      <c r="AJ176" s="114">
        <v>20.4605007171631</v>
      </c>
      <c r="AK176" s="114">
        <v>92.938926696777301</v>
      </c>
      <c r="AM176" s="144" t="s">
        <v>24988</v>
      </c>
      <c r="AN176" s="145" t="s">
        <v>24989</v>
      </c>
      <c r="AO176" s="143">
        <v>97.561105999999995</v>
      </c>
      <c r="AP176" s="144">
        <v>27.248964999999998</v>
      </c>
      <c r="AS176" s="52"/>
      <c r="AT176" s="67"/>
      <c r="AU176" s="25" t="s">
        <v>122</v>
      </c>
      <c r="AV176" s="25" t="s">
        <v>136</v>
      </c>
      <c r="AW176" s="25" t="s">
        <v>24743</v>
      </c>
      <c r="AX176" s="25" t="s">
        <v>24744</v>
      </c>
    </row>
    <row r="177" spans="5:50" ht="18">
      <c r="E177" s="52"/>
      <c r="F177" s="52"/>
      <c r="G177" s="69"/>
      <c r="H177" s="69"/>
      <c r="J177" s="69"/>
      <c r="K177" s="69"/>
      <c r="L177" s="69"/>
      <c r="M177" s="69"/>
      <c r="U177" s="103"/>
      <c r="V177" s="117" t="s">
        <v>5312</v>
      </c>
      <c r="W177" s="117" t="s">
        <v>5313</v>
      </c>
      <c r="X177" s="117" t="s">
        <v>5266</v>
      </c>
      <c r="Y177" s="117" t="s">
        <v>5428</v>
      </c>
      <c r="Z177" s="103"/>
      <c r="AA177" s="88" t="s">
        <v>116</v>
      </c>
      <c r="AB177" s="88" t="s">
        <v>134</v>
      </c>
      <c r="AC177" s="88" t="s">
        <v>1032</v>
      </c>
      <c r="AD177" s="88" t="s">
        <v>1031</v>
      </c>
      <c r="AF177" s="96" t="s">
        <v>608</v>
      </c>
      <c r="AG177" s="96" t="s">
        <v>607</v>
      </c>
      <c r="AH177" s="100" t="s">
        <v>610</v>
      </c>
      <c r="AI177" s="97">
        <v>196288</v>
      </c>
      <c r="AJ177" s="114">
        <v>20.460990905761701</v>
      </c>
      <c r="AK177" s="114">
        <v>92.9661865234375</v>
      </c>
      <c r="AM177" s="144" t="s">
        <v>24990</v>
      </c>
      <c r="AN177" s="145" t="s">
        <v>24991</v>
      </c>
      <c r="AO177" s="143">
        <v>97.578367</v>
      </c>
      <c r="AP177" s="144">
        <v>23.833477999999999</v>
      </c>
      <c r="AS177" s="52"/>
      <c r="AT177" s="67"/>
      <c r="AU177" s="25" t="s">
        <v>122</v>
      </c>
      <c r="AV177" s="25" t="s">
        <v>136</v>
      </c>
      <c r="AW177" s="25" t="s">
        <v>1567</v>
      </c>
      <c r="AX177" s="25" t="s">
        <v>25397</v>
      </c>
    </row>
    <row r="178" spans="5:50" ht="18">
      <c r="E178" s="52"/>
      <c r="F178" s="52"/>
      <c r="G178" s="69"/>
      <c r="H178" s="69"/>
      <c r="J178" s="69"/>
      <c r="K178" s="69"/>
      <c r="L178" s="69"/>
      <c r="M178" s="69"/>
      <c r="U178" s="103"/>
      <c r="V178" s="117" t="s">
        <v>5312</v>
      </c>
      <c r="W178" s="117" t="s">
        <v>5313</v>
      </c>
      <c r="X178" s="117" t="s">
        <v>5267</v>
      </c>
      <c r="Y178" s="117" t="s">
        <v>5429</v>
      </c>
      <c r="Z178" s="103"/>
      <c r="AA178" s="88" t="s">
        <v>116</v>
      </c>
      <c r="AB178" s="88" t="s">
        <v>134</v>
      </c>
      <c r="AC178" s="88" t="s">
        <v>1036</v>
      </c>
      <c r="AD178" s="88" t="s">
        <v>1035</v>
      </c>
      <c r="AF178" s="96" t="s">
        <v>612</v>
      </c>
      <c r="AG178" s="96" t="s">
        <v>611</v>
      </c>
      <c r="AH178" s="100" t="s">
        <v>612</v>
      </c>
      <c r="AI178" s="97">
        <v>196290</v>
      </c>
      <c r="AJ178" s="114">
        <v>20.473230361938501</v>
      </c>
      <c r="AK178" s="114">
        <v>92.958557128906307</v>
      </c>
      <c r="AM178" s="144" t="s">
        <v>24992</v>
      </c>
      <c r="AN178" s="145" t="s">
        <v>24993</v>
      </c>
      <c r="AO178" s="143">
        <v>96.312790000000007</v>
      </c>
      <c r="AP178" s="144">
        <v>25.611160000000002</v>
      </c>
      <c r="AS178" s="52"/>
      <c r="AT178" s="67"/>
      <c r="AU178" s="25" t="s">
        <v>172</v>
      </c>
      <c r="AV178" s="25" t="s">
        <v>173</v>
      </c>
      <c r="AW178" s="25" t="s">
        <v>24870</v>
      </c>
      <c r="AX178" s="25" t="s">
        <v>24871</v>
      </c>
    </row>
    <row r="179" spans="5:50" ht="18">
      <c r="E179" s="52"/>
      <c r="F179" s="52"/>
      <c r="G179" s="69"/>
      <c r="H179" s="69"/>
      <c r="J179" s="69"/>
      <c r="K179" s="69"/>
      <c r="L179" s="69"/>
      <c r="M179" s="69"/>
      <c r="U179" s="103"/>
      <c r="V179" s="117" t="s">
        <v>5312</v>
      </c>
      <c r="W179" s="117" t="s">
        <v>5313</v>
      </c>
      <c r="X179" s="117" t="s">
        <v>5268</v>
      </c>
      <c r="Y179" s="117" t="s">
        <v>5430</v>
      </c>
      <c r="Z179" s="103"/>
      <c r="AA179" s="88" t="s">
        <v>116</v>
      </c>
      <c r="AB179" s="88" t="s">
        <v>134</v>
      </c>
      <c r="AC179" s="88" t="s">
        <v>1039</v>
      </c>
      <c r="AD179" s="88" t="s">
        <v>1038</v>
      </c>
      <c r="AF179" s="96" t="s">
        <v>612</v>
      </c>
      <c r="AG179" s="96" t="s">
        <v>611</v>
      </c>
      <c r="AH179" s="100" t="s">
        <v>613</v>
      </c>
      <c r="AI179" s="97">
        <v>196291</v>
      </c>
      <c r="AJ179" s="114">
        <v>20.468580245971701</v>
      </c>
      <c r="AK179" s="114">
        <v>92.966712951660199</v>
      </c>
      <c r="AM179" s="144" t="s">
        <v>24994</v>
      </c>
      <c r="AN179" s="145" t="s">
        <v>24995</v>
      </c>
      <c r="AO179" s="143">
        <v>97.590767</v>
      </c>
      <c r="AP179" s="144">
        <v>23.829599000000002</v>
      </c>
      <c r="AS179" s="52"/>
      <c r="AT179" s="67"/>
      <c r="AU179" s="25" t="s">
        <v>172</v>
      </c>
      <c r="AV179" s="25" t="s">
        <v>173</v>
      </c>
      <c r="AW179" s="25" t="s">
        <v>24868</v>
      </c>
      <c r="AX179" s="25" t="s">
        <v>24869</v>
      </c>
    </row>
    <row r="180" spans="5:50" ht="18">
      <c r="E180" s="52"/>
      <c r="F180" s="52"/>
      <c r="G180" s="69"/>
      <c r="H180" s="69"/>
      <c r="J180" s="69"/>
      <c r="K180" s="69"/>
      <c r="L180" s="69"/>
      <c r="M180" s="69"/>
      <c r="U180" s="103"/>
      <c r="V180" s="117" t="s">
        <v>5312</v>
      </c>
      <c r="W180" s="117" t="s">
        <v>5313</v>
      </c>
      <c r="X180" s="117" t="s">
        <v>5269</v>
      </c>
      <c r="Y180" s="117" t="s">
        <v>5431</v>
      </c>
      <c r="Z180" s="103"/>
      <c r="AA180" s="88" t="s">
        <v>116</v>
      </c>
      <c r="AB180" s="88" t="s">
        <v>134</v>
      </c>
      <c r="AC180" s="88" t="s">
        <v>1042</v>
      </c>
      <c r="AD180" s="88" t="s">
        <v>1041</v>
      </c>
      <c r="AF180" s="96" t="s">
        <v>615</v>
      </c>
      <c r="AG180" s="96" t="s">
        <v>614</v>
      </c>
      <c r="AH180" s="100" t="s">
        <v>615</v>
      </c>
      <c r="AI180" s="97">
        <v>196292</v>
      </c>
      <c r="AJ180" s="114">
        <v>20.485540390014599</v>
      </c>
      <c r="AK180" s="114">
        <v>92.952110290527301</v>
      </c>
      <c r="AM180" s="144" t="s">
        <v>24996</v>
      </c>
      <c r="AN180" s="145" t="s">
        <v>24997</v>
      </c>
      <c r="AO180" s="143">
        <v>96.52534</v>
      </c>
      <c r="AP180" s="144">
        <v>24.996279999999999</v>
      </c>
      <c r="AS180" s="52"/>
      <c r="AT180" s="67"/>
      <c r="AU180" s="25" t="s">
        <v>172</v>
      </c>
      <c r="AV180" s="25" t="s">
        <v>173</v>
      </c>
      <c r="AW180" s="25" t="s">
        <v>25004</v>
      </c>
      <c r="AX180" s="25" t="s">
        <v>25005</v>
      </c>
    </row>
    <row r="181" spans="5:50" ht="18">
      <c r="E181" s="52"/>
      <c r="F181" s="52"/>
      <c r="G181" s="69"/>
      <c r="H181" s="69"/>
      <c r="J181" s="69"/>
      <c r="K181" s="69"/>
      <c r="L181" s="69"/>
      <c r="M181" s="69"/>
      <c r="U181" s="103"/>
      <c r="V181" s="117" t="s">
        <v>5314</v>
      </c>
      <c r="W181" s="117" t="s">
        <v>5315</v>
      </c>
      <c r="X181" s="117" t="s">
        <v>5265</v>
      </c>
      <c r="Y181" s="117" t="s">
        <v>5432</v>
      </c>
      <c r="Z181" s="103"/>
      <c r="AA181" s="88" t="s">
        <v>116</v>
      </c>
      <c r="AB181" s="88" t="s">
        <v>134</v>
      </c>
      <c r="AC181" s="88" t="s">
        <v>1044</v>
      </c>
      <c r="AD181" s="88" t="s">
        <v>1043</v>
      </c>
      <c r="AF181" s="96" t="s">
        <v>617</v>
      </c>
      <c r="AG181" s="96" t="s">
        <v>616</v>
      </c>
      <c r="AH181" s="100" t="s">
        <v>618</v>
      </c>
      <c r="AI181" s="97">
        <v>196296</v>
      </c>
      <c r="AJ181" s="114">
        <v>20.509950637817401</v>
      </c>
      <c r="AK181" s="114">
        <v>92.924659729003906</v>
      </c>
      <c r="AM181" s="144" t="s">
        <v>24998</v>
      </c>
      <c r="AN181" s="145" t="s">
        <v>24999</v>
      </c>
      <c r="AO181" s="143">
        <v>96.366919999999993</v>
      </c>
      <c r="AP181" s="144">
        <v>24.764959999999999</v>
      </c>
      <c r="AS181" s="52"/>
      <c r="AT181" s="67"/>
      <c r="AU181" s="25" t="s">
        <v>172</v>
      </c>
      <c r="AV181" s="25" t="s">
        <v>173</v>
      </c>
      <c r="AW181" s="25" t="s">
        <v>25350</v>
      </c>
      <c r="AX181" s="25" t="s">
        <v>25351</v>
      </c>
    </row>
    <row r="182" spans="5:50" ht="18">
      <c r="E182" s="52"/>
      <c r="F182" s="52"/>
      <c r="G182" s="69"/>
      <c r="H182" s="69"/>
      <c r="J182" s="69"/>
      <c r="K182" s="69"/>
      <c r="L182" s="69"/>
      <c r="M182" s="69"/>
      <c r="U182" s="103"/>
      <c r="V182" s="117" t="s">
        <v>5314</v>
      </c>
      <c r="W182" s="117" t="s">
        <v>5315</v>
      </c>
      <c r="X182" s="117" t="s">
        <v>5266</v>
      </c>
      <c r="Y182" s="117" t="s">
        <v>5433</v>
      </c>
      <c r="Z182" s="103"/>
      <c r="AA182" s="88" t="s">
        <v>116</v>
      </c>
      <c r="AB182" s="88" t="s">
        <v>134</v>
      </c>
      <c r="AC182" s="88" t="s">
        <v>1046</v>
      </c>
      <c r="AD182" s="88" t="s">
        <v>1045</v>
      </c>
      <c r="AF182" s="96" t="s">
        <v>617</v>
      </c>
      <c r="AG182" s="96" t="s">
        <v>616</v>
      </c>
      <c r="AH182" s="100" t="s">
        <v>619</v>
      </c>
      <c r="AI182" s="97">
        <v>196297</v>
      </c>
      <c r="AJ182" s="114">
        <v>20.494880676269499</v>
      </c>
      <c r="AK182" s="114">
        <v>92.951812744140597</v>
      </c>
      <c r="AM182" s="144" t="s">
        <v>25000</v>
      </c>
      <c r="AN182" s="145" t="s">
        <v>25001</v>
      </c>
      <c r="AO182" s="143">
        <v>97.416121000000004</v>
      </c>
      <c r="AP182" s="144">
        <v>27.337499999999999</v>
      </c>
      <c r="AS182" s="52"/>
      <c r="AT182" s="67"/>
      <c r="AU182" s="25" t="s">
        <v>172</v>
      </c>
      <c r="AV182" s="25" t="s">
        <v>173</v>
      </c>
      <c r="AW182" s="25" t="s">
        <v>24872</v>
      </c>
      <c r="AX182" s="25" t="s">
        <v>24873</v>
      </c>
    </row>
    <row r="183" spans="5:50" ht="18">
      <c r="E183" s="52"/>
      <c r="F183" s="52"/>
      <c r="G183" s="69"/>
      <c r="H183" s="69"/>
      <c r="J183" s="69"/>
      <c r="K183" s="69"/>
      <c r="L183" s="69"/>
      <c r="M183" s="69"/>
      <c r="U183" s="103"/>
      <c r="V183" s="117" t="s">
        <v>5314</v>
      </c>
      <c r="W183" s="117" t="s">
        <v>5315</v>
      </c>
      <c r="X183" s="117" t="s">
        <v>5267</v>
      </c>
      <c r="Y183" s="117" t="s">
        <v>5434</v>
      </c>
      <c r="Z183" s="103"/>
      <c r="AA183" s="88" t="s">
        <v>116</v>
      </c>
      <c r="AB183" s="88" t="s">
        <v>134</v>
      </c>
      <c r="AC183" s="88" t="s">
        <v>1049</v>
      </c>
      <c r="AD183" s="88" t="s">
        <v>1048</v>
      </c>
      <c r="AF183" s="96" t="s">
        <v>617</v>
      </c>
      <c r="AG183" s="96" t="s">
        <v>616</v>
      </c>
      <c r="AH183" s="100" t="s">
        <v>620</v>
      </c>
      <c r="AI183" s="97">
        <v>196295</v>
      </c>
      <c r="AJ183" s="114">
        <v>20.540880203247099</v>
      </c>
      <c r="AK183" s="114">
        <v>92.935890197753906</v>
      </c>
      <c r="AM183" s="144" t="s">
        <v>25002</v>
      </c>
      <c r="AN183" s="145" t="s">
        <v>25003</v>
      </c>
      <c r="AO183" s="143">
        <v>96.793999999999997</v>
      </c>
      <c r="AP183" s="144">
        <v>25.225000000000001</v>
      </c>
      <c r="AS183" s="52"/>
      <c r="AT183" s="67"/>
      <c r="AU183" s="25" t="s">
        <v>172</v>
      </c>
      <c r="AV183" s="25" t="s">
        <v>173</v>
      </c>
      <c r="AW183" s="25" t="s">
        <v>25294</v>
      </c>
      <c r="AX183" s="25" t="s">
        <v>25295</v>
      </c>
    </row>
    <row r="184" spans="5:50" ht="18">
      <c r="E184" s="52"/>
      <c r="F184" s="52"/>
      <c r="G184" s="69"/>
      <c r="H184" s="69"/>
      <c r="J184" s="69"/>
      <c r="K184" s="69"/>
      <c r="L184" s="69"/>
      <c r="M184" s="69"/>
      <c r="U184" s="103"/>
      <c r="V184" s="117" t="s">
        <v>5314</v>
      </c>
      <c r="W184" s="117" t="s">
        <v>5315</v>
      </c>
      <c r="X184" s="117" t="s">
        <v>5268</v>
      </c>
      <c r="Y184" s="117" t="s">
        <v>5435</v>
      </c>
      <c r="Z184" s="103"/>
      <c r="AA184" s="88" t="s">
        <v>116</v>
      </c>
      <c r="AB184" s="88" t="s">
        <v>134</v>
      </c>
      <c r="AC184" s="88" t="s">
        <v>1052</v>
      </c>
      <c r="AD184" s="88" t="s">
        <v>1051</v>
      </c>
      <c r="AF184" s="96" t="s">
        <v>617</v>
      </c>
      <c r="AG184" s="96" t="s">
        <v>616</v>
      </c>
      <c r="AH184" s="100" t="s">
        <v>621</v>
      </c>
      <c r="AI184" s="97">
        <v>196294</v>
      </c>
      <c r="AJ184" s="114">
        <v>20.529840469360401</v>
      </c>
      <c r="AK184" s="114">
        <v>92.944519042968807</v>
      </c>
      <c r="AM184" s="144" t="s">
        <v>25004</v>
      </c>
      <c r="AN184" s="145" t="s">
        <v>25005</v>
      </c>
      <c r="AO184" s="143">
        <v>96.942279999999997</v>
      </c>
      <c r="AP184" s="144">
        <v>25.299679999999999</v>
      </c>
      <c r="AS184" s="52"/>
      <c r="AT184" s="67"/>
      <c r="AU184" s="25" t="s">
        <v>172</v>
      </c>
      <c r="AV184" s="25" t="s">
        <v>173</v>
      </c>
      <c r="AW184" s="25" t="s">
        <v>25002</v>
      </c>
      <c r="AX184" s="25" t="s">
        <v>25003</v>
      </c>
    </row>
    <row r="185" spans="5:50" ht="18">
      <c r="E185" s="52"/>
      <c r="F185" s="52"/>
      <c r="G185" s="69"/>
      <c r="H185" s="69"/>
      <c r="J185" s="69"/>
      <c r="K185" s="69"/>
      <c r="L185" s="69"/>
      <c r="M185" s="69"/>
      <c r="U185" s="103"/>
      <c r="V185" s="117" t="s">
        <v>5314</v>
      </c>
      <c r="W185" s="117" t="s">
        <v>5315</v>
      </c>
      <c r="X185" s="117" t="s">
        <v>5269</v>
      </c>
      <c r="Y185" s="117" t="s">
        <v>5436</v>
      </c>
      <c r="Z185" s="103"/>
      <c r="AA185" s="88" t="s">
        <v>116</v>
      </c>
      <c r="AB185" s="88" t="s">
        <v>134</v>
      </c>
      <c r="AC185" s="88" t="s">
        <v>1056</v>
      </c>
      <c r="AD185" s="88" t="s">
        <v>1055</v>
      </c>
      <c r="AF185" s="96" t="s">
        <v>617</v>
      </c>
      <c r="AG185" s="96" t="s">
        <v>616</v>
      </c>
      <c r="AH185" s="100" t="s">
        <v>617</v>
      </c>
      <c r="AI185" s="97">
        <v>196293</v>
      </c>
      <c r="AJ185" s="114">
        <v>20.5069694519043</v>
      </c>
      <c r="AK185" s="114">
        <v>92.944892883300795</v>
      </c>
      <c r="AM185" s="144" t="s">
        <v>25006</v>
      </c>
      <c r="AN185" s="145" t="s">
        <v>25007</v>
      </c>
      <c r="AO185" s="143">
        <v>97.745480999999998</v>
      </c>
      <c r="AP185" s="144">
        <v>26.569633</v>
      </c>
      <c r="AS185" s="52"/>
      <c r="AT185" s="67"/>
      <c r="AU185" s="25" t="s">
        <v>154</v>
      </c>
      <c r="AV185" s="25" t="s">
        <v>171</v>
      </c>
      <c r="AW185" s="25" t="s">
        <v>24996</v>
      </c>
      <c r="AX185" s="25" t="s">
        <v>24997</v>
      </c>
    </row>
    <row r="186" spans="5:50" ht="18">
      <c r="E186" s="52"/>
      <c r="F186" s="52"/>
      <c r="G186" s="69"/>
      <c r="H186" s="69"/>
      <c r="J186" s="69"/>
      <c r="K186" s="69"/>
      <c r="L186" s="69"/>
      <c r="M186" s="69"/>
      <c r="U186" s="103"/>
      <c r="V186" s="117" t="s">
        <v>5316</v>
      </c>
      <c r="W186" s="117" t="s">
        <v>5317</v>
      </c>
      <c r="X186" s="117" t="s">
        <v>5265</v>
      </c>
      <c r="Y186" s="117" t="s">
        <v>5437</v>
      </c>
      <c r="Z186" s="103"/>
      <c r="AA186" s="88" t="s">
        <v>116</v>
      </c>
      <c r="AB186" s="88" t="s">
        <v>134</v>
      </c>
      <c r="AC186" s="88" t="s">
        <v>695</v>
      </c>
      <c r="AD186" s="88" t="s">
        <v>1059</v>
      </c>
      <c r="AF186" s="96" t="s">
        <v>617</v>
      </c>
      <c r="AG186" s="96" t="s">
        <v>616</v>
      </c>
      <c r="AH186" s="100" t="s">
        <v>622</v>
      </c>
      <c r="AI186" s="97">
        <v>196298</v>
      </c>
      <c r="AJ186" s="114">
        <v>20.5153408050537</v>
      </c>
      <c r="AK186" s="114">
        <v>92.934753417968807</v>
      </c>
      <c r="AM186" s="144" t="s">
        <v>25008</v>
      </c>
      <c r="AN186" s="145" t="s">
        <v>25009</v>
      </c>
      <c r="AO186" s="143">
        <v>97.75609</v>
      </c>
      <c r="AP186" s="144">
        <v>26.548506</v>
      </c>
      <c r="AS186" s="52"/>
      <c r="AT186" s="67"/>
      <c r="AU186" s="25" t="s">
        <v>154</v>
      </c>
      <c r="AV186" s="25" t="s">
        <v>171</v>
      </c>
      <c r="AW186" s="25" t="s">
        <v>24998</v>
      </c>
      <c r="AX186" s="25" t="s">
        <v>24999</v>
      </c>
    </row>
    <row r="187" spans="5:50" ht="18">
      <c r="E187" s="52"/>
      <c r="F187" s="52"/>
      <c r="G187" s="69"/>
      <c r="H187" s="69"/>
      <c r="J187" s="69"/>
      <c r="K187" s="69"/>
      <c r="L187" s="69"/>
      <c r="M187" s="69"/>
      <c r="U187" s="103"/>
      <c r="V187" s="117" t="s">
        <v>5316</v>
      </c>
      <c r="W187" s="117" t="s">
        <v>5317</v>
      </c>
      <c r="X187" s="117" t="s">
        <v>5266</v>
      </c>
      <c r="Y187" s="117" t="s">
        <v>5438</v>
      </c>
      <c r="Z187" s="103"/>
      <c r="AA187" s="88" t="s">
        <v>116</v>
      </c>
      <c r="AB187" s="88" t="s">
        <v>134</v>
      </c>
      <c r="AC187" s="88" t="s">
        <v>1062</v>
      </c>
      <c r="AD187" s="88" t="s">
        <v>1061</v>
      </c>
      <c r="AF187" s="96" t="s">
        <v>624</v>
      </c>
      <c r="AG187" s="96" t="s">
        <v>623</v>
      </c>
      <c r="AH187" s="100" t="s">
        <v>624</v>
      </c>
      <c r="AI187" s="97">
        <v>196299</v>
      </c>
      <c r="AJ187" s="114">
        <v>20.552289962768601</v>
      </c>
      <c r="AK187" s="114">
        <v>92.982383728027301</v>
      </c>
      <c r="AM187" s="144" t="s">
        <v>25010</v>
      </c>
      <c r="AN187" s="145" t="s">
        <v>25011</v>
      </c>
      <c r="AO187" s="143">
        <v>98.352670000000003</v>
      </c>
      <c r="AP187" s="144">
        <v>23.372409999999999</v>
      </c>
      <c r="AS187" s="52"/>
      <c r="AT187" s="67"/>
      <c r="AU187" s="25" t="s">
        <v>154</v>
      </c>
      <c r="AV187" s="25" t="s">
        <v>171</v>
      </c>
      <c r="AW187" s="25" t="s">
        <v>25128</v>
      </c>
      <c r="AX187" s="25" t="s">
        <v>25129</v>
      </c>
    </row>
    <row r="188" spans="5:50" ht="18">
      <c r="E188" s="52"/>
      <c r="F188" s="52"/>
      <c r="G188" s="69"/>
      <c r="H188" s="69"/>
      <c r="J188" s="69"/>
      <c r="K188" s="69"/>
      <c r="L188" s="69"/>
      <c r="M188" s="69"/>
      <c r="U188" s="103"/>
      <c r="V188" s="117" t="s">
        <v>5316</v>
      </c>
      <c r="W188" s="117" t="s">
        <v>5317</v>
      </c>
      <c r="X188" s="117" t="s">
        <v>5267</v>
      </c>
      <c r="Y188" s="117" t="s">
        <v>5439</v>
      </c>
      <c r="Z188" s="103"/>
      <c r="AA188" s="88" t="s">
        <v>116</v>
      </c>
      <c r="AB188" s="88" t="s">
        <v>134</v>
      </c>
      <c r="AC188" s="88" t="s">
        <v>1065</v>
      </c>
      <c r="AD188" s="88" t="s">
        <v>1064</v>
      </c>
      <c r="AF188" s="96" t="s">
        <v>624</v>
      </c>
      <c r="AG188" s="96" t="s">
        <v>623</v>
      </c>
      <c r="AH188" s="100" t="s">
        <v>625</v>
      </c>
      <c r="AI188" s="97">
        <v>196300</v>
      </c>
      <c r="AJ188" s="114">
        <v>20.556709289550799</v>
      </c>
      <c r="AK188" s="114">
        <v>92.974983215332003</v>
      </c>
      <c r="AM188" s="144" t="s">
        <v>25012</v>
      </c>
      <c r="AN188" s="145" t="s">
        <v>25013</v>
      </c>
      <c r="AO188" s="143">
        <v>97.116680000000002</v>
      </c>
      <c r="AP188" s="144">
        <v>23.24661</v>
      </c>
      <c r="AS188" s="52"/>
      <c r="AT188" s="67"/>
      <c r="AU188" s="25" t="s">
        <v>154</v>
      </c>
      <c r="AV188" s="25" t="s">
        <v>171</v>
      </c>
      <c r="AW188" s="25" t="s">
        <v>24926</v>
      </c>
      <c r="AX188" s="25" t="s">
        <v>24927</v>
      </c>
    </row>
    <row r="189" spans="5:50" ht="18">
      <c r="E189" s="52"/>
      <c r="F189" s="52"/>
      <c r="G189" s="69"/>
      <c r="H189" s="69"/>
      <c r="J189" s="69"/>
      <c r="K189" s="69"/>
      <c r="L189" s="69"/>
      <c r="M189" s="69"/>
      <c r="U189" s="103"/>
      <c r="V189" s="117" t="s">
        <v>5318</v>
      </c>
      <c r="W189" s="117" t="s">
        <v>5319</v>
      </c>
      <c r="X189" s="117" t="s">
        <v>5265</v>
      </c>
      <c r="Y189" s="117" t="s">
        <v>5440</v>
      </c>
      <c r="Z189" s="103"/>
      <c r="AA189" s="88" t="s">
        <v>116</v>
      </c>
      <c r="AB189" s="88" t="s">
        <v>134</v>
      </c>
      <c r="AC189" s="88" t="s">
        <v>1073</v>
      </c>
      <c r="AD189" s="88" t="s">
        <v>1072</v>
      </c>
      <c r="AF189" s="96" t="s">
        <v>624</v>
      </c>
      <c r="AG189" s="96" t="s">
        <v>623</v>
      </c>
      <c r="AH189" s="100" t="s">
        <v>626</v>
      </c>
      <c r="AI189" s="97">
        <v>196301</v>
      </c>
      <c r="AJ189" s="114">
        <v>20.555049896240199</v>
      </c>
      <c r="AK189" s="114">
        <v>93.005531311035199</v>
      </c>
      <c r="AM189" s="144" t="s">
        <v>25014</v>
      </c>
      <c r="AN189" s="145" t="s">
        <v>25015</v>
      </c>
      <c r="AO189" s="143">
        <v>96.662092000000001</v>
      </c>
      <c r="AP189" s="144">
        <v>25.920006000000001</v>
      </c>
      <c r="AS189" s="52"/>
      <c r="AT189" s="67"/>
      <c r="AU189" s="25" t="s">
        <v>154</v>
      </c>
      <c r="AV189" s="25" t="s">
        <v>171</v>
      </c>
      <c r="AW189" s="25" t="s">
        <v>24874</v>
      </c>
      <c r="AX189" s="25" t="s">
        <v>24875</v>
      </c>
    </row>
    <row r="190" spans="5:50" ht="18">
      <c r="E190" s="52"/>
      <c r="F190" s="52"/>
      <c r="G190" s="69"/>
      <c r="H190" s="69"/>
      <c r="J190" s="69"/>
      <c r="K190" s="69"/>
      <c r="L190" s="69"/>
      <c r="M190" s="69"/>
      <c r="U190" s="103"/>
      <c r="V190" s="117" t="s">
        <v>5318</v>
      </c>
      <c r="W190" s="117" t="s">
        <v>5319</v>
      </c>
      <c r="X190" s="117" t="s">
        <v>5266</v>
      </c>
      <c r="Y190" s="117" t="s">
        <v>5441</v>
      </c>
      <c r="Z190" s="103"/>
      <c r="AA190" s="88" t="s">
        <v>116</v>
      </c>
      <c r="AB190" s="88" t="s">
        <v>134</v>
      </c>
      <c r="AC190" s="88" t="s">
        <v>1075</v>
      </c>
      <c r="AD190" s="88" t="s">
        <v>1074</v>
      </c>
      <c r="AF190" s="96" t="s">
        <v>628</v>
      </c>
      <c r="AG190" s="96" t="s">
        <v>627</v>
      </c>
      <c r="AH190" s="100" t="s">
        <v>628</v>
      </c>
      <c r="AI190" s="97">
        <v>196302</v>
      </c>
      <c r="AJ190" s="114">
        <v>20.5702304840088</v>
      </c>
      <c r="AK190" s="114">
        <v>92.977378845214801</v>
      </c>
      <c r="AM190" s="144" t="s">
        <v>25016</v>
      </c>
      <c r="AN190" s="145" t="s">
        <v>25017</v>
      </c>
      <c r="AO190" s="143">
        <v>97.909400000000005</v>
      </c>
      <c r="AP190" s="144">
        <v>24.006319999999999</v>
      </c>
      <c r="AS190" s="52"/>
      <c r="AT190" s="67"/>
      <c r="AU190" s="25" t="s">
        <v>179</v>
      </c>
      <c r="AV190" s="25" t="s">
        <v>180</v>
      </c>
      <c r="AW190" s="25" t="s">
        <v>25299</v>
      </c>
      <c r="AX190" s="25" t="s">
        <v>25300</v>
      </c>
    </row>
    <row r="191" spans="5:50" ht="18">
      <c r="E191" s="52"/>
      <c r="F191" s="52"/>
      <c r="G191" s="69"/>
      <c r="H191" s="69"/>
      <c r="J191" s="69"/>
      <c r="K191" s="69"/>
      <c r="L191" s="69"/>
      <c r="M191" s="69"/>
      <c r="U191" s="103"/>
      <c r="V191" s="117" t="s">
        <v>5318</v>
      </c>
      <c r="W191" s="117" t="s">
        <v>5319</v>
      </c>
      <c r="X191" s="117" t="s">
        <v>5267</v>
      </c>
      <c r="Y191" s="117" t="s">
        <v>5442</v>
      </c>
      <c r="Z191" s="103"/>
      <c r="AA191" s="88" t="s">
        <v>116</v>
      </c>
      <c r="AB191" s="88" t="s">
        <v>134</v>
      </c>
      <c r="AC191" s="88" t="s">
        <v>1078</v>
      </c>
      <c r="AD191" s="88" t="s">
        <v>1077</v>
      </c>
      <c r="AF191" s="96" t="s">
        <v>630</v>
      </c>
      <c r="AG191" s="96" t="s">
        <v>629</v>
      </c>
      <c r="AH191" s="100" t="s">
        <v>630</v>
      </c>
      <c r="AI191" s="97">
        <v>196303</v>
      </c>
      <c r="AJ191" s="114">
        <v>20.578630447387699</v>
      </c>
      <c r="AK191" s="114">
        <v>92.939056396484403</v>
      </c>
      <c r="AM191" s="144" t="s">
        <v>25018</v>
      </c>
      <c r="AN191" s="145" t="s">
        <v>25019</v>
      </c>
      <c r="AO191" s="143">
        <v>97.700940000000003</v>
      </c>
      <c r="AP191" s="144">
        <v>23.841646999999998</v>
      </c>
      <c r="AS191" s="52"/>
      <c r="AT191" s="67"/>
      <c r="AU191" s="25" t="s">
        <v>179</v>
      </c>
      <c r="AV191" s="25" t="s">
        <v>180</v>
      </c>
      <c r="AW191" s="25" t="s">
        <v>24906</v>
      </c>
      <c r="AX191" s="25" t="s">
        <v>24907</v>
      </c>
    </row>
    <row r="192" spans="5:50" ht="18">
      <c r="E192" s="52"/>
      <c r="F192" s="52"/>
      <c r="G192" s="69"/>
      <c r="H192" s="69"/>
      <c r="J192" s="69"/>
      <c r="K192" s="69"/>
      <c r="L192" s="69"/>
      <c r="M192" s="69"/>
      <c r="U192" s="103"/>
      <c r="V192" s="117" t="s">
        <v>5318</v>
      </c>
      <c r="W192" s="117" t="s">
        <v>5319</v>
      </c>
      <c r="X192" s="117" t="s">
        <v>5268</v>
      </c>
      <c r="Y192" s="117" t="s">
        <v>5443</v>
      </c>
      <c r="Z192" s="103"/>
      <c r="AA192" s="88" t="s">
        <v>116</v>
      </c>
      <c r="AB192" s="88" t="s">
        <v>134</v>
      </c>
      <c r="AC192" s="88" t="s">
        <v>1080</v>
      </c>
      <c r="AD192" s="88" t="s">
        <v>1079</v>
      </c>
      <c r="AF192" s="96" t="s">
        <v>632</v>
      </c>
      <c r="AG192" s="96" t="s">
        <v>631</v>
      </c>
      <c r="AH192" s="100" t="s">
        <v>633</v>
      </c>
      <c r="AI192" s="97">
        <v>196306</v>
      </c>
      <c r="AJ192" s="114">
        <v>20.599769592285199</v>
      </c>
      <c r="AK192" s="114">
        <v>92.943878173828097</v>
      </c>
      <c r="AM192" s="144" t="s">
        <v>25020</v>
      </c>
      <c r="AN192" s="145" t="s">
        <v>25021</v>
      </c>
      <c r="AO192" s="143">
        <v>97.709879999999998</v>
      </c>
      <c r="AP192" s="144">
        <v>23.838190000000001</v>
      </c>
      <c r="AS192" s="52"/>
      <c r="AT192" s="67"/>
      <c r="AU192" s="25" t="s">
        <v>179</v>
      </c>
      <c r="AV192" s="25" t="s">
        <v>180</v>
      </c>
      <c r="AW192" s="25" t="s">
        <v>24932</v>
      </c>
      <c r="AX192" s="25" t="s">
        <v>24967</v>
      </c>
    </row>
    <row r="193" spans="5:50" ht="18">
      <c r="E193" s="52"/>
      <c r="F193" s="52"/>
      <c r="G193" s="69"/>
      <c r="H193" s="69"/>
      <c r="J193" s="69"/>
      <c r="K193" s="69"/>
      <c r="L193" s="69"/>
      <c r="M193" s="69"/>
      <c r="U193" s="103"/>
      <c r="V193" s="117" t="s">
        <v>5320</v>
      </c>
      <c r="W193" s="117" t="s">
        <v>5321</v>
      </c>
      <c r="X193" s="117" t="s">
        <v>5444</v>
      </c>
      <c r="Y193" s="117" t="s">
        <v>5445</v>
      </c>
      <c r="Z193" s="103"/>
      <c r="AA193" s="88" t="s">
        <v>116</v>
      </c>
      <c r="AB193" s="88" t="s">
        <v>134</v>
      </c>
      <c r="AC193" s="88" t="s">
        <v>1084</v>
      </c>
      <c r="AD193" s="88" t="s">
        <v>1083</v>
      </c>
      <c r="AF193" s="96" t="s">
        <v>632</v>
      </c>
      <c r="AG193" s="96" t="s">
        <v>631</v>
      </c>
      <c r="AH193" s="100" t="s">
        <v>634</v>
      </c>
      <c r="AI193" s="97">
        <v>196305</v>
      </c>
      <c r="AJ193" s="114">
        <v>20.592699050903299</v>
      </c>
      <c r="AK193" s="114">
        <v>92.926513671875</v>
      </c>
      <c r="AM193" s="144" t="s">
        <v>25022</v>
      </c>
      <c r="AN193" s="145" t="s">
        <v>25023</v>
      </c>
      <c r="AO193" s="143">
        <v>97.911647000000002</v>
      </c>
      <c r="AP193" s="144">
        <v>24.006789000000001</v>
      </c>
      <c r="AS193" s="52"/>
      <c r="AT193" s="67"/>
      <c r="AU193" s="25" t="s">
        <v>179</v>
      </c>
      <c r="AV193" s="25" t="s">
        <v>180</v>
      </c>
      <c r="AW193" s="25" t="s">
        <v>24904</v>
      </c>
      <c r="AX193" s="25" t="s">
        <v>24905</v>
      </c>
    </row>
    <row r="194" spans="5:50" ht="18">
      <c r="E194" s="52"/>
      <c r="F194" s="52"/>
      <c r="G194" s="69"/>
      <c r="H194" s="69"/>
      <c r="J194" s="69"/>
      <c r="K194" s="69"/>
      <c r="L194" s="69"/>
      <c r="M194" s="69"/>
      <c r="U194" s="103"/>
      <c r="V194" s="117" t="s">
        <v>5320</v>
      </c>
      <c r="W194" s="117" t="s">
        <v>5321</v>
      </c>
      <c r="X194" s="117" t="s">
        <v>5446</v>
      </c>
      <c r="Y194" s="117" t="s">
        <v>5447</v>
      </c>
      <c r="Z194" s="103"/>
      <c r="AA194" s="88" t="s">
        <v>116</v>
      </c>
      <c r="AB194" s="88" t="s">
        <v>134</v>
      </c>
      <c r="AC194" s="88" t="s">
        <v>1087</v>
      </c>
      <c r="AD194" s="88" t="s">
        <v>1086</v>
      </c>
      <c r="AF194" s="96" t="s">
        <v>632</v>
      </c>
      <c r="AG194" s="96" t="s">
        <v>631</v>
      </c>
      <c r="AH194" s="100" t="s">
        <v>632</v>
      </c>
      <c r="AI194" s="97">
        <v>196304</v>
      </c>
      <c r="AJ194" s="114">
        <v>20.5907096862793</v>
      </c>
      <c r="AK194" s="114">
        <v>92.953369140625</v>
      </c>
      <c r="AM194" s="144" t="s">
        <v>25024</v>
      </c>
      <c r="AN194" s="145" t="s">
        <v>25025</v>
      </c>
      <c r="AO194" s="143">
        <v>98.248999999999995</v>
      </c>
      <c r="AP194" s="144">
        <v>23.463000000000001</v>
      </c>
      <c r="AS194" s="52"/>
      <c r="AT194" s="67"/>
      <c r="AU194" s="25" t="s">
        <v>179</v>
      </c>
      <c r="AV194" s="25" t="s">
        <v>180</v>
      </c>
      <c r="AW194" s="25" t="s">
        <v>24902</v>
      </c>
      <c r="AX194" s="25" t="s">
        <v>24903</v>
      </c>
    </row>
    <row r="195" spans="5:50" ht="18">
      <c r="E195" s="52"/>
      <c r="F195" s="52"/>
      <c r="G195" s="69"/>
      <c r="H195" s="69"/>
      <c r="J195" s="69"/>
      <c r="K195" s="69"/>
      <c r="L195" s="69"/>
      <c r="M195" s="69"/>
      <c r="U195" s="103"/>
      <c r="V195" s="117" t="s">
        <v>5320</v>
      </c>
      <c r="W195" s="117" t="s">
        <v>5321</v>
      </c>
      <c r="X195" s="117" t="s">
        <v>5448</v>
      </c>
      <c r="Y195" s="117" t="s">
        <v>5449</v>
      </c>
      <c r="Z195" s="103"/>
      <c r="AA195" s="88" t="s">
        <v>116</v>
      </c>
      <c r="AB195" s="88" t="s">
        <v>134</v>
      </c>
      <c r="AC195" s="88" t="s">
        <v>1091</v>
      </c>
      <c r="AD195" s="88" t="s">
        <v>1090</v>
      </c>
      <c r="AF195" s="96" t="s">
        <v>632</v>
      </c>
      <c r="AG195" s="96" t="s">
        <v>631</v>
      </c>
      <c r="AH195" s="100" t="s">
        <v>635</v>
      </c>
      <c r="AI195" s="97">
        <v>196307</v>
      </c>
      <c r="AJ195" s="114">
        <v>20.5919895172119</v>
      </c>
      <c r="AK195" s="114">
        <v>92.9461669921875</v>
      </c>
      <c r="AM195" s="144" t="s">
        <v>11052</v>
      </c>
      <c r="AN195" s="145" t="s">
        <v>25026</v>
      </c>
      <c r="AO195" s="143">
        <v>98.218626999999998</v>
      </c>
      <c r="AP195" s="144">
        <v>23.354268999999999</v>
      </c>
      <c r="AS195" s="52"/>
      <c r="AT195" s="67"/>
      <c r="AU195" s="25" t="s">
        <v>179</v>
      </c>
      <c r="AV195" s="25" t="s">
        <v>180</v>
      </c>
      <c r="AW195" s="25" t="s">
        <v>24972</v>
      </c>
      <c r="AX195" s="25" t="s">
        <v>24973</v>
      </c>
    </row>
    <row r="196" spans="5:50" ht="18">
      <c r="E196" s="52"/>
      <c r="F196" s="52"/>
      <c r="G196" s="69"/>
      <c r="H196" s="69"/>
      <c r="J196" s="69"/>
      <c r="K196" s="69"/>
      <c r="L196" s="69"/>
      <c r="M196" s="69"/>
      <c r="U196" s="103"/>
      <c r="V196" s="117" t="s">
        <v>5320</v>
      </c>
      <c r="W196" s="117" t="s">
        <v>5321</v>
      </c>
      <c r="X196" s="117" t="s">
        <v>5450</v>
      </c>
      <c r="Y196" s="117" t="s">
        <v>5451</v>
      </c>
      <c r="Z196" s="103"/>
      <c r="AA196" s="88" t="s">
        <v>116</v>
      </c>
      <c r="AB196" s="88" t="s">
        <v>134</v>
      </c>
      <c r="AC196" s="88" t="s">
        <v>1094</v>
      </c>
      <c r="AD196" s="88" t="s">
        <v>1093</v>
      </c>
      <c r="AF196" s="96" t="s">
        <v>637</v>
      </c>
      <c r="AG196" s="96" t="s">
        <v>636</v>
      </c>
      <c r="AH196" s="100" t="s">
        <v>637</v>
      </c>
      <c r="AI196" s="97">
        <v>196308</v>
      </c>
      <c r="AJ196" s="114">
        <v>20.6120491027832</v>
      </c>
      <c r="AK196" s="114">
        <v>92.942268371582003</v>
      </c>
      <c r="AM196" s="144" t="s">
        <v>25027</v>
      </c>
      <c r="AN196" s="145" t="s">
        <v>25028</v>
      </c>
      <c r="AO196" s="143">
        <v>97.868876999999998</v>
      </c>
      <c r="AP196" s="144">
        <v>23.447111</v>
      </c>
      <c r="AS196" s="52"/>
      <c r="AT196" s="67"/>
      <c r="AU196" s="25" t="s">
        <v>179</v>
      </c>
      <c r="AV196" s="25" t="s">
        <v>180</v>
      </c>
      <c r="AW196" s="25" t="s">
        <v>24860</v>
      </c>
      <c r="AX196" s="25" t="s">
        <v>24861</v>
      </c>
    </row>
    <row r="197" spans="5:50" ht="18">
      <c r="E197" s="52"/>
      <c r="F197" s="52"/>
      <c r="G197" s="69"/>
      <c r="H197" s="69"/>
      <c r="J197" s="69"/>
      <c r="K197" s="69"/>
      <c r="L197" s="69"/>
      <c r="M197" s="69"/>
      <c r="U197" s="103"/>
      <c r="V197" s="117" t="s">
        <v>5320</v>
      </c>
      <c r="W197" s="117" t="s">
        <v>5321</v>
      </c>
      <c r="X197" s="117" t="s">
        <v>5452</v>
      </c>
      <c r="Y197" s="117" t="s">
        <v>5453</v>
      </c>
      <c r="Z197" s="103"/>
      <c r="AA197" s="88" t="s">
        <v>116</v>
      </c>
      <c r="AB197" s="88" t="s">
        <v>134</v>
      </c>
      <c r="AC197" s="88" t="s">
        <v>1096</v>
      </c>
      <c r="AD197" s="88" t="s">
        <v>1095</v>
      </c>
      <c r="AF197" s="96" t="s">
        <v>637</v>
      </c>
      <c r="AG197" s="96" t="s">
        <v>636</v>
      </c>
      <c r="AH197" s="100" t="s">
        <v>638</v>
      </c>
      <c r="AI197" s="97">
        <v>196309</v>
      </c>
      <c r="AJ197" s="114">
        <v>20.623949050903299</v>
      </c>
      <c r="AK197" s="114">
        <v>92.950813293457003</v>
      </c>
      <c r="AM197" s="144" t="s">
        <v>25029</v>
      </c>
      <c r="AN197" s="145" t="s">
        <v>25030</v>
      </c>
      <c r="AO197" s="143">
        <v>97.796999999999997</v>
      </c>
      <c r="AP197" s="144">
        <v>23.591999999999999</v>
      </c>
      <c r="AS197" s="52"/>
      <c r="AT197" s="67"/>
      <c r="AU197" s="25" t="s">
        <v>179</v>
      </c>
      <c r="AV197" s="25" t="s">
        <v>180</v>
      </c>
      <c r="AW197" s="25" t="s">
        <v>24856</v>
      </c>
      <c r="AX197" s="25" t="s">
        <v>24857</v>
      </c>
    </row>
    <row r="198" spans="5:50" ht="18">
      <c r="E198" s="52"/>
      <c r="F198" s="52"/>
      <c r="G198" s="69"/>
      <c r="H198" s="69"/>
      <c r="J198" s="69"/>
      <c r="K198" s="69"/>
      <c r="L198" s="69"/>
      <c r="M198" s="69"/>
      <c r="U198" s="103"/>
      <c r="V198" s="117" t="s">
        <v>5320</v>
      </c>
      <c r="W198" s="117" t="s">
        <v>5321</v>
      </c>
      <c r="X198" s="117" t="s">
        <v>5454</v>
      </c>
      <c r="Y198" s="117" t="s">
        <v>5455</v>
      </c>
      <c r="Z198" s="103"/>
      <c r="AA198" s="88" t="s">
        <v>116</v>
      </c>
      <c r="AB198" s="88" t="s">
        <v>134</v>
      </c>
      <c r="AC198" s="88" t="s">
        <v>1100</v>
      </c>
      <c r="AD198" s="88" t="s">
        <v>1099</v>
      </c>
      <c r="AF198" s="96" t="s">
        <v>640</v>
      </c>
      <c r="AG198" s="96" t="s">
        <v>639</v>
      </c>
      <c r="AH198" s="100" t="s">
        <v>640</v>
      </c>
      <c r="AI198" s="97">
        <v>196310</v>
      </c>
      <c r="AJ198" s="114">
        <v>20.61741065979</v>
      </c>
      <c r="AK198" s="114">
        <v>92.932502746582003</v>
      </c>
      <c r="AM198" s="144" t="s">
        <v>25031</v>
      </c>
      <c r="AN198" s="145" t="s">
        <v>25032</v>
      </c>
      <c r="AO198" s="143">
        <v>97.358999999999995</v>
      </c>
      <c r="AP198" s="144">
        <v>22.765999999999998</v>
      </c>
      <c r="AS198" s="52"/>
      <c r="AT198" s="67"/>
      <c r="AU198" s="25" t="s">
        <v>179</v>
      </c>
      <c r="AV198" s="25" t="s">
        <v>180</v>
      </c>
      <c r="AW198" s="25" t="s">
        <v>24858</v>
      </c>
      <c r="AX198" s="25" t="s">
        <v>24859</v>
      </c>
    </row>
    <row r="199" spans="5:50" ht="18">
      <c r="E199" s="52"/>
      <c r="F199" s="52"/>
      <c r="G199" s="69"/>
      <c r="H199" s="69"/>
      <c r="J199" s="69"/>
      <c r="K199" s="69"/>
      <c r="L199" s="69"/>
      <c r="M199" s="69"/>
      <c r="U199" s="103"/>
      <c r="V199" s="117" t="s">
        <v>5322</v>
      </c>
      <c r="W199" s="117" t="s">
        <v>5323</v>
      </c>
      <c r="X199" s="117" t="s">
        <v>5265</v>
      </c>
      <c r="Y199" s="117" t="s">
        <v>5456</v>
      </c>
      <c r="Z199" s="103"/>
      <c r="AA199" s="88" t="s">
        <v>116</v>
      </c>
      <c r="AB199" s="88" t="s">
        <v>134</v>
      </c>
      <c r="AC199" s="88" t="s">
        <v>667</v>
      </c>
      <c r="AD199" s="88" t="s">
        <v>1102</v>
      </c>
      <c r="AF199" s="96" t="s">
        <v>640</v>
      </c>
      <c r="AG199" s="96" t="s">
        <v>639</v>
      </c>
      <c r="AH199" s="100" t="s">
        <v>641</v>
      </c>
      <c r="AI199" s="97">
        <v>196311</v>
      </c>
      <c r="AJ199" s="114">
        <v>20.602439880371101</v>
      </c>
      <c r="AK199" s="114">
        <v>92.894821166992202</v>
      </c>
      <c r="AM199" s="144" t="s">
        <v>25033</v>
      </c>
      <c r="AN199" s="145" t="s">
        <v>25034</v>
      </c>
      <c r="AO199" s="143"/>
      <c r="AP199" s="144"/>
      <c r="AS199" s="52"/>
      <c r="AT199" s="67"/>
      <c r="AU199" s="25" t="s">
        <v>179</v>
      </c>
      <c r="AV199" s="25" t="s">
        <v>180</v>
      </c>
      <c r="AW199" s="25" t="s">
        <v>25122</v>
      </c>
      <c r="AX199" s="25" t="s">
        <v>25123</v>
      </c>
    </row>
    <row r="200" spans="5:50" ht="18">
      <c r="E200" s="52"/>
      <c r="F200" s="52"/>
      <c r="G200" s="69"/>
      <c r="H200" s="69"/>
      <c r="J200" s="69"/>
      <c r="K200" s="69"/>
      <c r="L200" s="69"/>
      <c r="M200" s="69"/>
      <c r="U200" s="103"/>
      <c r="V200" s="117" t="s">
        <v>5322</v>
      </c>
      <c r="W200" s="117" t="s">
        <v>5323</v>
      </c>
      <c r="X200" s="117" t="s">
        <v>5266</v>
      </c>
      <c r="Y200" s="117" t="s">
        <v>5457</v>
      </c>
      <c r="Z200" s="103"/>
      <c r="AA200" s="88" t="s">
        <v>116</v>
      </c>
      <c r="AB200" s="88" t="s">
        <v>134</v>
      </c>
      <c r="AC200" s="88" t="s">
        <v>1104</v>
      </c>
      <c r="AD200" s="88" t="s">
        <v>1103</v>
      </c>
      <c r="AF200" s="96" t="s">
        <v>643</v>
      </c>
      <c r="AG200" s="96" t="s">
        <v>642</v>
      </c>
      <c r="AH200" s="100" t="s">
        <v>644</v>
      </c>
      <c r="AI200" s="97">
        <v>196314</v>
      </c>
      <c r="AJ200" s="114">
        <v>20.626659393310501</v>
      </c>
      <c r="AK200" s="114">
        <v>92.941436767578097</v>
      </c>
      <c r="AM200" s="144" t="s">
        <v>25035</v>
      </c>
      <c r="AN200" s="145" t="s">
        <v>25036</v>
      </c>
      <c r="AO200" s="143">
        <v>96.662092000000001</v>
      </c>
      <c r="AP200" s="144">
        <v>25.920006000000001</v>
      </c>
      <c r="AS200" s="52"/>
      <c r="AT200" s="67"/>
      <c r="AU200" s="25" t="s">
        <v>179</v>
      </c>
      <c r="AV200" s="25" t="s">
        <v>180</v>
      </c>
      <c r="AW200" s="25" t="s">
        <v>24848</v>
      </c>
      <c r="AX200" s="25" t="s">
        <v>24849</v>
      </c>
    </row>
    <row r="201" spans="5:50" ht="18">
      <c r="E201" s="52"/>
      <c r="F201" s="52"/>
      <c r="G201" s="69"/>
      <c r="H201" s="69"/>
      <c r="J201" s="69"/>
      <c r="K201" s="69"/>
      <c r="L201" s="69"/>
      <c r="M201" s="69"/>
      <c r="U201" s="103"/>
      <c r="V201" s="117" t="s">
        <v>5322</v>
      </c>
      <c r="W201" s="117" t="s">
        <v>5323</v>
      </c>
      <c r="X201" s="117" t="s">
        <v>5267</v>
      </c>
      <c r="Y201" s="117" t="s">
        <v>5458</v>
      </c>
      <c r="Z201" s="103"/>
      <c r="AA201" s="88" t="s">
        <v>116</v>
      </c>
      <c r="AB201" s="88" t="s">
        <v>134</v>
      </c>
      <c r="AC201" s="88" t="s">
        <v>1107</v>
      </c>
      <c r="AD201" s="88" t="s">
        <v>1106</v>
      </c>
      <c r="AF201" s="96" t="s">
        <v>643</v>
      </c>
      <c r="AG201" s="96" t="s">
        <v>642</v>
      </c>
      <c r="AH201" s="100" t="s">
        <v>643</v>
      </c>
      <c r="AI201" s="97">
        <v>196312</v>
      </c>
      <c r="AJ201" s="114">
        <v>20.6327209472656</v>
      </c>
      <c r="AK201" s="114">
        <v>92.940132141113295</v>
      </c>
      <c r="AM201" s="144" t="s">
        <v>25037</v>
      </c>
      <c r="AN201" s="145" t="s">
        <v>25038</v>
      </c>
      <c r="AO201" s="143">
        <v>96.662092000000001</v>
      </c>
      <c r="AP201" s="144">
        <v>25.920006000000001</v>
      </c>
      <c r="AS201" s="52"/>
      <c r="AT201" s="67"/>
      <c r="AU201" s="25" t="s">
        <v>179</v>
      </c>
      <c r="AV201" s="25" t="s">
        <v>180</v>
      </c>
      <c r="AW201" s="25" t="s">
        <v>25120</v>
      </c>
      <c r="AX201" s="25" t="s">
        <v>25121</v>
      </c>
    </row>
    <row r="202" spans="5:50" ht="18">
      <c r="E202" s="52"/>
      <c r="F202" s="52"/>
      <c r="G202" s="69"/>
      <c r="H202" s="69"/>
      <c r="J202" s="69"/>
      <c r="K202" s="69"/>
      <c r="L202" s="69"/>
      <c r="M202" s="69"/>
      <c r="U202" s="103"/>
      <c r="V202" s="117" t="s">
        <v>5322</v>
      </c>
      <c r="W202" s="117" t="s">
        <v>5323</v>
      </c>
      <c r="X202" s="117" t="s">
        <v>5268</v>
      </c>
      <c r="Y202" s="117" t="s">
        <v>5459</v>
      </c>
      <c r="Z202" s="103"/>
      <c r="AA202" s="88" t="s">
        <v>116</v>
      </c>
      <c r="AB202" s="88" t="s">
        <v>134</v>
      </c>
      <c r="AC202" s="88" t="s">
        <v>1109</v>
      </c>
      <c r="AD202" s="88" t="s">
        <v>1108</v>
      </c>
      <c r="AF202" s="96" t="s">
        <v>643</v>
      </c>
      <c r="AG202" s="96" t="s">
        <v>642</v>
      </c>
      <c r="AH202" s="100" t="s">
        <v>645</v>
      </c>
      <c r="AI202" s="97">
        <v>196313</v>
      </c>
      <c r="AJ202" s="114">
        <v>20.645240783691399</v>
      </c>
      <c r="AK202" s="114">
        <v>92.939758300781307</v>
      </c>
      <c r="AM202" s="144" t="s">
        <v>25039</v>
      </c>
      <c r="AN202" s="145" t="s">
        <v>25040</v>
      </c>
      <c r="AO202" s="143">
        <v>97.506</v>
      </c>
      <c r="AP202" s="144">
        <v>23.611999999999998</v>
      </c>
      <c r="AS202" s="52"/>
      <c r="AT202" s="67"/>
      <c r="AU202" s="25" t="s">
        <v>179</v>
      </c>
      <c r="AV202" s="25" t="s">
        <v>180</v>
      </c>
      <c r="AW202" s="25" t="s">
        <v>25249</v>
      </c>
      <c r="AX202" s="25" t="s">
        <v>25250</v>
      </c>
    </row>
    <row r="203" spans="5:50" ht="18">
      <c r="E203" s="52"/>
      <c r="F203" s="52"/>
      <c r="G203" s="69"/>
      <c r="H203" s="69"/>
      <c r="J203" s="69"/>
      <c r="K203" s="69"/>
      <c r="L203" s="69"/>
      <c r="M203" s="69"/>
      <c r="U203" s="103"/>
      <c r="V203" s="117" t="s">
        <v>5324</v>
      </c>
      <c r="W203" s="117" t="s">
        <v>5325</v>
      </c>
      <c r="X203" s="117" t="s">
        <v>5460</v>
      </c>
      <c r="Y203" s="117" t="s">
        <v>5461</v>
      </c>
      <c r="Z203" s="103"/>
      <c r="AA203" s="88" t="s">
        <v>116</v>
      </c>
      <c r="AB203" s="88" t="s">
        <v>134</v>
      </c>
      <c r="AC203" s="88" t="s">
        <v>1111</v>
      </c>
      <c r="AD203" s="88" t="s">
        <v>1110</v>
      </c>
      <c r="AF203" s="96" t="s">
        <v>647</v>
      </c>
      <c r="AG203" s="96" t="s">
        <v>646</v>
      </c>
      <c r="AH203" s="100" t="s">
        <v>647</v>
      </c>
      <c r="AI203" s="97">
        <v>196315</v>
      </c>
      <c r="AJ203" s="114">
        <v>20.622760772705099</v>
      </c>
      <c r="AK203" s="114">
        <v>92.954826354980497</v>
      </c>
      <c r="AM203" s="144" t="s">
        <v>25041</v>
      </c>
      <c r="AN203" s="145" t="s">
        <v>25042</v>
      </c>
      <c r="AO203" s="143">
        <v>97.810101000000003</v>
      </c>
      <c r="AP203" s="144">
        <v>23.682887999999998</v>
      </c>
      <c r="AS203" s="52"/>
      <c r="AT203" s="67"/>
      <c r="AU203" s="25" t="s">
        <v>179</v>
      </c>
      <c r="AV203" s="25" t="s">
        <v>180</v>
      </c>
      <c r="AW203" s="25" t="s">
        <v>25114</v>
      </c>
      <c r="AX203" s="25" t="s">
        <v>25115</v>
      </c>
    </row>
    <row r="204" spans="5:50" ht="18">
      <c r="E204" s="52"/>
      <c r="F204" s="52"/>
      <c r="G204" s="69"/>
      <c r="H204" s="69"/>
      <c r="J204" s="69"/>
      <c r="K204" s="69"/>
      <c r="L204" s="69"/>
      <c r="M204" s="69"/>
      <c r="U204" s="103"/>
      <c r="V204" s="117" t="s">
        <v>5324</v>
      </c>
      <c r="W204" s="117" t="s">
        <v>5325</v>
      </c>
      <c r="X204" s="117" t="s">
        <v>5462</v>
      </c>
      <c r="Y204" s="117" t="s">
        <v>5463</v>
      </c>
      <c r="Z204" s="103"/>
      <c r="AA204" s="88" t="s">
        <v>116</v>
      </c>
      <c r="AB204" s="88" t="s">
        <v>134</v>
      </c>
      <c r="AC204" s="88" t="s">
        <v>1115</v>
      </c>
      <c r="AD204" s="88" t="s">
        <v>1114</v>
      </c>
      <c r="AF204" s="96" t="s">
        <v>649</v>
      </c>
      <c r="AG204" s="96" t="s">
        <v>648</v>
      </c>
      <c r="AH204" s="100" t="s">
        <v>649</v>
      </c>
      <c r="AI204" s="97">
        <v>196316</v>
      </c>
      <c r="AJ204" s="114">
        <v>20.630609512329102</v>
      </c>
      <c r="AK204" s="114">
        <v>92.998641967773395</v>
      </c>
      <c r="AM204" s="144" t="s">
        <v>25043</v>
      </c>
      <c r="AN204" s="145" t="s">
        <v>25044</v>
      </c>
      <c r="AO204" s="143">
        <v>98.337999999999994</v>
      </c>
      <c r="AP204" s="144">
        <v>23.850999999999999</v>
      </c>
      <c r="AS204" s="52"/>
      <c r="AT204" s="67"/>
      <c r="AU204" s="25" t="s">
        <v>179</v>
      </c>
      <c r="AV204" s="25" t="s">
        <v>180</v>
      </c>
      <c r="AW204" s="25" t="s">
        <v>24842</v>
      </c>
      <c r="AX204" s="25" t="s">
        <v>24843</v>
      </c>
    </row>
    <row r="205" spans="5:50" ht="18">
      <c r="E205" s="52"/>
      <c r="F205" s="52"/>
      <c r="G205" s="69"/>
      <c r="H205" s="69"/>
      <c r="J205" s="69"/>
      <c r="K205" s="69"/>
      <c r="L205" s="69"/>
      <c r="M205" s="69"/>
      <c r="U205" s="103"/>
      <c r="V205" s="117" t="s">
        <v>5324</v>
      </c>
      <c r="W205" s="117" t="s">
        <v>5325</v>
      </c>
      <c r="X205" s="117" t="s">
        <v>5464</v>
      </c>
      <c r="Y205" s="117" t="s">
        <v>5465</v>
      </c>
      <c r="Z205" s="103"/>
      <c r="AA205" s="88" t="s">
        <v>116</v>
      </c>
      <c r="AB205" s="88" t="s">
        <v>134</v>
      </c>
      <c r="AC205" s="88" t="s">
        <v>1117</v>
      </c>
      <c r="AD205" s="88" t="s">
        <v>1116</v>
      </c>
      <c r="AF205" s="96" t="s">
        <v>651</v>
      </c>
      <c r="AG205" s="96" t="s">
        <v>650</v>
      </c>
      <c r="AH205" s="100" t="s">
        <v>651</v>
      </c>
      <c r="AI205" s="97">
        <v>196317</v>
      </c>
      <c r="AJ205" s="114">
        <v>20.616569519043001</v>
      </c>
      <c r="AK205" s="114">
        <v>92.991638183593807</v>
      </c>
      <c r="AM205" s="144" t="s">
        <v>25045</v>
      </c>
      <c r="AN205" s="145" t="s">
        <v>25046</v>
      </c>
      <c r="AO205" s="143"/>
      <c r="AP205" s="144"/>
      <c r="AS205" s="52"/>
      <c r="AT205" s="67"/>
      <c r="AU205" s="25" t="s">
        <v>179</v>
      </c>
      <c r="AV205" s="25" t="s">
        <v>180</v>
      </c>
      <c r="AW205" s="25" t="s">
        <v>25112</v>
      </c>
      <c r="AX205" s="25" t="s">
        <v>25113</v>
      </c>
    </row>
    <row r="206" spans="5:50" ht="18">
      <c r="E206" s="52"/>
      <c r="F206" s="52"/>
      <c r="G206" s="69"/>
      <c r="H206" s="69"/>
      <c r="J206" s="69"/>
      <c r="K206" s="69"/>
      <c r="L206" s="69"/>
      <c r="M206" s="69"/>
      <c r="U206" s="103"/>
      <c r="V206" s="117" t="s">
        <v>5324</v>
      </c>
      <c r="W206" s="117" t="s">
        <v>5325</v>
      </c>
      <c r="X206" s="117" t="s">
        <v>5466</v>
      </c>
      <c r="Y206" s="117" t="s">
        <v>5467</v>
      </c>
      <c r="Z206" s="103"/>
      <c r="AA206" s="88" t="s">
        <v>116</v>
      </c>
      <c r="AB206" s="88" t="s">
        <v>134</v>
      </c>
      <c r="AC206" s="88" t="s">
        <v>1119</v>
      </c>
      <c r="AD206" s="88" t="s">
        <v>1118</v>
      </c>
      <c r="AF206" s="96" t="s">
        <v>653</v>
      </c>
      <c r="AG206" s="96" t="s">
        <v>652</v>
      </c>
      <c r="AH206" s="100" t="s">
        <v>653</v>
      </c>
      <c r="AI206" s="97">
        <v>196318</v>
      </c>
      <c r="AJ206" s="114">
        <v>20.608819961547901</v>
      </c>
      <c r="AK206" s="114">
        <v>93.022407531738295</v>
      </c>
      <c r="AM206" s="144" t="s">
        <v>25047</v>
      </c>
      <c r="AN206" s="145" t="s">
        <v>25048</v>
      </c>
      <c r="AO206" s="143">
        <v>97.430321000000006</v>
      </c>
      <c r="AP206" s="144">
        <v>25.305008999999998</v>
      </c>
      <c r="AS206" s="52"/>
      <c r="AT206" s="67"/>
      <c r="AU206" s="25" t="s">
        <v>179</v>
      </c>
      <c r="AV206" s="25" t="s">
        <v>180</v>
      </c>
      <c r="AW206" s="25" t="s">
        <v>24846</v>
      </c>
      <c r="AX206" s="25" t="s">
        <v>24847</v>
      </c>
    </row>
    <row r="207" spans="5:50" ht="18">
      <c r="E207" s="52"/>
      <c r="F207" s="52"/>
      <c r="G207" s="69"/>
      <c r="H207" s="69"/>
      <c r="J207" s="69"/>
      <c r="K207" s="69"/>
      <c r="L207" s="69"/>
      <c r="M207" s="69"/>
      <c r="U207" s="103"/>
      <c r="V207" s="117" t="s">
        <v>5326</v>
      </c>
      <c r="W207" s="117" t="s">
        <v>5327</v>
      </c>
      <c r="X207" s="117" t="s">
        <v>5265</v>
      </c>
      <c r="Y207" s="117" t="s">
        <v>5468</v>
      </c>
      <c r="Z207" s="103"/>
      <c r="AA207" s="88" t="s">
        <v>116</v>
      </c>
      <c r="AB207" s="88" t="s">
        <v>134</v>
      </c>
      <c r="AC207" s="88" t="s">
        <v>1122</v>
      </c>
      <c r="AD207" s="88" t="s">
        <v>1121</v>
      </c>
      <c r="AF207" s="96" t="s">
        <v>655</v>
      </c>
      <c r="AG207" s="96" t="s">
        <v>654</v>
      </c>
      <c r="AH207" s="100" t="s">
        <v>655</v>
      </c>
      <c r="AI207" s="97">
        <v>196319</v>
      </c>
      <c r="AJ207" s="114">
        <v>20.601240158081101</v>
      </c>
      <c r="AK207" s="114">
        <v>93.029083251953097</v>
      </c>
      <c r="AM207" s="144" t="s">
        <v>25049</v>
      </c>
      <c r="AN207" s="145" t="s">
        <v>25050</v>
      </c>
      <c r="AO207" s="143"/>
      <c r="AP207" s="144"/>
      <c r="AS207" s="52"/>
      <c r="AT207" s="67"/>
      <c r="AU207" s="25" t="s">
        <v>179</v>
      </c>
      <c r="AV207" s="25" t="s">
        <v>180</v>
      </c>
      <c r="AW207" s="25" t="s">
        <v>24914</v>
      </c>
      <c r="AX207" s="25" t="s">
        <v>24915</v>
      </c>
    </row>
    <row r="208" spans="5:50" ht="18">
      <c r="E208" s="52"/>
      <c r="F208" s="52"/>
      <c r="G208" s="69"/>
      <c r="H208" s="69"/>
      <c r="J208" s="69"/>
      <c r="K208" s="69"/>
      <c r="L208" s="69"/>
      <c r="M208" s="69"/>
      <c r="U208" s="103"/>
      <c r="V208" s="117" t="s">
        <v>5326</v>
      </c>
      <c r="W208" s="117" t="s">
        <v>5327</v>
      </c>
      <c r="X208" s="117" t="s">
        <v>5266</v>
      </c>
      <c r="Y208" s="117" t="s">
        <v>5469</v>
      </c>
      <c r="Z208" s="103"/>
      <c r="AA208" s="88" t="s">
        <v>116</v>
      </c>
      <c r="AB208" s="88" t="s">
        <v>134</v>
      </c>
      <c r="AC208" s="88" t="s">
        <v>1125</v>
      </c>
      <c r="AD208" s="88" t="s">
        <v>1124</v>
      </c>
      <c r="AF208" s="96" t="s">
        <v>655</v>
      </c>
      <c r="AG208" s="96" t="s">
        <v>654</v>
      </c>
      <c r="AH208" s="100" t="s">
        <v>656</v>
      </c>
      <c r="AI208" s="97">
        <v>196320</v>
      </c>
      <c r="AJ208" s="114">
        <v>20.5890998840332</v>
      </c>
      <c r="AK208" s="114">
        <v>93.047706604003906</v>
      </c>
      <c r="AM208" s="144" t="s">
        <v>25051</v>
      </c>
      <c r="AN208" s="145" t="s">
        <v>25052</v>
      </c>
      <c r="AO208" s="143"/>
      <c r="AP208" s="144"/>
      <c r="AS208" s="52"/>
      <c r="AT208" s="67"/>
      <c r="AU208" s="25" t="s">
        <v>179</v>
      </c>
      <c r="AV208" s="25" t="s">
        <v>180</v>
      </c>
      <c r="AW208" s="25" t="s">
        <v>25116</v>
      </c>
      <c r="AX208" s="25" t="s">
        <v>25117</v>
      </c>
    </row>
    <row r="209" spans="5:50" ht="18">
      <c r="E209" s="52"/>
      <c r="F209" s="52"/>
      <c r="G209" s="69"/>
      <c r="H209" s="69"/>
      <c r="J209" s="69"/>
      <c r="K209" s="69"/>
      <c r="L209" s="69"/>
      <c r="M209" s="69"/>
      <c r="U209" s="103"/>
      <c r="V209" s="117" t="s">
        <v>5326</v>
      </c>
      <c r="W209" s="117" t="s">
        <v>5327</v>
      </c>
      <c r="X209" s="117" t="s">
        <v>5267</v>
      </c>
      <c r="Y209" s="117" t="s">
        <v>5470</v>
      </c>
      <c r="Z209" s="103"/>
      <c r="AA209" s="88" t="s">
        <v>116</v>
      </c>
      <c r="AB209" s="88" t="s">
        <v>134</v>
      </c>
      <c r="AC209" s="88" t="s">
        <v>1131</v>
      </c>
      <c r="AD209" s="88" t="s">
        <v>1130</v>
      </c>
      <c r="AF209" s="96" t="s">
        <v>658</v>
      </c>
      <c r="AG209" s="96" t="s">
        <v>657</v>
      </c>
      <c r="AH209" s="100" t="s">
        <v>658</v>
      </c>
      <c r="AI209" s="97">
        <v>196321</v>
      </c>
      <c r="AJ209" s="114">
        <v>20.596279144287099</v>
      </c>
      <c r="AK209" s="114">
        <v>92.987480163574205</v>
      </c>
      <c r="AM209" s="144" t="s">
        <v>25053</v>
      </c>
      <c r="AN209" s="145" t="s">
        <v>25054</v>
      </c>
      <c r="AO209" s="143"/>
      <c r="AP209" s="144"/>
      <c r="AS209" s="52"/>
      <c r="AT209" s="67"/>
      <c r="AU209" s="25" t="s">
        <v>179</v>
      </c>
      <c r="AV209" s="25" t="s">
        <v>180</v>
      </c>
      <c r="AW209" s="25" t="s">
        <v>24862</v>
      </c>
      <c r="AX209" s="25" t="s">
        <v>24863</v>
      </c>
    </row>
    <row r="210" spans="5:50" ht="18">
      <c r="E210" s="52"/>
      <c r="F210" s="52"/>
      <c r="G210" s="69"/>
      <c r="H210" s="69"/>
      <c r="J210" s="69"/>
      <c r="K210" s="69"/>
      <c r="L210" s="69"/>
      <c r="M210" s="69"/>
      <c r="U210" s="103"/>
      <c r="V210" s="117" t="s">
        <v>5328</v>
      </c>
      <c r="W210" s="117" t="s">
        <v>5329</v>
      </c>
      <c r="X210" s="117" t="s">
        <v>5471</v>
      </c>
      <c r="Y210" s="117" t="s">
        <v>5472</v>
      </c>
      <c r="Z210" s="103"/>
      <c r="AA210" s="88" t="s">
        <v>116</v>
      </c>
      <c r="AB210" s="88" t="s">
        <v>134</v>
      </c>
      <c r="AC210" s="88" t="s">
        <v>1137</v>
      </c>
      <c r="AD210" s="88" t="s">
        <v>1136</v>
      </c>
      <c r="AF210" s="96" t="s">
        <v>658</v>
      </c>
      <c r="AG210" s="96" t="s">
        <v>657</v>
      </c>
      <c r="AH210" s="100" t="s">
        <v>659</v>
      </c>
      <c r="AI210" s="97">
        <v>196322</v>
      </c>
      <c r="AJ210" s="114">
        <v>20.581699371337901</v>
      </c>
      <c r="AK210" s="114">
        <v>93.015121459960895</v>
      </c>
      <c r="AM210" s="144" t="s">
        <v>25055</v>
      </c>
      <c r="AN210" s="145" t="s">
        <v>25056</v>
      </c>
      <c r="AO210" s="143"/>
      <c r="AP210" s="144"/>
      <c r="AS210" s="52"/>
      <c r="AT210" s="67"/>
      <c r="AU210" s="25" t="s">
        <v>179</v>
      </c>
      <c r="AV210" s="25" t="s">
        <v>180</v>
      </c>
      <c r="AW210" s="25" t="s">
        <v>24908</v>
      </c>
      <c r="AX210" s="25" t="s">
        <v>24909</v>
      </c>
    </row>
    <row r="211" spans="5:50" ht="18">
      <c r="E211" s="52"/>
      <c r="F211" s="52"/>
      <c r="G211" s="69"/>
      <c r="H211" s="69"/>
      <c r="J211" s="69"/>
      <c r="K211" s="69"/>
      <c r="L211" s="69"/>
      <c r="M211" s="69"/>
      <c r="U211" s="103"/>
      <c r="V211" s="117" t="s">
        <v>5330</v>
      </c>
      <c r="W211" s="117" t="s">
        <v>5331</v>
      </c>
      <c r="X211" s="117" t="s">
        <v>5473</v>
      </c>
      <c r="Y211" s="117" t="s">
        <v>5474</v>
      </c>
      <c r="Z211" s="103"/>
      <c r="AA211" s="88" t="s">
        <v>116</v>
      </c>
      <c r="AB211" s="88" t="s">
        <v>134</v>
      </c>
      <c r="AC211" s="88" t="s">
        <v>1139</v>
      </c>
      <c r="AD211" s="88" t="s">
        <v>1138</v>
      </c>
      <c r="AF211" s="96" t="s">
        <v>661</v>
      </c>
      <c r="AG211" s="96" t="s">
        <v>660</v>
      </c>
      <c r="AH211" s="100" t="s">
        <v>661</v>
      </c>
      <c r="AI211" s="97">
        <v>196323</v>
      </c>
      <c r="AJ211" s="114">
        <v>20.582540512085</v>
      </c>
      <c r="AK211" s="114">
        <v>92.980293273925795</v>
      </c>
      <c r="AM211" s="144" t="s">
        <v>25057</v>
      </c>
      <c r="AN211" s="145" t="s">
        <v>25058</v>
      </c>
      <c r="AO211" s="143"/>
      <c r="AP211" s="144"/>
      <c r="AS211" s="52"/>
      <c r="AT211" s="67"/>
      <c r="AU211" s="25" t="s">
        <v>179</v>
      </c>
      <c r="AV211" s="25" t="s">
        <v>180</v>
      </c>
      <c r="AW211" s="25" t="s">
        <v>25125</v>
      </c>
      <c r="AX211" s="25" t="s">
        <v>25126</v>
      </c>
    </row>
    <row r="212" spans="5:50" ht="18">
      <c r="E212" s="52"/>
      <c r="F212" s="52"/>
      <c r="G212" s="69"/>
      <c r="H212" s="69"/>
      <c r="J212" s="69"/>
      <c r="K212" s="69"/>
      <c r="L212" s="69"/>
      <c r="M212" s="69"/>
      <c r="U212" s="103"/>
      <c r="V212" s="117" t="s">
        <v>5330</v>
      </c>
      <c r="W212" s="117" t="s">
        <v>5331</v>
      </c>
      <c r="X212" s="117" t="s">
        <v>5271</v>
      </c>
      <c r="Y212" s="117" t="s">
        <v>5475</v>
      </c>
      <c r="Z212" s="103"/>
      <c r="AA212" s="88" t="s">
        <v>116</v>
      </c>
      <c r="AB212" s="88" t="s">
        <v>134</v>
      </c>
      <c r="AC212" s="88" t="s">
        <v>1143</v>
      </c>
      <c r="AD212" s="88" t="s">
        <v>1142</v>
      </c>
      <c r="AF212" s="96" t="s">
        <v>661</v>
      </c>
      <c r="AG212" s="96" t="s">
        <v>660</v>
      </c>
      <c r="AH212" s="100" t="s">
        <v>662</v>
      </c>
      <c r="AI212" s="97">
        <v>196324</v>
      </c>
      <c r="AJ212" s="114">
        <v>20.572839736938501</v>
      </c>
      <c r="AK212" s="114">
        <v>92.986457824707003</v>
      </c>
      <c r="AM212" s="144" t="s">
        <v>25059</v>
      </c>
      <c r="AN212" s="145" t="s">
        <v>25060</v>
      </c>
      <c r="AO212" s="143"/>
      <c r="AP212" s="144"/>
      <c r="AS212" s="52"/>
      <c r="AT212" s="67"/>
      <c r="AU212" s="25" t="s">
        <v>179</v>
      </c>
      <c r="AV212" s="25" t="s">
        <v>180</v>
      </c>
      <c r="AW212" s="25" t="s">
        <v>24864</v>
      </c>
      <c r="AX212" s="25" t="s">
        <v>24865</v>
      </c>
    </row>
    <row r="213" spans="5:50" ht="18">
      <c r="E213" s="52"/>
      <c r="F213" s="52"/>
      <c r="G213" s="69"/>
      <c r="H213" s="69"/>
      <c r="J213" s="69"/>
      <c r="K213" s="69"/>
      <c r="L213" s="69"/>
      <c r="M213" s="69"/>
      <c r="U213" s="103"/>
      <c r="V213" s="117" t="s">
        <v>5330</v>
      </c>
      <c r="W213" s="117" t="s">
        <v>5331</v>
      </c>
      <c r="X213" s="117" t="s">
        <v>5476</v>
      </c>
      <c r="Y213" s="117" t="s">
        <v>5477</v>
      </c>
      <c r="Z213" s="103"/>
      <c r="AA213" s="88" t="s">
        <v>116</v>
      </c>
      <c r="AB213" s="88" t="s">
        <v>134</v>
      </c>
      <c r="AC213" s="88" t="s">
        <v>1145</v>
      </c>
      <c r="AD213" s="88" t="s">
        <v>1144</v>
      </c>
      <c r="AF213" s="96" t="s">
        <v>664</v>
      </c>
      <c r="AG213" s="96" t="s">
        <v>663</v>
      </c>
      <c r="AH213" s="100" t="s">
        <v>664</v>
      </c>
      <c r="AI213" s="97">
        <v>196325</v>
      </c>
      <c r="AJ213" s="114">
        <v>20.575250625610401</v>
      </c>
      <c r="AK213" s="114">
        <v>93.018478393554702</v>
      </c>
      <c r="AM213" s="144" t="s">
        <v>25061</v>
      </c>
      <c r="AN213" s="145" t="s">
        <v>25062</v>
      </c>
      <c r="AO213" s="143"/>
      <c r="AP213" s="144"/>
      <c r="AS213" s="52"/>
      <c r="AT213" s="67"/>
      <c r="AU213" s="25" t="s">
        <v>179</v>
      </c>
      <c r="AV213" s="25" t="s">
        <v>180</v>
      </c>
      <c r="AW213" s="25" t="s">
        <v>25118</v>
      </c>
      <c r="AX213" s="25" t="s">
        <v>25119</v>
      </c>
    </row>
    <row r="214" spans="5:50" ht="18">
      <c r="E214" s="52"/>
      <c r="F214" s="52"/>
      <c r="G214" s="69"/>
      <c r="H214" s="69"/>
      <c r="J214" s="69"/>
      <c r="K214" s="69"/>
      <c r="L214" s="69"/>
      <c r="M214" s="69"/>
      <c r="U214" s="103"/>
      <c r="V214" s="117" t="s">
        <v>5330</v>
      </c>
      <c r="W214" s="117" t="s">
        <v>5331</v>
      </c>
      <c r="X214" s="117" t="s">
        <v>5478</v>
      </c>
      <c r="Y214" s="117" t="s">
        <v>5479</v>
      </c>
      <c r="Z214" s="103"/>
      <c r="AA214" s="88" t="s">
        <v>116</v>
      </c>
      <c r="AB214" s="88" t="s">
        <v>134</v>
      </c>
      <c r="AC214" s="88" t="s">
        <v>1150</v>
      </c>
      <c r="AD214" s="88" t="s">
        <v>1149</v>
      </c>
      <c r="AF214" s="96" t="s">
        <v>664</v>
      </c>
      <c r="AG214" s="96" t="s">
        <v>663</v>
      </c>
      <c r="AH214" s="100" t="s">
        <v>665</v>
      </c>
      <c r="AI214" s="97">
        <v>196326</v>
      </c>
      <c r="AJ214" s="114">
        <v>20.559959411621101</v>
      </c>
      <c r="AK214" s="114">
        <v>93.008613586425795</v>
      </c>
      <c r="AM214" s="144" t="s">
        <v>25063</v>
      </c>
      <c r="AN214" s="145" t="s">
        <v>25064</v>
      </c>
      <c r="AO214" s="143"/>
      <c r="AP214" s="144"/>
      <c r="AS214" s="52"/>
      <c r="AT214" s="67"/>
      <c r="AU214" s="25" t="s">
        <v>116</v>
      </c>
      <c r="AV214" s="25" t="s">
        <v>134</v>
      </c>
      <c r="AW214" s="25" t="s">
        <v>25398</v>
      </c>
      <c r="AX214" s="25" t="s">
        <v>25399</v>
      </c>
    </row>
    <row r="215" spans="5:50" ht="18">
      <c r="E215" s="52"/>
      <c r="F215" s="52"/>
      <c r="G215" s="69"/>
      <c r="H215" s="69"/>
      <c r="J215" s="69"/>
      <c r="K215" s="69"/>
      <c r="L215" s="69"/>
      <c r="M215" s="69"/>
      <c r="U215" s="103"/>
      <c r="V215" s="117" t="s">
        <v>5330</v>
      </c>
      <c r="W215" s="117" t="s">
        <v>5331</v>
      </c>
      <c r="X215" s="117" t="s">
        <v>5480</v>
      </c>
      <c r="Y215" s="117" t="s">
        <v>5481</v>
      </c>
      <c r="Z215" s="103"/>
      <c r="AA215" s="88" t="s">
        <v>121</v>
      </c>
      <c r="AB215" s="88" t="s">
        <v>135</v>
      </c>
      <c r="AC215" s="88" t="s">
        <v>1152</v>
      </c>
      <c r="AD215" s="88" t="s">
        <v>1151</v>
      </c>
      <c r="AF215" s="96" t="s">
        <v>667</v>
      </c>
      <c r="AG215" s="96" t="s">
        <v>666</v>
      </c>
      <c r="AH215" s="100" t="s">
        <v>667</v>
      </c>
      <c r="AI215" s="97">
        <v>196327</v>
      </c>
      <c r="AJ215" s="114">
        <v>20.553789138793899</v>
      </c>
      <c r="AK215" s="114">
        <v>93.040252685546903</v>
      </c>
      <c r="AM215" s="144" t="s">
        <v>25065</v>
      </c>
      <c r="AN215" s="145" t="s">
        <v>25066</v>
      </c>
      <c r="AO215" s="143">
        <v>97.314762999999999</v>
      </c>
      <c r="AP215" s="144">
        <v>22.677008000000001</v>
      </c>
      <c r="AS215" s="52"/>
      <c r="AT215" s="67"/>
      <c r="AU215" s="25" t="s">
        <v>116</v>
      </c>
      <c r="AV215" s="25" t="s">
        <v>134</v>
      </c>
      <c r="AW215" s="25" t="s">
        <v>24745</v>
      </c>
      <c r="AX215" s="25" t="s">
        <v>24746</v>
      </c>
    </row>
    <row r="216" spans="5:50" ht="18">
      <c r="E216" s="52"/>
      <c r="F216" s="52"/>
      <c r="G216" s="69"/>
      <c r="H216" s="69"/>
      <c r="J216" s="69"/>
      <c r="K216" s="69"/>
      <c r="L216" s="69"/>
      <c r="M216" s="69"/>
      <c r="U216" s="103"/>
      <c r="V216" s="117" t="s">
        <v>5332</v>
      </c>
      <c r="W216" s="117" t="s">
        <v>5333</v>
      </c>
      <c r="X216" s="117" t="s">
        <v>5482</v>
      </c>
      <c r="Y216" s="117" t="s">
        <v>5483</v>
      </c>
      <c r="Z216" s="103"/>
      <c r="AA216" s="88" t="s">
        <v>121</v>
      </c>
      <c r="AB216" s="88" t="s">
        <v>135</v>
      </c>
      <c r="AC216" s="88" t="s">
        <v>1175</v>
      </c>
      <c r="AD216" s="88" t="s">
        <v>1174</v>
      </c>
      <c r="AF216" s="96" t="s">
        <v>669</v>
      </c>
      <c r="AG216" s="96" t="s">
        <v>668</v>
      </c>
      <c r="AH216" s="100" t="s">
        <v>670</v>
      </c>
      <c r="AI216" s="97">
        <v>196328</v>
      </c>
      <c r="AJ216" s="114">
        <v>20.5559597015381</v>
      </c>
      <c r="AK216" s="114">
        <v>93.063812255859403</v>
      </c>
      <c r="AM216" s="144" t="s">
        <v>25067</v>
      </c>
      <c r="AN216" s="145" t="s">
        <v>25068</v>
      </c>
      <c r="AO216" s="143">
        <v>97.947360000000003</v>
      </c>
      <c r="AP216" s="144">
        <v>23.460349999999998</v>
      </c>
      <c r="AS216" s="52"/>
      <c r="AT216" s="67"/>
      <c r="AU216" s="25" t="s">
        <v>116</v>
      </c>
      <c r="AV216" s="25" t="s">
        <v>134</v>
      </c>
      <c r="AW216" s="25" t="s">
        <v>24708</v>
      </c>
      <c r="AX216" s="25" t="s">
        <v>24709</v>
      </c>
    </row>
    <row r="217" spans="5:50" ht="18">
      <c r="E217" s="52"/>
      <c r="F217" s="52"/>
      <c r="G217" s="69"/>
      <c r="H217" s="69"/>
      <c r="J217" s="69"/>
      <c r="K217" s="69"/>
      <c r="L217" s="69"/>
      <c r="M217" s="69"/>
      <c r="U217" s="103"/>
      <c r="V217" s="117" t="s">
        <v>5332</v>
      </c>
      <c r="W217" s="117" t="s">
        <v>5333</v>
      </c>
      <c r="X217" s="117" t="s">
        <v>5484</v>
      </c>
      <c r="Y217" s="117" t="s">
        <v>5485</v>
      </c>
      <c r="Z217" s="103"/>
      <c r="AA217" s="88" t="s">
        <v>121</v>
      </c>
      <c r="AB217" s="88" t="s">
        <v>135</v>
      </c>
      <c r="AC217" s="88" t="s">
        <v>1187</v>
      </c>
      <c r="AD217" s="88" t="s">
        <v>1186</v>
      </c>
      <c r="AF217" s="96" t="s">
        <v>669</v>
      </c>
      <c r="AG217" s="96" t="s">
        <v>668</v>
      </c>
      <c r="AH217" s="100" t="s">
        <v>671</v>
      </c>
      <c r="AI217" s="97">
        <v>196329</v>
      </c>
      <c r="AJ217" s="114">
        <v>20.5511798858643</v>
      </c>
      <c r="AK217" s="114">
        <v>93.065322875976605</v>
      </c>
      <c r="AM217" s="144" t="s">
        <v>11165</v>
      </c>
      <c r="AN217" s="145" t="s">
        <v>25069</v>
      </c>
      <c r="AO217" s="143"/>
      <c r="AP217" s="144"/>
      <c r="AS217" s="52"/>
      <c r="AT217" s="67"/>
      <c r="AU217" s="25" t="s">
        <v>116</v>
      </c>
      <c r="AV217" s="25" t="s">
        <v>134</v>
      </c>
      <c r="AW217" s="25" t="s">
        <v>918</v>
      </c>
      <c r="AX217" s="25" t="s">
        <v>24710</v>
      </c>
    </row>
    <row r="218" spans="5:50" ht="18">
      <c r="E218" s="52"/>
      <c r="F218" s="52"/>
      <c r="G218" s="69"/>
      <c r="H218" s="69"/>
      <c r="J218" s="69"/>
      <c r="K218" s="69"/>
      <c r="L218" s="69"/>
      <c r="M218" s="69"/>
      <c r="U218" s="103"/>
      <c r="V218" s="117" t="s">
        <v>5332</v>
      </c>
      <c r="W218" s="117" t="s">
        <v>5333</v>
      </c>
      <c r="X218" s="117" t="s">
        <v>5261</v>
      </c>
      <c r="Y218" s="117" t="s">
        <v>5486</v>
      </c>
      <c r="Z218" s="103"/>
      <c r="AA218" s="88" t="s">
        <v>121</v>
      </c>
      <c r="AB218" s="88" t="s">
        <v>135</v>
      </c>
      <c r="AC218" s="88" t="s">
        <v>1199</v>
      </c>
      <c r="AD218" s="88" t="s">
        <v>1198</v>
      </c>
      <c r="AF218" s="96" t="s">
        <v>669</v>
      </c>
      <c r="AG218" s="96" t="s">
        <v>668</v>
      </c>
      <c r="AH218" s="100" t="s">
        <v>672</v>
      </c>
      <c r="AI218" s="97">
        <v>220619</v>
      </c>
      <c r="AJ218" s="114"/>
      <c r="AK218" s="114"/>
      <c r="AM218" s="144" t="s">
        <v>11585</v>
      </c>
      <c r="AN218" s="145" t="s">
        <v>25070</v>
      </c>
      <c r="AO218" s="143">
        <v>98.115809999999996</v>
      </c>
      <c r="AP218" s="144">
        <v>24.08738</v>
      </c>
      <c r="AS218" s="52"/>
      <c r="AT218" s="67"/>
      <c r="AU218" s="25" t="s">
        <v>116</v>
      </c>
      <c r="AV218" s="25" t="s">
        <v>134</v>
      </c>
      <c r="AW218" s="25" t="s">
        <v>24747</v>
      </c>
      <c r="AX218" s="25" t="s">
        <v>24748</v>
      </c>
    </row>
    <row r="219" spans="5:50" ht="18">
      <c r="E219" s="52"/>
      <c r="F219" s="52"/>
      <c r="G219" s="69"/>
      <c r="H219" s="69"/>
      <c r="J219" s="69"/>
      <c r="K219" s="69"/>
      <c r="L219" s="69"/>
      <c r="M219" s="69"/>
      <c r="U219" s="103"/>
      <c r="V219" s="117" t="s">
        <v>5332</v>
      </c>
      <c r="W219" s="117" t="s">
        <v>5333</v>
      </c>
      <c r="X219" s="117" t="s">
        <v>5262</v>
      </c>
      <c r="Y219" s="117" t="s">
        <v>5487</v>
      </c>
      <c r="Z219" s="103"/>
      <c r="AA219" s="88" t="s">
        <v>121</v>
      </c>
      <c r="AB219" s="88" t="s">
        <v>135</v>
      </c>
      <c r="AC219" s="88" t="s">
        <v>1189</v>
      </c>
      <c r="AD219" s="88" t="s">
        <v>1202</v>
      </c>
      <c r="AF219" s="96" t="s">
        <v>674</v>
      </c>
      <c r="AG219" s="96" t="s">
        <v>673</v>
      </c>
      <c r="AH219" s="100" t="s">
        <v>674</v>
      </c>
      <c r="AI219" s="97">
        <v>196330</v>
      </c>
      <c r="AJ219" s="114">
        <v>20.581050872802699</v>
      </c>
      <c r="AK219" s="114">
        <v>93.069847106933594</v>
      </c>
      <c r="AM219" s="144" t="s">
        <v>25071</v>
      </c>
      <c r="AN219" s="145" t="s">
        <v>25072</v>
      </c>
      <c r="AO219" s="143"/>
      <c r="AP219" s="144"/>
      <c r="AS219" s="52"/>
      <c r="AT219" s="67"/>
      <c r="AU219" s="25" t="s">
        <v>206</v>
      </c>
      <c r="AV219" s="25" t="s">
        <v>290</v>
      </c>
      <c r="AW219" s="25" t="s">
        <v>25338</v>
      </c>
      <c r="AX219" s="25" t="s">
        <v>25339</v>
      </c>
    </row>
    <row r="220" spans="5:50" ht="18">
      <c r="E220" s="52"/>
      <c r="F220" s="52"/>
      <c r="G220" s="69"/>
      <c r="H220" s="69"/>
      <c r="J220" s="69"/>
      <c r="K220" s="69"/>
      <c r="L220" s="69"/>
      <c r="M220" s="69"/>
      <c r="U220" s="103"/>
      <c r="V220" s="117" t="s">
        <v>5334</v>
      </c>
      <c r="W220" s="117" t="s">
        <v>5335</v>
      </c>
      <c r="X220" s="117" t="s">
        <v>5488</v>
      </c>
      <c r="Y220" s="117" t="s">
        <v>5489</v>
      </c>
      <c r="Z220" s="103"/>
      <c r="AA220" s="88" t="s">
        <v>121</v>
      </c>
      <c r="AB220" s="88" t="s">
        <v>135</v>
      </c>
      <c r="AC220" s="88" t="s">
        <v>1206</v>
      </c>
      <c r="AD220" s="88" t="s">
        <v>1205</v>
      </c>
      <c r="AF220" s="96" t="s">
        <v>676</v>
      </c>
      <c r="AG220" s="96" t="s">
        <v>675</v>
      </c>
      <c r="AH220" s="100" t="s">
        <v>676</v>
      </c>
      <c r="AI220" s="97">
        <v>196331</v>
      </c>
      <c r="AJ220" s="114">
        <v>20.564739227294901</v>
      </c>
      <c r="AK220" s="114">
        <v>93.064781188964801</v>
      </c>
      <c r="AM220" s="144" t="s">
        <v>25073</v>
      </c>
      <c r="AN220" s="145" t="s">
        <v>25074</v>
      </c>
      <c r="AO220" s="143">
        <v>97.400671000000003</v>
      </c>
      <c r="AP220" s="144">
        <v>23.099304</v>
      </c>
      <c r="AS220" s="52"/>
      <c r="AT220" s="67"/>
      <c r="AU220" s="25" t="s">
        <v>206</v>
      </c>
      <c r="AV220" s="25" t="s">
        <v>290</v>
      </c>
      <c r="AW220" s="25" t="s">
        <v>25346</v>
      </c>
      <c r="AX220" s="25" t="s">
        <v>25347</v>
      </c>
    </row>
    <row r="221" spans="5:50" ht="18">
      <c r="E221" s="52"/>
      <c r="F221" s="52"/>
      <c r="G221" s="69"/>
      <c r="H221" s="69"/>
      <c r="J221" s="69"/>
      <c r="K221" s="69"/>
      <c r="L221" s="69"/>
      <c r="M221" s="69"/>
      <c r="U221" s="103"/>
      <c r="V221" s="117" t="s">
        <v>5334</v>
      </c>
      <c r="W221" s="117" t="s">
        <v>5335</v>
      </c>
      <c r="X221" s="117" t="s">
        <v>5490</v>
      </c>
      <c r="Y221" s="117" t="s">
        <v>5491</v>
      </c>
      <c r="Z221" s="103"/>
      <c r="AA221" s="88" t="s">
        <v>121</v>
      </c>
      <c r="AB221" s="88" t="s">
        <v>135</v>
      </c>
      <c r="AC221" s="88" t="s">
        <v>1214</v>
      </c>
      <c r="AD221" s="88" t="s">
        <v>1213</v>
      </c>
      <c r="AF221" s="96" t="s">
        <v>678</v>
      </c>
      <c r="AG221" s="96" t="s">
        <v>677</v>
      </c>
      <c r="AH221" s="100" t="s">
        <v>678</v>
      </c>
      <c r="AI221" s="97">
        <v>196332</v>
      </c>
      <c r="AJ221" s="114">
        <v>20.5228595733643</v>
      </c>
      <c r="AK221" s="114">
        <v>93.059677124023395</v>
      </c>
      <c r="AM221" s="144"/>
      <c r="AN221" s="145"/>
      <c r="AO221" s="143"/>
      <c r="AP221" s="144"/>
      <c r="AS221" s="52"/>
      <c r="AT221" s="67"/>
      <c r="AU221" s="25" t="s">
        <v>206</v>
      </c>
      <c r="AV221" s="25" t="s">
        <v>290</v>
      </c>
      <c r="AW221" s="25" t="s">
        <v>25348</v>
      </c>
      <c r="AX221" s="25" t="s">
        <v>25349</v>
      </c>
    </row>
    <row r="222" spans="5:50" ht="18">
      <c r="E222" s="52"/>
      <c r="F222" s="52"/>
      <c r="G222" s="69"/>
      <c r="H222" s="69"/>
      <c r="J222" s="69"/>
      <c r="K222" s="69"/>
      <c r="L222" s="69"/>
      <c r="M222" s="69"/>
      <c r="U222" s="103"/>
      <c r="V222" s="117" t="s">
        <v>5334</v>
      </c>
      <c r="W222" s="117" t="s">
        <v>5335</v>
      </c>
      <c r="X222" s="117" t="s">
        <v>5492</v>
      </c>
      <c r="Y222" s="117" t="s">
        <v>5493</v>
      </c>
      <c r="Z222" s="103"/>
      <c r="AA222" s="88" t="s">
        <v>121</v>
      </c>
      <c r="AB222" s="88" t="s">
        <v>135</v>
      </c>
      <c r="AC222" s="88" t="s">
        <v>1223</v>
      </c>
      <c r="AD222" s="88" t="s">
        <v>1222</v>
      </c>
      <c r="AF222" s="96" t="s">
        <v>680</v>
      </c>
      <c r="AG222" s="96" t="s">
        <v>679</v>
      </c>
      <c r="AH222" s="100" t="s">
        <v>680</v>
      </c>
      <c r="AI222" s="97">
        <v>196333</v>
      </c>
      <c r="AJ222" s="114">
        <v>20.543880462646499</v>
      </c>
      <c r="AK222" s="114">
        <v>93.028846740722699</v>
      </c>
      <c r="AM222" s="144"/>
      <c r="AN222" s="145"/>
      <c r="AO222" s="143"/>
      <c r="AP222" s="144"/>
      <c r="AS222" s="52"/>
      <c r="AT222" s="67"/>
      <c r="AU222" s="25" t="s">
        <v>206</v>
      </c>
      <c r="AV222" s="25" t="s">
        <v>290</v>
      </c>
      <c r="AW222" s="25" t="s">
        <v>25344</v>
      </c>
      <c r="AX222" s="25" t="s">
        <v>25345</v>
      </c>
    </row>
    <row r="223" spans="5:50" ht="18">
      <c r="E223" s="52"/>
      <c r="F223" s="52"/>
      <c r="G223" s="69"/>
      <c r="H223" s="69"/>
      <c r="J223" s="69"/>
      <c r="K223" s="69"/>
      <c r="L223" s="69"/>
      <c r="M223" s="69"/>
      <c r="U223" s="103"/>
      <c r="V223" s="117" t="s">
        <v>5334</v>
      </c>
      <c r="W223" s="117" t="s">
        <v>5335</v>
      </c>
      <c r="X223" s="117" t="s">
        <v>5494</v>
      </c>
      <c r="Y223" s="117" t="s">
        <v>5495</v>
      </c>
      <c r="Z223" s="103"/>
      <c r="AA223" s="88" t="s">
        <v>121</v>
      </c>
      <c r="AB223" s="88" t="s">
        <v>135</v>
      </c>
      <c r="AC223" s="88" t="s">
        <v>1231</v>
      </c>
      <c r="AD223" s="88" t="s">
        <v>1230</v>
      </c>
      <c r="AF223" s="96" t="s">
        <v>682</v>
      </c>
      <c r="AG223" s="96" t="s">
        <v>681</v>
      </c>
      <c r="AH223" s="100" t="s">
        <v>682</v>
      </c>
      <c r="AI223" s="97">
        <v>196334</v>
      </c>
      <c r="AJ223" s="114">
        <v>20.521659851074201</v>
      </c>
      <c r="AK223" s="114">
        <v>93.042221069335895</v>
      </c>
      <c r="AM223" s="144"/>
      <c r="AN223" s="145"/>
      <c r="AO223" s="143"/>
      <c r="AP223" s="144"/>
      <c r="AS223" s="52"/>
      <c r="AT223" s="67"/>
      <c r="AU223" s="25" t="s">
        <v>206</v>
      </c>
      <c r="AV223" s="25" t="s">
        <v>308</v>
      </c>
      <c r="AW223" s="25" t="s">
        <v>25157</v>
      </c>
      <c r="AX223" s="25" t="s">
        <v>25158</v>
      </c>
    </row>
    <row r="224" spans="5:50" ht="18">
      <c r="E224" s="52"/>
      <c r="F224" s="52"/>
      <c r="G224" s="69"/>
      <c r="H224" s="69"/>
      <c r="J224" s="69"/>
      <c r="K224" s="69"/>
      <c r="L224" s="69"/>
      <c r="M224" s="69"/>
      <c r="U224" s="103"/>
      <c r="V224" s="117" t="s">
        <v>5334</v>
      </c>
      <c r="W224" s="117" t="s">
        <v>5335</v>
      </c>
      <c r="X224" s="117" t="s">
        <v>5496</v>
      </c>
      <c r="Y224" s="117" t="s">
        <v>5497</v>
      </c>
      <c r="Z224" s="103"/>
      <c r="AA224" s="88" t="s">
        <v>121</v>
      </c>
      <c r="AB224" s="88" t="s">
        <v>135</v>
      </c>
      <c r="AC224" s="88" t="s">
        <v>1236</v>
      </c>
      <c r="AD224" s="88" t="s">
        <v>1235</v>
      </c>
      <c r="AF224" s="96" t="s">
        <v>682</v>
      </c>
      <c r="AG224" s="96" t="s">
        <v>681</v>
      </c>
      <c r="AH224" s="100" t="s">
        <v>421</v>
      </c>
      <c r="AI224" s="97">
        <v>196335</v>
      </c>
      <c r="AJ224" s="114">
        <v>20.531669616699201</v>
      </c>
      <c r="AK224" s="114">
        <v>93.0469970703125</v>
      </c>
      <c r="AM224" s="144"/>
      <c r="AN224" s="145"/>
      <c r="AO224" s="143"/>
      <c r="AP224" s="144"/>
      <c r="AS224" s="52"/>
      <c r="AT224" s="67"/>
      <c r="AU224" s="25" t="s">
        <v>206</v>
      </c>
      <c r="AV224" s="25" t="s">
        <v>290</v>
      </c>
      <c r="AW224" s="25" t="s">
        <v>11585</v>
      </c>
      <c r="AX224" s="25" t="s">
        <v>25070</v>
      </c>
    </row>
    <row r="225" spans="5:50" ht="18">
      <c r="E225" s="52"/>
      <c r="F225" s="52"/>
      <c r="G225" s="69"/>
      <c r="H225" s="69"/>
      <c r="J225" s="69"/>
      <c r="K225" s="69"/>
      <c r="L225" s="69"/>
      <c r="M225" s="69"/>
      <c r="U225" s="103"/>
      <c r="V225" s="117" t="s">
        <v>5334</v>
      </c>
      <c r="W225" s="117" t="s">
        <v>5335</v>
      </c>
      <c r="X225" s="117" t="s">
        <v>5498</v>
      </c>
      <c r="Y225" s="117" t="s">
        <v>5499</v>
      </c>
      <c r="Z225" s="103"/>
      <c r="AA225" s="88" t="s">
        <v>121</v>
      </c>
      <c r="AB225" s="88" t="s">
        <v>135</v>
      </c>
      <c r="AC225" s="88" t="s">
        <v>1239</v>
      </c>
      <c r="AD225" s="88" t="s">
        <v>1238</v>
      </c>
      <c r="AF225" s="96" t="s">
        <v>684</v>
      </c>
      <c r="AG225" s="96" t="s">
        <v>683</v>
      </c>
      <c r="AH225" s="100" t="s">
        <v>684</v>
      </c>
      <c r="AI225" s="97">
        <v>196336</v>
      </c>
      <c r="AJ225" s="114">
        <v>20.536329269409201</v>
      </c>
      <c r="AK225" s="114">
        <v>93.026199340820298</v>
      </c>
      <c r="AM225" s="144"/>
      <c r="AN225" s="145"/>
      <c r="AO225" s="143"/>
      <c r="AP225" s="144"/>
      <c r="AS225" s="52"/>
      <c r="AT225" s="67"/>
      <c r="AU225" s="25" t="s">
        <v>206</v>
      </c>
      <c r="AV225" s="25" t="s">
        <v>290</v>
      </c>
      <c r="AW225" s="25" t="s">
        <v>24976</v>
      </c>
      <c r="AX225" s="25" t="s">
        <v>24977</v>
      </c>
    </row>
    <row r="226" spans="5:50" ht="18">
      <c r="E226" s="52"/>
      <c r="F226" s="52"/>
      <c r="G226" s="69"/>
      <c r="H226" s="69"/>
      <c r="J226" s="69"/>
      <c r="K226" s="69"/>
      <c r="L226" s="69"/>
      <c r="M226" s="69"/>
      <c r="U226" s="103"/>
      <c r="V226" s="117" t="s">
        <v>5334</v>
      </c>
      <c r="W226" s="117" t="s">
        <v>5335</v>
      </c>
      <c r="X226" s="117" t="s">
        <v>5250</v>
      </c>
      <c r="Y226" s="117" t="s">
        <v>5500</v>
      </c>
      <c r="Z226" s="103"/>
      <c r="AA226" s="88" t="s">
        <v>121</v>
      </c>
      <c r="AB226" s="88" t="s">
        <v>135</v>
      </c>
      <c r="AC226" s="88" t="s">
        <v>1244</v>
      </c>
      <c r="AD226" s="88" t="s">
        <v>1243</v>
      </c>
      <c r="AF226" s="96" t="s">
        <v>686</v>
      </c>
      <c r="AG226" s="96" t="s">
        <v>685</v>
      </c>
      <c r="AH226" s="100" t="s">
        <v>687</v>
      </c>
      <c r="AI226" s="97">
        <v>196338</v>
      </c>
      <c r="AJ226" s="114">
        <v>20.5282096862793</v>
      </c>
      <c r="AK226" s="114">
        <v>93.002433776855497</v>
      </c>
      <c r="AM226" s="144"/>
      <c r="AN226" s="145"/>
      <c r="AO226" s="143"/>
      <c r="AP226" s="144"/>
      <c r="AS226" s="52"/>
      <c r="AT226" s="67"/>
      <c r="AU226" s="25" t="s">
        <v>206</v>
      </c>
      <c r="AV226" s="25" t="s">
        <v>290</v>
      </c>
      <c r="AW226" s="25" t="s">
        <v>25336</v>
      </c>
      <c r="AX226" s="25" t="s">
        <v>25337</v>
      </c>
    </row>
    <row r="227" spans="5:50" ht="18">
      <c r="E227" s="52"/>
      <c r="F227" s="52"/>
      <c r="G227" s="69"/>
      <c r="H227" s="69"/>
      <c r="J227" s="69"/>
      <c r="L227" s="69"/>
      <c r="M227" s="69"/>
      <c r="U227" s="103"/>
      <c r="V227" s="117" t="s">
        <v>5334</v>
      </c>
      <c r="W227" s="117" t="s">
        <v>5335</v>
      </c>
      <c r="X227" s="117" t="s">
        <v>5501</v>
      </c>
      <c r="Y227" s="117" t="s">
        <v>5502</v>
      </c>
      <c r="Z227" s="103"/>
      <c r="AA227" s="88" t="s">
        <v>121</v>
      </c>
      <c r="AB227" s="88" t="s">
        <v>135</v>
      </c>
      <c r="AC227" s="88" t="s">
        <v>1252</v>
      </c>
      <c r="AD227" s="88" t="s">
        <v>1251</v>
      </c>
      <c r="AF227" s="96" t="s">
        <v>686</v>
      </c>
      <c r="AG227" s="96" t="s">
        <v>685</v>
      </c>
      <c r="AH227" s="100" t="s">
        <v>686</v>
      </c>
      <c r="AI227" s="97">
        <v>196337</v>
      </c>
      <c r="AJ227" s="114">
        <v>20.509660720825199</v>
      </c>
      <c r="AK227" s="114">
        <v>92.997230529785199</v>
      </c>
      <c r="AM227" s="144"/>
      <c r="AN227" s="145"/>
      <c r="AO227" s="143"/>
      <c r="AP227" s="144"/>
      <c r="AS227" s="52"/>
      <c r="AT227" s="67"/>
      <c r="AU227" s="25" t="s">
        <v>206</v>
      </c>
      <c r="AV227" s="25" t="s">
        <v>290</v>
      </c>
      <c r="AW227" s="25" t="s">
        <v>25334</v>
      </c>
      <c r="AX227" s="25" t="s">
        <v>25335</v>
      </c>
    </row>
    <row r="228" spans="5:50" ht="18">
      <c r="E228" s="52"/>
      <c r="F228" s="52"/>
      <c r="G228" s="69"/>
      <c r="H228" s="69"/>
      <c r="J228" s="69"/>
      <c r="L228" s="69"/>
      <c r="M228" s="69"/>
      <c r="U228" s="103"/>
      <c r="V228" s="117" t="s">
        <v>5334</v>
      </c>
      <c r="W228" s="117" t="s">
        <v>5335</v>
      </c>
      <c r="X228" s="117" t="s">
        <v>5503</v>
      </c>
      <c r="Y228" s="117" t="s">
        <v>5504</v>
      </c>
      <c r="Z228" s="103"/>
      <c r="AA228" s="88" t="s">
        <v>121</v>
      </c>
      <c r="AB228" s="88" t="s">
        <v>135</v>
      </c>
      <c r="AC228" s="88" t="s">
        <v>1260</v>
      </c>
      <c r="AD228" s="88" t="s">
        <v>1259</v>
      </c>
      <c r="AF228" s="96" t="s">
        <v>689</v>
      </c>
      <c r="AG228" s="96" t="s">
        <v>688</v>
      </c>
      <c r="AH228" s="100" t="s">
        <v>413</v>
      </c>
      <c r="AI228" s="97">
        <v>196342</v>
      </c>
      <c r="AJ228" s="114">
        <v>20.546150207519499</v>
      </c>
      <c r="AK228" s="114">
        <v>92.977943420410199</v>
      </c>
      <c r="AM228" s="144"/>
      <c r="AN228" s="145"/>
      <c r="AO228" s="143"/>
      <c r="AP228" s="144"/>
      <c r="AS228" s="52"/>
      <c r="AT228" s="67"/>
      <c r="AU228" s="25" t="s">
        <v>206</v>
      </c>
      <c r="AV228" s="25" t="s">
        <v>290</v>
      </c>
      <c r="AW228" s="25" t="s">
        <v>25330</v>
      </c>
      <c r="AX228" s="25" t="s">
        <v>25331</v>
      </c>
    </row>
    <row r="229" spans="5:50" ht="18">
      <c r="E229" s="52"/>
      <c r="F229" s="52"/>
      <c r="G229" s="69"/>
      <c r="H229" s="69"/>
      <c r="J229" s="69"/>
      <c r="L229" s="69"/>
      <c r="M229" s="69"/>
      <c r="U229" s="103"/>
      <c r="V229" s="117" t="s">
        <v>5334</v>
      </c>
      <c r="W229" s="117" t="s">
        <v>5335</v>
      </c>
      <c r="X229" s="117" t="s">
        <v>5505</v>
      </c>
      <c r="Y229" s="117" t="s">
        <v>5506</v>
      </c>
      <c r="Z229" s="103"/>
      <c r="AA229" s="88" t="s">
        <v>121</v>
      </c>
      <c r="AB229" s="88" t="s">
        <v>135</v>
      </c>
      <c r="AC229" s="88" t="s">
        <v>1267</v>
      </c>
      <c r="AD229" s="88" t="s">
        <v>1266</v>
      </c>
      <c r="AF229" s="96" t="s">
        <v>689</v>
      </c>
      <c r="AG229" s="96" t="s">
        <v>688</v>
      </c>
      <c r="AH229" s="100" t="s">
        <v>690</v>
      </c>
      <c r="AI229" s="97">
        <v>196341</v>
      </c>
      <c r="AJ229" s="114">
        <v>20.536930084228501</v>
      </c>
      <c r="AK229" s="114">
        <v>92.982566833496094</v>
      </c>
      <c r="AM229" s="144"/>
      <c r="AN229" s="145"/>
      <c r="AO229" s="143"/>
      <c r="AP229" s="144"/>
      <c r="AS229" s="52"/>
      <c r="AT229" s="67"/>
      <c r="AU229" s="25" t="s">
        <v>206</v>
      </c>
      <c r="AV229" s="25" t="s">
        <v>290</v>
      </c>
      <c r="AW229" s="25" t="s">
        <v>25332</v>
      </c>
      <c r="AX229" s="25" t="s">
        <v>25333</v>
      </c>
    </row>
    <row r="230" spans="5:50" ht="18">
      <c r="E230" s="52"/>
      <c r="F230" s="52"/>
      <c r="G230" s="69"/>
      <c r="H230" s="69"/>
      <c r="J230" s="69"/>
      <c r="L230" s="69"/>
      <c r="M230" s="69"/>
      <c r="U230" s="103"/>
      <c r="V230" s="117" t="s">
        <v>5336</v>
      </c>
      <c r="W230" s="117" t="s">
        <v>5337</v>
      </c>
      <c r="X230" s="117" t="s">
        <v>5271</v>
      </c>
      <c r="Y230" s="117" t="s">
        <v>5507</v>
      </c>
      <c r="Z230" s="103"/>
      <c r="AA230" s="88" t="s">
        <v>121</v>
      </c>
      <c r="AB230" s="88" t="s">
        <v>135</v>
      </c>
      <c r="AC230" s="88" t="s">
        <v>1271</v>
      </c>
      <c r="AD230" s="88" t="s">
        <v>1270</v>
      </c>
      <c r="AF230" s="96" t="s">
        <v>689</v>
      </c>
      <c r="AG230" s="96" t="s">
        <v>688</v>
      </c>
      <c r="AH230" s="100" t="s">
        <v>691</v>
      </c>
      <c r="AI230" s="97">
        <v>196340</v>
      </c>
      <c r="AJ230" s="114">
        <v>20.532579421997099</v>
      </c>
      <c r="AK230" s="114">
        <v>92.983757019042997</v>
      </c>
      <c r="AM230" s="144"/>
      <c r="AN230" s="145"/>
      <c r="AO230" s="143"/>
      <c r="AP230" s="144"/>
      <c r="AS230" s="52"/>
      <c r="AT230" s="67"/>
      <c r="AU230" s="25" t="s">
        <v>206</v>
      </c>
      <c r="AV230" s="25" t="s">
        <v>290</v>
      </c>
      <c r="AW230" s="25" t="s">
        <v>25167</v>
      </c>
      <c r="AX230" s="25" t="s">
        <v>25168</v>
      </c>
    </row>
    <row r="231" spans="5:50" ht="18">
      <c r="E231" s="52"/>
      <c r="F231" s="52"/>
      <c r="G231" s="69"/>
      <c r="H231" s="69"/>
      <c r="J231" s="69"/>
      <c r="L231" s="69"/>
      <c r="M231" s="69"/>
      <c r="U231" s="103"/>
      <c r="V231" s="117" t="s">
        <v>5336</v>
      </c>
      <c r="W231" s="117" t="s">
        <v>5337</v>
      </c>
      <c r="X231" s="117" t="s">
        <v>5503</v>
      </c>
      <c r="Y231" s="117" t="s">
        <v>5508</v>
      </c>
      <c r="Z231" s="103"/>
      <c r="AA231" s="88" t="s">
        <v>121</v>
      </c>
      <c r="AB231" s="88" t="s">
        <v>135</v>
      </c>
      <c r="AC231" s="88" t="s">
        <v>1273</v>
      </c>
      <c r="AD231" s="88" t="s">
        <v>1272</v>
      </c>
      <c r="AF231" s="96" t="s">
        <v>689</v>
      </c>
      <c r="AG231" s="96" t="s">
        <v>688</v>
      </c>
      <c r="AH231" s="100" t="s">
        <v>689</v>
      </c>
      <c r="AI231" s="97">
        <v>196339</v>
      </c>
      <c r="AJ231" s="114">
        <v>20.507900238037099</v>
      </c>
      <c r="AK231" s="114">
        <v>92.990142822265597</v>
      </c>
      <c r="AM231" s="144"/>
      <c r="AN231" s="145"/>
      <c r="AO231" s="143"/>
      <c r="AP231" s="144"/>
      <c r="AS231" s="52"/>
      <c r="AT231" s="67"/>
      <c r="AU231" s="25" t="s">
        <v>206</v>
      </c>
      <c r="AV231" s="25" t="s">
        <v>290</v>
      </c>
      <c r="AW231" s="25" t="s">
        <v>25145</v>
      </c>
      <c r="AX231" s="25" t="s">
        <v>25146</v>
      </c>
    </row>
    <row r="232" spans="5:50" ht="18">
      <c r="E232" s="52"/>
      <c r="F232" s="52"/>
      <c r="G232" s="69"/>
      <c r="H232" s="69"/>
      <c r="J232" s="69"/>
      <c r="L232" s="69"/>
      <c r="M232" s="69"/>
      <c r="U232" s="103"/>
      <c r="V232" s="117" t="s">
        <v>5336</v>
      </c>
      <c r="W232" s="117" t="s">
        <v>5337</v>
      </c>
      <c r="X232" s="117" t="s">
        <v>5509</v>
      </c>
      <c r="Y232" s="117" t="s">
        <v>5510</v>
      </c>
      <c r="Z232" s="103"/>
      <c r="AA232" s="88" t="s">
        <v>121</v>
      </c>
      <c r="AB232" s="88" t="s">
        <v>135</v>
      </c>
      <c r="AC232" s="88" t="s">
        <v>1275</v>
      </c>
      <c r="AD232" s="88" t="s">
        <v>1274</v>
      </c>
      <c r="AF232" s="96" t="s">
        <v>693</v>
      </c>
      <c r="AG232" s="96" t="s">
        <v>692</v>
      </c>
      <c r="AH232" s="100" t="s">
        <v>693</v>
      </c>
      <c r="AI232" s="97">
        <v>196343</v>
      </c>
      <c r="AJ232" s="114">
        <v>20.486270904541001</v>
      </c>
      <c r="AK232" s="114">
        <v>93.000221252441406</v>
      </c>
      <c r="AM232" s="144"/>
      <c r="AN232" s="145"/>
      <c r="AO232" s="143"/>
      <c r="AP232" s="144"/>
      <c r="AS232" s="52"/>
      <c r="AT232" s="67"/>
      <c r="AU232" s="25" t="s">
        <v>206</v>
      </c>
      <c r="AV232" s="25" t="s">
        <v>290</v>
      </c>
      <c r="AW232" s="25" t="s">
        <v>25016</v>
      </c>
      <c r="AX232" s="25" t="s">
        <v>25017</v>
      </c>
    </row>
    <row r="233" spans="5:50" ht="18">
      <c r="E233" s="52"/>
      <c r="F233" s="52"/>
      <c r="G233" s="69"/>
      <c r="H233" s="69"/>
      <c r="J233" s="69"/>
      <c r="L233" s="69"/>
      <c r="M233" s="69"/>
      <c r="U233" s="103"/>
      <c r="V233" s="117" t="s">
        <v>5336</v>
      </c>
      <c r="W233" s="117" t="s">
        <v>5337</v>
      </c>
      <c r="X233" s="117" t="s">
        <v>5511</v>
      </c>
      <c r="Y233" s="117" t="s">
        <v>5512</v>
      </c>
      <c r="Z233" s="103"/>
      <c r="AA233" s="88" t="s">
        <v>121</v>
      </c>
      <c r="AB233" s="88" t="s">
        <v>135</v>
      </c>
      <c r="AC233" s="88" t="s">
        <v>1280</v>
      </c>
      <c r="AD233" s="88" t="s">
        <v>1279</v>
      </c>
      <c r="AF233" s="96" t="s">
        <v>695</v>
      </c>
      <c r="AG233" s="96" t="s">
        <v>694</v>
      </c>
      <c r="AH233" s="100" t="s">
        <v>695</v>
      </c>
      <c r="AI233" s="97">
        <v>196344</v>
      </c>
      <c r="AJ233" s="114">
        <v>20.502090454101602</v>
      </c>
      <c r="AK233" s="114">
        <v>93.007347106933594</v>
      </c>
      <c r="AM233" s="144"/>
      <c r="AN233" s="145"/>
      <c r="AO233" s="143"/>
      <c r="AP233" s="144"/>
      <c r="AS233" s="52"/>
      <c r="AT233" s="67"/>
      <c r="AU233" s="25" t="s">
        <v>206</v>
      </c>
      <c r="AV233" s="25" t="s">
        <v>290</v>
      </c>
      <c r="AW233" s="25" t="s">
        <v>25022</v>
      </c>
      <c r="AX233" s="25" t="s">
        <v>25023</v>
      </c>
    </row>
    <row r="234" spans="5:50" ht="18">
      <c r="E234" s="52"/>
      <c r="F234" s="52"/>
      <c r="G234" s="69"/>
      <c r="H234" s="69"/>
      <c r="J234" s="69"/>
      <c r="L234" s="69"/>
      <c r="M234" s="69"/>
      <c r="U234" s="103"/>
      <c r="V234" s="117" t="s">
        <v>5338</v>
      </c>
      <c r="W234" s="117" t="s">
        <v>5339</v>
      </c>
      <c r="X234" s="117" t="s">
        <v>5513</v>
      </c>
      <c r="Y234" s="117" t="s">
        <v>5514</v>
      </c>
      <c r="Z234" s="103"/>
      <c r="AA234" s="88" t="s">
        <v>121</v>
      </c>
      <c r="AB234" s="88" t="s">
        <v>135</v>
      </c>
      <c r="AC234" s="88" t="s">
        <v>1287</v>
      </c>
      <c r="AD234" s="88" t="s">
        <v>1286</v>
      </c>
      <c r="AF234" s="96" t="s">
        <v>695</v>
      </c>
      <c r="AG234" s="96" t="s">
        <v>694</v>
      </c>
      <c r="AH234" s="100" t="s">
        <v>696</v>
      </c>
      <c r="AI234" s="97">
        <v>196345</v>
      </c>
      <c r="AJ234" s="114">
        <v>20.492979049682599</v>
      </c>
      <c r="AK234" s="114">
        <v>93.027122497558594</v>
      </c>
      <c r="AM234" s="144"/>
      <c r="AN234" s="145"/>
      <c r="AO234" s="143"/>
      <c r="AP234" s="144"/>
      <c r="AS234" s="52"/>
      <c r="AT234" s="67"/>
      <c r="AU234" s="25" t="s">
        <v>206</v>
      </c>
      <c r="AV234" s="25" t="s">
        <v>290</v>
      </c>
      <c r="AW234" s="25" t="s">
        <v>25297</v>
      </c>
      <c r="AX234" s="25" t="s">
        <v>25298</v>
      </c>
    </row>
    <row r="235" spans="5:50" ht="18">
      <c r="E235" s="52"/>
      <c r="F235" s="52"/>
      <c r="G235" s="69"/>
      <c r="H235" s="69"/>
      <c r="J235" s="69"/>
      <c r="L235" s="69"/>
      <c r="M235" s="69"/>
      <c r="U235" s="103"/>
      <c r="V235" s="117" t="s">
        <v>5338</v>
      </c>
      <c r="W235" s="117" t="s">
        <v>5339</v>
      </c>
      <c r="X235" s="117" t="s">
        <v>5515</v>
      </c>
      <c r="Y235" s="117" t="s">
        <v>5516</v>
      </c>
      <c r="Z235" s="103"/>
      <c r="AA235" s="88" t="s">
        <v>121</v>
      </c>
      <c r="AB235" s="88" t="s">
        <v>135</v>
      </c>
      <c r="AC235" s="88" t="s">
        <v>1293</v>
      </c>
      <c r="AD235" s="88" t="s">
        <v>1292</v>
      </c>
      <c r="AF235" s="96" t="s">
        <v>695</v>
      </c>
      <c r="AG235" s="96" t="s">
        <v>694</v>
      </c>
      <c r="AH235" s="100" t="s">
        <v>697</v>
      </c>
      <c r="AI235" s="97">
        <v>196346</v>
      </c>
      <c r="AJ235" s="114">
        <v>20.5000190734863</v>
      </c>
      <c r="AK235" s="114">
        <v>93.0093994140625</v>
      </c>
      <c r="AM235" s="144"/>
      <c r="AN235" s="145"/>
      <c r="AO235" s="143"/>
      <c r="AP235" s="144"/>
      <c r="AS235" s="52"/>
      <c r="AT235" s="67"/>
      <c r="AU235" s="25" t="s">
        <v>206</v>
      </c>
      <c r="AV235" s="25" t="s">
        <v>308</v>
      </c>
      <c r="AW235" s="25" t="s">
        <v>25162</v>
      </c>
      <c r="AX235" s="25" t="s">
        <v>25163</v>
      </c>
    </row>
    <row r="236" spans="5:50" ht="18">
      <c r="E236" s="52"/>
      <c r="F236" s="52"/>
      <c r="G236" s="69"/>
      <c r="H236" s="69"/>
      <c r="J236" s="69"/>
      <c r="L236" s="69"/>
      <c r="M236" s="69"/>
      <c r="U236" s="103"/>
      <c r="V236" s="117" t="s">
        <v>5338</v>
      </c>
      <c r="W236" s="117" t="s">
        <v>5339</v>
      </c>
      <c r="X236" s="117" t="s">
        <v>5271</v>
      </c>
      <c r="Y236" s="117" t="s">
        <v>5517</v>
      </c>
      <c r="Z236" s="103"/>
      <c r="AA236" s="88" t="s">
        <v>121</v>
      </c>
      <c r="AB236" s="88" t="s">
        <v>135</v>
      </c>
      <c r="AC236" s="88" t="s">
        <v>1299</v>
      </c>
      <c r="AD236" s="88" t="s">
        <v>1298</v>
      </c>
      <c r="AF236" s="96" t="s">
        <v>695</v>
      </c>
      <c r="AG236" s="96" t="s">
        <v>694</v>
      </c>
      <c r="AH236" s="100" t="s">
        <v>698</v>
      </c>
      <c r="AI236" s="97">
        <v>196347</v>
      </c>
      <c r="AJ236" s="114">
        <v>20.4899806976318</v>
      </c>
      <c r="AK236" s="114">
        <v>93.009353637695298</v>
      </c>
      <c r="AM236" s="144"/>
      <c r="AN236" s="145"/>
      <c r="AO236" s="143"/>
      <c r="AP236" s="144"/>
      <c r="AS236" s="52"/>
      <c r="AT236" s="67"/>
      <c r="AU236" s="25" t="s">
        <v>206</v>
      </c>
      <c r="AV236" s="25" t="s">
        <v>290</v>
      </c>
      <c r="AW236" s="25" t="s">
        <v>25340</v>
      </c>
      <c r="AX236" s="25" t="s">
        <v>25341</v>
      </c>
    </row>
    <row r="237" spans="5:50" ht="18">
      <c r="E237" s="52"/>
      <c r="F237" s="52"/>
      <c r="G237" s="69"/>
      <c r="H237" s="69"/>
      <c r="J237" s="69"/>
      <c r="L237" s="69"/>
      <c r="M237" s="69"/>
      <c r="U237" s="103"/>
      <c r="V237" s="117" t="s">
        <v>5338</v>
      </c>
      <c r="W237" s="117" t="s">
        <v>5339</v>
      </c>
      <c r="X237" s="117" t="s">
        <v>5518</v>
      </c>
      <c r="Y237" s="117" t="s">
        <v>5519</v>
      </c>
      <c r="Z237" s="103"/>
      <c r="AA237" s="88" t="s">
        <v>121</v>
      </c>
      <c r="AB237" s="88" t="s">
        <v>135</v>
      </c>
      <c r="AC237" s="88" t="s">
        <v>1304</v>
      </c>
      <c r="AD237" s="88" t="s">
        <v>1303</v>
      </c>
      <c r="AF237" s="96" t="s">
        <v>700</v>
      </c>
      <c r="AG237" s="96" t="s">
        <v>699</v>
      </c>
      <c r="AH237" s="100" t="s">
        <v>700</v>
      </c>
      <c r="AI237" s="97">
        <v>196348</v>
      </c>
      <c r="AJ237" s="114">
        <v>20.507610321044901</v>
      </c>
      <c r="AK237" s="114">
        <v>93.037330627441406</v>
      </c>
      <c r="AM237" s="144"/>
      <c r="AN237" s="145"/>
      <c r="AO237" s="143"/>
      <c r="AP237" s="144"/>
      <c r="AS237" s="52"/>
      <c r="AT237" s="67"/>
      <c r="AU237" s="25" t="s">
        <v>206</v>
      </c>
      <c r="AV237" s="25" t="s">
        <v>290</v>
      </c>
      <c r="AW237" s="25" t="s">
        <v>25342</v>
      </c>
      <c r="AX237" s="25" t="s">
        <v>25343</v>
      </c>
    </row>
    <row r="238" spans="5:50" ht="18">
      <c r="E238" s="52"/>
      <c r="F238" s="52"/>
      <c r="G238" s="69"/>
      <c r="H238" s="69"/>
      <c r="J238" s="69"/>
      <c r="L238" s="69"/>
      <c r="M238" s="69"/>
      <c r="U238" s="103"/>
      <c r="V238" s="117" t="s">
        <v>5338</v>
      </c>
      <c r="W238" s="117" t="s">
        <v>5339</v>
      </c>
      <c r="X238" s="117" t="s">
        <v>5520</v>
      </c>
      <c r="Y238" s="117" t="s">
        <v>5521</v>
      </c>
      <c r="Z238" s="103"/>
      <c r="AA238" s="88" t="s">
        <v>121</v>
      </c>
      <c r="AB238" s="88" t="s">
        <v>135</v>
      </c>
      <c r="AC238" s="88" t="s">
        <v>1312</v>
      </c>
      <c r="AD238" s="88" t="s">
        <v>1311</v>
      </c>
      <c r="AF238" s="96" t="s">
        <v>702</v>
      </c>
      <c r="AG238" s="96" t="s">
        <v>701</v>
      </c>
      <c r="AH238" s="100" t="s">
        <v>703</v>
      </c>
      <c r="AI238" s="97">
        <v>196351</v>
      </c>
      <c r="AJ238" s="114">
        <v>20.5065803527832</v>
      </c>
      <c r="AK238" s="114">
        <v>93.043449401855497</v>
      </c>
      <c r="AM238" s="144"/>
      <c r="AN238" s="145"/>
      <c r="AO238" s="143"/>
      <c r="AP238" s="144"/>
      <c r="AS238" s="52"/>
      <c r="AT238" s="67"/>
      <c r="AU238" s="25" t="s">
        <v>206</v>
      </c>
      <c r="AV238" s="25" t="s">
        <v>290</v>
      </c>
      <c r="AW238" s="25" t="s">
        <v>25357</v>
      </c>
      <c r="AX238" s="25" t="s">
        <v>25358</v>
      </c>
    </row>
    <row r="239" spans="5:50" ht="18">
      <c r="E239" s="52"/>
      <c r="F239" s="52"/>
      <c r="G239" s="69"/>
      <c r="H239" s="69"/>
      <c r="J239" s="69"/>
      <c r="L239" s="69"/>
      <c r="M239" s="69"/>
      <c r="U239" s="103"/>
      <c r="V239" s="117" t="s">
        <v>5340</v>
      </c>
      <c r="W239" s="117" t="s">
        <v>5341</v>
      </c>
      <c r="X239" s="117" t="s">
        <v>5522</v>
      </c>
      <c r="Y239" s="117" t="s">
        <v>5523</v>
      </c>
      <c r="Z239" s="103"/>
      <c r="AA239" s="88" t="s">
        <v>121</v>
      </c>
      <c r="AB239" s="88" t="s">
        <v>135</v>
      </c>
      <c r="AC239" s="88" t="s">
        <v>1316</v>
      </c>
      <c r="AD239" s="88" t="s">
        <v>1315</v>
      </c>
      <c r="AF239" s="96" t="s">
        <v>702</v>
      </c>
      <c r="AG239" s="96" t="s">
        <v>701</v>
      </c>
      <c r="AH239" s="100" t="s">
        <v>702</v>
      </c>
      <c r="AI239" s="97">
        <v>196349</v>
      </c>
      <c r="AJ239" s="114">
        <v>20.482030868530298</v>
      </c>
      <c r="AK239" s="114">
        <v>93.04541015625</v>
      </c>
      <c r="AM239" s="144"/>
      <c r="AN239" s="145"/>
      <c r="AO239" s="143"/>
      <c r="AP239" s="144"/>
      <c r="AS239" s="52"/>
      <c r="AT239" s="67"/>
      <c r="AU239" s="25" t="s">
        <v>123</v>
      </c>
      <c r="AV239" s="25" t="s">
        <v>137</v>
      </c>
      <c r="AW239" s="25" t="s">
        <v>24719</v>
      </c>
      <c r="AX239" s="25" t="s">
        <v>24720</v>
      </c>
    </row>
    <row r="240" spans="5:50" ht="18">
      <c r="E240" s="52"/>
      <c r="F240" s="52"/>
      <c r="G240" s="69"/>
      <c r="H240" s="69"/>
      <c r="J240" s="69"/>
      <c r="L240" s="69"/>
      <c r="M240" s="69"/>
      <c r="U240" s="103"/>
      <c r="V240" s="117" t="s">
        <v>5342</v>
      </c>
      <c r="W240" s="117" t="s">
        <v>5343</v>
      </c>
      <c r="X240" s="117" t="s">
        <v>5524</v>
      </c>
      <c r="Y240" s="117" t="s">
        <v>5525</v>
      </c>
      <c r="Z240" s="103"/>
      <c r="AA240" s="88" t="s">
        <v>121</v>
      </c>
      <c r="AB240" s="88" t="s">
        <v>135</v>
      </c>
      <c r="AC240" s="88" t="s">
        <v>1320</v>
      </c>
      <c r="AD240" s="88" t="s">
        <v>1319</v>
      </c>
      <c r="AF240" s="96" t="s">
        <v>702</v>
      </c>
      <c r="AG240" s="96" t="s">
        <v>701</v>
      </c>
      <c r="AH240" s="100" t="s">
        <v>704</v>
      </c>
      <c r="AI240" s="97">
        <v>196350</v>
      </c>
      <c r="AJ240" s="114">
        <v>20.494340896606399</v>
      </c>
      <c r="AK240" s="114">
        <v>93.054298400878906</v>
      </c>
      <c r="AM240" s="144"/>
      <c r="AN240" s="145"/>
      <c r="AO240" s="143"/>
      <c r="AP240" s="144"/>
      <c r="AS240" s="52"/>
      <c r="AT240" s="67"/>
      <c r="AU240" s="25" t="s">
        <v>123</v>
      </c>
      <c r="AV240" s="25" t="s">
        <v>137</v>
      </c>
      <c r="AW240" s="25" t="s">
        <v>24694</v>
      </c>
      <c r="AX240" s="25" t="s">
        <v>24695</v>
      </c>
    </row>
    <row r="241" spans="5:50" ht="18">
      <c r="E241" s="52"/>
      <c r="F241" s="52"/>
      <c r="G241" s="69"/>
      <c r="H241" s="69"/>
      <c r="J241" s="69"/>
      <c r="L241" s="69"/>
      <c r="M241" s="69"/>
      <c r="U241" s="103"/>
      <c r="V241" s="117" t="s">
        <v>5342</v>
      </c>
      <c r="W241" s="117" t="s">
        <v>5343</v>
      </c>
      <c r="X241" s="117" t="s">
        <v>5271</v>
      </c>
      <c r="Y241" s="117" t="s">
        <v>5526</v>
      </c>
      <c r="Z241" s="103"/>
      <c r="AA241" s="88" t="s">
        <v>121</v>
      </c>
      <c r="AB241" s="88" t="s">
        <v>135</v>
      </c>
      <c r="AC241" s="88" t="s">
        <v>1324</v>
      </c>
      <c r="AD241" s="88" t="s">
        <v>1323</v>
      </c>
      <c r="AF241" s="96" t="s">
        <v>706</v>
      </c>
      <c r="AG241" s="96" t="s">
        <v>705</v>
      </c>
      <c r="AH241" s="100" t="s">
        <v>706</v>
      </c>
      <c r="AI241" s="97">
        <v>196352</v>
      </c>
      <c r="AJ241" s="114">
        <v>20.471519470214801</v>
      </c>
      <c r="AK241" s="114">
        <v>93.008941650390597</v>
      </c>
      <c r="AM241" s="144"/>
      <c r="AN241" s="145"/>
      <c r="AO241" s="143"/>
      <c r="AP241" s="144"/>
      <c r="AS241" s="52"/>
      <c r="AT241" s="67"/>
      <c r="AU241" s="25" t="s">
        <v>152</v>
      </c>
      <c r="AV241" s="25" t="s">
        <v>160</v>
      </c>
      <c r="AW241" s="25" t="s">
        <v>25354</v>
      </c>
      <c r="AX241" s="25" t="s">
        <v>25355</v>
      </c>
    </row>
    <row r="242" spans="5:50" ht="18">
      <c r="E242" s="52"/>
      <c r="F242" s="52"/>
      <c r="G242" s="69"/>
      <c r="H242" s="69"/>
      <c r="J242" s="69"/>
      <c r="L242" s="69"/>
      <c r="M242" s="69"/>
      <c r="U242" s="103"/>
      <c r="V242" s="117" t="s">
        <v>5342</v>
      </c>
      <c r="W242" s="117" t="s">
        <v>5343</v>
      </c>
      <c r="X242" s="117" t="s">
        <v>5527</v>
      </c>
      <c r="Y242" s="117" t="s">
        <v>5528</v>
      </c>
      <c r="Z242" s="103"/>
      <c r="AA242" s="88" t="s">
        <v>121</v>
      </c>
      <c r="AB242" s="88" t="s">
        <v>135</v>
      </c>
      <c r="AC242" s="88" t="s">
        <v>1328</v>
      </c>
      <c r="AD242" s="88" t="s">
        <v>1327</v>
      </c>
      <c r="AF242" s="96" t="s">
        <v>706</v>
      </c>
      <c r="AG242" s="96" t="s">
        <v>705</v>
      </c>
      <c r="AH242" s="100" t="s">
        <v>707</v>
      </c>
      <c r="AI242" s="97">
        <v>196353</v>
      </c>
      <c r="AJ242" s="114">
        <v>20.464199066162099</v>
      </c>
      <c r="AK242" s="114">
        <v>93.009452819824205</v>
      </c>
      <c r="AM242" s="144"/>
      <c r="AN242" s="145"/>
      <c r="AO242" s="143"/>
      <c r="AP242" s="144"/>
      <c r="AS242" s="52"/>
      <c r="AT242" s="67"/>
      <c r="AU242" s="25" t="s">
        <v>152</v>
      </c>
      <c r="AV242" s="25" t="s">
        <v>160</v>
      </c>
      <c r="AW242" s="25" t="s">
        <v>24770</v>
      </c>
      <c r="AX242" s="25" t="s">
        <v>24771</v>
      </c>
    </row>
    <row r="243" spans="5:50" ht="18">
      <c r="E243" s="52"/>
      <c r="F243" s="52"/>
      <c r="G243" s="69"/>
      <c r="H243" s="69"/>
      <c r="J243" s="69"/>
      <c r="L243" s="69"/>
      <c r="M243" s="69"/>
      <c r="U243" s="103"/>
      <c r="V243" s="117" t="s">
        <v>5342</v>
      </c>
      <c r="W243" s="117" t="s">
        <v>5343</v>
      </c>
      <c r="X243" s="117" t="s">
        <v>5529</v>
      </c>
      <c r="Y243" s="117" t="s">
        <v>5530</v>
      </c>
      <c r="Z243" s="103"/>
      <c r="AA243" s="88" t="s">
        <v>121</v>
      </c>
      <c r="AB243" s="88" t="s">
        <v>135</v>
      </c>
      <c r="AC243" s="88" t="s">
        <v>1335</v>
      </c>
      <c r="AD243" s="88" t="s">
        <v>1334</v>
      </c>
      <c r="AF243" s="96" t="s">
        <v>706</v>
      </c>
      <c r="AG243" s="96" t="s">
        <v>705</v>
      </c>
      <c r="AH243" s="100" t="s">
        <v>708</v>
      </c>
      <c r="AI243" s="97">
        <v>196354</v>
      </c>
      <c r="AJ243" s="114">
        <v>20.4722003936768</v>
      </c>
      <c r="AK243" s="114">
        <v>93.015716552734403</v>
      </c>
      <c r="AM243" s="144"/>
      <c r="AN243" s="145"/>
      <c r="AO243" s="143"/>
      <c r="AP243" s="144"/>
      <c r="AS243" s="52"/>
      <c r="AT243" s="67"/>
      <c r="AU243" s="25" t="s">
        <v>152</v>
      </c>
      <c r="AV243" s="25" t="s">
        <v>160</v>
      </c>
      <c r="AW243" s="25" t="s">
        <v>24780</v>
      </c>
      <c r="AX243" s="25" t="s">
        <v>24781</v>
      </c>
    </row>
    <row r="244" spans="5:50" ht="18">
      <c r="E244" s="52"/>
      <c r="F244" s="52"/>
      <c r="G244" s="69"/>
      <c r="H244" s="69"/>
      <c r="J244" s="69"/>
      <c r="L244" s="69"/>
      <c r="M244" s="69"/>
      <c r="U244" s="103"/>
      <c r="V244" s="117" t="s">
        <v>5342</v>
      </c>
      <c r="W244" s="117" t="s">
        <v>5343</v>
      </c>
      <c r="X244" s="117" t="s">
        <v>5531</v>
      </c>
      <c r="Y244" s="117" t="s">
        <v>5532</v>
      </c>
      <c r="Z244" s="103"/>
      <c r="AA244" s="88" t="s">
        <v>121</v>
      </c>
      <c r="AB244" s="88" t="s">
        <v>135</v>
      </c>
      <c r="AC244" s="88" t="s">
        <v>1341</v>
      </c>
      <c r="AD244" s="88" t="s">
        <v>1340</v>
      </c>
      <c r="AF244" s="96" t="s">
        <v>710</v>
      </c>
      <c r="AG244" s="96" t="s">
        <v>709</v>
      </c>
      <c r="AH244" s="100" t="s">
        <v>710</v>
      </c>
      <c r="AI244" s="97">
        <v>196355</v>
      </c>
      <c r="AJ244" s="114">
        <v>20.462120056152301</v>
      </c>
      <c r="AK244" s="114">
        <v>93.021278381347699</v>
      </c>
      <c r="AM244" s="144"/>
      <c r="AN244" s="145"/>
      <c r="AO244" s="143"/>
      <c r="AP244" s="144"/>
      <c r="AS244" s="52"/>
      <c r="AT244" s="67"/>
      <c r="AU244" s="25" t="s">
        <v>152</v>
      </c>
      <c r="AV244" s="25" t="s">
        <v>160</v>
      </c>
      <c r="AW244" s="25" t="s">
        <v>24782</v>
      </c>
      <c r="AX244" s="25" t="s">
        <v>24783</v>
      </c>
    </row>
    <row r="245" spans="5:50" ht="18">
      <c r="E245" s="52"/>
      <c r="F245" s="52"/>
      <c r="G245" s="69"/>
      <c r="H245" s="69"/>
      <c r="J245" s="69"/>
      <c r="L245" s="69"/>
      <c r="M245" s="69"/>
      <c r="U245" s="103"/>
      <c r="V245" s="117" t="s">
        <v>5342</v>
      </c>
      <c r="W245" s="117" t="s">
        <v>5343</v>
      </c>
      <c r="X245" s="117" t="s">
        <v>5533</v>
      </c>
      <c r="Y245" s="117" t="s">
        <v>5534</v>
      </c>
      <c r="Z245" s="103"/>
      <c r="AA245" s="88" t="s">
        <v>121</v>
      </c>
      <c r="AB245" s="88" t="s">
        <v>135</v>
      </c>
      <c r="AC245" s="88" t="s">
        <v>750</v>
      </c>
      <c r="AD245" s="88" t="s">
        <v>1345</v>
      </c>
      <c r="AF245" s="96" t="s">
        <v>712</v>
      </c>
      <c r="AG245" s="96" t="s">
        <v>711</v>
      </c>
      <c r="AH245" s="100" t="s">
        <v>712</v>
      </c>
      <c r="AI245" s="97">
        <v>196356</v>
      </c>
      <c r="AJ245" s="114">
        <v>20.424390792846701</v>
      </c>
      <c r="AK245" s="114">
        <v>93.012962341308594</v>
      </c>
      <c r="AM245" s="144"/>
      <c r="AN245" s="145"/>
      <c r="AO245" s="143"/>
      <c r="AP245" s="144"/>
      <c r="AS245" s="52"/>
      <c r="AT245" s="67"/>
      <c r="AU245" s="25" t="s">
        <v>152</v>
      </c>
      <c r="AV245" s="25" t="s">
        <v>160</v>
      </c>
      <c r="AW245" s="25" t="s">
        <v>25061</v>
      </c>
      <c r="AX245" s="25" t="s">
        <v>25062</v>
      </c>
    </row>
    <row r="246" spans="5:50" ht="18">
      <c r="E246" s="52"/>
      <c r="F246" s="52"/>
      <c r="G246" s="69"/>
      <c r="H246" s="69"/>
      <c r="J246" s="69"/>
      <c r="L246" s="69"/>
      <c r="M246" s="69"/>
      <c r="U246" s="103"/>
      <c r="V246" s="117" t="s">
        <v>5342</v>
      </c>
      <c r="W246" s="117" t="s">
        <v>5343</v>
      </c>
      <c r="X246" s="117" t="s">
        <v>5535</v>
      </c>
      <c r="Y246" s="117" t="s">
        <v>5536</v>
      </c>
      <c r="Z246" s="103"/>
      <c r="AA246" s="88" t="s">
        <v>121</v>
      </c>
      <c r="AB246" s="88" t="s">
        <v>135</v>
      </c>
      <c r="AC246" s="88" t="s">
        <v>1352</v>
      </c>
      <c r="AD246" s="88" t="s">
        <v>1351</v>
      </c>
      <c r="AF246" s="96" t="s">
        <v>714</v>
      </c>
      <c r="AG246" s="96" t="s">
        <v>713</v>
      </c>
      <c r="AH246" s="100" t="s">
        <v>714</v>
      </c>
      <c r="AI246" s="97">
        <v>196357</v>
      </c>
      <c r="AJ246" s="114">
        <v>20.369960784912099</v>
      </c>
      <c r="AK246" s="114">
        <v>93.019218444824205</v>
      </c>
      <c r="AM246" s="144"/>
      <c r="AN246" s="145"/>
      <c r="AO246" s="143"/>
      <c r="AP246" s="144"/>
      <c r="AS246" s="52"/>
      <c r="AT246" s="67"/>
      <c r="AU246" s="25" t="s">
        <v>152</v>
      </c>
      <c r="AV246" s="25" t="s">
        <v>160</v>
      </c>
      <c r="AW246" s="25" t="s">
        <v>24772</v>
      </c>
      <c r="AX246" s="25" t="s">
        <v>24773</v>
      </c>
    </row>
    <row r="247" spans="5:50" ht="18">
      <c r="E247" s="52"/>
      <c r="F247" s="52"/>
      <c r="G247" s="69"/>
      <c r="H247" s="69"/>
      <c r="J247" s="69"/>
      <c r="L247" s="69"/>
      <c r="M247" s="69"/>
      <c r="U247" s="103"/>
      <c r="V247" s="117" t="s">
        <v>5342</v>
      </c>
      <c r="W247" s="117" t="s">
        <v>5343</v>
      </c>
      <c r="X247" s="117" t="s">
        <v>5537</v>
      </c>
      <c r="Y247" s="117" t="s">
        <v>5538</v>
      </c>
      <c r="Z247" s="103"/>
      <c r="AA247" s="88" t="s">
        <v>121</v>
      </c>
      <c r="AB247" s="88" t="s">
        <v>135</v>
      </c>
      <c r="AC247" s="88" t="s">
        <v>1175</v>
      </c>
      <c r="AD247" s="88" t="s">
        <v>1355</v>
      </c>
      <c r="AF247" s="96" t="s">
        <v>716</v>
      </c>
      <c r="AG247" s="96" t="s">
        <v>715</v>
      </c>
      <c r="AH247" s="100" t="s">
        <v>716</v>
      </c>
      <c r="AI247" s="97">
        <v>196358</v>
      </c>
      <c r="AJ247" s="114">
        <v>20.397190093994102</v>
      </c>
      <c r="AK247" s="114">
        <v>92.993293762207003</v>
      </c>
      <c r="AM247" s="144"/>
      <c r="AN247" s="145"/>
      <c r="AO247" s="143"/>
      <c r="AP247" s="144"/>
      <c r="AS247" s="52"/>
      <c r="AT247" s="67"/>
      <c r="AU247" s="25" t="s">
        <v>152</v>
      </c>
      <c r="AV247" s="25" t="s">
        <v>160</v>
      </c>
      <c r="AW247" s="25" t="s">
        <v>24776</v>
      </c>
      <c r="AX247" s="25" t="s">
        <v>24777</v>
      </c>
    </row>
    <row r="248" spans="5:50" ht="18">
      <c r="E248" s="52"/>
      <c r="F248" s="52"/>
      <c r="G248" s="69"/>
      <c r="H248" s="69"/>
      <c r="J248" s="69"/>
      <c r="L248" s="69"/>
      <c r="M248" s="69"/>
      <c r="U248" s="103"/>
      <c r="V248" s="117" t="s">
        <v>5342</v>
      </c>
      <c r="W248" s="117" t="s">
        <v>5343</v>
      </c>
      <c r="X248" s="117" t="s">
        <v>5539</v>
      </c>
      <c r="Y248" s="117" t="s">
        <v>5540</v>
      </c>
      <c r="Z248" s="103"/>
      <c r="AA248" s="88" t="s">
        <v>121</v>
      </c>
      <c r="AB248" s="88" t="s">
        <v>135</v>
      </c>
      <c r="AC248" s="88" t="s">
        <v>1358</v>
      </c>
      <c r="AD248" s="88" t="s">
        <v>1357</v>
      </c>
      <c r="AF248" s="96" t="s">
        <v>687</v>
      </c>
      <c r="AG248" s="96" t="s">
        <v>717</v>
      </c>
      <c r="AH248" s="100" t="s">
        <v>687</v>
      </c>
      <c r="AI248" s="97">
        <v>196359</v>
      </c>
      <c r="AJ248" s="114">
        <v>20.361530303955099</v>
      </c>
      <c r="AK248" s="114">
        <v>92.992073059082003</v>
      </c>
      <c r="AM248" s="144"/>
      <c r="AN248" s="145"/>
      <c r="AO248" s="143"/>
      <c r="AP248" s="144"/>
      <c r="AS248" s="52"/>
      <c r="AT248" s="67"/>
      <c r="AU248" s="25" t="s">
        <v>152</v>
      </c>
      <c r="AV248" s="25" t="s">
        <v>160</v>
      </c>
      <c r="AW248" s="25" t="s">
        <v>24774</v>
      </c>
      <c r="AX248" s="25" t="s">
        <v>24775</v>
      </c>
    </row>
    <row r="249" spans="5:50" ht="18">
      <c r="E249" s="52"/>
      <c r="F249" s="52"/>
      <c r="G249" s="69"/>
      <c r="H249" s="69"/>
      <c r="J249" s="69"/>
      <c r="L249" s="69"/>
      <c r="M249" s="69"/>
      <c r="U249" s="103"/>
      <c r="V249" s="117" t="s">
        <v>5342</v>
      </c>
      <c r="W249" s="117" t="s">
        <v>5343</v>
      </c>
      <c r="X249" s="117" t="s">
        <v>5541</v>
      </c>
      <c r="Y249" s="117" t="s">
        <v>5542</v>
      </c>
      <c r="Z249" s="103"/>
      <c r="AA249" s="88" t="s">
        <v>121</v>
      </c>
      <c r="AB249" s="88" t="s">
        <v>135</v>
      </c>
      <c r="AC249" s="88" t="s">
        <v>1363</v>
      </c>
      <c r="AD249" s="88" t="s">
        <v>1362</v>
      </c>
      <c r="AF249" s="96" t="s">
        <v>687</v>
      </c>
      <c r="AG249" s="96" t="s">
        <v>717</v>
      </c>
      <c r="AH249" s="100" t="s">
        <v>718</v>
      </c>
      <c r="AI249" s="97">
        <v>196360</v>
      </c>
      <c r="AJ249" s="114">
        <v>20.370359420776399</v>
      </c>
      <c r="AK249" s="114">
        <v>92.985313415527301</v>
      </c>
      <c r="AM249" s="144"/>
      <c r="AN249" s="145"/>
      <c r="AO249" s="143"/>
      <c r="AP249" s="144"/>
      <c r="AS249" s="52"/>
      <c r="AT249" s="67"/>
      <c r="AU249" s="25" t="s">
        <v>152</v>
      </c>
      <c r="AV249" s="25" t="s">
        <v>160</v>
      </c>
      <c r="AW249" s="25" t="s">
        <v>24778</v>
      </c>
      <c r="AX249" s="25" t="s">
        <v>24779</v>
      </c>
    </row>
    <row r="250" spans="5:50" ht="18">
      <c r="E250" s="52"/>
      <c r="F250" s="52"/>
      <c r="G250" s="69"/>
      <c r="H250" s="69"/>
      <c r="J250" s="69"/>
      <c r="L250" s="69"/>
      <c r="M250" s="69"/>
      <c r="U250" s="103"/>
      <c r="V250" s="117" t="s">
        <v>5342</v>
      </c>
      <c r="W250" s="117" t="s">
        <v>5343</v>
      </c>
      <c r="X250" s="117" t="s">
        <v>5543</v>
      </c>
      <c r="Y250" s="117" t="s">
        <v>5544</v>
      </c>
      <c r="Z250" s="103"/>
      <c r="AA250" s="88" t="s">
        <v>121</v>
      </c>
      <c r="AB250" s="88" t="s">
        <v>135</v>
      </c>
      <c r="AC250" s="88" t="s">
        <v>1366</v>
      </c>
      <c r="AD250" s="88" t="s">
        <v>1365</v>
      </c>
      <c r="AF250" s="96" t="s">
        <v>720</v>
      </c>
      <c r="AG250" s="96" t="s">
        <v>719</v>
      </c>
      <c r="AH250" s="100" t="s">
        <v>720</v>
      </c>
      <c r="AI250" s="97">
        <v>196361</v>
      </c>
      <c r="AJ250" s="114">
        <v>20.368240356445298</v>
      </c>
      <c r="AK250" s="114">
        <v>92.989753723144503</v>
      </c>
      <c r="AM250" s="144"/>
      <c r="AN250" s="145"/>
      <c r="AO250" s="143"/>
      <c r="AP250" s="144"/>
      <c r="AS250" s="52"/>
      <c r="AT250" s="67"/>
      <c r="AU250" s="25" t="s">
        <v>152</v>
      </c>
      <c r="AV250" s="25" t="s">
        <v>160</v>
      </c>
      <c r="AW250" s="25" t="s">
        <v>24766</v>
      </c>
      <c r="AX250" s="25" t="s">
        <v>24767</v>
      </c>
    </row>
    <row r="251" spans="5:50" ht="18">
      <c r="E251" s="52"/>
      <c r="F251" s="52"/>
      <c r="G251" s="69"/>
      <c r="H251" s="69"/>
      <c r="J251" s="69"/>
      <c r="L251" s="69"/>
      <c r="M251" s="69"/>
      <c r="U251" s="103"/>
      <c r="V251" s="117" t="s">
        <v>5342</v>
      </c>
      <c r="W251" s="117" t="s">
        <v>5343</v>
      </c>
      <c r="X251" s="117" t="s">
        <v>5545</v>
      </c>
      <c r="Y251" s="117" t="s">
        <v>5546</v>
      </c>
      <c r="Z251" s="103"/>
      <c r="AA251" s="88" t="s">
        <v>121</v>
      </c>
      <c r="AB251" s="88" t="s">
        <v>135</v>
      </c>
      <c r="AC251" s="88" t="s">
        <v>1297</v>
      </c>
      <c r="AD251" s="88" t="s">
        <v>1368</v>
      </c>
      <c r="AF251" s="96" t="s">
        <v>720</v>
      </c>
      <c r="AG251" s="96" t="s">
        <v>719</v>
      </c>
      <c r="AH251" s="100" t="s">
        <v>721</v>
      </c>
      <c r="AI251" s="97">
        <v>196362</v>
      </c>
      <c r="AJ251" s="114">
        <v>20.384710311889599</v>
      </c>
      <c r="AK251" s="114">
        <v>92.968322753906307</v>
      </c>
      <c r="AM251" s="144"/>
      <c r="AN251" s="145"/>
      <c r="AO251" s="143"/>
      <c r="AP251" s="144"/>
      <c r="AS251" s="52"/>
      <c r="AT251" s="67"/>
      <c r="AU251" s="25" t="s">
        <v>152</v>
      </c>
      <c r="AV251" s="25" t="s">
        <v>160</v>
      </c>
      <c r="AW251" s="25" t="s">
        <v>24784</v>
      </c>
      <c r="AX251" s="25" t="s">
        <v>24785</v>
      </c>
    </row>
    <row r="252" spans="5:50" ht="18">
      <c r="E252" s="52"/>
      <c r="F252" s="52"/>
      <c r="G252" s="69"/>
      <c r="H252" s="69"/>
      <c r="J252" s="69"/>
      <c r="L252" s="69"/>
      <c r="M252" s="69"/>
      <c r="U252" s="103"/>
      <c r="V252" s="117" t="s">
        <v>5342</v>
      </c>
      <c r="W252" s="117" t="s">
        <v>5343</v>
      </c>
      <c r="X252" s="117" t="s">
        <v>5547</v>
      </c>
      <c r="Y252" s="117" t="s">
        <v>5548</v>
      </c>
      <c r="Z252" s="103"/>
      <c r="AA252" s="88" t="s">
        <v>121</v>
      </c>
      <c r="AB252" s="88" t="s">
        <v>135</v>
      </c>
      <c r="AC252" s="88" t="s">
        <v>1371</v>
      </c>
      <c r="AD252" s="88" t="s">
        <v>1370</v>
      </c>
      <c r="AF252" s="96" t="s">
        <v>723</v>
      </c>
      <c r="AG252" s="96" t="s">
        <v>722</v>
      </c>
      <c r="AH252" s="100" t="s">
        <v>723</v>
      </c>
      <c r="AI252" s="97">
        <v>196363</v>
      </c>
      <c r="AJ252" s="114">
        <v>20.3855304718018</v>
      </c>
      <c r="AK252" s="114">
        <v>92.947181701660199</v>
      </c>
      <c r="AM252" s="144"/>
      <c r="AN252" s="145"/>
      <c r="AO252" s="143"/>
      <c r="AP252" s="144"/>
      <c r="AS252" s="52"/>
      <c r="AT252" s="67"/>
      <c r="AU252" s="25" t="s">
        <v>152</v>
      </c>
      <c r="AV252" s="25" t="s">
        <v>160</v>
      </c>
      <c r="AW252" s="25" t="s">
        <v>24786</v>
      </c>
      <c r="AX252" s="25" t="s">
        <v>24787</v>
      </c>
    </row>
    <row r="253" spans="5:50" ht="18">
      <c r="E253" s="52"/>
      <c r="F253" s="52"/>
      <c r="G253" s="69"/>
      <c r="H253" s="69"/>
      <c r="J253" s="69"/>
      <c r="L253" s="69"/>
      <c r="M253" s="69"/>
      <c r="U253" s="103"/>
      <c r="V253" s="117" t="s">
        <v>5344</v>
      </c>
      <c r="W253" s="117" t="s">
        <v>5345</v>
      </c>
      <c r="X253" s="117" t="s">
        <v>5265</v>
      </c>
      <c r="Y253" s="117" t="s">
        <v>5549</v>
      </c>
      <c r="Z253" s="103"/>
      <c r="AA253" s="88" t="s">
        <v>121</v>
      </c>
      <c r="AB253" s="88" t="s">
        <v>135</v>
      </c>
      <c r="AC253" s="88" t="s">
        <v>1374</v>
      </c>
      <c r="AD253" s="88" t="s">
        <v>1373</v>
      </c>
      <c r="AF253" s="96" t="s">
        <v>723</v>
      </c>
      <c r="AG253" s="96" t="s">
        <v>722</v>
      </c>
      <c r="AH253" s="100" t="s">
        <v>724</v>
      </c>
      <c r="AI253" s="97">
        <v>196364</v>
      </c>
      <c r="AJ253" s="114">
        <v>20.373949050903299</v>
      </c>
      <c r="AK253" s="114">
        <v>92.953277587890597</v>
      </c>
      <c r="AM253" s="144"/>
      <c r="AN253" s="145"/>
      <c r="AO253" s="143"/>
      <c r="AP253" s="144"/>
      <c r="AS253" s="52"/>
      <c r="AT253" s="67"/>
      <c r="AU253" s="25" t="s">
        <v>152</v>
      </c>
      <c r="AV253" s="25" t="s">
        <v>160</v>
      </c>
      <c r="AW253" s="25" t="s">
        <v>25087</v>
      </c>
      <c r="AX253" s="25" t="s">
        <v>25088</v>
      </c>
    </row>
    <row r="254" spans="5:50" ht="18">
      <c r="E254" s="52"/>
      <c r="F254" s="52"/>
      <c r="G254" s="69"/>
      <c r="H254" s="69"/>
      <c r="J254" s="69"/>
      <c r="L254" s="69"/>
      <c r="M254" s="69"/>
      <c r="U254" s="103"/>
      <c r="V254" s="117" t="s">
        <v>5344</v>
      </c>
      <c r="W254" s="117" t="s">
        <v>5345</v>
      </c>
      <c r="X254" s="117" t="s">
        <v>5266</v>
      </c>
      <c r="Y254" s="117" t="s">
        <v>5550</v>
      </c>
      <c r="Z254" s="103"/>
      <c r="AA254" s="88" t="s">
        <v>121</v>
      </c>
      <c r="AB254" s="88" t="s">
        <v>135</v>
      </c>
      <c r="AC254" s="88" t="s">
        <v>1377</v>
      </c>
      <c r="AD254" s="88" t="s">
        <v>1376</v>
      </c>
      <c r="AF254" s="96" t="s">
        <v>726</v>
      </c>
      <c r="AG254" s="96" t="s">
        <v>725</v>
      </c>
      <c r="AH254" s="100" t="s">
        <v>726</v>
      </c>
      <c r="AI254" s="97">
        <v>196365</v>
      </c>
      <c r="AJ254" s="114">
        <v>20.365989685058601</v>
      </c>
      <c r="AK254" s="114">
        <v>92.947502136230497</v>
      </c>
      <c r="AM254" s="144"/>
      <c r="AN254" s="145"/>
      <c r="AO254" s="143"/>
      <c r="AP254" s="144"/>
      <c r="AS254" s="52"/>
      <c r="AT254" s="67"/>
      <c r="AU254" s="25" t="s">
        <v>152</v>
      </c>
      <c r="AV254" s="25" t="s">
        <v>160</v>
      </c>
      <c r="AW254" s="25" t="s">
        <v>24790</v>
      </c>
      <c r="AX254" s="25" t="s">
        <v>24791</v>
      </c>
    </row>
    <row r="255" spans="5:50" ht="18">
      <c r="E255" s="52"/>
      <c r="F255" s="52"/>
      <c r="G255" s="69"/>
      <c r="H255" s="69"/>
      <c r="J255" s="69"/>
      <c r="L255" s="69"/>
      <c r="M255" s="69"/>
      <c r="U255" s="103"/>
      <c r="V255" s="117" t="s">
        <v>5344</v>
      </c>
      <c r="W255" s="117" t="s">
        <v>5345</v>
      </c>
      <c r="X255" s="117" t="s">
        <v>5267</v>
      </c>
      <c r="Y255" s="117" t="s">
        <v>5551</v>
      </c>
      <c r="Z255" s="103"/>
      <c r="AA255" s="88" t="s">
        <v>121</v>
      </c>
      <c r="AB255" s="88" t="s">
        <v>135</v>
      </c>
      <c r="AC255" s="88" t="s">
        <v>1382</v>
      </c>
      <c r="AD255" s="88" t="s">
        <v>1381</v>
      </c>
      <c r="AF255" s="96" t="s">
        <v>728</v>
      </c>
      <c r="AG255" s="96" t="s">
        <v>727</v>
      </c>
      <c r="AH255" s="100" t="s">
        <v>728</v>
      </c>
      <c r="AI255" s="97">
        <v>196366</v>
      </c>
      <c r="AJ255" s="114">
        <v>20.361320495605501</v>
      </c>
      <c r="AK255" s="114">
        <v>92.964462280273395</v>
      </c>
      <c r="AM255" s="144"/>
      <c r="AN255" s="145"/>
      <c r="AO255" s="143"/>
      <c r="AP255" s="144"/>
      <c r="AS255" s="52"/>
      <c r="AT255" s="67"/>
      <c r="AU255" s="25" t="s">
        <v>152</v>
      </c>
      <c r="AV255" s="25" t="s">
        <v>160</v>
      </c>
      <c r="AW255" s="25" t="s">
        <v>24754</v>
      </c>
      <c r="AX255" s="25" t="s">
        <v>24755</v>
      </c>
    </row>
    <row r="256" spans="5:50" ht="18">
      <c r="E256" s="52"/>
      <c r="F256" s="52"/>
      <c r="G256" s="69"/>
      <c r="H256" s="69"/>
      <c r="J256" s="69"/>
      <c r="L256" s="69"/>
      <c r="M256" s="69"/>
      <c r="U256" s="103"/>
      <c r="V256" s="117" t="s">
        <v>5344</v>
      </c>
      <c r="W256" s="117" t="s">
        <v>5345</v>
      </c>
      <c r="X256" s="117" t="s">
        <v>5268</v>
      </c>
      <c r="Y256" s="117" t="s">
        <v>5552</v>
      </c>
      <c r="Z256" s="103"/>
      <c r="AA256" s="88" t="s">
        <v>121</v>
      </c>
      <c r="AB256" s="88" t="s">
        <v>135</v>
      </c>
      <c r="AC256" s="88" t="s">
        <v>1384</v>
      </c>
      <c r="AD256" s="88" t="s">
        <v>1383</v>
      </c>
      <c r="AF256" s="96" t="s">
        <v>730</v>
      </c>
      <c r="AG256" s="96" t="s">
        <v>729</v>
      </c>
      <c r="AH256" s="100" t="s">
        <v>731</v>
      </c>
      <c r="AI256" s="97">
        <v>196368</v>
      </c>
      <c r="AJ256" s="114"/>
      <c r="AK256" s="114"/>
      <c r="AM256" s="144"/>
      <c r="AN256" s="145"/>
      <c r="AO256" s="143"/>
      <c r="AP256" s="144"/>
      <c r="AS256" s="52"/>
      <c r="AT256" s="67"/>
      <c r="AU256" s="25" t="s">
        <v>152</v>
      </c>
      <c r="AV256" s="25" t="s">
        <v>160</v>
      </c>
      <c r="AW256" s="25" t="s">
        <v>24930</v>
      </c>
      <c r="AX256" s="25" t="s">
        <v>24931</v>
      </c>
    </row>
    <row r="257" spans="5:50" ht="18">
      <c r="E257" s="52"/>
      <c r="F257" s="52"/>
      <c r="G257" s="69"/>
      <c r="H257" s="69"/>
      <c r="J257" s="69"/>
      <c r="L257" s="69"/>
      <c r="M257" s="69"/>
      <c r="U257" s="103"/>
      <c r="V257" s="117" t="s">
        <v>5346</v>
      </c>
      <c r="W257" s="117" t="s">
        <v>5347</v>
      </c>
      <c r="X257" s="117" t="s">
        <v>5265</v>
      </c>
      <c r="Y257" s="117" t="s">
        <v>5553</v>
      </c>
      <c r="Z257" s="103"/>
      <c r="AA257" s="88" t="s">
        <v>121</v>
      </c>
      <c r="AB257" s="88" t="s">
        <v>135</v>
      </c>
      <c r="AC257" s="88" t="s">
        <v>1387</v>
      </c>
      <c r="AD257" s="88" t="s">
        <v>1386</v>
      </c>
      <c r="AF257" s="96" t="s">
        <v>730</v>
      </c>
      <c r="AG257" s="96" t="s">
        <v>729</v>
      </c>
      <c r="AH257" s="100" t="s">
        <v>732</v>
      </c>
      <c r="AI257" s="97">
        <v>196369</v>
      </c>
      <c r="AJ257" s="114">
        <v>20.337610244751001</v>
      </c>
      <c r="AK257" s="114">
        <v>92.969711303710895</v>
      </c>
      <c r="AM257" s="144"/>
      <c r="AN257" s="145"/>
      <c r="AO257" s="143"/>
      <c r="AP257" s="144"/>
      <c r="AS257" s="52"/>
      <c r="AT257" s="67"/>
      <c r="AU257" s="25" t="s">
        <v>152</v>
      </c>
      <c r="AV257" s="25" t="s">
        <v>160</v>
      </c>
      <c r="AW257" s="25" t="s">
        <v>24762</v>
      </c>
      <c r="AX257" s="25" t="s">
        <v>24763</v>
      </c>
    </row>
    <row r="258" spans="5:50" ht="18">
      <c r="E258" s="52"/>
      <c r="F258" s="52"/>
      <c r="G258" s="69"/>
      <c r="H258" s="69"/>
      <c r="J258" s="69"/>
      <c r="L258" s="69"/>
      <c r="M258" s="69"/>
      <c r="U258" s="103"/>
      <c r="V258" s="117" t="s">
        <v>5346</v>
      </c>
      <c r="W258" s="117" t="s">
        <v>5347</v>
      </c>
      <c r="X258" s="117" t="s">
        <v>5266</v>
      </c>
      <c r="Y258" s="117" t="s">
        <v>5554</v>
      </c>
      <c r="Z258" s="103"/>
      <c r="AA258" s="88" t="s">
        <v>121</v>
      </c>
      <c r="AB258" s="88" t="s">
        <v>135</v>
      </c>
      <c r="AC258" s="88" t="s">
        <v>1394</v>
      </c>
      <c r="AD258" s="88" t="s">
        <v>1393</v>
      </c>
      <c r="AF258" s="96" t="s">
        <v>730</v>
      </c>
      <c r="AG258" s="96" t="s">
        <v>729</v>
      </c>
      <c r="AH258" s="100" t="s">
        <v>730</v>
      </c>
      <c r="AI258" s="97">
        <v>196367</v>
      </c>
      <c r="AJ258" s="114">
        <v>20.3348999023438</v>
      </c>
      <c r="AK258" s="114">
        <v>92.9591064453125</v>
      </c>
      <c r="AM258" s="144"/>
      <c r="AN258" s="145"/>
      <c r="AO258" s="143"/>
      <c r="AP258" s="144"/>
      <c r="AS258" s="52"/>
      <c r="AT258" s="67"/>
      <c r="AU258" s="25" t="s">
        <v>152</v>
      </c>
      <c r="AV258" s="25" t="s">
        <v>160</v>
      </c>
      <c r="AW258" s="25" t="s">
        <v>24764</v>
      </c>
      <c r="AX258" s="25" t="s">
        <v>24765</v>
      </c>
    </row>
    <row r="259" spans="5:50" ht="18">
      <c r="E259" s="52"/>
      <c r="F259" s="52"/>
      <c r="G259" s="69"/>
      <c r="H259" s="69"/>
      <c r="J259" s="69"/>
      <c r="L259" s="69"/>
      <c r="M259" s="69"/>
      <c r="U259" s="103"/>
      <c r="V259" s="117" t="s">
        <v>5346</v>
      </c>
      <c r="W259" s="117" t="s">
        <v>5347</v>
      </c>
      <c r="X259" s="117" t="s">
        <v>5267</v>
      </c>
      <c r="Y259" s="117" t="s">
        <v>5555</v>
      </c>
      <c r="Z259" s="103"/>
      <c r="AA259" s="88" t="s">
        <v>121</v>
      </c>
      <c r="AB259" s="88" t="s">
        <v>135</v>
      </c>
      <c r="AC259" s="88" t="s">
        <v>1399</v>
      </c>
      <c r="AD259" s="88" t="s">
        <v>1398</v>
      </c>
      <c r="AF259" s="96" t="s">
        <v>734</v>
      </c>
      <c r="AG259" s="96" t="s">
        <v>733</v>
      </c>
      <c r="AH259" s="100" t="s">
        <v>734</v>
      </c>
      <c r="AI259" s="97">
        <v>196370</v>
      </c>
      <c r="AJ259" s="114">
        <v>20.327959060668899</v>
      </c>
      <c r="AK259" s="114">
        <v>92.973800659179702</v>
      </c>
      <c r="AM259" s="144"/>
      <c r="AN259" s="145"/>
      <c r="AO259" s="143"/>
      <c r="AP259" s="144"/>
      <c r="AS259" s="52"/>
      <c r="AT259" s="67"/>
      <c r="AU259" s="25" t="s">
        <v>152</v>
      </c>
      <c r="AV259" s="25" t="s">
        <v>160</v>
      </c>
      <c r="AW259" s="25" t="s">
        <v>24768</v>
      </c>
      <c r="AX259" s="25" t="s">
        <v>24769</v>
      </c>
    </row>
    <row r="260" spans="5:50" ht="18">
      <c r="E260" s="52"/>
      <c r="F260" s="52"/>
      <c r="G260" s="69"/>
      <c r="H260" s="69"/>
      <c r="J260" s="69"/>
      <c r="L260" s="69"/>
      <c r="M260" s="69"/>
      <c r="U260" s="103"/>
      <c r="V260" s="117" t="s">
        <v>5346</v>
      </c>
      <c r="W260" s="117" t="s">
        <v>5347</v>
      </c>
      <c r="X260" s="117" t="s">
        <v>5268</v>
      </c>
      <c r="Y260" s="117" t="s">
        <v>5556</v>
      </c>
      <c r="Z260" s="103"/>
      <c r="AA260" s="88" t="s">
        <v>121</v>
      </c>
      <c r="AB260" s="88" t="s">
        <v>135</v>
      </c>
      <c r="AC260" s="88" t="s">
        <v>1404</v>
      </c>
      <c r="AD260" s="88" t="s">
        <v>1403</v>
      </c>
      <c r="AF260" s="96" t="s">
        <v>734</v>
      </c>
      <c r="AG260" s="96" t="s">
        <v>733</v>
      </c>
      <c r="AH260" s="100" t="s">
        <v>735</v>
      </c>
      <c r="AI260" s="97">
        <v>196371</v>
      </c>
      <c r="AJ260" s="114">
        <v>20.3208198547363</v>
      </c>
      <c r="AK260" s="114">
        <v>92.962043762207003</v>
      </c>
      <c r="AM260" s="144"/>
      <c r="AN260" s="145"/>
      <c r="AO260" s="143"/>
      <c r="AP260" s="144"/>
      <c r="AS260" s="52"/>
      <c r="AT260" s="67"/>
      <c r="AU260" s="25" t="s">
        <v>152</v>
      </c>
      <c r="AV260" s="25" t="s">
        <v>160</v>
      </c>
      <c r="AW260" s="25" t="s">
        <v>24752</v>
      </c>
      <c r="AX260" s="25" t="s">
        <v>24753</v>
      </c>
    </row>
    <row r="261" spans="5:50" ht="18">
      <c r="E261" s="52"/>
      <c r="F261" s="52"/>
      <c r="G261" s="69"/>
      <c r="H261" s="69"/>
      <c r="J261" s="69"/>
      <c r="L261" s="69"/>
      <c r="M261" s="69"/>
      <c r="U261" s="103"/>
      <c r="V261" s="117" t="s">
        <v>5348</v>
      </c>
      <c r="W261" s="117" t="s">
        <v>5349</v>
      </c>
      <c r="X261" s="117" t="s">
        <v>5557</v>
      </c>
      <c r="Y261" s="117" t="s">
        <v>5558</v>
      </c>
      <c r="Z261" s="103"/>
      <c r="AA261" s="88" t="s">
        <v>121</v>
      </c>
      <c r="AB261" s="88" t="s">
        <v>135</v>
      </c>
      <c r="AC261" s="88" t="s">
        <v>1407</v>
      </c>
      <c r="AD261" s="88" t="s">
        <v>1406</v>
      </c>
      <c r="AF261" s="96" t="s">
        <v>734</v>
      </c>
      <c r="AG261" s="96" t="s">
        <v>733</v>
      </c>
      <c r="AH261" s="100" t="s">
        <v>736</v>
      </c>
      <c r="AI261" s="97">
        <v>196372</v>
      </c>
      <c r="AJ261" s="114">
        <v>20.324089050293001</v>
      </c>
      <c r="AK261" s="114">
        <v>92.966361999511705</v>
      </c>
      <c r="AM261" s="144"/>
      <c r="AN261" s="145"/>
      <c r="AO261" s="143"/>
      <c r="AP261" s="144"/>
      <c r="AS261" s="52"/>
      <c r="AT261" s="67"/>
      <c r="AU261" s="25" t="s">
        <v>152</v>
      </c>
      <c r="AV261" s="25" t="s">
        <v>160</v>
      </c>
      <c r="AW261" s="25" t="s">
        <v>24788</v>
      </c>
      <c r="AX261" s="25" t="s">
        <v>24789</v>
      </c>
    </row>
    <row r="262" spans="5:50" ht="18">
      <c r="E262" s="52"/>
      <c r="F262" s="52"/>
      <c r="G262" s="69"/>
      <c r="H262" s="69"/>
      <c r="J262" s="69"/>
      <c r="L262" s="69"/>
      <c r="M262" s="69"/>
      <c r="U262" s="103"/>
      <c r="V262" s="117" t="s">
        <v>5348</v>
      </c>
      <c r="W262" s="117" t="s">
        <v>5349</v>
      </c>
      <c r="X262" s="117" t="s">
        <v>5559</v>
      </c>
      <c r="Y262" s="117" t="s">
        <v>5560</v>
      </c>
      <c r="Z262" s="103"/>
      <c r="AA262" s="88" t="s">
        <v>121</v>
      </c>
      <c r="AB262" s="88" t="s">
        <v>135</v>
      </c>
      <c r="AC262" s="88" t="s">
        <v>479</v>
      </c>
      <c r="AD262" s="88" t="s">
        <v>1410</v>
      </c>
      <c r="AF262" s="96" t="s">
        <v>738</v>
      </c>
      <c r="AG262" s="96" t="s">
        <v>737</v>
      </c>
      <c r="AH262" s="100" t="s">
        <v>739</v>
      </c>
      <c r="AI262" s="97">
        <v>196374</v>
      </c>
      <c r="AJ262" s="114">
        <v>20.334449768066399</v>
      </c>
      <c r="AK262" s="114">
        <v>92.988922119140597</v>
      </c>
      <c r="AM262" s="144"/>
      <c r="AN262" s="145"/>
      <c r="AO262" s="143"/>
      <c r="AP262" s="144"/>
      <c r="AS262" s="52"/>
      <c r="AT262" s="67"/>
      <c r="AU262" s="25" t="s">
        <v>152</v>
      </c>
      <c r="AV262" s="25" t="s">
        <v>160</v>
      </c>
      <c r="AW262" s="25" t="s">
        <v>24758</v>
      </c>
      <c r="AX262" s="25" t="s">
        <v>24759</v>
      </c>
    </row>
    <row r="263" spans="5:50" ht="18">
      <c r="E263" s="52"/>
      <c r="F263" s="52"/>
      <c r="G263" s="69"/>
      <c r="H263" s="69"/>
      <c r="J263" s="69"/>
      <c r="L263" s="69"/>
      <c r="M263" s="69"/>
      <c r="U263" s="103"/>
      <c r="V263" s="117" t="s">
        <v>5348</v>
      </c>
      <c r="W263" s="117" t="s">
        <v>5349</v>
      </c>
      <c r="X263" s="117" t="s">
        <v>5561</v>
      </c>
      <c r="Y263" s="117" t="s">
        <v>5562</v>
      </c>
      <c r="Z263" s="103"/>
      <c r="AA263" s="88" t="s">
        <v>121</v>
      </c>
      <c r="AB263" s="88" t="s">
        <v>135</v>
      </c>
      <c r="AC263" s="88" t="s">
        <v>653</v>
      </c>
      <c r="AD263" s="88" t="s">
        <v>1413</v>
      </c>
      <c r="AF263" s="96" t="s">
        <v>738</v>
      </c>
      <c r="AG263" s="96" t="s">
        <v>737</v>
      </c>
      <c r="AH263" s="100" t="s">
        <v>738</v>
      </c>
      <c r="AI263" s="97">
        <v>196373</v>
      </c>
      <c r="AJ263" s="114">
        <v>20.3225193023682</v>
      </c>
      <c r="AK263" s="114">
        <v>92.989303588867202</v>
      </c>
      <c r="AM263" s="144"/>
      <c r="AN263" s="145"/>
      <c r="AO263" s="143"/>
      <c r="AP263" s="144"/>
      <c r="AS263" s="52"/>
      <c r="AT263" s="67"/>
      <c r="AU263" s="25" t="s">
        <v>152</v>
      </c>
      <c r="AV263" s="25" t="s">
        <v>160</v>
      </c>
      <c r="AW263" s="25" t="s">
        <v>24756</v>
      </c>
      <c r="AX263" s="25" t="s">
        <v>24757</v>
      </c>
    </row>
    <row r="264" spans="5:50" ht="18">
      <c r="E264" s="52"/>
      <c r="F264" s="52"/>
      <c r="G264" s="69"/>
      <c r="H264" s="69"/>
      <c r="J264" s="69"/>
      <c r="L264" s="69"/>
      <c r="M264" s="69"/>
      <c r="U264" s="103"/>
      <c r="V264" s="117" t="s">
        <v>5350</v>
      </c>
      <c r="W264" s="117" t="s">
        <v>5351</v>
      </c>
      <c r="X264" s="117" t="s">
        <v>5219</v>
      </c>
      <c r="Y264" s="117" t="s">
        <v>5563</v>
      </c>
      <c r="Z264" s="103"/>
      <c r="AA264" s="88" t="s">
        <v>121</v>
      </c>
      <c r="AB264" s="88" t="s">
        <v>135</v>
      </c>
      <c r="AC264" s="88" t="s">
        <v>1416</v>
      </c>
      <c r="AD264" s="88" t="s">
        <v>1415</v>
      </c>
      <c r="AF264" s="96" t="s">
        <v>741</v>
      </c>
      <c r="AG264" s="96" t="s">
        <v>740</v>
      </c>
      <c r="AH264" s="100" t="s">
        <v>742</v>
      </c>
      <c r="AI264" s="97">
        <v>196376</v>
      </c>
      <c r="AJ264" s="114">
        <v>20.30544090271</v>
      </c>
      <c r="AK264" s="114">
        <v>93.013557434082003</v>
      </c>
      <c r="AM264" s="144"/>
      <c r="AN264" s="145"/>
      <c r="AO264" s="143"/>
      <c r="AP264" s="144"/>
      <c r="AS264" s="52"/>
      <c r="AT264" s="67"/>
      <c r="AU264" s="25" t="s">
        <v>152</v>
      </c>
      <c r="AV264" s="25" t="s">
        <v>160</v>
      </c>
      <c r="AW264" s="25" t="s">
        <v>24760</v>
      </c>
      <c r="AX264" s="25" t="s">
        <v>24761</v>
      </c>
    </row>
    <row r="265" spans="5:50" ht="18">
      <c r="E265" s="52"/>
      <c r="F265" s="52"/>
      <c r="G265" s="69"/>
      <c r="H265" s="69"/>
      <c r="J265" s="69"/>
      <c r="L265" s="69"/>
      <c r="M265" s="69"/>
      <c r="U265" s="103"/>
      <c r="V265" s="117" t="s">
        <v>5350</v>
      </c>
      <c r="W265" s="117" t="s">
        <v>5351</v>
      </c>
      <c r="X265" s="117" t="s">
        <v>5564</v>
      </c>
      <c r="Y265" s="117" t="s">
        <v>5565</v>
      </c>
      <c r="Z265" s="103"/>
      <c r="AA265" s="88" t="s">
        <v>121</v>
      </c>
      <c r="AB265" s="88" t="s">
        <v>135</v>
      </c>
      <c r="AC265" s="88" t="s">
        <v>1117</v>
      </c>
      <c r="AD265" s="88" t="s">
        <v>1424</v>
      </c>
      <c r="AF265" s="96" t="s">
        <v>741</v>
      </c>
      <c r="AG265" s="96" t="s">
        <v>740</v>
      </c>
      <c r="AH265" s="100" t="s">
        <v>741</v>
      </c>
      <c r="AI265" s="97">
        <v>196375</v>
      </c>
      <c r="AJ265" s="114">
        <v>20.308469772338899</v>
      </c>
      <c r="AK265" s="114">
        <v>93.010353088378906</v>
      </c>
      <c r="AM265" s="144"/>
      <c r="AN265" s="145"/>
      <c r="AO265" s="143"/>
      <c r="AP265" s="144"/>
      <c r="AS265" s="52"/>
      <c r="AT265" s="67"/>
      <c r="AU265" s="25" t="s">
        <v>152</v>
      </c>
      <c r="AV265" s="25" t="s">
        <v>160</v>
      </c>
      <c r="AW265" s="25" t="s">
        <v>25090</v>
      </c>
      <c r="AX265" s="25" t="s">
        <v>25091</v>
      </c>
    </row>
    <row r="266" spans="5:50" ht="18">
      <c r="E266" s="52"/>
      <c r="F266" s="52"/>
      <c r="G266" s="69"/>
      <c r="H266" s="69"/>
      <c r="J266" s="69"/>
      <c r="L266" s="69"/>
      <c r="M266" s="69"/>
      <c r="U266" s="103"/>
      <c r="V266" s="117" t="s">
        <v>5350</v>
      </c>
      <c r="W266" s="117" t="s">
        <v>5351</v>
      </c>
      <c r="X266" s="117" t="s">
        <v>5425</v>
      </c>
      <c r="Y266" s="117" t="s">
        <v>5566</v>
      </c>
      <c r="Z266" s="103"/>
      <c r="AA266" s="88" t="s">
        <v>121</v>
      </c>
      <c r="AB266" s="88" t="s">
        <v>135</v>
      </c>
      <c r="AC266" s="88" t="s">
        <v>1430</v>
      </c>
      <c r="AD266" s="88" t="s">
        <v>1429</v>
      </c>
      <c r="AF266" s="96" t="s">
        <v>744</v>
      </c>
      <c r="AG266" s="96" t="s">
        <v>743</v>
      </c>
      <c r="AH266" s="100" t="s">
        <v>744</v>
      </c>
      <c r="AI266" s="97">
        <v>196377</v>
      </c>
      <c r="AJ266" s="114">
        <v>20.292119979858398</v>
      </c>
      <c r="AK266" s="114">
        <v>92.994071960449205</v>
      </c>
      <c r="AM266" s="144"/>
      <c r="AN266" s="145"/>
      <c r="AO266" s="143"/>
      <c r="AP266" s="144"/>
      <c r="AS266" s="52"/>
      <c r="AT266" s="67"/>
      <c r="AU266" s="25" t="s">
        <v>291</v>
      </c>
      <c r="AV266" s="25" t="s">
        <v>292</v>
      </c>
      <c r="AW266" s="25" t="s">
        <v>25039</v>
      </c>
      <c r="AX266" s="25" t="s">
        <v>25040</v>
      </c>
    </row>
    <row r="267" spans="5:50" ht="18">
      <c r="E267" s="52"/>
      <c r="F267" s="52"/>
      <c r="G267" s="69"/>
      <c r="H267" s="69"/>
      <c r="J267" s="69"/>
      <c r="L267" s="69"/>
      <c r="M267" s="69"/>
      <c r="U267" s="103"/>
      <c r="V267" s="117" t="s">
        <v>5350</v>
      </c>
      <c r="W267" s="117" t="s">
        <v>5351</v>
      </c>
      <c r="X267" s="117" t="s">
        <v>5567</v>
      </c>
      <c r="Y267" s="117" t="s">
        <v>5568</v>
      </c>
      <c r="Z267" s="103"/>
      <c r="AA267" s="88" t="s">
        <v>121</v>
      </c>
      <c r="AB267" s="88" t="s">
        <v>135</v>
      </c>
      <c r="AC267" s="88" t="s">
        <v>1435</v>
      </c>
      <c r="AD267" s="88" t="s">
        <v>1434</v>
      </c>
      <c r="AF267" s="96" t="s">
        <v>744</v>
      </c>
      <c r="AG267" s="96" t="s">
        <v>743</v>
      </c>
      <c r="AH267" s="100" t="s">
        <v>745</v>
      </c>
      <c r="AI267" s="97">
        <v>196378</v>
      </c>
      <c r="AJ267" s="114">
        <v>20.298559188842798</v>
      </c>
      <c r="AK267" s="114">
        <v>93.004310607910199</v>
      </c>
      <c r="AM267" s="144"/>
      <c r="AN267" s="145"/>
      <c r="AO267" s="143"/>
      <c r="AP267" s="144"/>
      <c r="AS267" s="52"/>
      <c r="AT267" s="67"/>
      <c r="AU267" s="25" t="s">
        <v>291</v>
      </c>
      <c r="AV267" s="25" t="s">
        <v>292</v>
      </c>
      <c r="AW267" s="25" t="s">
        <v>25316</v>
      </c>
      <c r="AX267" s="25" t="s">
        <v>25317</v>
      </c>
    </row>
    <row r="268" spans="5:50" ht="18">
      <c r="E268" s="52"/>
      <c r="F268" s="52"/>
      <c r="G268" s="69"/>
      <c r="H268" s="69"/>
      <c r="J268" s="69"/>
      <c r="L268" s="69"/>
      <c r="M268" s="69"/>
      <c r="U268" s="103"/>
      <c r="V268" s="117" t="s">
        <v>5350</v>
      </c>
      <c r="W268" s="117" t="s">
        <v>5351</v>
      </c>
      <c r="X268" s="117" t="s">
        <v>5569</v>
      </c>
      <c r="Y268" s="117" t="s">
        <v>5570</v>
      </c>
      <c r="Z268" s="103"/>
      <c r="AA268" s="88" t="s">
        <v>121</v>
      </c>
      <c r="AB268" s="88" t="s">
        <v>135</v>
      </c>
      <c r="AC268" s="88" t="s">
        <v>805</v>
      </c>
      <c r="AD268" s="88" t="s">
        <v>1439</v>
      </c>
      <c r="AF268" s="96" t="s">
        <v>747</v>
      </c>
      <c r="AG268" s="96" t="s">
        <v>746</v>
      </c>
      <c r="AH268" s="100" t="s">
        <v>747</v>
      </c>
      <c r="AI268" s="97">
        <v>196379</v>
      </c>
      <c r="AJ268" s="114">
        <v>20.279169082641602</v>
      </c>
      <c r="AK268" s="114">
        <v>92.98095703125</v>
      </c>
      <c r="AM268" s="144"/>
      <c r="AN268" s="145"/>
      <c r="AO268" s="143"/>
      <c r="AP268" s="144"/>
      <c r="AS268" s="52"/>
      <c r="AT268" s="67"/>
      <c r="AU268" s="25" t="s">
        <v>291</v>
      </c>
      <c r="AV268" s="25" t="s">
        <v>292</v>
      </c>
      <c r="AW268" s="25" t="s">
        <v>24878</v>
      </c>
      <c r="AX268" s="25" t="s">
        <v>24879</v>
      </c>
    </row>
    <row r="269" spans="5:50" ht="18">
      <c r="E269" s="52"/>
      <c r="F269" s="52"/>
      <c r="G269" s="69"/>
      <c r="H269" s="69"/>
      <c r="J269" s="69"/>
      <c r="L269" s="69"/>
      <c r="M269" s="69"/>
      <c r="U269" s="103"/>
      <c r="V269" s="117" t="s">
        <v>5350</v>
      </c>
      <c r="W269" s="117" t="s">
        <v>5351</v>
      </c>
      <c r="X269" s="117" t="s">
        <v>5571</v>
      </c>
      <c r="Y269" s="117" t="s">
        <v>5572</v>
      </c>
      <c r="Z269" s="103"/>
      <c r="AA269" s="88" t="s">
        <v>121</v>
      </c>
      <c r="AB269" s="88" t="s">
        <v>135</v>
      </c>
      <c r="AC269" s="88" t="s">
        <v>1442</v>
      </c>
      <c r="AD269" s="88" t="s">
        <v>1441</v>
      </c>
      <c r="AF269" s="96" t="s">
        <v>747</v>
      </c>
      <c r="AG269" s="96" t="s">
        <v>746</v>
      </c>
      <c r="AH269" s="100" t="s">
        <v>748</v>
      </c>
      <c r="AI269" s="97">
        <v>196380</v>
      </c>
      <c r="AJ269" s="114">
        <v>20.2952995300293</v>
      </c>
      <c r="AK269" s="114">
        <v>92.975883483886705</v>
      </c>
      <c r="AM269" s="144"/>
      <c r="AN269" s="145"/>
      <c r="AO269" s="143"/>
      <c r="AP269" s="144"/>
      <c r="AS269" s="52"/>
      <c r="AT269" s="67"/>
      <c r="AU269" s="25" t="s">
        <v>291</v>
      </c>
      <c r="AV269" s="25" t="s">
        <v>292</v>
      </c>
      <c r="AW269" s="25" t="s">
        <v>24812</v>
      </c>
      <c r="AX269" s="25" t="s">
        <v>24813</v>
      </c>
    </row>
    <row r="270" spans="5:50" ht="18">
      <c r="E270" s="52"/>
      <c r="F270" s="52"/>
      <c r="G270" s="69"/>
      <c r="H270" s="69"/>
      <c r="J270" s="69"/>
      <c r="L270" s="69"/>
      <c r="M270" s="69"/>
      <c r="U270" s="103"/>
      <c r="V270" s="117" t="s">
        <v>5350</v>
      </c>
      <c r="W270" s="117" t="s">
        <v>5351</v>
      </c>
      <c r="X270" s="117" t="s">
        <v>5573</v>
      </c>
      <c r="Y270" s="117" t="s">
        <v>5574</v>
      </c>
      <c r="Z270" s="103"/>
      <c r="AA270" s="88" t="s">
        <v>121</v>
      </c>
      <c r="AB270" s="88" t="s">
        <v>135</v>
      </c>
      <c r="AC270" s="88" t="s">
        <v>1446</v>
      </c>
      <c r="AD270" s="88" t="s">
        <v>1445</v>
      </c>
      <c r="AF270" s="96" t="s">
        <v>750</v>
      </c>
      <c r="AG270" s="96" t="s">
        <v>749</v>
      </c>
      <c r="AH270" s="100" t="s">
        <v>750</v>
      </c>
      <c r="AI270" s="97">
        <v>196381</v>
      </c>
      <c r="AJ270" s="114">
        <v>20.309799194335898</v>
      </c>
      <c r="AK270" s="114">
        <v>92.966949462890597</v>
      </c>
      <c r="AM270" s="144"/>
      <c r="AN270" s="145"/>
      <c r="AO270" s="143"/>
      <c r="AP270" s="144"/>
      <c r="AS270" s="52"/>
      <c r="AT270" s="67"/>
      <c r="AU270" s="25" t="s">
        <v>291</v>
      </c>
      <c r="AV270" s="25" t="s">
        <v>292</v>
      </c>
      <c r="AW270" s="25" t="s">
        <v>25018</v>
      </c>
      <c r="AX270" s="25" t="s">
        <v>25019</v>
      </c>
    </row>
    <row r="271" spans="5:50" ht="18">
      <c r="E271" s="52"/>
      <c r="F271" s="52"/>
      <c r="G271" s="69"/>
      <c r="H271" s="69"/>
      <c r="J271" s="69"/>
      <c r="L271" s="69"/>
      <c r="M271" s="69"/>
      <c r="U271" s="103"/>
      <c r="V271" s="117" t="s">
        <v>5352</v>
      </c>
      <c r="W271" s="117" t="s">
        <v>5353</v>
      </c>
      <c r="X271" s="117" t="s">
        <v>5265</v>
      </c>
      <c r="Y271" s="117" t="s">
        <v>5575</v>
      </c>
      <c r="Z271" s="103"/>
      <c r="AA271" s="88" t="s">
        <v>121</v>
      </c>
      <c r="AB271" s="88" t="s">
        <v>135</v>
      </c>
      <c r="AC271" s="88" t="s">
        <v>1449</v>
      </c>
      <c r="AD271" s="88" t="s">
        <v>1448</v>
      </c>
      <c r="AF271" s="96" t="s">
        <v>752</v>
      </c>
      <c r="AG271" s="96" t="s">
        <v>751</v>
      </c>
      <c r="AH271" s="100" t="s">
        <v>752</v>
      </c>
      <c r="AI271" s="97">
        <v>196382</v>
      </c>
      <c r="AJ271" s="114">
        <v>20.3196907043457</v>
      </c>
      <c r="AK271" s="114">
        <v>92.947196960449205</v>
      </c>
      <c r="AM271" s="144"/>
      <c r="AN271" s="145"/>
      <c r="AO271" s="143"/>
      <c r="AP271" s="144"/>
      <c r="AS271" s="52"/>
      <c r="AT271" s="67"/>
      <c r="AU271" s="25" t="s">
        <v>291</v>
      </c>
      <c r="AV271" s="25" t="s">
        <v>292</v>
      </c>
      <c r="AW271" s="25" t="s">
        <v>24844</v>
      </c>
      <c r="AX271" s="25" t="s">
        <v>24845</v>
      </c>
    </row>
    <row r="272" spans="5:50" ht="18">
      <c r="E272" s="52"/>
      <c r="F272" s="52"/>
      <c r="G272" s="69"/>
      <c r="H272" s="69"/>
      <c r="J272" s="69"/>
      <c r="L272" s="69"/>
      <c r="M272" s="69"/>
      <c r="U272" s="103"/>
      <c r="V272" s="117" t="s">
        <v>5352</v>
      </c>
      <c r="W272" s="117" t="s">
        <v>5353</v>
      </c>
      <c r="X272" s="117" t="s">
        <v>5266</v>
      </c>
      <c r="Y272" s="117" t="s">
        <v>5576</v>
      </c>
      <c r="Z272" s="103"/>
      <c r="AA272" s="88" t="s">
        <v>121</v>
      </c>
      <c r="AB272" s="88" t="s">
        <v>135</v>
      </c>
      <c r="AC272" s="88" t="s">
        <v>667</v>
      </c>
      <c r="AD272" s="88" t="s">
        <v>1451</v>
      </c>
      <c r="AF272" s="96" t="s">
        <v>752</v>
      </c>
      <c r="AG272" s="96" t="s">
        <v>751</v>
      </c>
      <c r="AH272" s="100" t="s">
        <v>753</v>
      </c>
      <c r="AI272" s="97">
        <v>196383</v>
      </c>
      <c r="AJ272" s="114">
        <v>20.3232307434082</v>
      </c>
      <c r="AK272" s="114">
        <v>92.956611633300795</v>
      </c>
      <c r="AM272" s="144"/>
      <c r="AN272" s="145"/>
      <c r="AO272" s="143"/>
      <c r="AP272" s="144"/>
      <c r="AS272" s="52"/>
      <c r="AT272" s="67"/>
      <c r="AU272" s="25" t="s">
        <v>291</v>
      </c>
      <c r="AV272" s="25" t="s">
        <v>292</v>
      </c>
      <c r="AW272" s="25" t="s">
        <v>25288</v>
      </c>
      <c r="AX272" s="25" t="s">
        <v>25289</v>
      </c>
    </row>
    <row r="273" spans="5:50" ht="18">
      <c r="E273" s="52"/>
      <c r="F273" s="52"/>
      <c r="G273" s="69"/>
      <c r="H273" s="69"/>
      <c r="J273" s="69"/>
      <c r="L273" s="69"/>
      <c r="M273" s="69"/>
      <c r="U273" s="103"/>
      <c r="V273" s="117" t="s">
        <v>5352</v>
      </c>
      <c r="W273" s="117" t="s">
        <v>5353</v>
      </c>
      <c r="X273" s="117" t="s">
        <v>5267</v>
      </c>
      <c r="Y273" s="117" t="s">
        <v>5577</v>
      </c>
      <c r="Z273" s="103"/>
      <c r="AA273" s="88" t="s">
        <v>121</v>
      </c>
      <c r="AB273" s="88" t="s">
        <v>135</v>
      </c>
      <c r="AC273" s="88" t="s">
        <v>1295</v>
      </c>
      <c r="AD273" s="88" t="s">
        <v>1454</v>
      </c>
      <c r="AF273" s="96" t="s">
        <v>752</v>
      </c>
      <c r="AG273" s="96" t="s">
        <v>751</v>
      </c>
      <c r="AH273" s="100" t="s">
        <v>754</v>
      </c>
      <c r="AI273" s="97">
        <v>220620</v>
      </c>
      <c r="AJ273" s="114"/>
      <c r="AK273" s="114"/>
      <c r="AM273" s="144"/>
      <c r="AN273" s="145"/>
      <c r="AO273" s="143"/>
      <c r="AP273" s="144"/>
      <c r="AS273" s="52"/>
      <c r="AT273" s="67"/>
      <c r="AU273" s="25" t="s">
        <v>291</v>
      </c>
      <c r="AV273" s="25" t="s">
        <v>292</v>
      </c>
      <c r="AW273" s="25" t="s">
        <v>25110</v>
      </c>
      <c r="AX273" s="25" t="s">
        <v>25111</v>
      </c>
    </row>
    <row r="274" spans="5:50" ht="18">
      <c r="E274" s="52"/>
      <c r="F274" s="52"/>
      <c r="G274" s="69"/>
      <c r="H274" s="69"/>
      <c r="J274" s="69"/>
      <c r="L274" s="69"/>
      <c r="M274" s="69"/>
      <c r="U274" s="103"/>
      <c r="V274" s="117" t="s">
        <v>5354</v>
      </c>
      <c r="W274" s="117" t="s">
        <v>5355</v>
      </c>
      <c r="X274" s="117" t="s">
        <v>5578</v>
      </c>
      <c r="Y274" s="117" t="s">
        <v>5579</v>
      </c>
      <c r="Z274" s="103"/>
      <c r="AA274" s="88" t="s">
        <v>121</v>
      </c>
      <c r="AB274" s="88" t="s">
        <v>135</v>
      </c>
      <c r="AC274" s="88" t="s">
        <v>801</v>
      </c>
      <c r="AD274" s="88" t="s">
        <v>1457</v>
      </c>
      <c r="AF274" s="96" t="s">
        <v>756</v>
      </c>
      <c r="AG274" s="96" t="s">
        <v>755</v>
      </c>
      <c r="AH274" s="100" t="s">
        <v>756</v>
      </c>
      <c r="AI274" s="97">
        <v>196384</v>
      </c>
      <c r="AJ274" s="114">
        <v>20.331480026245099</v>
      </c>
      <c r="AK274" s="114">
        <v>92.952133178710895</v>
      </c>
      <c r="AM274" s="144"/>
      <c r="AN274" s="145"/>
      <c r="AO274" s="143"/>
      <c r="AP274" s="144"/>
      <c r="AS274" s="52"/>
      <c r="AT274" s="67"/>
      <c r="AU274" s="25" t="s">
        <v>291</v>
      </c>
      <c r="AV274" s="25" t="s">
        <v>292</v>
      </c>
      <c r="AW274" s="25" t="s">
        <v>25020</v>
      </c>
      <c r="AX274" s="25" t="s">
        <v>25021</v>
      </c>
    </row>
    <row r="275" spans="5:50" ht="18">
      <c r="E275" s="52"/>
      <c r="F275" s="52"/>
      <c r="G275" s="69"/>
      <c r="H275" s="69"/>
      <c r="J275" s="69"/>
      <c r="L275" s="69"/>
      <c r="M275" s="69"/>
      <c r="U275" s="103"/>
      <c r="V275" s="117" t="s">
        <v>5354</v>
      </c>
      <c r="W275" s="117" t="s">
        <v>5355</v>
      </c>
      <c r="X275" s="117" t="s">
        <v>5580</v>
      </c>
      <c r="Y275" s="117" t="s">
        <v>5581</v>
      </c>
      <c r="Z275" s="103"/>
      <c r="AA275" s="88" t="s">
        <v>121</v>
      </c>
      <c r="AB275" s="88" t="s">
        <v>135</v>
      </c>
      <c r="AC275" s="88" t="s">
        <v>1461</v>
      </c>
      <c r="AD275" s="88" t="s">
        <v>1460</v>
      </c>
      <c r="AF275" s="96" t="s">
        <v>758</v>
      </c>
      <c r="AG275" s="96" t="s">
        <v>757</v>
      </c>
      <c r="AH275" s="100" t="s">
        <v>758</v>
      </c>
      <c r="AI275" s="97">
        <v>196385</v>
      </c>
      <c r="AJ275" s="114">
        <v>20.320829391479499</v>
      </c>
      <c r="AK275" s="114">
        <v>92.929580688476605</v>
      </c>
      <c r="AM275" s="144"/>
      <c r="AN275" s="145"/>
      <c r="AO275" s="143"/>
      <c r="AP275" s="144"/>
      <c r="AS275" s="52"/>
      <c r="AT275" s="67"/>
      <c r="AU275" s="25" t="s">
        <v>300</v>
      </c>
      <c r="AV275" s="25" t="s">
        <v>301</v>
      </c>
      <c r="AW275" s="25" t="s">
        <v>25073</v>
      </c>
      <c r="AX275" s="25" t="s">
        <v>25074</v>
      </c>
    </row>
    <row r="276" spans="5:50" ht="18">
      <c r="E276" s="52"/>
      <c r="F276" s="52"/>
      <c r="G276" s="69"/>
      <c r="H276" s="69"/>
      <c r="J276" s="69"/>
      <c r="L276" s="69"/>
      <c r="M276" s="69"/>
      <c r="U276" s="103"/>
      <c r="V276" s="117" t="s">
        <v>5354</v>
      </c>
      <c r="W276" s="117" t="s">
        <v>5355</v>
      </c>
      <c r="X276" s="117" t="s">
        <v>5582</v>
      </c>
      <c r="Y276" s="117" t="s">
        <v>5583</v>
      </c>
      <c r="Z276" s="103"/>
      <c r="AA276" s="88" t="s">
        <v>121</v>
      </c>
      <c r="AB276" s="88" t="s">
        <v>135</v>
      </c>
      <c r="AC276" s="88" t="s">
        <v>1464</v>
      </c>
      <c r="AD276" s="88" t="s">
        <v>1463</v>
      </c>
      <c r="AF276" s="96" t="s">
        <v>758</v>
      </c>
      <c r="AG276" s="96" t="s">
        <v>757</v>
      </c>
      <c r="AH276" s="100" t="s">
        <v>759</v>
      </c>
      <c r="AI276" s="97">
        <v>196386</v>
      </c>
      <c r="AJ276" s="114">
        <v>20.326919555664102</v>
      </c>
      <c r="AK276" s="114">
        <v>92.927780151367202</v>
      </c>
      <c r="AM276" s="144"/>
      <c r="AN276" s="145"/>
      <c r="AO276" s="143"/>
      <c r="AP276" s="144"/>
      <c r="AS276" s="52"/>
      <c r="AT276" s="67"/>
      <c r="AU276" s="25" t="s">
        <v>300</v>
      </c>
      <c r="AV276" s="25" t="s">
        <v>301</v>
      </c>
      <c r="AW276" s="25" t="s">
        <v>25045</v>
      </c>
      <c r="AX276" s="25" t="s">
        <v>25046</v>
      </c>
    </row>
    <row r="277" spans="5:50" ht="18">
      <c r="E277" s="52"/>
      <c r="F277" s="52"/>
      <c r="G277" s="69"/>
      <c r="H277" s="69"/>
      <c r="J277" s="69"/>
      <c r="L277" s="69"/>
      <c r="M277" s="69"/>
      <c r="U277" s="103"/>
      <c r="V277" s="117" t="s">
        <v>5354</v>
      </c>
      <c r="W277" s="117" t="s">
        <v>5355</v>
      </c>
      <c r="X277" s="117" t="s">
        <v>5584</v>
      </c>
      <c r="Y277" s="117" t="s">
        <v>5585</v>
      </c>
      <c r="Z277" s="103"/>
      <c r="AA277" s="88" t="s">
        <v>121</v>
      </c>
      <c r="AB277" s="88" t="s">
        <v>135</v>
      </c>
      <c r="AC277" s="88" t="s">
        <v>1466</v>
      </c>
      <c r="AD277" s="88" t="s">
        <v>1465</v>
      </c>
      <c r="AF277" s="96" t="s">
        <v>761</v>
      </c>
      <c r="AG277" s="96" t="s">
        <v>760</v>
      </c>
      <c r="AH277" s="100" t="s">
        <v>761</v>
      </c>
      <c r="AI277" s="97">
        <v>196387</v>
      </c>
      <c r="AJ277" s="114">
        <v>20.342390060424801</v>
      </c>
      <c r="AK277" s="114">
        <v>92.929618835449205</v>
      </c>
      <c r="AM277" s="144"/>
      <c r="AN277" s="145"/>
      <c r="AO277" s="143"/>
      <c r="AP277" s="144"/>
      <c r="AS277" s="52"/>
      <c r="AT277" s="67"/>
      <c r="AU277" s="25" t="s">
        <v>300</v>
      </c>
      <c r="AV277" s="25" t="s">
        <v>301</v>
      </c>
      <c r="AW277" s="25" t="s">
        <v>24960</v>
      </c>
      <c r="AX277" s="25" t="s">
        <v>24961</v>
      </c>
    </row>
    <row r="278" spans="5:50" ht="18">
      <c r="E278" s="52"/>
      <c r="F278" s="52"/>
      <c r="G278" s="69"/>
      <c r="H278" s="69"/>
      <c r="J278" s="69"/>
      <c r="L278" s="69"/>
      <c r="M278" s="69"/>
      <c r="U278" s="103"/>
      <c r="V278" s="117" t="s">
        <v>5356</v>
      </c>
      <c r="W278" s="117" t="s">
        <v>5357</v>
      </c>
      <c r="X278" s="117" t="s">
        <v>5586</v>
      </c>
      <c r="Y278" s="117" t="s">
        <v>5587</v>
      </c>
      <c r="Z278" s="103"/>
      <c r="AA278" s="88" t="s">
        <v>121</v>
      </c>
      <c r="AB278" s="88" t="s">
        <v>135</v>
      </c>
      <c r="AC278" s="88" t="s">
        <v>1469</v>
      </c>
      <c r="AD278" s="88" t="s">
        <v>1468</v>
      </c>
      <c r="AF278" s="96" t="s">
        <v>761</v>
      </c>
      <c r="AG278" s="96" t="s">
        <v>760</v>
      </c>
      <c r="AH278" s="100" t="s">
        <v>762</v>
      </c>
      <c r="AI278" s="97">
        <v>196388</v>
      </c>
      <c r="AJ278" s="114">
        <v>20.348079681396499</v>
      </c>
      <c r="AK278" s="114">
        <v>92.917442321777301</v>
      </c>
      <c r="AM278" s="144"/>
      <c r="AN278" s="145"/>
      <c r="AO278" s="143"/>
      <c r="AP278" s="144"/>
      <c r="AS278" s="52"/>
      <c r="AT278" s="67"/>
      <c r="AU278" s="25" t="s">
        <v>300</v>
      </c>
      <c r="AV278" s="25" t="s">
        <v>301</v>
      </c>
      <c r="AW278" s="25" t="s">
        <v>25301</v>
      </c>
      <c r="AX278" s="25" t="s">
        <v>25302</v>
      </c>
    </row>
    <row r="279" spans="5:50" ht="18">
      <c r="E279" s="52"/>
      <c r="F279" s="52"/>
      <c r="G279" s="69"/>
      <c r="H279" s="69"/>
      <c r="J279" s="69"/>
      <c r="L279" s="69"/>
      <c r="M279" s="69"/>
      <c r="U279" s="103"/>
      <c r="V279" s="117" t="s">
        <v>5356</v>
      </c>
      <c r="W279" s="117" t="s">
        <v>5357</v>
      </c>
      <c r="X279" s="117" t="s">
        <v>5588</v>
      </c>
      <c r="Y279" s="117" t="s">
        <v>5589</v>
      </c>
      <c r="Z279" s="103"/>
      <c r="AA279" s="88" t="s">
        <v>121</v>
      </c>
      <c r="AB279" s="88" t="s">
        <v>135</v>
      </c>
      <c r="AC279" s="88" t="s">
        <v>417</v>
      </c>
      <c r="AD279" s="88" t="s">
        <v>1473</v>
      </c>
      <c r="AF279" s="96" t="s">
        <v>761</v>
      </c>
      <c r="AG279" s="96" t="s">
        <v>760</v>
      </c>
      <c r="AH279" s="100" t="s">
        <v>763</v>
      </c>
      <c r="AI279" s="97">
        <v>196389</v>
      </c>
      <c r="AJ279" s="114">
        <v>20.335790634155298</v>
      </c>
      <c r="AK279" s="114">
        <v>92.910476684570298</v>
      </c>
      <c r="AM279" s="144"/>
      <c r="AN279" s="145"/>
      <c r="AO279" s="143"/>
      <c r="AP279" s="144"/>
      <c r="AS279" s="52"/>
      <c r="AT279" s="67"/>
      <c r="AU279" s="25" t="s">
        <v>300</v>
      </c>
      <c r="AV279" s="25" t="s">
        <v>301</v>
      </c>
      <c r="AW279" s="25" t="s">
        <v>25326</v>
      </c>
      <c r="AX279" s="25" t="s">
        <v>25327</v>
      </c>
    </row>
    <row r="280" spans="5:50" ht="18">
      <c r="E280" s="52"/>
      <c r="F280" s="52"/>
      <c r="G280" s="69"/>
      <c r="H280" s="69"/>
      <c r="J280" s="69"/>
      <c r="L280" s="69"/>
      <c r="M280" s="69"/>
      <c r="U280" s="103"/>
      <c r="V280" s="117" t="s">
        <v>5356</v>
      </c>
      <c r="W280" s="117" t="s">
        <v>5357</v>
      </c>
      <c r="X280" s="117" t="s">
        <v>5271</v>
      </c>
      <c r="Y280" s="117" t="s">
        <v>5590</v>
      </c>
      <c r="Z280" s="103"/>
      <c r="AA280" s="88" t="s">
        <v>121</v>
      </c>
      <c r="AB280" s="88" t="s">
        <v>135</v>
      </c>
      <c r="AC280" s="88" t="s">
        <v>1477</v>
      </c>
      <c r="AD280" s="88" t="s">
        <v>1476</v>
      </c>
      <c r="AF280" s="96" t="s">
        <v>765</v>
      </c>
      <c r="AG280" s="96" t="s">
        <v>764</v>
      </c>
      <c r="AH280" s="100" t="s">
        <v>765</v>
      </c>
      <c r="AI280" s="97">
        <v>196390</v>
      </c>
      <c r="AJ280" s="114">
        <v>20.3649005889893</v>
      </c>
      <c r="AK280" s="114">
        <v>92.920989990234403</v>
      </c>
      <c r="AM280" s="144"/>
      <c r="AN280" s="145"/>
      <c r="AO280" s="143"/>
      <c r="AP280" s="144"/>
      <c r="AS280" s="52"/>
      <c r="AT280" s="67"/>
      <c r="AU280" s="25" t="s">
        <v>300</v>
      </c>
      <c r="AV280" s="25" t="s">
        <v>301</v>
      </c>
      <c r="AW280" s="25" t="s">
        <v>25328</v>
      </c>
      <c r="AX280" s="25" t="s">
        <v>25329</v>
      </c>
    </row>
    <row r="281" spans="5:50" ht="18">
      <c r="E281" s="52"/>
      <c r="F281" s="52"/>
      <c r="G281" s="69"/>
      <c r="H281" s="69"/>
      <c r="J281" s="69"/>
      <c r="L281" s="69"/>
      <c r="M281" s="69"/>
      <c r="U281" s="103"/>
      <c r="V281" s="117" t="s">
        <v>5356</v>
      </c>
      <c r="W281" s="117" t="s">
        <v>5357</v>
      </c>
      <c r="X281" s="117" t="s">
        <v>5591</v>
      </c>
      <c r="Y281" s="117" t="s">
        <v>5592</v>
      </c>
      <c r="Z281" s="103"/>
      <c r="AA281" s="88" t="s">
        <v>121</v>
      </c>
      <c r="AB281" s="88" t="s">
        <v>135</v>
      </c>
      <c r="AC281" s="88" t="s">
        <v>1480</v>
      </c>
      <c r="AD281" s="88" t="s">
        <v>1479</v>
      </c>
      <c r="AF281" s="96" t="s">
        <v>765</v>
      </c>
      <c r="AG281" s="96" t="s">
        <v>764</v>
      </c>
      <c r="AH281" s="100" t="s">
        <v>766</v>
      </c>
      <c r="AI281" s="97">
        <v>196392</v>
      </c>
      <c r="AJ281" s="114">
        <v>20.371019363403299</v>
      </c>
      <c r="AK281" s="114">
        <v>92.930366516113295</v>
      </c>
      <c r="AM281" s="144"/>
      <c r="AN281" s="145"/>
      <c r="AO281" s="143"/>
      <c r="AP281" s="144"/>
      <c r="AS281" s="52"/>
      <c r="AT281" s="67"/>
      <c r="AU281" s="25" t="s">
        <v>300</v>
      </c>
      <c r="AV281" s="25" t="s">
        <v>301</v>
      </c>
      <c r="AW281" s="25" t="s">
        <v>25324</v>
      </c>
      <c r="AX281" s="25" t="s">
        <v>25325</v>
      </c>
    </row>
    <row r="282" spans="5:50" ht="18">
      <c r="E282" s="52"/>
      <c r="F282" s="52"/>
      <c r="G282" s="69"/>
      <c r="H282" s="69"/>
      <c r="J282" s="69"/>
      <c r="L282" s="69"/>
      <c r="M282" s="69"/>
      <c r="U282" s="103"/>
      <c r="V282" s="117" t="s">
        <v>5356</v>
      </c>
      <c r="W282" s="117" t="s">
        <v>5357</v>
      </c>
      <c r="X282" s="117" t="s">
        <v>5593</v>
      </c>
      <c r="Y282" s="117" t="s">
        <v>5594</v>
      </c>
      <c r="Z282" s="103"/>
      <c r="AA282" s="88" t="s">
        <v>121</v>
      </c>
      <c r="AB282" s="88" t="s">
        <v>135</v>
      </c>
      <c r="AC282" s="88" t="s">
        <v>1482</v>
      </c>
      <c r="AD282" s="88" t="s">
        <v>1481</v>
      </c>
      <c r="AF282" s="96" t="s">
        <v>765</v>
      </c>
      <c r="AG282" s="96" t="s">
        <v>764</v>
      </c>
      <c r="AH282" s="100" t="s">
        <v>767</v>
      </c>
      <c r="AI282" s="97">
        <v>196391</v>
      </c>
      <c r="AJ282" s="114">
        <v>20.365480422973601</v>
      </c>
      <c r="AK282" s="114">
        <v>92.929832458496094</v>
      </c>
      <c r="AM282" s="144"/>
      <c r="AN282" s="145"/>
      <c r="AO282" s="143"/>
      <c r="AP282" s="144"/>
      <c r="AS282" s="52"/>
      <c r="AT282" s="67"/>
      <c r="AU282" s="25" t="s">
        <v>300</v>
      </c>
      <c r="AV282" s="25" t="s">
        <v>301</v>
      </c>
      <c r="AW282" s="25" t="s">
        <v>25031</v>
      </c>
      <c r="AX282" s="25" t="s">
        <v>25032</v>
      </c>
    </row>
    <row r="283" spans="5:50" ht="18">
      <c r="E283" s="52"/>
      <c r="F283" s="52"/>
      <c r="G283" s="69"/>
      <c r="H283" s="69"/>
      <c r="J283" s="69"/>
      <c r="L283" s="69"/>
      <c r="M283" s="69"/>
      <c r="U283" s="103"/>
      <c r="V283" s="117" t="s">
        <v>5356</v>
      </c>
      <c r="W283" s="117" t="s">
        <v>5357</v>
      </c>
      <c r="X283" s="117" t="s">
        <v>5595</v>
      </c>
      <c r="Y283" s="117" t="s">
        <v>5596</v>
      </c>
      <c r="Z283" s="103"/>
      <c r="AA283" s="88" t="s">
        <v>121</v>
      </c>
      <c r="AB283" s="88" t="s">
        <v>135</v>
      </c>
      <c r="AC283" s="88" t="s">
        <v>1486</v>
      </c>
      <c r="AD283" s="88" t="s">
        <v>1485</v>
      </c>
      <c r="AF283" s="96" t="s">
        <v>769</v>
      </c>
      <c r="AG283" s="96" t="s">
        <v>768</v>
      </c>
      <c r="AH283" s="100" t="s">
        <v>769</v>
      </c>
      <c r="AI283" s="97">
        <v>196393</v>
      </c>
      <c r="AJ283" s="114">
        <v>20.370470046997099</v>
      </c>
      <c r="AK283" s="114">
        <v>92.907493591308594</v>
      </c>
      <c r="AM283" s="144"/>
      <c r="AN283" s="145"/>
      <c r="AO283" s="143"/>
      <c r="AP283" s="144"/>
      <c r="AS283" s="52"/>
      <c r="AT283" s="67"/>
      <c r="AU283" s="25" t="s">
        <v>300</v>
      </c>
      <c r="AV283" s="25" t="s">
        <v>301</v>
      </c>
      <c r="AW283" s="25" t="s">
        <v>25322</v>
      </c>
      <c r="AX283" s="25" t="s">
        <v>25323</v>
      </c>
    </row>
    <row r="284" spans="5:50" ht="18">
      <c r="E284" s="52"/>
      <c r="F284" s="52"/>
      <c r="G284" s="69"/>
      <c r="H284" s="69"/>
      <c r="J284" s="69"/>
      <c r="L284" s="69"/>
      <c r="M284" s="69"/>
      <c r="U284" s="103"/>
      <c r="V284" s="117" t="s">
        <v>5356</v>
      </c>
      <c r="W284" s="117" t="s">
        <v>5357</v>
      </c>
      <c r="X284" s="117" t="s">
        <v>5597</v>
      </c>
      <c r="Y284" s="117" t="s">
        <v>5598</v>
      </c>
      <c r="Z284" s="103"/>
      <c r="AA284" s="88" t="s">
        <v>121</v>
      </c>
      <c r="AB284" s="88" t="s">
        <v>135</v>
      </c>
      <c r="AC284" s="88" t="s">
        <v>1492</v>
      </c>
      <c r="AD284" s="88" t="s">
        <v>1491</v>
      </c>
      <c r="AF284" s="96" t="s">
        <v>769</v>
      </c>
      <c r="AG284" s="96" t="s">
        <v>768</v>
      </c>
      <c r="AH284" s="100" t="s">
        <v>770</v>
      </c>
      <c r="AI284" s="97">
        <v>196394</v>
      </c>
      <c r="AJ284" s="114">
        <v>20.370719909668001</v>
      </c>
      <c r="AK284" s="114">
        <v>92.916267395019503</v>
      </c>
      <c r="AM284" s="144"/>
      <c r="AN284" s="145"/>
      <c r="AO284" s="143"/>
      <c r="AP284" s="144"/>
      <c r="AS284" s="52"/>
      <c r="AT284" s="67"/>
      <c r="AU284" s="25" t="s">
        <v>124</v>
      </c>
      <c r="AV284" s="25" t="s">
        <v>138</v>
      </c>
      <c r="AW284" s="25" t="s">
        <v>24662</v>
      </c>
      <c r="AX284" s="25" t="s">
        <v>24663</v>
      </c>
    </row>
    <row r="285" spans="5:50" ht="18">
      <c r="E285" s="52"/>
      <c r="F285" s="52"/>
      <c r="G285" s="69"/>
      <c r="H285" s="69"/>
      <c r="J285" s="69"/>
      <c r="L285" s="69"/>
      <c r="M285" s="69"/>
      <c r="U285" s="103"/>
      <c r="V285" s="117" t="s">
        <v>5356</v>
      </c>
      <c r="W285" s="117" t="s">
        <v>5357</v>
      </c>
      <c r="X285" s="117" t="s">
        <v>5599</v>
      </c>
      <c r="Y285" s="117" t="s">
        <v>5600</v>
      </c>
      <c r="Z285" s="103"/>
      <c r="AA285" s="88" t="s">
        <v>121</v>
      </c>
      <c r="AB285" s="88" t="s">
        <v>135</v>
      </c>
      <c r="AC285" s="88" t="s">
        <v>1496</v>
      </c>
      <c r="AD285" s="88" t="s">
        <v>1495</v>
      </c>
      <c r="AF285" s="96" t="s">
        <v>769</v>
      </c>
      <c r="AG285" s="96" t="s">
        <v>768</v>
      </c>
      <c r="AH285" s="100" t="s">
        <v>771</v>
      </c>
      <c r="AI285" s="97">
        <v>196395</v>
      </c>
      <c r="AJ285" s="114">
        <v>20.369220733642599</v>
      </c>
      <c r="AK285" s="114">
        <v>92.910697937011705</v>
      </c>
      <c r="AM285" s="144"/>
      <c r="AN285" s="145"/>
      <c r="AO285" s="143"/>
      <c r="AP285" s="144"/>
      <c r="AS285" s="52"/>
      <c r="AT285" s="67"/>
      <c r="AU285" s="25" t="s">
        <v>124</v>
      </c>
      <c r="AV285" s="25" t="s">
        <v>138</v>
      </c>
      <c r="AW285" s="25" t="s">
        <v>24711</v>
      </c>
      <c r="AX285" s="25" t="s">
        <v>24712</v>
      </c>
    </row>
    <row r="286" spans="5:50" ht="18">
      <c r="E286" s="52"/>
      <c r="F286" s="52"/>
      <c r="G286" s="69"/>
      <c r="H286" s="69"/>
      <c r="J286" s="69"/>
      <c r="L286" s="69"/>
      <c r="M286" s="69"/>
      <c r="U286" s="103"/>
      <c r="V286" s="117" t="s">
        <v>5356</v>
      </c>
      <c r="W286" s="117" t="s">
        <v>5357</v>
      </c>
      <c r="X286" s="117" t="s">
        <v>5601</v>
      </c>
      <c r="Y286" s="117" t="s">
        <v>5602</v>
      </c>
      <c r="Z286" s="103"/>
      <c r="AA286" s="88" t="s">
        <v>121</v>
      </c>
      <c r="AB286" s="88" t="s">
        <v>135</v>
      </c>
      <c r="AC286" s="88" t="s">
        <v>1498</v>
      </c>
      <c r="AD286" s="88" t="s">
        <v>1497</v>
      </c>
      <c r="AF286" s="96" t="s">
        <v>388</v>
      </c>
      <c r="AG286" s="96" t="s">
        <v>772</v>
      </c>
      <c r="AH286" s="100" t="s">
        <v>388</v>
      </c>
      <c r="AI286" s="97">
        <v>196396</v>
      </c>
      <c r="AJ286" s="114">
        <v>20.378200531005898</v>
      </c>
      <c r="AK286" s="114">
        <v>92.875549316406307</v>
      </c>
      <c r="AM286" s="144"/>
      <c r="AN286" s="145"/>
      <c r="AO286" s="143"/>
      <c r="AP286" s="144"/>
      <c r="AS286" s="52"/>
      <c r="AT286" s="67"/>
      <c r="AU286" s="25" t="s">
        <v>124</v>
      </c>
      <c r="AV286" s="25" t="s">
        <v>138</v>
      </c>
      <c r="AW286" s="25" t="s">
        <v>2220</v>
      </c>
      <c r="AX286" s="25" t="s">
        <v>24680</v>
      </c>
    </row>
    <row r="287" spans="5:50" ht="18">
      <c r="E287" s="52"/>
      <c r="F287" s="52"/>
      <c r="G287" s="69"/>
      <c r="H287" s="69"/>
      <c r="J287" s="69"/>
      <c r="L287" s="69"/>
      <c r="M287" s="69"/>
      <c r="U287" s="103"/>
      <c r="V287" s="117" t="s">
        <v>5356</v>
      </c>
      <c r="W287" s="117" t="s">
        <v>5357</v>
      </c>
      <c r="X287" s="117" t="s">
        <v>5603</v>
      </c>
      <c r="Y287" s="117" t="s">
        <v>5604</v>
      </c>
      <c r="Z287" s="103"/>
      <c r="AA287" s="88" t="s">
        <v>121</v>
      </c>
      <c r="AB287" s="88" t="s">
        <v>135</v>
      </c>
      <c r="AC287" s="88" t="s">
        <v>1503</v>
      </c>
      <c r="AD287" s="88" t="s">
        <v>1502</v>
      </c>
      <c r="AF287" s="96" t="s">
        <v>388</v>
      </c>
      <c r="AG287" s="96" t="s">
        <v>772</v>
      </c>
      <c r="AH287" s="100" t="s">
        <v>773</v>
      </c>
      <c r="AI287" s="97">
        <v>196397</v>
      </c>
      <c r="AJ287" s="114">
        <v>20.3701496124268</v>
      </c>
      <c r="AK287" s="114">
        <v>92.887550354003906</v>
      </c>
      <c r="AM287" s="144"/>
      <c r="AN287" s="145"/>
      <c r="AO287" s="143"/>
      <c r="AP287" s="144"/>
      <c r="AS287" s="52"/>
      <c r="AT287" s="67"/>
      <c r="AU287" s="25" t="s">
        <v>124</v>
      </c>
      <c r="AV287" s="25" t="s">
        <v>138</v>
      </c>
      <c r="AW287" s="25" t="s">
        <v>24702</v>
      </c>
      <c r="AX287" s="25" t="s">
        <v>24684</v>
      </c>
    </row>
    <row r="288" spans="5:50" ht="18">
      <c r="E288" s="52"/>
      <c r="F288" s="52"/>
      <c r="G288" s="69"/>
      <c r="H288" s="69"/>
      <c r="J288" s="69"/>
      <c r="L288" s="69"/>
      <c r="M288" s="69"/>
      <c r="U288" s="103"/>
      <c r="V288" s="117" t="s">
        <v>5358</v>
      </c>
      <c r="W288" s="117" t="s">
        <v>5359</v>
      </c>
      <c r="X288" s="117" t="s">
        <v>5605</v>
      </c>
      <c r="Y288" s="117" t="s">
        <v>5606</v>
      </c>
      <c r="Z288" s="103"/>
      <c r="AA288" s="88" t="s">
        <v>121</v>
      </c>
      <c r="AB288" s="88" t="s">
        <v>135</v>
      </c>
      <c r="AC288" s="88" t="s">
        <v>1505</v>
      </c>
      <c r="AD288" s="88" t="s">
        <v>1504</v>
      </c>
      <c r="AF288" s="96" t="s">
        <v>775</v>
      </c>
      <c r="AG288" s="96" t="s">
        <v>774</v>
      </c>
      <c r="AH288" s="100" t="s">
        <v>775</v>
      </c>
      <c r="AI288" s="97">
        <v>196398</v>
      </c>
      <c r="AJ288" s="114">
        <v>20.3844890594482</v>
      </c>
      <c r="AK288" s="114">
        <v>92.863128662109403</v>
      </c>
      <c r="AM288" s="144"/>
      <c r="AN288" s="145"/>
      <c r="AO288" s="143"/>
      <c r="AP288" s="144"/>
      <c r="AS288" s="52"/>
      <c r="AT288" s="67"/>
      <c r="AU288" s="25" t="s">
        <v>124</v>
      </c>
      <c r="AV288" s="25" t="s">
        <v>138</v>
      </c>
      <c r="AW288" s="25" t="s">
        <v>24683</v>
      </c>
      <c r="AX288" s="25" t="s">
        <v>24684</v>
      </c>
    </row>
    <row r="289" spans="5:50" ht="18">
      <c r="E289" s="52"/>
      <c r="F289" s="52"/>
      <c r="G289" s="69"/>
      <c r="H289" s="69"/>
      <c r="J289" s="69"/>
      <c r="L289" s="69"/>
      <c r="M289" s="69"/>
      <c r="U289" s="103"/>
      <c r="V289" s="117" t="s">
        <v>5358</v>
      </c>
      <c r="W289" s="117" t="s">
        <v>5359</v>
      </c>
      <c r="X289" s="117" t="s">
        <v>5271</v>
      </c>
      <c r="Y289" s="117" t="s">
        <v>5607</v>
      </c>
      <c r="Z289" s="103"/>
      <c r="AA289" s="88" t="s">
        <v>121</v>
      </c>
      <c r="AB289" s="88" t="s">
        <v>135</v>
      </c>
      <c r="AC289" s="88" t="s">
        <v>1509</v>
      </c>
      <c r="AD289" s="88" t="s">
        <v>1508</v>
      </c>
      <c r="AF289" s="96" t="s">
        <v>777</v>
      </c>
      <c r="AG289" s="96" t="s">
        <v>776</v>
      </c>
      <c r="AH289" s="100" t="s">
        <v>777</v>
      </c>
      <c r="AI289" s="97">
        <v>196399</v>
      </c>
      <c r="AJ289" s="114">
        <v>20.329999923706101</v>
      </c>
      <c r="AK289" s="114">
        <v>92.87744140625</v>
      </c>
      <c r="AM289" s="144"/>
      <c r="AN289" s="145"/>
      <c r="AO289" s="143"/>
      <c r="AP289" s="144"/>
      <c r="AS289" s="52"/>
      <c r="AT289" s="67"/>
      <c r="AU289" s="25" t="s">
        <v>124</v>
      </c>
      <c r="AV289" s="25" t="s">
        <v>138</v>
      </c>
      <c r="AW289" s="25" t="s">
        <v>2234</v>
      </c>
      <c r="AX289" s="25" t="s">
        <v>24693</v>
      </c>
    </row>
    <row r="290" spans="5:50" ht="18">
      <c r="E290" s="52"/>
      <c r="F290" s="52"/>
      <c r="G290" s="69"/>
      <c r="H290" s="69"/>
      <c r="J290" s="69"/>
      <c r="L290" s="69"/>
      <c r="M290" s="69"/>
      <c r="U290" s="103"/>
      <c r="V290" s="117" t="s">
        <v>5358</v>
      </c>
      <c r="W290" s="117" t="s">
        <v>5359</v>
      </c>
      <c r="X290" s="117" t="s">
        <v>5608</v>
      </c>
      <c r="Y290" s="117" t="s">
        <v>5609</v>
      </c>
      <c r="Z290" s="103"/>
      <c r="AA290" s="88" t="s">
        <v>121</v>
      </c>
      <c r="AB290" s="88" t="s">
        <v>135</v>
      </c>
      <c r="AC290" s="88" t="s">
        <v>1513</v>
      </c>
      <c r="AD290" s="88" t="s">
        <v>1512</v>
      </c>
      <c r="AF290" s="96" t="s">
        <v>777</v>
      </c>
      <c r="AG290" s="96" t="s">
        <v>776</v>
      </c>
      <c r="AH290" s="100" t="s">
        <v>763</v>
      </c>
      <c r="AI290" s="97">
        <v>196400</v>
      </c>
      <c r="AJ290" s="114">
        <v>20.3331108093262</v>
      </c>
      <c r="AK290" s="114">
        <v>92.882133483886705</v>
      </c>
      <c r="AM290" s="144"/>
      <c r="AN290" s="145"/>
      <c r="AO290" s="143"/>
      <c r="AP290" s="144"/>
      <c r="AS290" s="52"/>
      <c r="AT290" s="67"/>
      <c r="AU290" s="25" t="s">
        <v>124</v>
      </c>
      <c r="AV290" s="25" t="s">
        <v>138</v>
      </c>
      <c r="AW290" s="25" t="s">
        <v>25400</v>
      </c>
      <c r="AX290" s="25" t="s">
        <v>25401</v>
      </c>
    </row>
    <row r="291" spans="5:50" ht="18">
      <c r="E291" s="52"/>
      <c r="F291" s="52"/>
      <c r="G291" s="69"/>
      <c r="H291" s="69"/>
      <c r="J291" s="69"/>
      <c r="L291" s="69"/>
      <c r="M291" s="69"/>
      <c r="U291" s="103"/>
      <c r="V291" s="117" t="s">
        <v>5360</v>
      </c>
      <c r="W291" s="117" t="s">
        <v>5361</v>
      </c>
      <c r="X291" s="117" t="s">
        <v>5265</v>
      </c>
      <c r="Y291" s="117" t="s">
        <v>5610</v>
      </c>
      <c r="Z291" s="103"/>
      <c r="AA291" s="88" t="s">
        <v>121</v>
      </c>
      <c r="AB291" s="88" t="s">
        <v>135</v>
      </c>
      <c r="AC291" s="88" t="s">
        <v>1518</v>
      </c>
      <c r="AD291" s="88" t="s">
        <v>1517</v>
      </c>
      <c r="AF291" s="96" t="s">
        <v>779</v>
      </c>
      <c r="AG291" s="96" t="s">
        <v>778</v>
      </c>
      <c r="AH291" s="100" t="s">
        <v>779</v>
      </c>
      <c r="AI291" s="97">
        <v>196401</v>
      </c>
      <c r="AJ291" s="114">
        <v>20.327550888061499</v>
      </c>
      <c r="AK291" s="114">
        <v>92.894737243652301</v>
      </c>
      <c r="AM291" s="144"/>
      <c r="AN291" s="145"/>
      <c r="AO291" s="143"/>
      <c r="AP291" s="144"/>
      <c r="AS291" s="52"/>
      <c r="AT291" s="67"/>
      <c r="AU291" s="25" t="s">
        <v>158</v>
      </c>
      <c r="AV291" s="25" t="s">
        <v>183</v>
      </c>
      <c r="AW291" s="25" t="s">
        <v>24988</v>
      </c>
      <c r="AX291" s="25" t="s">
        <v>24989</v>
      </c>
    </row>
    <row r="292" spans="5:50" ht="18">
      <c r="E292" s="52"/>
      <c r="F292" s="52"/>
      <c r="G292" s="69"/>
      <c r="H292" s="69"/>
      <c r="J292" s="69"/>
      <c r="L292" s="69"/>
      <c r="M292" s="69"/>
      <c r="U292" s="103"/>
      <c r="V292" s="117" t="s">
        <v>5360</v>
      </c>
      <c r="W292" s="117" t="s">
        <v>5361</v>
      </c>
      <c r="X292" s="117" t="s">
        <v>5266</v>
      </c>
      <c r="Y292" s="117" t="s">
        <v>5611</v>
      </c>
      <c r="Z292" s="103"/>
      <c r="AA292" s="88" t="s">
        <v>121</v>
      </c>
      <c r="AB292" s="88" t="s">
        <v>135</v>
      </c>
      <c r="AC292" s="88" t="s">
        <v>1521</v>
      </c>
      <c r="AD292" s="88" t="s">
        <v>1520</v>
      </c>
      <c r="AF292" s="96" t="s">
        <v>781</v>
      </c>
      <c r="AG292" s="96" t="s">
        <v>780</v>
      </c>
      <c r="AH292" s="100" t="s">
        <v>781</v>
      </c>
      <c r="AI292" s="97">
        <v>196402</v>
      </c>
      <c r="AJ292" s="114">
        <v>20.318300247192401</v>
      </c>
      <c r="AK292" s="114">
        <v>92.885948181152301</v>
      </c>
      <c r="AM292" s="144"/>
      <c r="AN292" s="145"/>
      <c r="AO292" s="143"/>
      <c r="AP292" s="144"/>
      <c r="AS292" s="52"/>
      <c r="AT292" s="67"/>
      <c r="AU292" s="25" t="s">
        <v>158</v>
      </c>
      <c r="AV292" s="25" t="s">
        <v>183</v>
      </c>
      <c r="AW292" s="25" t="s">
        <v>25000</v>
      </c>
      <c r="AX292" s="25" t="s">
        <v>25001</v>
      </c>
    </row>
    <row r="293" spans="5:50" ht="18">
      <c r="E293" s="52"/>
      <c r="F293" s="52"/>
      <c r="G293" s="69"/>
      <c r="H293" s="69"/>
      <c r="J293" s="69"/>
      <c r="L293" s="69"/>
      <c r="M293" s="69"/>
      <c r="U293" s="103"/>
      <c r="V293" s="117" t="s">
        <v>5360</v>
      </c>
      <c r="W293" s="117" t="s">
        <v>5361</v>
      </c>
      <c r="X293" s="117" t="s">
        <v>5267</v>
      </c>
      <c r="Y293" s="117" t="s">
        <v>5612</v>
      </c>
      <c r="Z293" s="103"/>
      <c r="AA293" s="88" t="s">
        <v>121</v>
      </c>
      <c r="AB293" s="88" t="s">
        <v>135</v>
      </c>
      <c r="AC293" s="88" t="s">
        <v>1523</v>
      </c>
      <c r="AD293" s="88" t="s">
        <v>1522</v>
      </c>
      <c r="AF293" s="96" t="s">
        <v>783</v>
      </c>
      <c r="AG293" s="96" t="s">
        <v>782</v>
      </c>
      <c r="AH293" s="100" t="s">
        <v>783</v>
      </c>
      <c r="AI293" s="97">
        <v>196403</v>
      </c>
      <c r="AJ293" s="114">
        <v>20.303350448608398</v>
      </c>
      <c r="AK293" s="114">
        <v>92.927062988281307</v>
      </c>
      <c r="AM293" s="144"/>
      <c r="AN293" s="145"/>
      <c r="AO293" s="143"/>
      <c r="AP293" s="144"/>
      <c r="AS293" s="52"/>
      <c r="AT293" s="67"/>
      <c r="AU293" s="25" t="s">
        <v>158</v>
      </c>
      <c r="AV293" s="25" t="s">
        <v>183</v>
      </c>
      <c r="AW293" s="25" t="s">
        <v>25280</v>
      </c>
      <c r="AX293" s="25" t="s">
        <v>25281</v>
      </c>
    </row>
    <row r="294" spans="5:50" ht="18">
      <c r="E294" s="52"/>
      <c r="F294" s="52"/>
      <c r="G294" s="69"/>
      <c r="H294" s="69"/>
      <c r="J294" s="69"/>
      <c r="L294" s="69"/>
      <c r="M294" s="69"/>
      <c r="U294" s="103"/>
      <c r="V294" s="117" t="s">
        <v>5360</v>
      </c>
      <c r="W294" s="117" t="s">
        <v>5361</v>
      </c>
      <c r="X294" s="117" t="s">
        <v>5268</v>
      </c>
      <c r="Y294" s="117" t="s">
        <v>5613</v>
      </c>
      <c r="Z294" s="103"/>
      <c r="AA294" s="88" t="s">
        <v>122</v>
      </c>
      <c r="AB294" s="88" t="s">
        <v>136</v>
      </c>
      <c r="AC294" s="88" t="s">
        <v>884</v>
      </c>
      <c r="AD294" s="88" t="s">
        <v>1524</v>
      </c>
      <c r="AF294" s="96" t="s">
        <v>785</v>
      </c>
      <c r="AG294" s="96" t="s">
        <v>784</v>
      </c>
      <c r="AH294" s="100" t="s">
        <v>785</v>
      </c>
      <c r="AI294" s="97">
        <v>196404</v>
      </c>
      <c r="AJ294" s="114">
        <v>20.276170730590799</v>
      </c>
      <c r="AK294" s="114">
        <v>92.944892883300795</v>
      </c>
      <c r="AM294" s="144"/>
      <c r="AN294" s="145"/>
      <c r="AO294" s="143"/>
      <c r="AP294" s="144"/>
      <c r="AS294" s="52"/>
      <c r="AT294" s="67"/>
      <c r="AU294" s="25" t="s">
        <v>158</v>
      </c>
      <c r="AV294" s="25" t="s">
        <v>183</v>
      </c>
      <c r="AW294" s="25" t="s">
        <v>24866</v>
      </c>
      <c r="AX294" s="25" t="s">
        <v>24867</v>
      </c>
    </row>
    <row r="295" spans="5:50" ht="18">
      <c r="E295" s="52"/>
      <c r="F295" s="52"/>
      <c r="G295" s="69"/>
      <c r="H295" s="69"/>
      <c r="J295" s="69"/>
      <c r="L295" s="69"/>
      <c r="M295" s="69"/>
      <c r="U295" s="103"/>
      <c r="V295" s="117" t="s">
        <v>5362</v>
      </c>
      <c r="W295" s="117" t="s">
        <v>5363</v>
      </c>
      <c r="X295" s="117" t="s">
        <v>5265</v>
      </c>
      <c r="Y295" s="117" t="s">
        <v>5614</v>
      </c>
      <c r="Z295" s="103"/>
      <c r="AA295" s="88" t="s">
        <v>122</v>
      </c>
      <c r="AB295" s="88" t="s">
        <v>136</v>
      </c>
      <c r="AC295" s="88" t="s">
        <v>1531</v>
      </c>
      <c r="AD295" s="88" t="s">
        <v>1530</v>
      </c>
      <c r="AF295" s="96" t="s">
        <v>785</v>
      </c>
      <c r="AG295" s="96" t="s">
        <v>784</v>
      </c>
      <c r="AH295" s="100" t="s">
        <v>786</v>
      </c>
      <c r="AI295" s="97">
        <v>196405</v>
      </c>
      <c r="AJ295" s="114">
        <v>20.279319763183601</v>
      </c>
      <c r="AK295" s="114">
        <v>92.953796386718807</v>
      </c>
      <c r="AM295" s="144"/>
      <c r="AN295" s="145"/>
      <c r="AO295" s="143"/>
      <c r="AP295" s="144"/>
      <c r="AS295" s="52"/>
      <c r="AT295" s="67"/>
      <c r="AU295" s="25" t="s">
        <v>128</v>
      </c>
      <c r="AV295" s="25" t="s">
        <v>144</v>
      </c>
      <c r="AW295" s="25" t="s">
        <v>5035</v>
      </c>
      <c r="AX295" s="25" t="s">
        <v>25367</v>
      </c>
    </row>
    <row r="296" spans="5:50" ht="18">
      <c r="E296" s="52"/>
      <c r="F296" s="52"/>
      <c r="G296" s="69"/>
      <c r="H296" s="69"/>
      <c r="J296" s="69"/>
      <c r="L296" s="69"/>
      <c r="M296" s="69"/>
      <c r="U296" s="103"/>
      <c r="V296" s="117" t="s">
        <v>5362</v>
      </c>
      <c r="W296" s="117" t="s">
        <v>5363</v>
      </c>
      <c r="X296" s="117" t="s">
        <v>5266</v>
      </c>
      <c r="Y296" s="117" t="s">
        <v>5615</v>
      </c>
      <c r="Z296" s="103"/>
      <c r="AA296" s="88" t="s">
        <v>122</v>
      </c>
      <c r="AB296" s="88" t="s">
        <v>136</v>
      </c>
      <c r="AC296" s="88" t="s">
        <v>1535</v>
      </c>
      <c r="AD296" s="88" t="s">
        <v>1534</v>
      </c>
      <c r="AF296" s="96" t="s">
        <v>785</v>
      </c>
      <c r="AG296" s="96" t="s">
        <v>784</v>
      </c>
      <c r="AH296" s="100" t="s">
        <v>787</v>
      </c>
      <c r="AI296" s="97">
        <v>220621</v>
      </c>
      <c r="AJ296" s="114"/>
      <c r="AK296" s="114"/>
      <c r="AM296" s="144"/>
      <c r="AN296" s="145"/>
      <c r="AO296" s="143"/>
      <c r="AP296" s="144"/>
      <c r="AS296" s="52"/>
      <c r="AT296" s="67"/>
      <c r="AU296" s="25" t="s">
        <v>128</v>
      </c>
      <c r="AV296" s="25" t="s">
        <v>144</v>
      </c>
      <c r="AW296" s="25" t="s">
        <v>25362</v>
      </c>
      <c r="AX296" s="25" t="s">
        <v>25363</v>
      </c>
    </row>
    <row r="297" spans="5:50" ht="18">
      <c r="E297" s="52"/>
      <c r="F297" s="52"/>
      <c r="G297" s="69"/>
      <c r="H297" s="69"/>
      <c r="J297" s="69"/>
      <c r="L297" s="69"/>
      <c r="M297" s="69"/>
      <c r="U297" s="103"/>
      <c r="V297" s="117" t="s">
        <v>5362</v>
      </c>
      <c r="W297" s="117" t="s">
        <v>5363</v>
      </c>
      <c r="X297" s="117" t="s">
        <v>5267</v>
      </c>
      <c r="Y297" s="117" t="s">
        <v>5616</v>
      </c>
      <c r="Z297" s="103"/>
      <c r="AA297" s="88" t="s">
        <v>122</v>
      </c>
      <c r="AB297" s="88" t="s">
        <v>136</v>
      </c>
      <c r="AC297" s="88" t="s">
        <v>1542</v>
      </c>
      <c r="AD297" s="88" t="s">
        <v>1541</v>
      </c>
      <c r="AF297" s="96" t="s">
        <v>785</v>
      </c>
      <c r="AG297" s="96" t="s">
        <v>784</v>
      </c>
      <c r="AH297" s="100" t="s">
        <v>788</v>
      </c>
      <c r="AI297" s="97">
        <v>196406</v>
      </c>
      <c r="AJ297" s="114">
        <v>20.266210556030298</v>
      </c>
      <c r="AK297" s="114">
        <v>92.942169189453097</v>
      </c>
      <c r="AM297" s="144"/>
      <c r="AN297" s="145"/>
      <c r="AO297" s="143"/>
      <c r="AP297" s="144"/>
      <c r="AS297" s="52"/>
      <c r="AT297" s="67"/>
      <c r="AU297" s="25" t="s">
        <v>125</v>
      </c>
      <c r="AV297" s="25" t="s">
        <v>139</v>
      </c>
      <c r="AW297" s="25" t="s">
        <v>2493</v>
      </c>
      <c r="AX297" s="25" t="s">
        <v>24749</v>
      </c>
    </row>
    <row r="298" spans="5:50" ht="18">
      <c r="E298" s="52"/>
      <c r="F298" s="52"/>
      <c r="G298" s="69"/>
      <c r="H298" s="69"/>
      <c r="J298" s="69"/>
      <c r="L298" s="69"/>
      <c r="M298" s="69"/>
      <c r="U298" s="103"/>
      <c r="V298" s="117" t="s">
        <v>5362</v>
      </c>
      <c r="W298" s="117" t="s">
        <v>5363</v>
      </c>
      <c r="X298" s="117" t="s">
        <v>5268</v>
      </c>
      <c r="Y298" s="117" t="s">
        <v>5617</v>
      </c>
      <c r="Z298" s="103"/>
      <c r="AA298" s="88" t="s">
        <v>122</v>
      </c>
      <c r="AB298" s="88" t="s">
        <v>136</v>
      </c>
      <c r="AC298" s="88" t="s">
        <v>1550</v>
      </c>
      <c r="AD298" s="88" t="s">
        <v>1549</v>
      </c>
      <c r="AF298" s="96" t="s">
        <v>790</v>
      </c>
      <c r="AG298" s="96" t="s">
        <v>789</v>
      </c>
      <c r="AH298" s="100" t="s">
        <v>790</v>
      </c>
      <c r="AI298" s="97">
        <v>196407</v>
      </c>
      <c r="AJ298" s="114">
        <v>20.2948608398438</v>
      </c>
      <c r="AK298" s="114">
        <v>92.961936950683594</v>
      </c>
      <c r="AM298" s="144"/>
      <c r="AN298" s="145"/>
      <c r="AO298" s="143"/>
      <c r="AP298" s="144"/>
      <c r="AS298" s="52"/>
      <c r="AT298" s="67"/>
      <c r="AU298" s="25" t="s">
        <v>125</v>
      </c>
      <c r="AV298" s="25" t="s">
        <v>139</v>
      </c>
      <c r="AW298" s="25" t="s">
        <v>2519</v>
      </c>
      <c r="AX298" s="25" t="s">
        <v>24750</v>
      </c>
    </row>
    <row r="299" spans="5:50" ht="18">
      <c r="E299" s="52"/>
      <c r="F299" s="52"/>
      <c r="G299" s="69"/>
      <c r="H299" s="69"/>
      <c r="J299" s="69"/>
      <c r="L299" s="69"/>
      <c r="M299" s="69"/>
      <c r="U299" s="103"/>
      <c r="V299" s="117" t="s">
        <v>5362</v>
      </c>
      <c r="W299" s="117" t="s">
        <v>5363</v>
      </c>
      <c r="X299" s="117" t="s">
        <v>5269</v>
      </c>
      <c r="Y299" s="117" t="s">
        <v>5618</v>
      </c>
      <c r="Z299" s="103"/>
      <c r="AA299" s="88" t="s">
        <v>122</v>
      </c>
      <c r="AB299" s="88" t="s">
        <v>136</v>
      </c>
      <c r="AC299" s="88" t="s">
        <v>1552</v>
      </c>
      <c r="AD299" s="88" t="s">
        <v>1551</v>
      </c>
      <c r="AF299" s="96" t="s">
        <v>792</v>
      </c>
      <c r="AG299" s="96" t="s">
        <v>791</v>
      </c>
      <c r="AH299" s="100" t="s">
        <v>792</v>
      </c>
      <c r="AI299" s="97">
        <v>196408</v>
      </c>
      <c r="AJ299" s="114">
        <v>20.268440246581999</v>
      </c>
      <c r="AK299" s="114">
        <v>92.978157043457003</v>
      </c>
      <c r="AM299" s="144"/>
      <c r="AN299" s="145"/>
      <c r="AO299" s="143"/>
      <c r="AP299" s="144"/>
      <c r="AS299" s="52"/>
      <c r="AT299" s="67"/>
      <c r="AU299" s="25" t="s">
        <v>177</v>
      </c>
      <c r="AV299" s="25" t="s">
        <v>178</v>
      </c>
      <c r="AW299" s="25" t="s">
        <v>24932</v>
      </c>
      <c r="AX299" s="25" t="s">
        <v>25251</v>
      </c>
    </row>
    <row r="300" spans="5:50" ht="18">
      <c r="E300" s="52"/>
      <c r="F300" s="52"/>
      <c r="G300" s="69"/>
      <c r="H300" s="69"/>
      <c r="J300" s="69"/>
      <c r="L300" s="69"/>
      <c r="M300" s="69"/>
      <c r="U300" s="103"/>
      <c r="V300" s="117" t="s">
        <v>5364</v>
      </c>
      <c r="W300" s="117" t="s">
        <v>5365</v>
      </c>
      <c r="X300" s="117" t="s">
        <v>5271</v>
      </c>
      <c r="Y300" s="117" t="s">
        <v>5619</v>
      </c>
      <c r="Z300" s="103"/>
      <c r="AA300" s="88" t="s">
        <v>122</v>
      </c>
      <c r="AB300" s="88" t="s">
        <v>136</v>
      </c>
      <c r="AC300" s="88" t="s">
        <v>1554</v>
      </c>
      <c r="AD300" s="88" t="s">
        <v>1553</v>
      </c>
      <c r="AF300" s="96" t="s">
        <v>794</v>
      </c>
      <c r="AG300" s="96" t="s">
        <v>793</v>
      </c>
      <c r="AH300" s="100" t="s">
        <v>794</v>
      </c>
      <c r="AI300" s="97">
        <v>196409</v>
      </c>
      <c r="AJ300" s="114">
        <v>20.260910034179702</v>
      </c>
      <c r="AK300" s="114">
        <v>92.958152770996094</v>
      </c>
      <c r="AM300" s="144"/>
      <c r="AN300" s="145"/>
      <c r="AO300" s="143"/>
      <c r="AP300" s="144"/>
      <c r="AS300" s="52"/>
      <c r="AT300" s="67"/>
      <c r="AU300" s="25" t="s">
        <v>177</v>
      </c>
      <c r="AV300" s="25" t="s">
        <v>178</v>
      </c>
      <c r="AW300" s="25" t="s">
        <v>24922</v>
      </c>
      <c r="AX300" s="25" t="s">
        <v>24923</v>
      </c>
    </row>
    <row r="301" spans="5:50" ht="18">
      <c r="E301" s="52"/>
      <c r="F301" s="52"/>
      <c r="G301" s="69"/>
      <c r="H301" s="69"/>
      <c r="J301" s="69"/>
      <c r="L301" s="69"/>
      <c r="M301" s="69"/>
      <c r="U301" s="103"/>
      <c r="V301" s="117" t="s">
        <v>5366</v>
      </c>
      <c r="W301" s="117" t="s">
        <v>5367</v>
      </c>
      <c r="X301" s="117" t="s">
        <v>5265</v>
      </c>
      <c r="Y301" s="117" t="s">
        <v>5620</v>
      </c>
      <c r="Z301" s="103"/>
      <c r="AA301" s="88" t="s">
        <v>122</v>
      </c>
      <c r="AB301" s="88" t="s">
        <v>136</v>
      </c>
      <c r="AC301" s="88" t="s">
        <v>1560</v>
      </c>
      <c r="AD301" s="88" t="s">
        <v>1559</v>
      </c>
      <c r="AF301" s="96" t="s">
        <v>794</v>
      </c>
      <c r="AG301" s="96" t="s">
        <v>793</v>
      </c>
      <c r="AH301" s="100" t="s">
        <v>795</v>
      </c>
      <c r="AI301" s="97">
        <v>196410</v>
      </c>
      <c r="AJ301" s="114">
        <v>20.234239578247099</v>
      </c>
      <c r="AK301" s="114">
        <v>92.951393127441406</v>
      </c>
      <c r="AM301" s="144"/>
      <c r="AN301" s="145"/>
      <c r="AO301" s="143"/>
      <c r="AP301" s="144"/>
      <c r="AS301" s="52"/>
      <c r="AT301" s="67"/>
      <c r="AU301" s="25" t="s">
        <v>177</v>
      </c>
      <c r="AV301" s="25" t="s">
        <v>178</v>
      </c>
      <c r="AW301" s="25" t="s">
        <v>24852</v>
      </c>
      <c r="AX301" s="25" t="s">
        <v>24853</v>
      </c>
    </row>
    <row r="302" spans="5:50" ht="18">
      <c r="E302" s="52"/>
      <c r="F302" s="52"/>
      <c r="G302" s="69"/>
      <c r="H302" s="69"/>
      <c r="J302" s="69"/>
      <c r="L302" s="69"/>
      <c r="M302" s="69"/>
      <c r="U302" s="103"/>
      <c r="V302" s="117" t="s">
        <v>5366</v>
      </c>
      <c r="W302" s="117" t="s">
        <v>5367</v>
      </c>
      <c r="X302" s="117" t="s">
        <v>5266</v>
      </c>
      <c r="Y302" s="117" t="s">
        <v>5621</v>
      </c>
      <c r="Z302" s="103"/>
      <c r="AA302" s="88" t="s">
        <v>122</v>
      </c>
      <c r="AB302" s="88" t="s">
        <v>136</v>
      </c>
      <c r="AC302" s="88" t="s">
        <v>1566</v>
      </c>
      <c r="AD302" s="88" t="s">
        <v>1565</v>
      </c>
      <c r="AF302" s="96" t="s">
        <v>797</v>
      </c>
      <c r="AG302" s="96" t="s">
        <v>796</v>
      </c>
      <c r="AH302" s="100" t="s">
        <v>797</v>
      </c>
      <c r="AI302" s="97">
        <v>196411</v>
      </c>
      <c r="AJ302" s="114">
        <v>20.232730865478501</v>
      </c>
      <c r="AK302" s="114">
        <v>92.933036804199205</v>
      </c>
      <c r="AM302" s="144"/>
      <c r="AN302" s="145"/>
      <c r="AO302" s="143"/>
      <c r="AP302" s="144"/>
      <c r="AS302" s="52"/>
      <c r="AT302" s="67"/>
      <c r="AU302" s="25" t="s">
        <v>177</v>
      </c>
      <c r="AV302" s="25" t="s">
        <v>178</v>
      </c>
      <c r="AW302" s="25" t="s">
        <v>24854</v>
      </c>
      <c r="AX302" s="25" t="s">
        <v>24855</v>
      </c>
    </row>
    <row r="303" spans="5:50" ht="18">
      <c r="E303" s="52"/>
      <c r="F303" s="52"/>
      <c r="G303" s="69"/>
      <c r="H303" s="69"/>
      <c r="J303" s="69"/>
      <c r="L303" s="69"/>
      <c r="M303" s="69"/>
      <c r="U303" s="103"/>
      <c r="V303" s="117" t="s">
        <v>5366</v>
      </c>
      <c r="W303" s="117" t="s">
        <v>5367</v>
      </c>
      <c r="X303" s="117" t="s">
        <v>5267</v>
      </c>
      <c r="Y303" s="117" t="s">
        <v>5622</v>
      </c>
      <c r="Z303" s="103"/>
      <c r="AA303" s="88" t="s">
        <v>122</v>
      </c>
      <c r="AB303" s="88" t="s">
        <v>136</v>
      </c>
      <c r="AC303" s="88" t="s">
        <v>1574</v>
      </c>
      <c r="AD303" s="88" t="s">
        <v>1573</v>
      </c>
      <c r="AF303" s="96" t="s">
        <v>799</v>
      </c>
      <c r="AG303" s="96" t="s">
        <v>798</v>
      </c>
      <c r="AH303" s="100" t="s">
        <v>799</v>
      </c>
      <c r="AI303" s="97">
        <v>196412</v>
      </c>
      <c r="AJ303" s="114">
        <v>20.242139816284201</v>
      </c>
      <c r="AK303" s="114">
        <v>92.921730041503906</v>
      </c>
      <c r="AM303" s="144"/>
      <c r="AN303" s="145"/>
      <c r="AO303" s="143"/>
      <c r="AP303" s="144"/>
      <c r="AS303" s="52"/>
      <c r="AT303" s="67"/>
      <c r="AU303" s="25" t="s">
        <v>108</v>
      </c>
      <c r="AV303" s="25" t="s">
        <v>132</v>
      </c>
      <c r="AW303" s="25" t="s">
        <v>25402</v>
      </c>
      <c r="AX303" s="25" t="s">
        <v>25403</v>
      </c>
    </row>
    <row r="304" spans="5:50" ht="18">
      <c r="E304" s="52"/>
      <c r="F304" s="52"/>
      <c r="G304" s="69"/>
      <c r="H304" s="69"/>
      <c r="J304" s="69"/>
      <c r="L304" s="69"/>
      <c r="M304" s="69"/>
      <c r="U304" s="103"/>
      <c r="V304" s="118" t="s">
        <v>5366</v>
      </c>
      <c r="W304" s="118" t="s">
        <v>5367</v>
      </c>
      <c r="X304" s="118" t="s">
        <v>5268</v>
      </c>
      <c r="Y304" s="118" t="s">
        <v>5623</v>
      </c>
      <c r="Z304" s="103"/>
      <c r="AA304" s="88" t="s">
        <v>122</v>
      </c>
      <c r="AB304" s="88" t="s">
        <v>136</v>
      </c>
      <c r="AC304" s="88" t="s">
        <v>1582</v>
      </c>
      <c r="AD304" s="88" t="s">
        <v>1581</v>
      </c>
      <c r="AF304" s="96" t="s">
        <v>801</v>
      </c>
      <c r="AG304" s="96" t="s">
        <v>800</v>
      </c>
      <c r="AH304" s="100" t="s">
        <v>801</v>
      </c>
      <c r="AI304" s="97">
        <v>196413</v>
      </c>
      <c r="AJ304" s="114">
        <v>20.228620529174801</v>
      </c>
      <c r="AK304" s="114">
        <v>92.923530578613295</v>
      </c>
      <c r="AM304" s="144"/>
      <c r="AN304" s="145"/>
      <c r="AO304" s="143"/>
      <c r="AP304" s="144"/>
      <c r="AS304" s="52"/>
      <c r="AT304" s="67"/>
      <c r="AU304" s="25" t="s">
        <v>108</v>
      </c>
      <c r="AV304" s="25" t="s">
        <v>132</v>
      </c>
      <c r="AW304" s="25" t="s">
        <v>24664</v>
      </c>
      <c r="AX304" s="25" t="s">
        <v>24665</v>
      </c>
    </row>
    <row r="305" spans="5:50" ht="18">
      <c r="E305" s="52"/>
      <c r="F305" s="52"/>
      <c r="G305" s="69"/>
      <c r="H305" s="69"/>
      <c r="J305" s="69"/>
      <c r="L305" s="69"/>
      <c r="M305" s="69"/>
      <c r="U305" s="103"/>
      <c r="V305" s="117" t="s">
        <v>9161</v>
      </c>
      <c r="W305" s="117" t="s">
        <v>9162</v>
      </c>
      <c r="X305" s="117" t="s">
        <v>9383</v>
      </c>
      <c r="Y305" s="117" t="s">
        <v>9384</v>
      </c>
      <c r="Z305" s="103"/>
      <c r="AA305" s="88" t="s">
        <v>122</v>
      </c>
      <c r="AB305" s="88" t="s">
        <v>136</v>
      </c>
      <c r="AC305" s="88" t="s">
        <v>1585</v>
      </c>
      <c r="AD305" s="88" t="s">
        <v>1584</v>
      </c>
      <c r="AF305" s="96" t="s">
        <v>801</v>
      </c>
      <c r="AG305" s="96" t="s">
        <v>800</v>
      </c>
      <c r="AH305" s="100" t="s">
        <v>802</v>
      </c>
      <c r="AI305" s="97">
        <v>196414</v>
      </c>
      <c r="AJ305" s="114">
        <v>20.223180770873999</v>
      </c>
      <c r="AK305" s="114">
        <v>92.923896789550795</v>
      </c>
      <c r="AM305" s="144"/>
      <c r="AN305" s="145"/>
      <c r="AO305" s="143"/>
      <c r="AP305" s="144"/>
      <c r="AS305" s="52"/>
      <c r="AT305" s="67"/>
      <c r="AU305" s="25" t="s">
        <v>108</v>
      </c>
      <c r="AV305" s="25" t="s">
        <v>132</v>
      </c>
      <c r="AW305" s="25" t="s">
        <v>25437</v>
      </c>
      <c r="AX305" s="25" t="s">
        <v>25438</v>
      </c>
    </row>
    <row r="306" spans="5:50" ht="18">
      <c r="E306" s="52"/>
      <c r="F306" s="52"/>
      <c r="G306" s="69"/>
      <c r="H306" s="69"/>
      <c r="J306" s="69"/>
      <c r="L306" s="69"/>
      <c r="M306" s="69"/>
      <c r="U306" s="103"/>
      <c r="V306" s="117" t="s">
        <v>9161</v>
      </c>
      <c r="W306" s="117" t="s">
        <v>9162</v>
      </c>
      <c r="X306" s="117" t="s">
        <v>9385</v>
      </c>
      <c r="Y306" s="117" t="s">
        <v>9386</v>
      </c>
      <c r="Z306" s="103"/>
      <c r="AA306" s="88" t="s">
        <v>122</v>
      </c>
      <c r="AB306" s="88" t="s">
        <v>136</v>
      </c>
      <c r="AC306" s="88" t="s">
        <v>1593</v>
      </c>
      <c r="AD306" s="88" t="s">
        <v>1592</v>
      </c>
      <c r="AF306" s="96" t="s">
        <v>801</v>
      </c>
      <c r="AG306" s="96" t="s">
        <v>800</v>
      </c>
      <c r="AH306" s="100" t="s">
        <v>803</v>
      </c>
      <c r="AI306" s="97">
        <v>196415</v>
      </c>
      <c r="AJ306" s="114">
        <v>20.217220306396499</v>
      </c>
      <c r="AK306" s="114">
        <v>92.919113159179702</v>
      </c>
      <c r="AM306" s="144"/>
      <c r="AN306" s="145"/>
      <c r="AO306" s="143"/>
      <c r="AP306" s="144"/>
      <c r="AS306" s="52"/>
      <c r="AT306" s="67"/>
      <c r="AU306" s="25" t="s">
        <v>108</v>
      </c>
      <c r="AV306" s="25" t="s">
        <v>132</v>
      </c>
      <c r="AW306" s="25" t="s">
        <v>24666</v>
      </c>
      <c r="AX306" s="25" t="s">
        <v>24667</v>
      </c>
    </row>
    <row r="307" spans="5:50" ht="18">
      <c r="E307" s="52"/>
      <c r="F307" s="52"/>
      <c r="G307" s="69"/>
      <c r="H307" s="69"/>
      <c r="J307" s="69"/>
      <c r="L307" s="69"/>
      <c r="M307" s="69"/>
      <c r="U307" s="103"/>
      <c r="V307" s="117" t="s">
        <v>9161</v>
      </c>
      <c r="W307" s="117" t="s">
        <v>9162</v>
      </c>
      <c r="X307" s="117" t="s">
        <v>5209</v>
      </c>
      <c r="Y307" s="117" t="s">
        <v>9387</v>
      </c>
      <c r="Z307" s="103"/>
      <c r="AA307" s="88" t="s">
        <v>122</v>
      </c>
      <c r="AB307" s="88" t="s">
        <v>136</v>
      </c>
      <c r="AC307" s="88" t="s">
        <v>1013</v>
      </c>
      <c r="AD307" s="88" t="s">
        <v>1598</v>
      </c>
      <c r="AF307" s="96" t="s">
        <v>805</v>
      </c>
      <c r="AG307" s="96" t="s">
        <v>804</v>
      </c>
      <c r="AH307" s="100" t="s">
        <v>805</v>
      </c>
      <c r="AI307" s="97">
        <v>196416</v>
      </c>
      <c r="AJ307" s="114">
        <v>20.211240768432599</v>
      </c>
      <c r="AK307" s="114">
        <v>92.938591003417997</v>
      </c>
      <c r="AM307" s="144"/>
      <c r="AN307" s="145"/>
      <c r="AO307" s="143"/>
      <c r="AP307" s="144"/>
      <c r="AS307" s="52"/>
      <c r="AT307" s="67"/>
      <c r="AU307" s="25" t="s">
        <v>108</v>
      </c>
      <c r="AV307" s="25" t="s">
        <v>132</v>
      </c>
      <c r="AW307" s="25" t="s">
        <v>24668</v>
      </c>
      <c r="AX307" s="25" t="s">
        <v>24669</v>
      </c>
    </row>
    <row r="308" spans="5:50" ht="18">
      <c r="E308" s="52"/>
      <c r="F308" s="52"/>
      <c r="G308" s="69"/>
      <c r="H308" s="69"/>
      <c r="J308" s="69"/>
      <c r="L308" s="69"/>
      <c r="M308" s="69"/>
      <c r="U308" s="103"/>
      <c r="V308" s="117" t="s">
        <v>9161</v>
      </c>
      <c r="W308" s="117" t="s">
        <v>9162</v>
      </c>
      <c r="X308" s="117" t="s">
        <v>9388</v>
      </c>
      <c r="Y308" s="117" t="s">
        <v>9389</v>
      </c>
      <c r="Z308" s="103"/>
      <c r="AA308" s="88" t="s">
        <v>122</v>
      </c>
      <c r="AB308" s="88" t="s">
        <v>136</v>
      </c>
      <c r="AC308" s="88" t="s">
        <v>1602</v>
      </c>
      <c r="AD308" s="88" t="s">
        <v>1601</v>
      </c>
      <c r="AF308" s="96" t="s">
        <v>805</v>
      </c>
      <c r="AG308" s="96" t="s">
        <v>804</v>
      </c>
      <c r="AH308" s="100" t="s">
        <v>806</v>
      </c>
      <c r="AI308" s="97">
        <v>196417</v>
      </c>
      <c r="AJ308" s="114">
        <v>20.205879211425799</v>
      </c>
      <c r="AK308" s="114">
        <v>92.919860839843807</v>
      </c>
      <c r="AM308" s="144"/>
      <c r="AN308" s="145"/>
      <c r="AO308" s="143"/>
      <c r="AP308" s="144"/>
      <c r="AS308" s="52"/>
      <c r="AT308" s="67"/>
      <c r="AU308" s="25" t="s">
        <v>108</v>
      </c>
      <c r="AV308" s="25" t="s">
        <v>132</v>
      </c>
      <c r="AW308" s="25" t="s">
        <v>24670</v>
      </c>
      <c r="AX308" s="25" t="s">
        <v>24671</v>
      </c>
    </row>
    <row r="309" spans="5:50" ht="18">
      <c r="E309" s="52"/>
      <c r="F309" s="52"/>
      <c r="G309" s="69"/>
      <c r="H309" s="69"/>
      <c r="J309" s="69"/>
      <c r="L309" s="69"/>
      <c r="M309" s="69"/>
      <c r="U309" s="103"/>
      <c r="V309" s="117" t="s">
        <v>9161</v>
      </c>
      <c r="W309" s="117" t="s">
        <v>9162</v>
      </c>
      <c r="X309" s="117" t="s">
        <v>9390</v>
      </c>
      <c r="Y309" s="117" t="s">
        <v>9391</v>
      </c>
      <c r="Z309" s="103"/>
      <c r="AA309" s="88" t="s">
        <v>122</v>
      </c>
      <c r="AB309" s="88" t="s">
        <v>136</v>
      </c>
      <c r="AC309" s="88" t="s">
        <v>1607</v>
      </c>
      <c r="AD309" s="88" t="s">
        <v>1606</v>
      </c>
      <c r="AF309" s="96" t="s">
        <v>808</v>
      </c>
      <c r="AG309" s="96" t="s">
        <v>807</v>
      </c>
      <c r="AH309" s="100" t="s">
        <v>809</v>
      </c>
      <c r="AI309" s="97">
        <v>196422</v>
      </c>
      <c r="AJ309" s="114">
        <v>20.6055698394775</v>
      </c>
      <c r="AK309" s="114">
        <v>93.222488403320298</v>
      </c>
      <c r="AM309" s="144"/>
      <c r="AN309" s="145"/>
      <c r="AO309" s="143"/>
      <c r="AP309" s="144"/>
      <c r="AS309" s="52"/>
      <c r="AT309" s="67"/>
      <c r="AU309" s="25" t="s">
        <v>108</v>
      </c>
      <c r="AV309" s="25" t="s">
        <v>132</v>
      </c>
      <c r="AW309" s="25" t="s">
        <v>500</v>
      </c>
      <c r="AX309" s="25" t="s">
        <v>25461</v>
      </c>
    </row>
    <row r="310" spans="5:50" ht="18">
      <c r="E310" s="52"/>
      <c r="F310" s="52"/>
      <c r="G310" s="69"/>
      <c r="H310" s="69"/>
      <c r="J310" s="69"/>
      <c r="L310" s="69"/>
      <c r="M310" s="69"/>
      <c r="U310" s="103"/>
      <c r="V310" s="117" t="s">
        <v>9161</v>
      </c>
      <c r="W310" s="117" t="s">
        <v>9162</v>
      </c>
      <c r="X310" s="117" t="s">
        <v>9392</v>
      </c>
      <c r="Y310" s="117" t="s">
        <v>9393</v>
      </c>
      <c r="Z310" s="103"/>
      <c r="AA310" s="88" t="s">
        <v>122</v>
      </c>
      <c r="AB310" s="88" t="s">
        <v>136</v>
      </c>
      <c r="AC310" s="88" t="s">
        <v>1287</v>
      </c>
      <c r="AD310" s="88" t="s">
        <v>1612</v>
      </c>
      <c r="AF310" s="96" t="s">
        <v>808</v>
      </c>
      <c r="AG310" s="96" t="s">
        <v>807</v>
      </c>
      <c r="AH310" s="100" t="s">
        <v>810</v>
      </c>
      <c r="AI310" s="97">
        <v>196423</v>
      </c>
      <c r="AJ310" s="114">
        <v>20.620630264282202</v>
      </c>
      <c r="AK310" s="114">
        <v>93.225563049316406</v>
      </c>
      <c r="AM310" s="144"/>
      <c r="AN310" s="145"/>
      <c r="AO310" s="143"/>
      <c r="AP310" s="144"/>
      <c r="AS310" s="52"/>
      <c r="AT310" s="67"/>
      <c r="AU310" s="25" t="s">
        <v>108</v>
      </c>
      <c r="AV310" s="25" t="s">
        <v>132</v>
      </c>
      <c r="AW310" s="25" t="s">
        <v>25463</v>
      </c>
      <c r="AX310" s="25" t="s">
        <v>25464</v>
      </c>
    </row>
    <row r="311" spans="5:50" ht="18">
      <c r="E311" s="52"/>
      <c r="F311" s="52"/>
      <c r="G311" s="69"/>
      <c r="H311" s="69"/>
      <c r="J311" s="69"/>
      <c r="L311" s="69"/>
      <c r="M311" s="69"/>
      <c r="U311" s="103"/>
      <c r="V311" s="117" t="s">
        <v>9161</v>
      </c>
      <c r="W311" s="117" t="s">
        <v>9162</v>
      </c>
      <c r="X311" s="117" t="s">
        <v>9394</v>
      </c>
      <c r="Y311" s="117" t="s">
        <v>9395</v>
      </c>
      <c r="Z311" s="103"/>
      <c r="AA311" s="88" t="s">
        <v>122</v>
      </c>
      <c r="AB311" s="88" t="s">
        <v>136</v>
      </c>
      <c r="AC311" s="88" t="s">
        <v>1622</v>
      </c>
      <c r="AD311" s="88" t="s">
        <v>1621</v>
      </c>
      <c r="AF311" s="96" t="s">
        <v>808</v>
      </c>
      <c r="AG311" s="96" t="s">
        <v>807</v>
      </c>
      <c r="AH311" s="100" t="s">
        <v>811</v>
      </c>
      <c r="AI311" s="97">
        <v>196421</v>
      </c>
      <c r="AJ311" s="114">
        <v>20.597419738769499</v>
      </c>
      <c r="AK311" s="114">
        <v>93.216293334960895</v>
      </c>
      <c r="AM311" s="144"/>
      <c r="AN311" s="145"/>
      <c r="AO311" s="143"/>
      <c r="AP311" s="144"/>
      <c r="AS311" s="52"/>
      <c r="AT311" s="67"/>
      <c r="AU311" s="25" t="s">
        <v>108</v>
      </c>
      <c r="AV311" s="25" t="s">
        <v>132</v>
      </c>
      <c r="AW311" s="25" t="s">
        <v>25404</v>
      </c>
      <c r="AX311" s="25" t="s">
        <v>25405</v>
      </c>
    </row>
    <row r="312" spans="5:50" ht="18">
      <c r="E312" s="52"/>
      <c r="F312" s="52"/>
      <c r="G312" s="69"/>
      <c r="H312" s="69"/>
      <c r="J312" s="69"/>
      <c r="L312" s="69"/>
      <c r="M312" s="69"/>
      <c r="U312" s="103"/>
      <c r="V312" s="117" t="s">
        <v>9161</v>
      </c>
      <c r="W312" s="117" t="s">
        <v>9162</v>
      </c>
      <c r="X312" s="117" t="s">
        <v>9396</v>
      </c>
      <c r="Y312" s="117" t="s">
        <v>9397</v>
      </c>
      <c r="Z312" s="103"/>
      <c r="AA312" s="88" t="s">
        <v>122</v>
      </c>
      <c r="AB312" s="88" t="s">
        <v>136</v>
      </c>
      <c r="AC312" s="88" t="s">
        <v>1627</v>
      </c>
      <c r="AD312" s="88" t="s">
        <v>1626</v>
      </c>
      <c r="AF312" s="96" t="s">
        <v>808</v>
      </c>
      <c r="AG312" s="96" t="s">
        <v>807</v>
      </c>
      <c r="AH312" s="100" t="s">
        <v>812</v>
      </c>
      <c r="AI312" s="97">
        <v>196420</v>
      </c>
      <c r="AJ312" s="114">
        <v>20.614459991455099</v>
      </c>
      <c r="AK312" s="114">
        <v>93.217742919921903</v>
      </c>
      <c r="AM312" s="144"/>
      <c r="AN312" s="145"/>
      <c r="AO312" s="143"/>
      <c r="AP312" s="144"/>
      <c r="AS312" s="52"/>
      <c r="AT312" s="67"/>
      <c r="AU312" s="25" t="s">
        <v>108</v>
      </c>
      <c r="AV312" s="25" t="s">
        <v>132</v>
      </c>
      <c r="AW312" s="25" t="s">
        <v>25406</v>
      </c>
      <c r="AX312" s="25" t="s">
        <v>25407</v>
      </c>
    </row>
    <row r="313" spans="5:50" ht="18">
      <c r="E313" s="52"/>
      <c r="F313" s="52"/>
      <c r="G313" s="69"/>
      <c r="H313" s="69"/>
      <c r="J313" s="69"/>
      <c r="L313" s="69"/>
      <c r="M313" s="69"/>
      <c r="U313" s="103"/>
      <c r="V313" s="117" t="s">
        <v>9161</v>
      </c>
      <c r="W313" s="117" t="s">
        <v>9162</v>
      </c>
      <c r="X313" s="117" t="s">
        <v>5243</v>
      </c>
      <c r="Y313" s="117" t="s">
        <v>9398</v>
      </c>
      <c r="Z313" s="103"/>
      <c r="AA313" s="88" t="s">
        <v>122</v>
      </c>
      <c r="AB313" s="88" t="s">
        <v>136</v>
      </c>
      <c r="AC313" s="88" t="s">
        <v>1632</v>
      </c>
      <c r="AD313" s="88" t="s">
        <v>1631</v>
      </c>
      <c r="AF313" s="96" t="s">
        <v>808</v>
      </c>
      <c r="AG313" s="96" t="s">
        <v>807</v>
      </c>
      <c r="AH313" s="100" t="s">
        <v>813</v>
      </c>
      <c r="AI313" s="97">
        <v>196419</v>
      </c>
      <c r="AJ313" s="114">
        <v>20.5996208190918</v>
      </c>
      <c r="AK313" s="114">
        <v>93.226348876953097</v>
      </c>
      <c r="AM313" s="144"/>
      <c r="AN313" s="145"/>
      <c r="AO313" s="143"/>
      <c r="AP313" s="144"/>
      <c r="AS313" s="52"/>
      <c r="AT313" s="67"/>
      <c r="AU313" s="25" t="s">
        <v>108</v>
      </c>
      <c r="AV313" s="25" t="s">
        <v>132</v>
      </c>
      <c r="AW313" s="25" t="s">
        <v>25439</v>
      </c>
      <c r="AX313" s="25" t="s">
        <v>25440</v>
      </c>
    </row>
    <row r="314" spans="5:50" ht="18">
      <c r="E314" s="52"/>
      <c r="F314" s="52"/>
      <c r="G314" s="69"/>
      <c r="H314" s="69"/>
      <c r="J314" s="69"/>
      <c r="L314" s="69"/>
      <c r="M314" s="69"/>
      <c r="U314" s="103"/>
      <c r="V314" s="117" t="s">
        <v>9161</v>
      </c>
      <c r="W314" s="117" t="s">
        <v>9162</v>
      </c>
      <c r="X314" s="117" t="s">
        <v>9399</v>
      </c>
      <c r="Y314" s="117" t="s">
        <v>9400</v>
      </c>
      <c r="Z314" s="103"/>
      <c r="AA314" s="88" t="s">
        <v>122</v>
      </c>
      <c r="AB314" s="88" t="s">
        <v>136</v>
      </c>
      <c r="AC314" s="88" t="s">
        <v>1635</v>
      </c>
      <c r="AD314" s="88" t="s">
        <v>1634</v>
      </c>
      <c r="AF314" s="96" t="s">
        <v>808</v>
      </c>
      <c r="AG314" s="96" t="s">
        <v>807</v>
      </c>
      <c r="AH314" s="100" t="s">
        <v>808</v>
      </c>
      <c r="AI314" s="97">
        <v>196418</v>
      </c>
      <c r="AJ314" s="114">
        <v>20.594209671020501</v>
      </c>
      <c r="AK314" s="114">
        <v>93.218589782714801</v>
      </c>
      <c r="AM314" s="144"/>
      <c r="AN314" s="145"/>
      <c r="AO314" s="143"/>
      <c r="AP314" s="144"/>
      <c r="AS314" s="52"/>
      <c r="AT314" s="67"/>
      <c r="AU314" s="25" t="s">
        <v>108</v>
      </c>
      <c r="AV314" s="25" t="s">
        <v>132</v>
      </c>
      <c r="AW314" s="25" t="s">
        <v>24672</v>
      </c>
      <c r="AX314" s="25" t="s">
        <v>24673</v>
      </c>
    </row>
    <row r="315" spans="5:50" ht="18">
      <c r="E315" s="52"/>
      <c r="F315" s="52"/>
      <c r="G315" s="69"/>
      <c r="H315" s="69"/>
      <c r="J315" s="69"/>
      <c r="L315" s="69"/>
      <c r="M315" s="69"/>
      <c r="U315" s="103"/>
      <c r="V315" s="117" t="s">
        <v>9161</v>
      </c>
      <c r="W315" s="117" t="s">
        <v>9162</v>
      </c>
      <c r="X315" s="117" t="s">
        <v>9401</v>
      </c>
      <c r="Y315" s="117" t="s">
        <v>9402</v>
      </c>
      <c r="Z315" s="103"/>
      <c r="AA315" s="88" t="s">
        <v>122</v>
      </c>
      <c r="AB315" s="88" t="s">
        <v>136</v>
      </c>
      <c r="AC315" s="88" t="s">
        <v>1642</v>
      </c>
      <c r="AD315" s="88" t="s">
        <v>1641</v>
      </c>
      <c r="AF315" s="96" t="s">
        <v>808</v>
      </c>
      <c r="AG315" s="96" t="s">
        <v>807</v>
      </c>
      <c r="AH315" s="100" t="s">
        <v>814</v>
      </c>
      <c r="AI315" s="97">
        <v>220622</v>
      </c>
      <c r="AJ315" s="114"/>
      <c r="AK315" s="114"/>
      <c r="AM315" s="144"/>
      <c r="AN315" s="145"/>
      <c r="AO315" s="143"/>
      <c r="AP315" s="144"/>
      <c r="AS315" s="52"/>
      <c r="AT315" s="67"/>
      <c r="AU315" s="25" t="s">
        <v>108</v>
      </c>
      <c r="AV315" s="25" t="s">
        <v>132</v>
      </c>
      <c r="AW315" s="25" t="s">
        <v>24674</v>
      </c>
      <c r="AX315" s="25" t="s">
        <v>24675</v>
      </c>
    </row>
    <row r="316" spans="5:50" ht="18">
      <c r="E316" s="52"/>
      <c r="F316" s="52"/>
      <c r="G316" s="69"/>
      <c r="H316" s="69"/>
      <c r="J316" s="69"/>
      <c r="L316" s="69"/>
      <c r="M316" s="69"/>
      <c r="U316" s="103"/>
      <c r="V316" s="117" t="s">
        <v>9161</v>
      </c>
      <c r="W316" s="117" t="s">
        <v>9162</v>
      </c>
      <c r="X316" s="117" t="s">
        <v>9403</v>
      </c>
      <c r="Y316" s="117" t="s">
        <v>9404</v>
      </c>
      <c r="Z316" s="103"/>
      <c r="AA316" s="88" t="s">
        <v>122</v>
      </c>
      <c r="AB316" s="88" t="s">
        <v>136</v>
      </c>
      <c r="AC316" s="88" t="s">
        <v>1649</v>
      </c>
      <c r="AD316" s="88" t="s">
        <v>1648</v>
      </c>
      <c r="AF316" s="96" t="s">
        <v>816</v>
      </c>
      <c r="AG316" s="96" t="s">
        <v>815</v>
      </c>
      <c r="AH316" s="100" t="s">
        <v>816</v>
      </c>
      <c r="AI316" s="97">
        <v>196424</v>
      </c>
      <c r="AJ316" s="114">
        <v>20.578130722045898</v>
      </c>
      <c r="AK316" s="114">
        <v>93.154548645019503</v>
      </c>
      <c r="AM316" s="144"/>
      <c r="AN316" s="145"/>
      <c r="AO316" s="143"/>
      <c r="AP316" s="144"/>
      <c r="AS316" s="52"/>
      <c r="AT316" s="67"/>
      <c r="AU316" s="25" t="s">
        <v>108</v>
      </c>
      <c r="AV316" s="25" t="s">
        <v>132</v>
      </c>
      <c r="AW316" s="25" t="s">
        <v>25441</v>
      </c>
      <c r="AX316" s="25" t="s">
        <v>25442</v>
      </c>
    </row>
    <row r="317" spans="5:50" ht="18">
      <c r="E317" s="52"/>
      <c r="F317" s="52"/>
      <c r="G317" s="69"/>
      <c r="H317" s="69"/>
      <c r="J317" s="69"/>
      <c r="L317" s="69"/>
      <c r="M317" s="69"/>
      <c r="U317" s="103"/>
      <c r="V317" s="117" t="s">
        <v>9161</v>
      </c>
      <c r="W317" s="117" t="s">
        <v>9162</v>
      </c>
      <c r="X317" s="117" t="s">
        <v>9405</v>
      </c>
      <c r="Y317" s="117" t="s">
        <v>9406</v>
      </c>
      <c r="Z317" s="103"/>
      <c r="AA317" s="88" t="s">
        <v>122</v>
      </c>
      <c r="AB317" s="88" t="s">
        <v>136</v>
      </c>
      <c r="AC317" s="88" t="s">
        <v>1652</v>
      </c>
      <c r="AD317" s="88" t="s">
        <v>1651</v>
      </c>
      <c r="AF317" s="96" t="s">
        <v>816</v>
      </c>
      <c r="AG317" s="96" t="s">
        <v>815</v>
      </c>
      <c r="AH317" s="100" t="s">
        <v>817</v>
      </c>
      <c r="AI317" s="97">
        <v>196425</v>
      </c>
      <c r="AJ317" s="114">
        <v>20.5719890594482</v>
      </c>
      <c r="AK317" s="114">
        <v>93.160812377929702</v>
      </c>
      <c r="AM317" s="144"/>
      <c r="AN317" s="145"/>
      <c r="AO317" s="143"/>
      <c r="AP317" s="144"/>
      <c r="AS317" s="52"/>
      <c r="AT317" s="67"/>
      <c r="AU317" s="25" t="s">
        <v>108</v>
      </c>
      <c r="AV317" s="25" t="s">
        <v>132</v>
      </c>
      <c r="AW317" s="25" t="s">
        <v>25408</v>
      </c>
      <c r="AX317" s="25" t="s">
        <v>25409</v>
      </c>
    </row>
    <row r="318" spans="5:50" ht="18">
      <c r="E318" s="52"/>
      <c r="F318" s="52"/>
      <c r="G318" s="69"/>
      <c r="H318" s="69"/>
      <c r="J318" s="69"/>
      <c r="L318" s="69"/>
      <c r="M318" s="69"/>
      <c r="U318" s="103"/>
      <c r="V318" s="117" t="s">
        <v>9161</v>
      </c>
      <c r="W318" s="117" t="s">
        <v>9162</v>
      </c>
      <c r="X318" s="117" t="s">
        <v>9407</v>
      </c>
      <c r="Y318" s="117" t="s">
        <v>9408</v>
      </c>
      <c r="Z318" s="103"/>
      <c r="AA318" s="88" t="s">
        <v>122</v>
      </c>
      <c r="AB318" s="88" t="s">
        <v>136</v>
      </c>
      <c r="AC318" s="88" t="s">
        <v>1655</v>
      </c>
      <c r="AD318" s="88" t="s">
        <v>1654</v>
      </c>
      <c r="AF318" s="96" t="s">
        <v>816</v>
      </c>
      <c r="AG318" s="96" t="s">
        <v>815</v>
      </c>
      <c r="AH318" s="100" t="s">
        <v>818</v>
      </c>
      <c r="AI318" s="97">
        <v>196426</v>
      </c>
      <c r="AJ318" s="114">
        <v>20.5624294281006</v>
      </c>
      <c r="AK318" s="114">
        <v>93.170013427734403</v>
      </c>
      <c r="AM318" s="144"/>
      <c r="AN318" s="145"/>
      <c r="AO318" s="143"/>
      <c r="AP318" s="144"/>
      <c r="AS318" s="52"/>
      <c r="AT318" s="67"/>
      <c r="AU318" s="25" t="s">
        <v>108</v>
      </c>
      <c r="AV318" s="25" t="s">
        <v>132</v>
      </c>
      <c r="AW318" s="25" t="s">
        <v>25410</v>
      </c>
      <c r="AX318" s="25" t="s">
        <v>25411</v>
      </c>
    </row>
    <row r="319" spans="5:50" ht="18">
      <c r="E319" s="52"/>
      <c r="F319" s="52"/>
      <c r="G319" s="69"/>
      <c r="H319" s="69"/>
      <c r="J319" s="69"/>
      <c r="L319" s="69"/>
      <c r="M319" s="69"/>
      <c r="U319" s="103"/>
      <c r="V319" s="117" t="s">
        <v>9161</v>
      </c>
      <c r="W319" s="117" t="s">
        <v>9162</v>
      </c>
      <c r="X319" s="117" t="s">
        <v>9409</v>
      </c>
      <c r="Y319" s="117" t="s">
        <v>9410</v>
      </c>
      <c r="Z319" s="103"/>
      <c r="AA319" s="88" t="s">
        <v>122</v>
      </c>
      <c r="AB319" s="88" t="s">
        <v>136</v>
      </c>
      <c r="AC319" s="88" t="s">
        <v>1660</v>
      </c>
      <c r="AD319" s="88" t="s">
        <v>1659</v>
      </c>
      <c r="AF319" s="96" t="s">
        <v>820</v>
      </c>
      <c r="AG319" s="96" t="s">
        <v>819</v>
      </c>
      <c r="AH319" s="100" t="s">
        <v>820</v>
      </c>
      <c r="AI319" s="97">
        <v>196427</v>
      </c>
      <c r="AJ319" s="114">
        <v>20.608230590820298</v>
      </c>
      <c r="AK319" s="114">
        <v>93.141777038574205</v>
      </c>
      <c r="AM319" s="144"/>
      <c r="AN319" s="145"/>
      <c r="AO319" s="143"/>
      <c r="AP319" s="144"/>
      <c r="AS319" s="52"/>
      <c r="AT319" s="67"/>
      <c r="AU319" s="25" t="s">
        <v>108</v>
      </c>
      <c r="AV319" s="25" t="s">
        <v>132</v>
      </c>
      <c r="AW319" s="25" t="s">
        <v>25443</v>
      </c>
      <c r="AX319" s="25" t="s">
        <v>25444</v>
      </c>
    </row>
    <row r="320" spans="5:50" ht="18">
      <c r="E320" s="52"/>
      <c r="F320" s="52"/>
      <c r="G320" s="69"/>
      <c r="H320" s="69"/>
      <c r="J320" s="69"/>
      <c r="L320" s="69"/>
      <c r="M320" s="69"/>
      <c r="U320" s="103"/>
      <c r="V320" s="117" t="s">
        <v>9161</v>
      </c>
      <c r="W320" s="117" t="s">
        <v>9162</v>
      </c>
      <c r="X320" s="117" t="s">
        <v>5271</v>
      </c>
      <c r="Y320" s="117" t="s">
        <v>9411</v>
      </c>
      <c r="Z320" s="103"/>
      <c r="AA320" s="88" t="s">
        <v>122</v>
      </c>
      <c r="AB320" s="88" t="s">
        <v>136</v>
      </c>
      <c r="AC320" s="88" t="s">
        <v>1664</v>
      </c>
      <c r="AD320" s="88" t="s">
        <v>1663</v>
      </c>
      <c r="AF320" s="96" t="s">
        <v>822</v>
      </c>
      <c r="AG320" s="96" t="s">
        <v>821</v>
      </c>
      <c r="AH320" s="100" t="s">
        <v>822</v>
      </c>
      <c r="AI320" s="97">
        <v>196428</v>
      </c>
      <c r="AJ320" s="114">
        <v>20.576940536498999</v>
      </c>
      <c r="AK320" s="114">
        <v>93.245567321777301</v>
      </c>
      <c r="AM320" s="144"/>
      <c r="AN320" s="145"/>
      <c r="AO320" s="143"/>
      <c r="AP320" s="144"/>
      <c r="AS320" s="52"/>
      <c r="AT320" s="67"/>
      <c r="AU320" s="25" t="s">
        <v>108</v>
      </c>
      <c r="AV320" s="25" t="s">
        <v>132</v>
      </c>
      <c r="AW320" s="25" t="s">
        <v>25445</v>
      </c>
      <c r="AX320" s="25" t="s">
        <v>25446</v>
      </c>
    </row>
    <row r="321" spans="5:50" ht="18">
      <c r="E321" s="52"/>
      <c r="F321" s="52"/>
      <c r="G321" s="69"/>
      <c r="H321" s="69"/>
      <c r="J321" s="69"/>
      <c r="L321" s="69"/>
      <c r="M321" s="69"/>
      <c r="U321" s="103"/>
      <c r="V321" s="117" t="s">
        <v>9161</v>
      </c>
      <c r="W321" s="117" t="s">
        <v>9162</v>
      </c>
      <c r="X321" s="117" t="s">
        <v>9412</v>
      </c>
      <c r="Y321" s="117" t="s">
        <v>9413</v>
      </c>
      <c r="Z321" s="103"/>
      <c r="AA321" s="88" t="s">
        <v>122</v>
      </c>
      <c r="AB321" s="88" t="s">
        <v>136</v>
      </c>
      <c r="AC321" s="88" t="s">
        <v>1668</v>
      </c>
      <c r="AD321" s="88" t="s">
        <v>1667</v>
      </c>
      <c r="AF321" s="96" t="s">
        <v>822</v>
      </c>
      <c r="AG321" s="96" t="s">
        <v>821</v>
      </c>
      <c r="AH321" s="100" t="s">
        <v>823</v>
      </c>
      <c r="AI321" s="97">
        <v>196429</v>
      </c>
      <c r="AJ321" s="114">
        <v>20.5815105438232</v>
      </c>
      <c r="AK321" s="114">
        <v>93.24609375</v>
      </c>
      <c r="AM321" s="144"/>
      <c r="AN321" s="145"/>
      <c r="AO321" s="143"/>
      <c r="AP321" s="144"/>
      <c r="AS321" s="52"/>
      <c r="AT321" s="67"/>
      <c r="AU321" s="25" t="s">
        <v>108</v>
      </c>
      <c r="AV321" s="25" t="s">
        <v>132</v>
      </c>
      <c r="AW321" s="25" t="s">
        <v>25412</v>
      </c>
      <c r="AX321" s="25" t="s">
        <v>25413</v>
      </c>
    </row>
    <row r="322" spans="5:50" ht="18">
      <c r="E322" s="52"/>
      <c r="F322" s="52"/>
      <c r="G322" s="69"/>
      <c r="H322" s="69"/>
      <c r="J322" s="69"/>
      <c r="L322" s="69"/>
      <c r="M322" s="69"/>
      <c r="U322" s="103"/>
      <c r="V322" s="117" t="s">
        <v>9161</v>
      </c>
      <c r="W322" s="117" t="s">
        <v>9162</v>
      </c>
      <c r="X322" s="117" t="s">
        <v>9414</v>
      </c>
      <c r="Y322" s="117" t="s">
        <v>9415</v>
      </c>
      <c r="Z322" s="103"/>
      <c r="AA322" s="88" t="s">
        <v>122</v>
      </c>
      <c r="AB322" s="88" t="s">
        <v>136</v>
      </c>
      <c r="AC322" s="88" t="s">
        <v>1673</v>
      </c>
      <c r="AD322" s="88" t="s">
        <v>1672</v>
      </c>
      <c r="AF322" s="96" t="s">
        <v>822</v>
      </c>
      <c r="AG322" s="96" t="s">
        <v>821</v>
      </c>
      <c r="AH322" s="100" t="s">
        <v>824</v>
      </c>
      <c r="AI322" s="97">
        <v>196430</v>
      </c>
      <c r="AJ322" s="114">
        <v>20.558710098266602</v>
      </c>
      <c r="AK322" s="114">
        <v>93.244590759277301</v>
      </c>
      <c r="AM322" s="144"/>
      <c r="AN322" s="145"/>
      <c r="AO322" s="143"/>
      <c r="AP322" s="144"/>
      <c r="AS322" s="52"/>
      <c r="AT322" s="67"/>
      <c r="AU322" s="25" t="s">
        <v>108</v>
      </c>
      <c r="AV322" s="25" t="s">
        <v>132</v>
      </c>
      <c r="AW322" s="25" t="s">
        <v>24678</v>
      </c>
      <c r="AX322" s="25" t="s">
        <v>24679</v>
      </c>
    </row>
    <row r="323" spans="5:50" ht="18">
      <c r="E323" s="52"/>
      <c r="F323" s="52"/>
      <c r="G323" s="69"/>
      <c r="H323" s="69"/>
      <c r="J323" s="69"/>
      <c r="L323" s="69"/>
      <c r="M323" s="69"/>
      <c r="U323" s="103"/>
      <c r="V323" s="117" t="s">
        <v>9161</v>
      </c>
      <c r="W323" s="117" t="s">
        <v>9162</v>
      </c>
      <c r="X323" s="117" t="s">
        <v>9416</v>
      </c>
      <c r="Y323" s="117" t="s">
        <v>9417</v>
      </c>
      <c r="Z323" s="103"/>
      <c r="AA323" s="88" t="s">
        <v>122</v>
      </c>
      <c r="AB323" s="88" t="s">
        <v>136</v>
      </c>
      <c r="AC323" s="88" t="s">
        <v>1682</v>
      </c>
      <c r="AD323" s="88" t="s">
        <v>1681</v>
      </c>
      <c r="AF323" s="96" t="s">
        <v>826</v>
      </c>
      <c r="AG323" s="96" t="s">
        <v>825</v>
      </c>
      <c r="AH323" s="100" t="s">
        <v>826</v>
      </c>
      <c r="AI323" s="97">
        <v>196431</v>
      </c>
      <c r="AJ323" s="114">
        <v>20.603479385376001</v>
      </c>
      <c r="AK323" s="114">
        <v>93.246871948242202</v>
      </c>
      <c r="AM323" s="144"/>
      <c r="AN323" s="145"/>
      <c r="AO323" s="143"/>
      <c r="AP323" s="144"/>
      <c r="AS323" s="52"/>
      <c r="AT323" s="67"/>
      <c r="AU323" s="25" t="s">
        <v>108</v>
      </c>
      <c r="AV323" s="25" t="s">
        <v>132</v>
      </c>
      <c r="AW323" s="25" t="s">
        <v>25414</v>
      </c>
      <c r="AX323" s="25" t="s">
        <v>25415</v>
      </c>
    </row>
    <row r="324" spans="5:50" ht="18">
      <c r="E324" s="52"/>
      <c r="F324" s="52"/>
      <c r="G324" s="69"/>
      <c r="H324" s="69"/>
      <c r="J324" s="69"/>
      <c r="L324" s="69"/>
      <c r="M324" s="69"/>
      <c r="U324" s="103"/>
      <c r="V324" s="117" t="s">
        <v>9161</v>
      </c>
      <c r="W324" s="117" t="s">
        <v>9162</v>
      </c>
      <c r="X324" s="117" t="s">
        <v>9418</v>
      </c>
      <c r="Y324" s="117" t="s">
        <v>9419</v>
      </c>
      <c r="Z324" s="103"/>
      <c r="AA324" s="88" t="s">
        <v>122</v>
      </c>
      <c r="AB324" s="88" t="s">
        <v>136</v>
      </c>
      <c r="AC324" s="88" t="s">
        <v>1687</v>
      </c>
      <c r="AD324" s="88" t="s">
        <v>1686</v>
      </c>
      <c r="AF324" s="96" t="s">
        <v>826</v>
      </c>
      <c r="AG324" s="96" t="s">
        <v>825</v>
      </c>
      <c r="AH324" s="100" t="s">
        <v>827</v>
      </c>
      <c r="AI324" s="97">
        <v>196432</v>
      </c>
      <c r="AJ324" s="114">
        <v>20.589340209960898</v>
      </c>
      <c r="AK324" s="114">
        <v>93.247756958007798</v>
      </c>
      <c r="AM324" s="144"/>
      <c r="AN324" s="145"/>
      <c r="AO324" s="143"/>
      <c r="AP324" s="144"/>
      <c r="AS324" s="52"/>
      <c r="AT324" s="67"/>
      <c r="AU324" s="25" t="s">
        <v>108</v>
      </c>
      <c r="AV324" s="25" t="s">
        <v>132</v>
      </c>
      <c r="AW324" s="25" t="s">
        <v>25447</v>
      </c>
      <c r="AX324" s="25" t="s">
        <v>25448</v>
      </c>
    </row>
    <row r="325" spans="5:50" ht="18">
      <c r="E325" s="52"/>
      <c r="F325" s="52"/>
      <c r="G325" s="69"/>
      <c r="H325" s="69"/>
      <c r="J325" s="69"/>
      <c r="L325" s="69"/>
      <c r="M325" s="69"/>
      <c r="U325" s="103"/>
      <c r="V325" s="117" t="s">
        <v>9161</v>
      </c>
      <c r="W325" s="117" t="s">
        <v>9162</v>
      </c>
      <c r="X325" s="117" t="s">
        <v>9420</v>
      </c>
      <c r="Y325" s="117" t="s">
        <v>9421</v>
      </c>
      <c r="Z325" s="103"/>
      <c r="AA325" s="88" t="s">
        <v>122</v>
      </c>
      <c r="AB325" s="88" t="s">
        <v>136</v>
      </c>
      <c r="AC325" s="88" t="s">
        <v>799</v>
      </c>
      <c r="AD325" s="88" t="s">
        <v>1725</v>
      </c>
      <c r="AF325" s="96" t="s">
        <v>826</v>
      </c>
      <c r="AG325" s="96" t="s">
        <v>825</v>
      </c>
      <c r="AH325" s="100" t="s">
        <v>828</v>
      </c>
      <c r="AI325" s="97">
        <v>196433</v>
      </c>
      <c r="AJ325" s="114">
        <v>20.599790573120099</v>
      </c>
      <c r="AK325" s="114">
        <v>93.248870849609403</v>
      </c>
      <c r="AM325" s="144"/>
      <c r="AN325" s="145"/>
      <c r="AO325" s="143"/>
      <c r="AP325" s="144"/>
      <c r="AS325" s="52"/>
      <c r="AT325" s="67"/>
      <c r="AU325" s="25" t="s">
        <v>108</v>
      </c>
      <c r="AV325" s="25" t="s">
        <v>132</v>
      </c>
      <c r="AW325" s="25" t="s">
        <v>25416</v>
      </c>
      <c r="AX325" s="25" t="s">
        <v>25417</v>
      </c>
    </row>
    <row r="326" spans="5:50" ht="18">
      <c r="E326" s="52"/>
      <c r="F326" s="52"/>
      <c r="G326" s="69"/>
      <c r="H326" s="69"/>
      <c r="J326" s="69"/>
      <c r="L326" s="69"/>
      <c r="M326" s="69"/>
      <c r="U326" s="103"/>
      <c r="V326" s="117" t="s">
        <v>9161</v>
      </c>
      <c r="W326" s="117" t="s">
        <v>9162</v>
      </c>
      <c r="X326" s="117" t="s">
        <v>9422</v>
      </c>
      <c r="Y326" s="117" t="s">
        <v>9423</v>
      </c>
      <c r="Z326" s="103"/>
      <c r="AA326" s="88" t="s">
        <v>122</v>
      </c>
      <c r="AB326" s="88" t="s">
        <v>136</v>
      </c>
      <c r="AC326" s="88" t="s">
        <v>1728</v>
      </c>
      <c r="AD326" s="88" t="s">
        <v>1727</v>
      </c>
      <c r="AF326" s="96" t="s">
        <v>826</v>
      </c>
      <c r="AG326" s="96" t="s">
        <v>825</v>
      </c>
      <c r="AH326" s="100" t="s">
        <v>829</v>
      </c>
      <c r="AI326" s="97">
        <v>196434</v>
      </c>
      <c r="AJ326" s="114">
        <v>20.6084499359131</v>
      </c>
      <c r="AK326" s="114">
        <v>93.235580444335895</v>
      </c>
      <c r="AM326" s="144"/>
      <c r="AN326" s="145"/>
      <c r="AO326" s="143"/>
      <c r="AP326" s="144"/>
      <c r="AS326" s="52"/>
      <c r="AT326" s="67"/>
      <c r="AU326" s="25" t="s">
        <v>108</v>
      </c>
      <c r="AV326" s="25" t="s">
        <v>132</v>
      </c>
      <c r="AW326" s="25" t="s">
        <v>24681</v>
      </c>
      <c r="AX326" s="25" t="s">
        <v>24682</v>
      </c>
    </row>
    <row r="327" spans="5:50" ht="18">
      <c r="E327" s="52"/>
      <c r="F327" s="52"/>
      <c r="G327" s="69"/>
      <c r="H327" s="69"/>
      <c r="J327" s="69"/>
      <c r="L327" s="69"/>
      <c r="M327" s="69"/>
      <c r="U327" s="103"/>
      <c r="V327" s="117" t="s">
        <v>9163</v>
      </c>
      <c r="W327" s="117" t="s">
        <v>9164</v>
      </c>
      <c r="X327" s="117" t="s">
        <v>5265</v>
      </c>
      <c r="Y327" s="117" t="s">
        <v>9424</v>
      </c>
      <c r="Z327" s="103"/>
      <c r="AA327" s="88" t="s">
        <v>122</v>
      </c>
      <c r="AB327" s="88" t="s">
        <v>136</v>
      </c>
      <c r="AC327" s="88" t="s">
        <v>1735</v>
      </c>
      <c r="AD327" s="88" t="s">
        <v>1734</v>
      </c>
      <c r="AF327" s="96" t="s">
        <v>826</v>
      </c>
      <c r="AG327" s="96" t="s">
        <v>825</v>
      </c>
      <c r="AH327" s="100" t="s">
        <v>830</v>
      </c>
      <c r="AI327" s="97">
        <v>196435</v>
      </c>
      <c r="AJ327" s="114">
        <v>20.5943393707275</v>
      </c>
      <c r="AK327" s="114">
        <v>93.248039245605497</v>
      </c>
      <c r="AM327" s="144"/>
      <c r="AN327" s="145"/>
      <c r="AO327" s="143"/>
      <c r="AP327" s="144"/>
      <c r="AS327" s="52"/>
      <c r="AT327" s="67"/>
      <c r="AU327" s="25" t="s">
        <v>108</v>
      </c>
      <c r="AV327" s="25" t="s">
        <v>132</v>
      </c>
      <c r="AW327" s="25" t="s">
        <v>24704</v>
      </c>
      <c r="AX327" s="25" t="s">
        <v>24705</v>
      </c>
    </row>
    <row r="328" spans="5:50" ht="18">
      <c r="E328" s="52"/>
      <c r="F328" s="52"/>
      <c r="G328" s="69"/>
      <c r="H328" s="69"/>
      <c r="J328" s="69"/>
      <c r="L328" s="69"/>
      <c r="M328" s="69"/>
      <c r="U328" s="103"/>
      <c r="V328" s="117" t="s">
        <v>9163</v>
      </c>
      <c r="W328" s="117" t="s">
        <v>9164</v>
      </c>
      <c r="X328" s="117" t="s">
        <v>5266</v>
      </c>
      <c r="Y328" s="117" t="s">
        <v>9425</v>
      </c>
      <c r="Z328" s="103"/>
      <c r="AA328" s="88" t="s">
        <v>122</v>
      </c>
      <c r="AB328" s="88" t="s">
        <v>136</v>
      </c>
      <c r="AC328" s="88" t="s">
        <v>1737</v>
      </c>
      <c r="AD328" s="88" t="s">
        <v>1736</v>
      </c>
      <c r="AF328" s="96" t="s">
        <v>826</v>
      </c>
      <c r="AG328" s="96" t="s">
        <v>825</v>
      </c>
      <c r="AH328" s="100" t="s">
        <v>831</v>
      </c>
      <c r="AI328" s="97">
        <v>196436</v>
      </c>
      <c r="AJ328" s="114">
        <v>20.611110687255898</v>
      </c>
      <c r="AK328" s="114">
        <v>93.240951538085895</v>
      </c>
      <c r="AM328" s="144"/>
      <c r="AN328" s="145"/>
      <c r="AO328" s="143"/>
      <c r="AP328" s="144"/>
      <c r="AS328" s="52"/>
      <c r="AT328" s="67"/>
      <c r="AU328" s="25" t="s">
        <v>108</v>
      </c>
      <c r="AV328" s="25" t="s">
        <v>132</v>
      </c>
      <c r="AW328" s="25" t="s">
        <v>24704</v>
      </c>
      <c r="AX328" s="25" t="s">
        <v>25449</v>
      </c>
    </row>
    <row r="329" spans="5:50" ht="18">
      <c r="E329" s="52"/>
      <c r="F329" s="52"/>
      <c r="G329" s="69"/>
      <c r="H329" s="69"/>
      <c r="J329" s="69"/>
      <c r="L329" s="69"/>
      <c r="M329" s="69"/>
      <c r="U329" s="103"/>
      <c r="V329" s="117" t="s">
        <v>9163</v>
      </c>
      <c r="W329" s="117" t="s">
        <v>9164</v>
      </c>
      <c r="X329" s="117" t="s">
        <v>5267</v>
      </c>
      <c r="Y329" s="117" t="s">
        <v>9426</v>
      </c>
      <c r="Z329" s="103"/>
      <c r="AA329" s="88" t="s">
        <v>122</v>
      </c>
      <c r="AB329" s="88" t="s">
        <v>136</v>
      </c>
      <c r="AC329" s="88" t="s">
        <v>1743</v>
      </c>
      <c r="AD329" s="88" t="s">
        <v>1742</v>
      </c>
      <c r="AF329" s="96" t="s">
        <v>833</v>
      </c>
      <c r="AG329" s="96" t="s">
        <v>832</v>
      </c>
      <c r="AH329" s="100" t="s">
        <v>834</v>
      </c>
      <c r="AI329" s="97">
        <v>196440</v>
      </c>
      <c r="AJ329" s="114">
        <v>20.627649307251001</v>
      </c>
      <c r="AK329" s="114">
        <v>93.221321105957003</v>
      </c>
      <c r="AM329" s="144"/>
      <c r="AN329" s="145"/>
      <c r="AO329" s="143"/>
      <c r="AP329" s="144"/>
      <c r="AS329" s="52"/>
      <c r="AT329" s="67"/>
      <c r="AU329" s="25" t="s">
        <v>108</v>
      </c>
      <c r="AV329" s="25" t="s">
        <v>132</v>
      </c>
      <c r="AW329" s="25" t="s">
        <v>25419</v>
      </c>
      <c r="AX329" s="25" t="s">
        <v>25420</v>
      </c>
    </row>
    <row r="330" spans="5:50" ht="18">
      <c r="E330" s="52"/>
      <c r="F330" s="52"/>
      <c r="G330" s="69"/>
      <c r="H330" s="69"/>
      <c r="J330" s="69"/>
      <c r="L330" s="69"/>
      <c r="M330" s="69"/>
      <c r="U330" s="103"/>
      <c r="V330" s="117" t="s">
        <v>9163</v>
      </c>
      <c r="W330" s="117" t="s">
        <v>9164</v>
      </c>
      <c r="X330" s="117" t="s">
        <v>5268</v>
      </c>
      <c r="Y330" s="117" t="s">
        <v>9427</v>
      </c>
      <c r="Z330" s="103"/>
      <c r="AA330" s="88" t="s">
        <v>122</v>
      </c>
      <c r="AB330" s="88" t="s">
        <v>136</v>
      </c>
      <c r="AC330" s="88" t="s">
        <v>841</v>
      </c>
      <c r="AD330" s="88" t="s">
        <v>1745</v>
      </c>
      <c r="AF330" s="96" t="s">
        <v>833</v>
      </c>
      <c r="AG330" s="96" t="s">
        <v>832</v>
      </c>
      <c r="AH330" s="100" t="s">
        <v>835</v>
      </c>
      <c r="AI330" s="97">
        <v>196441</v>
      </c>
      <c r="AJ330" s="114">
        <v>20.616920471191399</v>
      </c>
      <c r="AK330" s="114">
        <v>93.239517211914105</v>
      </c>
      <c r="AM330" s="144"/>
      <c r="AN330" s="145"/>
      <c r="AO330" s="143"/>
      <c r="AP330" s="144"/>
      <c r="AS330" s="52"/>
      <c r="AT330" s="67"/>
      <c r="AU330" s="25" t="s">
        <v>108</v>
      </c>
      <c r="AV330" s="25" t="s">
        <v>132</v>
      </c>
      <c r="AW330" s="25" t="s">
        <v>24685</v>
      </c>
      <c r="AX330" s="25" t="s">
        <v>24686</v>
      </c>
    </row>
    <row r="331" spans="5:50" ht="18">
      <c r="E331" s="52"/>
      <c r="F331" s="52"/>
      <c r="G331" s="69"/>
      <c r="H331" s="69"/>
      <c r="J331" s="69"/>
      <c r="L331" s="69"/>
      <c r="M331" s="69"/>
      <c r="U331" s="103"/>
      <c r="V331" s="117" t="s">
        <v>9163</v>
      </c>
      <c r="W331" s="117" t="s">
        <v>9164</v>
      </c>
      <c r="X331" s="117" t="s">
        <v>5269</v>
      </c>
      <c r="Y331" s="117" t="s">
        <v>9428</v>
      </c>
      <c r="Z331" s="103"/>
      <c r="AA331" s="88" t="s">
        <v>122</v>
      </c>
      <c r="AB331" s="88" t="s">
        <v>136</v>
      </c>
      <c r="AC331" s="88" t="s">
        <v>1763</v>
      </c>
      <c r="AD331" s="88" t="s">
        <v>1762</v>
      </c>
      <c r="AF331" s="96" t="s">
        <v>833</v>
      </c>
      <c r="AG331" s="96" t="s">
        <v>832</v>
      </c>
      <c r="AH331" s="100" t="s">
        <v>836</v>
      </c>
      <c r="AI331" s="97">
        <v>196438</v>
      </c>
      <c r="AJ331" s="114">
        <v>20.621799468994102</v>
      </c>
      <c r="AK331" s="114">
        <v>93.239883422851605</v>
      </c>
      <c r="AM331" s="144"/>
      <c r="AN331" s="145"/>
      <c r="AO331" s="143"/>
      <c r="AP331" s="144"/>
      <c r="AS331" s="52"/>
      <c r="AT331" s="67"/>
      <c r="AU331" s="25" t="s">
        <v>108</v>
      </c>
      <c r="AV331" s="25" t="s">
        <v>132</v>
      </c>
      <c r="AW331" s="25" t="s">
        <v>24687</v>
      </c>
      <c r="AX331" s="25" t="s">
        <v>24688</v>
      </c>
    </row>
    <row r="332" spans="5:50" ht="18">
      <c r="E332" s="52"/>
      <c r="F332" s="52"/>
      <c r="G332" s="69"/>
      <c r="H332" s="69"/>
      <c r="J332" s="69"/>
      <c r="L332" s="69"/>
      <c r="M332" s="69"/>
      <c r="U332" s="103"/>
      <c r="V332" s="117" t="s">
        <v>9163</v>
      </c>
      <c r="W332" s="117" t="s">
        <v>9164</v>
      </c>
      <c r="X332" s="117" t="s">
        <v>5288</v>
      </c>
      <c r="Y332" s="117" t="s">
        <v>9429</v>
      </c>
      <c r="Z332" s="103"/>
      <c r="AA332" s="88" t="s">
        <v>122</v>
      </c>
      <c r="AB332" s="88" t="s">
        <v>136</v>
      </c>
      <c r="AC332" s="88" t="s">
        <v>1765</v>
      </c>
      <c r="AD332" s="88" t="s">
        <v>1764</v>
      </c>
      <c r="AF332" s="96" t="s">
        <v>833</v>
      </c>
      <c r="AG332" s="96" t="s">
        <v>832</v>
      </c>
      <c r="AH332" s="100" t="s">
        <v>837</v>
      </c>
      <c r="AI332" s="97">
        <v>196437</v>
      </c>
      <c r="AJ332" s="114">
        <v>20.631299972534201</v>
      </c>
      <c r="AK332" s="114">
        <v>93.241668701171903</v>
      </c>
      <c r="AM332" s="144"/>
      <c r="AN332" s="145"/>
      <c r="AO332" s="143"/>
      <c r="AP332" s="144"/>
      <c r="AS332" s="52"/>
      <c r="AT332" s="67"/>
      <c r="AU332" s="25" t="s">
        <v>108</v>
      </c>
      <c r="AV332" s="25" t="s">
        <v>132</v>
      </c>
      <c r="AW332" s="25" t="s">
        <v>24690</v>
      </c>
      <c r="AX332" s="25" t="s">
        <v>24691</v>
      </c>
    </row>
    <row r="333" spans="5:50" ht="18">
      <c r="E333" s="52"/>
      <c r="F333" s="52"/>
      <c r="G333" s="69"/>
      <c r="H333" s="69"/>
      <c r="J333" s="69"/>
      <c r="L333" s="69"/>
      <c r="M333" s="69"/>
      <c r="U333" s="103"/>
      <c r="V333" s="117" t="s">
        <v>9163</v>
      </c>
      <c r="W333" s="117" t="s">
        <v>9164</v>
      </c>
      <c r="X333" s="117" t="s">
        <v>5290</v>
      </c>
      <c r="Y333" s="117" t="s">
        <v>9430</v>
      </c>
      <c r="Z333" s="103"/>
      <c r="AA333" s="88" t="s">
        <v>122</v>
      </c>
      <c r="AB333" s="88" t="s">
        <v>136</v>
      </c>
      <c r="AC333" s="88" t="s">
        <v>1772</v>
      </c>
      <c r="AD333" s="88" t="s">
        <v>1771</v>
      </c>
      <c r="AF333" s="96" t="s">
        <v>833</v>
      </c>
      <c r="AG333" s="96" t="s">
        <v>832</v>
      </c>
      <c r="AH333" s="100" t="s">
        <v>838</v>
      </c>
      <c r="AI333" s="97">
        <v>196439</v>
      </c>
      <c r="AJ333" s="114">
        <v>20.617229461669901</v>
      </c>
      <c r="AK333" s="114">
        <v>93.222839355468807</v>
      </c>
      <c r="AM333" s="144"/>
      <c r="AN333" s="145"/>
      <c r="AO333" s="143"/>
      <c r="AP333" s="144"/>
      <c r="AS333" s="52"/>
      <c r="AT333" s="67"/>
      <c r="AU333" s="25" t="s">
        <v>108</v>
      </c>
      <c r="AV333" s="25" t="s">
        <v>132</v>
      </c>
      <c r="AW333" s="25" t="s">
        <v>25450</v>
      </c>
      <c r="AX333" s="25" t="s">
        <v>25451</v>
      </c>
    </row>
    <row r="334" spans="5:50" ht="18">
      <c r="E334" s="52"/>
      <c r="F334" s="52"/>
      <c r="G334" s="69"/>
      <c r="H334" s="69"/>
      <c r="J334" s="69"/>
      <c r="L334" s="69"/>
      <c r="M334" s="69"/>
      <c r="U334" s="103"/>
      <c r="V334" s="117" t="s">
        <v>9163</v>
      </c>
      <c r="W334" s="117" t="s">
        <v>9164</v>
      </c>
      <c r="X334" s="117" t="s">
        <v>9431</v>
      </c>
      <c r="Y334" s="117" t="s">
        <v>9432</v>
      </c>
      <c r="Z334" s="103"/>
      <c r="AA334" s="88" t="s">
        <v>122</v>
      </c>
      <c r="AB334" s="88" t="s">
        <v>136</v>
      </c>
      <c r="AC334" s="88" t="s">
        <v>1775</v>
      </c>
      <c r="AD334" s="88" t="s">
        <v>1774</v>
      </c>
      <c r="AF334" s="96" t="s">
        <v>840</v>
      </c>
      <c r="AG334" s="96" t="s">
        <v>839</v>
      </c>
      <c r="AH334" s="100" t="s">
        <v>840</v>
      </c>
      <c r="AI334" s="97">
        <v>196442</v>
      </c>
      <c r="AJ334" s="114">
        <v>20.626569747924801</v>
      </c>
      <c r="AK334" s="114">
        <v>93.250579833984403</v>
      </c>
      <c r="AM334" s="144"/>
      <c r="AN334" s="145"/>
      <c r="AO334" s="143"/>
      <c r="AP334" s="144"/>
      <c r="AS334" s="52"/>
      <c r="AT334" s="67"/>
      <c r="AU334" s="25" t="s">
        <v>108</v>
      </c>
      <c r="AV334" s="25" t="s">
        <v>132</v>
      </c>
      <c r="AW334" s="25" t="s">
        <v>25452</v>
      </c>
      <c r="AX334" s="25" t="s">
        <v>25453</v>
      </c>
    </row>
    <row r="335" spans="5:50" ht="18">
      <c r="E335" s="52"/>
      <c r="F335" s="52"/>
      <c r="G335" s="69"/>
      <c r="H335" s="69"/>
      <c r="J335" s="69"/>
      <c r="L335" s="69"/>
      <c r="M335" s="69"/>
      <c r="U335" s="103"/>
      <c r="V335" s="117" t="s">
        <v>9163</v>
      </c>
      <c r="W335" s="117" t="s">
        <v>9164</v>
      </c>
      <c r="X335" s="117" t="s">
        <v>9433</v>
      </c>
      <c r="Y335" s="117" t="s">
        <v>9434</v>
      </c>
      <c r="Z335" s="103"/>
      <c r="AA335" s="88" t="s">
        <v>122</v>
      </c>
      <c r="AB335" s="88" t="s">
        <v>136</v>
      </c>
      <c r="AC335" s="88" t="s">
        <v>1782</v>
      </c>
      <c r="AD335" s="88" t="s">
        <v>1781</v>
      </c>
      <c r="AF335" s="96" t="s">
        <v>840</v>
      </c>
      <c r="AG335" s="96" t="s">
        <v>839</v>
      </c>
      <c r="AH335" s="100" t="s">
        <v>841</v>
      </c>
      <c r="AI335" s="97">
        <v>196443</v>
      </c>
      <c r="AJ335" s="114">
        <v>20.6278991699219</v>
      </c>
      <c r="AK335" s="114">
        <v>93.278541564941406</v>
      </c>
      <c r="AM335" s="144"/>
      <c r="AN335" s="145"/>
      <c r="AO335" s="143"/>
      <c r="AP335" s="144"/>
      <c r="AS335" s="52"/>
      <c r="AT335" s="67"/>
      <c r="AU335" s="25" t="s">
        <v>108</v>
      </c>
      <c r="AV335" s="25" t="s">
        <v>132</v>
      </c>
      <c r="AW335" s="25" t="s">
        <v>25454</v>
      </c>
      <c r="AX335" s="25" t="s">
        <v>25455</v>
      </c>
    </row>
    <row r="336" spans="5:50" ht="18">
      <c r="E336" s="52"/>
      <c r="F336" s="52"/>
      <c r="G336" s="69"/>
      <c r="H336" s="69"/>
      <c r="J336" s="69"/>
      <c r="L336" s="69"/>
      <c r="M336" s="69"/>
      <c r="U336" s="103"/>
      <c r="V336" s="117" t="s">
        <v>9163</v>
      </c>
      <c r="W336" s="117" t="s">
        <v>9164</v>
      </c>
      <c r="X336" s="117" t="s">
        <v>9435</v>
      </c>
      <c r="Y336" s="117" t="s">
        <v>9436</v>
      </c>
      <c r="Z336" s="103"/>
      <c r="AA336" s="88" t="s">
        <v>122</v>
      </c>
      <c r="AB336" s="88" t="s">
        <v>136</v>
      </c>
      <c r="AC336" s="88" t="s">
        <v>676</v>
      </c>
      <c r="AD336" s="88" t="s">
        <v>1783</v>
      </c>
      <c r="AF336" s="96" t="s">
        <v>840</v>
      </c>
      <c r="AG336" s="96" t="s">
        <v>839</v>
      </c>
      <c r="AH336" s="100" t="s">
        <v>842</v>
      </c>
      <c r="AI336" s="97">
        <v>196444</v>
      </c>
      <c r="AJ336" s="114">
        <v>20.6090202331543</v>
      </c>
      <c r="AK336" s="114">
        <v>93.268302917480497</v>
      </c>
      <c r="AM336" s="144"/>
      <c r="AN336" s="145"/>
      <c r="AO336" s="143"/>
      <c r="AP336" s="144"/>
      <c r="AS336" s="52"/>
      <c r="AT336" s="67"/>
      <c r="AU336" s="25" t="s">
        <v>108</v>
      </c>
      <c r="AV336" s="25" t="s">
        <v>132</v>
      </c>
      <c r="AW336" s="25" t="s">
        <v>25456</v>
      </c>
      <c r="AX336" s="25" t="s">
        <v>25457</v>
      </c>
    </row>
    <row r="337" spans="5:50" ht="18">
      <c r="E337" s="52"/>
      <c r="F337" s="52"/>
      <c r="G337" s="69"/>
      <c r="H337" s="69"/>
      <c r="J337" s="69"/>
      <c r="L337" s="69"/>
      <c r="M337" s="69"/>
      <c r="U337" s="103"/>
      <c r="V337" s="117" t="s">
        <v>9163</v>
      </c>
      <c r="W337" s="117" t="s">
        <v>9164</v>
      </c>
      <c r="X337" s="117" t="s">
        <v>9437</v>
      </c>
      <c r="Y337" s="117" t="s">
        <v>9438</v>
      </c>
      <c r="Z337" s="103"/>
      <c r="AA337" s="88" t="s">
        <v>122</v>
      </c>
      <c r="AB337" s="88" t="s">
        <v>136</v>
      </c>
      <c r="AC337" s="88" t="s">
        <v>1786</v>
      </c>
      <c r="AD337" s="88" t="s">
        <v>1785</v>
      </c>
      <c r="AF337" s="96" t="s">
        <v>840</v>
      </c>
      <c r="AG337" s="96" t="s">
        <v>839</v>
      </c>
      <c r="AH337" s="100" t="s">
        <v>843</v>
      </c>
      <c r="AI337" s="97">
        <v>196445</v>
      </c>
      <c r="AJ337" s="114">
        <v>20.647489547729499</v>
      </c>
      <c r="AK337" s="114">
        <v>93.260093688964801</v>
      </c>
      <c r="AM337" s="144"/>
      <c r="AN337" s="145"/>
      <c r="AO337" s="143"/>
      <c r="AP337" s="144"/>
      <c r="AS337" s="52"/>
      <c r="AT337" s="67"/>
      <c r="AU337" s="25" t="s">
        <v>108</v>
      </c>
      <c r="AV337" s="25" t="s">
        <v>132</v>
      </c>
      <c r="AW337" s="25" t="s">
        <v>25465</v>
      </c>
      <c r="AX337" s="25" t="s">
        <v>25466</v>
      </c>
    </row>
    <row r="338" spans="5:50" ht="18">
      <c r="E338" s="52"/>
      <c r="F338" s="52"/>
      <c r="G338" s="69"/>
      <c r="H338" s="69"/>
      <c r="J338" s="69"/>
      <c r="L338" s="69"/>
      <c r="M338" s="69"/>
      <c r="U338" s="103"/>
      <c r="V338" s="117" t="s">
        <v>9163</v>
      </c>
      <c r="W338" s="117" t="s">
        <v>9164</v>
      </c>
      <c r="X338" s="117" t="s">
        <v>9439</v>
      </c>
      <c r="Y338" s="117" t="s">
        <v>9440</v>
      </c>
      <c r="Z338" s="103"/>
      <c r="AA338" s="88" t="s">
        <v>122</v>
      </c>
      <c r="AB338" s="88" t="s">
        <v>136</v>
      </c>
      <c r="AC338" s="88" t="s">
        <v>1789</v>
      </c>
      <c r="AD338" s="88" t="s">
        <v>1788</v>
      </c>
      <c r="AF338" s="96" t="s">
        <v>840</v>
      </c>
      <c r="AG338" s="96" t="s">
        <v>839</v>
      </c>
      <c r="AH338" s="100" t="s">
        <v>844</v>
      </c>
      <c r="AI338" s="97">
        <v>196446</v>
      </c>
      <c r="AJ338" s="114">
        <v>20.643699645996101</v>
      </c>
      <c r="AK338" s="114">
        <v>93.252243041992202</v>
      </c>
      <c r="AM338" s="144"/>
      <c r="AN338" s="145"/>
      <c r="AO338" s="143"/>
      <c r="AP338" s="144"/>
      <c r="AS338" s="52"/>
      <c r="AT338" s="67"/>
      <c r="AU338" s="25" t="s">
        <v>108</v>
      </c>
      <c r="AV338" s="25" t="s">
        <v>132</v>
      </c>
      <c r="AW338" s="25" t="s">
        <v>25459</v>
      </c>
      <c r="AX338" s="25" t="s">
        <v>25460</v>
      </c>
    </row>
    <row r="339" spans="5:50" ht="18">
      <c r="E339" s="52"/>
      <c r="F339" s="52"/>
      <c r="G339" s="69"/>
      <c r="H339" s="69"/>
      <c r="J339" s="69"/>
      <c r="L339" s="69"/>
      <c r="M339" s="69"/>
      <c r="U339" s="103"/>
      <c r="V339" s="117" t="s">
        <v>9165</v>
      </c>
      <c r="W339" s="117" t="s">
        <v>9166</v>
      </c>
      <c r="X339" s="117" t="s">
        <v>9441</v>
      </c>
      <c r="Y339" s="117" t="s">
        <v>9442</v>
      </c>
      <c r="Z339" s="103"/>
      <c r="AA339" s="88" t="s">
        <v>122</v>
      </c>
      <c r="AB339" s="88" t="s">
        <v>136</v>
      </c>
      <c r="AC339" s="88" t="s">
        <v>669</v>
      </c>
      <c r="AD339" s="88" t="s">
        <v>1794</v>
      </c>
      <c r="AF339" s="96" t="s">
        <v>846</v>
      </c>
      <c r="AG339" s="96" t="s">
        <v>845</v>
      </c>
      <c r="AH339" s="100" t="s">
        <v>846</v>
      </c>
      <c r="AI339" s="97">
        <v>196447</v>
      </c>
      <c r="AJ339" s="114">
        <v>20.6634006500244</v>
      </c>
      <c r="AK339" s="114">
        <v>93.253089904785199</v>
      </c>
      <c r="AM339" s="144"/>
      <c r="AN339" s="145"/>
      <c r="AO339" s="143"/>
      <c r="AP339" s="144"/>
      <c r="AS339" s="52"/>
      <c r="AT339" s="67"/>
      <c r="AU339" s="25" t="s">
        <v>108</v>
      </c>
      <c r="AV339" s="25" t="s">
        <v>132</v>
      </c>
      <c r="AW339" s="25" t="s">
        <v>25421</v>
      </c>
      <c r="AX339" s="25" t="s">
        <v>25422</v>
      </c>
    </row>
    <row r="340" spans="5:50" ht="18">
      <c r="E340" s="52"/>
      <c r="F340" s="52"/>
      <c r="G340" s="69"/>
      <c r="H340" s="69"/>
      <c r="J340" s="69"/>
      <c r="L340" s="69"/>
      <c r="M340" s="69"/>
      <c r="U340" s="103"/>
      <c r="V340" s="117" t="s">
        <v>9165</v>
      </c>
      <c r="W340" s="117" t="s">
        <v>9166</v>
      </c>
      <c r="X340" s="117" t="s">
        <v>9443</v>
      </c>
      <c r="Y340" s="117" t="s">
        <v>9444</v>
      </c>
      <c r="Z340" s="103"/>
      <c r="AA340" s="88" t="s">
        <v>122</v>
      </c>
      <c r="AB340" s="88" t="s">
        <v>136</v>
      </c>
      <c r="AC340" s="88" t="s">
        <v>1797</v>
      </c>
      <c r="AD340" s="88" t="s">
        <v>1796</v>
      </c>
      <c r="AF340" s="96" t="s">
        <v>846</v>
      </c>
      <c r="AG340" s="96" t="s">
        <v>845</v>
      </c>
      <c r="AH340" s="100" t="s">
        <v>847</v>
      </c>
      <c r="AI340" s="97">
        <v>196448</v>
      </c>
      <c r="AJ340" s="114">
        <v>20.6728000640869</v>
      </c>
      <c r="AK340" s="114">
        <v>93.243469238281307</v>
      </c>
      <c r="AM340" s="144"/>
      <c r="AN340" s="145"/>
      <c r="AO340" s="143"/>
      <c r="AP340" s="144"/>
      <c r="AS340" s="52"/>
      <c r="AT340" s="67"/>
      <c r="AU340" s="25" t="s">
        <v>108</v>
      </c>
      <c r="AV340" s="25" t="s">
        <v>132</v>
      </c>
      <c r="AW340" s="25" t="s">
        <v>25467</v>
      </c>
      <c r="AX340" s="25" t="s">
        <v>25468</v>
      </c>
    </row>
    <row r="341" spans="5:50" ht="18">
      <c r="E341" s="52"/>
      <c r="F341" s="52"/>
      <c r="G341" s="69"/>
      <c r="H341" s="69"/>
      <c r="J341" s="69"/>
      <c r="L341" s="69"/>
      <c r="M341" s="69"/>
      <c r="U341" s="103"/>
      <c r="V341" s="117" t="s">
        <v>9165</v>
      </c>
      <c r="W341" s="117" t="s">
        <v>9166</v>
      </c>
      <c r="X341" s="117" t="s">
        <v>9445</v>
      </c>
      <c r="Y341" s="117" t="s">
        <v>9446</v>
      </c>
      <c r="Z341" s="103"/>
      <c r="AA341" s="88" t="s">
        <v>122</v>
      </c>
      <c r="AB341" s="88" t="s">
        <v>136</v>
      </c>
      <c r="AC341" s="88" t="s">
        <v>479</v>
      </c>
      <c r="AD341" s="88" t="s">
        <v>1802</v>
      </c>
      <c r="AF341" s="96" t="s">
        <v>846</v>
      </c>
      <c r="AG341" s="96" t="s">
        <v>845</v>
      </c>
      <c r="AH341" s="100" t="s">
        <v>848</v>
      </c>
      <c r="AI341" s="97">
        <v>196449</v>
      </c>
      <c r="AJ341" s="114">
        <v>20.674360275268601</v>
      </c>
      <c r="AK341" s="114">
        <v>93.2598876953125</v>
      </c>
      <c r="AM341" s="144"/>
      <c r="AN341" s="145"/>
      <c r="AO341" s="143"/>
      <c r="AP341" s="144"/>
      <c r="AS341" s="52"/>
      <c r="AT341" s="67"/>
      <c r="AU341" s="25" t="s">
        <v>108</v>
      </c>
      <c r="AV341" s="25" t="s">
        <v>132</v>
      </c>
      <c r="AW341" s="25" t="s">
        <v>24713</v>
      </c>
      <c r="AX341" s="25" t="s">
        <v>24714</v>
      </c>
    </row>
    <row r="342" spans="5:50" ht="18">
      <c r="E342" s="52"/>
      <c r="F342" s="52"/>
      <c r="G342" s="69"/>
      <c r="H342" s="69"/>
      <c r="J342" s="69"/>
      <c r="L342" s="69"/>
      <c r="M342" s="69"/>
      <c r="U342" s="103"/>
      <c r="V342" s="117" t="s">
        <v>9165</v>
      </c>
      <c r="W342" s="117" t="s">
        <v>9166</v>
      </c>
      <c r="X342" s="117" t="s">
        <v>9447</v>
      </c>
      <c r="Y342" s="117" t="s">
        <v>9448</v>
      </c>
      <c r="Z342" s="103"/>
      <c r="AA342" s="88" t="s">
        <v>122</v>
      </c>
      <c r="AB342" s="88" t="s">
        <v>136</v>
      </c>
      <c r="AC342" s="88" t="s">
        <v>1805</v>
      </c>
      <c r="AD342" s="88" t="s">
        <v>1804</v>
      </c>
      <c r="AF342" s="96" t="s">
        <v>645</v>
      </c>
      <c r="AG342" s="96" t="s">
        <v>849</v>
      </c>
      <c r="AH342" s="100" t="s">
        <v>645</v>
      </c>
      <c r="AI342" s="97">
        <v>196450</v>
      </c>
      <c r="AJ342" s="114">
        <v>20.701000213623001</v>
      </c>
      <c r="AK342" s="114">
        <v>93.215232849121094</v>
      </c>
      <c r="AM342" s="144"/>
      <c r="AN342" s="145"/>
      <c r="AO342" s="143"/>
      <c r="AP342" s="144"/>
      <c r="AS342" s="52"/>
      <c r="AT342" s="67"/>
      <c r="AU342" s="25" t="s">
        <v>108</v>
      </c>
      <c r="AV342" s="25" t="s">
        <v>132</v>
      </c>
      <c r="AW342" s="25" t="s">
        <v>24715</v>
      </c>
      <c r="AX342" s="25" t="s">
        <v>24716</v>
      </c>
    </row>
    <row r="343" spans="5:50" ht="18">
      <c r="E343" s="52"/>
      <c r="F343" s="52"/>
      <c r="G343" s="69"/>
      <c r="H343" s="69"/>
      <c r="J343" s="69"/>
      <c r="L343" s="69"/>
      <c r="M343" s="69"/>
      <c r="U343" s="103"/>
      <c r="V343" s="117" t="s">
        <v>9165</v>
      </c>
      <c r="W343" s="117" t="s">
        <v>9166</v>
      </c>
      <c r="X343" s="117" t="s">
        <v>9449</v>
      </c>
      <c r="Y343" s="117" t="s">
        <v>9450</v>
      </c>
      <c r="Z343" s="103"/>
      <c r="AA343" s="88" t="s">
        <v>122</v>
      </c>
      <c r="AB343" s="88" t="s">
        <v>136</v>
      </c>
      <c r="AC343" s="88" t="s">
        <v>767</v>
      </c>
      <c r="AD343" s="88" t="s">
        <v>1809</v>
      </c>
      <c r="AF343" s="96" t="s">
        <v>645</v>
      </c>
      <c r="AG343" s="96" t="s">
        <v>849</v>
      </c>
      <c r="AH343" s="100" t="s">
        <v>850</v>
      </c>
      <c r="AI343" s="97">
        <v>196451</v>
      </c>
      <c r="AJ343" s="114">
        <v>20.678230285644499</v>
      </c>
      <c r="AK343" s="114">
        <v>93.233757019042997</v>
      </c>
      <c r="AM343" s="144"/>
      <c r="AN343" s="145"/>
      <c r="AO343" s="143"/>
      <c r="AP343" s="144"/>
      <c r="AS343" s="52"/>
      <c r="AT343" s="67"/>
      <c r="AU343" s="25" t="s">
        <v>108</v>
      </c>
      <c r="AV343" s="25" t="s">
        <v>132</v>
      </c>
      <c r="AW343" s="25" t="s">
        <v>427</v>
      </c>
      <c r="AX343" s="25" t="s">
        <v>24692</v>
      </c>
    </row>
    <row r="344" spans="5:50" ht="18">
      <c r="E344" s="52"/>
      <c r="F344" s="52"/>
      <c r="G344" s="69"/>
      <c r="H344" s="69"/>
      <c r="J344" s="69"/>
      <c r="L344" s="69"/>
      <c r="M344" s="69"/>
      <c r="U344" s="103"/>
      <c r="V344" s="117" t="s">
        <v>9165</v>
      </c>
      <c r="W344" s="117" t="s">
        <v>9166</v>
      </c>
      <c r="X344" s="117" t="s">
        <v>9451</v>
      </c>
      <c r="Y344" s="117" t="s">
        <v>9452</v>
      </c>
      <c r="Z344" s="103"/>
      <c r="AA344" s="88" t="s">
        <v>122</v>
      </c>
      <c r="AB344" s="88" t="s">
        <v>136</v>
      </c>
      <c r="AC344" s="88" t="s">
        <v>1815</v>
      </c>
      <c r="AD344" s="88" t="s">
        <v>1814</v>
      </c>
      <c r="AF344" s="96" t="s">
        <v>645</v>
      </c>
      <c r="AG344" s="96" t="s">
        <v>849</v>
      </c>
      <c r="AH344" s="100" t="s">
        <v>851</v>
      </c>
      <c r="AI344" s="97">
        <v>196452</v>
      </c>
      <c r="AJ344" s="114">
        <v>20.701850891113299</v>
      </c>
      <c r="AK344" s="114">
        <v>93.221611022949205</v>
      </c>
      <c r="AM344" s="144"/>
      <c r="AN344" s="145"/>
      <c r="AO344" s="143"/>
      <c r="AP344" s="144"/>
      <c r="AS344" s="52"/>
      <c r="AT344" s="67"/>
      <c r="AU344" s="25" t="s">
        <v>108</v>
      </c>
      <c r="AV344" s="25" t="s">
        <v>132</v>
      </c>
      <c r="AW344" s="25" t="s">
        <v>24717</v>
      </c>
      <c r="AX344" s="25" t="s">
        <v>24718</v>
      </c>
    </row>
    <row r="345" spans="5:50" ht="18">
      <c r="E345" s="52"/>
      <c r="F345" s="52"/>
      <c r="G345" s="69"/>
      <c r="H345" s="69"/>
      <c r="J345" s="69"/>
      <c r="L345" s="69"/>
      <c r="M345" s="69"/>
      <c r="U345" s="103"/>
      <c r="V345" s="117" t="s">
        <v>9167</v>
      </c>
      <c r="W345" s="117" t="s">
        <v>9168</v>
      </c>
      <c r="X345" s="117" t="s">
        <v>9453</v>
      </c>
      <c r="Y345" s="117" t="s">
        <v>9454</v>
      </c>
      <c r="Z345" s="103"/>
      <c r="AA345" s="88" t="s">
        <v>122</v>
      </c>
      <c r="AB345" s="88" t="s">
        <v>136</v>
      </c>
      <c r="AC345" s="88" t="s">
        <v>973</v>
      </c>
      <c r="AD345" s="88" t="s">
        <v>1817</v>
      </c>
      <c r="AF345" s="96" t="s">
        <v>645</v>
      </c>
      <c r="AG345" s="96" t="s">
        <v>849</v>
      </c>
      <c r="AH345" s="100" t="s">
        <v>852</v>
      </c>
      <c r="AI345" s="97">
        <v>196453</v>
      </c>
      <c r="AJ345" s="114">
        <v>20.686229705810501</v>
      </c>
      <c r="AK345" s="114">
        <v>93.220001220703097</v>
      </c>
      <c r="AM345" s="144"/>
      <c r="AN345" s="145"/>
      <c r="AO345" s="143"/>
      <c r="AP345" s="144"/>
      <c r="AS345" s="52"/>
      <c r="AT345" s="67"/>
      <c r="AU345" s="25" t="s">
        <v>108</v>
      </c>
      <c r="AV345" s="25" t="s">
        <v>132</v>
      </c>
      <c r="AW345" s="25" t="s">
        <v>25423</v>
      </c>
      <c r="AX345" s="25" t="s">
        <v>25424</v>
      </c>
    </row>
    <row r="346" spans="5:50" ht="18">
      <c r="E346" s="52"/>
      <c r="F346" s="52"/>
      <c r="G346" s="69"/>
      <c r="H346" s="69"/>
      <c r="J346" s="69"/>
      <c r="L346" s="69"/>
      <c r="M346" s="69"/>
      <c r="U346" s="103"/>
      <c r="V346" s="117" t="s">
        <v>9167</v>
      </c>
      <c r="W346" s="117" t="s">
        <v>9168</v>
      </c>
      <c r="X346" s="117" t="s">
        <v>9455</v>
      </c>
      <c r="Y346" s="117" t="s">
        <v>9456</v>
      </c>
      <c r="Z346" s="103"/>
      <c r="AA346" s="88" t="s">
        <v>122</v>
      </c>
      <c r="AB346" s="88" t="s">
        <v>136</v>
      </c>
      <c r="AC346" s="88" t="s">
        <v>1820</v>
      </c>
      <c r="AD346" s="88" t="s">
        <v>1819</v>
      </c>
      <c r="AF346" s="96" t="s">
        <v>645</v>
      </c>
      <c r="AG346" s="96" t="s">
        <v>849</v>
      </c>
      <c r="AH346" s="100" t="s">
        <v>853</v>
      </c>
      <c r="AI346" s="97">
        <v>220623</v>
      </c>
      <c r="AJ346" s="114"/>
      <c r="AK346" s="114"/>
      <c r="AM346" s="144"/>
      <c r="AN346" s="145"/>
      <c r="AO346" s="143"/>
      <c r="AP346" s="144"/>
      <c r="AS346" s="52"/>
      <c r="AT346" s="67"/>
      <c r="AU346" s="25" t="s">
        <v>108</v>
      </c>
      <c r="AV346" s="25" t="s">
        <v>132</v>
      </c>
      <c r="AW346" s="25" t="s">
        <v>25425</v>
      </c>
      <c r="AX346" s="25" t="s">
        <v>25426</v>
      </c>
    </row>
    <row r="347" spans="5:50" ht="18">
      <c r="E347" s="52"/>
      <c r="F347" s="52"/>
      <c r="G347" s="69"/>
      <c r="H347" s="69"/>
      <c r="J347" s="69"/>
      <c r="L347" s="69"/>
      <c r="M347" s="69"/>
      <c r="U347" s="103"/>
      <c r="V347" s="117" t="s">
        <v>9167</v>
      </c>
      <c r="W347" s="117" t="s">
        <v>9168</v>
      </c>
      <c r="X347" s="117" t="s">
        <v>9457</v>
      </c>
      <c r="Y347" s="117" t="s">
        <v>9458</v>
      </c>
      <c r="Z347" s="103"/>
      <c r="AA347" s="88" t="s">
        <v>122</v>
      </c>
      <c r="AB347" s="88" t="s">
        <v>136</v>
      </c>
      <c r="AC347" s="88" t="s">
        <v>1823</v>
      </c>
      <c r="AD347" s="88" t="s">
        <v>1822</v>
      </c>
      <c r="AF347" s="96" t="s">
        <v>855</v>
      </c>
      <c r="AG347" s="96" t="s">
        <v>854</v>
      </c>
      <c r="AH347" s="100" t="s">
        <v>856</v>
      </c>
      <c r="AI347" s="97">
        <v>196455</v>
      </c>
      <c r="AJ347" s="114">
        <v>20.658269882202099</v>
      </c>
      <c r="AK347" s="114">
        <v>93.245140075683594</v>
      </c>
      <c r="AM347" s="144"/>
      <c r="AN347" s="145"/>
      <c r="AO347" s="143"/>
      <c r="AP347" s="144"/>
      <c r="AS347" s="52"/>
      <c r="AT347" s="67"/>
      <c r="AU347" s="25" t="s">
        <v>108</v>
      </c>
      <c r="AV347" s="25" t="s">
        <v>132</v>
      </c>
      <c r="AW347" s="25" t="s">
        <v>25427</v>
      </c>
      <c r="AX347" s="25" t="s">
        <v>25428</v>
      </c>
    </row>
    <row r="348" spans="5:50" ht="18">
      <c r="E348" s="52"/>
      <c r="F348" s="52"/>
      <c r="G348" s="69"/>
      <c r="H348" s="69"/>
      <c r="J348" s="69"/>
      <c r="L348" s="69"/>
      <c r="M348" s="69"/>
      <c r="U348" s="103"/>
      <c r="V348" s="117" t="s">
        <v>9167</v>
      </c>
      <c r="W348" s="117" t="s">
        <v>9168</v>
      </c>
      <c r="X348" s="117" t="s">
        <v>9459</v>
      </c>
      <c r="Y348" s="117" t="s">
        <v>9460</v>
      </c>
      <c r="Z348" s="103"/>
      <c r="AA348" s="88" t="s">
        <v>122</v>
      </c>
      <c r="AB348" s="88" t="s">
        <v>136</v>
      </c>
      <c r="AC348" s="88" t="s">
        <v>1825</v>
      </c>
      <c r="AD348" s="88" t="s">
        <v>1824</v>
      </c>
      <c r="AF348" s="96" t="s">
        <v>855</v>
      </c>
      <c r="AG348" s="96" t="s">
        <v>854</v>
      </c>
      <c r="AH348" s="100" t="s">
        <v>857</v>
      </c>
      <c r="AI348" s="97">
        <v>196456</v>
      </c>
      <c r="AJ348" s="114">
        <v>20.686149597168001</v>
      </c>
      <c r="AK348" s="114">
        <v>93.207176208496094</v>
      </c>
      <c r="AM348" s="144"/>
      <c r="AN348" s="145"/>
      <c r="AO348" s="143"/>
      <c r="AP348" s="144"/>
      <c r="AS348" s="52"/>
      <c r="AT348" s="67"/>
      <c r="AU348" s="25" t="s">
        <v>108</v>
      </c>
      <c r="AV348" s="25" t="s">
        <v>132</v>
      </c>
      <c r="AW348" s="25" t="s">
        <v>24696</v>
      </c>
      <c r="AX348" s="25" t="s">
        <v>24697</v>
      </c>
    </row>
    <row r="349" spans="5:50" ht="18">
      <c r="E349" s="52"/>
      <c r="F349" s="52"/>
      <c r="G349" s="69"/>
      <c r="H349" s="69"/>
      <c r="J349" s="69"/>
      <c r="L349" s="69"/>
      <c r="M349" s="69"/>
      <c r="U349" s="103"/>
      <c r="V349" s="117" t="s">
        <v>9167</v>
      </c>
      <c r="W349" s="117" t="s">
        <v>9168</v>
      </c>
      <c r="X349" s="117" t="s">
        <v>9461</v>
      </c>
      <c r="Y349" s="117" t="s">
        <v>9462</v>
      </c>
      <c r="Z349" s="103"/>
      <c r="AA349" s="88" t="s">
        <v>122</v>
      </c>
      <c r="AB349" s="88" t="s">
        <v>136</v>
      </c>
      <c r="AC349" s="88" t="s">
        <v>1827</v>
      </c>
      <c r="AD349" s="88" t="s">
        <v>1826</v>
      </c>
      <c r="AF349" s="96" t="s">
        <v>855</v>
      </c>
      <c r="AG349" s="96" t="s">
        <v>854</v>
      </c>
      <c r="AH349" s="100" t="s">
        <v>858</v>
      </c>
      <c r="AI349" s="97">
        <v>196454</v>
      </c>
      <c r="AJ349" s="114">
        <v>20.664260864257798</v>
      </c>
      <c r="AK349" s="114">
        <v>93.236808776855497</v>
      </c>
      <c r="AM349" s="144"/>
      <c r="AN349" s="145"/>
      <c r="AO349" s="143"/>
      <c r="AP349" s="144"/>
      <c r="AS349" s="52"/>
      <c r="AT349" s="67"/>
      <c r="AU349" s="25" t="s">
        <v>108</v>
      </c>
      <c r="AV349" s="25" t="s">
        <v>132</v>
      </c>
      <c r="AW349" s="25" t="s">
        <v>25471</v>
      </c>
      <c r="AX349" s="25" t="s">
        <v>25472</v>
      </c>
    </row>
    <row r="350" spans="5:50" ht="18">
      <c r="E350" s="52"/>
      <c r="F350" s="52"/>
      <c r="G350" s="69"/>
      <c r="H350" s="69"/>
      <c r="J350" s="69"/>
      <c r="L350" s="69"/>
      <c r="M350" s="69"/>
      <c r="U350" s="103"/>
      <c r="V350" s="117" t="s">
        <v>9167</v>
      </c>
      <c r="W350" s="117" t="s">
        <v>9168</v>
      </c>
      <c r="X350" s="117" t="s">
        <v>9463</v>
      </c>
      <c r="Y350" s="117" t="s">
        <v>9464</v>
      </c>
      <c r="Z350" s="103"/>
      <c r="AA350" s="88" t="s">
        <v>122</v>
      </c>
      <c r="AB350" s="88" t="s">
        <v>136</v>
      </c>
      <c r="AC350" s="88" t="s">
        <v>1829</v>
      </c>
      <c r="AD350" s="88" t="s">
        <v>1828</v>
      </c>
      <c r="AF350" s="96" t="s">
        <v>860</v>
      </c>
      <c r="AG350" s="96" t="s">
        <v>859</v>
      </c>
      <c r="AH350" s="100" t="s">
        <v>861</v>
      </c>
      <c r="AI350" s="97">
        <v>196463</v>
      </c>
      <c r="AJ350" s="114">
        <v>20.740840911865199</v>
      </c>
      <c r="AK350" s="114">
        <v>93.211196899414105</v>
      </c>
      <c r="AM350" s="144"/>
      <c r="AN350" s="145"/>
      <c r="AO350" s="143"/>
      <c r="AP350" s="144"/>
      <c r="AS350" s="52"/>
      <c r="AT350" s="67"/>
      <c r="AU350" s="25" t="s">
        <v>108</v>
      </c>
      <c r="AV350" s="25" t="s">
        <v>132</v>
      </c>
      <c r="AW350" s="25" t="s">
        <v>25469</v>
      </c>
      <c r="AX350" s="25" t="s">
        <v>25470</v>
      </c>
    </row>
    <row r="351" spans="5:50" ht="18">
      <c r="E351" s="52"/>
      <c r="F351" s="52"/>
      <c r="G351" s="69"/>
      <c r="H351" s="69"/>
      <c r="J351" s="69"/>
      <c r="L351" s="69"/>
      <c r="M351" s="69"/>
      <c r="U351" s="103"/>
      <c r="V351" s="117" t="s">
        <v>9167</v>
      </c>
      <c r="W351" s="117" t="s">
        <v>9168</v>
      </c>
      <c r="X351" s="117" t="s">
        <v>9465</v>
      </c>
      <c r="Y351" s="117" t="s">
        <v>9466</v>
      </c>
      <c r="Z351" s="103"/>
      <c r="AA351" s="88" t="s">
        <v>122</v>
      </c>
      <c r="AB351" s="88" t="s">
        <v>136</v>
      </c>
      <c r="AC351" s="88" t="s">
        <v>1834</v>
      </c>
      <c r="AD351" s="88" t="s">
        <v>1833</v>
      </c>
      <c r="AF351" s="96" t="s">
        <v>860</v>
      </c>
      <c r="AG351" s="96" t="s">
        <v>859</v>
      </c>
      <c r="AH351" s="100" t="s">
        <v>862</v>
      </c>
      <c r="AI351" s="97">
        <v>196458</v>
      </c>
      <c r="AJ351" s="114">
        <v>20.7488307952881</v>
      </c>
      <c r="AK351" s="114">
        <v>93.202430725097699</v>
      </c>
      <c r="AM351" s="144"/>
      <c r="AN351" s="145"/>
      <c r="AO351" s="143"/>
      <c r="AP351" s="144"/>
      <c r="AS351" s="52"/>
      <c r="AT351" s="67"/>
      <c r="AU351" s="25" t="s">
        <v>108</v>
      </c>
      <c r="AV351" s="25" t="s">
        <v>132</v>
      </c>
      <c r="AW351" s="25" t="s">
        <v>25429</v>
      </c>
      <c r="AX351" s="25" t="s">
        <v>25430</v>
      </c>
    </row>
    <row r="352" spans="5:50" ht="18">
      <c r="E352" s="52"/>
      <c r="F352" s="52"/>
      <c r="G352" s="69"/>
      <c r="H352" s="69"/>
      <c r="J352" s="69"/>
      <c r="L352" s="69"/>
      <c r="M352" s="69"/>
      <c r="U352" s="103"/>
      <c r="V352" s="117" t="s">
        <v>9167</v>
      </c>
      <c r="W352" s="117" t="s">
        <v>9168</v>
      </c>
      <c r="X352" s="117" t="s">
        <v>9467</v>
      </c>
      <c r="Y352" s="117" t="s">
        <v>9468</v>
      </c>
      <c r="Z352" s="103"/>
      <c r="AA352" s="88" t="s">
        <v>122</v>
      </c>
      <c r="AB352" s="88" t="s">
        <v>136</v>
      </c>
      <c r="AC352" s="88" t="s">
        <v>1836</v>
      </c>
      <c r="AD352" s="88" t="s">
        <v>1835</v>
      </c>
      <c r="AF352" s="96" t="s">
        <v>860</v>
      </c>
      <c r="AG352" s="96" t="s">
        <v>859</v>
      </c>
      <c r="AH352" s="100" t="s">
        <v>667</v>
      </c>
      <c r="AI352" s="97">
        <v>196459</v>
      </c>
      <c r="AJ352" s="114">
        <v>20.712549209594702</v>
      </c>
      <c r="AK352" s="114">
        <v>93.234756469726605</v>
      </c>
      <c r="AM352" s="144"/>
      <c r="AN352" s="145"/>
      <c r="AO352" s="143"/>
      <c r="AP352" s="144"/>
      <c r="AS352" s="52"/>
      <c r="AT352" s="67"/>
      <c r="AU352" s="25" t="s">
        <v>108</v>
      </c>
      <c r="AV352" s="25" t="s">
        <v>132</v>
      </c>
      <c r="AW352" s="25" t="s">
        <v>25431</v>
      </c>
      <c r="AX352" s="25" t="s">
        <v>25432</v>
      </c>
    </row>
    <row r="353" spans="5:50" ht="18">
      <c r="E353" s="52"/>
      <c r="F353" s="52"/>
      <c r="G353" s="69"/>
      <c r="H353" s="69"/>
      <c r="J353" s="69"/>
      <c r="L353" s="69"/>
      <c r="M353" s="69"/>
      <c r="U353" s="103"/>
      <c r="V353" s="117" t="s">
        <v>9167</v>
      </c>
      <c r="W353" s="117" t="s">
        <v>9168</v>
      </c>
      <c r="X353" s="117" t="s">
        <v>9469</v>
      </c>
      <c r="Y353" s="117" t="s">
        <v>9470</v>
      </c>
      <c r="Z353" s="103"/>
      <c r="AA353" s="88" t="s">
        <v>122</v>
      </c>
      <c r="AB353" s="88" t="s">
        <v>136</v>
      </c>
      <c r="AC353" s="88" t="s">
        <v>1838</v>
      </c>
      <c r="AD353" s="88" t="s">
        <v>1837</v>
      </c>
      <c r="AF353" s="96" t="s">
        <v>860</v>
      </c>
      <c r="AG353" s="96" t="s">
        <v>859</v>
      </c>
      <c r="AH353" s="100" t="s">
        <v>863</v>
      </c>
      <c r="AI353" s="97">
        <v>220624</v>
      </c>
      <c r="AJ353" s="114"/>
      <c r="AK353" s="114"/>
      <c r="AM353" s="144"/>
      <c r="AN353" s="145"/>
      <c r="AO353" s="143"/>
      <c r="AP353" s="144"/>
      <c r="AS353" s="52"/>
      <c r="AT353" s="67"/>
      <c r="AU353" s="25" t="s">
        <v>108</v>
      </c>
      <c r="AV353" s="25" t="s">
        <v>132</v>
      </c>
      <c r="AW353" s="25" t="s">
        <v>24698</v>
      </c>
      <c r="AX353" s="25" t="s">
        <v>24699</v>
      </c>
    </row>
    <row r="354" spans="5:50" ht="18">
      <c r="E354" s="52"/>
      <c r="F354" s="52"/>
      <c r="G354" s="69"/>
      <c r="H354" s="69"/>
      <c r="J354" s="69"/>
      <c r="L354" s="69"/>
      <c r="M354" s="69"/>
      <c r="U354" s="103"/>
      <c r="V354" s="117" t="s">
        <v>9167</v>
      </c>
      <c r="W354" s="117" t="s">
        <v>9168</v>
      </c>
      <c r="X354" s="117" t="s">
        <v>5480</v>
      </c>
      <c r="Y354" s="117" t="s">
        <v>9471</v>
      </c>
      <c r="Z354" s="103"/>
      <c r="AA354" s="88" t="s">
        <v>122</v>
      </c>
      <c r="AB354" s="88" t="s">
        <v>136</v>
      </c>
      <c r="AC354" s="88" t="s">
        <v>1840</v>
      </c>
      <c r="AD354" s="88" t="s">
        <v>1839</v>
      </c>
      <c r="AF354" s="96" t="s">
        <v>860</v>
      </c>
      <c r="AG354" s="96" t="s">
        <v>859</v>
      </c>
      <c r="AH354" s="100" t="s">
        <v>695</v>
      </c>
      <c r="AI354" s="97">
        <v>196460</v>
      </c>
      <c r="AJ354" s="114">
        <v>20.7075901031494</v>
      </c>
      <c r="AK354" s="114">
        <v>93.208297729492202</v>
      </c>
      <c r="AM354" s="144"/>
      <c r="AN354" s="145"/>
      <c r="AO354" s="143"/>
      <c r="AP354" s="144"/>
      <c r="AS354" s="52"/>
      <c r="AT354" s="67"/>
      <c r="AU354" s="25" t="s">
        <v>108</v>
      </c>
      <c r="AV354" s="25" t="s">
        <v>132</v>
      </c>
      <c r="AW354" s="25" t="s">
        <v>24700</v>
      </c>
      <c r="AX354" s="25" t="s">
        <v>24701</v>
      </c>
    </row>
    <row r="355" spans="5:50" ht="18">
      <c r="E355" s="52"/>
      <c r="F355" s="52"/>
      <c r="G355" s="69"/>
      <c r="H355" s="69"/>
      <c r="J355" s="69"/>
      <c r="L355" s="69"/>
      <c r="M355" s="69"/>
      <c r="U355" s="103"/>
      <c r="V355" s="117" t="s">
        <v>9167</v>
      </c>
      <c r="W355" s="117" t="s">
        <v>9168</v>
      </c>
      <c r="X355" s="117" t="s">
        <v>9472</v>
      </c>
      <c r="Y355" s="117" t="s">
        <v>9473</v>
      </c>
      <c r="Z355" s="103"/>
      <c r="AA355" s="88" t="s">
        <v>122</v>
      </c>
      <c r="AB355" s="88" t="s">
        <v>136</v>
      </c>
      <c r="AC355" s="88" t="s">
        <v>1842</v>
      </c>
      <c r="AD355" s="88" t="s">
        <v>1841</v>
      </c>
      <c r="AF355" s="96" t="s">
        <v>860</v>
      </c>
      <c r="AG355" s="96" t="s">
        <v>859</v>
      </c>
      <c r="AH355" s="100" t="s">
        <v>864</v>
      </c>
      <c r="AI355" s="97">
        <v>196461</v>
      </c>
      <c r="AJ355" s="114">
        <v>20.7128295898438</v>
      </c>
      <c r="AK355" s="114">
        <v>93.247322082519503</v>
      </c>
      <c r="AM355" s="144"/>
      <c r="AN355" s="145"/>
      <c r="AO355" s="143"/>
      <c r="AP355" s="144"/>
      <c r="AS355" s="52"/>
      <c r="AT355" s="67"/>
      <c r="AU355" s="25" t="s">
        <v>108</v>
      </c>
      <c r="AV355" s="25" t="s">
        <v>132</v>
      </c>
      <c r="AW355" s="25" t="s">
        <v>25433</v>
      </c>
      <c r="AX355" s="25" t="s">
        <v>25434</v>
      </c>
    </row>
    <row r="356" spans="5:50" ht="18">
      <c r="E356" s="52"/>
      <c r="F356" s="52"/>
      <c r="G356" s="69"/>
      <c r="H356" s="69"/>
      <c r="J356" s="69"/>
      <c r="L356" s="69"/>
      <c r="M356" s="69"/>
      <c r="U356" s="103"/>
      <c r="V356" s="117" t="s">
        <v>9169</v>
      </c>
      <c r="W356" s="117" t="s">
        <v>9170</v>
      </c>
      <c r="X356" s="117" t="s">
        <v>9409</v>
      </c>
      <c r="Y356" s="117" t="s">
        <v>9474</v>
      </c>
      <c r="Z356" s="103"/>
      <c r="AA356" s="88" t="s">
        <v>123</v>
      </c>
      <c r="AB356" s="88" t="s">
        <v>137</v>
      </c>
      <c r="AC356" s="88" t="s">
        <v>1845</v>
      </c>
      <c r="AD356" s="88" t="s">
        <v>1844</v>
      </c>
      <c r="AF356" s="96" t="s">
        <v>860</v>
      </c>
      <c r="AG356" s="96" t="s">
        <v>859</v>
      </c>
      <c r="AH356" s="100" t="s">
        <v>865</v>
      </c>
      <c r="AI356" s="97">
        <v>196462</v>
      </c>
      <c r="AJ356" s="114">
        <v>20.7058296203613</v>
      </c>
      <c r="AK356" s="114">
        <v>93.237808227539105</v>
      </c>
      <c r="AM356" s="144"/>
      <c r="AN356" s="145"/>
      <c r="AO356" s="143"/>
      <c r="AP356" s="144"/>
      <c r="AS356" s="52"/>
      <c r="AT356" s="67"/>
      <c r="AU356" s="25" t="s">
        <v>108</v>
      </c>
      <c r="AV356" s="25" t="s">
        <v>132</v>
      </c>
      <c r="AW356" s="25" t="s">
        <v>25435</v>
      </c>
      <c r="AX356" s="25" t="s">
        <v>25436</v>
      </c>
    </row>
    <row r="357" spans="5:50" ht="18">
      <c r="E357" s="52"/>
      <c r="F357" s="52"/>
      <c r="G357" s="69"/>
      <c r="H357" s="69"/>
      <c r="J357" s="69"/>
      <c r="L357" s="69"/>
      <c r="M357" s="69"/>
      <c r="U357" s="103"/>
      <c r="V357" s="117" t="s">
        <v>9169</v>
      </c>
      <c r="W357" s="117" t="s">
        <v>9170</v>
      </c>
      <c r="X357" s="117" t="s">
        <v>5531</v>
      </c>
      <c r="Y357" s="117" t="s">
        <v>9475</v>
      </c>
      <c r="Z357" s="103"/>
      <c r="AA357" s="88" t="s">
        <v>123</v>
      </c>
      <c r="AB357" s="88" t="s">
        <v>137</v>
      </c>
      <c r="AC357" s="88" t="s">
        <v>750</v>
      </c>
      <c r="AD357" s="88" t="s">
        <v>1855</v>
      </c>
      <c r="AF357" s="96" t="s">
        <v>860</v>
      </c>
      <c r="AG357" s="96" t="s">
        <v>859</v>
      </c>
      <c r="AH357" s="100" t="s">
        <v>860</v>
      </c>
      <c r="AI357" s="97">
        <v>196457</v>
      </c>
      <c r="AJ357" s="114">
        <v>20.7087097167969</v>
      </c>
      <c r="AK357" s="114">
        <v>93.218193054199205</v>
      </c>
      <c r="AM357" s="144"/>
      <c r="AN357" s="145"/>
      <c r="AO357" s="143"/>
      <c r="AP357" s="144"/>
      <c r="AS357" s="52"/>
      <c r="AT357" s="67"/>
      <c r="AU357" s="25" t="s">
        <v>184</v>
      </c>
      <c r="AV357" s="25" t="s">
        <v>185</v>
      </c>
      <c r="AW357" s="25" t="s">
        <v>25006</v>
      </c>
      <c r="AX357" s="25" t="s">
        <v>25007</v>
      </c>
    </row>
    <row r="358" spans="5:50" ht="18">
      <c r="E358" s="52"/>
      <c r="F358" s="52"/>
      <c r="G358" s="69"/>
      <c r="H358" s="69"/>
      <c r="J358" s="69"/>
      <c r="L358" s="69"/>
      <c r="M358" s="69"/>
      <c r="U358" s="103"/>
      <c r="V358" s="117" t="s">
        <v>9169</v>
      </c>
      <c r="W358" s="117" t="s">
        <v>9170</v>
      </c>
      <c r="X358" s="117" t="s">
        <v>9476</v>
      </c>
      <c r="Y358" s="117" t="s">
        <v>9477</v>
      </c>
      <c r="Z358" s="103"/>
      <c r="AA358" s="88" t="s">
        <v>123</v>
      </c>
      <c r="AB358" s="88" t="s">
        <v>137</v>
      </c>
      <c r="AC358" s="88" t="s">
        <v>1857</v>
      </c>
      <c r="AD358" s="88" t="s">
        <v>1856</v>
      </c>
      <c r="AF358" s="96" t="s">
        <v>867</v>
      </c>
      <c r="AG358" s="96" t="s">
        <v>866</v>
      </c>
      <c r="AH358" s="100" t="s">
        <v>868</v>
      </c>
      <c r="AI358" s="97">
        <v>220625</v>
      </c>
      <c r="AJ358" s="114"/>
      <c r="AK358" s="114"/>
      <c r="AM358" s="144"/>
      <c r="AN358" s="145"/>
      <c r="AO358" s="143"/>
      <c r="AP358" s="144"/>
      <c r="AS358" s="52"/>
      <c r="AT358" s="67"/>
      <c r="AU358" s="25" t="s">
        <v>184</v>
      </c>
      <c r="AV358" s="25" t="s">
        <v>185</v>
      </c>
      <c r="AW358" s="25" t="s">
        <v>25008</v>
      </c>
      <c r="AX358" s="25" t="s">
        <v>25009</v>
      </c>
    </row>
    <row r="359" spans="5:50" ht="18">
      <c r="E359" s="52"/>
      <c r="F359" s="52"/>
      <c r="G359" s="69"/>
      <c r="H359" s="69"/>
      <c r="J359" s="69"/>
      <c r="L359" s="69"/>
      <c r="M359" s="69"/>
      <c r="U359" s="103"/>
      <c r="V359" s="117" t="s">
        <v>9169</v>
      </c>
      <c r="W359" s="117" t="s">
        <v>9170</v>
      </c>
      <c r="X359" s="117" t="s">
        <v>9478</v>
      </c>
      <c r="Y359" s="117" t="s">
        <v>9479</v>
      </c>
      <c r="Z359" s="103"/>
      <c r="AA359" s="88" t="s">
        <v>123</v>
      </c>
      <c r="AB359" s="88" t="s">
        <v>137</v>
      </c>
      <c r="AC359" s="88" t="s">
        <v>1859</v>
      </c>
      <c r="AD359" s="88" t="s">
        <v>1858</v>
      </c>
      <c r="AF359" s="96" t="s">
        <v>867</v>
      </c>
      <c r="AG359" s="96" t="s">
        <v>866</v>
      </c>
      <c r="AH359" s="100" t="s">
        <v>869</v>
      </c>
      <c r="AI359" s="97">
        <v>196471</v>
      </c>
      <c r="AJ359" s="114">
        <v>20.7841491699219</v>
      </c>
      <c r="AK359" s="114">
        <v>93.261383056640597</v>
      </c>
      <c r="AM359" s="144"/>
      <c r="AN359" s="145"/>
      <c r="AO359" s="143"/>
      <c r="AP359" s="144"/>
      <c r="AS359" s="52"/>
      <c r="AT359" s="67"/>
      <c r="AU359" s="25" t="s">
        <v>184</v>
      </c>
      <c r="AV359" s="25" t="s">
        <v>185</v>
      </c>
      <c r="AW359" s="25" t="s">
        <v>184</v>
      </c>
      <c r="AX359" s="25" t="s">
        <v>24978</v>
      </c>
    </row>
    <row r="360" spans="5:50" ht="18">
      <c r="E360" s="52"/>
      <c r="F360" s="52"/>
      <c r="G360" s="69"/>
      <c r="H360" s="69"/>
      <c r="J360" s="69"/>
      <c r="L360" s="69"/>
      <c r="M360" s="69"/>
      <c r="U360" s="103"/>
      <c r="V360" s="117" t="s">
        <v>9169</v>
      </c>
      <c r="W360" s="117" t="s">
        <v>9170</v>
      </c>
      <c r="X360" s="117" t="s">
        <v>9480</v>
      </c>
      <c r="Y360" s="117" t="s">
        <v>9481</v>
      </c>
      <c r="Z360" s="103"/>
      <c r="AA360" s="88" t="s">
        <v>123</v>
      </c>
      <c r="AB360" s="88" t="s">
        <v>137</v>
      </c>
      <c r="AC360" s="88" t="s">
        <v>1866</v>
      </c>
      <c r="AD360" s="88" t="s">
        <v>1865</v>
      </c>
      <c r="AF360" s="96" t="s">
        <v>867</v>
      </c>
      <c r="AG360" s="96" t="s">
        <v>866</v>
      </c>
      <c r="AH360" s="100" t="s">
        <v>870</v>
      </c>
      <c r="AI360" s="97">
        <v>196470</v>
      </c>
      <c r="AJ360" s="114">
        <v>20.736640930175799</v>
      </c>
      <c r="AK360" s="114">
        <v>93.253089904785199</v>
      </c>
      <c r="AM360" s="144"/>
      <c r="AN360" s="145"/>
      <c r="AO360" s="143"/>
      <c r="AP360" s="144"/>
      <c r="AS360" s="52"/>
      <c r="AT360" s="67"/>
      <c r="AU360" s="25" t="s">
        <v>165</v>
      </c>
      <c r="AV360" s="25" t="s">
        <v>166</v>
      </c>
      <c r="AW360" s="25" t="s">
        <v>25055</v>
      </c>
      <c r="AX360" s="25" t="s">
        <v>25056</v>
      </c>
    </row>
    <row r="361" spans="5:50" ht="18">
      <c r="E361" s="52"/>
      <c r="F361" s="52"/>
      <c r="G361" s="69"/>
      <c r="H361" s="69"/>
      <c r="J361" s="69"/>
      <c r="L361" s="69"/>
      <c r="M361" s="69"/>
      <c r="U361" s="103"/>
      <c r="V361" s="117" t="s">
        <v>9169</v>
      </c>
      <c r="W361" s="117" t="s">
        <v>9170</v>
      </c>
      <c r="X361" s="117" t="s">
        <v>9482</v>
      </c>
      <c r="Y361" s="117" t="s">
        <v>9483</v>
      </c>
      <c r="Z361" s="103"/>
      <c r="AA361" s="88" t="s">
        <v>123</v>
      </c>
      <c r="AB361" s="88" t="s">
        <v>137</v>
      </c>
      <c r="AC361" s="88" t="s">
        <v>1872</v>
      </c>
      <c r="AD361" s="88" t="s">
        <v>1871</v>
      </c>
      <c r="AF361" s="96" t="s">
        <v>867</v>
      </c>
      <c r="AG361" s="96" t="s">
        <v>866</v>
      </c>
      <c r="AH361" s="100" t="s">
        <v>871</v>
      </c>
      <c r="AI361" s="97">
        <v>196469</v>
      </c>
      <c r="AJ361" s="114">
        <v>20.7085990905762</v>
      </c>
      <c r="AK361" s="114">
        <v>93.255828857421903</v>
      </c>
      <c r="AM361" s="144"/>
      <c r="AN361" s="145"/>
      <c r="AO361" s="143"/>
      <c r="AP361" s="144"/>
      <c r="AS361" s="52"/>
      <c r="AT361" s="67"/>
      <c r="AU361" s="25" t="s">
        <v>165</v>
      </c>
      <c r="AV361" s="25" t="s">
        <v>166</v>
      </c>
      <c r="AW361" s="25" t="s">
        <v>25059</v>
      </c>
      <c r="AX361" s="25" t="s">
        <v>25060</v>
      </c>
    </row>
    <row r="362" spans="5:50" ht="18">
      <c r="E362" s="52"/>
      <c r="F362" s="52"/>
      <c r="G362" s="69"/>
      <c r="H362" s="69"/>
      <c r="J362" s="69"/>
      <c r="L362" s="69"/>
      <c r="M362" s="69"/>
      <c r="U362" s="103"/>
      <c r="V362" s="117" t="s">
        <v>9169</v>
      </c>
      <c r="W362" s="117" t="s">
        <v>9170</v>
      </c>
      <c r="X362" s="117" t="s">
        <v>9472</v>
      </c>
      <c r="Y362" s="117" t="s">
        <v>9484</v>
      </c>
      <c r="Z362" s="103"/>
      <c r="AA362" s="88" t="s">
        <v>123</v>
      </c>
      <c r="AB362" s="88" t="s">
        <v>137</v>
      </c>
      <c r="AC362" s="88" t="s">
        <v>1877</v>
      </c>
      <c r="AD362" s="88" t="s">
        <v>1876</v>
      </c>
      <c r="AF362" s="96" t="s">
        <v>867</v>
      </c>
      <c r="AG362" s="96" t="s">
        <v>866</v>
      </c>
      <c r="AH362" s="100" t="s">
        <v>872</v>
      </c>
      <c r="AI362" s="97">
        <v>196468</v>
      </c>
      <c r="AJ362" s="114">
        <v>20.7448406219482</v>
      </c>
      <c r="AK362" s="114">
        <v>93.277282714843807</v>
      </c>
      <c r="AM362" s="144"/>
      <c r="AN362" s="145"/>
      <c r="AO362" s="143"/>
      <c r="AP362" s="144"/>
      <c r="AS362" s="52"/>
      <c r="AT362" s="67"/>
      <c r="AU362" s="25" t="s">
        <v>165</v>
      </c>
      <c r="AV362" s="25" t="s">
        <v>166</v>
      </c>
      <c r="AW362" s="25" t="s">
        <v>25057</v>
      </c>
      <c r="AX362" s="25" t="s">
        <v>25058</v>
      </c>
    </row>
    <row r="363" spans="5:50" ht="18">
      <c r="E363" s="52"/>
      <c r="F363" s="52"/>
      <c r="G363" s="69"/>
      <c r="H363" s="69"/>
      <c r="J363" s="69"/>
      <c r="L363" s="69"/>
      <c r="M363" s="69"/>
      <c r="U363" s="103"/>
      <c r="V363" s="117" t="s">
        <v>9169</v>
      </c>
      <c r="W363" s="117" t="s">
        <v>9170</v>
      </c>
      <c r="X363" s="117" t="s">
        <v>9485</v>
      </c>
      <c r="Y363" s="117" t="s">
        <v>9486</v>
      </c>
      <c r="Z363" s="103"/>
      <c r="AA363" s="88" t="s">
        <v>123</v>
      </c>
      <c r="AB363" s="88" t="s">
        <v>137</v>
      </c>
      <c r="AC363" s="88" t="s">
        <v>1883</v>
      </c>
      <c r="AD363" s="88" t="s">
        <v>1882</v>
      </c>
      <c r="AF363" s="96" t="s">
        <v>867</v>
      </c>
      <c r="AG363" s="96" t="s">
        <v>866</v>
      </c>
      <c r="AH363" s="100" t="s">
        <v>873</v>
      </c>
      <c r="AI363" s="97">
        <v>196467</v>
      </c>
      <c r="AJ363" s="114">
        <v>20.761589050293001</v>
      </c>
      <c r="AK363" s="114">
        <v>93.238273620605497</v>
      </c>
      <c r="AM363" s="144"/>
      <c r="AN363" s="145"/>
      <c r="AO363" s="143"/>
      <c r="AP363" s="144"/>
      <c r="AS363" s="52"/>
      <c r="AT363" s="67"/>
      <c r="AU363" s="25" t="s">
        <v>165</v>
      </c>
      <c r="AV363" s="25" t="s">
        <v>166</v>
      </c>
      <c r="AW363" s="25" t="s">
        <v>25053</v>
      </c>
      <c r="AX363" s="25" t="s">
        <v>25054</v>
      </c>
    </row>
    <row r="364" spans="5:50" ht="18">
      <c r="E364" s="52"/>
      <c r="F364" s="52"/>
      <c r="G364" s="69"/>
      <c r="H364" s="69"/>
      <c r="J364" s="69"/>
      <c r="L364" s="69"/>
      <c r="M364" s="69"/>
      <c r="U364" s="103"/>
      <c r="V364" s="117" t="s">
        <v>9171</v>
      </c>
      <c r="W364" s="117" t="s">
        <v>9172</v>
      </c>
      <c r="X364" s="117" t="s">
        <v>9487</v>
      </c>
      <c r="Y364" s="117" t="s">
        <v>9488</v>
      </c>
      <c r="Z364" s="103"/>
      <c r="AA364" s="88" t="s">
        <v>123</v>
      </c>
      <c r="AB364" s="88" t="s">
        <v>137</v>
      </c>
      <c r="AC364" s="88" t="s">
        <v>1888</v>
      </c>
      <c r="AD364" s="88" t="s">
        <v>1887</v>
      </c>
      <c r="AF364" s="96" t="s">
        <v>867</v>
      </c>
      <c r="AG364" s="96" t="s">
        <v>866</v>
      </c>
      <c r="AH364" s="100" t="s">
        <v>874</v>
      </c>
      <c r="AI364" s="97">
        <v>196466</v>
      </c>
      <c r="AJ364" s="114">
        <v>20.7517395019531</v>
      </c>
      <c r="AK364" s="114">
        <v>93.275123596191406</v>
      </c>
      <c r="AM364" s="144"/>
      <c r="AN364" s="145"/>
      <c r="AO364" s="143"/>
      <c r="AP364" s="144"/>
      <c r="AS364" s="52"/>
      <c r="AT364" s="67"/>
      <c r="AU364" s="25" t="s">
        <v>161</v>
      </c>
      <c r="AV364" s="25" t="s">
        <v>162</v>
      </c>
      <c r="AW364" s="25" t="s">
        <v>25194</v>
      </c>
      <c r="AX364" s="25" t="s">
        <v>25195</v>
      </c>
    </row>
    <row r="365" spans="5:50" ht="18">
      <c r="E365" s="52"/>
      <c r="F365" s="52"/>
      <c r="G365" s="69"/>
      <c r="H365" s="69"/>
      <c r="J365" s="69"/>
      <c r="L365" s="69"/>
      <c r="M365" s="69"/>
      <c r="U365" s="103"/>
      <c r="V365" s="117" t="s">
        <v>9171</v>
      </c>
      <c r="W365" s="117" t="s">
        <v>9172</v>
      </c>
      <c r="X365" s="117" t="s">
        <v>9489</v>
      </c>
      <c r="Y365" s="117" t="s">
        <v>9490</v>
      </c>
      <c r="Z365" s="103"/>
      <c r="AA365" s="88" t="s">
        <v>123</v>
      </c>
      <c r="AB365" s="88" t="s">
        <v>137</v>
      </c>
      <c r="AC365" s="88" t="s">
        <v>1890</v>
      </c>
      <c r="AD365" s="88" t="s">
        <v>1889</v>
      </c>
      <c r="AF365" s="96" t="s">
        <v>867</v>
      </c>
      <c r="AG365" s="96" t="s">
        <v>866</v>
      </c>
      <c r="AH365" s="100" t="s">
        <v>867</v>
      </c>
      <c r="AI365" s="97">
        <v>196464</v>
      </c>
      <c r="AJ365" s="114">
        <v>20.7529296875</v>
      </c>
      <c r="AK365" s="114">
        <v>93.267311096191406</v>
      </c>
      <c r="AM365" s="144"/>
      <c r="AN365" s="145"/>
      <c r="AO365" s="143"/>
      <c r="AP365" s="144"/>
      <c r="AS365" s="52"/>
      <c r="AT365" s="67"/>
      <c r="AU365" s="25" t="s">
        <v>161</v>
      </c>
      <c r="AV365" s="25" t="s">
        <v>162</v>
      </c>
      <c r="AW365" s="25" t="s">
        <v>24892</v>
      </c>
      <c r="AX365" s="25" t="s">
        <v>24893</v>
      </c>
    </row>
    <row r="366" spans="5:50" ht="18">
      <c r="E366" s="52"/>
      <c r="F366" s="52"/>
      <c r="G366" s="69"/>
      <c r="H366" s="69"/>
      <c r="J366" s="69"/>
      <c r="L366" s="69"/>
      <c r="M366" s="69"/>
      <c r="U366" s="103"/>
      <c r="V366" s="117" t="s">
        <v>9171</v>
      </c>
      <c r="W366" s="117" t="s">
        <v>9172</v>
      </c>
      <c r="X366" s="117" t="s">
        <v>5494</v>
      </c>
      <c r="Y366" s="117" t="s">
        <v>9491</v>
      </c>
      <c r="Z366" s="103"/>
      <c r="AA366" s="88" t="s">
        <v>123</v>
      </c>
      <c r="AB366" s="88" t="s">
        <v>137</v>
      </c>
      <c r="AC366" s="88" t="s">
        <v>1893</v>
      </c>
      <c r="AD366" s="88" t="s">
        <v>1892</v>
      </c>
      <c r="AF366" s="96" t="s">
        <v>867</v>
      </c>
      <c r="AG366" s="96" t="s">
        <v>866</v>
      </c>
      <c r="AH366" s="100" t="s">
        <v>875</v>
      </c>
      <c r="AI366" s="97">
        <v>196465</v>
      </c>
      <c r="AJ366" s="114">
        <v>20.7270202636719</v>
      </c>
      <c r="AK366" s="114">
        <v>93.249069213867202</v>
      </c>
      <c r="AM366" s="144"/>
      <c r="AN366" s="145"/>
      <c r="AO366" s="143"/>
      <c r="AP366" s="144"/>
      <c r="AS366" s="52"/>
      <c r="AT366" s="67"/>
      <c r="AU366" s="25" t="s">
        <v>161</v>
      </c>
      <c r="AV366" s="25" t="s">
        <v>162</v>
      </c>
      <c r="AW366" s="25" t="s">
        <v>25047</v>
      </c>
      <c r="AX366" s="25" t="s">
        <v>25048</v>
      </c>
    </row>
    <row r="367" spans="5:50" ht="18">
      <c r="E367" s="52"/>
      <c r="F367" s="52"/>
      <c r="G367" s="69"/>
      <c r="H367" s="69"/>
      <c r="J367" s="69"/>
      <c r="L367" s="69"/>
      <c r="M367" s="69"/>
      <c r="U367" s="103"/>
      <c r="V367" s="117" t="s">
        <v>9171</v>
      </c>
      <c r="W367" s="117" t="s">
        <v>9172</v>
      </c>
      <c r="X367" s="117" t="s">
        <v>5270</v>
      </c>
      <c r="Y367" s="117" t="s">
        <v>9492</v>
      </c>
      <c r="Z367" s="103"/>
      <c r="AA367" s="88" t="s">
        <v>123</v>
      </c>
      <c r="AB367" s="88" t="s">
        <v>137</v>
      </c>
      <c r="AC367" s="88" t="s">
        <v>1897</v>
      </c>
      <c r="AD367" s="88" t="s">
        <v>1896</v>
      </c>
      <c r="AF367" s="96" t="s">
        <v>877</v>
      </c>
      <c r="AG367" s="96" t="s">
        <v>876</v>
      </c>
      <c r="AH367" s="100" t="s">
        <v>877</v>
      </c>
      <c r="AI367" s="97">
        <v>196472</v>
      </c>
      <c r="AJ367" s="114">
        <v>20.814100265502901</v>
      </c>
      <c r="AK367" s="114">
        <v>93.230026245117202</v>
      </c>
      <c r="AM367" s="144"/>
      <c r="AN367" s="145"/>
      <c r="AO367" s="143"/>
      <c r="AP367" s="144"/>
      <c r="AS367" s="52"/>
      <c r="AT367" s="67"/>
      <c r="AU367" s="25" t="s">
        <v>161</v>
      </c>
      <c r="AV367" s="25" t="s">
        <v>162</v>
      </c>
      <c r="AW367" s="25" t="s">
        <v>24798</v>
      </c>
      <c r="AX367" s="25" t="s">
        <v>24799</v>
      </c>
    </row>
    <row r="368" spans="5:50" ht="18">
      <c r="E368" s="52"/>
      <c r="F368" s="52"/>
      <c r="G368" s="69"/>
      <c r="H368" s="69"/>
      <c r="J368" s="69"/>
      <c r="L368" s="69"/>
      <c r="M368" s="69"/>
      <c r="U368" s="103"/>
      <c r="V368" s="117" t="s">
        <v>9171</v>
      </c>
      <c r="W368" s="117" t="s">
        <v>9172</v>
      </c>
      <c r="X368" s="117" t="s">
        <v>5273</v>
      </c>
      <c r="Y368" s="117" t="s">
        <v>9493</v>
      </c>
      <c r="Z368" s="103"/>
      <c r="AA368" s="88" t="s">
        <v>123</v>
      </c>
      <c r="AB368" s="88" t="s">
        <v>137</v>
      </c>
      <c r="AC368" s="88" t="s">
        <v>1899</v>
      </c>
      <c r="AD368" s="88" t="s">
        <v>1898</v>
      </c>
      <c r="AF368" s="96" t="s">
        <v>877</v>
      </c>
      <c r="AG368" s="96" t="s">
        <v>876</v>
      </c>
      <c r="AH368" s="100" t="s">
        <v>878</v>
      </c>
      <c r="AI368" s="97">
        <v>196473</v>
      </c>
      <c r="AJ368" s="114">
        <v>20.8036708831787</v>
      </c>
      <c r="AK368" s="114">
        <v>93.228302001953097</v>
      </c>
      <c r="AM368" s="144"/>
      <c r="AN368" s="145"/>
      <c r="AO368" s="143"/>
      <c r="AP368" s="144"/>
      <c r="AS368" s="52"/>
      <c r="AT368" s="67"/>
      <c r="AU368" s="25" t="s">
        <v>161</v>
      </c>
      <c r="AV368" s="25" t="s">
        <v>162</v>
      </c>
      <c r="AW368" s="25" t="s">
        <v>24894</v>
      </c>
      <c r="AX368" s="25" t="s">
        <v>24895</v>
      </c>
    </row>
    <row r="369" spans="5:50" ht="18">
      <c r="E369" s="52"/>
      <c r="F369" s="52"/>
      <c r="G369" s="69"/>
      <c r="H369" s="69"/>
      <c r="J369" s="69"/>
      <c r="L369" s="69"/>
      <c r="M369" s="69"/>
      <c r="U369" s="103"/>
      <c r="V369" s="117" t="s">
        <v>9171</v>
      </c>
      <c r="W369" s="117" t="s">
        <v>9172</v>
      </c>
      <c r="X369" s="117" t="s">
        <v>9494</v>
      </c>
      <c r="Y369" s="117" t="s">
        <v>9495</v>
      </c>
      <c r="Z369" s="103"/>
      <c r="AA369" s="88" t="s">
        <v>123</v>
      </c>
      <c r="AB369" s="88" t="s">
        <v>137</v>
      </c>
      <c r="AC369" s="88" t="s">
        <v>1904</v>
      </c>
      <c r="AD369" s="88" t="s">
        <v>1903</v>
      </c>
      <c r="AF369" s="96" t="s">
        <v>877</v>
      </c>
      <c r="AG369" s="96" t="s">
        <v>876</v>
      </c>
      <c r="AH369" s="100" t="s">
        <v>879</v>
      </c>
      <c r="AI369" s="97">
        <v>196474</v>
      </c>
      <c r="AJ369" s="114"/>
      <c r="AK369" s="114"/>
      <c r="AM369" s="144"/>
      <c r="AN369" s="145"/>
      <c r="AO369" s="143"/>
      <c r="AP369" s="144"/>
      <c r="AS369" s="52"/>
      <c r="AT369" s="67"/>
      <c r="AU369" s="25" t="s">
        <v>161</v>
      </c>
      <c r="AV369" s="25" t="s">
        <v>162</v>
      </c>
      <c r="AW369" s="25" t="s">
        <v>24979</v>
      </c>
      <c r="AX369" s="25" t="s">
        <v>24980</v>
      </c>
    </row>
    <row r="370" spans="5:50" ht="18">
      <c r="E370" s="52"/>
      <c r="F370" s="52"/>
      <c r="G370" s="69"/>
      <c r="H370" s="69"/>
      <c r="J370" s="69"/>
      <c r="L370" s="69"/>
      <c r="M370" s="69"/>
      <c r="U370" s="103"/>
      <c r="V370" s="117" t="s">
        <v>9173</v>
      </c>
      <c r="W370" s="117" t="s">
        <v>9174</v>
      </c>
      <c r="X370" s="117" t="s">
        <v>9496</v>
      </c>
      <c r="Y370" s="117" t="s">
        <v>9497</v>
      </c>
      <c r="Z370" s="103"/>
      <c r="AA370" s="88" t="s">
        <v>123</v>
      </c>
      <c r="AB370" s="88" t="s">
        <v>137</v>
      </c>
      <c r="AC370" s="88" t="s">
        <v>1907</v>
      </c>
      <c r="AD370" s="88" t="s">
        <v>1906</v>
      </c>
      <c r="AF370" s="96" t="s">
        <v>881</v>
      </c>
      <c r="AG370" s="96" t="s">
        <v>880</v>
      </c>
      <c r="AH370" s="100" t="s">
        <v>149</v>
      </c>
      <c r="AI370" s="97">
        <v>196475</v>
      </c>
      <c r="AJ370" s="114"/>
      <c r="AK370" s="114"/>
      <c r="AM370" s="144"/>
      <c r="AN370" s="145"/>
      <c r="AO370" s="143"/>
      <c r="AP370" s="144"/>
      <c r="AS370" s="52"/>
      <c r="AT370" s="67"/>
      <c r="AU370" s="25" t="s">
        <v>161</v>
      </c>
      <c r="AV370" s="25" t="s">
        <v>162</v>
      </c>
      <c r="AW370" s="25" t="s">
        <v>25197</v>
      </c>
      <c r="AX370" s="25" t="s">
        <v>25198</v>
      </c>
    </row>
    <row r="371" spans="5:50" ht="18">
      <c r="E371" s="52"/>
      <c r="F371" s="52"/>
      <c r="G371" s="69"/>
      <c r="H371" s="69"/>
      <c r="J371" s="69"/>
      <c r="L371" s="69"/>
      <c r="M371" s="69"/>
      <c r="U371" s="103"/>
      <c r="V371" s="117" t="s">
        <v>9173</v>
      </c>
      <c r="W371" s="117" t="s">
        <v>9174</v>
      </c>
      <c r="X371" s="117" t="s">
        <v>9472</v>
      </c>
      <c r="Y371" s="117" t="s">
        <v>9498</v>
      </c>
      <c r="Z371" s="103"/>
      <c r="AA371" s="88" t="s">
        <v>123</v>
      </c>
      <c r="AB371" s="88" t="s">
        <v>137</v>
      </c>
      <c r="AC371" s="88" t="s">
        <v>1910</v>
      </c>
      <c r="AD371" s="88" t="s">
        <v>1909</v>
      </c>
      <c r="AF371" s="96" t="s">
        <v>881</v>
      </c>
      <c r="AG371" s="96" t="s">
        <v>880</v>
      </c>
      <c r="AH371" s="100" t="s">
        <v>881</v>
      </c>
      <c r="AI371" s="97">
        <v>196476</v>
      </c>
      <c r="AJ371" s="114">
        <v>20.633810043335</v>
      </c>
      <c r="AK371" s="114">
        <v>93.152397155761705</v>
      </c>
      <c r="AM371" s="144"/>
      <c r="AN371" s="145"/>
      <c r="AO371" s="143"/>
      <c r="AP371" s="144"/>
      <c r="AS371" s="52"/>
      <c r="AT371" s="67"/>
      <c r="AU371" s="25" t="s">
        <v>161</v>
      </c>
      <c r="AV371" s="25" t="s">
        <v>162</v>
      </c>
      <c r="AW371" s="25" t="s">
        <v>24796</v>
      </c>
      <c r="AX371" s="25" t="s">
        <v>24797</v>
      </c>
    </row>
    <row r="372" spans="5:50" ht="18">
      <c r="E372" s="52"/>
      <c r="F372" s="52"/>
      <c r="G372" s="69"/>
      <c r="H372" s="69"/>
      <c r="J372" s="69"/>
      <c r="L372" s="69"/>
      <c r="M372" s="69"/>
      <c r="U372" s="103"/>
      <c r="V372" s="117" t="s">
        <v>9173</v>
      </c>
      <c r="W372" s="117" t="s">
        <v>9174</v>
      </c>
      <c r="X372" s="117" t="s">
        <v>5539</v>
      </c>
      <c r="Y372" s="117" t="s">
        <v>9499</v>
      </c>
      <c r="Z372" s="103"/>
      <c r="AA372" s="88" t="s">
        <v>123</v>
      </c>
      <c r="AB372" s="88" t="s">
        <v>137</v>
      </c>
      <c r="AC372" s="88" t="s">
        <v>1154</v>
      </c>
      <c r="AD372" s="88" t="s">
        <v>1911</v>
      </c>
      <c r="AF372" s="96" t="s">
        <v>881</v>
      </c>
      <c r="AG372" s="96" t="s">
        <v>880</v>
      </c>
      <c r="AH372" s="100" t="s">
        <v>882</v>
      </c>
      <c r="AI372" s="97">
        <v>196477</v>
      </c>
      <c r="AJ372" s="114">
        <v>20.6379508972168</v>
      </c>
      <c r="AK372" s="114">
        <v>93.162307739257798</v>
      </c>
      <c r="AM372" s="144"/>
      <c r="AN372" s="145"/>
      <c r="AO372" s="143"/>
      <c r="AP372" s="144"/>
      <c r="AS372" s="52"/>
      <c r="AT372" s="67"/>
      <c r="AU372" s="25" t="s">
        <v>161</v>
      </c>
      <c r="AV372" s="25" t="s">
        <v>162</v>
      </c>
      <c r="AW372" s="25" t="s">
        <v>24898</v>
      </c>
      <c r="AX372" s="25" t="s">
        <v>24899</v>
      </c>
    </row>
    <row r="373" spans="5:50" ht="18">
      <c r="E373" s="52"/>
      <c r="F373" s="52"/>
      <c r="G373" s="69"/>
      <c r="H373" s="69"/>
      <c r="J373" s="69"/>
      <c r="L373" s="69"/>
      <c r="M373" s="69"/>
      <c r="U373" s="103"/>
      <c r="V373" s="117" t="s">
        <v>9173</v>
      </c>
      <c r="W373" s="117" t="s">
        <v>9174</v>
      </c>
      <c r="X373" s="117" t="s">
        <v>5480</v>
      </c>
      <c r="Y373" s="117" t="s">
        <v>9500</v>
      </c>
      <c r="Z373" s="103"/>
      <c r="AA373" s="88" t="s">
        <v>123</v>
      </c>
      <c r="AB373" s="88" t="s">
        <v>137</v>
      </c>
      <c r="AC373" s="88" t="s">
        <v>1913</v>
      </c>
      <c r="AD373" s="88" t="s">
        <v>1912</v>
      </c>
      <c r="AF373" s="96" t="s">
        <v>884</v>
      </c>
      <c r="AG373" s="96" t="s">
        <v>883</v>
      </c>
      <c r="AH373" s="100" t="s">
        <v>884</v>
      </c>
      <c r="AI373" s="97">
        <v>196478</v>
      </c>
      <c r="AJ373" s="114">
        <v>20.582700729370099</v>
      </c>
      <c r="AK373" s="114">
        <v>93.161796569824205</v>
      </c>
      <c r="AM373" s="144"/>
      <c r="AN373" s="145"/>
      <c r="AO373" s="143"/>
      <c r="AP373" s="144"/>
      <c r="AS373" s="52"/>
      <c r="AT373" s="67"/>
      <c r="AU373" s="25" t="s">
        <v>161</v>
      </c>
      <c r="AV373" s="25" t="s">
        <v>162</v>
      </c>
      <c r="AW373" s="25" t="s">
        <v>24804</v>
      </c>
      <c r="AX373" s="25" t="s">
        <v>24805</v>
      </c>
    </row>
    <row r="374" spans="5:50" ht="18">
      <c r="E374" s="52"/>
      <c r="F374" s="52"/>
      <c r="G374" s="69"/>
      <c r="H374" s="69"/>
      <c r="J374" s="69"/>
      <c r="L374" s="69"/>
      <c r="M374" s="69"/>
      <c r="U374" s="103"/>
      <c r="V374" s="117" t="s">
        <v>9173</v>
      </c>
      <c r="W374" s="117" t="s">
        <v>9174</v>
      </c>
      <c r="X374" s="117" t="s">
        <v>5425</v>
      </c>
      <c r="Y374" s="117" t="s">
        <v>9501</v>
      </c>
      <c r="Z374" s="103"/>
      <c r="AA374" s="88" t="s">
        <v>123</v>
      </c>
      <c r="AB374" s="88" t="s">
        <v>137</v>
      </c>
      <c r="AC374" s="88" t="s">
        <v>413</v>
      </c>
      <c r="AD374" s="88" t="s">
        <v>1914</v>
      </c>
      <c r="AF374" s="96" t="s">
        <v>884</v>
      </c>
      <c r="AG374" s="96" t="s">
        <v>883</v>
      </c>
      <c r="AH374" s="100" t="s">
        <v>885</v>
      </c>
      <c r="AI374" s="97">
        <v>196479</v>
      </c>
      <c r="AJ374" s="114">
        <v>20.5802402496338</v>
      </c>
      <c r="AK374" s="114">
        <v>93.164321899414105</v>
      </c>
      <c r="AM374" s="144"/>
      <c r="AN374" s="145"/>
      <c r="AO374" s="143"/>
      <c r="AP374" s="144"/>
      <c r="AS374" s="52"/>
      <c r="AT374" s="67"/>
      <c r="AU374" s="25" t="s">
        <v>161</v>
      </c>
      <c r="AV374" s="25" t="s">
        <v>162</v>
      </c>
      <c r="AW374" s="25" t="s">
        <v>24800</v>
      </c>
      <c r="AX374" s="25" t="s">
        <v>24801</v>
      </c>
    </row>
    <row r="375" spans="5:50" ht="18">
      <c r="E375" s="52"/>
      <c r="F375" s="52"/>
      <c r="G375" s="69"/>
      <c r="H375" s="69"/>
      <c r="J375" s="69"/>
      <c r="L375" s="69"/>
      <c r="M375" s="69"/>
      <c r="U375" s="103"/>
      <c r="V375" s="117" t="s">
        <v>9173</v>
      </c>
      <c r="W375" s="117" t="s">
        <v>9174</v>
      </c>
      <c r="X375" s="117" t="s">
        <v>9502</v>
      </c>
      <c r="Y375" s="117" t="s">
        <v>9503</v>
      </c>
      <c r="Z375" s="103"/>
      <c r="AA375" s="88" t="s">
        <v>123</v>
      </c>
      <c r="AB375" s="88" t="s">
        <v>137</v>
      </c>
      <c r="AC375" s="88" t="s">
        <v>1916</v>
      </c>
      <c r="AD375" s="88" t="s">
        <v>1915</v>
      </c>
      <c r="AF375" s="96" t="s">
        <v>887</v>
      </c>
      <c r="AG375" s="96" t="s">
        <v>886</v>
      </c>
      <c r="AH375" s="100" t="s">
        <v>888</v>
      </c>
      <c r="AI375" s="97">
        <v>196482</v>
      </c>
      <c r="AJ375" s="114">
        <v>20.552099227905298</v>
      </c>
      <c r="AK375" s="114">
        <v>93.244148254394503</v>
      </c>
      <c r="AM375" s="144"/>
      <c r="AN375" s="145"/>
      <c r="AO375" s="143"/>
      <c r="AP375" s="144"/>
      <c r="AS375" s="52"/>
      <c r="AT375" s="67"/>
      <c r="AU375" s="25" t="s">
        <v>161</v>
      </c>
      <c r="AV375" s="25" t="s">
        <v>162</v>
      </c>
      <c r="AW375" s="25" t="s">
        <v>24818</v>
      </c>
      <c r="AX375" s="25" t="s">
        <v>24819</v>
      </c>
    </row>
    <row r="376" spans="5:50" ht="18">
      <c r="E376" s="52"/>
      <c r="F376" s="52"/>
      <c r="G376" s="69"/>
      <c r="H376" s="69"/>
      <c r="J376" s="69"/>
      <c r="L376" s="69"/>
      <c r="M376" s="69"/>
      <c r="U376" s="103"/>
      <c r="V376" s="117" t="s">
        <v>9175</v>
      </c>
      <c r="W376" s="117" t="s">
        <v>9176</v>
      </c>
      <c r="X376" s="117" t="s">
        <v>5265</v>
      </c>
      <c r="Y376" s="117" t="s">
        <v>9504</v>
      </c>
      <c r="Z376" s="103"/>
      <c r="AA376" s="88" t="s">
        <v>123</v>
      </c>
      <c r="AB376" s="88" t="s">
        <v>137</v>
      </c>
      <c r="AC376" s="88" t="s">
        <v>1924</v>
      </c>
      <c r="AD376" s="88" t="s">
        <v>1923</v>
      </c>
      <c r="AF376" s="96" t="s">
        <v>887</v>
      </c>
      <c r="AG376" s="96" t="s">
        <v>886</v>
      </c>
      <c r="AH376" s="100" t="s">
        <v>887</v>
      </c>
      <c r="AI376" s="97">
        <v>196480</v>
      </c>
      <c r="AJ376" s="114">
        <v>20.541820526123001</v>
      </c>
      <c r="AK376" s="114">
        <v>93.242103576660199</v>
      </c>
      <c r="AM376" s="144"/>
      <c r="AN376" s="145"/>
      <c r="AO376" s="143"/>
      <c r="AP376" s="144"/>
      <c r="AS376" s="52"/>
      <c r="AT376" s="67"/>
      <c r="AU376" s="25" t="s">
        <v>161</v>
      </c>
      <c r="AV376" s="25" t="s">
        <v>162</v>
      </c>
      <c r="AW376" s="25" t="s">
        <v>24816</v>
      </c>
      <c r="AX376" s="25" t="s">
        <v>24817</v>
      </c>
    </row>
    <row r="377" spans="5:50" ht="18">
      <c r="E377" s="52"/>
      <c r="F377" s="52"/>
      <c r="G377" s="69"/>
      <c r="H377" s="69"/>
      <c r="J377" s="69"/>
      <c r="L377" s="69"/>
      <c r="M377" s="69"/>
      <c r="U377" s="103"/>
      <c r="V377" s="117" t="s">
        <v>9175</v>
      </c>
      <c r="W377" s="117" t="s">
        <v>9176</v>
      </c>
      <c r="X377" s="117" t="s">
        <v>5266</v>
      </c>
      <c r="Y377" s="117" t="s">
        <v>9505</v>
      </c>
      <c r="Z377" s="103"/>
      <c r="AA377" s="88" t="s">
        <v>123</v>
      </c>
      <c r="AB377" s="88" t="s">
        <v>137</v>
      </c>
      <c r="AC377" s="88" t="s">
        <v>1929</v>
      </c>
      <c r="AD377" s="88" t="s">
        <v>1928</v>
      </c>
      <c r="AF377" s="96" t="s">
        <v>887</v>
      </c>
      <c r="AG377" s="96" t="s">
        <v>886</v>
      </c>
      <c r="AH377" s="100" t="s">
        <v>707</v>
      </c>
      <c r="AI377" s="97">
        <v>196481</v>
      </c>
      <c r="AJ377" s="114">
        <v>20.5236301422119</v>
      </c>
      <c r="AK377" s="114">
        <v>93.224800109863295</v>
      </c>
      <c r="AM377" s="144"/>
      <c r="AN377" s="145"/>
      <c r="AO377" s="143"/>
      <c r="AP377" s="144"/>
      <c r="AS377" s="52"/>
      <c r="AT377" s="67"/>
      <c r="AU377" s="25" t="s">
        <v>161</v>
      </c>
      <c r="AV377" s="25" t="s">
        <v>162</v>
      </c>
      <c r="AW377" s="25" t="s">
        <v>25199</v>
      </c>
      <c r="AX377" s="25" t="s">
        <v>25200</v>
      </c>
    </row>
    <row r="378" spans="5:50" ht="18">
      <c r="E378" s="52"/>
      <c r="F378" s="52"/>
      <c r="G378" s="69"/>
      <c r="H378" s="69"/>
      <c r="J378" s="69"/>
      <c r="L378" s="69"/>
      <c r="M378" s="69"/>
      <c r="U378" s="103"/>
      <c r="V378" s="117" t="s">
        <v>9175</v>
      </c>
      <c r="W378" s="117" t="s">
        <v>9176</v>
      </c>
      <c r="X378" s="117" t="s">
        <v>5267</v>
      </c>
      <c r="Y378" s="117" t="s">
        <v>9506</v>
      </c>
      <c r="Z378" s="103"/>
      <c r="AA378" s="88" t="s">
        <v>123</v>
      </c>
      <c r="AB378" s="88" t="s">
        <v>137</v>
      </c>
      <c r="AC378" s="88" t="s">
        <v>1932</v>
      </c>
      <c r="AD378" s="88" t="s">
        <v>1931</v>
      </c>
      <c r="AF378" s="96" t="s">
        <v>890</v>
      </c>
      <c r="AG378" s="96" t="s">
        <v>889</v>
      </c>
      <c r="AH378" s="100" t="s">
        <v>890</v>
      </c>
      <c r="AI378" s="97">
        <v>196483</v>
      </c>
      <c r="AJ378" s="114">
        <v>20.5348205566406</v>
      </c>
      <c r="AK378" s="114">
        <v>93.253181457519503</v>
      </c>
      <c r="AM378" s="144"/>
      <c r="AN378" s="145"/>
      <c r="AO378" s="143"/>
      <c r="AP378" s="144"/>
      <c r="AS378" s="52"/>
      <c r="AT378" s="67"/>
      <c r="AU378" s="25" t="s">
        <v>161</v>
      </c>
      <c r="AV378" s="25" t="s">
        <v>162</v>
      </c>
      <c r="AW378" s="25" t="s">
        <v>25094</v>
      </c>
      <c r="AX378" s="25" t="s">
        <v>25095</v>
      </c>
    </row>
    <row r="379" spans="5:50" ht="18">
      <c r="E379" s="52"/>
      <c r="F379" s="52"/>
      <c r="G379" s="69"/>
      <c r="H379" s="69"/>
      <c r="J379" s="69"/>
      <c r="L379" s="69"/>
      <c r="M379" s="69"/>
      <c r="U379" s="103"/>
      <c r="V379" s="117" t="s">
        <v>9175</v>
      </c>
      <c r="W379" s="117" t="s">
        <v>9176</v>
      </c>
      <c r="X379" s="117" t="s">
        <v>5268</v>
      </c>
      <c r="Y379" s="117" t="s">
        <v>9507</v>
      </c>
      <c r="Z379" s="103"/>
      <c r="AA379" s="88" t="s">
        <v>123</v>
      </c>
      <c r="AB379" s="88" t="s">
        <v>137</v>
      </c>
      <c r="AC379" s="88" t="s">
        <v>1940</v>
      </c>
      <c r="AD379" s="88" t="s">
        <v>1939</v>
      </c>
      <c r="AF379" s="96" t="s">
        <v>890</v>
      </c>
      <c r="AG379" s="96" t="s">
        <v>889</v>
      </c>
      <c r="AH379" s="100" t="s">
        <v>891</v>
      </c>
      <c r="AI379" s="97">
        <v>196484</v>
      </c>
      <c r="AJ379" s="114">
        <v>20.526929855346701</v>
      </c>
      <c r="AK379" s="114">
        <v>93.260566711425795</v>
      </c>
      <c r="AM379" s="144"/>
      <c r="AN379" s="145"/>
      <c r="AO379" s="143"/>
      <c r="AP379" s="144"/>
      <c r="AS379" s="52"/>
      <c r="AT379" s="67"/>
      <c r="AU379" s="25" t="s">
        <v>161</v>
      </c>
      <c r="AV379" s="25" t="s">
        <v>162</v>
      </c>
      <c r="AW379" s="25" t="s">
        <v>24808</v>
      </c>
      <c r="AX379" s="25" t="s">
        <v>24809</v>
      </c>
    </row>
    <row r="380" spans="5:50" ht="18">
      <c r="E380" s="52"/>
      <c r="F380" s="52"/>
      <c r="G380" s="69"/>
      <c r="H380" s="69"/>
      <c r="J380" s="69"/>
      <c r="L380" s="69"/>
      <c r="M380" s="69"/>
      <c r="U380" s="103"/>
      <c r="V380" s="117" t="s">
        <v>9175</v>
      </c>
      <c r="W380" s="117" t="s">
        <v>9176</v>
      </c>
      <c r="X380" s="117" t="s">
        <v>5269</v>
      </c>
      <c r="Y380" s="117" t="s">
        <v>9508</v>
      </c>
      <c r="Z380" s="103"/>
      <c r="AA380" s="88" t="s">
        <v>123</v>
      </c>
      <c r="AB380" s="88" t="s">
        <v>137</v>
      </c>
      <c r="AC380" s="88" t="s">
        <v>1949</v>
      </c>
      <c r="AD380" s="88" t="s">
        <v>1948</v>
      </c>
      <c r="AF380" s="96" t="s">
        <v>893</v>
      </c>
      <c r="AG380" s="96" t="s">
        <v>892</v>
      </c>
      <c r="AH380" s="100" t="s">
        <v>893</v>
      </c>
      <c r="AI380" s="97">
        <v>196485</v>
      </c>
      <c r="AJ380" s="114">
        <v>20.5190105438232</v>
      </c>
      <c r="AK380" s="114">
        <v>93.264183044433594</v>
      </c>
      <c r="AM380" s="144"/>
      <c r="AN380" s="145"/>
      <c r="AO380" s="143"/>
      <c r="AP380" s="144"/>
      <c r="AS380" s="52"/>
      <c r="AT380" s="67"/>
      <c r="AU380" s="25" t="s">
        <v>161</v>
      </c>
      <c r="AV380" s="25" t="s">
        <v>162</v>
      </c>
      <c r="AW380" s="25" t="s">
        <v>25092</v>
      </c>
      <c r="AX380" s="25" t="s">
        <v>25093</v>
      </c>
    </row>
    <row r="381" spans="5:50" ht="18">
      <c r="E381" s="52"/>
      <c r="F381" s="52"/>
      <c r="G381" s="69"/>
      <c r="H381" s="69"/>
      <c r="J381" s="69"/>
      <c r="L381" s="69"/>
      <c r="M381" s="69"/>
      <c r="U381" s="103"/>
      <c r="V381" s="117" t="s">
        <v>9175</v>
      </c>
      <c r="W381" s="117" t="s">
        <v>9176</v>
      </c>
      <c r="X381" s="117" t="s">
        <v>5288</v>
      </c>
      <c r="Y381" s="117" t="s">
        <v>9509</v>
      </c>
      <c r="Z381" s="103"/>
      <c r="AA381" s="88" t="s">
        <v>123</v>
      </c>
      <c r="AB381" s="88" t="s">
        <v>137</v>
      </c>
      <c r="AC381" s="88" t="s">
        <v>1209</v>
      </c>
      <c r="AD381" s="88" t="s">
        <v>1953</v>
      </c>
      <c r="AF381" s="96" t="s">
        <v>893</v>
      </c>
      <c r="AG381" s="96" t="s">
        <v>892</v>
      </c>
      <c r="AH381" s="100" t="s">
        <v>894</v>
      </c>
      <c r="AI381" s="97">
        <v>196486</v>
      </c>
      <c r="AJ381" s="114">
        <v>20.513490676879901</v>
      </c>
      <c r="AK381" s="114">
        <v>93.268989562988295</v>
      </c>
      <c r="AM381" s="144"/>
      <c r="AN381" s="145"/>
      <c r="AO381" s="143"/>
      <c r="AP381" s="144"/>
      <c r="AS381" s="52"/>
      <c r="AT381" s="67"/>
      <c r="AU381" s="25" t="s">
        <v>161</v>
      </c>
      <c r="AV381" s="25" t="s">
        <v>162</v>
      </c>
      <c r="AW381" s="25" t="s">
        <v>24900</v>
      </c>
      <c r="AX381" s="25" t="s">
        <v>24901</v>
      </c>
    </row>
    <row r="382" spans="5:50" ht="18">
      <c r="E382" s="52"/>
      <c r="F382" s="52"/>
      <c r="G382" s="69"/>
      <c r="H382" s="69"/>
      <c r="J382" s="69"/>
      <c r="L382" s="69"/>
      <c r="M382" s="69"/>
      <c r="U382" s="103"/>
      <c r="V382" s="117" t="s">
        <v>9175</v>
      </c>
      <c r="W382" s="117" t="s">
        <v>9176</v>
      </c>
      <c r="X382" s="117" t="s">
        <v>5290</v>
      </c>
      <c r="Y382" s="117" t="s">
        <v>9510</v>
      </c>
      <c r="Z382" s="103"/>
      <c r="AA382" s="88" t="s">
        <v>123</v>
      </c>
      <c r="AB382" s="88" t="s">
        <v>137</v>
      </c>
      <c r="AC382" s="88" t="s">
        <v>708</v>
      </c>
      <c r="AD382" s="88" t="s">
        <v>1954</v>
      </c>
      <c r="AF382" s="96" t="s">
        <v>896</v>
      </c>
      <c r="AG382" s="96" t="s">
        <v>895</v>
      </c>
      <c r="AH382" s="100" t="s">
        <v>896</v>
      </c>
      <c r="AI382" s="97">
        <v>196487</v>
      </c>
      <c r="AJ382" s="114">
        <v>20.4881992340088</v>
      </c>
      <c r="AK382" s="114">
        <v>93.2802734375</v>
      </c>
      <c r="AM382" s="144"/>
      <c r="AN382" s="145"/>
      <c r="AO382" s="143"/>
      <c r="AP382" s="144"/>
      <c r="AS382" s="52"/>
      <c r="AT382" s="67"/>
      <c r="AU382" s="25" t="s">
        <v>161</v>
      </c>
      <c r="AV382" s="25" t="s">
        <v>162</v>
      </c>
      <c r="AW382" s="25" t="s">
        <v>24928</v>
      </c>
      <c r="AX382" s="25" t="s">
        <v>24929</v>
      </c>
    </row>
    <row r="383" spans="5:50" ht="18">
      <c r="E383" s="52"/>
      <c r="F383" s="52"/>
      <c r="G383" s="69"/>
      <c r="H383" s="69"/>
      <c r="J383" s="69"/>
      <c r="L383" s="69"/>
      <c r="M383" s="69"/>
      <c r="U383" s="103"/>
      <c r="V383" s="117" t="s">
        <v>9175</v>
      </c>
      <c r="W383" s="117" t="s">
        <v>9176</v>
      </c>
      <c r="X383" s="117" t="s">
        <v>9431</v>
      </c>
      <c r="Y383" s="117" t="s">
        <v>9511</v>
      </c>
      <c r="Z383" s="103"/>
      <c r="AA383" s="88" t="s">
        <v>123</v>
      </c>
      <c r="AB383" s="88" t="s">
        <v>137</v>
      </c>
      <c r="AC383" s="88" t="s">
        <v>1956</v>
      </c>
      <c r="AD383" s="88" t="s">
        <v>1957</v>
      </c>
      <c r="AF383" s="96" t="s">
        <v>896</v>
      </c>
      <c r="AG383" s="96" t="s">
        <v>895</v>
      </c>
      <c r="AH383" s="100" t="s">
        <v>897</v>
      </c>
      <c r="AI383" s="97">
        <v>196488</v>
      </c>
      <c r="AJ383" s="114">
        <v>20.4964809417725</v>
      </c>
      <c r="AK383" s="114">
        <v>93.279838562011705</v>
      </c>
      <c r="AM383" s="144"/>
      <c r="AN383" s="145"/>
      <c r="AO383" s="143"/>
      <c r="AP383" s="144"/>
      <c r="AS383" s="52"/>
      <c r="AT383" s="67"/>
      <c r="AU383" s="25" t="s">
        <v>161</v>
      </c>
      <c r="AV383" s="25" t="s">
        <v>162</v>
      </c>
      <c r="AW383" s="25" t="s">
        <v>24806</v>
      </c>
      <c r="AX383" s="25" t="s">
        <v>24807</v>
      </c>
    </row>
    <row r="384" spans="5:50" ht="18">
      <c r="E384" s="52"/>
      <c r="F384" s="52"/>
      <c r="G384" s="69"/>
      <c r="H384" s="69"/>
      <c r="J384" s="69"/>
      <c r="L384" s="69"/>
      <c r="M384" s="69"/>
      <c r="U384" s="103"/>
      <c r="V384" s="117" t="s">
        <v>9175</v>
      </c>
      <c r="W384" s="117" t="s">
        <v>9176</v>
      </c>
      <c r="X384" s="117" t="s">
        <v>9433</v>
      </c>
      <c r="Y384" s="117" t="s">
        <v>9512</v>
      </c>
      <c r="Z384" s="103"/>
      <c r="AA384" s="88" t="s">
        <v>123</v>
      </c>
      <c r="AB384" s="88" t="s">
        <v>137</v>
      </c>
      <c r="AC384" s="88" t="s">
        <v>1961</v>
      </c>
      <c r="AD384" s="88" t="s">
        <v>1960</v>
      </c>
      <c r="AF384" s="96" t="s">
        <v>896</v>
      </c>
      <c r="AG384" s="96" t="s">
        <v>895</v>
      </c>
      <c r="AH384" s="100" t="s">
        <v>898</v>
      </c>
      <c r="AI384" s="97">
        <v>196489</v>
      </c>
      <c r="AJ384" s="114">
        <v>20.497360229492202</v>
      </c>
      <c r="AK384" s="114">
        <v>93.274269104003906</v>
      </c>
      <c r="AM384" s="144"/>
      <c r="AN384" s="145"/>
      <c r="AO384" s="143"/>
      <c r="AP384" s="144"/>
      <c r="AS384" s="52"/>
      <c r="AT384" s="67"/>
      <c r="AU384" s="25" t="s">
        <v>161</v>
      </c>
      <c r="AV384" s="25" t="s">
        <v>162</v>
      </c>
      <c r="AW384" s="25" t="s">
        <v>24792</v>
      </c>
      <c r="AX384" s="25" t="s">
        <v>24793</v>
      </c>
    </row>
    <row r="385" spans="5:50" ht="18">
      <c r="E385" s="52"/>
      <c r="F385" s="52"/>
      <c r="G385" s="69"/>
      <c r="H385" s="69"/>
      <c r="J385" s="69"/>
      <c r="L385" s="69"/>
      <c r="M385" s="69"/>
      <c r="U385" s="103"/>
      <c r="V385" s="117" t="s">
        <v>9175</v>
      </c>
      <c r="W385" s="117" t="s">
        <v>9176</v>
      </c>
      <c r="X385" s="117" t="s">
        <v>9435</v>
      </c>
      <c r="Y385" s="117" t="s">
        <v>9513</v>
      </c>
      <c r="Z385" s="103"/>
      <c r="AA385" s="88" t="s">
        <v>123</v>
      </c>
      <c r="AB385" s="88" t="s">
        <v>137</v>
      </c>
      <c r="AC385" s="88" t="s">
        <v>1963</v>
      </c>
      <c r="AD385" s="88" t="s">
        <v>1962</v>
      </c>
      <c r="AF385" s="96" t="s">
        <v>900</v>
      </c>
      <c r="AG385" s="96" t="s">
        <v>899</v>
      </c>
      <c r="AH385" s="100" t="s">
        <v>901</v>
      </c>
      <c r="AI385" s="97">
        <v>196494</v>
      </c>
      <c r="AJ385" s="114">
        <v>20.492179870605501</v>
      </c>
      <c r="AK385" s="114">
        <v>93.254837036132798</v>
      </c>
      <c r="AM385" s="144"/>
      <c r="AN385" s="145"/>
      <c r="AO385" s="143"/>
      <c r="AP385" s="144"/>
      <c r="AS385" s="52"/>
      <c r="AT385" s="67"/>
      <c r="AU385" s="25" t="s">
        <v>161</v>
      </c>
      <c r="AV385" s="25" t="s">
        <v>162</v>
      </c>
      <c r="AW385" s="25" t="s">
        <v>24802</v>
      </c>
      <c r="AX385" s="25" t="s">
        <v>24803</v>
      </c>
    </row>
    <row r="386" spans="5:50" ht="18">
      <c r="E386" s="52"/>
      <c r="F386" s="52"/>
      <c r="G386" s="69"/>
      <c r="H386" s="69"/>
      <c r="J386" s="69"/>
      <c r="L386" s="69"/>
      <c r="M386" s="69"/>
      <c r="U386" s="103"/>
      <c r="V386" s="117" t="s">
        <v>9175</v>
      </c>
      <c r="W386" s="117" t="s">
        <v>9176</v>
      </c>
      <c r="X386" s="117" t="s">
        <v>9437</v>
      </c>
      <c r="Y386" s="117" t="s">
        <v>9514</v>
      </c>
      <c r="Z386" s="103"/>
      <c r="AA386" s="88" t="s">
        <v>123</v>
      </c>
      <c r="AB386" s="88" t="s">
        <v>137</v>
      </c>
      <c r="AC386" s="88" t="s">
        <v>1965</v>
      </c>
      <c r="AD386" s="88" t="s">
        <v>1964</v>
      </c>
      <c r="AF386" s="96" t="s">
        <v>900</v>
      </c>
      <c r="AG386" s="96" t="s">
        <v>899</v>
      </c>
      <c r="AH386" s="100" t="s">
        <v>900</v>
      </c>
      <c r="AI386" s="97">
        <v>196490</v>
      </c>
      <c r="AJ386" s="114">
        <v>20.482549667358398</v>
      </c>
      <c r="AK386" s="114">
        <v>93.268302917480497</v>
      </c>
      <c r="AM386" s="144"/>
      <c r="AN386" s="145"/>
      <c r="AO386" s="143"/>
      <c r="AP386" s="144"/>
      <c r="AS386" s="52"/>
      <c r="AT386" s="67"/>
      <c r="AU386" s="25" t="s">
        <v>161</v>
      </c>
      <c r="AV386" s="25" t="s">
        <v>162</v>
      </c>
      <c r="AW386" s="25" t="s">
        <v>24794</v>
      </c>
      <c r="AX386" s="25" t="s">
        <v>24795</v>
      </c>
    </row>
    <row r="387" spans="5:50" ht="18">
      <c r="E387" s="52"/>
      <c r="F387" s="52"/>
      <c r="G387" s="69"/>
      <c r="H387" s="69"/>
      <c r="J387" s="69"/>
      <c r="L387" s="69"/>
      <c r="M387" s="69"/>
      <c r="U387" s="103"/>
      <c r="V387" s="117" t="s">
        <v>9177</v>
      </c>
      <c r="W387" s="117" t="s">
        <v>9178</v>
      </c>
      <c r="X387" s="117" t="s">
        <v>9515</v>
      </c>
      <c r="Y387" s="117" t="s">
        <v>9516</v>
      </c>
      <c r="Z387" s="103"/>
      <c r="AA387" s="88" t="s">
        <v>123</v>
      </c>
      <c r="AB387" s="88" t="s">
        <v>137</v>
      </c>
      <c r="AC387" s="88" t="s">
        <v>1967</v>
      </c>
      <c r="AD387" s="88" t="s">
        <v>1966</v>
      </c>
      <c r="AF387" s="96" t="s">
        <v>900</v>
      </c>
      <c r="AG387" s="96" t="s">
        <v>899</v>
      </c>
      <c r="AH387" s="100" t="s">
        <v>902</v>
      </c>
      <c r="AI387" s="97">
        <v>196495</v>
      </c>
      <c r="AJ387" s="114">
        <v>20.470500946044901</v>
      </c>
      <c r="AK387" s="114">
        <v>93.251968383789105</v>
      </c>
      <c r="AM387" s="144"/>
      <c r="AN387" s="145"/>
      <c r="AO387" s="143"/>
      <c r="AP387" s="144"/>
      <c r="AS387" s="52"/>
      <c r="AT387" s="67"/>
      <c r="AU387" s="25" t="s">
        <v>161</v>
      </c>
      <c r="AV387" s="25" t="s">
        <v>162</v>
      </c>
      <c r="AW387" s="25" t="s">
        <v>25063</v>
      </c>
      <c r="AX387" s="25" t="s">
        <v>25064</v>
      </c>
    </row>
    <row r="388" spans="5:50" ht="18">
      <c r="E388" s="52"/>
      <c r="F388" s="52"/>
      <c r="G388" s="69"/>
      <c r="H388" s="69"/>
      <c r="J388" s="69"/>
      <c r="L388" s="69"/>
      <c r="M388" s="69"/>
      <c r="U388" s="103"/>
      <c r="V388" s="117" t="s">
        <v>9177</v>
      </c>
      <c r="W388" s="117" t="s">
        <v>9178</v>
      </c>
      <c r="X388" s="117" t="s">
        <v>9517</v>
      </c>
      <c r="Y388" s="117" t="s">
        <v>9518</v>
      </c>
      <c r="Z388" s="103"/>
      <c r="AA388" s="88" t="s">
        <v>123</v>
      </c>
      <c r="AB388" s="88" t="s">
        <v>137</v>
      </c>
      <c r="AC388" s="88" t="s">
        <v>1971</v>
      </c>
      <c r="AD388" s="88" t="s">
        <v>1970</v>
      </c>
      <c r="AF388" s="96" t="s">
        <v>900</v>
      </c>
      <c r="AG388" s="96" t="s">
        <v>899</v>
      </c>
      <c r="AH388" s="100" t="s">
        <v>903</v>
      </c>
      <c r="AI388" s="97">
        <v>196491</v>
      </c>
      <c r="AJ388" s="114">
        <v>20.488050460815401</v>
      </c>
      <c r="AK388" s="114">
        <v>93.270683288574205</v>
      </c>
      <c r="AM388" s="144"/>
      <c r="AN388" s="145"/>
      <c r="AO388" s="143"/>
      <c r="AP388" s="144"/>
      <c r="AS388" s="52"/>
      <c r="AT388" s="67"/>
      <c r="AU388" s="25" t="s">
        <v>161</v>
      </c>
      <c r="AV388" s="25" t="s">
        <v>162</v>
      </c>
      <c r="AW388" s="25" t="s">
        <v>25049</v>
      </c>
      <c r="AX388" s="25" t="s">
        <v>25050</v>
      </c>
    </row>
    <row r="389" spans="5:50" ht="18">
      <c r="E389" s="52"/>
      <c r="F389" s="52"/>
      <c r="G389" s="69"/>
      <c r="H389" s="69"/>
      <c r="J389" s="69"/>
      <c r="L389" s="69"/>
      <c r="M389" s="69"/>
      <c r="U389" s="103"/>
      <c r="V389" s="117" t="s">
        <v>9177</v>
      </c>
      <c r="W389" s="117" t="s">
        <v>9178</v>
      </c>
      <c r="X389" s="117" t="s">
        <v>9519</v>
      </c>
      <c r="Y389" s="117" t="s">
        <v>9520</v>
      </c>
      <c r="Z389" s="103"/>
      <c r="AA389" s="88" t="s">
        <v>123</v>
      </c>
      <c r="AB389" s="88" t="s">
        <v>137</v>
      </c>
      <c r="AC389" s="88" t="s">
        <v>1978</v>
      </c>
      <c r="AD389" s="88" t="s">
        <v>1977</v>
      </c>
      <c r="AF389" s="96" t="s">
        <v>900</v>
      </c>
      <c r="AG389" s="96" t="s">
        <v>899</v>
      </c>
      <c r="AH389" s="100" t="s">
        <v>904</v>
      </c>
      <c r="AI389" s="97">
        <v>196493</v>
      </c>
      <c r="AJ389" s="114">
        <v>20.475090026855501</v>
      </c>
      <c r="AK389" s="114">
        <v>93.261573791503906</v>
      </c>
      <c r="AM389" s="144"/>
      <c r="AN389" s="145"/>
      <c r="AO389" s="143"/>
      <c r="AP389" s="144"/>
      <c r="AS389" s="52"/>
      <c r="AT389" s="67"/>
      <c r="AU389" s="25" t="s">
        <v>161</v>
      </c>
      <c r="AV389" s="25" t="s">
        <v>162</v>
      </c>
      <c r="AW389" s="25" t="s">
        <v>24820</v>
      </c>
      <c r="AX389" s="25" t="s">
        <v>24821</v>
      </c>
    </row>
    <row r="390" spans="5:50" ht="18">
      <c r="E390" s="52"/>
      <c r="F390" s="52"/>
      <c r="G390" s="69"/>
      <c r="H390" s="69"/>
      <c r="J390" s="69"/>
      <c r="L390" s="69"/>
      <c r="M390" s="69"/>
      <c r="U390" s="103"/>
      <c r="V390" s="117" t="s">
        <v>9177</v>
      </c>
      <c r="W390" s="117" t="s">
        <v>9178</v>
      </c>
      <c r="X390" s="117" t="s">
        <v>5265</v>
      </c>
      <c r="Y390" s="117" t="s">
        <v>9521</v>
      </c>
      <c r="Z390" s="103"/>
      <c r="AA390" s="88" t="s">
        <v>123</v>
      </c>
      <c r="AB390" s="88" t="s">
        <v>137</v>
      </c>
      <c r="AC390" s="88" t="s">
        <v>1981</v>
      </c>
      <c r="AD390" s="88" t="s">
        <v>1980</v>
      </c>
      <c r="AF390" s="96" t="s">
        <v>900</v>
      </c>
      <c r="AG390" s="96" t="s">
        <v>899</v>
      </c>
      <c r="AH390" s="100" t="s">
        <v>905</v>
      </c>
      <c r="AI390" s="97">
        <v>196492</v>
      </c>
      <c r="AJ390" s="114">
        <v>20.475580215454102</v>
      </c>
      <c r="AK390" s="114">
        <v>93.265609741210895</v>
      </c>
      <c r="AM390" s="144"/>
      <c r="AN390" s="145"/>
      <c r="AO390" s="143"/>
      <c r="AP390" s="144"/>
      <c r="AS390" s="52"/>
      <c r="AT390" s="67"/>
      <c r="AU390" s="25" t="s">
        <v>161</v>
      </c>
      <c r="AV390" s="25" t="s">
        <v>162</v>
      </c>
      <c r="AW390" s="25" t="s">
        <v>24810</v>
      </c>
      <c r="AX390" s="25" t="s">
        <v>24811</v>
      </c>
    </row>
    <row r="391" spans="5:50" ht="18">
      <c r="E391" s="52"/>
      <c r="F391" s="52"/>
      <c r="G391" s="69"/>
      <c r="H391" s="69"/>
      <c r="J391" s="69"/>
      <c r="L391" s="69"/>
      <c r="M391" s="69"/>
      <c r="U391" s="103"/>
      <c r="V391" s="117" t="s">
        <v>9177</v>
      </c>
      <c r="W391" s="117" t="s">
        <v>9178</v>
      </c>
      <c r="X391" s="117" t="s">
        <v>5266</v>
      </c>
      <c r="Y391" s="117" t="s">
        <v>9522</v>
      </c>
      <c r="Z391" s="103"/>
      <c r="AA391" s="88" t="s">
        <v>123</v>
      </c>
      <c r="AB391" s="88" t="s">
        <v>137</v>
      </c>
      <c r="AC391" s="88" t="s">
        <v>1986</v>
      </c>
      <c r="AD391" s="88" t="s">
        <v>1985</v>
      </c>
      <c r="AF391" s="96" t="s">
        <v>907</v>
      </c>
      <c r="AG391" s="96" t="s">
        <v>906</v>
      </c>
      <c r="AH391" s="100" t="s">
        <v>907</v>
      </c>
      <c r="AI391" s="97">
        <v>196496</v>
      </c>
      <c r="AJ391" s="114">
        <v>20.462509155273398</v>
      </c>
      <c r="AK391" s="114">
        <v>93.256866455078097</v>
      </c>
      <c r="AM391" s="144"/>
      <c r="AN391" s="145"/>
      <c r="AO391" s="143"/>
      <c r="AP391" s="144"/>
      <c r="AS391" s="52"/>
      <c r="AT391" s="67"/>
      <c r="AU391" s="25" t="s">
        <v>161</v>
      </c>
      <c r="AV391" s="25" t="s">
        <v>162</v>
      </c>
      <c r="AW391" s="25" t="s">
        <v>24814</v>
      </c>
      <c r="AX391" s="25" t="s">
        <v>24815</v>
      </c>
    </row>
    <row r="392" spans="5:50" ht="18">
      <c r="E392" s="52"/>
      <c r="F392" s="52"/>
      <c r="G392" s="69"/>
      <c r="H392" s="69"/>
      <c r="J392" s="69"/>
      <c r="L392" s="69"/>
      <c r="M392" s="69"/>
      <c r="U392" s="103"/>
      <c r="V392" s="117" t="s">
        <v>9177</v>
      </c>
      <c r="W392" s="117" t="s">
        <v>9178</v>
      </c>
      <c r="X392" s="117" t="s">
        <v>9523</v>
      </c>
      <c r="Y392" s="117" t="s">
        <v>9524</v>
      </c>
      <c r="Z392" s="103"/>
      <c r="AA392" s="88" t="s">
        <v>123</v>
      </c>
      <c r="AB392" s="88" t="s">
        <v>137</v>
      </c>
      <c r="AC392" s="88" t="s">
        <v>1990</v>
      </c>
      <c r="AD392" s="88" t="s">
        <v>1989</v>
      </c>
      <c r="AF392" s="96" t="s">
        <v>907</v>
      </c>
      <c r="AG392" s="96" t="s">
        <v>906</v>
      </c>
      <c r="AH392" s="100" t="s">
        <v>908</v>
      </c>
      <c r="AI392" s="97">
        <v>220626</v>
      </c>
      <c r="AJ392" s="114"/>
      <c r="AK392" s="114"/>
      <c r="AM392" s="144"/>
      <c r="AN392" s="145"/>
      <c r="AO392" s="143"/>
      <c r="AP392" s="144"/>
      <c r="AS392" s="52"/>
      <c r="AT392" s="67"/>
      <c r="AU392" s="25" t="s">
        <v>161</v>
      </c>
      <c r="AV392" s="25" t="s">
        <v>162</v>
      </c>
      <c r="AW392" s="25" t="s">
        <v>25096</v>
      </c>
      <c r="AX392" s="25" t="s">
        <v>25097</v>
      </c>
    </row>
    <row r="393" spans="5:50" ht="18">
      <c r="E393" s="52"/>
      <c r="F393" s="52"/>
      <c r="G393" s="69"/>
      <c r="H393" s="69"/>
      <c r="J393" s="69"/>
      <c r="L393" s="69"/>
      <c r="M393" s="69"/>
      <c r="U393" s="103"/>
      <c r="V393" s="117" t="s">
        <v>9177</v>
      </c>
      <c r="W393" s="117" t="s">
        <v>9178</v>
      </c>
      <c r="X393" s="117" t="s">
        <v>5267</v>
      </c>
      <c r="Y393" s="117" t="s">
        <v>9525</v>
      </c>
      <c r="Z393" s="103"/>
      <c r="AA393" s="88" t="s">
        <v>123</v>
      </c>
      <c r="AB393" s="88" t="s">
        <v>137</v>
      </c>
      <c r="AC393" s="88" t="s">
        <v>1996</v>
      </c>
      <c r="AD393" s="88" t="s">
        <v>1995</v>
      </c>
      <c r="AF393" s="96" t="s">
        <v>910</v>
      </c>
      <c r="AG393" s="96" t="s">
        <v>909</v>
      </c>
      <c r="AH393" s="100" t="s">
        <v>910</v>
      </c>
      <c r="AI393" s="97">
        <v>196497</v>
      </c>
      <c r="AJ393" s="114">
        <v>20.4516906738281</v>
      </c>
      <c r="AK393" s="114">
        <v>93.239410400390597</v>
      </c>
      <c r="AM393" s="144"/>
      <c r="AN393" s="145"/>
      <c r="AO393" s="143"/>
      <c r="AP393" s="144"/>
      <c r="AS393" s="52"/>
      <c r="AT393" s="67"/>
      <c r="AU393" s="25" t="s">
        <v>161</v>
      </c>
      <c r="AV393" s="25" t="s">
        <v>162</v>
      </c>
      <c r="AW393" s="25" t="s">
        <v>24896</v>
      </c>
      <c r="AX393" s="25" t="s">
        <v>24897</v>
      </c>
    </row>
    <row r="394" spans="5:50" ht="18">
      <c r="E394" s="52"/>
      <c r="F394" s="52"/>
      <c r="G394" s="69"/>
      <c r="H394" s="69"/>
      <c r="J394" s="69"/>
      <c r="L394" s="69"/>
      <c r="M394" s="69"/>
      <c r="U394" s="103"/>
      <c r="V394" s="117" t="s">
        <v>9177</v>
      </c>
      <c r="W394" s="117" t="s">
        <v>9178</v>
      </c>
      <c r="X394" s="117" t="s">
        <v>5268</v>
      </c>
      <c r="Y394" s="117" t="s">
        <v>9526</v>
      </c>
      <c r="Z394" s="103"/>
      <c r="AA394" s="88" t="s">
        <v>123</v>
      </c>
      <c r="AB394" s="88" t="s">
        <v>137</v>
      </c>
      <c r="AC394" s="88" t="s">
        <v>2001</v>
      </c>
      <c r="AD394" s="88" t="s">
        <v>2000</v>
      </c>
      <c r="AF394" s="96" t="s">
        <v>910</v>
      </c>
      <c r="AG394" s="96" t="s">
        <v>909</v>
      </c>
      <c r="AH394" s="100" t="s">
        <v>911</v>
      </c>
      <c r="AI394" s="97">
        <v>196498</v>
      </c>
      <c r="AJ394" s="114">
        <v>20.466600418090799</v>
      </c>
      <c r="AK394" s="114">
        <v>93.232398986816406</v>
      </c>
      <c r="AM394" s="144"/>
      <c r="AN394" s="145"/>
      <c r="AO394" s="143"/>
      <c r="AP394" s="144"/>
      <c r="AS394" s="52"/>
      <c r="AT394" s="67"/>
      <c r="AU394" s="25" t="s">
        <v>161</v>
      </c>
      <c r="AV394" s="25" t="s">
        <v>162</v>
      </c>
      <c r="AW394" s="25" t="s">
        <v>25191</v>
      </c>
      <c r="AX394" s="25" t="s">
        <v>25192</v>
      </c>
    </row>
    <row r="395" spans="5:50" ht="18">
      <c r="E395" s="52"/>
      <c r="F395" s="52"/>
      <c r="G395" s="69"/>
      <c r="H395" s="69"/>
      <c r="J395" s="69"/>
      <c r="L395" s="69"/>
      <c r="M395" s="69"/>
      <c r="U395" s="103"/>
      <c r="V395" s="117" t="s">
        <v>9177</v>
      </c>
      <c r="W395" s="117" t="s">
        <v>9178</v>
      </c>
      <c r="X395" s="117" t="s">
        <v>9527</v>
      </c>
      <c r="Y395" s="117" t="s">
        <v>9528</v>
      </c>
      <c r="Z395" s="103"/>
      <c r="AA395" s="88" t="s">
        <v>123</v>
      </c>
      <c r="AB395" s="88" t="s">
        <v>137</v>
      </c>
      <c r="AC395" s="88" t="s">
        <v>1676</v>
      </c>
      <c r="AD395" s="88" t="s">
        <v>2002</v>
      </c>
      <c r="AF395" s="96" t="s">
        <v>913</v>
      </c>
      <c r="AG395" s="96" t="s">
        <v>912</v>
      </c>
      <c r="AH395" s="100" t="s">
        <v>913</v>
      </c>
      <c r="AI395" s="97">
        <v>196499</v>
      </c>
      <c r="AJ395" s="114">
        <v>20.482049942016602</v>
      </c>
      <c r="AK395" s="114">
        <v>93.241462707519503</v>
      </c>
      <c r="AM395" s="144"/>
      <c r="AN395" s="145"/>
      <c r="AO395" s="143"/>
      <c r="AP395" s="144"/>
      <c r="AS395" s="52"/>
      <c r="AT395" s="67"/>
    </row>
    <row r="396" spans="5:50" ht="18">
      <c r="E396" s="52"/>
      <c r="F396" s="52"/>
      <c r="G396" s="69"/>
      <c r="H396" s="69"/>
      <c r="J396" s="69"/>
      <c r="L396" s="69"/>
      <c r="M396" s="69"/>
      <c r="U396" s="103"/>
      <c r="V396" s="117" t="s">
        <v>9177</v>
      </c>
      <c r="W396" s="117" t="s">
        <v>9178</v>
      </c>
      <c r="X396" s="117" t="s">
        <v>9529</v>
      </c>
      <c r="Y396" s="117" t="s">
        <v>9530</v>
      </c>
      <c r="Z396" s="103"/>
      <c r="AA396" s="88" t="s">
        <v>123</v>
      </c>
      <c r="AB396" s="88" t="s">
        <v>137</v>
      </c>
      <c r="AC396" s="88" t="s">
        <v>479</v>
      </c>
      <c r="AD396" s="88" t="s">
        <v>2003</v>
      </c>
      <c r="AF396" s="96" t="s">
        <v>915</v>
      </c>
      <c r="AG396" s="96" t="s">
        <v>914</v>
      </c>
      <c r="AH396" s="100" t="s">
        <v>916</v>
      </c>
      <c r="AI396" s="97">
        <v>196503</v>
      </c>
      <c r="AJ396" s="114">
        <v>20.514499664306602</v>
      </c>
      <c r="AK396" s="114">
        <v>93.231353759765597</v>
      </c>
      <c r="AM396" s="144"/>
      <c r="AN396" s="145"/>
      <c r="AO396" s="143"/>
      <c r="AP396" s="144"/>
      <c r="AS396" s="52"/>
      <c r="AT396" s="67"/>
    </row>
    <row r="397" spans="5:50" ht="18">
      <c r="E397" s="52"/>
      <c r="F397" s="52"/>
      <c r="G397" s="69"/>
      <c r="H397" s="69"/>
      <c r="J397" s="69"/>
      <c r="L397" s="69"/>
      <c r="M397" s="69"/>
      <c r="U397" s="103"/>
      <c r="V397" s="117" t="s">
        <v>9177</v>
      </c>
      <c r="W397" s="117" t="s">
        <v>9178</v>
      </c>
      <c r="X397" s="117" t="s">
        <v>9472</v>
      </c>
      <c r="Y397" s="117" t="s">
        <v>9531</v>
      </c>
      <c r="Z397" s="103"/>
      <c r="AA397" s="88" t="s">
        <v>123</v>
      </c>
      <c r="AB397" s="88" t="s">
        <v>137</v>
      </c>
      <c r="AC397" s="88" t="s">
        <v>2006</v>
      </c>
      <c r="AD397" s="88" t="s">
        <v>2005</v>
      </c>
      <c r="AF397" s="96" t="s">
        <v>915</v>
      </c>
      <c r="AG397" s="96" t="s">
        <v>914</v>
      </c>
      <c r="AH397" s="100" t="s">
        <v>917</v>
      </c>
      <c r="AI397" s="97">
        <v>196502</v>
      </c>
      <c r="AJ397" s="114">
        <v>20.510860443115199</v>
      </c>
      <c r="AK397" s="114">
        <v>93.2490234375</v>
      </c>
      <c r="AM397" s="144"/>
      <c r="AN397" s="145"/>
      <c r="AO397" s="143"/>
      <c r="AP397" s="144"/>
      <c r="AS397" s="52"/>
      <c r="AT397" s="67"/>
    </row>
    <row r="398" spans="5:50" ht="18">
      <c r="E398" s="52"/>
      <c r="F398" s="52"/>
      <c r="G398" s="69"/>
      <c r="H398" s="69"/>
      <c r="J398" s="69"/>
      <c r="L398" s="69"/>
      <c r="M398" s="69"/>
      <c r="U398" s="103"/>
      <c r="V398" s="117" t="s">
        <v>9177</v>
      </c>
      <c r="W398" s="117" t="s">
        <v>9178</v>
      </c>
      <c r="X398" s="117" t="s">
        <v>5250</v>
      </c>
      <c r="Y398" s="117" t="s">
        <v>9532</v>
      </c>
      <c r="Z398" s="103"/>
      <c r="AA398" s="88" t="s">
        <v>123</v>
      </c>
      <c r="AB398" s="88" t="s">
        <v>137</v>
      </c>
      <c r="AC398" s="88" t="s">
        <v>1216</v>
      </c>
      <c r="AD398" s="88" t="s">
        <v>2009</v>
      </c>
      <c r="AF398" s="96" t="s">
        <v>915</v>
      </c>
      <c r="AG398" s="96" t="s">
        <v>914</v>
      </c>
      <c r="AH398" s="100" t="s">
        <v>915</v>
      </c>
      <c r="AI398" s="97">
        <v>196500</v>
      </c>
      <c r="AJ398" s="114">
        <v>20.511329650878899</v>
      </c>
      <c r="AK398" s="114">
        <v>93.238372802734403</v>
      </c>
      <c r="AM398" s="144"/>
      <c r="AN398" s="145"/>
      <c r="AO398" s="143"/>
      <c r="AP398" s="144"/>
      <c r="AS398" s="52"/>
      <c r="AT398" s="67"/>
    </row>
    <row r="399" spans="5:50" ht="18">
      <c r="E399" s="52"/>
      <c r="F399" s="52"/>
      <c r="G399" s="69"/>
      <c r="H399" s="69"/>
      <c r="J399" s="69"/>
      <c r="L399" s="69"/>
      <c r="M399" s="69"/>
      <c r="U399" s="103"/>
      <c r="V399" s="117" t="s">
        <v>9179</v>
      </c>
      <c r="W399" s="117" t="s">
        <v>9180</v>
      </c>
      <c r="X399" s="117" t="s">
        <v>9533</v>
      </c>
      <c r="Y399" s="117" t="s">
        <v>9534</v>
      </c>
      <c r="Z399" s="103"/>
      <c r="AA399" s="88" t="s">
        <v>123</v>
      </c>
      <c r="AB399" s="88" t="s">
        <v>137</v>
      </c>
      <c r="AC399" s="88" t="s">
        <v>1668</v>
      </c>
      <c r="AD399" s="88" t="s">
        <v>2010</v>
      </c>
      <c r="AF399" s="96" t="s">
        <v>915</v>
      </c>
      <c r="AG399" s="96" t="s">
        <v>914</v>
      </c>
      <c r="AH399" s="100" t="s">
        <v>918</v>
      </c>
      <c r="AI399" s="97">
        <v>196501</v>
      </c>
      <c r="AJ399" s="114">
        <v>20.494789123535199</v>
      </c>
      <c r="AK399" s="114">
        <v>93.244621276855497</v>
      </c>
      <c r="AM399" s="144"/>
      <c r="AN399" s="145"/>
      <c r="AO399" s="143"/>
      <c r="AP399" s="144"/>
      <c r="AS399" s="52"/>
      <c r="AT399" s="67"/>
    </row>
    <row r="400" spans="5:50" ht="18">
      <c r="E400" s="52"/>
      <c r="F400" s="52"/>
      <c r="G400" s="69"/>
      <c r="H400" s="69"/>
      <c r="J400" s="69"/>
      <c r="L400" s="69"/>
      <c r="M400" s="69"/>
      <c r="U400" s="103"/>
      <c r="V400" s="117" t="s">
        <v>9179</v>
      </c>
      <c r="W400" s="117" t="s">
        <v>9180</v>
      </c>
      <c r="X400" s="117" t="s">
        <v>9535</v>
      </c>
      <c r="Y400" s="117" t="s">
        <v>9536</v>
      </c>
      <c r="Z400" s="103"/>
      <c r="AA400" s="88" t="s">
        <v>123</v>
      </c>
      <c r="AB400" s="88" t="s">
        <v>137</v>
      </c>
      <c r="AC400" s="88" t="s">
        <v>2012</v>
      </c>
      <c r="AD400" s="88" t="s">
        <v>2011</v>
      </c>
      <c r="AF400" s="96" t="s">
        <v>869</v>
      </c>
      <c r="AG400" s="96" t="s">
        <v>919</v>
      </c>
      <c r="AH400" s="100" t="s">
        <v>869</v>
      </c>
      <c r="AI400" s="97">
        <v>196504</v>
      </c>
      <c r="AJ400" s="114">
        <v>20.493330001831101</v>
      </c>
      <c r="AK400" s="114">
        <v>93.235931396484403</v>
      </c>
      <c r="AM400" s="144"/>
      <c r="AN400" s="145"/>
      <c r="AO400" s="143"/>
      <c r="AP400" s="144"/>
      <c r="AS400" s="52"/>
      <c r="AT400" s="67"/>
    </row>
    <row r="401" spans="5:46" ht="18">
      <c r="E401" s="52"/>
      <c r="F401" s="52"/>
      <c r="G401" s="69"/>
      <c r="H401" s="69"/>
      <c r="J401" s="69"/>
      <c r="L401" s="69"/>
      <c r="M401" s="69"/>
      <c r="U401" s="103"/>
      <c r="V401" s="117" t="s">
        <v>9179</v>
      </c>
      <c r="W401" s="117" t="s">
        <v>9180</v>
      </c>
      <c r="X401" s="117" t="s">
        <v>9537</v>
      </c>
      <c r="Y401" s="117" t="s">
        <v>9538</v>
      </c>
      <c r="Z401" s="103"/>
      <c r="AA401" s="88" t="s">
        <v>123</v>
      </c>
      <c r="AB401" s="88" t="s">
        <v>137</v>
      </c>
      <c r="AC401" s="88" t="s">
        <v>2014</v>
      </c>
      <c r="AD401" s="88" t="s">
        <v>2013</v>
      </c>
      <c r="AF401" s="96" t="s">
        <v>869</v>
      </c>
      <c r="AG401" s="96" t="s">
        <v>919</v>
      </c>
      <c r="AH401" s="100" t="s">
        <v>920</v>
      </c>
      <c r="AI401" s="97">
        <v>196505</v>
      </c>
      <c r="AJ401" s="114">
        <v>20.5053100585938</v>
      </c>
      <c r="AK401" s="114">
        <v>93.232521057128906</v>
      </c>
      <c r="AM401" s="144"/>
      <c r="AN401" s="145"/>
      <c r="AO401" s="143"/>
      <c r="AP401" s="144"/>
      <c r="AS401" s="52"/>
      <c r="AT401" s="67"/>
    </row>
    <row r="402" spans="5:46" ht="18">
      <c r="E402" s="52"/>
      <c r="F402" s="52"/>
      <c r="G402" s="69"/>
      <c r="H402" s="69"/>
      <c r="J402" s="69"/>
      <c r="L402" s="69"/>
      <c r="M402" s="69"/>
      <c r="U402" s="103"/>
      <c r="V402" s="117" t="s">
        <v>9179</v>
      </c>
      <c r="W402" s="117" t="s">
        <v>9180</v>
      </c>
      <c r="X402" s="117" t="s">
        <v>9539</v>
      </c>
      <c r="Y402" s="117" t="s">
        <v>9540</v>
      </c>
      <c r="Z402" s="103"/>
      <c r="AA402" s="88" t="s">
        <v>123</v>
      </c>
      <c r="AB402" s="88" t="s">
        <v>137</v>
      </c>
      <c r="AC402" s="88" t="s">
        <v>2018</v>
      </c>
      <c r="AD402" s="88" t="s">
        <v>2017</v>
      </c>
      <c r="AF402" s="96" t="s">
        <v>869</v>
      </c>
      <c r="AG402" s="96" t="s">
        <v>919</v>
      </c>
      <c r="AH402" s="100" t="s">
        <v>921</v>
      </c>
      <c r="AI402" s="97">
        <v>196506</v>
      </c>
      <c r="AJ402" s="114">
        <v>20.498020172119102</v>
      </c>
      <c r="AK402" s="114">
        <v>93.230026245117202</v>
      </c>
      <c r="AM402" s="144"/>
      <c r="AN402" s="145"/>
      <c r="AO402" s="143"/>
      <c r="AP402" s="144"/>
      <c r="AS402" s="52"/>
      <c r="AT402" s="67"/>
    </row>
    <row r="403" spans="5:46" ht="18">
      <c r="E403" s="52"/>
      <c r="F403" s="52"/>
      <c r="G403" s="69"/>
      <c r="H403" s="69"/>
      <c r="J403" s="69"/>
      <c r="L403" s="69"/>
      <c r="M403" s="69"/>
      <c r="U403" s="103"/>
      <c r="V403" s="117" t="s">
        <v>9179</v>
      </c>
      <c r="W403" s="117" t="s">
        <v>9180</v>
      </c>
      <c r="X403" s="117" t="s">
        <v>9541</v>
      </c>
      <c r="Y403" s="117" t="s">
        <v>9542</v>
      </c>
      <c r="Z403" s="103"/>
      <c r="AA403" s="88" t="s">
        <v>123</v>
      </c>
      <c r="AB403" s="88" t="s">
        <v>137</v>
      </c>
      <c r="AC403" s="88" t="s">
        <v>1946</v>
      </c>
      <c r="AD403" s="88" t="s">
        <v>2024</v>
      </c>
      <c r="AF403" s="96" t="s">
        <v>923</v>
      </c>
      <c r="AG403" s="96" t="s">
        <v>922</v>
      </c>
      <c r="AH403" s="100" t="s">
        <v>924</v>
      </c>
      <c r="AI403" s="97">
        <v>196509</v>
      </c>
      <c r="AJ403" s="114">
        <v>20.496299743652301</v>
      </c>
      <c r="AK403" s="114">
        <v>93.198669433593807</v>
      </c>
      <c r="AM403" s="144"/>
      <c r="AN403" s="145"/>
      <c r="AO403" s="143"/>
      <c r="AP403" s="144"/>
      <c r="AS403" s="52"/>
      <c r="AT403" s="67"/>
    </row>
    <row r="404" spans="5:46" ht="18">
      <c r="E404" s="52"/>
      <c r="F404" s="52"/>
      <c r="G404" s="69"/>
      <c r="H404" s="69"/>
      <c r="J404" s="69"/>
      <c r="L404" s="69"/>
      <c r="M404" s="69"/>
      <c r="U404" s="103"/>
      <c r="V404" s="117" t="s">
        <v>9179</v>
      </c>
      <c r="W404" s="117" t="s">
        <v>9180</v>
      </c>
      <c r="X404" s="117" t="s">
        <v>9543</v>
      </c>
      <c r="Y404" s="117" t="s">
        <v>9544</v>
      </c>
      <c r="Z404" s="103"/>
      <c r="AA404" s="88" t="s">
        <v>123</v>
      </c>
      <c r="AB404" s="88" t="s">
        <v>137</v>
      </c>
      <c r="AC404" s="88" t="s">
        <v>2034</v>
      </c>
      <c r="AD404" s="88" t="s">
        <v>2033</v>
      </c>
      <c r="AF404" s="96" t="s">
        <v>923</v>
      </c>
      <c r="AG404" s="96" t="s">
        <v>922</v>
      </c>
      <c r="AH404" s="100" t="s">
        <v>925</v>
      </c>
      <c r="AI404" s="97">
        <v>196508</v>
      </c>
      <c r="AJ404" s="114">
        <v>20.489089965820298</v>
      </c>
      <c r="AK404" s="114">
        <v>93.211738586425795</v>
      </c>
      <c r="AM404" s="144"/>
      <c r="AN404" s="145"/>
      <c r="AO404" s="143"/>
      <c r="AP404" s="144"/>
      <c r="AS404" s="52"/>
      <c r="AT404" s="67"/>
    </row>
    <row r="405" spans="5:46" ht="18">
      <c r="E405" s="52"/>
      <c r="F405" s="52"/>
      <c r="G405" s="69"/>
      <c r="H405" s="69"/>
      <c r="J405" s="69"/>
      <c r="L405" s="69"/>
      <c r="M405" s="69"/>
      <c r="U405" s="103"/>
      <c r="V405" s="117" t="s">
        <v>9179</v>
      </c>
      <c r="W405" s="117" t="s">
        <v>9180</v>
      </c>
      <c r="X405" s="117" t="s">
        <v>9545</v>
      </c>
      <c r="Y405" s="117" t="s">
        <v>9546</v>
      </c>
      <c r="Z405" s="103"/>
      <c r="AA405" s="88" t="s">
        <v>123</v>
      </c>
      <c r="AB405" s="88" t="s">
        <v>137</v>
      </c>
      <c r="AC405" s="88" t="s">
        <v>1656</v>
      </c>
      <c r="AD405" s="88" t="s">
        <v>2042</v>
      </c>
      <c r="AF405" s="96" t="s">
        <v>923</v>
      </c>
      <c r="AG405" s="96" t="s">
        <v>922</v>
      </c>
      <c r="AH405" s="100" t="s">
        <v>923</v>
      </c>
      <c r="AI405" s="97">
        <v>196507</v>
      </c>
      <c r="AJ405" s="114">
        <v>20.501329421997099</v>
      </c>
      <c r="AK405" s="114">
        <v>93.216766357421903</v>
      </c>
      <c r="AM405" s="144"/>
      <c r="AN405" s="145"/>
      <c r="AO405" s="143"/>
      <c r="AP405" s="144"/>
      <c r="AS405" s="52"/>
      <c r="AT405" s="67"/>
    </row>
    <row r="406" spans="5:46" ht="18">
      <c r="E406" s="52"/>
      <c r="F406" s="52"/>
      <c r="G406" s="69"/>
      <c r="H406" s="69"/>
      <c r="J406" s="69"/>
      <c r="L406" s="69"/>
      <c r="M406" s="69"/>
      <c r="U406" s="103"/>
      <c r="V406" s="117" t="s">
        <v>9179</v>
      </c>
      <c r="W406" s="117" t="s">
        <v>9180</v>
      </c>
      <c r="X406" s="117" t="s">
        <v>9405</v>
      </c>
      <c r="Y406" s="117" t="s">
        <v>9547</v>
      </c>
      <c r="Z406" s="103"/>
      <c r="AA406" s="88" t="s">
        <v>123</v>
      </c>
      <c r="AB406" s="88" t="s">
        <v>137</v>
      </c>
      <c r="AC406" s="88" t="s">
        <v>2044</v>
      </c>
      <c r="AD406" s="88" t="s">
        <v>2043</v>
      </c>
      <c r="AF406" s="96" t="s">
        <v>927</v>
      </c>
      <c r="AG406" s="96" t="s">
        <v>926</v>
      </c>
      <c r="AH406" s="100" t="s">
        <v>928</v>
      </c>
      <c r="AI406" s="97">
        <v>196511</v>
      </c>
      <c r="AJ406" s="114">
        <v>20.4965496063232</v>
      </c>
      <c r="AK406" s="114">
        <v>93.179931640625</v>
      </c>
      <c r="AM406" s="144"/>
      <c r="AN406" s="145"/>
      <c r="AO406" s="143"/>
      <c r="AP406" s="144"/>
      <c r="AS406" s="52"/>
      <c r="AT406" s="67"/>
    </row>
    <row r="407" spans="5:46" ht="18">
      <c r="E407" s="52"/>
      <c r="F407" s="52"/>
      <c r="G407" s="69"/>
      <c r="H407" s="69"/>
      <c r="J407" s="69"/>
      <c r="L407" s="69"/>
      <c r="M407" s="69"/>
      <c r="U407" s="103"/>
      <c r="V407" s="117" t="s">
        <v>9179</v>
      </c>
      <c r="W407" s="117" t="s">
        <v>9180</v>
      </c>
      <c r="X407" s="117" t="s">
        <v>5270</v>
      </c>
      <c r="Y407" s="117" t="s">
        <v>9548</v>
      </c>
      <c r="Z407" s="103"/>
      <c r="AA407" s="88" t="s">
        <v>123</v>
      </c>
      <c r="AB407" s="88" t="s">
        <v>137</v>
      </c>
      <c r="AC407" s="88" t="s">
        <v>2051</v>
      </c>
      <c r="AD407" s="88" t="s">
        <v>2050</v>
      </c>
      <c r="AF407" s="96" t="s">
        <v>927</v>
      </c>
      <c r="AG407" s="96" t="s">
        <v>926</v>
      </c>
      <c r="AH407" s="100" t="s">
        <v>927</v>
      </c>
      <c r="AI407" s="97">
        <v>196510</v>
      </c>
      <c r="AJ407" s="114">
        <v>20.501100540161101</v>
      </c>
      <c r="AK407" s="114">
        <v>93.193367004394503</v>
      </c>
      <c r="AM407" s="144"/>
      <c r="AN407" s="145"/>
      <c r="AO407" s="143"/>
      <c r="AP407" s="144"/>
      <c r="AS407" s="52"/>
      <c r="AT407" s="67"/>
    </row>
    <row r="408" spans="5:46" ht="18">
      <c r="E408" s="52"/>
      <c r="F408" s="52"/>
      <c r="G408" s="69"/>
      <c r="H408" s="69"/>
      <c r="J408" s="69"/>
      <c r="L408" s="69"/>
      <c r="M408" s="69"/>
      <c r="U408" s="103"/>
      <c r="V408" s="117" t="s">
        <v>9179</v>
      </c>
      <c r="W408" s="117" t="s">
        <v>9180</v>
      </c>
      <c r="X408" s="117" t="s">
        <v>9549</v>
      </c>
      <c r="Y408" s="117" t="s">
        <v>9550</v>
      </c>
      <c r="Z408" s="103"/>
      <c r="AA408" s="88" t="s">
        <v>124</v>
      </c>
      <c r="AB408" s="88" t="s">
        <v>138</v>
      </c>
      <c r="AC408" s="88" t="s">
        <v>2053</v>
      </c>
      <c r="AD408" s="88" t="s">
        <v>2052</v>
      </c>
      <c r="AF408" s="96" t="s">
        <v>930</v>
      </c>
      <c r="AG408" s="96" t="s">
        <v>929</v>
      </c>
      <c r="AH408" s="100" t="s">
        <v>930</v>
      </c>
      <c r="AI408" s="97">
        <v>196512</v>
      </c>
      <c r="AJ408" s="114">
        <v>20.509859085083001</v>
      </c>
      <c r="AK408" s="114">
        <v>93.196807861328097</v>
      </c>
      <c r="AM408" s="144"/>
      <c r="AN408" s="145"/>
      <c r="AO408" s="143"/>
      <c r="AP408" s="144"/>
      <c r="AS408" s="52"/>
      <c r="AT408" s="67"/>
    </row>
    <row r="409" spans="5:46" ht="18">
      <c r="E409" s="52"/>
      <c r="F409" s="52"/>
      <c r="G409" s="69"/>
      <c r="H409" s="69"/>
      <c r="J409" s="69"/>
      <c r="L409" s="69"/>
      <c r="M409" s="69"/>
      <c r="U409" s="103"/>
      <c r="V409" s="117" t="s">
        <v>9179</v>
      </c>
      <c r="W409" s="117" t="s">
        <v>9180</v>
      </c>
      <c r="X409" s="117" t="s">
        <v>9551</v>
      </c>
      <c r="Y409" s="117" t="s">
        <v>9552</v>
      </c>
      <c r="Z409" s="103"/>
      <c r="AA409" s="88" t="s">
        <v>124</v>
      </c>
      <c r="AB409" s="88" t="s">
        <v>138</v>
      </c>
      <c r="AC409" s="88" t="s">
        <v>2055</v>
      </c>
      <c r="AD409" s="88" t="s">
        <v>2054</v>
      </c>
      <c r="AF409" s="96" t="s">
        <v>930</v>
      </c>
      <c r="AG409" s="96" t="s">
        <v>929</v>
      </c>
      <c r="AH409" s="100" t="s">
        <v>931</v>
      </c>
      <c r="AI409" s="97">
        <v>196513</v>
      </c>
      <c r="AJ409" s="114">
        <v>20.525630950927699</v>
      </c>
      <c r="AK409" s="114">
        <v>93.198951721191406</v>
      </c>
      <c r="AM409" s="144"/>
      <c r="AN409" s="145"/>
      <c r="AO409" s="143"/>
      <c r="AP409" s="144"/>
      <c r="AS409" s="52"/>
      <c r="AT409" s="67"/>
    </row>
    <row r="410" spans="5:46" ht="18">
      <c r="E410" s="52"/>
      <c r="F410" s="52"/>
      <c r="G410" s="69"/>
      <c r="H410" s="69"/>
      <c r="J410" s="69"/>
      <c r="L410" s="69"/>
      <c r="M410" s="69"/>
      <c r="U410" s="103"/>
      <c r="V410" s="117" t="s">
        <v>9179</v>
      </c>
      <c r="W410" s="117" t="s">
        <v>9180</v>
      </c>
      <c r="X410" s="117" t="s">
        <v>5209</v>
      </c>
      <c r="Y410" s="117" t="s">
        <v>9553</v>
      </c>
      <c r="Z410" s="103"/>
      <c r="AA410" s="88" t="s">
        <v>124</v>
      </c>
      <c r="AB410" s="88" t="s">
        <v>138</v>
      </c>
      <c r="AC410" s="88" t="s">
        <v>2058</v>
      </c>
      <c r="AD410" s="88" t="s">
        <v>2057</v>
      </c>
      <c r="AF410" s="96" t="s">
        <v>933</v>
      </c>
      <c r="AG410" s="96" t="s">
        <v>932</v>
      </c>
      <c r="AH410" s="100" t="s">
        <v>934</v>
      </c>
      <c r="AI410" s="97">
        <v>196514</v>
      </c>
      <c r="AJ410" s="114">
        <v>20.4892692565918</v>
      </c>
      <c r="AK410" s="114">
        <v>93.227996826171903</v>
      </c>
      <c r="AM410" s="144"/>
      <c r="AN410" s="145"/>
      <c r="AO410" s="143"/>
      <c r="AP410" s="144"/>
      <c r="AS410" s="52"/>
      <c r="AT410" s="67"/>
    </row>
    <row r="411" spans="5:46" ht="18">
      <c r="E411" s="52"/>
      <c r="F411" s="52"/>
      <c r="G411" s="69"/>
      <c r="H411" s="69"/>
      <c r="J411" s="69"/>
      <c r="L411" s="69"/>
      <c r="M411" s="69"/>
      <c r="U411" s="103"/>
      <c r="V411" s="117" t="s">
        <v>9181</v>
      </c>
      <c r="W411" s="117" t="s">
        <v>9182</v>
      </c>
      <c r="X411" s="117" t="s">
        <v>9554</v>
      </c>
      <c r="Y411" s="117" t="s">
        <v>9555</v>
      </c>
      <c r="Z411" s="103"/>
      <c r="AA411" s="88" t="s">
        <v>124</v>
      </c>
      <c r="AB411" s="88" t="s">
        <v>138</v>
      </c>
      <c r="AC411" s="88" t="s">
        <v>707</v>
      </c>
      <c r="AD411" s="88" t="s">
        <v>2061</v>
      </c>
      <c r="AF411" s="96" t="s">
        <v>933</v>
      </c>
      <c r="AG411" s="96" t="s">
        <v>932</v>
      </c>
      <c r="AH411" s="100" t="s">
        <v>935</v>
      </c>
      <c r="AI411" s="97">
        <v>196515</v>
      </c>
      <c r="AJ411" s="114">
        <v>20.486660003662099</v>
      </c>
      <c r="AK411" s="114">
        <v>93.231391906738295</v>
      </c>
      <c r="AM411" s="144"/>
      <c r="AN411" s="145"/>
      <c r="AO411" s="143"/>
      <c r="AP411" s="144"/>
      <c r="AS411" s="52"/>
      <c r="AT411" s="67"/>
    </row>
    <row r="412" spans="5:46" ht="18">
      <c r="E412" s="52"/>
      <c r="F412" s="52"/>
      <c r="G412" s="69"/>
      <c r="H412" s="69"/>
      <c r="J412" s="69"/>
      <c r="L412" s="69"/>
      <c r="M412" s="69"/>
      <c r="U412" s="103"/>
      <c r="V412" s="117" t="s">
        <v>9181</v>
      </c>
      <c r="W412" s="117" t="s">
        <v>9182</v>
      </c>
      <c r="X412" s="117" t="s">
        <v>5301</v>
      </c>
      <c r="Y412" s="117" t="s">
        <v>9556</v>
      </c>
      <c r="Z412" s="103"/>
      <c r="AA412" s="88" t="s">
        <v>124</v>
      </c>
      <c r="AB412" s="88" t="s">
        <v>138</v>
      </c>
      <c r="AC412" s="88" t="s">
        <v>2065</v>
      </c>
      <c r="AD412" s="88" t="s">
        <v>2064</v>
      </c>
      <c r="AF412" s="96" t="s">
        <v>933</v>
      </c>
      <c r="AG412" s="96" t="s">
        <v>932</v>
      </c>
      <c r="AH412" s="100" t="s">
        <v>936</v>
      </c>
      <c r="AI412" s="97">
        <v>196516</v>
      </c>
      <c r="AJ412" s="114">
        <v>20.480369567871101</v>
      </c>
      <c r="AK412" s="114">
        <v>93.22802734375</v>
      </c>
      <c r="AM412" s="144"/>
      <c r="AN412" s="145"/>
      <c r="AO412" s="143"/>
      <c r="AP412" s="144"/>
      <c r="AS412" s="52"/>
      <c r="AT412" s="67"/>
    </row>
    <row r="413" spans="5:46" ht="18">
      <c r="E413" s="52"/>
      <c r="F413" s="52"/>
      <c r="G413" s="69"/>
      <c r="H413" s="69"/>
      <c r="J413" s="69"/>
      <c r="L413" s="69"/>
      <c r="M413" s="69"/>
      <c r="U413" s="103"/>
      <c r="V413" s="117" t="s">
        <v>9181</v>
      </c>
      <c r="W413" s="117" t="s">
        <v>9182</v>
      </c>
      <c r="X413" s="117" t="s">
        <v>9535</v>
      </c>
      <c r="Y413" s="117" t="s">
        <v>9557</v>
      </c>
      <c r="Z413" s="103"/>
      <c r="AA413" s="88" t="s">
        <v>124</v>
      </c>
      <c r="AB413" s="88" t="s">
        <v>138</v>
      </c>
      <c r="AC413" s="88" t="s">
        <v>2068</v>
      </c>
      <c r="AD413" s="88" t="s">
        <v>2067</v>
      </c>
      <c r="AF413" s="96" t="s">
        <v>938</v>
      </c>
      <c r="AG413" s="96" t="s">
        <v>937</v>
      </c>
      <c r="AH413" s="100" t="s">
        <v>939</v>
      </c>
      <c r="AI413" s="97">
        <v>196518</v>
      </c>
      <c r="AJ413" s="114">
        <v>20.477809906005898</v>
      </c>
      <c r="AK413" s="114">
        <v>93.201957702636705</v>
      </c>
      <c r="AM413" s="144"/>
      <c r="AN413" s="145"/>
      <c r="AO413" s="143"/>
      <c r="AP413" s="144"/>
      <c r="AS413" s="52"/>
      <c r="AT413" s="67"/>
    </row>
    <row r="414" spans="5:46" ht="18">
      <c r="E414" s="52"/>
      <c r="F414" s="52"/>
      <c r="G414" s="69"/>
      <c r="H414" s="69"/>
      <c r="J414" s="69"/>
      <c r="L414" s="69"/>
      <c r="M414" s="69"/>
      <c r="U414" s="103"/>
      <c r="V414" s="117" t="s">
        <v>9183</v>
      </c>
      <c r="W414" s="117" t="s">
        <v>9184</v>
      </c>
      <c r="X414" s="117" t="s">
        <v>9558</v>
      </c>
      <c r="Y414" s="117" t="s">
        <v>9559</v>
      </c>
      <c r="Z414" s="103"/>
      <c r="AA414" s="88" t="s">
        <v>124</v>
      </c>
      <c r="AB414" s="88" t="s">
        <v>138</v>
      </c>
      <c r="AC414" s="88" t="s">
        <v>687</v>
      </c>
      <c r="AD414" s="88" t="s">
        <v>2069</v>
      </c>
      <c r="AF414" s="96" t="s">
        <v>938</v>
      </c>
      <c r="AG414" s="96" t="s">
        <v>937</v>
      </c>
      <c r="AH414" s="100" t="s">
        <v>940</v>
      </c>
      <c r="AI414" s="97">
        <v>196519</v>
      </c>
      <c r="AJ414" s="114">
        <v>20.475669860839801</v>
      </c>
      <c r="AK414" s="114">
        <v>93.199737548828097</v>
      </c>
      <c r="AM414" s="144"/>
      <c r="AN414" s="145"/>
      <c r="AO414" s="143"/>
      <c r="AP414" s="144"/>
      <c r="AS414" s="52"/>
      <c r="AT414" s="67"/>
    </row>
    <row r="415" spans="5:46" ht="18">
      <c r="E415" s="52"/>
      <c r="F415" s="52"/>
      <c r="G415" s="69"/>
      <c r="H415" s="69"/>
      <c r="J415" s="69"/>
      <c r="L415" s="69"/>
      <c r="M415" s="69"/>
      <c r="U415" s="103"/>
      <c r="V415" s="117" t="s">
        <v>9183</v>
      </c>
      <c r="W415" s="117" t="s">
        <v>9184</v>
      </c>
      <c r="X415" s="117" t="s">
        <v>9554</v>
      </c>
      <c r="Y415" s="117" t="s">
        <v>9560</v>
      </c>
      <c r="Z415" s="103"/>
      <c r="AA415" s="88" t="s">
        <v>124</v>
      </c>
      <c r="AB415" s="88" t="s">
        <v>138</v>
      </c>
      <c r="AC415" s="88" t="s">
        <v>2071</v>
      </c>
      <c r="AD415" s="88" t="s">
        <v>2070</v>
      </c>
      <c r="AF415" s="96" t="s">
        <v>938</v>
      </c>
      <c r="AG415" s="96" t="s">
        <v>937</v>
      </c>
      <c r="AH415" s="100" t="s">
        <v>938</v>
      </c>
      <c r="AI415" s="97">
        <v>196517</v>
      </c>
      <c r="AJ415" s="114">
        <v>20.466609954833999</v>
      </c>
      <c r="AK415" s="114">
        <v>93.186721801757798</v>
      </c>
      <c r="AM415" s="144"/>
      <c r="AN415" s="145"/>
      <c r="AO415" s="143"/>
      <c r="AP415" s="144"/>
      <c r="AS415" s="52"/>
      <c r="AT415" s="67"/>
    </row>
    <row r="416" spans="5:46" ht="18">
      <c r="E416" s="52"/>
      <c r="F416" s="52"/>
      <c r="G416" s="69"/>
      <c r="H416" s="69"/>
      <c r="J416" s="69"/>
      <c r="L416" s="69"/>
      <c r="M416" s="69"/>
      <c r="U416" s="103"/>
      <c r="V416" s="117" t="s">
        <v>9183</v>
      </c>
      <c r="W416" s="117" t="s">
        <v>9184</v>
      </c>
      <c r="X416" s="117" t="s">
        <v>9561</v>
      </c>
      <c r="Y416" s="117" t="s">
        <v>9562</v>
      </c>
      <c r="Z416" s="103"/>
      <c r="AA416" s="88" t="s">
        <v>124</v>
      </c>
      <c r="AB416" s="88" t="s">
        <v>138</v>
      </c>
      <c r="AC416" s="88" t="s">
        <v>977</v>
      </c>
      <c r="AD416" s="88" t="s">
        <v>2072</v>
      </c>
      <c r="AF416" s="96" t="s">
        <v>942</v>
      </c>
      <c r="AG416" s="96" t="s">
        <v>941</v>
      </c>
      <c r="AH416" s="100" t="s">
        <v>943</v>
      </c>
      <c r="AI416" s="97">
        <v>196521</v>
      </c>
      <c r="AJ416" s="114">
        <v>20.456859588623001</v>
      </c>
      <c r="AK416" s="114">
        <v>93.130607604980497</v>
      </c>
      <c r="AM416" s="144"/>
      <c r="AN416" s="145"/>
      <c r="AO416" s="143"/>
      <c r="AP416" s="144"/>
      <c r="AS416" s="52"/>
      <c r="AT416" s="67"/>
    </row>
    <row r="417" spans="5:46" ht="18">
      <c r="E417" s="52"/>
      <c r="F417" s="52"/>
      <c r="G417" s="69"/>
      <c r="H417" s="69"/>
      <c r="J417" s="69"/>
      <c r="L417" s="69"/>
      <c r="M417" s="69"/>
      <c r="U417" s="103"/>
      <c r="V417" s="117" t="s">
        <v>9183</v>
      </c>
      <c r="W417" s="117" t="s">
        <v>9184</v>
      </c>
      <c r="X417" s="117" t="s">
        <v>9535</v>
      </c>
      <c r="Y417" s="117" t="s">
        <v>9563</v>
      </c>
      <c r="Z417" s="103"/>
      <c r="AA417" s="88" t="s">
        <v>124</v>
      </c>
      <c r="AB417" s="88" t="s">
        <v>138</v>
      </c>
      <c r="AC417" s="88" t="s">
        <v>2074</v>
      </c>
      <c r="AD417" s="88" t="s">
        <v>2073</v>
      </c>
      <c r="AF417" s="96" t="s">
        <v>942</v>
      </c>
      <c r="AG417" s="96" t="s">
        <v>941</v>
      </c>
      <c r="AH417" s="100" t="s">
        <v>944</v>
      </c>
      <c r="AI417" s="97">
        <v>196522</v>
      </c>
      <c r="AJ417" s="114">
        <v>20.464540481567401</v>
      </c>
      <c r="AK417" s="114">
        <v>93.131149291992202</v>
      </c>
      <c r="AM417" s="144"/>
      <c r="AN417" s="145"/>
      <c r="AO417" s="143"/>
      <c r="AP417" s="144"/>
      <c r="AS417" s="52"/>
      <c r="AT417" s="67"/>
    </row>
    <row r="418" spans="5:46" ht="18">
      <c r="E418" s="52"/>
      <c r="F418" s="52"/>
      <c r="G418" s="69"/>
      <c r="H418" s="69"/>
      <c r="J418" s="69"/>
      <c r="L418" s="69"/>
      <c r="M418" s="69"/>
      <c r="U418" s="103"/>
      <c r="V418" s="117" t="s">
        <v>9183</v>
      </c>
      <c r="W418" s="117" t="s">
        <v>9184</v>
      </c>
      <c r="X418" s="117" t="s">
        <v>9564</v>
      </c>
      <c r="Y418" s="117" t="s">
        <v>9565</v>
      </c>
      <c r="Z418" s="103"/>
      <c r="AA418" s="88" t="s">
        <v>124</v>
      </c>
      <c r="AB418" s="88" t="s">
        <v>138</v>
      </c>
      <c r="AC418" s="88" t="s">
        <v>2076</v>
      </c>
      <c r="AD418" s="88" t="s">
        <v>2075</v>
      </c>
      <c r="AF418" s="96" t="s">
        <v>942</v>
      </c>
      <c r="AG418" s="96" t="s">
        <v>941</v>
      </c>
      <c r="AH418" s="100" t="s">
        <v>687</v>
      </c>
      <c r="AI418" s="97">
        <v>196523</v>
      </c>
      <c r="AJ418" s="114">
        <v>20.468969345092798</v>
      </c>
      <c r="AK418" s="114">
        <v>93.124229431152301</v>
      </c>
      <c r="AM418" s="144"/>
      <c r="AN418" s="145"/>
      <c r="AO418" s="143"/>
      <c r="AP418" s="144"/>
      <c r="AS418" s="52"/>
      <c r="AT418" s="67"/>
    </row>
    <row r="419" spans="5:46" ht="18">
      <c r="E419" s="52"/>
      <c r="F419" s="52"/>
      <c r="G419" s="69"/>
      <c r="H419" s="69"/>
      <c r="J419" s="69"/>
      <c r="L419" s="69"/>
      <c r="M419" s="69"/>
      <c r="U419" s="103"/>
      <c r="V419" s="117" t="s">
        <v>9183</v>
      </c>
      <c r="W419" s="117" t="s">
        <v>9184</v>
      </c>
      <c r="X419" s="117" t="s">
        <v>9566</v>
      </c>
      <c r="Y419" s="117" t="s">
        <v>9567</v>
      </c>
      <c r="Z419" s="103"/>
      <c r="AA419" s="88" t="s">
        <v>124</v>
      </c>
      <c r="AB419" s="88" t="s">
        <v>138</v>
      </c>
      <c r="AC419" s="88" t="s">
        <v>2078</v>
      </c>
      <c r="AD419" s="88" t="s">
        <v>2077</v>
      </c>
      <c r="AF419" s="96" t="s">
        <v>942</v>
      </c>
      <c r="AG419" s="96" t="s">
        <v>941</v>
      </c>
      <c r="AH419" s="100" t="s">
        <v>945</v>
      </c>
      <c r="AI419" s="97">
        <v>196524</v>
      </c>
      <c r="AJ419" s="114">
        <v>20.4789009094238</v>
      </c>
      <c r="AK419" s="114">
        <v>93.120697021484403</v>
      </c>
      <c r="AM419" s="144"/>
      <c r="AN419" s="145"/>
      <c r="AO419" s="143"/>
      <c r="AP419" s="144"/>
      <c r="AS419" s="52"/>
      <c r="AT419" s="67"/>
    </row>
    <row r="420" spans="5:46" ht="18">
      <c r="E420" s="52"/>
      <c r="F420" s="52"/>
      <c r="G420" s="69"/>
      <c r="H420" s="69"/>
      <c r="J420" s="69"/>
      <c r="L420" s="69"/>
      <c r="M420" s="69"/>
      <c r="U420" s="103"/>
      <c r="V420" s="117" t="s">
        <v>9183</v>
      </c>
      <c r="W420" s="117" t="s">
        <v>9184</v>
      </c>
      <c r="X420" s="117" t="s">
        <v>9568</v>
      </c>
      <c r="Y420" s="117" t="s">
        <v>9569</v>
      </c>
      <c r="Z420" s="103"/>
      <c r="AA420" s="88" t="s">
        <v>124</v>
      </c>
      <c r="AB420" s="88" t="s">
        <v>138</v>
      </c>
      <c r="AC420" s="88" t="s">
        <v>750</v>
      </c>
      <c r="AD420" s="88" t="s">
        <v>2083</v>
      </c>
      <c r="AF420" s="96" t="s">
        <v>942</v>
      </c>
      <c r="AG420" s="96" t="s">
        <v>941</v>
      </c>
      <c r="AH420" s="100" t="s">
        <v>942</v>
      </c>
      <c r="AI420" s="97">
        <v>196520</v>
      </c>
      <c r="AJ420" s="114">
        <v>20.4387397766113</v>
      </c>
      <c r="AK420" s="114">
        <v>93.127632141113295</v>
      </c>
      <c r="AM420" s="144"/>
      <c r="AN420" s="145"/>
      <c r="AO420" s="143"/>
      <c r="AP420" s="144"/>
      <c r="AS420" s="52"/>
      <c r="AT420" s="67"/>
    </row>
    <row r="421" spans="5:46" ht="18">
      <c r="E421" s="52"/>
      <c r="F421" s="52"/>
      <c r="G421" s="69"/>
      <c r="H421" s="69"/>
      <c r="J421" s="69"/>
      <c r="L421" s="69"/>
      <c r="M421" s="69"/>
      <c r="U421" s="103"/>
      <c r="V421" s="117" t="s">
        <v>9183</v>
      </c>
      <c r="W421" s="117" t="s">
        <v>9184</v>
      </c>
      <c r="X421" s="117" t="s">
        <v>9570</v>
      </c>
      <c r="Y421" s="117" t="s">
        <v>9571</v>
      </c>
      <c r="Z421" s="103"/>
      <c r="AA421" s="88" t="s">
        <v>124</v>
      </c>
      <c r="AB421" s="88" t="s">
        <v>138</v>
      </c>
      <c r="AC421" s="88" t="s">
        <v>2085</v>
      </c>
      <c r="AD421" s="88" t="s">
        <v>2084</v>
      </c>
      <c r="AF421" s="96" t="s">
        <v>947</v>
      </c>
      <c r="AG421" s="96" t="s">
        <v>946</v>
      </c>
      <c r="AH421" s="100" t="s">
        <v>947</v>
      </c>
      <c r="AI421" s="97">
        <v>196525</v>
      </c>
      <c r="AJ421" s="114">
        <v>20.439510345458999</v>
      </c>
      <c r="AK421" s="114">
        <v>93.123992919921903</v>
      </c>
      <c r="AM421" s="144"/>
      <c r="AN421" s="145"/>
      <c r="AO421" s="143"/>
      <c r="AP421" s="144"/>
      <c r="AS421" s="52"/>
      <c r="AT421" s="67"/>
    </row>
    <row r="422" spans="5:46" ht="18">
      <c r="E422" s="52"/>
      <c r="F422" s="52"/>
      <c r="G422" s="69"/>
      <c r="H422" s="69"/>
      <c r="J422" s="69"/>
      <c r="L422" s="69"/>
      <c r="M422" s="69"/>
      <c r="U422" s="103"/>
      <c r="V422" s="117" t="s">
        <v>9185</v>
      </c>
      <c r="W422" s="117" t="s">
        <v>9186</v>
      </c>
      <c r="X422" s="117" t="s">
        <v>5265</v>
      </c>
      <c r="Y422" s="117" t="s">
        <v>9572</v>
      </c>
      <c r="Z422" s="103"/>
      <c r="AA422" s="88" t="s">
        <v>124</v>
      </c>
      <c r="AB422" s="88" t="s">
        <v>138</v>
      </c>
      <c r="AC422" s="88" t="s">
        <v>2087</v>
      </c>
      <c r="AD422" s="88" t="s">
        <v>2086</v>
      </c>
      <c r="AF422" s="96" t="s">
        <v>947</v>
      </c>
      <c r="AG422" s="96" t="s">
        <v>946</v>
      </c>
      <c r="AH422" s="100" t="s">
        <v>619</v>
      </c>
      <c r="AI422" s="97">
        <v>220627</v>
      </c>
      <c r="AJ422" s="114"/>
      <c r="AK422" s="114"/>
      <c r="AM422" s="144"/>
      <c r="AN422" s="145"/>
      <c r="AO422" s="143"/>
      <c r="AP422" s="144"/>
      <c r="AS422" s="52"/>
      <c r="AT422" s="67"/>
    </row>
    <row r="423" spans="5:46" ht="18">
      <c r="E423" s="52"/>
      <c r="F423" s="52"/>
      <c r="G423" s="69"/>
      <c r="H423" s="69"/>
      <c r="J423" s="69"/>
      <c r="L423" s="69"/>
      <c r="M423" s="69"/>
      <c r="U423" s="103"/>
      <c r="V423" s="117" t="s">
        <v>9185</v>
      </c>
      <c r="W423" s="117" t="s">
        <v>9186</v>
      </c>
      <c r="X423" s="117" t="s">
        <v>5266</v>
      </c>
      <c r="Y423" s="117" t="s">
        <v>9573</v>
      </c>
      <c r="Z423" s="103"/>
      <c r="AA423" s="88" t="s">
        <v>124</v>
      </c>
      <c r="AB423" s="88" t="s">
        <v>138</v>
      </c>
      <c r="AC423" s="88" t="s">
        <v>2092</v>
      </c>
      <c r="AD423" s="88" t="s">
        <v>2091</v>
      </c>
      <c r="AF423" s="96" t="s">
        <v>669</v>
      </c>
      <c r="AG423" s="96" t="s">
        <v>948</v>
      </c>
      <c r="AH423" s="100" t="s">
        <v>669</v>
      </c>
      <c r="AI423" s="97">
        <v>196526</v>
      </c>
      <c r="AJ423" s="114">
        <v>20.4474792480469</v>
      </c>
      <c r="AK423" s="114">
        <v>93.176246643066406</v>
      </c>
      <c r="AM423" s="144"/>
      <c r="AN423" s="145"/>
      <c r="AO423" s="143"/>
      <c r="AP423" s="144"/>
      <c r="AS423" s="52"/>
      <c r="AT423" s="67"/>
    </row>
    <row r="424" spans="5:46" ht="18">
      <c r="E424" s="52"/>
      <c r="F424" s="52"/>
      <c r="G424" s="69"/>
      <c r="H424" s="69"/>
      <c r="J424" s="69"/>
      <c r="L424" s="69"/>
      <c r="M424" s="69"/>
      <c r="U424" s="103"/>
      <c r="V424" s="117" t="s">
        <v>9185</v>
      </c>
      <c r="W424" s="117" t="s">
        <v>9186</v>
      </c>
      <c r="X424" s="117" t="s">
        <v>5267</v>
      </c>
      <c r="Y424" s="117" t="s">
        <v>9574</v>
      </c>
      <c r="Z424" s="103"/>
      <c r="AA424" s="88" t="s">
        <v>124</v>
      </c>
      <c r="AB424" s="88" t="s">
        <v>138</v>
      </c>
      <c r="AC424" s="88" t="s">
        <v>2104</v>
      </c>
      <c r="AD424" s="88" t="s">
        <v>2103</v>
      </c>
      <c r="AF424" s="96" t="s">
        <v>950</v>
      </c>
      <c r="AG424" s="96" t="s">
        <v>949</v>
      </c>
      <c r="AH424" s="100" t="s">
        <v>951</v>
      </c>
      <c r="AI424" s="97">
        <v>196529</v>
      </c>
      <c r="AJ424" s="114">
        <v>20.475030899047901</v>
      </c>
      <c r="AK424" s="114">
        <v>93.137100219726605</v>
      </c>
      <c r="AM424" s="144"/>
      <c r="AN424" s="145"/>
      <c r="AO424" s="143"/>
      <c r="AP424" s="144"/>
      <c r="AS424" s="52"/>
      <c r="AT424" s="67"/>
    </row>
    <row r="425" spans="5:46" ht="18">
      <c r="E425" s="52"/>
      <c r="F425" s="52"/>
      <c r="G425" s="69"/>
      <c r="H425" s="69"/>
      <c r="J425" s="69"/>
      <c r="L425" s="69"/>
      <c r="M425" s="69"/>
      <c r="U425" s="103"/>
      <c r="V425" s="117" t="s">
        <v>9185</v>
      </c>
      <c r="W425" s="117" t="s">
        <v>9186</v>
      </c>
      <c r="X425" s="117" t="s">
        <v>5268</v>
      </c>
      <c r="Y425" s="117" t="s">
        <v>9575</v>
      </c>
      <c r="Z425" s="103"/>
      <c r="AA425" s="88" t="s">
        <v>124</v>
      </c>
      <c r="AB425" s="88" t="s">
        <v>138</v>
      </c>
      <c r="AC425" s="88" t="s">
        <v>1680</v>
      </c>
      <c r="AD425" s="88" t="s">
        <v>2106</v>
      </c>
      <c r="AF425" s="96" t="s">
        <v>950</v>
      </c>
      <c r="AG425" s="96" t="s">
        <v>949</v>
      </c>
      <c r="AH425" s="100" t="s">
        <v>952</v>
      </c>
      <c r="AI425" s="97">
        <v>196528</v>
      </c>
      <c r="AJ425" s="114">
        <v>20.4834098815918</v>
      </c>
      <c r="AK425" s="114">
        <v>93.146476745605497</v>
      </c>
      <c r="AM425" s="144"/>
      <c r="AN425" s="145"/>
      <c r="AO425" s="143"/>
      <c r="AP425" s="144"/>
      <c r="AS425" s="52"/>
      <c r="AT425" s="67"/>
    </row>
    <row r="426" spans="5:46" ht="18">
      <c r="E426" s="52"/>
      <c r="F426" s="52"/>
      <c r="G426" s="69"/>
      <c r="H426" s="69"/>
      <c r="J426" s="69"/>
      <c r="L426" s="69"/>
      <c r="M426" s="69"/>
      <c r="U426" s="103"/>
      <c r="V426" s="117" t="s">
        <v>9185</v>
      </c>
      <c r="W426" s="117" t="s">
        <v>9186</v>
      </c>
      <c r="X426" s="117" t="s">
        <v>5269</v>
      </c>
      <c r="Y426" s="117" t="s">
        <v>9576</v>
      </c>
      <c r="Z426" s="103"/>
      <c r="AA426" s="88" t="s">
        <v>124</v>
      </c>
      <c r="AB426" s="88" t="s">
        <v>138</v>
      </c>
      <c r="AC426" s="88" t="s">
        <v>2108</v>
      </c>
      <c r="AD426" s="88" t="s">
        <v>2107</v>
      </c>
      <c r="AF426" s="96" t="s">
        <v>950</v>
      </c>
      <c r="AG426" s="96" t="s">
        <v>949</v>
      </c>
      <c r="AH426" s="100" t="s">
        <v>950</v>
      </c>
      <c r="AI426" s="97">
        <v>196527</v>
      </c>
      <c r="AJ426" s="114">
        <v>20.480720520019499</v>
      </c>
      <c r="AK426" s="114">
        <v>93.143829345703097</v>
      </c>
      <c r="AM426" s="144"/>
      <c r="AN426" s="145"/>
      <c r="AO426" s="143"/>
      <c r="AP426" s="144"/>
      <c r="AS426" s="52"/>
      <c r="AT426" s="67"/>
    </row>
    <row r="427" spans="5:46" ht="18">
      <c r="E427" s="52"/>
      <c r="F427" s="52"/>
      <c r="G427" s="69"/>
      <c r="H427" s="69"/>
      <c r="J427" s="69"/>
      <c r="L427" s="69"/>
      <c r="M427" s="69"/>
      <c r="U427" s="103"/>
      <c r="V427" s="117" t="s">
        <v>9185</v>
      </c>
      <c r="W427" s="117" t="s">
        <v>9186</v>
      </c>
      <c r="X427" s="117" t="s">
        <v>5288</v>
      </c>
      <c r="Y427" s="117" t="s">
        <v>9577</v>
      </c>
      <c r="Z427" s="103"/>
      <c r="AA427" s="88" t="s">
        <v>124</v>
      </c>
      <c r="AB427" s="88" t="s">
        <v>138</v>
      </c>
      <c r="AC427" s="88" t="s">
        <v>2111</v>
      </c>
      <c r="AD427" s="88" t="s">
        <v>2110</v>
      </c>
      <c r="AF427" s="96" t="s">
        <v>954</v>
      </c>
      <c r="AG427" s="96" t="s">
        <v>953</v>
      </c>
      <c r="AH427" s="100" t="s">
        <v>954</v>
      </c>
      <c r="AI427" s="97">
        <v>196530</v>
      </c>
      <c r="AJ427" s="114">
        <v>20.474399566650401</v>
      </c>
      <c r="AK427" s="114">
        <v>93.224060058593807</v>
      </c>
      <c r="AM427" s="144"/>
      <c r="AN427" s="145"/>
      <c r="AO427" s="143"/>
      <c r="AP427" s="144"/>
      <c r="AS427" s="52"/>
      <c r="AT427" s="67"/>
    </row>
    <row r="428" spans="5:46" ht="18">
      <c r="E428" s="52"/>
      <c r="F428" s="52"/>
      <c r="G428" s="69"/>
      <c r="H428" s="69"/>
      <c r="J428" s="69"/>
      <c r="L428" s="69"/>
      <c r="M428" s="69"/>
      <c r="U428" s="103"/>
      <c r="V428" s="117" t="s">
        <v>9187</v>
      </c>
      <c r="W428" s="117" t="s">
        <v>9188</v>
      </c>
      <c r="X428" s="117" t="s">
        <v>9578</v>
      </c>
      <c r="Y428" s="117" t="s">
        <v>9579</v>
      </c>
      <c r="Z428" s="103"/>
      <c r="AA428" s="88" t="s">
        <v>124</v>
      </c>
      <c r="AB428" s="88" t="s">
        <v>138</v>
      </c>
      <c r="AC428" s="88" t="s">
        <v>777</v>
      </c>
      <c r="AD428" s="88" t="s">
        <v>2112</v>
      </c>
      <c r="AF428" s="96" t="s">
        <v>954</v>
      </c>
      <c r="AG428" s="96" t="s">
        <v>953</v>
      </c>
      <c r="AH428" s="100" t="s">
        <v>955</v>
      </c>
      <c r="AI428" s="97">
        <v>196531</v>
      </c>
      <c r="AJ428" s="114">
        <v>20.479560852050799</v>
      </c>
      <c r="AK428" s="114">
        <v>93.221939086914105</v>
      </c>
      <c r="AM428" s="144"/>
      <c r="AN428" s="145"/>
      <c r="AO428" s="143"/>
      <c r="AP428" s="144"/>
      <c r="AS428" s="52"/>
      <c r="AT428" s="67"/>
    </row>
    <row r="429" spans="5:46" ht="18">
      <c r="E429" s="52"/>
      <c r="F429" s="52"/>
      <c r="G429" s="69"/>
      <c r="H429" s="69"/>
      <c r="J429" s="69"/>
      <c r="L429" s="69"/>
      <c r="M429" s="69"/>
      <c r="U429" s="103"/>
      <c r="V429" s="117" t="s">
        <v>9187</v>
      </c>
      <c r="W429" s="117" t="s">
        <v>9188</v>
      </c>
      <c r="X429" s="117" t="s">
        <v>9580</v>
      </c>
      <c r="Y429" s="117" t="s">
        <v>9581</v>
      </c>
      <c r="Z429" s="103"/>
      <c r="AA429" s="88" t="s">
        <v>124</v>
      </c>
      <c r="AB429" s="88" t="s">
        <v>138</v>
      </c>
      <c r="AC429" s="88" t="s">
        <v>2115</v>
      </c>
      <c r="AD429" s="88" t="s">
        <v>2114</v>
      </c>
      <c r="AF429" s="96" t="s">
        <v>954</v>
      </c>
      <c r="AG429" s="96" t="s">
        <v>953</v>
      </c>
      <c r="AH429" s="100" t="s">
        <v>956</v>
      </c>
      <c r="AI429" s="97">
        <v>196532</v>
      </c>
      <c r="AJ429" s="114">
        <v>20.476860046386701</v>
      </c>
      <c r="AK429" s="114">
        <v>93.213027954101605</v>
      </c>
      <c r="AM429" s="144"/>
      <c r="AN429" s="145"/>
      <c r="AO429" s="143"/>
      <c r="AP429" s="144"/>
      <c r="AS429" s="52"/>
      <c r="AT429" s="67"/>
    </row>
    <row r="430" spans="5:46" ht="18">
      <c r="E430" s="52"/>
      <c r="F430" s="52"/>
      <c r="G430" s="69"/>
      <c r="H430" s="69"/>
      <c r="J430" s="69"/>
      <c r="L430" s="69"/>
      <c r="M430" s="69"/>
      <c r="U430" s="103"/>
      <c r="V430" s="117" t="s">
        <v>9187</v>
      </c>
      <c r="W430" s="117" t="s">
        <v>9188</v>
      </c>
      <c r="X430" s="117" t="s">
        <v>5494</v>
      </c>
      <c r="Y430" s="117" t="s">
        <v>9582</v>
      </c>
      <c r="Z430" s="103"/>
      <c r="AA430" s="88" t="s">
        <v>124</v>
      </c>
      <c r="AB430" s="88" t="s">
        <v>138</v>
      </c>
      <c r="AC430" s="88" t="s">
        <v>2118</v>
      </c>
      <c r="AD430" s="88" t="s">
        <v>2117</v>
      </c>
      <c r="AF430" s="96" t="s">
        <v>958</v>
      </c>
      <c r="AG430" s="96" t="s">
        <v>957</v>
      </c>
      <c r="AH430" s="100" t="s">
        <v>959</v>
      </c>
      <c r="AI430" s="97">
        <v>196533</v>
      </c>
      <c r="AJ430" s="114">
        <v>20.4556694030762</v>
      </c>
      <c r="AK430" s="114">
        <v>93.228752136230497</v>
      </c>
      <c r="AM430" s="144"/>
      <c r="AN430" s="145"/>
      <c r="AO430" s="143"/>
      <c r="AP430" s="144"/>
      <c r="AS430" s="52"/>
      <c r="AT430" s="67"/>
    </row>
    <row r="431" spans="5:46" ht="18">
      <c r="E431" s="52"/>
      <c r="F431" s="52"/>
      <c r="G431" s="69"/>
      <c r="H431" s="69"/>
      <c r="J431" s="69"/>
      <c r="L431" s="69"/>
      <c r="M431" s="69"/>
      <c r="U431" s="103"/>
      <c r="V431" s="117" t="s">
        <v>9187</v>
      </c>
      <c r="W431" s="117" t="s">
        <v>9188</v>
      </c>
      <c r="X431" s="117" t="s">
        <v>5270</v>
      </c>
      <c r="Y431" s="117" t="s">
        <v>9583</v>
      </c>
      <c r="Z431" s="103"/>
      <c r="AA431" s="88" t="s">
        <v>124</v>
      </c>
      <c r="AB431" s="88" t="s">
        <v>138</v>
      </c>
      <c r="AC431" s="88" t="s">
        <v>2123</v>
      </c>
      <c r="AD431" s="88" t="s">
        <v>2122</v>
      </c>
      <c r="AF431" s="96" t="s">
        <v>958</v>
      </c>
      <c r="AG431" s="96" t="s">
        <v>957</v>
      </c>
      <c r="AH431" s="100" t="s">
        <v>960</v>
      </c>
      <c r="AI431" s="97">
        <v>196534</v>
      </c>
      <c r="AJ431" s="114"/>
      <c r="AK431" s="114"/>
      <c r="AM431" s="144"/>
      <c r="AN431" s="145"/>
      <c r="AO431" s="143"/>
      <c r="AP431" s="144"/>
      <c r="AS431" s="52"/>
      <c r="AT431" s="67"/>
    </row>
    <row r="432" spans="5:46" ht="18">
      <c r="E432" s="52"/>
      <c r="F432" s="52"/>
      <c r="G432" s="69"/>
      <c r="H432" s="69"/>
      <c r="J432" s="69"/>
      <c r="L432" s="69"/>
      <c r="M432" s="69"/>
      <c r="U432" s="103"/>
      <c r="V432" s="117" t="s">
        <v>9187</v>
      </c>
      <c r="W432" s="117" t="s">
        <v>9188</v>
      </c>
      <c r="X432" s="117" t="s">
        <v>9535</v>
      </c>
      <c r="Y432" s="117" t="s">
        <v>9584</v>
      </c>
      <c r="Z432" s="103"/>
      <c r="AA432" s="88" t="s">
        <v>124</v>
      </c>
      <c r="AB432" s="88" t="s">
        <v>138</v>
      </c>
      <c r="AC432" s="88" t="s">
        <v>392</v>
      </c>
      <c r="AD432" s="88" t="s">
        <v>2125</v>
      </c>
      <c r="AF432" s="96" t="s">
        <v>962</v>
      </c>
      <c r="AG432" s="96" t="s">
        <v>961</v>
      </c>
      <c r="AH432" s="100" t="s">
        <v>963</v>
      </c>
      <c r="AI432" s="97">
        <v>196536</v>
      </c>
      <c r="AJ432" s="114">
        <v>20.391040802001999</v>
      </c>
      <c r="AK432" s="114">
        <v>93.190406799316406</v>
      </c>
      <c r="AM432" s="144"/>
      <c r="AN432" s="145"/>
      <c r="AO432" s="143"/>
      <c r="AP432" s="144"/>
      <c r="AS432" s="52"/>
      <c r="AT432" s="67"/>
    </row>
    <row r="433" spans="5:46" ht="18">
      <c r="E433" s="52"/>
      <c r="F433" s="52"/>
      <c r="G433" s="69"/>
      <c r="H433" s="69"/>
      <c r="J433" s="69"/>
      <c r="L433" s="69"/>
      <c r="M433" s="69"/>
      <c r="U433" s="103"/>
      <c r="V433" s="117" t="s">
        <v>9187</v>
      </c>
      <c r="W433" s="117" t="s">
        <v>9188</v>
      </c>
      <c r="X433" s="117" t="s">
        <v>9585</v>
      </c>
      <c r="Y433" s="117" t="s">
        <v>9586</v>
      </c>
      <c r="Z433" s="103"/>
      <c r="AA433" s="88" t="s">
        <v>124</v>
      </c>
      <c r="AB433" s="88" t="s">
        <v>138</v>
      </c>
      <c r="AC433" s="88" t="s">
        <v>2129</v>
      </c>
      <c r="AD433" s="88" t="s">
        <v>2128</v>
      </c>
      <c r="AF433" s="96" t="s">
        <v>962</v>
      </c>
      <c r="AG433" s="96" t="s">
        <v>961</v>
      </c>
      <c r="AH433" s="100" t="s">
        <v>962</v>
      </c>
      <c r="AI433" s="97">
        <v>196535</v>
      </c>
      <c r="AJ433" s="114">
        <v>20.4133701324463</v>
      </c>
      <c r="AK433" s="114">
        <v>93.202476501464801</v>
      </c>
      <c r="AM433" s="144"/>
      <c r="AN433" s="145"/>
      <c r="AO433" s="143"/>
      <c r="AP433" s="144"/>
      <c r="AS433" s="52"/>
      <c r="AT433" s="67"/>
    </row>
    <row r="434" spans="5:46" ht="18">
      <c r="E434" s="52"/>
      <c r="F434" s="52"/>
      <c r="G434" s="69"/>
      <c r="H434" s="69"/>
      <c r="J434" s="69"/>
      <c r="L434" s="69"/>
      <c r="M434" s="69"/>
      <c r="U434" s="103"/>
      <c r="V434" s="117" t="s">
        <v>9187</v>
      </c>
      <c r="W434" s="117" t="s">
        <v>9188</v>
      </c>
      <c r="X434" s="117" t="s">
        <v>9587</v>
      </c>
      <c r="Y434" s="117" t="s">
        <v>9588</v>
      </c>
      <c r="Z434" s="103"/>
      <c r="AA434" s="88" t="s">
        <v>124</v>
      </c>
      <c r="AB434" s="88" t="s">
        <v>138</v>
      </c>
      <c r="AC434" s="88" t="s">
        <v>2131</v>
      </c>
      <c r="AD434" s="88" t="s">
        <v>2130</v>
      </c>
      <c r="AF434" s="96" t="s">
        <v>965</v>
      </c>
      <c r="AG434" s="96" t="s">
        <v>964</v>
      </c>
      <c r="AH434" s="100" t="s">
        <v>965</v>
      </c>
      <c r="AI434" s="97">
        <v>196537</v>
      </c>
      <c r="AJ434" s="114">
        <v>20.377540588378899</v>
      </c>
      <c r="AK434" s="114">
        <v>93.141189575195298</v>
      </c>
      <c r="AM434" s="144"/>
      <c r="AN434" s="145"/>
      <c r="AO434" s="143"/>
      <c r="AP434" s="144"/>
      <c r="AS434" s="52"/>
      <c r="AT434" s="67"/>
    </row>
    <row r="435" spans="5:46" ht="18">
      <c r="E435" s="52"/>
      <c r="F435" s="52"/>
      <c r="G435" s="69"/>
      <c r="H435" s="69"/>
      <c r="J435" s="69"/>
      <c r="L435" s="69"/>
      <c r="M435" s="69"/>
      <c r="U435" s="103"/>
      <c r="V435" s="117" t="s">
        <v>9187</v>
      </c>
      <c r="W435" s="117" t="s">
        <v>9188</v>
      </c>
      <c r="X435" s="117" t="s">
        <v>9589</v>
      </c>
      <c r="Y435" s="117" t="s">
        <v>9590</v>
      </c>
      <c r="Z435" s="103"/>
      <c r="AA435" s="88" t="s">
        <v>124</v>
      </c>
      <c r="AB435" s="88" t="s">
        <v>138</v>
      </c>
      <c r="AC435" s="88" t="s">
        <v>2135</v>
      </c>
      <c r="AD435" s="88" t="s">
        <v>2134</v>
      </c>
      <c r="AF435" s="96" t="s">
        <v>967</v>
      </c>
      <c r="AG435" s="96" t="s">
        <v>966</v>
      </c>
      <c r="AH435" s="100" t="s">
        <v>745</v>
      </c>
      <c r="AI435" s="97">
        <v>196539</v>
      </c>
      <c r="AJ435" s="114">
        <v>20.398279190063501</v>
      </c>
      <c r="AK435" s="114">
        <v>93.221221923828097</v>
      </c>
      <c r="AM435" s="144"/>
      <c r="AN435" s="145"/>
      <c r="AO435" s="143"/>
      <c r="AP435" s="144"/>
      <c r="AS435" s="52"/>
      <c r="AT435" s="67"/>
    </row>
    <row r="436" spans="5:46" ht="18">
      <c r="E436" s="52"/>
      <c r="F436" s="52"/>
      <c r="G436" s="69"/>
      <c r="H436" s="69"/>
      <c r="J436" s="69"/>
      <c r="L436" s="69"/>
      <c r="M436" s="69"/>
      <c r="U436" s="103"/>
      <c r="V436" s="117" t="s">
        <v>9187</v>
      </c>
      <c r="W436" s="117" t="s">
        <v>9188</v>
      </c>
      <c r="X436" s="117" t="s">
        <v>9591</v>
      </c>
      <c r="Y436" s="117" t="s">
        <v>9592</v>
      </c>
      <c r="Z436" s="103"/>
      <c r="AA436" s="88" t="s">
        <v>124</v>
      </c>
      <c r="AB436" s="88" t="s">
        <v>138</v>
      </c>
      <c r="AC436" s="88" t="s">
        <v>2137</v>
      </c>
      <c r="AD436" s="88" t="s">
        <v>2136</v>
      </c>
      <c r="AF436" s="96" t="s">
        <v>967</v>
      </c>
      <c r="AG436" s="96" t="s">
        <v>966</v>
      </c>
      <c r="AH436" s="100" t="s">
        <v>968</v>
      </c>
      <c r="AI436" s="97">
        <v>196540</v>
      </c>
      <c r="AJ436" s="114">
        <v>20.456550598144499</v>
      </c>
      <c r="AK436" s="114">
        <v>93.215057373046903</v>
      </c>
      <c r="AM436" s="144"/>
      <c r="AN436" s="145"/>
      <c r="AO436" s="143"/>
      <c r="AP436" s="144"/>
      <c r="AS436" s="52"/>
      <c r="AT436" s="67"/>
    </row>
    <row r="437" spans="5:46" ht="18">
      <c r="E437" s="52"/>
      <c r="F437" s="52"/>
      <c r="G437" s="69"/>
      <c r="H437" s="69"/>
      <c r="J437" s="69"/>
      <c r="L437" s="69"/>
      <c r="M437" s="69"/>
      <c r="U437" s="103"/>
      <c r="V437" s="117" t="s">
        <v>9187</v>
      </c>
      <c r="W437" s="117" t="s">
        <v>9188</v>
      </c>
      <c r="X437" s="117" t="s">
        <v>9593</v>
      </c>
      <c r="Y437" s="117" t="s">
        <v>9594</v>
      </c>
      <c r="Z437" s="103"/>
      <c r="AA437" s="88" t="s">
        <v>124</v>
      </c>
      <c r="AB437" s="88" t="s">
        <v>138</v>
      </c>
      <c r="AC437" s="88" t="s">
        <v>1991</v>
      </c>
      <c r="AD437" s="88" t="s">
        <v>2139</v>
      </c>
      <c r="AF437" s="96" t="s">
        <v>967</v>
      </c>
      <c r="AG437" s="96" t="s">
        <v>966</v>
      </c>
      <c r="AH437" s="100" t="s">
        <v>969</v>
      </c>
      <c r="AI437" s="97">
        <v>196541</v>
      </c>
      <c r="AJ437" s="114">
        <v>20.4187107086182</v>
      </c>
      <c r="AK437" s="114">
        <v>93.231437683105497</v>
      </c>
      <c r="AM437" s="144"/>
      <c r="AN437" s="145"/>
      <c r="AO437" s="143"/>
      <c r="AP437" s="144"/>
      <c r="AS437" s="52"/>
      <c r="AT437" s="67"/>
    </row>
    <row r="438" spans="5:46" ht="18">
      <c r="E438" s="52"/>
      <c r="F438" s="52"/>
      <c r="G438" s="69"/>
      <c r="H438" s="69"/>
      <c r="J438" s="69"/>
      <c r="L438" s="69"/>
      <c r="M438" s="69"/>
      <c r="U438" s="103"/>
      <c r="V438" s="117" t="s">
        <v>9189</v>
      </c>
      <c r="W438" s="117" t="s">
        <v>9190</v>
      </c>
      <c r="X438" s="117" t="s">
        <v>5265</v>
      </c>
      <c r="Y438" s="117" t="s">
        <v>9595</v>
      </c>
      <c r="Z438" s="103"/>
      <c r="AA438" s="88" t="s">
        <v>124</v>
      </c>
      <c r="AB438" s="88" t="s">
        <v>138</v>
      </c>
      <c r="AC438" s="88" t="s">
        <v>2141</v>
      </c>
      <c r="AD438" s="88" t="s">
        <v>2140</v>
      </c>
      <c r="AF438" s="96" t="s">
        <v>967</v>
      </c>
      <c r="AG438" s="96" t="s">
        <v>966</v>
      </c>
      <c r="AH438" s="100" t="s">
        <v>967</v>
      </c>
      <c r="AI438" s="97">
        <v>196538</v>
      </c>
      <c r="AJ438" s="114">
        <v>20.4268398284912</v>
      </c>
      <c r="AK438" s="114">
        <v>93.220153808593807</v>
      </c>
      <c r="AM438" s="144"/>
      <c r="AN438" s="145"/>
      <c r="AO438" s="143"/>
      <c r="AP438" s="144"/>
      <c r="AS438" s="52"/>
      <c r="AT438" s="67"/>
    </row>
    <row r="439" spans="5:46" ht="18">
      <c r="E439" s="52"/>
      <c r="F439" s="52"/>
      <c r="G439" s="69"/>
      <c r="H439" s="69"/>
      <c r="J439" s="69"/>
      <c r="L439" s="69"/>
      <c r="M439" s="69"/>
      <c r="U439" s="103"/>
      <c r="V439" s="117" t="s">
        <v>9189</v>
      </c>
      <c r="W439" s="117" t="s">
        <v>9190</v>
      </c>
      <c r="X439" s="117" t="s">
        <v>5266</v>
      </c>
      <c r="Y439" s="117" t="s">
        <v>9596</v>
      </c>
      <c r="Z439" s="103"/>
      <c r="AA439" s="88" t="s">
        <v>124</v>
      </c>
      <c r="AB439" s="88" t="s">
        <v>138</v>
      </c>
      <c r="AC439" s="88" t="s">
        <v>394</v>
      </c>
      <c r="AD439" s="88" t="s">
        <v>2143</v>
      </c>
      <c r="AF439" s="96" t="s">
        <v>971</v>
      </c>
      <c r="AG439" s="96" t="s">
        <v>970</v>
      </c>
      <c r="AH439" s="100" t="s">
        <v>971</v>
      </c>
      <c r="AI439" s="97">
        <v>196542</v>
      </c>
      <c r="AJ439" s="114">
        <v>20.437810897827099</v>
      </c>
      <c r="AK439" s="114">
        <v>93.166168212890597</v>
      </c>
      <c r="AM439" s="144"/>
      <c r="AN439" s="145"/>
      <c r="AO439" s="143"/>
      <c r="AP439" s="144"/>
      <c r="AS439" s="52"/>
      <c r="AT439" s="67"/>
    </row>
    <row r="440" spans="5:46" ht="18">
      <c r="E440" s="52"/>
      <c r="F440" s="52"/>
      <c r="G440" s="69"/>
      <c r="H440" s="69"/>
      <c r="J440" s="69"/>
      <c r="L440" s="69"/>
      <c r="M440" s="69"/>
      <c r="U440" s="103"/>
      <c r="V440" s="117" t="s">
        <v>9189</v>
      </c>
      <c r="W440" s="117" t="s">
        <v>9190</v>
      </c>
      <c r="X440" s="117" t="s">
        <v>5267</v>
      </c>
      <c r="Y440" s="117" t="s">
        <v>9597</v>
      </c>
      <c r="Z440" s="103"/>
      <c r="AA440" s="88" t="s">
        <v>124</v>
      </c>
      <c r="AB440" s="88" t="s">
        <v>138</v>
      </c>
      <c r="AC440" s="88" t="s">
        <v>2148</v>
      </c>
      <c r="AD440" s="88" t="s">
        <v>2147</v>
      </c>
      <c r="AF440" s="96" t="s">
        <v>971</v>
      </c>
      <c r="AG440" s="96" t="s">
        <v>970</v>
      </c>
      <c r="AH440" s="100" t="s">
        <v>972</v>
      </c>
      <c r="AI440" s="97">
        <v>196546</v>
      </c>
      <c r="AJ440" s="114">
        <v>20.4221000671387</v>
      </c>
      <c r="AK440" s="114">
        <v>93.174476623535199</v>
      </c>
      <c r="AM440" s="144"/>
      <c r="AN440" s="145"/>
      <c r="AO440" s="143"/>
      <c r="AP440" s="144"/>
      <c r="AS440" s="52"/>
      <c r="AT440" s="67"/>
    </row>
    <row r="441" spans="5:46" ht="18">
      <c r="E441" s="52"/>
      <c r="F441" s="52"/>
      <c r="G441" s="69"/>
      <c r="H441" s="69"/>
      <c r="J441" s="69"/>
      <c r="L441" s="69"/>
      <c r="M441" s="69"/>
      <c r="U441" s="103"/>
      <c r="V441" s="117" t="s">
        <v>9191</v>
      </c>
      <c r="W441" s="117" t="s">
        <v>9192</v>
      </c>
      <c r="X441" s="117" t="s">
        <v>9598</v>
      </c>
      <c r="Y441" s="117" t="s">
        <v>9599</v>
      </c>
      <c r="Z441" s="103"/>
      <c r="AA441" s="88" t="s">
        <v>124</v>
      </c>
      <c r="AB441" s="88" t="s">
        <v>138</v>
      </c>
      <c r="AC441" s="88" t="s">
        <v>2150</v>
      </c>
      <c r="AD441" s="88" t="s">
        <v>2149</v>
      </c>
      <c r="AF441" s="96" t="s">
        <v>971</v>
      </c>
      <c r="AG441" s="96" t="s">
        <v>970</v>
      </c>
      <c r="AH441" s="100" t="s">
        <v>973</v>
      </c>
      <c r="AI441" s="97">
        <v>196548</v>
      </c>
      <c r="AJ441" s="114">
        <v>20.413719177246101</v>
      </c>
      <c r="AK441" s="114">
        <v>93.144676208496094</v>
      </c>
      <c r="AM441" s="144"/>
      <c r="AN441" s="145"/>
      <c r="AO441" s="143"/>
      <c r="AP441" s="144"/>
      <c r="AS441" s="52"/>
      <c r="AT441" s="67"/>
    </row>
    <row r="442" spans="5:46" ht="18">
      <c r="E442" s="52"/>
      <c r="F442" s="52"/>
      <c r="G442" s="69"/>
      <c r="H442" s="69"/>
      <c r="J442" s="69"/>
      <c r="L442" s="69"/>
      <c r="M442" s="69"/>
      <c r="U442" s="103"/>
      <c r="V442" s="117" t="s">
        <v>9191</v>
      </c>
      <c r="W442" s="117" t="s">
        <v>9192</v>
      </c>
      <c r="X442" s="117" t="s">
        <v>9600</v>
      </c>
      <c r="Y442" s="117" t="s">
        <v>9601</v>
      </c>
      <c r="Z442" s="103"/>
      <c r="AA442" s="88" t="s">
        <v>124</v>
      </c>
      <c r="AB442" s="88" t="s">
        <v>138</v>
      </c>
      <c r="AC442" s="88" t="s">
        <v>2159</v>
      </c>
      <c r="AD442" s="88" t="s">
        <v>2158</v>
      </c>
      <c r="AF442" s="96" t="s">
        <v>971</v>
      </c>
      <c r="AG442" s="96" t="s">
        <v>970</v>
      </c>
      <c r="AH442" s="100" t="s">
        <v>974</v>
      </c>
      <c r="AI442" s="97">
        <v>196547</v>
      </c>
      <c r="AJ442" s="114">
        <v>20.407600402831999</v>
      </c>
      <c r="AK442" s="114">
        <v>93.1788330078125</v>
      </c>
      <c r="AM442" s="144"/>
      <c r="AN442" s="145"/>
      <c r="AO442" s="143"/>
      <c r="AP442" s="144"/>
      <c r="AS442" s="52"/>
      <c r="AT442" s="67"/>
    </row>
    <row r="443" spans="5:46" ht="18">
      <c r="E443" s="52"/>
      <c r="F443" s="52"/>
      <c r="G443" s="69"/>
      <c r="H443" s="69"/>
      <c r="J443" s="69"/>
      <c r="L443" s="69"/>
      <c r="M443" s="69"/>
      <c r="U443" s="103"/>
      <c r="V443" s="117" t="s">
        <v>9191</v>
      </c>
      <c r="W443" s="117" t="s">
        <v>9192</v>
      </c>
      <c r="X443" s="117" t="s">
        <v>9602</v>
      </c>
      <c r="Y443" s="117" t="s">
        <v>9603</v>
      </c>
      <c r="Z443" s="103"/>
      <c r="AA443" s="88" t="s">
        <v>124</v>
      </c>
      <c r="AB443" s="88" t="s">
        <v>138</v>
      </c>
      <c r="AC443" s="88" t="s">
        <v>2163</v>
      </c>
      <c r="AD443" s="88" t="s">
        <v>2162</v>
      </c>
      <c r="AF443" s="96" t="s">
        <v>971</v>
      </c>
      <c r="AG443" s="96" t="s">
        <v>970</v>
      </c>
      <c r="AH443" s="100" t="s">
        <v>975</v>
      </c>
      <c r="AI443" s="97">
        <v>196544</v>
      </c>
      <c r="AJ443" s="114">
        <v>20.4482097625732</v>
      </c>
      <c r="AK443" s="114">
        <v>93.145553588867202</v>
      </c>
      <c r="AM443" s="144"/>
      <c r="AN443" s="145"/>
      <c r="AO443" s="143"/>
      <c r="AP443" s="144"/>
      <c r="AS443" s="52"/>
      <c r="AT443" s="67"/>
    </row>
    <row r="444" spans="5:46" ht="18">
      <c r="E444" s="52"/>
      <c r="F444" s="52"/>
      <c r="G444" s="69"/>
      <c r="H444" s="69"/>
      <c r="J444" s="69"/>
      <c r="L444" s="69"/>
      <c r="M444" s="69"/>
      <c r="U444" s="103"/>
      <c r="V444" s="117" t="s">
        <v>9191</v>
      </c>
      <c r="W444" s="117" t="s">
        <v>9192</v>
      </c>
      <c r="X444" s="117" t="s">
        <v>9604</v>
      </c>
      <c r="Y444" s="117" t="s">
        <v>9605</v>
      </c>
      <c r="Z444" s="103"/>
      <c r="AA444" s="88" t="s">
        <v>124</v>
      </c>
      <c r="AB444" s="88" t="s">
        <v>138</v>
      </c>
      <c r="AC444" s="88" t="s">
        <v>619</v>
      </c>
      <c r="AD444" s="88" t="s">
        <v>2169</v>
      </c>
      <c r="AF444" s="96" t="s">
        <v>971</v>
      </c>
      <c r="AG444" s="96" t="s">
        <v>970</v>
      </c>
      <c r="AH444" s="100" t="s">
        <v>976</v>
      </c>
      <c r="AI444" s="97">
        <v>196543</v>
      </c>
      <c r="AJ444" s="114">
        <v>20.437929153442401</v>
      </c>
      <c r="AK444" s="114">
        <v>93.192909240722699</v>
      </c>
      <c r="AM444" s="144"/>
      <c r="AN444" s="145"/>
      <c r="AO444" s="143"/>
      <c r="AP444" s="144"/>
      <c r="AS444" s="52"/>
      <c r="AT444" s="67"/>
    </row>
    <row r="445" spans="5:46" ht="18">
      <c r="E445" s="52"/>
      <c r="F445" s="52"/>
      <c r="G445" s="69"/>
      <c r="H445" s="69"/>
      <c r="J445" s="69"/>
      <c r="L445" s="69"/>
      <c r="M445" s="69"/>
      <c r="U445" s="103"/>
      <c r="V445" s="117" t="s">
        <v>9191</v>
      </c>
      <c r="W445" s="117" t="s">
        <v>9192</v>
      </c>
      <c r="X445" s="117" t="s">
        <v>9606</v>
      </c>
      <c r="Y445" s="117" t="s">
        <v>9607</v>
      </c>
      <c r="Z445" s="103"/>
      <c r="AA445" s="88" t="s">
        <v>124</v>
      </c>
      <c r="AB445" s="88" t="s">
        <v>138</v>
      </c>
      <c r="AC445" s="88" t="s">
        <v>2171</v>
      </c>
      <c r="AD445" s="88" t="s">
        <v>2170</v>
      </c>
      <c r="AF445" s="96" t="s">
        <v>971</v>
      </c>
      <c r="AG445" s="96" t="s">
        <v>970</v>
      </c>
      <c r="AH445" s="100" t="s">
        <v>977</v>
      </c>
      <c r="AI445" s="97">
        <v>196545</v>
      </c>
      <c r="AJ445" s="114">
        <v>20.407840728759801</v>
      </c>
      <c r="AK445" s="114">
        <v>93.172309875488295</v>
      </c>
      <c r="AM445" s="144"/>
      <c r="AN445" s="145"/>
      <c r="AO445" s="143"/>
      <c r="AP445" s="144"/>
      <c r="AS445" s="52"/>
      <c r="AT445" s="67"/>
    </row>
    <row r="446" spans="5:46" ht="18">
      <c r="E446" s="52"/>
      <c r="F446" s="52"/>
      <c r="G446" s="69"/>
      <c r="H446" s="69"/>
      <c r="J446" s="69"/>
      <c r="L446" s="69"/>
      <c r="M446" s="69"/>
      <c r="U446" s="103"/>
      <c r="V446" s="117" t="s">
        <v>9191</v>
      </c>
      <c r="W446" s="117" t="s">
        <v>9192</v>
      </c>
      <c r="X446" s="117" t="s">
        <v>9535</v>
      </c>
      <c r="Y446" s="117" t="s">
        <v>9608</v>
      </c>
      <c r="Z446" s="103"/>
      <c r="AA446" s="88" t="s">
        <v>124</v>
      </c>
      <c r="AB446" s="88" t="s">
        <v>138</v>
      </c>
      <c r="AC446" s="88" t="s">
        <v>2176</v>
      </c>
      <c r="AD446" s="88" t="s">
        <v>2175</v>
      </c>
      <c r="AF446" s="96" t="s">
        <v>979</v>
      </c>
      <c r="AG446" s="96" t="s">
        <v>978</v>
      </c>
      <c r="AH446" s="100" t="s">
        <v>979</v>
      </c>
      <c r="AI446" s="97">
        <v>196549</v>
      </c>
      <c r="AJ446" s="114">
        <v>20.409389495849599</v>
      </c>
      <c r="AK446" s="114">
        <v>93.13427734375</v>
      </c>
      <c r="AM446" s="144"/>
      <c r="AN446" s="145"/>
      <c r="AO446" s="143"/>
      <c r="AP446" s="144"/>
      <c r="AS446" s="52"/>
      <c r="AT446" s="67"/>
    </row>
    <row r="447" spans="5:46" ht="18">
      <c r="E447" s="52"/>
      <c r="F447" s="52"/>
      <c r="G447" s="69"/>
      <c r="H447" s="69"/>
      <c r="J447" s="69"/>
      <c r="L447" s="69"/>
      <c r="M447" s="69"/>
      <c r="U447" s="103"/>
      <c r="V447" s="117" t="s">
        <v>9191</v>
      </c>
      <c r="W447" s="117" t="s">
        <v>9192</v>
      </c>
      <c r="X447" s="117" t="s">
        <v>9554</v>
      </c>
      <c r="Y447" s="117" t="s">
        <v>9609</v>
      </c>
      <c r="Z447" s="103"/>
      <c r="AA447" s="88" t="s">
        <v>124</v>
      </c>
      <c r="AB447" s="88" t="s">
        <v>138</v>
      </c>
      <c r="AC447" s="88" t="s">
        <v>1933</v>
      </c>
      <c r="AD447" s="88" t="s">
        <v>2188</v>
      </c>
      <c r="AF447" s="96" t="s">
        <v>979</v>
      </c>
      <c r="AG447" s="96" t="s">
        <v>978</v>
      </c>
      <c r="AH447" s="100" t="s">
        <v>980</v>
      </c>
      <c r="AI447" s="97">
        <v>196550</v>
      </c>
      <c r="AJ447" s="114">
        <v>20.4234294891357</v>
      </c>
      <c r="AK447" s="114">
        <v>93.124107360839801</v>
      </c>
      <c r="AM447" s="144"/>
      <c r="AN447" s="145"/>
      <c r="AO447" s="143"/>
      <c r="AP447" s="144"/>
      <c r="AS447" s="52"/>
      <c r="AT447" s="67"/>
    </row>
    <row r="448" spans="5:46" ht="18">
      <c r="E448" s="52"/>
      <c r="F448" s="52"/>
      <c r="G448" s="69"/>
      <c r="H448" s="69"/>
      <c r="J448" s="69"/>
      <c r="L448" s="69"/>
      <c r="M448" s="69"/>
      <c r="U448" s="103"/>
      <c r="V448" s="117" t="s">
        <v>9193</v>
      </c>
      <c r="W448" s="117" t="s">
        <v>9194</v>
      </c>
      <c r="X448" s="117" t="s">
        <v>5265</v>
      </c>
      <c r="Y448" s="117" t="s">
        <v>9610</v>
      </c>
      <c r="Z448" s="103"/>
      <c r="AA448" s="88" t="s">
        <v>124</v>
      </c>
      <c r="AB448" s="88" t="s">
        <v>138</v>
      </c>
      <c r="AC448" s="88" t="s">
        <v>2190</v>
      </c>
      <c r="AD448" s="88" t="s">
        <v>2189</v>
      </c>
      <c r="AF448" s="96" t="s">
        <v>767</v>
      </c>
      <c r="AG448" s="96" t="s">
        <v>981</v>
      </c>
      <c r="AH448" s="100" t="s">
        <v>982</v>
      </c>
      <c r="AI448" s="97">
        <v>196553</v>
      </c>
      <c r="AJ448" s="114">
        <v>20.400880813598601</v>
      </c>
      <c r="AK448" s="114">
        <v>93.086456298828097</v>
      </c>
      <c r="AM448" s="144"/>
      <c r="AN448" s="145"/>
      <c r="AO448" s="143"/>
      <c r="AP448" s="144"/>
      <c r="AS448" s="52"/>
      <c r="AT448" s="67"/>
    </row>
    <row r="449" spans="5:46" ht="18">
      <c r="E449" s="52"/>
      <c r="F449" s="52"/>
      <c r="G449" s="69"/>
      <c r="H449" s="69"/>
      <c r="J449" s="69"/>
      <c r="L449" s="69"/>
      <c r="M449" s="69"/>
      <c r="U449" s="103"/>
      <c r="V449" s="117" t="s">
        <v>9193</v>
      </c>
      <c r="W449" s="117" t="s">
        <v>9194</v>
      </c>
      <c r="X449" s="117" t="s">
        <v>5266</v>
      </c>
      <c r="Y449" s="117" t="s">
        <v>9611</v>
      </c>
      <c r="Z449" s="103"/>
      <c r="AA449" s="88" t="s">
        <v>124</v>
      </c>
      <c r="AB449" s="88" t="s">
        <v>138</v>
      </c>
      <c r="AC449" s="88" t="s">
        <v>2192</v>
      </c>
      <c r="AD449" s="88" t="s">
        <v>2191</v>
      </c>
      <c r="AF449" s="96" t="s">
        <v>767</v>
      </c>
      <c r="AG449" s="96" t="s">
        <v>981</v>
      </c>
      <c r="AH449" s="100" t="s">
        <v>983</v>
      </c>
      <c r="AI449" s="97">
        <v>196551</v>
      </c>
      <c r="AJ449" s="114">
        <v>20.3921203613281</v>
      </c>
      <c r="AK449" s="114">
        <v>93.110321044921903</v>
      </c>
      <c r="AM449" s="144"/>
      <c r="AN449" s="145"/>
      <c r="AO449" s="143"/>
      <c r="AP449" s="144"/>
      <c r="AS449" s="52"/>
      <c r="AT449" s="67"/>
    </row>
    <row r="450" spans="5:46" ht="18">
      <c r="E450" s="52"/>
      <c r="F450" s="52"/>
      <c r="G450" s="69"/>
      <c r="H450" s="69"/>
      <c r="J450" s="69"/>
      <c r="L450" s="69"/>
      <c r="M450" s="69"/>
      <c r="U450" s="103"/>
      <c r="V450" s="117" t="s">
        <v>9193</v>
      </c>
      <c r="W450" s="117" t="s">
        <v>9194</v>
      </c>
      <c r="X450" s="117" t="s">
        <v>5267</v>
      </c>
      <c r="Y450" s="117" t="s">
        <v>9612</v>
      </c>
      <c r="Z450" s="103"/>
      <c r="AA450" s="88" t="s">
        <v>124</v>
      </c>
      <c r="AB450" s="88" t="s">
        <v>138</v>
      </c>
      <c r="AC450" s="88" t="s">
        <v>2195</v>
      </c>
      <c r="AD450" s="88" t="s">
        <v>2194</v>
      </c>
      <c r="AF450" s="96" t="s">
        <v>767</v>
      </c>
      <c r="AG450" s="96" t="s">
        <v>981</v>
      </c>
      <c r="AH450" s="100" t="s">
        <v>777</v>
      </c>
      <c r="AI450" s="97">
        <v>196552</v>
      </c>
      <c r="AJ450" s="114">
        <v>20.3998508453369</v>
      </c>
      <c r="AK450" s="114">
        <v>93.124412536621094</v>
      </c>
      <c r="AM450" s="144"/>
      <c r="AN450" s="145"/>
      <c r="AO450" s="143"/>
      <c r="AP450" s="144"/>
      <c r="AS450" s="52"/>
      <c r="AT450" s="67"/>
    </row>
    <row r="451" spans="5:46" ht="18">
      <c r="E451" s="52"/>
      <c r="F451" s="52"/>
      <c r="G451" s="69"/>
      <c r="H451" s="69"/>
      <c r="J451" s="69"/>
      <c r="L451" s="69"/>
      <c r="M451" s="69"/>
      <c r="U451" s="103"/>
      <c r="V451" s="117" t="s">
        <v>9193</v>
      </c>
      <c r="W451" s="117" t="s">
        <v>9194</v>
      </c>
      <c r="X451" s="117" t="s">
        <v>5268</v>
      </c>
      <c r="Y451" s="117" t="s">
        <v>9613</v>
      </c>
      <c r="Z451" s="103"/>
      <c r="AA451" s="88" t="s">
        <v>124</v>
      </c>
      <c r="AB451" s="88" t="s">
        <v>138</v>
      </c>
      <c r="AC451" s="88" t="s">
        <v>2199</v>
      </c>
      <c r="AD451" s="88" t="s">
        <v>2198</v>
      </c>
      <c r="AF451" s="96" t="s">
        <v>985</v>
      </c>
      <c r="AG451" s="96" t="s">
        <v>984</v>
      </c>
      <c r="AH451" s="100" t="s">
        <v>985</v>
      </c>
      <c r="AI451" s="97">
        <v>196554</v>
      </c>
      <c r="AJ451" s="114">
        <v>20.510169982910199</v>
      </c>
      <c r="AK451" s="114">
        <v>93.089736938476605</v>
      </c>
      <c r="AM451" s="144"/>
      <c r="AN451" s="145"/>
      <c r="AO451" s="143"/>
      <c r="AP451" s="144"/>
      <c r="AS451" s="52"/>
      <c r="AT451" s="67"/>
    </row>
    <row r="452" spans="5:46" ht="18">
      <c r="E452" s="52"/>
      <c r="F452" s="52"/>
      <c r="G452" s="69"/>
      <c r="H452" s="69"/>
      <c r="J452" s="69"/>
      <c r="L452" s="69"/>
      <c r="M452" s="69"/>
      <c r="U452" s="103"/>
      <c r="V452" s="117" t="s">
        <v>9195</v>
      </c>
      <c r="W452" s="117" t="s">
        <v>9196</v>
      </c>
      <c r="X452" s="117" t="s">
        <v>5265</v>
      </c>
      <c r="Y452" s="117" t="s">
        <v>9614</v>
      </c>
      <c r="Z452" s="103"/>
      <c r="AA452" s="88" t="s">
        <v>124</v>
      </c>
      <c r="AB452" s="88" t="s">
        <v>138</v>
      </c>
      <c r="AC452" s="88" t="s">
        <v>2201</v>
      </c>
      <c r="AD452" s="88" t="s">
        <v>2200</v>
      </c>
      <c r="AF452" s="96" t="s">
        <v>987</v>
      </c>
      <c r="AG452" s="96" t="s">
        <v>986</v>
      </c>
      <c r="AH452" s="100" t="s">
        <v>988</v>
      </c>
      <c r="AI452" s="97">
        <v>196556</v>
      </c>
      <c r="AJ452" s="114">
        <v>20.483110427856399</v>
      </c>
      <c r="AK452" s="114">
        <v>93.08740234375</v>
      </c>
      <c r="AM452" s="144"/>
      <c r="AN452" s="145"/>
      <c r="AO452" s="143"/>
      <c r="AP452" s="144"/>
      <c r="AS452" s="52"/>
      <c r="AT452" s="67"/>
    </row>
    <row r="453" spans="5:46" ht="18">
      <c r="E453" s="52"/>
      <c r="F453" s="52"/>
      <c r="G453" s="69"/>
      <c r="H453" s="69"/>
      <c r="J453" s="69"/>
      <c r="L453" s="69"/>
      <c r="M453" s="69"/>
      <c r="U453" s="103"/>
      <c r="V453" s="117" t="s">
        <v>9195</v>
      </c>
      <c r="W453" s="117" t="s">
        <v>9196</v>
      </c>
      <c r="X453" s="117" t="s">
        <v>5266</v>
      </c>
      <c r="Y453" s="117" t="s">
        <v>9615</v>
      </c>
      <c r="Z453" s="103"/>
      <c r="AA453" s="88" t="s">
        <v>124</v>
      </c>
      <c r="AB453" s="88" t="s">
        <v>138</v>
      </c>
      <c r="AC453" s="88" t="s">
        <v>2205</v>
      </c>
      <c r="AD453" s="88" t="s">
        <v>2204</v>
      </c>
      <c r="AF453" s="96" t="s">
        <v>987</v>
      </c>
      <c r="AG453" s="96" t="s">
        <v>986</v>
      </c>
      <c r="AH453" s="100" t="s">
        <v>989</v>
      </c>
      <c r="AI453" s="97">
        <v>220628</v>
      </c>
      <c r="AJ453" s="114"/>
      <c r="AK453" s="114"/>
      <c r="AM453" s="144"/>
      <c r="AN453" s="145"/>
      <c r="AO453" s="143"/>
      <c r="AP453" s="144"/>
      <c r="AS453" s="52"/>
      <c r="AT453" s="67"/>
    </row>
    <row r="454" spans="5:46" ht="18">
      <c r="E454" s="52"/>
      <c r="F454" s="52"/>
      <c r="G454" s="69"/>
      <c r="H454" s="69"/>
      <c r="J454" s="69"/>
      <c r="L454" s="69"/>
      <c r="M454" s="69"/>
      <c r="U454" s="103"/>
      <c r="V454" s="117" t="s">
        <v>9195</v>
      </c>
      <c r="W454" s="117" t="s">
        <v>9196</v>
      </c>
      <c r="X454" s="117" t="s">
        <v>5267</v>
      </c>
      <c r="Y454" s="117" t="s">
        <v>9616</v>
      </c>
      <c r="Z454" s="103"/>
      <c r="AA454" s="88" t="s">
        <v>124</v>
      </c>
      <c r="AB454" s="88" t="s">
        <v>138</v>
      </c>
      <c r="AC454" s="88" t="s">
        <v>2208</v>
      </c>
      <c r="AD454" s="88" t="s">
        <v>2207</v>
      </c>
      <c r="AF454" s="96" t="s">
        <v>987</v>
      </c>
      <c r="AG454" s="96" t="s">
        <v>986</v>
      </c>
      <c r="AH454" s="100" t="s">
        <v>987</v>
      </c>
      <c r="AI454" s="97">
        <v>196555</v>
      </c>
      <c r="AJ454" s="114">
        <v>20.464790344238299</v>
      </c>
      <c r="AK454" s="114">
        <v>93.085983276367202</v>
      </c>
      <c r="AM454" s="144"/>
      <c r="AN454" s="145"/>
      <c r="AO454" s="143"/>
      <c r="AP454" s="144"/>
      <c r="AS454" s="52"/>
      <c r="AT454" s="67"/>
    </row>
    <row r="455" spans="5:46" ht="18">
      <c r="E455" s="52"/>
      <c r="F455" s="52"/>
      <c r="G455" s="69"/>
      <c r="H455" s="69"/>
      <c r="J455" s="69"/>
      <c r="L455" s="69"/>
      <c r="M455" s="69"/>
      <c r="U455" s="103"/>
      <c r="V455" s="117" t="s">
        <v>9195</v>
      </c>
      <c r="W455" s="117" t="s">
        <v>9196</v>
      </c>
      <c r="X455" s="117" t="s">
        <v>5268</v>
      </c>
      <c r="Y455" s="117" t="s">
        <v>9617</v>
      </c>
      <c r="Z455" s="103"/>
      <c r="AA455" s="88" t="s">
        <v>124</v>
      </c>
      <c r="AB455" s="88" t="s">
        <v>138</v>
      </c>
      <c r="AC455" s="88" t="s">
        <v>1432</v>
      </c>
      <c r="AD455" s="88" t="s">
        <v>2211</v>
      </c>
      <c r="AF455" s="96" t="s">
        <v>769</v>
      </c>
      <c r="AG455" s="96" t="s">
        <v>990</v>
      </c>
      <c r="AH455" s="100" t="s">
        <v>769</v>
      </c>
      <c r="AI455" s="97">
        <v>196557</v>
      </c>
      <c r="AJ455" s="114">
        <v>20.448400497436499</v>
      </c>
      <c r="AK455" s="114">
        <v>93.099578857421903</v>
      </c>
      <c r="AM455" s="144"/>
      <c r="AN455" s="145"/>
      <c r="AO455" s="143"/>
      <c r="AP455" s="144"/>
      <c r="AS455" s="52"/>
      <c r="AT455" s="67"/>
    </row>
    <row r="456" spans="5:46" ht="18">
      <c r="E456" s="52"/>
      <c r="F456" s="52"/>
      <c r="G456" s="69"/>
      <c r="H456" s="69"/>
      <c r="J456" s="69"/>
      <c r="L456" s="69"/>
      <c r="M456" s="69"/>
      <c r="U456" s="103"/>
      <c r="V456" s="117" t="s">
        <v>9197</v>
      </c>
      <c r="W456" s="117" t="s">
        <v>9198</v>
      </c>
      <c r="X456" s="117" t="s">
        <v>9618</v>
      </c>
      <c r="Y456" s="117" t="s">
        <v>9619</v>
      </c>
      <c r="Z456" s="103"/>
      <c r="AA456" s="88" t="s">
        <v>124</v>
      </c>
      <c r="AB456" s="88" t="s">
        <v>138</v>
      </c>
      <c r="AC456" s="88" t="s">
        <v>2217</v>
      </c>
      <c r="AD456" s="88" t="s">
        <v>2216</v>
      </c>
      <c r="AF456" s="96" t="s">
        <v>769</v>
      </c>
      <c r="AG456" s="96" t="s">
        <v>990</v>
      </c>
      <c r="AH456" s="100" t="s">
        <v>991</v>
      </c>
      <c r="AI456" s="97">
        <v>196558</v>
      </c>
      <c r="AJ456" s="114">
        <v>20.434709548950199</v>
      </c>
      <c r="AK456" s="114">
        <v>93.087730407714801</v>
      </c>
      <c r="AM456" s="144"/>
      <c r="AN456" s="145"/>
      <c r="AO456" s="143"/>
      <c r="AP456" s="144"/>
      <c r="AS456" s="52"/>
      <c r="AT456" s="67"/>
    </row>
    <row r="457" spans="5:46" ht="18">
      <c r="E457" s="52"/>
      <c r="F457" s="52"/>
      <c r="G457" s="69"/>
      <c r="H457" s="69"/>
      <c r="J457" s="69"/>
      <c r="L457" s="69"/>
      <c r="M457" s="69"/>
      <c r="U457" s="103"/>
      <c r="V457" s="117" t="s">
        <v>9197</v>
      </c>
      <c r="W457" s="117" t="s">
        <v>9198</v>
      </c>
      <c r="X457" s="117" t="s">
        <v>9620</v>
      </c>
      <c r="Y457" s="117" t="s">
        <v>9621</v>
      </c>
      <c r="Z457" s="103"/>
      <c r="AA457" s="88" t="s">
        <v>124</v>
      </c>
      <c r="AB457" s="88" t="s">
        <v>138</v>
      </c>
      <c r="AC457" s="88" t="s">
        <v>560</v>
      </c>
      <c r="AD457" s="88" t="s">
        <v>2222</v>
      </c>
      <c r="AF457" s="96" t="s">
        <v>769</v>
      </c>
      <c r="AG457" s="96" t="s">
        <v>990</v>
      </c>
      <c r="AH457" s="100" t="s">
        <v>992</v>
      </c>
      <c r="AI457" s="97">
        <v>196559</v>
      </c>
      <c r="AJ457" s="114">
        <v>20.4292697906494</v>
      </c>
      <c r="AK457" s="114">
        <v>93.066291809082003</v>
      </c>
      <c r="AM457" s="144"/>
      <c r="AN457" s="145"/>
      <c r="AO457" s="143"/>
      <c r="AP457" s="144"/>
      <c r="AS457" s="52"/>
      <c r="AT457" s="67"/>
    </row>
    <row r="458" spans="5:46" ht="18">
      <c r="E458" s="52"/>
      <c r="F458" s="52"/>
      <c r="G458" s="69"/>
      <c r="H458" s="69"/>
      <c r="J458" s="69"/>
      <c r="L458" s="69"/>
      <c r="M458" s="69"/>
      <c r="U458" s="103"/>
      <c r="V458" s="117" t="s">
        <v>9197</v>
      </c>
      <c r="W458" s="117" t="s">
        <v>9198</v>
      </c>
      <c r="X458" s="117" t="s">
        <v>9622</v>
      </c>
      <c r="Y458" s="117" t="s">
        <v>9623</v>
      </c>
      <c r="Z458" s="103"/>
      <c r="AA458" s="88" t="s">
        <v>124</v>
      </c>
      <c r="AB458" s="88" t="s">
        <v>138</v>
      </c>
      <c r="AC458" s="88" t="s">
        <v>2234</v>
      </c>
      <c r="AD458" s="88" t="s">
        <v>2233</v>
      </c>
      <c r="AF458" s="96" t="s">
        <v>994</v>
      </c>
      <c r="AG458" s="96" t="s">
        <v>993</v>
      </c>
      <c r="AH458" s="100" t="s">
        <v>801</v>
      </c>
      <c r="AI458" s="97">
        <v>196562</v>
      </c>
      <c r="AJ458" s="114">
        <v>20.503870010376001</v>
      </c>
      <c r="AK458" s="114">
        <v>93.118797302246094</v>
      </c>
      <c r="AM458" s="144"/>
      <c r="AN458" s="145"/>
      <c r="AO458" s="143"/>
      <c r="AP458" s="144"/>
      <c r="AS458" s="52"/>
      <c r="AT458" s="67"/>
    </row>
    <row r="459" spans="5:46" ht="18">
      <c r="E459" s="52"/>
      <c r="F459" s="52"/>
      <c r="G459" s="69"/>
      <c r="H459" s="69"/>
      <c r="J459" s="69"/>
      <c r="L459" s="69"/>
      <c r="M459" s="69"/>
      <c r="U459" s="103"/>
      <c r="V459" s="117" t="s">
        <v>9197</v>
      </c>
      <c r="W459" s="117" t="s">
        <v>9198</v>
      </c>
      <c r="X459" s="117" t="s">
        <v>9624</v>
      </c>
      <c r="Y459" s="117" t="s">
        <v>9625</v>
      </c>
      <c r="Z459" s="103"/>
      <c r="AA459" s="88" t="s">
        <v>124</v>
      </c>
      <c r="AB459" s="88" t="s">
        <v>138</v>
      </c>
      <c r="AC459" s="88" t="s">
        <v>2248</v>
      </c>
      <c r="AD459" s="88" t="s">
        <v>2247</v>
      </c>
      <c r="AF459" s="96" t="s">
        <v>994</v>
      </c>
      <c r="AG459" s="96" t="s">
        <v>993</v>
      </c>
      <c r="AH459" s="100" t="s">
        <v>995</v>
      </c>
      <c r="AI459" s="97">
        <v>196561</v>
      </c>
      <c r="AJ459" s="114">
        <v>20.5023803710938</v>
      </c>
      <c r="AK459" s="114">
        <v>93.100799560546903</v>
      </c>
      <c r="AM459" s="144"/>
      <c r="AN459" s="145"/>
      <c r="AO459" s="143"/>
      <c r="AP459" s="144"/>
      <c r="AS459" s="52"/>
      <c r="AT459" s="67"/>
    </row>
    <row r="460" spans="5:46" ht="18">
      <c r="E460" s="52"/>
      <c r="F460" s="52"/>
      <c r="G460" s="69"/>
      <c r="H460" s="69"/>
      <c r="J460" s="69"/>
      <c r="L460" s="69"/>
      <c r="M460" s="69"/>
      <c r="U460" s="103"/>
      <c r="V460" s="117" t="s">
        <v>9199</v>
      </c>
      <c r="W460" s="117" t="s">
        <v>9200</v>
      </c>
      <c r="X460" s="117" t="s">
        <v>5265</v>
      </c>
      <c r="Y460" s="117" t="s">
        <v>9626</v>
      </c>
      <c r="Z460" s="103"/>
      <c r="AA460" s="88" t="s">
        <v>124</v>
      </c>
      <c r="AB460" s="88" t="s">
        <v>138</v>
      </c>
      <c r="AC460" s="88" t="s">
        <v>736</v>
      </c>
      <c r="AD460" s="88" t="s">
        <v>2260</v>
      </c>
      <c r="AF460" s="96" t="s">
        <v>994</v>
      </c>
      <c r="AG460" s="96" t="s">
        <v>993</v>
      </c>
      <c r="AH460" s="100" t="s">
        <v>994</v>
      </c>
      <c r="AI460" s="97">
        <v>196560</v>
      </c>
      <c r="AJ460" s="114">
        <v>20.498329162597699</v>
      </c>
      <c r="AK460" s="114">
        <v>93.110046386718807</v>
      </c>
      <c r="AM460" s="144"/>
      <c r="AN460" s="145"/>
      <c r="AO460" s="143"/>
      <c r="AP460" s="144"/>
      <c r="AS460" s="52"/>
      <c r="AT460" s="67"/>
    </row>
    <row r="461" spans="5:46" ht="18">
      <c r="E461" s="52"/>
      <c r="F461" s="52"/>
      <c r="G461" s="69"/>
      <c r="H461" s="69"/>
      <c r="J461" s="69"/>
      <c r="L461" s="69"/>
      <c r="M461" s="69"/>
      <c r="U461" s="103"/>
      <c r="V461" s="117" t="s">
        <v>9199</v>
      </c>
      <c r="W461" s="117" t="s">
        <v>9200</v>
      </c>
      <c r="X461" s="117" t="s">
        <v>5266</v>
      </c>
      <c r="Y461" s="117" t="s">
        <v>9627</v>
      </c>
      <c r="Z461" s="103"/>
      <c r="AA461" s="88" t="s">
        <v>125</v>
      </c>
      <c r="AB461" s="88" t="s">
        <v>139</v>
      </c>
      <c r="AC461" s="88" t="s">
        <v>1552</v>
      </c>
      <c r="AD461" s="88" t="s">
        <v>2266</v>
      </c>
      <c r="AF461" s="96" t="s">
        <v>994</v>
      </c>
      <c r="AG461" s="96" t="s">
        <v>993</v>
      </c>
      <c r="AH461" s="100" t="s">
        <v>996</v>
      </c>
      <c r="AI461" s="97">
        <v>196563</v>
      </c>
      <c r="AJ461" s="114">
        <v>20.496379852294901</v>
      </c>
      <c r="AK461" s="114">
        <v>93.116737365722699</v>
      </c>
      <c r="AM461" s="144"/>
      <c r="AN461" s="145"/>
      <c r="AO461" s="143"/>
      <c r="AP461" s="144"/>
      <c r="AS461" s="52"/>
      <c r="AT461" s="67"/>
    </row>
    <row r="462" spans="5:46" ht="18">
      <c r="E462" s="52"/>
      <c r="F462" s="52"/>
      <c r="G462" s="69"/>
      <c r="H462" s="69"/>
      <c r="J462" s="69"/>
      <c r="L462" s="69"/>
      <c r="M462" s="69"/>
      <c r="U462" s="103"/>
      <c r="V462" s="117" t="s">
        <v>9199</v>
      </c>
      <c r="W462" s="117" t="s">
        <v>9200</v>
      </c>
      <c r="X462" s="117" t="s">
        <v>5267</v>
      </c>
      <c r="Y462" s="117" t="s">
        <v>9628</v>
      </c>
      <c r="Z462" s="103"/>
      <c r="AA462" s="88" t="s">
        <v>125</v>
      </c>
      <c r="AB462" s="88" t="s">
        <v>139</v>
      </c>
      <c r="AC462" s="88" t="s">
        <v>2272</v>
      </c>
      <c r="AD462" s="88" t="s">
        <v>2271</v>
      </c>
      <c r="AF462" s="96" t="s">
        <v>998</v>
      </c>
      <c r="AG462" s="96" t="s">
        <v>997</v>
      </c>
      <c r="AH462" s="100" t="s">
        <v>998</v>
      </c>
      <c r="AI462" s="97">
        <v>196564</v>
      </c>
      <c r="AJ462" s="114">
        <v>20.438430786132798</v>
      </c>
      <c r="AK462" s="114">
        <v>93.049339294433594</v>
      </c>
      <c r="AM462" s="144"/>
      <c r="AN462" s="145"/>
      <c r="AO462" s="143"/>
      <c r="AP462" s="144"/>
      <c r="AS462" s="52"/>
      <c r="AT462" s="67"/>
    </row>
    <row r="463" spans="5:46" ht="18">
      <c r="E463" s="52"/>
      <c r="F463" s="52"/>
      <c r="G463" s="69"/>
      <c r="H463" s="69"/>
      <c r="J463" s="69"/>
      <c r="L463" s="69"/>
      <c r="M463" s="69"/>
      <c r="U463" s="103"/>
      <c r="V463" s="117" t="s">
        <v>9199</v>
      </c>
      <c r="W463" s="117" t="s">
        <v>9200</v>
      </c>
      <c r="X463" s="117" t="s">
        <v>5268</v>
      </c>
      <c r="Y463" s="117" t="s">
        <v>9629</v>
      </c>
      <c r="Z463" s="103"/>
      <c r="AA463" s="88" t="s">
        <v>125</v>
      </c>
      <c r="AB463" s="88" t="s">
        <v>139</v>
      </c>
      <c r="AC463" s="88" t="s">
        <v>2274</v>
      </c>
      <c r="AD463" s="88" t="s">
        <v>2273</v>
      </c>
      <c r="AF463" s="96" t="s">
        <v>998</v>
      </c>
      <c r="AG463" s="96" t="s">
        <v>997</v>
      </c>
      <c r="AH463" s="100" t="s">
        <v>767</v>
      </c>
      <c r="AI463" s="97">
        <v>196565</v>
      </c>
      <c r="AJ463" s="114">
        <v>20.4521999359131</v>
      </c>
      <c r="AK463" s="114">
        <v>93.051513671875</v>
      </c>
      <c r="AM463" s="144"/>
      <c r="AN463" s="145"/>
      <c r="AO463" s="143"/>
      <c r="AP463" s="144"/>
      <c r="AS463" s="52"/>
      <c r="AT463" s="67"/>
    </row>
    <row r="464" spans="5:46" ht="18">
      <c r="E464" s="52"/>
      <c r="F464" s="52"/>
      <c r="G464" s="69"/>
      <c r="H464" s="69"/>
      <c r="J464" s="69"/>
      <c r="L464" s="69"/>
      <c r="M464" s="69"/>
      <c r="U464" s="103"/>
      <c r="V464" s="117" t="s">
        <v>9199</v>
      </c>
      <c r="W464" s="117" t="s">
        <v>9200</v>
      </c>
      <c r="X464" s="117" t="s">
        <v>5269</v>
      </c>
      <c r="Y464" s="117" t="s">
        <v>9630</v>
      </c>
      <c r="Z464" s="103"/>
      <c r="AA464" s="88" t="s">
        <v>125</v>
      </c>
      <c r="AB464" s="88" t="s">
        <v>139</v>
      </c>
      <c r="AC464" s="88" t="s">
        <v>434</v>
      </c>
      <c r="AD464" s="88" t="s">
        <v>2277</v>
      </c>
      <c r="AF464" s="96" t="s">
        <v>1000</v>
      </c>
      <c r="AG464" s="96" t="s">
        <v>999</v>
      </c>
      <c r="AH464" s="100" t="s">
        <v>1000</v>
      </c>
      <c r="AI464" s="97">
        <v>196566</v>
      </c>
      <c r="AJ464" s="114">
        <v>20.3855094909668</v>
      </c>
      <c r="AK464" s="114">
        <v>93.045806884765597</v>
      </c>
      <c r="AM464" s="144"/>
      <c r="AN464" s="145"/>
      <c r="AO464" s="143"/>
      <c r="AP464" s="144"/>
      <c r="AS464" s="52"/>
      <c r="AT464" s="67"/>
    </row>
    <row r="465" spans="5:46" ht="18">
      <c r="E465" s="52"/>
      <c r="F465" s="52"/>
      <c r="G465" s="69"/>
      <c r="H465" s="69"/>
      <c r="J465" s="69"/>
      <c r="L465" s="69"/>
      <c r="M465" s="69"/>
      <c r="U465" s="103"/>
      <c r="V465" s="117" t="s">
        <v>9201</v>
      </c>
      <c r="W465" s="117" t="s">
        <v>9202</v>
      </c>
      <c r="X465" s="117" t="s">
        <v>5265</v>
      </c>
      <c r="Y465" s="117" t="s">
        <v>9631</v>
      </c>
      <c r="Z465" s="103"/>
      <c r="AA465" s="88" t="s">
        <v>125</v>
      </c>
      <c r="AB465" s="88" t="s">
        <v>139</v>
      </c>
      <c r="AC465" s="88" t="s">
        <v>575</v>
      </c>
      <c r="AD465" s="88" t="s">
        <v>2280</v>
      </c>
      <c r="AF465" s="96" t="s">
        <v>1002</v>
      </c>
      <c r="AG465" s="96" t="s">
        <v>1001</v>
      </c>
      <c r="AH465" s="100" t="s">
        <v>1002</v>
      </c>
      <c r="AI465" s="97">
        <v>196567</v>
      </c>
      <c r="AJ465" s="114">
        <v>20.404790878295898</v>
      </c>
      <c r="AK465" s="114">
        <v>93.055473327636705</v>
      </c>
      <c r="AM465" s="144"/>
      <c r="AN465" s="145"/>
      <c r="AO465" s="143"/>
      <c r="AP465" s="144"/>
      <c r="AS465" s="52"/>
      <c r="AT465" s="67"/>
    </row>
    <row r="466" spans="5:46" ht="18">
      <c r="E466" s="52"/>
      <c r="F466" s="52"/>
      <c r="G466" s="69"/>
      <c r="H466" s="69"/>
      <c r="J466" s="69"/>
      <c r="L466" s="69"/>
      <c r="M466" s="69"/>
      <c r="U466" s="103"/>
      <c r="V466" s="117" t="s">
        <v>9201</v>
      </c>
      <c r="W466" s="117" t="s">
        <v>9202</v>
      </c>
      <c r="X466" s="117" t="s">
        <v>5266</v>
      </c>
      <c r="Y466" s="117" t="s">
        <v>9632</v>
      </c>
      <c r="Z466" s="103"/>
      <c r="AA466" s="88" t="s">
        <v>125</v>
      </c>
      <c r="AB466" s="88" t="s">
        <v>139</v>
      </c>
      <c r="AC466" s="88" t="s">
        <v>2282</v>
      </c>
      <c r="AD466" s="88" t="s">
        <v>2281</v>
      </c>
      <c r="AF466" s="96" t="s">
        <v>1004</v>
      </c>
      <c r="AG466" s="96" t="s">
        <v>1003</v>
      </c>
      <c r="AH466" s="100" t="s">
        <v>1005</v>
      </c>
      <c r="AI466" s="97">
        <v>196570</v>
      </c>
      <c r="AJ466" s="114">
        <v>20.358110427856399</v>
      </c>
      <c r="AK466" s="114">
        <v>93.045356750488295</v>
      </c>
      <c r="AM466" s="144"/>
      <c r="AN466" s="145"/>
      <c r="AO466" s="143"/>
      <c r="AP466" s="144"/>
      <c r="AS466" s="52"/>
      <c r="AT466" s="67"/>
    </row>
    <row r="467" spans="5:46" ht="18">
      <c r="E467" s="52"/>
      <c r="F467" s="52"/>
      <c r="G467" s="69"/>
      <c r="H467" s="69"/>
      <c r="J467" s="69"/>
      <c r="L467" s="69"/>
      <c r="M467" s="69"/>
      <c r="U467" s="103"/>
      <c r="V467" s="117" t="s">
        <v>9201</v>
      </c>
      <c r="W467" s="117" t="s">
        <v>9202</v>
      </c>
      <c r="X467" s="117" t="s">
        <v>5267</v>
      </c>
      <c r="Y467" s="117" t="s">
        <v>9633</v>
      </c>
      <c r="Z467" s="103"/>
      <c r="AA467" s="88" t="s">
        <v>125</v>
      </c>
      <c r="AB467" s="88" t="s">
        <v>139</v>
      </c>
      <c r="AC467" s="88" t="s">
        <v>2287</v>
      </c>
      <c r="AD467" s="88" t="s">
        <v>2286</v>
      </c>
      <c r="AF467" s="96" t="s">
        <v>1004</v>
      </c>
      <c r="AG467" s="96" t="s">
        <v>1003</v>
      </c>
      <c r="AH467" s="100" t="s">
        <v>1006</v>
      </c>
      <c r="AI467" s="97">
        <v>196571</v>
      </c>
      <c r="AJ467" s="114">
        <v>20.368339538574201</v>
      </c>
      <c r="AK467" s="114">
        <v>93.048713684082003</v>
      </c>
      <c r="AM467" s="144"/>
      <c r="AN467" s="145"/>
      <c r="AO467" s="143"/>
      <c r="AP467" s="144"/>
      <c r="AS467" s="52"/>
      <c r="AT467" s="67"/>
    </row>
    <row r="468" spans="5:46" ht="18">
      <c r="E468" s="52"/>
      <c r="F468" s="52"/>
      <c r="G468" s="69"/>
      <c r="H468" s="69"/>
      <c r="J468" s="69"/>
      <c r="L468" s="69"/>
      <c r="M468" s="69"/>
      <c r="U468" s="103"/>
      <c r="V468" s="117" t="s">
        <v>9201</v>
      </c>
      <c r="W468" s="117" t="s">
        <v>9202</v>
      </c>
      <c r="X468" s="117" t="s">
        <v>5268</v>
      </c>
      <c r="Y468" s="117" t="s">
        <v>9634</v>
      </c>
      <c r="Z468" s="103"/>
      <c r="AA468" s="88" t="s">
        <v>125</v>
      </c>
      <c r="AB468" s="88" t="s">
        <v>139</v>
      </c>
      <c r="AC468" s="88" t="s">
        <v>2291</v>
      </c>
      <c r="AD468" s="88" t="s">
        <v>2290</v>
      </c>
      <c r="AF468" s="96" t="s">
        <v>1004</v>
      </c>
      <c r="AG468" s="96" t="s">
        <v>1003</v>
      </c>
      <c r="AH468" s="100" t="s">
        <v>1007</v>
      </c>
      <c r="AI468" s="97">
        <v>196569</v>
      </c>
      <c r="AJ468" s="114">
        <v>20.365339279174801</v>
      </c>
      <c r="AK468" s="114">
        <v>93.044212341308594</v>
      </c>
      <c r="AM468" s="144"/>
      <c r="AN468" s="145"/>
      <c r="AO468" s="143"/>
      <c r="AP468" s="144"/>
      <c r="AS468" s="52"/>
      <c r="AT468" s="67"/>
    </row>
    <row r="469" spans="5:46" ht="18">
      <c r="E469" s="52"/>
      <c r="F469" s="52"/>
      <c r="G469" s="69"/>
      <c r="H469" s="69"/>
      <c r="J469" s="69"/>
      <c r="L469" s="69"/>
      <c r="M469" s="69"/>
      <c r="U469" s="103"/>
      <c r="V469" s="117" t="s">
        <v>9201</v>
      </c>
      <c r="W469" s="117" t="s">
        <v>9202</v>
      </c>
      <c r="X469" s="117" t="s">
        <v>5269</v>
      </c>
      <c r="Y469" s="117" t="s">
        <v>9635</v>
      </c>
      <c r="Z469" s="103"/>
      <c r="AA469" s="88" t="s">
        <v>125</v>
      </c>
      <c r="AB469" s="88" t="s">
        <v>139</v>
      </c>
      <c r="AC469" s="88" t="s">
        <v>2297</v>
      </c>
      <c r="AD469" s="88" t="s">
        <v>2296</v>
      </c>
      <c r="AF469" s="96" t="s">
        <v>1004</v>
      </c>
      <c r="AG469" s="96" t="s">
        <v>1003</v>
      </c>
      <c r="AH469" s="100" t="s">
        <v>1008</v>
      </c>
      <c r="AI469" s="97">
        <v>196568</v>
      </c>
      <c r="AJ469" s="114">
        <v>20.374469757080099</v>
      </c>
      <c r="AK469" s="114">
        <v>93.056556701660199</v>
      </c>
      <c r="AM469" s="144"/>
      <c r="AN469" s="145"/>
      <c r="AO469" s="143"/>
      <c r="AP469" s="144"/>
      <c r="AS469" s="52"/>
      <c r="AT469" s="67"/>
    </row>
    <row r="470" spans="5:46" ht="18">
      <c r="E470" s="52"/>
      <c r="F470" s="52"/>
      <c r="G470" s="69"/>
      <c r="H470" s="69"/>
      <c r="J470" s="69"/>
      <c r="L470" s="69"/>
      <c r="M470" s="69"/>
      <c r="U470" s="103"/>
      <c r="V470" s="117" t="s">
        <v>9201</v>
      </c>
      <c r="W470" s="117" t="s">
        <v>9202</v>
      </c>
      <c r="X470" s="117" t="s">
        <v>5288</v>
      </c>
      <c r="Y470" s="117" t="s">
        <v>9636</v>
      </c>
      <c r="Z470" s="103"/>
      <c r="AA470" s="88" t="s">
        <v>125</v>
      </c>
      <c r="AB470" s="88" t="s">
        <v>139</v>
      </c>
      <c r="AC470" s="88" t="s">
        <v>841</v>
      </c>
      <c r="AD470" s="88" t="s">
        <v>2298</v>
      </c>
      <c r="AF470" s="96" t="s">
        <v>1010</v>
      </c>
      <c r="AG470" s="96" t="s">
        <v>1009</v>
      </c>
      <c r="AH470" s="100" t="s">
        <v>1010</v>
      </c>
      <c r="AI470" s="97">
        <v>196572</v>
      </c>
      <c r="AJ470" s="114">
        <v>20.564769744873001</v>
      </c>
      <c r="AK470" s="114">
        <v>93.243011474609403</v>
      </c>
      <c r="AM470" s="144"/>
      <c r="AN470" s="145"/>
      <c r="AO470" s="143"/>
      <c r="AP470" s="144"/>
      <c r="AS470" s="52"/>
      <c r="AT470" s="67"/>
    </row>
    <row r="471" spans="5:46" ht="18">
      <c r="E471" s="52"/>
      <c r="F471" s="52"/>
      <c r="G471" s="69"/>
      <c r="H471" s="69"/>
      <c r="J471" s="69"/>
      <c r="L471" s="69"/>
      <c r="M471" s="69"/>
      <c r="U471" s="103"/>
      <c r="V471" s="117" t="s">
        <v>9203</v>
      </c>
      <c r="W471" s="117" t="s">
        <v>9204</v>
      </c>
      <c r="X471" s="117" t="s">
        <v>5265</v>
      </c>
      <c r="Y471" s="117" t="s">
        <v>9637</v>
      </c>
      <c r="Z471" s="103"/>
      <c r="AA471" s="88" t="s">
        <v>125</v>
      </c>
      <c r="AB471" s="88" t="s">
        <v>139</v>
      </c>
      <c r="AC471" s="88" t="s">
        <v>667</v>
      </c>
      <c r="AD471" s="88" t="s">
        <v>2300</v>
      </c>
      <c r="AF471" s="96" t="s">
        <v>1012</v>
      </c>
      <c r="AG471" s="96" t="s">
        <v>1011</v>
      </c>
      <c r="AH471" s="100" t="s">
        <v>1012</v>
      </c>
      <c r="AI471" s="97">
        <v>196573</v>
      </c>
      <c r="AJ471" s="114">
        <v>20.5482501983643</v>
      </c>
      <c r="AK471" s="114">
        <v>93.236328125</v>
      </c>
      <c r="AM471" s="144"/>
      <c r="AN471" s="145"/>
      <c r="AO471" s="143"/>
      <c r="AP471" s="144"/>
      <c r="AS471" s="52"/>
      <c r="AT471" s="67"/>
    </row>
    <row r="472" spans="5:46" ht="18">
      <c r="E472" s="52"/>
      <c r="F472" s="52"/>
      <c r="G472" s="69"/>
      <c r="H472" s="69"/>
      <c r="J472" s="69"/>
      <c r="L472" s="69"/>
      <c r="M472" s="69"/>
      <c r="U472" s="103"/>
      <c r="V472" s="117" t="s">
        <v>9203</v>
      </c>
      <c r="W472" s="117" t="s">
        <v>9204</v>
      </c>
      <c r="X472" s="117" t="s">
        <v>5266</v>
      </c>
      <c r="Y472" s="117" t="s">
        <v>9638</v>
      </c>
      <c r="Z472" s="103"/>
      <c r="AA472" s="88" t="s">
        <v>125</v>
      </c>
      <c r="AB472" s="88" t="s">
        <v>139</v>
      </c>
      <c r="AC472" s="88" t="s">
        <v>2302</v>
      </c>
      <c r="AD472" s="88" t="s">
        <v>2301</v>
      </c>
      <c r="AF472" s="96" t="s">
        <v>1012</v>
      </c>
      <c r="AG472" s="96" t="s">
        <v>1011</v>
      </c>
      <c r="AH472" s="100" t="s">
        <v>1013</v>
      </c>
      <c r="AI472" s="97">
        <v>196574</v>
      </c>
      <c r="AJ472" s="114">
        <v>20.542669296264599</v>
      </c>
      <c r="AK472" s="114">
        <v>93.229476928710895</v>
      </c>
      <c r="AM472" s="144"/>
      <c r="AN472" s="145"/>
      <c r="AO472" s="143"/>
      <c r="AP472" s="144"/>
      <c r="AS472" s="52"/>
      <c r="AT472" s="67"/>
    </row>
    <row r="473" spans="5:46" ht="18">
      <c r="E473" s="52"/>
      <c r="F473" s="52"/>
      <c r="G473" s="69"/>
      <c r="H473" s="69"/>
      <c r="J473" s="69"/>
      <c r="L473" s="69"/>
      <c r="M473" s="69"/>
      <c r="U473" s="103"/>
      <c r="V473" s="117" t="s">
        <v>9203</v>
      </c>
      <c r="W473" s="117" t="s">
        <v>9204</v>
      </c>
      <c r="X473" s="117" t="s">
        <v>5267</v>
      </c>
      <c r="Y473" s="117" t="s">
        <v>9639</v>
      </c>
      <c r="Z473" s="103"/>
      <c r="AA473" s="88" t="s">
        <v>125</v>
      </c>
      <c r="AB473" s="88" t="s">
        <v>139</v>
      </c>
      <c r="AC473" s="88" t="s">
        <v>2304</v>
      </c>
      <c r="AD473" s="88" t="s">
        <v>2303</v>
      </c>
      <c r="AF473" s="96" t="s">
        <v>1012</v>
      </c>
      <c r="AG473" s="96" t="s">
        <v>1011</v>
      </c>
      <c r="AH473" s="100" t="s">
        <v>1014</v>
      </c>
      <c r="AI473" s="97">
        <v>196575</v>
      </c>
      <c r="AJ473" s="114">
        <v>20.5364799499512</v>
      </c>
      <c r="AK473" s="114">
        <v>93.224693298339801</v>
      </c>
      <c r="AM473" s="144"/>
      <c r="AN473" s="145"/>
      <c r="AO473" s="143"/>
      <c r="AP473" s="144"/>
      <c r="AS473" s="52"/>
      <c r="AT473" s="67"/>
    </row>
    <row r="474" spans="5:46" ht="18">
      <c r="E474" s="52"/>
      <c r="F474" s="52"/>
      <c r="G474" s="69"/>
      <c r="H474" s="69"/>
      <c r="J474" s="69"/>
      <c r="L474" s="69"/>
      <c r="M474" s="69"/>
      <c r="U474" s="103"/>
      <c r="V474" s="117" t="s">
        <v>9203</v>
      </c>
      <c r="W474" s="117" t="s">
        <v>9204</v>
      </c>
      <c r="X474" s="117" t="s">
        <v>5268</v>
      </c>
      <c r="Y474" s="117" t="s">
        <v>9640</v>
      </c>
      <c r="Z474" s="103"/>
      <c r="AA474" s="88" t="s">
        <v>125</v>
      </c>
      <c r="AB474" s="88" t="s">
        <v>139</v>
      </c>
      <c r="AC474" s="88" t="s">
        <v>2306</v>
      </c>
      <c r="AD474" s="88" t="s">
        <v>2305</v>
      </c>
      <c r="AF474" s="96" t="s">
        <v>1012</v>
      </c>
      <c r="AG474" s="96" t="s">
        <v>1011</v>
      </c>
      <c r="AH474" s="100" t="s">
        <v>1015</v>
      </c>
      <c r="AI474" s="97">
        <v>196576</v>
      </c>
      <c r="AJ474" s="114">
        <v>20.534429550170898</v>
      </c>
      <c r="AK474" s="114">
        <v>93.225753784179702</v>
      </c>
      <c r="AM474" s="144"/>
      <c r="AN474" s="145"/>
      <c r="AO474" s="143"/>
      <c r="AP474" s="144"/>
      <c r="AS474" s="52"/>
      <c r="AT474" s="67"/>
    </row>
    <row r="475" spans="5:46" ht="18">
      <c r="E475" s="52"/>
      <c r="F475" s="52"/>
      <c r="G475" s="69"/>
      <c r="H475" s="69"/>
      <c r="J475" s="69"/>
      <c r="L475" s="69"/>
      <c r="M475" s="69"/>
      <c r="U475" s="103"/>
      <c r="V475" s="117" t="s">
        <v>9203</v>
      </c>
      <c r="W475" s="117" t="s">
        <v>9204</v>
      </c>
      <c r="X475" s="117" t="s">
        <v>5269</v>
      </c>
      <c r="Y475" s="117" t="s">
        <v>9641</v>
      </c>
      <c r="Z475" s="103"/>
      <c r="AA475" s="88" t="s">
        <v>125</v>
      </c>
      <c r="AB475" s="88" t="s">
        <v>139</v>
      </c>
      <c r="AC475" s="88" t="s">
        <v>2309</v>
      </c>
      <c r="AD475" s="88" t="s">
        <v>2308</v>
      </c>
      <c r="AF475" s="96" t="s">
        <v>1017</v>
      </c>
      <c r="AG475" s="96" t="s">
        <v>1016</v>
      </c>
      <c r="AH475" s="100" t="s">
        <v>1018</v>
      </c>
      <c r="AI475" s="97">
        <v>196579</v>
      </c>
      <c r="AJ475" s="114"/>
      <c r="AK475" s="114"/>
      <c r="AM475" s="144"/>
      <c r="AN475" s="145"/>
      <c r="AO475" s="143"/>
      <c r="AP475" s="144"/>
      <c r="AS475" s="52"/>
      <c r="AT475" s="67"/>
    </row>
    <row r="476" spans="5:46" ht="18">
      <c r="E476" s="52"/>
      <c r="F476" s="52"/>
      <c r="G476" s="69"/>
      <c r="H476" s="69"/>
      <c r="J476" s="69"/>
      <c r="L476" s="69"/>
      <c r="M476" s="69"/>
      <c r="U476" s="103"/>
      <c r="V476" s="117" t="s">
        <v>9205</v>
      </c>
      <c r="W476" s="117" t="s">
        <v>9206</v>
      </c>
      <c r="X476" s="117" t="s">
        <v>5265</v>
      </c>
      <c r="Y476" s="117" t="s">
        <v>9642</v>
      </c>
      <c r="Z476" s="103"/>
      <c r="AA476" s="88" t="s">
        <v>125</v>
      </c>
      <c r="AB476" s="88" t="s">
        <v>139</v>
      </c>
      <c r="AC476" s="88" t="s">
        <v>599</v>
      </c>
      <c r="AD476" s="88" t="s">
        <v>2311</v>
      </c>
      <c r="AF476" s="96" t="s">
        <v>1017</v>
      </c>
      <c r="AG476" s="96" t="s">
        <v>1016</v>
      </c>
      <c r="AH476" s="100" t="s">
        <v>1017</v>
      </c>
      <c r="AI476" s="97">
        <v>196577</v>
      </c>
      <c r="AJ476" s="114">
        <v>20.521900177001999</v>
      </c>
      <c r="AK476" s="114">
        <v>93.187728881835895</v>
      </c>
      <c r="AM476" s="144"/>
      <c r="AN476" s="145"/>
      <c r="AO476" s="143"/>
      <c r="AP476" s="144"/>
      <c r="AS476" s="52"/>
      <c r="AT476" s="67"/>
    </row>
    <row r="477" spans="5:46" ht="18">
      <c r="E477" s="52"/>
      <c r="F477" s="52"/>
      <c r="G477" s="69"/>
      <c r="H477" s="69"/>
      <c r="J477" s="69"/>
      <c r="L477" s="69"/>
      <c r="M477" s="69"/>
      <c r="U477" s="103"/>
      <c r="V477" s="117" t="s">
        <v>9205</v>
      </c>
      <c r="W477" s="117" t="s">
        <v>9206</v>
      </c>
      <c r="X477" s="117" t="s">
        <v>5266</v>
      </c>
      <c r="Y477" s="117" t="s">
        <v>9643</v>
      </c>
      <c r="Z477" s="103"/>
      <c r="AA477" s="88" t="s">
        <v>125</v>
      </c>
      <c r="AB477" s="88" t="s">
        <v>139</v>
      </c>
      <c r="AC477" s="88" t="s">
        <v>1127</v>
      </c>
      <c r="AD477" s="88" t="s">
        <v>2313</v>
      </c>
      <c r="AF477" s="96" t="s">
        <v>1017</v>
      </c>
      <c r="AG477" s="96" t="s">
        <v>1016</v>
      </c>
      <c r="AH477" s="100" t="s">
        <v>1019</v>
      </c>
      <c r="AI477" s="97">
        <v>196578</v>
      </c>
      <c r="AJ477" s="114">
        <v>20.545120239257798</v>
      </c>
      <c r="AK477" s="114">
        <v>93.201858520507798</v>
      </c>
      <c r="AM477" s="144"/>
      <c r="AN477" s="145"/>
      <c r="AO477" s="143"/>
      <c r="AP477" s="144"/>
      <c r="AS477" s="52"/>
      <c r="AT477" s="67"/>
    </row>
    <row r="478" spans="5:46" ht="18">
      <c r="E478" s="52"/>
      <c r="F478" s="52"/>
      <c r="G478" s="69"/>
      <c r="H478" s="69"/>
      <c r="J478" s="69"/>
      <c r="L478" s="69"/>
      <c r="M478" s="69"/>
      <c r="U478" s="103"/>
      <c r="V478" s="117" t="s">
        <v>9205</v>
      </c>
      <c r="W478" s="117" t="s">
        <v>9206</v>
      </c>
      <c r="X478" s="117" t="s">
        <v>5267</v>
      </c>
      <c r="Y478" s="117" t="s">
        <v>9644</v>
      </c>
      <c r="Z478" s="103"/>
      <c r="AA478" s="88" t="s">
        <v>125</v>
      </c>
      <c r="AB478" s="88" t="s">
        <v>139</v>
      </c>
      <c r="AC478" s="88" t="s">
        <v>2316</v>
      </c>
      <c r="AD478" s="88" t="s">
        <v>2315</v>
      </c>
      <c r="AF478" s="96" t="s">
        <v>1021</v>
      </c>
      <c r="AG478" s="96" t="s">
        <v>1020</v>
      </c>
      <c r="AH478" s="100" t="s">
        <v>1022</v>
      </c>
      <c r="AI478" s="97">
        <v>196581</v>
      </c>
      <c r="AJ478" s="114">
        <v>20.510429382324201</v>
      </c>
      <c r="AK478" s="114">
        <v>93.222557067871094</v>
      </c>
      <c r="AM478" s="144"/>
      <c r="AN478" s="145"/>
      <c r="AO478" s="143"/>
      <c r="AP478" s="144"/>
      <c r="AS478" s="52"/>
      <c r="AT478" s="67"/>
    </row>
    <row r="479" spans="5:46" ht="18">
      <c r="E479" s="52"/>
      <c r="F479" s="52"/>
      <c r="G479" s="69"/>
      <c r="H479" s="69"/>
      <c r="J479" s="69"/>
      <c r="L479" s="69"/>
      <c r="M479" s="69"/>
      <c r="U479" s="103"/>
      <c r="V479" s="117" t="s">
        <v>9205</v>
      </c>
      <c r="W479" s="117" t="s">
        <v>9206</v>
      </c>
      <c r="X479" s="117" t="s">
        <v>5268</v>
      </c>
      <c r="Y479" s="117" t="s">
        <v>9645</v>
      </c>
      <c r="Z479" s="103"/>
      <c r="AA479" s="88" t="s">
        <v>125</v>
      </c>
      <c r="AB479" s="88" t="s">
        <v>139</v>
      </c>
      <c r="AC479" s="88" t="s">
        <v>2321</v>
      </c>
      <c r="AD479" s="88" t="s">
        <v>2320</v>
      </c>
      <c r="AF479" s="96" t="s">
        <v>1021</v>
      </c>
      <c r="AG479" s="96" t="s">
        <v>1020</v>
      </c>
      <c r="AH479" s="100" t="s">
        <v>1021</v>
      </c>
      <c r="AI479" s="97">
        <v>196580</v>
      </c>
      <c r="AJ479" s="114">
        <v>20.519199371337901</v>
      </c>
      <c r="AK479" s="114">
        <v>93.220947265625</v>
      </c>
      <c r="AM479" s="144"/>
      <c r="AN479" s="145"/>
      <c r="AO479" s="143"/>
      <c r="AP479" s="144"/>
      <c r="AS479" s="52"/>
      <c r="AT479" s="67"/>
    </row>
    <row r="480" spans="5:46" ht="18">
      <c r="E480" s="52"/>
      <c r="F480" s="52"/>
      <c r="G480" s="69"/>
      <c r="H480" s="69"/>
      <c r="J480" s="69"/>
      <c r="L480" s="69"/>
      <c r="M480" s="69"/>
      <c r="U480" s="103"/>
      <c r="V480" s="117" t="s">
        <v>9205</v>
      </c>
      <c r="W480" s="117" t="s">
        <v>9206</v>
      </c>
      <c r="X480" s="117" t="s">
        <v>5269</v>
      </c>
      <c r="Y480" s="117" t="s">
        <v>9646</v>
      </c>
      <c r="Z480" s="103"/>
      <c r="AA480" s="88" t="s">
        <v>125</v>
      </c>
      <c r="AB480" s="88" t="s">
        <v>139</v>
      </c>
      <c r="AC480" s="88" t="s">
        <v>847</v>
      </c>
      <c r="AD480" s="88" t="s">
        <v>2322</v>
      </c>
      <c r="AF480" s="96" t="s">
        <v>1024</v>
      </c>
      <c r="AG480" s="96" t="s">
        <v>1023</v>
      </c>
      <c r="AH480" s="100" t="s">
        <v>1024</v>
      </c>
      <c r="AI480" s="97">
        <v>196582</v>
      </c>
      <c r="AJ480" s="114">
        <v>20.555740356445298</v>
      </c>
      <c r="AK480" s="114">
        <v>93.191162109375</v>
      </c>
      <c r="AM480" s="144"/>
      <c r="AN480" s="145"/>
      <c r="AO480" s="143"/>
      <c r="AP480" s="144"/>
      <c r="AS480" s="52"/>
      <c r="AT480" s="67"/>
    </row>
    <row r="481" spans="5:46" ht="18">
      <c r="E481" s="52"/>
      <c r="F481" s="52"/>
      <c r="G481" s="69"/>
      <c r="H481" s="69"/>
      <c r="J481" s="69"/>
      <c r="L481" s="69"/>
      <c r="M481" s="69"/>
      <c r="U481" s="103"/>
      <c r="V481" s="117" t="s">
        <v>9205</v>
      </c>
      <c r="W481" s="117" t="s">
        <v>9206</v>
      </c>
      <c r="X481" s="117" t="s">
        <v>5288</v>
      </c>
      <c r="Y481" s="117" t="s">
        <v>9647</v>
      </c>
      <c r="Z481" s="103"/>
      <c r="AA481" s="88" t="s">
        <v>125</v>
      </c>
      <c r="AB481" s="88" t="s">
        <v>139</v>
      </c>
      <c r="AC481" s="88" t="s">
        <v>1004</v>
      </c>
      <c r="AD481" s="88" t="s">
        <v>2324</v>
      </c>
      <c r="AF481" s="96" t="s">
        <v>1024</v>
      </c>
      <c r="AG481" s="96" t="s">
        <v>1023</v>
      </c>
      <c r="AH481" s="100" t="s">
        <v>1025</v>
      </c>
      <c r="AI481" s="97">
        <v>196583</v>
      </c>
      <c r="AJ481" s="114">
        <v>20.5531101226807</v>
      </c>
      <c r="AK481" s="114">
        <v>93.197502136230497</v>
      </c>
      <c r="AM481" s="144"/>
      <c r="AN481" s="145"/>
      <c r="AO481" s="143"/>
      <c r="AP481" s="144"/>
      <c r="AS481" s="52"/>
      <c r="AT481" s="67"/>
    </row>
    <row r="482" spans="5:46" ht="18">
      <c r="E482" s="52"/>
      <c r="F482" s="52"/>
      <c r="G482" s="69"/>
      <c r="H482" s="69"/>
      <c r="J482" s="69"/>
      <c r="L482" s="69"/>
      <c r="M482" s="69"/>
      <c r="U482" s="103"/>
      <c r="V482" s="117" t="s">
        <v>9207</v>
      </c>
      <c r="W482" s="117" t="s">
        <v>9208</v>
      </c>
      <c r="X482" s="117" t="s">
        <v>9648</v>
      </c>
      <c r="Y482" s="117" t="s">
        <v>9649</v>
      </c>
      <c r="Z482" s="103"/>
      <c r="AA482" s="88" t="s">
        <v>125</v>
      </c>
      <c r="AB482" s="88" t="s">
        <v>139</v>
      </c>
      <c r="AC482" s="88" t="s">
        <v>2326</v>
      </c>
      <c r="AD482" s="88" t="s">
        <v>2325</v>
      </c>
      <c r="AF482" s="96" t="s">
        <v>1024</v>
      </c>
      <c r="AG482" s="96" t="s">
        <v>1023</v>
      </c>
      <c r="AH482" s="100" t="s">
        <v>1026</v>
      </c>
      <c r="AI482" s="97">
        <v>220629</v>
      </c>
      <c r="AJ482" s="114"/>
      <c r="AK482" s="114"/>
      <c r="AM482" s="144"/>
      <c r="AN482" s="145"/>
      <c r="AO482" s="143"/>
      <c r="AP482" s="144"/>
      <c r="AS482" s="52"/>
      <c r="AT482" s="67"/>
    </row>
    <row r="483" spans="5:46" ht="18">
      <c r="E483" s="52"/>
      <c r="F483" s="52"/>
      <c r="G483" s="69"/>
      <c r="H483" s="69"/>
      <c r="J483" s="69"/>
      <c r="L483" s="69"/>
      <c r="M483" s="69"/>
      <c r="U483" s="103"/>
      <c r="V483" s="117" t="s">
        <v>9207</v>
      </c>
      <c r="W483" s="117" t="s">
        <v>9208</v>
      </c>
      <c r="X483" s="117" t="s">
        <v>9650</v>
      </c>
      <c r="Y483" s="117" t="s">
        <v>9651</v>
      </c>
      <c r="Z483" s="103"/>
      <c r="AA483" s="88" t="s">
        <v>125</v>
      </c>
      <c r="AB483" s="88" t="s">
        <v>139</v>
      </c>
      <c r="AC483" s="88" t="s">
        <v>2329</v>
      </c>
      <c r="AD483" s="88" t="s">
        <v>2328</v>
      </c>
      <c r="AF483" s="96" t="s">
        <v>1028</v>
      </c>
      <c r="AG483" s="96" t="s">
        <v>1027</v>
      </c>
      <c r="AH483" s="100" t="s">
        <v>1029</v>
      </c>
      <c r="AI483" s="97">
        <v>196586</v>
      </c>
      <c r="AJ483" s="114"/>
      <c r="AK483" s="114"/>
      <c r="AM483" s="144"/>
      <c r="AN483" s="145"/>
      <c r="AO483" s="143"/>
      <c r="AP483" s="144"/>
      <c r="AS483" s="52"/>
      <c r="AT483" s="67"/>
    </row>
    <row r="484" spans="5:46" ht="18">
      <c r="E484" s="52"/>
      <c r="F484" s="52"/>
      <c r="G484" s="69"/>
      <c r="H484" s="69"/>
      <c r="J484" s="69"/>
      <c r="L484" s="69"/>
      <c r="M484" s="69"/>
      <c r="U484" s="103"/>
      <c r="V484" s="117" t="s">
        <v>9207</v>
      </c>
      <c r="W484" s="117" t="s">
        <v>9208</v>
      </c>
      <c r="X484" s="117" t="s">
        <v>9652</v>
      </c>
      <c r="Y484" s="117" t="s">
        <v>9653</v>
      </c>
      <c r="Z484" s="103"/>
      <c r="AA484" s="88" t="s">
        <v>125</v>
      </c>
      <c r="AB484" s="88" t="s">
        <v>139</v>
      </c>
      <c r="AC484" s="88" t="s">
        <v>661</v>
      </c>
      <c r="AD484" s="88" t="s">
        <v>2333</v>
      </c>
      <c r="AF484" s="96" t="s">
        <v>1028</v>
      </c>
      <c r="AG484" s="96" t="s">
        <v>1027</v>
      </c>
      <c r="AH484" s="100" t="s">
        <v>1028</v>
      </c>
      <c r="AI484" s="97">
        <v>196584</v>
      </c>
      <c r="AJ484" s="114">
        <v>20.509710311889599</v>
      </c>
      <c r="AK484" s="114">
        <v>93.157638549804702</v>
      </c>
      <c r="AM484" s="144"/>
      <c r="AN484" s="145"/>
      <c r="AO484" s="143"/>
      <c r="AP484" s="144"/>
      <c r="AS484" s="52"/>
      <c r="AT484" s="67"/>
    </row>
    <row r="485" spans="5:46" ht="18">
      <c r="E485" s="52"/>
      <c r="F485" s="52"/>
      <c r="G485" s="69"/>
      <c r="H485" s="69"/>
      <c r="J485" s="69"/>
      <c r="L485" s="69"/>
      <c r="M485" s="69"/>
      <c r="U485" s="103"/>
      <c r="V485" s="117" t="s">
        <v>9207</v>
      </c>
      <c r="W485" s="117" t="s">
        <v>9208</v>
      </c>
      <c r="X485" s="117" t="s">
        <v>9405</v>
      </c>
      <c r="Y485" s="117" t="s">
        <v>9654</v>
      </c>
      <c r="Z485" s="103"/>
      <c r="AA485" s="88" t="s">
        <v>125</v>
      </c>
      <c r="AB485" s="88" t="s">
        <v>139</v>
      </c>
      <c r="AC485" s="88" t="s">
        <v>2336</v>
      </c>
      <c r="AD485" s="88" t="s">
        <v>2335</v>
      </c>
      <c r="AF485" s="96" t="s">
        <v>1028</v>
      </c>
      <c r="AG485" s="96" t="s">
        <v>1027</v>
      </c>
      <c r="AH485" s="100" t="s">
        <v>1030</v>
      </c>
      <c r="AI485" s="97">
        <v>196585</v>
      </c>
      <c r="AJ485" s="114">
        <v>20.5453701019287</v>
      </c>
      <c r="AK485" s="114">
        <v>93.173271179199205</v>
      </c>
      <c r="AM485" s="144"/>
      <c r="AN485" s="145"/>
      <c r="AO485" s="143"/>
      <c r="AP485" s="144"/>
      <c r="AS485" s="52"/>
      <c r="AT485" s="67"/>
    </row>
    <row r="486" spans="5:46" ht="18">
      <c r="E486" s="52"/>
      <c r="F486" s="52"/>
      <c r="G486" s="69"/>
      <c r="H486" s="69"/>
      <c r="J486" s="69"/>
      <c r="L486" s="69"/>
      <c r="M486" s="69"/>
      <c r="U486" s="103"/>
      <c r="V486" s="117" t="s">
        <v>9207</v>
      </c>
      <c r="W486" s="117" t="s">
        <v>9208</v>
      </c>
      <c r="X486" s="117" t="s">
        <v>9655</v>
      </c>
      <c r="Y486" s="117" t="s">
        <v>9656</v>
      </c>
      <c r="Z486" s="103"/>
      <c r="AA486" s="88" t="s">
        <v>125</v>
      </c>
      <c r="AB486" s="88" t="s">
        <v>139</v>
      </c>
      <c r="AC486" s="88" t="s">
        <v>1052</v>
      </c>
      <c r="AD486" s="88" t="s">
        <v>2339</v>
      </c>
      <c r="AF486" s="96" t="s">
        <v>1032</v>
      </c>
      <c r="AG486" s="96" t="s">
        <v>1031</v>
      </c>
      <c r="AH486" s="100" t="s">
        <v>1033</v>
      </c>
      <c r="AI486" s="97">
        <v>196589</v>
      </c>
      <c r="AJ486" s="114">
        <v>20.498659133911101</v>
      </c>
      <c r="AK486" s="114">
        <v>93.138038635253906</v>
      </c>
      <c r="AM486" s="144"/>
      <c r="AN486" s="145"/>
      <c r="AO486" s="143"/>
      <c r="AP486" s="144"/>
      <c r="AS486" s="52"/>
      <c r="AT486" s="67"/>
    </row>
    <row r="487" spans="5:46" ht="18">
      <c r="E487" s="52"/>
      <c r="F487" s="52"/>
      <c r="G487" s="69"/>
      <c r="H487" s="69"/>
      <c r="J487" s="69"/>
      <c r="L487" s="69"/>
      <c r="M487" s="69"/>
      <c r="U487" s="103"/>
      <c r="V487" s="117" t="s">
        <v>9207</v>
      </c>
      <c r="W487" s="117" t="s">
        <v>9208</v>
      </c>
      <c r="X487" s="117" t="s">
        <v>9657</v>
      </c>
      <c r="Y487" s="117" t="s">
        <v>9658</v>
      </c>
      <c r="Z487" s="103"/>
      <c r="AA487" s="88" t="s">
        <v>125</v>
      </c>
      <c r="AB487" s="88" t="s">
        <v>139</v>
      </c>
      <c r="AC487" s="88" t="s">
        <v>2341</v>
      </c>
      <c r="AD487" s="88" t="s">
        <v>2340</v>
      </c>
      <c r="AF487" s="96" t="s">
        <v>1032</v>
      </c>
      <c r="AG487" s="96" t="s">
        <v>1031</v>
      </c>
      <c r="AH487" s="100" t="s">
        <v>509</v>
      </c>
      <c r="AI487" s="97">
        <v>196587</v>
      </c>
      <c r="AJ487" s="114">
        <v>20.484159469604499</v>
      </c>
      <c r="AK487" s="114">
        <v>93.134559631347699</v>
      </c>
      <c r="AM487" s="144"/>
      <c r="AN487" s="145"/>
      <c r="AO487" s="143"/>
      <c r="AP487" s="144"/>
      <c r="AS487" s="52"/>
      <c r="AT487" s="67"/>
    </row>
    <row r="488" spans="5:46" ht="18">
      <c r="E488" s="52"/>
      <c r="F488" s="52"/>
      <c r="G488" s="69"/>
      <c r="H488" s="69"/>
      <c r="J488" s="69"/>
      <c r="L488" s="69"/>
      <c r="M488" s="69"/>
      <c r="U488" s="103"/>
      <c r="V488" s="117" t="s">
        <v>9209</v>
      </c>
      <c r="W488" s="117" t="s">
        <v>9210</v>
      </c>
      <c r="X488" s="117" t="s">
        <v>5265</v>
      </c>
      <c r="Y488" s="117" t="s">
        <v>9659</v>
      </c>
      <c r="Z488" s="103"/>
      <c r="AA488" s="88" t="s">
        <v>125</v>
      </c>
      <c r="AB488" s="88" t="s">
        <v>139</v>
      </c>
      <c r="AC488" s="88" t="s">
        <v>619</v>
      </c>
      <c r="AD488" s="88" t="s">
        <v>2343</v>
      </c>
      <c r="AF488" s="96" t="s">
        <v>1032</v>
      </c>
      <c r="AG488" s="96" t="s">
        <v>1031</v>
      </c>
      <c r="AH488" s="100" t="s">
        <v>1034</v>
      </c>
      <c r="AI488" s="97">
        <v>196588</v>
      </c>
      <c r="AJ488" s="114">
        <v>20.480419158935501</v>
      </c>
      <c r="AK488" s="114">
        <v>93.132667541503906</v>
      </c>
      <c r="AM488" s="144"/>
      <c r="AN488" s="145"/>
      <c r="AO488" s="143"/>
      <c r="AP488" s="144"/>
      <c r="AS488" s="52"/>
      <c r="AT488" s="67"/>
    </row>
    <row r="489" spans="5:46" ht="18">
      <c r="E489" s="52"/>
      <c r="F489" s="52"/>
      <c r="G489" s="69"/>
      <c r="H489" s="69"/>
      <c r="J489" s="69"/>
      <c r="L489" s="69"/>
      <c r="M489" s="69"/>
      <c r="U489" s="103"/>
      <c r="V489" s="117" t="s">
        <v>9209</v>
      </c>
      <c r="W489" s="117" t="s">
        <v>9210</v>
      </c>
      <c r="X489" s="117" t="s">
        <v>5266</v>
      </c>
      <c r="Y489" s="117" t="s">
        <v>9660</v>
      </c>
      <c r="Z489" s="103"/>
      <c r="AA489" s="88" t="s">
        <v>125</v>
      </c>
      <c r="AB489" s="88" t="s">
        <v>139</v>
      </c>
      <c r="AC489" s="88" t="s">
        <v>606</v>
      </c>
      <c r="AD489" s="88" t="s">
        <v>2345</v>
      </c>
      <c r="AF489" s="96" t="s">
        <v>1036</v>
      </c>
      <c r="AG489" s="96" t="s">
        <v>1035</v>
      </c>
      <c r="AH489" s="100" t="s">
        <v>1036</v>
      </c>
      <c r="AI489" s="97">
        <v>196590</v>
      </c>
      <c r="AJ489" s="114">
        <v>20.5140590667725</v>
      </c>
      <c r="AK489" s="114">
        <v>93.132240295410199</v>
      </c>
      <c r="AM489" s="144"/>
      <c r="AN489" s="145"/>
      <c r="AO489" s="143"/>
      <c r="AP489" s="144"/>
      <c r="AS489" s="52"/>
      <c r="AT489" s="67"/>
    </row>
    <row r="490" spans="5:46" ht="18">
      <c r="E490" s="52"/>
      <c r="F490" s="52"/>
      <c r="G490" s="69"/>
      <c r="H490" s="69"/>
      <c r="J490" s="69"/>
      <c r="L490" s="69"/>
      <c r="M490" s="69"/>
      <c r="U490" s="103"/>
      <c r="V490" s="117" t="s">
        <v>9209</v>
      </c>
      <c r="W490" s="117" t="s">
        <v>9210</v>
      </c>
      <c r="X490" s="117" t="s">
        <v>5267</v>
      </c>
      <c r="Y490" s="117" t="s">
        <v>9661</v>
      </c>
      <c r="Z490" s="103"/>
      <c r="AA490" s="88" t="s">
        <v>125</v>
      </c>
      <c r="AB490" s="88" t="s">
        <v>139</v>
      </c>
      <c r="AC490" s="88" t="s">
        <v>2348</v>
      </c>
      <c r="AD490" s="88" t="s">
        <v>2347</v>
      </c>
      <c r="AF490" s="96" t="s">
        <v>1036</v>
      </c>
      <c r="AG490" s="96" t="s">
        <v>1035</v>
      </c>
      <c r="AH490" s="100" t="s">
        <v>1037</v>
      </c>
      <c r="AI490" s="97">
        <v>196591</v>
      </c>
      <c r="AJ490" s="114">
        <v>20.526180267333999</v>
      </c>
      <c r="AK490" s="114">
        <v>93.150337219238295</v>
      </c>
      <c r="AM490" s="144"/>
      <c r="AN490" s="145"/>
      <c r="AO490" s="143"/>
      <c r="AP490" s="144"/>
      <c r="AS490" s="52"/>
      <c r="AT490" s="67"/>
    </row>
    <row r="491" spans="5:46" ht="18">
      <c r="E491" s="52"/>
      <c r="F491" s="52"/>
      <c r="G491" s="69"/>
      <c r="H491" s="69"/>
      <c r="J491" s="69"/>
      <c r="L491" s="69"/>
      <c r="M491" s="69"/>
      <c r="U491" s="103"/>
      <c r="V491" s="117" t="s">
        <v>9209</v>
      </c>
      <c r="W491" s="117" t="s">
        <v>9210</v>
      </c>
      <c r="X491" s="117" t="s">
        <v>5268</v>
      </c>
      <c r="Y491" s="117" t="s">
        <v>9662</v>
      </c>
      <c r="Z491" s="103"/>
      <c r="AA491" s="88" t="s">
        <v>125</v>
      </c>
      <c r="AB491" s="88" t="s">
        <v>139</v>
      </c>
      <c r="AC491" s="88" t="s">
        <v>2351</v>
      </c>
      <c r="AD491" s="88" t="s">
        <v>2350</v>
      </c>
      <c r="AF491" s="96" t="s">
        <v>1039</v>
      </c>
      <c r="AG491" s="96" t="s">
        <v>1038</v>
      </c>
      <c r="AH491" s="100" t="s">
        <v>1039</v>
      </c>
      <c r="AI491" s="97">
        <v>196592</v>
      </c>
      <c r="AJ491" s="114">
        <v>20.536949157714801</v>
      </c>
      <c r="AK491" s="114">
        <v>93.107093811035199</v>
      </c>
      <c r="AM491" s="144"/>
      <c r="AN491" s="145"/>
      <c r="AO491" s="143"/>
      <c r="AP491" s="144"/>
      <c r="AS491" s="52"/>
      <c r="AT491" s="67"/>
    </row>
    <row r="492" spans="5:46" ht="18">
      <c r="E492" s="52"/>
      <c r="F492" s="52"/>
      <c r="G492" s="69"/>
      <c r="H492" s="69"/>
      <c r="J492" s="69"/>
      <c r="L492" s="69"/>
      <c r="M492" s="69"/>
      <c r="U492" s="103"/>
      <c r="V492" s="117" t="s">
        <v>9209</v>
      </c>
      <c r="W492" s="117" t="s">
        <v>9210</v>
      </c>
      <c r="X492" s="117" t="s">
        <v>5269</v>
      </c>
      <c r="Y492" s="117" t="s">
        <v>9663</v>
      </c>
      <c r="Z492" s="103"/>
      <c r="AA492" s="88" t="s">
        <v>125</v>
      </c>
      <c r="AB492" s="88" t="s">
        <v>139</v>
      </c>
      <c r="AC492" s="88" t="s">
        <v>2358</v>
      </c>
      <c r="AD492" s="88" t="s">
        <v>2357</v>
      </c>
      <c r="AF492" s="96" t="s">
        <v>1039</v>
      </c>
      <c r="AG492" s="96" t="s">
        <v>1038</v>
      </c>
      <c r="AH492" s="100" t="s">
        <v>1040</v>
      </c>
      <c r="AI492" s="97">
        <v>196593</v>
      </c>
      <c r="AJ492" s="114">
        <v>20.5230407714844</v>
      </c>
      <c r="AK492" s="114">
        <v>93.118492126464801</v>
      </c>
      <c r="AM492" s="144"/>
      <c r="AN492" s="145"/>
      <c r="AO492" s="143"/>
      <c r="AP492" s="144"/>
      <c r="AS492" s="52"/>
      <c r="AT492" s="67"/>
    </row>
    <row r="493" spans="5:46" ht="18">
      <c r="E493" s="52"/>
      <c r="F493" s="52"/>
      <c r="G493" s="69"/>
      <c r="H493" s="69"/>
      <c r="J493" s="69"/>
      <c r="L493" s="69"/>
      <c r="M493" s="69"/>
      <c r="U493" s="103"/>
      <c r="V493" s="117" t="s">
        <v>9211</v>
      </c>
      <c r="W493" s="117" t="s">
        <v>9212</v>
      </c>
      <c r="X493" s="117" t="s">
        <v>5265</v>
      </c>
      <c r="Y493" s="117" t="s">
        <v>9664</v>
      </c>
      <c r="Z493" s="103"/>
      <c r="AA493" s="88" t="s">
        <v>125</v>
      </c>
      <c r="AB493" s="88" t="s">
        <v>139</v>
      </c>
      <c r="AC493" s="88" t="s">
        <v>2360</v>
      </c>
      <c r="AD493" s="88" t="s">
        <v>2359</v>
      </c>
      <c r="AF493" s="96" t="s">
        <v>1042</v>
      </c>
      <c r="AG493" s="96" t="s">
        <v>1041</v>
      </c>
      <c r="AH493" s="100" t="s">
        <v>1042</v>
      </c>
      <c r="AI493" s="97">
        <v>196594</v>
      </c>
      <c r="AJ493" s="114">
        <v>20.5518703460693</v>
      </c>
      <c r="AK493" s="114">
        <v>93.099342346191406</v>
      </c>
      <c r="AM493" s="144"/>
      <c r="AN493" s="145"/>
      <c r="AO493" s="143"/>
      <c r="AP493" s="144"/>
      <c r="AS493" s="52"/>
      <c r="AT493" s="67"/>
    </row>
    <row r="494" spans="5:46" ht="18">
      <c r="E494" s="52"/>
      <c r="F494" s="52"/>
      <c r="G494" s="69"/>
      <c r="H494" s="69"/>
      <c r="J494" s="69"/>
      <c r="L494" s="69"/>
      <c r="M494" s="69"/>
      <c r="U494" s="103"/>
      <c r="V494" s="117" t="s">
        <v>9211</v>
      </c>
      <c r="W494" s="117" t="s">
        <v>9212</v>
      </c>
      <c r="X494" s="117" t="s">
        <v>5266</v>
      </c>
      <c r="Y494" s="117" t="s">
        <v>9665</v>
      </c>
      <c r="Z494" s="103"/>
      <c r="AA494" s="88" t="s">
        <v>125</v>
      </c>
      <c r="AB494" s="88" t="s">
        <v>139</v>
      </c>
      <c r="AC494" s="88" t="s">
        <v>777</v>
      </c>
      <c r="AD494" s="88" t="s">
        <v>2362</v>
      </c>
      <c r="AF494" s="96" t="s">
        <v>1044</v>
      </c>
      <c r="AG494" s="96" t="s">
        <v>1043</v>
      </c>
      <c r="AH494" s="100" t="s">
        <v>1044</v>
      </c>
      <c r="AI494" s="97">
        <v>196595</v>
      </c>
      <c r="AJ494" s="114">
        <v>20.550859451293899</v>
      </c>
      <c r="AK494" s="114">
        <v>93.116859436035199</v>
      </c>
      <c r="AM494" s="144"/>
      <c r="AN494" s="145"/>
      <c r="AO494" s="143"/>
      <c r="AP494" s="144"/>
      <c r="AS494" s="52"/>
      <c r="AT494" s="67"/>
    </row>
    <row r="495" spans="5:46" ht="18">
      <c r="E495" s="52"/>
      <c r="F495" s="52"/>
      <c r="G495" s="69"/>
      <c r="H495" s="69"/>
      <c r="J495" s="69"/>
      <c r="L495" s="69"/>
      <c r="M495" s="69"/>
      <c r="U495" s="103"/>
      <c r="V495" s="117" t="s">
        <v>9211</v>
      </c>
      <c r="W495" s="117" t="s">
        <v>9212</v>
      </c>
      <c r="X495" s="117" t="s">
        <v>5267</v>
      </c>
      <c r="Y495" s="117" t="s">
        <v>9666</v>
      </c>
      <c r="Z495" s="103"/>
      <c r="AA495" s="88" t="s">
        <v>125</v>
      </c>
      <c r="AB495" s="88" t="s">
        <v>139</v>
      </c>
      <c r="AC495" s="88" t="s">
        <v>2364</v>
      </c>
      <c r="AD495" s="88" t="s">
        <v>2363</v>
      </c>
      <c r="AF495" s="96" t="s">
        <v>1046</v>
      </c>
      <c r="AG495" s="96" t="s">
        <v>1045</v>
      </c>
      <c r="AH495" s="100" t="s">
        <v>1047</v>
      </c>
      <c r="AI495" s="97">
        <v>196597</v>
      </c>
      <c r="AJ495" s="114">
        <v>20.5801792144775</v>
      </c>
      <c r="AK495" s="114">
        <v>93.108772277832003</v>
      </c>
      <c r="AM495" s="144"/>
      <c r="AN495" s="145"/>
      <c r="AO495" s="143"/>
      <c r="AP495" s="144"/>
      <c r="AS495" s="52"/>
      <c r="AT495" s="67"/>
    </row>
    <row r="496" spans="5:46" ht="18">
      <c r="E496" s="52"/>
      <c r="F496" s="52"/>
      <c r="G496" s="69"/>
      <c r="H496" s="69"/>
      <c r="J496" s="69"/>
      <c r="L496" s="69"/>
      <c r="M496" s="69"/>
      <c r="U496" s="103"/>
      <c r="V496" s="117" t="s">
        <v>9211</v>
      </c>
      <c r="W496" s="117" t="s">
        <v>9212</v>
      </c>
      <c r="X496" s="117" t="s">
        <v>5268</v>
      </c>
      <c r="Y496" s="117" t="s">
        <v>9667</v>
      </c>
      <c r="Z496" s="103"/>
      <c r="AA496" s="88" t="s">
        <v>125</v>
      </c>
      <c r="AB496" s="88" t="s">
        <v>139</v>
      </c>
      <c r="AC496" s="88" t="s">
        <v>2367</v>
      </c>
      <c r="AD496" s="88" t="s">
        <v>2366</v>
      </c>
      <c r="AF496" s="96" t="s">
        <v>1046</v>
      </c>
      <c r="AG496" s="96" t="s">
        <v>1045</v>
      </c>
      <c r="AH496" s="100" t="s">
        <v>1046</v>
      </c>
      <c r="AI496" s="97">
        <v>196596</v>
      </c>
      <c r="AJ496" s="114">
        <v>20.569419860839801</v>
      </c>
      <c r="AK496" s="114">
        <v>93.113662719726605</v>
      </c>
      <c r="AM496" s="144"/>
      <c r="AN496" s="145"/>
      <c r="AO496" s="143"/>
      <c r="AP496" s="144"/>
      <c r="AS496" s="52"/>
      <c r="AT496" s="67"/>
    </row>
    <row r="497" spans="5:46" ht="18">
      <c r="E497" s="52"/>
      <c r="F497" s="52"/>
      <c r="G497" s="69"/>
      <c r="H497" s="69"/>
      <c r="J497" s="69"/>
      <c r="L497" s="69"/>
      <c r="M497" s="69"/>
      <c r="U497" s="103"/>
      <c r="V497" s="117" t="s">
        <v>9211</v>
      </c>
      <c r="W497" s="117" t="s">
        <v>9212</v>
      </c>
      <c r="X497" s="117" t="s">
        <v>5269</v>
      </c>
      <c r="Y497" s="117" t="s">
        <v>9668</v>
      </c>
      <c r="Z497" s="103"/>
      <c r="AA497" s="88" t="s">
        <v>125</v>
      </c>
      <c r="AB497" s="88" t="s">
        <v>139</v>
      </c>
      <c r="AC497" s="88" t="s">
        <v>2371</v>
      </c>
      <c r="AD497" s="88" t="s">
        <v>2370</v>
      </c>
      <c r="AF497" s="96" t="s">
        <v>1049</v>
      </c>
      <c r="AG497" s="96" t="s">
        <v>1048</v>
      </c>
      <c r="AH497" s="100" t="s">
        <v>1049</v>
      </c>
      <c r="AI497" s="97">
        <v>196598</v>
      </c>
      <c r="AJ497" s="114">
        <v>20.5848503112793</v>
      </c>
      <c r="AK497" s="114">
        <v>93.091423034667997</v>
      </c>
      <c r="AM497" s="144"/>
      <c r="AN497" s="145"/>
      <c r="AO497" s="143"/>
      <c r="AP497" s="144"/>
      <c r="AS497" s="52"/>
      <c r="AT497" s="67"/>
    </row>
    <row r="498" spans="5:46" ht="18">
      <c r="E498" s="52"/>
      <c r="F498" s="52"/>
      <c r="G498" s="69"/>
      <c r="H498" s="69"/>
      <c r="J498" s="69"/>
      <c r="L498" s="69"/>
      <c r="M498" s="69"/>
      <c r="U498" s="103"/>
      <c r="V498" s="117" t="s">
        <v>9213</v>
      </c>
      <c r="W498" s="117" t="s">
        <v>9214</v>
      </c>
      <c r="X498" s="117" t="s">
        <v>5265</v>
      </c>
      <c r="Y498" s="117" t="s">
        <v>9669</v>
      </c>
      <c r="Z498" s="103"/>
      <c r="AA498" s="88" t="s">
        <v>125</v>
      </c>
      <c r="AB498" s="88" t="s">
        <v>139</v>
      </c>
      <c r="AC498" s="88" t="s">
        <v>2377</v>
      </c>
      <c r="AD498" s="88" t="s">
        <v>2376</v>
      </c>
      <c r="AF498" s="96" t="s">
        <v>1049</v>
      </c>
      <c r="AG498" s="96" t="s">
        <v>1048</v>
      </c>
      <c r="AH498" s="100" t="s">
        <v>1050</v>
      </c>
      <c r="AI498" s="97">
        <v>196599</v>
      </c>
      <c r="AJ498" s="114">
        <v>20.572320938110401</v>
      </c>
      <c r="AK498" s="114">
        <v>93.098083496093807</v>
      </c>
      <c r="AM498" s="144"/>
      <c r="AN498" s="145"/>
      <c r="AO498" s="143"/>
      <c r="AP498" s="144"/>
      <c r="AS498" s="52"/>
      <c r="AT498" s="67"/>
    </row>
    <row r="499" spans="5:46" ht="18">
      <c r="E499" s="52"/>
      <c r="F499" s="52"/>
      <c r="G499" s="69"/>
      <c r="H499" s="69"/>
      <c r="J499" s="69"/>
      <c r="L499" s="69"/>
      <c r="M499" s="69"/>
      <c r="U499" s="103"/>
      <c r="V499" s="117" t="s">
        <v>9213</v>
      </c>
      <c r="W499" s="117" t="s">
        <v>9214</v>
      </c>
      <c r="X499" s="117" t="s">
        <v>5266</v>
      </c>
      <c r="Y499" s="117" t="s">
        <v>9670</v>
      </c>
      <c r="Z499" s="103"/>
      <c r="AA499" s="88" t="s">
        <v>125</v>
      </c>
      <c r="AB499" s="88" t="s">
        <v>139</v>
      </c>
      <c r="AC499" s="88" t="s">
        <v>708</v>
      </c>
      <c r="AD499" s="88" t="s">
        <v>2380</v>
      </c>
      <c r="AF499" s="96" t="s">
        <v>1052</v>
      </c>
      <c r="AG499" s="96" t="s">
        <v>1051</v>
      </c>
      <c r="AH499" s="100" t="s">
        <v>1053</v>
      </c>
      <c r="AI499" s="97">
        <v>196600</v>
      </c>
      <c r="AJ499" s="114">
        <v>20.636640548706101</v>
      </c>
      <c r="AK499" s="114">
        <v>93.147163391113295</v>
      </c>
      <c r="AM499" s="144"/>
      <c r="AN499" s="145"/>
      <c r="AO499" s="143"/>
      <c r="AP499" s="144"/>
      <c r="AS499" s="52"/>
      <c r="AT499" s="67"/>
    </row>
    <row r="500" spans="5:46" ht="18">
      <c r="E500" s="52"/>
      <c r="F500" s="52"/>
      <c r="G500" s="69"/>
      <c r="H500" s="69"/>
      <c r="J500" s="69"/>
      <c r="L500" s="69"/>
      <c r="M500" s="69"/>
      <c r="U500" s="103"/>
      <c r="V500" s="117" t="s">
        <v>9213</v>
      </c>
      <c r="W500" s="117" t="s">
        <v>9214</v>
      </c>
      <c r="X500" s="117" t="s">
        <v>5267</v>
      </c>
      <c r="Y500" s="117" t="s">
        <v>9671</v>
      </c>
      <c r="Z500" s="103"/>
      <c r="AA500" s="88" t="s">
        <v>125</v>
      </c>
      <c r="AB500" s="88" t="s">
        <v>139</v>
      </c>
      <c r="AC500" s="88" t="s">
        <v>2382</v>
      </c>
      <c r="AD500" s="88" t="s">
        <v>2381</v>
      </c>
      <c r="AF500" s="96" t="s">
        <v>1052</v>
      </c>
      <c r="AG500" s="96" t="s">
        <v>1051</v>
      </c>
      <c r="AH500" s="100" t="s">
        <v>887</v>
      </c>
      <c r="AI500" s="97">
        <v>196601</v>
      </c>
      <c r="AJ500" s="114">
        <v>20.655530929565401</v>
      </c>
      <c r="AK500" s="114">
        <v>93.133857727050795</v>
      </c>
      <c r="AM500" s="144"/>
      <c r="AN500" s="145"/>
      <c r="AO500" s="143"/>
      <c r="AP500" s="144"/>
      <c r="AS500" s="52"/>
      <c r="AT500" s="67"/>
    </row>
    <row r="501" spans="5:46" ht="18">
      <c r="E501" s="52"/>
      <c r="F501" s="52"/>
      <c r="G501" s="69"/>
      <c r="H501" s="69"/>
      <c r="J501" s="69"/>
      <c r="L501" s="69"/>
      <c r="M501" s="69"/>
      <c r="U501" s="103"/>
      <c r="V501" s="117" t="s">
        <v>9213</v>
      </c>
      <c r="W501" s="117" t="s">
        <v>9214</v>
      </c>
      <c r="X501" s="117" t="s">
        <v>5268</v>
      </c>
      <c r="Y501" s="117" t="s">
        <v>9672</v>
      </c>
      <c r="Z501" s="103"/>
      <c r="AA501" s="88" t="s">
        <v>125</v>
      </c>
      <c r="AB501" s="88" t="s">
        <v>139</v>
      </c>
      <c r="AC501" s="88" t="s">
        <v>2385</v>
      </c>
      <c r="AD501" s="88" t="s">
        <v>2384</v>
      </c>
      <c r="AF501" s="96" t="s">
        <v>1052</v>
      </c>
      <c r="AG501" s="96" t="s">
        <v>1051</v>
      </c>
      <c r="AH501" s="100" t="s">
        <v>1054</v>
      </c>
      <c r="AI501" s="97">
        <v>196602</v>
      </c>
      <c r="AJ501" s="114">
        <v>20.643180847168001</v>
      </c>
      <c r="AK501" s="114">
        <v>93.142868041992202</v>
      </c>
      <c r="AM501" s="144"/>
      <c r="AN501" s="145"/>
      <c r="AO501" s="143"/>
      <c r="AP501" s="144"/>
      <c r="AS501" s="52"/>
      <c r="AT501" s="67"/>
    </row>
    <row r="502" spans="5:46" ht="18">
      <c r="E502" s="52"/>
      <c r="F502" s="52"/>
      <c r="G502" s="69"/>
      <c r="H502" s="69"/>
      <c r="J502" s="69"/>
      <c r="L502" s="69"/>
      <c r="M502" s="69"/>
      <c r="U502" s="103"/>
      <c r="V502" s="117" t="s">
        <v>9215</v>
      </c>
      <c r="W502" s="117" t="s">
        <v>9216</v>
      </c>
      <c r="X502" s="117" t="s">
        <v>5265</v>
      </c>
      <c r="Y502" s="117" t="s">
        <v>9673</v>
      </c>
      <c r="Z502" s="103"/>
      <c r="AA502" s="88" t="s">
        <v>125</v>
      </c>
      <c r="AB502" s="88" t="s">
        <v>139</v>
      </c>
      <c r="AC502" s="88" t="s">
        <v>2034</v>
      </c>
      <c r="AD502" s="88" t="s">
        <v>2387</v>
      </c>
      <c r="AF502" s="96" t="s">
        <v>1056</v>
      </c>
      <c r="AG502" s="96" t="s">
        <v>1055</v>
      </c>
      <c r="AH502" s="100" t="s">
        <v>1057</v>
      </c>
      <c r="AI502" s="97">
        <v>196604</v>
      </c>
      <c r="AJ502" s="114">
        <v>20.647529602050799</v>
      </c>
      <c r="AK502" s="114">
        <v>93.162757873535199</v>
      </c>
      <c r="AM502" s="144"/>
      <c r="AN502" s="145"/>
      <c r="AO502" s="143"/>
      <c r="AP502" s="144"/>
      <c r="AS502" s="52"/>
      <c r="AT502" s="67"/>
    </row>
    <row r="503" spans="5:46" ht="18">
      <c r="E503" s="52"/>
      <c r="F503" s="52"/>
      <c r="G503" s="69"/>
      <c r="H503" s="69"/>
      <c r="J503" s="69"/>
      <c r="L503" s="69"/>
      <c r="M503" s="69"/>
      <c r="U503" s="103"/>
      <c r="V503" s="117" t="s">
        <v>9215</v>
      </c>
      <c r="W503" s="117" t="s">
        <v>9216</v>
      </c>
      <c r="X503" s="117" t="s">
        <v>5266</v>
      </c>
      <c r="Y503" s="117" t="s">
        <v>9674</v>
      </c>
      <c r="Z503" s="103"/>
      <c r="AA503" s="88" t="s">
        <v>125</v>
      </c>
      <c r="AB503" s="88" t="s">
        <v>139</v>
      </c>
      <c r="AC503" s="88" t="s">
        <v>2394</v>
      </c>
      <c r="AD503" s="88" t="s">
        <v>2393</v>
      </c>
      <c r="AF503" s="96" t="s">
        <v>1056</v>
      </c>
      <c r="AG503" s="96" t="s">
        <v>1055</v>
      </c>
      <c r="AH503" s="100" t="s">
        <v>1058</v>
      </c>
      <c r="AI503" s="97">
        <v>196605</v>
      </c>
      <c r="AJ503" s="114"/>
      <c r="AK503" s="114"/>
      <c r="AM503" s="144"/>
      <c r="AN503" s="145"/>
      <c r="AO503" s="143"/>
      <c r="AP503" s="144"/>
      <c r="AS503" s="52"/>
      <c r="AT503" s="67"/>
    </row>
    <row r="504" spans="5:46" ht="18">
      <c r="E504" s="52"/>
      <c r="F504" s="52"/>
      <c r="G504" s="69"/>
      <c r="H504" s="69"/>
      <c r="J504" s="69"/>
      <c r="L504" s="69"/>
      <c r="M504" s="69"/>
      <c r="U504" s="103"/>
      <c r="V504" s="117" t="s">
        <v>9215</v>
      </c>
      <c r="W504" s="117" t="s">
        <v>9216</v>
      </c>
      <c r="X504" s="117" t="s">
        <v>5267</v>
      </c>
      <c r="Y504" s="117" t="s">
        <v>9675</v>
      </c>
      <c r="Z504" s="103"/>
      <c r="AA504" s="88" t="s">
        <v>125</v>
      </c>
      <c r="AB504" s="88" t="s">
        <v>139</v>
      </c>
      <c r="AC504" s="88" t="s">
        <v>2400</v>
      </c>
      <c r="AD504" s="88" t="s">
        <v>2399</v>
      </c>
      <c r="AF504" s="96" t="s">
        <v>1056</v>
      </c>
      <c r="AG504" s="96" t="s">
        <v>1055</v>
      </c>
      <c r="AH504" s="100" t="s">
        <v>1056</v>
      </c>
      <c r="AI504" s="97">
        <v>196603</v>
      </c>
      <c r="AJ504" s="114">
        <v>20.6669006347656</v>
      </c>
      <c r="AK504" s="114">
        <v>93.153038024902301</v>
      </c>
      <c r="AM504" s="144"/>
      <c r="AN504" s="145"/>
      <c r="AO504" s="143"/>
      <c r="AP504" s="144"/>
      <c r="AS504" s="52"/>
      <c r="AT504" s="67"/>
    </row>
    <row r="505" spans="5:46" ht="18">
      <c r="E505" s="52"/>
      <c r="F505" s="52"/>
      <c r="G505" s="69"/>
      <c r="H505" s="69"/>
      <c r="J505" s="69"/>
      <c r="L505" s="69"/>
      <c r="M505" s="69"/>
      <c r="U505" s="103"/>
      <c r="V505" s="117" t="s">
        <v>9217</v>
      </c>
      <c r="W505" s="117" t="s">
        <v>9218</v>
      </c>
      <c r="X505" s="117" t="s">
        <v>9676</v>
      </c>
      <c r="Y505" s="117" t="s">
        <v>9677</v>
      </c>
      <c r="Z505" s="103"/>
      <c r="AA505" s="88" t="s">
        <v>125</v>
      </c>
      <c r="AB505" s="88" t="s">
        <v>139</v>
      </c>
      <c r="AC505" s="88" t="s">
        <v>2404</v>
      </c>
      <c r="AD505" s="88" t="s">
        <v>2403</v>
      </c>
      <c r="AF505" s="96" t="s">
        <v>695</v>
      </c>
      <c r="AG505" s="96" t="s">
        <v>1059</v>
      </c>
      <c r="AH505" s="100" t="s">
        <v>1060</v>
      </c>
      <c r="AI505" s="97">
        <v>196607</v>
      </c>
      <c r="AJ505" s="114">
        <v>20.688789367675799</v>
      </c>
      <c r="AK505" s="114">
        <v>93.138961791992202</v>
      </c>
      <c r="AM505" s="144"/>
      <c r="AN505" s="145"/>
      <c r="AO505" s="143"/>
      <c r="AP505" s="144"/>
      <c r="AS505" s="52"/>
      <c r="AT505" s="67"/>
    </row>
    <row r="506" spans="5:46" ht="18">
      <c r="E506" s="52"/>
      <c r="F506" s="52"/>
      <c r="G506" s="69"/>
      <c r="H506" s="69"/>
      <c r="J506" s="69"/>
      <c r="L506" s="69"/>
      <c r="M506" s="69"/>
      <c r="U506" s="103"/>
      <c r="V506" s="117" t="s">
        <v>9217</v>
      </c>
      <c r="W506" s="117" t="s">
        <v>9218</v>
      </c>
      <c r="X506" s="117" t="s">
        <v>9678</v>
      </c>
      <c r="Y506" s="117" t="s">
        <v>9679</v>
      </c>
      <c r="Z506" s="103"/>
      <c r="AA506" s="88" t="s">
        <v>125</v>
      </c>
      <c r="AB506" s="88" t="s">
        <v>139</v>
      </c>
      <c r="AC506" s="88" t="s">
        <v>2407</v>
      </c>
      <c r="AD506" s="88" t="s">
        <v>2406</v>
      </c>
      <c r="AF506" s="96" t="s">
        <v>695</v>
      </c>
      <c r="AG506" s="96" t="s">
        <v>1059</v>
      </c>
      <c r="AH506" s="100" t="s">
        <v>560</v>
      </c>
      <c r="AI506" s="97">
        <v>196608</v>
      </c>
      <c r="AJ506" s="114">
        <v>20.704839706420898</v>
      </c>
      <c r="AK506" s="114">
        <v>93.137809753417997</v>
      </c>
      <c r="AM506" s="144"/>
      <c r="AN506" s="145"/>
      <c r="AO506" s="143"/>
      <c r="AP506" s="144"/>
      <c r="AS506" s="52"/>
      <c r="AT506" s="67"/>
    </row>
    <row r="507" spans="5:46" ht="18">
      <c r="E507" s="52"/>
      <c r="F507" s="52"/>
      <c r="G507" s="69"/>
      <c r="H507" s="69"/>
      <c r="J507" s="69"/>
      <c r="L507" s="69"/>
      <c r="M507" s="69"/>
      <c r="U507" s="103"/>
      <c r="V507" s="117" t="s">
        <v>9217</v>
      </c>
      <c r="W507" s="117" t="s">
        <v>9218</v>
      </c>
      <c r="X507" s="117" t="s">
        <v>9535</v>
      </c>
      <c r="Y507" s="117" t="s">
        <v>9680</v>
      </c>
      <c r="Z507" s="103"/>
      <c r="AA507" s="88" t="s">
        <v>125</v>
      </c>
      <c r="AB507" s="88" t="s">
        <v>139</v>
      </c>
      <c r="AC507" s="88" t="s">
        <v>2411</v>
      </c>
      <c r="AD507" s="88" t="s">
        <v>2410</v>
      </c>
      <c r="AF507" s="96" t="s">
        <v>695</v>
      </c>
      <c r="AG507" s="96" t="s">
        <v>1059</v>
      </c>
      <c r="AH507" s="100" t="s">
        <v>695</v>
      </c>
      <c r="AI507" s="97">
        <v>196606</v>
      </c>
      <c r="AJ507" s="114">
        <v>20.674400329589801</v>
      </c>
      <c r="AK507" s="114">
        <v>93.133216857910199</v>
      </c>
      <c r="AM507" s="144"/>
      <c r="AN507" s="145"/>
      <c r="AO507" s="143"/>
      <c r="AP507" s="144"/>
      <c r="AS507" s="52"/>
      <c r="AT507" s="67"/>
    </row>
    <row r="508" spans="5:46" ht="18">
      <c r="E508" s="52"/>
      <c r="F508" s="52"/>
      <c r="G508" s="69"/>
      <c r="H508" s="69"/>
      <c r="J508" s="69"/>
      <c r="L508" s="69"/>
      <c r="M508" s="69"/>
      <c r="U508" s="103"/>
      <c r="V508" s="117" t="s">
        <v>9217</v>
      </c>
      <c r="W508" s="117" t="s">
        <v>9218</v>
      </c>
      <c r="X508" s="117" t="s">
        <v>9681</v>
      </c>
      <c r="Y508" s="117" t="s">
        <v>9682</v>
      </c>
      <c r="Z508" s="103"/>
      <c r="AA508" s="88" t="s">
        <v>125</v>
      </c>
      <c r="AB508" s="88" t="s">
        <v>139</v>
      </c>
      <c r="AC508" s="88" t="s">
        <v>2415</v>
      </c>
      <c r="AD508" s="88" t="s">
        <v>2414</v>
      </c>
      <c r="AF508" s="96" t="s">
        <v>1062</v>
      </c>
      <c r="AG508" s="96" t="s">
        <v>1061</v>
      </c>
      <c r="AH508" s="100" t="s">
        <v>1062</v>
      </c>
      <c r="AI508" s="97">
        <v>196609</v>
      </c>
      <c r="AJ508" s="114">
        <v>20.685459136962901</v>
      </c>
      <c r="AK508" s="114">
        <v>93.127792358398395</v>
      </c>
      <c r="AM508" s="144"/>
      <c r="AN508" s="145"/>
      <c r="AO508" s="143"/>
      <c r="AP508" s="144"/>
      <c r="AS508" s="52"/>
      <c r="AT508" s="67"/>
    </row>
    <row r="509" spans="5:46" ht="18">
      <c r="E509" s="52"/>
      <c r="F509" s="52"/>
      <c r="G509" s="69"/>
      <c r="H509" s="69"/>
      <c r="J509" s="69"/>
      <c r="L509" s="69"/>
      <c r="M509" s="69"/>
      <c r="U509" s="103"/>
      <c r="V509" s="117" t="s">
        <v>9217</v>
      </c>
      <c r="W509" s="117" t="s">
        <v>9218</v>
      </c>
      <c r="X509" s="117" t="s">
        <v>9683</v>
      </c>
      <c r="Y509" s="117" t="s">
        <v>9684</v>
      </c>
      <c r="Z509" s="103"/>
      <c r="AA509" s="88" t="s">
        <v>125</v>
      </c>
      <c r="AB509" s="88" t="s">
        <v>139</v>
      </c>
      <c r="AC509" s="88" t="s">
        <v>2420</v>
      </c>
      <c r="AD509" s="88" t="s">
        <v>2419</v>
      </c>
      <c r="AF509" s="96" t="s">
        <v>1062</v>
      </c>
      <c r="AG509" s="96" t="s">
        <v>1061</v>
      </c>
      <c r="AH509" s="100" t="s">
        <v>1063</v>
      </c>
      <c r="AI509" s="97">
        <v>196610</v>
      </c>
      <c r="AJ509" s="114"/>
      <c r="AK509" s="114"/>
      <c r="AM509" s="144"/>
      <c r="AN509" s="145"/>
      <c r="AO509" s="143"/>
      <c r="AP509" s="144"/>
      <c r="AS509" s="52"/>
      <c r="AT509" s="67"/>
    </row>
    <row r="510" spans="5:46" ht="18">
      <c r="E510" s="52"/>
      <c r="F510" s="52"/>
      <c r="G510" s="69"/>
      <c r="H510" s="69"/>
      <c r="J510" s="69"/>
      <c r="L510" s="69"/>
      <c r="M510" s="69"/>
      <c r="U510" s="103"/>
      <c r="V510" s="117" t="s">
        <v>9217</v>
      </c>
      <c r="W510" s="117" t="s">
        <v>9218</v>
      </c>
      <c r="X510" s="117" t="s">
        <v>9685</v>
      </c>
      <c r="Y510" s="117" t="s">
        <v>9686</v>
      </c>
      <c r="Z510" s="103"/>
      <c r="AA510" s="88" t="s">
        <v>125</v>
      </c>
      <c r="AB510" s="88" t="s">
        <v>139</v>
      </c>
      <c r="AC510" s="88" t="s">
        <v>1203</v>
      </c>
      <c r="AD510" s="88" t="s">
        <v>2423</v>
      </c>
      <c r="AF510" s="96" t="s">
        <v>1065</v>
      </c>
      <c r="AG510" s="96" t="s">
        <v>1064</v>
      </c>
      <c r="AH510" s="100" t="s">
        <v>1066</v>
      </c>
      <c r="AI510" s="97">
        <v>196614</v>
      </c>
      <c r="AJ510" s="114">
        <v>20.681219100952099</v>
      </c>
      <c r="AK510" s="114">
        <v>93.181488037109403</v>
      </c>
      <c r="AM510" s="144"/>
      <c r="AN510" s="145"/>
      <c r="AO510" s="143"/>
      <c r="AP510" s="144"/>
      <c r="AS510" s="52"/>
      <c r="AT510" s="67"/>
    </row>
    <row r="511" spans="5:46" ht="18">
      <c r="E511" s="52"/>
      <c r="F511" s="52"/>
      <c r="G511" s="69"/>
      <c r="H511" s="69"/>
      <c r="J511" s="69"/>
      <c r="L511" s="69"/>
      <c r="M511" s="69"/>
      <c r="U511" s="103"/>
      <c r="V511" s="117" t="s">
        <v>9217</v>
      </c>
      <c r="W511" s="117" t="s">
        <v>9218</v>
      </c>
      <c r="X511" s="117" t="s">
        <v>9687</v>
      </c>
      <c r="Y511" s="117" t="s">
        <v>9688</v>
      </c>
      <c r="Z511" s="103"/>
      <c r="AA511" s="88" t="s">
        <v>125</v>
      </c>
      <c r="AB511" s="88" t="s">
        <v>139</v>
      </c>
      <c r="AC511" s="88" t="s">
        <v>2428</v>
      </c>
      <c r="AD511" s="88" t="s">
        <v>2427</v>
      </c>
      <c r="AF511" s="96" t="s">
        <v>1065</v>
      </c>
      <c r="AG511" s="96" t="s">
        <v>1064</v>
      </c>
      <c r="AH511" s="100" t="s">
        <v>1067</v>
      </c>
      <c r="AI511" s="97">
        <v>196616</v>
      </c>
      <c r="AJ511" s="114"/>
      <c r="AK511" s="114"/>
      <c r="AM511" s="144"/>
      <c r="AN511" s="145"/>
      <c r="AO511" s="143"/>
      <c r="AP511" s="144"/>
      <c r="AS511" s="52"/>
      <c r="AT511" s="67"/>
    </row>
    <row r="512" spans="5:46" ht="18">
      <c r="E512" s="52"/>
      <c r="F512" s="52"/>
      <c r="G512" s="69"/>
      <c r="H512" s="69"/>
      <c r="J512" s="69"/>
      <c r="L512" s="69"/>
      <c r="M512" s="69"/>
      <c r="U512" s="103"/>
      <c r="V512" s="117" t="s">
        <v>9217</v>
      </c>
      <c r="W512" s="117" t="s">
        <v>9218</v>
      </c>
      <c r="X512" s="117" t="s">
        <v>9689</v>
      </c>
      <c r="Y512" s="117" t="s">
        <v>9690</v>
      </c>
      <c r="Z512" s="103"/>
      <c r="AA512" s="88" t="s">
        <v>125</v>
      </c>
      <c r="AB512" s="88" t="s">
        <v>139</v>
      </c>
      <c r="AC512" s="88" t="s">
        <v>2431</v>
      </c>
      <c r="AD512" s="88" t="s">
        <v>2430</v>
      </c>
      <c r="AF512" s="96" t="s">
        <v>1065</v>
      </c>
      <c r="AG512" s="96" t="s">
        <v>1064</v>
      </c>
      <c r="AH512" s="100" t="s">
        <v>1068</v>
      </c>
      <c r="AI512" s="97">
        <v>196615</v>
      </c>
      <c r="AJ512" s="114"/>
      <c r="AK512" s="114"/>
      <c r="AM512" s="144"/>
      <c r="AN512" s="145"/>
      <c r="AO512" s="143"/>
      <c r="AP512" s="144"/>
      <c r="AS512" s="52"/>
      <c r="AT512" s="67"/>
    </row>
    <row r="513" spans="5:46" ht="18">
      <c r="E513" s="52"/>
      <c r="F513" s="52"/>
      <c r="G513" s="69"/>
      <c r="H513" s="69"/>
      <c r="J513" s="69"/>
      <c r="L513" s="69"/>
      <c r="M513" s="69"/>
      <c r="U513" s="103"/>
      <c r="V513" s="117" t="s">
        <v>9219</v>
      </c>
      <c r="W513" s="117" t="s">
        <v>9220</v>
      </c>
      <c r="X513" s="117" t="s">
        <v>5265</v>
      </c>
      <c r="Y513" s="117" t="s">
        <v>9691</v>
      </c>
      <c r="Z513" s="103"/>
      <c r="AA513" s="88" t="s">
        <v>125</v>
      </c>
      <c r="AB513" s="88" t="s">
        <v>139</v>
      </c>
      <c r="AC513" s="88" t="s">
        <v>2435</v>
      </c>
      <c r="AD513" s="88" t="s">
        <v>2434</v>
      </c>
      <c r="AF513" s="96" t="s">
        <v>1065</v>
      </c>
      <c r="AG513" s="96" t="s">
        <v>1064</v>
      </c>
      <c r="AH513" s="100" t="s">
        <v>1069</v>
      </c>
      <c r="AI513" s="97">
        <v>196613</v>
      </c>
      <c r="AJ513" s="114">
        <v>20.715539932251001</v>
      </c>
      <c r="AK513" s="114">
        <v>93.169189453125</v>
      </c>
      <c r="AM513" s="144"/>
      <c r="AN513" s="145"/>
      <c r="AO513" s="143"/>
      <c r="AP513" s="144"/>
      <c r="AS513" s="52"/>
      <c r="AT513" s="67"/>
    </row>
    <row r="514" spans="5:46" ht="18">
      <c r="E514" s="52"/>
      <c r="F514" s="52"/>
      <c r="G514" s="69"/>
      <c r="H514" s="69"/>
      <c r="J514" s="69"/>
      <c r="L514" s="69"/>
      <c r="M514" s="69"/>
      <c r="U514" s="103"/>
      <c r="V514" s="117" t="s">
        <v>9219</v>
      </c>
      <c r="W514" s="117" t="s">
        <v>9220</v>
      </c>
      <c r="X514" s="117" t="s">
        <v>5266</v>
      </c>
      <c r="Y514" s="117" t="s">
        <v>9692</v>
      </c>
      <c r="Z514" s="103"/>
      <c r="AA514" s="88" t="s">
        <v>125</v>
      </c>
      <c r="AB514" s="88" t="s">
        <v>139</v>
      </c>
      <c r="AC514" s="88" t="s">
        <v>2437</v>
      </c>
      <c r="AD514" s="88" t="s">
        <v>2436</v>
      </c>
      <c r="AF514" s="96" t="s">
        <v>1065</v>
      </c>
      <c r="AG514" s="96" t="s">
        <v>1064</v>
      </c>
      <c r="AH514" s="100" t="s">
        <v>1065</v>
      </c>
      <c r="AI514" s="97">
        <v>196611</v>
      </c>
      <c r="AJ514" s="114">
        <v>20.7413005828857</v>
      </c>
      <c r="AK514" s="114">
        <v>93.1466064453125</v>
      </c>
      <c r="AM514" s="144"/>
      <c r="AN514" s="145"/>
      <c r="AO514" s="143"/>
      <c r="AP514" s="144"/>
      <c r="AS514" s="52"/>
      <c r="AT514" s="67"/>
    </row>
    <row r="515" spans="5:46" ht="18">
      <c r="E515" s="52"/>
      <c r="F515" s="52"/>
      <c r="G515" s="69"/>
      <c r="H515" s="69"/>
      <c r="J515" s="69"/>
      <c r="L515" s="69"/>
      <c r="M515" s="69"/>
      <c r="U515" s="103"/>
      <c r="V515" s="117" t="s">
        <v>9219</v>
      </c>
      <c r="W515" s="117" t="s">
        <v>9220</v>
      </c>
      <c r="X515" s="117" t="s">
        <v>5267</v>
      </c>
      <c r="Y515" s="117" t="s">
        <v>9693</v>
      </c>
      <c r="Z515" s="103"/>
      <c r="AA515" s="88" t="s">
        <v>125</v>
      </c>
      <c r="AB515" s="88" t="s">
        <v>139</v>
      </c>
      <c r="AC515" s="88" t="s">
        <v>799</v>
      </c>
      <c r="AD515" s="88" t="s">
        <v>2439</v>
      </c>
      <c r="AF515" s="96" t="s">
        <v>1065</v>
      </c>
      <c r="AG515" s="96" t="s">
        <v>1064</v>
      </c>
      <c r="AH515" s="100" t="s">
        <v>1070</v>
      </c>
      <c r="AI515" s="97">
        <v>196612</v>
      </c>
      <c r="AJ515" s="114">
        <v>20.730789184570298</v>
      </c>
      <c r="AK515" s="114">
        <v>93.159591674804702</v>
      </c>
      <c r="AM515" s="144"/>
      <c r="AN515" s="145"/>
      <c r="AO515" s="143"/>
      <c r="AP515" s="144"/>
      <c r="AS515" s="52"/>
      <c r="AT515" s="67"/>
    </row>
    <row r="516" spans="5:46" ht="18">
      <c r="E516" s="52"/>
      <c r="F516" s="52"/>
      <c r="G516" s="69"/>
      <c r="H516" s="69"/>
      <c r="J516" s="69"/>
      <c r="L516" s="69"/>
      <c r="M516" s="69"/>
      <c r="U516" s="103"/>
      <c r="V516" s="117" t="s">
        <v>9221</v>
      </c>
      <c r="W516" s="117" t="s">
        <v>9222</v>
      </c>
      <c r="X516" s="117" t="s">
        <v>9694</v>
      </c>
      <c r="Y516" s="117" t="s">
        <v>9695</v>
      </c>
      <c r="Z516" s="103"/>
      <c r="AA516" s="88" t="s">
        <v>125</v>
      </c>
      <c r="AB516" s="88" t="s">
        <v>139</v>
      </c>
      <c r="AC516" s="88" t="s">
        <v>576</v>
      </c>
      <c r="AD516" s="88" t="s">
        <v>2440</v>
      </c>
      <c r="AF516" s="96" t="s">
        <v>1065</v>
      </c>
      <c r="AG516" s="96" t="s">
        <v>1064</v>
      </c>
      <c r="AH516" s="100" t="s">
        <v>1071</v>
      </c>
      <c r="AI516" s="97">
        <v>220630</v>
      </c>
      <c r="AJ516" s="114"/>
      <c r="AK516" s="114"/>
      <c r="AM516" s="144"/>
      <c r="AN516" s="145"/>
      <c r="AO516" s="143"/>
      <c r="AP516" s="144"/>
      <c r="AS516" s="52"/>
      <c r="AT516" s="67"/>
    </row>
    <row r="517" spans="5:46" ht="18">
      <c r="E517" s="52"/>
      <c r="F517" s="52"/>
      <c r="G517" s="69"/>
      <c r="H517" s="69"/>
      <c r="J517" s="69"/>
      <c r="L517" s="69"/>
      <c r="M517" s="69"/>
      <c r="U517" s="103"/>
      <c r="V517" s="117" t="s">
        <v>9221</v>
      </c>
      <c r="W517" s="117" t="s">
        <v>9222</v>
      </c>
      <c r="X517" s="117" t="s">
        <v>9696</v>
      </c>
      <c r="Y517" s="117" t="s">
        <v>9697</v>
      </c>
      <c r="Z517" s="103"/>
      <c r="AA517" s="88" t="s">
        <v>125</v>
      </c>
      <c r="AB517" s="88" t="s">
        <v>139</v>
      </c>
      <c r="AC517" s="88" t="s">
        <v>2443</v>
      </c>
      <c r="AD517" s="88" t="s">
        <v>2442</v>
      </c>
      <c r="AF517" s="96" t="s">
        <v>1073</v>
      </c>
      <c r="AG517" s="96" t="s">
        <v>1072</v>
      </c>
      <c r="AH517" s="100" t="s">
        <v>1073</v>
      </c>
      <c r="AI517" s="97">
        <v>196617</v>
      </c>
      <c r="AJ517" s="114">
        <v>20.749809265136701</v>
      </c>
      <c r="AK517" s="114">
        <v>93.11962890625</v>
      </c>
      <c r="AM517" s="144"/>
      <c r="AN517" s="145"/>
      <c r="AO517" s="143"/>
      <c r="AP517" s="144"/>
      <c r="AS517" s="52"/>
      <c r="AT517" s="67"/>
    </row>
    <row r="518" spans="5:46" ht="18">
      <c r="E518" s="52"/>
      <c r="F518" s="52"/>
      <c r="G518" s="69"/>
      <c r="H518" s="69"/>
      <c r="J518" s="69"/>
      <c r="L518" s="69"/>
      <c r="M518" s="69"/>
      <c r="U518" s="103"/>
      <c r="V518" s="117" t="s">
        <v>9221</v>
      </c>
      <c r="W518" s="117" t="s">
        <v>9222</v>
      </c>
      <c r="X518" s="117" t="s">
        <v>9698</v>
      </c>
      <c r="Y518" s="117" t="s">
        <v>9699</v>
      </c>
      <c r="Z518" s="103"/>
      <c r="AA518" s="88" t="s">
        <v>125</v>
      </c>
      <c r="AB518" s="88" t="s">
        <v>139</v>
      </c>
      <c r="AC518" s="88" t="s">
        <v>2446</v>
      </c>
      <c r="AD518" s="88" t="s">
        <v>2445</v>
      </c>
      <c r="AF518" s="96" t="s">
        <v>1075</v>
      </c>
      <c r="AG518" s="96" t="s">
        <v>1074</v>
      </c>
      <c r="AH518" s="100" t="s">
        <v>1076</v>
      </c>
      <c r="AI518" s="97">
        <v>196620</v>
      </c>
      <c r="AJ518" s="114">
        <v>20.6533603668213</v>
      </c>
      <c r="AK518" s="114">
        <v>93.107421875</v>
      </c>
      <c r="AM518" s="144"/>
      <c r="AN518" s="145"/>
      <c r="AO518" s="143"/>
      <c r="AP518" s="144"/>
      <c r="AS518" s="52"/>
      <c r="AT518" s="67"/>
    </row>
    <row r="519" spans="5:46" ht="18">
      <c r="E519" s="52"/>
      <c r="F519" s="52"/>
      <c r="G519" s="69"/>
      <c r="H519" s="69"/>
      <c r="J519" s="69"/>
      <c r="L519" s="69"/>
      <c r="M519" s="69"/>
      <c r="U519" s="103"/>
      <c r="V519" s="117" t="s">
        <v>9221</v>
      </c>
      <c r="W519" s="117" t="s">
        <v>9222</v>
      </c>
      <c r="X519" s="117" t="s">
        <v>9700</v>
      </c>
      <c r="Y519" s="117" t="s">
        <v>9701</v>
      </c>
      <c r="Z519" s="103"/>
      <c r="AA519" s="88" t="s">
        <v>125</v>
      </c>
      <c r="AB519" s="88" t="s">
        <v>139</v>
      </c>
      <c r="AC519" s="88" t="s">
        <v>2451</v>
      </c>
      <c r="AD519" s="88" t="s">
        <v>2450</v>
      </c>
      <c r="AF519" s="96" t="s">
        <v>1075</v>
      </c>
      <c r="AG519" s="96" t="s">
        <v>1074</v>
      </c>
      <c r="AH519" s="100" t="s">
        <v>1075</v>
      </c>
      <c r="AI519" s="97">
        <v>196618</v>
      </c>
      <c r="AJ519" s="114">
        <v>20.652900695800799</v>
      </c>
      <c r="AK519" s="114">
        <v>93.117912292480497</v>
      </c>
      <c r="AM519" s="144"/>
      <c r="AN519" s="145"/>
      <c r="AO519" s="143"/>
      <c r="AP519" s="144"/>
      <c r="AS519" s="52"/>
      <c r="AT519" s="67"/>
    </row>
    <row r="520" spans="5:46" ht="18">
      <c r="E520" s="52"/>
      <c r="F520" s="52"/>
      <c r="G520" s="69"/>
      <c r="H520" s="69"/>
      <c r="J520" s="69"/>
      <c r="L520" s="69"/>
      <c r="M520" s="69"/>
      <c r="U520" s="103"/>
      <c r="V520" s="117" t="s">
        <v>9221</v>
      </c>
      <c r="W520" s="117" t="s">
        <v>9222</v>
      </c>
      <c r="X520" s="117" t="s">
        <v>9702</v>
      </c>
      <c r="Y520" s="117" t="s">
        <v>9703</v>
      </c>
      <c r="Z520" s="103"/>
      <c r="AA520" s="88" t="s">
        <v>125</v>
      </c>
      <c r="AB520" s="88" t="s">
        <v>139</v>
      </c>
      <c r="AC520" s="88" t="s">
        <v>1352</v>
      </c>
      <c r="AD520" s="88" t="s">
        <v>2454</v>
      </c>
      <c r="AF520" s="96" t="s">
        <v>1075</v>
      </c>
      <c r="AG520" s="96" t="s">
        <v>1074</v>
      </c>
      <c r="AH520" s="100" t="s">
        <v>777</v>
      </c>
      <c r="AI520" s="97">
        <v>196619</v>
      </c>
      <c r="AJ520" s="114">
        <v>20.646299362182599</v>
      </c>
      <c r="AK520" s="114">
        <v>93.096778869628906</v>
      </c>
      <c r="AM520" s="144"/>
      <c r="AN520" s="145"/>
      <c r="AO520" s="143"/>
      <c r="AP520" s="144"/>
      <c r="AS520" s="52"/>
      <c r="AT520" s="67"/>
    </row>
    <row r="521" spans="5:46" ht="18">
      <c r="E521" s="52"/>
      <c r="F521" s="52"/>
      <c r="G521" s="69"/>
      <c r="H521" s="69"/>
      <c r="J521" s="69"/>
      <c r="L521" s="69"/>
      <c r="M521" s="69"/>
      <c r="U521" s="103"/>
      <c r="V521" s="117" t="s">
        <v>9223</v>
      </c>
      <c r="W521" s="117" t="s">
        <v>9224</v>
      </c>
      <c r="X521" s="117" t="s">
        <v>5265</v>
      </c>
      <c r="Y521" s="117" t="s">
        <v>9704</v>
      </c>
      <c r="Z521" s="103"/>
      <c r="AA521" s="88" t="s">
        <v>125</v>
      </c>
      <c r="AB521" s="88" t="s">
        <v>139</v>
      </c>
      <c r="AC521" s="88" t="s">
        <v>2459</v>
      </c>
      <c r="AD521" s="88" t="s">
        <v>2458</v>
      </c>
      <c r="AF521" s="96" t="s">
        <v>1078</v>
      </c>
      <c r="AG521" s="96" t="s">
        <v>1077</v>
      </c>
      <c r="AH521" s="100" t="s">
        <v>1078</v>
      </c>
      <c r="AI521" s="97">
        <v>196621</v>
      </c>
      <c r="AJ521" s="114">
        <v>20.675979614257798</v>
      </c>
      <c r="AK521" s="114">
        <v>93.098922729492202</v>
      </c>
      <c r="AM521" s="144"/>
      <c r="AN521" s="145"/>
      <c r="AO521" s="143"/>
      <c r="AP521" s="144"/>
      <c r="AS521" s="52"/>
      <c r="AT521" s="67"/>
    </row>
    <row r="522" spans="5:46" ht="18">
      <c r="E522" s="52"/>
      <c r="F522" s="52"/>
      <c r="G522" s="69"/>
      <c r="H522" s="69"/>
      <c r="J522" s="69"/>
      <c r="L522" s="69"/>
      <c r="M522" s="69"/>
      <c r="U522" s="103"/>
      <c r="V522" s="117" t="s">
        <v>9223</v>
      </c>
      <c r="W522" s="117" t="s">
        <v>9224</v>
      </c>
      <c r="X522" s="117" t="s">
        <v>5266</v>
      </c>
      <c r="Y522" s="117" t="s">
        <v>9705</v>
      </c>
      <c r="Z522" s="103"/>
      <c r="AA522" s="88" t="s">
        <v>125</v>
      </c>
      <c r="AB522" s="88" t="s">
        <v>139</v>
      </c>
      <c r="AC522" s="88" t="s">
        <v>2464</v>
      </c>
      <c r="AD522" s="88" t="s">
        <v>2463</v>
      </c>
      <c r="AF522" s="96" t="s">
        <v>1078</v>
      </c>
      <c r="AG522" s="96" t="s">
        <v>1077</v>
      </c>
      <c r="AH522" s="100" t="s">
        <v>417</v>
      </c>
      <c r="AI522" s="97">
        <v>196622</v>
      </c>
      <c r="AJ522" s="114"/>
      <c r="AK522" s="114"/>
      <c r="AM522" s="144"/>
      <c r="AN522" s="145"/>
      <c r="AO522" s="143"/>
      <c r="AP522" s="144"/>
      <c r="AS522" s="52"/>
      <c r="AT522" s="67"/>
    </row>
    <row r="523" spans="5:46" ht="18">
      <c r="E523" s="52"/>
      <c r="F523" s="52"/>
      <c r="G523" s="69"/>
      <c r="H523" s="69"/>
      <c r="J523" s="69"/>
      <c r="L523" s="69"/>
      <c r="M523" s="69"/>
      <c r="U523" s="103"/>
      <c r="V523" s="117" t="s">
        <v>9223</v>
      </c>
      <c r="W523" s="117" t="s">
        <v>9224</v>
      </c>
      <c r="X523" s="117" t="s">
        <v>5267</v>
      </c>
      <c r="Y523" s="117" t="s">
        <v>9706</v>
      </c>
      <c r="Z523" s="103"/>
      <c r="AA523" s="88" t="s">
        <v>125</v>
      </c>
      <c r="AB523" s="88" t="s">
        <v>139</v>
      </c>
      <c r="AC523" s="88" t="s">
        <v>2467</v>
      </c>
      <c r="AD523" s="88" t="s">
        <v>2466</v>
      </c>
      <c r="AF523" s="96" t="s">
        <v>1080</v>
      </c>
      <c r="AG523" s="96" t="s">
        <v>1079</v>
      </c>
      <c r="AH523" s="100" t="s">
        <v>1080</v>
      </c>
      <c r="AI523" s="97">
        <v>196623</v>
      </c>
      <c r="AJ523" s="114">
        <v>20.627599716186499</v>
      </c>
      <c r="AK523" s="114">
        <v>93.099006652832003</v>
      </c>
      <c r="AM523" s="144"/>
      <c r="AN523" s="145"/>
      <c r="AO523" s="143"/>
      <c r="AP523" s="144"/>
      <c r="AS523" s="52"/>
      <c r="AT523" s="67"/>
    </row>
    <row r="524" spans="5:46" ht="18">
      <c r="E524" s="52"/>
      <c r="F524" s="52"/>
      <c r="G524" s="69"/>
      <c r="H524" s="69"/>
      <c r="J524" s="69"/>
      <c r="L524" s="69"/>
      <c r="M524" s="69"/>
      <c r="U524" s="103"/>
      <c r="V524" s="117" t="s">
        <v>9223</v>
      </c>
      <c r="W524" s="117" t="s">
        <v>9224</v>
      </c>
      <c r="X524" s="117" t="s">
        <v>5268</v>
      </c>
      <c r="Y524" s="117" t="s">
        <v>9707</v>
      </c>
      <c r="Z524" s="103"/>
      <c r="AA524" s="88" t="s">
        <v>125</v>
      </c>
      <c r="AB524" s="88" t="s">
        <v>139</v>
      </c>
      <c r="AC524" s="88" t="s">
        <v>2470</v>
      </c>
      <c r="AD524" s="88" t="s">
        <v>2469</v>
      </c>
      <c r="AF524" s="96" t="s">
        <v>1080</v>
      </c>
      <c r="AG524" s="96" t="s">
        <v>1079</v>
      </c>
      <c r="AH524" s="100" t="s">
        <v>1081</v>
      </c>
      <c r="AI524" s="97">
        <v>196624</v>
      </c>
      <c r="AJ524" s="114">
        <v>20.621149063110401</v>
      </c>
      <c r="AK524" s="114">
        <v>93.123947143554702</v>
      </c>
      <c r="AM524" s="144"/>
      <c r="AN524" s="145"/>
      <c r="AO524" s="143"/>
      <c r="AP524" s="144"/>
      <c r="AS524" s="52"/>
      <c r="AT524" s="67"/>
    </row>
    <row r="525" spans="5:46" ht="18">
      <c r="E525" s="52"/>
      <c r="F525" s="52"/>
      <c r="G525" s="69"/>
      <c r="H525" s="69"/>
      <c r="J525" s="69"/>
      <c r="L525" s="69"/>
      <c r="M525" s="69"/>
      <c r="U525" s="103"/>
      <c r="V525" s="117" t="s">
        <v>9223</v>
      </c>
      <c r="W525" s="117" t="s">
        <v>9224</v>
      </c>
      <c r="X525" s="117" t="s">
        <v>5269</v>
      </c>
      <c r="Y525" s="117" t="s">
        <v>9708</v>
      </c>
      <c r="Z525" s="103"/>
      <c r="AA525" s="88" t="s">
        <v>125</v>
      </c>
      <c r="AB525" s="88" t="s">
        <v>139</v>
      </c>
      <c r="AC525" s="88" t="s">
        <v>2474</v>
      </c>
      <c r="AD525" s="88" t="s">
        <v>2473</v>
      </c>
      <c r="AF525" s="96" t="s">
        <v>1080</v>
      </c>
      <c r="AG525" s="96" t="s">
        <v>1079</v>
      </c>
      <c r="AH525" s="100" t="s">
        <v>1082</v>
      </c>
      <c r="AI525" s="97">
        <v>196625</v>
      </c>
      <c r="AJ525" s="114">
        <v>20.6225395202637</v>
      </c>
      <c r="AK525" s="114">
        <v>93.117408752441406</v>
      </c>
      <c r="AM525" s="144"/>
      <c r="AN525" s="145"/>
      <c r="AO525" s="143"/>
      <c r="AP525" s="144"/>
      <c r="AS525" s="52"/>
      <c r="AT525" s="67"/>
    </row>
    <row r="526" spans="5:46" ht="18">
      <c r="E526" s="52"/>
      <c r="F526" s="52"/>
      <c r="G526" s="69"/>
      <c r="H526" s="69"/>
      <c r="J526" s="69"/>
      <c r="L526" s="69"/>
      <c r="M526" s="69"/>
      <c r="U526" s="103"/>
      <c r="V526" s="117" t="s">
        <v>9223</v>
      </c>
      <c r="W526" s="117" t="s">
        <v>9224</v>
      </c>
      <c r="X526" s="117" t="s">
        <v>5288</v>
      </c>
      <c r="Y526" s="117" t="s">
        <v>9709</v>
      </c>
      <c r="Z526" s="103"/>
      <c r="AA526" s="88" t="s">
        <v>125</v>
      </c>
      <c r="AB526" s="88" t="s">
        <v>139</v>
      </c>
      <c r="AC526" s="88" t="s">
        <v>2477</v>
      </c>
      <c r="AD526" s="88" t="s">
        <v>2476</v>
      </c>
      <c r="AF526" s="96" t="s">
        <v>1084</v>
      </c>
      <c r="AG526" s="96" t="s">
        <v>1083</v>
      </c>
      <c r="AH526" s="100" t="s">
        <v>1084</v>
      </c>
      <c r="AI526" s="97">
        <v>196626</v>
      </c>
      <c r="AJ526" s="114">
        <v>20.648319244384801</v>
      </c>
      <c r="AK526" s="114">
        <v>93.085273742675795</v>
      </c>
      <c r="AM526" s="144"/>
      <c r="AN526" s="145"/>
      <c r="AO526" s="143"/>
      <c r="AP526" s="144"/>
      <c r="AS526" s="52"/>
      <c r="AT526" s="67"/>
    </row>
    <row r="527" spans="5:46" ht="18">
      <c r="E527" s="52"/>
      <c r="F527" s="52"/>
      <c r="G527" s="69"/>
      <c r="H527" s="69"/>
      <c r="J527" s="69"/>
      <c r="L527" s="69"/>
      <c r="M527" s="69"/>
      <c r="U527" s="103"/>
      <c r="V527" s="117" t="s">
        <v>9223</v>
      </c>
      <c r="W527" s="117" t="s">
        <v>9224</v>
      </c>
      <c r="X527" s="117" t="s">
        <v>5290</v>
      </c>
      <c r="Y527" s="117" t="s">
        <v>9710</v>
      </c>
      <c r="Z527" s="103"/>
      <c r="AA527" s="88" t="s">
        <v>125</v>
      </c>
      <c r="AB527" s="88" t="s">
        <v>139</v>
      </c>
      <c r="AC527" s="88" t="s">
        <v>2481</v>
      </c>
      <c r="AD527" s="88" t="s">
        <v>2480</v>
      </c>
      <c r="AF527" s="96" t="s">
        <v>1084</v>
      </c>
      <c r="AG527" s="96" t="s">
        <v>1083</v>
      </c>
      <c r="AH527" s="100" t="s">
        <v>1085</v>
      </c>
      <c r="AI527" s="97">
        <v>196627</v>
      </c>
      <c r="AJ527" s="114">
        <v>20.632759094238299</v>
      </c>
      <c r="AK527" s="114">
        <v>93.071456909179702</v>
      </c>
      <c r="AM527" s="144"/>
      <c r="AN527" s="145"/>
      <c r="AO527" s="143"/>
      <c r="AP527" s="144"/>
      <c r="AS527" s="52"/>
      <c r="AT527" s="67"/>
    </row>
    <row r="528" spans="5:46" ht="18">
      <c r="E528" s="52"/>
      <c r="F528" s="52"/>
      <c r="G528" s="69"/>
      <c r="H528" s="69"/>
      <c r="J528" s="69"/>
      <c r="L528" s="69"/>
      <c r="M528" s="69"/>
      <c r="U528" s="103"/>
      <c r="V528" s="117" t="s">
        <v>9225</v>
      </c>
      <c r="W528" s="117" t="s">
        <v>9226</v>
      </c>
      <c r="X528" s="117" t="s">
        <v>9711</v>
      </c>
      <c r="Y528" s="117" t="s">
        <v>9712</v>
      </c>
      <c r="Z528" s="103"/>
      <c r="AA528" s="88" t="s">
        <v>125</v>
      </c>
      <c r="AB528" s="88" t="s">
        <v>139</v>
      </c>
      <c r="AC528" s="88" t="s">
        <v>556</v>
      </c>
      <c r="AD528" s="88" t="s">
        <v>2482</v>
      </c>
      <c r="AF528" s="96" t="s">
        <v>1087</v>
      </c>
      <c r="AG528" s="96" t="s">
        <v>1086</v>
      </c>
      <c r="AH528" s="100" t="s">
        <v>1088</v>
      </c>
      <c r="AI528" s="97">
        <v>220631</v>
      </c>
      <c r="AJ528" s="114"/>
      <c r="AK528" s="114"/>
      <c r="AM528" s="144"/>
      <c r="AN528" s="145"/>
      <c r="AO528" s="143"/>
      <c r="AP528" s="144"/>
      <c r="AS528" s="52"/>
      <c r="AT528" s="67"/>
    </row>
    <row r="529" spans="5:46" ht="18">
      <c r="E529" s="52"/>
      <c r="F529" s="52"/>
      <c r="G529" s="69"/>
      <c r="H529" s="69"/>
      <c r="J529" s="69"/>
      <c r="L529" s="69"/>
      <c r="M529" s="69"/>
      <c r="U529" s="103"/>
      <c r="V529" s="117" t="s">
        <v>9225</v>
      </c>
      <c r="W529" s="117" t="s">
        <v>9226</v>
      </c>
      <c r="X529" s="117" t="s">
        <v>9535</v>
      </c>
      <c r="Y529" s="117" t="s">
        <v>9713</v>
      </c>
      <c r="Z529" s="103"/>
      <c r="AA529" s="88" t="s">
        <v>125</v>
      </c>
      <c r="AB529" s="88" t="s">
        <v>139</v>
      </c>
      <c r="AC529" s="88" t="s">
        <v>2487</v>
      </c>
      <c r="AD529" s="88" t="s">
        <v>2486</v>
      </c>
      <c r="AF529" s="96" t="s">
        <v>1087</v>
      </c>
      <c r="AG529" s="96" t="s">
        <v>1086</v>
      </c>
      <c r="AH529" s="100" t="s">
        <v>687</v>
      </c>
      <c r="AI529" s="97">
        <v>196630</v>
      </c>
      <c r="AJ529" s="114">
        <v>20.635480880737301</v>
      </c>
      <c r="AK529" s="114">
        <v>93.087562561035199</v>
      </c>
      <c r="AM529" s="144"/>
      <c r="AN529" s="145"/>
      <c r="AO529" s="143"/>
      <c r="AP529" s="144"/>
      <c r="AS529" s="52"/>
      <c r="AT529" s="67"/>
    </row>
    <row r="530" spans="5:46" ht="18">
      <c r="E530" s="52"/>
      <c r="F530" s="52"/>
      <c r="G530" s="69"/>
      <c r="H530" s="69"/>
      <c r="J530" s="69"/>
      <c r="L530" s="69"/>
      <c r="M530" s="69"/>
      <c r="U530" s="103"/>
      <c r="V530" s="117" t="s">
        <v>9225</v>
      </c>
      <c r="W530" s="117" t="s">
        <v>9226</v>
      </c>
      <c r="X530" s="117" t="s">
        <v>9714</v>
      </c>
      <c r="Y530" s="117" t="s">
        <v>9715</v>
      </c>
      <c r="Z530" s="103"/>
      <c r="AA530" s="88" t="s">
        <v>125</v>
      </c>
      <c r="AB530" s="88" t="s">
        <v>139</v>
      </c>
      <c r="AC530" s="88" t="s">
        <v>745</v>
      </c>
      <c r="AD530" s="88" t="s">
        <v>2489</v>
      </c>
      <c r="AF530" s="96" t="s">
        <v>1087</v>
      </c>
      <c r="AG530" s="96" t="s">
        <v>1086</v>
      </c>
      <c r="AH530" s="100" t="s">
        <v>1089</v>
      </c>
      <c r="AI530" s="97">
        <v>196629</v>
      </c>
      <c r="AJ530" s="114">
        <v>20.6190395355225</v>
      </c>
      <c r="AK530" s="114">
        <v>93.086853027343807</v>
      </c>
      <c r="AM530" s="144"/>
      <c r="AN530" s="145"/>
      <c r="AO530" s="143"/>
      <c r="AP530" s="144"/>
      <c r="AS530" s="52"/>
      <c r="AT530" s="67"/>
    </row>
    <row r="531" spans="5:46" ht="18">
      <c r="E531" s="52"/>
      <c r="F531" s="52"/>
      <c r="G531" s="69"/>
      <c r="H531" s="69"/>
      <c r="J531" s="69"/>
      <c r="L531" s="69"/>
      <c r="M531" s="69"/>
      <c r="U531" s="103"/>
      <c r="V531" s="117" t="s">
        <v>9225</v>
      </c>
      <c r="W531" s="117" t="s">
        <v>9226</v>
      </c>
      <c r="X531" s="117" t="s">
        <v>9716</v>
      </c>
      <c r="Y531" s="117" t="s">
        <v>9717</v>
      </c>
      <c r="Z531" s="103"/>
      <c r="AA531" s="88" t="s">
        <v>125</v>
      </c>
      <c r="AB531" s="88" t="s">
        <v>139</v>
      </c>
      <c r="AC531" s="88" t="s">
        <v>554</v>
      </c>
      <c r="AD531" s="88" t="s">
        <v>2490</v>
      </c>
      <c r="AF531" s="96" t="s">
        <v>1087</v>
      </c>
      <c r="AG531" s="96" t="s">
        <v>1086</v>
      </c>
      <c r="AH531" s="100" t="s">
        <v>1087</v>
      </c>
      <c r="AI531" s="97">
        <v>196628</v>
      </c>
      <c r="AJ531" s="114">
        <v>20.610639572143601</v>
      </c>
      <c r="AK531" s="114">
        <v>93.068977355957003</v>
      </c>
      <c r="AM531" s="144"/>
      <c r="AN531" s="145"/>
      <c r="AO531" s="143"/>
      <c r="AP531" s="144"/>
      <c r="AS531" s="52"/>
      <c r="AT531" s="67"/>
    </row>
    <row r="532" spans="5:46" ht="18">
      <c r="E532" s="52"/>
      <c r="F532" s="52"/>
      <c r="G532" s="69"/>
      <c r="H532" s="69"/>
      <c r="J532" s="69"/>
      <c r="L532" s="69"/>
      <c r="M532" s="69"/>
      <c r="U532" s="103"/>
      <c r="V532" s="117" t="s">
        <v>9225</v>
      </c>
      <c r="W532" s="117" t="s">
        <v>9226</v>
      </c>
      <c r="X532" s="117" t="s">
        <v>9718</v>
      </c>
      <c r="Y532" s="117" t="s">
        <v>9719</v>
      </c>
      <c r="Z532" s="103"/>
      <c r="AA532" s="88" t="s">
        <v>125</v>
      </c>
      <c r="AB532" s="88" t="s">
        <v>139</v>
      </c>
      <c r="AC532" s="88" t="s">
        <v>2493</v>
      </c>
      <c r="AD532" s="88" t="s">
        <v>2492</v>
      </c>
      <c r="AF532" s="96" t="s">
        <v>1091</v>
      </c>
      <c r="AG532" s="96" t="s">
        <v>1090</v>
      </c>
      <c r="AH532" s="100" t="s">
        <v>1092</v>
      </c>
      <c r="AI532" s="97">
        <v>196632</v>
      </c>
      <c r="AJ532" s="114"/>
      <c r="AK532" s="114"/>
      <c r="AM532" s="144"/>
      <c r="AN532" s="145"/>
      <c r="AO532" s="143"/>
      <c r="AP532" s="144"/>
      <c r="AS532" s="52"/>
      <c r="AT532" s="67"/>
    </row>
    <row r="533" spans="5:46" ht="18">
      <c r="E533" s="52"/>
      <c r="F533" s="52"/>
      <c r="G533" s="69"/>
      <c r="H533" s="69"/>
      <c r="J533" s="69"/>
      <c r="L533" s="69"/>
      <c r="M533" s="69"/>
      <c r="U533" s="103"/>
      <c r="V533" s="117" t="s">
        <v>9225</v>
      </c>
      <c r="W533" s="117" t="s">
        <v>9226</v>
      </c>
      <c r="X533" s="117" t="s">
        <v>9720</v>
      </c>
      <c r="Y533" s="117" t="s">
        <v>9721</v>
      </c>
      <c r="Z533" s="103"/>
      <c r="AA533" s="88" t="s">
        <v>125</v>
      </c>
      <c r="AB533" s="88" t="s">
        <v>139</v>
      </c>
      <c r="AC533" s="88" t="s">
        <v>2496</v>
      </c>
      <c r="AD533" s="88" t="s">
        <v>2495</v>
      </c>
      <c r="AF533" s="96" t="s">
        <v>1091</v>
      </c>
      <c r="AG533" s="96" t="s">
        <v>1090</v>
      </c>
      <c r="AH533" s="100" t="s">
        <v>1091</v>
      </c>
      <c r="AI533" s="97">
        <v>196631</v>
      </c>
      <c r="AJ533" s="114">
        <v>20.603500366210898</v>
      </c>
      <c r="AK533" s="114">
        <v>93.083892822265597</v>
      </c>
      <c r="AM533" s="144"/>
      <c r="AN533" s="145"/>
      <c r="AO533" s="143"/>
      <c r="AP533" s="144"/>
      <c r="AS533" s="52"/>
      <c r="AT533" s="67"/>
    </row>
    <row r="534" spans="5:46" ht="18">
      <c r="E534" s="52"/>
      <c r="F534" s="52"/>
      <c r="G534" s="69"/>
      <c r="H534" s="69"/>
      <c r="J534" s="69"/>
      <c r="L534" s="69"/>
      <c r="M534" s="69"/>
      <c r="U534" s="103"/>
      <c r="V534" s="117" t="s">
        <v>9225</v>
      </c>
      <c r="W534" s="117" t="s">
        <v>9226</v>
      </c>
      <c r="X534" s="117" t="s">
        <v>9722</v>
      </c>
      <c r="Y534" s="117" t="s">
        <v>9723</v>
      </c>
      <c r="Z534" s="103"/>
      <c r="AA534" s="88" t="s">
        <v>125</v>
      </c>
      <c r="AB534" s="88" t="s">
        <v>139</v>
      </c>
      <c r="AC534" s="88" t="s">
        <v>2499</v>
      </c>
      <c r="AD534" s="88" t="s">
        <v>2498</v>
      </c>
      <c r="AF534" s="96" t="s">
        <v>1094</v>
      </c>
      <c r="AG534" s="96" t="s">
        <v>1093</v>
      </c>
      <c r="AH534" s="100" t="s">
        <v>1094</v>
      </c>
      <c r="AI534" s="97">
        <v>196633</v>
      </c>
      <c r="AJ534" s="114">
        <v>20.6096591949463</v>
      </c>
      <c r="AK534" s="114">
        <v>93.111427307128906</v>
      </c>
      <c r="AM534" s="144"/>
      <c r="AN534" s="145"/>
      <c r="AO534" s="143"/>
      <c r="AP534" s="144"/>
      <c r="AS534" s="52"/>
      <c r="AT534" s="67"/>
    </row>
    <row r="535" spans="5:46" ht="18">
      <c r="E535" s="52"/>
      <c r="F535" s="52"/>
      <c r="G535" s="69"/>
      <c r="H535" s="69"/>
      <c r="J535" s="69"/>
      <c r="L535" s="69"/>
      <c r="M535" s="69"/>
      <c r="U535" s="103"/>
      <c r="V535" s="117" t="s">
        <v>9227</v>
      </c>
      <c r="W535" s="117" t="s">
        <v>9228</v>
      </c>
      <c r="X535" s="117" t="s">
        <v>5250</v>
      </c>
      <c r="Y535" s="117" t="s">
        <v>9724</v>
      </c>
      <c r="Z535" s="103"/>
      <c r="AA535" s="88" t="s">
        <v>125</v>
      </c>
      <c r="AB535" s="88" t="s">
        <v>139</v>
      </c>
      <c r="AC535" s="88" t="s">
        <v>2503</v>
      </c>
      <c r="AD535" s="88" t="s">
        <v>2502</v>
      </c>
      <c r="AF535" s="96" t="s">
        <v>1096</v>
      </c>
      <c r="AG535" s="96" t="s">
        <v>1095</v>
      </c>
      <c r="AH535" s="100" t="s">
        <v>1097</v>
      </c>
      <c r="AI535" s="97">
        <v>196634</v>
      </c>
      <c r="AJ535" s="114">
        <v>20.669120788574201</v>
      </c>
      <c r="AK535" s="114">
        <v>93.076301574707003</v>
      </c>
      <c r="AM535" s="144"/>
      <c r="AN535" s="145"/>
      <c r="AO535" s="143"/>
      <c r="AP535" s="144"/>
      <c r="AS535" s="52"/>
      <c r="AT535" s="67"/>
    </row>
    <row r="536" spans="5:46" ht="18">
      <c r="E536" s="52"/>
      <c r="F536" s="52"/>
      <c r="G536" s="69"/>
      <c r="H536" s="69"/>
      <c r="J536" s="69"/>
      <c r="L536" s="69"/>
      <c r="M536" s="69"/>
      <c r="U536" s="103"/>
      <c r="V536" s="117" t="s">
        <v>9227</v>
      </c>
      <c r="W536" s="117" t="s">
        <v>9228</v>
      </c>
      <c r="X536" s="117" t="s">
        <v>5494</v>
      </c>
      <c r="Y536" s="117" t="s">
        <v>9725</v>
      </c>
      <c r="Z536" s="103"/>
      <c r="AA536" s="88" t="s">
        <v>125</v>
      </c>
      <c r="AB536" s="88" t="s">
        <v>139</v>
      </c>
      <c r="AC536" s="88" t="s">
        <v>2505</v>
      </c>
      <c r="AD536" s="88" t="s">
        <v>2504</v>
      </c>
      <c r="AF536" s="96" t="s">
        <v>1096</v>
      </c>
      <c r="AG536" s="96" t="s">
        <v>1095</v>
      </c>
      <c r="AH536" s="100" t="s">
        <v>1098</v>
      </c>
      <c r="AI536" s="97">
        <v>196635</v>
      </c>
      <c r="AJ536" s="114"/>
      <c r="AK536" s="114"/>
      <c r="AM536" s="144"/>
      <c r="AN536" s="145"/>
      <c r="AO536" s="143"/>
      <c r="AP536" s="144"/>
      <c r="AS536" s="52"/>
      <c r="AT536" s="67"/>
    </row>
    <row r="537" spans="5:46" ht="18">
      <c r="E537" s="52"/>
      <c r="F537" s="52"/>
      <c r="G537" s="69"/>
      <c r="H537" s="69"/>
      <c r="J537" s="69"/>
      <c r="L537" s="69"/>
      <c r="M537" s="69"/>
      <c r="U537" s="103"/>
      <c r="V537" s="117" t="s">
        <v>9227</v>
      </c>
      <c r="W537" s="117" t="s">
        <v>9228</v>
      </c>
      <c r="X537" s="117" t="s">
        <v>5492</v>
      </c>
      <c r="Y537" s="117" t="s">
        <v>9726</v>
      </c>
      <c r="Z537" s="103"/>
      <c r="AA537" s="88" t="s">
        <v>125</v>
      </c>
      <c r="AB537" s="88" t="s">
        <v>139</v>
      </c>
      <c r="AC537" s="88" t="s">
        <v>2508</v>
      </c>
      <c r="AD537" s="88" t="s">
        <v>2507</v>
      </c>
      <c r="AF537" s="96" t="s">
        <v>1100</v>
      </c>
      <c r="AG537" s="96" t="s">
        <v>1099</v>
      </c>
      <c r="AH537" s="100" t="s">
        <v>1101</v>
      </c>
      <c r="AI537" s="97">
        <v>196637</v>
      </c>
      <c r="AJ537" s="114"/>
      <c r="AK537" s="114"/>
      <c r="AM537" s="144"/>
      <c r="AN537" s="145"/>
      <c r="AO537" s="143"/>
      <c r="AP537" s="144"/>
      <c r="AS537" s="52"/>
      <c r="AT537" s="67"/>
    </row>
    <row r="538" spans="5:46" ht="18">
      <c r="E538" s="52"/>
      <c r="F538" s="52"/>
      <c r="G538" s="69"/>
      <c r="H538" s="69"/>
      <c r="J538" s="69"/>
      <c r="L538" s="69"/>
      <c r="M538" s="69"/>
      <c r="U538" s="103"/>
      <c r="V538" s="117" t="s">
        <v>9227</v>
      </c>
      <c r="W538" s="117" t="s">
        <v>9228</v>
      </c>
      <c r="X538" s="117" t="s">
        <v>5270</v>
      </c>
      <c r="Y538" s="117" t="s">
        <v>9727</v>
      </c>
      <c r="Z538" s="103"/>
      <c r="AA538" s="88" t="s">
        <v>125</v>
      </c>
      <c r="AB538" s="88" t="s">
        <v>139</v>
      </c>
      <c r="AC538" s="88" t="s">
        <v>2511</v>
      </c>
      <c r="AD538" s="88" t="s">
        <v>2510</v>
      </c>
      <c r="AF538" s="96" t="s">
        <v>1100</v>
      </c>
      <c r="AG538" s="96" t="s">
        <v>1099</v>
      </c>
      <c r="AH538" s="100" t="s">
        <v>1100</v>
      </c>
      <c r="AI538" s="97">
        <v>196636</v>
      </c>
      <c r="AJ538" s="114">
        <v>20.6698608398438</v>
      </c>
      <c r="AK538" s="114">
        <v>93.087516784667997</v>
      </c>
      <c r="AM538" s="144"/>
      <c r="AN538" s="145"/>
      <c r="AO538" s="143"/>
      <c r="AP538" s="144"/>
      <c r="AS538" s="52"/>
      <c r="AT538" s="67"/>
    </row>
    <row r="539" spans="5:46" ht="18">
      <c r="E539" s="52"/>
      <c r="F539" s="52"/>
      <c r="G539" s="69"/>
      <c r="H539" s="69"/>
      <c r="J539" s="69"/>
      <c r="L539" s="69"/>
      <c r="M539" s="69"/>
      <c r="U539" s="103"/>
      <c r="V539" s="117" t="s">
        <v>9229</v>
      </c>
      <c r="W539" s="117" t="s">
        <v>9230</v>
      </c>
      <c r="X539" s="117" t="s">
        <v>9728</v>
      </c>
      <c r="Y539" s="117" t="s">
        <v>9729</v>
      </c>
      <c r="Z539" s="103"/>
      <c r="AA539" s="88" t="s">
        <v>125</v>
      </c>
      <c r="AB539" s="88" t="s">
        <v>139</v>
      </c>
      <c r="AC539" s="88" t="s">
        <v>2513</v>
      </c>
      <c r="AD539" s="88" t="s">
        <v>2512</v>
      </c>
      <c r="AF539" s="96" t="s">
        <v>667</v>
      </c>
      <c r="AG539" s="96" t="s">
        <v>1102</v>
      </c>
      <c r="AH539" s="100" t="s">
        <v>667</v>
      </c>
      <c r="AI539" s="97">
        <v>196638</v>
      </c>
      <c r="AJ539" s="114">
        <v>20.699409484863299</v>
      </c>
      <c r="AK539" s="114">
        <v>93.083923339843807</v>
      </c>
      <c r="AM539" s="144"/>
      <c r="AN539" s="145"/>
      <c r="AO539" s="143"/>
      <c r="AP539" s="144"/>
      <c r="AS539" s="52"/>
      <c r="AT539" s="67"/>
    </row>
    <row r="540" spans="5:46" ht="18">
      <c r="E540" s="52"/>
      <c r="F540" s="52"/>
      <c r="G540" s="69"/>
      <c r="H540" s="69"/>
      <c r="J540" s="69"/>
      <c r="L540" s="69"/>
      <c r="M540" s="69"/>
      <c r="U540" s="103"/>
      <c r="V540" s="117" t="s">
        <v>9229</v>
      </c>
      <c r="W540" s="117" t="s">
        <v>9230</v>
      </c>
      <c r="X540" s="117" t="s">
        <v>9730</v>
      </c>
      <c r="Y540" s="117" t="s">
        <v>9731</v>
      </c>
      <c r="Z540" s="103"/>
      <c r="AA540" s="88" t="s">
        <v>125</v>
      </c>
      <c r="AB540" s="88" t="s">
        <v>139</v>
      </c>
      <c r="AC540" s="88" t="s">
        <v>775</v>
      </c>
      <c r="AD540" s="88" t="s">
        <v>2515</v>
      </c>
      <c r="AF540" s="96" t="s">
        <v>1104</v>
      </c>
      <c r="AG540" s="96" t="s">
        <v>1103</v>
      </c>
      <c r="AH540" s="100" t="s">
        <v>1105</v>
      </c>
      <c r="AI540" s="97">
        <v>196640</v>
      </c>
      <c r="AJ540" s="114">
        <v>20.732419967651399</v>
      </c>
      <c r="AK540" s="114">
        <v>93.091781616210895</v>
      </c>
      <c r="AM540" s="144"/>
      <c r="AN540" s="145"/>
      <c r="AO540" s="143"/>
      <c r="AP540" s="144"/>
      <c r="AS540" s="52"/>
      <c r="AT540" s="67"/>
    </row>
    <row r="541" spans="5:46" ht="18">
      <c r="E541" s="52"/>
      <c r="F541" s="52"/>
      <c r="G541" s="69"/>
      <c r="H541" s="69"/>
      <c r="J541" s="69"/>
      <c r="L541" s="69"/>
      <c r="M541" s="69"/>
      <c r="U541" s="103"/>
      <c r="V541" s="117" t="s">
        <v>9229</v>
      </c>
      <c r="W541" s="117" t="s">
        <v>9230</v>
      </c>
      <c r="X541" s="117" t="s">
        <v>9457</v>
      </c>
      <c r="Y541" s="117" t="s">
        <v>9732</v>
      </c>
      <c r="Z541" s="103"/>
      <c r="AA541" s="88" t="s">
        <v>125</v>
      </c>
      <c r="AB541" s="88" t="s">
        <v>139</v>
      </c>
      <c r="AC541" s="88" t="s">
        <v>2517</v>
      </c>
      <c r="AD541" s="88" t="s">
        <v>2516</v>
      </c>
      <c r="AF541" s="96" t="s">
        <v>1104</v>
      </c>
      <c r="AG541" s="96" t="s">
        <v>1103</v>
      </c>
      <c r="AH541" s="100" t="s">
        <v>1104</v>
      </c>
      <c r="AI541" s="97">
        <v>196639</v>
      </c>
      <c r="AJ541" s="114">
        <v>20.718940734863299</v>
      </c>
      <c r="AK541" s="114">
        <v>93.101753234863295</v>
      </c>
      <c r="AM541" s="144"/>
      <c r="AN541" s="145"/>
      <c r="AO541" s="143"/>
      <c r="AP541" s="144"/>
      <c r="AS541" s="52"/>
      <c r="AT541" s="67"/>
    </row>
    <row r="542" spans="5:46" ht="18">
      <c r="E542" s="52"/>
      <c r="F542" s="52"/>
      <c r="G542" s="69"/>
      <c r="H542" s="69"/>
      <c r="J542" s="69"/>
      <c r="L542" s="69"/>
      <c r="M542" s="69"/>
      <c r="U542" s="103"/>
      <c r="V542" s="117" t="s">
        <v>9229</v>
      </c>
      <c r="W542" s="117" t="s">
        <v>9230</v>
      </c>
      <c r="X542" s="117" t="s">
        <v>9733</v>
      </c>
      <c r="Y542" s="117" t="s">
        <v>9734</v>
      </c>
      <c r="Z542" s="103"/>
      <c r="AA542" s="88" t="s">
        <v>125</v>
      </c>
      <c r="AB542" s="88" t="s">
        <v>139</v>
      </c>
      <c r="AC542" s="88" t="s">
        <v>2519</v>
      </c>
      <c r="AD542" s="88" t="s">
        <v>2518</v>
      </c>
      <c r="AF542" s="96" t="s">
        <v>1107</v>
      </c>
      <c r="AG542" s="96" t="s">
        <v>1106</v>
      </c>
      <c r="AH542" s="100" t="s">
        <v>1107</v>
      </c>
      <c r="AI542" s="97">
        <v>196641</v>
      </c>
      <c r="AJ542" s="114">
        <v>20.747249603271499</v>
      </c>
      <c r="AK542" s="114">
        <v>93.085769653320298</v>
      </c>
      <c r="AM542" s="144"/>
      <c r="AN542" s="145"/>
      <c r="AO542" s="143"/>
      <c r="AP542" s="144"/>
      <c r="AS542" s="52"/>
      <c r="AT542" s="67"/>
    </row>
    <row r="543" spans="5:46" ht="18">
      <c r="E543" s="52"/>
      <c r="F543" s="52"/>
      <c r="G543" s="69"/>
      <c r="H543" s="69"/>
      <c r="J543" s="69"/>
      <c r="L543" s="69"/>
      <c r="M543" s="69"/>
      <c r="U543" s="103"/>
      <c r="V543" s="117" t="s">
        <v>9229</v>
      </c>
      <c r="W543" s="117" t="s">
        <v>9230</v>
      </c>
      <c r="X543" s="117" t="s">
        <v>5219</v>
      </c>
      <c r="Y543" s="117" t="s">
        <v>9735</v>
      </c>
      <c r="Z543" s="103"/>
      <c r="AA543" s="88" t="s">
        <v>125</v>
      </c>
      <c r="AB543" s="88" t="s">
        <v>139</v>
      </c>
      <c r="AC543" s="88" t="s">
        <v>2523</v>
      </c>
      <c r="AD543" s="88" t="s">
        <v>2522</v>
      </c>
      <c r="AF543" s="96" t="s">
        <v>1109</v>
      </c>
      <c r="AG543" s="96" t="s">
        <v>1108</v>
      </c>
      <c r="AH543" s="100" t="s">
        <v>1109</v>
      </c>
      <c r="AI543" s="97">
        <v>196642</v>
      </c>
      <c r="AJ543" s="114">
        <v>20.703550338745099</v>
      </c>
      <c r="AK543" s="114">
        <v>93.060462951660199</v>
      </c>
      <c r="AM543" s="144"/>
      <c r="AN543" s="145"/>
      <c r="AO543" s="143"/>
      <c r="AP543" s="144"/>
      <c r="AS543" s="52"/>
      <c r="AT543" s="67"/>
    </row>
    <row r="544" spans="5:46" ht="18">
      <c r="E544" s="52"/>
      <c r="F544" s="52"/>
      <c r="G544" s="69"/>
      <c r="H544" s="69"/>
      <c r="J544" s="69"/>
      <c r="L544" s="69"/>
      <c r="M544" s="69"/>
      <c r="U544" s="103"/>
      <c r="V544" s="117" t="s">
        <v>9229</v>
      </c>
      <c r="W544" s="117" t="s">
        <v>9230</v>
      </c>
      <c r="X544" s="117" t="s">
        <v>9736</v>
      </c>
      <c r="Y544" s="117" t="s">
        <v>9737</v>
      </c>
      <c r="Z544" s="103"/>
      <c r="AA544" s="88" t="s">
        <v>125</v>
      </c>
      <c r="AB544" s="88" t="s">
        <v>139</v>
      </c>
      <c r="AC544" s="88" t="s">
        <v>2525</v>
      </c>
      <c r="AD544" s="88" t="s">
        <v>2524</v>
      </c>
      <c r="AF544" s="96" t="s">
        <v>1111</v>
      </c>
      <c r="AG544" s="96" t="s">
        <v>1110</v>
      </c>
      <c r="AH544" s="100" t="s">
        <v>1112</v>
      </c>
      <c r="AI544" s="97">
        <v>196643</v>
      </c>
      <c r="AJ544" s="114">
        <v>20.697229385376001</v>
      </c>
      <c r="AK544" s="114">
        <v>93.044059753417997</v>
      </c>
      <c r="AM544" s="144"/>
      <c r="AN544" s="145"/>
      <c r="AO544" s="143"/>
      <c r="AP544" s="144"/>
      <c r="AS544" s="52"/>
      <c r="AT544" s="67"/>
    </row>
    <row r="545" spans="5:46" ht="18">
      <c r="E545" s="52"/>
      <c r="F545" s="52"/>
      <c r="G545" s="69"/>
      <c r="H545" s="69"/>
      <c r="J545" s="69"/>
      <c r="L545" s="69"/>
      <c r="M545" s="69"/>
      <c r="U545" s="103"/>
      <c r="V545" s="117" t="s">
        <v>9229</v>
      </c>
      <c r="W545" s="117" t="s">
        <v>9230</v>
      </c>
      <c r="X545" s="117" t="s">
        <v>9738</v>
      </c>
      <c r="Y545" s="117" t="s">
        <v>9739</v>
      </c>
      <c r="Z545" s="103"/>
      <c r="AA545" s="88" t="s">
        <v>125</v>
      </c>
      <c r="AB545" s="88" t="s">
        <v>139</v>
      </c>
      <c r="AC545" s="88" t="s">
        <v>942</v>
      </c>
      <c r="AD545" s="88" t="s">
        <v>2526</v>
      </c>
      <c r="AF545" s="96" t="s">
        <v>1111</v>
      </c>
      <c r="AG545" s="96" t="s">
        <v>1110</v>
      </c>
      <c r="AH545" s="100" t="s">
        <v>1113</v>
      </c>
      <c r="AI545" s="97">
        <v>196644</v>
      </c>
      <c r="AJ545" s="114">
        <v>20.689550399780298</v>
      </c>
      <c r="AK545" s="114">
        <v>93.0399169921875</v>
      </c>
      <c r="AM545" s="144"/>
      <c r="AN545" s="145"/>
      <c r="AO545" s="143"/>
      <c r="AP545" s="144"/>
      <c r="AS545" s="52"/>
      <c r="AT545" s="67"/>
    </row>
    <row r="546" spans="5:46" ht="18">
      <c r="E546" s="52"/>
      <c r="F546" s="52"/>
      <c r="G546" s="69"/>
      <c r="H546" s="69"/>
      <c r="J546" s="69"/>
      <c r="L546" s="69"/>
      <c r="M546" s="69"/>
      <c r="U546" s="103"/>
      <c r="V546" s="117" t="s">
        <v>9229</v>
      </c>
      <c r="W546" s="117" t="s">
        <v>9230</v>
      </c>
      <c r="X546" s="117" t="s">
        <v>9740</v>
      </c>
      <c r="Y546" s="117" t="s">
        <v>9741</v>
      </c>
      <c r="Z546" s="103"/>
      <c r="AA546" s="88" t="s">
        <v>125</v>
      </c>
      <c r="AB546" s="88" t="s">
        <v>139</v>
      </c>
      <c r="AC546" s="88" t="s">
        <v>2529</v>
      </c>
      <c r="AD546" s="88" t="s">
        <v>2528</v>
      </c>
      <c r="AF546" s="96" t="s">
        <v>1115</v>
      </c>
      <c r="AG546" s="96" t="s">
        <v>1114</v>
      </c>
      <c r="AH546" s="100" t="s">
        <v>1115</v>
      </c>
      <c r="AI546" s="97">
        <v>196645</v>
      </c>
      <c r="AJ546" s="114">
        <v>20.718429565429702</v>
      </c>
      <c r="AK546" s="114">
        <v>93.059432983398395</v>
      </c>
      <c r="AM546" s="144"/>
      <c r="AN546" s="145"/>
      <c r="AO546" s="143"/>
      <c r="AP546" s="144"/>
      <c r="AS546" s="52"/>
      <c r="AT546" s="67"/>
    </row>
    <row r="547" spans="5:46" ht="18">
      <c r="E547" s="52"/>
      <c r="F547" s="52"/>
      <c r="G547" s="69"/>
      <c r="H547" s="69"/>
      <c r="J547" s="69"/>
      <c r="L547" s="69"/>
      <c r="M547" s="69"/>
      <c r="U547" s="103"/>
      <c r="V547" s="117" t="s">
        <v>9229</v>
      </c>
      <c r="W547" s="117" t="s">
        <v>9230</v>
      </c>
      <c r="X547" s="117" t="s">
        <v>9742</v>
      </c>
      <c r="Y547" s="117" t="s">
        <v>9743</v>
      </c>
      <c r="Z547" s="103"/>
      <c r="AA547" s="88" t="s">
        <v>125</v>
      </c>
      <c r="AB547" s="88" t="s">
        <v>139</v>
      </c>
      <c r="AC547" s="88" t="s">
        <v>2531</v>
      </c>
      <c r="AD547" s="88" t="s">
        <v>2530</v>
      </c>
      <c r="AF547" s="96" t="s">
        <v>1117</v>
      </c>
      <c r="AG547" s="96" t="s">
        <v>1116</v>
      </c>
      <c r="AH547" s="100" t="s">
        <v>1117</v>
      </c>
      <c r="AI547" s="97">
        <v>196646</v>
      </c>
      <c r="AJ547" s="114">
        <v>20.7459907531738</v>
      </c>
      <c r="AK547" s="114">
        <v>93.055381774902301</v>
      </c>
      <c r="AM547" s="144"/>
      <c r="AN547" s="145"/>
      <c r="AO547" s="143"/>
      <c r="AP547" s="144"/>
      <c r="AS547" s="52"/>
      <c r="AT547" s="67"/>
    </row>
    <row r="548" spans="5:46" ht="18">
      <c r="E548" s="52"/>
      <c r="F548" s="52"/>
      <c r="G548" s="69"/>
      <c r="H548" s="69"/>
      <c r="J548" s="69"/>
      <c r="L548" s="69"/>
      <c r="M548" s="69"/>
      <c r="U548" s="103"/>
      <c r="V548" s="117" t="s">
        <v>9229</v>
      </c>
      <c r="W548" s="117" t="s">
        <v>9230</v>
      </c>
      <c r="X548" s="117" t="s">
        <v>9744</v>
      </c>
      <c r="Y548" s="117" t="s">
        <v>9745</v>
      </c>
      <c r="Z548" s="103"/>
      <c r="AA548" s="88" t="s">
        <v>125</v>
      </c>
      <c r="AB548" s="88" t="s">
        <v>139</v>
      </c>
      <c r="AC548" s="88" t="s">
        <v>1943</v>
      </c>
      <c r="AD548" s="88" t="s">
        <v>2534</v>
      </c>
      <c r="AF548" s="96" t="s">
        <v>1119</v>
      </c>
      <c r="AG548" s="96" t="s">
        <v>1118</v>
      </c>
      <c r="AH548" s="100" t="s">
        <v>1119</v>
      </c>
      <c r="AI548" s="97">
        <v>196647</v>
      </c>
      <c r="AJ548" s="114">
        <v>20.774000167846701</v>
      </c>
      <c r="AK548" s="114">
        <v>93.060752868652301</v>
      </c>
      <c r="AM548" s="144"/>
      <c r="AN548" s="145"/>
      <c r="AO548" s="143"/>
      <c r="AP548" s="144"/>
      <c r="AS548" s="52"/>
      <c r="AT548" s="67"/>
    </row>
    <row r="549" spans="5:46" ht="18">
      <c r="E549" s="52"/>
      <c r="F549" s="52"/>
      <c r="G549" s="69"/>
      <c r="H549" s="69"/>
      <c r="J549" s="69"/>
      <c r="L549" s="69"/>
      <c r="M549" s="69"/>
      <c r="U549" s="103"/>
      <c r="V549" s="117" t="s">
        <v>9229</v>
      </c>
      <c r="W549" s="117" t="s">
        <v>9230</v>
      </c>
      <c r="X549" s="117" t="s">
        <v>9746</v>
      </c>
      <c r="Y549" s="117" t="s">
        <v>9747</v>
      </c>
      <c r="Z549" s="103"/>
      <c r="AA549" s="88" t="s">
        <v>110</v>
      </c>
      <c r="AB549" s="88" t="s">
        <v>140</v>
      </c>
      <c r="AC549" s="88" t="s">
        <v>2537</v>
      </c>
      <c r="AD549" s="88" t="s">
        <v>2536</v>
      </c>
      <c r="AF549" s="96" t="s">
        <v>1119</v>
      </c>
      <c r="AG549" s="96" t="s">
        <v>1118</v>
      </c>
      <c r="AH549" s="100" t="s">
        <v>1120</v>
      </c>
      <c r="AI549" s="97">
        <v>196648</v>
      </c>
      <c r="AJ549" s="114">
        <v>20.766410827636701</v>
      </c>
      <c r="AK549" s="114">
        <v>93.059036254882798</v>
      </c>
      <c r="AM549" s="144"/>
      <c r="AN549" s="145"/>
      <c r="AO549" s="143"/>
      <c r="AP549" s="144"/>
      <c r="AS549" s="52"/>
      <c r="AT549" s="67"/>
    </row>
    <row r="550" spans="5:46" ht="18">
      <c r="E550" s="52"/>
      <c r="F550" s="52"/>
      <c r="G550" s="69"/>
      <c r="H550" s="69"/>
      <c r="J550" s="69"/>
      <c r="L550" s="69"/>
      <c r="M550" s="69"/>
      <c r="U550" s="103"/>
      <c r="V550" s="117" t="s">
        <v>9229</v>
      </c>
      <c r="W550" s="117" t="s">
        <v>9230</v>
      </c>
      <c r="X550" s="117" t="s">
        <v>9748</v>
      </c>
      <c r="Y550" s="117" t="s">
        <v>9749</v>
      </c>
      <c r="Z550" s="103"/>
      <c r="AA550" s="88" t="s">
        <v>110</v>
      </c>
      <c r="AB550" s="88" t="s">
        <v>140</v>
      </c>
      <c r="AC550" s="88" t="s">
        <v>2541</v>
      </c>
      <c r="AD550" s="88" t="s">
        <v>2540</v>
      </c>
      <c r="AF550" s="96" t="s">
        <v>1122</v>
      </c>
      <c r="AG550" s="96" t="s">
        <v>1121</v>
      </c>
      <c r="AH550" s="100" t="s">
        <v>1122</v>
      </c>
      <c r="AI550" s="97">
        <v>196649</v>
      </c>
      <c r="AJ550" s="114">
        <v>20.812870025634801</v>
      </c>
      <c r="AK550" s="114">
        <v>93.075592041015597</v>
      </c>
      <c r="AM550" s="144"/>
      <c r="AN550" s="145"/>
      <c r="AO550" s="143"/>
      <c r="AP550" s="144"/>
      <c r="AS550" s="52"/>
      <c r="AT550" s="67"/>
    </row>
    <row r="551" spans="5:46" ht="18">
      <c r="E551" s="52"/>
      <c r="F551" s="52"/>
      <c r="G551" s="69"/>
      <c r="H551" s="69"/>
      <c r="J551" s="69"/>
      <c r="L551" s="69"/>
      <c r="M551" s="69"/>
      <c r="U551" s="103"/>
      <c r="V551" s="117" t="s">
        <v>9231</v>
      </c>
      <c r="W551" s="117" t="s">
        <v>9232</v>
      </c>
      <c r="X551" s="117" t="s">
        <v>5265</v>
      </c>
      <c r="Y551" s="117" t="s">
        <v>9750</v>
      </c>
      <c r="Z551" s="103"/>
      <c r="AA551" s="88" t="s">
        <v>110</v>
      </c>
      <c r="AB551" s="88" t="s">
        <v>140</v>
      </c>
      <c r="AC551" s="88" t="s">
        <v>2546</v>
      </c>
      <c r="AD551" s="88" t="s">
        <v>2545</v>
      </c>
      <c r="AF551" s="96" t="s">
        <v>1122</v>
      </c>
      <c r="AG551" s="96" t="s">
        <v>1121</v>
      </c>
      <c r="AH551" s="100" t="s">
        <v>1123</v>
      </c>
      <c r="AI551" s="97">
        <v>196650</v>
      </c>
      <c r="AJ551" s="114"/>
      <c r="AK551" s="114"/>
      <c r="AM551" s="144"/>
      <c r="AN551" s="145"/>
      <c r="AO551" s="143"/>
      <c r="AP551" s="144"/>
      <c r="AS551" s="52"/>
      <c r="AT551" s="67"/>
    </row>
    <row r="552" spans="5:46" ht="18">
      <c r="E552" s="52"/>
      <c r="F552" s="52"/>
      <c r="G552" s="69"/>
      <c r="H552" s="69"/>
      <c r="J552" s="69"/>
      <c r="L552" s="69"/>
      <c r="M552" s="69"/>
      <c r="U552" s="103"/>
      <c r="V552" s="117" t="s">
        <v>9231</v>
      </c>
      <c r="W552" s="117" t="s">
        <v>9232</v>
      </c>
      <c r="X552" s="117" t="s">
        <v>5266</v>
      </c>
      <c r="Y552" s="117" t="s">
        <v>9751</v>
      </c>
      <c r="Z552" s="103"/>
      <c r="AA552" s="88" t="s">
        <v>110</v>
      </c>
      <c r="AB552" s="88" t="s">
        <v>140</v>
      </c>
      <c r="AC552" s="88" t="s">
        <v>2554</v>
      </c>
      <c r="AD552" s="88" t="s">
        <v>2553</v>
      </c>
      <c r="AF552" s="96" t="s">
        <v>1125</v>
      </c>
      <c r="AG552" s="96" t="s">
        <v>1124</v>
      </c>
      <c r="AH552" s="100" t="s">
        <v>1126</v>
      </c>
      <c r="AI552" s="97">
        <v>196656</v>
      </c>
      <c r="AJ552" s="114"/>
      <c r="AK552" s="114"/>
      <c r="AM552" s="144"/>
      <c r="AN552" s="145"/>
      <c r="AO552" s="143"/>
      <c r="AP552" s="144"/>
      <c r="AS552" s="52"/>
      <c r="AT552" s="67"/>
    </row>
    <row r="553" spans="5:46" ht="18">
      <c r="E553" s="52"/>
      <c r="F553" s="52"/>
      <c r="G553" s="69"/>
      <c r="H553" s="69"/>
      <c r="J553" s="69"/>
      <c r="L553" s="69"/>
      <c r="M553" s="69"/>
      <c r="U553" s="103"/>
      <c r="V553" s="117" t="s">
        <v>9231</v>
      </c>
      <c r="W553" s="117" t="s">
        <v>9232</v>
      </c>
      <c r="X553" s="117" t="s">
        <v>5267</v>
      </c>
      <c r="Y553" s="117" t="s">
        <v>9752</v>
      </c>
      <c r="Z553" s="103"/>
      <c r="AA553" s="88" t="s">
        <v>110</v>
      </c>
      <c r="AB553" s="88" t="s">
        <v>140</v>
      </c>
      <c r="AC553" s="88" t="s">
        <v>2561</v>
      </c>
      <c r="AD553" s="88" t="s">
        <v>2560</v>
      </c>
      <c r="AF553" s="96" t="s">
        <v>1125</v>
      </c>
      <c r="AG553" s="96" t="s">
        <v>1124</v>
      </c>
      <c r="AH553" s="100" t="s">
        <v>1127</v>
      </c>
      <c r="AI553" s="97">
        <v>196651</v>
      </c>
      <c r="AJ553" s="114">
        <v>20.810489654541001</v>
      </c>
      <c r="AK553" s="114">
        <v>93.107696533203097</v>
      </c>
      <c r="AM553" s="144"/>
      <c r="AN553" s="145"/>
      <c r="AO553" s="143"/>
      <c r="AP553" s="144"/>
      <c r="AS553" s="52"/>
      <c r="AT553" s="67"/>
    </row>
    <row r="554" spans="5:46" ht="18">
      <c r="E554" s="52"/>
      <c r="F554" s="52"/>
      <c r="G554" s="69"/>
      <c r="H554" s="69"/>
      <c r="J554" s="69"/>
      <c r="L554" s="69"/>
      <c r="M554" s="69"/>
      <c r="U554" s="103"/>
      <c r="V554" s="117" t="s">
        <v>9231</v>
      </c>
      <c r="W554" s="117" t="s">
        <v>9232</v>
      </c>
      <c r="X554" s="117" t="s">
        <v>5268</v>
      </c>
      <c r="Y554" s="117" t="s">
        <v>9753</v>
      </c>
      <c r="Z554" s="103"/>
      <c r="AA554" s="88" t="s">
        <v>110</v>
      </c>
      <c r="AB554" s="88" t="s">
        <v>140</v>
      </c>
      <c r="AC554" s="88" t="s">
        <v>2567</v>
      </c>
      <c r="AD554" s="88" t="s">
        <v>2566</v>
      </c>
      <c r="AF554" s="96" t="s">
        <v>1125</v>
      </c>
      <c r="AG554" s="96" t="s">
        <v>1124</v>
      </c>
      <c r="AH554" s="100" t="s">
        <v>1128</v>
      </c>
      <c r="AI554" s="97">
        <v>196652</v>
      </c>
      <c r="AJ554" s="114"/>
      <c r="AK554" s="114"/>
      <c r="AM554" s="144"/>
      <c r="AN554" s="145"/>
      <c r="AO554" s="143"/>
      <c r="AP554" s="144"/>
      <c r="AS554" s="52"/>
      <c r="AT554" s="67"/>
    </row>
    <row r="555" spans="5:46" ht="18">
      <c r="E555" s="52"/>
      <c r="F555" s="52"/>
      <c r="G555" s="69"/>
      <c r="H555" s="69"/>
      <c r="J555" s="69"/>
      <c r="L555" s="69"/>
      <c r="M555" s="69"/>
      <c r="U555" s="103"/>
      <c r="V555" s="117" t="s">
        <v>9233</v>
      </c>
      <c r="W555" s="117" t="s">
        <v>9234</v>
      </c>
      <c r="X555" s="117" t="s">
        <v>5265</v>
      </c>
      <c r="Y555" s="117" t="s">
        <v>9754</v>
      </c>
      <c r="Z555" s="103"/>
      <c r="AA555" s="88" t="s">
        <v>110</v>
      </c>
      <c r="AB555" s="88" t="s">
        <v>140</v>
      </c>
      <c r="AC555" s="88" t="s">
        <v>2572</v>
      </c>
      <c r="AD555" s="88" t="s">
        <v>2571</v>
      </c>
      <c r="AF555" s="96" t="s">
        <v>1125</v>
      </c>
      <c r="AG555" s="96" t="s">
        <v>1124</v>
      </c>
      <c r="AH555" s="100" t="s">
        <v>741</v>
      </c>
      <c r="AI555" s="97">
        <v>196653</v>
      </c>
      <c r="AJ555" s="114">
        <v>20.799850463867202</v>
      </c>
      <c r="AK555" s="114">
        <v>93.135147094726605</v>
      </c>
      <c r="AM555" s="144"/>
      <c r="AN555" s="145"/>
      <c r="AO555" s="143"/>
      <c r="AP555" s="144"/>
      <c r="AS555" s="52"/>
      <c r="AT555" s="67"/>
    </row>
    <row r="556" spans="5:46" ht="18">
      <c r="E556" s="52"/>
      <c r="F556" s="52"/>
      <c r="G556" s="69"/>
      <c r="H556" s="69"/>
      <c r="J556" s="69"/>
      <c r="L556" s="69"/>
      <c r="M556" s="69"/>
      <c r="U556" s="103"/>
      <c r="V556" s="117" t="s">
        <v>9233</v>
      </c>
      <c r="W556" s="117" t="s">
        <v>9234</v>
      </c>
      <c r="X556" s="117" t="s">
        <v>5266</v>
      </c>
      <c r="Y556" s="117" t="s">
        <v>9755</v>
      </c>
      <c r="Z556" s="103"/>
      <c r="AA556" s="88" t="s">
        <v>110</v>
      </c>
      <c r="AB556" s="88" t="s">
        <v>140</v>
      </c>
      <c r="AC556" s="88" t="s">
        <v>848</v>
      </c>
      <c r="AD556" s="88" t="s">
        <v>2577</v>
      </c>
      <c r="AF556" s="96" t="s">
        <v>1125</v>
      </c>
      <c r="AG556" s="96" t="s">
        <v>1124</v>
      </c>
      <c r="AH556" s="100" t="s">
        <v>1129</v>
      </c>
      <c r="AI556" s="97">
        <v>196654</v>
      </c>
      <c r="AJ556" s="114"/>
      <c r="AK556" s="114"/>
      <c r="AM556" s="144"/>
      <c r="AN556" s="145"/>
      <c r="AO556" s="143"/>
      <c r="AP556" s="144"/>
      <c r="AS556" s="52"/>
      <c r="AT556" s="67"/>
    </row>
    <row r="557" spans="5:46" ht="18">
      <c r="E557" s="52"/>
      <c r="F557" s="52"/>
      <c r="G557" s="69"/>
      <c r="H557" s="69"/>
      <c r="J557" s="69"/>
      <c r="L557" s="69"/>
      <c r="M557" s="69"/>
      <c r="U557" s="103"/>
      <c r="V557" s="117" t="s">
        <v>9233</v>
      </c>
      <c r="W557" s="117" t="s">
        <v>9234</v>
      </c>
      <c r="X557" s="117" t="s">
        <v>5267</v>
      </c>
      <c r="Y557" s="117" t="s">
        <v>9756</v>
      </c>
      <c r="Z557" s="103"/>
      <c r="AA557" s="88" t="s">
        <v>110</v>
      </c>
      <c r="AB557" s="88" t="s">
        <v>140</v>
      </c>
      <c r="AC557" s="88" t="s">
        <v>2390</v>
      </c>
      <c r="AD557" s="88" t="s">
        <v>2585</v>
      </c>
      <c r="AF557" s="96" t="s">
        <v>1125</v>
      </c>
      <c r="AG557" s="96" t="s">
        <v>1124</v>
      </c>
      <c r="AH557" s="100" t="s">
        <v>833</v>
      </c>
      <c r="AI557" s="97">
        <v>196655</v>
      </c>
      <c r="AJ557" s="114">
        <v>20.621290206909201</v>
      </c>
      <c r="AK557" s="114">
        <v>93.241027832031307</v>
      </c>
      <c r="AM557" s="144"/>
      <c r="AN557" s="145"/>
      <c r="AO557" s="143"/>
      <c r="AP557" s="144"/>
      <c r="AS557" s="52"/>
      <c r="AT557" s="67"/>
    </row>
    <row r="558" spans="5:46" ht="18">
      <c r="E558" s="52"/>
      <c r="F558" s="52"/>
      <c r="G558" s="69"/>
      <c r="H558" s="69"/>
      <c r="J558" s="69"/>
      <c r="L558" s="69"/>
      <c r="M558" s="69"/>
      <c r="U558" s="103"/>
      <c r="V558" s="117" t="s">
        <v>9235</v>
      </c>
      <c r="W558" s="117" t="s">
        <v>9236</v>
      </c>
      <c r="X558" s="117" t="s">
        <v>5265</v>
      </c>
      <c r="Y558" s="117" t="s">
        <v>9757</v>
      </c>
      <c r="Z558" s="103"/>
      <c r="AA558" s="88" t="s">
        <v>110</v>
      </c>
      <c r="AB558" s="88" t="s">
        <v>140</v>
      </c>
      <c r="AC558" s="88" t="s">
        <v>2589</v>
      </c>
      <c r="AD558" s="88" t="s">
        <v>2588</v>
      </c>
      <c r="AF558" s="96" t="s">
        <v>1131</v>
      </c>
      <c r="AG558" s="96" t="s">
        <v>1130</v>
      </c>
      <c r="AH558" s="100" t="s">
        <v>838</v>
      </c>
      <c r="AI558" s="97">
        <v>196662</v>
      </c>
      <c r="AJ558" s="114"/>
      <c r="AK558" s="114"/>
      <c r="AM558" s="144"/>
      <c r="AN558" s="145"/>
      <c r="AO558" s="143"/>
      <c r="AP558" s="144"/>
      <c r="AS558" s="52"/>
      <c r="AT558" s="67"/>
    </row>
    <row r="559" spans="5:46" ht="18">
      <c r="E559" s="52"/>
      <c r="F559" s="52"/>
      <c r="G559" s="69"/>
      <c r="H559" s="69"/>
      <c r="J559" s="69"/>
      <c r="L559" s="69"/>
      <c r="M559" s="69"/>
      <c r="U559" s="103"/>
      <c r="V559" s="117" t="s">
        <v>9235</v>
      </c>
      <c r="W559" s="117" t="s">
        <v>9236</v>
      </c>
      <c r="X559" s="117" t="s">
        <v>5266</v>
      </c>
      <c r="Y559" s="117" t="s">
        <v>9758</v>
      </c>
      <c r="Z559" s="103"/>
      <c r="AA559" s="88" t="s">
        <v>110</v>
      </c>
      <c r="AB559" s="88" t="s">
        <v>140</v>
      </c>
      <c r="AC559" s="88" t="s">
        <v>2603</v>
      </c>
      <c r="AD559" s="88" t="s">
        <v>2602</v>
      </c>
      <c r="AF559" s="96" t="s">
        <v>1131</v>
      </c>
      <c r="AG559" s="96" t="s">
        <v>1130</v>
      </c>
      <c r="AH559" s="100" t="s">
        <v>1132</v>
      </c>
      <c r="AI559" s="97">
        <v>196661</v>
      </c>
      <c r="AJ559" s="114">
        <v>20.829959869384801</v>
      </c>
      <c r="AK559" s="114">
        <v>93.073478698730497</v>
      </c>
      <c r="AM559" s="144"/>
      <c r="AN559" s="145"/>
      <c r="AO559" s="143"/>
      <c r="AP559" s="144"/>
      <c r="AS559" s="52"/>
      <c r="AT559" s="67"/>
    </row>
    <row r="560" spans="5:46" ht="18">
      <c r="E560" s="52"/>
      <c r="F560" s="52"/>
      <c r="G560" s="69"/>
      <c r="H560" s="69"/>
      <c r="J560" s="69"/>
      <c r="L560" s="69"/>
      <c r="M560" s="69"/>
      <c r="U560" s="103"/>
      <c r="V560" s="117" t="s">
        <v>9235</v>
      </c>
      <c r="W560" s="117" t="s">
        <v>9236</v>
      </c>
      <c r="X560" s="117" t="s">
        <v>5267</v>
      </c>
      <c r="Y560" s="117" t="s">
        <v>9759</v>
      </c>
      <c r="Z560" s="103"/>
      <c r="AA560" s="88" t="s">
        <v>110</v>
      </c>
      <c r="AB560" s="88" t="s">
        <v>140</v>
      </c>
      <c r="AC560" s="88" t="s">
        <v>2606</v>
      </c>
      <c r="AD560" s="88" t="s">
        <v>2605</v>
      </c>
      <c r="AF560" s="96" t="s">
        <v>1131</v>
      </c>
      <c r="AG560" s="96" t="s">
        <v>1130</v>
      </c>
      <c r="AH560" s="100" t="s">
        <v>1133</v>
      </c>
      <c r="AI560" s="97">
        <v>196660</v>
      </c>
      <c r="AJ560" s="114">
        <v>20.8444309234619</v>
      </c>
      <c r="AK560" s="114">
        <v>93.083366394042997</v>
      </c>
      <c r="AM560" s="144"/>
      <c r="AN560" s="145"/>
      <c r="AO560" s="143"/>
      <c r="AP560" s="144"/>
      <c r="AS560" s="52"/>
      <c r="AT560" s="67"/>
    </row>
    <row r="561" spans="5:46" ht="18">
      <c r="E561" s="52"/>
      <c r="F561" s="52"/>
      <c r="G561" s="69"/>
      <c r="H561" s="69"/>
      <c r="J561" s="69"/>
      <c r="L561" s="69"/>
      <c r="M561" s="69"/>
      <c r="U561" s="103"/>
      <c r="V561" s="117" t="s">
        <v>9235</v>
      </c>
      <c r="W561" s="117" t="s">
        <v>9236</v>
      </c>
      <c r="X561" s="117" t="s">
        <v>5268</v>
      </c>
      <c r="Y561" s="117" t="s">
        <v>9760</v>
      </c>
      <c r="Z561" s="103"/>
      <c r="AA561" s="88" t="s">
        <v>110</v>
      </c>
      <c r="AB561" s="88" t="s">
        <v>140</v>
      </c>
      <c r="AC561" s="88" t="s">
        <v>2618</v>
      </c>
      <c r="AD561" s="88" t="s">
        <v>2617</v>
      </c>
      <c r="AF561" s="96" t="s">
        <v>1131</v>
      </c>
      <c r="AG561" s="96" t="s">
        <v>1130</v>
      </c>
      <c r="AH561" s="100" t="s">
        <v>1134</v>
      </c>
      <c r="AI561" s="97">
        <v>196659</v>
      </c>
      <c r="AJ561" s="114">
        <v>20.837770462036101</v>
      </c>
      <c r="AK561" s="114">
        <v>93.071586608886705</v>
      </c>
      <c r="AM561" s="144"/>
      <c r="AN561" s="145"/>
      <c r="AO561" s="143"/>
      <c r="AP561" s="144"/>
      <c r="AS561" s="52"/>
      <c r="AT561" s="67"/>
    </row>
    <row r="562" spans="5:46" ht="18">
      <c r="E562" s="52"/>
      <c r="F562" s="52"/>
      <c r="G562" s="69"/>
      <c r="H562" s="69"/>
      <c r="J562" s="69"/>
      <c r="L562" s="69"/>
      <c r="M562" s="69"/>
      <c r="U562" s="103"/>
      <c r="V562" s="117" t="s">
        <v>9235</v>
      </c>
      <c r="W562" s="117" t="s">
        <v>9236</v>
      </c>
      <c r="X562" s="117" t="s">
        <v>5269</v>
      </c>
      <c r="Y562" s="117" t="s">
        <v>9761</v>
      </c>
      <c r="Z562" s="103"/>
      <c r="AA562" s="88" t="s">
        <v>110</v>
      </c>
      <c r="AB562" s="88" t="s">
        <v>140</v>
      </c>
      <c r="AC562" s="88" t="s">
        <v>2623</v>
      </c>
      <c r="AD562" s="88" t="s">
        <v>2622</v>
      </c>
      <c r="AF562" s="96" t="s">
        <v>1131</v>
      </c>
      <c r="AG562" s="96" t="s">
        <v>1130</v>
      </c>
      <c r="AH562" s="100" t="s">
        <v>1131</v>
      </c>
      <c r="AI562" s="97">
        <v>196657</v>
      </c>
      <c r="AJ562" s="114">
        <v>20.840990066528299</v>
      </c>
      <c r="AK562" s="114">
        <v>93.072242736816406</v>
      </c>
      <c r="AM562" s="144"/>
      <c r="AN562" s="145"/>
      <c r="AO562" s="143"/>
      <c r="AP562" s="144"/>
      <c r="AS562" s="52"/>
      <c r="AT562" s="67"/>
    </row>
    <row r="563" spans="5:46" ht="18">
      <c r="E563" s="52"/>
      <c r="F563" s="52"/>
      <c r="G563" s="69"/>
      <c r="H563" s="69"/>
      <c r="J563" s="69"/>
      <c r="L563" s="69"/>
      <c r="M563" s="69"/>
      <c r="U563" s="103"/>
      <c r="V563" s="117" t="s">
        <v>9235</v>
      </c>
      <c r="W563" s="117" t="s">
        <v>9236</v>
      </c>
      <c r="X563" s="117" t="s">
        <v>9762</v>
      </c>
      <c r="Y563" s="117" t="s">
        <v>9763</v>
      </c>
      <c r="Z563" s="103"/>
      <c r="AA563" s="88" t="s">
        <v>110</v>
      </c>
      <c r="AB563" s="88" t="s">
        <v>140</v>
      </c>
      <c r="AC563" s="88" t="s">
        <v>2626</v>
      </c>
      <c r="AD563" s="88" t="s">
        <v>2625</v>
      </c>
      <c r="AF563" s="96" t="s">
        <v>1131</v>
      </c>
      <c r="AG563" s="96" t="s">
        <v>1130</v>
      </c>
      <c r="AH563" s="100" t="s">
        <v>1135</v>
      </c>
      <c r="AI563" s="97">
        <v>196658</v>
      </c>
      <c r="AJ563" s="114"/>
      <c r="AK563" s="114"/>
      <c r="AM563" s="144"/>
      <c r="AN563" s="145"/>
      <c r="AO563" s="143"/>
      <c r="AP563" s="144"/>
      <c r="AS563" s="52"/>
      <c r="AT563" s="67"/>
    </row>
    <row r="564" spans="5:46" ht="18">
      <c r="E564" s="52"/>
      <c r="F564" s="52"/>
      <c r="G564" s="69"/>
      <c r="H564" s="69"/>
      <c r="J564" s="69"/>
      <c r="L564" s="69"/>
      <c r="M564" s="69"/>
      <c r="U564" s="103"/>
      <c r="V564" s="117" t="s">
        <v>9235</v>
      </c>
      <c r="W564" s="117" t="s">
        <v>9236</v>
      </c>
      <c r="X564" s="117" t="s">
        <v>9764</v>
      </c>
      <c r="Y564" s="117" t="s">
        <v>9765</v>
      </c>
      <c r="Z564" s="103"/>
      <c r="AA564" s="88" t="s">
        <v>110</v>
      </c>
      <c r="AB564" s="88" t="s">
        <v>140</v>
      </c>
      <c r="AC564" s="88" t="s">
        <v>2628</v>
      </c>
      <c r="AD564" s="88" t="s">
        <v>2627</v>
      </c>
      <c r="AF564" s="96" t="s">
        <v>1137</v>
      </c>
      <c r="AG564" s="96" t="s">
        <v>1136</v>
      </c>
      <c r="AH564" s="100" t="s">
        <v>1137</v>
      </c>
      <c r="AI564" s="97">
        <v>196663</v>
      </c>
      <c r="AJ564" s="114">
        <v>20.7982692718506</v>
      </c>
      <c r="AK564" s="114">
        <v>93.0960693359375</v>
      </c>
      <c r="AM564" s="144"/>
      <c r="AN564" s="145"/>
      <c r="AO564" s="143"/>
      <c r="AP564" s="144"/>
      <c r="AS564" s="52"/>
      <c r="AT564" s="67"/>
    </row>
    <row r="565" spans="5:46" ht="18">
      <c r="E565" s="52"/>
      <c r="F565" s="52"/>
      <c r="G565" s="69"/>
      <c r="H565" s="69"/>
      <c r="J565" s="69"/>
      <c r="L565" s="69"/>
      <c r="M565" s="69"/>
      <c r="U565" s="103"/>
      <c r="V565" s="117" t="s">
        <v>9235</v>
      </c>
      <c r="W565" s="117" t="s">
        <v>9236</v>
      </c>
      <c r="X565" s="117" t="s">
        <v>9766</v>
      </c>
      <c r="Y565" s="117" t="s">
        <v>9767</v>
      </c>
      <c r="Z565" s="103"/>
      <c r="AA565" s="88" t="s">
        <v>110</v>
      </c>
      <c r="AB565" s="88" t="s">
        <v>140</v>
      </c>
      <c r="AC565" s="88" t="s">
        <v>2630</v>
      </c>
      <c r="AD565" s="88" t="s">
        <v>2629</v>
      </c>
      <c r="AF565" s="96" t="s">
        <v>1139</v>
      </c>
      <c r="AG565" s="96" t="s">
        <v>1138</v>
      </c>
      <c r="AH565" s="100" t="s">
        <v>1140</v>
      </c>
      <c r="AI565" s="97">
        <v>196665</v>
      </c>
      <c r="AJ565" s="114">
        <v>20.769939422607401</v>
      </c>
      <c r="AK565" s="114">
        <v>93.113021850585895</v>
      </c>
      <c r="AM565" s="144"/>
      <c r="AN565" s="145"/>
      <c r="AO565" s="143"/>
      <c r="AP565" s="144"/>
      <c r="AS565" s="52"/>
      <c r="AT565" s="67"/>
    </row>
    <row r="566" spans="5:46" ht="18">
      <c r="E566" s="52"/>
      <c r="F566" s="52"/>
      <c r="G566" s="69"/>
      <c r="H566" s="69"/>
      <c r="J566" s="69"/>
      <c r="L566" s="69"/>
      <c r="M566" s="69"/>
      <c r="U566" s="103"/>
      <c r="V566" s="117" t="s">
        <v>9235</v>
      </c>
      <c r="W566" s="117" t="s">
        <v>9236</v>
      </c>
      <c r="X566" s="117" t="s">
        <v>9768</v>
      </c>
      <c r="Y566" s="117" t="s">
        <v>9769</v>
      </c>
      <c r="Z566" s="103"/>
      <c r="AA566" s="88" t="s">
        <v>110</v>
      </c>
      <c r="AB566" s="88" t="s">
        <v>140</v>
      </c>
      <c r="AC566" s="88" t="s">
        <v>2634</v>
      </c>
      <c r="AD566" s="88" t="s">
        <v>2633</v>
      </c>
      <c r="AF566" s="96" t="s">
        <v>1139</v>
      </c>
      <c r="AG566" s="96" t="s">
        <v>1138</v>
      </c>
      <c r="AH566" s="100" t="s">
        <v>971</v>
      </c>
      <c r="AI566" s="97">
        <v>196666</v>
      </c>
      <c r="AJ566" s="114">
        <v>20.764360427856399</v>
      </c>
      <c r="AK566" s="114">
        <v>93.109962463378906</v>
      </c>
      <c r="AM566" s="144"/>
      <c r="AN566" s="145"/>
      <c r="AO566" s="143"/>
      <c r="AP566" s="144"/>
      <c r="AS566" s="52"/>
      <c r="AT566" s="67"/>
    </row>
    <row r="567" spans="5:46" ht="18">
      <c r="E567" s="52"/>
      <c r="F567" s="52"/>
      <c r="G567" s="69"/>
      <c r="H567" s="69"/>
      <c r="J567" s="69"/>
      <c r="L567" s="69"/>
      <c r="M567" s="69"/>
      <c r="U567" s="103"/>
      <c r="V567" s="117" t="s">
        <v>9235</v>
      </c>
      <c r="W567" s="117" t="s">
        <v>9236</v>
      </c>
      <c r="X567" s="117" t="s">
        <v>9770</v>
      </c>
      <c r="Y567" s="117" t="s">
        <v>9771</v>
      </c>
      <c r="Z567" s="103"/>
      <c r="AA567" s="88" t="s">
        <v>110</v>
      </c>
      <c r="AB567" s="88" t="s">
        <v>140</v>
      </c>
      <c r="AC567" s="88" t="s">
        <v>2637</v>
      </c>
      <c r="AD567" s="88" t="s">
        <v>2636</v>
      </c>
      <c r="AF567" s="96" t="s">
        <v>1139</v>
      </c>
      <c r="AG567" s="96" t="s">
        <v>1138</v>
      </c>
      <c r="AH567" s="100" t="s">
        <v>1139</v>
      </c>
      <c r="AI567" s="97">
        <v>196664</v>
      </c>
      <c r="AJ567" s="114">
        <v>20.7717399597168</v>
      </c>
      <c r="AK567" s="114">
        <v>93.096549987792997</v>
      </c>
      <c r="AM567" s="144"/>
      <c r="AN567" s="145"/>
      <c r="AO567" s="143"/>
      <c r="AP567" s="144"/>
      <c r="AS567" s="52"/>
      <c r="AT567" s="67"/>
    </row>
    <row r="568" spans="5:46" ht="18">
      <c r="E568" s="52"/>
      <c r="F568" s="52"/>
      <c r="G568" s="69"/>
      <c r="H568" s="69"/>
      <c r="J568" s="69"/>
      <c r="L568" s="69"/>
      <c r="M568" s="69"/>
      <c r="U568" s="103"/>
      <c r="V568" s="117" t="s">
        <v>9237</v>
      </c>
      <c r="W568" s="117" t="s">
        <v>9238</v>
      </c>
      <c r="X568" s="117" t="s">
        <v>5265</v>
      </c>
      <c r="Y568" s="117" t="s">
        <v>9772</v>
      </c>
      <c r="Z568" s="103"/>
      <c r="AA568" s="88" t="s">
        <v>110</v>
      </c>
      <c r="AB568" s="88" t="s">
        <v>140</v>
      </c>
      <c r="AC568" s="88" t="s">
        <v>669</v>
      </c>
      <c r="AD568" s="88" t="s">
        <v>2644</v>
      </c>
      <c r="AF568" s="96" t="s">
        <v>1139</v>
      </c>
      <c r="AG568" s="96" t="s">
        <v>1138</v>
      </c>
      <c r="AH568" s="100" t="s">
        <v>1141</v>
      </c>
      <c r="AI568" s="97">
        <v>196667</v>
      </c>
      <c r="AJ568" s="114">
        <v>20.7901306152344</v>
      </c>
      <c r="AK568" s="114">
        <v>93.103408813476605</v>
      </c>
      <c r="AM568" s="144"/>
      <c r="AN568" s="145"/>
      <c r="AO568" s="143"/>
      <c r="AP568" s="144"/>
      <c r="AS568" s="52"/>
      <c r="AT568" s="67"/>
    </row>
    <row r="569" spans="5:46" ht="18">
      <c r="E569" s="52"/>
      <c r="F569" s="52"/>
      <c r="G569" s="69"/>
      <c r="H569" s="69"/>
      <c r="J569" s="69"/>
      <c r="L569" s="69"/>
      <c r="M569" s="69"/>
      <c r="U569" s="103"/>
      <c r="V569" s="117" t="s">
        <v>9237</v>
      </c>
      <c r="W569" s="117" t="s">
        <v>9238</v>
      </c>
      <c r="X569" s="117" t="s">
        <v>5266</v>
      </c>
      <c r="Y569" s="117" t="s">
        <v>9773</v>
      </c>
      <c r="Z569" s="103"/>
      <c r="AA569" s="88" t="s">
        <v>110</v>
      </c>
      <c r="AB569" s="88" t="s">
        <v>140</v>
      </c>
      <c r="AC569" s="88" t="s">
        <v>2647</v>
      </c>
      <c r="AD569" s="88" t="s">
        <v>2646</v>
      </c>
      <c r="AF569" s="96" t="s">
        <v>1143</v>
      </c>
      <c r="AG569" s="96" t="s">
        <v>1142</v>
      </c>
      <c r="AH569" s="100" t="s">
        <v>1143</v>
      </c>
      <c r="AI569" s="97">
        <v>196668</v>
      </c>
      <c r="AJ569" s="114">
        <v>20.743770599365199</v>
      </c>
      <c r="AK569" s="114">
        <v>93.113517761230497</v>
      </c>
      <c r="AM569" s="144"/>
      <c r="AN569" s="145"/>
      <c r="AO569" s="143"/>
      <c r="AP569" s="144"/>
      <c r="AS569" s="52"/>
      <c r="AT569" s="67"/>
    </row>
    <row r="570" spans="5:46" ht="18">
      <c r="E570" s="52"/>
      <c r="F570" s="52"/>
      <c r="G570" s="69"/>
      <c r="H570" s="69"/>
      <c r="J570" s="69"/>
      <c r="L570" s="69"/>
      <c r="M570" s="69"/>
      <c r="U570" s="103"/>
      <c r="V570" s="117" t="s">
        <v>9237</v>
      </c>
      <c r="W570" s="117" t="s">
        <v>9238</v>
      </c>
      <c r="X570" s="117" t="s">
        <v>5267</v>
      </c>
      <c r="Y570" s="117" t="s">
        <v>9774</v>
      </c>
      <c r="Z570" s="103"/>
      <c r="AA570" s="88" t="s">
        <v>110</v>
      </c>
      <c r="AB570" s="88" t="s">
        <v>140</v>
      </c>
      <c r="AC570" s="88" t="s">
        <v>2651</v>
      </c>
      <c r="AD570" s="88" t="s">
        <v>2650</v>
      </c>
      <c r="AF570" s="96" t="s">
        <v>1145</v>
      </c>
      <c r="AG570" s="96" t="s">
        <v>1144</v>
      </c>
      <c r="AH570" s="100" t="s">
        <v>1146</v>
      </c>
      <c r="AI570" s="97">
        <v>196669</v>
      </c>
      <c r="AJ570" s="114">
        <v>20.707210540771499</v>
      </c>
      <c r="AK570" s="114">
        <v>93.115196228027301</v>
      </c>
      <c r="AM570" s="144"/>
      <c r="AN570" s="145"/>
      <c r="AO570" s="143"/>
      <c r="AP570" s="144"/>
      <c r="AS570" s="52"/>
      <c r="AT570" s="67"/>
    </row>
    <row r="571" spans="5:46" ht="18">
      <c r="E571" s="52"/>
      <c r="F571" s="52"/>
      <c r="G571" s="69"/>
      <c r="H571" s="69"/>
      <c r="J571" s="69"/>
      <c r="L571" s="69"/>
      <c r="M571" s="69"/>
      <c r="U571" s="103"/>
      <c r="V571" s="117" t="s">
        <v>9239</v>
      </c>
      <c r="W571" s="117" t="s">
        <v>9240</v>
      </c>
      <c r="X571" s="117" t="s">
        <v>5265</v>
      </c>
      <c r="Y571" s="117" t="s">
        <v>9775</v>
      </c>
      <c r="Z571" s="103"/>
      <c r="AA571" s="88" t="s">
        <v>110</v>
      </c>
      <c r="AB571" s="88" t="s">
        <v>140</v>
      </c>
      <c r="AC571" s="88" t="s">
        <v>2654</v>
      </c>
      <c r="AD571" s="88" t="s">
        <v>2653</v>
      </c>
      <c r="AF571" s="96" t="s">
        <v>1145</v>
      </c>
      <c r="AG571" s="96" t="s">
        <v>1144</v>
      </c>
      <c r="AH571" s="100" t="s">
        <v>1147</v>
      </c>
      <c r="AI571" s="97">
        <v>196670</v>
      </c>
      <c r="AJ571" s="114">
        <v>20.714469909668001</v>
      </c>
      <c r="AK571" s="114">
        <v>93.114936828613295</v>
      </c>
      <c r="AM571" s="144"/>
      <c r="AN571" s="145"/>
      <c r="AO571" s="143"/>
      <c r="AP571" s="144"/>
      <c r="AS571" s="52"/>
      <c r="AT571" s="67"/>
    </row>
    <row r="572" spans="5:46" ht="18">
      <c r="E572" s="52"/>
      <c r="F572" s="52"/>
      <c r="G572" s="69"/>
      <c r="H572" s="69"/>
      <c r="J572" s="69"/>
      <c r="L572" s="69"/>
      <c r="M572" s="69"/>
      <c r="U572" s="103"/>
      <c r="V572" s="117" t="s">
        <v>9239</v>
      </c>
      <c r="W572" s="117" t="s">
        <v>9240</v>
      </c>
      <c r="X572" s="117" t="s">
        <v>5266</v>
      </c>
      <c r="Y572" s="117" t="s">
        <v>9776</v>
      </c>
      <c r="Z572" s="103"/>
      <c r="AA572" s="88" t="s">
        <v>110</v>
      </c>
      <c r="AB572" s="88" t="s">
        <v>140</v>
      </c>
      <c r="AC572" s="88" t="s">
        <v>2660</v>
      </c>
      <c r="AD572" s="88" t="s">
        <v>2659</v>
      </c>
      <c r="AF572" s="96" t="s">
        <v>1145</v>
      </c>
      <c r="AG572" s="96" t="s">
        <v>1144</v>
      </c>
      <c r="AH572" s="100" t="s">
        <v>1148</v>
      </c>
      <c r="AI572" s="97">
        <v>196671</v>
      </c>
      <c r="AJ572" s="114"/>
      <c r="AK572" s="114"/>
      <c r="AM572" s="144"/>
      <c r="AN572" s="145"/>
      <c r="AO572" s="143"/>
      <c r="AP572" s="144"/>
      <c r="AS572" s="52"/>
      <c r="AT572" s="67"/>
    </row>
    <row r="573" spans="5:46" ht="18">
      <c r="E573" s="52"/>
      <c r="F573" s="52"/>
      <c r="G573" s="69"/>
      <c r="H573" s="69"/>
      <c r="J573" s="69"/>
      <c r="L573" s="69"/>
      <c r="M573" s="69"/>
      <c r="U573" s="103"/>
      <c r="V573" s="117" t="s">
        <v>9239</v>
      </c>
      <c r="W573" s="117" t="s">
        <v>9240</v>
      </c>
      <c r="X573" s="117" t="s">
        <v>5267</v>
      </c>
      <c r="Y573" s="117" t="s">
        <v>9777</v>
      </c>
      <c r="Z573" s="103"/>
      <c r="AA573" s="88" t="s">
        <v>110</v>
      </c>
      <c r="AB573" s="88" t="s">
        <v>140</v>
      </c>
      <c r="AC573" s="88" t="s">
        <v>2662</v>
      </c>
      <c r="AD573" s="88" t="s">
        <v>2661</v>
      </c>
      <c r="AF573" s="96" t="s">
        <v>1150</v>
      </c>
      <c r="AG573" s="96" t="s">
        <v>1149</v>
      </c>
      <c r="AH573" s="100" t="s">
        <v>1150</v>
      </c>
      <c r="AI573" s="97">
        <v>196672</v>
      </c>
      <c r="AJ573" s="114">
        <v>20.720649719238299</v>
      </c>
      <c r="AK573" s="114">
        <v>93.087936401367202</v>
      </c>
      <c r="AM573" s="144"/>
      <c r="AN573" s="145"/>
      <c r="AO573" s="143"/>
      <c r="AP573" s="144"/>
      <c r="AS573" s="52"/>
      <c r="AT573" s="67"/>
    </row>
    <row r="574" spans="5:46" ht="18">
      <c r="E574" s="52"/>
      <c r="F574" s="52"/>
      <c r="G574" s="69"/>
      <c r="H574" s="69"/>
      <c r="J574" s="69"/>
      <c r="L574" s="69"/>
      <c r="M574" s="69"/>
      <c r="U574" s="103"/>
      <c r="V574" s="117" t="s">
        <v>9247</v>
      </c>
      <c r="W574" s="117" t="s">
        <v>9248</v>
      </c>
      <c r="X574" s="117" t="s">
        <v>9778</v>
      </c>
      <c r="Y574" s="117" t="s">
        <v>9779</v>
      </c>
      <c r="Z574" s="103"/>
      <c r="AA574" s="88" t="s">
        <v>110</v>
      </c>
      <c r="AB574" s="88" t="s">
        <v>140</v>
      </c>
      <c r="AC574" s="88" t="s">
        <v>2671</v>
      </c>
      <c r="AD574" s="88" t="s">
        <v>2670</v>
      </c>
      <c r="AF574" s="96" t="s">
        <v>1152</v>
      </c>
      <c r="AG574" s="96" t="s">
        <v>1151</v>
      </c>
      <c r="AH574" s="100" t="s">
        <v>1153</v>
      </c>
      <c r="AI574" s="97">
        <v>196690</v>
      </c>
      <c r="AJ574" s="114">
        <v>20.857070922851602</v>
      </c>
      <c r="AK574" s="114">
        <v>92.840522766113295</v>
      </c>
      <c r="AM574" s="144"/>
      <c r="AN574" s="145"/>
      <c r="AO574" s="143"/>
      <c r="AP574" s="144"/>
      <c r="AS574" s="52"/>
      <c r="AT574" s="67"/>
    </row>
    <row r="575" spans="5:46" ht="18">
      <c r="E575" s="52"/>
      <c r="F575" s="52"/>
      <c r="G575" s="69"/>
      <c r="H575" s="69"/>
      <c r="J575" s="69"/>
      <c r="L575" s="69"/>
      <c r="M575" s="69"/>
      <c r="U575" s="103"/>
      <c r="V575" s="117" t="s">
        <v>9247</v>
      </c>
      <c r="W575" s="117" t="s">
        <v>9248</v>
      </c>
      <c r="X575" s="117" t="s">
        <v>9652</v>
      </c>
      <c r="Y575" s="117" t="s">
        <v>9780</v>
      </c>
      <c r="Z575" s="103"/>
      <c r="AA575" s="88" t="s">
        <v>110</v>
      </c>
      <c r="AB575" s="88" t="s">
        <v>140</v>
      </c>
      <c r="AC575" s="88" t="s">
        <v>2676</v>
      </c>
      <c r="AD575" s="88" t="s">
        <v>2675</v>
      </c>
      <c r="AF575" s="96" t="s">
        <v>1152</v>
      </c>
      <c r="AG575" s="96" t="s">
        <v>1151</v>
      </c>
      <c r="AH575" s="100" t="s">
        <v>1154</v>
      </c>
      <c r="AI575" s="97">
        <v>196683</v>
      </c>
      <c r="AJ575" s="114">
        <v>20.756210327148398</v>
      </c>
      <c r="AK575" s="114">
        <v>92.837547302246094</v>
      </c>
      <c r="AM575" s="144"/>
      <c r="AN575" s="145"/>
      <c r="AO575" s="143"/>
      <c r="AP575" s="144"/>
      <c r="AS575" s="52"/>
      <c r="AT575" s="67"/>
    </row>
    <row r="576" spans="5:46" ht="18">
      <c r="E576" s="52"/>
      <c r="F576" s="52"/>
      <c r="G576" s="69"/>
      <c r="H576" s="69"/>
      <c r="J576" s="69"/>
      <c r="L576" s="69"/>
      <c r="M576" s="69"/>
      <c r="U576" s="103"/>
      <c r="V576" s="117" t="s">
        <v>9247</v>
      </c>
      <c r="W576" s="117" t="s">
        <v>9248</v>
      </c>
      <c r="X576" s="117" t="s">
        <v>5273</v>
      </c>
      <c r="Y576" s="117" t="s">
        <v>9781</v>
      </c>
      <c r="Z576" s="103"/>
      <c r="AA576" s="88" t="s">
        <v>110</v>
      </c>
      <c r="AB576" s="88" t="s">
        <v>140</v>
      </c>
      <c r="AC576" s="88" t="s">
        <v>587</v>
      </c>
      <c r="AD576" s="88" t="s">
        <v>2681</v>
      </c>
      <c r="AF576" s="96" t="s">
        <v>1152</v>
      </c>
      <c r="AG576" s="96" t="s">
        <v>1151</v>
      </c>
      <c r="AH576" s="100" t="s">
        <v>1155</v>
      </c>
      <c r="AI576" s="97">
        <v>196692</v>
      </c>
      <c r="AJ576" s="114">
        <v>20.827140808105501</v>
      </c>
      <c r="AK576" s="114">
        <v>92.829597473144503</v>
      </c>
      <c r="AM576" s="144"/>
      <c r="AN576" s="145"/>
      <c r="AO576" s="143"/>
      <c r="AP576" s="144"/>
      <c r="AS576" s="52"/>
      <c r="AT576" s="67"/>
    </row>
    <row r="577" spans="5:46" ht="18">
      <c r="E577" s="52"/>
      <c r="F577" s="52"/>
      <c r="G577" s="69"/>
      <c r="H577" s="69"/>
      <c r="J577" s="69"/>
      <c r="L577" s="69"/>
      <c r="M577" s="69"/>
      <c r="U577" s="103"/>
      <c r="V577" s="117" t="s">
        <v>9247</v>
      </c>
      <c r="W577" s="117" t="s">
        <v>9248</v>
      </c>
      <c r="X577" s="117" t="s">
        <v>9782</v>
      </c>
      <c r="Y577" s="117" t="s">
        <v>9783</v>
      </c>
      <c r="Z577" s="103"/>
      <c r="AA577" s="88" t="s">
        <v>110</v>
      </c>
      <c r="AB577" s="88" t="s">
        <v>140</v>
      </c>
      <c r="AC577" s="88" t="s">
        <v>2684</v>
      </c>
      <c r="AD577" s="88" t="s">
        <v>2683</v>
      </c>
      <c r="AF577" s="96" t="s">
        <v>1152</v>
      </c>
      <c r="AG577" s="96" t="s">
        <v>1151</v>
      </c>
      <c r="AH577" s="100" t="s">
        <v>506</v>
      </c>
      <c r="AI577" s="97">
        <v>196684</v>
      </c>
      <c r="AJ577" s="114">
        <v>20.695339202880898</v>
      </c>
      <c r="AK577" s="114">
        <v>92.859718322753906</v>
      </c>
      <c r="AM577" s="144"/>
      <c r="AN577" s="145"/>
      <c r="AO577" s="143"/>
      <c r="AP577" s="144"/>
      <c r="AS577" s="52"/>
      <c r="AT577" s="67"/>
    </row>
    <row r="578" spans="5:46" ht="18">
      <c r="E578" s="52"/>
      <c r="F578" s="52"/>
      <c r="G578" s="69"/>
      <c r="H578" s="69"/>
      <c r="J578" s="69"/>
      <c r="L578" s="69"/>
      <c r="M578" s="69"/>
      <c r="U578" s="103"/>
      <c r="V578" s="117" t="s">
        <v>9247</v>
      </c>
      <c r="W578" s="117" t="s">
        <v>9248</v>
      </c>
      <c r="X578" s="117" t="s">
        <v>9784</v>
      </c>
      <c r="Y578" s="117" t="s">
        <v>9785</v>
      </c>
      <c r="Z578" s="103"/>
      <c r="AA578" s="88" t="s">
        <v>110</v>
      </c>
      <c r="AB578" s="88" t="s">
        <v>140</v>
      </c>
      <c r="AC578" s="88" t="s">
        <v>2687</v>
      </c>
      <c r="AD578" s="88" t="s">
        <v>2686</v>
      </c>
      <c r="AF578" s="96" t="s">
        <v>1152</v>
      </c>
      <c r="AG578" s="96" t="s">
        <v>1151</v>
      </c>
      <c r="AH578" s="100" t="s">
        <v>1156</v>
      </c>
      <c r="AI578" s="97">
        <v>220632</v>
      </c>
      <c r="AJ578" s="114"/>
      <c r="AK578" s="114"/>
      <c r="AM578" s="144"/>
      <c r="AN578" s="145"/>
      <c r="AO578" s="143"/>
      <c r="AP578" s="144"/>
      <c r="AS578" s="52"/>
      <c r="AT578" s="67"/>
    </row>
    <row r="579" spans="5:46" ht="18">
      <c r="E579" s="52"/>
      <c r="F579" s="52"/>
      <c r="G579" s="69"/>
      <c r="H579" s="69"/>
      <c r="J579" s="69"/>
      <c r="L579" s="69"/>
      <c r="M579" s="69"/>
      <c r="U579" s="103"/>
      <c r="V579" s="117" t="s">
        <v>9247</v>
      </c>
      <c r="W579" s="117" t="s">
        <v>9248</v>
      </c>
      <c r="X579" s="117" t="s">
        <v>9786</v>
      </c>
      <c r="Y579" s="117" t="s">
        <v>9787</v>
      </c>
      <c r="Z579" s="103"/>
      <c r="AA579" s="88" t="s">
        <v>110</v>
      </c>
      <c r="AB579" s="88" t="s">
        <v>140</v>
      </c>
      <c r="AC579" s="88" t="s">
        <v>2690</v>
      </c>
      <c r="AD579" s="88" t="s">
        <v>2689</v>
      </c>
      <c r="AF579" s="96" t="s">
        <v>1152</v>
      </c>
      <c r="AG579" s="96" t="s">
        <v>1151</v>
      </c>
      <c r="AH579" s="100" t="s">
        <v>1157</v>
      </c>
      <c r="AI579" s="97">
        <v>196685</v>
      </c>
      <c r="AJ579" s="114">
        <v>20.814460754394499</v>
      </c>
      <c r="AK579" s="114">
        <v>92.817169189453097</v>
      </c>
      <c r="AM579" s="144"/>
      <c r="AN579" s="145"/>
      <c r="AO579" s="143"/>
      <c r="AP579" s="144"/>
      <c r="AS579" s="52"/>
      <c r="AT579" s="67"/>
    </row>
    <row r="580" spans="5:46" ht="18">
      <c r="E580" s="52"/>
      <c r="F580" s="52"/>
      <c r="G580" s="69"/>
      <c r="H580" s="69"/>
      <c r="J580" s="69"/>
      <c r="L580" s="69"/>
      <c r="M580" s="69"/>
      <c r="U580" s="103"/>
      <c r="V580" s="117" t="s">
        <v>9247</v>
      </c>
      <c r="W580" s="117" t="s">
        <v>9248</v>
      </c>
      <c r="X580" s="117" t="s">
        <v>9788</v>
      </c>
      <c r="Y580" s="117" t="s">
        <v>9789</v>
      </c>
      <c r="Z580" s="103"/>
      <c r="AA580" s="88" t="s">
        <v>110</v>
      </c>
      <c r="AB580" s="88" t="s">
        <v>140</v>
      </c>
      <c r="AC580" s="88" t="s">
        <v>2693</v>
      </c>
      <c r="AD580" s="88" t="s">
        <v>2692</v>
      </c>
      <c r="AF580" s="96" t="s">
        <v>1152</v>
      </c>
      <c r="AG580" s="96" t="s">
        <v>1151</v>
      </c>
      <c r="AH580" s="100" t="s">
        <v>1158</v>
      </c>
      <c r="AI580" s="97">
        <v>196686</v>
      </c>
      <c r="AJ580" s="114">
        <v>20.812690734863299</v>
      </c>
      <c r="AK580" s="114">
        <v>92.834281921386705</v>
      </c>
      <c r="AM580" s="144"/>
      <c r="AN580" s="145"/>
      <c r="AO580" s="143"/>
      <c r="AP580" s="144"/>
      <c r="AS580" s="52"/>
      <c r="AT580" s="67"/>
    </row>
    <row r="581" spans="5:46" ht="18">
      <c r="E581" s="52"/>
      <c r="F581" s="52"/>
      <c r="G581" s="69"/>
      <c r="H581" s="69"/>
      <c r="J581" s="69"/>
      <c r="L581" s="69"/>
      <c r="M581" s="69"/>
      <c r="U581" s="103"/>
      <c r="V581" s="117" t="s">
        <v>9247</v>
      </c>
      <c r="W581" s="117" t="s">
        <v>9248</v>
      </c>
      <c r="X581" s="117" t="s">
        <v>9790</v>
      </c>
      <c r="Y581" s="117" t="s">
        <v>9791</v>
      </c>
      <c r="Z581" s="103"/>
      <c r="AA581" s="88" t="s">
        <v>110</v>
      </c>
      <c r="AB581" s="88" t="s">
        <v>140</v>
      </c>
      <c r="AC581" s="88" t="s">
        <v>2695</v>
      </c>
      <c r="AD581" s="88" t="s">
        <v>2694</v>
      </c>
      <c r="AF581" s="96" t="s">
        <v>1152</v>
      </c>
      <c r="AG581" s="96" t="s">
        <v>1151</v>
      </c>
      <c r="AH581" s="100" t="s">
        <v>1159</v>
      </c>
      <c r="AI581" s="97">
        <v>196687</v>
      </c>
      <c r="AJ581" s="114">
        <v>20.719579696655298</v>
      </c>
      <c r="AK581" s="114">
        <v>92.853561401367202</v>
      </c>
      <c r="AM581" s="144"/>
      <c r="AN581" s="145"/>
      <c r="AO581" s="143"/>
      <c r="AP581" s="144"/>
      <c r="AS581" s="52"/>
      <c r="AT581" s="67"/>
    </row>
    <row r="582" spans="5:46" ht="18">
      <c r="E582" s="52"/>
      <c r="F582" s="52"/>
      <c r="G582" s="69"/>
      <c r="H582" s="69"/>
      <c r="J582" s="69"/>
      <c r="L582" s="69"/>
      <c r="M582" s="69"/>
      <c r="U582" s="103"/>
      <c r="V582" s="117" t="s">
        <v>9247</v>
      </c>
      <c r="W582" s="117" t="s">
        <v>9248</v>
      </c>
      <c r="X582" s="117" t="s">
        <v>9792</v>
      </c>
      <c r="Y582" s="117" t="s">
        <v>9793</v>
      </c>
      <c r="Z582" s="103"/>
      <c r="AA582" s="88" t="s">
        <v>110</v>
      </c>
      <c r="AB582" s="88" t="s">
        <v>140</v>
      </c>
      <c r="AC582" s="88" t="s">
        <v>2698</v>
      </c>
      <c r="AD582" s="88" t="s">
        <v>2697</v>
      </c>
      <c r="AF582" s="96" t="s">
        <v>1152</v>
      </c>
      <c r="AG582" s="96" t="s">
        <v>1151</v>
      </c>
      <c r="AH582" s="100" t="s">
        <v>1160</v>
      </c>
      <c r="AI582" s="97">
        <v>196689</v>
      </c>
      <c r="AJ582" s="114">
        <v>20.811210632324201</v>
      </c>
      <c r="AK582" s="114">
        <v>92.841560363769503</v>
      </c>
      <c r="AM582" s="144"/>
      <c r="AN582" s="145"/>
      <c r="AO582" s="143"/>
      <c r="AP582" s="144"/>
      <c r="AS582" s="52"/>
      <c r="AT582" s="67"/>
    </row>
    <row r="583" spans="5:46" ht="18">
      <c r="E583" s="52"/>
      <c r="F583" s="52"/>
      <c r="G583" s="69"/>
      <c r="H583" s="69"/>
      <c r="J583" s="69"/>
      <c r="L583" s="69"/>
      <c r="M583" s="69"/>
      <c r="U583" s="103"/>
      <c r="V583" s="117" t="s">
        <v>9249</v>
      </c>
      <c r="W583" s="117" t="s">
        <v>9250</v>
      </c>
      <c r="X583" s="117" t="s">
        <v>5265</v>
      </c>
      <c r="Y583" s="117" t="s">
        <v>9794</v>
      </c>
      <c r="Z583" s="103"/>
      <c r="AA583" s="88" t="s">
        <v>110</v>
      </c>
      <c r="AB583" s="88" t="s">
        <v>140</v>
      </c>
      <c r="AC583" s="88" t="s">
        <v>2702</v>
      </c>
      <c r="AD583" s="88" t="s">
        <v>2701</v>
      </c>
      <c r="AF583" s="96" t="s">
        <v>1152</v>
      </c>
      <c r="AG583" s="96" t="s">
        <v>1151</v>
      </c>
      <c r="AH583" s="100" t="s">
        <v>1161</v>
      </c>
      <c r="AI583" s="97">
        <v>196691</v>
      </c>
      <c r="AJ583" s="114">
        <v>20.7409992218018</v>
      </c>
      <c r="AK583" s="114">
        <v>92.836036682128906</v>
      </c>
      <c r="AM583" s="144"/>
      <c r="AN583" s="145"/>
      <c r="AO583" s="143"/>
      <c r="AP583" s="144"/>
      <c r="AS583" s="52"/>
      <c r="AT583" s="67"/>
    </row>
    <row r="584" spans="5:46" ht="18">
      <c r="E584" s="52"/>
      <c r="F584" s="52"/>
      <c r="G584" s="69"/>
      <c r="H584" s="69"/>
      <c r="J584" s="69"/>
      <c r="L584" s="69"/>
      <c r="M584" s="69"/>
      <c r="U584" s="103"/>
      <c r="V584" s="117" t="s">
        <v>9249</v>
      </c>
      <c r="W584" s="117" t="s">
        <v>9250</v>
      </c>
      <c r="X584" s="117" t="s">
        <v>5266</v>
      </c>
      <c r="Y584" s="117" t="s">
        <v>9795</v>
      </c>
      <c r="Z584" s="103"/>
      <c r="AA584" s="88" t="s">
        <v>110</v>
      </c>
      <c r="AB584" s="88" t="s">
        <v>140</v>
      </c>
      <c r="AC584" s="88" t="s">
        <v>2705</v>
      </c>
      <c r="AD584" s="88" t="s">
        <v>2704</v>
      </c>
      <c r="AF584" s="96" t="s">
        <v>1152</v>
      </c>
      <c r="AG584" s="96" t="s">
        <v>1151</v>
      </c>
      <c r="AH584" s="100" t="s">
        <v>1162</v>
      </c>
      <c r="AI584" s="97">
        <v>196682</v>
      </c>
      <c r="AJ584" s="114">
        <v>20.8390102386475</v>
      </c>
      <c r="AK584" s="114">
        <v>92.825286865234403</v>
      </c>
      <c r="AM584" s="144"/>
      <c r="AN584" s="145"/>
      <c r="AO584" s="143"/>
      <c r="AP584" s="144"/>
      <c r="AS584" s="52"/>
      <c r="AT584" s="67"/>
    </row>
    <row r="585" spans="5:46" ht="18">
      <c r="E585" s="52"/>
      <c r="F585" s="52"/>
      <c r="G585" s="69"/>
      <c r="H585" s="69"/>
      <c r="J585" s="69"/>
      <c r="L585" s="69"/>
      <c r="M585" s="69"/>
      <c r="U585" s="103"/>
      <c r="V585" s="117" t="s">
        <v>9249</v>
      </c>
      <c r="W585" s="117" t="s">
        <v>9250</v>
      </c>
      <c r="X585" s="117" t="s">
        <v>5267</v>
      </c>
      <c r="Y585" s="117" t="s">
        <v>9796</v>
      </c>
      <c r="Z585" s="103"/>
      <c r="AA585" s="88" t="s">
        <v>110</v>
      </c>
      <c r="AB585" s="88" t="s">
        <v>140</v>
      </c>
      <c r="AC585" s="88" t="s">
        <v>2707</v>
      </c>
      <c r="AD585" s="88" t="s">
        <v>2706</v>
      </c>
      <c r="AF585" s="96" t="s">
        <v>1152</v>
      </c>
      <c r="AG585" s="96" t="s">
        <v>1151</v>
      </c>
      <c r="AH585" s="100" t="s">
        <v>1163</v>
      </c>
      <c r="AI585" s="97">
        <v>196688</v>
      </c>
      <c r="AJ585" s="114">
        <v>20.836479187011701</v>
      </c>
      <c r="AK585" s="114">
        <v>92.842033386230497</v>
      </c>
      <c r="AM585" s="144"/>
      <c r="AN585" s="145"/>
      <c r="AO585" s="143"/>
      <c r="AP585" s="144"/>
      <c r="AS585" s="52"/>
      <c r="AT585" s="67"/>
    </row>
    <row r="586" spans="5:46" ht="18">
      <c r="E586" s="52"/>
      <c r="F586" s="52"/>
      <c r="G586" s="69"/>
      <c r="H586" s="69"/>
      <c r="J586" s="69"/>
      <c r="L586" s="69"/>
      <c r="M586" s="69"/>
      <c r="U586" s="103"/>
      <c r="V586" s="117" t="s">
        <v>9249</v>
      </c>
      <c r="W586" s="117" t="s">
        <v>9250</v>
      </c>
      <c r="X586" s="117" t="s">
        <v>5268</v>
      </c>
      <c r="Y586" s="117" t="s">
        <v>9797</v>
      </c>
      <c r="Z586" s="103"/>
      <c r="AA586" s="88" t="s">
        <v>110</v>
      </c>
      <c r="AB586" s="88" t="s">
        <v>140</v>
      </c>
      <c r="AC586" s="88" t="s">
        <v>2712</v>
      </c>
      <c r="AD586" s="88" t="s">
        <v>2711</v>
      </c>
      <c r="AF586" s="96" t="s">
        <v>1152</v>
      </c>
      <c r="AG586" s="96" t="s">
        <v>1151</v>
      </c>
      <c r="AH586" s="100" t="s">
        <v>1164</v>
      </c>
      <c r="AI586" s="97">
        <v>220634</v>
      </c>
      <c r="AJ586" s="114"/>
      <c r="AK586" s="114"/>
      <c r="AM586" s="144"/>
      <c r="AN586" s="145"/>
      <c r="AO586" s="143"/>
      <c r="AP586" s="144"/>
      <c r="AS586" s="52"/>
      <c r="AT586" s="67"/>
    </row>
    <row r="587" spans="5:46" ht="18">
      <c r="E587" s="52"/>
      <c r="F587" s="52"/>
      <c r="G587" s="69"/>
      <c r="H587" s="69"/>
      <c r="J587" s="69"/>
      <c r="L587" s="69"/>
      <c r="M587" s="69"/>
      <c r="U587" s="103"/>
      <c r="V587" s="117" t="s">
        <v>9249</v>
      </c>
      <c r="W587" s="117" t="s">
        <v>9250</v>
      </c>
      <c r="X587" s="117" t="s">
        <v>5269</v>
      </c>
      <c r="Y587" s="117" t="s">
        <v>9798</v>
      </c>
      <c r="Z587" s="103"/>
      <c r="AA587" s="88" t="s">
        <v>110</v>
      </c>
      <c r="AB587" s="88" t="s">
        <v>140</v>
      </c>
      <c r="AC587" s="88" t="s">
        <v>2714</v>
      </c>
      <c r="AD587" s="88" t="s">
        <v>2713</v>
      </c>
      <c r="AF587" s="96" t="s">
        <v>1152</v>
      </c>
      <c r="AG587" s="96" t="s">
        <v>1151</v>
      </c>
      <c r="AH587" s="100" t="s">
        <v>1165</v>
      </c>
      <c r="AI587" s="97">
        <v>196679</v>
      </c>
      <c r="AJ587" s="114">
        <v>20.730419158935501</v>
      </c>
      <c r="AK587" s="114">
        <v>92.845809936523395</v>
      </c>
      <c r="AM587" s="144"/>
      <c r="AN587" s="145"/>
      <c r="AO587" s="143"/>
      <c r="AP587" s="144"/>
      <c r="AS587" s="52"/>
      <c r="AT587" s="67"/>
    </row>
    <row r="588" spans="5:46" ht="18">
      <c r="E588" s="52"/>
      <c r="F588" s="52"/>
      <c r="G588" s="69"/>
      <c r="H588" s="69"/>
      <c r="J588" s="69"/>
      <c r="L588" s="69"/>
      <c r="M588" s="69"/>
      <c r="U588" s="103"/>
      <c r="V588" s="117" t="s">
        <v>9249</v>
      </c>
      <c r="W588" s="117" t="s">
        <v>9250</v>
      </c>
      <c r="X588" s="117" t="s">
        <v>5288</v>
      </c>
      <c r="Y588" s="117" t="s">
        <v>9799</v>
      </c>
      <c r="Z588" s="103"/>
      <c r="AA588" s="88" t="s">
        <v>110</v>
      </c>
      <c r="AB588" s="88" t="s">
        <v>140</v>
      </c>
      <c r="AC588" s="88" t="s">
        <v>2718</v>
      </c>
      <c r="AD588" s="88" t="s">
        <v>2717</v>
      </c>
      <c r="AF588" s="96" t="s">
        <v>1152</v>
      </c>
      <c r="AG588" s="96" t="s">
        <v>1151</v>
      </c>
      <c r="AH588" s="100" t="s">
        <v>1152</v>
      </c>
      <c r="AI588" s="97">
        <v>196673</v>
      </c>
      <c r="AJ588" s="114">
        <v>20.7240200042725</v>
      </c>
      <c r="AK588" s="114">
        <v>92.848838806152301</v>
      </c>
      <c r="AM588" s="144"/>
      <c r="AN588" s="145"/>
      <c r="AO588" s="143"/>
      <c r="AP588" s="144"/>
      <c r="AS588" s="52"/>
      <c r="AT588" s="67"/>
    </row>
    <row r="589" spans="5:46" ht="18">
      <c r="E589" s="52"/>
      <c r="F589" s="52"/>
      <c r="G589" s="69"/>
      <c r="H589" s="69"/>
      <c r="J589" s="69"/>
      <c r="L589" s="69"/>
      <c r="M589" s="69"/>
      <c r="U589" s="103"/>
      <c r="V589" s="117" t="s">
        <v>9249</v>
      </c>
      <c r="W589" s="117" t="s">
        <v>9250</v>
      </c>
      <c r="X589" s="117" t="s">
        <v>5290</v>
      </c>
      <c r="Y589" s="117" t="s">
        <v>9800</v>
      </c>
      <c r="Z589" s="103"/>
      <c r="AA589" s="88" t="s">
        <v>110</v>
      </c>
      <c r="AB589" s="88" t="s">
        <v>140</v>
      </c>
      <c r="AC589" s="88" t="s">
        <v>2720</v>
      </c>
      <c r="AD589" s="88" t="s">
        <v>2719</v>
      </c>
      <c r="AF589" s="96" t="s">
        <v>1152</v>
      </c>
      <c r="AG589" s="96" t="s">
        <v>1151</v>
      </c>
      <c r="AH589" s="100" t="s">
        <v>1166</v>
      </c>
      <c r="AI589" s="97">
        <v>220633</v>
      </c>
      <c r="AJ589" s="114"/>
      <c r="AK589" s="114"/>
      <c r="AM589" s="144"/>
      <c r="AN589" s="145"/>
      <c r="AO589" s="143"/>
      <c r="AP589" s="144"/>
      <c r="AS589" s="52"/>
      <c r="AT589" s="67"/>
    </row>
    <row r="590" spans="5:46" ht="18">
      <c r="E590" s="52"/>
      <c r="F590" s="52"/>
      <c r="G590" s="69"/>
      <c r="H590" s="69"/>
      <c r="J590" s="69"/>
      <c r="L590" s="69"/>
      <c r="M590" s="69"/>
      <c r="U590" s="103"/>
      <c r="V590" s="117" t="s">
        <v>9251</v>
      </c>
      <c r="W590" s="117" t="s">
        <v>9252</v>
      </c>
      <c r="X590" s="117" t="s">
        <v>5265</v>
      </c>
      <c r="Y590" s="117" t="s">
        <v>9801</v>
      </c>
      <c r="Z590" s="103"/>
      <c r="AA590" s="88" t="s">
        <v>110</v>
      </c>
      <c r="AB590" s="88" t="s">
        <v>140</v>
      </c>
      <c r="AC590" s="88" t="s">
        <v>2723</v>
      </c>
      <c r="AD590" s="88" t="s">
        <v>2722</v>
      </c>
      <c r="AF590" s="96" t="s">
        <v>1152</v>
      </c>
      <c r="AG590" s="96" t="s">
        <v>1151</v>
      </c>
      <c r="AH590" s="100" t="s">
        <v>1167</v>
      </c>
      <c r="AI590" s="97">
        <v>196674</v>
      </c>
      <c r="AJ590" s="114">
        <v>20.8472194671631</v>
      </c>
      <c r="AK590" s="114">
        <v>92.834182739257798</v>
      </c>
      <c r="AM590" s="144"/>
      <c r="AN590" s="145"/>
      <c r="AO590" s="143"/>
      <c r="AP590" s="144"/>
      <c r="AS590" s="52"/>
      <c r="AT590" s="67"/>
    </row>
    <row r="591" spans="5:46" ht="18">
      <c r="E591" s="52"/>
      <c r="F591" s="52"/>
      <c r="G591" s="69"/>
      <c r="H591" s="69"/>
      <c r="J591" s="69"/>
      <c r="L591" s="69"/>
      <c r="M591" s="69"/>
      <c r="U591" s="103"/>
      <c r="V591" s="117" t="s">
        <v>9251</v>
      </c>
      <c r="W591" s="117" t="s">
        <v>9252</v>
      </c>
      <c r="X591" s="117" t="s">
        <v>5266</v>
      </c>
      <c r="Y591" s="117" t="s">
        <v>9802</v>
      </c>
      <c r="Z591" s="103"/>
      <c r="AA591" s="88" t="s">
        <v>110</v>
      </c>
      <c r="AB591" s="88" t="s">
        <v>140</v>
      </c>
      <c r="AC591" s="88" t="s">
        <v>2725</v>
      </c>
      <c r="AD591" s="88" t="s">
        <v>2724</v>
      </c>
      <c r="AF591" s="96" t="s">
        <v>1152</v>
      </c>
      <c r="AG591" s="96" t="s">
        <v>1151</v>
      </c>
      <c r="AH591" s="100" t="s">
        <v>1168</v>
      </c>
      <c r="AI591" s="97">
        <v>196675</v>
      </c>
      <c r="AJ591" s="114">
        <v>20.823810577392599</v>
      </c>
      <c r="AK591" s="114">
        <v>92.814666748046903</v>
      </c>
      <c r="AM591" s="144"/>
      <c r="AN591" s="145"/>
      <c r="AO591" s="143"/>
      <c r="AP591" s="144"/>
      <c r="AS591" s="52"/>
      <c r="AT591" s="67"/>
    </row>
    <row r="592" spans="5:46" ht="18">
      <c r="E592" s="52"/>
      <c r="F592" s="52"/>
      <c r="G592" s="69"/>
      <c r="H592" s="69"/>
      <c r="J592" s="69"/>
      <c r="L592" s="69"/>
      <c r="M592" s="69"/>
      <c r="U592" s="103"/>
      <c r="V592" s="117" t="s">
        <v>9251</v>
      </c>
      <c r="W592" s="117" t="s">
        <v>9252</v>
      </c>
      <c r="X592" s="117" t="s">
        <v>5267</v>
      </c>
      <c r="Y592" s="117" t="s">
        <v>9803</v>
      </c>
      <c r="Z592" s="103"/>
      <c r="AA592" s="88" t="s">
        <v>110</v>
      </c>
      <c r="AB592" s="88" t="s">
        <v>140</v>
      </c>
      <c r="AC592" s="88" t="s">
        <v>2728</v>
      </c>
      <c r="AD592" s="88" t="s">
        <v>2727</v>
      </c>
      <c r="AF592" s="96" t="s">
        <v>1152</v>
      </c>
      <c r="AG592" s="96" t="s">
        <v>1151</v>
      </c>
      <c r="AH592" s="100" t="s">
        <v>1169</v>
      </c>
      <c r="AI592" s="97">
        <v>196676</v>
      </c>
      <c r="AJ592" s="114">
        <v>20.7087306976318</v>
      </c>
      <c r="AK592" s="114">
        <v>92.861251831054702</v>
      </c>
      <c r="AM592" s="144"/>
      <c r="AN592" s="145"/>
      <c r="AO592" s="143"/>
      <c r="AP592" s="144"/>
      <c r="AS592" s="52"/>
      <c r="AT592" s="67"/>
    </row>
    <row r="593" spans="5:46" ht="18">
      <c r="E593" s="52"/>
      <c r="F593" s="52"/>
      <c r="G593" s="69"/>
      <c r="H593" s="69"/>
      <c r="J593" s="69"/>
      <c r="L593" s="69"/>
      <c r="M593" s="69"/>
      <c r="U593" s="103"/>
      <c r="V593" s="117" t="s">
        <v>9253</v>
      </c>
      <c r="W593" s="117" t="s">
        <v>9254</v>
      </c>
      <c r="X593" s="117" t="s">
        <v>5265</v>
      </c>
      <c r="Y593" s="117" t="s">
        <v>9804</v>
      </c>
      <c r="Z593" s="103"/>
      <c r="AA593" s="88" t="s">
        <v>110</v>
      </c>
      <c r="AB593" s="88" t="s">
        <v>140</v>
      </c>
      <c r="AC593" s="88" t="s">
        <v>2730</v>
      </c>
      <c r="AD593" s="88" t="s">
        <v>2729</v>
      </c>
      <c r="AF593" s="96" t="s">
        <v>1152</v>
      </c>
      <c r="AG593" s="96" t="s">
        <v>1151</v>
      </c>
      <c r="AH593" s="100" t="s">
        <v>1170</v>
      </c>
      <c r="AI593" s="97">
        <v>196677</v>
      </c>
      <c r="AJ593" s="114">
        <v>20.800090789794901</v>
      </c>
      <c r="AK593" s="114">
        <v>92.833831787109403</v>
      </c>
      <c r="AM593" s="144"/>
      <c r="AN593" s="145"/>
      <c r="AO593" s="143"/>
      <c r="AP593" s="144"/>
      <c r="AS593" s="52"/>
      <c r="AT593" s="67"/>
    </row>
    <row r="594" spans="5:46" ht="18">
      <c r="E594" s="52"/>
      <c r="F594" s="52"/>
      <c r="G594" s="69"/>
      <c r="H594" s="69"/>
      <c r="J594" s="69"/>
      <c r="L594" s="69"/>
      <c r="M594" s="69"/>
      <c r="U594" s="103"/>
      <c r="V594" s="117" t="s">
        <v>9253</v>
      </c>
      <c r="W594" s="117" t="s">
        <v>9254</v>
      </c>
      <c r="X594" s="117" t="s">
        <v>5266</v>
      </c>
      <c r="Y594" s="117" t="s">
        <v>9805</v>
      </c>
      <c r="Z594" s="103"/>
      <c r="AA594" s="88" t="s">
        <v>110</v>
      </c>
      <c r="AB594" s="88" t="s">
        <v>140</v>
      </c>
      <c r="AC594" s="88" t="s">
        <v>1617</v>
      </c>
      <c r="AD594" s="88" t="s">
        <v>2734</v>
      </c>
      <c r="AF594" s="96" t="s">
        <v>1152</v>
      </c>
      <c r="AG594" s="96" t="s">
        <v>1151</v>
      </c>
      <c r="AH594" s="100" t="s">
        <v>1171</v>
      </c>
      <c r="AI594" s="97">
        <v>196678</v>
      </c>
      <c r="AJ594" s="114">
        <v>20.876340866088899</v>
      </c>
      <c r="AK594" s="114">
        <v>92.836372375488295</v>
      </c>
      <c r="AM594" s="144"/>
      <c r="AN594" s="145"/>
      <c r="AO594" s="143"/>
      <c r="AP594" s="144"/>
      <c r="AS594" s="52"/>
      <c r="AT594" s="67"/>
    </row>
    <row r="595" spans="5:46" ht="18">
      <c r="E595" s="52"/>
      <c r="F595" s="52"/>
      <c r="G595" s="69"/>
      <c r="H595" s="69"/>
      <c r="J595" s="69"/>
      <c r="L595" s="69"/>
      <c r="M595" s="69"/>
      <c r="U595" s="103"/>
      <c r="V595" s="117" t="s">
        <v>9253</v>
      </c>
      <c r="W595" s="117" t="s">
        <v>9254</v>
      </c>
      <c r="X595" s="117" t="s">
        <v>5267</v>
      </c>
      <c r="Y595" s="117" t="s">
        <v>9806</v>
      </c>
      <c r="Z595" s="103"/>
      <c r="AA595" s="88" t="s">
        <v>110</v>
      </c>
      <c r="AB595" s="88" t="s">
        <v>140</v>
      </c>
      <c r="AC595" s="88" t="s">
        <v>1032</v>
      </c>
      <c r="AD595" s="88" t="s">
        <v>2739</v>
      </c>
      <c r="AF595" s="96" t="s">
        <v>1152</v>
      </c>
      <c r="AG595" s="96" t="s">
        <v>1151</v>
      </c>
      <c r="AH595" s="100" t="s">
        <v>1172</v>
      </c>
      <c r="AI595" s="97">
        <v>196680</v>
      </c>
      <c r="AJ595" s="114">
        <v>20.714530944824201</v>
      </c>
      <c r="AK595" s="114">
        <v>92.856658935546903</v>
      </c>
      <c r="AM595" s="144"/>
      <c r="AN595" s="145"/>
      <c r="AO595" s="143"/>
      <c r="AP595" s="144"/>
      <c r="AS595" s="52"/>
      <c r="AT595" s="67"/>
    </row>
    <row r="596" spans="5:46" ht="18">
      <c r="E596" s="52"/>
      <c r="F596" s="52"/>
      <c r="G596" s="69"/>
      <c r="H596" s="69"/>
      <c r="J596" s="69"/>
      <c r="L596" s="69"/>
      <c r="M596" s="69"/>
      <c r="U596" s="103"/>
      <c r="V596" s="117" t="s">
        <v>9253</v>
      </c>
      <c r="W596" s="117" t="s">
        <v>9254</v>
      </c>
      <c r="X596" s="117" t="s">
        <v>5268</v>
      </c>
      <c r="Y596" s="117" t="s">
        <v>9807</v>
      </c>
      <c r="Z596" s="103"/>
      <c r="AA596" s="88" t="s">
        <v>110</v>
      </c>
      <c r="AB596" s="88" t="s">
        <v>140</v>
      </c>
      <c r="AC596" s="88" t="s">
        <v>580</v>
      </c>
      <c r="AD596" s="88" t="s">
        <v>2744</v>
      </c>
      <c r="AF596" s="96" t="s">
        <v>1152</v>
      </c>
      <c r="AG596" s="96" t="s">
        <v>1151</v>
      </c>
      <c r="AH596" s="100" t="s">
        <v>1173</v>
      </c>
      <c r="AI596" s="97">
        <v>196681</v>
      </c>
      <c r="AJ596" s="114"/>
      <c r="AK596" s="114"/>
      <c r="AM596" s="144"/>
      <c r="AN596" s="145"/>
      <c r="AO596" s="143"/>
      <c r="AP596" s="144"/>
      <c r="AS596" s="52"/>
      <c r="AT596" s="67"/>
    </row>
    <row r="597" spans="5:46" ht="18">
      <c r="E597" s="52"/>
      <c r="F597" s="52"/>
      <c r="G597" s="69"/>
      <c r="H597" s="69"/>
      <c r="J597" s="69"/>
      <c r="L597" s="69"/>
      <c r="M597" s="69"/>
      <c r="U597" s="103"/>
      <c r="V597" s="117" t="s">
        <v>9253</v>
      </c>
      <c r="W597" s="117" t="s">
        <v>9254</v>
      </c>
      <c r="X597" s="117" t="s">
        <v>5269</v>
      </c>
      <c r="Y597" s="117" t="s">
        <v>9808</v>
      </c>
      <c r="Z597" s="103"/>
      <c r="AA597" s="88" t="s">
        <v>110</v>
      </c>
      <c r="AB597" s="88" t="s">
        <v>140</v>
      </c>
      <c r="AC597" s="88" t="s">
        <v>2748</v>
      </c>
      <c r="AD597" s="88" t="s">
        <v>2747</v>
      </c>
      <c r="AF597" s="96" t="s">
        <v>1175</v>
      </c>
      <c r="AG597" s="96" t="s">
        <v>1174</v>
      </c>
      <c r="AH597" s="100" t="s">
        <v>1176</v>
      </c>
      <c r="AI597" s="97">
        <v>196695</v>
      </c>
      <c r="AJ597" s="114">
        <v>20.993650436401399</v>
      </c>
      <c r="AK597" s="114">
        <v>92.863479614257798</v>
      </c>
      <c r="AM597" s="144"/>
      <c r="AN597" s="145"/>
      <c r="AO597" s="143"/>
      <c r="AP597" s="144"/>
      <c r="AS597" s="52"/>
      <c r="AT597" s="67"/>
    </row>
    <row r="598" spans="5:46" ht="18">
      <c r="E598" s="52"/>
      <c r="F598" s="52"/>
      <c r="G598" s="69"/>
      <c r="H598" s="69"/>
      <c r="J598" s="69"/>
      <c r="L598" s="69"/>
      <c r="M598" s="69"/>
      <c r="U598" s="103"/>
      <c r="V598" s="117" t="s">
        <v>9255</v>
      </c>
      <c r="W598" s="117" t="s">
        <v>9256</v>
      </c>
      <c r="X598" s="117" t="s">
        <v>5265</v>
      </c>
      <c r="Y598" s="117" t="s">
        <v>9809</v>
      </c>
      <c r="Z598" s="103"/>
      <c r="AA598" s="88" t="s">
        <v>110</v>
      </c>
      <c r="AB598" s="88" t="s">
        <v>140</v>
      </c>
      <c r="AC598" s="88" t="s">
        <v>2751</v>
      </c>
      <c r="AD598" s="88" t="s">
        <v>2750</v>
      </c>
      <c r="AF598" s="96" t="s">
        <v>1175</v>
      </c>
      <c r="AG598" s="96" t="s">
        <v>1174</v>
      </c>
      <c r="AH598" s="100" t="s">
        <v>1101</v>
      </c>
      <c r="AI598" s="97">
        <v>196699</v>
      </c>
      <c r="AJ598" s="114"/>
      <c r="AK598" s="114"/>
      <c r="AM598" s="144"/>
      <c r="AN598" s="145"/>
      <c r="AO598" s="143"/>
      <c r="AP598" s="144"/>
      <c r="AS598" s="52"/>
      <c r="AT598" s="67"/>
    </row>
    <row r="599" spans="5:46" ht="18">
      <c r="E599" s="52"/>
      <c r="F599" s="52"/>
      <c r="G599" s="69"/>
      <c r="H599" s="69"/>
      <c r="J599" s="69"/>
      <c r="L599" s="69"/>
      <c r="M599" s="69"/>
      <c r="U599" s="103"/>
      <c r="V599" s="117" t="s">
        <v>9255</v>
      </c>
      <c r="W599" s="117" t="s">
        <v>9256</v>
      </c>
      <c r="X599" s="117" t="s">
        <v>5266</v>
      </c>
      <c r="Y599" s="117" t="s">
        <v>9810</v>
      </c>
      <c r="Z599" s="103"/>
      <c r="AA599" s="88" t="s">
        <v>110</v>
      </c>
      <c r="AB599" s="88" t="s">
        <v>140</v>
      </c>
      <c r="AC599" s="88" t="s">
        <v>2758</v>
      </c>
      <c r="AD599" s="88" t="s">
        <v>2757</v>
      </c>
      <c r="AF599" s="96" t="s">
        <v>1175</v>
      </c>
      <c r="AG599" s="96" t="s">
        <v>1174</v>
      </c>
      <c r="AH599" s="100" t="s">
        <v>1177</v>
      </c>
      <c r="AI599" s="97">
        <v>196704</v>
      </c>
      <c r="AJ599" s="114"/>
      <c r="AK599" s="114"/>
      <c r="AM599" s="144"/>
      <c r="AN599" s="145"/>
      <c r="AO599" s="143"/>
      <c r="AP599" s="144"/>
      <c r="AS599" s="52"/>
      <c r="AT599" s="67"/>
    </row>
    <row r="600" spans="5:46" ht="18">
      <c r="E600" s="52"/>
      <c r="F600" s="52"/>
      <c r="G600" s="69"/>
      <c r="H600" s="69"/>
      <c r="J600" s="69"/>
      <c r="L600" s="69"/>
      <c r="M600" s="69"/>
      <c r="U600" s="103"/>
      <c r="V600" s="117" t="s">
        <v>9255</v>
      </c>
      <c r="W600" s="117" t="s">
        <v>9256</v>
      </c>
      <c r="X600" s="117" t="s">
        <v>5267</v>
      </c>
      <c r="Y600" s="117" t="s">
        <v>9811</v>
      </c>
      <c r="Z600" s="103"/>
      <c r="AA600" s="88" t="s">
        <v>110</v>
      </c>
      <c r="AB600" s="88" t="s">
        <v>140</v>
      </c>
      <c r="AC600" s="88" t="s">
        <v>2766</v>
      </c>
      <c r="AD600" s="88" t="s">
        <v>2765</v>
      </c>
      <c r="AF600" s="96" t="s">
        <v>1175</v>
      </c>
      <c r="AG600" s="96" t="s">
        <v>1174</v>
      </c>
      <c r="AH600" s="100" t="s">
        <v>1178</v>
      </c>
      <c r="AI600" s="97">
        <v>196703</v>
      </c>
      <c r="AJ600" s="114"/>
      <c r="AK600" s="114"/>
      <c r="AM600" s="144"/>
      <c r="AN600" s="145"/>
      <c r="AO600" s="143"/>
      <c r="AP600" s="144"/>
      <c r="AS600" s="52"/>
      <c r="AT600" s="67"/>
    </row>
    <row r="601" spans="5:46" ht="18">
      <c r="E601" s="52"/>
      <c r="F601" s="52"/>
      <c r="G601" s="69"/>
      <c r="H601" s="69"/>
      <c r="J601" s="69"/>
      <c r="L601" s="69"/>
      <c r="M601" s="69"/>
      <c r="U601" s="103"/>
      <c r="V601" s="117" t="s">
        <v>9255</v>
      </c>
      <c r="W601" s="117" t="s">
        <v>9256</v>
      </c>
      <c r="X601" s="117" t="s">
        <v>5268</v>
      </c>
      <c r="Y601" s="117" t="s">
        <v>9812</v>
      </c>
      <c r="Z601" s="103"/>
      <c r="AA601" s="88" t="s">
        <v>110</v>
      </c>
      <c r="AB601" s="88" t="s">
        <v>140</v>
      </c>
      <c r="AC601" s="88" t="s">
        <v>2769</v>
      </c>
      <c r="AD601" s="88" t="s">
        <v>2768</v>
      </c>
      <c r="AF601" s="96" t="s">
        <v>1175</v>
      </c>
      <c r="AG601" s="96" t="s">
        <v>1174</v>
      </c>
      <c r="AH601" s="100" t="s">
        <v>1179</v>
      </c>
      <c r="AI601" s="97">
        <v>196702</v>
      </c>
      <c r="AJ601" s="114"/>
      <c r="AK601" s="114"/>
      <c r="AM601" s="144"/>
      <c r="AN601" s="145"/>
      <c r="AO601" s="143"/>
      <c r="AP601" s="144"/>
      <c r="AS601" s="52"/>
      <c r="AT601" s="67"/>
    </row>
    <row r="602" spans="5:46" ht="18">
      <c r="E602" s="52"/>
      <c r="F602" s="52"/>
      <c r="G602" s="69"/>
      <c r="H602" s="69"/>
      <c r="J602" s="69"/>
      <c r="L602" s="69"/>
      <c r="M602" s="69"/>
      <c r="U602" s="103"/>
      <c r="V602" s="117" t="s">
        <v>9255</v>
      </c>
      <c r="W602" s="117" t="s">
        <v>9256</v>
      </c>
      <c r="X602" s="117" t="s">
        <v>5269</v>
      </c>
      <c r="Y602" s="117" t="s">
        <v>9813</v>
      </c>
      <c r="Z602" s="103"/>
      <c r="AA602" s="88" t="s">
        <v>110</v>
      </c>
      <c r="AB602" s="88" t="s">
        <v>140</v>
      </c>
      <c r="AC602" s="88" t="s">
        <v>2773</v>
      </c>
      <c r="AD602" s="88" t="s">
        <v>2772</v>
      </c>
      <c r="AF602" s="96" t="s">
        <v>1175</v>
      </c>
      <c r="AG602" s="96" t="s">
        <v>1174</v>
      </c>
      <c r="AH602" s="100" t="s">
        <v>1180</v>
      </c>
      <c r="AI602" s="97">
        <v>196701</v>
      </c>
      <c r="AJ602" s="114">
        <v>21.0125408172607</v>
      </c>
      <c r="AK602" s="114">
        <v>92.871269226074205</v>
      </c>
      <c r="AM602" s="144"/>
      <c r="AN602" s="145"/>
      <c r="AO602" s="143"/>
      <c r="AP602" s="144"/>
      <c r="AS602" s="52"/>
      <c r="AT602" s="67"/>
    </row>
    <row r="603" spans="5:46" ht="18">
      <c r="E603" s="52"/>
      <c r="F603" s="52"/>
      <c r="G603" s="69"/>
      <c r="H603" s="69"/>
      <c r="J603" s="69"/>
      <c r="L603" s="69"/>
      <c r="M603" s="69"/>
      <c r="U603" s="103"/>
      <c r="V603" s="117" t="s">
        <v>9255</v>
      </c>
      <c r="W603" s="117" t="s">
        <v>9256</v>
      </c>
      <c r="X603" s="117" t="s">
        <v>5288</v>
      </c>
      <c r="Y603" s="117" t="s">
        <v>9814</v>
      </c>
      <c r="Z603" s="103"/>
      <c r="AA603" s="88" t="s">
        <v>110</v>
      </c>
      <c r="AB603" s="88" t="s">
        <v>140</v>
      </c>
      <c r="AC603" s="88" t="s">
        <v>2715</v>
      </c>
      <c r="AD603" s="88" t="s">
        <v>2775</v>
      </c>
      <c r="AF603" s="96" t="s">
        <v>1175</v>
      </c>
      <c r="AG603" s="96" t="s">
        <v>1174</v>
      </c>
      <c r="AH603" s="100" t="s">
        <v>1181</v>
      </c>
      <c r="AI603" s="97">
        <v>196700</v>
      </c>
      <c r="AJ603" s="114"/>
      <c r="AK603" s="114"/>
      <c r="AM603" s="144"/>
      <c r="AN603" s="145"/>
      <c r="AO603" s="143"/>
      <c r="AP603" s="144"/>
      <c r="AS603" s="52"/>
      <c r="AT603" s="67"/>
    </row>
    <row r="604" spans="5:46" ht="18">
      <c r="E604" s="52"/>
      <c r="F604" s="52"/>
      <c r="G604" s="69"/>
      <c r="H604" s="69"/>
      <c r="J604" s="69"/>
      <c r="L604" s="69"/>
      <c r="M604" s="69"/>
      <c r="U604" s="103"/>
      <c r="V604" s="117" t="s">
        <v>9255</v>
      </c>
      <c r="W604" s="117" t="s">
        <v>9256</v>
      </c>
      <c r="X604" s="117" t="s">
        <v>5290</v>
      </c>
      <c r="Y604" s="117" t="s">
        <v>9815</v>
      </c>
      <c r="Z604" s="103"/>
      <c r="AA604" s="88" t="s">
        <v>110</v>
      </c>
      <c r="AB604" s="88" t="s">
        <v>140</v>
      </c>
      <c r="AC604" s="88" t="s">
        <v>2781</v>
      </c>
      <c r="AD604" s="88" t="s">
        <v>2780</v>
      </c>
      <c r="AF604" s="96" t="s">
        <v>1175</v>
      </c>
      <c r="AG604" s="96" t="s">
        <v>1174</v>
      </c>
      <c r="AH604" s="100" t="s">
        <v>1182</v>
      </c>
      <c r="AI604" s="97">
        <v>196698</v>
      </c>
      <c r="AJ604" s="114">
        <v>21.062139511108398</v>
      </c>
      <c r="AK604" s="114">
        <v>92.849853515625</v>
      </c>
      <c r="AM604" s="144"/>
      <c r="AN604" s="145"/>
      <c r="AO604" s="143"/>
      <c r="AP604" s="144"/>
      <c r="AS604" s="52"/>
      <c r="AT604" s="67"/>
    </row>
    <row r="605" spans="5:46" ht="18">
      <c r="E605" s="52"/>
      <c r="F605" s="52"/>
      <c r="G605" s="69"/>
      <c r="H605" s="69"/>
      <c r="J605" s="69"/>
      <c r="L605" s="69"/>
      <c r="M605" s="69"/>
      <c r="U605" s="103"/>
      <c r="V605" s="117" t="s">
        <v>9255</v>
      </c>
      <c r="W605" s="117" t="s">
        <v>9256</v>
      </c>
      <c r="X605" s="117" t="s">
        <v>9431</v>
      </c>
      <c r="Y605" s="117" t="s">
        <v>9816</v>
      </c>
      <c r="Z605" s="103"/>
      <c r="AA605" s="88" t="s">
        <v>110</v>
      </c>
      <c r="AB605" s="88" t="s">
        <v>140</v>
      </c>
      <c r="AC605" s="88" t="s">
        <v>2785</v>
      </c>
      <c r="AD605" s="88" t="s">
        <v>2784</v>
      </c>
      <c r="AF605" s="96" t="s">
        <v>1175</v>
      </c>
      <c r="AG605" s="96" t="s">
        <v>1174</v>
      </c>
      <c r="AH605" s="100" t="s">
        <v>1183</v>
      </c>
      <c r="AI605" s="97">
        <v>220635</v>
      </c>
      <c r="AJ605" s="114"/>
      <c r="AK605" s="114"/>
      <c r="AM605" s="144"/>
      <c r="AN605" s="145"/>
      <c r="AO605" s="143"/>
      <c r="AP605" s="144"/>
      <c r="AS605" s="52"/>
      <c r="AT605" s="67"/>
    </row>
    <row r="606" spans="5:46" ht="18">
      <c r="E606" s="52"/>
      <c r="F606" s="52"/>
      <c r="G606" s="69"/>
      <c r="H606" s="69"/>
      <c r="J606" s="69"/>
      <c r="L606" s="69"/>
      <c r="M606" s="69"/>
      <c r="U606" s="103"/>
      <c r="V606" s="117" t="s">
        <v>9255</v>
      </c>
      <c r="W606" s="117" t="s">
        <v>9256</v>
      </c>
      <c r="X606" s="117" t="s">
        <v>9433</v>
      </c>
      <c r="Y606" s="117" t="s">
        <v>9817</v>
      </c>
      <c r="Z606" s="103"/>
      <c r="AA606" s="88" t="s">
        <v>110</v>
      </c>
      <c r="AB606" s="88" t="s">
        <v>140</v>
      </c>
      <c r="AC606" s="88" t="s">
        <v>2789</v>
      </c>
      <c r="AD606" s="88" t="s">
        <v>2788</v>
      </c>
      <c r="AF606" s="96" t="s">
        <v>1175</v>
      </c>
      <c r="AG606" s="96" t="s">
        <v>1174</v>
      </c>
      <c r="AH606" s="100" t="s">
        <v>777</v>
      </c>
      <c r="AI606" s="97">
        <v>196696</v>
      </c>
      <c r="AJ606" s="114">
        <v>21.031990051269499</v>
      </c>
      <c r="AK606" s="114">
        <v>92.872016906738295</v>
      </c>
      <c r="AM606" s="144"/>
      <c r="AN606" s="145"/>
      <c r="AO606" s="143"/>
      <c r="AP606" s="144"/>
      <c r="AS606" s="52"/>
      <c r="AT606" s="67"/>
    </row>
    <row r="607" spans="5:46" ht="18">
      <c r="E607" s="52"/>
      <c r="F607" s="52"/>
      <c r="G607" s="69"/>
      <c r="H607" s="69"/>
      <c r="J607" s="69"/>
      <c r="L607" s="69"/>
      <c r="M607" s="69"/>
      <c r="U607" s="103"/>
      <c r="V607" s="117" t="s">
        <v>9255</v>
      </c>
      <c r="W607" s="117" t="s">
        <v>9256</v>
      </c>
      <c r="X607" s="117" t="s">
        <v>9435</v>
      </c>
      <c r="Y607" s="117" t="s">
        <v>9818</v>
      </c>
      <c r="Z607" s="103"/>
      <c r="AA607" s="88" t="s">
        <v>110</v>
      </c>
      <c r="AB607" s="88" t="s">
        <v>140</v>
      </c>
      <c r="AC607" s="88" t="s">
        <v>2341</v>
      </c>
      <c r="AD607" s="88" t="s">
        <v>2793</v>
      </c>
      <c r="AF607" s="96" t="s">
        <v>1175</v>
      </c>
      <c r="AG607" s="96" t="s">
        <v>1174</v>
      </c>
      <c r="AH607" s="100" t="s">
        <v>1184</v>
      </c>
      <c r="AI607" s="97">
        <v>220636</v>
      </c>
      <c r="AJ607" s="114"/>
      <c r="AK607" s="114"/>
      <c r="AM607" s="144"/>
      <c r="AN607" s="145"/>
      <c r="AO607" s="143"/>
      <c r="AP607" s="144"/>
      <c r="AS607" s="52"/>
      <c r="AT607" s="67"/>
    </row>
    <row r="608" spans="5:46" ht="18">
      <c r="E608" s="52"/>
      <c r="F608" s="52"/>
      <c r="G608" s="69"/>
      <c r="H608" s="69"/>
      <c r="J608" s="69"/>
      <c r="L608" s="69"/>
      <c r="M608" s="69"/>
      <c r="U608" s="103"/>
      <c r="V608" s="117" t="s">
        <v>9255</v>
      </c>
      <c r="W608" s="117" t="s">
        <v>9256</v>
      </c>
      <c r="X608" s="117" t="s">
        <v>9437</v>
      </c>
      <c r="Y608" s="117" t="s">
        <v>9819</v>
      </c>
      <c r="Z608" s="103"/>
      <c r="AA608" s="88" t="s">
        <v>110</v>
      </c>
      <c r="AB608" s="88" t="s">
        <v>140</v>
      </c>
      <c r="AC608" s="88" t="s">
        <v>2796</v>
      </c>
      <c r="AD608" s="88" t="s">
        <v>2795</v>
      </c>
      <c r="AF608" s="96" t="s">
        <v>1175</v>
      </c>
      <c r="AG608" s="96" t="s">
        <v>1174</v>
      </c>
      <c r="AH608" s="100" t="s">
        <v>847</v>
      </c>
      <c r="AI608" s="97">
        <v>196694</v>
      </c>
      <c r="AJ608" s="114">
        <v>21.026290893554702</v>
      </c>
      <c r="AK608" s="114">
        <v>92.889213562011705</v>
      </c>
      <c r="AM608" s="144"/>
      <c r="AN608" s="145"/>
      <c r="AO608" s="143"/>
      <c r="AP608" s="144"/>
      <c r="AS608" s="52"/>
      <c r="AT608" s="67"/>
    </row>
    <row r="609" spans="5:46" ht="18">
      <c r="E609" s="52"/>
      <c r="F609" s="52"/>
      <c r="G609" s="69"/>
      <c r="H609" s="69"/>
      <c r="J609" s="69"/>
      <c r="L609" s="69"/>
      <c r="M609" s="69"/>
      <c r="U609" s="103"/>
      <c r="V609" s="117" t="s">
        <v>9255</v>
      </c>
      <c r="W609" s="117" t="s">
        <v>9256</v>
      </c>
      <c r="X609" s="117" t="s">
        <v>9439</v>
      </c>
      <c r="Y609" s="117" t="s">
        <v>9820</v>
      </c>
      <c r="Z609" s="103"/>
      <c r="AA609" s="88" t="s">
        <v>110</v>
      </c>
      <c r="AB609" s="88" t="s">
        <v>140</v>
      </c>
      <c r="AC609" s="88" t="s">
        <v>2802</v>
      </c>
      <c r="AD609" s="88" t="s">
        <v>2801</v>
      </c>
      <c r="AF609" s="96" t="s">
        <v>1175</v>
      </c>
      <c r="AG609" s="96" t="s">
        <v>1174</v>
      </c>
      <c r="AH609" s="100" t="s">
        <v>1175</v>
      </c>
      <c r="AI609" s="97">
        <v>196693</v>
      </c>
      <c r="AJ609" s="114">
        <v>21.0201206207275</v>
      </c>
      <c r="AK609" s="114">
        <v>92.890823364257798</v>
      </c>
      <c r="AM609" s="144"/>
      <c r="AN609" s="145"/>
      <c r="AO609" s="143"/>
      <c r="AP609" s="144"/>
      <c r="AS609" s="52"/>
      <c r="AT609" s="67"/>
    </row>
    <row r="610" spans="5:46" ht="18">
      <c r="E610" s="52"/>
      <c r="F610" s="52"/>
      <c r="G610" s="69"/>
      <c r="H610" s="69"/>
      <c r="J610" s="69"/>
      <c r="L610" s="69"/>
      <c r="M610" s="69"/>
      <c r="U610" s="103"/>
      <c r="V610" s="117" t="s">
        <v>9255</v>
      </c>
      <c r="W610" s="117" t="s">
        <v>9256</v>
      </c>
      <c r="X610" s="117" t="s">
        <v>9821</v>
      </c>
      <c r="Y610" s="117" t="s">
        <v>9822</v>
      </c>
      <c r="Z610" s="103"/>
      <c r="AA610" s="88" t="s">
        <v>110</v>
      </c>
      <c r="AB610" s="88" t="s">
        <v>140</v>
      </c>
      <c r="AC610" s="88" t="s">
        <v>2809</v>
      </c>
      <c r="AD610" s="88" t="s">
        <v>2808</v>
      </c>
      <c r="AF610" s="96" t="s">
        <v>1175</v>
      </c>
      <c r="AG610" s="96" t="s">
        <v>1174</v>
      </c>
      <c r="AH610" s="100" t="s">
        <v>1185</v>
      </c>
      <c r="AI610" s="97">
        <v>196697</v>
      </c>
      <c r="AJ610" s="114">
        <v>20.989459991455099</v>
      </c>
      <c r="AK610" s="114">
        <v>92.885437011718807</v>
      </c>
      <c r="AM610" s="144"/>
      <c r="AN610" s="145"/>
      <c r="AO610" s="143"/>
      <c r="AP610" s="144"/>
      <c r="AS610" s="52"/>
      <c r="AT610" s="67"/>
    </row>
    <row r="611" spans="5:46" ht="18">
      <c r="E611" s="52"/>
      <c r="F611" s="52"/>
      <c r="G611" s="69"/>
      <c r="H611" s="69"/>
      <c r="J611" s="69"/>
      <c r="L611" s="69"/>
      <c r="M611" s="69"/>
      <c r="U611" s="103"/>
      <c r="V611" s="117" t="s">
        <v>9255</v>
      </c>
      <c r="W611" s="117" t="s">
        <v>9256</v>
      </c>
      <c r="X611" s="117" t="s">
        <v>9823</v>
      </c>
      <c r="Y611" s="117" t="s">
        <v>9824</v>
      </c>
      <c r="Z611" s="103"/>
      <c r="AA611" s="88" t="s">
        <v>110</v>
      </c>
      <c r="AB611" s="88" t="s">
        <v>140</v>
      </c>
      <c r="AC611" s="88" t="s">
        <v>2813</v>
      </c>
      <c r="AD611" s="88" t="s">
        <v>2812</v>
      </c>
      <c r="AF611" s="96" t="s">
        <v>1187</v>
      </c>
      <c r="AG611" s="96" t="s">
        <v>1186</v>
      </c>
      <c r="AH611" s="100" t="s">
        <v>1188</v>
      </c>
      <c r="AI611" s="97">
        <v>196708</v>
      </c>
      <c r="AJ611" s="114">
        <v>21.061840057373001</v>
      </c>
      <c r="AK611" s="114">
        <v>92.895469665527301</v>
      </c>
      <c r="AM611" s="144"/>
      <c r="AN611" s="145"/>
      <c r="AO611" s="143"/>
      <c r="AP611" s="144"/>
      <c r="AS611" s="52"/>
      <c r="AT611" s="67"/>
    </row>
    <row r="612" spans="5:46" ht="18">
      <c r="E612" s="52"/>
      <c r="F612" s="52"/>
      <c r="G612" s="69"/>
      <c r="H612" s="69"/>
      <c r="J612" s="69"/>
      <c r="L612" s="69"/>
      <c r="M612" s="69"/>
      <c r="U612" s="103"/>
      <c r="V612" s="117" t="s">
        <v>9257</v>
      </c>
      <c r="W612" s="117" t="s">
        <v>9258</v>
      </c>
      <c r="X612" s="117" t="s">
        <v>5265</v>
      </c>
      <c r="Y612" s="117" t="s">
        <v>9825</v>
      </c>
      <c r="Z612" s="103"/>
      <c r="AA612" s="88" t="s">
        <v>110</v>
      </c>
      <c r="AB612" s="88" t="s">
        <v>140</v>
      </c>
      <c r="AC612" s="88" t="s">
        <v>1297</v>
      </c>
      <c r="AD612" s="88" t="s">
        <v>2819</v>
      </c>
      <c r="AF612" s="96" t="s">
        <v>1187</v>
      </c>
      <c r="AG612" s="96" t="s">
        <v>1186</v>
      </c>
      <c r="AH612" s="100" t="s">
        <v>1189</v>
      </c>
      <c r="AI612" s="97">
        <v>196710</v>
      </c>
      <c r="AJ612" s="114">
        <v>21.221010208129901</v>
      </c>
      <c r="AK612" s="114">
        <v>92.8878173828125</v>
      </c>
      <c r="AM612" s="144"/>
      <c r="AN612" s="145"/>
      <c r="AO612" s="143"/>
      <c r="AP612" s="144"/>
      <c r="AS612" s="52"/>
      <c r="AT612" s="67"/>
    </row>
    <row r="613" spans="5:46" ht="18">
      <c r="E613" s="52"/>
      <c r="F613" s="52"/>
      <c r="G613" s="69"/>
      <c r="H613" s="69"/>
      <c r="J613" s="69"/>
      <c r="L613" s="69"/>
      <c r="M613" s="69"/>
      <c r="U613" s="103"/>
      <c r="V613" s="117" t="s">
        <v>9257</v>
      </c>
      <c r="W613" s="117" t="s">
        <v>9258</v>
      </c>
      <c r="X613" s="117" t="s">
        <v>5266</v>
      </c>
      <c r="Y613" s="117" t="s">
        <v>9826</v>
      </c>
      <c r="Z613" s="103"/>
      <c r="AA613" s="88" t="s">
        <v>110</v>
      </c>
      <c r="AB613" s="88" t="s">
        <v>140</v>
      </c>
      <c r="AC613" s="88" t="s">
        <v>2822</v>
      </c>
      <c r="AD613" s="88" t="s">
        <v>2821</v>
      </c>
      <c r="AF613" s="96" t="s">
        <v>1187</v>
      </c>
      <c r="AG613" s="96" t="s">
        <v>1186</v>
      </c>
      <c r="AH613" s="100" t="s">
        <v>1190</v>
      </c>
      <c r="AI613" s="97">
        <v>196711</v>
      </c>
      <c r="AJ613" s="114">
        <v>21.038280487060501</v>
      </c>
      <c r="AK613" s="114">
        <v>92.902481079101605</v>
      </c>
      <c r="AM613" s="144"/>
      <c r="AN613" s="145"/>
      <c r="AO613" s="143"/>
      <c r="AP613" s="144"/>
      <c r="AS613" s="52"/>
      <c r="AT613" s="67"/>
    </row>
    <row r="614" spans="5:46" ht="18">
      <c r="E614" s="52"/>
      <c r="F614" s="52"/>
      <c r="G614" s="69"/>
      <c r="H614" s="69"/>
      <c r="J614" s="69"/>
      <c r="L614" s="69"/>
      <c r="M614" s="69"/>
      <c r="U614" s="103"/>
      <c r="V614" s="117" t="s">
        <v>9257</v>
      </c>
      <c r="W614" s="117" t="s">
        <v>9258</v>
      </c>
      <c r="X614" s="117" t="s">
        <v>5267</v>
      </c>
      <c r="Y614" s="117" t="s">
        <v>9827</v>
      </c>
      <c r="Z614" s="103"/>
      <c r="AA614" s="88" t="s">
        <v>110</v>
      </c>
      <c r="AB614" s="88" t="s">
        <v>140</v>
      </c>
      <c r="AC614" s="88" t="s">
        <v>2828</v>
      </c>
      <c r="AD614" s="88" t="s">
        <v>2827</v>
      </c>
      <c r="AF614" s="96" t="s">
        <v>1187</v>
      </c>
      <c r="AG614" s="96" t="s">
        <v>1186</v>
      </c>
      <c r="AH614" s="100" t="s">
        <v>1191</v>
      </c>
      <c r="AI614" s="97">
        <v>196713</v>
      </c>
      <c r="AJ614" s="114"/>
      <c r="AK614" s="114"/>
      <c r="AM614" s="144"/>
      <c r="AN614" s="145"/>
      <c r="AO614" s="143"/>
      <c r="AP614" s="144"/>
      <c r="AS614" s="52"/>
      <c r="AT614" s="67"/>
    </row>
    <row r="615" spans="5:46" ht="18">
      <c r="E615" s="52"/>
      <c r="F615" s="52"/>
      <c r="G615" s="69"/>
      <c r="H615" s="69"/>
      <c r="J615" s="69"/>
      <c r="L615" s="69"/>
      <c r="M615" s="69"/>
      <c r="U615" s="103"/>
      <c r="V615" s="117" t="s">
        <v>9257</v>
      </c>
      <c r="W615" s="117" t="s">
        <v>9258</v>
      </c>
      <c r="X615" s="117" t="s">
        <v>5268</v>
      </c>
      <c r="Y615" s="117" t="s">
        <v>9828</v>
      </c>
      <c r="Z615" s="103"/>
      <c r="AA615" s="88" t="s">
        <v>110</v>
      </c>
      <c r="AB615" s="88" t="s">
        <v>140</v>
      </c>
      <c r="AC615" s="88" t="s">
        <v>2165</v>
      </c>
      <c r="AD615" s="88" t="s">
        <v>2835</v>
      </c>
      <c r="AF615" s="96" t="s">
        <v>1187</v>
      </c>
      <c r="AG615" s="96" t="s">
        <v>1186</v>
      </c>
      <c r="AH615" s="100" t="s">
        <v>1192</v>
      </c>
      <c r="AI615" s="97">
        <v>196709</v>
      </c>
      <c r="AJ615" s="114">
        <v>21.037929534912099</v>
      </c>
      <c r="AK615" s="114">
        <v>92.891387939453097</v>
      </c>
      <c r="AM615" s="144"/>
      <c r="AN615" s="145"/>
      <c r="AO615" s="143"/>
      <c r="AP615" s="144"/>
      <c r="AS615" s="52"/>
      <c r="AT615" s="67"/>
    </row>
    <row r="616" spans="5:46" ht="18">
      <c r="E616" s="52"/>
      <c r="F616" s="52"/>
      <c r="G616" s="69"/>
      <c r="H616" s="69"/>
      <c r="J616" s="69"/>
      <c r="L616" s="69"/>
      <c r="M616" s="69"/>
      <c r="U616" s="103"/>
      <c r="V616" s="117" t="s">
        <v>9257</v>
      </c>
      <c r="W616" s="117" t="s">
        <v>9258</v>
      </c>
      <c r="X616" s="117" t="s">
        <v>5269</v>
      </c>
      <c r="Y616" s="117" t="s">
        <v>9829</v>
      </c>
      <c r="Z616" s="103"/>
      <c r="AA616" s="88" t="s">
        <v>110</v>
      </c>
      <c r="AB616" s="88" t="s">
        <v>140</v>
      </c>
      <c r="AC616" s="88" t="s">
        <v>2839</v>
      </c>
      <c r="AD616" s="88" t="s">
        <v>2838</v>
      </c>
      <c r="AF616" s="96" t="s">
        <v>1187</v>
      </c>
      <c r="AG616" s="96" t="s">
        <v>1186</v>
      </c>
      <c r="AH616" s="100" t="s">
        <v>1193</v>
      </c>
      <c r="AI616" s="97">
        <v>196706</v>
      </c>
      <c r="AJ616" s="114">
        <v>21.043340682983398</v>
      </c>
      <c r="AK616" s="114">
        <v>92.890510559082003</v>
      </c>
      <c r="AM616" s="144"/>
      <c r="AN616" s="145"/>
      <c r="AO616" s="143"/>
      <c r="AP616" s="144"/>
      <c r="AS616" s="52"/>
      <c r="AT616" s="67"/>
    </row>
    <row r="617" spans="5:46" ht="18">
      <c r="E617" s="52"/>
      <c r="F617" s="52"/>
      <c r="G617" s="69"/>
      <c r="H617" s="69"/>
      <c r="J617" s="69"/>
      <c r="L617" s="69"/>
      <c r="M617" s="69"/>
      <c r="U617" s="103"/>
      <c r="V617" s="117" t="s">
        <v>9257</v>
      </c>
      <c r="W617" s="117" t="s">
        <v>9258</v>
      </c>
      <c r="X617" s="117" t="s">
        <v>5288</v>
      </c>
      <c r="Y617" s="117" t="s">
        <v>9830</v>
      </c>
      <c r="Z617" s="103"/>
      <c r="AA617" s="88" t="s">
        <v>110</v>
      </c>
      <c r="AB617" s="88" t="s">
        <v>140</v>
      </c>
      <c r="AC617" s="88" t="s">
        <v>2841</v>
      </c>
      <c r="AD617" s="88" t="s">
        <v>2840</v>
      </c>
      <c r="AF617" s="96" t="s">
        <v>1187</v>
      </c>
      <c r="AG617" s="96" t="s">
        <v>1186</v>
      </c>
      <c r="AH617" s="100" t="s">
        <v>1194</v>
      </c>
      <c r="AI617" s="97">
        <v>220638</v>
      </c>
      <c r="AJ617" s="114"/>
      <c r="AK617" s="114"/>
      <c r="AM617" s="144"/>
      <c r="AN617" s="145"/>
      <c r="AO617" s="143"/>
      <c r="AP617" s="144"/>
      <c r="AS617" s="52"/>
      <c r="AT617" s="67"/>
    </row>
    <row r="618" spans="5:46" ht="18">
      <c r="E618" s="52"/>
      <c r="F618" s="52"/>
      <c r="G618" s="69"/>
      <c r="H618" s="69"/>
      <c r="J618" s="69"/>
      <c r="L618" s="69"/>
      <c r="M618" s="69"/>
      <c r="U618" s="103"/>
      <c r="V618" s="117" t="s">
        <v>9257</v>
      </c>
      <c r="W618" s="117" t="s">
        <v>9258</v>
      </c>
      <c r="X618" s="117" t="s">
        <v>5290</v>
      </c>
      <c r="Y618" s="117" t="s">
        <v>9831</v>
      </c>
      <c r="Z618" s="103"/>
      <c r="AA618" s="88" t="s">
        <v>110</v>
      </c>
      <c r="AB618" s="88" t="s">
        <v>140</v>
      </c>
      <c r="AC618" s="88" t="s">
        <v>2850</v>
      </c>
      <c r="AD618" s="88" t="s">
        <v>2849</v>
      </c>
      <c r="AF618" s="96" t="s">
        <v>1187</v>
      </c>
      <c r="AG618" s="96" t="s">
        <v>1186</v>
      </c>
      <c r="AH618" s="100" t="s">
        <v>1195</v>
      </c>
      <c r="AI618" s="97">
        <v>220637</v>
      </c>
      <c r="AJ618" s="114"/>
      <c r="AK618" s="114"/>
      <c r="AM618" s="144"/>
      <c r="AN618" s="145"/>
      <c r="AO618" s="143"/>
      <c r="AP618" s="144"/>
      <c r="AS618" s="52"/>
      <c r="AT618" s="67"/>
    </row>
    <row r="619" spans="5:46" ht="18">
      <c r="E619" s="52"/>
      <c r="F619" s="52"/>
      <c r="G619" s="69"/>
      <c r="H619" s="69"/>
      <c r="J619" s="69"/>
      <c r="L619" s="69"/>
      <c r="M619" s="69"/>
      <c r="U619" s="103"/>
      <c r="V619" s="117" t="s">
        <v>9257</v>
      </c>
      <c r="W619" s="117" t="s">
        <v>9258</v>
      </c>
      <c r="X619" s="117" t="s">
        <v>9431</v>
      </c>
      <c r="Y619" s="117" t="s">
        <v>9832</v>
      </c>
      <c r="Z619" s="103"/>
      <c r="AA619" s="88" t="s">
        <v>110</v>
      </c>
      <c r="AB619" s="88" t="s">
        <v>140</v>
      </c>
      <c r="AC619" s="88" t="s">
        <v>2859</v>
      </c>
      <c r="AD619" s="88" t="s">
        <v>2858</v>
      </c>
      <c r="AF619" s="96" t="s">
        <v>1187</v>
      </c>
      <c r="AG619" s="96" t="s">
        <v>1186</v>
      </c>
      <c r="AH619" s="100" t="s">
        <v>1187</v>
      </c>
      <c r="AI619" s="97">
        <v>196705</v>
      </c>
      <c r="AJ619" s="114">
        <v>21.054069519043001</v>
      </c>
      <c r="AK619" s="114">
        <v>92.902763366699205</v>
      </c>
      <c r="AM619" s="144"/>
      <c r="AN619" s="145"/>
      <c r="AO619" s="143"/>
      <c r="AP619" s="144"/>
      <c r="AS619" s="52"/>
      <c r="AT619" s="67"/>
    </row>
    <row r="620" spans="5:46" ht="18">
      <c r="E620" s="52"/>
      <c r="F620" s="52"/>
      <c r="G620" s="69"/>
      <c r="H620" s="69"/>
      <c r="J620" s="69"/>
      <c r="L620" s="69"/>
      <c r="M620" s="69"/>
      <c r="U620" s="103"/>
      <c r="V620" s="117" t="s">
        <v>9259</v>
      </c>
      <c r="W620" s="117" t="s">
        <v>9260</v>
      </c>
      <c r="X620" s="117" t="s">
        <v>5265</v>
      </c>
      <c r="Y620" s="117" t="s">
        <v>9833</v>
      </c>
      <c r="Z620" s="103"/>
      <c r="AA620" s="88" t="s">
        <v>110</v>
      </c>
      <c r="AB620" s="88" t="s">
        <v>140</v>
      </c>
      <c r="AC620" s="88" t="s">
        <v>2862</v>
      </c>
      <c r="AD620" s="88" t="s">
        <v>2861</v>
      </c>
      <c r="AF620" s="96" t="s">
        <v>1187</v>
      </c>
      <c r="AG620" s="96" t="s">
        <v>1186</v>
      </c>
      <c r="AH620" s="100" t="s">
        <v>1196</v>
      </c>
      <c r="AI620" s="97">
        <v>196712</v>
      </c>
      <c r="AJ620" s="114">
        <v>21.092170715331999</v>
      </c>
      <c r="AK620" s="114">
        <v>92.896392822265597</v>
      </c>
      <c r="AM620" s="144"/>
      <c r="AN620" s="145"/>
      <c r="AO620" s="143"/>
      <c r="AP620" s="144"/>
      <c r="AS620" s="52"/>
      <c r="AT620" s="67"/>
    </row>
    <row r="621" spans="5:46" ht="18">
      <c r="E621" s="52"/>
      <c r="F621" s="52"/>
      <c r="G621" s="69"/>
      <c r="H621" s="69"/>
      <c r="J621" s="69"/>
      <c r="L621" s="69"/>
      <c r="M621" s="69"/>
      <c r="U621" s="103"/>
      <c r="V621" s="117" t="s">
        <v>9259</v>
      </c>
      <c r="W621" s="117" t="s">
        <v>9260</v>
      </c>
      <c r="X621" s="117" t="s">
        <v>5266</v>
      </c>
      <c r="Y621" s="117" t="s">
        <v>9834</v>
      </c>
      <c r="Z621" s="103"/>
      <c r="AA621" s="88" t="s">
        <v>110</v>
      </c>
      <c r="AB621" s="88" t="s">
        <v>140</v>
      </c>
      <c r="AC621" s="88" t="s">
        <v>2869</v>
      </c>
      <c r="AD621" s="88" t="s">
        <v>2868</v>
      </c>
      <c r="AF621" s="96" t="s">
        <v>1187</v>
      </c>
      <c r="AG621" s="96" t="s">
        <v>1186</v>
      </c>
      <c r="AH621" s="100" t="s">
        <v>1197</v>
      </c>
      <c r="AI621" s="97">
        <v>196707</v>
      </c>
      <c r="AJ621" s="114">
        <v>21.0559997558594</v>
      </c>
      <c r="AK621" s="114">
        <v>92.916343688964801</v>
      </c>
      <c r="AM621" s="144"/>
      <c r="AN621" s="145"/>
      <c r="AO621" s="143"/>
      <c r="AP621" s="144"/>
      <c r="AS621" s="52"/>
      <c r="AT621" s="67"/>
    </row>
    <row r="622" spans="5:46" ht="18">
      <c r="E622" s="52"/>
      <c r="F622" s="52"/>
      <c r="G622" s="69"/>
      <c r="H622" s="69"/>
      <c r="J622" s="69"/>
      <c r="L622" s="69"/>
      <c r="M622" s="69"/>
      <c r="U622" s="103"/>
      <c r="V622" s="117" t="s">
        <v>9259</v>
      </c>
      <c r="W622" s="117" t="s">
        <v>9260</v>
      </c>
      <c r="X622" s="117" t="s">
        <v>5267</v>
      </c>
      <c r="Y622" s="117" t="s">
        <v>9835</v>
      </c>
      <c r="Z622" s="103"/>
      <c r="AA622" s="88" t="s">
        <v>110</v>
      </c>
      <c r="AB622" s="88" t="s">
        <v>140</v>
      </c>
      <c r="AC622" s="88" t="s">
        <v>2872</v>
      </c>
      <c r="AD622" s="88" t="s">
        <v>2871</v>
      </c>
      <c r="AF622" s="96" t="s">
        <v>1199</v>
      </c>
      <c r="AG622" s="96" t="s">
        <v>1198</v>
      </c>
      <c r="AH622" s="100" t="s">
        <v>1200</v>
      </c>
      <c r="AI622" s="97">
        <v>196715</v>
      </c>
      <c r="AJ622" s="114">
        <v>21.095289230346701</v>
      </c>
      <c r="AK622" s="114">
        <v>92.963562011718807</v>
      </c>
      <c r="AM622" s="144"/>
      <c r="AN622" s="145"/>
      <c r="AO622" s="143"/>
      <c r="AP622" s="144"/>
      <c r="AS622" s="52"/>
      <c r="AT622" s="67"/>
    </row>
    <row r="623" spans="5:46" ht="18">
      <c r="E623" s="52"/>
      <c r="F623" s="52"/>
      <c r="G623" s="69"/>
      <c r="H623" s="69"/>
      <c r="J623" s="69"/>
      <c r="L623" s="69"/>
      <c r="M623" s="69"/>
      <c r="U623" s="103"/>
      <c r="V623" s="117" t="s">
        <v>9259</v>
      </c>
      <c r="W623" s="117" t="s">
        <v>9260</v>
      </c>
      <c r="X623" s="117" t="s">
        <v>5268</v>
      </c>
      <c r="Y623" s="117" t="s">
        <v>9836</v>
      </c>
      <c r="Z623" s="103"/>
      <c r="AA623" s="88" t="s">
        <v>110</v>
      </c>
      <c r="AB623" s="88" t="s">
        <v>140</v>
      </c>
      <c r="AC623" s="88" t="s">
        <v>2880</v>
      </c>
      <c r="AD623" s="88" t="s">
        <v>2879</v>
      </c>
      <c r="AF623" s="96" t="s">
        <v>1199</v>
      </c>
      <c r="AG623" s="96" t="s">
        <v>1198</v>
      </c>
      <c r="AH623" s="100" t="s">
        <v>1201</v>
      </c>
      <c r="AI623" s="97">
        <v>196716</v>
      </c>
      <c r="AJ623" s="114">
        <v>21.0961208343506</v>
      </c>
      <c r="AK623" s="114">
        <v>92.955169677734403</v>
      </c>
      <c r="AM623" s="144"/>
      <c r="AN623" s="145"/>
      <c r="AO623" s="143"/>
      <c r="AP623" s="144"/>
      <c r="AS623" s="52"/>
      <c r="AT623" s="67"/>
    </row>
    <row r="624" spans="5:46" ht="18">
      <c r="E624" s="52"/>
      <c r="F624" s="52"/>
      <c r="G624" s="69"/>
      <c r="H624" s="69"/>
      <c r="J624" s="69"/>
      <c r="L624" s="69"/>
      <c r="M624" s="69"/>
      <c r="U624" s="103"/>
      <c r="V624" s="117" t="s">
        <v>9259</v>
      </c>
      <c r="W624" s="117" t="s">
        <v>9260</v>
      </c>
      <c r="X624" s="117" t="s">
        <v>5269</v>
      </c>
      <c r="Y624" s="117" t="s">
        <v>9837</v>
      </c>
      <c r="Z624" s="103"/>
      <c r="AA624" s="88" t="s">
        <v>110</v>
      </c>
      <c r="AB624" s="88" t="s">
        <v>140</v>
      </c>
      <c r="AC624" s="88" t="s">
        <v>2884</v>
      </c>
      <c r="AD624" s="88" t="s">
        <v>2883</v>
      </c>
      <c r="AF624" s="96" t="s">
        <v>1199</v>
      </c>
      <c r="AG624" s="96" t="s">
        <v>1198</v>
      </c>
      <c r="AH624" s="100" t="s">
        <v>1199</v>
      </c>
      <c r="AI624" s="97">
        <v>196714</v>
      </c>
      <c r="AJ624" s="114">
        <v>21.107450485229499</v>
      </c>
      <c r="AK624" s="114">
        <v>92.954406738281307</v>
      </c>
      <c r="AM624" s="144"/>
      <c r="AN624" s="145"/>
      <c r="AO624" s="143"/>
      <c r="AP624" s="144"/>
      <c r="AS624" s="52"/>
      <c r="AT624" s="67"/>
    </row>
    <row r="625" spans="5:46" ht="18">
      <c r="E625" s="52"/>
      <c r="F625" s="52"/>
      <c r="G625" s="69"/>
      <c r="H625" s="69"/>
      <c r="J625" s="69"/>
      <c r="L625" s="69"/>
      <c r="M625" s="69"/>
      <c r="U625" s="103"/>
      <c r="V625" s="117" t="s">
        <v>9259</v>
      </c>
      <c r="W625" s="117" t="s">
        <v>9260</v>
      </c>
      <c r="X625" s="117" t="s">
        <v>5288</v>
      </c>
      <c r="Y625" s="117" t="s">
        <v>9838</v>
      </c>
      <c r="Z625" s="103"/>
      <c r="AA625" s="88" t="s">
        <v>110</v>
      </c>
      <c r="AB625" s="88" t="s">
        <v>140</v>
      </c>
      <c r="AC625" s="88" t="s">
        <v>2887</v>
      </c>
      <c r="AD625" s="88" t="s">
        <v>2886</v>
      </c>
      <c r="AF625" s="96" t="s">
        <v>1189</v>
      </c>
      <c r="AG625" s="96" t="s">
        <v>1202</v>
      </c>
      <c r="AH625" s="100" t="s">
        <v>1203</v>
      </c>
      <c r="AI625" s="97">
        <v>196718</v>
      </c>
      <c r="AJ625" s="114">
        <v>21.079370498657202</v>
      </c>
      <c r="AK625" s="114">
        <v>92.977882385253906</v>
      </c>
      <c r="AM625" s="144"/>
      <c r="AN625" s="145"/>
      <c r="AO625" s="143"/>
      <c r="AP625" s="144"/>
      <c r="AS625" s="52"/>
      <c r="AT625" s="67"/>
    </row>
    <row r="626" spans="5:46" ht="18">
      <c r="E626" s="52"/>
      <c r="F626" s="52"/>
      <c r="G626" s="69"/>
      <c r="H626" s="69"/>
      <c r="J626" s="69"/>
      <c r="L626" s="69"/>
      <c r="M626" s="69"/>
      <c r="U626" s="103"/>
      <c r="V626" s="117" t="s">
        <v>9259</v>
      </c>
      <c r="W626" s="117" t="s">
        <v>9260</v>
      </c>
      <c r="X626" s="117" t="s">
        <v>5290</v>
      </c>
      <c r="Y626" s="117" t="s">
        <v>9839</v>
      </c>
      <c r="Z626" s="103"/>
      <c r="AA626" s="88" t="s">
        <v>110</v>
      </c>
      <c r="AB626" s="88" t="s">
        <v>140</v>
      </c>
      <c r="AC626" s="88" t="s">
        <v>2892</v>
      </c>
      <c r="AD626" s="88" t="s">
        <v>2891</v>
      </c>
      <c r="AF626" s="96" t="s">
        <v>1189</v>
      </c>
      <c r="AG626" s="96" t="s">
        <v>1202</v>
      </c>
      <c r="AH626" s="100" t="s">
        <v>1204</v>
      </c>
      <c r="AI626" s="97">
        <v>196719</v>
      </c>
      <c r="AJ626" s="114">
        <v>21.076580047607401</v>
      </c>
      <c r="AK626" s="114">
        <v>92.973396301269503</v>
      </c>
      <c r="AM626" s="144"/>
      <c r="AN626" s="145"/>
      <c r="AO626" s="143"/>
      <c r="AP626" s="144"/>
      <c r="AS626" s="52"/>
      <c r="AT626" s="67"/>
    </row>
    <row r="627" spans="5:46" ht="18">
      <c r="E627" s="71"/>
      <c r="F627" s="71"/>
      <c r="G627" s="69"/>
      <c r="H627" s="69"/>
      <c r="J627" s="69"/>
      <c r="L627" s="69"/>
      <c r="M627" s="69"/>
      <c r="U627" s="103"/>
      <c r="V627" s="117" t="s">
        <v>9259</v>
      </c>
      <c r="W627" s="117" t="s">
        <v>9260</v>
      </c>
      <c r="X627" s="117" t="s">
        <v>9431</v>
      </c>
      <c r="Y627" s="117" t="s">
        <v>9840</v>
      </c>
      <c r="Z627" s="103"/>
      <c r="AA627" s="88" t="s">
        <v>110</v>
      </c>
      <c r="AB627" s="88" t="s">
        <v>140</v>
      </c>
      <c r="AC627" s="88" t="s">
        <v>2900</v>
      </c>
      <c r="AD627" s="88" t="s">
        <v>2899</v>
      </c>
      <c r="AF627" s="96" t="s">
        <v>1189</v>
      </c>
      <c r="AG627" s="96" t="s">
        <v>1202</v>
      </c>
      <c r="AH627" s="100" t="s">
        <v>1168</v>
      </c>
      <c r="AI627" s="97">
        <v>196720</v>
      </c>
      <c r="AJ627" s="114">
        <v>21.069959640502901</v>
      </c>
      <c r="AK627" s="114">
        <v>92.975502014160199</v>
      </c>
      <c r="AM627" s="144"/>
      <c r="AN627" s="145"/>
      <c r="AO627" s="143"/>
      <c r="AP627" s="144"/>
      <c r="AS627" s="52"/>
      <c r="AT627" s="67"/>
    </row>
    <row r="628" spans="5:46" ht="18">
      <c r="E628" s="71"/>
      <c r="F628" s="71"/>
      <c r="G628" s="69"/>
      <c r="H628" s="69"/>
      <c r="J628" s="69"/>
      <c r="L628" s="69"/>
      <c r="M628" s="69"/>
      <c r="U628" s="103"/>
      <c r="V628" s="117" t="s">
        <v>9261</v>
      </c>
      <c r="W628" s="117" t="s">
        <v>9262</v>
      </c>
      <c r="X628" s="117" t="s">
        <v>5265</v>
      </c>
      <c r="Y628" s="117" t="s">
        <v>9841</v>
      </c>
      <c r="Z628" s="103"/>
      <c r="AA628" s="88" t="s">
        <v>110</v>
      </c>
      <c r="AB628" s="88" t="s">
        <v>140</v>
      </c>
      <c r="AC628" s="88" t="s">
        <v>2903</v>
      </c>
      <c r="AD628" s="88" t="s">
        <v>2902</v>
      </c>
      <c r="AF628" s="96" t="s">
        <v>1189</v>
      </c>
      <c r="AG628" s="96" t="s">
        <v>1202</v>
      </c>
      <c r="AH628" s="100" t="s">
        <v>1189</v>
      </c>
      <c r="AI628" s="97">
        <v>196717</v>
      </c>
      <c r="AJ628" s="114">
        <v>21.070629119873001</v>
      </c>
      <c r="AK628" s="114">
        <v>92.966781616210895</v>
      </c>
      <c r="AM628" s="144"/>
      <c r="AN628" s="145"/>
      <c r="AO628" s="143"/>
      <c r="AP628" s="144"/>
      <c r="AS628" s="52"/>
      <c r="AT628" s="67"/>
    </row>
    <row r="629" spans="5:46" ht="18">
      <c r="E629" s="71"/>
      <c r="F629" s="71"/>
      <c r="G629" s="69"/>
      <c r="H629" s="69"/>
      <c r="J629" s="69"/>
      <c r="L629" s="69"/>
      <c r="M629" s="69"/>
      <c r="U629" s="103"/>
      <c r="V629" s="117" t="s">
        <v>9261</v>
      </c>
      <c r="W629" s="117" t="s">
        <v>9262</v>
      </c>
      <c r="X629" s="117" t="s">
        <v>5266</v>
      </c>
      <c r="Y629" s="117" t="s">
        <v>9842</v>
      </c>
      <c r="Z629" s="103"/>
      <c r="AA629" s="88" t="s">
        <v>110</v>
      </c>
      <c r="AB629" s="88" t="s">
        <v>140</v>
      </c>
      <c r="AC629" s="88" t="s">
        <v>841</v>
      </c>
      <c r="AD629" s="88" t="s">
        <v>2907</v>
      </c>
      <c r="AF629" s="96" t="s">
        <v>1206</v>
      </c>
      <c r="AG629" s="96" t="s">
        <v>1205</v>
      </c>
      <c r="AH629" s="100" t="s">
        <v>1207</v>
      </c>
      <c r="AI629" s="97">
        <v>196725</v>
      </c>
      <c r="AJ629" s="114">
        <v>21.051509857177699</v>
      </c>
      <c r="AK629" s="114">
        <v>92.970169067382798</v>
      </c>
      <c r="AM629" s="144"/>
      <c r="AN629" s="145"/>
      <c r="AO629" s="143"/>
      <c r="AP629" s="144"/>
      <c r="AS629" s="52"/>
      <c r="AT629" s="67"/>
    </row>
    <row r="630" spans="5:46" ht="18">
      <c r="E630" s="71"/>
      <c r="F630" s="71"/>
      <c r="G630" s="69"/>
      <c r="H630" s="69"/>
      <c r="J630" s="69"/>
      <c r="L630" s="69"/>
      <c r="M630" s="69"/>
      <c r="U630" s="103"/>
      <c r="V630" s="117" t="s">
        <v>9261</v>
      </c>
      <c r="W630" s="117" t="s">
        <v>9262</v>
      </c>
      <c r="X630" s="117" t="s">
        <v>5267</v>
      </c>
      <c r="Y630" s="117" t="s">
        <v>9843</v>
      </c>
      <c r="Z630" s="103"/>
      <c r="AA630" s="88" t="s">
        <v>110</v>
      </c>
      <c r="AB630" s="88" t="s">
        <v>140</v>
      </c>
      <c r="AC630" s="88" t="s">
        <v>2019</v>
      </c>
      <c r="AD630" s="88" t="s">
        <v>2912</v>
      </c>
      <c r="AF630" s="96" t="s">
        <v>1206</v>
      </c>
      <c r="AG630" s="96" t="s">
        <v>1205</v>
      </c>
      <c r="AH630" s="100" t="s">
        <v>1208</v>
      </c>
      <c r="AI630" s="97">
        <v>220640</v>
      </c>
      <c r="AJ630" s="114"/>
      <c r="AK630" s="114"/>
      <c r="AM630" s="144"/>
      <c r="AN630" s="145"/>
      <c r="AO630" s="143"/>
      <c r="AP630" s="144"/>
      <c r="AS630" s="52"/>
      <c r="AT630" s="67"/>
    </row>
    <row r="631" spans="5:46" ht="18">
      <c r="E631" s="71"/>
      <c r="F631" s="71"/>
      <c r="G631" s="69"/>
      <c r="H631" s="69"/>
      <c r="J631" s="69"/>
      <c r="L631" s="69"/>
      <c r="M631" s="69"/>
      <c r="U631" s="103"/>
      <c r="V631" s="117" t="s">
        <v>9261</v>
      </c>
      <c r="W631" s="117" t="s">
        <v>9262</v>
      </c>
      <c r="X631" s="117" t="s">
        <v>5268</v>
      </c>
      <c r="Y631" s="117" t="s">
        <v>9844</v>
      </c>
      <c r="Z631" s="103"/>
      <c r="AA631" s="88" t="s">
        <v>110</v>
      </c>
      <c r="AB631" s="88" t="s">
        <v>140</v>
      </c>
      <c r="AC631" s="88" t="s">
        <v>2916</v>
      </c>
      <c r="AD631" s="88" t="s">
        <v>2915</v>
      </c>
      <c r="AF631" s="96" t="s">
        <v>1206</v>
      </c>
      <c r="AG631" s="96" t="s">
        <v>1205</v>
      </c>
      <c r="AH631" s="100" t="s">
        <v>1209</v>
      </c>
      <c r="AI631" s="97">
        <v>196727</v>
      </c>
      <c r="AJ631" s="114"/>
      <c r="AK631" s="114"/>
      <c r="AM631" s="144"/>
      <c r="AN631" s="145"/>
      <c r="AO631" s="143"/>
      <c r="AP631" s="144"/>
      <c r="AS631" s="52"/>
      <c r="AT631" s="67"/>
    </row>
    <row r="632" spans="5:46" ht="18">
      <c r="E632" s="71"/>
      <c r="F632" s="71"/>
      <c r="G632" s="69"/>
      <c r="H632" s="69"/>
      <c r="J632" s="69"/>
      <c r="L632" s="69"/>
      <c r="M632" s="69"/>
      <c r="U632" s="103"/>
      <c r="V632" s="117" t="s">
        <v>9261</v>
      </c>
      <c r="W632" s="117" t="s">
        <v>9262</v>
      </c>
      <c r="X632" s="117" t="s">
        <v>5269</v>
      </c>
      <c r="Y632" s="117" t="s">
        <v>9845</v>
      </c>
      <c r="Z632" s="103"/>
      <c r="AA632" s="88" t="s">
        <v>110</v>
      </c>
      <c r="AB632" s="88" t="s">
        <v>140</v>
      </c>
      <c r="AC632" s="88" t="s">
        <v>2926</v>
      </c>
      <c r="AD632" s="88" t="s">
        <v>2925</v>
      </c>
      <c r="AF632" s="96" t="s">
        <v>1206</v>
      </c>
      <c r="AG632" s="96" t="s">
        <v>1205</v>
      </c>
      <c r="AH632" s="100" t="s">
        <v>1210</v>
      </c>
      <c r="AI632" s="97">
        <v>196726</v>
      </c>
      <c r="AJ632" s="114">
        <v>21.048830032348601</v>
      </c>
      <c r="AK632" s="114">
        <v>92.985099792480497</v>
      </c>
      <c r="AM632" s="144"/>
      <c r="AN632" s="145"/>
      <c r="AO632" s="143"/>
      <c r="AP632" s="144"/>
      <c r="AS632" s="52"/>
      <c r="AT632" s="67"/>
    </row>
    <row r="633" spans="5:46" ht="18">
      <c r="E633" s="71"/>
      <c r="F633" s="71"/>
      <c r="G633" s="69"/>
      <c r="H633" s="69"/>
      <c r="J633" s="69"/>
      <c r="L633" s="69"/>
      <c r="M633" s="69"/>
      <c r="U633" s="103"/>
      <c r="V633" s="117" t="s">
        <v>9261</v>
      </c>
      <c r="W633" s="117" t="s">
        <v>9262</v>
      </c>
      <c r="X633" s="117" t="s">
        <v>5288</v>
      </c>
      <c r="Y633" s="117" t="s">
        <v>9846</v>
      </c>
      <c r="Z633" s="103"/>
      <c r="AA633" s="88" t="s">
        <v>110</v>
      </c>
      <c r="AB633" s="88" t="s">
        <v>140</v>
      </c>
      <c r="AC633" s="88" t="s">
        <v>2931</v>
      </c>
      <c r="AD633" s="88" t="s">
        <v>2930</v>
      </c>
      <c r="AF633" s="96" t="s">
        <v>1206</v>
      </c>
      <c r="AG633" s="96" t="s">
        <v>1205</v>
      </c>
      <c r="AH633" s="100" t="s">
        <v>1211</v>
      </c>
      <c r="AI633" s="97">
        <v>196723</v>
      </c>
      <c r="AJ633" s="114"/>
      <c r="AK633" s="114"/>
      <c r="AM633" s="144"/>
      <c r="AN633" s="145"/>
      <c r="AO633" s="143"/>
      <c r="AP633" s="144"/>
      <c r="AS633" s="52"/>
      <c r="AT633" s="67"/>
    </row>
    <row r="634" spans="5:46" ht="18">
      <c r="E634" s="71"/>
      <c r="F634" s="71"/>
      <c r="G634" s="69"/>
      <c r="H634" s="69"/>
      <c r="J634" s="69"/>
      <c r="L634" s="69"/>
      <c r="M634" s="69"/>
      <c r="U634" s="103"/>
      <c r="V634" s="117" t="s">
        <v>9261</v>
      </c>
      <c r="W634" s="117" t="s">
        <v>9262</v>
      </c>
      <c r="X634" s="117" t="s">
        <v>5290</v>
      </c>
      <c r="Y634" s="117" t="s">
        <v>9847</v>
      </c>
      <c r="Z634" s="103"/>
      <c r="AA634" s="88" t="s">
        <v>110</v>
      </c>
      <c r="AB634" s="88" t="s">
        <v>140</v>
      </c>
      <c r="AC634" s="88" t="s">
        <v>2935</v>
      </c>
      <c r="AD634" s="88" t="s">
        <v>2934</v>
      </c>
      <c r="AF634" s="96" t="s">
        <v>1206</v>
      </c>
      <c r="AG634" s="96" t="s">
        <v>1205</v>
      </c>
      <c r="AH634" s="100" t="s">
        <v>527</v>
      </c>
      <c r="AI634" s="97">
        <v>196722</v>
      </c>
      <c r="AJ634" s="114">
        <v>21.015670776367202</v>
      </c>
      <c r="AK634" s="114">
        <v>92.973457336425795</v>
      </c>
      <c r="AM634" s="144"/>
      <c r="AN634" s="145"/>
      <c r="AO634" s="143"/>
      <c r="AP634" s="144"/>
      <c r="AS634" s="52"/>
      <c r="AT634" s="67"/>
    </row>
    <row r="635" spans="5:46" ht="18">
      <c r="E635" s="71"/>
      <c r="F635" s="71"/>
      <c r="G635" s="69"/>
      <c r="H635" s="69"/>
      <c r="J635" s="69"/>
      <c r="L635" s="69"/>
      <c r="M635" s="69"/>
      <c r="U635" s="103"/>
      <c r="V635" s="117" t="s">
        <v>9261</v>
      </c>
      <c r="W635" s="117" t="s">
        <v>9262</v>
      </c>
      <c r="X635" s="117" t="s">
        <v>9431</v>
      </c>
      <c r="Y635" s="117" t="s">
        <v>9848</v>
      </c>
      <c r="Z635" s="103"/>
      <c r="AA635" s="88" t="s">
        <v>110</v>
      </c>
      <c r="AB635" s="88" t="s">
        <v>140</v>
      </c>
      <c r="AC635" s="88" t="s">
        <v>2190</v>
      </c>
      <c r="AD635" s="88" t="s">
        <v>2941</v>
      </c>
      <c r="AF635" s="96" t="s">
        <v>1206</v>
      </c>
      <c r="AG635" s="96" t="s">
        <v>1205</v>
      </c>
      <c r="AH635" s="100" t="s">
        <v>1206</v>
      </c>
      <c r="AI635" s="97">
        <v>196721</v>
      </c>
      <c r="AJ635" s="114">
        <v>21.029130935668899</v>
      </c>
      <c r="AK635" s="114">
        <v>92.978378295898395</v>
      </c>
      <c r="AM635" s="144"/>
      <c r="AN635" s="145"/>
      <c r="AO635" s="143"/>
      <c r="AP635" s="144"/>
      <c r="AS635" s="52"/>
      <c r="AT635" s="67"/>
    </row>
    <row r="636" spans="5:46" ht="18">
      <c r="E636" s="71"/>
      <c r="F636" s="71"/>
      <c r="G636" s="69"/>
      <c r="H636" s="69"/>
      <c r="J636" s="69"/>
      <c r="L636" s="69"/>
      <c r="M636" s="69"/>
      <c r="U636" s="103"/>
      <c r="V636" s="117" t="s">
        <v>9261</v>
      </c>
      <c r="W636" s="117" t="s">
        <v>9262</v>
      </c>
      <c r="X636" s="117" t="s">
        <v>9433</v>
      </c>
      <c r="Y636" s="117" t="s">
        <v>9849</v>
      </c>
      <c r="Z636" s="103"/>
      <c r="AA636" s="88" t="s">
        <v>110</v>
      </c>
      <c r="AB636" s="88" t="s">
        <v>140</v>
      </c>
      <c r="AC636" s="88" t="s">
        <v>2945</v>
      </c>
      <c r="AD636" s="88" t="s">
        <v>2944</v>
      </c>
      <c r="AF636" s="96" t="s">
        <v>1206</v>
      </c>
      <c r="AG636" s="96" t="s">
        <v>1205</v>
      </c>
      <c r="AH636" s="100" t="s">
        <v>1212</v>
      </c>
      <c r="AI636" s="97">
        <v>196724</v>
      </c>
      <c r="AJ636" s="114">
        <v>21.045209884643601</v>
      </c>
      <c r="AK636" s="114">
        <v>92.978889465332003</v>
      </c>
      <c r="AM636" s="144"/>
      <c r="AN636" s="145"/>
      <c r="AO636" s="143"/>
      <c r="AP636" s="144"/>
      <c r="AS636" s="52"/>
      <c r="AT636" s="67"/>
    </row>
    <row r="637" spans="5:46" ht="18">
      <c r="E637" s="71"/>
      <c r="F637" s="71"/>
      <c r="G637" s="69"/>
      <c r="H637" s="69"/>
      <c r="J637" s="69"/>
      <c r="L637" s="69"/>
      <c r="M637" s="69"/>
      <c r="U637" s="103"/>
      <c r="V637" s="117" t="s">
        <v>9263</v>
      </c>
      <c r="W637" s="117" t="s">
        <v>9264</v>
      </c>
      <c r="X637" s="117" t="s">
        <v>9850</v>
      </c>
      <c r="Y637" s="117" t="s">
        <v>9851</v>
      </c>
      <c r="Z637" s="103"/>
      <c r="AA637" s="88" t="s">
        <v>110</v>
      </c>
      <c r="AB637" s="88" t="s">
        <v>140</v>
      </c>
      <c r="AC637" s="88" t="s">
        <v>2947</v>
      </c>
      <c r="AD637" s="88" t="s">
        <v>2946</v>
      </c>
      <c r="AF637" s="96" t="s">
        <v>1206</v>
      </c>
      <c r="AG637" s="96" t="s">
        <v>1205</v>
      </c>
      <c r="AH637" s="100" t="s">
        <v>697</v>
      </c>
      <c r="AI637" s="97">
        <v>220639</v>
      </c>
      <c r="AJ637" s="114"/>
      <c r="AK637" s="114"/>
      <c r="AM637" s="144"/>
      <c r="AN637" s="145"/>
      <c r="AO637" s="143"/>
      <c r="AP637" s="144"/>
      <c r="AS637" s="52"/>
      <c r="AT637" s="67"/>
    </row>
    <row r="638" spans="5:46" ht="18">
      <c r="E638" s="71"/>
      <c r="F638" s="71"/>
      <c r="G638" s="69"/>
      <c r="H638" s="69"/>
      <c r="J638" s="69"/>
      <c r="L638" s="69"/>
      <c r="M638" s="69"/>
      <c r="U638" s="103"/>
      <c r="V638" s="117" t="s">
        <v>9263</v>
      </c>
      <c r="W638" s="117" t="s">
        <v>9264</v>
      </c>
      <c r="X638" s="117" t="s">
        <v>9852</v>
      </c>
      <c r="Y638" s="117" t="s">
        <v>9853</v>
      </c>
      <c r="Z638" s="103"/>
      <c r="AA638" s="88" t="s">
        <v>110</v>
      </c>
      <c r="AB638" s="88" t="s">
        <v>140</v>
      </c>
      <c r="AC638" s="88" t="s">
        <v>2951</v>
      </c>
      <c r="AD638" s="88" t="s">
        <v>2950</v>
      </c>
      <c r="AF638" s="96" t="s">
        <v>1214</v>
      </c>
      <c r="AG638" s="96" t="s">
        <v>1213</v>
      </c>
      <c r="AH638" s="100" t="s">
        <v>1067</v>
      </c>
      <c r="AI638" s="97">
        <v>196731</v>
      </c>
      <c r="AJ638" s="114">
        <v>21.000490188598601</v>
      </c>
      <c r="AK638" s="114">
        <v>92.9146728515625</v>
      </c>
      <c r="AM638" s="144"/>
      <c r="AN638" s="145"/>
      <c r="AO638" s="143"/>
      <c r="AP638" s="144"/>
      <c r="AS638" s="52"/>
      <c r="AT638" s="67"/>
    </row>
    <row r="639" spans="5:46" ht="18">
      <c r="E639" s="71"/>
      <c r="F639" s="71"/>
      <c r="G639" s="69"/>
      <c r="H639" s="69"/>
      <c r="J639" s="69"/>
      <c r="L639" s="69"/>
      <c r="M639" s="69"/>
      <c r="U639" s="103"/>
      <c r="V639" s="117" t="s">
        <v>9263</v>
      </c>
      <c r="W639" s="117" t="s">
        <v>9264</v>
      </c>
      <c r="X639" s="117" t="s">
        <v>9854</v>
      </c>
      <c r="Y639" s="117" t="s">
        <v>9855</v>
      </c>
      <c r="Z639" s="103"/>
      <c r="AA639" s="88" t="s">
        <v>110</v>
      </c>
      <c r="AB639" s="88" t="s">
        <v>140</v>
      </c>
      <c r="AC639" s="88" t="s">
        <v>2954</v>
      </c>
      <c r="AD639" s="88" t="s">
        <v>2953</v>
      </c>
      <c r="AF639" s="96" t="s">
        <v>1214</v>
      </c>
      <c r="AG639" s="96" t="s">
        <v>1213</v>
      </c>
      <c r="AH639" s="100" t="s">
        <v>1215</v>
      </c>
      <c r="AI639" s="97">
        <v>196737</v>
      </c>
      <c r="AJ639" s="114"/>
      <c r="AK639" s="114"/>
      <c r="AM639" s="144"/>
      <c r="AN639" s="145"/>
      <c r="AO639" s="143"/>
      <c r="AP639" s="144"/>
      <c r="AS639" s="52"/>
      <c r="AT639" s="67"/>
    </row>
    <row r="640" spans="5:46" ht="18">
      <c r="E640" s="71"/>
      <c r="F640" s="71"/>
      <c r="G640" s="69"/>
      <c r="H640" s="69"/>
      <c r="J640" s="69"/>
      <c r="L640" s="69"/>
      <c r="M640" s="69"/>
      <c r="U640" s="103"/>
      <c r="V640" s="117" t="s">
        <v>9263</v>
      </c>
      <c r="W640" s="117" t="s">
        <v>9264</v>
      </c>
      <c r="X640" s="117" t="s">
        <v>9856</v>
      </c>
      <c r="Y640" s="117" t="s">
        <v>9857</v>
      </c>
      <c r="Z640" s="103"/>
      <c r="AA640" s="88" t="s">
        <v>110</v>
      </c>
      <c r="AB640" s="88" t="s">
        <v>140</v>
      </c>
      <c r="AC640" s="88" t="s">
        <v>1432</v>
      </c>
      <c r="AD640" s="88" t="s">
        <v>2958</v>
      </c>
      <c r="AF640" s="96" t="s">
        <v>1214</v>
      </c>
      <c r="AG640" s="96" t="s">
        <v>1213</v>
      </c>
      <c r="AH640" s="100" t="s">
        <v>1216</v>
      </c>
      <c r="AI640" s="97">
        <v>196736</v>
      </c>
      <c r="AJ640" s="114"/>
      <c r="AK640" s="114"/>
      <c r="AM640" s="144"/>
      <c r="AN640" s="145"/>
      <c r="AO640" s="143"/>
      <c r="AP640" s="144"/>
      <c r="AS640" s="52"/>
      <c r="AT640" s="67"/>
    </row>
    <row r="641" spans="5:46" ht="18">
      <c r="E641" s="71"/>
      <c r="F641" s="71"/>
      <c r="G641" s="69"/>
      <c r="H641" s="69"/>
      <c r="J641" s="69"/>
      <c r="L641" s="69"/>
      <c r="M641" s="69"/>
      <c r="U641" s="103"/>
      <c r="V641" s="117" t="s">
        <v>9263</v>
      </c>
      <c r="W641" s="117" t="s">
        <v>9264</v>
      </c>
      <c r="X641" s="117" t="s">
        <v>9858</v>
      </c>
      <c r="Y641" s="117" t="s">
        <v>9859</v>
      </c>
      <c r="Z641" s="103"/>
      <c r="AA641" s="88" t="s">
        <v>110</v>
      </c>
      <c r="AB641" s="88" t="s">
        <v>140</v>
      </c>
      <c r="AC641" s="88" t="s">
        <v>2967</v>
      </c>
      <c r="AD641" s="88" t="s">
        <v>2966</v>
      </c>
      <c r="AF641" s="96" t="s">
        <v>1214</v>
      </c>
      <c r="AG641" s="96" t="s">
        <v>1213</v>
      </c>
      <c r="AH641" s="100" t="s">
        <v>1217</v>
      </c>
      <c r="AI641" s="97">
        <v>196735</v>
      </c>
      <c r="AJ641" s="114"/>
      <c r="AK641" s="114"/>
      <c r="AM641" s="144"/>
      <c r="AN641" s="145"/>
      <c r="AO641" s="143"/>
      <c r="AP641" s="144"/>
      <c r="AS641" s="52"/>
      <c r="AT641" s="67"/>
    </row>
    <row r="642" spans="5:46" ht="18">
      <c r="E642" s="71"/>
      <c r="F642" s="71"/>
      <c r="G642" s="69"/>
      <c r="H642" s="69"/>
      <c r="J642" s="69"/>
      <c r="L642" s="69"/>
      <c r="M642" s="69"/>
      <c r="U642" s="103"/>
      <c r="V642" s="117" t="s">
        <v>9265</v>
      </c>
      <c r="W642" s="117" t="s">
        <v>9266</v>
      </c>
      <c r="X642" s="117" t="s">
        <v>9860</v>
      </c>
      <c r="Y642" s="117" t="s">
        <v>9861</v>
      </c>
      <c r="Z642" s="103"/>
      <c r="AA642" s="88" t="s">
        <v>110</v>
      </c>
      <c r="AB642" s="88" t="s">
        <v>140</v>
      </c>
      <c r="AC642" s="88" t="s">
        <v>2973</v>
      </c>
      <c r="AD642" s="88" t="s">
        <v>2972</v>
      </c>
      <c r="AF642" s="96" t="s">
        <v>1214</v>
      </c>
      <c r="AG642" s="96" t="s">
        <v>1213</v>
      </c>
      <c r="AH642" s="100" t="s">
        <v>1218</v>
      </c>
      <c r="AI642" s="97">
        <v>196734</v>
      </c>
      <c r="AJ642" s="114">
        <v>21.007640838623001</v>
      </c>
      <c r="AK642" s="114">
        <v>92.922920227050795</v>
      </c>
      <c r="AM642" s="144"/>
      <c r="AN642" s="145"/>
      <c r="AO642" s="143"/>
      <c r="AP642" s="144"/>
      <c r="AS642" s="52"/>
      <c r="AT642" s="67"/>
    </row>
    <row r="643" spans="5:46" ht="18">
      <c r="E643" s="71"/>
      <c r="F643" s="71"/>
      <c r="G643" s="69"/>
      <c r="H643" s="69"/>
      <c r="J643" s="69"/>
      <c r="L643" s="69"/>
      <c r="M643" s="69"/>
      <c r="U643" s="103"/>
      <c r="V643" s="117" t="s">
        <v>9265</v>
      </c>
      <c r="W643" s="117" t="s">
        <v>9266</v>
      </c>
      <c r="X643" s="117" t="s">
        <v>9862</v>
      </c>
      <c r="Y643" s="117" t="s">
        <v>9863</v>
      </c>
      <c r="Z643" s="103"/>
      <c r="AA643" s="88" t="s">
        <v>110</v>
      </c>
      <c r="AB643" s="88" t="s">
        <v>140</v>
      </c>
      <c r="AC643" s="88" t="s">
        <v>2975</v>
      </c>
      <c r="AD643" s="88" t="s">
        <v>2974</v>
      </c>
      <c r="AF643" s="96" t="s">
        <v>1214</v>
      </c>
      <c r="AG643" s="96" t="s">
        <v>1213</v>
      </c>
      <c r="AH643" s="100" t="s">
        <v>1219</v>
      </c>
      <c r="AI643" s="97">
        <v>196732</v>
      </c>
      <c r="AJ643" s="114">
        <v>20.987209320068398</v>
      </c>
      <c r="AK643" s="114">
        <v>92.918991088867202</v>
      </c>
      <c r="AM643" s="144"/>
      <c r="AN643" s="145"/>
      <c r="AO643" s="143"/>
      <c r="AP643" s="144"/>
      <c r="AS643" s="52"/>
      <c r="AT643" s="67"/>
    </row>
    <row r="644" spans="5:46" ht="18">
      <c r="E644" s="71"/>
      <c r="F644" s="71"/>
      <c r="G644" s="69"/>
      <c r="H644" s="69"/>
      <c r="J644" s="69"/>
      <c r="L644" s="69"/>
      <c r="M644" s="69"/>
      <c r="U644" s="103"/>
      <c r="V644" s="117" t="s">
        <v>9265</v>
      </c>
      <c r="W644" s="117" t="s">
        <v>9266</v>
      </c>
      <c r="X644" s="117" t="s">
        <v>9864</v>
      </c>
      <c r="Y644" s="117" t="s">
        <v>9865</v>
      </c>
      <c r="Z644" s="103"/>
      <c r="AA644" s="88" t="s">
        <v>110</v>
      </c>
      <c r="AB644" s="88" t="s">
        <v>140</v>
      </c>
      <c r="AC644" s="88" t="s">
        <v>2981</v>
      </c>
      <c r="AD644" s="88" t="s">
        <v>2980</v>
      </c>
      <c r="AF644" s="96" t="s">
        <v>1214</v>
      </c>
      <c r="AG644" s="96" t="s">
        <v>1213</v>
      </c>
      <c r="AH644" s="100" t="s">
        <v>1194</v>
      </c>
      <c r="AI644" s="97">
        <v>196730</v>
      </c>
      <c r="AJ644" s="114">
        <v>20.993320465087901</v>
      </c>
      <c r="AK644" s="114">
        <v>92.918472290039105</v>
      </c>
      <c r="AM644" s="144"/>
      <c r="AN644" s="145"/>
      <c r="AO644" s="143"/>
      <c r="AP644" s="144"/>
      <c r="AS644" s="52"/>
      <c r="AT644" s="67"/>
    </row>
    <row r="645" spans="5:46" ht="18">
      <c r="E645" s="71"/>
      <c r="F645" s="71"/>
      <c r="G645" s="69"/>
      <c r="H645" s="69"/>
      <c r="J645" s="69"/>
      <c r="L645" s="69"/>
      <c r="M645" s="69"/>
      <c r="U645" s="103"/>
      <c r="V645" s="117" t="s">
        <v>9265</v>
      </c>
      <c r="W645" s="117" t="s">
        <v>9266</v>
      </c>
      <c r="X645" s="117" t="s">
        <v>9866</v>
      </c>
      <c r="Y645" s="117" t="s">
        <v>9867</v>
      </c>
      <c r="Z645" s="103"/>
      <c r="AA645" s="88" t="s">
        <v>110</v>
      </c>
      <c r="AB645" s="88" t="s">
        <v>140</v>
      </c>
      <c r="AC645" s="88" t="s">
        <v>2984</v>
      </c>
      <c r="AD645" s="88" t="s">
        <v>2983</v>
      </c>
      <c r="AF645" s="96" t="s">
        <v>1214</v>
      </c>
      <c r="AG645" s="96" t="s">
        <v>1213</v>
      </c>
      <c r="AH645" s="100" t="s">
        <v>1220</v>
      </c>
      <c r="AI645" s="97">
        <v>196729</v>
      </c>
      <c r="AJ645" s="114">
        <v>21.010850906372099</v>
      </c>
      <c r="AK645" s="114">
        <v>92.910186767578097</v>
      </c>
      <c r="AM645" s="144"/>
      <c r="AN645" s="145"/>
      <c r="AO645" s="143"/>
      <c r="AP645" s="144"/>
      <c r="AS645" s="52"/>
      <c r="AT645" s="67"/>
    </row>
    <row r="646" spans="5:46" ht="18">
      <c r="E646" s="71"/>
      <c r="F646" s="71"/>
      <c r="G646" s="69"/>
      <c r="H646" s="69"/>
      <c r="J646" s="69"/>
      <c r="L646" s="69"/>
      <c r="M646" s="69"/>
      <c r="U646" s="103"/>
      <c r="V646" s="117" t="s">
        <v>9265</v>
      </c>
      <c r="W646" s="117" t="s">
        <v>9266</v>
      </c>
      <c r="X646" s="117" t="s">
        <v>9652</v>
      </c>
      <c r="Y646" s="117" t="s">
        <v>9868</v>
      </c>
      <c r="Z646" s="103"/>
      <c r="AA646" s="88" t="s">
        <v>110</v>
      </c>
      <c r="AB646" s="88" t="s">
        <v>140</v>
      </c>
      <c r="AC646" s="88" t="s">
        <v>2184</v>
      </c>
      <c r="AD646" s="88" t="s">
        <v>2988</v>
      </c>
      <c r="AF646" s="96" t="s">
        <v>1214</v>
      </c>
      <c r="AG646" s="96" t="s">
        <v>1213</v>
      </c>
      <c r="AH646" s="100" t="s">
        <v>1214</v>
      </c>
      <c r="AI646" s="97">
        <v>196728</v>
      </c>
      <c r="AJ646" s="114">
        <v>21.028379440307599</v>
      </c>
      <c r="AK646" s="114">
        <v>92.899688720703097</v>
      </c>
      <c r="AM646" s="144"/>
      <c r="AN646" s="145"/>
      <c r="AO646" s="143"/>
      <c r="AP646" s="144"/>
      <c r="AS646" s="52"/>
      <c r="AT646" s="67"/>
    </row>
    <row r="647" spans="5:46" ht="18">
      <c r="E647" s="71"/>
      <c r="F647" s="71"/>
      <c r="G647" s="69"/>
      <c r="H647" s="69"/>
      <c r="J647" s="69"/>
      <c r="L647" s="69"/>
      <c r="M647" s="69"/>
      <c r="U647" s="103"/>
      <c r="V647" s="117" t="s">
        <v>9265</v>
      </c>
      <c r="W647" s="117" t="s">
        <v>9266</v>
      </c>
      <c r="X647" s="117" t="s">
        <v>9869</v>
      </c>
      <c r="Y647" s="117" t="s">
        <v>9870</v>
      </c>
      <c r="Z647" s="103"/>
      <c r="AA647" s="88" t="s">
        <v>126</v>
      </c>
      <c r="AB647" s="88" t="s">
        <v>141</v>
      </c>
      <c r="AC647" s="88" t="s">
        <v>2992</v>
      </c>
      <c r="AD647" s="88" t="s">
        <v>2991</v>
      </c>
      <c r="AF647" s="96" t="s">
        <v>1214</v>
      </c>
      <c r="AG647" s="96" t="s">
        <v>1213</v>
      </c>
      <c r="AH647" s="100" t="s">
        <v>1221</v>
      </c>
      <c r="AI647" s="97">
        <v>196733</v>
      </c>
      <c r="AJ647" s="114">
        <v>20.998500823974599</v>
      </c>
      <c r="AK647" s="114">
        <v>92.916442871093807</v>
      </c>
      <c r="AM647" s="144"/>
      <c r="AN647" s="145"/>
      <c r="AO647" s="143"/>
      <c r="AP647" s="144"/>
      <c r="AS647" s="52"/>
      <c r="AT647" s="67"/>
    </row>
    <row r="648" spans="5:46" ht="18">
      <c r="E648" s="71"/>
      <c r="F648" s="71"/>
      <c r="G648" s="69"/>
      <c r="H648" s="69"/>
      <c r="J648" s="69"/>
      <c r="L648" s="69"/>
      <c r="M648" s="69"/>
      <c r="U648" s="103"/>
      <c r="V648" s="117" t="s">
        <v>9267</v>
      </c>
      <c r="W648" s="117" t="s">
        <v>9268</v>
      </c>
      <c r="X648" s="117" t="s">
        <v>9652</v>
      </c>
      <c r="Y648" s="117" t="s">
        <v>9871</v>
      </c>
      <c r="Z648" s="103"/>
      <c r="AA648" s="88" t="s">
        <v>126</v>
      </c>
      <c r="AB648" s="88" t="s">
        <v>141</v>
      </c>
      <c r="AC648" s="88" t="s">
        <v>841</v>
      </c>
      <c r="AD648" s="88" t="s">
        <v>3001</v>
      </c>
      <c r="AF648" s="96" t="s">
        <v>1223</v>
      </c>
      <c r="AG648" s="96" t="s">
        <v>1222</v>
      </c>
      <c r="AH648" s="100" t="s">
        <v>1224</v>
      </c>
      <c r="AI648" s="97">
        <v>196739</v>
      </c>
      <c r="AJ648" s="114">
        <v>20.959270477294901</v>
      </c>
      <c r="AK648" s="114">
        <v>92.921180725097699</v>
      </c>
      <c r="AM648" s="144"/>
      <c r="AN648" s="145"/>
      <c r="AO648" s="143"/>
      <c r="AP648" s="144"/>
      <c r="AS648" s="52"/>
      <c r="AT648" s="67"/>
    </row>
    <row r="649" spans="5:46" ht="18">
      <c r="E649" s="71"/>
      <c r="F649" s="71"/>
      <c r="G649" s="69"/>
      <c r="H649" s="69"/>
      <c r="J649" s="69"/>
      <c r="L649" s="69"/>
      <c r="M649" s="69"/>
      <c r="U649" s="103"/>
      <c r="V649" s="117" t="s">
        <v>9267</v>
      </c>
      <c r="W649" s="117" t="s">
        <v>9268</v>
      </c>
      <c r="X649" s="117" t="s">
        <v>9872</v>
      </c>
      <c r="Y649" s="117" t="s">
        <v>9873</v>
      </c>
      <c r="Z649" s="103"/>
      <c r="AA649" s="88" t="s">
        <v>126</v>
      </c>
      <c r="AB649" s="88" t="s">
        <v>141</v>
      </c>
      <c r="AC649" s="88" t="s">
        <v>3008</v>
      </c>
      <c r="AD649" s="88" t="s">
        <v>3007</v>
      </c>
      <c r="AF649" s="96" t="s">
        <v>1223</v>
      </c>
      <c r="AG649" s="96" t="s">
        <v>1222</v>
      </c>
      <c r="AH649" s="100" t="s">
        <v>1225</v>
      </c>
      <c r="AI649" s="97">
        <v>196743</v>
      </c>
      <c r="AJ649" s="114"/>
      <c r="AK649" s="114"/>
      <c r="AM649" s="144"/>
      <c r="AN649" s="145"/>
      <c r="AO649" s="143"/>
      <c r="AP649" s="144"/>
      <c r="AS649" s="52"/>
      <c r="AT649" s="67"/>
    </row>
    <row r="650" spans="5:46" ht="18">
      <c r="E650" s="71"/>
      <c r="F650" s="71"/>
      <c r="G650" s="69"/>
      <c r="H650" s="69"/>
      <c r="J650" s="69"/>
      <c r="L650" s="69"/>
      <c r="M650" s="69"/>
      <c r="U650" s="103"/>
      <c r="V650" s="117" t="s">
        <v>9267</v>
      </c>
      <c r="W650" s="117" t="s">
        <v>9268</v>
      </c>
      <c r="X650" s="117" t="s">
        <v>5273</v>
      </c>
      <c r="Y650" s="117" t="s">
        <v>9874</v>
      </c>
      <c r="Z650" s="103"/>
      <c r="AA650" s="88" t="s">
        <v>126</v>
      </c>
      <c r="AB650" s="88" t="s">
        <v>141</v>
      </c>
      <c r="AC650" s="88" t="s">
        <v>3011</v>
      </c>
      <c r="AD650" s="88" t="s">
        <v>3010</v>
      </c>
      <c r="AF650" s="96" t="s">
        <v>1223</v>
      </c>
      <c r="AG650" s="96" t="s">
        <v>1222</v>
      </c>
      <c r="AH650" s="100" t="s">
        <v>1226</v>
      </c>
      <c r="AI650" s="97">
        <v>196744</v>
      </c>
      <c r="AJ650" s="114">
        <v>20.970209121704102</v>
      </c>
      <c r="AK650" s="114">
        <v>92.914520263671903</v>
      </c>
      <c r="AM650" s="144"/>
      <c r="AN650" s="145"/>
      <c r="AO650" s="143"/>
      <c r="AP650" s="144"/>
      <c r="AS650" s="52"/>
      <c r="AT650" s="67"/>
    </row>
    <row r="651" spans="5:46" ht="18">
      <c r="E651" s="71"/>
      <c r="F651" s="71"/>
      <c r="G651" s="72"/>
      <c r="H651" s="70"/>
      <c r="J651" s="69"/>
      <c r="L651" s="69"/>
      <c r="M651" s="69"/>
      <c r="U651" s="103"/>
      <c r="V651" s="117" t="s">
        <v>9267</v>
      </c>
      <c r="W651" s="117" t="s">
        <v>9268</v>
      </c>
      <c r="X651" s="117" t="s">
        <v>9875</v>
      </c>
      <c r="Y651" s="117" t="s">
        <v>9876</v>
      </c>
      <c r="Z651" s="103"/>
      <c r="AA651" s="88" t="s">
        <v>126</v>
      </c>
      <c r="AB651" s="88" t="s">
        <v>141</v>
      </c>
      <c r="AC651" s="88" t="s">
        <v>3018</v>
      </c>
      <c r="AD651" s="88" t="s">
        <v>3017</v>
      </c>
      <c r="AF651" s="96" t="s">
        <v>1223</v>
      </c>
      <c r="AG651" s="96" t="s">
        <v>1222</v>
      </c>
      <c r="AH651" s="100" t="s">
        <v>1227</v>
      </c>
      <c r="AI651" s="97">
        <v>196742</v>
      </c>
      <c r="AJ651" s="114"/>
      <c r="AK651" s="114"/>
      <c r="AM651" s="144"/>
      <c r="AN651" s="145"/>
      <c r="AO651" s="143"/>
      <c r="AP651" s="144"/>
      <c r="AS651" s="52"/>
      <c r="AT651" s="67"/>
    </row>
    <row r="652" spans="5:46" ht="18">
      <c r="E652" s="71"/>
      <c r="F652" s="71"/>
      <c r="G652" s="70"/>
      <c r="H652" s="70"/>
      <c r="J652" s="69"/>
      <c r="L652" s="69"/>
      <c r="M652" s="69"/>
      <c r="U652" s="103"/>
      <c r="V652" s="117" t="s">
        <v>9267</v>
      </c>
      <c r="W652" s="117" t="s">
        <v>9268</v>
      </c>
      <c r="X652" s="117" t="s">
        <v>9877</v>
      </c>
      <c r="Y652" s="117" t="s">
        <v>9878</v>
      </c>
      <c r="Z652" s="103"/>
      <c r="AA652" s="88" t="s">
        <v>126</v>
      </c>
      <c r="AB652" s="88" t="s">
        <v>141</v>
      </c>
      <c r="AC652" s="88" t="s">
        <v>3028</v>
      </c>
      <c r="AD652" s="88" t="s">
        <v>3027</v>
      </c>
      <c r="AF652" s="96" t="s">
        <v>1223</v>
      </c>
      <c r="AG652" s="96" t="s">
        <v>1222</v>
      </c>
      <c r="AH652" s="100" t="s">
        <v>1223</v>
      </c>
      <c r="AI652" s="97">
        <v>196738</v>
      </c>
      <c r="AJ652" s="114">
        <v>20.9534091949463</v>
      </c>
      <c r="AK652" s="114">
        <v>92.919906616210895</v>
      </c>
      <c r="AM652" s="144"/>
      <c r="AN652" s="145"/>
      <c r="AO652" s="143"/>
      <c r="AP652" s="144"/>
      <c r="AS652" s="52"/>
      <c r="AT652" s="67"/>
    </row>
    <row r="653" spans="5:46" ht="18">
      <c r="E653" s="71"/>
      <c r="F653" s="71"/>
      <c r="G653" s="70"/>
      <c r="H653" s="70"/>
      <c r="J653" s="69"/>
      <c r="L653" s="69"/>
      <c r="M653" s="69"/>
      <c r="U653" s="103"/>
      <c r="V653" s="117" t="s">
        <v>9267</v>
      </c>
      <c r="W653" s="117" t="s">
        <v>9268</v>
      </c>
      <c r="X653" s="117" t="s">
        <v>9879</v>
      </c>
      <c r="Y653" s="117" t="s">
        <v>9880</v>
      </c>
      <c r="Z653" s="103"/>
      <c r="AA653" s="88" t="s">
        <v>126</v>
      </c>
      <c r="AB653" s="88" t="s">
        <v>141</v>
      </c>
      <c r="AC653" s="88" t="s">
        <v>3033</v>
      </c>
      <c r="AD653" s="88" t="s">
        <v>3032</v>
      </c>
      <c r="AF653" s="96" t="s">
        <v>1223</v>
      </c>
      <c r="AG653" s="96" t="s">
        <v>1222</v>
      </c>
      <c r="AH653" s="100" t="s">
        <v>1228</v>
      </c>
      <c r="AI653" s="97">
        <v>196740</v>
      </c>
      <c r="AJ653" s="114">
        <v>20.9693202972412</v>
      </c>
      <c r="AK653" s="114">
        <v>92.899452209472699</v>
      </c>
      <c r="AM653" s="144"/>
      <c r="AN653" s="145"/>
      <c r="AO653" s="143"/>
      <c r="AP653" s="144"/>
      <c r="AS653" s="52"/>
      <c r="AT653" s="67"/>
    </row>
    <row r="654" spans="5:46" ht="18">
      <c r="E654" s="71"/>
      <c r="F654" s="71"/>
      <c r="G654" s="70"/>
      <c r="H654" s="70"/>
      <c r="J654" s="69"/>
      <c r="L654" s="69"/>
      <c r="M654" s="69"/>
      <c r="U654" s="103"/>
      <c r="V654" s="117" t="s">
        <v>9269</v>
      </c>
      <c r="W654" s="117" t="s">
        <v>9270</v>
      </c>
      <c r="X654" s="117" t="s">
        <v>9881</v>
      </c>
      <c r="Y654" s="117" t="s">
        <v>9882</v>
      </c>
      <c r="Z654" s="103"/>
      <c r="AA654" s="88" t="s">
        <v>126</v>
      </c>
      <c r="AB654" s="88" t="s">
        <v>141</v>
      </c>
      <c r="AC654" s="88" t="s">
        <v>3039</v>
      </c>
      <c r="AD654" s="88" t="s">
        <v>3038</v>
      </c>
      <c r="AF654" s="96" t="s">
        <v>1223</v>
      </c>
      <c r="AG654" s="96" t="s">
        <v>1222</v>
      </c>
      <c r="AH654" s="100" t="s">
        <v>1229</v>
      </c>
      <c r="AI654" s="97">
        <v>196741</v>
      </c>
      <c r="AJ654" s="114">
        <v>20.985990524291999</v>
      </c>
      <c r="AK654" s="114">
        <v>92.909156799316406</v>
      </c>
      <c r="AM654" s="144"/>
      <c r="AN654" s="145"/>
      <c r="AO654" s="143"/>
      <c r="AP654" s="144"/>
      <c r="AS654" s="52"/>
      <c r="AT654" s="67"/>
    </row>
    <row r="655" spans="5:46" ht="18">
      <c r="E655" s="71"/>
      <c r="F655" s="71"/>
      <c r="G655" s="70"/>
      <c r="H655" s="70"/>
      <c r="J655" s="69"/>
      <c r="L655" s="69"/>
      <c r="M655" s="69"/>
      <c r="U655" s="103"/>
      <c r="V655" s="117" t="s">
        <v>9269</v>
      </c>
      <c r="W655" s="117" t="s">
        <v>9270</v>
      </c>
      <c r="X655" s="117" t="s">
        <v>9478</v>
      </c>
      <c r="Y655" s="117" t="s">
        <v>9883</v>
      </c>
      <c r="Z655" s="103"/>
      <c r="AA655" s="88" t="s">
        <v>126</v>
      </c>
      <c r="AB655" s="88" t="s">
        <v>141</v>
      </c>
      <c r="AC655" s="88" t="s">
        <v>606</v>
      </c>
      <c r="AD655" s="88" t="s">
        <v>3042</v>
      </c>
      <c r="AF655" s="96" t="s">
        <v>1231</v>
      </c>
      <c r="AG655" s="96" t="s">
        <v>1230</v>
      </c>
      <c r="AH655" s="100" t="s">
        <v>1231</v>
      </c>
      <c r="AI655" s="97">
        <v>196745</v>
      </c>
      <c r="AJ655" s="114">
        <v>20.954210281372099</v>
      </c>
      <c r="AK655" s="114">
        <v>92.889846801757798</v>
      </c>
      <c r="AM655" s="144"/>
      <c r="AN655" s="145"/>
      <c r="AO655" s="143"/>
      <c r="AP655" s="144"/>
      <c r="AS655" s="52"/>
      <c r="AT655" s="67"/>
    </row>
    <row r="656" spans="5:46" ht="18">
      <c r="J656" s="69"/>
      <c r="L656" s="69"/>
      <c r="M656" s="69"/>
      <c r="U656" s="103"/>
      <c r="V656" s="117" t="s">
        <v>9269</v>
      </c>
      <c r="W656" s="117" t="s">
        <v>9270</v>
      </c>
      <c r="X656" s="117" t="s">
        <v>5270</v>
      </c>
      <c r="Y656" s="117" t="s">
        <v>9884</v>
      </c>
      <c r="Z656" s="103"/>
      <c r="AA656" s="88" t="s">
        <v>126</v>
      </c>
      <c r="AB656" s="88" t="s">
        <v>141</v>
      </c>
      <c r="AC656" s="88" t="s">
        <v>3048</v>
      </c>
      <c r="AD656" s="88" t="s">
        <v>3047</v>
      </c>
      <c r="AF656" s="96" t="s">
        <v>1231</v>
      </c>
      <c r="AG656" s="96" t="s">
        <v>1230</v>
      </c>
      <c r="AH656" s="100" t="s">
        <v>1232</v>
      </c>
      <c r="AI656" s="97">
        <v>196746</v>
      </c>
      <c r="AJ656" s="114">
        <v>20.966699600219702</v>
      </c>
      <c r="AK656" s="114">
        <v>92.888603210449205</v>
      </c>
      <c r="AM656" s="144"/>
      <c r="AN656" s="145"/>
      <c r="AO656" s="143"/>
      <c r="AP656" s="144"/>
      <c r="AS656" s="52"/>
      <c r="AT656" s="67"/>
    </row>
    <row r="657" spans="10:46" ht="18">
      <c r="J657" s="69"/>
      <c r="L657" s="69"/>
      <c r="M657" s="69"/>
      <c r="U657" s="103"/>
      <c r="V657" s="117" t="s">
        <v>9269</v>
      </c>
      <c r="W657" s="117" t="s">
        <v>9270</v>
      </c>
      <c r="X657" s="117" t="s">
        <v>9652</v>
      </c>
      <c r="Y657" s="117" t="s">
        <v>9885</v>
      </c>
      <c r="Z657" s="103"/>
      <c r="AA657" s="88" t="s">
        <v>126</v>
      </c>
      <c r="AB657" s="88" t="s">
        <v>141</v>
      </c>
      <c r="AC657" s="88" t="s">
        <v>3056</v>
      </c>
      <c r="AD657" s="88" t="s">
        <v>3055</v>
      </c>
      <c r="AF657" s="96" t="s">
        <v>1231</v>
      </c>
      <c r="AG657" s="96" t="s">
        <v>1230</v>
      </c>
      <c r="AH657" s="100" t="s">
        <v>1233</v>
      </c>
      <c r="AI657" s="97">
        <v>196747</v>
      </c>
      <c r="AJ657" s="114">
        <v>20.956710815429702</v>
      </c>
      <c r="AK657" s="114">
        <v>92.887779235839801</v>
      </c>
      <c r="AM657" s="144"/>
      <c r="AN657" s="145"/>
      <c r="AO657" s="143"/>
      <c r="AP657" s="144"/>
      <c r="AS657" s="52"/>
      <c r="AT657" s="67"/>
    </row>
    <row r="658" spans="10:46" ht="18">
      <c r="J658" s="69"/>
      <c r="L658" s="69"/>
      <c r="M658" s="69"/>
      <c r="U658" s="103"/>
      <c r="V658" s="117" t="s">
        <v>9269</v>
      </c>
      <c r="W658" s="117" t="s">
        <v>9270</v>
      </c>
      <c r="X658" s="117" t="s">
        <v>9886</v>
      </c>
      <c r="Y658" s="117" t="s">
        <v>9887</v>
      </c>
      <c r="Z658" s="103"/>
      <c r="AA658" s="88" t="s">
        <v>126</v>
      </c>
      <c r="AB658" s="88" t="s">
        <v>141</v>
      </c>
      <c r="AC658" s="88" t="s">
        <v>3062</v>
      </c>
      <c r="AD658" s="88" t="s">
        <v>3061</v>
      </c>
      <c r="AF658" s="96" t="s">
        <v>1231</v>
      </c>
      <c r="AG658" s="96" t="s">
        <v>1230</v>
      </c>
      <c r="AH658" s="100" t="s">
        <v>1234</v>
      </c>
      <c r="AI658" s="97">
        <v>196748</v>
      </c>
      <c r="AJ658" s="114">
        <v>20.924669265747099</v>
      </c>
      <c r="AK658" s="114">
        <v>92.898109436035199</v>
      </c>
      <c r="AM658" s="144"/>
      <c r="AN658" s="145"/>
      <c r="AO658" s="143"/>
      <c r="AP658" s="144"/>
      <c r="AS658" s="52"/>
      <c r="AT658" s="67"/>
    </row>
    <row r="659" spans="10:46" ht="18">
      <c r="J659" s="69"/>
      <c r="L659" s="69"/>
      <c r="M659" s="69"/>
      <c r="U659" s="103"/>
      <c r="V659" s="117" t="s">
        <v>9269</v>
      </c>
      <c r="W659" s="117" t="s">
        <v>9270</v>
      </c>
      <c r="X659" s="117" t="s">
        <v>9888</v>
      </c>
      <c r="Y659" s="117" t="s">
        <v>9889</v>
      </c>
      <c r="Z659" s="103"/>
      <c r="AA659" s="88" t="s">
        <v>126</v>
      </c>
      <c r="AB659" s="88" t="s">
        <v>141</v>
      </c>
      <c r="AC659" s="88" t="s">
        <v>1294</v>
      </c>
      <c r="AD659" s="88" t="s">
        <v>3066</v>
      </c>
      <c r="AF659" s="96" t="s">
        <v>1231</v>
      </c>
      <c r="AG659" s="96" t="s">
        <v>1230</v>
      </c>
      <c r="AH659" s="100" t="s">
        <v>1104</v>
      </c>
      <c r="AI659" s="97">
        <v>196749</v>
      </c>
      <c r="AJ659" s="114"/>
      <c r="AK659" s="114"/>
      <c r="AM659" s="144"/>
      <c r="AN659" s="145"/>
      <c r="AO659" s="143"/>
      <c r="AP659" s="144"/>
      <c r="AS659" s="52"/>
      <c r="AT659" s="67"/>
    </row>
    <row r="660" spans="10:46" ht="18">
      <c r="J660" s="69"/>
      <c r="L660" s="69"/>
      <c r="M660" s="69"/>
      <c r="U660" s="103"/>
      <c r="V660" s="117" t="s">
        <v>9269</v>
      </c>
      <c r="W660" s="117" t="s">
        <v>9270</v>
      </c>
      <c r="X660" s="117" t="s">
        <v>9890</v>
      </c>
      <c r="Y660" s="117" t="s">
        <v>9891</v>
      </c>
      <c r="Z660" s="103"/>
      <c r="AA660" s="88" t="s">
        <v>126</v>
      </c>
      <c r="AB660" s="88" t="s">
        <v>141</v>
      </c>
      <c r="AC660" s="88" t="s">
        <v>3073</v>
      </c>
      <c r="AD660" s="88" t="s">
        <v>3072</v>
      </c>
      <c r="AF660" s="96" t="s">
        <v>1236</v>
      </c>
      <c r="AG660" s="96" t="s">
        <v>1235</v>
      </c>
      <c r="AH660" s="100" t="s">
        <v>1236</v>
      </c>
      <c r="AI660" s="97">
        <v>196750</v>
      </c>
      <c r="AJ660" s="114">
        <v>20.934230804443398</v>
      </c>
      <c r="AK660" s="114">
        <v>92.926338195800795</v>
      </c>
      <c r="AM660" s="144"/>
      <c r="AN660" s="145"/>
      <c r="AO660" s="143"/>
      <c r="AP660" s="144"/>
      <c r="AS660" s="52"/>
      <c r="AT660" s="67"/>
    </row>
    <row r="661" spans="10:46" ht="18">
      <c r="J661" s="69"/>
      <c r="L661" s="69"/>
      <c r="M661" s="69"/>
      <c r="U661" s="103"/>
      <c r="V661" s="117" t="s">
        <v>9269</v>
      </c>
      <c r="W661" s="117" t="s">
        <v>9270</v>
      </c>
      <c r="X661" s="117" t="s">
        <v>9892</v>
      </c>
      <c r="Y661" s="117" t="s">
        <v>9893</v>
      </c>
      <c r="Z661" s="103"/>
      <c r="AA661" s="88" t="s">
        <v>126</v>
      </c>
      <c r="AB661" s="88" t="s">
        <v>141</v>
      </c>
      <c r="AC661" s="88" t="s">
        <v>3077</v>
      </c>
      <c r="AD661" s="88" t="s">
        <v>3076</v>
      </c>
      <c r="AF661" s="96" t="s">
        <v>1236</v>
      </c>
      <c r="AG661" s="96" t="s">
        <v>1235</v>
      </c>
      <c r="AH661" s="100" t="s">
        <v>1237</v>
      </c>
      <c r="AI661" s="97">
        <v>196751</v>
      </c>
      <c r="AJ661" s="114">
        <v>20.9422607421875</v>
      </c>
      <c r="AK661" s="114">
        <v>92.927253723144503</v>
      </c>
      <c r="AM661" s="144"/>
      <c r="AN661" s="145"/>
      <c r="AO661" s="143"/>
      <c r="AP661" s="144"/>
      <c r="AS661" s="52"/>
      <c r="AT661" s="67"/>
    </row>
    <row r="662" spans="10:46" ht="18">
      <c r="U662" s="103"/>
      <c r="V662" s="117" t="s">
        <v>9269</v>
      </c>
      <c r="W662" s="117" t="s">
        <v>9270</v>
      </c>
      <c r="X662" s="117" t="s">
        <v>5476</v>
      </c>
      <c r="Y662" s="117" t="s">
        <v>9894</v>
      </c>
      <c r="Z662" s="103"/>
      <c r="AA662" s="88" t="s">
        <v>126</v>
      </c>
      <c r="AB662" s="88" t="s">
        <v>141</v>
      </c>
      <c r="AC662" s="88" t="s">
        <v>3080</v>
      </c>
      <c r="AD662" s="88" t="s">
        <v>3079</v>
      </c>
      <c r="AF662" s="96" t="s">
        <v>1239</v>
      </c>
      <c r="AG662" s="96" t="s">
        <v>1238</v>
      </c>
      <c r="AH662" s="100" t="s">
        <v>1240</v>
      </c>
      <c r="AI662" s="97">
        <v>196753</v>
      </c>
      <c r="AJ662" s="114">
        <v>20.949760437011701</v>
      </c>
      <c r="AK662" s="114">
        <v>92.924430847167997</v>
      </c>
      <c r="AM662" s="144"/>
      <c r="AN662" s="145"/>
      <c r="AO662" s="143"/>
      <c r="AP662" s="144"/>
      <c r="AS662" s="52"/>
      <c r="AT662" s="67"/>
    </row>
    <row r="663" spans="10:46" ht="18">
      <c r="U663" s="103"/>
      <c r="V663" s="117" t="s">
        <v>9269</v>
      </c>
      <c r="W663" s="117" t="s">
        <v>9270</v>
      </c>
      <c r="X663" s="117" t="s">
        <v>9716</v>
      </c>
      <c r="Y663" s="117" t="s">
        <v>9895</v>
      </c>
      <c r="Z663" s="103"/>
      <c r="AA663" s="88" t="s">
        <v>126</v>
      </c>
      <c r="AB663" s="88" t="s">
        <v>141</v>
      </c>
      <c r="AC663" s="88" t="s">
        <v>479</v>
      </c>
      <c r="AD663" s="88" t="s">
        <v>3095</v>
      </c>
      <c r="AF663" s="96" t="s">
        <v>1239</v>
      </c>
      <c r="AG663" s="96" t="s">
        <v>1238</v>
      </c>
      <c r="AH663" s="100" t="s">
        <v>1241</v>
      </c>
      <c r="AI663" s="97">
        <v>196754</v>
      </c>
      <c r="AJ663" s="114">
        <v>20.9475193023682</v>
      </c>
      <c r="AK663" s="114">
        <v>92.926498413085895</v>
      </c>
      <c r="AM663" s="144"/>
      <c r="AN663" s="145"/>
      <c r="AO663" s="143"/>
      <c r="AP663" s="144"/>
      <c r="AS663" s="52"/>
      <c r="AT663" s="67"/>
    </row>
    <row r="664" spans="10:46" ht="18">
      <c r="U664" s="103"/>
      <c r="V664" s="117" t="s">
        <v>9269</v>
      </c>
      <c r="W664" s="117" t="s">
        <v>9270</v>
      </c>
      <c r="X664" s="117" t="s">
        <v>9896</v>
      </c>
      <c r="Y664" s="117" t="s">
        <v>9897</v>
      </c>
      <c r="Z664" s="103"/>
      <c r="AA664" s="88" t="s">
        <v>126</v>
      </c>
      <c r="AB664" s="88" t="s">
        <v>141</v>
      </c>
      <c r="AC664" s="88" t="s">
        <v>3100</v>
      </c>
      <c r="AD664" s="88" t="s">
        <v>3099</v>
      </c>
      <c r="AF664" s="96" t="s">
        <v>1239</v>
      </c>
      <c r="AG664" s="96" t="s">
        <v>1238</v>
      </c>
      <c r="AH664" s="100" t="s">
        <v>1242</v>
      </c>
      <c r="AI664" s="97">
        <v>196755</v>
      </c>
      <c r="AJ664" s="114">
        <v>20.932960510253899</v>
      </c>
      <c r="AK664" s="114">
        <v>92.930267333984403</v>
      </c>
      <c r="AM664" s="144"/>
      <c r="AN664" s="145"/>
      <c r="AO664" s="143"/>
      <c r="AP664" s="144"/>
      <c r="AS664" s="52"/>
      <c r="AT664" s="67"/>
    </row>
    <row r="665" spans="10:46" ht="18">
      <c r="U665" s="103"/>
      <c r="V665" s="117" t="s">
        <v>9271</v>
      </c>
      <c r="W665" s="117" t="s">
        <v>9272</v>
      </c>
      <c r="X665" s="117" t="s">
        <v>9898</v>
      </c>
      <c r="Y665" s="117" t="s">
        <v>9899</v>
      </c>
      <c r="Z665" s="103"/>
      <c r="AA665" s="88" t="s">
        <v>126</v>
      </c>
      <c r="AB665" s="88" t="s">
        <v>141</v>
      </c>
      <c r="AC665" s="88" t="s">
        <v>3106</v>
      </c>
      <c r="AD665" s="88" t="s">
        <v>3105</v>
      </c>
      <c r="AF665" s="96" t="s">
        <v>1239</v>
      </c>
      <c r="AG665" s="96" t="s">
        <v>1238</v>
      </c>
      <c r="AH665" s="100" t="s">
        <v>1239</v>
      </c>
      <c r="AI665" s="97">
        <v>196752</v>
      </c>
      <c r="AJ665" s="114">
        <v>20.955469131469702</v>
      </c>
      <c r="AK665" s="114">
        <v>92.925178527832003</v>
      </c>
      <c r="AM665" s="144"/>
      <c r="AN665" s="145"/>
      <c r="AO665" s="143"/>
      <c r="AP665" s="144"/>
      <c r="AS665" s="52"/>
      <c r="AT665" s="67"/>
    </row>
    <row r="666" spans="10:46" ht="18">
      <c r="U666" s="103"/>
      <c r="V666" s="117" t="s">
        <v>9271</v>
      </c>
      <c r="W666" s="117" t="s">
        <v>9272</v>
      </c>
      <c r="X666" s="117" t="s">
        <v>9900</v>
      </c>
      <c r="Y666" s="117" t="s">
        <v>9901</v>
      </c>
      <c r="Z666" s="103"/>
      <c r="AA666" s="88" t="s">
        <v>126</v>
      </c>
      <c r="AB666" s="88" t="s">
        <v>141</v>
      </c>
      <c r="AC666" s="88" t="s">
        <v>3111</v>
      </c>
      <c r="AD666" s="88" t="s">
        <v>3110</v>
      </c>
      <c r="AF666" s="96" t="s">
        <v>1244</v>
      </c>
      <c r="AG666" s="96" t="s">
        <v>1243</v>
      </c>
      <c r="AH666" s="100" t="s">
        <v>1245</v>
      </c>
      <c r="AI666" s="97">
        <v>196761</v>
      </c>
      <c r="AJ666" s="114"/>
      <c r="AK666" s="114"/>
      <c r="AM666" s="144"/>
      <c r="AN666" s="145"/>
      <c r="AO666" s="143"/>
      <c r="AP666" s="144"/>
      <c r="AS666" s="52"/>
      <c r="AT666" s="67"/>
    </row>
    <row r="667" spans="10:46" ht="18">
      <c r="U667" s="103"/>
      <c r="V667" s="117" t="s">
        <v>9273</v>
      </c>
      <c r="W667" s="117" t="s">
        <v>9274</v>
      </c>
      <c r="X667" s="117" t="s">
        <v>9902</v>
      </c>
      <c r="Y667" s="117" t="s">
        <v>9903</v>
      </c>
      <c r="Z667" s="103"/>
      <c r="AA667" s="88" t="s">
        <v>126</v>
      </c>
      <c r="AB667" s="88" t="s">
        <v>141</v>
      </c>
      <c r="AC667" s="88" t="s">
        <v>3115</v>
      </c>
      <c r="AD667" s="88" t="s">
        <v>3114</v>
      </c>
      <c r="AF667" s="96" t="s">
        <v>1244</v>
      </c>
      <c r="AG667" s="96" t="s">
        <v>1243</v>
      </c>
      <c r="AH667" s="100" t="s">
        <v>1246</v>
      </c>
      <c r="AI667" s="97">
        <v>196758</v>
      </c>
      <c r="AJ667" s="114"/>
      <c r="AK667" s="114"/>
      <c r="AM667" s="144"/>
      <c r="AN667" s="145"/>
      <c r="AO667" s="143"/>
      <c r="AP667" s="144"/>
      <c r="AS667" s="52"/>
      <c r="AT667" s="67"/>
    </row>
    <row r="668" spans="10:46" ht="18">
      <c r="U668" s="103"/>
      <c r="V668" s="117" t="s">
        <v>9273</v>
      </c>
      <c r="W668" s="117" t="s">
        <v>9274</v>
      </c>
      <c r="X668" s="117" t="s">
        <v>9478</v>
      </c>
      <c r="Y668" s="117" t="s">
        <v>9904</v>
      </c>
      <c r="Z668" s="103"/>
      <c r="AA668" s="88" t="s">
        <v>126</v>
      </c>
      <c r="AB668" s="88" t="s">
        <v>141</v>
      </c>
      <c r="AC668" s="88" t="s">
        <v>3119</v>
      </c>
      <c r="AD668" s="88" t="s">
        <v>3118</v>
      </c>
      <c r="AF668" s="96" t="s">
        <v>1244</v>
      </c>
      <c r="AG668" s="96" t="s">
        <v>1243</v>
      </c>
      <c r="AH668" s="100" t="s">
        <v>1247</v>
      </c>
      <c r="AI668" s="97">
        <v>220641</v>
      </c>
      <c r="AJ668" s="114"/>
      <c r="AK668" s="114"/>
      <c r="AM668" s="144"/>
      <c r="AN668" s="145"/>
      <c r="AO668" s="143"/>
      <c r="AP668" s="144"/>
      <c r="AS668" s="52"/>
      <c r="AT668" s="67"/>
    </row>
    <row r="669" spans="10:46" ht="18">
      <c r="U669" s="103"/>
      <c r="V669" s="117" t="s">
        <v>9273</v>
      </c>
      <c r="W669" s="117" t="s">
        <v>9274</v>
      </c>
      <c r="X669" s="117" t="s">
        <v>9472</v>
      </c>
      <c r="Y669" s="117" t="s">
        <v>9905</v>
      </c>
      <c r="Z669" s="103"/>
      <c r="AA669" s="88" t="s">
        <v>126</v>
      </c>
      <c r="AB669" s="88" t="s">
        <v>141</v>
      </c>
      <c r="AC669" s="88" t="s">
        <v>3122</v>
      </c>
      <c r="AD669" s="88" t="s">
        <v>3121</v>
      </c>
      <c r="AF669" s="96" t="s">
        <v>1244</v>
      </c>
      <c r="AG669" s="96" t="s">
        <v>1243</v>
      </c>
      <c r="AH669" s="100" t="s">
        <v>1248</v>
      </c>
      <c r="AI669" s="97">
        <v>196762</v>
      </c>
      <c r="AJ669" s="114">
        <v>20.9474201202393</v>
      </c>
      <c r="AK669" s="114">
        <v>92.975402832031307</v>
      </c>
      <c r="AM669" s="144"/>
      <c r="AN669" s="145"/>
      <c r="AO669" s="143"/>
      <c r="AP669" s="144"/>
      <c r="AS669" s="52"/>
      <c r="AT669" s="67"/>
    </row>
    <row r="670" spans="10:46" ht="18">
      <c r="U670" s="103"/>
      <c r="V670" s="117" t="s">
        <v>9273</v>
      </c>
      <c r="W670" s="117" t="s">
        <v>9274</v>
      </c>
      <c r="X670" s="117" t="s">
        <v>9906</v>
      </c>
      <c r="Y670" s="117" t="s">
        <v>9907</v>
      </c>
      <c r="Z670" s="103"/>
      <c r="AA670" s="88" t="s">
        <v>126</v>
      </c>
      <c r="AB670" s="88" t="s">
        <v>141</v>
      </c>
      <c r="AC670" s="88" t="s">
        <v>3129</v>
      </c>
      <c r="AD670" s="88" t="s">
        <v>3128</v>
      </c>
      <c r="AF670" s="96" t="s">
        <v>1244</v>
      </c>
      <c r="AG670" s="96" t="s">
        <v>1243</v>
      </c>
      <c r="AH670" s="100" t="s">
        <v>1249</v>
      </c>
      <c r="AI670" s="97">
        <v>196759</v>
      </c>
      <c r="AJ670" s="114"/>
      <c r="AK670" s="114"/>
      <c r="AM670" s="144"/>
      <c r="AN670" s="145"/>
      <c r="AO670" s="143"/>
      <c r="AP670" s="144"/>
      <c r="AS670" s="52"/>
      <c r="AT670" s="67"/>
    </row>
    <row r="671" spans="10:46" ht="18">
      <c r="U671" s="103"/>
      <c r="V671" s="117" t="s">
        <v>9273</v>
      </c>
      <c r="W671" s="117" t="s">
        <v>9274</v>
      </c>
      <c r="X671" s="117" t="s">
        <v>9908</v>
      </c>
      <c r="Y671" s="117" t="s">
        <v>9909</v>
      </c>
      <c r="Z671" s="103"/>
      <c r="AA671" s="88" t="s">
        <v>126</v>
      </c>
      <c r="AB671" s="88" t="s">
        <v>141</v>
      </c>
      <c r="AC671" s="88" t="s">
        <v>2153</v>
      </c>
      <c r="AD671" s="88" t="s">
        <v>3131</v>
      </c>
      <c r="AF671" s="96" t="s">
        <v>1244</v>
      </c>
      <c r="AG671" s="96" t="s">
        <v>1243</v>
      </c>
      <c r="AH671" s="100" t="s">
        <v>1244</v>
      </c>
      <c r="AI671" s="97">
        <v>196756</v>
      </c>
      <c r="AJ671" s="114">
        <v>20.943840026855501</v>
      </c>
      <c r="AK671" s="114">
        <v>92.970489501953097</v>
      </c>
      <c r="AM671" s="144"/>
      <c r="AN671" s="145"/>
      <c r="AO671" s="143"/>
      <c r="AP671" s="144"/>
      <c r="AS671" s="52"/>
      <c r="AT671" s="67"/>
    </row>
    <row r="672" spans="10:46" ht="18">
      <c r="U672" s="103"/>
      <c r="V672" s="117" t="s">
        <v>9273</v>
      </c>
      <c r="W672" s="117" t="s">
        <v>9274</v>
      </c>
      <c r="X672" s="117" t="s">
        <v>9910</v>
      </c>
      <c r="Y672" s="117" t="s">
        <v>9911</v>
      </c>
      <c r="Z672" s="103"/>
      <c r="AA672" s="88" t="s">
        <v>126</v>
      </c>
      <c r="AB672" s="88" t="s">
        <v>141</v>
      </c>
      <c r="AC672" s="88" t="s">
        <v>3145</v>
      </c>
      <c r="AD672" s="88" t="s">
        <v>3144</v>
      </c>
      <c r="AF672" s="96" t="s">
        <v>1244</v>
      </c>
      <c r="AG672" s="96" t="s">
        <v>1243</v>
      </c>
      <c r="AH672" s="100" t="s">
        <v>1250</v>
      </c>
      <c r="AI672" s="97">
        <v>196757</v>
      </c>
      <c r="AJ672" s="114"/>
      <c r="AK672" s="114"/>
      <c r="AM672" s="144"/>
      <c r="AN672" s="145"/>
      <c r="AO672" s="143"/>
      <c r="AP672" s="144"/>
      <c r="AS672" s="52"/>
      <c r="AT672" s="67"/>
    </row>
    <row r="673" spans="21:46" ht="18">
      <c r="U673" s="103"/>
      <c r="V673" s="117" t="s">
        <v>9275</v>
      </c>
      <c r="W673" s="117" t="s">
        <v>9276</v>
      </c>
      <c r="X673" s="117" t="s">
        <v>5247</v>
      </c>
      <c r="Y673" s="117" t="s">
        <v>9912</v>
      </c>
      <c r="Z673" s="103"/>
      <c r="AA673" s="88" t="s">
        <v>126</v>
      </c>
      <c r="AB673" s="88" t="s">
        <v>141</v>
      </c>
      <c r="AC673" s="88" t="s">
        <v>3147</v>
      </c>
      <c r="AD673" s="88" t="s">
        <v>3146</v>
      </c>
      <c r="AF673" s="96" t="s">
        <v>1244</v>
      </c>
      <c r="AG673" s="96" t="s">
        <v>1243</v>
      </c>
      <c r="AH673" s="100" t="s">
        <v>587</v>
      </c>
      <c r="AI673" s="97">
        <v>196760</v>
      </c>
      <c r="AJ673" s="114">
        <v>20.936429977416999</v>
      </c>
      <c r="AK673" s="114">
        <v>92.972381591796903</v>
      </c>
      <c r="AM673" s="144"/>
      <c r="AN673" s="145"/>
      <c r="AO673" s="143"/>
      <c r="AP673" s="144"/>
      <c r="AS673" s="52"/>
      <c r="AT673" s="67"/>
    </row>
    <row r="674" spans="21:46" ht="18">
      <c r="U674" s="103"/>
      <c r="V674" s="117" t="s">
        <v>9275</v>
      </c>
      <c r="W674" s="117" t="s">
        <v>9276</v>
      </c>
      <c r="X674" s="117" t="s">
        <v>5248</v>
      </c>
      <c r="Y674" s="117" t="s">
        <v>9913</v>
      </c>
      <c r="Z674" s="103"/>
      <c r="AA674" s="88" t="s">
        <v>126</v>
      </c>
      <c r="AB674" s="88" t="s">
        <v>141</v>
      </c>
      <c r="AC674" s="88" t="s">
        <v>3158</v>
      </c>
      <c r="AD674" s="88" t="s">
        <v>3157</v>
      </c>
      <c r="AF674" s="96" t="s">
        <v>1252</v>
      </c>
      <c r="AG674" s="96" t="s">
        <v>1251</v>
      </c>
      <c r="AH674" s="100" t="s">
        <v>1253</v>
      </c>
      <c r="AI674" s="97">
        <v>196766</v>
      </c>
      <c r="AJ674" s="114">
        <v>21.001590728759801</v>
      </c>
      <c r="AK674" s="114">
        <v>92.993583679199205</v>
      </c>
      <c r="AM674" s="144"/>
      <c r="AN674" s="145"/>
      <c r="AO674" s="143"/>
      <c r="AP674" s="144"/>
      <c r="AS674" s="52"/>
      <c r="AT674" s="67"/>
    </row>
    <row r="675" spans="21:46" ht="18">
      <c r="U675" s="103"/>
      <c r="V675" s="117" t="s">
        <v>9275</v>
      </c>
      <c r="W675" s="117" t="s">
        <v>9276</v>
      </c>
      <c r="X675" s="117" t="s">
        <v>9914</v>
      </c>
      <c r="Y675" s="117" t="s">
        <v>9915</v>
      </c>
      <c r="Z675" s="103"/>
      <c r="AA675" s="88" t="s">
        <v>126</v>
      </c>
      <c r="AB675" s="88" t="s">
        <v>141</v>
      </c>
      <c r="AC675" s="88" t="s">
        <v>2302</v>
      </c>
      <c r="AD675" s="88" t="s">
        <v>3167</v>
      </c>
      <c r="AF675" s="96" t="s">
        <v>1252</v>
      </c>
      <c r="AG675" s="96" t="s">
        <v>1251</v>
      </c>
      <c r="AH675" s="100" t="s">
        <v>1254</v>
      </c>
      <c r="AI675" s="97">
        <v>196769</v>
      </c>
      <c r="AJ675" s="114"/>
      <c r="AK675" s="114"/>
      <c r="AM675" s="144"/>
      <c r="AN675" s="145"/>
      <c r="AO675" s="143"/>
      <c r="AP675" s="144"/>
      <c r="AS675" s="52"/>
      <c r="AT675" s="67"/>
    </row>
    <row r="676" spans="21:46" ht="18">
      <c r="U676" s="103"/>
      <c r="V676" s="117" t="s">
        <v>9275</v>
      </c>
      <c r="W676" s="117" t="s">
        <v>9276</v>
      </c>
      <c r="X676" s="117" t="s">
        <v>9916</v>
      </c>
      <c r="Y676" s="117" t="s">
        <v>9917</v>
      </c>
      <c r="Z676" s="103"/>
      <c r="AA676" s="88" t="s">
        <v>126</v>
      </c>
      <c r="AB676" s="88" t="s">
        <v>141</v>
      </c>
      <c r="AC676" s="88" t="s">
        <v>3172</v>
      </c>
      <c r="AD676" s="88" t="s">
        <v>3171</v>
      </c>
      <c r="AF676" s="96" t="s">
        <v>1252</v>
      </c>
      <c r="AG676" s="96" t="s">
        <v>1251</v>
      </c>
      <c r="AH676" s="100" t="s">
        <v>1255</v>
      </c>
      <c r="AI676" s="97">
        <v>196767</v>
      </c>
      <c r="AJ676" s="114">
        <v>21.006929397583001</v>
      </c>
      <c r="AK676" s="114">
        <v>92.981040954589801</v>
      </c>
      <c r="AM676" s="144"/>
      <c r="AN676" s="145"/>
      <c r="AO676" s="143"/>
      <c r="AP676" s="144"/>
      <c r="AS676" s="52"/>
      <c r="AT676" s="67"/>
    </row>
    <row r="677" spans="21:46" ht="18">
      <c r="U677" s="103"/>
      <c r="V677" s="117" t="s">
        <v>9277</v>
      </c>
      <c r="W677" s="117" t="s">
        <v>9278</v>
      </c>
      <c r="X677" s="117" t="s">
        <v>5271</v>
      </c>
      <c r="Y677" s="117" t="s">
        <v>9918</v>
      </c>
      <c r="Z677" s="103"/>
      <c r="AA677" s="88" t="s">
        <v>126</v>
      </c>
      <c r="AB677" s="88" t="s">
        <v>141</v>
      </c>
      <c r="AC677" s="88" t="s">
        <v>3175</v>
      </c>
      <c r="AD677" s="88" t="s">
        <v>3174</v>
      </c>
      <c r="AF677" s="96" t="s">
        <v>1252</v>
      </c>
      <c r="AG677" s="96" t="s">
        <v>1251</v>
      </c>
      <c r="AH677" s="100" t="s">
        <v>1256</v>
      </c>
      <c r="AI677" s="97">
        <v>196765</v>
      </c>
      <c r="AJ677" s="114">
        <v>21.0165500640869</v>
      </c>
      <c r="AK677" s="114">
        <v>93.016937255859403</v>
      </c>
      <c r="AM677" s="144"/>
      <c r="AN677" s="145"/>
      <c r="AO677" s="143"/>
      <c r="AP677" s="144"/>
      <c r="AS677" s="52"/>
      <c r="AT677" s="67"/>
    </row>
    <row r="678" spans="21:46" ht="18">
      <c r="U678" s="103"/>
      <c r="V678" s="117" t="s">
        <v>9277</v>
      </c>
      <c r="W678" s="117" t="s">
        <v>9278</v>
      </c>
      <c r="X678" s="117" t="s">
        <v>9919</v>
      </c>
      <c r="Y678" s="117" t="s">
        <v>9920</v>
      </c>
      <c r="Z678" s="103"/>
      <c r="AA678" s="88" t="s">
        <v>126</v>
      </c>
      <c r="AB678" s="88" t="s">
        <v>141</v>
      </c>
      <c r="AC678" s="88" t="s">
        <v>3178</v>
      </c>
      <c r="AD678" s="88" t="s">
        <v>3177</v>
      </c>
      <c r="AF678" s="96" t="s">
        <v>1252</v>
      </c>
      <c r="AG678" s="96" t="s">
        <v>1251</v>
      </c>
      <c r="AH678" s="100" t="s">
        <v>1257</v>
      </c>
      <c r="AI678" s="97">
        <v>196764</v>
      </c>
      <c r="AJ678" s="114">
        <v>21.019119262695298</v>
      </c>
      <c r="AK678" s="114">
        <v>92.980857849121094</v>
      </c>
      <c r="AM678" s="144"/>
      <c r="AN678" s="145"/>
      <c r="AO678" s="143"/>
      <c r="AP678" s="144"/>
      <c r="AS678" s="52"/>
      <c r="AT678" s="67"/>
    </row>
    <row r="679" spans="21:46" ht="18">
      <c r="U679" s="103"/>
      <c r="V679" s="117" t="s">
        <v>9277</v>
      </c>
      <c r="W679" s="117" t="s">
        <v>9278</v>
      </c>
      <c r="X679" s="117" t="s">
        <v>9921</v>
      </c>
      <c r="Y679" s="117" t="s">
        <v>9922</v>
      </c>
      <c r="Z679" s="103"/>
      <c r="AA679" s="88" t="s">
        <v>126</v>
      </c>
      <c r="AB679" s="88" t="s">
        <v>141</v>
      </c>
      <c r="AC679" s="88" t="s">
        <v>1247</v>
      </c>
      <c r="AD679" s="88" t="s">
        <v>3181</v>
      </c>
      <c r="AF679" s="96" t="s">
        <v>1252</v>
      </c>
      <c r="AG679" s="96" t="s">
        <v>1251</v>
      </c>
      <c r="AH679" s="100" t="s">
        <v>1252</v>
      </c>
      <c r="AI679" s="97">
        <v>196763</v>
      </c>
      <c r="AJ679" s="114">
        <v>21.012870788574201</v>
      </c>
      <c r="AK679" s="114">
        <v>92.985038757324205</v>
      </c>
      <c r="AM679" s="144"/>
      <c r="AN679" s="145"/>
      <c r="AO679" s="143"/>
      <c r="AP679" s="144"/>
      <c r="AS679" s="52"/>
      <c r="AT679" s="67"/>
    </row>
    <row r="680" spans="21:46" ht="18">
      <c r="U680" s="103"/>
      <c r="V680" s="117" t="s">
        <v>9279</v>
      </c>
      <c r="W680" s="117" t="s">
        <v>9280</v>
      </c>
      <c r="X680" s="117" t="s">
        <v>5271</v>
      </c>
      <c r="Y680" s="117" t="s">
        <v>9923</v>
      </c>
      <c r="Z680" s="103"/>
      <c r="AA680" s="88" t="s">
        <v>126</v>
      </c>
      <c r="AB680" s="88" t="s">
        <v>141</v>
      </c>
      <c r="AC680" s="88" t="s">
        <v>3188</v>
      </c>
      <c r="AD680" s="88" t="s">
        <v>3187</v>
      </c>
      <c r="AF680" s="96" t="s">
        <v>1252</v>
      </c>
      <c r="AG680" s="96" t="s">
        <v>1251</v>
      </c>
      <c r="AH680" s="100" t="s">
        <v>1258</v>
      </c>
      <c r="AI680" s="97">
        <v>196768</v>
      </c>
      <c r="AJ680" s="114"/>
      <c r="AK680" s="114"/>
      <c r="AM680" s="144"/>
      <c r="AN680" s="145"/>
      <c r="AO680" s="143"/>
      <c r="AP680" s="144"/>
      <c r="AS680" s="52"/>
      <c r="AT680" s="67"/>
    </row>
    <row r="681" spans="21:46" ht="18">
      <c r="U681" s="103"/>
      <c r="V681" s="117" t="s">
        <v>9279</v>
      </c>
      <c r="W681" s="117" t="s">
        <v>9280</v>
      </c>
      <c r="X681" s="117" t="s">
        <v>5265</v>
      </c>
      <c r="Y681" s="117" t="s">
        <v>9924</v>
      </c>
      <c r="Z681" s="103"/>
      <c r="AA681" s="88" t="s">
        <v>126</v>
      </c>
      <c r="AB681" s="88" t="s">
        <v>141</v>
      </c>
      <c r="AC681" s="88" t="s">
        <v>3193</v>
      </c>
      <c r="AD681" s="88" t="s">
        <v>3192</v>
      </c>
      <c r="AF681" s="96" t="s">
        <v>1260</v>
      </c>
      <c r="AG681" s="96" t="s">
        <v>1259</v>
      </c>
      <c r="AH681" s="100" t="s">
        <v>1261</v>
      </c>
      <c r="AI681" s="97">
        <v>196770</v>
      </c>
      <c r="AJ681" s="114">
        <v>20.976089477539102</v>
      </c>
      <c r="AK681" s="114">
        <v>92.994087219238295</v>
      </c>
      <c r="AM681" s="144"/>
      <c r="AN681" s="145"/>
      <c r="AO681" s="143"/>
      <c r="AP681" s="144"/>
      <c r="AS681" s="52"/>
      <c r="AT681" s="67"/>
    </row>
    <row r="682" spans="21:46" ht="18">
      <c r="U682" s="103"/>
      <c r="V682" s="117" t="s">
        <v>9279</v>
      </c>
      <c r="W682" s="117" t="s">
        <v>9280</v>
      </c>
      <c r="X682" s="117" t="s">
        <v>5266</v>
      </c>
      <c r="Y682" s="117" t="s">
        <v>9925</v>
      </c>
      <c r="Z682" s="103"/>
      <c r="AA682" s="88" t="s">
        <v>126</v>
      </c>
      <c r="AB682" s="88" t="s">
        <v>141</v>
      </c>
      <c r="AC682" s="88" t="s">
        <v>3202</v>
      </c>
      <c r="AD682" s="88" t="s">
        <v>3201</v>
      </c>
      <c r="AF682" s="96" t="s">
        <v>1260</v>
      </c>
      <c r="AG682" s="96" t="s">
        <v>1259</v>
      </c>
      <c r="AH682" s="100" t="s">
        <v>1262</v>
      </c>
      <c r="AI682" s="97">
        <v>196771</v>
      </c>
      <c r="AJ682" s="114"/>
      <c r="AK682" s="114"/>
      <c r="AM682" s="144"/>
      <c r="AN682" s="145"/>
      <c r="AO682" s="143"/>
      <c r="AP682" s="144"/>
      <c r="AS682" s="52"/>
      <c r="AT682" s="67"/>
    </row>
    <row r="683" spans="21:46" ht="18">
      <c r="U683" s="103"/>
      <c r="V683" s="117" t="s">
        <v>9281</v>
      </c>
      <c r="W683" s="117" t="s">
        <v>9282</v>
      </c>
      <c r="X683" s="117" t="s">
        <v>9926</v>
      </c>
      <c r="Y683" s="117" t="s">
        <v>9927</v>
      </c>
      <c r="Z683" s="103"/>
      <c r="AA683" s="88" t="s">
        <v>126</v>
      </c>
      <c r="AB683" s="88" t="s">
        <v>141</v>
      </c>
      <c r="AC683" s="88" t="s">
        <v>3204</v>
      </c>
      <c r="AD683" s="88" t="s">
        <v>3203</v>
      </c>
      <c r="AF683" s="96" t="s">
        <v>1260</v>
      </c>
      <c r="AG683" s="96" t="s">
        <v>1259</v>
      </c>
      <c r="AH683" s="100" t="s">
        <v>1263</v>
      </c>
      <c r="AI683" s="97">
        <v>196772</v>
      </c>
      <c r="AJ683" s="114"/>
      <c r="AK683" s="114"/>
      <c r="AM683" s="144"/>
      <c r="AN683" s="145"/>
      <c r="AO683" s="143"/>
      <c r="AP683" s="144"/>
      <c r="AS683" s="52"/>
      <c r="AT683" s="67"/>
    </row>
    <row r="684" spans="21:46" ht="18">
      <c r="U684" s="103"/>
      <c r="V684" s="117" t="s">
        <v>9281</v>
      </c>
      <c r="W684" s="117" t="s">
        <v>9282</v>
      </c>
      <c r="X684" s="117" t="s">
        <v>9928</v>
      </c>
      <c r="Y684" s="117" t="s">
        <v>9929</v>
      </c>
      <c r="Z684" s="103"/>
      <c r="AA684" s="88" t="s">
        <v>126</v>
      </c>
      <c r="AB684" s="88" t="s">
        <v>141</v>
      </c>
      <c r="AC684" s="88" t="s">
        <v>3206</v>
      </c>
      <c r="AD684" s="88" t="s">
        <v>3205</v>
      </c>
      <c r="AF684" s="96" t="s">
        <v>1260</v>
      </c>
      <c r="AG684" s="96" t="s">
        <v>1259</v>
      </c>
      <c r="AH684" s="100" t="s">
        <v>1264</v>
      </c>
      <c r="AI684" s="97">
        <v>196773</v>
      </c>
      <c r="AJ684" s="114"/>
      <c r="AK684" s="114"/>
      <c r="AM684" s="144"/>
      <c r="AN684" s="145"/>
      <c r="AO684" s="143"/>
      <c r="AP684" s="144"/>
      <c r="AS684" s="52"/>
      <c r="AT684" s="67"/>
    </row>
    <row r="685" spans="21:46" ht="18">
      <c r="U685" s="103"/>
      <c r="V685" s="117" t="s">
        <v>9281</v>
      </c>
      <c r="W685" s="117" t="s">
        <v>9282</v>
      </c>
      <c r="X685" s="117" t="s">
        <v>9930</v>
      </c>
      <c r="Y685" s="117" t="s">
        <v>9931</v>
      </c>
      <c r="Z685" s="103"/>
      <c r="AA685" s="88" t="s">
        <v>126</v>
      </c>
      <c r="AB685" s="88" t="s">
        <v>141</v>
      </c>
      <c r="AC685" s="88" t="s">
        <v>3210</v>
      </c>
      <c r="AD685" s="88" t="s">
        <v>3209</v>
      </c>
      <c r="AF685" s="96" t="s">
        <v>1260</v>
      </c>
      <c r="AG685" s="96" t="s">
        <v>1259</v>
      </c>
      <c r="AH685" s="100" t="s">
        <v>1265</v>
      </c>
      <c r="AI685" s="97">
        <v>196774</v>
      </c>
      <c r="AJ685" s="114">
        <v>20.985479354858398</v>
      </c>
      <c r="AK685" s="114">
        <v>92.985458374023395</v>
      </c>
      <c r="AM685" s="144"/>
      <c r="AN685" s="145"/>
      <c r="AO685" s="143"/>
      <c r="AP685" s="144"/>
      <c r="AS685" s="52"/>
      <c r="AT685" s="67"/>
    </row>
    <row r="686" spans="21:46" ht="18">
      <c r="U686" s="103"/>
      <c r="V686" s="117" t="s">
        <v>9281</v>
      </c>
      <c r="W686" s="117" t="s">
        <v>9282</v>
      </c>
      <c r="X686" s="117" t="s">
        <v>9932</v>
      </c>
      <c r="Y686" s="117" t="s">
        <v>9933</v>
      </c>
      <c r="Z686" s="103"/>
      <c r="AA686" s="88" t="s">
        <v>126</v>
      </c>
      <c r="AB686" s="88" t="s">
        <v>141</v>
      </c>
      <c r="AC686" s="88" t="s">
        <v>3217</v>
      </c>
      <c r="AD686" s="88" t="s">
        <v>3216</v>
      </c>
      <c r="AF686" s="96" t="s">
        <v>1267</v>
      </c>
      <c r="AG686" s="96" t="s">
        <v>1266</v>
      </c>
      <c r="AH686" s="100" t="s">
        <v>1268</v>
      </c>
      <c r="AI686" s="97">
        <v>196777</v>
      </c>
      <c r="AJ686" s="114"/>
      <c r="AK686" s="114"/>
      <c r="AM686" s="144"/>
      <c r="AN686" s="145"/>
      <c r="AO686" s="143"/>
      <c r="AP686" s="144"/>
      <c r="AS686" s="52"/>
      <c r="AT686" s="67"/>
    </row>
    <row r="687" spans="21:46" ht="18">
      <c r="U687" s="103"/>
      <c r="V687" s="117" t="s">
        <v>9281</v>
      </c>
      <c r="W687" s="117" t="s">
        <v>9282</v>
      </c>
      <c r="X687" s="117" t="s">
        <v>9934</v>
      </c>
      <c r="Y687" s="117" t="s">
        <v>9935</v>
      </c>
      <c r="Z687" s="103"/>
      <c r="AA687" s="88" t="s">
        <v>126</v>
      </c>
      <c r="AB687" s="88" t="s">
        <v>141</v>
      </c>
      <c r="AC687" s="88" t="s">
        <v>3207</v>
      </c>
      <c r="AD687" s="88" t="s">
        <v>3218</v>
      </c>
      <c r="AF687" s="96" t="s">
        <v>1267</v>
      </c>
      <c r="AG687" s="96" t="s">
        <v>1266</v>
      </c>
      <c r="AH687" s="100" t="s">
        <v>1267</v>
      </c>
      <c r="AI687" s="97">
        <v>196775</v>
      </c>
      <c r="AJ687" s="114">
        <v>20.895330429077099</v>
      </c>
      <c r="AK687" s="114">
        <v>93.040809631347699</v>
      </c>
      <c r="AM687" s="144"/>
      <c r="AN687" s="145"/>
      <c r="AO687" s="143"/>
      <c r="AP687" s="144"/>
      <c r="AS687" s="52"/>
      <c r="AT687" s="67"/>
    </row>
    <row r="688" spans="21:46" ht="18">
      <c r="U688" s="103"/>
      <c r="V688" s="117" t="s">
        <v>9281</v>
      </c>
      <c r="W688" s="117" t="s">
        <v>9282</v>
      </c>
      <c r="X688" s="117" t="s">
        <v>9936</v>
      </c>
      <c r="Y688" s="117" t="s">
        <v>9937</v>
      </c>
      <c r="Z688" s="103"/>
      <c r="AA688" s="88" t="s">
        <v>126</v>
      </c>
      <c r="AB688" s="88" t="s">
        <v>141</v>
      </c>
      <c r="AC688" s="88" t="s">
        <v>769</v>
      </c>
      <c r="AD688" s="88" t="s">
        <v>3220</v>
      </c>
      <c r="AF688" s="96" t="s">
        <v>1267</v>
      </c>
      <c r="AG688" s="96" t="s">
        <v>1266</v>
      </c>
      <c r="AH688" s="100" t="s">
        <v>1269</v>
      </c>
      <c r="AI688" s="97">
        <v>196776</v>
      </c>
      <c r="AJ688" s="114"/>
      <c r="AK688" s="114"/>
      <c r="AM688" s="144"/>
      <c r="AN688" s="145"/>
      <c r="AO688" s="143"/>
      <c r="AP688" s="144"/>
      <c r="AS688" s="52"/>
      <c r="AT688" s="67"/>
    </row>
    <row r="689" spans="21:46" ht="18">
      <c r="U689" s="103"/>
      <c r="V689" s="117" t="s">
        <v>9283</v>
      </c>
      <c r="W689" s="117" t="s">
        <v>9284</v>
      </c>
      <c r="X689" s="117" t="s">
        <v>9938</v>
      </c>
      <c r="Y689" s="117" t="s">
        <v>9939</v>
      </c>
      <c r="Z689" s="103"/>
      <c r="AA689" s="88" t="s">
        <v>126</v>
      </c>
      <c r="AB689" s="88" t="s">
        <v>141</v>
      </c>
      <c r="AC689" s="88" t="s">
        <v>1080</v>
      </c>
      <c r="AD689" s="88" t="s">
        <v>3222</v>
      </c>
      <c r="AF689" s="96" t="s">
        <v>1271</v>
      </c>
      <c r="AG689" s="96" t="s">
        <v>1270</v>
      </c>
      <c r="AH689" s="100" t="s">
        <v>1271</v>
      </c>
      <c r="AI689" s="97">
        <v>196778</v>
      </c>
      <c r="AJ689" s="114"/>
      <c r="AK689" s="114"/>
      <c r="AM689" s="144"/>
      <c r="AN689" s="145"/>
      <c r="AO689" s="143"/>
      <c r="AP689" s="144"/>
      <c r="AS689" s="52"/>
      <c r="AT689" s="67"/>
    </row>
    <row r="690" spans="21:46" ht="18">
      <c r="U690" s="103"/>
      <c r="V690" s="117" t="s">
        <v>9283</v>
      </c>
      <c r="W690" s="117" t="s">
        <v>9284</v>
      </c>
      <c r="X690" s="117" t="s">
        <v>9940</v>
      </c>
      <c r="Y690" s="117" t="s">
        <v>9941</v>
      </c>
      <c r="Z690" s="103"/>
      <c r="AA690" s="88" t="s">
        <v>126</v>
      </c>
      <c r="AB690" s="88" t="s">
        <v>141</v>
      </c>
      <c r="AC690" s="88" t="s">
        <v>3227</v>
      </c>
      <c r="AD690" s="88" t="s">
        <v>3226</v>
      </c>
      <c r="AF690" s="96" t="s">
        <v>1273</v>
      </c>
      <c r="AG690" s="96" t="s">
        <v>1272</v>
      </c>
      <c r="AH690" s="100" t="s">
        <v>1273</v>
      </c>
      <c r="AI690" s="97">
        <v>196779</v>
      </c>
      <c r="AJ690" s="114">
        <v>20.9516506195068</v>
      </c>
      <c r="AK690" s="114">
        <v>93.000679016113295</v>
      </c>
      <c r="AM690" s="144"/>
      <c r="AN690" s="145"/>
      <c r="AO690" s="143"/>
      <c r="AP690" s="144"/>
      <c r="AS690" s="52"/>
      <c r="AT690" s="67"/>
    </row>
    <row r="691" spans="21:46" ht="18">
      <c r="U691" s="103"/>
      <c r="V691" s="117" t="s">
        <v>9283</v>
      </c>
      <c r="W691" s="117" t="s">
        <v>9284</v>
      </c>
      <c r="X691" s="117" t="s">
        <v>9942</v>
      </c>
      <c r="Y691" s="117" t="s">
        <v>9943</v>
      </c>
      <c r="Z691" s="103"/>
      <c r="AA691" s="88" t="s">
        <v>126</v>
      </c>
      <c r="AB691" s="88" t="s">
        <v>141</v>
      </c>
      <c r="AC691" s="88" t="s">
        <v>2707</v>
      </c>
      <c r="AD691" s="88" t="s">
        <v>3229</v>
      </c>
      <c r="AF691" s="96" t="s">
        <v>1275</v>
      </c>
      <c r="AG691" s="96" t="s">
        <v>1274</v>
      </c>
      <c r="AH691" s="100" t="s">
        <v>1276</v>
      </c>
      <c r="AI691" s="97">
        <v>196783</v>
      </c>
      <c r="AJ691" s="114"/>
      <c r="AK691" s="114"/>
      <c r="AM691" s="144"/>
      <c r="AN691" s="145"/>
      <c r="AO691" s="143"/>
      <c r="AP691" s="144"/>
      <c r="AS691" s="52"/>
      <c r="AT691" s="67"/>
    </row>
    <row r="692" spans="21:46" ht="18">
      <c r="U692" s="103"/>
      <c r="V692" s="117" t="s">
        <v>9283</v>
      </c>
      <c r="W692" s="117" t="s">
        <v>9284</v>
      </c>
      <c r="X692" s="117" t="s">
        <v>9652</v>
      </c>
      <c r="Y692" s="117" t="s">
        <v>9944</v>
      </c>
      <c r="Z692" s="103"/>
      <c r="AA692" s="88" t="s">
        <v>126</v>
      </c>
      <c r="AB692" s="88" t="s">
        <v>141</v>
      </c>
      <c r="AC692" s="88" t="s">
        <v>3234</v>
      </c>
      <c r="AD692" s="88" t="s">
        <v>3233</v>
      </c>
      <c r="AF692" s="96" t="s">
        <v>1275</v>
      </c>
      <c r="AG692" s="96" t="s">
        <v>1274</v>
      </c>
      <c r="AH692" s="100" t="s">
        <v>1277</v>
      </c>
      <c r="AI692" s="97">
        <v>196780</v>
      </c>
      <c r="AJ692" s="114">
        <v>20.9457893371582</v>
      </c>
      <c r="AK692" s="114">
        <v>92.994766235351605</v>
      </c>
      <c r="AM692" s="144"/>
      <c r="AN692" s="145"/>
      <c r="AO692" s="143"/>
      <c r="AP692" s="144"/>
      <c r="AS692" s="52"/>
      <c r="AT692" s="67"/>
    </row>
    <row r="693" spans="21:46" ht="18">
      <c r="U693" s="103"/>
      <c r="V693" s="117" t="s">
        <v>9283</v>
      </c>
      <c r="W693" s="117" t="s">
        <v>9284</v>
      </c>
      <c r="X693" s="117" t="s">
        <v>9945</v>
      </c>
      <c r="Y693" s="117" t="s">
        <v>9946</v>
      </c>
      <c r="Z693" s="103"/>
      <c r="AA693" s="88" t="s">
        <v>126</v>
      </c>
      <c r="AB693" s="88" t="s">
        <v>141</v>
      </c>
      <c r="AC693" s="88" t="s">
        <v>3238</v>
      </c>
      <c r="AD693" s="88" t="s">
        <v>3237</v>
      </c>
      <c r="AF693" s="96" t="s">
        <v>1275</v>
      </c>
      <c r="AG693" s="96" t="s">
        <v>1274</v>
      </c>
      <c r="AH693" s="100" t="s">
        <v>1278</v>
      </c>
      <c r="AI693" s="97">
        <v>196781</v>
      </c>
      <c r="AJ693" s="114">
        <v>20.961139678955099</v>
      </c>
      <c r="AK693" s="114">
        <v>92.990097045898395</v>
      </c>
      <c r="AM693" s="144"/>
      <c r="AN693" s="145"/>
      <c r="AO693" s="143"/>
      <c r="AP693" s="144"/>
      <c r="AS693" s="52"/>
      <c r="AT693" s="67"/>
    </row>
    <row r="694" spans="21:46" ht="18">
      <c r="U694" s="103"/>
      <c r="V694" s="117" t="s">
        <v>9283</v>
      </c>
      <c r="W694" s="117" t="s">
        <v>9284</v>
      </c>
      <c r="X694" s="117" t="s">
        <v>9947</v>
      </c>
      <c r="Y694" s="117" t="s">
        <v>9948</v>
      </c>
      <c r="Z694" s="103"/>
      <c r="AA694" s="88" t="s">
        <v>126</v>
      </c>
      <c r="AB694" s="88" t="s">
        <v>141</v>
      </c>
      <c r="AC694" s="88" t="s">
        <v>1956</v>
      </c>
      <c r="AD694" s="88" t="s">
        <v>3242</v>
      </c>
      <c r="AF694" s="96" t="s">
        <v>1275</v>
      </c>
      <c r="AG694" s="96" t="s">
        <v>1274</v>
      </c>
      <c r="AH694" s="100" t="s">
        <v>1247</v>
      </c>
      <c r="AI694" s="97">
        <v>196782</v>
      </c>
      <c r="AJ694" s="114"/>
      <c r="AK694" s="114"/>
      <c r="AM694" s="144"/>
      <c r="AN694" s="145"/>
      <c r="AO694" s="143"/>
      <c r="AP694" s="144"/>
      <c r="AS694" s="52"/>
      <c r="AT694" s="67"/>
    </row>
    <row r="695" spans="21:46" ht="18">
      <c r="U695" s="103"/>
      <c r="V695" s="117" t="s">
        <v>9283</v>
      </c>
      <c r="W695" s="117" t="s">
        <v>9284</v>
      </c>
      <c r="X695" s="117" t="s">
        <v>9949</v>
      </c>
      <c r="Y695" s="117" t="s">
        <v>9950</v>
      </c>
      <c r="Z695" s="103"/>
      <c r="AA695" s="88" t="s">
        <v>126</v>
      </c>
      <c r="AB695" s="88" t="s">
        <v>141</v>
      </c>
      <c r="AC695" s="88" t="s">
        <v>2344</v>
      </c>
      <c r="AD695" s="88" t="s">
        <v>3246</v>
      </c>
      <c r="AF695" s="96" t="s">
        <v>1280</v>
      </c>
      <c r="AG695" s="96" t="s">
        <v>1279</v>
      </c>
      <c r="AH695" s="100" t="s">
        <v>1281</v>
      </c>
      <c r="AI695" s="97">
        <v>196789</v>
      </c>
      <c r="AJ695" s="114">
        <v>20.929079055786101</v>
      </c>
      <c r="AK695" s="114">
        <v>93.000602722167997</v>
      </c>
      <c r="AM695" s="144"/>
      <c r="AN695" s="145"/>
      <c r="AO695" s="143"/>
      <c r="AP695" s="144"/>
      <c r="AS695" s="52"/>
      <c r="AT695" s="67"/>
    </row>
    <row r="696" spans="21:46" ht="18">
      <c r="U696" s="103"/>
      <c r="V696" s="117" t="s">
        <v>9283</v>
      </c>
      <c r="W696" s="117" t="s">
        <v>9284</v>
      </c>
      <c r="X696" s="117" t="s">
        <v>9951</v>
      </c>
      <c r="Y696" s="117" t="s">
        <v>9952</v>
      </c>
      <c r="Z696" s="103"/>
      <c r="AA696" s="88" t="s">
        <v>126</v>
      </c>
      <c r="AB696" s="88" t="s">
        <v>141</v>
      </c>
      <c r="AC696" s="88" t="s">
        <v>3250</v>
      </c>
      <c r="AD696" s="88" t="s">
        <v>3249</v>
      </c>
      <c r="AF696" s="96" t="s">
        <v>1280</v>
      </c>
      <c r="AG696" s="96" t="s">
        <v>1279</v>
      </c>
      <c r="AH696" s="100" t="s">
        <v>1282</v>
      </c>
      <c r="AI696" s="97">
        <v>196788</v>
      </c>
      <c r="AJ696" s="114">
        <v>20.896360397338899</v>
      </c>
      <c r="AK696" s="114">
        <v>92.999839782714801</v>
      </c>
      <c r="AM696" s="144"/>
      <c r="AN696" s="145"/>
      <c r="AO696" s="143"/>
      <c r="AP696" s="144"/>
      <c r="AS696" s="52"/>
      <c r="AT696" s="67"/>
    </row>
    <row r="697" spans="21:46" ht="18">
      <c r="U697" s="103"/>
      <c r="V697" s="117" t="s">
        <v>9283</v>
      </c>
      <c r="W697" s="117" t="s">
        <v>9284</v>
      </c>
      <c r="X697" s="117" t="s">
        <v>9910</v>
      </c>
      <c r="Y697" s="117" t="s">
        <v>9953</v>
      </c>
      <c r="Z697" s="103"/>
      <c r="AA697" s="88" t="s">
        <v>126</v>
      </c>
      <c r="AB697" s="88" t="s">
        <v>141</v>
      </c>
      <c r="AC697" s="88" t="s">
        <v>1516</v>
      </c>
      <c r="AD697" s="88" t="s">
        <v>3254</v>
      </c>
      <c r="AF697" s="96" t="s">
        <v>1280</v>
      </c>
      <c r="AG697" s="96" t="s">
        <v>1279</v>
      </c>
      <c r="AH697" s="100" t="s">
        <v>1283</v>
      </c>
      <c r="AI697" s="97">
        <v>196787</v>
      </c>
      <c r="AJ697" s="114">
        <v>20.903770446777301</v>
      </c>
      <c r="AK697" s="114">
        <v>93.004432678222699</v>
      </c>
      <c r="AM697" s="144"/>
      <c r="AN697" s="145"/>
      <c r="AO697" s="143"/>
      <c r="AP697" s="144"/>
      <c r="AS697" s="52"/>
      <c r="AT697" s="67"/>
    </row>
    <row r="698" spans="21:46" ht="18">
      <c r="U698" s="103"/>
      <c r="V698" s="117" t="s">
        <v>9283</v>
      </c>
      <c r="W698" s="117" t="s">
        <v>9284</v>
      </c>
      <c r="X698" s="117" t="s">
        <v>9954</v>
      </c>
      <c r="Y698" s="117" t="s">
        <v>9955</v>
      </c>
      <c r="Z698" s="103"/>
      <c r="AA698" s="88" t="s">
        <v>126</v>
      </c>
      <c r="AB698" s="88" t="s">
        <v>141</v>
      </c>
      <c r="AC698" s="88" t="s">
        <v>3260</v>
      </c>
      <c r="AD698" s="88" t="s">
        <v>3259</v>
      </c>
      <c r="AF698" s="96" t="s">
        <v>1280</v>
      </c>
      <c r="AG698" s="96" t="s">
        <v>1279</v>
      </c>
      <c r="AH698" s="100" t="s">
        <v>1284</v>
      </c>
      <c r="AI698" s="97">
        <v>196786</v>
      </c>
      <c r="AJ698" s="114">
        <v>20.921239852905298</v>
      </c>
      <c r="AK698" s="114">
        <v>93.002693176269503</v>
      </c>
      <c r="AM698" s="144"/>
      <c r="AN698" s="145"/>
      <c r="AO698" s="143"/>
      <c r="AP698" s="144"/>
      <c r="AS698" s="52"/>
      <c r="AT698" s="67"/>
    </row>
    <row r="699" spans="21:46" ht="18">
      <c r="U699" s="103"/>
      <c r="V699" s="117" t="s">
        <v>9285</v>
      </c>
      <c r="W699" s="117" t="s">
        <v>9286</v>
      </c>
      <c r="X699" s="117" t="s">
        <v>5265</v>
      </c>
      <c r="Y699" s="117" t="s">
        <v>9956</v>
      </c>
      <c r="Z699" s="103"/>
      <c r="AA699" s="88" t="s">
        <v>126</v>
      </c>
      <c r="AB699" s="88" t="s">
        <v>141</v>
      </c>
      <c r="AC699" s="88" t="s">
        <v>3264</v>
      </c>
      <c r="AD699" s="88" t="s">
        <v>3263</v>
      </c>
      <c r="AF699" s="96" t="s">
        <v>1280</v>
      </c>
      <c r="AG699" s="96" t="s">
        <v>1279</v>
      </c>
      <c r="AH699" s="100" t="s">
        <v>1280</v>
      </c>
      <c r="AI699" s="97">
        <v>196784</v>
      </c>
      <c r="AJ699" s="114">
        <v>20.914869308471701</v>
      </c>
      <c r="AK699" s="114">
        <v>93.004707336425795</v>
      </c>
      <c r="AM699" s="144"/>
      <c r="AN699" s="145"/>
      <c r="AO699" s="143"/>
      <c r="AP699" s="144"/>
      <c r="AS699" s="52"/>
      <c r="AT699" s="67"/>
    </row>
    <row r="700" spans="21:46" ht="18">
      <c r="U700" s="103"/>
      <c r="V700" s="117" t="s">
        <v>9285</v>
      </c>
      <c r="W700" s="117" t="s">
        <v>9286</v>
      </c>
      <c r="X700" s="117" t="s">
        <v>5266</v>
      </c>
      <c r="Y700" s="117" t="s">
        <v>9957</v>
      </c>
      <c r="Z700" s="103"/>
      <c r="AA700" s="88" t="s">
        <v>126</v>
      </c>
      <c r="AB700" s="88" t="s">
        <v>141</v>
      </c>
      <c r="AC700" s="88" t="s">
        <v>1359</v>
      </c>
      <c r="AD700" s="88" t="s">
        <v>3266</v>
      </c>
      <c r="AF700" s="96" t="s">
        <v>1280</v>
      </c>
      <c r="AG700" s="96" t="s">
        <v>1279</v>
      </c>
      <c r="AH700" s="100" t="s">
        <v>1285</v>
      </c>
      <c r="AI700" s="97">
        <v>196785</v>
      </c>
      <c r="AJ700" s="114">
        <v>20.9092407226563</v>
      </c>
      <c r="AK700" s="114">
        <v>93.005126953125</v>
      </c>
      <c r="AM700" s="144"/>
      <c r="AN700" s="145"/>
      <c r="AO700" s="143"/>
      <c r="AP700" s="144"/>
      <c r="AS700" s="52"/>
      <c r="AT700" s="67"/>
    </row>
    <row r="701" spans="21:46" ht="18">
      <c r="U701" s="103"/>
      <c r="V701" s="117" t="s">
        <v>9285</v>
      </c>
      <c r="W701" s="117" t="s">
        <v>9286</v>
      </c>
      <c r="X701" s="117" t="s">
        <v>5267</v>
      </c>
      <c r="Y701" s="117" t="s">
        <v>9958</v>
      </c>
      <c r="Z701" s="103"/>
      <c r="AA701" s="88" t="s">
        <v>126</v>
      </c>
      <c r="AB701" s="88" t="s">
        <v>141</v>
      </c>
      <c r="AC701" s="88" t="s">
        <v>3273</v>
      </c>
      <c r="AD701" s="88" t="s">
        <v>3272</v>
      </c>
      <c r="AF701" s="96" t="s">
        <v>1287</v>
      </c>
      <c r="AG701" s="96" t="s">
        <v>1286</v>
      </c>
      <c r="AH701" s="100" t="s">
        <v>1288</v>
      </c>
      <c r="AI701" s="97">
        <v>196791</v>
      </c>
      <c r="AJ701" s="114">
        <v>20.877199172973601</v>
      </c>
      <c r="AK701" s="114">
        <v>92.981262207031307</v>
      </c>
      <c r="AM701" s="144"/>
      <c r="AN701" s="145"/>
      <c r="AO701" s="143"/>
      <c r="AP701" s="144"/>
      <c r="AS701" s="52"/>
      <c r="AT701" s="67"/>
    </row>
    <row r="702" spans="21:46" ht="18">
      <c r="U702" s="103"/>
      <c r="V702" s="117" t="s">
        <v>9285</v>
      </c>
      <c r="W702" s="117" t="s">
        <v>9286</v>
      </c>
      <c r="X702" s="117" t="s">
        <v>5268</v>
      </c>
      <c r="Y702" s="117" t="s">
        <v>9959</v>
      </c>
      <c r="Z702" s="103"/>
      <c r="AA702" s="88" t="s">
        <v>126</v>
      </c>
      <c r="AB702" s="88" t="s">
        <v>141</v>
      </c>
      <c r="AC702" s="88" t="s">
        <v>3276</v>
      </c>
      <c r="AD702" s="88" t="s">
        <v>3275</v>
      </c>
      <c r="AF702" s="96" t="s">
        <v>1287</v>
      </c>
      <c r="AG702" s="96" t="s">
        <v>1286</v>
      </c>
      <c r="AH702" s="100" t="s">
        <v>1289</v>
      </c>
      <c r="AI702" s="97">
        <v>196795</v>
      </c>
      <c r="AJ702" s="114">
        <v>20.888389587402301</v>
      </c>
      <c r="AK702" s="114">
        <v>92.960250854492202</v>
      </c>
      <c r="AM702" s="144"/>
      <c r="AN702" s="145"/>
      <c r="AO702" s="143"/>
      <c r="AP702" s="144"/>
      <c r="AS702" s="52"/>
      <c r="AT702" s="67"/>
    </row>
    <row r="703" spans="21:46" ht="18">
      <c r="U703" s="103"/>
      <c r="V703" s="117" t="s">
        <v>9285</v>
      </c>
      <c r="W703" s="117" t="s">
        <v>9286</v>
      </c>
      <c r="X703" s="117" t="s">
        <v>5269</v>
      </c>
      <c r="Y703" s="117" t="s">
        <v>9960</v>
      </c>
      <c r="Z703" s="103"/>
      <c r="AA703" s="88" t="s">
        <v>126</v>
      </c>
      <c r="AB703" s="88" t="s">
        <v>141</v>
      </c>
      <c r="AC703" s="88" t="s">
        <v>3280</v>
      </c>
      <c r="AD703" s="88" t="s">
        <v>3279</v>
      </c>
      <c r="AF703" s="96" t="s">
        <v>1287</v>
      </c>
      <c r="AG703" s="96" t="s">
        <v>1286</v>
      </c>
      <c r="AH703" s="100" t="s">
        <v>1290</v>
      </c>
      <c r="AI703" s="97">
        <v>196794</v>
      </c>
      <c r="AJ703" s="114">
        <v>20.8748893737793</v>
      </c>
      <c r="AK703" s="114">
        <v>92.967506408691406</v>
      </c>
      <c r="AM703" s="144"/>
      <c r="AN703" s="145"/>
      <c r="AO703" s="143"/>
      <c r="AP703" s="144"/>
      <c r="AS703" s="52"/>
      <c r="AT703" s="67"/>
    </row>
    <row r="704" spans="21:46" ht="18">
      <c r="U704" s="103"/>
      <c r="V704" s="117" t="s">
        <v>9287</v>
      </c>
      <c r="W704" s="117" t="s">
        <v>9288</v>
      </c>
      <c r="X704" s="117" t="s">
        <v>5265</v>
      </c>
      <c r="Y704" s="117" t="s">
        <v>9961</v>
      </c>
      <c r="Z704" s="103"/>
      <c r="AA704" s="88" t="s">
        <v>126</v>
      </c>
      <c r="AB704" s="88" t="s">
        <v>141</v>
      </c>
      <c r="AC704" s="88" t="s">
        <v>3284</v>
      </c>
      <c r="AD704" s="88" t="s">
        <v>3283</v>
      </c>
      <c r="AF704" s="96" t="s">
        <v>1287</v>
      </c>
      <c r="AG704" s="96" t="s">
        <v>1286</v>
      </c>
      <c r="AH704" s="100" t="s">
        <v>1287</v>
      </c>
      <c r="AI704" s="97">
        <v>196790</v>
      </c>
      <c r="AJ704" s="114">
        <v>20.881809234619102</v>
      </c>
      <c r="AK704" s="114">
        <v>92.995620727539105</v>
      </c>
      <c r="AM704" s="144"/>
      <c r="AN704" s="145"/>
      <c r="AO704" s="143"/>
      <c r="AP704" s="144"/>
      <c r="AS704" s="52"/>
      <c r="AT704" s="67"/>
    </row>
    <row r="705" spans="21:46" ht="18">
      <c r="U705" s="103"/>
      <c r="V705" s="117" t="s">
        <v>9287</v>
      </c>
      <c r="W705" s="117" t="s">
        <v>9288</v>
      </c>
      <c r="X705" s="117" t="s">
        <v>5266</v>
      </c>
      <c r="Y705" s="117" t="s">
        <v>9962</v>
      </c>
      <c r="Z705" s="103"/>
      <c r="AA705" s="88" t="s">
        <v>126</v>
      </c>
      <c r="AB705" s="88" t="s">
        <v>141</v>
      </c>
      <c r="AC705" s="88" t="s">
        <v>2481</v>
      </c>
      <c r="AD705" s="88" t="s">
        <v>3290</v>
      </c>
      <c r="AF705" s="96" t="s">
        <v>1287</v>
      </c>
      <c r="AG705" s="96" t="s">
        <v>1286</v>
      </c>
      <c r="AH705" s="100" t="s">
        <v>1291</v>
      </c>
      <c r="AI705" s="97">
        <v>196792</v>
      </c>
      <c r="AJ705" s="114">
        <v>20.877740859985401</v>
      </c>
      <c r="AK705" s="114">
        <v>92.963752746582003</v>
      </c>
      <c r="AM705" s="144"/>
      <c r="AN705" s="145"/>
      <c r="AO705" s="143"/>
      <c r="AP705" s="144"/>
      <c r="AS705" s="52"/>
      <c r="AT705" s="67"/>
    </row>
    <row r="706" spans="21:46" ht="18">
      <c r="U706" s="103"/>
      <c r="V706" s="117" t="s">
        <v>9287</v>
      </c>
      <c r="W706" s="117" t="s">
        <v>9288</v>
      </c>
      <c r="X706" s="117" t="s">
        <v>5267</v>
      </c>
      <c r="Y706" s="117" t="s">
        <v>9963</v>
      </c>
      <c r="Z706" s="103"/>
      <c r="AA706" s="88" t="s">
        <v>126</v>
      </c>
      <c r="AB706" s="88" t="s">
        <v>141</v>
      </c>
      <c r="AC706" s="88" t="s">
        <v>3293</v>
      </c>
      <c r="AD706" s="88" t="s">
        <v>3292</v>
      </c>
      <c r="AF706" s="96" t="s">
        <v>1287</v>
      </c>
      <c r="AG706" s="96" t="s">
        <v>1286</v>
      </c>
      <c r="AH706" s="100" t="s">
        <v>645</v>
      </c>
      <c r="AI706" s="97">
        <v>196793</v>
      </c>
      <c r="AJ706" s="114"/>
      <c r="AK706" s="114"/>
      <c r="AM706" s="144"/>
      <c r="AN706" s="145"/>
      <c r="AO706" s="143"/>
      <c r="AP706" s="144"/>
      <c r="AS706" s="52"/>
      <c r="AT706" s="67"/>
    </row>
    <row r="707" spans="21:46" ht="18">
      <c r="U707" s="103"/>
      <c r="V707" s="117" t="s">
        <v>9287</v>
      </c>
      <c r="W707" s="117" t="s">
        <v>9288</v>
      </c>
      <c r="X707" s="117" t="s">
        <v>5268</v>
      </c>
      <c r="Y707" s="117" t="s">
        <v>9964</v>
      </c>
      <c r="Z707" s="103"/>
      <c r="AA707" s="88" t="s">
        <v>126</v>
      </c>
      <c r="AB707" s="88" t="s">
        <v>141</v>
      </c>
      <c r="AC707" s="88" t="s">
        <v>3298</v>
      </c>
      <c r="AD707" s="88" t="s">
        <v>3297</v>
      </c>
      <c r="AF707" s="96" t="s">
        <v>1293</v>
      </c>
      <c r="AG707" s="96" t="s">
        <v>1292</v>
      </c>
      <c r="AH707" s="100" t="s">
        <v>1294</v>
      </c>
      <c r="AI707" s="97">
        <v>196800</v>
      </c>
      <c r="AJ707" s="114"/>
      <c r="AK707" s="114"/>
      <c r="AM707" s="144"/>
      <c r="AN707" s="145"/>
      <c r="AO707" s="143"/>
      <c r="AP707" s="144"/>
      <c r="AS707" s="52"/>
      <c r="AT707" s="67"/>
    </row>
    <row r="708" spans="21:46" ht="18">
      <c r="U708" s="103"/>
      <c r="V708" s="117" t="s">
        <v>9287</v>
      </c>
      <c r="W708" s="117" t="s">
        <v>9288</v>
      </c>
      <c r="X708" s="117" t="s">
        <v>5269</v>
      </c>
      <c r="Y708" s="117" t="s">
        <v>9965</v>
      </c>
      <c r="Z708" s="103"/>
      <c r="AA708" s="88" t="s">
        <v>126</v>
      </c>
      <c r="AB708" s="88" t="s">
        <v>141</v>
      </c>
      <c r="AC708" s="88" t="s">
        <v>799</v>
      </c>
      <c r="AD708" s="88" t="s">
        <v>3302</v>
      </c>
      <c r="AF708" s="96" t="s">
        <v>1293</v>
      </c>
      <c r="AG708" s="96" t="s">
        <v>1292</v>
      </c>
      <c r="AH708" s="100" t="s">
        <v>1293</v>
      </c>
      <c r="AI708" s="97">
        <v>196796</v>
      </c>
      <c r="AJ708" s="114">
        <v>20.8944206237793</v>
      </c>
      <c r="AK708" s="114">
        <v>92.944068908691406</v>
      </c>
      <c r="AM708" s="144"/>
      <c r="AN708" s="145"/>
      <c r="AO708" s="143"/>
      <c r="AP708" s="144"/>
      <c r="AS708" s="52"/>
      <c r="AT708" s="67"/>
    </row>
    <row r="709" spans="21:46" ht="18">
      <c r="U709" s="103"/>
      <c r="V709" s="117" t="s">
        <v>9287</v>
      </c>
      <c r="W709" s="117" t="s">
        <v>9288</v>
      </c>
      <c r="X709" s="117" t="s">
        <v>5288</v>
      </c>
      <c r="Y709" s="117" t="s">
        <v>9966</v>
      </c>
      <c r="Z709" s="103"/>
      <c r="AA709" s="88" t="s">
        <v>126</v>
      </c>
      <c r="AB709" s="88" t="s">
        <v>141</v>
      </c>
      <c r="AC709" s="88" t="s">
        <v>3305</v>
      </c>
      <c r="AD709" s="88" t="s">
        <v>3304</v>
      </c>
      <c r="AF709" s="96" t="s">
        <v>1293</v>
      </c>
      <c r="AG709" s="96" t="s">
        <v>1292</v>
      </c>
      <c r="AH709" s="100" t="s">
        <v>1295</v>
      </c>
      <c r="AI709" s="97">
        <v>196797</v>
      </c>
      <c r="AJ709" s="114">
        <v>20.888469696044901</v>
      </c>
      <c r="AK709" s="114">
        <v>92.948661804199205</v>
      </c>
      <c r="AM709" s="144"/>
      <c r="AN709" s="145"/>
      <c r="AO709" s="143"/>
      <c r="AP709" s="144"/>
      <c r="AS709" s="52"/>
      <c r="AT709" s="67"/>
    </row>
    <row r="710" spans="21:46" ht="18">
      <c r="U710" s="103"/>
      <c r="V710" s="117" t="s">
        <v>9287</v>
      </c>
      <c r="W710" s="117" t="s">
        <v>9288</v>
      </c>
      <c r="X710" s="117" t="s">
        <v>5290</v>
      </c>
      <c r="Y710" s="117" t="s">
        <v>9967</v>
      </c>
      <c r="Z710" s="103"/>
      <c r="AA710" s="88" t="s">
        <v>126</v>
      </c>
      <c r="AB710" s="88" t="s">
        <v>141</v>
      </c>
      <c r="AC710" s="88" t="s">
        <v>3308</v>
      </c>
      <c r="AD710" s="88" t="s">
        <v>3307</v>
      </c>
      <c r="AF710" s="96" t="s">
        <v>1293</v>
      </c>
      <c r="AG710" s="96" t="s">
        <v>1292</v>
      </c>
      <c r="AH710" s="100" t="s">
        <v>1296</v>
      </c>
      <c r="AI710" s="97">
        <v>196798</v>
      </c>
      <c r="AJ710" s="114">
        <v>20.886489868164102</v>
      </c>
      <c r="AK710" s="114">
        <v>92.9544677734375</v>
      </c>
      <c r="AM710" s="144"/>
      <c r="AN710" s="145"/>
      <c r="AO710" s="143"/>
      <c r="AP710" s="144"/>
      <c r="AS710" s="52"/>
      <c r="AT710" s="67"/>
    </row>
    <row r="711" spans="21:46" ht="18">
      <c r="U711" s="103"/>
      <c r="V711" s="117" t="s">
        <v>9287</v>
      </c>
      <c r="W711" s="117" t="s">
        <v>9288</v>
      </c>
      <c r="X711" s="117" t="s">
        <v>9431</v>
      </c>
      <c r="Y711" s="117" t="s">
        <v>9968</v>
      </c>
      <c r="Z711" s="103"/>
      <c r="AA711" s="88" t="s">
        <v>126</v>
      </c>
      <c r="AB711" s="88" t="s">
        <v>141</v>
      </c>
      <c r="AC711" s="88" t="s">
        <v>3311</v>
      </c>
      <c r="AD711" s="88" t="s">
        <v>3310</v>
      </c>
      <c r="AF711" s="96" t="s">
        <v>1293</v>
      </c>
      <c r="AG711" s="96" t="s">
        <v>1292</v>
      </c>
      <c r="AH711" s="100" t="s">
        <v>1297</v>
      </c>
      <c r="AI711" s="97">
        <v>196799</v>
      </c>
      <c r="AJ711" s="114"/>
      <c r="AK711" s="114"/>
      <c r="AM711" s="144"/>
      <c r="AN711" s="145"/>
      <c r="AO711" s="143"/>
      <c r="AP711" s="144"/>
      <c r="AS711" s="52"/>
      <c r="AT711" s="67"/>
    </row>
    <row r="712" spans="21:46" ht="18">
      <c r="U712" s="103"/>
      <c r="V712" s="117" t="s">
        <v>9289</v>
      </c>
      <c r="W712" s="117" t="s">
        <v>9290</v>
      </c>
      <c r="X712" s="117" t="s">
        <v>5265</v>
      </c>
      <c r="Y712" s="117" t="s">
        <v>9969</v>
      </c>
      <c r="Z712" s="103"/>
      <c r="AA712" s="88" t="s">
        <v>126</v>
      </c>
      <c r="AB712" s="88" t="s">
        <v>141</v>
      </c>
      <c r="AC712" s="88" t="s">
        <v>3317</v>
      </c>
      <c r="AD712" s="88" t="s">
        <v>3316</v>
      </c>
      <c r="AF712" s="96" t="s">
        <v>1299</v>
      </c>
      <c r="AG712" s="96" t="s">
        <v>1298</v>
      </c>
      <c r="AH712" s="100" t="s">
        <v>653</v>
      </c>
      <c r="AI712" s="97">
        <v>196805</v>
      </c>
      <c r="AJ712" s="114">
        <v>20.900199890136701</v>
      </c>
      <c r="AK712" s="114">
        <v>92.939796447753906</v>
      </c>
      <c r="AM712" s="144"/>
      <c r="AN712" s="145"/>
      <c r="AO712" s="143"/>
      <c r="AP712" s="144"/>
      <c r="AS712" s="52"/>
      <c r="AT712" s="67"/>
    </row>
    <row r="713" spans="21:46" ht="18">
      <c r="U713" s="103"/>
      <c r="V713" s="117" t="s">
        <v>9289</v>
      </c>
      <c r="W713" s="117" t="s">
        <v>9290</v>
      </c>
      <c r="X713" s="117" t="s">
        <v>5266</v>
      </c>
      <c r="Y713" s="117" t="s">
        <v>9970</v>
      </c>
      <c r="Z713" s="103"/>
      <c r="AA713" s="88" t="s">
        <v>126</v>
      </c>
      <c r="AB713" s="88" t="s">
        <v>141</v>
      </c>
      <c r="AC713" s="88" t="s">
        <v>3323</v>
      </c>
      <c r="AD713" s="88" t="s">
        <v>3322</v>
      </c>
      <c r="AF713" s="96" t="s">
        <v>1299</v>
      </c>
      <c r="AG713" s="96" t="s">
        <v>1298</v>
      </c>
      <c r="AH713" s="100" t="s">
        <v>1300</v>
      </c>
      <c r="AI713" s="97">
        <v>196804</v>
      </c>
      <c r="AJ713" s="114">
        <v>20.896429061889599</v>
      </c>
      <c r="AK713" s="114">
        <v>92.940193176269503</v>
      </c>
      <c r="AM713" s="144"/>
      <c r="AN713" s="145"/>
      <c r="AO713" s="143"/>
      <c r="AP713" s="144"/>
      <c r="AS713" s="52"/>
      <c r="AT713" s="67"/>
    </row>
    <row r="714" spans="21:46" ht="18">
      <c r="U714" s="103"/>
      <c r="V714" s="117" t="s">
        <v>9289</v>
      </c>
      <c r="W714" s="117" t="s">
        <v>9290</v>
      </c>
      <c r="X714" s="117" t="s">
        <v>5267</v>
      </c>
      <c r="Y714" s="117" t="s">
        <v>9971</v>
      </c>
      <c r="Z714" s="103"/>
      <c r="AA714" s="88" t="s">
        <v>126</v>
      </c>
      <c r="AB714" s="88" t="s">
        <v>141</v>
      </c>
      <c r="AC714" s="88" t="s">
        <v>1030</v>
      </c>
      <c r="AD714" s="88" t="s">
        <v>3326</v>
      </c>
      <c r="AF714" s="96" t="s">
        <v>1299</v>
      </c>
      <c r="AG714" s="96" t="s">
        <v>1298</v>
      </c>
      <c r="AH714" s="100" t="s">
        <v>1301</v>
      </c>
      <c r="AI714" s="97">
        <v>196803</v>
      </c>
      <c r="AJ714" s="114">
        <v>20.9039707183838</v>
      </c>
      <c r="AK714" s="114">
        <v>92.940078735351605</v>
      </c>
      <c r="AM714" s="144"/>
      <c r="AN714" s="145"/>
      <c r="AO714" s="143"/>
      <c r="AP714" s="144"/>
      <c r="AS714" s="52"/>
      <c r="AT714" s="67"/>
    </row>
    <row r="715" spans="21:46" ht="18">
      <c r="U715" s="103"/>
      <c r="V715" s="117" t="s">
        <v>9291</v>
      </c>
      <c r="W715" s="117" t="s">
        <v>9292</v>
      </c>
      <c r="X715" s="117" t="s">
        <v>5265</v>
      </c>
      <c r="Y715" s="117" t="s">
        <v>9972</v>
      </c>
      <c r="Z715" s="103"/>
      <c r="AA715" s="88" t="s">
        <v>126</v>
      </c>
      <c r="AB715" s="88" t="s">
        <v>141</v>
      </c>
      <c r="AC715" s="88" t="s">
        <v>3333</v>
      </c>
      <c r="AD715" s="88" t="s">
        <v>3332</v>
      </c>
      <c r="AF715" s="96" t="s">
        <v>1299</v>
      </c>
      <c r="AG715" s="96" t="s">
        <v>1298</v>
      </c>
      <c r="AH715" s="100" t="s">
        <v>1299</v>
      </c>
      <c r="AI715" s="97">
        <v>196801</v>
      </c>
      <c r="AJ715" s="114">
        <v>20.9098300933838</v>
      </c>
      <c r="AK715" s="114">
        <v>92.938232421875</v>
      </c>
      <c r="AM715" s="144"/>
      <c r="AN715" s="145"/>
      <c r="AO715" s="143"/>
      <c r="AP715" s="144"/>
      <c r="AS715" s="52"/>
      <c r="AT715" s="67"/>
    </row>
    <row r="716" spans="21:46" ht="18">
      <c r="U716" s="103"/>
      <c r="V716" s="117" t="s">
        <v>9291</v>
      </c>
      <c r="W716" s="117" t="s">
        <v>9292</v>
      </c>
      <c r="X716" s="117" t="s">
        <v>5266</v>
      </c>
      <c r="Y716" s="117" t="s">
        <v>9973</v>
      </c>
      <c r="Z716" s="103"/>
      <c r="AA716" s="88" t="s">
        <v>126</v>
      </c>
      <c r="AB716" s="88" t="s">
        <v>141</v>
      </c>
      <c r="AC716" s="88" t="s">
        <v>3338</v>
      </c>
      <c r="AD716" s="88" t="s">
        <v>3337</v>
      </c>
      <c r="AF716" s="96" t="s">
        <v>1299</v>
      </c>
      <c r="AG716" s="96" t="s">
        <v>1298</v>
      </c>
      <c r="AH716" s="100" t="s">
        <v>1302</v>
      </c>
      <c r="AI716" s="97">
        <v>196802</v>
      </c>
      <c r="AJ716" s="114">
        <v>20.901689529418899</v>
      </c>
      <c r="AK716" s="114">
        <v>92.9405517578125</v>
      </c>
      <c r="AM716" s="144"/>
      <c r="AN716" s="145"/>
      <c r="AO716" s="143"/>
      <c r="AP716" s="144"/>
      <c r="AS716" s="52"/>
      <c r="AT716" s="67"/>
    </row>
    <row r="717" spans="21:46" ht="18">
      <c r="U717" s="103"/>
      <c r="V717" s="117" t="s">
        <v>9291</v>
      </c>
      <c r="W717" s="117" t="s">
        <v>9292</v>
      </c>
      <c r="X717" s="117" t="s">
        <v>5267</v>
      </c>
      <c r="Y717" s="117" t="s">
        <v>9974</v>
      </c>
      <c r="Z717" s="103"/>
      <c r="AA717" s="88" t="s">
        <v>126</v>
      </c>
      <c r="AB717" s="88" t="s">
        <v>141</v>
      </c>
      <c r="AC717" s="88" t="s">
        <v>3341</v>
      </c>
      <c r="AD717" s="88" t="s">
        <v>3340</v>
      </c>
      <c r="AF717" s="96" t="s">
        <v>1304</v>
      </c>
      <c r="AG717" s="96" t="s">
        <v>1303</v>
      </c>
      <c r="AH717" s="100" t="s">
        <v>1305</v>
      </c>
      <c r="AI717" s="97">
        <v>196809</v>
      </c>
      <c r="AJ717" s="114"/>
      <c r="AK717" s="114"/>
      <c r="AM717" s="144"/>
      <c r="AN717" s="145"/>
      <c r="AO717" s="143"/>
      <c r="AP717" s="144"/>
      <c r="AS717" s="52"/>
      <c r="AT717" s="67"/>
    </row>
    <row r="718" spans="21:46" ht="18">
      <c r="U718" s="103"/>
      <c r="V718" s="117" t="s">
        <v>9293</v>
      </c>
      <c r="W718" s="117" t="s">
        <v>9294</v>
      </c>
      <c r="X718" s="117" t="s">
        <v>5265</v>
      </c>
      <c r="Y718" s="117" t="s">
        <v>9975</v>
      </c>
      <c r="Z718" s="103"/>
      <c r="AA718" s="88" t="s">
        <v>126</v>
      </c>
      <c r="AB718" s="88" t="s">
        <v>141</v>
      </c>
      <c r="AC718" s="88" t="s">
        <v>560</v>
      </c>
      <c r="AD718" s="88" t="s">
        <v>3347</v>
      </c>
      <c r="AF718" s="96" t="s">
        <v>1304</v>
      </c>
      <c r="AG718" s="96" t="s">
        <v>1303</v>
      </c>
      <c r="AH718" s="100" t="s">
        <v>1306</v>
      </c>
      <c r="AI718" s="97">
        <v>196810</v>
      </c>
      <c r="AJ718" s="114"/>
      <c r="AK718" s="114"/>
      <c r="AM718" s="144"/>
      <c r="AN718" s="145"/>
      <c r="AO718" s="143"/>
      <c r="AP718" s="144"/>
      <c r="AS718" s="52"/>
      <c r="AT718" s="67"/>
    </row>
    <row r="719" spans="21:46" ht="18">
      <c r="U719" s="103"/>
      <c r="V719" s="117" t="s">
        <v>9293</v>
      </c>
      <c r="W719" s="117" t="s">
        <v>9294</v>
      </c>
      <c r="X719" s="117" t="s">
        <v>5266</v>
      </c>
      <c r="Y719" s="117" t="s">
        <v>9976</v>
      </c>
      <c r="Z719" s="103"/>
      <c r="AA719" s="88" t="s">
        <v>126</v>
      </c>
      <c r="AB719" s="88" t="s">
        <v>141</v>
      </c>
      <c r="AC719" s="88" t="s">
        <v>3225</v>
      </c>
      <c r="AD719" s="88" t="s">
        <v>3349</v>
      </c>
      <c r="AF719" s="96" t="s">
        <v>1304</v>
      </c>
      <c r="AG719" s="96" t="s">
        <v>1303</v>
      </c>
      <c r="AH719" s="100" t="s">
        <v>1307</v>
      </c>
      <c r="AI719" s="97">
        <v>196811</v>
      </c>
      <c r="AJ719" s="114"/>
      <c r="AK719" s="114"/>
      <c r="AM719" s="144"/>
      <c r="AN719" s="145"/>
      <c r="AO719" s="143"/>
      <c r="AP719" s="144"/>
      <c r="AS719" s="52"/>
      <c r="AT719" s="67"/>
    </row>
    <row r="720" spans="21:46" ht="18">
      <c r="U720" s="103"/>
      <c r="V720" s="117" t="s">
        <v>9293</v>
      </c>
      <c r="W720" s="117" t="s">
        <v>9294</v>
      </c>
      <c r="X720" s="117" t="s">
        <v>5267</v>
      </c>
      <c r="Y720" s="117" t="s">
        <v>9977</v>
      </c>
      <c r="Z720" s="103"/>
      <c r="AA720" s="88" t="s">
        <v>126</v>
      </c>
      <c r="AB720" s="88" t="s">
        <v>141</v>
      </c>
      <c r="AC720" s="88" t="s">
        <v>3352</v>
      </c>
      <c r="AD720" s="88" t="s">
        <v>3351</v>
      </c>
      <c r="AF720" s="96" t="s">
        <v>1304</v>
      </c>
      <c r="AG720" s="96" t="s">
        <v>1303</v>
      </c>
      <c r="AH720" s="100" t="s">
        <v>1308</v>
      </c>
      <c r="AI720" s="97">
        <v>196812</v>
      </c>
      <c r="AJ720" s="114"/>
      <c r="AK720" s="114"/>
      <c r="AM720" s="144"/>
      <c r="AN720" s="145"/>
      <c r="AO720" s="143"/>
      <c r="AP720" s="144"/>
      <c r="AS720" s="52"/>
      <c r="AT720" s="67"/>
    </row>
    <row r="721" spans="21:46" ht="18">
      <c r="U721" s="103"/>
      <c r="V721" s="117" t="s">
        <v>9295</v>
      </c>
      <c r="W721" s="117" t="s">
        <v>9296</v>
      </c>
      <c r="X721" s="117" t="s">
        <v>5265</v>
      </c>
      <c r="Y721" s="117" t="s">
        <v>9978</v>
      </c>
      <c r="Z721" s="103"/>
      <c r="AA721" s="88" t="s">
        <v>126</v>
      </c>
      <c r="AB721" s="88" t="s">
        <v>141</v>
      </c>
      <c r="AC721" s="88" t="s">
        <v>3358</v>
      </c>
      <c r="AD721" s="88" t="s">
        <v>3357</v>
      </c>
      <c r="AF721" s="96" t="s">
        <v>1304</v>
      </c>
      <c r="AG721" s="96" t="s">
        <v>1303</v>
      </c>
      <c r="AH721" s="100" t="s">
        <v>1309</v>
      </c>
      <c r="AI721" s="97">
        <v>196807</v>
      </c>
      <c r="AJ721" s="114">
        <v>20.8950595855713</v>
      </c>
      <c r="AK721" s="114">
        <v>92.907356262207003</v>
      </c>
      <c r="AM721" s="144"/>
      <c r="AN721" s="145"/>
      <c r="AO721" s="143"/>
      <c r="AP721" s="144"/>
      <c r="AS721" s="52"/>
      <c r="AT721" s="67"/>
    </row>
    <row r="722" spans="21:46" ht="18">
      <c r="U722" s="103"/>
      <c r="V722" s="117" t="s">
        <v>9295</v>
      </c>
      <c r="W722" s="117" t="s">
        <v>9296</v>
      </c>
      <c r="X722" s="117" t="s">
        <v>5266</v>
      </c>
      <c r="Y722" s="117" t="s">
        <v>9979</v>
      </c>
      <c r="Z722" s="103"/>
      <c r="AA722" s="88" t="s">
        <v>126</v>
      </c>
      <c r="AB722" s="88" t="s">
        <v>141</v>
      </c>
      <c r="AC722" s="88" t="s">
        <v>3360</v>
      </c>
      <c r="AD722" s="88" t="s">
        <v>3359</v>
      </c>
      <c r="AF722" s="96" t="s">
        <v>1304</v>
      </c>
      <c r="AG722" s="96" t="s">
        <v>1303</v>
      </c>
      <c r="AH722" s="100" t="s">
        <v>1304</v>
      </c>
      <c r="AI722" s="97">
        <v>196806</v>
      </c>
      <c r="AJ722" s="114"/>
      <c r="AK722" s="114"/>
      <c r="AM722" s="144"/>
      <c r="AN722" s="145"/>
      <c r="AO722" s="143"/>
      <c r="AP722" s="144"/>
      <c r="AS722" s="52"/>
      <c r="AT722" s="67"/>
    </row>
    <row r="723" spans="21:46" ht="18">
      <c r="U723" s="103"/>
      <c r="V723" s="117" t="s">
        <v>9295</v>
      </c>
      <c r="W723" s="117" t="s">
        <v>9296</v>
      </c>
      <c r="X723" s="117" t="s">
        <v>5267</v>
      </c>
      <c r="Y723" s="117" t="s">
        <v>9980</v>
      </c>
      <c r="Z723" s="103"/>
      <c r="AA723" s="88" t="s">
        <v>126</v>
      </c>
      <c r="AB723" s="88" t="s">
        <v>141</v>
      </c>
      <c r="AC723" s="88" t="s">
        <v>1352</v>
      </c>
      <c r="AD723" s="88" t="s">
        <v>3362</v>
      </c>
      <c r="AF723" s="96" t="s">
        <v>1304</v>
      </c>
      <c r="AG723" s="96" t="s">
        <v>1303</v>
      </c>
      <c r="AH723" s="100" t="s">
        <v>1310</v>
      </c>
      <c r="AI723" s="97">
        <v>196808</v>
      </c>
      <c r="AJ723" s="114">
        <v>20.885490417480501</v>
      </c>
      <c r="AK723" s="114">
        <v>92.881057739257798</v>
      </c>
      <c r="AM723" s="144"/>
      <c r="AN723" s="145"/>
      <c r="AO723" s="143"/>
      <c r="AP723" s="144"/>
      <c r="AS723" s="52"/>
      <c r="AT723" s="67"/>
    </row>
    <row r="724" spans="21:46" ht="18">
      <c r="U724" s="103"/>
      <c r="V724" s="117" t="s">
        <v>9297</v>
      </c>
      <c r="W724" s="117" t="s">
        <v>9298</v>
      </c>
      <c r="X724" s="117" t="s">
        <v>5265</v>
      </c>
      <c r="Y724" s="117" t="s">
        <v>9981</v>
      </c>
      <c r="Z724" s="103"/>
      <c r="AA724" s="88" t="s">
        <v>126</v>
      </c>
      <c r="AB724" s="88" t="s">
        <v>141</v>
      </c>
      <c r="AC724" s="88" t="s">
        <v>3366</v>
      </c>
      <c r="AD724" s="88" t="s">
        <v>3365</v>
      </c>
      <c r="AF724" s="96" t="s">
        <v>1312</v>
      </c>
      <c r="AG724" s="96" t="s">
        <v>1311</v>
      </c>
      <c r="AH724" s="100" t="s">
        <v>1312</v>
      </c>
      <c r="AI724" s="97">
        <v>196813</v>
      </c>
      <c r="AJ724" s="114">
        <v>20.8832397460938</v>
      </c>
      <c r="AK724" s="114">
        <v>92.936859130859403</v>
      </c>
      <c r="AM724" s="144"/>
      <c r="AN724" s="145"/>
      <c r="AO724" s="143"/>
      <c r="AP724" s="144"/>
      <c r="AS724" s="52"/>
      <c r="AT724" s="67"/>
    </row>
    <row r="725" spans="21:46" ht="18">
      <c r="U725" s="103"/>
      <c r="V725" s="117" t="s">
        <v>9297</v>
      </c>
      <c r="W725" s="117" t="s">
        <v>9298</v>
      </c>
      <c r="X725" s="117" t="s">
        <v>5266</v>
      </c>
      <c r="Y725" s="117" t="s">
        <v>9982</v>
      </c>
      <c r="Z725" s="103"/>
      <c r="AA725" s="88" t="s">
        <v>112</v>
      </c>
      <c r="AB725" s="88" t="s">
        <v>142</v>
      </c>
      <c r="AC725" s="88" t="s">
        <v>3370</v>
      </c>
      <c r="AD725" s="88" t="s">
        <v>3369</v>
      </c>
      <c r="AF725" s="96" t="s">
        <v>1312</v>
      </c>
      <c r="AG725" s="96" t="s">
        <v>1311</v>
      </c>
      <c r="AH725" s="100" t="s">
        <v>540</v>
      </c>
      <c r="AI725" s="97">
        <v>196814</v>
      </c>
      <c r="AJ725" s="114">
        <v>20.894269943237301</v>
      </c>
      <c r="AK725" s="114">
        <v>92.920730590820298</v>
      </c>
      <c r="AM725" s="144"/>
      <c r="AN725" s="145"/>
      <c r="AO725" s="143"/>
      <c r="AP725" s="144"/>
      <c r="AS725" s="52"/>
      <c r="AT725" s="67"/>
    </row>
    <row r="726" spans="21:46" ht="18">
      <c r="U726" s="103"/>
      <c r="V726" s="117" t="s">
        <v>9337</v>
      </c>
      <c r="W726" s="117" t="s">
        <v>9338</v>
      </c>
      <c r="X726" s="117" t="s">
        <v>5265</v>
      </c>
      <c r="Y726" s="117" t="s">
        <v>9983</v>
      </c>
      <c r="Z726" s="103"/>
      <c r="AA726" s="88" t="s">
        <v>112</v>
      </c>
      <c r="AB726" s="88" t="s">
        <v>142</v>
      </c>
      <c r="AC726" s="88" t="s">
        <v>732</v>
      </c>
      <c r="AD726" s="88" t="s">
        <v>3371</v>
      </c>
      <c r="AF726" s="96" t="s">
        <v>1312</v>
      </c>
      <c r="AG726" s="96" t="s">
        <v>1311</v>
      </c>
      <c r="AH726" s="100" t="s">
        <v>1313</v>
      </c>
      <c r="AI726" s="97">
        <v>196815</v>
      </c>
      <c r="AJ726" s="114"/>
      <c r="AK726" s="114"/>
      <c r="AM726" s="144"/>
      <c r="AN726" s="145"/>
      <c r="AO726" s="143"/>
      <c r="AP726" s="144"/>
      <c r="AS726" s="52"/>
      <c r="AT726" s="67"/>
    </row>
    <row r="727" spans="21:46" ht="18">
      <c r="U727" s="103"/>
      <c r="V727" s="117" t="s">
        <v>9337</v>
      </c>
      <c r="W727" s="117" t="s">
        <v>9338</v>
      </c>
      <c r="X727" s="117" t="s">
        <v>5266</v>
      </c>
      <c r="Y727" s="117" t="s">
        <v>9984</v>
      </c>
      <c r="Z727" s="103"/>
      <c r="AA727" s="88" t="s">
        <v>112</v>
      </c>
      <c r="AB727" s="88" t="s">
        <v>142</v>
      </c>
      <c r="AC727" s="88" t="s">
        <v>1528</v>
      </c>
      <c r="AD727" s="88" t="s">
        <v>3375</v>
      </c>
      <c r="AF727" s="96" t="s">
        <v>1312</v>
      </c>
      <c r="AG727" s="96" t="s">
        <v>1311</v>
      </c>
      <c r="AH727" s="100" t="s">
        <v>1314</v>
      </c>
      <c r="AI727" s="97">
        <v>196816</v>
      </c>
      <c r="AJ727" s="114">
        <v>20.8892498016357</v>
      </c>
      <c r="AK727" s="114">
        <v>92.939201354980497</v>
      </c>
      <c r="AM727" s="144"/>
      <c r="AN727" s="145"/>
      <c r="AO727" s="143"/>
      <c r="AP727" s="144"/>
      <c r="AS727" s="52"/>
      <c r="AT727" s="67"/>
    </row>
    <row r="728" spans="21:46" ht="18">
      <c r="U728" s="103"/>
      <c r="V728" s="117" t="s">
        <v>9337</v>
      </c>
      <c r="W728" s="117" t="s">
        <v>9338</v>
      </c>
      <c r="X728" s="117" t="s">
        <v>5267</v>
      </c>
      <c r="Y728" s="117" t="s">
        <v>9985</v>
      </c>
      <c r="Z728" s="103"/>
      <c r="AA728" s="88" t="s">
        <v>112</v>
      </c>
      <c r="AB728" s="88" t="s">
        <v>142</v>
      </c>
      <c r="AC728" s="88" t="s">
        <v>1432</v>
      </c>
      <c r="AD728" s="88" t="s">
        <v>3379</v>
      </c>
      <c r="AF728" s="96" t="s">
        <v>1316</v>
      </c>
      <c r="AG728" s="96" t="s">
        <v>1315</v>
      </c>
      <c r="AH728" s="100" t="s">
        <v>1317</v>
      </c>
      <c r="AI728" s="97">
        <v>196818</v>
      </c>
      <c r="AJ728" s="114"/>
      <c r="AK728" s="114"/>
      <c r="AM728" s="144"/>
      <c r="AN728" s="145"/>
      <c r="AO728" s="143"/>
      <c r="AP728" s="144"/>
      <c r="AS728" s="52"/>
      <c r="AT728" s="67"/>
    </row>
    <row r="729" spans="21:46" ht="18">
      <c r="U729" s="103"/>
      <c r="V729" s="117" t="s">
        <v>9337</v>
      </c>
      <c r="W729" s="117" t="s">
        <v>9338</v>
      </c>
      <c r="X729" s="117" t="s">
        <v>5268</v>
      </c>
      <c r="Y729" s="117" t="s">
        <v>9986</v>
      </c>
      <c r="Z729" s="103"/>
      <c r="AA729" s="88" t="s">
        <v>112</v>
      </c>
      <c r="AB729" s="88" t="s">
        <v>142</v>
      </c>
      <c r="AC729" s="88" t="s">
        <v>3384</v>
      </c>
      <c r="AD729" s="88" t="s">
        <v>3383</v>
      </c>
      <c r="AF729" s="96" t="s">
        <v>1316</v>
      </c>
      <c r="AG729" s="96" t="s">
        <v>1315</v>
      </c>
      <c r="AH729" s="100" t="s">
        <v>1318</v>
      </c>
      <c r="AI729" s="97">
        <v>196819</v>
      </c>
      <c r="AJ729" s="114"/>
      <c r="AK729" s="114"/>
      <c r="AM729" s="144"/>
      <c r="AN729" s="145"/>
      <c r="AO729" s="143"/>
      <c r="AP729" s="144"/>
      <c r="AS729" s="52"/>
      <c r="AT729" s="67"/>
    </row>
    <row r="730" spans="21:46" ht="18">
      <c r="U730" s="103"/>
      <c r="V730" s="117" t="s">
        <v>9337</v>
      </c>
      <c r="W730" s="117" t="s">
        <v>9338</v>
      </c>
      <c r="X730" s="117" t="s">
        <v>5269</v>
      </c>
      <c r="Y730" s="117" t="s">
        <v>9987</v>
      </c>
      <c r="Z730" s="103"/>
      <c r="AA730" s="88" t="s">
        <v>112</v>
      </c>
      <c r="AB730" s="88" t="s">
        <v>142</v>
      </c>
      <c r="AC730" s="88" t="s">
        <v>3389</v>
      </c>
      <c r="AD730" s="88" t="s">
        <v>3388</v>
      </c>
      <c r="AF730" s="96" t="s">
        <v>1316</v>
      </c>
      <c r="AG730" s="96" t="s">
        <v>1315</v>
      </c>
      <c r="AH730" s="100" t="s">
        <v>1316</v>
      </c>
      <c r="AI730" s="97">
        <v>196817</v>
      </c>
      <c r="AJ730" s="114">
        <v>20.864519119262699</v>
      </c>
      <c r="AK730" s="114">
        <v>92.940399169921903</v>
      </c>
      <c r="AM730" s="144"/>
      <c r="AN730" s="145"/>
      <c r="AO730" s="143"/>
      <c r="AP730" s="144"/>
      <c r="AS730" s="52"/>
      <c r="AT730" s="67"/>
    </row>
    <row r="731" spans="21:46" ht="18">
      <c r="U731" s="103"/>
      <c r="V731" s="117" t="s">
        <v>9339</v>
      </c>
      <c r="W731" s="117" t="s">
        <v>9340</v>
      </c>
      <c r="X731" s="117" t="s">
        <v>5265</v>
      </c>
      <c r="Y731" s="117" t="s">
        <v>9988</v>
      </c>
      <c r="Z731" s="103"/>
      <c r="AA731" s="88" t="s">
        <v>112</v>
      </c>
      <c r="AB731" s="88" t="s">
        <v>142</v>
      </c>
      <c r="AC731" s="88" t="s">
        <v>1851</v>
      </c>
      <c r="AD731" s="88" t="s">
        <v>3396</v>
      </c>
      <c r="AF731" s="96" t="s">
        <v>1320</v>
      </c>
      <c r="AG731" s="96" t="s">
        <v>1319</v>
      </c>
      <c r="AH731" s="100" t="s">
        <v>1321</v>
      </c>
      <c r="AI731" s="97">
        <v>196821</v>
      </c>
      <c r="AJ731" s="114">
        <v>20.878259658813501</v>
      </c>
      <c r="AK731" s="114">
        <v>92.938331604003906</v>
      </c>
      <c r="AM731" s="144"/>
      <c r="AN731" s="145"/>
      <c r="AO731" s="143"/>
      <c r="AP731" s="144"/>
      <c r="AS731" s="52"/>
      <c r="AT731" s="67"/>
    </row>
    <row r="732" spans="21:46" ht="18">
      <c r="U732" s="103"/>
      <c r="V732" s="117" t="s">
        <v>9339</v>
      </c>
      <c r="W732" s="117" t="s">
        <v>9340</v>
      </c>
      <c r="X732" s="117" t="s">
        <v>5266</v>
      </c>
      <c r="Y732" s="117" t="s">
        <v>9989</v>
      </c>
      <c r="Z732" s="103"/>
      <c r="AA732" s="88" t="s">
        <v>112</v>
      </c>
      <c r="AB732" s="88" t="s">
        <v>142</v>
      </c>
      <c r="AC732" s="88" t="s">
        <v>3401</v>
      </c>
      <c r="AD732" s="88" t="s">
        <v>3400</v>
      </c>
      <c r="AF732" s="96" t="s">
        <v>1320</v>
      </c>
      <c r="AG732" s="96" t="s">
        <v>1319</v>
      </c>
      <c r="AH732" s="100" t="s">
        <v>1322</v>
      </c>
      <c r="AI732" s="97">
        <v>196822</v>
      </c>
      <c r="AJ732" s="114"/>
      <c r="AK732" s="114"/>
      <c r="AM732" s="144"/>
      <c r="AN732" s="145"/>
      <c r="AO732" s="143"/>
      <c r="AP732" s="144"/>
      <c r="AS732" s="52"/>
      <c r="AT732" s="67"/>
    </row>
    <row r="733" spans="21:46" ht="18">
      <c r="U733" s="103"/>
      <c r="V733" s="117" t="s">
        <v>9341</v>
      </c>
      <c r="W733" s="117" t="s">
        <v>9342</v>
      </c>
      <c r="X733" s="117" t="s">
        <v>9990</v>
      </c>
      <c r="Y733" s="117" t="s">
        <v>9991</v>
      </c>
      <c r="Z733" s="103"/>
      <c r="AA733" s="88" t="s">
        <v>112</v>
      </c>
      <c r="AB733" s="88" t="s">
        <v>142</v>
      </c>
      <c r="AC733" s="88" t="s">
        <v>736</v>
      </c>
      <c r="AD733" s="88" t="s">
        <v>3404</v>
      </c>
      <c r="AF733" s="96" t="s">
        <v>1320</v>
      </c>
      <c r="AG733" s="96" t="s">
        <v>1319</v>
      </c>
      <c r="AH733" s="100" t="s">
        <v>1320</v>
      </c>
      <c r="AI733" s="97">
        <v>196820</v>
      </c>
      <c r="AJ733" s="114">
        <v>20.880750656127901</v>
      </c>
      <c r="AK733" s="114">
        <v>92.947776794433594</v>
      </c>
      <c r="AM733" s="144"/>
      <c r="AN733" s="145"/>
      <c r="AO733" s="143"/>
      <c r="AP733" s="144"/>
      <c r="AS733" s="52"/>
      <c r="AT733" s="67"/>
    </row>
    <row r="734" spans="21:46" ht="18">
      <c r="U734" s="103"/>
      <c r="V734" s="117" t="s">
        <v>9341</v>
      </c>
      <c r="W734" s="117" t="s">
        <v>9342</v>
      </c>
      <c r="X734" s="117" t="s">
        <v>9992</v>
      </c>
      <c r="Y734" s="117" t="s">
        <v>9993</v>
      </c>
      <c r="Z734" s="103"/>
      <c r="AA734" s="88" t="s">
        <v>112</v>
      </c>
      <c r="AB734" s="88" t="s">
        <v>142</v>
      </c>
      <c r="AC734" s="88" t="s">
        <v>3407</v>
      </c>
      <c r="AD734" s="88" t="s">
        <v>3406</v>
      </c>
      <c r="AF734" s="96" t="s">
        <v>1324</v>
      </c>
      <c r="AG734" s="96" t="s">
        <v>1323</v>
      </c>
      <c r="AH734" s="100" t="s">
        <v>1324</v>
      </c>
      <c r="AI734" s="97">
        <v>196823</v>
      </c>
      <c r="AJ734" s="114">
        <v>20.859569549560501</v>
      </c>
      <c r="AK734" s="114">
        <v>92.941146850585895</v>
      </c>
      <c r="AM734" s="144"/>
      <c r="AN734" s="145"/>
      <c r="AO734" s="143"/>
      <c r="AP734" s="144"/>
      <c r="AS734" s="52"/>
      <c r="AT734" s="67"/>
    </row>
    <row r="735" spans="21:46" ht="18">
      <c r="U735" s="103"/>
      <c r="V735" s="117" t="s">
        <v>9341</v>
      </c>
      <c r="W735" s="117" t="s">
        <v>9342</v>
      </c>
      <c r="X735" s="117" t="s">
        <v>9994</v>
      </c>
      <c r="Y735" s="117" t="s">
        <v>9995</v>
      </c>
      <c r="Z735" s="103"/>
      <c r="AA735" s="88" t="s">
        <v>112</v>
      </c>
      <c r="AB735" s="88" t="s">
        <v>142</v>
      </c>
      <c r="AC735" s="88" t="s">
        <v>3411</v>
      </c>
      <c r="AD735" s="88" t="s">
        <v>3410</v>
      </c>
      <c r="AF735" s="96" t="s">
        <v>1324</v>
      </c>
      <c r="AG735" s="96" t="s">
        <v>1323</v>
      </c>
      <c r="AH735" s="100" t="s">
        <v>1325</v>
      </c>
      <c r="AI735" s="97">
        <v>196824</v>
      </c>
      <c r="AJ735" s="114"/>
      <c r="AK735" s="114"/>
      <c r="AM735" s="144"/>
      <c r="AN735" s="145"/>
      <c r="AO735" s="143"/>
      <c r="AP735" s="144"/>
      <c r="AS735" s="52"/>
      <c r="AT735" s="67"/>
    </row>
    <row r="736" spans="21:46" ht="18">
      <c r="U736" s="103"/>
      <c r="V736" s="117" t="s">
        <v>9341</v>
      </c>
      <c r="W736" s="117" t="s">
        <v>9342</v>
      </c>
      <c r="X736" s="117" t="s">
        <v>9535</v>
      </c>
      <c r="Y736" s="117" t="s">
        <v>9996</v>
      </c>
      <c r="Z736" s="103"/>
      <c r="AA736" s="88" t="s">
        <v>112</v>
      </c>
      <c r="AB736" s="88" t="s">
        <v>142</v>
      </c>
      <c r="AC736" s="88" t="s">
        <v>3418</v>
      </c>
      <c r="AD736" s="88" t="s">
        <v>3417</v>
      </c>
      <c r="AF736" s="96" t="s">
        <v>1324</v>
      </c>
      <c r="AG736" s="96" t="s">
        <v>1323</v>
      </c>
      <c r="AH736" s="100" t="s">
        <v>1326</v>
      </c>
      <c r="AI736" s="97">
        <v>196825</v>
      </c>
      <c r="AJ736" s="114">
        <v>20.851089477539102</v>
      </c>
      <c r="AK736" s="114">
        <v>92.916893005371094</v>
      </c>
      <c r="AM736" s="144"/>
      <c r="AN736" s="145"/>
      <c r="AO736" s="143"/>
      <c r="AP736" s="144"/>
      <c r="AS736" s="52"/>
      <c r="AT736" s="67"/>
    </row>
    <row r="737" spans="21:46" ht="18">
      <c r="U737" s="103"/>
      <c r="V737" s="117" t="s">
        <v>9341</v>
      </c>
      <c r="W737" s="117" t="s">
        <v>9342</v>
      </c>
      <c r="X737" s="117" t="s">
        <v>9997</v>
      </c>
      <c r="Y737" s="117" t="s">
        <v>9998</v>
      </c>
      <c r="Z737" s="103"/>
      <c r="AA737" s="88" t="s">
        <v>112</v>
      </c>
      <c r="AB737" s="88" t="s">
        <v>142</v>
      </c>
      <c r="AC737" s="88" t="s">
        <v>3426</v>
      </c>
      <c r="AD737" s="88" t="s">
        <v>3425</v>
      </c>
      <c r="AF737" s="96" t="s">
        <v>1328</v>
      </c>
      <c r="AG737" s="96" t="s">
        <v>1327</v>
      </c>
      <c r="AH737" s="100" t="s">
        <v>1328</v>
      </c>
      <c r="AI737" s="97">
        <v>196826</v>
      </c>
      <c r="AJ737" s="114">
        <v>20.8578090667725</v>
      </c>
      <c r="AK737" s="114">
        <v>92.967727661132798</v>
      </c>
      <c r="AM737" s="144"/>
      <c r="AN737" s="145"/>
      <c r="AO737" s="143"/>
      <c r="AP737" s="144"/>
      <c r="AS737" s="52"/>
      <c r="AT737" s="67"/>
    </row>
    <row r="738" spans="21:46" ht="18">
      <c r="U738" s="103"/>
      <c r="V738" s="117" t="s">
        <v>9341</v>
      </c>
      <c r="W738" s="117" t="s">
        <v>9342</v>
      </c>
      <c r="X738" s="117" t="s">
        <v>9999</v>
      </c>
      <c r="Y738" s="117" t="s">
        <v>10000</v>
      </c>
      <c r="Z738" s="103"/>
      <c r="AA738" s="88" t="s">
        <v>112</v>
      </c>
      <c r="AB738" s="88" t="s">
        <v>142</v>
      </c>
      <c r="AC738" s="88" t="s">
        <v>3428</v>
      </c>
      <c r="AD738" s="88" t="s">
        <v>3427</v>
      </c>
      <c r="AF738" s="96" t="s">
        <v>1328</v>
      </c>
      <c r="AG738" s="96" t="s">
        <v>1327</v>
      </c>
      <c r="AH738" s="100" t="s">
        <v>1329</v>
      </c>
      <c r="AI738" s="97">
        <v>196831</v>
      </c>
      <c r="AJ738" s="114">
        <v>20.875429153442401</v>
      </c>
      <c r="AK738" s="114">
        <v>92.961486816406307</v>
      </c>
      <c r="AM738" s="144"/>
      <c r="AN738" s="145"/>
      <c r="AO738" s="143"/>
      <c r="AP738" s="144"/>
      <c r="AS738" s="52"/>
      <c r="AT738" s="67"/>
    </row>
    <row r="739" spans="21:46" ht="18">
      <c r="U739" s="103"/>
      <c r="V739" s="117" t="s">
        <v>9341</v>
      </c>
      <c r="W739" s="117" t="s">
        <v>9342</v>
      </c>
      <c r="X739" s="117" t="s">
        <v>10001</v>
      </c>
      <c r="Y739" s="117" t="s">
        <v>10002</v>
      </c>
      <c r="Z739" s="103"/>
      <c r="AA739" s="88" t="s">
        <v>112</v>
      </c>
      <c r="AB739" s="88" t="s">
        <v>142</v>
      </c>
      <c r="AC739" s="88" t="s">
        <v>3432</v>
      </c>
      <c r="AD739" s="88" t="s">
        <v>3431</v>
      </c>
      <c r="AF739" s="96" t="s">
        <v>1328</v>
      </c>
      <c r="AG739" s="96" t="s">
        <v>1327</v>
      </c>
      <c r="AH739" s="100" t="s">
        <v>1330</v>
      </c>
      <c r="AI739" s="97">
        <v>196830</v>
      </c>
      <c r="AJ739" s="114">
        <v>20.870679855346701</v>
      </c>
      <c r="AK739" s="114">
        <v>92.964469909667997</v>
      </c>
      <c r="AM739" s="144"/>
      <c r="AN739" s="145"/>
      <c r="AO739" s="143"/>
      <c r="AP739" s="144"/>
      <c r="AS739" s="52"/>
      <c r="AT739" s="67"/>
    </row>
    <row r="740" spans="21:46" ht="18">
      <c r="U740" s="103"/>
      <c r="V740" s="117" t="s">
        <v>9341</v>
      </c>
      <c r="W740" s="117" t="s">
        <v>9342</v>
      </c>
      <c r="X740" s="117" t="s">
        <v>10003</v>
      </c>
      <c r="Y740" s="117" t="s">
        <v>10004</v>
      </c>
      <c r="Z740" s="103"/>
      <c r="AA740" s="88" t="s">
        <v>112</v>
      </c>
      <c r="AB740" s="88" t="s">
        <v>142</v>
      </c>
      <c r="AC740" s="88" t="s">
        <v>3436</v>
      </c>
      <c r="AD740" s="88" t="s">
        <v>3435</v>
      </c>
      <c r="AF740" s="96" t="s">
        <v>1328</v>
      </c>
      <c r="AG740" s="96" t="s">
        <v>1327</v>
      </c>
      <c r="AH740" s="100" t="s">
        <v>1331</v>
      </c>
      <c r="AI740" s="97">
        <v>196827</v>
      </c>
      <c r="AJ740" s="114"/>
      <c r="AK740" s="114"/>
      <c r="AM740" s="144"/>
      <c r="AN740" s="145"/>
      <c r="AO740" s="143"/>
      <c r="AP740" s="144"/>
      <c r="AS740" s="52"/>
      <c r="AT740" s="67"/>
    </row>
    <row r="741" spans="21:46" ht="18">
      <c r="U741" s="103"/>
      <c r="V741" s="117" t="s">
        <v>9341</v>
      </c>
      <c r="W741" s="117" t="s">
        <v>9342</v>
      </c>
      <c r="X741" s="117" t="s">
        <v>10005</v>
      </c>
      <c r="Y741" s="117" t="s">
        <v>10006</v>
      </c>
      <c r="Z741" s="103"/>
      <c r="AA741" s="88" t="s">
        <v>112</v>
      </c>
      <c r="AB741" s="88" t="s">
        <v>142</v>
      </c>
      <c r="AC741" s="88" t="s">
        <v>3445</v>
      </c>
      <c r="AD741" s="88" t="s">
        <v>3444</v>
      </c>
      <c r="AF741" s="96" t="s">
        <v>1328</v>
      </c>
      <c r="AG741" s="96" t="s">
        <v>1327</v>
      </c>
      <c r="AH741" s="100" t="s">
        <v>1332</v>
      </c>
      <c r="AI741" s="97">
        <v>196828</v>
      </c>
      <c r="AJ741" s="114">
        <v>20.860509872436499</v>
      </c>
      <c r="AK741" s="114">
        <v>92.966751098632798</v>
      </c>
      <c r="AM741" s="144"/>
      <c r="AN741" s="145"/>
      <c r="AO741" s="143"/>
      <c r="AP741" s="144"/>
      <c r="AS741" s="52"/>
      <c r="AT741" s="67"/>
    </row>
    <row r="742" spans="21:46" ht="18">
      <c r="U742" s="103"/>
      <c r="V742" s="117" t="s">
        <v>9341</v>
      </c>
      <c r="W742" s="117" t="s">
        <v>9342</v>
      </c>
      <c r="X742" s="117" t="s">
        <v>10007</v>
      </c>
      <c r="Y742" s="117" t="s">
        <v>10008</v>
      </c>
      <c r="Z742" s="103"/>
      <c r="AA742" s="88" t="s">
        <v>112</v>
      </c>
      <c r="AB742" s="88" t="s">
        <v>142</v>
      </c>
      <c r="AC742" s="88" t="s">
        <v>3449</v>
      </c>
      <c r="AD742" s="88" t="s">
        <v>3448</v>
      </c>
      <c r="AF742" s="96" t="s">
        <v>1328</v>
      </c>
      <c r="AG742" s="96" t="s">
        <v>1327</v>
      </c>
      <c r="AH742" s="100" t="s">
        <v>1333</v>
      </c>
      <c r="AI742" s="97">
        <v>196829</v>
      </c>
      <c r="AJ742" s="114">
        <v>20.864200592041001</v>
      </c>
      <c r="AK742" s="114">
        <v>92.965270996093807</v>
      </c>
      <c r="AM742" s="144"/>
      <c r="AN742" s="145"/>
      <c r="AO742" s="143"/>
      <c r="AP742" s="144"/>
      <c r="AS742" s="52"/>
      <c r="AT742" s="67"/>
    </row>
    <row r="743" spans="21:46" ht="18">
      <c r="U743" s="103"/>
      <c r="V743" s="117" t="s">
        <v>9341</v>
      </c>
      <c r="W743" s="117" t="s">
        <v>9342</v>
      </c>
      <c r="X743" s="117" t="s">
        <v>10009</v>
      </c>
      <c r="Y743" s="117" t="s">
        <v>10010</v>
      </c>
      <c r="Z743" s="103"/>
      <c r="AA743" s="88" t="s">
        <v>112</v>
      </c>
      <c r="AB743" s="88" t="s">
        <v>142</v>
      </c>
      <c r="AC743" s="88" t="s">
        <v>3455</v>
      </c>
      <c r="AD743" s="88" t="s">
        <v>3454</v>
      </c>
      <c r="AF743" s="96" t="s">
        <v>1335</v>
      </c>
      <c r="AG743" s="96" t="s">
        <v>1334</v>
      </c>
      <c r="AH743" s="100" t="s">
        <v>1207</v>
      </c>
      <c r="AI743" s="97">
        <v>196836</v>
      </c>
      <c r="AJ743" s="114"/>
      <c r="AK743" s="114"/>
      <c r="AM743" s="144"/>
      <c r="AN743" s="145"/>
      <c r="AO743" s="143"/>
      <c r="AP743" s="144"/>
      <c r="AS743" s="52"/>
      <c r="AT743" s="67"/>
    </row>
    <row r="744" spans="21:46" ht="18">
      <c r="U744" s="103"/>
      <c r="V744" s="117" t="s">
        <v>9343</v>
      </c>
      <c r="W744" s="117" t="s">
        <v>9344</v>
      </c>
      <c r="X744" s="117" t="s">
        <v>5265</v>
      </c>
      <c r="Y744" s="117" t="s">
        <v>10011</v>
      </c>
      <c r="Z744" s="103"/>
      <c r="AA744" s="88" t="s">
        <v>112</v>
      </c>
      <c r="AB744" s="88" t="s">
        <v>142</v>
      </c>
      <c r="AC744" s="88" t="s">
        <v>3459</v>
      </c>
      <c r="AD744" s="88" t="s">
        <v>3458</v>
      </c>
      <c r="AF744" s="96" t="s">
        <v>1335</v>
      </c>
      <c r="AG744" s="96" t="s">
        <v>1334</v>
      </c>
      <c r="AH744" s="100" t="s">
        <v>1336</v>
      </c>
      <c r="AI744" s="97">
        <v>220642</v>
      </c>
      <c r="AJ744" s="114"/>
      <c r="AK744" s="114"/>
      <c r="AM744" s="144"/>
      <c r="AN744" s="145"/>
      <c r="AO744" s="143"/>
      <c r="AP744" s="144"/>
      <c r="AS744" s="52"/>
      <c r="AT744" s="67"/>
    </row>
    <row r="745" spans="21:46" ht="18">
      <c r="U745" s="103"/>
      <c r="V745" s="117" t="s">
        <v>9343</v>
      </c>
      <c r="W745" s="117" t="s">
        <v>9344</v>
      </c>
      <c r="X745" s="117" t="s">
        <v>5266</v>
      </c>
      <c r="Y745" s="117" t="s">
        <v>10012</v>
      </c>
      <c r="Z745" s="103"/>
      <c r="AA745" s="88" t="s">
        <v>112</v>
      </c>
      <c r="AB745" s="88" t="s">
        <v>142</v>
      </c>
      <c r="AC745" s="88" t="s">
        <v>3469</v>
      </c>
      <c r="AD745" s="88" t="s">
        <v>3468</v>
      </c>
      <c r="AF745" s="96" t="s">
        <v>1335</v>
      </c>
      <c r="AG745" s="96" t="s">
        <v>1334</v>
      </c>
      <c r="AH745" s="100" t="s">
        <v>1337</v>
      </c>
      <c r="AI745" s="97">
        <v>196835</v>
      </c>
      <c r="AJ745" s="114">
        <v>20.832029342651399</v>
      </c>
      <c r="AK745" s="114">
        <v>92.990829467773395</v>
      </c>
      <c r="AM745" s="144"/>
      <c r="AN745" s="145"/>
      <c r="AO745" s="143"/>
      <c r="AP745" s="144"/>
      <c r="AS745" s="52"/>
      <c r="AT745" s="67"/>
    </row>
    <row r="746" spans="21:46" ht="18">
      <c r="U746" s="103"/>
      <c r="V746" s="117" t="s">
        <v>9345</v>
      </c>
      <c r="W746" s="117" t="s">
        <v>9346</v>
      </c>
      <c r="X746" s="117" t="s">
        <v>5265</v>
      </c>
      <c r="Y746" s="117" t="s">
        <v>10013</v>
      </c>
      <c r="Z746" s="103"/>
      <c r="AA746" s="88" t="s">
        <v>112</v>
      </c>
      <c r="AB746" s="88" t="s">
        <v>142</v>
      </c>
      <c r="AC746" s="88" t="s">
        <v>3483</v>
      </c>
      <c r="AD746" s="88" t="s">
        <v>3482</v>
      </c>
      <c r="AF746" s="96" t="s">
        <v>1335</v>
      </c>
      <c r="AG746" s="96" t="s">
        <v>1334</v>
      </c>
      <c r="AH746" s="100" t="s">
        <v>1338</v>
      </c>
      <c r="AI746" s="97">
        <v>196834</v>
      </c>
      <c r="AJ746" s="114">
        <v>20.818220138549801</v>
      </c>
      <c r="AK746" s="114">
        <v>92.991851806640597</v>
      </c>
      <c r="AM746" s="144"/>
      <c r="AN746" s="145"/>
      <c r="AO746" s="143"/>
      <c r="AP746" s="144"/>
      <c r="AS746" s="52"/>
      <c r="AT746" s="67"/>
    </row>
    <row r="747" spans="21:46" ht="18">
      <c r="U747" s="103"/>
      <c r="V747" s="117" t="s">
        <v>9345</v>
      </c>
      <c r="W747" s="117" t="s">
        <v>9346</v>
      </c>
      <c r="X747" s="117" t="s">
        <v>5266</v>
      </c>
      <c r="Y747" s="117" t="s">
        <v>10014</v>
      </c>
      <c r="Z747" s="103"/>
      <c r="AA747" s="88" t="s">
        <v>112</v>
      </c>
      <c r="AB747" s="88" t="s">
        <v>142</v>
      </c>
      <c r="AC747" s="88" t="s">
        <v>1245</v>
      </c>
      <c r="AD747" s="88" t="s">
        <v>3494</v>
      </c>
      <c r="AF747" s="96" t="s">
        <v>1335</v>
      </c>
      <c r="AG747" s="96" t="s">
        <v>1334</v>
      </c>
      <c r="AH747" s="100" t="s">
        <v>847</v>
      </c>
      <c r="AI747" s="97">
        <v>196833</v>
      </c>
      <c r="AJ747" s="114">
        <v>20.854600906372099</v>
      </c>
      <c r="AK747" s="114">
        <v>92.982887268066406</v>
      </c>
      <c r="AM747" s="144"/>
      <c r="AN747" s="145"/>
      <c r="AO747" s="143"/>
      <c r="AP747" s="144"/>
      <c r="AS747" s="52"/>
      <c r="AT747" s="67"/>
    </row>
    <row r="748" spans="21:46" ht="18">
      <c r="U748" s="103"/>
      <c r="V748" s="117" t="s">
        <v>9347</v>
      </c>
      <c r="W748" s="117" t="s">
        <v>9348</v>
      </c>
      <c r="X748" s="117" t="s">
        <v>10015</v>
      </c>
      <c r="Y748" s="117" t="s">
        <v>10016</v>
      </c>
      <c r="Z748" s="103"/>
      <c r="AA748" s="88" t="s">
        <v>112</v>
      </c>
      <c r="AB748" s="88" t="s">
        <v>142</v>
      </c>
      <c r="AC748" s="88" t="s">
        <v>1052</v>
      </c>
      <c r="AD748" s="88" t="s">
        <v>3500</v>
      </c>
      <c r="AF748" s="96" t="s">
        <v>1335</v>
      </c>
      <c r="AG748" s="96" t="s">
        <v>1334</v>
      </c>
      <c r="AH748" s="100" t="s">
        <v>1335</v>
      </c>
      <c r="AI748" s="97">
        <v>196832</v>
      </c>
      <c r="AJ748" s="114">
        <v>20.848020553588899</v>
      </c>
      <c r="AK748" s="114">
        <v>92.987556457519503</v>
      </c>
      <c r="AM748" s="144"/>
      <c r="AN748" s="145"/>
      <c r="AO748" s="143"/>
      <c r="AP748" s="144"/>
      <c r="AS748" s="52"/>
      <c r="AT748" s="67"/>
    </row>
    <row r="749" spans="21:46" ht="18">
      <c r="U749" s="103"/>
      <c r="V749" s="117" t="s">
        <v>9347</v>
      </c>
      <c r="W749" s="117" t="s">
        <v>9348</v>
      </c>
      <c r="X749" s="117" t="s">
        <v>10017</v>
      </c>
      <c r="Y749" s="117" t="s">
        <v>10018</v>
      </c>
      <c r="Z749" s="103"/>
      <c r="AA749" s="88" t="s">
        <v>112</v>
      </c>
      <c r="AB749" s="88" t="s">
        <v>142</v>
      </c>
      <c r="AC749" s="88" t="s">
        <v>3503</v>
      </c>
      <c r="AD749" s="88" t="s">
        <v>3502</v>
      </c>
      <c r="AF749" s="96" t="s">
        <v>1335</v>
      </c>
      <c r="AG749" s="96" t="s">
        <v>1334</v>
      </c>
      <c r="AH749" s="100" t="s">
        <v>1339</v>
      </c>
      <c r="AI749" s="97">
        <v>220643</v>
      </c>
      <c r="AJ749" s="114"/>
      <c r="AK749" s="114"/>
      <c r="AM749" s="144"/>
      <c r="AN749" s="145"/>
      <c r="AO749" s="143"/>
      <c r="AP749" s="144"/>
      <c r="AS749" s="52"/>
      <c r="AT749" s="67"/>
    </row>
    <row r="750" spans="21:46" ht="18">
      <c r="U750" s="103"/>
      <c r="V750" s="117" t="s">
        <v>9347</v>
      </c>
      <c r="W750" s="117" t="s">
        <v>9348</v>
      </c>
      <c r="X750" s="117" t="s">
        <v>5223</v>
      </c>
      <c r="Y750" s="117" t="s">
        <v>10019</v>
      </c>
      <c r="Z750" s="103"/>
      <c r="AA750" s="88" t="s">
        <v>112</v>
      </c>
      <c r="AB750" s="88" t="s">
        <v>142</v>
      </c>
      <c r="AC750" s="88" t="s">
        <v>3508</v>
      </c>
      <c r="AD750" s="88" t="s">
        <v>3507</v>
      </c>
      <c r="AF750" s="96" t="s">
        <v>1341</v>
      </c>
      <c r="AG750" s="96" t="s">
        <v>1340</v>
      </c>
      <c r="AH750" s="100" t="s">
        <v>1342</v>
      </c>
      <c r="AI750" s="97">
        <v>196837</v>
      </c>
      <c r="AJ750" s="114">
        <v>20.881839752197301</v>
      </c>
      <c r="AK750" s="114">
        <v>93.007873535156307</v>
      </c>
      <c r="AM750" s="144"/>
      <c r="AN750" s="145"/>
      <c r="AO750" s="143"/>
      <c r="AP750" s="144"/>
      <c r="AS750" s="52"/>
      <c r="AT750" s="67"/>
    </row>
    <row r="751" spans="21:46" ht="18">
      <c r="U751" s="103"/>
      <c r="V751" s="117" t="s">
        <v>9349</v>
      </c>
      <c r="W751" s="117" t="s">
        <v>9350</v>
      </c>
      <c r="X751" s="117" t="s">
        <v>5265</v>
      </c>
      <c r="Y751" s="117" t="s">
        <v>10020</v>
      </c>
      <c r="Z751" s="103"/>
      <c r="AA751" s="88" t="s">
        <v>112</v>
      </c>
      <c r="AB751" s="88" t="s">
        <v>142</v>
      </c>
      <c r="AC751" s="88" t="s">
        <v>3512</v>
      </c>
      <c r="AD751" s="88" t="s">
        <v>3511</v>
      </c>
      <c r="AF751" s="96" t="s">
        <v>1341</v>
      </c>
      <c r="AG751" s="96" t="s">
        <v>1340</v>
      </c>
      <c r="AH751" s="100" t="s">
        <v>1343</v>
      </c>
      <c r="AI751" s="97">
        <v>196838</v>
      </c>
      <c r="AJ751" s="114">
        <v>20.887029647827099</v>
      </c>
      <c r="AK751" s="114">
        <v>93.007637023925795</v>
      </c>
      <c r="AM751" s="144"/>
      <c r="AN751" s="145"/>
      <c r="AO751" s="143"/>
      <c r="AP751" s="144"/>
      <c r="AS751" s="52"/>
      <c r="AT751" s="67"/>
    </row>
    <row r="752" spans="21:46" ht="18">
      <c r="U752" s="103"/>
      <c r="V752" s="117" t="s">
        <v>9349</v>
      </c>
      <c r="W752" s="117" t="s">
        <v>9350</v>
      </c>
      <c r="X752" s="117" t="s">
        <v>5266</v>
      </c>
      <c r="Y752" s="117" t="s">
        <v>10021</v>
      </c>
      <c r="Z752" s="103"/>
      <c r="AA752" s="88" t="s">
        <v>112</v>
      </c>
      <c r="AB752" s="88" t="s">
        <v>142</v>
      </c>
      <c r="AC752" s="88" t="s">
        <v>3523</v>
      </c>
      <c r="AD752" s="88" t="s">
        <v>3522</v>
      </c>
      <c r="AF752" s="96" t="s">
        <v>1341</v>
      </c>
      <c r="AG752" s="96" t="s">
        <v>1340</v>
      </c>
      <c r="AH752" s="100" t="s">
        <v>1344</v>
      </c>
      <c r="AI752" s="97">
        <v>196839</v>
      </c>
      <c r="AJ752" s="114">
        <v>20.8763103485107</v>
      </c>
      <c r="AK752" s="114">
        <v>93.003837585449205</v>
      </c>
      <c r="AM752" s="144"/>
      <c r="AN752" s="145"/>
      <c r="AO752" s="143"/>
      <c r="AP752" s="144"/>
      <c r="AS752" s="52"/>
      <c r="AT752" s="67"/>
    </row>
    <row r="753" spans="21:46" ht="18">
      <c r="U753" s="103"/>
      <c r="V753" s="117" t="s">
        <v>9349</v>
      </c>
      <c r="W753" s="117" t="s">
        <v>9350</v>
      </c>
      <c r="X753" s="117" t="s">
        <v>5267</v>
      </c>
      <c r="Y753" s="117" t="s">
        <v>10022</v>
      </c>
      <c r="Z753" s="103"/>
      <c r="AA753" s="88" t="s">
        <v>112</v>
      </c>
      <c r="AB753" s="88" t="s">
        <v>142</v>
      </c>
      <c r="AC753" s="88" t="s">
        <v>3531</v>
      </c>
      <c r="AD753" s="88" t="s">
        <v>3530</v>
      </c>
      <c r="AF753" s="96" t="s">
        <v>750</v>
      </c>
      <c r="AG753" s="96" t="s">
        <v>1345</v>
      </c>
      <c r="AH753" s="100" t="s">
        <v>1346</v>
      </c>
      <c r="AI753" s="97">
        <v>196842</v>
      </c>
      <c r="AJ753" s="114">
        <v>20.8967399597168</v>
      </c>
      <c r="AK753" s="114">
        <v>93.014350891113295</v>
      </c>
      <c r="AM753" s="144"/>
      <c r="AN753" s="145"/>
      <c r="AO753" s="143"/>
      <c r="AP753" s="144"/>
      <c r="AS753" s="52"/>
      <c r="AT753" s="67"/>
    </row>
    <row r="754" spans="21:46" ht="18">
      <c r="U754" s="103"/>
      <c r="V754" s="117" t="s">
        <v>9351</v>
      </c>
      <c r="W754" s="117" t="s">
        <v>9352</v>
      </c>
      <c r="X754" s="117" t="s">
        <v>10023</v>
      </c>
      <c r="Y754" s="117" t="s">
        <v>10024</v>
      </c>
      <c r="Z754" s="103"/>
      <c r="AA754" s="88" t="s">
        <v>112</v>
      </c>
      <c r="AB754" s="88" t="s">
        <v>142</v>
      </c>
      <c r="AC754" s="88" t="s">
        <v>3543</v>
      </c>
      <c r="AD754" s="88" t="s">
        <v>3542</v>
      </c>
      <c r="AF754" s="96" t="s">
        <v>750</v>
      </c>
      <c r="AG754" s="96" t="s">
        <v>1345</v>
      </c>
      <c r="AH754" s="100" t="s">
        <v>1347</v>
      </c>
      <c r="AI754" s="97">
        <v>220644</v>
      </c>
      <c r="AJ754" s="114"/>
      <c r="AK754" s="114"/>
      <c r="AM754" s="144"/>
      <c r="AN754" s="145"/>
      <c r="AO754" s="143"/>
      <c r="AP754" s="144"/>
      <c r="AS754" s="52"/>
      <c r="AT754" s="67"/>
    </row>
    <row r="755" spans="21:46" ht="18">
      <c r="U755" s="103"/>
      <c r="V755" s="117" t="s">
        <v>9351</v>
      </c>
      <c r="W755" s="117" t="s">
        <v>9352</v>
      </c>
      <c r="X755" s="117" t="s">
        <v>10025</v>
      </c>
      <c r="Y755" s="117" t="s">
        <v>10026</v>
      </c>
      <c r="Z755" s="103"/>
      <c r="AA755" s="88" t="s">
        <v>112</v>
      </c>
      <c r="AB755" s="88" t="s">
        <v>142</v>
      </c>
      <c r="AC755" s="88" t="s">
        <v>3547</v>
      </c>
      <c r="AD755" s="88" t="s">
        <v>3546</v>
      </c>
      <c r="AF755" s="96" t="s">
        <v>750</v>
      </c>
      <c r="AG755" s="96" t="s">
        <v>1345</v>
      </c>
      <c r="AH755" s="100" t="s">
        <v>1348</v>
      </c>
      <c r="AI755" s="97">
        <v>196843</v>
      </c>
      <c r="AJ755" s="114">
        <v>20.892429351806602</v>
      </c>
      <c r="AK755" s="114">
        <v>93.0069580078125</v>
      </c>
      <c r="AM755" s="144"/>
      <c r="AN755" s="145"/>
      <c r="AO755" s="143"/>
      <c r="AP755" s="144"/>
      <c r="AS755" s="52"/>
      <c r="AT755" s="67"/>
    </row>
    <row r="756" spans="21:46" ht="18">
      <c r="U756" s="103"/>
      <c r="V756" s="117" t="s">
        <v>9351</v>
      </c>
      <c r="W756" s="117" t="s">
        <v>9352</v>
      </c>
      <c r="X756" s="117" t="s">
        <v>5236</v>
      </c>
      <c r="Y756" s="117" t="s">
        <v>10027</v>
      </c>
      <c r="Z756" s="103"/>
      <c r="AA756" s="88" t="s">
        <v>112</v>
      </c>
      <c r="AB756" s="88" t="s">
        <v>142</v>
      </c>
      <c r="AC756" s="88" t="s">
        <v>3549</v>
      </c>
      <c r="AD756" s="88" t="s">
        <v>3548</v>
      </c>
      <c r="AF756" s="96" t="s">
        <v>750</v>
      </c>
      <c r="AG756" s="96" t="s">
        <v>1345</v>
      </c>
      <c r="AH756" s="100" t="s">
        <v>750</v>
      </c>
      <c r="AI756" s="97">
        <v>196840</v>
      </c>
      <c r="AJ756" s="114">
        <v>20.9110202789307</v>
      </c>
      <c r="AK756" s="114">
        <v>93.016258239746094</v>
      </c>
      <c r="AM756" s="144"/>
      <c r="AN756" s="145"/>
      <c r="AO756" s="143"/>
      <c r="AP756" s="144"/>
      <c r="AS756" s="52"/>
      <c r="AT756" s="67"/>
    </row>
    <row r="757" spans="21:46" ht="18">
      <c r="U757" s="103"/>
      <c r="V757" s="117" t="s">
        <v>9353</v>
      </c>
      <c r="W757" s="117" t="s">
        <v>9354</v>
      </c>
      <c r="X757" s="117" t="s">
        <v>5265</v>
      </c>
      <c r="Y757" s="117" t="s">
        <v>10028</v>
      </c>
      <c r="Z757" s="103"/>
      <c r="AA757" s="88" t="s">
        <v>112</v>
      </c>
      <c r="AB757" s="88" t="s">
        <v>142</v>
      </c>
      <c r="AC757" s="88" t="s">
        <v>3557</v>
      </c>
      <c r="AD757" s="88" t="s">
        <v>3556</v>
      </c>
      <c r="AF757" s="96" t="s">
        <v>750</v>
      </c>
      <c r="AG757" s="96" t="s">
        <v>1345</v>
      </c>
      <c r="AH757" s="100" t="s">
        <v>1349</v>
      </c>
      <c r="AI757" s="97">
        <v>196844</v>
      </c>
      <c r="AJ757" s="114">
        <v>20.924360275268601</v>
      </c>
      <c r="AK757" s="114">
        <v>93.012321472167997</v>
      </c>
      <c r="AM757" s="144"/>
      <c r="AN757" s="145"/>
      <c r="AO757" s="143"/>
      <c r="AP757" s="144"/>
      <c r="AS757" s="52"/>
      <c r="AT757" s="67"/>
    </row>
    <row r="758" spans="21:46" ht="18">
      <c r="U758" s="103"/>
      <c r="V758" s="117" t="s">
        <v>9353</v>
      </c>
      <c r="W758" s="117" t="s">
        <v>9354</v>
      </c>
      <c r="X758" s="117" t="s">
        <v>5266</v>
      </c>
      <c r="Y758" s="117" t="s">
        <v>10029</v>
      </c>
      <c r="Z758" s="103"/>
      <c r="AA758" s="88" t="s">
        <v>112</v>
      </c>
      <c r="AB758" s="88" t="s">
        <v>142</v>
      </c>
      <c r="AC758" s="88" t="s">
        <v>3559</v>
      </c>
      <c r="AD758" s="88" t="s">
        <v>3558</v>
      </c>
      <c r="AF758" s="96" t="s">
        <v>750</v>
      </c>
      <c r="AG758" s="96" t="s">
        <v>1345</v>
      </c>
      <c r="AH758" s="100" t="s">
        <v>1350</v>
      </c>
      <c r="AI758" s="97">
        <v>196841</v>
      </c>
      <c r="AJ758" s="114">
        <v>20.904100418090799</v>
      </c>
      <c r="AK758" s="114">
        <v>93.016311645507798</v>
      </c>
      <c r="AM758" s="144"/>
      <c r="AN758" s="145"/>
      <c r="AO758" s="143"/>
      <c r="AP758" s="144"/>
      <c r="AS758" s="52"/>
      <c r="AT758" s="67"/>
    </row>
    <row r="759" spans="21:46" ht="18">
      <c r="U759" s="103"/>
      <c r="V759" s="117" t="s">
        <v>9353</v>
      </c>
      <c r="W759" s="117" t="s">
        <v>9354</v>
      </c>
      <c r="X759" s="117" t="s">
        <v>5267</v>
      </c>
      <c r="Y759" s="117" t="s">
        <v>10030</v>
      </c>
      <c r="Z759" s="103"/>
      <c r="AA759" s="88" t="s">
        <v>112</v>
      </c>
      <c r="AB759" s="88" t="s">
        <v>142</v>
      </c>
      <c r="AC759" s="88" t="s">
        <v>3563</v>
      </c>
      <c r="AD759" s="88" t="s">
        <v>3562</v>
      </c>
      <c r="AF759" s="96" t="s">
        <v>1352</v>
      </c>
      <c r="AG759" s="96" t="s">
        <v>1351</v>
      </c>
      <c r="AH759" s="100" t="s">
        <v>1353</v>
      </c>
      <c r="AI759" s="97">
        <v>196845</v>
      </c>
      <c r="AJ759" s="114">
        <v>20.8750190734863</v>
      </c>
      <c r="AK759" s="114">
        <v>93.037696838378906</v>
      </c>
      <c r="AM759" s="144"/>
      <c r="AN759" s="145"/>
      <c r="AO759" s="143"/>
      <c r="AP759" s="144"/>
      <c r="AS759" s="52"/>
      <c r="AT759" s="67"/>
    </row>
    <row r="760" spans="21:46" ht="18">
      <c r="U760" s="103"/>
      <c r="V760" s="117" t="s">
        <v>9353</v>
      </c>
      <c r="W760" s="117" t="s">
        <v>9354</v>
      </c>
      <c r="X760" s="117" t="s">
        <v>5268</v>
      </c>
      <c r="Y760" s="117" t="s">
        <v>10031</v>
      </c>
      <c r="Z760" s="103"/>
      <c r="AA760" s="88" t="s">
        <v>112</v>
      </c>
      <c r="AB760" s="88" t="s">
        <v>142</v>
      </c>
      <c r="AC760" s="88" t="s">
        <v>2407</v>
      </c>
      <c r="AD760" s="88" t="s">
        <v>3565</v>
      </c>
      <c r="AF760" s="96" t="s">
        <v>1352</v>
      </c>
      <c r="AG760" s="96" t="s">
        <v>1351</v>
      </c>
      <c r="AH760" s="100" t="s">
        <v>1354</v>
      </c>
      <c r="AI760" s="97">
        <v>196846</v>
      </c>
      <c r="AJ760" s="114">
        <v>20.881860733032202</v>
      </c>
      <c r="AK760" s="114">
        <v>93.036109924316406</v>
      </c>
      <c r="AM760" s="144"/>
      <c r="AN760" s="145"/>
      <c r="AO760" s="143"/>
      <c r="AP760" s="144"/>
      <c r="AS760" s="52"/>
      <c r="AT760" s="67"/>
    </row>
    <row r="761" spans="21:46" ht="18">
      <c r="U761" s="103"/>
      <c r="V761" s="117" t="s">
        <v>9355</v>
      </c>
      <c r="W761" s="117" t="s">
        <v>9356</v>
      </c>
      <c r="X761" s="117" t="s">
        <v>10032</v>
      </c>
      <c r="Y761" s="117" t="s">
        <v>10033</v>
      </c>
      <c r="Z761" s="103"/>
      <c r="AA761" s="88" t="s">
        <v>112</v>
      </c>
      <c r="AB761" s="88" t="s">
        <v>142</v>
      </c>
      <c r="AC761" s="88" t="s">
        <v>3571</v>
      </c>
      <c r="AD761" s="88" t="s">
        <v>3570</v>
      </c>
      <c r="AF761" s="96" t="s">
        <v>1175</v>
      </c>
      <c r="AG761" s="96" t="s">
        <v>1355</v>
      </c>
      <c r="AH761" s="100" t="s">
        <v>1175</v>
      </c>
      <c r="AI761" s="97">
        <v>196847</v>
      </c>
      <c r="AJ761" s="114">
        <v>20.8761806488037</v>
      </c>
      <c r="AK761" s="114">
        <v>93.052307128906307</v>
      </c>
      <c r="AM761" s="144"/>
      <c r="AN761" s="145"/>
      <c r="AO761" s="143"/>
      <c r="AP761" s="144"/>
      <c r="AS761" s="52"/>
      <c r="AT761" s="67"/>
    </row>
    <row r="762" spans="21:46" ht="18">
      <c r="U762" s="103"/>
      <c r="V762" s="117" t="s">
        <v>9355</v>
      </c>
      <c r="W762" s="117" t="s">
        <v>9356</v>
      </c>
      <c r="X762" s="117" t="s">
        <v>5271</v>
      </c>
      <c r="Y762" s="117" t="s">
        <v>10034</v>
      </c>
      <c r="Z762" s="103"/>
      <c r="AA762" s="88" t="s">
        <v>112</v>
      </c>
      <c r="AB762" s="88" t="s">
        <v>142</v>
      </c>
      <c r="AC762" s="88" t="s">
        <v>3488</v>
      </c>
      <c r="AD762" s="88" t="s">
        <v>3574</v>
      </c>
      <c r="AF762" s="96" t="s">
        <v>1175</v>
      </c>
      <c r="AG762" s="96" t="s">
        <v>1355</v>
      </c>
      <c r="AH762" s="100" t="s">
        <v>1356</v>
      </c>
      <c r="AI762" s="97">
        <v>196848</v>
      </c>
      <c r="AJ762" s="114">
        <v>20.881639480590799</v>
      </c>
      <c r="AK762" s="114">
        <v>93.038833618164105</v>
      </c>
      <c r="AM762" s="144"/>
      <c r="AN762" s="145"/>
      <c r="AO762" s="143"/>
      <c r="AP762" s="144"/>
      <c r="AS762" s="52"/>
      <c r="AT762" s="67"/>
    </row>
    <row r="763" spans="21:46" ht="18">
      <c r="U763" s="103"/>
      <c r="V763" s="117" t="s">
        <v>9355</v>
      </c>
      <c r="W763" s="117" t="s">
        <v>9356</v>
      </c>
      <c r="X763" s="117" t="s">
        <v>10035</v>
      </c>
      <c r="Y763" s="117" t="s">
        <v>10036</v>
      </c>
      <c r="Z763" s="103"/>
      <c r="AA763" s="88" t="s">
        <v>112</v>
      </c>
      <c r="AB763" s="88" t="s">
        <v>142</v>
      </c>
      <c r="AC763" s="88" t="s">
        <v>3577</v>
      </c>
      <c r="AD763" s="88" t="s">
        <v>3576</v>
      </c>
      <c r="AF763" s="96" t="s">
        <v>1358</v>
      </c>
      <c r="AG763" s="96" t="s">
        <v>1357</v>
      </c>
      <c r="AH763" s="100" t="s">
        <v>441</v>
      </c>
      <c r="AI763" s="97">
        <v>196850</v>
      </c>
      <c r="AJ763" s="114">
        <v>20.864860534668001</v>
      </c>
      <c r="AK763" s="114">
        <v>93.044372558593807</v>
      </c>
      <c r="AM763" s="144"/>
      <c r="AN763" s="145"/>
      <c r="AO763" s="143"/>
      <c r="AP763" s="144"/>
      <c r="AS763" s="52"/>
      <c r="AT763" s="67"/>
    </row>
    <row r="764" spans="21:46" ht="18">
      <c r="U764" s="103"/>
      <c r="V764" s="117" t="s">
        <v>9357</v>
      </c>
      <c r="W764" s="117" t="s">
        <v>9358</v>
      </c>
      <c r="X764" s="117" t="s">
        <v>5265</v>
      </c>
      <c r="Y764" s="117" t="s">
        <v>10037</v>
      </c>
      <c r="Z764" s="103"/>
      <c r="AA764" s="88" t="s">
        <v>112</v>
      </c>
      <c r="AB764" s="88" t="s">
        <v>142</v>
      </c>
      <c r="AC764" s="88" t="s">
        <v>1861</v>
      </c>
      <c r="AD764" s="88" t="s">
        <v>3580</v>
      </c>
      <c r="AF764" s="96" t="s">
        <v>1358</v>
      </c>
      <c r="AG764" s="96" t="s">
        <v>1357</v>
      </c>
      <c r="AH764" s="100" t="s">
        <v>1359</v>
      </c>
      <c r="AI764" s="97">
        <v>196854</v>
      </c>
      <c r="AJ764" s="114"/>
      <c r="AK764" s="114"/>
      <c r="AM764" s="144"/>
      <c r="AN764" s="145"/>
      <c r="AO764" s="143"/>
      <c r="AP764" s="144"/>
      <c r="AS764" s="52"/>
      <c r="AT764" s="67"/>
    </row>
    <row r="765" spans="21:46" ht="18">
      <c r="U765" s="103"/>
      <c r="V765" s="117" t="s">
        <v>9357</v>
      </c>
      <c r="W765" s="117" t="s">
        <v>9358</v>
      </c>
      <c r="X765" s="117" t="s">
        <v>5266</v>
      </c>
      <c r="Y765" s="117" t="s">
        <v>10038</v>
      </c>
      <c r="Z765" s="103"/>
      <c r="AA765" s="88" t="s">
        <v>112</v>
      </c>
      <c r="AB765" s="88" t="s">
        <v>142</v>
      </c>
      <c r="AC765" s="88" t="s">
        <v>3584</v>
      </c>
      <c r="AD765" s="88" t="s">
        <v>3583</v>
      </c>
      <c r="AF765" s="96" t="s">
        <v>1358</v>
      </c>
      <c r="AG765" s="96" t="s">
        <v>1357</v>
      </c>
      <c r="AH765" s="100" t="s">
        <v>1360</v>
      </c>
      <c r="AI765" s="97">
        <v>196853</v>
      </c>
      <c r="AJ765" s="114"/>
      <c r="AK765" s="114"/>
      <c r="AM765" s="144"/>
      <c r="AN765" s="145"/>
      <c r="AO765" s="143"/>
      <c r="AP765" s="144"/>
      <c r="AS765" s="52"/>
      <c r="AT765" s="67"/>
    </row>
    <row r="766" spans="21:46" ht="18">
      <c r="U766" s="103"/>
      <c r="V766" s="117" t="s">
        <v>9357</v>
      </c>
      <c r="W766" s="117" t="s">
        <v>9358</v>
      </c>
      <c r="X766" s="117" t="s">
        <v>5267</v>
      </c>
      <c r="Y766" s="117" t="s">
        <v>10039</v>
      </c>
      <c r="Z766" s="103"/>
      <c r="AA766" s="88" t="s">
        <v>112</v>
      </c>
      <c r="AB766" s="88" t="s">
        <v>142</v>
      </c>
      <c r="AC766" s="88" t="s">
        <v>3587</v>
      </c>
      <c r="AD766" s="88" t="s">
        <v>3586</v>
      </c>
      <c r="AF766" s="96" t="s">
        <v>1358</v>
      </c>
      <c r="AG766" s="96" t="s">
        <v>1357</v>
      </c>
      <c r="AH766" s="100" t="s">
        <v>1361</v>
      </c>
      <c r="AI766" s="97">
        <v>196851</v>
      </c>
      <c r="AJ766" s="114"/>
      <c r="AK766" s="114"/>
      <c r="AM766" s="144"/>
      <c r="AN766" s="145"/>
      <c r="AO766" s="143"/>
      <c r="AP766" s="144"/>
      <c r="AS766" s="52"/>
      <c r="AT766" s="67"/>
    </row>
    <row r="767" spans="21:46" ht="18">
      <c r="U767" s="103"/>
      <c r="V767" s="117" t="s">
        <v>9357</v>
      </c>
      <c r="W767" s="117" t="s">
        <v>9358</v>
      </c>
      <c r="X767" s="117" t="s">
        <v>5268</v>
      </c>
      <c r="Y767" s="117" t="s">
        <v>10040</v>
      </c>
      <c r="Z767" s="103"/>
      <c r="AA767" s="88" t="s">
        <v>112</v>
      </c>
      <c r="AB767" s="88" t="s">
        <v>142</v>
      </c>
      <c r="AC767" s="88" t="s">
        <v>570</v>
      </c>
      <c r="AD767" s="88" t="s">
        <v>3593</v>
      </c>
      <c r="AF767" s="96" t="s">
        <v>1358</v>
      </c>
      <c r="AG767" s="96" t="s">
        <v>1357</v>
      </c>
      <c r="AH767" s="100" t="s">
        <v>1358</v>
      </c>
      <c r="AI767" s="97">
        <v>196849</v>
      </c>
      <c r="AJ767" s="114">
        <v>20.865669250488299</v>
      </c>
      <c r="AK767" s="114">
        <v>93.048240661621094</v>
      </c>
      <c r="AM767" s="144"/>
      <c r="AN767" s="145"/>
      <c r="AO767" s="143"/>
      <c r="AP767" s="144"/>
      <c r="AS767" s="52"/>
      <c r="AT767" s="67"/>
    </row>
    <row r="768" spans="21:46" ht="18">
      <c r="U768" s="103"/>
      <c r="V768" s="117" t="s">
        <v>9357</v>
      </c>
      <c r="W768" s="117" t="s">
        <v>9358</v>
      </c>
      <c r="X768" s="117" t="s">
        <v>5269</v>
      </c>
      <c r="Y768" s="117" t="s">
        <v>10041</v>
      </c>
      <c r="Z768" s="103"/>
      <c r="AA768" s="88" t="s">
        <v>112</v>
      </c>
      <c r="AB768" s="88" t="s">
        <v>142</v>
      </c>
      <c r="AC768" s="88" t="s">
        <v>2822</v>
      </c>
      <c r="AD768" s="88" t="s">
        <v>3597</v>
      </c>
      <c r="AF768" s="96" t="s">
        <v>1358</v>
      </c>
      <c r="AG768" s="96" t="s">
        <v>1357</v>
      </c>
      <c r="AH768" s="100" t="s">
        <v>1123</v>
      </c>
      <c r="AI768" s="97">
        <v>196852</v>
      </c>
      <c r="AJ768" s="114">
        <v>20.854549407958999</v>
      </c>
      <c r="AK768" s="114">
        <v>93.0428466796875</v>
      </c>
      <c r="AM768" s="144"/>
      <c r="AN768" s="145"/>
      <c r="AO768" s="143"/>
      <c r="AP768" s="144"/>
      <c r="AS768" s="52"/>
      <c r="AT768" s="67"/>
    </row>
    <row r="769" spans="21:46" ht="18">
      <c r="U769" s="103"/>
      <c r="V769" s="117" t="s">
        <v>9359</v>
      </c>
      <c r="W769" s="117" t="s">
        <v>9360</v>
      </c>
      <c r="X769" s="117" t="s">
        <v>5265</v>
      </c>
      <c r="Y769" s="117" t="s">
        <v>10042</v>
      </c>
      <c r="Z769" s="103"/>
      <c r="AA769" s="88" t="s">
        <v>112</v>
      </c>
      <c r="AB769" s="88" t="s">
        <v>142</v>
      </c>
      <c r="AC769" s="88" t="s">
        <v>3602</v>
      </c>
      <c r="AD769" s="88" t="s">
        <v>3601</v>
      </c>
      <c r="AF769" s="96" t="s">
        <v>1363</v>
      </c>
      <c r="AG769" s="96" t="s">
        <v>1362</v>
      </c>
      <c r="AH769" s="100" t="s">
        <v>1364</v>
      </c>
      <c r="AI769" s="97">
        <v>196859</v>
      </c>
      <c r="AJ769" s="114">
        <v>20.8680095672607</v>
      </c>
      <c r="AK769" s="114">
        <v>93.056907653808594</v>
      </c>
      <c r="AM769" s="144"/>
      <c r="AN769" s="145"/>
      <c r="AO769" s="143"/>
      <c r="AP769" s="144"/>
      <c r="AS769" s="52"/>
      <c r="AT769" s="67"/>
    </row>
    <row r="770" spans="21:46" ht="18">
      <c r="U770" s="103"/>
      <c r="V770" s="117" t="s">
        <v>9359</v>
      </c>
      <c r="W770" s="117" t="s">
        <v>9360</v>
      </c>
      <c r="X770" s="117" t="s">
        <v>5266</v>
      </c>
      <c r="Y770" s="117" t="s">
        <v>10043</v>
      </c>
      <c r="Z770" s="103"/>
      <c r="AA770" s="88" t="s">
        <v>112</v>
      </c>
      <c r="AB770" s="88" t="s">
        <v>142</v>
      </c>
      <c r="AC770" s="88" t="s">
        <v>3604</v>
      </c>
      <c r="AD770" s="88" t="s">
        <v>3603</v>
      </c>
      <c r="AF770" s="96" t="s">
        <v>1363</v>
      </c>
      <c r="AG770" s="96" t="s">
        <v>1362</v>
      </c>
      <c r="AH770" s="100" t="s">
        <v>1363</v>
      </c>
      <c r="AI770" s="97">
        <v>196855</v>
      </c>
      <c r="AJ770" s="114">
        <v>20.8591709136963</v>
      </c>
      <c r="AK770" s="114">
        <v>93.048362731933594</v>
      </c>
      <c r="AM770" s="144"/>
      <c r="AN770" s="145"/>
      <c r="AO770" s="143"/>
      <c r="AP770" s="144"/>
      <c r="AS770" s="52"/>
      <c r="AT770" s="67"/>
    </row>
    <row r="771" spans="21:46" ht="18">
      <c r="U771" s="103"/>
      <c r="V771" s="117" t="s">
        <v>9359</v>
      </c>
      <c r="W771" s="117" t="s">
        <v>9360</v>
      </c>
      <c r="X771" s="117" t="s">
        <v>5267</v>
      </c>
      <c r="Y771" s="117" t="s">
        <v>10044</v>
      </c>
      <c r="Z771" s="103"/>
      <c r="AA771" s="88" t="s">
        <v>112</v>
      </c>
      <c r="AB771" s="88" t="s">
        <v>142</v>
      </c>
      <c r="AC771" s="88" t="s">
        <v>3611</v>
      </c>
      <c r="AD771" s="88" t="s">
        <v>3610</v>
      </c>
      <c r="AF771" s="96" t="s">
        <v>1363</v>
      </c>
      <c r="AG771" s="96" t="s">
        <v>1362</v>
      </c>
      <c r="AH771" s="100" t="s">
        <v>659</v>
      </c>
      <c r="AI771" s="97">
        <v>196856</v>
      </c>
      <c r="AJ771" s="114"/>
      <c r="AK771" s="114"/>
      <c r="AM771" s="144"/>
      <c r="AN771" s="145"/>
      <c r="AO771" s="143"/>
      <c r="AP771" s="144"/>
      <c r="AS771" s="52"/>
      <c r="AT771" s="67"/>
    </row>
    <row r="772" spans="21:46" ht="18">
      <c r="U772" s="103"/>
      <c r="V772" s="117" t="s">
        <v>9361</v>
      </c>
      <c r="W772" s="117" t="s">
        <v>9362</v>
      </c>
      <c r="X772" s="117" t="s">
        <v>10045</v>
      </c>
      <c r="Y772" s="117" t="s">
        <v>10046</v>
      </c>
      <c r="Z772" s="103"/>
      <c r="AA772" s="88" t="s">
        <v>112</v>
      </c>
      <c r="AB772" s="88" t="s">
        <v>142</v>
      </c>
      <c r="AC772" s="88" t="s">
        <v>3614</v>
      </c>
      <c r="AD772" s="88" t="s">
        <v>3613</v>
      </c>
      <c r="AF772" s="96" t="s">
        <v>1363</v>
      </c>
      <c r="AG772" s="96" t="s">
        <v>1362</v>
      </c>
      <c r="AH772" s="100" t="s">
        <v>441</v>
      </c>
      <c r="AI772" s="97">
        <v>196857</v>
      </c>
      <c r="AJ772" s="114"/>
      <c r="AK772" s="114"/>
      <c r="AM772" s="144"/>
      <c r="AN772" s="145"/>
      <c r="AO772" s="143"/>
      <c r="AP772" s="144"/>
      <c r="AS772" s="52"/>
      <c r="AT772" s="67"/>
    </row>
    <row r="773" spans="21:46" ht="18">
      <c r="U773" s="103"/>
      <c r="V773" s="117" t="s">
        <v>9361</v>
      </c>
      <c r="W773" s="117" t="s">
        <v>9362</v>
      </c>
      <c r="X773" s="117" t="s">
        <v>10047</v>
      </c>
      <c r="Y773" s="117" t="s">
        <v>10048</v>
      </c>
      <c r="Z773" s="103"/>
      <c r="AA773" s="88" t="s">
        <v>112</v>
      </c>
      <c r="AB773" s="88" t="s">
        <v>142</v>
      </c>
      <c r="AC773" s="88" t="s">
        <v>1894</v>
      </c>
      <c r="AD773" s="88" t="s">
        <v>3618</v>
      </c>
      <c r="AF773" s="96" t="s">
        <v>1363</v>
      </c>
      <c r="AG773" s="96" t="s">
        <v>1362</v>
      </c>
      <c r="AH773" s="100" t="s">
        <v>767</v>
      </c>
      <c r="AI773" s="97">
        <v>196858</v>
      </c>
      <c r="AJ773" s="114">
        <v>20.869970321655298</v>
      </c>
      <c r="AK773" s="114">
        <v>93.050628662109403</v>
      </c>
      <c r="AM773" s="144"/>
      <c r="AN773" s="145"/>
      <c r="AO773" s="143"/>
      <c r="AP773" s="144"/>
      <c r="AS773" s="52"/>
      <c r="AT773" s="67"/>
    </row>
    <row r="774" spans="21:46" ht="18">
      <c r="U774" s="103"/>
      <c r="V774" s="117" t="s">
        <v>9361</v>
      </c>
      <c r="W774" s="117" t="s">
        <v>9362</v>
      </c>
      <c r="X774" s="117" t="s">
        <v>10049</v>
      </c>
      <c r="Y774" s="117" t="s">
        <v>10050</v>
      </c>
      <c r="Z774" s="103"/>
      <c r="AA774" s="88" t="s">
        <v>112</v>
      </c>
      <c r="AB774" s="88" t="s">
        <v>142</v>
      </c>
      <c r="AC774" s="88" t="s">
        <v>3623</v>
      </c>
      <c r="AD774" s="88" t="s">
        <v>3622</v>
      </c>
      <c r="AF774" s="96" t="s">
        <v>1366</v>
      </c>
      <c r="AG774" s="96" t="s">
        <v>1365</v>
      </c>
      <c r="AH774" s="100" t="s">
        <v>1366</v>
      </c>
      <c r="AI774" s="97">
        <v>196860</v>
      </c>
      <c r="AJ774" s="114">
        <v>20.891899108886701</v>
      </c>
      <c r="AK774" s="114">
        <v>93.063041687011705</v>
      </c>
      <c r="AM774" s="144"/>
      <c r="AN774" s="145"/>
      <c r="AO774" s="143"/>
      <c r="AP774" s="144"/>
      <c r="AS774" s="52"/>
      <c r="AT774" s="67"/>
    </row>
    <row r="775" spans="21:46" ht="18">
      <c r="U775" s="103"/>
      <c r="V775" s="117" t="s">
        <v>9361</v>
      </c>
      <c r="W775" s="117" t="s">
        <v>9362</v>
      </c>
      <c r="X775" s="117" t="s">
        <v>10051</v>
      </c>
      <c r="Y775" s="117" t="s">
        <v>10052</v>
      </c>
      <c r="Z775" s="103"/>
      <c r="AA775" s="88" t="s">
        <v>112</v>
      </c>
      <c r="AB775" s="88" t="s">
        <v>142</v>
      </c>
      <c r="AC775" s="88" t="s">
        <v>1440</v>
      </c>
      <c r="AD775" s="88" t="s">
        <v>3626</v>
      </c>
      <c r="AF775" s="96" t="s">
        <v>1366</v>
      </c>
      <c r="AG775" s="96" t="s">
        <v>1365</v>
      </c>
      <c r="AH775" s="100" t="s">
        <v>1367</v>
      </c>
      <c r="AI775" s="97">
        <v>196861</v>
      </c>
      <c r="AJ775" s="114"/>
      <c r="AK775" s="114"/>
      <c r="AM775" s="144"/>
      <c r="AN775" s="145"/>
      <c r="AO775" s="143"/>
      <c r="AP775" s="144"/>
      <c r="AS775" s="52"/>
      <c r="AT775" s="67"/>
    </row>
    <row r="776" spans="21:46" ht="18">
      <c r="U776" s="103"/>
      <c r="V776" s="117" t="s">
        <v>9361</v>
      </c>
      <c r="W776" s="117" t="s">
        <v>9362</v>
      </c>
      <c r="X776" s="117" t="s">
        <v>10053</v>
      </c>
      <c r="Y776" s="117" t="s">
        <v>10054</v>
      </c>
      <c r="Z776" s="103"/>
      <c r="AA776" s="88" t="s">
        <v>112</v>
      </c>
      <c r="AB776" s="88" t="s">
        <v>142</v>
      </c>
      <c r="AC776" s="88" t="s">
        <v>3628</v>
      </c>
      <c r="AD776" s="88" t="s">
        <v>3627</v>
      </c>
      <c r="AF776" s="96" t="s">
        <v>1297</v>
      </c>
      <c r="AG776" s="96" t="s">
        <v>1368</v>
      </c>
      <c r="AH776" s="100" t="s">
        <v>1297</v>
      </c>
      <c r="AI776" s="97">
        <v>196862</v>
      </c>
      <c r="AJ776" s="114">
        <v>20.8590602874756</v>
      </c>
      <c r="AK776" s="114">
        <v>93.060890197753906</v>
      </c>
      <c r="AM776" s="144"/>
      <c r="AN776" s="145"/>
      <c r="AO776" s="143"/>
      <c r="AP776" s="144"/>
      <c r="AS776" s="52"/>
      <c r="AT776" s="67"/>
    </row>
    <row r="777" spans="21:46" ht="18">
      <c r="U777" s="103"/>
      <c r="V777" s="117" t="s">
        <v>9361</v>
      </c>
      <c r="W777" s="117" t="s">
        <v>9362</v>
      </c>
      <c r="X777" s="117" t="s">
        <v>10055</v>
      </c>
      <c r="Y777" s="117" t="s">
        <v>10056</v>
      </c>
      <c r="Z777" s="103"/>
      <c r="AA777" s="88" t="s">
        <v>112</v>
      </c>
      <c r="AB777" s="88" t="s">
        <v>142</v>
      </c>
      <c r="AC777" s="88" t="s">
        <v>3636</v>
      </c>
      <c r="AD777" s="88" t="s">
        <v>3635</v>
      </c>
      <c r="AF777" s="96" t="s">
        <v>1297</v>
      </c>
      <c r="AG777" s="96" t="s">
        <v>1368</v>
      </c>
      <c r="AH777" s="100" t="s">
        <v>1369</v>
      </c>
      <c r="AI777" s="97">
        <v>196863</v>
      </c>
      <c r="AJ777" s="114"/>
      <c r="AK777" s="114"/>
      <c r="AM777" s="144"/>
      <c r="AN777" s="145"/>
      <c r="AO777" s="143"/>
      <c r="AP777" s="144"/>
      <c r="AS777" s="52"/>
      <c r="AT777" s="67"/>
    </row>
    <row r="778" spans="21:46" ht="18">
      <c r="U778" s="103"/>
      <c r="V778" s="117" t="s">
        <v>9361</v>
      </c>
      <c r="W778" s="117" t="s">
        <v>9362</v>
      </c>
      <c r="X778" s="117" t="s">
        <v>10057</v>
      </c>
      <c r="Y778" s="117" t="s">
        <v>10058</v>
      </c>
      <c r="Z778" s="103"/>
      <c r="AA778" s="88" t="s">
        <v>112</v>
      </c>
      <c r="AB778" s="88" t="s">
        <v>142</v>
      </c>
      <c r="AC778" s="88" t="s">
        <v>3640</v>
      </c>
      <c r="AD778" s="88" t="s">
        <v>3639</v>
      </c>
      <c r="AF778" s="96" t="s">
        <v>1371</v>
      </c>
      <c r="AG778" s="96" t="s">
        <v>1370</v>
      </c>
      <c r="AH778" s="100" t="s">
        <v>1371</v>
      </c>
      <c r="AI778" s="97">
        <v>196864</v>
      </c>
      <c r="AJ778" s="114">
        <v>20.839199066162099</v>
      </c>
      <c r="AK778" s="114">
        <v>93.061836242675795</v>
      </c>
      <c r="AM778" s="144"/>
      <c r="AN778" s="145"/>
      <c r="AO778" s="143"/>
      <c r="AP778" s="144"/>
      <c r="AS778" s="52"/>
      <c r="AT778" s="67"/>
    </row>
    <row r="779" spans="21:46" ht="18">
      <c r="U779" s="103"/>
      <c r="V779" s="117" t="s">
        <v>9361</v>
      </c>
      <c r="W779" s="117" t="s">
        <v>9362</v>
      </c>
      <c r="X779" s="117" t="s">
        <v>10059</v>
      </c>
      <c r="Y779" s="117" t="s">
        <v>10060</v>
      </c>
      <c r="Z779" s="103"/>
      <c r="AA779" s="88" t="s">
        <v>127</v>
      </c>
      <c r="AB779" s="88" t="s">
        <v>143</v>
      </c>
      <c r="AC779" s="88" t="s">
        <v>3643</v>
      </c>
      <c r="AD779" s="88" t="s">
        <v>3642</v>
      </c>
      <c r="AF779" s="96" t="s">
        <v>1371</v>
      </c>
      <c r="AG779" s="96" t="s">
        <v>1370</v>
      </c>
      <c r="AH779" s="100" t="s">
        <v>1372</v>
      </c>
      <c r="AI779" s="97">
        <v>220645</v>
      </c>
      <c r="AJ779" s="114"/>
      <c r="AK779" s="114"/>
      <c r="AM779" s="144"/>
      <c r="AN779" s="145"/>
      <c r="AO779" s="143"/>
      <c r="AP779" s="144"/>
      <c r="AS779" s="52"/>
      <c r="AT779" s="67"/>
    </row>
    <row r="780" spans="21:46" ht="18">
      <c r="U780" s="103"/>
      <c r="V780" s="117" t="s">
        <v>9361</v>
      </c>
      <c r="W780" s="117" t="s">
        <v>9362</v>
      </c>
      <c r="X780" s="117" t="s">
        <v>10061</v>
      </c>
      <c r="Y780" s="117" t="s">
        <v>10062</v>
      </c>
      <c r="Z780" s="103"/>
      <c r="AA780" s="88" t="s">
        <v>127</v>
      </c>
      <c r="AB780" s="88" t="s">
        <v>143</v>
      </c>
      <c r="AC780" s="88" t="s">
        <v>3645</v>
      </c>
      <c r="AD780" s="88" t="s">
        <v>3644</v>
      </c>
      <c r="AF780" s="96" t="s">
        <v>1374</v>
      </c>
      <c r="AG780" s="96" t="s">
        <v>1373</v>
      </c>
      <c r="AH780" s="100" t="s">
        <v>1374</v>
      </c>
      <c r="AI780" s="97">
        <v>196865</v>
      </c>
      <c r="AJ780" s="114">
        <v>20.813249588012699</v>
      </c>
      <c r="AK780" s="114">
        <v>93.059837341308594</v>
      </c>
      <c r="AM780" s="144"/>
      <c r="AN780" s="145"/>
      <c r="AO780" s="143"/>
      <c r="AP780" s="144"/>
      <c r="AS780" s="52"/>
      <c r="AT780" s="67"/>
    </row>
    <row r="781" spans="21:46" ht="18">
      <c r="U781" s="103"/>
      <c r="V781" s="117" t="s">
        <v>9361</v>
      </c>
      <c r="W781" s="117" t="s">
        <v>9362</v>
      </c>
      <c r="X781" s="117" t="s">
        <v>10063</v>
      </c>
      <c r="Y781" s="117" t="s">
        <v>10064</v>
      </c>
      <c r="Z781" s="103"/>
      <c r="AA781" s="88" t="s">
        <v>127</v>
      </c>
      <c r="AB781" s="88" t="s">
        <v>143</v>
      </c>
      <c r="AC781" s="88" t="s">
        <v>3650</v>
      </c>
      <c r="AD781" s="88" t="s">
        <v>3649</v>
      </c>
      <c r="AF781" s="96" t="s">
        <v>1374</v>
      </c>
      <c r="AG781" s="96" t="s">
        <v>1373</v>
      </c>
      <c r="AH781" s="100" t="s">
        <v>1375</v>
      </c>
      <c r="AI781" s="97">
        <v>196866</v>
      </c>
      <c r="AJ781" s="114">
        <v>20.791460037231399</v>
      </c>
      <c r="AK781" s="114">
        <v>93.044097900390597</v>
      </c>
      <c r="AM781" s="144"/>
      <c r="AN781" s="145"/>
      <c r="AO781" s="143"/>
      <c r="AP781" s="144"/>
      <c r="AS781" s="52"/>
      <c r="AT781" s="67"/>
    </row>
    <row r="782" spans="21:46" ht="18">
      <c r="U782" s="103"/>
      <c r="V782" s="117" t="s">
        <v>9361</v>
      </c>
      <c r="W782" s="117" t="s">
        <v>9362</v>
      </c>
      <c r="X782" s="117" t="s">
        <v>10065</v>
      </c>
      <c r="Y782" s="117" t="s">
        <v>10066</v>
      </c>
      <c r="Z782" s="103"/>
      <c r="AA782" s="88" t="s">
        <v>127</v>
      </c>
      <c r="AB782" s="88" t="s">
        <v>143</v>
      </c>
      <c r="AC782" s="88" t="s">
        <v>3654</v>
      </c>
      <c r="AD782" s="88" t="s">
        <v>3653</v>
      </c>
      <c r="AF782" s="96" t="s">
        <v>1377</v>
      </c>
      <c r="AG782" s="96" t="s">
        <v>1376</v>
      </c>
      <c r="AH782" s="100" t="s">
        <v>1377</v>
      </c>
      <c r="AI782" s="97">
        <v>196867</v>
      </c>
      <c r="AJ782" s="114">
        <v>20.7995300292969</v>
      </c>
      <c r="AK782" s="114">
        <v>92.989738464355497</v>
      </c>
      <c r="AM782" s="144"/>
      <c r="AN782" s="145"/>
      <c r="AO782" s="143"/>
      <c r="AP782" s="144"/>
      <c r="AS782" s="52"/>
      <c r="AT782" s="67"/>
    </row>
    <row r="783" spans="21:46" ht="18">
      <c r="U783" s="103"/>
      <c r="V783" s="117" t="s">
        <v>9363</v>
      </c>
      <c r="W783" s="117" t="s">
        <v>9364</v>
      </c>
      <c r="X783" s="117" t="s">
        <v>5265</v>
      </c>
      <c r="Y783" s="117" t="s">
        <v>10067</v>
      </c>
      <c r="Z783" s="103"/>
      <c r="AA783" s="88" t="s">
        <v>127</v>
      </c>
      <c r="AB783" s="88" t="s">
        <v>143</v>
      </c>
      <c r="AC783" s="88" t="s">
        <v>3659</v>
      </c>
      <c r="AD783" s="88" t="s">
        <v>3658</v>
      </c>
      <c r="AF783" s="96" t="s">
        <v>1377</v>
      </c>
      <c r="AG783" s="96" t="s">
        <v>1376</v>
      </c>
      <c r="AH783" s="100" t="s">
        <v>1203</v>
      </c>
      <c r="AI783" s="97">
        <v>196871</v>
      </c>
      <c r="AJ783" s="114">
        <v>20.8066596984863</v>
      </c>
      <c r="AK783" s="114">
        <v>92.990676879882798</v>
      </c>
      <c r="AM783" s="144"/>
      <c r="AN783" s="145"/>
      <c r="AO783" s="143"/>
      <c r="AP783" s="144"/>
      <c r="AS783" s="52"/>
      <c r="AT783" s="67"/>
    </row>
    <row r="784" spans="21:46" ht="18">
      <c r="U784" s="103"/>
      <c r="V784" s="117" t="s">
        <v>9363</v>
      </c>
      <c r="W784" s="117" t="s">
        <v>9364</v>
      </c>
      <c r="X784" s="117" t="s">
        <v>5266</v>
      </c>
      <c r="Y784" s="117" t="s">
        <v>10068</v>
      </c>
      <c r="Z784" s="103"/>
      <c r="AA784" s="88" t="s">
        <v>127</v>
      </c>
      <c r="AB784" s="88" t="s">
        <v>143</v>
      </c>
      <c r="AC784" s="88" t="s">
        <v>3668</v>
      </c>
      <c r="AD784" s="88" t="s">
        <v>3667</v>
      </c>
      <c r="AF784" s="96" t="s">
        <v>1377</v>
      </c>
      <c r="AG784" s="96" t="s">
        <v>1376</v>
      </c>
      <c r="AH784" s="100" t="s">
        <v>1378</v>
      </c>
      <c r="AI784" s="97">
        <v>196870</v>
      </c>
      <c r="AJ784" s="114">
        <v>20.794309616088899</v>
      </c>
      <c r="AK784" s="114">
        <v>92.988533020019503</v>
      </c>
      <c r="AM784" s="144"/>
      <c r="AN784" s="145"/>
      <c r="AO784" s="143"/>
      <c r="AP784" s="144"/>
      <c r="AS784" s="52"/>
      <c r="AT784" s="67"/>
    </row>
    <row r="785" spans="21:46" ht="18">
      <c r="U785" s="103"/>
      <c r="V785" s="117" t="s">
        <v>9363</v>
      </c>
      <c r="W785" s="117" t="s">
        <v>9364</v>
      </c>
      <c r="X785" s="117" t="s">
        <v>5267</v>
      </c>
      <c r="Y785" s="117" t="s">
        <v>10069</v>
      </c>
      <c r="Z785" s="103"/>
      <c r="AA785" s="88" t="s">
        <v>127</v>
      </c>
      <c r="AB785" s="88" t="s">
        <v>143</v>
      </c>
      <c r="AC785" s="88" t="s">
        <v>3672</v>
      </c>
      <c r="AD785" s="88" t="s">
        <v>3671</v>
      </c>
      <c r="AF785" s="96" t="s">
        <v>1377</v>
      </c>
      <c r="AG785" s="96" t="s">
        <v>1376</v>
      </c>
      <c r="AH785" s="100" t="s">
        <v>1379</v>
      </c>
      <c r="AI785" s="97">
        <v>196868</v>
      </c>
      <c r="AJ785" s="114">
        <v>20.783319473266602</v>
      </c>
      <c r="AK785" s="114">
        <v>92.987396240234403</v>
      </c>
      <c r="AM785" s="144"/>
      <c r="AN785" s="145"/>
      <c r="AO785" s="143"/>
      <c r="AP785" s="144"/>
      <c r="AS785" s="52"/>
      <c r="AT785" s="67"/>
    </row>
    <row r="786" spans="21:46" ht="18">
      <c r="U786" s="103"/>
      <c r="V786" s="117" t="s">
        <v>9365</v>
      </c>
      <c r="W786" s="117" t="s">
        <v>9366</v>
      </c>
      <c r="X786" s="117" t="s">
        <v>5265</v>
      </c>
      <c r="Y786" s="117" t="s">
        <v>10070</v>
      </c>
      <c r="Z786" s="103"/>
      <c r="AA786" s="88" t="s">
        <v>127</v>
      </c>
      <c r="AB786" s="88" t="s">
        <v>143</v>
      </c>
      <c r="AC786" s="88" t="s">
        <v>3677</v>
      </c>
      <c r="AD786" s="88" t="s">
        <v>3676</v>
      </c>
      <c r="AF786" s="96" t="s">
        <v>1377</v>
      </c>
      <c r="AG786" s="96" t="s">
        <v>1376</v>
      </c>
      <c r="AH786" s="100" t="s">
        <v>1380</v>
      </c>
      <c r="AI786" s="97">
        <v>196869</v>
      </c>
      <c r="AJ786" s="114">
        <v>20.785699844360401</v>
      </c>
      <c r="AK786" s="114">
        <v>92.986633300781307</v>
      </c>
      <c r="AM786" s="144"/>
      <c r="AN786" s="145"/>
      <c r="AO786" s="143"/>
      <c r="AP786" s="144"/>
      <c r="AS786" s="52"/>
      <c r="AT786" s="67"/>
    </row>
    <row r="787" spans="21:46" ht="18">
      <c r="U787" s="103"/>
      <c r="V787" s="117" t="s">
        <v>9365</v>
      </c>
      <c r="W787" s="117" t="s">
        <v>9366</v>
      </c>
      <c r="X787" s="117" t="s">
        <v>5266</v>
      </c>
      <c r="Y787" s="117" t="s">
        <v>10071</v>
      </c>
      <c r="Z787" s="103"/>
      <c r="AA787" s="88" t="s">
        <v>127</v>
      </c>
      <c r="AB787" s="88" t="s">
        <v>143</v>
      </c>
      <c r="AC787" s="88" t="s">
        <v>3682</v>
      </c>
      <c r="AD787" s="88" t="s">
        <v>3681</v>
      </c>
      <c r="AF787" s="96" t="s">
        <v>1382</v>
      </c>
      <c r="AG787" s="96" t="s">
        <v>1381</v>
      </c>
      <c r="AH787" s="100" t="s">
        <v>1382</v>
      </c>
      <c r="AI787" s="97">
        <v>196872</v>
      </c>
      <c r="AJ787" s="114">
        <v>20.813819885253899</v>
      </c>
      <c r="AK787" s="114">
        <v>92.981262207031307</v>
      </c>
      <c r="AM787" s="144"/>
      <c r="AN787" s="145"/>
      <c r="AO787" s="143"/>
      <c r="AP787" s="144"/>
      <c r="AS787" s="52"/>
      <c r="AT787" s="67"/>
    </row>
    <row r="788" spans="21:46" ht="18">
      <c r="U788" s="103"/>
      <c r="V788" s="117" t="s">
        <v>9365</v>
      </c>
      <c r="W788" s="117" t="s">
        <v>9366</v>
      </c>
      <c r="X788" s="117" t="s">
        <v>5267</v>
      </c>
      <c r="Y788" s="117" t="s">
        <v>10072</v>
      </c>
      <c r="Z788" s="103"/>
      <c r="AA788" s="88" t="s">
        <v>127</v>
      </c>
      <c r="AB788" s="88" t="s">
        <v>143</v>
      </c>
      <c r="AC788" s="88" t="s">
        <v>3687</v>
      </c>
      <c r="AD788" s="88" t="s">
        <v>3686</v>
      </c>
      <c r="AF788" s="96" t="s">
        <v>1382</v>
      </c>
      <c r="AG788" s="96" t="s">
        <v>1381</v>
      </c>
      <c r="AH788" s="100" t="s">
        <v>1164</v>
      </c>
      <c r="AI788" s="97">
        <v>196873</v>
      </c>
      <c r="AJ788" s="114">
        <v>20.806400299072301</v>
      </c>
      <c r="AK788" s="114">
        <v>92.982147216796903</v>
      </c>
      <c r="AM788" s="144"/>
      <c r="AN788" s="145"/>
      <c r="AO788" s="143"/>
      <c r="AP788" s="144"/>
      <c r="AS788" s="52"/>
      <c r="AT788" s="67"/>
    </row>
    <row r="789" spans="21:46" ht="18">
      <c r="U789" s="103"/>
      <c r="V789" s="117" t="s">
        <v>9365</v>
      </c>
      <c r="W789" s="117" t="s">
        <v>9366</v>
      </c>
      <c r="X789" s="117" t="s">
        <v>5268</v>
      </c>
      <c r="Y789" s="117" t="s">
        <v>10073</v>
      </c>
      <c r="Z789" s="103"/>
      <c r="AA789" s="88" t="s">
        <v>127</v>
      </c>
      <c r="AB789" s="88" t="s">
        <v>143</v>
      </c>
      <c r="AC789" s="88" t="s">
        <v>3689</v>
      </c>
      <c r="AD789" s="88" t="s">
        <v>3688</v>
      </c>
      <c r="AF789" s="96" t="s">
        <v>1384</v>
      </c>
      <c r="AG789" s="96" t="s">
        <v>1383</v>
      </c>
      <c r="AH789" s="100" t="s">
        <v>1385</v>
      </c>
      <c r="AI789" s="97">
        <v>196874</v>
      </c>
      <c r="AJ789" s="114">
        <v>20.825950622558601</v>
      </c>
      <c r="AK789" s="114">
        <v>92.983558654785199</v>
      </c>
      <c r="AM789" s="144"/>
      <c r="AN789" s="145"/>
      <c r="AO789" s="143"/>
      <c r="AP789" s="144"/>
      <c r="AS789" s="52"/>
      <c r="AT789" s="67"/>
    </row>
    <row r="790" spans="21:46" ht="18">
      <c r="U790" s="103"/>
      <c r="V790" s="117" t="s">
        <v>9367</v>
      </c>
      <c r="W790" s="117" t="s">
        <v>9368</v>
      </c>
      <c r="X790" s="117" t="s">
        <v>10035</v>
      </c>
      <c r="Y790" s="117" t="s">
        <v>10074</v>
      </c>
      <c r="Z790" s="103"/>
      <c r="AA790" s="88" t="s">
        <v>127</v>
      </c>
      <c r="AB790" s="88" t="s">
        <v>143</v>
      </c>
      <c r="AC790" s="88" t="s">
        <v>3695</v>
      </c>
      <c r="AD790" s="88" t="s">
        <v>3694</v>
      </c>
      <c r="AF790" s="96" t="s">
        <v>1387</v>
      </c>
      <c r="AG790" s="96" t="s">
        <v>1386</v>
      </c>
      <c r="AH790" s="100" t="s">
        <v>1388</v>
      </c>
      <c r="AI790" s="97">
        <v>196876</v>
      </c>
      <c r="AJ790" s="114">
        <v>20.642620086669901</v>
      </c>
      <c r="AK790" s="114">
        <v>93.026390075683594</v>
      </c>
      <c r="AM790" s="144"/>
      <c r="AN790" s="145"/>
      <c r="AO790" s="143"/>
      <c r="AP790" s="144"/>
      <c r="AS790" s="52"/>
      <c r="AT790" s="67"/>
    </row>
    <row r="791" spans="21:46" ht="18">
      <c r="U791" s="103"/>
      <c r="V791" s="117" t="s">
        <v>9367</v>
      </c>
      <c r="W791" s="117" t="s">
        <v>9368</v>
      </c>
      <c r="X791" s="117" t="s">
        <v>9535</v>
      </c>
      <c r="Y791" s="117" t="s">
        <v>10075</v>
      </c>
      <c r="Z791" s="103"/>
      <c r="AA791" s="88" t="s">
        <v>127</v>
      </c>
      <c r="AB791" s="88" t="s">
        <v>143</v>
      </c>
      <c r="AC791" s="88" t="s">
        <v>3703</v>
      </c>
      <c r="AD791" s="88" t="s">
        <v>3702</v>
      </c>
      <c r="AF791" s="96" t="s">
        <v>1387</v>
      </c>
      <c r="AG791" s="96" t="s">
        <v>1386</v>
      </c>
      <c r="AH791" s="100" t="s">
        <v>1389</v>
      </c>
      <c r="AI791" s="97">
        <v>196879</v>
      </c>
      <c r="AJ791" s="114">
        <v>20.612510681152301</v>
      </c>
      <c r="AK791" s="114">
        <v>93.030937194824205</v>
      </c>
      <c r="AM791" s="144"/>
      <c r="AN791" s="145"/>
      <c r="AO791" s="143"/>
      <c r="AP791" s="144"/>
      <c r="AS791" s="52"/>
      <c r="AT791" s="67"/>
    </row>
    <row r="792" spans="21:46" ht="18">
      <c r="U792" s="103"/>
      <c r="V792" s="117" t="s">
        <v>9367</v>
      </c>
      <c r="W792" s="117" t="s">
        <v>9368</v>
      </c>
      <c r="X792" s="117" t="s">
        <v>10076</v>
      </c>
      <c r="Y792" s="117" t="s">
        <v>10077</v>
      </c>
      <c r="Z792" s="103"/>
      <c r="AA792" s="88" t="s">
        <v>127</v>
      </c>
      <c r="AB792" s="88" t="s">
        <v>143</v>
      </c>
      <c r="AC792" s="88" t="s">
        <v>3707</v>
      </c>
      <c r="AD792" s="88" t="s">
        <v>3706</v>
      </c>
      <c r="AF792" s="96" t="s">
        <v>1387</v>
      </c>
      <c r="AG792" s="96" t="s">
        <v>1386</v>
      </c>
      <c r="AH792" s="100" t="s">
        <v>1390</v>
      </c>
      <c r="AI792" s="97">
        <v>220646</v>
      </c>
      <c r="AJ792" s="114"/>
      <c r="AK792" s="114"/>
      <c r="AM792" s="144"/>
      <c r="AN792" s="145"/>
      <c r="AO792" s="143"/>
      <c r="AP792" s="144"/>
      <c r="AS792" s="52"/>
      <c r="AT792" s="67"/>
    </row>
    <row r="793" spans="21:46" ht="18">
      <c r="U793" s="103"/>
      <c r="V793" s="117" t="s">
        <v>9369</v>
      </c>
      <c r="W793" s="117" t="s">
        <v>9370</v>
      </c>
      <c r="X793" s="117" t="s">
        <v>5265</v>
      </c>
      <c r="Y793" s="117" t="s">
        <v>10078</v>
      </c>
      <c r="Z793" s="103"/>
      <c r="AA793" s="88" t="s">
        <v>127</v>
      </c>
      <c r="AB793" s="88" t="s">
        <v>143</v>
      </c>
      <c r="AC793" s="88" t="s">
        <v>3709</v>
      </c>
      <c r="AD793" s="88" t="s">
        <v>3708</v>
      </c>
      <c r="AF793" s="96" t="s">
        <v>1387</v>
      </c>
      <c r="AG793" s="96" t="s">
        <v>1386</v>
      </c>
      <c r="AH793" s="100" t="s">
        <v>1387</v>
      </c>
      <c r="AI793" s="97">
        <v>196875</v>
      </c>
      <c r="AJ793" s="114">
        <v>20.6080207824707</v>
      </c>
      <c r="AK793" s="114">
        <v>93.035400390625</v>
      </c>
      <c r="AM793" s="144"/>
      <c r="AN793" s="145"/>
      <c r="AO793" s="143"/>
      <c r="AP793" s="144"/>
      <c r="AS793" s="52"/>
      <c r="AT793" s="67"/>
    </row>
    <row r="794" spans="21:46" ht="18">
      <c r="U794" s="103"/>
      <c r="V794" s="117" t="s">
        <v>9369</v>
      </c>
      <c r="W794" s="117" t="s">
        <v>9370</v>
      </c>
      <c r="X794" s="117" t="s">
        <v>5266</v>
      </c>
      <c r="Y794" s="117" t="s">
        <v>10079</v>
      </c>
      <c r="Z794" s="103"/>
      <c r="AA794" s="88" t="s">
        <v>127</v>
      </c>
      <c r="AB794" s="88" t="s">
        <v>143</v>
      </c>
      <c r="AC794" s="88" t="s">
        <v>3712</v>
      </c>
      <c r="AD794" s="88" t="s">
        <v>3711</v>
      </c>
      <c r="AF794" s="96" t="s">
        <v>1387</v>
      </c>
      <c r="AG794" s="96" t="s">
        <v>1386</v>
      </c>
      <c r="AH794" s="100" t="s">
        <v>1391</v>
      </c>
      <c r="AI794" s="97">
        <v>196878</v>
      </c>
      <c r="AJ794" s="114">
        <v>20.627639770507798</v>
      </c>
      <c r="AK794" s="114">
        <v>93.022773742675795</v>
      </c>
      <c r="AM794" s="144"/>
      <c r="AN794" s="145"/>
      <c r="AO794" s="143"/>
      <c r="AP794" s="144"/>
      <c r="AS794" s="52"/>
      <c r="AT794" s="67"/>
    </row>
    <row r="795" spans="21:46" ht="18">
      <c r="U795" s="103"/>
      <c r="V795" s="117" t="s">
        <v>9369</v>
      </c>
      <c r="W795" s="117" t="s">
        <v>9370</v>
      </c>
      <c r="X795" s="117" t="s">
        <v>5267</v>
      </c>
      <c r="Y795" s="117" t="s">
        <v>10080</v>
      </c>
      <c r="Z795" s="103"/>
      <c r="AA795" s="88" t="s">
        <v>127</v>
      </c>
      <c r="AB795" s="88" t="s">
        <v>143</v>
      </c>
      <c r="AC795" s="88" t="s">
        <v>3715</v>
      </c>
      <c r="AD795" s="88" t="s">
        <v>3714</v>
      </c>
      <c r="AF795" s="96" t="s">
        <v>1387</v>
      </c>
      <c r="AG795" s="96" t="s">
        <v>1386</v>
      </c>
      <c r="AH795" s="100" t="s">
        <v>1392</v>
      </c>
      <c r="AI795" s="97">
        <v>196877</v>
      </c>
      <c r="AJ795" s="114">
        <v>20.6419792175293</v>
      </c>
      <c r="AK795" s="114">
        <v>93.014846801757798</v>
      </c>
      <c r="AM795" s="144"/>
      <c r="AN795" s="145"/>
      <c r="AO795" s="143"/>
      <c r="AP795" s="144"/>
      <c r="AS795" s="52"/>
      <c r="AT795" s="67"/>
    </row>
    <row r="796" spans="21:46" ht="18">
      <c r="U796" s="103"/>
      <c r="V796" s="117" t="s">
        <v>9369</v>
      </c>
      <c r="W796" s="117" t="s">
        <v>9370</v>
      </c>
      <c r="X796" s="117" t="s">
        <v>5268</v>
      </c>
      <c r="Y796" s="117" t="s">
        <v>10081</v>
      </c>
      <c r="Z796" s="103"/>
      <c r="AA796" s="88" t="s">
        <v>127</v>
      </c>
      <c r="AB796" s="88" t="s">
        <v>143</v>
      </c>
      <c r="AC796" s="88" t="s">
        <v>3717</v>
      </c>
      <c r="AD796" s="88" t="s">
        <v>3716</v>
      </c>
      <c r="AF796" s="96" t="s">
        <v>1394</v>
      </c>
      <c r="AG796" s="96" t="s">
        <v>1393</v>
      </c>
      <c r="AH796" s="100" t="s">
        <v>1394</v>
      </c>
      <c r="AI796" s="97">
        <v>196880</v>
      </c>
      <c r="AJ796" s="114">
        <v>20.831729888916001</v>
      </c>
      <c r="AK796" s="114">
        <v>92.919639587402301</v>
      </c>
      <c r="AM796" s="144"/>
      <c r="AN796" s="145"/>
      <c r="AO796" s="143"/>
      <c r="AP796" s="144"/>
      <c r="AS796" s="52"/>
      <c r="AT796" s="67"/>
    </row>
    <row r="797" spans="21:46" ht="18">
      <c r="U797" s="103"/>
      <c r="V797" s="117" t="s">
        <v>9369</v>
      </c>
      <c r="W797" s="117" t="s">
        <v>9370</v>
      </c>
      <c r="X797" s="117" t="s">
        <v>5269</v>
      </c>
      <c r="Y797" s="117" t="s">
        <v>10082</v>
      </c>
      <c r="Z797" s="103"/>
      <c r="AA797" s="88" t="s">
        <v>127</v>
      </c>
      <c r="AB797" s="88" t="s">
        <v>143</v>
      </c>
      <c r="AC797" s="88" t="s">
        <v>3721</v>
      </c>
      <c r="AD797" s="88" t="s">
        <v>3720</v>
      </c>
      <c r="AF797" s="96" t="s">
        <v>1394</v>
      </c>
      <c r="AG797" s="96" t="s">
        <v>1393</v>
      </c>
      <c r="AH797" s="100" t="s">
        <v>1395</v>
      </c>
      <c r="AI797" s="97">
        <v>196881</v>
      </c>
      <c r="AJ797" s="114">
        <v>20.809240341186499</v>
      </c>
      <c r="AK797" s="114">
        <v>92.923919677734403</v>
      </c>
      <c r="AM797" s="144"/>
      <c r="AN797" s="145"/>
      <c r="AO797" s="143"/>
      <c r="AP797" s="144"/>
      <c r="AS797" s="52"/>
      <c r="AT797" s="67"/>
    </row>
    <row r="798" spans="21:46" ht="18">
      <c r="U798" s="103"/>
      <c r="V798" s="117" t="s">
        <v>9369</v>
      </c>
      <c r="W798" s="117" t="s">
        <v>9370</v>
      </c>
      <c r="X798" s="117" t="s">
        <v>5288</v>
      </c>
      <c r="Y798" s="117" t="s">
        <v>10083</v>
      </c>
      <c r="Z798" s="103"/>
      <c r="AA798" s="88" t="s">
        <v>127</v>
      </c>
      <c r="AB798" s="88" t="s">
        <v>143</v>
      </c>
      <c r="AC798" s="88" t="s">
        <v>3724</v>
      </c>
      <c r="AD798" s="88" t="s">
        <v>3723</v>
      </c>
      <c r="AF798" s="96" t="s">
        <v>1394</v>
      </c>
      <c r="AG798" s="96" t="s">
        <v>1393</v>
      </c>
      <c r="AH798" s="100" t="s">
        <v>1396</v>
      </c>
      <c r="AI798" s="97">
        <v>196882</v>
      </c>
      <c r="AJ798" s="114">
        <v>20.807970046997099</v>
      </c>
      <c r="AK798" s="114">
        <v>92.929046630859403</v>
      </c>
      <c r="AM798" s="144"/>
      <c r="AN798" s="145"/>
      <c r="AO798" s="143"/>
      <c r="AP798" s="144"/>
      <c r="AS798" s="52"/>
      <c r="AT798" s="67"/>
    </row>
    <row r="799" spans="21:46" ht="18">
      <c r="U799" s="103"/>
      <c r="V799" s="117" t="s">
        <v>9369</v>
      </c>
      <c r="W799" s="117" t="s">
        <v>9370</v>
      </c>
      <c r="X799" s="117" t="s">
        <v>5290</v>
      </c>
      <c r="Y799" s="117" t="s">
        <v>10084</v>
      </c>
      <c r="Z799" s="103"/>
      <c r="AA799" s="88" t="s">
        <v>127</v>
      </c>
      <c r="AB799" s="88" t="s">
        <v>143</v>
      </c>
      <c r="AC799" s="88" t="s">
        <v>847</v>
      </c>
      <c r="AD799" s="88" t="s">
        <v>3730</v>
      </c>
      <c r="AF799" s="96" t="s">
        <v>1394</v>
      </c>
      <c r="AG799" s="96" t="s">
        <v>1393</v>
      </c>
      <c r="AH799" s="100" t="s">
        <v>1397</v>
      </c>
      <c r="AI799" s="97">
        <v>196883</v>
      </c>
      <c r="AJ799" s="114">
        <v>20.803529739379901</v>
      </c>
      <c r="AK799" s="114">
        <v>92.929466247558594</v>
      </c>
      <c r="AM799" s="144"/>
      <c r="AN799" s="145"/>
      <c r="AO799" s="143"/>
      <c r="AP799" s="144"/>
      <c r="AS799" s="52"/>
      <c r="AT799" s="67"/>
    </row>
    <row r="800" spans="21:46" ht="18">
      <c r="U800" s="103"/>
      <c r="V800" s="117" t="s">
        <v>9369</v>
      </c>
      <c r="W800" s="117" t="s">
        <v>9370</v>
      </c>
      <c r="X800" s="117" t="s">
        <v>9431</v>
      </c>
      <c r="Y800" s="117" t="s">
        <v>10085</v>
      </c>
      <c r="Z800" s="103"/>
      <c r="AA800" s="88" t="s">
        <v>127</v>
      </c>
      <c r="AB800" s="88" t="s">
        <v>143</v>
      </c>
      <c r="AC800" s="88" t="s">
        <v>3735</v>
      </c>
      <c r="AD800" s="88" t="s">
        <v>3734</v>
      </c>
      <c r="AF800" s="96" t="s">
        <v>1399</v>
      </c>
      <c r="AG800" s="96" t="s">
        <v>1398</v>
      </c>
      <c r="AH800" s="100" t="s">
        <v>1399</v>
      </c>
      <c r="AI800" s="97">
        <v>196884</v>
      </c>
      <c r="AJ800" s="114">
        <v>20.786739349365199</v>
      </c>
      <c r="AK800" s="114">
        <v>92.944313049316406</v>
      </c>
      <c r="AM800" s="144"/>
      <c r="AN800" s="145"/>
      <c r="AO800" s="143"/>
      <c r="AP800" s="144"/>
      <c r="AS800" s="52"/>
      <c r="AT800" s="67"/>
    </row>
    <row r="801" spans="21:46" ht="18">
      <c r="U801" s="103"/>
      <c r="V801" s="117" t="s">
        <v>9369</v>
      </c>
      <c r="W801" s="117" t="s">
        <v>9370</v>
      </c>
      <c r="X801" s="117" t="s">
        <v>9433</v>
      </c>
      <c r="Y801" s="117" t="s">
        <v>10086</v>
      </c>
      <c r="Z801" s="103"/>
      <c r="AA801" s="88" t="s">
        <v>127</v>
      </c>
      <c r="AB801" s="88" t="s">
        <v>143</v>
      </c>
      <c r="AC801" s="88" t="s">
        <v>3742</v>
      </c>
      <c r="AD801" s="88" t="s">
        <v>3741</v>
      </c>
      <c r="AF801" s="96" t="s">
        <v>1399</v>
      </c>
      <c r="AG801" s="96" t="s">
        <v>1398</v>
      </c>
      <c r="AH801" s="100" t="s">
        <v>1400</v>
      </c>
      <c r="AI801" s="97">
        <v>196885</v>
      </c>
      <c r="AJ801" s="114">
        <v>20.806350708007798</v>
      </c>
      <c r="AK801" s="114">
        <v>92.948310852050795</v>
      </c>
      <c r="AM801" s="144"/>
      <c r="AN801" s="145"/>
      <c r="AO801" s="143"/>
      <c r="AP801" s="144"/>
      <c r="AS801" s="52"/>
      <c r="AT801" s="67"/>
    </row>
    <row r="802" spans="21:46" ht="18">
      <c r="U802" s="103"/>
      <c r="V802" s="118" t="s">
        <v>9371</v>
      </c>
      <c r="W802" s="118" t="s">
        <v>9372</v>
      </c>
      <c r="X802" s="118" t="s">
        <v>10087</v>
      </c>
      <c r="Y802" s="118" t="s">
        <v>10088</v>
      </c>
      <c r="Z802" s="103"/>
      <c r="AA802" s="88" t="s">
        <v>127</v>
      </c>
      <c r="AB802" s="88" t="s">
        <v>143</v>
      </c>
      <c r="AC802" s="88" t="s">
        <v>3748</v>
      </c>
      <c r="AD802" s="88" t="s">
        <v>3747</v>
      </c>
      <c r="AF802" s="96" t="s">
        <v>1399</v>
      </c>
      <c r="AG802" s="96" t="s">
        <v>1398</v>
      </c>
      <c r="AH802" s="100" t="s">
        <v>1401</v>
      </c>
      <c r="AI802" s="97">
        <v>196886</v>
      </c>
      <c r="AJ802" s="114">
        <v>20.8037109375</v>
      </c>
      <c r="AK802" s="114">
        <v>92.946136474609403</v>
      </c>
      <c r="AM802" s="144"/>
      <c r="AN802" s="145"/>
      <c r="AO802" s="143"/>
      <c r="AP802" s="144"/>
      <c r="AS802" s="52"/>
      <c r="AT802" s="67"/>
    </row>
    <row r="803" spans="21:46" ht="18">
      <c r="U803" s="103"/>
      <c r="W803" s="25"/>
      <c r="Z803" s="103"/>
      <c r="AA803" s="88" t="s">
        <v>127</v>
      </c>
      <c r="AB803" s="88" t="s">
        <v>143</v>
      </c>
      <c r="AC803" s="88" t="s">
        <v>3752</v>
      </c>
      <c r="AD803" s="88" t="s">
        <v>3751</v>
      </c>
      <c r="AF803" s="96" t="s">
        <v>1399</v>
      </c>
      <c r="AG803" s="96" t="s">
        <v>1398</v>
      </c>
      <c r="AH803" s="100" t="s">
        <v>1402</v>
      </c>
      <c r="AI803" s="97">
        <v>196887</v>
      </c>
      <c r="AJ803" s="114">
        <v>20.785770416259801</v>
      </c>
      <c r="AK803" s="114">
        <v>92.931427001953097</v>
      </c>
      <c r="AM803" s="144"/>
      <c r="AN803" s="145"/>
      <c r="AO803" s="143"/>
      <c r="AP803" s="144"/>
      <c r="AS803" s="52"/>
      <c r="AT803" s="67"/>
    </row>
    <row r="804" spans="21:46" ht="18">
      <c r="U804" s="103"/>
      <c r="W804" s="25"/>
      <c r="Z804" s="103"/>
      <c r="AA804" s="88" t="s">
        <v>127</v>
      </c>
      <c r="AB804" s="88" t="s">
        <v>143</v>
      </c>
      <c r="AC804" s="88" t="s">
        <v>3755</v>
      </c>
      <c r="AD804" s="88" t="s">
        <v>3754</v>
      </c>
      <c r="AF804" s="96" t="s">
        <v>1404</v>
      </c>
      <c r="AG804" s="96" t="s">
        <v>1403</v>
      </c>
      <c r="AH804" s="100" t="s">
        <v>1404</v>
      </c>
      <c r="AI804" s="97">
        <v>196888</v>
      </c>
      <c r="AJ804" s="114">
        <v>20.797550201416001</v>
      </c>
      <c r="AK804" s="114">
        <v>92.976661682128906</v>
      </c>
      <c r="AM804" s="144"/>
      <c r="AN804" s="145"/>
      <c r="AO804" s="143"/>
      <c r="AP804" s="144"/>
      <c r="AS804" s="52"/>
      <c r="AT804" s="67"/>
    </row>
    <row r="805" spans="21:46" ht="18">
      <c r="U805" s="103"/>
      <c r="W805" s="25"/>
      <c r="Z805" s="103"/>
      <c r="AA805" s="88" t="s">
        <v>127</v>
      </c>
      <c r="AB805" s="88" t="s">
        <v>143</v>
      </c>
      <c r="AC805" s="88" t="s">
        <v>3760</v>
      </c>
      <c r="AD805" s="88" t="s">
        <v>3759</v>
      </c>
      <c r="AF805" s="96" t="s">
        <v>1404</v>
      </c>
      <c r="AG805" s="96" t="s">
        <v>1403</v>
      </c>
      <c r="AH805" s="100" t="s">
        <v>1405</v>
      </c>
      <c r="AI805" s="97">
        <v>196889</v>
      </c>
      <c r="AJ805" s="114">
        <v>20.785549163818398</v>
      </c>
      <c r="AK805" s="114">
        <v>92.971076965332003</v>
      </c>
      <c r="AM805" s="144"/>
      <c r="AN805" s="145"/>
      <c r="AO805" s="143"/>
      <c r="AP805" s="144"/>
      <c r="AS805" s="52"/>
      <c r="AT805" s="67"/>
    </row>
    <row r="806" spans="21:46" ht="18">
      <c r="U806" s="103"/>
      <c r="W806" s="25"/>
      <c r="Z806" s="103"/>
      <c r="AA806" s="88" t="s">
        <v>127</v>
      </c>
      <c r="AB806" s="88" t="s">
        <v>143</v>
      </c>
      <c r="AC806" s="88" t="s">
        <v>3763</v>
      </c>
      <c r="AD806" s="88" t="s">
        <v>3762</v>
      </c>
      <c r="AF806" s="96" t="s">
        <v>1407</v>
      </c>
      <c r="AG806" s="96" t="s">
        <v>1406</v>
      </c>
      <c r="AH806" s="100" t="s">
        <v>1408</v>
      </c>
      <c r="AI806" s="97">
        <v>196891</v>
      </c>
      <c r="AJ806" s="114"/>
      <c r="AK806" s="114"/>
      <c r="AM806" s="144"/>
      <c r="AN806" s="145"/>
      <c r="AO806" s="143"/>
      <c r="AP806" s="144"/>
      <c r="AS806" s="52"/>
      <c r="AT806" s="67"/>
    </row>
    <row r="807" spans="21:46" ht="18">
      <c r="U807" s="103"/>
      <c r="W807" s="25"/>
      <c r="Z807" s="103"/>
      <c r="AA807" s="88" t="s">
        <v>127</v>
      </c>
      <c r="AB807" s="88" t="s">
        <v>143</v>
      </c>
      <c r="AC807" s="88" t="s">
        <v>3767</v>
      </c>
      <c r="AD807" s="88" t="s">
        <v>3766</v>
      </c>
      <c r="AF807" s="96" t="s">
        <v>1407</v>
      </c>
      <c r="AG807" s="96" t="s">
        <v>1406</v>
      </c>
      <c r="AH807" s="100" t="s">
        <v>560</v>
      </c>
      <c r="AI807" s="97">
        <v>196892</v>
      </c>
      <c r="AJ807" s="114"/>
      <c r="AK807" s="114"/>
      <c r="AM807" s="144"/>
      <c r="AN807" s="145"/>
      <c r="AO807" s="143"/>
      <c r="AP807" s="144"/>
      <c r="AS807" s="52"/>
      <c r="AT807" s="67"/>
    </row>
    <row r="808" spans="21:46" ht="18">
      <c r="U808" s="103"/>
      <c r="W808" s="25"/>
      <c r="Z808" s="103"/>
      <c r="AA808" s="88" t="s">
        <v>127</v>
      </c>
      <c r="AB808" s="88" t="s">
        <v>143</v>
      </c>
      <c r="AC808" s="88" t="s">
        <v>3773</v>
      </c>
      <c r="AD808" s="88" t="s">
        <v>3772</v>
      </c>
      <c r="AF808" s="96" t="s">
        <v>1407</v>
      </c>
      <c r="AG808" s="96" t="s">
        <v>1406</v>
      </c>
      <c r="AH808" s="100" t="s">
        <v>1409</v>
      </c>
      <c r="AI808" s="97">
        <v>220647</v>
      </c>
      <c r="AJ808" s="114"/>
      <c r="AK808" s="114"/>
      <c r="AM808" s="144"/>
      <c r="AN808" s="145"/>
      <c r="AO808" s="143"/>
      <c r="AP808" s="144"/>
      <c r="AS808" s="52"/>
      <c r="AT808" s="67"/>
    </row>
    <row r="809" spans="21:46" ht="18">
      <c r="U809" s="103"/>
      <c r="W809" s="25"/>
      <c r="Z809" s="103"/>
      <c r="AA809" s="88" t="s">
        <v>127</v>
      </c>
      <c r="AB809" s="88" t="s">
        <v>143</v>
      </c>
      <c r="AC809" s="88" t="s">
        <v>3777</v>
      </c>
      <c r="AD809" s="88" t="s">
        <v>3776</v>
      </c>
      <c r="AF809" s="96" t="s">
        <v>1407</v>
      </c>
      <c r="AG809" s="96" t="s">
        <v>1406</v>
      </c>
      <c r="AH809" s="100" t="s">
        <v>1407</v>
      </c>
      <c r="AI809" s="97">
        <v>196890</v>
      </c>
      <c r="AJ809" s="114">
        <v>20.767280578613299</v>
      </c>
      <c r="AK809" s="114">
        <v>92.959426879882798</v>
      </c>
      <c r="AM809" s="144"/>
      <c r="AN809" s="145"/>
      <c r="AO809" s="143"/>
      <c r="AP809" s="144"/>
      <c r="AS809" s="52"/>
      <c r="AT809" s="67"/>
    </row>
    <row r="810" spans="21:46" ht="18">
      <c r="U810" s="103"/>
      <c r="W810" s="25"/>
      <c r="Z810" s="103"/>
      <c r="AA810" s="88" t="s">
        <v>127</v>
      </c>
      <c r="AB810" s="88" t="s">
        <v>143</v>
      </c>
      <c r="AC810" s="88" t="s">
        <v>3780</v>
      </c>
      <c r="AD810" s="88" t="s">
        <v>3779</v>
      </c>
      <c r="AF810" s="96" t="s">
        <v>479</v>
      </c>
      <c r="AG810" s="96" t="s">
        <v>1410</v>
      </c>
      <c r="AH810" s="100" t="s">
        <v>1411</v>
      </c>
      <c r="AI810" s="97">
        <v>196894</v>
      </c>
      <c r="AJ810" s="114">
        <v>20.7489204406738</v>
      </c>
      <c r="AK810" s="114">
        <v>92.958816528320298</v>
      </c>
      <c r="AM810" s="144"/>
      <c r="AN810" s="145"/>
      <c r="AO810" s="143"/>
      <c r="AP810" s="144"/>
      <c r="AS810" s="52"/>
      <c r="AT810" s="67"/>
    </row>
    <row r="811" spans="21:46" ht="18">
      <c r="U811" s="103"/>
      <c r="W811" s="25"/>
      <c r="Z811" s="103"/>
      <c r="AA811" s="88" t="s">
        <v>127</v>
      </c>
      <c r="AB811" s="88" t="s">
        <v>143</v>
      </c>
      <c r="AC811" s="88" t="s">
        <v>3785</v>
      </c>
      <c r="AD811" s="88" t="s">
        <v>3784</v>
      </c>
      <c r="AF811" s="96" t="s">
        <v>479</v>
      </c>
      <c r="AG811" s="96" t="s">
        <v>1410</v>
      </c>
      <c r="AH811" s="100" t="s">
        <v>1412</v>
      </c>
      <c r="AI811" s="97">
        <v>196895</v>
      </c>
      <c r="AJ811" s="114">
        <v>20.766740798950199</v>
      </c>
      <c r="AK811" s="114">
        <v>92.964103698730497</v>
      </c>
      <c r="AM811" s="144"/>
      <c r="AN811" s="145"/>
      <c r="AO811" s="143"/>
      <c r="AP811" s="144"/>
      <c r="AS811" s="52"/>
      <c r="AT811" s="67"/>
    </row>
    <row r="812" spans="21:46" ht="18">
      <c r="U812" s="103"/>
      <c r="W812" s="25"/>
      <c r="Z812" s="103"/>
      <c r="AA812" s="88" t="s">
        <v>127</v>
      </c>
      <c r="AB812" s="88" t="s">
        <v>143</v>
      </c>
      <c r="AC812" s="88" t="s">
        <v>767</v>
      </c>
      <c r="AD812" s="88" t="s">
        <v>3790</v>
      </c>
      <c r="AF812" s="96" t="s">
        <v>479</v>
      </c>
      <c r="AG812" s="96" t="s">
        <v>1410</v>
      </c>
      <c r="AH812" s="100" t="s">
        <v>479</v>
      </c>
      <c r="AI812" s="97">
        <v>196893</v>
      </c>
      <c r="AJ812" s="114">
        <v>20.760820388793899</v>
      </c>
      <c r="AK812" s="114">
        <v>92.9600830078125</v>
      </c>
      <c r="AM812" s="144"/>
      <c r="AN812" s="145"/>
      <c r="AO812" s="143"/>
      <c r="AP812" s="144"/>
      <c r="AS812" s="52"/>
      <c r="AT812" s="67"/>
    </row>
    <row r="813" spans="21:46" ht="18">
      <c r="U813" s="103"/>
      <c r="W813" s="25"/>
      <c r="Z813" s="103"/>
      <c r="AA813" s="88" t="s">
        <v>127</v>
      </c>
      <c r="AB813" s="88" t="s">
        <v>143</v>
      </c>
      <c r="AC813" s="88" t="s">
        <v>3794</v>
      </c>
      <c r="AD813" s="88" t="s">
        <v>3793</v>
      </c>
      <c r="AF813" s="96" t="s">
        <v>653</v>
      </c>
      <c r="AG813" s="96" t="s">
        <v>1413</v>
      </c>
      <c r="AH813" s="100" t="s">
        <v>653</v>
      </c>
      <c r="AI813" s="97">
        <v>196896</v>
      </c>
      <c r="AJ813" s="114">
        <v>20.738790512085</v>
      </c>
      <c r="AK813" s="114">
        <v>92.955917358398395</v>
      </c>
      <c r="AM813" s="144"/>
      <c r="AN813" s="145"/>
      <c r="AO813" s="143"/>
      <c r="AP813" s="144"/>
      <c r="AS813" s="52"/>
      <c r="AT813" s="67"/>
    </row>
    <row r="814" spans="21:46" ht="18">
      <c r="U814" s="103"/>
      <c r="W814" s="25"/>
      <c r="Z814" s="103"/>
      <c r="AA814" s="88" t="s">
        <v>127</v>
      </c>
      <c r="AB814" s="88" t="s">
        <v>143</v>
      </c>
      <c r="AC814" s="88" t="s">
        <v>3796</v>
      </c>
      <c r="AD814" s="88" t="s">
        <v>3795</v>
      </c>
      <c r="AF814" s="96" t="s">
        <v>653</v>
      </c>
      <c r="AG814" s="96" t="s">
        <v>1413</v>
      </c>
      <c r="AH814" s="100" t="s">
        <v>1414</v>
      </c>
      <c r="AI814" s="97">
        <v>196897</v>
      </c>
      <c r="AJ814" s="114"/>
      <c r="AK814" s="114"/>
      <c r="AM814" s="144"/>
      <c r="AN814" s="145"/>
      <c r="AO814" s="143"/>
      <c r="AP814" s="144"/>
      <c r="AS814" s="52"/>
      <c r="AT814" s="67"/>
    </row>
    <row r="815" spans="21:46" ht="18">
      <c r="U815" s="103"/>
      <c r="W815" s="25"/>
      <c r="Z815" s="103"/>
      <c r="AA815" s="88" t="s">
        <v>128</v>
      </c>
      <c r="AB815" s="88" t="s">
        <v>144</v>
      </c>
      <c r="AC815" s="88" t="s">
        <v>3800</v>
      </c>
      <c r="AD815" s="88" t="s">
        <v>3799</v>
      </c>
      <c r="AF815" s="96" t="s">
        <v>1416</v>
      </c>
      <c r="AG815" s="96" t="s">
        <v>1415</v>
      </c>
      <c r="AH815" s="100" t="s">
        <v>1416</v>
      </c>
      <c r="AI815" s="97">
        <v>196898</v>
      </c>
      <c r="AJ815" s="114">
        <v>20.7269592285156</v>
      </c>
      <c r="AK815" s="114">
        <v>92.899269104003906</v>
      </c>
      <c r="AM815" s="144"/>
      <c r="AN815" s="145"/>
      <c r="AO815" s="143"/>
      <c r="AP815" s="144"/>
      <c r="AS815" s="52"/>
      <c r="AT815" s="67"/>
    </row>
    <row r="816" spans="21:46" ht="18">
      <c r="U816" s="103"/>
      <c r="W816" s="25"/>
      <c r="Z816" s="103"/>
      <c r="AA816" s="88" t="s">
        <v>128</v>
      </c>
      <c r="AB816" s="88" t="s">
        <v>144</v>
      </c>
      <c r="AC816" s="88" t="s">
        <v>3805</v>
      </c>
      <c r="AD816" s="88" t="s">
        <v>3804</v>
      </c>
      <c r="AF816" s="96" t="s">
        <v>1416</v>
      </c>
      <c r="AG816" s="96" t="s">
        <v>1415</v>
      </c>
      <c r="AH816" s="100" t="s">
        <v>1417</v>
      </c>
      <c r="AI816" s="97">
        <v>196905</v>
      </c>
      <c r="AJ816" s="114"/>
      <c r="AK816" s="114"/>
      <c r="AM816" s="144"/>
      <c r="AN816" s="145"/>
      <c r="AO816" s="143"/>
      <c r="AP816" s="144"/>
      <c r="AS816" s="52"/>
      <c r="AT816" s="67"/>
    </row>
    <row r="817" spans="21:46" ht="18">
      <c r="U817" s="103"/>
      <c r="W817" s="25"/>
      <c r="Z817" s="103"/>
      <c r="AA817" s="88" t="s">
        <v>128</v>
      </c>
      <c r="AB817" s="88" t="s">
        <v>144</v>
      </c>
      <c r="AC817" s="88" t="s">
        <v>3810</v>
      </c>
      <c r="AD817" s="88" t="s">
        <v>3809</v>
      </c>
      <c r="AF817" s="96" t="s">
        <v>1416</v>
      </c>
      <c r="AG817" s="96" t="s">
        <v>1415</v>
      </c>
      <c r="AH817" s="100" t="s">
        <v>1418</v>
      </c>
      <c r="AI817" s="97">
        <v>196904</v>
      </c>
      <c r="AJ817" s="114">
        <v>20.7163391113281</v>
      </c>
      <c r="AK817" s="114">
        <v>92.888999938964801</v>
      </c>
      <c r="AM817" s="144"/>
      <c r="AN817" s="145"/>
      <c r="AO817" s="143"/>
      <c r="AP817" s="144"/>
      <c r="AS817" s="52"/>
      <c r="AT817" s="67"/>
    </row>
    <row r="818" spans="21:46" ht="18">
      <c r="U818" s="103"/>
      <c r="W818" s="25"/>
      <c r="Z818" s="103"/>
      <c r="AA818" s="88" t="s">
        <v>128</v>
      </c>
      <c r="AB818" s="88" t="s">
        <v>144</v>
      </c>
      <c r="AC818" s="88" t="s">
        <v>3814</v>
      </c>
      <c r="AD818" s="88" t="s">
        <v>3813</v>
      </c>
      <c r="AF818" s="96" t="s">
        <v>1416</v>
      </c>
      <c r="AG818" s="96" t="s">
        <v>1415</v>
      </c>
      <c r="AH818" s="100" t="s">
        <v>1419</v>
      </c>
      <c r="AI818" s="97">
        <v>196903</v>
      </c>
      <c r="AJ818" s="114">
        <v>20.708179473876999</v>
      </c>
      <c r="AK818" s="114">
        <v>92.915580749511705</v>
      </c>
      <c r="AM818" s="144"/>
      <c r="AN818" s="145"/>
      <c r="AO818" s="143"/>
      <c r="AP818" s="144"/>
      <c r="AS818" s="52"/>
      <c r="AT818" s="67"/>
    </row>
    <row r="819" spans="21:46" ht="18">
      <c r="U819" s="103"/>
      <c r="W819" s="25"/>
      <c r="Z819" s="103"/>
      <c r="AA819" s="88" t="s">
        <v>128</v>
      </c>
      <c r="AB819" s="88" t="s">
        <v>144</v>
      </c>
      <c r="AC819" s="88" t="s">
        <v>3817</v>
      </c>
      <c r="AD819" s="88" t="s">
        <v>3816</v>
      </c>
      <c r="AF819" s="96" t="s">
        <v>1416</v>
      </c>
      <c r="AG819" s="96" t="s">
        <v>1415</v>
      </c>
      <c r="AH819" s="100" t="s">
        <v>1420</v>
      </c>
      <c r="AI819" s="97">
        <v>196902</v>
      </c>
      <c r="AJ819" s="114">
        <v>20.7434597015381</v>
      </c>
      <c r="AK819" s="114">
        <v>92.880691528320298</v>
      </c>
      <c r="AM819" s="144"/>
      <c r="AN819" s="145"/>
      <c r="AO819" s="143"/>
      <c r="AP819" s="144"/>
      <c r="AS819" s="52"/>
      <c r="AT819" s="67"/>
    </row>
    <row r="820" spans="21:46" ht="18">
      <c r="U820" s="103"/>
      <c r="W820" s="25"/>
      <c r="Z820" s="103"/>
      <c r="AA820" s="88" t="s">
        <v>128</v>
      </c>
      <c r="AB820" s="88" t="s">
        <v>144</v>
      </c>
      <c r="AC820" s="88" t="s">
        <v>3821</v>
      </c>
      <c r="AD820" s="88" t="s">
        <v>3820</v>
      </c>
      <c r="AF820" s="96" t="s">
        <v>1416</v>
      </c>
      <c r="AG820" s="96" t="s">
        <v>1415</v>
      </c>
      <c r="AH820" s="100" t="s">
        <v>1421</v>
      </c>
      <c r="AI820" s="97">
        <v>196901</v>
      </c>
      <c r="AJ820" s="114">
        <v>20.740879058837901</v>
      </c>
      <c r="AK820" s="114">
        <v>92.891380310058594</v>
      </c>
      <c r="AM820" s="144"/>
      <c r="AN820" s="145"/>
      <c r="AO820" s="143"/>
      <c r="AP820" s="144"/>
      <c r="AS820" s="52"/>
      <c r="AT820" s="67"/>
    </row>
    <row r="821" spans="21:46" ht="18">
      <c r="U821" s="103"/>
      <c r="W821" s="25"/>
      <c r="Z821" s="103"/>
      <c r="AA821" s="88" t="s">
        <v>128</v>
      </c>
      <c r="AB821" s="88" t="s">
        <v>144</v>
      </c>
      <c r="AC821" s="88" t="s">
        <v>3364</v>
      </c>
      <c r="AD821" s="88" t="s">
        <v>3823</v>
      </c>
      <c r="AF821" s="96" t="s">
        <v>1416</v>
      </c>
      <c r="AG821" s="96" t="s">
        <v>1415</v>
      </c>
      <c r="AH821" s="100" t="s">
        <v>1422</v>
      </c>
      <c r="AI821" s="97">
        <v>196899</v>
      </c>
      <c r="AJ821" s="114">
        <v>20.7317600250244</v>
      </c>
      <c r="AK821" s="114">
        <v>92.888000488281307</v>
      </c>
      <c r="AM821" s="144"/>
      <c r="AN821" s="145"/>
      <c r="AO821" s="143"/>
      <c r="AP821" s="144"/>
      <c r="AS821" s="52"/>
      <c r="AT821" s="67"/>
    </row>
    <row r="822" spans="21:46" ht="18">
      <c r="U822" s="103"/>
      <c r="W822" s="25"/>
      <c r="Z822" s="103"/>
      <c r="AA822" s="88" t="s">
        <v>128</v>
      </c>
      <c r="AB822" s="88" t="s">
        <v>144</v>
      </c>
      <c r="AC822" s="88" t="s">
        <v>1168</v>
      </c>
      <c r="AD822" s="88" t="s">
        <v>3824</v>
      </c>
      <c r="AF822" s="96" t="s">
        <v>1416</v>
      </c>
      <c r="AG822" s="96" t="s">
        <v>1415</v>
      </c>
      <c r="AH822" s="100" t="s">
        <v>1423</v>
      </c>
      <c r="AI822" s="97">
        <v>196900</v>
      </c>
      <c r="AJ822" s="114">
        <v>20.7353000640869</v>
      </c>
      <c r="AK822" s="114">
        <v>92.908287048339801</v>
      </c>
      <c r="AM822" s="144"/>
      <c r="AN822" s="145"/>
      <c r="AO822" s="143"/>
      <c r="AP822" s="144"/>
      <c r="AS822" s="52"/>
      <c r="AT822" s="67"/>
    </row>
    <row r="823" spans="21:46" ht="18">
      <c r="U823" s="103"/>
      <c r="W823" s="25"/>
      <c r="Z823" s="103"/>
      <c r="AA823" s="88" t="s">
        <v>128</v>
      </c>
      <c r="AB823" s="88" t="s">
        <v>144</v>
      </c>
      <c r="AC823" s="88" t="s">
        <v>3828</v>
      </c>
      <c r="AD823" s="88" t="s">
        <v>3827</v>
      </c>
      <c r="AF823" s="96" t="s">
        <v>1117</v>
      </c>
      <c r="AG823" s="96" t="s">
        <v>1424</v>
      </c>
      <c r="AH823" s="100" t="s">
        <v>1425</v>
      </c>
      <c r="AI823" s="97">
        <v>196909</v>
      </c>
      <c r="AJ823" s="114">
        <v>20.691940307617202</v>
      </c>
      <c r="AK823" s="114">
        <v>92.902442932128906</v>
      </c>
      <c r="AM823" s="144"/>
      <c r="AN823" s="145"/>
      <c r="AO823" s="143"/>
      <c r="AP823" s="144"/>
      <c r="AS823" s="52"/>
      <c r="AT823" s="67"/>
    </row>
    <row r="824" spans="21:46" ht="18">
      <c r="U824" s="103"/>
      <c r="W824" s="25"/>
      <c r="Z824" s="103"/>
      <c r="AA824" s="88" t="s">
        <v>128</v>
      </c>
      <c r="AB824" s="88" t="s">
        <v>144</v>
      </c>
      <c r="AC824" s="88" t="s">
        <v>667</v>
      </c>
      <c r="AD824" s="88" t="s">
        <v>3832</v>
      </c>
      <c r="AF824" s="96" t="s">
        <v>1117</v>
      </c>
      <c r="AG824" s="96" t="s">
        <v>1424</v>
      </c>
      <c r="AH824" s="100" t="s">
        <v>1426</v>
      </c>
      <c r="AI824" s="97">
        <v>196910</v>
      </c>
      <c r="AJ824" s="114">
        <v>20.710020065307599</v>
      </c>
      <c r="AK824" s="114">
        <v>92.899620056152301</v>
      </c>
      <c r="AM824" s="144"/>
      <c r="AN824" s="145"/>
      <c r="AO824" s="143"/>
      <c r="AP824" s="144"/>
      <c r="AS824" s="52"/>
      <c r="AT824" s="67"/>
    </row>
    <row r="825" spans="21:46" ht="18">
      <c r="U825" s="103"/>
      <c r="W825" s="25"/>
      <c r="Z825" s="103"/>
      <c r="AA825" s="88" t="s">
        <v>128</v>
      </c>
      <c r="AB825" s="88" t="s">
        <v>144</v>
      </c>
      <c r="AC825" s="88" t="s">
        <v>3836</v>
      </c>
      <c r="AD825" s="88" t="s">
        <v>3835</v>
      </c>
      <c r="AF825" s="96" t="s">
        <v>1117</v>
      </c>
      <c r="AG825" s="96" t="s">
        <v>1424</v>
      </c>
      <c r="AH825" s="100" t="s">
        <v>1427</v>
      </c>
      <c r="AI825" s="97">
        <v>196907</v>
      </c>
      <c r="AJ825" s="114">
        <v>20.7222499847412</v>
      </c>
      <c r="AK825" s="114">
        <v>92.908683776855497</v>
      </c>
      <c r="AM825" s="144"/>
      <c r="AN825" s="145"/>
      <c r="AO825" s="143"/>
      <c r="AP825" s="144"/>
      <c r="AS825" s="52"/>
      <c r="AT825" s="67"/>
    </row>
    <row r="826" spans="21:46" ht="18">
      <c r="U826" s="103"/>
      <c r="W826" s="25"/>
      <c r="Z826" s="103"/>
      <c r="AA826" s="88" t="s">
        <v>128</v>
      </c>
      <c r="AB826" s="88" t="s">
        <v>144</v>
      </c>
      <c r="AC826" s="88" t="s">
        <v>3840</v>
      </c>
      <c r="AD826" s="88" t="s">
        <v>3839</v>
      </c>
      <c r="AF826" s="96" t="s">
        <v>1117</v>
      </c>
      <c r="AG826" s="96" t="s">
        <v>1424</v>
      </c>
      <c r="AH826" s="100" t="s">
        <v>1117</v>
      </c>
      <c r="AI826" s="97">
        <v>196906</v>
      </c>
      <c r="AJ826" s="114">
        <v>20.680830001831101</v>
      </c>
      <c r="AK826" s="114">
        <v>92.917633056640597</v>
      </c>
      <c r="AM826" s="144"/>
      <c r="AN826" s="145"/>
      <c r="AO826" s="143"/>
      <c r="AP826" s="144"/>
      <c r="AS826" s="52"/>
      <c r="AT826" s="67"/>
    </row>
    <row r="827" spans="21:46" ht="18">
      <c r="U827" s="103"/>
      <c r="W827" s="25"/>
      <c r="Z827" s="103"/>
      <c r="AA827" s="88" t="s">
        <v>128</v>
      </c>
      <c r="AB827" s="88" t="s">
        <v>144</v>
      </c>
      <c r="AC827" s="88" t="s">
        <v>893</v>
      </c>
      <c r="AD827" s="88" t="s">
        <v>3846</v>
      </c>
      <c r="AF827" s="96" t="s">
        <v>1117</v>
      </c>
      <c r="AG827" s="96" t="s">
        <v>1424</v>
      </c>
      <c r="AH827" s="100" t="s">
        <v>1428</v>
      </c>
      <c r="AI827" s="97">
        <v>196908</v>
      </c>
      <c r="AJ827" s="114">
        <v>20.707790374755898</v>
      </c>
      <c r="AK827" s="114">
        <v>92.911201477050795</v>
      </c>
      <c r="AM827" s="144"/>
      <c r="AN827" s="145"/>
      <c r="AO827" s="143"/>
      <c r="AP827" s="144"/>
      <c r="AS827" s="52"/>
      <c r="AT827" s="67"/>
    </row>
    <row r="828" spans="21:46" ht="18">
      <c r="U828" s="103"/>
      <c r="W828" s="25"/>
      <c r="Z828" s="103"/>
      <c r="AA828" s="88" t="s">
        <v>128</v>
      </c>
      <c r="AB828" s="88" t="s">
        <v>144</v>
      </c>
      <c r="AC828" s="88" t="s">
        <v>3848</v>
      </c>
      <c r="AD828" s="88" t="s">
        <v>3847</v>
      </c>
      <c r="AF828" s="96" t="s">
        <v>1430</v>
      </c>
      <c r="AG828" s="96" t="s">
        <v>1429</v>
      </c>
      <c r="AH828" s="100" t="s">
        <v>1431</v>
      </c>
      <c r="AI828" s="97">
        <v>196916</v>
      </c>
      <c r="AJ828" s="114">
        <v>20.693279266357401</v>
      </c>
      <c r="AK828" s="114">
        <v>92.867622375488295</v>
      </c>
      <c r="AM828" s="144"/>
      <c r="AN828" s="145"/>
      <c r="AO828" s="143"/>
      <c r="AP828" s="144"/>
      <c r="AS828" s="52"/>
      <c r="AT828" s="67"/>
    </row>
    <row r="829" spans="21:46" ht="18">
      <c r="U829" s="103"/>
      <c r="W829" s="25"/>
      <c r="Z829" s="103"/>
      <c r="AA829" s="88" t="s">
        <v>128</v>
      </c>
      <c r="AB829" s="88" t="s">
        <v>144</v>
      </c>
      <c r="AC829" s="88" t="s">
        <v>769</v>
      </c>
      <c r="AD829" s="88" t="s">
        <v>3851</v>
      </c>
      <c r="AF829" s="96" t="s">
        <v>1430</v>
      </c>
      <c r="AG829" s="96" t="s">
        <v>1429</v>
      </c>
      <c r="AH829" s="100" t="s">
        <v>1430</v>
      </c>
      <c r="AI829" s="97">
        <v>196911</v>
      </c>
      <c r="AJ829" s="114">
        <v>20.674160003662099</v>
      </c>
      <c r="AK829" s="114">
        <v>92.9078369140625</v>
      </c>
      <c r="AM829" s="144"/>
      <c r="AN829" s="145"/>
      <c r="AO829" s="143"/>
      <c r="AP829" s="144"/>
      <c r="AS829" s="52"/>
      <c r="AT829" s="67"/>
    </row>
    <row r="830" spans="21:46" ht="18">
      <c r="U830" s="103"/>
      <c r="W830" s="25"/>
      <c r="Z830" s="103"/>
      <c r="AA830" s="88" t="s">
        <v>128</v>
      </c>
      <c r="AB830" s="88" t="s">
        <v>144</v>
      </c>
      <c r="AC830" s="88" t="s">
        <v>3854</v>
      </c>
      <c r="AD830" s="88" t="s">
        <v>3853</v>
      </c>
      <c r="AF830" s="96" t="s">
        <v>1430</v>
      </c>
      <c r="AG830" s="96" t="s">
        <v>1429</v>
      </c>
      <c r="AH830" s="100" t="s">
        <v>669</v>
      </c>
      <c r="AI830" s="97">
        <v>196912</v>
      </c>
      <c r="AJ830" s="114">
        <v>20.6803302764893</v>
      </c>
      <c r="AK830" s="114">
        <v>92.888763427734403</v>
      </c>
      <c r="AM830" s="144"/>
      <c r="AN830" s="145"/>
      <c r="AO830" s="143"/>
      <c r="AP830" s="144"/>
      <c r="AS830" s="52"/>
      <c r="AT830" s="67"/>
    </row>
    <row r="831" spans="21:46" ht="18">
      <c r="U831" s="103"/>
      <c r="W831" s="25"/>
      <c r="Z831" s="103"/>
      <c r="AA831" s="88" t="s">
        <v>128</v>
      </c>
      <c r="AB831" s="88" t="s">
        <v>144</v>
      </c>
      <c r="AC831" s="88" t="s">
        <v>3858</v>
      </c>
      <c r="AD831" s="88" t="s">
        <v>3857</v>
      </c>
      <c r="AF831" s="96" t="s">
        <v>1430</v>
      </c>
      <c r="AG831" s="96" t="s">
        <v>1429</v>
      </c>
      <c r="AH831" s="100" t="s">
        <v>1432</v>
      </c>
      <c r="AI831" s="97">
        <v>196913</v>
      </c>
      <c r="AJ831" s="114">
        <v>20.688230514526399</v>
      </c>
      <c r="AK831" s="114">
        <v>92.878883361816406</v>
      </c>
      <c r="AM831" s="144"/>
      <c r="AN831" s="145"/>
      <c r="AO831" s="143"/>
      <c r="AP831" s="144"/>
      <c r="AS831" s="52"/>
      <c r="AT831" s="67"/>
    </row>
    <row r="832" spans="21:46" ht="18">
      <c r="U832" s="103"/>
      <c r="W832" s="25"/>
      <c r="Z832" s="103"/>
      <c r="AA832" s="88" t="s">
        <v>128</v>
      </c>
      <c r="AB832" s="88" t="s">
        <v>144</v>
      </c>
      <c r="AC832" s="88" t="s">
        <v>3863</v>
      </c>
      <c r="AD832" s="88" t="s">
        <v>3862</v>
      </c>
      <c r="AF832" s="96" t="s">
        <v>1430</v>
      </c>
      <c r="AG832" s="96" t="s">
        <v>1429</v>
      </c>
      <c r="AH832" s="100" t="s">
        <v>1190</v>
      </c>
      <c r="AI832" s="97">
        <v>196914</v>
      </c>
      <c r="AJ832" s="114">
        <v>20.690170288085898</v>
      </c>
      <c r="AK832" s="114">
        <v>92.865516662597699</v>
      </c>
      <c r="AM832" s="144"/>
      <c r="AN832" s="145"/>
      <c r="AO832" s="143"/>
      <c r="AP832" s="144"/>
      <c r="AS832" s="52"/>
      <c r="AT832" s="67"/>
    </row>
    <row r="833" spans="21:46" ht="18">
      <c r="U833" s="103"/>
      <c r="W833" s="25"/>
      <c r="Z833" s="103"/>
      <c r="AA833" s="88" t="s">
        <v>128</v>
      </c>
      <c r="AB833" s="88" t="s">
        <v>144</v>
      </c>
      <c r="AC833" s="88" t="s">
        <v>3136</v>
      </c>
      <c r="AD833" s="88" t="s">
        <v>3864</v>
      </c>
      <c r="AF833" s="96" t="s">
        <v>1430</v>
      </c>
      <c r="AG833" s="96" t="s">
        <v>1429</v>
      </c>
      <c r="AH833" s="100" t="s">
        <v>1433</v>
      </c>
      <c r="AI833" s="97">
        <v>196915</v>
      </c>
      <c r="AJ833" s="114">
        <v>20.688339233398398</v>
      </c>
      <c r="AK833" s="114">
        <v>92.888763427734403</v>
      </c>
      <c r="AM833" s="144"/>
      <c r="AN833" s="145"/>
      <c r="AO833" s="143"/>
      <c r="AP833" s="144"/>
      <c r="AS833" s="52"/>
      <c r="AT833" s="67"/>
    </row>
    <row r="834" spans="21:46" ht="18">
      <c r="U834" s="103"/>
      <c r="W834" s="25"/>
      <c r="Z834" s="103"/>
      <c r="AA834" s="88" t="s">
        <v>128</v>
      </c>
      <c r="AB834" s="88" t="s">
        <v>144</v>
      </c>
      <c r="AC834" s="88" t="s">
        <v>3871</v>
      </c>
      <c r="AD834" s="88" t="s">
        <v>3870</v>
      </c>
      <c r="AF834" s="96" t="s">
        <v>1435</v>
      </c>
      <c r="AG834" s="96" t="s">
        <v>1434</v>
      </c>
      <c r="AH834" s="100" t="s">
        <v>1436</v>
      </c>
      <c r="AI834" s="97">
        <v>196921</v>
      </c>
      <c r="AJ834" s="114"/>
      <c r="AK834" s="114"/>
      <c r="AM834" s="144"/>
      <c r="AN834" s="145"/>
      <c r="AO834" s="143"/>
      <c r="AP834" s="144"/>
      <c r="AS834" s="52"/>
      <c r="AT834" s="67"/>
    </row>
    <row r="835" spans="21:46" ht="18">
      <c r="U835" s="103"/>
      <c r="W835" s="25"/>
      <c r="Z835" s="103"/>
      <c r="AA835" s="88" t="s">
        <v>128</v>
      </c>
      <c r="AB835" s="88" t="s">
        <v>144</v>
      </c>
      <c r="AC835" s="88" t="s">
        <v>3875</v>
      </c>
      <c r="AD835" s="88" t="s">
        <v>3874</v>
      </c>
      <c r="AF835" s="96" t="s">
        <v>1435</v>
      </c>
      <c r="AG835" s="96" t="s">
        <v>1434</v>
      </c>
      <c r="AH835" s="100" t="s">
        <v>1437</v>
      </c>
      <c r="AI835" s="97">
        <v>196920</v>
      </c>
      <c r="AJ835" s="114"/>
      <c r="AK835" s="114"/>
      <c r="AM835" s="144"/>
      <c r="AN835" s="145"/>
      <c r="AO835" s="143"/>
      <c r="AP835" s="144"/>
      <c r="AS835" s="52"/>
      <c r="AT835" s="67"/>
    </row>
    <row r="836" spans="21:46" ht="18">
      <c r="U836" s="103"/>
      <c r="W836" s="25"/>
      <c r="Z836" s="103"/>
      <c r="AA836" s="88" t="s">
        <v>128</v>
      </c>
      <c r="AB836" s="88" t="s">
        <v>144</v>
      </c>
      <c r="AC836" s="88" t="s">
        <v>3880</v>
      </c>
      <c r="AD836" s="88" t="s">
        <v>3879</v>
      </c>
      <c r="AF836" s="96" t="s">
        <v>1435</v>
      </c>
      <c r="AG836" s="96" t="s">
        <v>1434</v>
      </c>
      <c r="AH836" s="100" t="s">
        <v>1438</v>
      </c>
      <c r="AI836" s="97">
        <v>196919</v>
      </c>
      <c r="AJ836" s="114">
        <v>20.642980575561499</v>
      </c>
      <c r="AK836" s="114">
        <v>92.929412841796903</v>
      </c>
      <c r="AM836" s="144"/>
      <c r="AN836" s="145"/>
      <c r="AO836" s="143"/>
      <c r="AP836" s="144"/>
      <c r="AS836" s="52"/>
      <c r="AT836" s="67"/>
    </row>
    <row r="837" spans="21:46" ht="18">
      <c r="U837" s="103"/>
      <c r="W837" s="25"/>
      <c r="Z837" s="103"/>
      <c r="AA837" s="88" t="s">
        <v>128</v>
      </c>
      <c r="AB837" s="88" t="s">
        <v>144</v>
      </c>
      <c r="AC837" s="88" t="s">
        <v>3884</v>
      </c>
      <c r="AD837" s="88" t="s">
        <v>3883</v>
      </c>
      <c r="AF837" s="96" t="s">
        <v>1435</v>
      </c>
      <c r="AG837" s="96" t="s">
        <v>1434</v>
      </c>
      <c r="AH837" s="100" t="s">
        <v>1435</v>
      </c>
      <c r="AI837" s="97">
        <v>196917</v>
      </c>
      <c r="AJ837" s="114">
        <v>20.648380279541001</v>
      </c>
      <c r="AK837" s="114">
        <v>92.918449401855497</v>
      </c>
      <c r="AM837" s="144"/>
      <c r="AN837" s="145"/>
      <c r="AO837" s="143"/>
      <c r="AP837" s="144"/>
      <c r="AS837" s="52"/>
      <c r="AT837" s="67"/>
    </row>
    <row r="838" spans="21:46" ht="18">
      <c r="U838" s="103"/>
      <c r="W838" s="25"/>
      <c r="Z838" s="103"/>
      <c r="AA838" s="88" t="s">
        <v>128</v>
      </c>
      <c r="AB838" s="88" t="s">
        <v>144</v>
      </c>
      <c r="AC838" s="88" t="s">
        <v>3887</v>
      </c>
      <c r="AD838" s="88" t="s">
        <v>3886</v>
      </c>
      <c r="AF838" s="96" t="s">
        <v>1435</v>
      </c>
      <c r="AG838" s="96" t="s">
        <v>1434</v>
      </c>
      <c r="AH838" s="100" t="s">
        <v>644</v>
      </c>
      <c r="AI838" s="97">
        <v>196918</v>
      </c>
      <c r="AJ838" s="114">
        <v>20.630809783935501</v>
      </c>
      <c r="AK838" s="114">
        <v>92.921203613281307</v>
      </c>
      <c r="AM838" s="144"/>
      <c r="AN838" s="145"/>
      <c r="AO838" s="143"/>
      <c r="AP838" s="144"/>
      <c r="AS838" s="52"/>
      <c r="AT838" s="67"/>
    </row>
    <row r="839" spans="21:46" ht="18">
      <c r="U839" s="103"/>
      <c r="W839" s="25"/>
      <c r="Z839" s="103"/>
      <c r="AA839" s="88" t="s">
        <v>128</v>
      </c>
      <c r="AB839" s="88" t="s">
        <v>144</v>
      </c>
      <c r="AC839" s="88" t="s">
        <v>3892</v>
      </c>
      <c r="AD839" s="88" t="s">
        <v>3891</v>
      </c>
      <c r="AF839" s="96" t="s">
        <v>805</v>
      </c>
      <c r="AG839" s="96" t="s">
        <v>1439</v>
      </c>
      <c r="AH839" s="100" t="s">
        <v>805</v>
      </c>
      <c r="AI839" s="97">
        <v>196922</v>
      </c>
      <c r="AJ839" s="114">
        <v>20.659540176391602</v>
      </c>
      <c r="AK839" s="114">
        <v>92.931861877441406</v>
      </c>
      <c r="AM839" s="144"/>
      <c r="AN839" s="145"/>
      <c r="AO839" s="143"/>
      <c r="AP839" s="144"/>
      <c r="AS839" s="52"/>
      <c r="AT839" s="67"/>
    </row>
    <row r="840" spans="21:46" ht="18">
      <c r="U840" s="103"/>
      <c r="W840" s="25"/>
      <c r="Z840" s="103"/>
      <c r="AA840" s="88" t="s">
        <v>128</v>
      </c>
      <c r="AB840" s="88" t="s">
        <v>144</v>
      </c>
      <c r="AC840" s="88" t="s">
        <v>3896</v>
      </c>
      <c r="AD840" s="88" t="s">
        <v>3895</v>
      </c>
      <c r="AF840" s="96" t="s">
        <v>805</v>
      </c>
      <c r="AG840" s="96" t="s">
        <v>1439</v>
      </c>
      <c r="AH840" s="100" t="s">
        <v>1440</v>
      </c>
      <c r="AI840" s="97">
        <v>196923</v>
      </c>
      <c r="AJ840" s="114">
        <v>20.675489425659201</v>
      </c>
      <c r="AK840" s="114">
        <v>92.916961669921903</v>
      </c>
      <c r="AM840" s="144"/>
      <c r="AN840" s="145"/>
      <c r="AO840" s="143"/>
      <c r="AP840" s="144"/>
      <c r="AS840" s="52"/>
      <c r="AT840" s="67"/>
    </row>
    <row r="841" spans="21:46" ht="18">
      <c r="U841" s="103"/>
      <c r="W841" s="25"/>
      <c r="Z841" s="103"/>
      <c r="AA841" s="88" t="s">
        <v>128</v>
      </c>
      <c r="AB841" s="88" t="s">
        <v>144</v>
      </c>
      <c r="AC841" s="88" t="s">
        <v>3901</v>
      </c>
      <c r="AD841" s="88" t="s">
        <v>3900</v>
      </c>
      <c r="AF841" s="96" t="s">
        <v>1442</v>
      </c>
      <c r="AG841" s="96" t="s">
        <v>1441</v>
      </c>
      <c r="AH841" s="100" t="s">
        <v>1443</v>
      </c>
      <c r="AI841" s="97">
        <v>196925</v>
      </c>
      <c r="AJ841" s="114">
        <v>20.657760620117202</v>
      </c>
      <c r="AK841" s="114">
        <v>92.934356689453097</v>
      </c>
      <c r="AM841" s="144"/>
      <c r="AN841" s="145"/>
      <c r="AO841" s="143"/>
      <c r="AP841" s="144"/>
      <c r="AS841" s="52"/>
      <c r="AT841" s="67"/>
    </row>
    <row r="842" spans="21:46" ht="18">
      <c r="U842" s="103"/>
      <c r="W842" s="25"/>
      <c r="Z842" s="103"/>
      <c r="AA842" s="88" t="s">
        <v>128</v>
      </c>
      <c r="AB842" s="88" t="s">
        <v>144</v>
      </c>
      <c r="AC842" s="88" t="s">
        <v>3906</v>
      </c>
      <c r="AD842" s="88" t="s">
        <v>3905</v>
      </c>
      <c r="AF842" s="96" t="s">
        <v>1442</v>
      </c>
      <c r="AG842" s="96" t="s">
        <v>1441</v>
      </c>
      <c r="AH842" s="100" t="s">
        <v>1444</v>
      </c>
      <c r="AI842" s="97">
        <v>196926</v>
      </c>
      <c r="AJ842" s="114">
        <v>20.644800186157202</v>
      </c>
      <c r="AK842" s="114">
        <v>92.945426940917997</v>
      </c>
      <c r="AM842" s="144"/>
      <c r="AN842" s="145"/>
      <c r="AO842" s="143"/>
      <c r="AP842" s="144"/>
      <c r="AS842" s="52"/>
      <c r="AT842" s="67"/>
    </row>
    <row r="843" spans="21:46" ht="18">
      <c r="U843" s="103"/>
      <c r="W843" s="25"/>
      <c r="Z843" s="103"/>
      <c r="AA843" s="88" t="s">
        <v>128</v>
      </c>
      <c r="AB843" s="88" t="s">
        <v>144</v>
      </c>
      <c r="AC843" s="88" t="s">
        <v>707</v>
      </c>
      <c r="AD843" s="88" t="s">
        <v>3909</v>
      </c>
      <c r="AF843" s="96" t="s">
        <v>1442</v>
      </c>
      <c r="AG843" s="96" t="s">
        <v>1441</v>
      </c>
      <c r="AH843" s="100" t="s">
        <v>1442</v>
      </c>
      <c r="AI843" s="97">
        <v>196924</v>
      </c>
      <c r="AJ843" s="114">
        <v>20.675590515136701</v>
      </c>
      <c r="AK843" s="114">
        <v>92.92138671875</v>
      </c>
      <c r="AM843" s="144"/>
      <c r="AN843" s="145"/>
      <c r="AO843" s="143"/>
      <c r="AP843" s="144"/>
      <c r="AS843" s="52"/>
      <c r="AT843" s="67"/>
    </row>
    <row r="844" spans="21:46" ht="18">
      <c r="U844" s="103"/>
      <c r="W844" s="25"/>
      <c r="Z844" s="103"/>
      <c r="AA844" s="88" t="s">
        <v>128</v>
      </c>
      <c r="AB844" s="88" t="s">
        <v>144</v>
      </c>
      <c r="AC844" s="88" t="s">
        <v>3916</v>
      </c>
      <c r="AD844" s="88" t="s">
        <v>3915</v>
      </c>
      <c r="AF844" s="96" t="s">
        <v>1446</v>
      </c>
      <c r="AG844" s="96" t="s">
        <v>1445</v>
      </c>
      <c r="AH844" s="100" t="s">
        <v>1446</v>
      </c>
      <c r="AI844" s="97">
        <v>196927</v>
      </c>
      <c r="AJ844" s="114">
        <v>20.697889328002901</v>
      </c>
      <c r="AK844" s="114">
        <v>92.951232910156307</v>
      </c>
      <c r="AM844" s="144"/>
      <c r="AN844" s="145"/>
      <c r="AO844" s="143"/>
      <c r="AP844" s="144"/>
      <c r="AS844" s="52"/>
      <c r="AT844" s="67"/>
    </row>
    <row r="845" spans="21:46" ht="18">
      <c r="U845" s="103"/>
      <c r="W845" s="25"/>
      <c r="Z845" s="103"/>
      <c r="AA845" s="88" t="s">
        <v>128</v>
      </c>
      <c r="AB845" s="88" t="s">
        <v>144</v>
      </c>
      <c r="AC845" s="88" t="s">
        <v>3919</v>
      </c>
      <c r="AD845" s="88" t="s">
        <v>3918</v>
      </c>
      <c r="AF845" s="96" t="s">
        <v>1446</v>
      </c>
      <c r="AG845" s="96" t="s">
        <v>1445</v>
      </c>
      <c r="AH845" s="100" t="s">
        <v>1447</v>
      </c>
      <c r="AI845" s="97">
        <v>196928</v>
      </c>
      <c r="AJ845" s="114">
        <v>20.715330123901399</v>
      </c>
      <c r="AK845" s="114">
        <v>92.938873291015597</v>
      </c>
      <c r="AM845" s="144"/>
      <c r="AN845" s="145"/>
      <c r="AO845" s="143"/>
      <c r="AP845" s="144"/>
      <c r="AS845" s="52"/>
      <c r="AT845" s="67"/>
    </row>
    <row r="846" spans="21:46" ht="18">
      <c r="U846" s="103"/>
      <c r="W846" s="25"/>
      <c r="Z846" s="103"/>
      <c r="AA846" s="88" t="s">
        <v>128</v>
      </c>
      <c r="AB846" s="88" t="s">
        <v>144</v>
      </c>
      <c r="AC846" s="88" t="s">
        <v>2166</v>
      </c>
      <c r="AD846" s="88" t="s">
        <v>3925</v>
      </c>
      <c r="AF846" s="96" t="s">
        <v>1449</v>
      </c>
      <c r="AG846" s="96" t="s">
        <v>1448</v>
      </c>
      <c r="AH846" s="100" t="s">
        <v>1449</v>
      </c>
      <c r="AI846" s="97">
        <v>196929</v>
      </c>
      <c r="AJ846" s="114">
        <v>20.677059173583999</v>
      </c>
      <c r="AK846" s="114">
        <v>92.9532470703125</v>
      </c>
      <c r="AM846" s="144"/>
      <c r="AN846" s="145"/>
      <c r="AO846" s="143"/>
      <c r="AP846" s="144"/>
      <c r="AS846" s="52"/>
      <c r="AT846" s="67"/>
    </row>
    <row r="847" spans="21:46" ht="18">
      <c r="U847" s="103"/>
      <c r="W847" s="25"/>
      <c r="Z847" s="103"/>
      <c r="AA847" s="88" t="s">
        <v>128</v>
      </c>
      <c r="AB847" s="88" t="s">
        <v>144</v>
      </c>
      <c r="AC847" s="88" t="s">
        <v>2823</v>
      </c>
      <c r="AD847" s="88" t="s">
        <v>3928</v>
      </c>
      <c r="AF847" s="96" t="s">
        <v>1449</v>
      </c>
      <c r="AG847" s="96" t="s">
        <v>1448</v>
      </c>
      <c r="AH847" s="100" t="s">
        <v>1450</v>
      </c>
      <c r="AI847" s="97">
        <v>196930</v>
      </c>
      <c r="AJ847" s="114"/>
      <c r="AK847" s="114"/>
      <c r="AM847" s="144"/>
      <c r="AN847" s="145"/>
      <c r="AO847" s="143"/>
      <c r="AP847" s="144"/>
      <c r="AS847" s="52"/>
      <c r="AT847" s="67"/>
    </row>
    <row r="848" spans="21:46" ht="18">
      <c r="U848" s="103"/>
      <c r="W848" s="25"/>
      <c r="Z848" s="103"/>
      <c r="AA848" s="88" t="s">
        <v>128</v>
      </c>
      <c r="AB848" s="88" t="s">
        <v>144</v>
      </c>
      <c r="AC848" s="88" t="s">
        <v>3933</v>
      </c>
      <c r="AD848" s="88" t="s">
        <v>3932</v>
      </c>
      <c r="AF848" s="96" t="s">
        <v>667</v>
      </c>
      <c r="AG848" s="96" t="s">
        <v>1451</v>
      </c>
      <c r="AH848" s="100" t="s">
        <v>667</v>
      </c>
      <c r="AI848" s="97">
        <v>196931</v>
      </c>
      <c r="AJ848" s="114">
        <v>20.671260833740199</v>
      </c>
      <c r="AK848" s="114">
        <v>92.963996887207003</v>
      </c>
      <c r="AM848" s="144"/>
      <c r="AN848" s="145"/>
      <c r="AO848" s="143"/>
      <c r="AP848" s="144"/>
      <c r="AS848" s="52"/>
      <c r="AT848" s="67"/>
    </row>
    <row r="849" spans="21:46" ht="18">
      <c r="U849" s="103"/>
      <c r="W849" s="25"/>
      <c r="Z849" s="103"/>
      <c r="AA849" s="88" t="s">
        <v>128</v>
      </c>
      <c r="AB849" s="88" t="s">
        <v>144</v>
      </c>
      <c r="AC849" s="88" t="s">
        <v>3939</v>
      </c>
      <c r="AD849" s="88" t="s">
        <v>3938</v>
      </c>
      <c r="AF849" s="96" t="s">
        <v>667</v>
      </c>
      <c r="AG849" s="96" t="s">
        <v>1451</v>
      </c>
      <c r="AH849" s="100" t="s">
        <v>1452</v>
      </c>
      <c r="AI849" s="97">
        <v>196932</v>
      </c>
      <c r="AJ849" s="114">
        <v>20.6555690765381</v>
      </c>
      <c r="AK849" s="114">
        <v>92.959709167480497</v>
      </c>
      <c r="AM849" s="144"/>
      <c r="AN849" s="145"/>
      <c r="AO849" s="143"/>
      <c r="AP849" s="144"/>
      <c r="AS849" s="52"/>
      <c r="AT849" s="67"/>
    </row>
    <row r="850" spans="21:46" ht="18">
      <c r="U850" s="103"/>
      <c r="W850" s="25"/>
      <c r="Z850" s="103"/>
      <c r="AA850" s="88" t="s">
        <v>128</v>
      </c>
      <c r="AB850" s="88" t="s">
        <v>144</v>
      </c>
      <c r="AC850" s="88" t="s">
        <v>3946</v>
      </c>
      <c r="AD850" s="88" t="s">
        <v>3945</v>
      </c>
      <c r="AF850" s="96" t="s">
        <v>667</v>
      </c>
      <c r="AG850" s="96" t="s">
        <v>1451</v>
      </c>
      <c r="AH850" s="100" t="s">
        <v>1453</v>
      </c>
      <c r="AI850" s="97">
        <v>196933</v>
      </c>
      <c r="AJ850" s="114">
        <v>20.663709640502901</v>
      </c>
      <c r="AK850" s="114">
        <v>92.973167419433594</v>
      </c>
      <c r="AM850" s="144"/>
      <c r="AN850" s="145"/>
      <c r="AO850" s="143"/>
      <c r="AP850" s="144"/>
      <c r="AS850" s="52"/>
      <c r="AT850" s="67"/>
    </row>
    <row r="851" spans="21:46" ht="18">
      <c r="U851" s="103"/>
      <c r="W851" s="25"/>
      <c r="Z851" s="103"/>
      <c r="AA851" s="88" t="s">
        <v>128</v>
      </c>
      <c r="AB851" s="88" t="s">
        <v>144</v>
      </c>
      <c r="AC851" s="88" t="s">
        <v>1052</v>
      </c>
      <c r="AD851" s="88" t="s">
        <v>3950</v>
      </c>
      <c r="AF851" s="96" t="s">
        <v>1295</v>
      </c>
      <c r="AG851" s="96" t="s">
        <v>1454</v>
      </c>
      <c r="AH851" s="100" t="s">
        <v>1295</v>
      </c>
      <c r="AI851" s="97">
        <v>196934</v>
      </c>
      <c r="AJ851" s="114">
        <v>20.627470016479499</v>
      </c>
      <c r="AK851" s="114">
        <v>92.955307006835895</v>
      </c>
      <c r="AM851" s="144"/>
      <c r="AN851" s="145"/>
      <c r="AO851" s="143"/>
      <c r="AP851" s="144"/>
      <c r="AS851" s="52"/>
      <c r="AT851" s="67"/>
    </row>
    <row r="852" spans="21:46" ht="18">
      <c r="U852" s="103"/>
      <c r="W852" s="25"/>
      <c r="Z852" s="103"/>
      <c r="AA852" s="88" t="s">
        <v>128</v>
      </c>
      <c r="AB852" s="88" t="s">
        <v>144</v>
      </c>
      <c r="AC852" s="88" t="s">
        <v>3953</v>
      </c>
      <c r="AD852" s="88" t="s">
        <v>3952</v>
      </c>
      <c r="AF852" s="96" t="s">
        <v>1295</v>
      </c>
      <c r="AG852" s="96" t="s">
        <v>1454</v>
      </c>
      <c r="AH852" s="100" t="s">
        <v>1455</v>
      </c>
      <c r="AI852" s="97">
        <v>196935</v>
      </c>
      <c r="AJ852" s="114">
        <v>20.63258934021</v>
      </c>
      <c r="AK852" s="114">
        <v>92.948066711425795</v>
      </c>
      <c r="AM852" s="144"/>
      <c r="AN852" s="145"/>
      <c r="AO852" s="143"/>
      <c r="AP852" s="144"/>
      <c r="AS852" s="52"/>
      <c r="AT852" s="67"/>
    </row>
    <row r="853" spans="21:46" ht="18">
      <c r="U853" s="103"/>
      <c r="W853" s="25"/>
      <c r="Z853" s="103"/>
      <c r="AA853" s="88" t="s">
        <v>128</v>
      </c>
      <c r="AB853" s="88" t="s">
        <v>144</v>
      </c>
      <c r="AC853" s="88" t="s">
        <v>3958</v>
      </c>
      <c r="AD853" s="88" t="s">
        <v>3957</v>
      </c>
      <c r="AF853" s="96" t="s">
        <v>1295</v>
      </c>
      <c r="AG853" s="96" t="s">
        <v>1454</v>
      </c>
      <c r="AH853" s="100" t="s">
        <v>1456</v>
      </c>
      <c r="AI853" s="97">
        <v>196936</v>
      </c>
      <c r="AJ853" s="114">
        <v>20.622489929199201</v>
      </c>
      <c r="AK853" s="114">
        <v>92.973991394042997</v>
      </c>
      <c r="AM853" s="144"/>
      <c r="AN853" s="145"/>
      <c r="AO853" s="143"/>
      <c r="AP853" s="144"/>
      <c r="AS853" s="52"/>
      <c r="AT853" s="67"/>
    </row>
    <row r="854" spans="21:46" ht="18">
      <c r="U854" s="103"/>
      <c r="W854" s="25"/>
      <c r="Z854" s="103"/>
      <c r="AA854" s="88" t="s">
        <v>128</v>
      </c>
      <c r="AB854" s="88" t="s">
        <v>144</v>
      </c>
      <c r="AC854" s="88" t="s">
        <v>2390</v>
      </c>
      <c r="AD854" s="88" t="s">
        <v>3959</v>
      </c>
      <c r="AF854" s="96" t="s">
        <v>801</v>
      </c>
      <c r="AG854" s="96" t="s">
        <v>1457</v>
      </c>
      <c r="AH854" s="100" t="s">
        <v>801</v>
      </c>
      <c r="AI854" s="97">
        <v>196937</v>
      </c>
      <c r="AJ854" s="114">
        <v>20.646560668945298</v>
      </c>
      <c r="AK854" s="114">
        <v>92.976043701171903</v>
      </c>
      <c r="AM854" s="144"/>
      <c r="AN854" s="145"/>
      <c r="AO854" s="143"/>
      <c r="AP854" s="144"/>
      <c r="AS854" s="52"/>
      <c r="AT854" s="67"/>
    </row>
    <row r="855" spans="21:46" ht="18">
      <c r="U855" s="103"/>
      <c r="W855" s="25"/>
      <c r="Z855" s="103"/>
      <c r="AA855" s="88" t="s">
        <v>128</v>
      </c>
      <c r="AB855" s="88" t="s">
        <v>144</v>
      </c>
      <c r="AC855" s="88" t="s">
        <v>3962</v>
      </c>
      <c r="AD855" s="88" t="s">
        <v>3961</v>
      </c>
      <c r="AF855" s="96" t="s">
        <v>801</v>
      </c>
      <c r="AG855" s="96" t="s">
        <v>1457</v>
      </c>
      <c r="AH855" s="100" t="s">
        <v>1458</v>
      </c>
      <c r="AI855" s="97">
        <v>196938</v>
      </c>
      <c r="AJ855" s="114">
        <v>20.6409091949463</v>
      </c>
      <c r="AK855" s="114">
        <v>92.979751586914105</v>
      </c>
      <c r="AM855" s="144"/>
      <c r="AN855" s="145"/>
      <c r="AO855" s="143"/>
      <c r="AP855" s="144"/>
      <c r="AS855" s="52"/>
      <c r="AT855" s="67"/>
    </row>
    <row r="856" spans="21:46" ht="18">
      <c r="U856" s="103"/>
      <c r="W856" s="25"/>
      <c r="Z856" s="103"/>
      <c r="AA856" s="88" t="s">
        <v>128</v>
      </c>
      <c r="AB856" s="88" t="s">
        <v>144</v>
      </c>
      <c r="AC856" s="88" t="s">
        <v>3967</v>
      </c>
      <c r="AD856" s="88" t="s">
        <v>3966</v>
      </c>
      <c r="AF856" s="96" t="s">
        <v>801</v>
      </c>
      <c r="AG856" s="96" t="s">
        <v>1457</v>
      </c>
      <c r="AH856" s="100" t="s">
        <v>1459</v>
      </c>
      <c r="AI856" s="97">
        <v>196939</v>
      </c>
      <c r="AJ856" s="114">
        <v>20.648920059204102</v>
      </c>
      <c r="AK856" s="114">
        <v>92.967460632324205</v>
      </c>
      <c r="AM856" s="144"/>
      <c r="AN856" s="145"/>
      <c r="AO856" s="143"/>
      <c r="AP856" s="144"/>
      <c r="AS856" s="52"/>
      <c r="AT856" s="67"/>
    </row>
    <row r="857" spans="21:46" ht="18">
      <c r="U857" s="103"/>
      <c r="W857" s="25"/>
      <c r="Z857" s="103"/>
      <c r="AA857" s="88" t="s">
        <v>128</v>
      </c>
      <c r="AB857" s="88" t="s">
        <v>144</v>
      </c>
      <c r="AC857" s="88" t="s">
        <v>3972</v>
      </c>
      <c r="AD857" s="88" t="s">
        <v>3971</v>
      </c>
      <c r="AF857" s="96" t="s">
        <v>1461</v>
      </c>
      <c r="AG857" s="96" t="s">
        <v>1460</v>
      </c>
      <c r="AH857" s="100" t="s">
        <v>1461</v>
      </c>
      <c r="AI857" s="97">
        <v>196940</v>
      </c>
      <c r="AJ857" s="114">
        <v>20.6563606262207</v>
      </c>
      <c r="AK857" s="114">
        <v>92.998542785644503</v>
      </c>
      <c r="AM857" s="144"/>
      <c r="AN857" s="145"/>
      <c r="AO857" s="143"/>
      <c r="AP857" s="144"/>
      <c r="AS857" s="52"/>
      <c r="AT857" s="67"/>
    </row>
    <row r="858" spans="21:46" ht="18">
      <c r="U858" s="103"/>
      <c r="W858" s="25"/>
      <c r="Z858" s="103"/>
      <c r="AA858" s="88" t="s">
        <v>128</v>
      </c>
      <c r="AB858" s="88" t="s">
        <v>144</v>
      </c>
      <c r="AC858" s="88" t="s">
        <v>3975</v>
      </c>
      <c r="AD858" s="88" t="s">
        <v>3974</v>
      </c>
      <c r="AF858" s="96" t="s">
        <v>1461</v>
      </c>
      <c r="AG858" s="96" t="s">
        <v>1460</v>
      </c>
      <c r="AH858" s="100" t="s">
        <v>1462</v>
      </c>
      <c r="AI858" s="97">
        <v>196941</v>
      </c>
      <c r="AJ858" s="114">
        <v>20.636339187622099</v>
      </c>
      <c r="AK858" s="114">
        <v>92.997741699218807</v>
      </c>
      <c r="AM858" s="144"/>
      <c r="AN858" s="145"/>
      <c r="AO858" s="143"/>
      <c r="AP858" s="144"/>
      <c r="AS858" s="52"/>
      <c r="AT858" s="67"/>
    </row>
    <row r="859" spans="21:46" ht="18">
      <c r="U859" s="103"/>
      <c r="W859" s="25"/>
      <c r="Z859" s="103"/>
      <c r="AA859" s="88" t="s">
        <v>128</v>
      </c>
      <c r="AB859" s="88" t="s">
        <v>144</v>
      </c>
      <c r="AC859" s="88" t="s">
        <v>3984</v>
      </c>
      <c r="AD859" s="88" t="s">
        <v>3983</v>
      </c>
      <c r="AF859" s="96" t="s">
        <v>1464</v>
      </c>
      <c r="AG859" s="96" t="s">
        <v>1463</v>
      </c>
      <c r="AH859" s="100" t="s">
        <v>1464</v>
      </c>
      <c r="AI859" s="97">
        <v>196942</v>
      </c>
      <c r="AJ859" s="114">
        <v>20.6715202331543</v>
      </c>
      <c r="AK859" s="114">
        <v>92.998092651367202</v>
      </c>
      <c r="AM859" s="144"/>
      <c r="AN859" s="145"/>
      <c r="AO859" s="143"/>
      <c r="AP859" s="144"/>
      <c r="AS859" s="52"/>
      <c r="AT859" s="67"/>
    </row>
    <row r="860" spans="21:46" ht="18">
      <c r="U860" s="103"/>
      <c r="W860" s="25"/>
      <c r="Z860" s="103"/>
      <c r="AA860" s="88" t="s">
        <v>128</v>
      </c>
      <c r="AB860" s="88" t="s">
        <v>144</v>
      </c>
      <c r="AC860" s="88" t="s">
        <v>3987</v>
      </c>
      <c r="AD860" s="88" t="s">
        <v>3986</v>
      </c>
      <c r="AF860" s="96" t="s">
        <v>1466</v>
      </c>
      <c r="AG860" s="96" t="s">
        <v>1465</v>
      </c>
      <c r="AH860" s="100" t="s">
        <v>1070</v>
      </c>
      <c r="AI860" s="97">
        <v>196944</v>
      </c>
      <c r="AJ860" s="114">
        <v>20.711349487304702</v>
      </c>
      <c r="AK860" s="114">
        <v>92.980506896972699</v>
      </c>
      <c r="AM860" s="144"/>
      <c r="AN860" s="145"/>
      <c r="AO860" s="143"/>
      <c r="AP860" s="144"/>
      <c r="AS860" s="52"/>
      <c r="AT860" s="67"/>
    </row>
    <row r="861" spans="21:46" ht="18">
      <c r="U861" s="103"/>
      <c r="W861" s="25"/>
      <c r="Z861" s="103"/>
      <c r="AA861" s="88" t="s">
        <v>128</v>
      </c>
      <c r="AB861" s="88" t="s">
        <v>144</v>
      </c>
      <c r="AC861" s="88" t="s">
        <v>736</v>
      </c>
      <c r="AD861" s="88" t="s">
        <v>3991</v>
      </c>
      <c r="AF861" s="96" t="s">
        <v>1466</v>
      </c>
      <c r="AG861" s="96" t="s">
        <v>1465</v>
      </c>
      <c r="AH861" s="100" t="s">
        <v>1467</v>
      </c>
      <c r="AI861" s="97">
        <v>196945</v>
      </c>
      <c r="AJ861" s="114">
        <v>20.696819305419901</v>
      </c>
      <c r="AK861" s="114">
        <v>93.009902954101605</v>
      </c>
      <c r="AM861" s="144"/>
      <c r="AN861" s="145"/>
      <c r="AO861" s="143"/>
      <c r="AP861" s="144"/>
      <c r="AS861" s="52"/>
      <c r="AT861" s="67"/>
    </row>
    <row r="862" spans="21:46" ht="18">
      <c r="U862" s="103"/>
      <c r="W862" s="25"/>
      <c r="Z862" s="103"/>
      <c r="AA862" s="88" t="s">
        <v>128</v>
      </c>
      <c r="AB862" s="88" t="s">
        <v>144</v>
      </c>
      <c r="AC862" s="88" t="s">
        <v>3998</v>
      </c>
      <c r="AD862" s="88" t="s">
        <v>3997</v>
      </c>
      <c r="AF862" s="96" t="s">
        <v>1466</v>
      </c>
      <c r="AG862" s="96" t="s">
        <v>1465</v>
      </c>
      <c r="AH862" s="100" t="s">
        <v>1466</v>
      </c>
      <c r="AI862" s="97">
        <v>196943</v>
      </c>
      <c r="AJ862" s="114">
        <v>20.705930709838899</v>
      </c>
      <c r="AK862" s="114">
        <v>93.001953125</v>
      </c>
      <c r="AM862" s="144"/>
      <c r="AN862" s="145"/>
      <c r="AO862" s="143"/>
      <c r="AP862" s="144"/>
      <c r="AS862" s="52"/>
      <c r="AT862" s="67"/>
    </row>
    <row r="863" spans="21:46" ht="18">
      <c r="U863" s="103"/>
      <c r="W863" s="25"/>
      <c r="Z863" s="103"/>
      <c r="AA863" s="88" t="s">
        <v>128</v>
      </c>
      <c r="AB863" s="88" t="s">
        <v>144</v>
      </c>
      <c r="AC863" s="88" t="s">
        <v>4002</v>
      </c>
      <c r="AD863" s="88" t="s">
        <v>4001</v>
      </c>
      <c r="AF863" s="96" t="s">
        <v>1469</v>
      </c>
      <c r="AG863" s="96" t="s">
        <v>1468</v>
      </c>
      <c r="AH863" s="100" t="s">
        <v>1469</v>
      </c>
      <c r="AI863" s="97">
        <v>196946</v>
      </c>
      <c r="AJ863" s="114">
        <v>20.719419479370099</v>
      </c>
      <c r="AK863" s="114">
        <v>92.961433410644503</v>
      </c>
      <c r="AM863" s="144"/>
      <c r="AN863" s="145"/>
      <c r="AO863" s="143"/>
      <c r="AP863" s="144"/>
      <c r="AS863" s="52"/>
      <c r="AT863" s="67"/>
    </row>
    <row r="864" spans="21:46" ht="18">
      <c r="U864" s="103"/>
      <c r="W864" s="25"/>
      <c r="Z864" s="103"/>
      <c r="AA864" s="88" t="s">
        <v>128</v>
      </c>
      <c r="AB864" s="88" t="s">
        <v>144</v>
      </c>
      <c r="AC864" s="88" t="s">
        <v>4005</v>
      </c>
      <c r="AD864" s="88" t="s">
        <v>4004</v>
      </c>
      <c r="AF864" s="96" t="s">
        <v>1469</v>
      </c>
      <c r="AG864" s="96" t="s">
        <v>1468</v>
      </c>
      <c r="AH864" s="100" t="s">
        <v>1470</v>
      </c>
      <c r="AI864" s="97">
        <v>196947</v>
      </c>
      <c r="AJ864" s="114">
        <v>20.7181205749512</v>
      </c>
      <c r="AK864" s="114">
        <v>92.965950012207003</v>
      </c>
      <c r="AM864" s="144"/>
      <c r="AN864" s="145"/>
      <c r="AO864" s="143"/>
      <c r="AP864" s="144"/>
      <c r="AS864" s="52"/>
      <c r="AT864" s="67"/>
    </row>
    <row r="865" spans="21:46" ht="18">
      <c r="U865" s="103"/>
      <c r="W865" s="25"/>
      <c r="Z865" s="103"/>
      <c r="AA865" s="88" t="s">
        <v>128</v>
      </c>
      <c r="AB865" s="88" t="s">
        <v>144</v>
      </c>
      <c r="AC865" s="88" t="s">
        <v>4010</v>
      </c>
      <c r="AD865" s="88" t="s">
        <v>4009</v>
      </c>
      <c r="AF865" s="96" t="s">
        <v>1469</v>
      </c>
      <c r="AG865" s="96" t="s">
        <v>1468</v>
      </c>
      <c r="AH865" s="100" t="s">
        <v>585</v>
      </c>
      <c r="AI865" s="97">
        <v>196948</v>
      </c>
      <c r="AJ865" s="114"/>
      <c r="AK865" s="114"/>
      <c r="AM865" s="144"/>
      <c r="AN865" s="145"/>
      <c r="AO865" s="143"/>
      <c r="AP865" s="144"/>
      <c r="AS865" s="52"/>
      <c r="AT865" s="67"/>
    </row>
    <row r="866" spans="21:46" ht="18">
      <c r="U866" s="103"/>
      <c r="W866" s="25"/>
      <c r="Z866" s="103"/>
      <c r="AA866" s="88" t="s">
        <v>129</v>
      </c>
      <c r="AB866" s="88" t="s">
        <v>145</v>
      </c>
      <c r="AC866" s="88" t="s">
        <v>4012</v>
      </c>
      <c r="AD866" s="88" t="s">
        <v>4011</v>
      </c>
      <c r="AF866" s="96" t="s">
        <v>1469</v>
      </c>
      <c r="AG866" s="96" t="s">
        <v>1468</v>
      </c>
      <c r="AH866" s="100" t="s">
        <v>1471</v>
      </c>
      <c r="AI866" s="97">
        <v>196949</v>
      </c>
      <c r="AJ866" s="114">
        <v>20.728960037231399</v>
      </c>
      <c r="AK866" s="114">
        <v>92.936019897460895</v>
      </c>
      <c r="AM866" s="144"/>
      <c r="AN866" s="145"/>
      <c r="AO866" s="143"/>
      <c r="AP866" s="144"/>
      <c r="AS866" s="52"/>
      <c r="AT866" s="67"/>
    </row>
    <row r="867" spans="21:46" ht="18">
      <c r="U867" s="103"/>
      <c r="W867" s="25"/>
      <c r="Z867" s="103"/>
      <c r="AA867" s="88" t="s">
        <v>129</v>
      </c>
      <c r="AB867" s="88" t="s">
        <v>145</v>
      </c>
      <c r="AC867" s="88" t="s">
        <v>4041</v>
      </c>
      <c r="AD867" s="88" t="s">
        <v>4040</v>
      </c>
      <c r="AF867" s="96" t="s">
        <v>1469</v>
      </c>
      <c r="AG867" s="96" t="s">
        <v>1468</v>
      </c>
      <c r="AH867" s="100" t="s">
        <v>1472</v>
      </c>
      <c r="AI867" s="97">
        <v>196950</v>
      </c>
      <c r="AJ867" s="114">
        <v>20.720500946044901</v>
      </c>
      <c r="AK867" s="114">
        <v>92.937339782714801</v>
      </c>
      <c r="AM867" s="144"/>
      <c r="AN867" s="145"/>
      <c r="AO867" s="143"/>
      <c r="AP867" s="144"/>
      <c r="AS867" s="52"/>
      <c r="AT867" s="67"/>
    </row>
    <row r="868" spans="21:46" ht="18">
      <c r="U868" s="103"/>
      <c r="W868" s="25"/>
      <c r="Z868" s="103"/>
      <c r="AA868" s="88" t="s">
        <v>129</v>
      </c>
      <c r="AB868" s="88" t="s">
        <v>145</v>
      </c>
      <c r="AC868" s="88" t="s">
        <v>4049</v>
      </c>
      <c r="AD868" s="88" t="s">
        <v>4048</v>
      </c>
      <c r="AF868" s="96" t="s">
        <v>417</v>
      </c>
      <c r="AG868" s="96" t="s">
        <v>1473</v>
      </c>
      <c r="AH868" s="100" t="s">
        <v>1474</v>
      </c>
      <c r="AI868" s="97">
        <v>196952</v>
      </c>
      <c r="AJ868" s="114">
        <v>20.7275905609131</v>
      </c>
      <c r="AK868" s="114">
        <v>92.969352722167997</v>
      </c>
      <c r="AM868" s="144"/>
      <c r="AN868" s="145"/>
      <c r="AO868" s="143"/>
      <c r="AP868" s="144"/>
      <c r="AS868" s="52"/>
      <c r="AT868" s="67"/>
    </row>
    <row r="869" spans="21:46" ht="18">
      <c r="U869" s="103"/>
      <c r="W869" s="25"/>
      <c r="Z869" s="103"/>
      <c r="AA869" s="88" t="s">
        <v>129</v>
      </c>
      <c r="AB869" s="88" t="s">
        <v>145</v>
      </c>
      <c r="AC869" s="88" t="s">
        <v>4064</v>
      </c>
      <c r="AD869" s="88" t="s">
        <v>4063</v>
      </c>
      <c r="AF869" s="96" t="s">
        <v>417</v>
      </c>
      <c r="AG869" s="96" t="s">
        <v>1473</v>
      </c>
      <c r="AH869" s="100" t="s">
        <v>1475</v>
      </c>
      <c r="AI869" s="97">
        <v>196953</v>
      </c>
      <c r="AJ869" s="114">
        <v>20.732969284057599</v>
      </c>
      <c r="AK869" s="114">
        <v>92.967987060546903</v>
      </c>
      <c r="AM869" s="144"/>
      <c r="AN869" s="145"/>
      <c r="AO869" s="143"/>
      <c r="AP869" s="144"/>
      <c r="AS869" s="52"/>
      <c r="AT869" s="67"/>
    </row>
    <row r="870" spans="21:46" ht="18">
      <c r="U870" s="103"/>
      <c r="W870" s="25"/>
      <c r="Z870" s="103"/>
      <c r="AA870" s="88" t="s">
        <v>129</v>
      </c>
      <c r="AB870" s="88" t="s">
        <v>145</v>
      </c>
      <c r="AC870" s="88" t="s">
        <v>4072</v>
      </c>
      <c r="AD870" s="88" t="s">
        <v>4071</v>
      </c>
      <c r="AF870" s="96" t="s">
        <v>417</v>
      </c>
      <c r="AG870" s="96" t="s">
        <v>1473</v>
      </c>
      <c r="AH870" s="100" t="s">
        <v>417</v>
      </c>
      <c r="AI870" s="97">
        <v>196951</v>
      </c>
      <c r="AJ870" s="114">
        <v>20.723630905151399</v>
      </c>
      <c r="AK870" s="114">
        <v>92.974327087402301</v>
      </c>
      <c r="AM870" s="144"/>
      <c r="AN870" s="145"/>
      <c r="AO870" s="143"/>
      <c r="AP870" s="144"/>
      <c r="AS870" s="52"/>
      <c r="AT870" s="67"/>
    </row>
    <row r="871" spans="21:46" ht="18">
      <c r="U871" s="103"/>
      <c r="W871" s="25"/>
      <c r="Z871" s="103"/>
      <c r="AA871" s="88" t="s">
        <v>129</v>
      </c>
      <c r="AB871" s="88" t="s">
        <v>145</v>
      </c>
      <c r="AC871" s="88" t="s">
        <v>4080</v>
      </c>
      <c r="AD871" s="88" t="s">
        <v>4079</v>
      </c>
      <c r="AF871" s="96" t="s">
        <v>1477</v>
      </c>
      <c r="AG871" s="96" t="s">
        <v>1476</v>
      </c>
      <c r="AH871" s="100" t="s">
        <v>1478</v>
      </c>
      <c r="AI871" s="97">
        <v>196955</v>
      </c>
      <c r="AJ871" s="114"/>
      <c r="AK871" s="114"/>
      <c r="AM871" s="144"/>
      <c r="AN871" s="145"/>
      <c r="AO871" s="143"/>
      <c r="AP871" s="144"/>
      <c r="AS871" s="52"/>
      <c r="AT871" s="67"/>
    </row>
    <row r="872" spans="21:46" ht="18">
      <c r="U872" s="103"/>
      <c r="W872" s="25"/>
      <c r="Z872" s="103"/>
      <c r="AA872" s="88" t="s">
        <v>129</v>
      </c>
      <c r="AB872" s="88" t="s">
        <v>145</v>
      </c>
      <c r="AC872" s="88" t="s">
        <v>4091</v>
      </c>
      <c r="AD872" s="88" t="s">
        <v>4090</v>
      </c>
      <c r="AF872" s="96" t="s">
        <v>1477</v>
      </c>
      <c r="AG872" s="96" t="s">
        <v>1476</v>
      </c>
      <c r="AH872" s="100" t="s">
        <v>1477</v>
      </c>
      <c r="AI872" s="97">
        <v>196954</v>
      </c>
      <c r="AJ872" s="114">
        <v>20.720029830932599</v>
      </c>
      <c r="AK872" s="114">
        <v>92.985237121582003</v>
      </c>
      <c r="AM872" s="144"/>
      <c r="AN872" s="145"/>
      <c r="AO872" s="143"/>
      <c r="AP872" s="144"/>
      <c r="AS872" s="52"/>
      <c r="AT872" s="67"/>
    </row>
    <row r="873" spans="21:46" ht="18">
      <c r="U873" s="103"/>
      <c r="W873" s="25"/>
      <c r="Z873" s="103"/>
      <c r="AA873" s="88" t="s">
        <v>129</v>
      </c>
      <c r="AB873" s="88" t="s">
        <v>145</v>
      </c>
      <c r="AC873" s="88" t="s">
        <v>4096</v>
      </c>
      <c r="AD873" s="88" t="s">
        <v>4095</v>
      </c>
      <c r="AF873" s="96" t="s">
        <v>1480</v>
      </c>
      <c r="AG873" s="96" t="s">
        <v>1479</v>
      </c>
      <c r="AH873" s="100" t="s">
        <v>1480</v>
      </c>
      <c r="AI873" s="97">
        <v>196956</v>
      </c>
      <c r="AJ873" s="114">
        <v>20.7429599761963</v>
      </c>
      <c r="AK873" s="114">
        <v>92.968742370605497</v>
      </c>
      <c r="AM873" s="144"/>
      <c r="AN873" s="145"/>
      <c r="AO873" s="143"/>
      <c r="AP873" s="144"/>
      <c r="AS873" s="52"/>
      <c r="AT873" s="67"/>
    </row>
    <row r="874" spans="21:46" ht="18">
      <c r="U874" s="103"/>
      <c r="W874" s="25"/>
      <c r="Z874" s="103"/>
      <c r="AA874" s="88" t="s">
        <v>129</v>
      </c>
      <c r="AB874" s="88" t="s">
        <v>145</v>
      </c>
      <c r="AC874" s="88" t="s">
        <v>4115</v>
      </c>
      <c r="AD874" s="88" t="s">
        <v>4114</v>
      </c>
      <c r="AF874" s="96" t="s">
        <v>1482</v>
      </c>
      <c r="AG874" s="96" t="s">
        <v>1481</v>
      </c>
      <c r="AH874" s="100" t="s">
        <v>1483</v>
      </c>
      <c r="AI874" s="97">
        <v>196957</v>
      </c>
      <c r="AJ874" s="114">
        <v>20.7494602203369</v>
      </c>
      <c r="AK874" s="114">
        <v>92.9713134765625</v>
      </c>
      <c r="AM874" s="144"/>
      <c r="AN874" s="145"/>
      <c r="AO874" s="143"/>
      <c r="AP874" s="144"/>
      <c r="AS874" s="52"/>
      <c r="AT874" s="67"/>
    </row>
    <row r="875" spans="21:46" ht="18">
      <c r="U875" s="103"/>
      <c r="W875" s="25"/>
      <c r="Z875" s="103"/>
      <c r="AA875" s="88" t="s">
        <v>129</v>
      </c>
      <c r="AB875" s="88" t="s">
        <v>145</v>
      </c>
      <c r="AC875" s="88" t="s">
        <v>4124</v>
      </c>
      <c r="AD875" s="88" t="s">
        <v>4123</v>
      </c>
      <c r="AF875" s="96" t="s">
        <v>1482</v>
      </c>
      <c r="AG875" s="96" t="s">
        <v>1481</v>
      </c>
      <c r="AH875" s="100" t="s">
        <v>1484</v>
      </c>
      <c r="AI875" s="97">
        <v>196958</v>
      </c>
      <c r="AJ875" s="114">
        <v>20.753299713134801</v>
      </c>
      <c r="AK875" s="114">
        <v>92.973136901855497</v>
      </c>
      <c r="AM875" s="144"/>
      <c r="AN875" s="145"/>
      <c r="AO875" s="143"/>
      <c r="AP875" s="144"/>
      <c r="AS875" s="52"/>
      <c r="AT875" s="67"/>
    </row>
    <row r="876" spans="21:46" ht="18">
      <c r="U876" s="103"/>
      <c r="W876" s="25"/>
      <c r="Z876" s="103"/>
      <c r="AA876" s="88" t="s">
        <v>129</v>
      </c>
      <c r="AB876" s="88" t="s">
        <v>145</v>
      </c>
      <c r="AC876" s="88" t="s">
        <v>4127</v>
      </c>
      <c r="AD876" s="88" t="s">
        <v>4126</v>
      </c>
      <c r="AF876" s="96" t="s">
        <v>1486</v>
      </c>
      <c r="AG876" s="96" t="s">
        <v>1485</v>
      </c>
      <c r="AH876" s="100" t="s">
        <v>1487</v>
      </c>
      <c r="AI876" s="97">
        <v>196961</v>
      </c>
      <c r="AJ876" s="114"/>
      <c r="AK876" s="114"/>
      <c r="AM876" s="144"/>
      <c r="AN876" s="145"/>
      <c r="AO876" s="143"/>
      <c r="AP876" s="144"/>
      <c r="AS876" s="52"/>
      <c r="AT876" s="67"/>
    </row>
    <row r="877" spans="21:46" ht="18">
      <c r="U877" s="103"/>
      <c r="W877" s="25"/>
      <c r="Z877" s="103"/>
      <c r="AA877" s="88" t="s">
        <v>129</v>
      </c>
      <c r="AB877" s="88" t="s">
        <v>145</v>
      </c>
      <c r="AC877" s="88" t="s">
        <v>4139</v>
      </c>
      <c r="AD877" s="88" t="s">
        <v>4138</v>
      </c>
      <c r="AF877" s="96" t="s">
        <v>1486</v>
      </c>
      <c r="AG877" s="96" t="s">
        <v>1485</v>
      </c>
      <c r="AH877" s="100" t="s">
        <v>1488</v>
      </c>
      <c r="AI877" s="97">
        <v>196962</v>
      </c>
      <c r="AJ877" s="114">
        <v>20.776130676269499</v>
      </c>
      <c r="AK877" s="114">
        <v>92.983703613281307</v>
      </c>
      <c r="AM877" s="144"/>
      <c r="AN877" s="145"/>
      <c r="AO877" s="143"/>
      <c r="AP877" s="144"/>
      <c r="AS877" s="52"/>
      <c r="AT877" s="67"/>
    </row>
    <row r="878" spans="21:46" ht="18">
      <c r="U878" s="103"/>
      <c r="W878" s="25"/>
      <c r="Z878" s="103"/>
      <c r="AA878" s="88" t="s">
        <v>129</v>
      </c>
      <c r="AB878" s="88" t="s">
        <v>145</v>
      </c>
      <c r="AC878" s="88" t="s">
        <v>4147</v>
      </c>
      <c r="AD878" s="88" t="s">
        <v>4146</v>
      </c>
      <c r="AF878" s="96" t="s">
        <v>1486</v>
      </c>
      <c r="AG878" s="96" t="s">
        <v>1485</v>
      </c>
      <c r="AH878" s="100" t="s">
        <v>1489</v>
      </c>
      <c r="AI878" s="97">
        <v>196960</v>
      </c>
      <c r="AJ878" s="114">
        <v>20.768480300903299</v>
      </c>
      <c r="AK878" s="114">
        <v>92.978729248046903</v>
      </c>
      <c r="AM878" s="144"/>
      <c r="AN878" s="145"/>
      <c r="AO878" s="143"/>
      <c r="AP878" s="144"/>
      <c r="AS878" s="52"/>
      <c r="AT878" s="67"/>
    </row>
    <row r="879" spans="21:46" ht="18">
      <c r="U879" s="103"/>
      <c r="W879" s="25"/>
      <c r="Z879" s="103"/>
      <c r="AA879" s="88" t="s">
        <v>129</v>
      </c>
      <c r="AB879" s="88" t="s">
        <v>145</v>
      </c>
      <c r="AC879" s="88" t="s">
        <v>1297</v>
      </c>
      <c r="AD879" s="88" t="s">
        <v>4155</v>
      </c>
      <c r="AF879" s="96" t="s">
        <v>1486</v>
      </c>
      <c r="AG879" s="96" t="s">
        <v>1485</v>
      </c>
      <c r="AH879" s="100" t="s">
        <v>1486</v>
      </c>
      <c r="AI879" s="97">
        <v>196959</v>
      </c>
      <c r="AJ879" s="114">
        <v>20.772109985351602</v>
      </c>
      <c r="AK879" s="114">
        <v>92.981712341308594</v>
      </c>
      <c r="AM879" s="144"/>
      <c r="AN879" s="145"/>
      <c r="AO879" s="143"/>
      <c r="AP879" s="144"/>
      <c r="AS879" s="52"/>
      <c r="AT879" s="67"/>
    </row>
    <row r="880" spans="21:46" ht="18">
      <c r="U880" s="103"/>
      <c r="W880" s="25"/>
      <c r="Z880" s="103"/>
      <c r="AA880" s="88" t="s">
        <v>129</v>
      </c>
      <c r="AB880" s="88" t="s">
        <v>145</v>
      </c>
      <c r="AC880" s="88" t="s">
        <v>2785</v>
      </c>
      <c r="AD880" s="88" t="s">
        <v>4158</v>
      </c>
      <c r="AF880" s="96" t="s">
        <v>1486</v>
      </c>
      <c r="AG880" s="96" t="s">
        <v>1485</v>
      </c>
      <c r="AH880" s="100" t="s">
        <v>1490</v>
      </c>
      <c r="AI880" s="97">
        <v>196963</v>
      </c>
      <c r="AJ880" s="114">
        <v>20.7800903320313</v>
      </c>
      <c r="AK880" s="114">
        <v>92.985267639160199</v>
      </c>
      <c r="AM880" s="144"/>
      <c r="AN880" s="145"/>
      <c r="AO880" s="143"/>
      <c r="AP880" s="144"/>
      <c r="AS880" s="52"/>
      <c r="AT880" s="67"/>
    </row>
    <row r="881" spans="21:46" ht="18">
      <c r="U881" s="103"/>
      <c r="W881" s="25"/>
      <c r="Z881" s="103"/>
      <c r="AA881" s="88" t="s">
        <v>129</v>
      </c>
      <c r="AB881" s="88" t="s">
        <v>145</v>
      </c>
      <c r="AC881" s="88" t="s">
        <v>4162</v>
      </c>
      <c r="AD881" s="88" t="s">
        <v>4161</v>
      </c>
      <c r="AF881" s="96" t="s">
        <v>1492</v>
      </c>
      <c r="AG881" s="96" t="s">
        <v>1491</v>
      </c>
      <c r="AH881" s="100" t="s">
        <v>1492</v>
      </c>
      <c r="AI881" s="97">
        <v>196964</v>
      </c>
      <c r="AJ881" s="114">
        <v>20.781690597534201</v>
      </c>
      <c r="AK881" s="114">
        <v>93.048759460449205</v>
      </c>
      <c r="AM881" s="144"/>
      <c r="AN881" s="145"/>
      <c r="AO881" s="143"/>
      <c r="AP881" s="144"/>
      <c r="AS881" s="52"/>
      <c r="AT881" s="67"/>
    </row>
    <row r="882" spans="21:46" ht="18">
      <c r="U882" s="103"/>
      <c r="W882" s="25"/>
      <c r="Z882" s="103"/>
      <c r="AA882" s="88" t="s">
        <v>129</v>
      </c>
      <c r="AB882" s="88" t="s">
        <v>145</v>
      </c>
      <c r="AC882" s="88" t="s">
        <v>4167</v>
      </c>
      <c r="AD882" s="88" t="s">
        <v>4166</v>
      </c>
      <c r="AF882" s="96" t="s">
        <v>1492</v>
      </c>
      <c r="AG882" s="96" t="s">
        <v>1491</v>
      </c>
      <c r="AH882" s="100" t="s">
        <v>1493</v>
      </c>
      <c r="AI882" s="97">
        <v>196965</v>
      </c>
      <c r="AJ882" s="114">
        <v>20.767799377441399</v>
      </c>
      <c r="AK882" s="114">
        <v>93.0452880859375</v>
      </c>
      <c r="AM882" s="144"/>
      <c r="AN882" s="145"/>
      <c r="AO882" s="143"/>
      <c r="AP882" s="144"/>
      <c r="AS882" s="52"/>
      <c r="AT882" s="67"/>
    </row>
    <row r="883" spans="21:46" ht="18">
      <c r="U883" s="103"/>
      <c r="W883" s="25"/>
      <c r="Z883" s="103"/>
      <c r="AA883" s="88" t="s">
        <v>129</v>
      </c>
      <c r="AB883" s="88" t="s">
        <v>145</v>
      </c>
      <c r="AC883" s="88" t="s">
        <v>4172</v>
      </c>
      <c r="AD883" s="88" t="s">
        <v>4171</v>
      </c>
      <c r="AF883" s="96" t="s">
        <v>1492</v>
      </c>
      <c r="AG883" s="96" t="s">
        <v>1491</v>
      </c>
      <c r="AH883" s="100" t="s">
        <v>1494</v>
      </c>
      <c r="AI883" s="97">
        <v>196966</v>
      </c>
      <c r="AJ883" s="114">
        <v>20.9363708496094</v>
      </c>
      <c r="AK883" s="114">
        <v>93.005508422851605</v>
      </c>
      <c r="AM883" s="144"/>
      <c r="AN883" s="145"/>
      <c r="AO883" s="143"/>
      <c r="AP883" s="144"/>
      <c r="AS883" s="52"/>
      <c r="AT883" s="67"/>
    </row>
    <row r="884" spans="21:46" ht="18">
      <c r="U884" s="103"/>
      <c r="W884" s="25"/>
      <c r="Z884" s="103"/>
      <c r="AA884" s="88" t="s">
        <v>129</v>
      </c>
      <c r="AB884" s="88" t="s">
        <v>145</v>
      </c>
      <c r="AC884" s="88" t="s">
        <v>4178</v>
      </c>
      <c r="AD884" s="88" t="s">
        <v>4177</v>
      </c>
      <c r="AF884" s="96" t="s">
        <v>1496</v>
      </c>
      <c r="AG884" s="96" t="s">
        <v>1495</v>
      </c>
      <c r="AH884" s="100" t="s">
        <v>1496</v>
      </c>
      <c r="AI884" s="97">
        <v>196967</v>
      </c>
      <c r="AJ884" s="114">
        <v>20.7540493011475</v>
      </c>
      <c r="AK884" s="114">
        <v>93.044380187988295</v>
      </c>
      <c r="AM884" s="144"/>
      <c r="AN884" s="145"/>
      <c r="AO884" s="143"/>
      <c r="AP884" s="144"/>
      <c r="AS884" s="52"/>
      <c r="AT884" s="67"/>
    </row>
    <row r="885" spans="21:46" ht="18">
      <c r="U885" s="103"/>
      <c r="W885" s="25"/>
      <c r="Z885" s="103"/>
      <c r="AA885" s="88" t="s">
        <v>129</v>
      </c>
      <c r="AB885" s="88" t="s">
        <v>145</v>
      </c>
      <c r="AC885" s="88" t="s">
        <v>4186</v>
      </c>
      <c r="AD885" s="88" t="s">
        <v>4185</v>
      </c>
      <c r="AF885" s="96" t="s">
        <v>1498</v>
      </c>
      <c r="AG885" s="96" t="s">
        <v>1497</v>
      </c>
      <c r="AH885" s="100" t="s">
        <v>1499</v>
      </c>
      <c r="AI885" s="97">
        <v>196969</v>
      </c>
      <c r="AJ885" s="114">
        <v>20.733219146728501</v>
      </c>
      <c r="AK885" s="114">
        <v>93.018608093261705</v>
      </c>
      <c r="AM885" s="144"/>
      <c r="AN885" s="145"/>
      <c r="AO885" s="143"/>
      <c r="AP885" s="144"/>
      <c r="AS885" s="52"/>
      <c r="AT885" s="67"/>
    </row>
    <row r="886" spans="21:46" ht="18">
      <c r="U886" s="103"/>
      <c r="W886" s="25"/>
      <c r="Z886" s="103"/>
      <c r="AA886" s="88" t="s">
        <v>129</v>
      </c>
      <c r="AB886" s="88" t="s">
        <v>145</v>
      </c>
      <c r="AC886" s="88" t="s">
        <v>3531</v>
      </c>
      <c r="AD886" s="88" t="s">
        <v>4194</v>
      </c>
      <c r="AF886" s="96" t="s">
        <v>1498</v>
      </c>
      <c r="AG886" s="96" t="s">
        <v>1497</v>
      </c>
      <c r="AH886" s="100" t="s">
        <v>1500</v>
      </c>
      <c r="AI886" s="97">
        <v>196970</v>
      </c>
      <c r="AJ886" s="114">
        <v>20.725009918212901</v>
      </c>
      <c r="AK886" s="114">
        <v>93.037063598632798</v>
      </c>
      <c r="AM886" s="144"/>
      <c r="AN886" s="145"/>
      <c r="AO886" s="143"/>
      <c r="AP886" s="144"/>
      <c r="AS886" s="52"/>
      <c r="AT886" s="67"/>
    </row>
    <row r="887" spans="21:46" ht="18">
      <c r="U887" s="103"/>
      <c r="W887" s="25"/>
      <c r="Z887" s="103"/>
      <c r="AA887" s="88" t="s">
        <v>129</v>
      </c>
      <c r="AB887" s="88" t="s">
        <v>145</v>
      </c>
      <c r="AC887" s="88" t="s">
        <v>4202</v>
      </c>
      <c r="AD887" s="88" t="s">
        <v>4201</v>
      </c>
      <c r="AF887" s="96" t="s">
        <v>1498</v>
      </c>
      <c r="AG887" s="96" t="s">
        <v>1497</v>
      </c>
      <c r="AH887" s="100" t="s">
        <v>1501</v>
      </c>
      <c r="AI887" s="97">
        <v>196968</v>
      </c>
      <c r="AJ887" s="114">
        <v>20.734909057617202</v>
      </c>
      <c r="AK887" s="114">
        <v>93.025993347167997</v>
      </c>
      <c r="AM887" s="144"/>
      <c r="AN887" s="145"/>
      <c r="AO887" s="143"/>
      <c r="AP887" s="144"/>
      <c r="AS887" s="52"/>
      <c r="AT887" s="67"/>
    </row>
    <row r="888" spans="21:46" ht="18">
      <c r="U888" s="103"/>
      <c r="W888" s="25"/>
      <c r="Z888" s="103"/>
      <c r="AA888" s="88" t="s">
        <v>129</v>
      </c>
      <c r="AB888" s="88" t="s">
        <v>145</v>
      </c>
      <c r="AC888" s="88" t="s">
        <v>687</v>
      </c>
      <c r="AD888" s="88" t="s">
        <v>4245</v>
      </c>
      <c r="AF888" s="96" t="s">
        <v>1503</v>
      </c>
      <c r="AG888" s="96" t="s">
        <v>1502</v>
      </c>
      <c r="AH888" s="100" t="s">
        <v>1503</v>
      </c>
      <c r="AI888" s="97">
        <v>196971</v>
      </c>
      <c r="AJ888" s="114">
        <v>20.716699600219702</v>
      </c>
      <c r="AK888" s="114">
        <v>92.997863769531307</v>
      </c>
      <c r="AM888" s="144"/>
      <c r="AN888" s="145"/>
      <c r="AO888" s="143"/>
      <c r="AP888" s="144"/>
      <c r="AS888" s="52"/>
      <c r="AT888" s="67"/>
    </row>
    <row r="889" spans="21:46" ht="18">
      <c r="U889" s="103"/>
      <c r="W889" s="25"/>
      <c r="Z889" s="103"/>
      <c r="AA889" s="88" t="s">
        <v>129</v>
      </c>
      <c r="AB889" s="88" t="s">
        <v>145</v>
      </c>
      <c r="AC889" s="88" t="s">
        <v>4253</v>
      </c>
      <c r="AD889" s="88" t="s">
        <v>4252</v>
      </c>
      <c r="AF889" s="96" t="s">
        <v>1505</v>
      </c>
      <c r="AG889" s="96" t="s">
        <v>1504</v>
      </c>
      <c r="AH889" s="100" t="s">
        <v>1506</v>
      </c>
      <c r="AI889" s="97">
        <v>196972</v>
      </c>
      <c r="AJ889" s="114">
        <v>20.713260650634801</v>
      </c>
      <c r="AK889" s="114">
        <v>93.014091491699205</v>
      </c>
      <c r="AM889" s="144"/>
      <c r="AN889" s="145"/>
      <c r="AO889" s="143"/>
      <c r="AP889" s="144"/>
      <c r="AS889" s="52"/>
      <c r="AT889" s="67"/>
    </row>
    <row r="890" spans="21:46" ht="18">
      <c r="U890" s="103"/>
      <c r="W890" s="25"/>
      <c r="Z890" s="103"/>
      <c r="AA890" s="88" t="s">
        <v>129</v>
      </c>
      <c r="AB890" s="88" t="s">
        <v>145</v>
      </c>
      <c r="AC890" s="88" t="s">
        <v>1044</v>
      </c>
      <c r="AD890" s="88" t="s">
        <v>4258</v>
      </c>
      <c r="AF890" s="96" t="s">
        <v>1505</v>
      </c>
      <c r="AG890" s="96" t="s">
        <v>1504</v>
      </c>
      <c r="AH890" s="100" t="s">
        <v>1507</v>
      </c>
      <c r="AI890" s="97">
        <v>196973</v>
      </c>
      <c r="AJ890" s="114">
        <v>20.7099704742432</v>
      </c>
      <c r="AK890" s="114">
        <v>93.015357971191406</v>
      </c>
      <c r="AM890" s="144"/>
      <c r="AN890" s="145"/>
      <c r="AO890" s="143"/>
      <c r="AP890" s="144"/>
      <c r="AS890" s="52"/>
      <c r="AT890" s="67"/>
    </row>
    <row r="891" spans="21:46" ht="18">
      <c r="U891" s="103"/>
      <c r="W891" s="25"/>
      <c r="Z891" s="103"/>
      <c r="AA891" s="88" t="s">
        <v>129</v>
      </c>
      <c r="AB891" s="88" t="s">
        <v>145</v>
      </c>
      <c r="AC891" s="88" t="s">
        <v>4268</v>
      </c>
      <c r="AD891" s="88" t="s">
        <v>4267</v>
      </c>
      <c r="AF891" s="96" t="s">
        <v>1509</v>
      </c>
      <c r="AG891" s="96" t="s">
        <v>1508</v>
      </c>
      <c r="AH891" s="100" t="s">
        <v>1509</v>
      </c>
      <c r="AI891" s="97">
        <v>196974</v>
      </c>
      <c r="AJ891" s="114">
        <v>20.698930740356399</v>
      </c>
      <c r="AK891" s="114">
        <v>93.01904296875</v>
      </c>
      <c r="AM891" s="144"/>
      <c r="AN891" s="145"/>
      <c r="AO891" s="143"/>
      <c r="AP891" s="144"/>
      <c r="AS891" s="52"/>
      <c r="AT891" s="67"/>
    </row>
    <row r="892" spans="21:46" ht="18">
      <c r="U892" s="103"/>
      <c r="W892" s="25"/>
      <c r="Z892" s="103"/>
      <c r="AA892" s="88" t="s">
        <v>129</v>
      </c>
      <c r="AB892" s="88" t="s">
        <v>145</v>
      </c>
      <c r="AC892" s="88" t="s">
        <v>4275</v>
      </c>
      <c r="AD892" s="88" t="s">
        <v>4274</v>
      </c>
      <c r="AF892" s="96" t="s">
        <v>1509</v>
      </c>
      <c r="AG892" s="96" t="s">
        <v>1508</v>
      </c>
      <c r="AH892" s="100" t="s">
        <v>1510</v>
      </c>
      <c r="AI892" s="97">
        <v>196975</v>
      </c>
      <c r="AJ892" s="114">
        <v>20.6810703277588</v>
      </c>
      <c r="AK892" s="114">
        <v>93.020103454589801</v>
      </c>
      <c r="AM892" s="144"/>
      <c r="AN892" s="145"/>
      <c r="AO892" s="143"/>
      <c r="AP892" s="144"/>
      <c r="AS892" s="52"/>
      <c r="AT892" s="67"/>
    </row>
    <row r="893" spans="21:46" ht="18">
      <c r="U893" s="103"/>
      <c r="W893" s="25"/>
      <c r="Z893" s="103"/>
      <c r="AA893" s="88" t="s">
        <v>129</v>
      </c>
      <c r="AB893" s="88" t="s">
        <v>145</v>
      </c>
      <c r="AC893" s="88" t="s">
        <v>4281</v>
      </c>
      <c r="AD893" s="88" t="s">
        <v>4280</v>
      </c>
      <c r="AF893" s="96" t="s">
        <v>1509</v>
      </c>
      <c r="AG893" s="96" t="s">
        <v>1508</v>
      </c>
      <c r="AH893" s="100" t="s">
        <v>1511</v>
      </c>
      <c r="AI893" s="97">
        <v>196976</v>
      </c>
      <c r="AJ893" s="114">
        <v>20.707750320434599</v>
      </c>
      <c r="AK893" s="114">
        <v>93.038673400878906</v>
      </c>
      <c r="AM893" s="144"/>
      <c r="AN893" s="145"/>
      <c r="AO893" s="143"/>
      <c r="AP893" s="144"/>
      <c r="AS893" s="52"/>
      <c r="AT893" s="67"/>
    </row>
    <row r="894" spans="21:46" ht="18">
      <c r="U894" s="103"/>
      <c r="W894" s="25"/>
      <c r="Z894" s="103"/>
      <c r="AA894" s="88" t="s">
        <v>129</v>
      </c>
      <c r="AB894" s="88" t="s">
        <v>145</v>
      </c>
      <c r="AC894" s="88" t="s">
        <v>4293</v>
      </c>
      <c r="AD894" s="88" t="s">
        <v>4292</v>
      </c>
      <c r="AF894" s="96" t="s">
        <v>1513</v>
      </c>
      <c r="AG894" s="96" t="s">
        <v>1512</v>
      </c>
      <c r="AH894" s="100" t="s">
        <v>1514</v>
      </c>
      <c r="AI894" s="97">
        <v>196979</v>
      </c>
      <c r="AJ894" s="114">
        <v>20.644210815429702</v>
      </c>
      <c r="AK894" s="114">
        <v>93.012657165527301</v>
      </c>
      <c r="AM894" s="144"/>
      <c r="AN894" s="145"/>
      <c r="AO894" s="143"/>
      <c r="AP894" s="144"/>
      <c r="AS894" s="52"/>
      <c r="AT894" s="67"/>
    </row>
    <row r="895" spans="21:46" ht="18">
      <c r="U895" s="103"/>
      <c r="W895" s="25"/>
      <c r="Z895" s="103"/>
      <c r="AA895" s="88" t="s">
        <v>114</v>
      </c>
      <c r="AB895" s="88" t="s">
        <v>146</v>
      </c>
      <c r="AC895" s="88" t="s">
        <v>4297</v>
      </c>
      <c r="AD895" s="88" t="s">
        <v>4296</v>
      </c>
      <c r="AF895" s="96" t="s">
        <v>1513</v>
      </c>
      <c r="AG895" s="96" t="s">
        <v>1512</v>
      </c>
      <c r="AH895" s="100" t="s">
        <v>1515</v>
      </c>
      <c r="AI895" s="97">
        <v>196980</v>
      </c>
      <c r="AJ895" s="114">
        <v>20.6526794433594</v>
      </c>
      <c r="AK895" s="114">
        <v>93.012992858886705</v>
      </c>
      <c r="AM895" s="144"/>
      <c r="AN895" s="145"/>
      <c r="AO895" s="143"/>
      <c r="AP895" s="144"/>
      <c r="AS895" s="52"/>
      <c r="AT895" s="67"/>
    </row>
    <row r="896" spans="21:46" ht="18">
      <c r="U896" s="103"/>
      <c r="W896" s="25"/>
      <c r="Z896" s="103"/>
      <c r="AA896" s="88" t="s">
        <v>114</v>
      </c>
      <c r="AB896" s="88" t="s">
        <v>146</v>
      </c>
      <c r="AC896" s="88" t="s">
        <v>2299</v>
      </c>
      <c r="AD896" s="88" t="s">
        <v>4305</v>
      </c>
      <c r="AF896" s="96" t="s">
        <v>1513</v>
      </c>
      <c r="AG896" s="96" t="s">
        <v>1512</v>
      </c>
      <c r="AH896" s="100" t="s">
        <v>1513</v>
      </c>
      <c r="AI896" s="97">
        <v>196977</v>
      </c>
      <c r="AJ896" s="114">
        <v>20.660009384155298</v>
      </c>
      <c r="AK896" s="114">
        <v>93.010017395019503</v>
      </c>
      <c r="AM896" s="144"/>
      <c r="AN896" s="145"/>
      <c r="AO896" s="143"/>
      <c r="AP896" s="144"/>
      <c r="AS896" s="52"/>
      <c r="AT896" s="67"/>
    </row>
    <row r="897" spans="21:46" ht="18">
      <c r="U897" s="103"/>
      <c r="W897" s="25"/>
      <c r="Z897" s="103"/>
      <c r="AA897" s="88" t="s">
        <v>114</v>
      </c>
      <c r="AB897" s="88" t="s">
        <v>146</v>
      </c>
      <c r="AC897" s="88" t="s">
        <v>1679</v>
      </c>
      <c r="AD897" s="88" t="s">
        <v>4307</v>
      </c>
      <c r="AF897" s="96" t="s">
        <v>1513</v>
      </c>
      <c r="AG897" s="96" t="s">
        <v>1512</v>
      </c>
      <c r="AH897" s="100" t="s">
        <v>1516</v>
      </c>
      <c r="AI897" s="97">
        <v>196978</v>
      </c>
      <c r="AJ897" s="114">
        <v>20.6581707000732</v>
      </c>
      <c r="AK897" s="114">
        <v>93.011222839355497</v>
      </c>
      <c r="AM897" s="144"/>
      <c r="AN897" s="145"/>
      <c r="AO897" s="143"/>
      <c r="AP897" s="144"/>
      <c r="AS897" s="52"/>
      <c r="AT897" s="67"/>
    </row>
    <row r="898" spans="21:46" ht="18">
      <c r="U898" s="103"/>
      <c r="W898" s="25"/>
      <c r="Z898" s="103"/>
      <c r="AA898" s="88" t="s">
        <v>114</v>
      </c>
      <c r="AB898" s="88" t="s">
        <v>146</v>
      </c>
      <c r="AC898" s="88" t="s">
        <v>4313</v>
      </c>
      <c r="AD898" s="88" t="s">
        <v>4312</v>
      </c>
      <c r="AF898" s="96" t="s">
        <v>1518</v>
      </c>
      <c r="AG898" s="96" t="s">
        <v>1517</v>
      </c>
      <c r="AH898" s="100" t="s">
        <v>1519</v>
      </c>
      <c r="AI898" s="97">
        <v>196981</v>
      </c>
      <c r="AJ898" s="114">
        <v>20.656810760498001</v>
      </c>
      <c r="AK898" s="114">
        <v>93.029953002929702</v>
      </c>
      <c r="AM898" s="144"/>
      <c r="AN898" s="145"/>
      <c r="AO898" s="143"/>
      <c r="AP898" s="144"/>
      <c r="AS898" s="52"/>
      <c r="AT898" s="67"/>
    </row>
    <row r="899" spans="21:46" ht="18">
      <c r="U899" s="103"/>
      <c r="W899" s="25"/>
      <c r="Z899" s="103"/>
      <c r="AA899" s="88" t="s">
        <v>114</v>
      </c>
      <c r="AB899" s="88" t="s">
        <v>146</v>
      </c>
      <c r="AC899" s="88" t="s">
        <v>4316</v>
      </c>
      <c r="AD899" s="88" t="s">
        <v>4315</v>
      </c>
      <c r="AF899" s="96" t="s">
        <v>1521</v>
      </c>
      <c r="AG899" s="96" t="s">
        <v>1520</v>
      </c>
      <c r="AH899" s="100" t="s">
        <v>1521</v>
      </c>
      <c r="AI899" s="97">
        <v>196982</v>
      </c>
      <c r="AJ899" s="114">
        <v>20.6504306793213</v>
      </c>
      <c r="AK899" s="114">
        <v>93.055923461914105</v>
      </c>
      <c r="AM899" s="144"/>
      <c r="AN899" s="145"/>
      <c r="AO899" s="143"/>
      <c r="AP899" s="144"/>
      <c r="AS899" s="52"/>
      <c r="AT899" s="67"/>
    </row>
    <row r="900" spans="21:46" ht="18">
      <c r="U900" s="103"/>
      <c r="W900" s="25"/>
      <c r="Z900" s="103"/>
      <c r="AA900" s="88" t="s">
        <v>114</v>
      </c>
      <c r="AB900" s="88" t="s">
        <v>146</v>
      </c>
      <c r="AC900" s="88" t="s">
        <v>4319</v>
      </c>
      <c r="AD900" s="88" t="s">
        <v>4318</v>
      </c>
      <c r="AF900" s="96" t="s">
        <v>1523</v>
      </c>
      <c r="AG900" s="96" t="s">
        <v>1522</v>
      </c>
      <c r="AH900" s="100" t="s">
        <v>1523</v>
      </c>
      <c r="AI900" s="97">
        <v>196983</v>
      </c>
      <c r="AJ900" s="114"/>
      <c r="AK900" s="114"/>
      <c r="AM900" s="144"/>
      <c r="AN900" s="145"/>
      <c r="AO900" s="143"/>
      <c r="AP900" s="144"/>
      <c r="AS900" s="52"/>
      <c r="AT900" s="67"/>
    </row>
    <row r="901" spans="21:46" ht="18">
      <c r="U901" s="103"/>
      <c r="W901" s="25"/>
      <c r="Z901" s="103"/>
      <c r="AA901" s="88" t="s">
        <v>114</v>
      </c>
      <c r="AB901" s="88" t="s">
        <v>146</v>
      </c>
      <c r="AC901" s="88" t="s">
        <v>4326</v>
      </c>
      <c r="AD901" s="88" t="s">
        <v>4325</v>
      </c>
      <c r="AF901" s="96" t="s">
        <v>884</v>
      </c>
      <c r="AG901" s="96" t="s">
        <v>1524</v>
      </c>
      <c r="AH901" s="100" t="s">
        <v>1525</v>
      </c>
      <c r="AI901" s="97">
        <v>196987</v>
      </c>
      <c r="AJ901" s="114"/>
      <c r="AK901" s="114"/>
      <c r="AM901" s="144"/>
      <c r="AN901" s="145"/>
      <c r="AO901" s="143"/>
      <c r="AP901" s="144"/>
      <c r="AS901" s="52"/>
      <c r="AT901" s="67"/>
    </row>
    <row r="902" spans="21:46" ht="18">
      <c r="U902" s="103"/>
      <c r="W902" s="25"/>
      <c r="Z902" s="103"/>
      <c r="AA902" s="88" t="s">
        <v>114</v>
      </c>
      <c r="AB902" s="88" t="s">
        <v>146</v>
      </c>
      <c r="AC902" s="88" t="s">
        <v>4334</v>
      </c>
      <c r="AD902" s="88" t="s">
        <v>4333</v>
      </c>
      <c r="AF902" s="96" t="s">
        <v>884</v>
      </c>
      <c r="AG902" s="96" t="s">
        <v>1524</v>
      </c>
      <c r="AH902" s="100" t="s">
        <v>1014</v>
      </c>
      <c r="AI902" s="97">
        <v>196991</v>
      </c>
      <c r="AJ902" s="114">
        <v>20.384159088134801</v>
      </c>
      <c r="AK902" s="114">
        <v>93.258987426757798</v>
      </c>
      <c r="AM902" s="144"/>
      <c r="AN902" s="145"/>
      <c r="AO902" s="143"/>
      <c r="AP902" s="144"/>
      <c r="AS902" s="52"/>
      <c r="AT902" s="67"/>
    </row>
    <row r="903" spans="21:46" ht="18">
      <c r="U903" s="103"/>
      <c r="W903" s="25"/>
      <c r="Z903" s="103"/>
      <c r="AA903" s="88" t="s">
        <v>114</v>
      </c>
      <c r="AB903" s="88" t="s">
        <v>146</v>
      </c>
      <c r="AC903" s="88" t="s">
        <v>4339</v>
      </c>
      <c r="AD903" s="88" t="s">
        <v>4338</v>
      </c>
      <c r="AF903" s="96" t="s">
        <v>884</v>
      </c>
      <c r="AG903" s="96" t="s">
        <v>1524</v>
      </c>
      <c r="AH903" s="100" t="s">
        <v>1526</v>
      </c>
      <c r="AI903" s="97">
        <v>196990</v>
      </c>
      <c r="AJ903" s="114"/>
      <c r="AK903" s="114"/>
      <c r="AM903" s="144"/>
      <c r="AN903" s="145"/>
      <c r="AO903" s="143"/>
      <c r="AP903" s="144"/>
      <c r="AS903" s="52"/>
      <c r="AT903" s="67"/>
    </row>
    <row r="904" spans="21:46" ht="18">
      <c r="U904" s="103"/>
      <c r="W904" s="25"/>
      <c r="Z904" s="103"/>
      <c r="AA904" s="88" t="s">
        <v>114</v>
      </c>
      <c r="AB904" s="88" t="s">
        <v>146</v>
      </c>
      <c r="AC904" s="88" t="s">
        <v>4342</v>
      </c>
      <c r="AD904" s="88" t="s">
        <v>4341</v>
      </c>
      <c r="AF904" s="96" t="s">
        <v>884</v>
      </c>
      <c r="AG904" s="96" t="s">
        <v>1524</v>
      </c>
      <c r="AH904" s="100" t="s">
        <v>1527</v>
      </c>
      <c r="AI904" s="97">
        <v>196988</v>
      </c>
      <c r="AJ904" s="114"/>
      <c r="AK904" s="114"/>
      <c r="AM904" s="144"/>
      <c r="AN904" s="145"/>
      <c r="AO904" s="143"/>
      <c r="AP904" s="144"/>
      <c r="AS904" s="52"/>
      <c r="AT904" s="67"/>
    </row>
    <row r="905" spans="21:46" ht="18">
      <c r="U905" s="103"/>
      <c r="W905" s="25"/>
      <c r="Z905" s="103"/>
      <c r="AA905" s="88" t="s">
        <v>114</v>
      </c>
      <c r="AB905" s="88" t="s">
        <v>146</v>
      </c>
      <c r="AC905" s="88" t="s">
        <v>1284</v>
      </c>
      <c r="AD905" s="88" t="s">
        <v>4344</v>
      </c>
      <c r="AF905" s="96" t="s">
        <v>884</v>
      </c>
      <c r="AG905" s="96" t="s">
        <v>1524</v>
      </c>
      <c r="AH905" s="100" t="s">
        <v>1528</v>
      </c>
      <c r="AI905" s="97">
        <v>196986</v>
      </c>
      <c r="AJ905" s="114">
        <v>20.3855991363525</v>
      </c>
      <c r="AK905" s="114">
        <v>93.282699584960895</v>
      </c>
      <c r="AM905" s="144"/>
      <c r="AN905" s="145"/>
      <c r="AO905" s="143"/>
      <c r="AP905" s="144"/>
      <c r="AS905" s="52"/>
      <c r="AT905" s="67"/>
    </row>
    <row r="906" spans="21:46" ht="18">
      <c r="U906" s="103"/>
      <c r="W906" s="25"/>
      <c r="Z906" s="103"/>
      <c r="AA906" s="88" t="s">
        <v>114</v>
      </c>
      <c r="AB906" s="88" t="s">
        <v>146</v>
      </c>
      <c r="AC906" s="88" t="s">
        <v>3018</v>
      </c>
      <c r="AD906" s="88" t="s">
        <v>4346</v>
      </c>
      <c r="AF906" s="96" t="s">
        <v>884</v>
      </c>
      <c r="AG906" s="96" t="s">
        <v>1524</v>
      </c>
      <c r="AH906" s="100" t="s">
        <v>1529</v>
      </c>
      <c r="AI906" s="97">
        <v>196985</v>
      </c>
      <c r="AJ906" s="114"/>
      <c r="AK906" s="114"/>
      <c r="AM906" s="144"/>
      <c r="AN906" s="145"/>
      <c r="AO906" s="143"/>
      <c r="AP906" s="144"/>
      <c r="AS906" s="52"/>
      <c r="AT906" s="67"/>
    </row>
    <row r="907" spans="21:46" ht="18">
      <c r="U907" s="103"/>
      <c r="W907" s="25"/>
      <c r="Z907" s="103"/>
      <c r="AA907" s="88" t="s">
        <v>114</v>
      </c>
      <c r="AB907" s="88" t="s">
        <v>146</v>
      </c>
      <c r="AC907" s="88" t="s">
        <v>4348</v>
      </c>
      <c r="AD907" s="88" t="s">
        <v>4347</v>
      </c>
      <c r="AF907" s="96" t="s">
        <v>884</v>
      </c>
      <c r="AG907" s="96" t="s">
        <v>1524</v>
      </c>
      <c r="AH907" s="100" t="s">
        <v>884</v>
      </c>
      <c r="AI907" s="97">
        <v>196984</v>
      </c>
      <c r="AJ907" s="114">
        <v>20.37619972229</v>
      </c>
      <c r="AK907" s="114">
        <v>93.271240234375</v>
      </c>
      <c r="AM907" s="144"/>
      <c r="AN907" s="145"/>
      <c r="AO907" s="143"/>
      <c r="AP907" s="144"/>
      <c r="AS907" s="52"/>
      <c r="AT907" s="67"/>
    </row>
    <row r="908" spans="21:46" ht="18">
      <c r="U908" s="103"/>
      <c r="W908" s="25"/>
      <c r="Z908" s="103"/>
      <c r="AA908" s="88" t="s">
        <v>114</v>
      </c>
      <c r="AB908" s="88" t="s">
        <v>146</v>
      </c>
      <c r="AC908" s="88" t="s">
        <v>4354</v>
      </c>
      <c r="AD908" s="88" t="s">
        <v>4353</v>
      </c>
      <c r="AF908" s="96" t="s">
        <v>884</v>
      </c>
      <c r="AG908" s="96" t="s">
        <v>1524</v>
      </c>
      <c r="AH908" s="100" t="s">
        <v>645</v>
      </c>
      <c r="AI908" s="97">
        <v>196989</v>
      </c>
      <c r="AJ908" s="114"/>
      <c r="AK908" s="114"/>
      <c r="AM908" s="144"/>
      <c r="AN908" s="145"/>
      <c r="AO908" s="143"/>
      <c r="AP908" s="144"/>
      <c r="AS908" s="52"/>
      <c r="AT908" s="67"/>
    </row>
    <row r="909" spans="21:46" ht="18">
      <c r="U909" s="103"/>
      <c r="W909" s="25"/>
      <c r="Z909" s="103"/>
      <c r="AA909" s="88" t="s">
        <v>114</v>
      </c>
      <c r="AB909" s="88" t="s">
        <v>146</v>
      </c>
      <c r="AC909" s="88" t="s">
        <v>4356</v>
      </c>
      <c r="AD909" s="88" t="s">
        <v>4355</v>
      </c>
      <c r="AF909" s="96" t="s">
        <v>1531</v>
      </c>
      <c r="AG909" s="96" t="s">
        <v>1530</v>
      </c>
      <c r="AH909" s="100" t="s">
        <v>1532</v>
      </c>
      <c r="AI909" s="97">
        <v>196992</v>
      </c>
      <c r="AJ909" s="114">
        <v>20.395900726318398</v>
      </c>
      <c r="AK909" s="114">
        <v>93.294250488281307</v>
      </c>
      <c r="AM909" s="144"/>
      <c r="AN909" s="145"/>
      <c r="AO909" s="143"/>
      <c r="AP909" s="144"/>
      <c r="AS909" s="52"/>
      <c r="AT909" s="67"/>
    </row>
    <row r="910" spans="21:46" ht="18">
      <c r="U910" s="103"/>
      <c r="W910" s="25"/>
      <c r="Z910" s="103"/>
      <c r="AA910" s="88" t="s">
        <v>114</v>
      </c>
      <c r="AB910" s="88" t="s">
        <v>146</v>
      </c>
      <c r="AC910" s="88" t="s">
        <v>4366</v>
      </c>
      <c r="AD910" s="88" t="s">
        <v>4365</v>
      </c>
      <c r="AF910" s="96" t="s">
        <v>1531</v>
      </c>
      <c r="AG910" s="96" t="s">
        <v>1530</v>
      </c>
      <c r="AH910" s="100" t="s">
        <v>1533</v>
      </c>
      <c r="AI910" s="97">
        <v>196993</v>
      </c>
      <c r="AJ910" s="114">
        <v>20.387939453125</v>
      </c>
      <c r="AK910" s="114">
        <v>93.285476684570298</v>
      </c>
      <c r="AM910" s="144"/>
      <c r="AN910" s="145"/>
      <c r="AO910" s="143"/>
      <c r="AP910" s="144"/>
      <c r="AS910" s="52"/>
      <c r="AT910" s="67"/>
    </row>
    <row r="911" spans="21:46" ht="18">
      <c r="U911" s="103"/>
      <c r="W911" s="25"/>
      <c r="Z911" s="103"/>
      <c r="AA911" s="88" t="s">
        <v>114</v>
      </c>
      <c r="AB911" s="88" t="s">
        <v>146</v>
      </c>
      <c r="AC911" s="88" t="s">
        <v>4368</v>
      </c>
      <c r="AD911" s="88" t="s">
        <v>4367</v>
      </c>
      <c r="AF911" s="96" t="s">
        <v>1535</v>
      </c>
      <c r="AG911" s="96" t="s">
        <v>1534</v>
      </c>
      <c r="AH911" s="100" t="s">
        <v>1536</v>
      </c>
      <c r="AI911" s="97">
        <v>196996</v>
      </c>
      <c r="AJ911" s="114">
        <v>20.398889541626001</v>
      </c>
      <c r="AK911" s="114">
        <v>93.254051208496094</v>
      </c>
      <c r="AM911" s="144"/>
      <c r="AN911" s="145"/>
      <c r="AO911" s="143"/>
      <c r="AP911" s="144"/>
      <c r="AS911" s="52"/>
      <c r="AT911" s="67"/>
    </row>
    <row r="912" spans="21:46" ht="18">
      <c r="U912" s="103"/>
      <c r="W912" s="25"/>
      <c r="Z912" s="103"/>
      <c r="AA912" s="88" t="s">
        <v>114</v>
      </c>
      <c r="AB912" s="88" t="s">
        <v>146</v>
      </c>
      <c r="AC912" s="88" t="s">
        <v>4374</v>
      </c>
      <c r="AD912" s="88" t="s">
        <v>4373</v>
      </c>
      <c r="AF912" s="96" t="s">
        <v>1535</v>
      </c>
      <c r="AG912" s="96" t="s">
        <v>1534</v>
      </c>
      <c r="AH912" s="100" t="s">
        <v>1537</v>
      </c>
      <c r="AI912" s="97">
        <v>196999</v>
      </c>
      <c r="AJ912" s="114"/>
      <c r="AK912" s="114"/>
      <c r="AM912" s="144"/>
      <c r="AN912" s="145"/>
      <c r="AO912" s="143"/>
      <c r="AP912" s="144"/>
      <c r="AS912" s="52"/>
      <c r="AT912" s="67"/>
    </row>
    <row r="913" spans="21:46" ht="18">
      <c r="U913" s="103"/>
      <c r="W913" s="25"/>
      <c r="Z913" s="103"/>
      <c r="AA913" s="88" t="s">
        <v>114</v>
      </c>
      <c r="AB913" s="88" t="s">
        <v>146</v>
      </c>
      <c r="AC913" s="88" t="s">
        <v>4378</v>
      </c>
      <c r="AD913" s="88" t="s">
        <v>4377</v>
      </c>
      <c r="AF913" s="96" t="s">
        <v>1535</v>
      </c>
      <c r="AG913" s="96" t="s">
        <v>1534</v>
      </c>
      <c r="AH913" s="100" t="s">
        <v>1538</v>
      </c>
      <c r="AI913" s="97">
        <v>196997</v>
      </c>
      <c r="AJ913" s="114">
        <v>20.391029357910199</v>
      </c>
      <c r="AK913" s="114">
        <v>93.257637023925795</v>
      </c>
      <c r="AM913" s="144"/>
      <c r="AN913" s="145"/>
      <c r="AO913" s="143"/>
      <c r="AP913" s="144"/>
      <c r="AS913" s="52"/>
      <c r="AT913" s="67"/>
    </row>
    <row r="914" spans="21:46" ht="18">
      <c r="U914" s="103"/>
      <c r="W914" s="25"/>
      <c r="Z914" s="103"/>
      <c r="AA914" s="88" t="s">
        <v>114</v>
      </c>
      <c r="AB914" s="88" t="s">
        <v>146</v>
      </c>
      <c r="AC914" s="88" t="s">
        <v>1933</v>
      </c>
      <c r="AD914" s="88" t="s">
        <v>4387</v>
      </c>
      <c r="AF914" s="96" t="s">
        <v>1535</v>
      </c>
      <c r="AG914" s="96" t="s">
        <v>1534</v>
      </c>
      <c r="AH914" s="100" t="s">
        <v>1535</v>
      </c>
      <c r="AI914" s="97">
        <v>196994</v>
      </c>
      <c r="AJ914" s="114">
        <v>20.394809722900401</v>
      </c>
      <c r="AK914" s="114">
        <v>93.251609802246094</v>
      </c>
      <c r="AM914" s="144"/>
      <c r="AN914" s="145"/>
      <c r="AO914" s="143"/>
      <c r="AP914" s="144"/>
      <c r="AS914" s="52"/>
      <c r="AT914" s="67"/>
    </row>
    <row r="915" spans="21:46" ht="18">
      <c r="U915" s="103"/>
      <c r="W915" s="25"/>
      <c r="Z915" s="103"/>
      <c r="AA915" s="88" t="s">
        <v>114</v>
      </c>
      <c r="AB915" s="88" t="s">
        <v>146</v>
      </c>
      <c r="AC915" s="88" t="s">
        <v>995</v>
      </c>
      <c r="AD915" s="88" t="s">
        <v>4389</v>
      </c>
      <c r="AF915" s="96" t="s">
        <v>1535</v>
      </c>
      <c r="AG915" s="96" t="s">
        <v>1534</v>
      </c>
      <c r="AH915" s="100" t="s">
        <v>1539</v>
      </c>
      <c r="AI915" s="97">
        <v>196998</v>
      </c>
      <c r="AJ915" s="114">
        <v>20.396680831909201</v>
      </c>
      <c r="AK915" s="114">
        <v>93.252868652343807</v>
      </c>
      <c r="AM915" s="144"/>
      <c r="AN915" s="145"/>
      <c r="AO915" s="143"/>
      <c r="AP915" s="144"/>
      <c r="AS915" s="52"/>
      <c r="AT915" s="67"/>
    </row>
    <row r="916" spans="21:46" ht="18">
      <c r="U916" s="103"/>
      <c r="W916" s="25"/>
      <c r="Z916" s="103"/>
      <c r="AA916" s="88" t="s">
        <v>114</v>
      </c>
      <c r="AB916" s="88" t="s">
        <v>146</v>
      </c>
      <c r="AC916" s="88" t="s">
        <v>4392</v>
      </c>
      <c r="AD916" s="88" t="s">
        <v>4391</v>
      </c>
      <c r="AF916" s="96" t="s">
        <v>1535</v>
      </c>
      <c r="AG916" s="96" t="s">
        <v>1534</v>
      </c>
      <c r="AH916" s="100" t="s">
        <v>1540</v>
      </c>
      <c r="AI916" s="97">
        <v>196995</v>
      </c>
      <c r="AJ916" s="114">
        <v>20.399019241333001</v>
      </c>
      <c r="AK916" s="114">
        <v>93.249671936035199</v>
      </c>
      <c r="AM916" s="144"/>
      <c r="AN916" s="145"/>
      <c r="AO916" s="143"/>
      <c r="AP916" s="144"/>
      <c r="AS916" s="52"/>
      <c r="AT916" s="67"/>
    </row>
    <row r="917" spans="21:46" ht="18">
      <c r="U917" s="103"/>
      <c r="W917" s="25"/>
      <c r="Z917" s="103"/>
      <c r="AA917" s="88" t="s">
        <v>114</v>
      </c>
      <c r="AB917" s="88" t="s">
        <v>146</v>
      </c>
      <c r="AC917" s="88" t="s">
        <v>4397</v>
      </c>
      <c r="AD917" s="88" t="s">
        <v>4396</v>
      </c>
      <c r="AF917" s="96" t="s">
        <v>1542</v>
      </c>
      <c r="AG917" s="96" t="s">
        <v>1541</v>
      </c>
      <c r="AH917" s="100" t="s">
        <v>1543</v>
      </c>
      <c r="AI917" s="97">
        <v>197005</v>
      </c>
      <c r="AJ917" s="114">
        <v>20.375289916992202</v>
      </c>
      <c r="AK917" s="114">
        <v>93.248443603515597</v>
      </c>
      <c r="AM917" s="144"/>
      <c r="AN917" s="145"/>
      <c r="AO917" s="143"/>
      <c r="AP917" s="144"/>
      <c r="AS917" s="52"/>
      <c r="AT917" s="67"/>
    </row>
    <row r="918" spans="21:46" ht="18">
      <c r="U918" s="103"/>
      <c r="W918" s="25"/>
      <c r="Z918" s="103"/>
      <c r="AA918" s="88" t="s">
        <v>114</v>
      </c>
      <c r="AB918" s="88" t="s">
        <v>146</v>
      </c>
      <c r="AC918" s="88" t="s">
        <v>4399</v>
      </c>
      <c r="AD918" s="88" t="s">
        <v>4398</v>
      </c>
      <c r="AF918" s="96" t="s">
        <v>1542</v>
      </c>
      <c r="AG918" s="96" t="s">
        <v>1541</v>
      </c>
      <c r="AH918" s="100" t="s">
        <v>1544</v>
      </c>
      <c r="AI918" s="97">
        <v>197006</v>
      </c>
      <c r="AJ918" s="114">
        <v>20.3661994934082</v>
      </c>
      <c r="AK918" s="114">
        <v>93.253303527832003</v>
      </c>
      <c r="AM918" s="144"/>
      <c r="AN918" s="145"/>
      <c r="AO918" s="143"/>
      <c r="AP918" s="144"/>
      <c r="AS918" s="52"/>
      <c r="AT918" s="67"/>
    </row>
    <row r="919" spans="21:46" ht="18">
      <c r="U919" s="103"/>
      <c r="W919" s="25"/>
      <c r="Z919" s="103"/>
      <c r="AA919" s="88" t="s">
        <v>114</v>
      </c>
      <c r="AB919" s="88" t="s">
        <v>146</v>
      </c>
      <c r="AC919" s="88" t="s">
        <v>4402</v>
      </c>
      <c r="AD919" s="88" t="s">
        <v>4401</v>
      </c>
      <c r="AF919" s="96" t="s">
        <v>1542</v>
      </c>
      <c r="AG919" s="96" t="s">
        <v>1541</v>
      </c>
      <c r="AH919" s="100" t="s">
        <v>1545</v>
      </c>
      <c r="AI919" s="97">
        <v>197004</v>
      </c>
      <c r="AJ919" s="114">
        <v>20.383430480956999</v>
      </c>
      <c r="AK919" s="114">
        <v>93.248222351074205</v>
      </c>
      <c r="AM919" s="144"/>
      <c r="AN919" s="145"/>
      <c r="AO919" s="143"/>
      <c r="AP919" s="144"/>
      <c r="AS919" s="52"/>
      <c r="AT919" s="67"/>
    </row>
    <row r="920" spans="21:46" ht="18">
      <c r="U920" s="103"/>
      <c r="W920" s="25"/>
      <c r="Z920" s="103"/>
      <c r="AA920" s="88" t="s">
        <v>114</v>
      </c>
      <c r="AB920" s="88" t="s">
        <v>146</v>
      </c>
      <c r="AC920" s="88" t="s">
        <v>4405</v>
      </c>
      <c r="AD920" s="88" t="s">
        <v>4404</v>
      </c>
      <c r="AF920" s="96" t="s">
        <v>1542</v>
      </c>
      <c r="AG920" s="96" t="s">
        <v>1541</v>
      </c>
      <c r="AH920" s="100" t="s">
        <v>1546</v>
      </c>
      <c r="AI920" s="97">
        <v>197003</v>
      </c>
      <c r="AJ920" s="114"/>
      <c r="AK920" s="114"/>
      <c r="AM920" s="144"/>
      <c r="AN920" s="145"/>
      <c r="AO920" s="143"/>
      <c r="AP920" s="144"/>
      <c r="AS920" s="52"/>
      <c r="AT920" s="67"/>
    </row>
    <row r="921" spans="21:46" ht="18">
      <c r="U921" s="103"/>
      <c r="W921" s="25"/>
      <c r="Z921" s="103"/>
      <c r="AA921" s="88" t="s">
        <v>114</v>
      </c>
      <c r="AB921" s="88" t="s">
        <v>146</v>
      </c>
      <c r="AC921" s="88" t="s">
        <v>4360</v>
      </c>
      <c r="AD921" s="88" t="s">
        <v>4406</v>
      </c>
      <c r="AF921" s="96" t="s">
        <v>1542</v>
      </c>
      <c r="AG921" s="96" t="s">
        <v>1541</v>
      </c>
      <c r="AH921" s="100" t="s">
        <v>1547</v>
      </c>
      <c r="AI921" s="97">
        <v>197002</v>
      </c>
      <c r="AJ921" s="114">
        <v>20.381330490112301</v>
      </c>
      <c r="AK921" s="114">
        <v>93.247772216796903</v>
      </c>
      <c r="AM921" s="144"/>
      <c r="AN921" s="145"/>
      <c r="AO921" s="143"/>
      <c r="AP921" s="144"/>
      <c r="AS921" s="52"/>
      <c r="AT921" s="67"/>
    </row>
    <row r="922" spans="21:46" ht="18">
      <c r="U922" s="103"/>
      <c r="W922" s="25"/>
      <c r="Z922" s="103"/>
      <c r="AA922" s="88" t="s">
        <v>114</v>
      </c>
      <c r="AB922" s="88" t="s">
        <v>146</v>
      </c>
      <c r="AC922" s="88" t="s">
        <v>4408</v>
      </c>
      <c r="AD922" s="88" t="s">
        <v>4407</v>
      </c>
      <c r="AF922" s="96" t="s">
        <v>1542</v>
      </c>
      <c r="AG922" s="96" t="s">
        <v>1541</v>
      </c>
      <c r="AH922" s="100" t="s">
        <v>1548</v>
      </c>
      <c r="AI922" s="97">
        <v>197001</v>
      </c>
      <c r="AJ922" s="114">
        <v>20.3903999328613</v>
      </c>
      <c r="AK922" s="114">
        <v>93.248107910156307</v>
      </c>
      <c r="AM922" s="144"/>
      <c r="AN922" s="145"/>
      <c r="AO922" s="143"/>
      <c r="AP922" s="144"/>
      <c r="AS922" s="52"/>
      <c r="AT922" s="67"/>
    </row>
    <row r="923" spans="21:46" ht="18">
      <c r="U923" s="103"/>
      <c r="W923" s="25"/>
      <c r="Z923" s="103"/>
      <c r="AA923" s="88" t="s">
        <v>114</v>
      </c>
      <c r="AB923" s="88" t="s">
        <v>146</v>
      </c>
      <c r="AC923" s="88" t="s">
        <v>2702</v>
      </c>
      <c r="AD923" s="88" t="s">
        <v>4411</v>
      </c>
      <c r="AF923" s="96" t="s">
        <v>1542</v>
      </c>
      <c r="AG923" s="96" t="s">
        <v>1541</v>
      </c>
      <c r="AH923" s="100" t="s">
        <v>1542</v>
      </c>
      <c r="AI923" s="97">
        <v>197000</v>
      </c>
      <c r="AJ923" s="114">
        <v>20.387250900268601</v>
      </c>
      <c r="AK923" s="114">
        <v>93.248596191406307</v>
      </c>
      <c r="AM923" s="144"/>
      <c r="AN923" s="145"/>
      <c r="AO923" s="143"/>
      <c r="AP923" s="144"/>
      <c r="AS923" s="52"/>
      <c r="AT923" s="67"/>
    </row>
    <row r="924" spans="21:46" ht="18">
      <c r="U924" s="103"/>
      <c r="W924" s="25"/>
      <c r="Z924" s="103"/>
      <c r="AA924" s="88" t="s">
        <v>114</v>
      </c>
      <c r="AB924" s="88" t="s">
        <v>146</v>
      </c>
      <c r="AC924" s="88" t="s">
        <v>4414</v>
      </c>
      <c r="AD924" s="88" t="s">
        <v>4413</v>
      </c>
      <c r="AF924" s="96" t="s">
        <v>1550</v>
      </c>
      <c r="AG924" s="96" t="s">
        <v>1549</v>
      </c>
      <c r="AH924" s="100" t="s">
        <v>1550</v>
      </c>
      <c r="AI924" s="97">
        <v>197007</v>
      </c>
      <c r="AJ924" s="114">
        <v>20.370609283447301</v>
      </c>
      <c r="AK924" s="114">
        <v>93.232353210449205</v>
      </c>
      <c r="AM924" s="144"/>
      <c r="AN924" s="145"/>
      <c r="AO924" s="143"/>
      <c r="AP924" s="144"/>
      <c r="AS924" s="52"/>
      <c r="AT924" s="67"/>
    </row>
    <row r="925" spans="21:46" ht="18">
      <c r="U925" s="103"/>
      <c r="W925" s="25"/>
      <c r="Z925" s="103"/>
      <c r="AA925" s="88" t="s">
        <v>114</v>
      </c>
      <c r="AB925" s="88" t="s">
        <v>146</v>
      </c>
      <c r="AC925" s="88" t="s">
        <v>4416</v>
      </c>
      <c r="AD925" s="88" t="s">
        <v>4415</v>
      </c>
      <c r="AF925" s="96" t="s">
        <v>1552</v>
      </c>
      <c r="AG925" s="96" t="s">
        <v>1551</v>
      </c>
      <c r="AH925" s="100" t="s">
        <v>1552</v>
      </c>
      <c r="AI925" s="97">
        <v>197008</v>
      </c>
      <c r="AJ925" s="114">
        <v>20.3330593109131</v>
      </c>
      <c r="AK925" s="114">
        <v>93.227386474609403</v>
      </c>
      <c r="AM925" s="144"/>
      <c r="AN925" s="145"/>
      <c r="AO925" s="143"/>
      <c r="AP925" s="144"/>
      <c r="AS925" s="52"/>
      <c r="AT925" s="67"/>
    </row>
    <row r="926" spans="21:46" ht="18">
      <c r="U926" s="103"/>
      <c r="W926" s="25"/>
      <c r="Z926" s="103"/>
      <c r="AA926" s="88" t="s">
        <v>114</v>
      </c>
      <c r="AB926" s="88" t="s">
        <v>146</v>
      </c>
      <c r="AC926" s="88" t="s">
        <v>4418</v>
      </c>
      <c r="AD926" s="88" t="s">
        <v>4417</v>
      </c>
      <c r="AF926" s="96" t="s">
        <v>1554</v>
      </c>
      <c r="AG926" s="96" t="s">
        <v>1553</v>
      </c>
      <c r="AH926" s="100" t="s">
        <v>1555</v>
      </c>
      <c r="AI926" s="97">
        <v>197009</v>
      </c>
      <c r="AJ926" s="114">
        <v>20.336849212646499</v>
      </c>
      <c r="AK926" s="114">
        <v>93.261901855468807</v>
      </c>
      <c r="AM926" s="144"/>
      <c r="AN926" s="145"/>
      <c r="AO926" s="143"/>
      <c r="AP926" s="144"/>
      <c r="AS926" s="52"/>
      <c r="AT926" s="67"/>
    </row>
    <row r="927" spans="21:46" ht="18">
      <c r="U927" s="103"/>
      <c r="W927" s="25"/>
      <c r="Z927" s="103"/>
      <c r="AA927" s="88" t="s">
        <v>114</v>
      </c>
      <c r="AB927" s="88" t="s">
        <v>146</v>
      </c>
      <c r="AC927" s="88" t="s">
        <v>4430</v>
      </c>
      <c r="AD927" s="88" t="s">
        <v>4429</v>
      </c>
      <c r="AF927" s="96" t="s">
        <v>1554</v>
      </c>
      <c r="AG927" s="96" t="s">
        <v>1553</v>
      </c>
      <c r="AH927" s="100" t="s">
        <v>1556</v>
      </c>
      <c r="AI927" s="97">
        <v>197010</v>
      </c>
      <c r="AJ927" s="114">
        <v>20.3402996063232</v>
      </c>
      <c r="AK927" s="114">
        <v>93.252990722656307</v>
      </c>
      <c r="AM927" s="144"/>
      <c r="AN927" s="145"/>
      <c r="AO927" s="143"/>
      <c r="AP927" s="144"/>
      <c r="AS927" s="52"/>
      <c r="AT927" s="67"/>
    </row>
    <row r="928" spans="21:46" ht="18">
      <c r="U928" s="103"/>
      <c r="W928" s="25"/>
      <c r="Z928" s="103"/>
      <c r="AA928" s="88" t="s">
        <v>114</v>
      </c>
      <c r="AB928" s="88" t="s">
        <v>146</v>
      </c>
      <c r="AC928" s="88" t="s">
        <v>4437</v>
      </c>
      <c r="AD928" s="88" t="s">
        <v>4436</v>
      </c>
      <c r="AF928" s="96" t="s">
        <v>1554</v>
      </c>
      <c r="AG928" s="96" t="s">
        <v>1553</v>
      </c>
      <c r="AH928" s="100" t="s">
        <v>1557</v>
      </c>
      <c r="AI928" s="97">
        <v>197011</v>
      </c>
      <c r="AJ928" s="114"/>
      <c r="AK928" s="114"/>
      <c r="AM928" s="144"/>
      <c r="AN928" s="145"/>
      <c r="AO928" s="143"/>
      <c r="AP928" s="144"/>
      <c r="AS928" s="52"/>
      <c r="AT928" s="67"/>
    </row>
    <row r="929" spans="21:46" ht="18">
      <c r="U929" s="103"/>
      <c r="W929" s="25"/>
      <c r="Z929" s="103"/>
      <c r="AA929" s="88" t="s">
        <v>114</v>
      </c>
      <c r="AB929" s="88" t="s">
        <v>146</v>
      </c>
      <c r="AC929" s="88" t="s">
        <v>1807</v>
      </c>
      <c r="AD929" s="88" t="s">
        <v>4441</v>
      </c>
      <c r="AF929" s="96" t="s">
        <v>1554</v>
      </c>
      <c r="AG929" s="96" t="s">
        <v>1553</v>
      </c>
      <c r="AH929" s="100" t="s">
        <v>1558</v>
      </c>
      <c r="AI929" s="97">
        <v>217967</v>
      </c>
      <c r="AJ929" s="114">
        <v>20.314760208129901</v>
      </c>
      <c r="AK929" s="114">
        <v>93.239898681640597</v>
      </c>
      <c r="AM929" s="144"/>
      <c r="AN929" s="145"/>
      <c r="AO929" s="143"/>
      <c r="AP929" s="144"/>
      <c r="AS929" s="52"/>
      <c r="AT929" s="67"/>
    </row>
    <row r="930" spans="21:46" ht="18">
      <c r="U930" s="103"/>
      <c r="W930" s="25"/>
      <c r="Z930" s="103"/>
      <c r="AA930" s="88" t="s">
        <v>114</v>
      </c>
      <c r="AB930" s="88" t="s">
        <v>146</v>
      </c>
      <c r="AC930" s="88" t="s">
        <v>1203</v>
      </c>
      <c r="AD930" s="88" t="s">
        <v>4445</v>
      </c>
      <c r="AF930" s="96" t="s">
        <v>1560</v>
      </c>
      <c r="AG930" s="96" t="s">
        <v>1559</v>
      </c>
      <c r="AH930" s="100" t="s">
        <v>1561</v>
      </c>
      <c r="AI930" s="97">
        <v>197015</v>
      </c>
      <c r="AJ930" s="114">
        <v>20.337379455566399</v>
      </c>
      <c r="AK930" s="114">
        <v>93.266632080078097</v>
      </c>
      <c r="AM930" s="144"/>
      <c r="AN930" s="145"/>
      <c r="AO930" s="143"/>
      <c r="AP930" s="144"/>
      <c r="AS930" s="52"/>
      <c r="AT930" s="67"/>
    </row>
    <row r="931" spans="21:46" ht="18">
      <c r="U931" s="103"/>
      <c r="W931" s="25"/>
      <c r="Z931" s="103"/>
      <c r="AA931" s="88" t="s">
        <v>114</v>
      </c>
      <c r="AB931" s="88" t="s">
        <v>146</v>
      </c>
      <c r="AC931" s="88" t="s">
        <v>4448</v>
      </c>
      <c r="AD931" s="88" t="s">
        <v>4447</v>
      </c>
      <c r="AF931" s="96" t="s">
        <v>1560</v>
      </c>
      <c r="AG931" s="96" t="s">
        <v>1559</v>
      </c>
      <c r="AH931" s="100" t="s">
        <v>1562</v>
      </c>
      <c r="AI931" s="97">
        <v>197016</v>
      </c>
      <c r="AJ931" s="114">
        <v>20.362390518188501</v>
      </c>
      <c r="AK931" s="114">
        <v>93.250030517578097</v>
      </c>
      <c r="AM931" s="144"/>
      <c r="AN931" s="145"/>
      <c r="AO931" s="143"/>
      <c r="AP931" s="144"/>
      <c r="AS931" s="52"/>
      <c r="AT931" s="67"/>
    </row>
    <row r="932" spans="21:46" ht="18">
      <c r="U932" s="103"/>
      <c r="W932" s="25"/>
      <c r="Z932" s="103"/>
      <c r="AA932" s="88" t="s">
        <v>114</v>
      </c>
      <c r="AB932" s="88" t="s">
        <v>146</v>
      </c>
      <c r="AC932" s="88" t="s">
        <v>4450</v>
      </c>
      <c r="AD932" s="88" t="s">
        <v>4449</v>
      </c>
      <c r="AF932" s="96" t="s">
        <v>1560</v>
      </c>
      <c r="AG932" s="96" t="s">
        <v>1559</v>
      </c>
      <c r="AH932" s="100" t="s">
        <v>1563</v>
      </c>
      <c r="AI932" s="97">
        <v>197013</v>
      </c>
      <c r="AJ932" s="114"/>
      <c r="AK932" s="114"/>
      <c r="AM932" s="144"/>
      <c r="AN932" s="145"/>
      <c r="AO932" s="143"/>
      <c r="AP932" s="144"/>
      <c r="AS932" s="52"/>
      <c r="AT932" s="67"/>
    </row>
    <row r="933" spans="21:46" ht="18">
      <c r="U933" s="103"/>
      <c r="W933" s="25"/>
      <c r="Z933" s="103"/>
      <c r="AA933" s="88" t="s">
        <v>114</v>
      </c>
      <c r="AB933" s="88" t="s">
        <v>146</v>
      </c>
      <c r="AC933" s="88" t="s">
        <v>4455</v>
      </c>
      <c r="AD933" s="88" t="s">
        <v>4454</v>
      </c>
      <c r="AF933" s="96" t="s">
        <v>1560</v>
      </c>
      <c r="AG933" s="96" t="s">
        <v>1559</v>
      </c>
      <c r="AH933" s="100" t="s">
        <v>1560</v>
      </c>
      <c r="AI933" s="97">
        <v>197012</v>
      </c>
      <c r="AJ933" s="114">
        <v>20.338750839233398</v>
      </c>
      <c r="AK933" s="114">
        <v>93.263923645019503</v>
      </c>
      <c r="AM933" s="144"/>
      <c r="AN933" s="145"/>
      <c r="AO933" s="143"/>
      <c r="AP933" s="144"/>
      <c r="AS933" s="52"/>
      <c r="AT933" s="67"/>
    </row>
    <row r="934" spans="21:46" ht="18">
      <c r="U934" s="103"/>
      <c r="W934" s="25"/>
      <c r="Z934" s="103"/>
      <c r="AA934" s="88" t="s">
        <v>114</v>
      </c>
      <c r="AB934" s="88" t="s">
        <v>146</v>
      </c>
      <c r="AC934" s="88" t="s">
        <v>4458</v>
      </c>
      <c r="AD934" s="88" t="s">
        <v>4457</v>
      </c>
      <c r="AF934" s="96" t="s">
        <v>1560</v>
      </c>
      <c r="AG934" s="96" t="s">
        <v>1559</v>
      </c>
      <c r="AH934" s="100" t="s">
        <v>1564</v>
      </c>
      <c r="AI934" s="97">
        <v>197014</v>
      </c>
      <c r="AJ934" s="114">
        <v>20.343650817871101</v>
      </c>
      <c r="AK934" s="114">
        <v>93.2667236328125</v>
      </c>
      <c r="AM934" s="144"/>
      <c r="AN934" s="145"/>
      <c r="AO934" s="143"/>
      <c r="AP934" s="144"/>
      <c r="AS934" s="52"/>
      <c r="AT934" s="67"/>
    </row>
    <row r="935" spans="21:46" ht="18">
      <c r="U935" s="103"/>
      <c r="W935" s="25"/>
      <c r="Z935" s="103"/>
      <c r="AA935" s="88" t="s">
        <v>114</v>
      </c>
      <c r="AB935" s="88" t="s">
        <v>146</v>
      </c>
      <c r="AC935" s="88" t="s">
        <v>3091</v>
      </c>
      <c r="AD935" s="88" t="s">
        <v>4461</v>
      </c>
      <c r="AF935" s="96" t="s">
        <v>1566</v>
      </c>
      <c r="AG935" s="96" t="s">
        <v>1565</v>
      </c>
      <c r="AH935" s="100" t="s">
        <v>1567</v>
      </c>
      <c r="AI935" s="97">
        <v>197021</v>
      </c>
      <c r="AJ935" s="114">
        <v>20.4050598144531</v>
      </c>
      <c r="AK935" s="114">
        <v>93.320396423339801</v>
      </c>
      <c r="AM935" s="144"/>
      <c r="AN935" s="145"/>
      <c r="AO935" s="143"/>
      <c r="AP935" s="144"/>
      <c r="AS935" s="52"/>
      <c r="AT935" s="67"/>
    </row>
    <row r="936" spans="21:46" ht="18">
      <c r="U936" s="103"/>
      <c r="W936" s="25"/>
      <c r="Z936" s="103"/>
      <c r="AA936" s="88" t="s">
        <v>114</v>
      </c>
      <c r="AB936" s="88" t="s">
        <v>146</v>
      </c>
      <c r="AC936" s="88" t="s">
        <v>4465</v>
      </c>
      <c r="AD936" s="88" t="s">
        <v>4464</v>
      </c>
      <c r="AF936" s="96" t="s">
        <v>1566</v>
      </c>
      <c r="AG936" s="96" t="s">
        <v>1565</v>
      </c>
      <c r="AH936" s="100" t="s">
        <v>1568</v>
      </c>
      <c r="AI936" s="97">
        <v>197022</v>
      </c>
      <c r="AJ936" s="114"/>
      <c r="AK936" s="114"/>
      <c r="AM936" s="144"/>
      <c r="AN936" s="145"/>
      <c r="AO936" s="143"/>
      <c r="AP936" s="144"/>
      <c r="AS936" s="52"/>
      <c r="AT936" s="67"/>
    </row>
    <row r="937" spans="21:46" ht="18">
      <c r="U937" s="103"/>
      <c r="W937" s="25"/>
      <c r="Z937" s="103"/>
      <c r="AA937" s="88" t="s">
        <v>114</v>
      </c>
      <c r="AB937" s="88" t="s">
        <v>146</v>
      </c>
      <c r="AC937" s="88" t="s">
        <v>4470</v>
      </c>
      <c r="AD937" s="88" t="s">
        <v>4469</v>
      </c>
      <c r="AF937" s="96" t="s">
        <v>1566</v>
      </c>
      <c r="AG937" s="96" t="s">
        <v>1565</v>
      </c>
      <c r="AH937" s="100" t="s">
        <v>1569</v>
      </c>
      <c r="AI937" s="97">
        <v>197020</v>
      </c>
      <c r="AJ937" s="114">
        <v>20.403379440307599</v>
      </c>
      <c r="AK937" s="114">
        <v>93.321662902832003</v>
      </c>
      <c r="AM937" s="144"/>
      <c r="AN937" s="145"/>
      <c r="AO937" s="143"/>
      <c r="AP937" s="144"/>
      <c r="AS937" s="52"/>
      <c r="AT937" s="67"/>
    </row>
    <row r="938" spans="21:46" ht="18">
      <c r="U938" s="103"/>
      <c r="W938" s="25"/>
      <c r="Z938" s="103"/>
      <c r="AA938" s="88" t="s">
        <v>114</v>
      </c>
      <c r="AB938" s="88" t="s">
        <v>146</v>
      </c>
      <c r="AC938" s="88" t="s">
        <v>4477</v>
      </c>
      <c r="AD938" s="88" t="s">
        <v>4476</v>
      </c>
      <c r="AF938" s="96" t="s">
        <v>1566</v>
      </c>
      <c r="AG938" s="96" t="s">
        <v>1565</v>
      </c>
      <c r="AH938" s="100" t="s">
        <v>1570</v>
      </c>
      <c r="AI938" s="97">
        <v>197019</v>
      </c>
      <c r="AJ938" s="114"/>
      <c r="AK938" s="114"/>
      <c r="AM938" s="144"/>
      <c r="AN938" s="145"/>
      <c r="AO938" s="143"/>
      <c r="AP938" s="144"/>
      <c r="AS938" s="52"/>
      <c r="AT938" s="67"/>
    </row>
    <row r="939" spans="21:46" ht="18">
      <c r="U939" s="103"/>
      <c r="W939" s="25"/>
      <c r="Z939" s="103"/>
      <c r="AA939" s="88" t="s">
        <v>114</v>
      </c>
      <c r="AB939" s="88" t="s">
        <v>146</v>
      </c>
      <c r="AC939" s="88" t="s">
        <v>4481</v>
      </c>
      <c r="AD939" s="88" t="s">
        <v>4480</v>
      </c>
      <c r="AF939" s="96" t="s">
        <v>1566</v>
      </c>
      <c r="AG939" s="96" t="s">
        <v>1565</v>
      </c>
      <c r="AH939" s="100" t="s">
        <v>1111</v>
      </c>
      <c r="AI939" s="97">
        <v>197018</v>
      </c>
      <c r="AJ939" s="114">
        <v>20.385959625244102</v>
      </c>
      <c r="AK939" s="114">
        <v>93.295593261718807</v>
      </c>
      <c r="AM939" s="144"/>
      <c r="AN939" s="145"/>
      <c r="AO939" s="143"/>
      <c r="AP939" s="144"/>
      <c r="AS939" s="52"/>
      <c r="AT939" s="67"/>
    </row>
    <row r="940" spans="21:46" ht="18">
      <c r="U940" s="103"/>
      <c r="W940" s="25"/>
      <c r="Z940" s="103"/>
      <c r="AA940" s="88" t="s">
        <v>114</v>
      </c>
      <c r="AB940" s="88" t="s">
        <v>146</v>
      </c>
      <c r="AC940" s="88" t="s">
        <v>4485</v>
      </c>
      <c r="AD940" s="88" t="s">
        <v>4484</v>
      </c>
      <c r="AF940" s="96" t="s">
        <v>1566</v>
      </c>
      <c r="AG940" s="96" t="s">
        <v>1565</v>
      </c>
      <c r="AH940" s="100" t="s">
        <v>1571</v>
      </c>
      <c r="AI940" s="97">
        <v>197017</v>
      </c>
      <c r="AJ940" s="114">
        <v>20.3927307128906</v>
      </c>
      <c r="AK940" s="114">
        <v>93.304817199707003</v>
      </c>
      <c r="AM940" s="144"/>
      <c r="AN940" s="145"/>
      <c r="AO940" s="143"/>
      <c r="AP940" s="144"/>
      <c r="AS940" s="52"/>
      <c r="AT940" s="67"/>
    </row>
    <row r="941" spans="21:46" ht="18">
      <c r="U941" s="103"/>
      <c r="W941" s="25"/>
      <c r="Z941" s="103"/>
      <c r="AA941" s="88" t="s">
        <v>114</v>
      </c>
      <c r="AB941" s="88" t="s">
        <v>146</v>
      </c>
      <c r="AC941" s="88" t="s">
        <v>4488</v>
      </c>
      <c r="AD941" s="88" t="s">
        <v>4487</v>
      </c>
      <c r="AF941" s="96" t="s">
        <v>1566</v>
      </c>
      <c r="AG941" s="96" t="s">
        <v>1565</v>
      </c>
      <c r="AH941" s="100" t="s">
        <v>1572</v>
      </c>
      <c r="AI941" s="97">
        <v>197023</v>
      </c>
      <c r="AJ941" s="114">
        <v>20.410850524902301</v>
      </c>
      <c r="AK941" s="114">
        <v>93.315032958984403</v>
      </c>
      <c r="AM941" s="144"/>
      <c r="AN941" s="145"/>
      <c r="AO941" s="143"/>
      <c r="AP941" s="144"/>
      <c r="AS941" s="52"/>
      <c r="AT941" s="67"/>
    </row>
    <row r="942" spans="21:46" ht="18">
      <c r="U942" s="103"/>
      <c r="W942" s="25"/>
      <c r="Z942" s="103"/>
      <c r="AA942" s="88" t="s">
        <v>114</v>
      </c>
      <c r="AB942" s="88" t="s">
        <v>146</v>
      </c>
      <c r="AC942" s="88" t="s">
        <v>4495</v>
      </c>
      <c r="AD942" s="88" t="s">
        <v>4494</v>
      </c>
      <c r="AF942" s="96" t="s">
        <v>1574</v>
      </c>
      <c r="AG942" s="96" t="s">
        <v>1573</v>
      </c>
      <c r="AH942" s="100" t="s">
        <v>1575</v>
      </c>
      <c r="AI942" s="97">
        <v>197030</v>
      </c>
      <c r="AJ942" s="114">
        <v>20.420629501342798</v>
      </c>
      <c r="AK942" s="114">
        <v>93.292320251464801</v>
      </c>
      <c r="AM942" s="144"/>
      <c r="AN942" s="145"/>
      <c r="AO942" s="143"/>
      <c r="AP942" s="144"/>
      <c r="AS942" s="52"/>
      <c r="AT942" s="67"/>
    </row>
    <row r="943" spans="21:46" ht="18">
      <c r="U943" s="103"/>
      <c r="W943" s="25"/>
      <c r="Z943" s="103"/>
      <c r="AA943" s="88" t="s">
        <v>114</v>
      </c>
      <c r="AB943" s="88" t="s">
        <v>146</v>
      </c>
      <c r="AC943" s="88" t="s">
        <v>4500</v>
      </c>
      <c r="AD943" s="88" t="s">
        <v>4499</v>
      </c>
      <c r="AF943" s="96" t="s">
        <v>1574</v>
      </c>
      <c r="AG943" s="96" t="s">
        <v>1573</v>
      </c>
      <c r="AH943" s="100" t="s">
        <v>1574</v>
      </c>
      <c r="AI943" s="97">
        <v>197024</v>
      </c>
      <c r="AJ943" s="114">
        <v>20.407739639282202</v>
      </c>
      <c r="AK943" s="114">
        <v>93.304557800292997</v>
      </c>
      <c r="AM943" s="144"/>
      <c r="AN943" s="145"/>
      <c r="AO943" s="143"/>
      <c r="AP943" s="144"/>
      <c r="AS943" s="52"/>
      <c r="AT943" s="67"/>
    </row>
    <row r="944" spans="21:46" ht="18">
      <c r="U944" s="103"/>
      <c r="W944" s="25"/>
      <c r="Z944" s="103"/>
      <c r="AA944" s="88" t="s">
        <v>114</v>
      </c>
      <c r="AB944" s="88" t="s">
        <v>146</v>
      </c>
      <c r="AC944" s="88" t="s">
        <v>4502</v>
      </c>
      <c r="AD944" s="88" t="s">
        <v>4501</v>
      </c>
      <c r="AF944" s="96" t="s">
        <v>1574</v>
      </c>
      <c r="AG944" s="96" t="s">
        <v>1573</v>
      </c>
      <c r="AH944" s="100" t="s">
        <v>1576</v>
      </c>
      <c r="AI944" s="97">
        <v>197025</v>
      </c>
      <c r="AJ944" s="114">
        <v>20.408079147338899</v>
      </c>
      <c r="AK944" s="114">
        <v>93.312881469726605</v>
      </c>
      <c r="AM944" s="144"/>
      <c r="AN944" s="145"/>
      <c r="AO944" s="143"/>
      <c r="AP944" s="144"/>
      <c r="AS944" s="52"/>
      <c r="AT944" s="67"/>
    </row>
    <row r="945" spans="21:46" ht="18">
      <c r="U945" s="103"/>
      <c r="W945" s="25"/>
      <c r="Z945" s="103"/>
      <c r="AA945" s="88" t="s">
        <v>114</v>
      </c>
      <c r="AB945" s="88" t="s">
        <v>146</v>
      </c>
      <c r="AC945" s="88" t="s">
        <v>4508</v>
      </c>
      <c r="AD945" s="88" t="s">
        <v>4507</v>
      </c>
      <c r="AF945" s="96" t="s">
        <v>1574</v>
      </c>
      <c r="AG945" s="96" t="s">
        <v>1573</v>
      </c>
      <c r="AH945" s="100" t="s">
        <v>1577</v>
      </c>
      <c r="AI945" s="97">
        <v>197026</v>
      </c>
      <c r="AJ945" s="114">
        <v>20.403129577636701</v>
      </c>
      <c r="AK945" s="114">
        <v>93.305358886718807</v>
      </c>
      <c r="AM945" s="144"/>
      <c r="AN945" s="145"/>
      <c r="AO945" s="143"/>
      <c r="AP945" s="144"/>
      <c r="AS945" s="52"/>
      <c r="AT945" s="67"/>
    </row>
    <row r="946" spans="21:46" ht="18">
      <c r="U946" s="103"/>
      <c r="W946" s="25"/>
      <c r="Z946" s="103"/>
      <c r="AA946" s="88" t="s">
        <v>114</v>
      </c>
      <c r="AB946" s="88" t="s">
        <v>146</v>
      </c>
      <c r="AC946" s="88" t="s">
        <v>4515</v>
      </c>
      <c r="AD946" s="88" t="s">
        <v>4514</v>
      </c>
      <c r="AF946" s="96" t="s">
        <v>1574</v>
      </c>
      <c r="AG946" s="96" t="s">
        <v>1573</v>
      </c>
      <c r="AH946" s="100" t="s">
        <v>1578</v>
      </c>
      <c r="AI946" s="97">
        <v>197027</v>
      </c>
      <c r="AJ946" s="114">
        <v>20.428560256958001</v>
      </c>
      <c r="AK946" s="114">
        <v>93.305938720703097</v>
      </c>
      <c r="AM946" s="144"/>
      <c r="AN946" s="145"/>
      <c r="AO946" s="143"/>
      <c r="AP946" s="144"/>
      <c r="AS946" s="52"/>
      <c r="AT946" s="67"/>
    </row>
    <row r="947" spans="21:46" ht="18">
      <c r="U947" s="103"/>
      <c r="W947" s="25"/>
      <c r="Z947" s="103"/>
      <c r="AA947" s="88" t="s">
        <v>114</v>
      </c>
      <c r="AB947" s="88" t="s">
        <v>146</v>
      </c>
      <c r="AC947" s="88" t="s">
        <v>4524</v>
      </c>
      <c r="AD947" s="88" t="s">
        <v>4523</v>
      </c>
      <c r="AF947" s="96" t="s">
        <v>1574</v>
      </c>
      <c r="AG947" s="96" t="s">
        <v>1573</v>
      </c>
      <c r="AH947" s="100" t="s">
        <v>1579</v>
      </c>
      <c r="AI947" s="97">
        <v>197028</v>
      </c>
      <c r="AJ947" s="114">
        <v>20.4226398468018</v>
      </c>
      <c r="AK947" s="114">
        <v>93.307182312011705</v>
      </c>
      <c r="AM947" s="144"/>
      <c r="AN947" s="145"/>
      <c r="AO947" s="143"/>
      <c r="AP947" s="144"/>
      <c r="AS947" s="52"/>
      <c r="AT947" s="67"/>
    </row>
    <row r="948" spans="21:46" ht="18">
      <c r="U948" s="103"/>
      <c r="W948" s="25"/>
      <c r="Z948" s="103"/>
      <c r="AA948" s="88" t="s">
        <v>114</v>
      </c>
      <c r="AB948" s="88" t="s">
        <v>146</v>
      </c>
      <c r="AC948" s="88" t="s">
        <v>4534</v>
      </c>
      <c r="AD948" s="88" t="s">
        <v>4533</v>
      </c>
      <c r="AF948" s="96" t="s">
        <v>1574</v>
      </c>
      <c r="AG948" s="96" t="s">
        <v>1573</v>
      </c>
      <c r="AH948" s="100" t="s">
        <v>1580</v>
      </c>
      <c r="AI948" s="97">
        <v>197029</v>
      </c>
      <c r="AJ948" s="114">
        <v>20.427200317382798</v>
      </c>
      <c r="AK948" s="114">
        <v>93.300308227539105</v>
      </c>
      <c r="AM948" s="144"/>
      <c r="AN948" s="145"/>
      <c r="AO948" s="143"/>
      <c r="AP948" s="144"/>
      <c r="AS948" s="52"/>
      <c r="AT948" s="67"/>
    </row>
    <row r="949" spans="21:46" ht="18">
      <c r="U949" s="103"/>
      <c r="W949" s="25"/>
      <c r="Z949" s="103"/>
      <c r="AA949" s="88" t="s">
        <v>114</v>
      </c>
      <c r="AB949" s="88" t="s">
        <v>146</v>
      </c>
      <c r="AC949" s="88" t="s">
        <v>4542</v>
      </c>
      <c r="AD949" s="88" t="s">
        <v>4541</v>
      </c>
      <c r="AF949" s="96" t="s">
        <v>1582</v>
      </c>
      <c r="AG949" s="96" t="s">
        <v>1581</v>
      </c>
      <c r="AH949" s="100" t="s">
        <v>1582</v>
      </c>
      <c r="AI949" s="97">
        <v>197031</v>
      </c>
      <c r="AJ949" s="114">
        <v>20.404880523681602</v>
      </c>
      <c r="AK949" s="114">
        <v>93.275177001953097</v>
      </c>
      <c r="AM949" s="144"/>
      <c r="AN949" s="145"/>
      <c r="AO949" s="143"/>
      <c r="AP949" s="144"/>
      <c r="AS949" s="52"/>
      <c r="AT949" s="67"/>
    </row>
    <row r="950" spans="21:46" ht="18">
      <c r="U950" s="103"/>
      <c r="W950" s="25"/>
      <c r="Z950" s="103"/>
      <c r="AA950" s="88" t="s">
        <v>114</v>
      </c>
      <c r="AB950" s="88" t="s">
        <v>146</v>
      </c>
      <c r="AC950" s="88" t="s">
        <v>4133</v>
      </c>
      <c r="AD950" s="88" t="s">
        <v>4549</v>
      </c>
      <c r="AF950" s="96" t="s">
        <v>1582</v>
      </c>
      <c r="AG950" s="96" t="s">
        <v>1581</v>
      </c>
      <c r="AH950" s="100" t="s">
        <v>1583</v>
      </c>
      <c r="AI950" s="97">
        <v>197032</v>
      </c>
      <c r="AJ950" s="114">
        <v>20.405330657958999</v>
      </c>
      <c r="AK950" s="114">
        <v>93.26220703125</v>
      </c>
      <c r="AM950" s="144"/>
      <c r="AN950" s="145"/>
      <c r="AO950" s="143"/>
      <c r="AP950" s="144"/>
      <c r="AS950" s="52"/>
      <c r="AT950" s="67"/>
    </row>
    <row r="951" spans="21:46" ht="18">
      <c r="U951" s="103"/>
      <c r="W951" s="25"/>
      <c r="Z951" s="103"/>
      <c r="AA951" s="88" t="s">
        <v>114</v>
      </c>
      <c r="AB951" s="88" t="s">
        <v>146</v>
      </c>
      <c r="AC951" s="88" t="s">
        <v>4554</v>
      </c>
      <c r="AD951" s="88" t="s">
        <v>4553</v>
      </c>
      <c r="AF951" s="96" t="s">
        <v>1585</v>
      </c>
      <c r="AG951" s="96" t="s">
        <v>1584</v>
      </c>
      <c r="AH951" s="100" t="s">
        <v>1586</v>
      </c>
      <c r="AI951" s="97">
        <v>197033</v>
      </c>
      <c r="AJ951" s="114">
        <v>20.430749893188501</v>
      </c>
      <c r="AK951" s="114">
        <v>93.304450988769503</v>
      </c>
      <c r="AM951" s="144"/>
      <c r="AN951" s="145"/>
      <c r="AO951" s="143"/>
      <c r="AP951" s="144"/>
      <c r="AS951" s="52"/>
      <c r="AT951" s="67"/>
    </row>
    <row r="952" spans="21:46" ht="18">
      <c r="U952" s="103"/>
      <c r="W952" s="25"/>
      <c r="Z952" s="103"/>
      <c r="AA952" s="88" t="s">
        <v>114</v>
      </c>
      <c r="AB952" s="88" t="s">
        <v>146</v>
      </c>
      <c r="AC952" s="88" t="s">
        <v>4558</v>
      </c>
      <c r="AD952" s="88" t="s">
        <v>4557</v>
      </c>
      <c r="AF952" s="96" t="s">
        <v>1585</v>
      </c>
      <c r="AG952" s="96" t="s">
        <v>1584</v>
      </c>
      <c r="AH952" s="100" t="s">
        <v>1587</v>
      </c>
      <c r="AI952" s="97">
        <v>197034</v>
      </c>
      <c r="AJ952" s="114"/>
      <c r="AK952" s="114"/>
      <c r="AM952" s="144"/>
      <c r="AN952" s="145"/>
      <c r="AO952" s="143"/>
      <c r="AP952" s="144"/>
      <c r="AS952" s="52"/>
      <c r="AT952" s="67"/>
    </row>
    <row r="953" spans="21:46" ht="18">
      <c r="U953" s="103"/>
      <c r="W953" s="25"/>
      <c r="Z953" s="103"/>
      <c r="AA953" s="88" t="s">
        <v>114</v>
      </c>
      <c r="AB953" s="88" t="s">
        <v>146</v>
      </c>
      <c r="AC953" s="88" t="s">
        <v>4565</v>
      </c>
      <c r="AD953" s="88" t="s">
        <v>4564</v>
      </c>
      <c r="AF953" s="96" t="s">
        <v>1585</v>
      </c>
      <c r="AG953" s="96" t="s">
        <v>1584</v>
      </c>
      <c r="AH953" s="100" t="s">
        <v>1588</v>
      </c>
      <c r="AI953" s="97">
        <v>197035</v>
      </c>
      <c r="AJ953" s="114">
        <v>20.431940078735401</v>
      </c>
      <c r="AK953" s="114">
        <v>93.29052734375</v>
      </c>
      <c r="AM953" s="144"/>
      <c r="AN953" s="145"/>
      <c r="AO953" s="143"/>
      <c r="AP953" s="144"/>
      <c r="AS953" s="52"/>
      <c r="AT953" s="67"/>
    </row>
    <row r="954" spans="21:46" ht="18">
      <c r="U954" s="103"/>
      <c r="W954" s="25"/>
      <c r="Z954" s="103"/>
      <c r="AA954" s="88" t="s">
        <v>114</v>
      </c>
      <c r="AB954" s="88" t="s">
        <v>146</v>
      </c>
      <c r="AC954" s="88" t="s">
        <v>4575</v>
      </c>
      <c r="AD954" s="88" t="s">
        <v>4574</v>
      </c>
      <c r="AF954" s="96" t="s">
        <v>1585</v>
      </c>
      <c r="AG954" s="96" t="s">
        <v>1584</v>
      </c>
      <c r="AH954" s="100" t="s">
        <v>1589</v>
      </c>
      <c r="AI954" s="97">
        <v>197036</v>
      </c>
      <c r="AJ954" s="114">
        <v>20.442419052123999</v>
      </c>
      <c r="AK954" s="114">
        <v>93.300033569335895</v>
      </c>
      <c r="AM954" s="144"/>
      <c r="AN954" s="145"/>
      <c r="AO954" s="143"/>
      <c r="AP954" s="144"/>
      <c r="AS954" s="52"/>
      <c r="AT954" s="67"/>
    </row>
    <row r="955" spans="21:46" ht="18">
      <c r="U955" s="103"/>
      <c r="W955" s="25"/>
      <c r="Z955" s="103"/>
      <c r="AA955" s="88" t="s">
        <v>114</v>
      </c>
      <c r="AB955" s="88" t="s">
        <v>146</v>
      </c>
      <c r="AC955" s="88" t="s">
        <v>4584</v>
      </c>
      <c r="AD955" s="88" t="s">
        <v>4583</v>
      </c>
      <c r="AF955" s="96" t="s">
        <v>1585</v>
      </c>
      <c r="AG955" s="96" t="s">
        <v>1584</v>
      </c>
      <c r="AH955" s="100" t="s">
        <v>1590</v>
      </c>
      <c r="AI955" s="97">
        <v>197037</v>
      </c>
      <c r="AJ955" s="114">
        <v>20.4280490875244</v>
      </c>
      <c r="AK955" s="114">
        <v>93.285682678222699</v>
      </c>
      <c r="AM955" s="144"/>
      <c r="AN955" s="145"/>
      <c r="AO955" s="143"/>
      <c r="AP955" s="144"/>
      <c r="AS955" s="52"/>
      <c r="AT955" s="67"/>
    </row>
    <row r="956" spans="21:46" ht="18">
      <c r="U956" s="103"/>
      <c r="W956" s="25"/>
      <c r="Z956" s="103"/>
      <c r="AA956" s="88" t="s">
        <v>114</v>
      </c>
      <c r="AB956" s="88" t="s">
        <v>146</v>
      </c>
      <c r="AC956" s="88" t="s">
        <v>4590</v>
      </c>
      <c r="AD956" s="88" t="s">
        <v>4589</v>
      </c>
      <c r="AF956" s="96" t="s">
        <v>1585</v>
      </c>
      <c r="AG956" s="96" t="s">
        <v>1584</v>
      </c>
      <c r="AH956" s="100" t="s">
        <v>1591</v>
      </c>
      <c r="AI956" s="97">
        <v>197038</v>
      </c>
      <c r="AJ956" s="114">
        <v>20.437879562377901</v>
      </c>
      <c r="AK956" s="114">
        <v>93.278007507324205</v>
      </c>
      <c r="AM956" s="144"/>
      <c r="AN956" s="145"/>
      <c r="AO956" s="143"/>
      <c r="AP956" s="144"/>
      <c r="AS956" s="52"/>
      <c r="AT956" s="67"/>
    </row>
    <row r="957" spans="21:46" ht="18">
      <c r="U957" s="103"/>
      <c r="W957" s="25"/>
      <c r="Z957" s="103"/>
      <c r="AA957" s="88" t="s">
        <v>114</v>
      </c>
      <c r="AB957" s="88" t="s">
        <v>146</v>
      </c>
      <c r="AC957" s="88" t="s">
        <v>4598</v>
      </c>
      <c r="AD957" s="88" t="s">
        <v>4597</v>
      </c>
      <c r="AF957" s="96" t="s">
        <v>1593</v>
      </c>
      <c r="AG957" s="96" t="s">
        <v>1592</v>
      </c>
      <c r="AH957" s="100" t="s">
        <v>1593</v>
      </c>
      <c r="AI957" s="97">
        <v>197039</v>
      </c>
      <c r="AJ957" s="114">
        <v>20.463020324706999</v>
      </c>
      <c r="AK957" s="114">
        <v>93.296417236328097</v>
      </c>
      <c r="AM957" s="144"/>
      <c r="AN957" s="145"/>
      <c r="AO957" s="143"/>
      <c r="AP957" s="144"/>
      <c r="AS957" s="52"/>
      <c r="AT957" s="67"/>
    </row>
    <row r="958" spans="21:46" ht="18">
      <c r="U958" s="103"/>
      <c r="W958" s="25"/>
      <c r="Z958" s="103"/>
      <c r="AA958" s="88" t="s">
        <v>130</v>
      </c>
      <c r="AB958" s="88" t="s">
        <v>147</v>
      </c>
      <c r="AC958" s="88" t="s">
        <v>3553</v>
      </c>
      <c r="AD958" s="88" t="s">
        <v>4600</v>
      </c>
      <c r="AF958" s="96" t="s">
        <v>1593</v>
      </c>
      <c r="AG958" s="96" t="s">
        <v>1592</v>
      </c>
      <c r="AH958" s="100" t="s">
        <v>1594</v>
      </c>
      <c r="AI958" s="97">
        <v>197043</v>
      </c>
      <c r="AJ958" s="114">
        <v>20.481389999389599</v>
      </c>
      <c r="AK958" s="114">
        <v>93.283447265625</v>
      </c>
      <c r="AM958" s="144"/>
      <c r="AN958" s="145"/>
      <c r="AO958" s="143"/>
      <c r="AP958" s="144"/>
      <c r="AS958" s="52"/>
      <c r="AT958" s="67"/>
    </row>
    <row r="959" spans="21:46" ht="18">
      <c r="U959" s="103"/>
      <c r="W959" s="25"/>
      <c r="Z959" s="103"/>
      <c r="AA959" s="88" t="s">
        <v>130</v>
      </c>
      <c r="AB959" s="88" t="s">
        <v>147</v>
      </c>
      <c r="AC959" s="88" t="s">
        <v>4603</v>
      </c>
      <c r="AD959" s="88" t="s">
        <v>4602</v>
      </c>
      <c r="AF959" s="96" t="s">
        <v>1593</v>
      </c>
      <c r="AG959" s="96" t="s">
        <v>1592</v>
      </c>
      <c r="AH959" s="100" t="s">
        <v>1595</v>
      </c>
      <c r="AI959" s="97">
        <v>197042</v>
      </c>
      <c r="AJ959" s="114">
        <v>20.478410720825199</v>
      </c>
      <c r="AK959" s="114">
        <v>93.28662109375</v>
      </c>
      <c r="AM959" s="144"/>
      <c r="AN959" s="145"/>
      <c r="AO959" s="143"/>
      <c r="AP959" s="144"/>
      <c r="AS959" s="52"/>
      <c r="AT959" s="67"/>
    </row>
    <row r="960" spans="21:46" ht="18">
      <c r="U960" s="103"/>
      <c r="W960" s="25"/>
      <c r="Z960" s="103"/>
      <c r="AA960" s="88" t="s">
        <v>130</v>
      </c>
      <c r="AB960" s="88" t="s">
        <v>147</v>
      </c>
      <c r="AC960" s="88" t="s">
        <v>3239</v>
      </c>
      <c r="AD960" s="88" t="s">
        <v>4605</v>
      </c>
      <c r="AF960" s="96" t="s">
        <v>1593</v>
      </c>
      <c r="AG960" s="96" t="s">
        <v>1592</v>
      </c>
      <c r="AH960" s="100" t="s">
        <v>1596</v>
      </c>
      <c r="AI960" s="97">
        <v>197040</v>
      </c>
      <c r="AJ960" s="114">
        <v>20.448799133300799</v>
      </c>
      <c r="AK960" s="114">
        <v>93.300239562988295</v>
      </c>
      <c r="AM960" s="144"/>
      <c r="AN960" s="145"/>
      <c r="AO960" s="143"/>
      <c r="AP960" s="144"/>
      <c r="AS960" s="52"/>
      <c r="AT960" s="67"/>
    </row>
    <row r="961" spans="21:46" ht="18">
      <c r="U961" s="103"/>
      <c r="W961" s="25"/>
      <c r="Z961" s="103"/>
      <c r="AA961" s="88" t="s">
        <v>130</v>
      </c>
      <c r="AB961" s="88" t="s">
        <v>147</v>
      </c>
      <c r="AC961" s="88" t="s">
        <v>4608</v>
      </c>
      <c r="AD961" s="88" t="s">
        <v>4607</v>
      </c>
      <c r="AF961" s="96" t="s">
        <v>1593</v>
      </c>
      <c r="AG961" s="96" t="s">
        <v>1592</v>
      </c>
      <c r="AH961" s="100" t="s">
        <v>1597</v>
      </c>
      <c r="AI961" s="97">
        <v>197041</v>
      </c>
      <c r="AJ961" s="114">
        <v>20.4733695983887</v>
      </c>
      <c r="AK961" s="114">
        <v>93.291687011718807</v>
      </c>
      <c r="AM961" s="144"/>
      <c r="AN961" s="145"/>
      <c r="AO961" s="143"/>
      <c r="AP961" s="144"/>
      <c r="AS961" s="52"/>
      <c r="AT961" s="67"/>
    </row>
    <row r="962" spans="21:46" ht="18">
      <c r="U962" s="103"/>
      <c r="W962" s="25"/>
      <c r="Z962" s="103"/>
      <c r="AA962" s="88" t="s">
        <v>130</v>
      </c>
      <c r="AB962" s="88" t="s">
        <v>147</v>
      </c>
      <c r="AC962" s="88" t="s">
        <v>4612</v>
      </c>
      <c r="AD962" s="88" t="s">
        <v>4611</v>
      </c>
      <c r="AF962" s="96" t="s">
        <v>1013</v>
      </c>
      <c r="AG962" s="96" t="s">
        <v>1598</v>
      </c>
      <c r="AH962" s="100" t="s">
        <v>1013</v>
      </c>
      <c r="AI962" s="97">
        <v>197044</v>
      </c>
      <c r="AJ962" s="114">
        <v>20.417669296264599</v>
      </c>
      <c r="AK962" s="114">
        <v>93.262443542480497</v>
      </c>
      <c r="AM962" s="144"/>
      <c r="AN962" s="145"/>
      <c r="AO962" s="143"/>
      <c r="AP962" s="144"/>
      <c r="AS962" s="52"/>
      <c r="AT962" s="67"/>
    </row>
    <row r="963" spans="21:46" ht="18">
      <c r="U963" s="103"/>
      <c r="W963" s="25"/>
      <c r="Z963" s="103"/>
      <c r="AA963" s="88" t="s">
        <v>130</v>
      </c>
      <c r="AB963" s="88" t="s">
        <v>147</v>
      </c>
      <c r="AC963" s="88" t="s">
        <v>4615</v>
      </c>
      <c r="AD963" s="88" t="s">
        <v>4614</v>
      </c>
      <c r="AF963" s="96" t="s">
        <v>1013</v>
      </c>
      <c r="AG963" s="96" t="s">
        <v>1598</v>
      </c>
      <c r="AH963" s="100" t="s">
        <v>1599</v>
      </c>
      <c r="AI963" s="97">
        <v>197045</v>
      </c>
      <c r="AJ963" s="114">
        <v>20.4274196624756</v>
      </c>
      <c r="AK963" s="114">
        <v>93.265708923339801</v>
      </c>
      <c r="AM963" s="144"/>
      <c r="AN963" s="145"/>
      <c r="AO963" s="143"/>
      <c r="AP963" s="144"/>
      <c r="AS963" s="52"/>
      <c r="AT963" s="67"/>
    </row>
    <row r="964" spans="21:46" ht="18">
      <c r="U964" s="103"/>
      <c r="W964" s="25"/>
      <c r="Z964" s="103"/>
      <c r="AA964" s="88" t="s">
        <v>130</v>
      </c>
      <c r="AB964" s="88" t="s">
        <v>147</v>
      </c>
      <c r="AC964" s="88" t="s">
        <v>1956</v>
      </c>
      <c r="AD964" s="88" t="s">
        <v>4618</v>
      </c>
      <c r="AF964" s="96" t="s">
        <v>1013</v>
      </c>
      <c r="AG964" s="96" t="s">
        <v>1598</v>
      </c>
      <c r="AH964" s="100" t="s">
        <v>1600</v>
      </c>
      <c r="AI964" s="97">
        <v>197046</v>
      </c>
      <c r="AJ964" s="114">
        <v>20.430799484252901</v>
      </c>
      <c r="AK964" s="114">
        <v>93.261543273925795</v>
      </c>
      <c r="AM964" s="144"/>
      <c r="AN964" s="145"/>
      <c r="AO964" s="143"/>
      <c r="AP964" s="144"/>
      <c r="AS964" s="52"/>
      <c r="AT964" s="67"/>
    </row>
    <row r="965" spans="21:46" ht="18">
      <c r="U965" s="103"/>
      <c r="W965" s="25"/>
      <c r="Z965" s="103"/>
      <c r="AA965" s="88" t="s">
        <v>130</v>
      </c>
      <c r="AB965" s="88" t="s">
        <v>147</v>
      </c>
      <c r="AC965" s="88" t="s">
        <v>4621</v>
      </c>
      <c r="AD965" s="88" t="s">
        <v>4620</v>
      </c>
      <c r="AF965" s="96" t="s">
        <v>1602</v>
      </c>
      <c r="AG965" s="96" t="s">
        <v>1601</v>
      </c>
      <c r="AH965" s="100" t="s">
        <v>1603</v>
      </c>
      <c r="AI965" s="97">
        <v>197049</v>
      </c>
      <c r="AJ965" s="114">
        <v>20.454639434814499</v>
      </c>
      <c r="AK965" s="114">
        <v>93.272178649902301</v>
      </c>
      <c r="AM965" s="144"/>
      <c r="AN965" s="145"/>
      <c r="AO965" s="143"/>
      <c r="AP965" s="144"/>
      <c r="AS965" s="52"/>
      <c r="AT965" s="67"/>
    </row>
    <row r="966" spans="21:46" ht="18">
      <c r="U966" s="103"/>
      <c r="W966" s="25"/>
      <c r="Z966" s="103"/>
      <c r="AA966" s="88" t="s">
        <v>130</v>
      </c>
      <c r="AB966" s="88" t="s">
        <v>147</v>
      </c>
      <c r="AC966" s="88" t="s">
        <v>4288</v>
      </c>
      <c r="AD966" s="88" t="s">
        <v>4628</v>
      </c>
      <c r="AF966" s="96" t="s">
        <v>1602</v>
      </c>
      <c r="AG966" s="96" t="s">
        <v>1601</v>
      </c>
      <c r="AH966" s="100" t="s">
        <v>1604</v>
      </c>
      <c r="AI966" s="97">
        <v>197050</v>
      </c>
      <c r="AJ966" s="114"/>
      <c r="AK966" s="114"/>
      <c r="AM966" s="144"/>
      <c r="AN966" s="145"/>
      <c r="AO966" s="143"/>
      <c r="AP966" s="144"/>
      <c r="AS966" s="52"/>
      <c r="AT966" s="67"/>
    </row>
    <row r="967" spans="21:46" ht="18">
      <c r="U967" s="103"/>
      <c r="W967" s="25"/>
      <c r="Z967" s="103"/>
      <c r="AA967" s="88" t="s">
        <v>130</v>
      </c>
      <c r="AB967" s="88" t="s">
        <v>147</v>
      </c>
      <c r="AC967" s="88" t="s">
        <v>4632</v>
      </c>
      <c r="AD967" s="88" t="s">
        <v>4631</v>
      </c>
      <c r="AF967" s="96" t="s">
        <v>1602</v>
      </c>
      <c r="AG967" s="96" t="s">
        <v>1601</v>
      </c>
      <c r="AH967" s="100" t="s">
        <v>1602</v>
      </c>
      <c r="AI967" s="97">
        <v>197047</v>
      </c>
      <c r="AJ967" s="114">
        <v>20.454280853271499</v>
      </c>
      <c r="AK967" s="114">
        <v>93.281562805175795</v>
      </c>
      <c r="AM967" s="144"/>
      <c r="AN967" s="145"/>
      <c r="AO967" s="143"/>
      <c r="AP967" s="144"/>
      <c r="AS967" s="52"/>
      <c r="AT967" s="67"/>
    </row>
    <row r="968" spans="21:46" ht="18">
      <c r="U968" s="103"/>
      <c r="W968" s="25"/>
      <c r="Z968" s="103"/>
      <c r="AA968" s="88" t="s">
        <v>130</v>
      </c>
      <c r="AB968" s="88" t="s">
        <v>147</v>
      </c>
      <c r="AC968" s="88" t="s">
        <v>4637</v>
      </c>
      <c r="AD968" s="88" t="s">
        <v>4636</v>
      </c>
      <c r="AF968" s="96" t="s">
        <v>1602</v>
      </c>
      <c r="AG968" s="96" t="s">
        <v>1601</v>
      </c>
      <c r="AH968" s="100" t="s">
        <v>1605</v>
      </c>
      <c r="AI968" s="97">
        <v>197048</v>
      </c>
      <c r="AJ968" s="114"/>
      <c r="AK968" s="114"/>
      <c r="AM968" s="144"/>
      <c r="AN968" s="145"/>
      <c r="AO968" s="143"/>
      <c r="AP968" s="144"/>
      <c r="AS968" s="52"/>
      <c r="AT968" s="67"/>
    </row>
    <row r="969" spans="21:46" ht="18">
      <c r="U969" s="103"/>
      <c r="W969" s="25"/>
      <c r="Z969" s="103"/>
      <c r="AA969" s="88" t="s">
        <v>130</v>
      </c>
      <c r="AB969" s="88" t="s">
        <v>147</v>
      </c>
      <c r="AC969" s="88" t="s">
        <v>3188</v>
      </c>
      <c r="AD969" s="88" t="s">
        <v>4641</v>
      </c>
      <c r="AF969" s="96" t="s">
        <v>1607</v>
      </c>
      <c r="AG969" s="96" t="s">
        <v>1606</v>
      </c>
      <c r="AH969" s="100" t="s">
        <v>1607</v>
      </c>
      <c r="AI969" s="97">
        <v>197051</v>
      </c>
      <c r="AJ969" s="114">
        <v>20.599809646606399</v>
      </c>
      <c r="AK969" s="114">
        <v>93.265541076660199</v>
      </c>
      <c r="AM969" s="144"/>
      <c r="AN969" s="145"/>
      <c r="AO969" s="143"/>
      <c r="AP969" s="144"/>
      <c r="AS969" s="52"/>
      <c r="AT969" s="67"/>
    </row>
    <row r="970" spans="21:46" ht="18">
      <c r="U970" s="103"/>
      <c r="W970" s="25"/>
      <c r="Z970" s="103"/>
      <c r="AA970" s="88" t="s">
        <v>130</v>
      </c>
      <c r="AB970" s="88" t="s">
        <v>147</v>
      </c>
      <c r="AC970" s="88" t="s">
        <v>1013</v>
      </c>
      <c r="AD970" s="88" t="s">
        <v>4644</v>
      </c>
      <c r="AF970" s="96" t="s">
        <v>1607</v>
      </c>
      <c r="AG970" s="96" t="s">
        <v>1606</v>
      </c>
      <c r="AH970" s="100" t="s">
        <v>1608</v>
      </c>
      <c r="AI970" s="97">
        <v>197052</v>
      </c>
      <c r="AJ970" s="114"/>
      <c r="AK970" s="114"/>
      <c r="AM970" s="144"/>
      <c r="AN970" s="145"/>
      <c r="AO970" s="143"/>
      <c r="AP970" s="144"/>
      <c r="AS970" s="52"/>
      <c r="AT970" s="67"/>
    </row>
    <row r="971" spans="21:46" ht="18">
      <c r="U971" s="103"/>
      <c r="W971" s="25"/>
      <c r="Z971" s="103"/>
      <c r="AA971" s="88" t="s">
        <v>130</v>
      </c>
      <c r="AB971" s="88" t="s">
        <v>147</v>
      </c>
      <c r="AC971" s="88" t="s">
        <v>4424</v>
      </c>
      <c r="AD971" s="88" t="s">
        <v>4645</v>
      </c>
      <c r="AF971" s="96" t="s">
        <v>1607</v>
      </c>
      <c r="AG971" s="96" t="s">
        <v>1606</v>
      </c>
      <c r="AH971" s="100" t="s">
        <v>1609</v>
      </c>
      <c r="AI971" s="97">
        <v>197053</v>
      </c>
      <c r="AJ971" s="114"/>
      <c r="AK971" s="114"/>
      <c r="AM971" s="144"/>
      <c r="AN971" s="145"/>
      <c r="AO971" s="143"/>
      <c r="AP971" s="144"/>
      <c r="AS971" s="52"/>
      <c r="AT971" s="67"/>
    </row>
    <row r="972" spans="21:46" ht="18">
      <c r="U972" s="103"/>
      <c r="W972" s="25"/>
      <c r="Z972" s="103"/>
      <c r="AA972" s="88" t="s">
        <v>130</v>
      </c>
      <c r="AB972" s="88" t="s">
        <v>147</v>
      </c>
      <c r="AC972" s="88" t="s">
        <v>4648</v>
      </c>
      <c r="AD972" s="88" t="s">
        <v>4647</v>
      </c>
      <c r="AF972" s="96" t="s">
        <v>1607</v>
      </c>
      <c r="AG972" s="96" t="s">
        <v>1606</v>
      </c>
      <c r="AH972" s="100" t="s">
        <v>1610</v>
      </c>
      <c r="AI972" s="97">
        <v>197054</v>
      </c>
      <c r="AJ972" s="114"/>
      <c r="AK972" s="114"/>
      <c r="AM972" s="144"/>
      <c r="AN972" s="145"/>
      <c r="AO972" s="143"/>
      <c r="AP972" s="144"/>
      <c r="AS972" s="52"/>
      <c r="AT972" s="67"/>
    </row>
    <row r="973" spans="21:46" ht="18">
      <c r="U973" s="103"/>
      <c r="W973" s="25"/>
      <c r="Z973" s="103"/>
      <c r="AA973" s="88" t="s">
        <v>130</v>
      </c>
      <c r="AB973" s="88" t="s">
        <v>147</v>
      </c>
      <c r="AC973" s="88" t="s">
        <v>4650</v>
      </c>
      <c r="AD973" s="88" t="s">
        <v>4649</v>
      </c>
      <c r="AF973" s="96" t="s">
        <v>1607</v>
      </c>
      <c r="AG973" s="96" t="s">
        <v>1606</v>
      </c>
      <c r="AH973" s="100" t="s">
        <v>1611</v>
      </c>
      <c r="AI973" s="97">
        <v>197055</v>
      </c>
      <c r="AJ973" s="114"/>
      <c r="AK973" s="114"/>
      <c r="AM973" s="144"/>
      <c r="AN973" s="145"/>
      <c r="AO973" s="143"/>
      <c r="AP973" s="144"/>
      <c r="AS973" s="52"/>
      <c r="AT973" s="67"/>
    </row>
    <row r="974" spans="21:46" ht="18">
      <c r="U974" s="103"/>
      <c r="W974" s="25"/>
      <c r="Z974" s="103"/>
      <c r="AA974" s="88" t="s">
        <v>130</v>
      </c>
      <c r="AB974" s="88" t="s">
        <v>147</v>
      </c>
      <c r="AC974" s="88" t="s">
        <v>4656</v>
      </c>
      <c r="AD974" s="88" t="s">
        <v>4655</v>
      </c>
      <c r="AF974" s="96" t="s">
        <v>1607</v>
      </c>
      <c r="AG974" s="96" t="s">
        <v>1606</v>
      </c>
      <c r="AH974" s="100" t="s">
        <v>619</v>
      </c>
      <c r="AI974" s="97">
        <v>197056</v>
      </c>
      <c r="AJ974" s="114"/>
      <c r="AK974" s="114"/>
      <c r="AM974" s="144"/>
      <c r="AN974" s="145"/>
      <c r="AO974" s="143"/>
      <c r="AP974" s="144"/>
      <c r="AS974" s="52"/>
      <c r="AT974" s="67"/>
    </row>
    <row r="975" spans="21:46" ht="18">
      <c r="U975" s="103"/>
      <c r="W975" s="25"/>
      <c r="Z975" s="103"/>
      <c r="AA975" s="88" t="s">
        <v>130</v>
      </c>
      <c r="AB975" s="88" t="s">
        <v>147</v>
      </c>
      <c r="AC975" s="88" t="s">
        <v>4661</v>
      </c>
      <c r="AD975" s="88" t="s">
        <v>4660</v>
      </c>
      <c r="AF975" s="96" t="s">
        <v>1287</v>
      </c>
      <c r="AG975" s="96" t="s">
        <v>1612</v>
      </c>
      <c r="AH975" s="100" t="s">
        <v>1613</v>
      </c>
      <c r="AI975" s="97">
        <v>197064</v>
      </c>
      <c r="AJ975" s="114">
        <v>20.5796604156494</v>
      </c>
      <c r="AK975" s="114">
        <v>93.2574462890625</v>
      </c>
      <c r="AM975" s="144"/>
      <c r="AN975" s="145"/>
      <c r="AO975" s="143"/>
      <c r="AP975" s="144"/>
      <c r="AS975" s="52"/>
      <c r="AT975" s="67"/>
    </row>
    <row r="976" spans="21:46" ht="18">
      <c r="U976" s="103"/>
      <c r="W976" s="25"/>
      <c r="Z976" s="103"/>
      <c r="AA976" s="88" t="s">
        <v>130</v>
      </c>
      <c r="AB976" s="88" t="s">
        <v>147</v>
      </c>
      <c r="AC976" s="88" t="s">
        <v>4669</v>
      </c>
      <c r="AD976" s="88" t="s">
        <v>4668</v>
      </c>
      <c r="AF976" s="96" t="s">
        <v>1287</v>
      </c>
      <c r="AG976" s="96" t="s">
        <v>1612</v>
      </c>
      <c r="AH976" s="100" t="s">
        <v>1614</v>
      </c>
      <c r="AI976" s="97">
        <v>220648</v>
      </c>
      <c r="AJ976" s="114"/>
      <c r="AK976" s="114"/>
      <c r="AM976" s="144"/>
      <c r="AN976" s="145"/>
      <c r="AO976" s="143"/>
      <c r="AP976" s="144"/>
      <c r="AS976" s="52"/>
      <c r="AT976" s="67"/>
    </row>
    <row r="977" spans="21:46" ht="18">
      <c r="U977" s="103"/>
      <c r="W977" s="25"/>
      <c r="Z977" s="103"/>
      <c r="AA977" s="88" t="s">
        <v>130</v>
      </c>
      <c r="AB977" s="88" t="s">
        <v>147</v>
      </c>
      <c r="AC977" s="88" t="s">
        <v>4672</v>
      </c>
      <c r="AD977" s="88" t="s">
        <v>4671</v>
      </c>
      <c r="AF977" s="96" t="s">
        <v>1287</v>
      </c>
      <c r="AG977" s="96" t="s">
        <v>1612</v>
      </c>
      <c r="AH977" s="100" t="s">
        <v>1615</v>
      </c>
      <c r="AI977" s="97">
        <v>197065</v>
      </c>
      <c r="AJ977" s="114">
        <v>20.593980789184599</v>
      </c>
      <c r="AK977" s="114">
        <v>93.261528015136705</v>
      </c>
      <c r="AM977" s="144"/>
      <c r="AN977" s="145"/>
      <c r="AO977" s="143"/>
      <c r="AP977" s="144"/>
      <c r="AS977" s="52"/>
      <c r="AT977" s="67"/>
    </row>
    <row r="978" spans="21:46" ht="18">
      <c r="U978" s="103"/>
      <c r="W978" s="25"/>
      <c r="Z978" s="103"/>
      <c r="AA978" s="88" t="s">
        <v>130</v>
      </c>
      <c r="AB978" s="88" t="s">
        <v>147</v>
      </c>
      <c r="AC978" s="88" t="s">
        <v>4675</v>
      </c>
      <c r="AD978" s="88" t="s">
        <v>4674</v>
      </c>
      <c r="AF978" s="96" t="s">
        <v>1287</v>
      </c>
      <c r="AG978" s="96" t="s">
        <v>1612</v>
      </c>
      <c r="AH978" s="100" t="s">
        <v>1616</v>
      </c>
      <c r="AI978" s="97">
        <v>197063</v>
      </c>
      <c r="AJ978" s="114">
        <v>20.555519104003899</v>
      </c>
      <c r="AK978" s="114">
        <v>93.2578125</v>
      </c>
      <c r="AM978" s="144"/>
      <c r="AN978" s="145"/>
      <c r="AO978" s="143"/>
      <c r="AP978" s="144"/>
      <c r="AS978" s="52"/>
      <c r="AT978" s="67"/>
    </row>
    <row r="979" spans="21:46" ht="18">
      <c r="U979" s="103"/>
      <c r="W979" s="25"/>
      <c r="Z979" s="103"/>
      <c r="AA979" s="88" t="s">
        <v>130</v>
      </c>
      <c r="AB979" s="88" t="s">
        <v>147</v>
      </c>
      <c r="AC979" s="88" t="s">
        <v>4677</v>
      </c>
      <c r="AD979" s="88" t="s">
        <v>4676</v>
      </c>
      <c r="AF979" s="96" t="s">
        <v>1287</v>
      </c>
      <c r="AG979" s="96" t="s">
        <v>1612</v>
      </c>
      <c r="AH979" s="100" t="s">
        <v>1617</v>
      </c>
      <c r="AI979" s="97">
        <v>197062</v>
      </c>
      <c r="AJ979" s="114">
        <v>20.5872097015381</v>
      </c>
      <c r="AK979" s="114">
        <v>93.258262634277301</v>
      </c>
      <c r="AM979" s="144"/>
      <c r="AN979" s="145"/>
      <c r="AO979" s="143"/>
      <c r="AP979" s="144"/>
      <c r="AS979" s="52"/>
      <c r="AT979" s="67"/>
    </row>
    <row r="980" spans="21:46" ht="18">
      <c r="U980" s="103"/>
      <c r="W980" s="25"/>
      <c r="Z980" s="103"/>
      <c r="AA980" s="88" t="s">
        <v>130</v>
      </c>
      <c r="AB980" s="88" t="s">
        <v>147</v>
      </c>
      <c r="AC980" s="88" t="s">
        <v>2090</v>
      </c>
      <c r="AD980" s="88" t="s">
        <v>4678</v>
      </c>
      <c r="AF980" s="96" t="s">
        <v>1287</v>
      </c>
      <c r="AG980" s="96" t="s">
        <v>1612</v>
      </c>
      <c r="AH980" s="100" t="s">
        <v>1618</v>
      </c>
      <c r="AI980" s="97">
        <v>197060</v>
      </c>
      <c r="AJ980" s="114">
        <v>20.591110229492202</v>
      </c>
      <c r="AK980" s="114">
        <v>93.259468078613295</v>
      </c>
      <c r="AM980" s="144"/>
      <c r="AN980" s="145"/>
      <c r="AO980" s="143"/>
      <c r="AP980" s="144"/>
      <c r="AS980" s="52"/>
      <c r="AT980" s="67"/>
    </row>
    <row r="981" spans="21:46" ht="18">
      <c r="U981" s="103"/>
      <c r="W981" s="25"/>
      <c r="Z981" s="103"/>
      <c r="AA981" s="88" t="s">
        <v>130</v>
      </c>
      <c r="AB981" s="88" t="s">
        <v>147</v>
      </c>
      <c r="AC981" s="88" t="s">
        <v>4680</v>
      </c>
      <c r="AD981" s="88" t="s">
        <v>4679</v>
      </c>
      <c r="AF981" s="96" t="s">
        <v>1287</v>
      </c>
      <c r="AG981" s="96" t="s">
        <v>1612</v>
      </c>
      <c r="AH981" s="100" t="s">
        <v>1352</v>
      </c>
      <c r="AI981" s="97">
        <v>197066</v>
      </c>
      <c r="AJ981" s="114">
        <v>20.549789428710898</v>
      </c>
      <c r="AK981" s="114">
        <v>93.257637023925795</v>
      </c>
      <c r="AM981" s="144"/>
      <c r="AN981" s="145"/>
      <c r="AO981" s="143"/>
      <c r="AP981" s="144"/>
      <c r="AS981" s="52"/>
      <c r="AT981" s="67"/>
    </row>
    <row r="982" spans="21:46" ht="18">
      <c r="U982" s="103"/>
      <c r="W982" s="25"/>
      <c r="Z982" s="103"/>
      <c r="AA982" s="88" t="s">
        <v>130</v>
      </c>
      <c r="AB982" s="88" t="s">
        <v>147</v>
      </c>
      <c r="AC982" s="88" t="s">
        <v>4692</v>
      </c>
      <c r="AD982" s="88" t="s">
        <v>4691</v>
      </c>
      <c r="AF982" s="96" t="s">
        <v>1287</v>
      </c>
      <c r="AG982" s="96" t="s">
        <v>1612</v>
      </c>
      <c r="AH982" s="100" t="s">
        <v>1619</v>
      </c>
      <c r="AI982" s="97">
        <v>197059</v>
      </c>
      <c r="AJ982" s="114">
        <v>20.5888996124268</v>
      </c>
      <c r="AK982" s="114">
        <v>93.259246826171903</v>
      </c>
      <c r="AM982" s="144"/>
      <c r="AN982" s="145"/>
      <c r="AO982" s="143"/>
      <c r="AP982" s="144"/>
      <c r="AS982" s="52"/>
      <c r="AT982" s="67"/>
    </row>
    <row r="983" spans="21:46" ht="18">
      <c r="U983" s="103"/>
      <c r="W983" s="25"/>
      <c r="Z983" s="103"/>
      <c r="AA983" s="88" t="s">
        <v>130</v>
      </c>
      <c r="AB983" s="88" t="s">
        <v>147</v>
      </c>
      <c r="AC983" s="88" t="s">
        <v>4703</v>
      </c>
      <c r="AD983" s="88" t="s">
        <v>4702</v>
      </c>
      <c r="AF983" s="96" t="s">
        <v>1287</v>
      </c>
      <c r="AG983" s="96" t="s">
        <v>1612</v>
      </c>
      <c r="AH983" s="100" t="s">
        <v>1620</v>
      </c>
      <c r="AI983" s="97">
        <v>197058</v>
      </c>
      <c r="AJ983" s="114">
        <v>20.568769454956101</v>
      </c>
      <c r="AK983" s="114">
        <v>93.255928039550795</v>
      </c>
      <c r="AM983" s="144"/>
      <c r="AN983" s="145"/>
      <c r="AO983" s="143"/>
      <c r="AP983" s="144"/>
      <c r="AS983" s="52"/>
      <c r="AT983" s="67"/>
    </row>
    <row r="984" spans="21:46" ht="18">
      <c r="U984" s="103"/>
      <c r="W984" s="25"/>
      <c r="Z984" s="103"/>
      <c r="AA984" s="88" t="s">
        <v>130</v>
      </c>
      <c r="AB984" s="88" t="s">
        <v>147</v>
      </c>
      <c r="AC984" s="88" t="s">
        <v>3093</v>
      </c>
      <c r="AD984" s="88" t="s">
        <v>4704</v>
      </c>
      <c r="AF984" s="96" t="s">
        <v>1287</v>
      </c>
      <c r="AG984" s="96" t="s">
        <v>1612</v>
      </c>
      <c r="AH984" s="100" t="s">
        <v>1287</v>
      </c>
      <c r="AI984" s="97">
        <v>197057</v>
      </c>
      <c r="AJ984" s="114">
        <v>20.561029434204102</v>
      </c>
      <c r="AK984" s="114">
        <v>93.2574462890625</v>
      </c>
      <c r="AM984" s="144"/>
      <c r="AN984" s="145"/>
      <c r="AO984" s="143"/>
      <c r="AP984" s="144"/>
      <c r="AS984" s="52"/>
      <c r="AT984" s="67"/>
    </row>
    <row r="985" spans="21:46" ht="18">
      <c r="U985" s="103"/>
      <c r="W985" s="25"/>
      <c r="Z985" s="103"/>
      <c r="AA985" s="88" t="s">
        <v>130</v>
      </c>
      <c r="AB985" s="88" t="s">
        <v>147</v>
      </c>
      <c r="AC985" s="88" t="s">
        <v>4710</v>
      </c>
      <c r="AD985" s="88" t="s">
        <v>4709</v>
      </c>
      <c r="AF985" s="96" t="s">
        <v>1287</v>
      </c>
      <c r="AG985" s="96" t="s">
        <v>1612</v>
      </c>
      <c r="AH985" s="100" t="s">
        <v>1157</v>
      </c>
      <c r="AI985" s="97">
        <v>197061</v>
      </c>
      <c r="AJ985" s="114">
        <v>20.572359085083001</v>
      </c>
      <c r="AK985" s="114">
        <v>93.256561279296903</v>
      </c>
      <c r="AM985" s="144"/>
      <c r="AN985" s="145"/>
      <c r="AO985" s="143"/>
      <c r="AP985" s="144"/>
      <c r="AS985" s="52"/>
      <c r="AT985" s="67"/>
    </row>
    <row r="986" spans="21:46" ht="18">
      <c r="U986" s="103"/>
      <c r="W986" s="25"/>
      <c r="Z986" s="103"/>
      <c r="AA986" s="88" t="s">
        <v>130</v>
      </c>
      <c r="AB986" s="88" t="s">
        <v>147</v>
      </c>
      <c r="AC986" s="88" t="s">
        <v>4715</v>
      </c>
      <c r="AD986" s="88" t="s">
        <v>4714</v>
      </c>
      <c r="AF986" s="96" t="s">
        <v>1622</v>
      </c>
      <c r="AG986" s="96" t="s">
        <v>1621</v>
      </c>
      <c r="AH986" s="100" t="s">
        <v>1623</v>
      </c>
      <c r="AI986" s="97">
        <v>197069</v>
      </c>
      <c r="AJ986" s="114">
        <v>20.537040710449201</v>
      </c>
      <c r="AK986" s="114">
        <v>93.259338378906307</v>
      </c>
      <c r="AM986" s="144"/>
      <c r="AN986" s="145"/>
      <c r="AO986" s="143"/>
      <c r="AP986" s="144"/>
      <c r="AS986" s="52"/>
      <c r="AT986" s="67"/>
    </row>
    <row r="987" spans="21:46" ht="18">
      <c r="U987" s="103"/>
      <c r="W987" s="25"/>
      <c r="Z987" s="103"/>
      <c r="AA987" s="88" t="s">
        <v>130</v>
      </c>
      <c r="AB987" s="88" t="s">
        <v>147</v>
      </c>
      <c r="AC987" s="88" t="s">
        <v>4723</v>
      </c>
      <c r="AD987" s="88" t="s">
        <v>4722</v>
      </c>
      <c r="AF987" s="96" t="s">
        <v>1622</v>
      </c>
      <c r="AG987" s="96" t="s">
        <v>1621</v>
      </c>
      <c r="AH987" s="100" t="s">
        <v>1624</v>
      </c>
      <c r="AI987" s="97">
        <v>197070</v>
      </c>
      <c r="AJ987" s="114">
        <v>20.5264492034912</v>
      </c>
      <c r="AK987" s="114">
        <v>93.269416809082003</v>
      </c>
      <c r="AM987" s="144"/>
      <c r="AN987" s="145"/>
      <c r="AO987" s="143"/>
      <c r="AP987" s="144"/>
      <c r="AS987" s="52"/>
      <c r="AT987" s="67"/>
    </row>
    <row r="988" spans="21:46" ht="18">
      <c r="U988" s="103"/>
      <c r="W988" s="25"/>
      <c r="Z988" s="103"/>
      <c r="AA988" s="88" t="s">
        <v>130</v>
      </c>
      <c r="AB988" s="88" t="s">
        <v>147</v>
      </c>
      <c r="AC988" s="88" t="s">
        <v>4727</v>
      </c>
      <c r="AD988" s="88" t="s">
        <v>4726</v>
      </c>
      <c r="AF988" s="96" t="s">
        <v>1622</v>
      </c>
      <c r="AG988" s="96" t="s">
        <v>1621</v>
      </c>
      <c r="AH988" s="100" t="s">
        <v>1625</v>
      </c>
      <c r="AI988" s="97">
        <v>197068</v>
      </c>
      <c r="AJ988" s="114"/>
      <c r="AK988" s="114"/>
      <c r="AM988" s="144"/>
      <c r="AN988" s="145"/>
      <c r="AO988" s="143"/>
      <c r="AP988" s="144"/>
      <c r="AS988" s="52"/>
      <c r="AT988" s="67"/>
    </row>
    <row r="989" spans="21:46" ht="18">
      <c r="U989" s="103"/>
      <c r="W989" s="25"/>
      <c r="Z989" s="103"/>
      <c r="AA989" s="88" t="s">
        <v>130</v>
      </c>
      <c r="AB989" s="88" t="s">
        <v>147</v>
      </c>
      <c r="AC989" s="88" t="s">
        <v>4729</v>
      </c>
      <c r="AD989" s="88" t="s">
        <v>4728</v>
      </c>
      <c r="AF989" s="96" t="s">
        <v>1622</v>
      </c>
      <c r="AG989" s="96" t="s">
        <v>1621</v>
      </c>
      <c r="AH989" s="100" t="s">
        <v>1622</v>
      </c>
      <c r="AI989" s="97">
        <v>197067</v>
      </c>
      <c r="AJ989" s="114">
        <v>20.5199794769287</v>
      </c>
      <c r="AK989" s="114">
        <v>93.277252197265597</v>
      </c>
      <c r="AM989" s="144"/>
      <c r="AN989" s="145"/>
      <c r="AO989" s="143"/>
      <c r="AP989" s="144"/>
      <c r="AS989" s="52"/>
      <c r="AT989" s="67"/>
    </row>
    <row r="990" spans="21:46" ht="18">
      <c r="U990" s="103"/>
      <c r="W990" s="25"/>
      <c r="Z990" s="103"/>
      <c r="AA990" s="88" t="s">
        <v>130</v>
      </c>
      <c r="AB990" s="88" t="s">
        <v>147</v>
      </c>
      <c r="AC990" s="88" t="s">
        <v>4732</v>
      </c>
      <c r="AD990" s="88" t="s">
        <v>4731</v>
      </c>
      <c r="AF990" s="96" t="s">
        <v>1627</v>
      </c>
      <c r="AG990" s="96" t="s">
        <v>1626</v>
      </c>
      <c r="AH990" s="100" t="s">
        <v>1628</v>
      </c>
      <c r="AI990" s="97">
        <v>197072</v>
      </c>
      <c r="AJ990" s="114"/>
      <c r="AK990" s="114"/>
      <c r="AM990" s="144"/>
      <c r="AN990" s="145"/>
      <c r="AO990" s="143"/>
      <c r="AP990" s="144"/>
      <c r="AS990" s="52"/>
      <c r="AT990" s="67"/>
    </row>
    <row r="991" spans="21:46" ht="18">
      <c r="U991" s="103"/>
      <c r="W991" s="25"/>
      <c r="Z991" s="103"/>
      <c r="AA991" s="88" t="s">
        <v>130</v>
      </c>
      <c r="AB991" s="88" t="s">
        <v>147</v>
      </c>
      <c r="AC991" s="88" t="s">
        <v>4736</v>
      </c>
      <c r="AD991" s="88" t="s">
        <v>4735</v>
      </c>
      <c r="AF991" s="96" t="s">
        <v>1627</v>
      </c>
      <c r="AG991" s="96" t="s">
        <v>1626</v>
      </c>
      <c r="AH991" s="100" t="s">
        <v>1629</v>
      </c>
      <c r="AI991" s="97">
        <v>197073</v>
      </c>
      <c r="AJ991" s="114">
        <v>20.519889831543001</v>
      </c>
      <c r="AK991" s="114">
        <v>93.327392578125</v>
      </c>
      <c r="AM991" s="144"/>
      <c r="AN991" s="145"/>
      <c r="AO991" s="143"/>
      <c r="AP991" s="144"/>
      <c r="AS991" s="52"/>
      <c r="AT991" s="67"/>
    </row>
    <row r="992" spans="21:46" ht="18">
      <c r="U992" s="103"/>
      <c r="W992" s="25"/>
      <c r="Z992" s="103"/>
      <c r="AA992" s="88" t="s">
        <v>130</v>
      </c>
      <c r="AB992" s="88" t="s">
        <v>147</v>
      </c>
      <c r="AC992" s="88" t="s">
        <v>4739</v>
      </c>
      <c r="AD992" s="88" t="s">
        <v>4738</v>
      </c>
      <c r="AF992" s="96" t="s">
        <v>1627</v>
      </c>
      <c r="AG992" s="96" t="s">
        <v>1626</v>
      </c>
      <c r="AH992" s="100" t="s">
        <v>1630</v>
      </c>
      <c r="AI992" s="97">
        <v>197074</v>
      </c>
      <c r="AJ992" s="114">
        <v>20.5124702453613</v>
      </c>
      <c r="AK992" s="114">
        <v>93.333702087402301</v>
      </c>
      <c r="AM992" s="144"/>
      <c r="AN992" s="145"/>
      <c r="AO992" s="143"/>
      <c r="AP992" s="144"/>
      <c r="AS992" s="52"/>
      <c r="AT992" s="67"/>
    </row>
    <row r="993" spans="21:46" ht="18">
      <c r="U993" s="103"/>
      <c r="W993" s="25"/>
      <c r="Z993" s="103"/>
      <c r="AA993" s="88" t="s">
        <v>130</v>
      </c>
      <c r="AB993" s="88" t="s">
        <v>147</v>
      </c>
      <c r="AC993" s="88" t="s">
        <v>4747</v>
      </c>
      <c r="AD993" s="88" t="s">
        <v>4746</v>
      </c>
      <c r="AF993" s="96" t="s">
        <v>1627</v>
      </c>
      <c r="AG993" s="96" t="s">
        <v>1626</v>
      </c>
      <c r="AH993" s="100" t="s">
        <v>1627</v>
      </c>
      <c r="AI993" s="97">
        <v>197071</v>
      </c>
      <c r="AJ993" s="114">
        <v>20.497190475463899</v>
      </c>
      <c r="AK993" s="114">
        <v>93.319488525390597</v>
      </c>
      <c r="AM993" s="144"/>
      <c r="AN993" s="145"/>
      <c r="AO993" s="143"/>
      <c r="AP993" s="144"/>
      <c r="AS993" s="52"/>
      <c r="AT993" s="67"/>
    </row>
    <row r="994" spans="21:46" ht="18">
      <c r="U994" s="103"/>
      <c r="W994" s="25"/>
      <c r="Z994" s="103"/>
      <c r="AA994" s="88" t="s">
        <v>130</v>
      </c>
      <c r="AB994" s="88" t="s">
        <v>147</v>
      </c>
      <c r="AC994" s="88" t="s">
        <v>2254</v>
      </c>
      <c r="AD994" s="88" t="s">
        <v>4750</v>
      </c>
      <c r="AF994" s="96" t="s">
        <v>1632</v>
      </c>
      <c r="AG994" s="96" t="s">
        <v>1631</v>
      </c>
      <c r="AH994" s="100" t="s">
        <v>1632</v>
      </c>
      <c r="AI994" s="97">
        <v>197075</v>
      </c>
      <c r="AJ994" s="114">
        <v>20.553489685058601</v>
      </c>
      <c r="AK994" s="114">
        <v>93.291023254394503</v>
      </c>
      <c r="AM994" s="144"/>
      <c r="AN994" s="145"/>
      <c r="AO994" s="143"/>
      <c r="AP994" s="144"/>
      <c r="AS994" s="52"/>
      <c r="AT994" s="67"/>
    </row>
    <row r="995" spans="21:46" ht="18">
      <c r="U995" s="103"/>
      <c r="W995" s="25"/>
      <c r="Z995" s="103"/>
      <c r="AA995" s="88" t="s">
        <v>130</v>
      </c>
      <c r="AB995" s="88" t="s">
        <v>147</v>
      </c>
      <c r="AC995" s="88" t="s">
        <v>4752</v>
      </c>
      <c r="AD995" s="88" t="s">
        <v>4751</v>
      </c>
      <c r="AF995" s="96" t="s">
        <v>1632</v>
      </c>
      <c r="AG995" s="96" t="s">
        <v>1631</v>
      </c>
      <c r="AH995" s="100" t="s">
        <v>1633</v>
      </c>
      <c r="AI995" s="97">
        <v>197076</v>
      </c>
      <c r="AJ995" s="114">
        <v>20.557529449462901</v>
      </c>
      <c r="AK995" s="114">
        <v>93.286308288574205</v>
      </c>
      <c r="AM995" s="144"/>
      <c r="AN995" s="145"/>
      <c r="AO995" s="143"/>
      <c r="AP995" s="144"/>
      <c r="AS995" s="52"/>
      <c r="AT995" s="67"/>
    </row>
    <row r="996" spans="21:46" ht="18">
      <c r="U996" s="103"/>
      <c r="W996" s="25"/>
      <c r="Z996" s="103"/>
      <c r="AA996" s="88" t="s">
        <v>130</v>
      </c>
      <c r="AB996" s="88" t="s">
        <v>147</v>
      </c>
      <c r="AC996" s="88" t="s">
        <v>4757</v>
      </c>
      <c r="AD996" s="88" t="s">
        <v>4756</v>
      </c>
      <c r="AF996" s="96" t="s">
        <v>1635</v>
      </c>
      <c r="AG996" s="96" t="s">
        <v>1634</v>
      </c>
      <c r="AH996" s="100" t="s">
        <v>1636</v>
      </c>
      <c r="AI996" s="97">
        <v>197080</v>
      </c>
      <c r="AJ996" s="114">
        <v>20.558029174804702</v>
      </c>
      <c r="AK996" s="114">
        <v>93.313911437988295</v>
      </c>
      <c r="AM996" s="144"/>
      <c r="AN996" s="145"/>
      <c r="AO996" s="143"/>
      <c r="AP996" s="144"/>
      <c r="AS996" s="52"/>
      <c r="AT996" s="67"/>
    </row>
    <row r="997" spans="21:46" ht="18">
      <c r="U997" s="103"/>
      <c r="W997" s="25"/>
      <c r="Z997" s="103"/>
      <c r="AA997" s="88" t="s">
        <v>130</v>
      </c>
      <c r="AB997" s="88" t="s">
        <v>147</v>
      </c>
      <c r="AC997" s="88" t="s">
        <v>2230</v>
      </c>
      <c r="AD997" s="88" t="s">
        <v>4758</v>
      </c>
      <c r="AF997" s="96" t="s">
        <v>1635</v>
      </c>
      <c r="AG997" s="96" t="s">
        <v>1634</v>
      </c>
      <c r="AH997" s="100" t="s">
        <v>1637</v>
      </c>
      <c r="AI997" s="97">
        <v>197079</v>
      </c>
      <c r="AJ997" s="114">
        <v>20.548460006713899</v>
      </c>
      <c r="AK997" s="114">
        <v>93.302093505859403</v>
      </c>
      <c r="AM997" s="144"/>
      <c r="AN997" s="145"/>
      <c r="AO997" s="143"/>
      <c r="AP997" s="144"/>
      <c r="AS997" s="52"/>
      <c r="AT997" s="67"/>
    </row>
    <row r="998" spans="21:46" ht="18">
      <c r="U998" s="103"/>
      <c r="W998" s="25"/>
      <c r="Z998" s="103"/>
      <c r="AA998" s="88" t="s">
        <v>130</v>
      </c>
      <c r="AB998" s="88" t="s">
        <v>147</v>
      </c>
      <c r="AC998" s="88" t="s">
        <v>4760</v>
      </c>
      <c r="AD998" s="88" t="s">
        <v>4759</v>
      </c>
      <c r="AF998" s="96" t="s">
        <v>1635</v>
      </c>
      <c r="AG998" s="96" t="s">
        <v>1634</v>
      </c>
      <c r="AH998" s="100" t="s">
        <v>1638</v>
      </c>
      <c r="AI998" s="97">
        <v>197082</v>
      </c>
      <c r="AJ998" s="114">
        <v>20.540399551391602</v>
      </c>
      <c r="AK998" s="114">
        <v>93.328697204589801</v>
      </c>
      <c r="AM998" s="144"/>
      <c r="AN998" s="145"/>
      <c r="AO998" s="143"/>
      <c r="AP998" s="144"/>
      <c r="AS998" s="52"/>
      <c r="AT998" s="67"/>
    </row>
    <row r="999" spans="21:46" ht="18">
      <c r="U999" s="103"/>
      <c r="W999" s="25"/>
      <c r="Z999" s="103"/>
      <c r="AA999" s="88" t="s">
        <v>130</v>
      </c>
      <c r="AB999" s="88" t="s">
        <v>147</v>
      </c>
      <c r="AC999" s="88" t="s">
        <v>1679</v>
      </c>
      <c r="AD999" s="88" t="s">
        <v>4764</v>
      </c>
      <c r="AF999" s="96" t="s">
        <v>1635</v>
      </c>
      <c r="AG999" s="96" t="s">
        <v>1634</v>
      </c>
      <c r="AH999" s="100" t="s">
        <v>1635</v>
      </c>
      <c r="AI999" s="97">
        <v>197077</v>
      </c>
      <c r="AJ999" s="114">
        <v>20.558809280395501</v>
      </c>
      <c r="AK999" s="114">
        <v>93.305152893066406</v>
      </c>
      <c r="AM999" s="144"/>
      <c r="AN999" s="145"/>
      <c r="AO999" s="143"/>
      <c r="AP999" s="144"/>
      <c r="AS999" s="52"/>
      <c r="AT999" s="67"/>
    </row>
    <row r="1000" spans="21:46" ht="18">
      <c r="U1000" s="103"/>
      <c r="W1000" s="25"/>
      <c r="Z1000" s="103"/>
      <c r="AA1000" s="88" t="s">
        <v>130</v>
      </c>
      <c r="AB1000" s="88" t="s">
        <v>147</v>
      </c>
      <c r="AC1000" s="88" t="s">
        <v>4767</v>
      </c>
      <c r="AD1000" s="88" t="s">
        <v>4766</v>
      </c>
      <c r="AF1000" s="96" t="s">
        <v>1635</v>
      </c>
      <c r="AG1000" s="96" t="s">
        <v>1634</v>
      </c>
      <c r="AH1000" s="100" t="s">
        <v>1639</v>
      </c>
      <c r="AI1000" s="97">
        <v>197078</v>
      </c>
      <c r="AJ1000" s="114"/>
      <c r="AK1000" s="114"/>
      <c r="AM1000" s="144"/>
      <c r="AN1000" s="145"/>
      <c r="AO1000" s="143"/>
      <c r="AP1000" s="144"/>
      <c r="AS1000" s="52"/>
      <c r="AT1000" s="67"/>
    </row>
    <row r="1001" spans="21:46" ht="18">
      <c r="U1001" s="103"/>
      <c r="W1001" s="25"/>
      <c r="Z1001" s="103"/>
      <c r="AA1001" s="88" t="s">
        <v>130</v>
      </c>
      <c r="AB1001" s="88" t="s">
        <v>147</v>
      </c>
      <c r="AC1001" s="88" t="s">
        <v>4774</v>
      </c>
      <c r="AD1001" s="88" t="s">
        <v>4773</v>
      </c>
      <c r="AF1001" s="96" t="s">
        <v>1635</v>
      </c>
      <c r="AG1001" s="96" t="s">
        <v>1634</v>
      </c>
      <c r="AH1001" s="100" t="s">
        <v>1640</v>
      </c>
      <c r="AI1001" s="97">
        <v>197081</v>
      </c>
      <c r="AJ1001" s="114">
        <v>20.5436706542969</v>
      </c>
      <c r="AK1001" s="114">
        <v>93.330131530761705</v>
      </c>
      <c r="AM1001" s="144"/>
      <c r="AN1001" s="145"/>
      <c r="AO1001" s="143"/>
      <c r="AP1001" s="144"/>
      <c r="AS1001" s="52"/>
      <c r="AT1001" s="67"/>
    </row>
    <row r="1002" spans="21:46" ht="18">
      <c r="U1002" s="103"/>
      <c r="W1002" s="25"/>
      <c r="Z1002" s="103"/>
      <c r="AA1002" s="88" t="s">
        <v>130</v>
      </c>
      <c r="AB1002" s="88" t="s">
        <v>147</v>
      </c>
      <c r="AC1002" s="88" t="s">
        <v>4777</v>
      </c>
      <c r="AD1002" s="88" t="s">
        <v>4776</v>
      </c>
      <c r="AF1002" s="96" t="s">
        <v>1642</v>
      </c>
      <c r="AG1002" s="96" t="s">
        <v>1641</v>
      </c>
      <c r="AH1002" s="100" t="s">
        <v>1643</v>
      </c>
      <c r="AI1002" s="97">
        <v>197087</v>
      </c>
      <c r="AJ1002" s="114">
        <v>20.5654106140137</v>
      </c>
      <c r="AK1002" s="114">
        <v>93.321357727050795</v>
      </c>
      <c r="AM1002" s="144"/>
      <c r="AN1002" s="145"/>
      <c r="AO1002" s="143"/>
      <c r="AP1002" s="144"/>
      <c r="AS1002" s="52"/>
      <c r="AT1002" s="67"/>
    </row>
    <row r="1003" spans="21:46" ht="18">
      <c r="U1003" s="103"/>
      <c r="W1003" s="25"/>
      <c r="Z1003" s="103"/>
      <c r="AA1003" s="88" t="s">
        <v>130</v>
      </c>
      <c r="AB1003" s="88" t="s">
        <v>147</v>
      </c>
      <c r="AC1003" s="88" t="s">
        <v>4783</v>
      </c>
      <c r="AD1003" s="88" t="s">
        <v>4782</v>
      </c>
      <c r="AF1003" s="96" t="s">
        <v>1642</v>
      </c>
      <c r="AG1003" s="96" t="s">
        <v>1641</v>
      </c>
      <c r="AH1003" s="100" t="s">
        <v>1644</v>
      </c>
      <c r="AI1003" s="97">
        <v>220650</v>
      </c>
      <c r="AJ1003" s="114"/>
      <c r="AK1003" s="114"/>
      <c r="AM1003" s="144"/>
      <c r="AN1003" s="145"/>
      <c r="AO1003" s="143"/>
      <c r="AP1003" s="144"/>
      <c r="AS1003" s="52"/>
      <c r="AT1003" s="67"/>
    </row>
    <row r="1004" spans="21:46" ht="18">
      <c r="U1004" s="103"/>
      <c r="W1004" s="25"/>
      <c r="Z1004" s="103"/>
      <c r="AA1004" s="88" t="s">
        <v>130</v>
      </c>
      <c r="AB1004" s="88" t="s">
        <v>147</v>
      </c>
      <c r="AC1004" s="88" t="s">
        <v>4786</v>
      </c>
      <c r="AD1004" s="88" t="s">
        <v>4785</v>
      </c>
      <c r="AF1004" s="96" t="s">
        <v>1642</v>
      </c>
      <c r="AG1004" s="96" t="s">
        <v>1641</v>
      </c>
      <c r="AH1004" s="100" t="s">
        <v>667</v>
      </c>
      <c r="AI1004" s="97">
        <v>197088</v>
      </c>
      <c r="AJ1004" s="114">
        <v>20.570610046386701</v>
      </c>
      <c r="AK1004" s="114">
        <v>93.314537048339801</v>
      </c>
      <c r="AM1004" s="144"/>
      <c r="AN1004" s="145"/>
      <c r="AO1004" s="143"/>
      <c r="AP1004" s="144"/>
      <c r="AS1004" s="52"/>
      <c r="AT1004" s="67"/>
    </row>
    <row r="1005" spans="21:46" ht="18">
      <c r="U1005" s="103"/>
      <c r="W1005" s="25"/>
      <c r="Z1005" s="103"/>
      <c r="AA1005" s="88" t="s">
        <v>130</v>
      </c>
      <c r="AB1005" s="88" t="s">
        <v>147</v>
      </c>
      <c r="AC1005" s="88" t="s">
        <v>4794</v>
      </c>
      <c r="AD1005" s="88" t="s">
        <v>4793</v>
      </c>
      <c r="AF1005" s="96" t="s">
        <v>1642</v>
      </c>
      <c r="AG1005" s="96" t="s">
        <v>1641</v>
      </c>
      <c r="AH1005" s="100" t="s">
        <v>1352</v>
      </c>
      <c r="AI1005" s="97">
        <v>197086</v>
      </c>
      <c r="AJ1005" s="114">
        <v>20.5637302398682</v>
      </c>
      <c r="AK1005" s="114">
        <v>93.307197570800795</v>
      </c>
      <c r="AM1005" s="144"/>
      <c r="AN1005" s="145"/>
      <c r="AO1005" s="143"/>
      <c r="AP1005" s="144"/>
      <c r="AS1005" s="52"/>
      <c r="AT1005" s="67"/>
    </row>
    <row r="1006" spans="21:46" ht="18">
      <c r="U1006" s="103"/>
      <c r="W1006" s="25"/>
      <c r="Z1006" s="103"/>
      <c r="AA1006" s="88" t="s">
        <v>130</v>
      </c>
      <c r="AB1006" s="88" t="s">
        <v>147</v>
      </c>
      <c r="AC1006" s="88" t="s">
        <v>2066</v>
      </c>
      <c r="AD1006" s="88" t="s">
        <v>4801</v>
      </c>
      <c r="AF1006" s="96" t="s">
        <v>1642</v>
      </c>
      <c r="AG1006" s="96" t="s">
        <v>1641</v>
      </c>
      <c r="AH1006" s="100" t="s">
        <v>1645</v>
      </c>
      <c r="AI1006" s="97">
        <v>197085</v>
      </c>
      <c r="AJ1006" s="114"/>
      <c r="AK1006" s="114"/>
      <c r="AM1006" s="144"/>
      <c r="AN1006" s="145"/>
      <c r="AO1006" s="143"/>
      <c r="AP1006" s="144"/>
      <c r="AS1006" s="52"/>
      <c r="AT1006" s="67"/>
    </row>
    <row r="1007" spans="21:46" ht="18">
      <c r="U1007" s="103"/>
      <c r="W1007" s="25"/>
      <c r="Z1007" s="103"/>
      <c r="AA1007" s="88" t="s">
        <v>130</v>
      </c>
      <c r="AB1007" s="88" t="s">
        <v>147</v>
      </c>
      <c r="AC1007" s="88" t="s">
        <v>4813</v>
      </c>
      <c r="AD1007" s="88" t="s">
        <v>4812</v>
      </c>
      <c r="AF1007" s="96" t="s">
        <v>1642</v>
      </c>
      <c r="AG1007" s="96" t="s">
        <v>1641</v>
      </c>
      <c r="AH1007" s="100" t="s">
        <v>1646</v>
      </c>
      <c r="AI1007" s="97">
        <v>197084</v>
      </c>
      <c r="AJ1007" s="114">
        <v>20.584119796752901</v>
      </c>
      <c r="AK1007" s="114">
        <v>93.315803527832003</v>
      </c>
      <c r="AM1007" s="144"/>
      <c r="AN1007" s="145"/>
      <c r="AO1007" s="143"/>
      <c r="AP1007" s="144"/>
      <c r="AS1007" s="52"/>
      <c r="AT1007" s="67"/>
    </row>
    <row r="1008" spans="21:46" ht="18">
      <c r="U1008" s="103"/>
      <c r="W1008" s="25"/>
      <c r="Z1008" s="103"/>
      <c r="AA1008" s="88" t="s">
        <v>130</v>
      </c>
      <c r="AB1008" s="88" t="s">
        <v>147</v>
      </c>
      <c r="AC1008" s="88" t="s">
        <v>3136</v>
      </c>
      <c r="AD1008" s="88" t="s">
        <v>4817</v>
      </c>
      <c r="AF1008" s="96" t="s">
        <v>1642</v>
      </c>
      <c r="AG1008" s="96" t="s">
        <v>1641</v>
      </c>
      <c r="AH1008" s="100" t="s">
        <v>1642</v>
      </c>
      <c r="AI1008" s="97">
        <v>197083</v>
      </c>
      <c r="AJ1008" s="114">
        <v>20.565069198608398</v>
      </c>
      <c r="AK1008" s="114">
        <v>93.309967041015597</v>
      </c>
      <c r="AM1008" s="144"/>
      <c r="AN1008" s="145"/>
      <c r="AO1008" s="143"/>
      <c r="AP1008" s="144"/>
      <c r="AS1008" s="52"/>
      <c r="AT1008" s="67"/>
    </row>
    <row r="1009" spans="21:46" ht="18">
      <c r="U1009" s="103"/>
      <c r="W1009" s="25"/>
      <c r="Z1009" s="103"/>
      <c r="AA1009" s="88" t="s">
        <v>130</v>
      </c>
      <c r="AB1009" s="88" t="s">
        <v>147</v>
      </c>
      <c r="AC1009" s="88" t="s">
        <v>4822</v>
      </c>
      <c r="AD1009" s="88" t="s">
        <v>4821</v>
      </c>
      <c r="AF1009" s="96" t="s">
        <v>1642</v>
      </c>
      <c r="AG1009" s="96" t="s">
        <v>1641</v>
      </c>
      <c r="AH1009" s="100" t="s">
        <v>1647</v>
      </c>
      <c r="AI1009" s="97">
        <v>220649</v>
      </c>
      <c r="AJ1009" s="114"/>
      <c r="AK1009" s="114"/>
      <c r="AM1009" s="144"/>
      <c r="AN1009" s="145"/>
      <c r="AO1009" s="143"/>
      <c r="AP1009" s="144"/>
      <c r="AS1009" s="52"/>
      <c r="AT1009" s="67"/>
    </row>
    <row r="1010" spans="21:46" ht="18">
      <c r="U1010" s="103"/>
      <c r="W1010" s="25"/>
      <c r="Z1010" s="103"/>
      <c r="AA1010" s="88" t="s">
        <v>131</v>
      </c>
      <c r="AB1010" s="88" t="s">
        <v>148</v>
      </c>
      <c r="AC1010" s="88" t="s">
        <v>4828</v>
      </c>
      <c r="AD1010" s="88" t="s">
        <v>4827</v>
      </c>
      <c r="AF1010" s="96" t="s">
        <v>1649</v>
      </c>
      <c r="AG1010" s="96" t="s">
        <v>1648</v>
      </c>
      <c r="AH1010" s="100" t="s">
        <v>1649</v>
      </c>
      <c r="AI1010" s="97">
        <v>197089</v>
      </c>
      <c r="AJ1010" s="114">
        <v>20.422460556030298</v>
      </c>
      <c r="AK1010" s="114">
        <v>93.317733764648395</v>
      </c>
      <c r="AM1010" s="144"/>
      <c r="AN1010" s="145"/>
      <c r="AO1010" s="143"/>
      <c r="AP1010" s="144"/>
      <c r="AS1010" s="52"/>
      <c r="AT1010" s="67"/>
    </row>
    <row r="1011" spans="21:46" ht="18">
      <c r="U1011" s="103"/>
      <c r="W1011" s="25"/>
      <c r="Z1011" s="103"/>
      <c r="AA1011" s="88" t="s">
        <v>131</v>
      </c>
      <c r="AB1011" s="88" t="s">
        <v>148</v>
      </c>
      <c r="AC1011" s="88" t="s">
        <v>4830</v>
      </c>
      <c r="AD1011" s="88" t="s">
        <v>4829</v>
      </c>
      <c r="AF1011" s="96" t="s">
        <v>1649</v>
      </c>
      <c r="AG1011" s="96" t="s">
        <v>1648</v>
      </c>
      <c r="AH1011" s="100" t="s">
        <v>1650</v>
      </c>
      <c r="AI1011" s="97">
        <v>197090</v>
      </c>
      <c r="AJ1011" s="114">
        <v>20.445030212402301</v>
      </c>
      <c r="AK1011" s="114">
        <v>93.312812805175795</v>
      </c>
      <c r="AM1011" s="144"/>
      <c r="AN1011" s="145"/>
      <c r="AO1011" s="143"/>
      <c r="AP1011" s="144"/>
      <c r="AS1011" s="52"/>
      <c r="AT1011" s="67"/>
    </row>
    <row r="1012" spans="21:46" ht="18">
      <c r="U1012" s="103"/>
      <c r="W1012" s="25"/>
      <c r="Z1012" s="103"/>
      <c r="AA1012" s="88" t="s">
        <v>131</v>
      </c>
      <c r="AB1012" s="88" t="s">
        <v>148</v>
      </c>
      <c r="AC1012" s="88" t="s">
        <v>4556</v>
      </c>
      <c r="AD1012" s="88" t="s">
        <v>4832</v>
      </c>
      <c r="AF1012" s="96" t="s">
        <v>1652</v>
      </c>
      <c r="AG1012" s="96" t="s">
        <v>1651</v>
      </c>
      <c r="AH1012" s="100" t="s">
        <v>1652</v>
      </c>
      <c r="AI1012" s="97">
        <v>197091</v>
      </c>
      <c r="AJ1012" s="114">
        <v>20.433780670166001</v>
      </c>
      <c r="AK1012" s="114">
        <v>93.329551696777301</v>
      </c>
      <c r="AM1012" s="144"/>
      <c r="AN1012" s="145"/>
      <c r="AO1012" s="143"/>
      <c r="AP1012" s="144"/>
      <c r="AS1012" s="52"/>
      <c r="AT1012" s="67"/>
    </row>
    <row r="1013" spans="21:46" ht="18">
      <c r="U1013" s="103"/>
      <c r="W1013" s="25"/>
      <c r="Z1013" s="103"/>
      <c r="AA1013" s="88" t="s">
        <v>131</v>
      </c>
      <c r="AB1013" s="88" t="s">
        <v>148</v>
      </c>
      <c r="AC1013" s="88" t="s">
        <v>4836</v>
      </c>
      <c r="AD1013" s="88" t="s">
        <v>4835</v>
      </c>
      <c r="AF1013" s="96" t="s">
        <v>1652</v>
      </c>
      <c r="AG1013" s="96" t="s">
        <v>1651</v>
      </c>
      <c r="AH1013" s="100" t="s">
        <v>1653</v>
      </c>
      <c r="AI1013" s="97">
        <v>197092</v>
      </c>
      <c r="AJ1013" s="114">
        <v>20.440990447998001</v>
      </c>
      <c r="AK1013" s="114">
        <v>93.336273193359403</v>
      </c>
      <c r="AM1013" s="144"/>
      <c r="AN1013" s="145"/>
      <c r="AO1013" s="143"/>
      <c r="AP1013" s="144"/>
      <c r="AS1013" s="52"/>
      <c r="AT1013" s="67"/>
    </row>
    <row r="1014" spans="21:46" ht="18">
      <c r="U1014" s="103"/>
      <c r="W1014" s="25"/>
      <c r="Z1014" s="103"/>
      <c r="AA1014" s="88" t="s">
        <v>131</v>
      </c>
      <c r="AB1014" s="88" t="s">
        <v>148</v>
      </c>
      <c r="AC1014" s="88" t="s">
        <v>4840</v>
      </c>
      <c r="AD1014" s="88" t="s">
        <v>4839</v>
      </c>
      <c r="AF1014" s="96" t="s">
        <v>1655</v>
      </c>
      <c r="AG1014" s="96" t="s">
        <v>1654</v>
      </c>
      <c r="AH1014" s="100" t="s">
        <v>1656</v>
      </c>
      <c r="AI1014" s="97">
        <v>197095</v>
      </c>
      <c r="AJ1014" s="114"/>
      <c r="AK1014" s="114"/>
      <c r="AM1014" s="144"/>
      <c r="AN1014" s="145"/>
      <c r="AO1014" s="143"/>
      <c r="AP1014" s="144"/>
      <c r="AS1014" s="52"/>
      <c r="AT1014" s="67"/>
    </row>
    <row r="1015" spans="21:46" ht="18">
      <c r="U1015" s="103"/>
      <c r="W1015" s="25"/>
      <c r="Z1015" s="103"/>
      <c r="AA1015" s="88" t="s">
        <v>131</v>
      </c>
      <c r="AB1015" s="88" t="s">
        <v>148</v>
      </c>
      <c r="AC1015" s="88" t="s">
        <v>4845</v>
      </c>
      <c r="AD1015" s="88" t="s">
        <v>4844</v>
      </c>
      <c r="AF1015" s="96" t="s">
        <v>1655</v>
      </c>
      <c r="AG1015" s="96" t="s">
        <v>1654</v>
      </c>
      <c r="AH1015" s="100" t="s">
        <v>1657</v>
      </c>
      <c r="AI1015" s="97">
        <v>197096</v>
      </c>
      <c r="AJ1015" s="114"/>
      <c r="AK1015" s="114"/>
      <c r="AM1015" s="144"/>
      <c r="AN1015" s="145"/>
      <c r="AO1015" s="143"/>
      <c r="AP1015" s="144"/>
      <c r="AS1015" s="52"/>
      <c r="AT1015" s="67"/>
    </row>
    <row r="1016" spans="21:46" ht="18">
      <c r="U1016" s="103"/>
      <c r="W1016" s="25"/>
      <c r="Z1016" s="103"/>
      <c r="AA1016" s="88" t="s">
        <v>131</v>
      </c>
      <c r="AB1016" s="88" t="s">
        <v>148</v>
      </c>
      <c r="AC1016" s="88" t="s">
        <v>4354</v>
      </c>
      <c r="AD1016" s="88" t="s">
        <v>4847</v>
      </c>
      <c r="AF1016" s="96" t="s">
        <v>1655</v>
      </c>
      <c r="AG1016" s="96" t="s">
        <v>1654</v>
      </c>
      <c r="AH1016" s="100" t="s">
        <v>1658</v>
      </c>
      <c r="AI1016" s="97">
        <v>197094</v>
      </c>
      <c r="AJ1016" s="114"/>
      <c r="AK1016" s="114"/>
      <c r="AM1016" s="144"/>
      <c r="AN1016" s="145"/>
      <c r="AO1016" s="143"/>
      <c r="AP1016" s="144"/>
      <c r="AS1016" s="52"/>
      <c r="AT1016" s="67"/>
    </row>
    <row r="1017" spans="21:46" ht="18">
      <c r="U1017" s="103"/>
      <c r="W1017" s="25"/>
      <c r="Z1017" s="103"/>
      <c r="AA1017" s="88" t="s">
        <v>131</v>
      </c>
      <c r="AB1017" s="88" t="s">
        <v>148</v>
      </c>
      <c r="AC1017" s="88" t="s">
        <v>4850</v>
      </c>
      <c r="AD1017" s="88" t="s">
        <v>4849</v>
      </c>
      <c r="AF1017" s="96" t="s">
        <v>1655</v>
      </c>
      <c r="AG1017" s="96" t="s">
        <v>1654</v>
      </c>
      <c r="AH1017" s="100" t="s">
        <v>1655</v>
      </c>
      <c r="AI1017" s="97">
        <v>197093</v>
      </c>
      <c r="AJ1017" s="114">
        <v>20.4487209320068</v>
      </c>
      <c r="AK1017" s="114">
        <v>93.356086730957003</v>
      </c>
      <c r="AM1017" s="144"/>
      <c r="AN1017" s="145"/>
      <c r="AO1017" s="143"/>
      <c r="AP1017" s="144"/>
      <c r="AS1017" s="52"/>
      <c r="AT1017" s="67"/>
    </row>
    <row r="1018" spans="21:46" ht="18">
      <c r="U1018" s="103"/>
      <c r="W1018" s="25"/>
      <c r="Z1018" s="103"/>
      <c r="AA1018" s="88" t="s">
        <v>131</v>
      </c>
      <c r="AB1018" s="88" t="s">
        <v>148</v>
      </c>
      <c r="AC1018" s="88" t="s">
        <v>4855</v>
      </c>
      <c r="AD1018" s="88" t="s">
        <v>4854</v>
      </c>
      <c r="AF1018" s="96" t="s">
        <v>1655</v>
      </c>
      <c r="AG1018" s="96" t="s">
        <v>1654</v>
      </c>
      <c r="AH1018" s="100" t="s">
        <v>1157</v>
      </c>
      <c r="AI1018" s="97">
        <v>197097</v>
      </c>
      <c r="AJ1018" s="114"/>
      <c r="AK1018" s="114"/>
      <c r="AM1018" s="144"/>
      <c r="AN1018" s="145"/>
      <c r="AO1018" s="143"/>
      <c r="AP1018" s="144"/>
      <c r="AS1018" s="52"/>
      <c r="AT1018" s="67"/>
    </row>
    <row r="1019" spans="21:46" ht="18">
      <c r="U1019" s="103"/>
      <c r="W1019" s="25"/>
      <c r="Z1019" s="103"/>
      <c r="AA1019" s="88" t="s">
        <v>131</v>
      </c>
      <c r="AB1019" s="88" t="s">
        <v>148</v>
      </c>
      <c r="AC1019" s="88" t="s">
        <v>1297</v>
      </c>
      <c r="AD1019" s="88" t="s">
        <v>4856</v>
      </c>
      <c r="AF1019" s="96" t="s">
        <v>1660</v>
      </c>
      <c r="AG1019" s="96" t="s">
        <v>1659</v>
      </c>
      <c r="AH1019" s="100" t="s">
        <v>1660</v>
      </c>
      <c r="AI1019" s="97">
        <v>197098</v>
      </c>
      <c r="AJ1019" s="114">
        <v>20.429079055786101</v>
      </c>
      <c r="AK1019" s="114">
        <v>93.332862854003906</v>
      </c>
      <c r="AM1019" s="144"/>
      <c r="AN1019" s="145"/>
      <c r="AO1019" s="143"/>
      <c r="AP1019" s="144"/>
      <c r="AS1019" s="52"/>
      <c r="AT1019" s="67"/>
    </row>
    <row r="1020" spans="21:46" ht="18">
      <c r="U1020" s="103"/>
      <c r="W1020" s="25"/>
      <c r="Z1020" s="103"/>
      <c r="AA1020" s="88" t="s">
        <v>131</v>
      </c>
      <c r="AB1020" s="88" t="s">
        <v>148</v>
      </c>
      <c r="AC1020" s="88" t="s">
        <v>4859</v>
      </c>
      <c r="AD1020" s="88" t="s">
        <v>4858</v>
      </c>
      <c r="AF1020" s="96" t="s">
        <v>1660</v>
      </c>
      <c r="AG1020" s="96" t="s">
        <v>1659</v>
      </c>
      <c r="AH1020" s="100" t="s">
        <v>1661</v>
      </c>
      <c r="AI1020" s="97">
        <v>197099</v>
      </c>
      <c r="AJ1020" s="114">
        <v>20.424299240112301</v>
      </c>
      <c r="AK1020" s="114">
        <v>93.337341308593807</v>
      </c>
      <c r="AM1020" s="144"/>
      <c r="AN1020" s="145"/>
      <c r="AO1020" s="143"/>
      <c r="AP1020" s="144"/>
      <c r="AS1020" s="52"/>
      <c r="AT1020" s="67"/>
    </row>
    <row r="1021" spans="21:46" ht="18">
      <c r="U1021" s="103"/>
      <c r="W1021" s="25"/>
      <c r="Z1021" s="103"/>
      <c r="AA1021" s="88" t="s">
        <v>131</v>
      </c>
      <c r="AB1021" s="88" t="s">
        <v>148</v>
      </c>
      <c r="AC1021" s="88" t="s">
        <v>4861</v>
      </c>
      <c r="AD1021" s="88" t="s">
        <v>4860</v>
      </c>
      <c r="AF1021" s="96" t="s">
        <v>1660</v>
      </c>
      <c r="AG1021" s="96" t="s">
        <v>1659</v>
      </c>
      <c r="AH1021" s="100" t="s">
        <v>1662</v>
      </c>
      <c r="AI1021" s="97">
        <v>197100</v>
      </c>
      <c r="AJ1021" s="114">
        <v>20.438470840454102</v>
      </c>
      <c r="AK1021" s="114">
        <v>93.344322204589801</v>
      </c>
      <c r="AM1021" s="144"/>
      <c r="AN1021" s="145"/>
      <c r="AO1021" s="143"/>
      <c r="AP1021" s="144"/>
      <c r="AS1021" s="52"/>
      <c r="AT1021" s="67"/>
    </row>
    <row r="1022" spans="21:46" ht="18">
      <c r="U1022" s="103"/>
      <c r="W1022" s="25"/>
      <c r="Z1022" s="103"/>
      <c r="AA1022" s="88" t="s">
        <v>131</v>
      </c>
      <c r="AB1022" s="88" t="s">
        <v>148</v>
      </c>
      <c r="AC1022" s="88" t="s">
        <v>769</v>
      </c>
      <c r="AD1022" s="88" t="s">
        <v>4862</v>
      </c>
      <c r="AF1022" s="96" t="s">
        <v>1664</v>
      </c>
      <c r="AG1022" s="96" t="s">
        <v>1663</v>
      </c>
      <c r="AH1022" s="100" t="s">
        <v>1665</v>
      </c>
      <c r="AI1022" s="97">
        <v>197103</v>
      </c>
      <c r="AJ1022" s="114">
        <v>20.476139068603501</v>
      </c>
      <c r="AK1022" s="114">
        <v>93.338516235351605</v>
      </c>
      <c r="AM1022" s="144"/>
      <c r="AN1022" s="145"/>
      <c r="AO1022" s="143"/>
      <c r="AP1022" s="144"/>
      <c r="AS1022" s="52"/>
      <c r="AT1022" s="67"/>
    </row>
    <row r="1023" spans="21:46" ht="18">
      <c r="U1023" s="103"/>
      <c r="W1023" s="25"/>
      <c r="Z1023" s="103"/>
      <c r="AA1023" s="88" t="s">
        <v>131</v>
      </c>
      <c r="AB1023" s="88" t="s">
        <v>148</v>
      </c>
      <c r="AC1023" s="88" t="s">
        <v>4865</v>
      </c>
      <c r="AD1023" s="88" t="s">
        <v>4864</v>
      </c>
      <c r="AF1023" s="96" t="s">
        <v>1664</v>
      </c>
      <c r="AG1023" s="96" t="s">
        <v>1663</v>
      </c>
      <c r="AH1023" s="100" t="s">
        <v>1664</v>
      </c>
      <c r="AI1023" s="97">
        <v>197101</v>
      </c>
      <c r="AJ1023" s="114">
        <v>20.494270324706999</v>
      </c>
      <c r="AK1023" s="114">
        <v>93.323127746582003</v>
      </c>
      <c r="AM1023" s="144"/>
      <c r="AN1023" s="145"/>
      <c r="AO1023" s="143"/>
      <c r="AP1023" s="144"/>
      <c r="AS1023" s="52"/>
      <c r="AT1023" s="67"/>
    </row>
    <row r="1024" spans="21:46" ht="18">
      <c r="U1024" s="103"/>
      <c r="W1024" s="25"/>
      <c r="Z1024" s="103"/>
      <c r="AA1024" s="88" t="s">
        <v>131</v>
      </c>
      <c r="AB1024" s="88" t="s">
        <v>148</v>
      </c>
      <c r="AC1024" s="88" t="s">
        <v>4869</v>
      </c>
      <c r="AD1024" s="88" t="s">
        <v>4868</v>
      </c>
      <c r="AF1024" s="96" t="s">
        <v>1664</v>
      </c>
      <c r="AG1024" s="96" t="s">
        <v>1663</v>
      </c>
      <c r="AH1024" s="100" t="s">
        <v>1666</v>
      </c>
      <c r="AI1024" s="97">
        <v>220651</v>
      </c>
      <c r="AJ1024" s="114"/>
      <c r="AK1024" s="114"/>
      <c r="AM1024" s="144"/>
      <c r="AN1024" s="145"/>
      <c r="AO1024" s="143"/>
      <c r="AP1024" s="144"/>
      <c r="AS1024" s="52"/>
      <c r="AT1024" s="67"/>
    </row>
    <row r="1025" spans="21:46" ht="18">
      <c r="U1025" s="103"/>
      <c r="W1025" s="25"/>
      <c r="Z1025" s="103"/>
      <c r="AA1025" s="88" t="s">
        <v>131</v>
      </c>
      <c r="AB1025" s="88" t="s">
        <v>148</v>
      </c>
      <c r="AC1025" s="88" t="s">
        <v>4874</v>
      </c>
      <c r="AD1025" s="88" t="s">
        <v>4873</v>
      </c>
      <c r="AF1025" s="96" t="s">
        <v>1664</v>
      </c>
      <c r="AG1025" s="96" t="s">
        <v>1663</v>
      </c>
      <c r="AH1025" s="100" t="s">
        <v>1440</v>
      </c>
      <c r="AI1025" s="97">
        <v>197102</v>
      </c>
      <c r="AJ1025" s="114">
        <v>20.470190048217798</v>
      </c>
      <c r="AK1025" s="114">
        <v>93.3311767578125</v>
      </c>
      <c r="AM1025" s="144"/>
      <c r="AN1025" s="145"/>
      <c r="AO1025" s="143"/>
      <c r="AP1025" s="144"/>
      <c r="AS1025" s="52"/>
      <c r="AT1025" s="67"/>
    </row>
    <row r="1026" spans="21:46" ht="18">
      <c r="U1026" s="103"/>
      <c r="W1026" s="25"/>
      <c r="Z1026" s="103"/>
      <c r="AA1026" s="88" t="s">
        <v>131</v>
      </c>
      <c r="AB1026" s="88" t="s">
        <v>148</v>
      </c>
      <c r="AC1026" s="88" t="s">
        <v>4889</v>
      </c>
      <c r="AD1026" s="88" t="s">
        <v>4888</v>
      </c>
      <c r="AF1026" s="96" t="s">
        <v>1668</v>
      </c>
      <c r="AG1026" s="96" t="s">
        <v>1667</v>
      </c>
      <c r="AH1026" s="100" t="s">
        <v>1669</v>
      </c>
      <c r="AI1026" s="97">
        <v>197106</v>
      </c>
      <c r="AJ1026" s="114">
        <v>20.413660049438501</v>
      </c>
      <c r="AK1026" s="114">
        <v>93.356552124023395</v>
      </c>
      <c r="AM1026" s="144"/>
      <c r="AN1026" s="145"/>
      <c r="AO1026" s="143"/>
      <c r="AP1026" s="144"/>
      <c r="AS1026" s="52"/>
      <c r="AT1026" s="67"/>
    </row>
    <row r="1027" spans="21:46" ht="18">
      <c r="U1027" s="103"/>
      <c r="W1027" s="25"/>
      <c r="Z1027" s="103"/>
      <c r="AA1027" s="88" t="s">
        <v>131</v>
      </c>
      <c r="AB1027" s="88" t="s">
        <v>148</v>
      </c>
      <c r="AC1027" s="88" t="s">
        <v>1164</v>
      </c>
      <c r="AD1027" s="88" t="s">
        <v>4896</v>
      </c>
      <c r="AF1027" s="96" t="s">
        <v>1668</v>
      </c>
      <c r="AG1027" s="96" t="s">
        <v>1667</v>
      </c>
      <c r="AH1027" s="100" t="s">
        <v>1670</v>
      </c>
      <c r="AI1027" s="97">
        <v>197105</v>
      </c>
      <c r="AJ1027" s="114"/>
      <c r="AK1027" s="114"/>
      <c r="AM1027" s="144"/>
      <c r="AN1027" s="145"/>
      <c r="AO1027" s="143"/>
      <c r="AP1027" s="144"/>
      <c r="AS1027" s="52"/>
      <c r="AT1027" s="67"/>
    </row>
    <row r="1028" spans="21:46" ht="18">
      <c r="U1028" s="103"/>
      <c r="W1028" s="25"/>
      <c r="Z1028" s="103"/>
      <c r="AA1028" s="88" t="s">
        <v>131</v>
      </c>
      <c r="AB1028" s="88" t="s">
        <v>148</v>
      </c>
      <c r="AC1028" s="88" t="s">
        <v>2085</v>
      </c>
      <c r="AD1028" s="88" t="s">
        <v>4900</v>
      </c>
      <c r="AF1028" s="96" t="s">
        <v>1668</v>
      </c>
      <c r="AG1028" s="96" t="s">
        <v>1667</v>
      </c>
      <c r="AH1028" s="100" t="s">
        <v>1668</v>
      </c>
      <c r="AI1028" s="97">
        <v>197104</v>
      </c>
      <c r="AJ1028" s="114">
        <v>20.416589736938501</v>
      </c>
      <c r="AK1028" s="114">
        <v>93.341178894042997</v>
      </c>
      <c r="AM1028" s="144"/>
      <c r="AN1028" s="145"/>
      <c r="AO1028" s="143"/>
      <c r="AP1028" s="144"/>
      <c r="AS1028" s="52"/>
      <c r="AT1028" s="67"/>
    </row>
    <row r="1029" spans="21:46" ht="18">
      <c r="U1029" s="103"/>
      <c r="W1029" s="25"/>
      <c r="Z1029" s="103"/>
      <c r="AA1029" s="88" t="s">
        <v>131</v>
      </c>
      <c r="AB1029" s="88" t="s">
        <v>148</v>
      </c>
      <c r="AC1029" s="88" t="s">
        <v>4542</v>
      </c>
      <c r="AD1029" s="88" t="s">
        <v>4907</v>
      </c>
      <c r="AF1029" s="96" t="s">
        <v>1668</v>
      </c>
      <c r="AG1029" s="96" t="s">
        <v>1667</v>
      </c>
      <c r="AH1029" s="100" t="s">
        <v>1671</v>
      </c>
      <c r="AI1029" s="97">
        <v>220652</v>
      </c>
      <c r="AJ1029" s="114"/>
      <c r="AK1029" s="114"/>
      <c r="AM1029" s="144"/>
      <c r="AN1029" s="145"/>
      <c r="AO1029" s="143"/>
      <c r="AP1029" s="144"/>
      <c r="AS1029" s="52"/>
      <c r="AT1029" s="67"/>
    </row>
    <row r="1030" spans="21:46" ht="18">
      <c r="U1030" s="103"/>
      <c r="W1030" s="25"/>
      <c r="Z1030" s="103"/>
      <c r="AA1030" s="88" t="s">
        <v>131</v>
      </c>
      <c r="AB1030" s="88" t="s">
        <v>148</v>
      </c>
      <c r="AC1030" s="88" t="s">
        <v>4922</v>
      </c>
      <c r="AD1030" s="88" t="s">
        <v>4921</v>
      </c>
      <c r="AF1030" s="96" t="s">
        <v>1673</v>
      </c>
      <c r="AG1030" s="96" t="s">
        <v>1672</v>
      </c>
      <c r="AH1030" s="100" t="s">
        <v>1674</v>
      </c>
      <c r="AI1030" s="97">
        <v>197109</v>
      </c>
      <c r="AJ1030" s="114"/>
      <c r="AK1030" s="114"/>
      <c r="AM1030" s="144"/>
      <c r="AN1030" s="145"/>
      <c r="AO1030" s="143"/>
      <c r="AP1030" s="144"/>
      <c r="AS1030" s="52"/>
      <c r="AT1030" s="67"/>
    </row>
    <row r="1031" spans="21:46" ht="18">
      <c r="U1031" s="103"/>
      <c r="W1031" s="25"/>
      <c r="Z1031" s="103"/>
      <c r="AA1031" s="88" t="s">
        <v>131</v>
      </c>
      <c r="AB1031" s="88" t="s">
        <v>148</v>
      </c>
      <c r="AC1031" s="88" t="s">
        <v>4939</v>
      </c>
      <c r="AD1031" s="88" t="s">
        <v>4938</v>
      </c>
      <c r="AF1031" s="96" t="s">
        <v>1673</v>
      </c>
      <c r="AG1031" s="96" t="s">
        <v>1672</v>
      </c>
      <c r="AH1031" s="100" t="s">
        <v>985</v>
      </c>
      <c r="AI1031" s="97">
        <v>197116</v>
      </c>
      <c r="AJ1031" s="114"/>
      <c r="AK1031" s="114"/>
      <c r="AM1031" s="144"/>
      <c r="AN1031" s="145"/>
      <c r="AO1031" s="143"/>
      <c r="AP1031" s="144"/>
      <c r="AS1031" s="52"/>
      <c r="AT1031" s="67"/>
    </row>
    <row r="1032" spans="21:46" ht="18">
      <c r="U1032" s="103"/>
      <c r="W1032" s="25"/>
      <c r="Z1032" s="103"/>
      <c r="AA1032" s="88" t="s">
        <v>131</v>
      </c>
      <c r="AB1032" s="88" t="s">
        <v>148</v>
      </c>
      <c r="AC1032" s="88" t="s">
        <v>4698</v>
      </c>
      <c r="AD1032" s="88" t="s">
        <v>4943</v>
      </c>
      <c r="AF1032" s="96" t="s">
        <v>1673</v>
      </c>
      <c r="AG1032" s="96" t="s">
        <v>1672</v>
      </c>
      <c r="AH1032" s="100" t="s">
        <v>1675</v>
      </c>
      <c r="AI1032" s="97">
        <v>220653</v>
      </c>
      <c r="AJ1032" s="114"/>
      <c r="AK1032" s="114"/>
      <c r="AM1032" s="144"/>
      <c r="AN1032" s="145"/>
      <c r="AO1032" s="143"/>
      <c r="AP1032" s="144"/>
      <c r="AS1032" s="52"/>
      <c r="AT1032" s="67"/>
    </row>
    <row r="1033" spans="21:46" ht="18">
      <c r="U1033" s="103"/>
      <c r="W1033" s="25"/>
      <c r="Z1033" s="103"/>
      <c r="AA1033" s="88" t="s">
        <v>131</v>
      </c>
      <c r="AB1033" s="88" t="s">
        <v>148</v>
      </c>
      <c r="AC1033" s="88" t="s">
        <v>4947</v>
      </c>
      <c r="AD1033" s="88" t="s">
        <v>4946</v>
      </c>
      <c r="AF1033" s="96" t="s">
        <v>1673</v>
      </c>
      <c r="AG1033" s="96" t="s">
        <v>1672</v>
      </c>
      <c r="AH1033" s="100" t="s">
        <v>1152</v>
      </c>
      <c r="AI1033" s="97">
        <v>197115</v>
      </c>
      <c r="AJ1033" s="114">
        <v>20.419139862060501</v>
      </c>
      <c r="AK1033" s="114">
        <v>93.377098083496094</v>
      </c>
      <c r="AM1033" s="144"/>
      <c r="AN1033" s="145"/>
      <c r="AO1033" s="143"/>
      <c r="AP1033" s="144"/>
      <c r="AS1033" s="52"/>
      <c r="AT1033" s="67"/>
    </row>
    <row r="1034" spans="21:46" ht="18">
      <c r="U1034" s="103"/>
      <c r="W1034" s="25"/>
      <c r="Z1034" s="103"/>
      <c r="AA1034" s="88" t="s">
        <v>131</v>
      </c>
      <c r="AB1034" s="88" t="s">
        <v>148</v>
      </c>
      <c r="AC1034" s="88" t="s">
        <v>4951</v>
      </c>
      <c r="AD1034" s="88" t="s">
        <v>4950</v>
      </c>
      <c r="AF1034" s="96" t="s">
        <v>1673</v>
      </c>
      <c r="AG1034" s="96" t="s">
        <v>1672</v>
      </c>
      <c r="AH1034" s="100" t="s">
        <v>1676</v>
      </c>
      <c r="AI1034" s="97">
        <v>197114</v>
      </c>
      <c r="AJ1034" s="114">
        <v>20.410079956054702</v>
      </c>
      <c r="AK1034" s="114">
        <v>93.37109375</v>
      </c>
      <c r="AM1034" s="144"/>
      <c r="AN1034" s="145"/>
      <c r="AO1034" s="143"/>
      <c r="AP1034" s="144"/>
      <c r="AS1034" s="52"/>
      <c r="AT1034" s="67"/>
    </row>
    <row r="1035" spans="21:46" ht="18">
      <c r="U1035" s="103"/>
      <c r="W1035" s="25"/>
      <c r="Z1035" s="103"/>
      <c r="AA1035" s="88" t="s">
        <v>131</v>
      </c>
      <c r="AB1035" s="88" t="s">
        <v>148</v>
      </c>
      <c r="AC1035" s="88" t="s">
        <v>4962</v>
      </c>
      <c r="AD1035" s="88" t="s">
        <v>4961</v>
      </c>
      <c r="AF1035" s="96" t="s">
        <v>1673</v>
      </c>
      <c r="AG1035" s="96" t="s">
        <v>1672</v>
      </c>
      <c r="AH1035" s="100" t="s">
        <v>1677</v>
      </c>
      <c r="AI1035" s="97">
        <v>197113</v>
      </c>
      <c r="AJ1035" s="114">
        <v>20.400169372558601</v>
      </c>
      <c r="AK1035" s="114">
        <v>93.369293212890597</v>
      </c>
      <c r="AM1035" s="144"/>
      <c r="AN1035" s="145"/>
      <c r="AO1035" s="143"/>
      <c r="AP1035" s="144"/>
      <c r="AS1035" s="52"/>
      <c r="AT1035" s="67"/>
    </row>
    <row r="1036" spans="21:46" ht="18">
      <c r="U1036" s="103"/>
      <c r="W1036" s="25"/>
      <c r="Z1036" s="103"/>
      <c r="AA1036" s="88" t="s">
        <v>131</v>
      </c>
      <c r="AB1036" s="88" t="s">
        <v>148</v>
      </c>
      <c r="AC1036" s="88" t="s">
        <v>1214</v>
      </c>
      <c r="AD1036" s="88" t="s">
        <v>4964</v>
      </c>
      <c r="AF1036" s="96" t="s">
        <v>1673</v>
      </c>
      <c r="AG1036" s="96" t="s">
        <v>1672</v>
      </c>
      <c r="AH1036" s="100" t="s">
        <v>1630</v>
      </c>
      <c r="AI1036" s="97">
        <v>197110</v>
      </c>
      <c r="AJ1036" s="114"/>
      <c r="AK1036" s="114"/>
      <c r="AM1036" s="144"/>
      <c r="AN1036" s="145"/>
      <c r="AO1036" s="143"/>
      <c r="AP1036" s="144"/>
      <c r="AS1036" s="52"/>
      <c r="AT1036" s="67"/>
    </row>
    <row r="1037" spans="21:46" ht="18">
      <c r="U1037" s="103"/>
      <c r="W1037" s="25"/>
      <c r="Z1037" s="103"/>
      <c r="AA1037" s="88" t="s">
        <v>131</v>
      </c>
      <c r="AB1037" s="88" t="s">
        <v>148</v>
      </c>
      <c r="AC1037" s="88" t="s">
        <v>4971</v>
      </c>
      <c r="AD1037" s="88" t="s">
        <v>4970</v>
      </c>
      <c r="AF1037" s="96" t="s">
        <v>1673</v>
      </c>
      <c r="AG1037" s="96" t="s">
        <v>1672</v>
      </c>
      <c r="AH1037" s="100" t="s">
        <v>1678</v>
      </c>
      <c r="AI1037" s="97">
        <v>197111</v>
      </c>
      <c r="AJ1037" s="114">
        <v>20.382389068603501</v>
      </c>
      <c r="AK1037" s="114">
        <v>93.373863220214801</v>
      </c>
      <c r="AM1037" s="144"/>
      <c r="AN1037" s="145"/>
      <c r="AO1037" s="143"/>
      <c r="AP1037" s="144"/>
      <c r="AS1037" s="52"/>
      <c r="AT1037" s="67"/>
    </row>
    <row r="1038" spans="21:46" ht="18">
      <c r="U1038" s="103"/>
      <c r="W1038" s="25"/>
      <c r="Z1038" s="103"/>
      <c r="AA1038" s="88" t="s">
        <v>131</v>
      </c>
      <c r="AB1038" s="88" t="s">
        <v>148</v>
      </c>
      <c r="AC1038" s="88" t="s">
        <v>3386</v>
      </c>
      <c r="AD1038" s="88" t="s">
        <v>4973</v>
      </c>
      <c r="AF1038" s="96" t="s">
        <v>1673</v>
      </c>
      <c r="AG1038" s="96" t="s">
        <v>1672</v>
      </c>
      <c r="AH1038" s="100" t="s">
        <v>1679</v>
      </c>
      <c r="AI1038" s="97">
        <v>197108</v>
      </c>
      <c r="AJ1038" s="114">
        <v>20.387790679931602</v>
      </c>
      <c r="AK1038" s="114">
        <v>93.382667541503906</v>
      </c>
      <c r="AM1038" s="144"/>
      <c r="AN1038" s="145"/>
      <c r="AO1038" s="143"/>
      <c r="AP1038" s="144"/>
      <c r="AS1038" s="52"/>
      <c r="AT1038" s="67"/>
    </row>
    <row r="1039" spans="21:46" ht="18">
      <c r="U1039" s="103"/>
      <c r="W1039" s="25"/>
      <c r="Z1039" s="103"/>
      <c r="AA1039" s="88" t="s">
        <v>131</v>
      </c>
      <c r="AB1039" s="88" t="s">
        <v>148</v>
      </c>
      <c r="AC1039" s="88" t="s">
        <v>4976</v>
      </c>
      <c r="AD1039" s="88" t="s">
        <v>4975</v>
      </c>
      <c r="AF1039" s="96" t="s">
        <v>1673</v>
      </c>
      <c r="AG1039" s="96" t="s">
        <v>1672</v>
      </c>
      <c r="AH1039" s="100" t="s">
        <v>1673</v>
      </c>
      <c r="AI1039" s="97">
        <v>197107</v>
      </c>
      <c r="AJ1039" s="114">
        <v>20.386100769043001</v>
      </c>
      <c r="AK1039" s="114">
        <v>93.376533508300795</v>
      </c>
      <c r="AM1039" s="144"/>
      <c r="AN1039" s="145"/>
      <c r="AO1039" s="143"/>
      <c r="AP1039" s="144"/>
      <c r="AS1039" s="52"/>
      <c r="AT1039" s="67"/>
    </row>
    <row r="1040" spans="21:46" ht="18">
      <c r="U1040" s="103"/>
      <c r="W1040" s="25"/>
      <c r="Z1040" s="103"/>
      <c r="AA1040" s="88" t="s">
        <v>131</v>
      </c>
      <c r="AB1040" s="88" t="s">
        <v>148</v>
      </c>
      <c r="AC1040" s="88" t="s">
        <v>4979</v>
      </c>
      <c r="AD1040" s="88" t="s">
        <v>4978</v>
      </c>
      <c r="AF1040" s="96" t="s">
        <v>1673</v>
      </c>
      <c r="AG1040" s="96" t="s">
        <v>1672</v>
      </c>
      <c r="AH1040" s="100" t="s">
        <v>1680</v>
      </c>
      <c r="AI1040" s="97">
        <v>197112</v>
      </c>
      <c r="AJ1040" s="114">
        <v>20.389610290527301</v>
      </c>
      <c r="AK1040" s="114">
        <v>93.371490478515597</v>
      </c>
      <c r="AM1040" s="144"/>
      <c r="AN1040" s="145"/>
      <c r="AO1040" s="143"/>
      <c r="AP1040" s="144"/>
      <c r="AS1040" s="52"/>
      <c r="AT1040" s="67"/>
    </row>
    <row r="1041" spans="21:46" ht="18">
      <c r="U1041" s="103"/>
      <c r="W1041" s="25"/>
      <c r="Z1041" s="103"/>
      <c r="AA1041" s="88" t="s">
        <v>131</v>
      </c>
      <c r="AB1041" s="88" t="s">
        <v>148</v>
      </c>
      <c r="AC1041" s="88" t="s">
        <v>4984</v>
      </c>
      <c r="AD1041" s="88" t="s">
        <v>4983</v>
      </c>
      <c r="AF1041" s="96" t="s">
        <v>1682</v>
      </c>
      <c r="AG1041" s="96" t="s">
        <v>1681</v>
      </c>
      <c r="AH1041" s="100" t="s">
        <v>1683</v>
      </c>
      <c r="AI1041" s="97">
        <v>197121</v>
      </c>
      <c r="AJ1041" s="114">
        <v>20.385919570922901</v>
      </c>
      <c r="AK1041" s="114">
        <v>93.391273498535199</v>
      </c>
      <c r="AM1041" s="144"/>
      <c r="AN1041" s="145"/>
      <c r="AO1041" s="143"/>
      <c r="AP1041" s="144"/>
      <c r="AS1041" s="52"/>
      <c r="AT1041" s="67"/>
    </row>
    <row r="1042" spans="21:46" ht="18">
      <c r="U1042" s="103"/>
      <c r="W1042" s="25"/>
      <c r="Z1042" s="103"/>
      <c r="AA1042" s="88" t="s">
        <v>131</v>
      </c>
      <c r="AB1042" s="88" t="s">
        <v>148</v>
      </c>
      <c r="AC1042" s="88" t="s">
        <v>4988</v>
      </c>
      <c r="AD1042" s="88" t="s">
        <v>4987</v>
      </c>
      <c r="AF1042" s="96" t="s">
        <v>1682</v>
      </c>
      <c r="AG1042" s="96" t="s">
        <v>1681</v>
      </c>
      <c r="AH1042" s="100" t="s">
        <v>1684</v>
      </c>
      <c r="AI1042" s="97">
        <v>197122</v>
      </c>
      <c r="AJ1042" s="114">
        <v>20.293149948120099</v>
      </c>
      <c r="AK1042" s="114">
        <v>93.419296264648395</v>
      </c>
      <c r="AM1042" s="144"/>
      <c r="AN1042" s="145"/>
      <c r="AO1042" s="143"/>
      <c r="AP1042" s="144"/>
      <c r="AS1042" s="52"/>
      <c r="AT1042" s="67"/>
    </row>
    <row r="1043" spans="21:46" ht="18">
      <c r="U1043" s="103"/>
      <c r="W1043" s="25"/>
      <c r="Z1043" s="103"/>
      <c r="AA1043" s="119" t="s">
        <v>152</v>
      </c>
      <c r="AB1043" s="120" t="s">
        <v>160</v>
      </c>
      <c r="AC1043" s="120" t="s">
        <v>5624</v>
      </c>
      <c r="AD1043" s="120" t="s">
        <v>5625</v>
      </c>
      <c r="AF1043" s="96" t="s">
        <v>1682</v>
      </c>
      <c r="AG1043" s="96" t="s">
        <v>1681</v>
      </c>
      <c r="AH1043" s="100" t="s">
        <v>540</v>
      </c>
      <c r="AI1043" s="97">
        <v>197120</v>
      </c>
      <c r="AJ1043" s="114">
        <v>20.326309204101602</v>
      </c>
      <c r="AK1043" s="114">
        <v>93.409347534179702</v>
      </c>
      <c r="AM1043" s="144"/>
      <c r="AN1043" s="145"/>
      <c r="AO1043" s="143"/>
      <c r="AP1043" s="144"/>
      <c r="AS1043" s="52"/>
      <c r="AT1043" s="67"/>
    </row>
    <row r="1044" spans="21:46" ht="18">
      <c r="U1044" s="103"/>
      <c r="W1044" s="25"/>
      <c r="Z1044" s="103"/>
      <c r="AA1044" s="119" t="s">
        <v>152</v>
      </c>
      <c r="AB1044" s="120" t="s">
        <v>160</v>
      </c>
      <c r="AC1044" s="120" t="s">
        <v>5626</v>
      </c>
      <c r="AD1044" s="120" t="s">
        <v>5627</v>
      </c>
      <c r="AF1044" s="96" t="s">
        <v>1682</v>
      </c>
      <c r="AG1044" s="96" t="s">
        <v>1681</v>
      </c>
      <c r="AH1044" s="100" t="s">
        <v>1685</v>
      </c>
      <c r="AI1044" s="97">
        <v>197119</v>
      </c>
      <c r="AJ1044" s="114">
        <v>20.338340759277301</v>
      </c>
      <c r="AK1044" s="114">
        <v>93.406707763671903</v>
      </c>
      <c r="AM1044" s="144"/>
      <c r="AN1044" s="145"/>
      <c r="AO1044" s="143"/>
      <c r="AP1044" s="144"/>
      <c r="AS1044" s="52"/>
      <c r="AT1044" s="67"/>
    </row>
    <row r="1045" spans="21:46" ht="18">
      <c r="U1045" s="103"/>
      <c r="W1045" s="25"/>
      <c r="Z1045" s="103"/>
      <c r="AA1045" s="119" t="s">
        <v>152</v>
      </c>
      <c r="AB1045" s="120" t="s">
        <v>160</v>
      </c>
      <c r="AC1045" s="120" t="s">
        <v>5628</v>
      </c>
      <c r="AD1045" s="120" t="s">
        <v>5629</v>
      </c>
      <c r="AF1045" s="96" t="s">
        <v>1682</v>
      </c>
      <c r="AG1045" s="96" t="s">
        <v>1681</v>
      </c>
      <c r="AH1045" s="100" t="s">
        <v>619</v>
      </c>
      <c r="AI1045" s="97">
        <v>197118</v>
      </c>
      <c r="AJ1045" s="114"/>
      <c r="AK1045" s="114"/>
      <c r="AM1045" s="144"/>
      <c r="AN1045" s="145"/>
      <c r="AO1045" s="143"/>
      <c r="AP1045" s="144"/>
      <c r="AS1045" s="52"/>
      <c r="AT1045" s="67"/>
    </row>
    <row r="1046" spans="21:46" ht="18">
      <c r="U1046" s="103"/>
      <c r="W1046" s="25"/>
      <c r="Z1046" s="103"/>
      <c r="AA1046" s="119" t="s">
        <v>152</v>
      </c>
      <c r="AB1046" s="120" t="s">
        <v>160</v>
      </c>
      <c r="AC1046" s="120" t="s">
        <v>5630</v>
      </c>
      <c r="AD1046" s="120" t="s">
        <v>5631</v>
      </c>
      <c r="AF1046" s="96" t="s">
        <v>1682</v>
      </c>
      <c r="AG1046" s="96" t="s">
        <v>1681</v>
      </c>
      <c r="AH1046" s="100" t="s">
        <v>1682</v>
      </c>
      <c r="AI1046" s="97">
        <v>197117</v>
      </c>
      <c r="AJ1046" s="114">
        <v>20.3442707061768</v>
      </c>
      <c r="AK1046" s="114">
        <v>93.396820068359403</v>
      </c>
      <c r="AM1046" s="144"/>
      <c r="AN1046" s="145"/>
      <c r="AO1046" s="143"/>
      <c r="AP1046" s="144"/>
      <c r="AS1046" s="52"/>
      <c r="AT1046" s="67"/>
    </row>
    <row r="1047" spans="21:46" ht="18">
      <c r="U1047" s="103"/>
      <c r="W1047" s="25"/>
      <c r="Z1047" s="103"/>
      <c r="AA1047" s="119" t="s">
        <v>152</v>
      </c>
      <c r="AB1047" s="120" t="s">
        <v>160</v>
      </c>
      <c r="AC1047" s="120" t="s">
        <v>5632</v>
      </c>
      <c r="AD1047" s="120" t="s">
        <v>5633</v>
      </c>
      <c r="AF1047" s="96" t="s">
        <v>1687</v>
      </c>
      <c r="AG1047" s="96" t="s">
        <v>1686</v>
      </c>
      <c r="AH1047" s="100" t="s">
        <v>1688</v>
      </c>
      <c r="AI1047" s="97">
        <v>220662</v>
      </c>
      <c r="AJ1047" s="114"/>
      <c r="AK1047" s="114"/>
      <c r="AM1047" s="144"/>
      <c r="AN1047" s="145"/>
      <c r="AO1047" s="143"/>
      <c r="AP1047" s="144"/>
      <c r="AS1047" s="52"/>
      <c r="AT1047" s="67"/>
    </row>
    <row r="1048" spans="21:46" ht="18">
      <c r="U1048" s="103"/>
      <c r="W1048" s="25"/>
      <c r="Z1048" s="103"/>
      <c r="AA1048" s="119" t="s">
        <v>152</v>
      </c>
      <c r="AB1048" s="120" t="s">
        <v>160</v>
      </c>
      <c r="AC1048" s="120" t="s">
        <v>5634</v>
      </c>
      <c r="AD1048" s="120" t="s">
        <v>5635</v>
      </c>
      <c r="AF1048" s="96" t="s">
        <v>1687</v>
      </c>
      <c r="AG1048" s="96" t="s">
        <v>1686</v>
      </c>
      <c r="AH1048" s="100" t="s">
        <v>1689</v>
      </c>
      <c r="AI1048" s="97">
        <v>197143</v>
      </c>
      <c r="AJ1048" s="114"/>
      <c r="AK1048" s="114"/>
      <c r="AM1048" s="144"/>
      <c r="AN1048" s="145"/>
      <c r="AO1048" s="143"/>
      <c r="AP1048" s="144"/>
      <c r="AS1048" s="52"/>
      <c r="AT1048" s="67"/>
    </row>
    <row r="1049" spans="21:46" ht="18">
      <c r="U1049" s="103"/>
      <c r="W1049" s="25"/>
      <c r="Z1049" s="103"/>
      <c r="AA1049" s="119" t="s">
        <v>152</v>
      </c>
      <c r="AB1049" s="120" t="s">
        <v>160</v>
      </c>
      <c r="AC1049" s="120" t="s">
        <v>5636</v>
      </c>
      <c r="AD1049" s="120" t="s">
        <v>5637</v>
      </c>
      <c r="AF1049" s="96" t="s">
        <v>1687</v>
      </c>
      <c r="AG1049" s="96" t="s">
        <v>1686</v>
      </c>
      <c r="AH1049" s="100" t="s">
        <v>1690</v>
      </c>
      <c r="AI1049" s="97">
        <v>220654</v>
      </c>
      <c r="AJ1049" s="114"/>
      <c r="AK1049" s="114"/>
      <c r="AM1049" s="144"/>
      <c r="AN1049" s="145"/>
      <c r="AO1049" s="143"/>
      <c r="AP1049" s="144"/>
      <c r="AS1049" s="52"/>
      <c r="AT1049" s="67"/>
    </row>
    <row r="1050" spans="21:46" ht="18">
      <c r="U1050" s="103"/>
      <c r="W1050" s="25"/>
      <c r="Z1050" s="103"/>
      <c r="AA1050" s="119" t="s">
        <v>152</v>
      </c>
      <c r="AB1050" s="120" t="s">
        <v>160</v>
      </c>
      <c r="AC1050" s="120" t="s">
        <v>5638</v>
      </c>
      <c r="AD1050" s="120" t="s">
        <v>5639</v>
      </c>
      <c r="AF1050" s="96" t="s">
        <v>1687</v>
      </c>
      <c r="AG1050" s="96" t="s">
        <v>1686</v>
      </c>
      <c r="AH1050" s="100" t="s">
        <v>1691</v>
      </c>
      <c r="AI1050" s="97">
        <v>220655</v>
      </c>
      <c r="AJ1050" s="114"/>
      <c r="AK1050" s="114"/>
      <c r="AM1050" s="144"/>
      <c r="AN1050" s="145"/>
      <c r="AO1050" s="143"/>
      <c r="AP1050" s="144"/>
      <c r="AS1050" s="52"/>
      <c r="AT1050" s="67"/>
    </row>
    <row r="1051" spans="21:46" ht="18">
      <c r="U1051" s="103"/>
      <c r="W1051" s="25"/>
      <c r="Z1051" s="103"/>
      <c r="AA1051" s="119" t="s">
        <v>152</v>
      </c>
      <c r="AB1051" s="120" t="s">
        <v>160</v>
      </c>
      <c r="AC1051" s="120" t="s">
        <v>5640</v>
      </c>
      <c r="AD1051" s="120" t="s">
        <v>5641</v>
      </c>
      <c r="AF1051" s="96" t="s">
        <v>1687</v>
      </c>
      <c r="AG1051" s="96" t="s">
        <v>1686</v>
      </c>
      <c r="AH1051" s="100" t="s">
        <v>1692</v>
      </c>
      <c r="AI1051" s="97">
        <v>197139</v>
      </c>
      <c r="AJ1051" s="114">
        <v>20.358179092407202</v>
      </c>
      <c r="AK1051" s="114">
        <v>93.447479248046903</v>
      </c>
      <c r="AM1051" s="144"/>
      <c r="AN1051" s="145"/>
      <c r="AO1051" s="143"/>
      <c r="AP1051" s="144"/>
      <c r="AS1051" s="52"/>
      <c r="AT1051" s="67"/>
    </row>
    <row r="1052" spans="21:46" ht="18">
      <c r="U1052" s="103"/>
      <c r="W1052" s="25"/>
      <c r="Z1052" s="103"/>
      <c r="AA1052" s="119" t="s">
        <v>152</v>
      </c>
      <c r="AB1052" s="120" t="s">
        <v>160</v>
      </c>
      <c r="AC1052" s="120" t="s">
        <v>5642</v>
      </c>
      <c r="AD1052" s="120" t="s">
        <v>5643</v>
      </c>
      <c r="AF1052" s="96" t="s">
        <v>1687</v>
      </c>
      <c r="AG1052" s="96" t="s">
        <v>1686</v>
      </c>
      <c r="AH1052" s="100" t="s">
        <v>1693</v>
      </c>
      <c r="AI1052" s="97">
        <v>197137</v>
      </c>
      <c r="AJ1052" s="114"/>
      <c r="AK1052" s="114"/>
      <c r="AM1052" s="144"/>
      <c r="AN1052" s="145"/>
      <c r="AO1052" s="143"/>
      <c r="AP1052" s="144"/>
      <c r="AS1052" s="52"/>
      <c r="AT1052" s="67"/>
    </row>
    <row r="1053" spans="21:46" ht="18">
      <c r="U1053" s="103"/>
      <c r="W1053" s="25"/>
      <c r="Z1053" s="103"/>
      <c r="AA1053" s="119" t="s">
        <v>152</v>
      </c>
      <c r="AB1053" s="120" t="s">
        <v>160</v>
      </c>
      <c r="AC1053" s="120" t="s">
        <v>5644</v>
      </c>
      <c r="AD1053" s="120" t="s">
        <v>5645</v>
      </c>
      <c r="AF1053" s="96" t="s">
        <v>1687</v>
      </c>
      <c r="AG1053" s="96" t="s">
        <v>1686</v>
      </c>
      <c r="AH1053" s="100" t="s">
        <v>1694</v>
      </c>
      <c r="AI1053" s="97">
        <v>220657</v>
      </c>
      <c r="AJ1053" s="114"/>
      <c r="AK1053" s="114"/>
      <c r="AM1053" s="144"/>
      <c r="AN1053" s="145"/>
      <c r="AO1053" s="143"/>
      <c r="AP1053" s="144"/>
      <c r="AS1053" s="52"/>
      <c r="AT1053" s="67"/>
    </row>
    <row r="1054" spans="21:46" ht="18">
      <c r="U1054" s="103"/>
      <c r="W1054" s="25"/>
      <c r="Z1054" s="103"/>
      <c r="AA1054" s="119" t="s">
        <v>152</v>
      </c>
      <c r="AB1054" s="120" t="s">
        <v>160</v>
      </c>
      <c r="AC1054" s="120" t="s">
        <v>5646</v>
      </c>
      <c r="AD1054" s="120" t="s">
        <v>5647</v>
      </c>
      <c r="AF1054" s="96" t="s">
        <v>1687</v>
      </c>
      <c r="AG1054" s="96" t="s">
        <v>1686</v>
      </c>
      <c r="AH1054" s="100" t="s">
        <v>1695</v>
      </c>
      <c r="AI1054" s="97">
        <v>197141</v>
      </c>
      <c r="AJ1054" s="114">
        <v>20.396509170532202</v>
      </c>
      <c r="AK1054" s="114">
        <v>93.417213439941406</v>
      </c>
      <c r="AM1054" s="144"/>
      <c r="AN1054" s="145"/>
      <c r="AO1054" s="143"/>
      <c r="AP1054" s="144"/>
      <c r="AS1054" s="52"/>
      <c r="AT1054" s="67"/>
    </row>
    <row r="1055" spans="21:46" ht="18">
      <c r="U1055" s="103"/>
      <c r="W1055" s="25"/>
      <c r="Z1055" s="103"/>
      <c r="AA1055" s="119" t="s">
        <v>152</v>
      </c>
      <c r="AB1055" s="120" t="s">
        <v>160</v>
      </c>
      <c r="AC1055" s="120" t="s">
        <v>5648</v>
      </c>
      <c r="AD1055" s="120" t="s">
        <v>5649</v>
      </c>
      <c r="AF1055" s="96" t="s">
        <v>1687</v>
      </c>
      <c r="AG1055" s="96" t="s">
        <v>1686</v>
      </c>
      <c r="AH1055" s="100" t="s">
        <v>1696</v>
      </c>
      <c r="AI1055" s="97">
        <v>197142</v>
      </c>
      <c r="AJ1055" s="114"/>
      <c r="AK1055" s="114"/>
      <c r="AM1055" s="144"/>
      <c r="AN1055" s="145"/>
      <c r="AO1055" s="143"/>
      <c r="AP1055" s="144"/>
      <c r="AS1055" s="52"/>
      <c r="AT1055" s="67"/>
    </row>
    <row r="1056" spans="21:46" ht="18">
      <c r="U1056" s="103"/>
      <c r="W1056" s="25"/>
      <c r="Z1056" s="103"/>
      <c r="AA1056" s="119" t="s">
        <v>152</v>
      </c>
      <c r="AB1056" s="120" t="s">
        <v>160</v>
      </c>
      <c r="AC1056" s="120" t="s">
        <v>5650</v>
      </c>
      <c r="AD1056" s="120" t="s">
        <v>5651</v>
      </c>
      <c r="AF1056" s="96" t="s">
        <v>1687</v>
      </c>
      <c r="AG1056" s="96" t="s">
        <v>1686</v>
      </c>
      <c r="AH1056" s="100" t="s">
        <v>1697</v>
      </c>
      <c r="AI1056" s="97">
        <v>197138</v>
      </c>
      <c r="AJ1056" s="114">
        <v>20.378410339355501</v>
      </c>
      <c r="AK1056" s="114">
        <v>93.439453125</v>
      </c>
      <c r="AM1056" s="144"/>
      <c r="AN1056" s="145"/>
      <c r="AO1056" s="143"/>
      <c r="AP1056" s="144"/>
      <c r="AS1056" s="52"/>
      <c r="AT1056" s="67"/>
    </row>
    <row r="1057" spans="21:46" ht="18">
      <c r="U1057" s="103"/>
      <c r="W1057" s="25"/>
      <c r="Z1057" s="103"/>
      <c r="AA1057" s="119" t="s">
        <v>152</v>
      </c>
      <c r="AB1057" s="120" t="s">
        <v>160</v>
      </c>
      <c r="AC1057" s="120" t="s">
        <v>5652</v>
      </c>
      <c r="AD1057" s="120" t="s">
        <v>5653</v>
      </c>
      <c r="AF1057" s="96" t="s">
        <v>1687</v>
      </c>
      <c r="AG1057" s="96" t="s">
        <v>1686</v>
      </c>
      <c r="AH1057" s="100" t="s">
        <v>1698</v>
      </c>
      <c r="AI1057" s="97">
        <v>220666</v>
      </c>
      <c r="AJ1057" s="114"/>
      <c r="AK1057" s="114"/>
      <c r="AM1057" s="144"/>
      <c r="AN1057" s="145"/>
      <c r="AO1057" s="143"/>
      <c r="AP1057" s="144"/>
      <c r="AS1057" s="52"/>
      <c r="AT1057" s="67"/>
    </row>
    <row r="1058" spans="21:46" ht="18">
      <c r="U1058" s="103"/>
      <c r="W1058" s="25"/>
      <c r="Z1058" s="103"/>
      <c r="AA1058" s="119" t="s">
        <v>152</v>
      </c>
      <c r="AB1058" s="120" t="s">
        <v>160</v>
      </c>
      <c r="AC1058" s="120" t="s">
        <v>5654</v>
      </c>
      <c r="AD1058" s="120" t="s">
        <v>5655</v>
      </c>
      <c r="AF1058" s="96" t="s">
        <v>1687</v>
      </c>
      <c r="AG1058" s="96" t="s">
        <v>1686</v>
      </c>
      <c r="AH1058" s="100" t="s">
        <v>1699</v>
      </c>
      <c r="AI1058" s="97">
        <v>197144</v>
      </c>
      <c r="AJ1058" s="114"/>
      <c r="AK1058" s="114"/>
      <c r="AM1058" s="144"/>
      <c r="AN1058" s="145"/>
      <c r="AO1058" s="143"/>
      <c r="AP1058" s="144"/>
      <c r="AS1058" s="52"/>
      <c r="AT1058" s="67"/>
    </row>
    <row r="1059" spans="21:46" ht="18">
      <c r="U1059" s="103"/>
      <c r="W1059" s="25"/>
      <c r="Z1059" s="103"/>
      <c r="AA1059" s="119" t="s">
        <v>152</v>
      </c>
      <c r="AB1059" s="120" t="s">
        <v>160</v>
      </c>
      <c r="AC1059" s="120" t="s">
        <v>5656</v>
      </c>
      <c r="AD1059" s="120" t="s">
        <v>5657</v>
      </c>
      <c r="AF1059" s="96" t="s">
        <v>1687</v>
      </c>
      <c r="AG1059" s="96" t="s">
        <v>1686</v>
      </c>
      <c r="AH1059" s="100" t="s">
        <v>1700</v>
      </c>
      <c r="AI1059" s="97">
        <v>197145</v>
      </c>
      <c r="AJ1059" s="114"/>
      <c r="AK1059" s="114"/>
      <c r="AM1059" s="144"/>
      <c r="AN1059" s="145"/>
      <c r="AO1059" s="143"/>
      <c r="AP1059" s="144"/>
      <c r="AS1059" s="52"/>
      <c r="AT1059" s="67"/>
    </row>
    <row r="1060" spans="21:46" ht="18">
      <c r="U1060" s="103"/>
      <c r="W1060" s="25"/>
      <c r="Z1060" s="103"/>
      <c r="AA1060" s="119" t="s">
        <v>152</v>
      </c>
      <c r="AB1060" s="120" t="s">
        <v>160</v>
      </c>
      <c r="AC1060" s="120" t="s">
        <v>5658</v>
      </c>
      <c r="AD1060" s="120" t="s">
        <v>5659</v>
      </c>
      <c r="AF1060" s="96" t="s">
        <v>1687</v>
      </c>
      <c r="AG1060" s="96" t="s">
        <v>1686</v>
      </c>
      <c r="AH1060" s="100" t="s">
        <v>1701</v>
      </c>
      <c r="AI1060" s="97">
        <v>220667</v>
      </c>
      <c r="AJ1060" s="114"/>
      <c r="AK1060" s="114"/>
      <c r="AM1060" s="144"/>
      <c r="AN1060" s="145"/>
      <c r="AO1060" s="143"/>
      <c r="AP1060" s="144"/>
      <c r="AS1060" s="52"/>
      <c r="AT1060" s="67"/>
    </row>
    <row r="1061" spans="21:46" ht="18">
      <c r="U1061" s="103"/>
      <c r="W1061" s="25"/>
      <c r="Z1061" s="103"/>
      <c r="AA1061" s="119" t="s">
        <v>152</v>
      </c>
      <c r="AB1061" s="120" t="s">
        <v>160</v>
      </c>
      <c r="AC1061" s="120" t="s">
        <v>5660</v>
      </c>
      <c r="AD1061" s="120" t="s">
        <v>5661</v>
      </c>
      <c r="AF1061" s="96" t="s">
        <v>1687</v>
      </c>
      <c r="AG1061" s="96" t="s">
        <v>1686</v>
      </c>
      <c r="AH1061" s="100" t="s">
        <v>1702</v>
      </c>
      <c r="AI1061" s="97">
        <v>220656</v>
      </c>
      <c r="AJ1061" s="114"/>
      <c r="AK1061" s="114"/>
      <c r="AM1061" s="144"/>
      <c r="AN1061" s="145"/>
      <c r="AO1061" s="143"/>
      <c r="AP1061" s="144"/>
      <c r="AS1061" s="52"/>
      <c r="AT1061" s="67"/>
    </row>
    <row r="1062" spans="21:46" ht="18">
      <c r="U1062" s="103"/>
      <c r="W1062" s="25"/>
      <c r="Z1062" s="103"/>
      <c r="AA1062" s="119" t="s">
        <v>152</v>
      </c>
      <c r="AB1062" s="120" t="s">
        <v>160</v>
      </c>
      <c r="AC1062" s="120" t="s">
        <v>5662</v>
      </c>
      <c r="AD1062" s="120" t="s">
        <v>5663</v>
      </c>
      <c r="AF1062" s="96" t="s">
        <v>1687</v>
      </c>
      <c r="AG1062" s="96" t="s">
        <v>1686</v>
      </c>
      <c r="AH1062" s="100" t="s">
        <v>1703</v>
      </c>
      <c r="AI1062" s="97">
        <v>197147</v>
      </c>
      <c r="AJ1062" s="114"/>
      <c r="AK1062" s="114"/>
      <c r="AM1062" s="144"/>
      <c r="AN1062" s="145"/>
      <c r="AO1062" s="143"/>
      <c r="AP1062" s="144"/>
      <c r="AS1062" s="52"/>
      <c r="AT1062" s="67"/>
    </row>
    <row r="1063" spans="21:46" ht="18">
      <c r="U1063" s="103"/>
      <c r="W1063" s="25"/>
      <c r="Z1063" s="103"/>
      <c r="AA1063" s="119" t="s">
        <v>152</v>
      </c>
      <c r="AB1063" s="120" t="s">
        <v>160</v>
      </c>
      <c r="AC1063" s="120" t="s">
        <v>5664</v>
      </c>
      <c r="AD1063" s="120" t="s">
        <v>5665</v>
      </c>
      <c r="AF1063" s="96" t="s">
        <v>1687</v>
      </c>
      <c r="AG1063" s="96" t="s">
        <v>1686</v>
      </c>
      <c r="AH1063" s="100" t="s">
        <v>1704</v>
      </c>
      <c r="AI1063" s="97">
        <v>197148</v>
      </c>
      <c r="AJ1063" s="114"/>
      <c r="AK1063" s="114"/>
      <c r="AM1063" s="144"/>
      <c r="AN1063" s="145"/>
      <c r="AO1063" s="143"/>
      <c r="AP1063" s="144"/>
      <c r="AS1063" s="52"/>
      <c r="AT1063" s="67"/>
    </row>
    <row r="1064" spans="21:46" ht="18">
      <c r="U1064" s="103"/>
      <c r="W1064" s="25"/>
      <c r="Z1064" s="103"/>
      <c r="AA1064" s="119" t="s">
        <v>152</v>
      </c>
      <c r="AB1064" s="120" t="s">
        <v>160</v>
      </c>
      <c r="AC1064" s="120" t="s">
        <v>5666</v>
      </c>
      <c r="AD1064" s="120" t="s">
        <v>5667</v>
      </c>
      <c r="AF1064" s="96" t="s">
        <v>1687</v>
      </c>
      <c r="AG1064" s="96" t="s">
        <v>1686</v>
      </c>
      <c r="AH1064" s="100" t="s">
        <v>1705</v>
      </c>
      <c r="AI1064" s="97">
        <v>197136</v>
      </c>
      <c r="AJ1064" s="114"/>
      <c r="AK1064" s="114"/>
      <c r="AM1064" s="144"/>
      <c r="AN1064" s="145"/>
      <c r="AO1064" s="143"/>
      <c r="AP1064" s="144"/>
      <c r="AS1064" s="52"/>
      <c r="AT1064" s="67"/>
    </row>
    <row r="1065" spans="21:46" ht="18">
      <c r="U1065" s="103"/>
      <c r="W1065" s="25"/>
      <c r="Z1065" s="103"/>
      <c r="AA1065" s="119" t="s">
        <v>152</v>
      </c>
      <c r="AB1065" s="120" t="s">
        <v>160</v>
      </c>
      <c r="AC1065" s="120" t="s">
        <v>5668</v>
      </c>
      <c r="AD1065" s="120" t="s">
        <v>5669</v>
      </c>
      <c r="AF1065" s="96" t="s">
        <v>1687</v>
      </c>
      <c r="AG1065" s="96" t="s">
        <v>1686</v>
      </c>
      <c r="AH1065" s="100" t="s">
        <v>1706</v>
      </c>
      <c r="AI1065" s="97">
        <v>220660</v>
      </c>
      <c r="AJ1065" s="114"/>
      <c r="AK1065" s="114"/>
      <c r="AM1065" s="144"/>
      <c r="AN1065" s="145"/>
      <c r="AO1065" s="143"/>
      <c r="AP1065" s="144"/>
      <c r="AS1065" s="52"/>
      <c r="AT1065" s="67"/>
    </row>
    <row r="1066" spans="21:46" ht="18">
      <c r="U1066" s="103"/>
      <c r="W1066" s="25"/>
      <c r="Z1066" s="103"/>
      <c r="AA1066" s="119" t="s">
        <v>152</v>
      </c>
      <c r="AB1066" s="120" t="s">
        <v>160</v>
      </c>
      <c r="AC1066" s="120" t="s">
        <v>5670</v>
      </c>
      <c r="AD1066" s="120" t="s">
        <v>5671</v>
      </c>
      <c r="AF1066" s="96" t="s">
        <v>1687</v>
      </c>
      <c r="AG1066" s="96" t="s">
        <v>1686</v>
      </c>
      <c r="AH1066" s="100" t="s">
        <v>1164</v>
      </c>
      <c r="AI1066" s="97">
        <v>197146</v>
      </c>
      <c r="AJ1066" s="114"/>
      <c r="AK1066" s="114"/>
      <c r="AM1066" s="144"/>
      <c r="AN1066" s="145"/>
      <c r="AO1066" s="143"/>
      <c r="AP1066" s="144"/>
      <c r="AS1066" s="52"/>
      <c r="AT1066" s="67"/>
    </row>
    <row r="1067" spans="21:46" ht="18">
      <c r="U1067" s="103"/>
      <c r="W1067" s="25"/>
      <c r="Z1067" s="103"/>
      <c r="AA1067" s="119" t="s">
        <v>152</v>
      </c>
      <c r="AB1067" s="120" t="s">
        <v>160</v>
      </c>
      <c r="AC1067" s="120" t="s">
        <v>5672</v>
      </c>
      <c r="AD1067" s="120" t="s">
        <v>5673</v>
      </c>
      <c r="AF1067" s="96" t="s">
        <v>1687</v>
      </c>
      <c r="AG1067" s="96" t="s">
        <v>1686</v>
      </c>
      <c r="AH1067" s="100" t="s">
        <v>1707</v>
      </c>
      <c r="AI1067" s="97">
        <v>220661</v>
      </c>
      <c r="AJ1067" s="114"/>
      <c r="AK1067" s="114"/>
      <c r="AM1067" s="144"/>
      <c r="AN1067" s="145"/>
      <c r="AO1067" s="143"/>
      <c r="AP1067" s="144"/>
      <c r="AS1067" s="52"/>
      <c r="AT1067" s="67"/>
    </row>
    <row r="1068" spans="21:46" ht="18">
      <c r="U1068" s="103"/>
      <c r="W1068" s="25"/>
      <c r="Z1068" s="103"/>
      <c r="AA1068" s="119" t="s">
        <v>152</v>
      </c>
      <c r="AB1068" s="120" t="s">
        <v>160</v>
      </c>
      <c r="AC1068" s="120" t="s">
        <v>5674</v>
      </c>
      <c r="AD1068" s="120" t="s">
        <v>5675</v>
      </c>
      <c r="AF1068" s="96" t="s">
        <v>1687</v>
      </c>
      <c r="AG1068" s="96" t="s">
        <v>1686</v>
      </c>
      <c r="AH1068" s="100" t="s">
        <v>1708</v>
      </c>
      <c r="AI1068" s="97">
        <v>197135</v>
      </c>
      <c r="AJ1068" s="114"/>
      <c r="AK1068" s="114"/>
      <c r="AM1068" s="144"/>
      <c r="AN1068" s="145"/>
      <c r="AO1068" s="143"/>
      <c r="AP1068" s="144"/>
      <c r="AS1068" s="52"/>
      <c r="AT1068" s="67"/>
    </row>
    <row r="1069" spans="21:46" ht="18">
      <c r="U1069" s="103"/>
      <c r="W1069" s="25"/>
      <c r="Z1069" s="103"/>
      <c r="AA1069" s="119" t="s">
        <v>152</v>
      </c>
      <c r="AB1069" s="120" t="s">
        <v>160</v>
      </c>
      <c r="AC1069" s="120" t="s">
        <v>1611</v>
      </c>
      <c r="AD1069" s="120" t="s">
        <v>5676</v>
      </c>
      <c r="AF1069" s="96" t="s">
        <v>1687</v>
      </c>
      <c r="AG1069" s="96" t="s">
        <v>1686</v>
      </c>
      <c r="AH1069" s="100" t="s">
        <v>1687</v>
      </c>
      <c r="AI1069" s="97">
        <v>197123</v>
      </c>
      <c r="AJ1069" s="114"/>
      <c r="AK1069" s="114"/>
      <c r="AM1069" s="144"/>
      <c r="AN1069" s="145"/>
      <c r="AO1069" s="143"/>
      <c r="AP1069" s="144"/>
      <c r="AS1069" s="52"/>
      <c r="AT1069" s="67"/>
    </row>
    <row r="1070" spans="21:46" ht="18">
      <c r="U1070" s="103"/>
      <c r="W1070" s="25"/>
      <c r="Z1070" s="103"/>
      <c r="AA1070" s="119" t="s">
        <v>152</v>
      </c>
      <c r="AB1070" s="120" t="s">
        <v>160</v>
      </c>
      <c r="AC1070" s="120" t="s">
        <v>5677</v>
      </c>
      <c r="AD1070" s="120" t="s">
        <v>5678</v>
      </c>
      <c r="AF1070" s="96" t="s">
        <v>1687</v>
      </c>
      <c r="AG1070" s="96" t="s">
        <v>1686</v>
      </c>
      <c r="AH1070" s="100" t="s">
        <v>1709</v>
      </c>
      <c r="AI1070" s="97">
        <v>197125</v>
      </c>
      <c r="AJ1070" s="114"/>
      <c r="AK1070" s="114"/>
      <c r="AM1070" s="144"/>
      <c r="AN1070" s="145"/>
      <c r="AO1070" s="143"/>
      <c r="AP1070" s="144"/>
      <c r="AS1070" s="52"/>
      <c r="AT1070" s="67"/>
    </row>
    <row r="1071" spans="21:46" ht="18">
      <c r="U1071" s="103"/>
      <c r="W1071" s="25"/>
      <c r="Z1071" s="103"/>
      <c r="AA1071" s="119" t="s">
        <v>152</v>
      </c>
      <c r="AB1071" s="120" t="s">
        <v>160</v>
      </c>
      <c r="AC1071" s="120" t="s">
        <v>5679</v>
      </c>
      <c r="AD1071" s="120" t="s">
        <v>5680</v>
      </c>
      <c r="AF1071" s="96" t="s">
        <v>1687</v>
      </c>
      <c r="AG1071" s="96" t="s">
        <v>1686</v>
      </c>
      <c r="AH1071" s="100" t="s">
        <v>503</v>
      </c>
      <c r="AI1071" s="97">
        <v>220668</v>
      </c>
      <c r="AJ1071" s="114"/>
      <c r="AK1071" s="114"/>
      <c r="AM1071" s="144"/>
      <c r="AN1071" s="145"/>
      <c r="AO1071" s="143"/>
      <c r="AP1071" s="144"/>
      <c r="AS1071" s="52"/>
      <c r="AT1071" s="67"/>
    </row>
    <row r="1072" spans="21:46" ht="18">
      <c r="U1072" s="103"/>
      <c r="W1072" s="25"/>
      <c r="Z1072" s="103"/>
      <c r="AA1072" s="119" t="s">
        <v>161</v>
      </c>
      <c r="AB1072" s="120" t="s">
        <v>162</v>
      </c>
      <c r="AC1072" s="120" t="s">
        <v>5681</v>
      </c>
      <c r="AD1072" s="120" t="s">
        <v>5682</v>
      </c>
      <c r="AF1072" s="96" t="s">
        <v>1687</v>
      </c>
      <c r="AG1072" s="96" t="s">
        <v>1686</v>
      </c>
      <c r="AH1072" s="100" t="s">
        <v>1710</v>
      </c>
      <c r="AI1072" s="97">
        <v>197126</v>
      </c>
      <c r="AJ1072" s="114"/>
      <c r="AK1072" s="114"/>
      <c r="AM1072" s="144"/>
      <c r="AN1072" s="145"/>
      <c r="AO1072" s="143"/>
      <c r="AP1072" s="144"/>
      <c r="AS1072" s="52"/>
      <c r="AT1072" s="67"/>
    </row>
    <row r="1073" spans="21:46" ht="18">
      <c r="U1073" s="103"/>
      <c r="W1073" s="25"/>
      <c r="Z1073" s="103"/>
      <c r="AA1073" s="119" t="s">
        <v>161</v>
      </c>
      <c r="AB1073" s="120" t="s">
        <v>162</v>
      </c>
      <c r="AC1073" s="120" t="s">
        <v>5683</v>
      </c>
      <c r="AD1073" s="120" t="s">
        <v>5684</v>
      </c>
      <c r="AF1073" s="96" t="s">
        <v>1687</v>
      </c>
      <c r="AG1073" s="96" t="s">
        <v>1686</v>
      </c>
      <c r="AH1073" s="100" t="s">
        <v>1711</v>
      </c>
      <c r="AI1073" s="97">
        <v>197127</v>
      </c>
      <c r="AJ1073" s="114"/>
      <c r="AK1073" s="114"/>
      <c r="AM1073" s="144"/>
      <c r="AN1073" s="145"/>
      <c r="AO1073" s="143"/>
      <c r="AP1073" s="144"/>
      <c r="AS1073" s="52"/>
      <c r="AT1073" s="67"/>
    </row>
    <row r="1074" spans="21:46" ht="18">
      <c r="U1074" s="103"/>
      <c r="W1074" s="25"/>
      <c r="Z1074" s="103"/>
      <c r="AA1074" s="119" t="s">
        <v>161</v>
      </c>
      <c r="AB1074" s="120" t="s">
        <v>162</v>
      </c>
      <c r="AC1074" s="120" t="s">
        <v>5685</v>
      </c>
      <c r="AD1074" s="120" t="s">
        <v>5686</v>
      </c>
      <c r="AF1074" s="96" t="s">
        <v>1687</v>
      </c>
      <c r="AG1074" s="96" t="s">
        <v>1686</v>
      </c>
      <c r="AH1074" s="100" t="s">
        <v>1712</v>
      </c>
      <c r="AI1074" s="97">
        <v>197128</v>
      </c>
      <c r="AJ1074" s="114">
        <v>20.376529693603501</v>
      </c>
      <c r="AK1074" s="114">
        <v>93.436866760253906</v>
      </c>
      <c r="AM1074" s="144"/>
      <c r="AN1074" s="145"/>
      <c r="AO1074" s="143"/>
      <c r="AP1074" s="144"/>
      <c r="AS1074" s="52"/>
      <c r="AT1074" s="67"/>
    </row>
    <row r="1075" spans="21:46" ht="18">
      <c r="U1075" s="103"/>
      <c r="W1075" s="25"/>
      <c r="Z1075" s="103"/>
      <c r="AA1075" s="119" t="s">
        <v>161</v>
      </c>
      <c r="AB1075" s="120" t="s">
        <v>162</v>
      </c>
      <c r="AC1075" s="120" t="s">
        <v>5687</v>
      </c>
      <c r="AD1075" s="120" t="s">
        <v>5688</v>
      </c>
      <c r="AF1075" s="96" t="s">
        <v>1687</v>
      </c>
      <c r="AG1075" s="96" t="s">
        <v>1686</v>
      </c>
      <c r="AH1075" s="100" t="s">
        <v>1713</v>
      </c>
      <c r="AI1075" s="97">
        <v>220659</v>
      </c>
      <c r="AJ1075" s="114"/>
      <c r="AK1075" s="114"/>
      <c r="AM1075" s="144"/>
      <c r="AN1075" s="145"/>
      <c r="AO1075" s="143"/>
      <c r="AP1075" s="144"/>
      <c r="AS1075" s="52"/>
      <c r="AT1075" s="67"/>
    </row>
    <row r="1076" spans="21:46" ht="18">
      <c r="U1076" s="103"/>
      <c r="W1076" s="25"/>
      <c r="Z1076" s="103"/>
      <c r="AA1076" s="119" t="s">
        <v>161</v>
      </c>
      <c r="AB1076" s="120" t="s">
        <v>162</v>
      </c>
      <c r="AC1076" s="120" t="s">
        <v>5689</v>
      </c>
      <c r="AD1076" s="120" t="s">
        <v>5690</v>
      </c>
      <c r="AF1076" s="96" t="s">
        <v>1687</v>
      </c>
      <c r="AG1076" s="96" t="s">
        <v>1686</v>
      </c>
      <c r="AH1076" s="100" t="s">
        <v>1714</v>
      </c>
      <c r="AI1076" s="97">
        <v>220664</v>
      </c>
      <c r="AJ1076" s="114"/>
      <c r="AK1076" s="114"/>
      <c r="AM1076" s="144"/>
      <c r="AN1076" s="145"/>
      <c r="AO1076" s="143"/>
      <c r="AP1076" s="144"/>
      <c r="AS1076" s="52"/>
      <c r="AT1076" s="67"/>
    </row>
    <row r="1077" spans="21:46" ht="18">
      <c r="U1077" s="103"/>
      <c r="W1077" s="25"/>
      <c r="Z1077" s="103"/>
      <c r="AA1077" s="119" t="s">
        <v>161</v>
      </c>
      <c r="AB1077" s="120" t="s">
        <v>162</v>
      </c>
      <c r="AC1077" s="120" t="s">
        <v>5691</v>
      </c>
      <c r="AD1077" s="120" t="s">
        <v>5692</v>
      </c>
      <c r="AF1077" s="96" t="s">
        <v>1687</v>
      </c>
      <c r="AG1077" s="96" t="s">
        <v>1686</v>
      </c>
      <c r="AH1077" s="100" t="s">
        <v>1715</v>
      </c>
      <c r="AI1077" s="97">
        <v>220658</v>
      </c>
      <c r="AJ1077" s="114"/>
      <c r="AK1077" s="114"/>
      <c r="AM1077" s="144"/>
      <c r="AN1077" s="145"/>
      <c r="AO1077" s="143"/>
      <c r="AP1077" s="144"/>
      <c r="AS1077" s="52"/>
      <c r="AT1077" s="67"/>
    </row>
    <row r="1078" spans="21:46" ht="18">
      <c r="U1078" s="103"/>
      <c r="W1078" s="25"/>
      <c r="Z1078" s="103"/>
      <c r="AA1078" s="119" t="s">
        <v>161</v>
      </c>
      <c r="AB1078" s="120" t="s">
        <v>162</v>
      </c>
      <c r="AC1078" s="120" t="s">
        <v>5693</v>
      </c>
      <c r="AD1078" s="120" t="s">
        <v>5694</v>
      </c>
      <c r="AF1078" s="96" t="s">
        <v>1687</v>
      </c>
      <c r="AG1078" s="96" t="s">
        <v>1686</v>
      </c>
      <c r="AH1078" s="100" t="s">
        <v>1716</v>
      </c>
      <c r="AI1078" s="97">
        <v>197124</v>
      </c>
      <c r="AJ1078" s="114">
        <v>20.384750366210898</v>
      </c>
      <c r="AK1078" s="114">
        <v>93.393028259277301</v>
      </c>
      <c r="AM1078" s="144"/>
      <c r="AN1078" s="145"/>
      <c r="AO1078" s="143"/>
      <c r="AP1078" s="144"/>
      <c r="AS1078" s="52"/>
      <c r="AT1078" s="67"/>
    </row>
    <row r="1079" spans="21:46" ht="18">
      <c r="U1079" s="103"/>
      <c r="W1079" s="25"/>
      <c r="Z1079" s="103"/>
      <c r="AA1079" s="119" t="s">
        <v>161</v>
      </c>
      <c r="AB1079" s="120" t="s">
        <v>162</v>
      </c>
      <c r="AC1079" s="120" t="s">
        <v>5695</v>
      </c>
      <c r="AD1079" s="120" t="s">
        <v>5696</v>
      </c>
      <c r="AF1079" s="96" t="s">
        <v>1687</v>
      </c>
      <c r="AG1079" s="96" t="s">
        <v>1686</v>
      </c>
      <c r="AH1079" s="100" t="s">
        <v>1717</v>
      </c>
      <c r="AI1079" s="97">
        <v>197129</v>
      </c>
      <c r="AJ1079" s="114">
        <v>20.3815593719482</v>
      </c>
      <c r="AK1079" s="114">
        <v>93.435226440429702</v>
      </c>
      <c r="AM1079" s="144"/>
      <c r="AN1079" s="145"/>
      <c r="AO1079" s="143"/>
      <c r="AP1079" s="144"/>
      <c r="AS1079" s="52"/>
      <c r="AT1079" s="67"/>
    </row>
    <row r="1080" spans="21:46" ht="18">
      <c r="U1080" s="103"/>
      <c r="W1080" s="25"/>
      <c r="Z1080" s="103"/>
      <c r="AA1080" s="119" t="s">
        <v>161</v>
      </c>
      <c r="AB1080" s="120" t="s">
        <v>162</v>
      </c>
      <c r="AC1080" s="120" t="s">
        <v>5697</v>
      </c>
      <c r="AD1080" s="120" t="s">
        <v>5698</v>
      </c>
      <c r="AF1080" s="96" t="s">
        <v>1687</v>
      </c>
      <c r="AG1080" s="96" t="s">
        <v>1686</v>
      </c>
      <c r="AH1080" s="100" t="s">
        <v>1718</v>
      </c>
      <c r="AI1080" s="97">
        <v>197134</v>
      </c>
      <c r="AJ1080" s="114">
        <v>20.3118896484375</v>
      </c>
      <c r="AK1080" s="114">
        <v>93.459617614746094</v>
      </c>
      <c r="AM1080" s="144"/>
      <c r="AN1080" s="145"/>
      <c r="AO1080" s="143"/>
      <c r="AP1080" s="144"/>
      <c r="AS1080" s="52"/>
      <c r="AT1080" s="67"/>
    </row>
    <row r="1081" spans="21:46" ht="18">
      <c r="U1081" s="103"/>
      <c r="W1081" s="25"/>
      <c r="Z1081" s="103"/>
      <c r="AA1081" s="119" t="s">
        <v>161</v>
      </c>
      <c r="AB1081" s="120" t="s">
        <v>162</v>
      </c>
      <c r="AC1081" s="120" t="s">
        <v>4303</v>
      </c>
      <c r="AD1081" s="120" t="s">
        <v>5699</v>
      </c>
      <c r="AF1081" s="96" t="s">
        <v>1687</v>
      </c>
      <c r="AG1081" s="96" t="s">
        <v>1686</v>
      </c>
      <c r="AH1081" s="100" t="s">
        <v>598</v>
      </c>
      <c r="AI1081" s="97">
        <v>197133</v>
      </c>
      <c r="AJ1081" s="114">
        <v>20.3331699371338</v>
      </c>
      <c r="AK1081" s="114">
        <v>93.454727172851605</v>
      </c>
      <c r="AM1081" s="144"/>
      <c r="AN1081" s="145"/>
      <c r="AO1081" s="143"/>
      <c r="AP1081" s="144"/>
      <c r="AS1081" s="52"/>
      <c r="AT1081" s="67"/>
    </row>
    <row r="1082" spans="21:46" ht="18">
      <c r="U1082" s="103"/>
      <c r="W1082" s="25"/>
      <c r="Z1082" s="103"/>
      <c r="AA1082" s="119" t="s">
        <v>161</v>
      </c>
      <c r="AB1082" s="120" t="s">
        <v>162</v>
      </c>
      <c r="AC1082" s="120" t="s">
        <v>5700</v>
      </c>
      <c r="AD1082" s="120" t="s">
        <v>5701</v>
      </c>
      <c r="AF1082" s="96" t="s">
        <v>1687</v>
      </c>
      <c r="AG1082" s="96" t="s">
        <v>1686</v>
      </c>
      <c r="AH1082" s="100" t="s">
        <v>1719</v>
      </c>
      <c r="AI1082" s="97">
        <v>197132</v>
      </c>
      <c r="AJ1082" s="114"/>
      <c r="AK1082" s="114"/>
      <c r="AM1082" s="144"/>
      <c r="AN1082" s="145"/>
      <c r="AO1082" s="143"/>
      <c r="AP1082" s="144"/>
      <c r="AS1082" s="52"/>
      <c r="AT1082" s="67"/>
    </row>
    <row r="1083" spans="21:46" ht="18">
      <c r="U1083" s="103"/>
      <c r="W1083" s="25"/>
      <c r="Z1083" s="103"/>
      <c r="AA1083" s="119" t="s">
        <v>161</v>
      </c>
      <c r="AB1083" s="120" t="s">
        <v>162</v>
      </c>
      <c r="AC1083" s="120" t="s">
        <v>5702</v>
      </c>
      <c r="AD1083" s="120" t="s">
        <v>5703</v>
      </c>
      <c r="AF1083" s="96" t="s">
        <v>1687</v>
      </c>
      <c r="AG1083" s="96" t="s">
        <v>1686</v>
      </c>
      <c r="AH1083" s="100" t="s">
        <v>1720</v>
      </c>
      <c r="AI1083" s="97">
        <v>220663</v>
      </c>
      <c r="AJ1083" s="114"/>
      <c r="AK1083" s="114"/>
      <c r="AM1083" s="144"/>
      <c r="AN1083" s="145"/>
      <c r="AO1083" s="143"/>
      <c r="AP1083" s="144"/>
      <c r="AS1083" s="52"/>
      <c r="AT1083" s="67"/>
    </row>
    <row r="1084" spans="21:46" ht="18">
      <c r="U1084" s="103"/>
      <c r="W1084" s="25"/>
      <c r="Z1084" s="103"/>
      <c r="AA1084" s="119" t="s">
        <v>161</v>
      </c>
      <c r="AB1084" s="120" t="s">
        <v>162</v>
      </c>
      <c r="AC1084" s="120" t="s">
        <v>5704</v>
      </c>
      <c r="AD1084" s="120" t="s">
        <v>5705</v>
      </c>
      <c r="AF1084" s="96" t="s">
        <v>1687</v>
      </c>
      <c r="AG1084" s="96" t="s">
        <v>1686</v>
      </c>
      <c r="AH1084" s="100" t="s">
        <v>1721</v>
      </c>
      <c r="AI1084" s="97">
        <v>220665</v>
      </c>
      <c r="AJ1084" s="114"/>
      <c r="AK1084" s="114"/>
      <c r="AM1084" s="144"/>
      <c r="AN1084" s="145"/>
      <c r="AO1084" s="143"/>
      <c r="AP1084" s="144"/>
      <c r="AS1084" s="52"/>
      <c r="AT1084" s="67"/>
    </row>
    <row r="1085" spans="21:46" ht="18">
      <c r="U1085" s="103"/>
      <c r="W1085" s="25"/>
      <c r="Z1085" s="103"/>
      <c r="AA1085" s="119" t="s">
        <v>161</v>
      </c>
      <c r="AB1085" s="120" t="s">
        <v>162</v>
      </c>
      <c r="AC1085" s="120" t="s">
        <v>5706</v>
      </c>
      <c r="AD1085" s="120" t="s">
        <v>5707</v>
      </c>
      <c r="AF1085" s="96" t="s">
        <v>1687</v>
      </c>
      <c r="AG1085" s="96" t="s">
        <v>1686</v>
      </c>
      <c r="AH1085" s="100" t="s">
        <v>1722</v>
      </c>
      <c r="AI1085" s="97">
        <v>197140</v>
      </c>
      <c r="AJ1085" s="114">
        <v>20.3520603179932</v>
      </c>
      <c r="AK1085" s="114">
        <v>93.449493408203097</v>
      </c>
      <c r="AM1085" s="144"/>
      <c r="AN1085" s="145"/>
      <c r="AO1085" s="143"/>
      <c r="AP1085" s="144"/>
      <c r="AS1085" s="52"/>
      <c r="AT1085" s="67"/>
    </row>
    <row r="1086" spans="21:46" ht="18">
      <c r="U1086" s="103"/>
      <c r="W1086" s="25"/>
      <c r="Z1086" s="103"/>
      <c r="AA1086" s="119" t="s">
        <v>161</v>
      </c>
      <c r="AB1086" s="120" t="s">
        <v>162</v>
      </c>
      <c r="AC1086" s="120" t="s">
        <v>5708</v>
      </c>
      <c r="AD1086" s="120" t="s">
        <v>5709</v>
      </c>
      <c r="AF1086" s="96" t="s">
        <v>1687</v>
      </c>
      <c r="AG1086" s="96" t="s">
        <v>1686</v>
      </c>
      <c r="AH1086" s="100" t="s">
        <v>1723</v>
      </c>
      <c r="AI1086" s="97">
        <v>197131</v>
      </c>
      <c r="AJ1086" s="114">
        <v>20.366989135742202</v>
      </c>
      <c r="AK1086" s="114">
        <v>93.444229125976605</v>
      </c>
      <c r="AM1086" s="144"/>
      <c r="AN1086" s="145"/>
      <c r="AO1086" s="143"/>
      <c r="AP1086" s="144"/>
      <c r="AS1086" s="52"/>
      <c r="AT1086" s="67"/>
    </row>
    <row r="1087" spans="21:46" ht="18">
      <c r="U1087" s="103"/>
      <c r="W1087" s="25"/>
      <c r="Z1087" s="103"/>
      <c r="AA1087" s="119" t="s">
        <v>161</v>
      </c>
      <c r="AB1087" s="120" t="s">
        <v>162</v>
      </c>
      <c r="AC1087" s="120" t="s">
        <v>5710</v>
      </c>
      <c r="AD1087" s="120" t="s">
        <v>5711</v>
      </c>
      <c r="AF1087" s="96" t="s">
        <v>1687</v>
      </c>
      <c r="AG1087" s="96" t="s">
        <v>1686</v>
      </c>
      <c r="AH1087" s="100" t="s">
        <v>1724</v>
      </c>
      <c r="AI1087" s="97">
        <v>197130</v>
      </c>
      <c r="AJ1087" s="114"/>
      <c r="AK1087" s="114"/>
      <c r="AM1087" s="144"/>
      <c r="AN1087" s="145"/>
      <c r="AO1087" s="143"/>
      <c r="AP1087" s="144"/>
      <c r="AS1087" s="52"/>
      <c r="AT1087" s="67"/>
    </row>
    <row r="1088" spans="21:46" ht="18">
      <c r="U1088" s="103"/>
      <c r="W1088" s="25"/>
      <c r="Z1088" s="103"/>
      <c r="AA1088" s="119" t="s">
        <v>161</v>
      </c>
      <c r="AB1088" s="120" t="s">
        <v>162</v>
      </c>
      <c r="AC1088" s="120" t="s">
        <v>5712</v>
      </c>
      <c r="AD1088" s="120" t="s">
        <v>5713</v>
      </c>
      <c r="AF1088" s="96" t="s">
        <v>799</v>
      </c>
      <c r="AG1088" s="96" t="s">
        <v>1725</v>
      </c>
      <c r="AH1088" s="100" t="s">
        <v>1726</v>
      </c>
      <c r="AI1088" s="97">
        <v>197150</v>
      </c>
      <c r="AJ1088" s="114">
        <v>20.479179382324201</v>
      </c>
      <c r="AK1088" s="114">
        <v>93.299201965332003</v>
      </c>
      <c r="AM1088" s="144"/>
      <c r="AN1088" s="145"/>
      <c r="AO1088" s="143"/>
      <c r="AP1088" s="144"/>
      <c r="AS1088" s="52"/>
      <c r="AT1088" s="67"/>
    </row>
    <row r="1089" spans="21:46" ht="18">
      <c r="U1089" s="103"/>
      <c r="W1089" s="25"/>
      <c r="Z1089" s="103"/>
      <c r="AA1089" s="119" t="s">
        <v>161</v>
      </c>
      <c r="AB1089" s="120" t="s">
        <v>162</v>
      </c>
      <c r="AC1089" s="120" t="s">
        <v>5714</v>
      </c>
      <c r="AD1089" s="120" t="s">
        <v>5715</v>
      </c>
      <c r="AF1089" s="96" t="s">
        <v>799</v>
      </c>
      <c r="AG1089" s="96" t="s">
        <v>1725</v>
      </c>
      <c r="AH1089" s="100" t="s">
        <v>799</v>
      </c>
      <c r="AI1089" s="97">
        <v>197149</v>
      </c>
      <c r="AJ1089" s="114">
        <v>20.466840744018601</v>
      </c>
      <c r="AK1089" s="114">
        <v>93.304931640625</v>
      </c>
      <c r="AM1089" s="144"/>
      <c r="AN1089" s="145"/>
      <c r="AO1089" s="143"/>
      <c r="AP1089" s="144"/>
      <c r="AS1089" s="52"/>
      <c r="AT1089" s="67"/>
    </row>
    <row r="1090" spans="21:46" ht="18">
      <c r="U1090" s="103"/>
      <c r="W1090" s="25"/>
      <c r="Z1090" s="103"/>
      <c r="AA1090" s="119" t="s">
        <v>161</v>
      </c>
      <c r="AB1090" s="120" t="s">
        <v>162</v>
      </c>
      <c r="AC1090" s="120" t="s">
        <v>5716</v>
      </c>
      <c r="AD1090" s="120" t="s">
        <v>5717</v>
      </c>
      <c r="AF1090" s="96" t="s">
        <v>1728</v>
      </c>
      <c r="AG1090" s="96" t="s">
        <v>1727</v>
      </c>
      <c r="AH1090" s="100" t="s">
        <v>1729</v>
      </c>
      <c r="AI1090" s="97">
        <v>197155</v>
      </c>
      <c r="AJ1090" s="114">
        <v>20.373989105224599</v>
      </c>
      <c r="AK1090" s="114">
        <v>93.318008422851605</v>
      </c>
      <c r="AM1090" s="144"/>
      <c r="AN1090" s="145"/>
      <c r="AO1090" s="143"/>
      <c r="AP1090" s="144"/>
      <c r="AS1090" s="52"/>
      <c r="AT1090" s="67"/>
    </row>
    <row r="1091" spans="21:46" ht="18">
      <c r="U1091" s="103"/>
      <c r="W1091" s="25"/>
      <c r="Z1091" s="103"/>
      <c r="AA1091" s="119" t="s">
        <v>161</v>
      </c>
      <c r="AB1091" s="120" t="s">
        <v>162</v>
      </c>
      <c r="AC1091" s="120" t="s">
        <v>5718</v>
      </c>
      <c r="AD1091" s="120" t="s">
        <v>5719</v>
      </c>
      <c r="AF1091" s="96" t="s">
        <v>1728</v>
      </c>
      <c r="AG1091" s="96" t="s">
        <v>1727</v>
      </c>
      <c r="AH1091" s="100" t="s">
        <v>1583</v>
      </c>
      <c r="AI1091" s="97">
        <v>197157</v>
      </c>
      <c r="AJ1091" s="114">
        <v>20.3696899414063</v>
      </c>
      <c r="AK1091" s="114">
        <v>93.310432434082003</v>
      </c>
      <c r="AM1091" s="144"/>
      <c r="AN1091" s="145"/>
      <c r="AO1091" s="143"/>
      <c r="AP1091" s="144"/>
      <c r="AS1091" s="52"/>
      <c r="AT1091" s="67"/>
    </row>
    <row r="1092" spans="21:46" ht="18">
      <c r="W1092" s="25"/>
      <c r="Z1092" s="103"/>
      <c r="AA1092" s="119" t="s">
        <v>161</v>
      </c>
      <c r="AB1092" s="120" t="s">
        <v>162</v>
      </c>
      <c r="AC1092" s="120" t="s">
        <v>5720</v>
      </c>
      <c r="AD1092" s="120" t="s">
        <v>5721</v>
      </c>
      <c r="AF1092" s="96" t="s">
        <v>1728</v>
      </c>
      <c r="AG1092" s="96" t="s">
        <v>1727</v>
      </c>
      <c r="AH1092" s="100" t="s">
        <v>1730</v>
      </c>
      <c r="AI1092" s="97">
        <v>197156</v>
      </c>
      <c r="AJ1092" s="114"/>
      <c r="AK1092" s="114"/>
      <c r="AM1092" s="144"/>
      <c r="AN1092" s="145"/>
      <c r="AO1092" s="143"/>
      <c r="AP1092" s="144"/>
      <c r="AS1092" s="52"/>
      <c r="AT1092" s="67"/>
    </row>
    <row r="1093" spans="21:46" ht="18">
      <c r="W1093" s="25"/>
      <c r="Z1093" s="103"/>
      <c r="AA1093" s="119" t="s">
        <v>161</v>
      </c>
      <c r="AB1093" s="120" t="s">
        <v>162</v>
      </c>
      <c r="AC1093" s="120" t="s">
        <v>5722</v>
      </c>
      <c r="AD1093" s="120" t="s">
        <v>5723</v>
      </c>
      <c r="AF1093" s="96" t="s">
        <v>1728</v>
      </c>
      <c r="AG1093" s="96" t="s">
        <v>1727</v>
      </c>
      <c r="AH1093" s="100" t="s">
        <v>1731</v>
      </c>
      <c r="AI1093" s="97">
        <v>197158</v>
      </c>
      <c r="AJ1093" s="114"/>
      <c r="AK1093" s="114"/>
      <c r="AM1093" s="144"/>
      <c r="AN1093" s="145"/>
      <c r="AO1093" s="143"/>
      <c r="AP1093" s="144"/>
      <c r="AS1093" s="52"/>
      <c r="AT1093" s="67"/>
    </row>
    <row r="1094" spans="21:46" ht="18">
      <c r="W1094" s="25"/>
      <c r="Z1094" s="103"/>
      <c r="AA1094" s="119" t="s">
        <v>161</v>
      </c>
      <c r="AB1094" s="120" t="s">
        <v>162</v>
      </c>
      <c r="AC1094" s="120" t="s">
        <v>5724</v>
      </c>
      <c r="AD1094" s="120" t="s">
        <v>5725</v>
      </c>
      <c r="AF1094" s="96" t="s">
        <v>1728</v>
      </c>
      <c r="AG1094" s="96" t="s">
        <v>1727</v>
      </c>
      <c r="AH1094" s="100" t="s">
        <v>455</v>
      </c>
      <c r="AI1094" s="97">
        <v>197154</v>
      </c>
      <c r="AJ1094" s="114">
        <v>20.373029708862301</v>
      </c>
      <c r="AK1094" s="114">
        <v>93.314002990722699</v>
      </c>
      <c r="AM1094" s="144"/>
      <c r="AN1094" s="145"/>
      <c r="AO1094" s="143"/>
      <c r="AP1094" s="144"/>
      <c r="AS1094" s="52"/>
      <c r="AT1094" s="67"/>
    </row>
    <row r="1095" spans="21:46" ht="18">
      <c r="W1095" s="25"/>
      <c r="Z1095" s="103"/>
      <c r="AA1095" s="119" t="s">
        <v>161</v>
      </c>
      <c r="AB1095" s="120" t="s">
        <v>162</v>
      </c>
      <c r="AC1095" s="120" t="s">
        <v>5726</v>
      </c>
      <c r="AD1095" s="120" t="s">
        <v>5727</v>
      </c>
      <c r="AF1095" s="96" t="s">
        <v>1728</v>
      </c>
      <c r="AG1095" s="96" t="s">
        <v>1727</v>
      </c>
      <c r="AH1095" s="100" t="s">
        <v>1732</v>
      </c>
      <c r="AI1095" s="97">
        <v>197153</v>
      </c>
      <c r="AJ1095" s="114">
        <v>20.394880294799801</v>
      </c>
      <c r="AK1095" s="114">
        <v>93.331092834472699</v>
      </c>
      <c r="AM1095" s="144"/>
      <c r="AN1095" s="145"/>
      <c r="AO1095" s="143"/>
      <c r="AP1095" s="144"/>
      <c r="AS1095" s="52"/>
      <c r="AT1095" s="67"/>
    </row>
    <row r="1096" spans="21:46" ht="18">
      <c r="W1096" s="25"/>
      <c r="Z1096" s="103"/>
      <c r="AA1096" s="119" t="s">
        <v>161</v>
      </c>
      <c r="AB1096" s="120" t="s">
        <v>162</v>
      </c>
      <c r="AC1096" s="120" t="s">
        <v>5728</v>
      </c>
      <c r="AD1096" s="120" t="s">
        <v>5729</v>
      </c>
      <c r="AF1096" s="96" t="s">
        <v>1728</v>
      </c>
      <c r="AG1096" s="96" t="s">
        <v>1727</v>
      </c>
      <c r="AH1096" s="100" t="s">
        <v>1728</v>
      </c>
      <c r="AI1096" s="97">
        <v>197151</v>
      </c>
      <c r="AJ1096" s="114">
        <v>20.3466796875</v>
      </c>
      <c r="AK1096" s="114">
        <v>93.307579040527301</v>
      </c>
      <c r="AM1096" s="144"/>
      <c r="AN1096" s="145"/>
      <c r="AO1096" s="143"/>
      <c r="AP1096" s="144"/>
      <c r="AS1096" s="52"/>
      <c r="AT1096" s="67"/>
    </row>
    <row r="1097" spans="21:46" ht="18">
      <c r="W1097" s="25"/>
      <c r="Z1097" s="103"/>
      <c r="AA1097" s="119" t="s">
        <v>161</v>
      </c>
      <c r="AB1097" s="120" t="s">
        <v>162</v>
      </c>
      <c r="AC1097" s="120" t="s">
        <v>5730</v>
      </c>
      <c r="AD1097" s="120" t="s">
        <v>5731</v>
      </c>
      <c r="AF1097" s="96" t="s">
        <v>1728</v>
      </c>
      <c r="AG1097" s="96" t="s">
        <v>1727</v>
      </c>
      <c r="AH1097" s="100" t="s">
        <v>1733</v>
      </c>
      <c r="AI1097" s="97">
        <v>197152</v>
      </c>
      <c r="AJ1097" s="114">
        <v>20.359460830688501</v>
      </c>
      <c r="AK1097" s="114">
        <v>93.298896789550795</v>
      </c>
      <c r="AM1097" s="144"/>
      <c r="AN1097" s="145"/>
      <c r="AO1097" s="143"/>
      <c r="AP1097" s="144"/>
      <c r="AS1097" s="52"/>
      <c r="AT1097" s="67"/>
    </row>
    <row r="1098" spans="21:46" ht="18">
      <c r="W1098" s="25"/>
      <c r="Z1098" s="103"/>
      <c r="AA1098" s="119" t="s">
        <v>161</v>
      </c>
      <c r="AB1098" s="120" t="s">
        <v>162</v>
      </c>
      <c r="AC1098" s="120" t="s">
        <v>5732</v>
      </c>
      <c r="AD1098" s="120" t="s">
        <v>5733</v>
      </c>
      <c r="AF1098" s="96" t="s">
        <v>1735</v>
      </c>
      <c r="AG1098" s="96" t="s">
        <v>1734</v>
      </c>
      <c r="AH1098" s="100" t="s">
        <v>1735</v>
      </c>
      <c r="AI1098" s="97">
        <v>197159</v>
      </c>
      <c r="AJ1098" s="114">
        <v>20.3372898101807</v>
      </c>
      <c r="AK1098" s="114">
        <v>93.326042175292997</v>
      </c>
      <c r="AM1098" s="144"/>
      <c r="AN1098" s="145"/>
      <c r="AO1098" s="143"/>
      <c r="AP1098" s="144"/>
      <c r="AS1098" s="52"/>
      <c r="AT1098" s="67"/>
    </row>
    <row r="1099" spans="21:46" ht="18">
      <c r="W1099" s="25"/>
      <c r="Z1099" s="103"/>
      <c r="AA1099" s="119" t="s">
        <v>161</v>
      </c>
      <c r="AB1099" s="120" t="s">
        <v>162</v>
      </c>
      <c r="AC1099" s="120" t="s">
        <v>5734</v>
      </c>
      <c r="AD1099" s="120" t="s">
        <v>5735</v>
      </c>
      <c r="AF1099" s="96" t="s">
        <v>1735</v>
      </c>
      <c r="AG1099" s="96" t="s">
        <v>1734</v>
      </c>
      <c r="AH1099" s="100" t="s">
        <v>1002</v>
      </c>
      <c r="AI1099" s="97">
        <v>197160</v>
      </c>
      <c r="AJ1099" s="114">
        <v>20.3320007324219</v>
      </c>
      <c r="AK1099" s="114">
        <v>93.305603027343807</v>
      </c>
      <c r="AM1099" s="144"/>
      <c r="AN1099" s="145"/>
      <c r="AO1099" s="143"/>
      <c r="AP1099" s="144"/>
      <c r="AS1099" s="52"/>
      <c r="AT1099" s="67"/>
    </row>
    <row r="1100" spans="21:46" ht="18">
      <c r="W1100" s="25"/>
      <c r="Z1100" s="103"/>
      <c r="AA1100" s="119" t="s">
        <v>161</v>
      </c>
      <c r="AB1100" s="120" t="s">
        <v>162</v>
      </c>
      <c r="AC1100" s="120" t="s">
        <v>5736</v>
      </c>
      <c r="AD1100" s="120" t="s">
        <v>5737</v>
      </c>
      <c r="AF1100" s="96" t="s">
        <v>1735</v>
      </c>
      <c r="AG1100" s="96" t="s">
        <v>1734</v>
      </c>
      <c r="AH1100" s="100" t="s">
        <v>667</v>
      </c>
      <c r="AI1100" s="97">
        <v>197161</v>
      </c>
      <c r="AJ1100" s="114">
        <v>20.3466606140137</v>
      </c>
      <c r="AK1100" s="114">
        <v>93.325332641601605</v>
      </c>
      <c r="AM1100" s="144"/>
      <c r="AN1100" s="145"/>
      <c r="AO1100" s="143"/>
      <c r="AP1100" s="144"/>
      <c r="AS1100" s="52"/>
      <c r="AT1100" s="67"/>
    </row>
    <row r="1101" spans="21:46" ht="18">
      <c r="W1101" s="25"/>
      <c r="Z1101" s="103"/>
      <c r="AA1101" s="119" t="s">
        <v>161</v>
      </c>
      <c r="AB1101" s="120" t="s">
        <v>162</v>
      </c>
      <c r="AC1101" s="120" t="s">
        <v>5738</v>
      </c>
      <c r="AD1101" s="120" t="s">
        <v>5739</v>
      </c>
      <c r="AF1101" s="96" t="s">
        <v>1737</v>
      </c>
      <c r="AG1101" s="96" t="s">
        <v>1736</v>
      </c>
      <c r="AH1101" s="100" t="s">
        <v>1738</v>
      </c>
      <c r="AI1101" s="97">
        <v>197165</v>
      </c>
      <c r="AJ1101" s="114">
        <v>20.314050674438501</v>
      </c>
      <c r="AK1101" s="114">
        <v>93.327079772949205</v>
      </c>
      <c r="AM1101" s="144"/>
      <c r="AN1101" s="145"/>
      <c r="AO1101" s="143"/>
      <c r="AP1101" s="144"/>
      <c r="AS1101" s="52"/>
      <c r="AT1101" s="67"/>
    </row>
    <row r="1102" spans="21:46" ht="18">
      <c r="W1102" s="25"/>
      <c r="Z1102" s="103"/>
      <c r="AA1102" s="119" t="s">
        <v>161</v>
      </c>
      <c r="AB1102" s="120" t="s">
        <v>162</v>
      </c>
      <c r="AC1102" s="120" t="s">
        <v>5740</v>
      </c>
      <c r="AD1102" s="120" t="s">
        <v>5741</v>
      </c>
      <c r="AF1102" s="96" t="s">
        <v>1737</v>
      </c>
      <c r="AG1102" s="96" t="s">
        <v>1736</v>
      </c>
      <c r="AH1102" s="100" t="s">
        <v>1739</v>
      </c>
      <c r="AI1102" s="97">
        <v>197164</v>
      </c>
      <c r="AJ1102" s="114">
        <v>20.315689086914102</v>
      </c>
      <c r="AK1102" s="114">
        <v>93.3267822265625</v>
      </c>
      <c r="AM1102" s="144"/>
      <c r="AN1102" s="145"/>
      <c r="AO1102" s="143"/>
      <c r="AP1102" s="144"/>
      <c r="AS1102" s="52"/>
      <c r="AT1102" s="67"/>
    </row>
    <row r="1103" spans="21:46" ht="18">
      <c r="W1103" s="25"/>
      <c r="Z1103" s="103"/>
      <c r="AA1103" s="119" t="s">
        <v>161</v>
      </c>
      <c r="AB1103" s="120" t="s">
        <v>162</v>
      </c>
      <c r="AC1103" s="120" t="s">
        <v>5742</v>
      </c>
      <c r="AD1103" s="120" t="s">
        <v>5743</v>
      </c>
      <c r="AF1103" s="96" t="s">
        <v>1737</v>
      </c>
      <c r="AG1103" s="96" t="s">
        <v>1736</v>
      </c>
      <c r="AH1103" s="100" t="s">
        <v>1740</v>
      </c>
      <c r="AI1103" s="97">
        <v>197163</v>
      </c>
      <c r="AJ1103" s="114">
        <v>20.3124694824219</v>
      </c>
      <c r="AK1103" s="114">
        <v>93.327217102050795</v>
      </c>
      <c r="AM1103" s="144"/>
      <c r="AN1103" s="145"/>
      <c r="AO1103" s="143"/>
      <c r="AP1103" s="144"/>
      <c r="AS1103" s="52"/>
      <c r="AT1103" s="67"/>
    </row>
    <row r="1104" spans="21:46" ht="18">
      <c r="W1104" s="25"/>
      <c r="Z1104" s="103"/>
      <c r="AA1104" s="119" t="s">
        <v>161</v>
      </c>
      <c r="AB1104" s="120" t="s">
        <v>162</v>
      </c>
      <c r="AC1104" s="120" t="s">
        <v>5744</v>
      </c>
      <c r="AD1104" s="120" t="s">
        <v>5745</v>
      </c>
      <c r="AF1104" s="96" t="s">
        <v>1737</v>
      </c>
      <c r="AG1104" s="96" t="s">
        <v>1736</v>
      </c>
      <c r="AH1104" s="100" t="s">
        <v>1737</v>
      </c>
      <c r="AI1104" s="97">
        <v>197162</v>
      </c>
      <c r="AJ1104" s="114">
        <v>20.2984294891357</v>
      </c>
      <c r="AK1104" s="114">
        <v>93.337539672851605</v>
      </c>
      <c r="AM1104" s="144"/>
      <c r="AN1104" s="145"/>
      <c r="AO1104" s="143"/>
      <c r="AP1104" s="144"/>
      <c r="AS1104" s="52"/>
      <c r="AT1104" s="67"/>
    </row>
    <row r="1105" spans="23:46" ht="18">
      <c r="W1105" s="25"/>
      <c r="Z1105" s="103"/>
      <c r="AA1105" s="119" t="s">
        <v>161</v>
      </c>
      <c r="AB1105" s="120" t="s">
        <v>162</v>
      </c>
      <c r="AC1105" s="120" t="s">
        <v>5746</v>
      </c>
      <c r="AD1105" s="120" t="s">
        <v>5747</v>
      </c>
      <c r="AF1105" s="96" t="s">
        <v>1737</v>
      </c>
      <c r="AG1105" s="96" t="s">
        <v>1736</v>
      </c>
      <c r="AH1105" s="100" t="s">
        <v>1741</v>
      </c>
      <c r="AI1105" s="97">
        <v>197166</v>
      </c>
      <c r="AJ1105" s="114">
        <v>20.294919967651399</v>
      </c>
      <c r="AK1105" s="114">
        <v>93.350929260253906</v>
      </c>
      <c r="AM1105" s="144"/>
      <c r="AN1105" s="145"/>
      <c r="AO1105" s="143"/>
      <c r="AP1105" s="144"/>
      <c r="AS1105" s="52"/>
      <c r="AT1105" s="67"/>
    </row>
    <row r="1106" spans="23:46" ht="18">
      <c r="W1106" s="25"/>
      <c r="Z1106" s="103"/>
      <c r="AA1106" s="119" t="s">
        <v>161</v>
      </c>
      <c r="AB1106" s="120" t="s">
        <v>162</v>
      </c>
      <c r="AC1106" s="120" t="s">
        <v>5748</v>
      </c>
      <c r="AD1106" s="120" t="s">
        <v>5749</v>
      </c>
      <c r="AF1106" s="96" t="s">
        <v>1743</v>
      </c>
      <c r="AG1106" s="96" t="s">
        <v>1742</v>
      </c>
      <c r="AH1106" s="100" t="s">
        <v>1743</v>
      </c>
      <c r="AI1106" s="97">
        <v>197167</v>
      </c>
      <c r="AJ1106" s="114">
        <v>20.236709594726602</v>
      </c>
      <c r="AK1106" s="114">
        <v>93.383987426757798</v>
      </c>
      <c r="AM1106" s="144"/>
      <c r="AN1106" s="145"/>
      <c r="AO1106" s="143"/>
      <c r="AP1106" s="144"/>
      <c r="AS1106" s="52"/>
      <c r="AT1106" s="67"/>
    </row>
    <row r="1107" spans="23:46" ht="18">
      <c r="W1107" s="25"/>
      <c r="Z1107" s="103"/>
      <c r="AA1107" s="119" t="s">
        <v>161</v>
      </c>
      <c r="AB1107" s="120" t="s">
        <v>162</v>
      </c>
      <c r="AC1107" s="120" t="s">
        <v>5750</v>
      </c>
      <c r="AD1107" s="120" t="s">
        <v>5751</v>
      </c>
      <c r="AF1107" s="96" t="s">
        <v>1743</v>
      </c>
      <c r="AG1107" s="96" t="s">
        <v>1742</v>
      </c>
      <c r="AH1107" s="100" t="s">
        <v>1744</v>
      </c>
      <c r="AI1107" s="97">
        <v>197168</v>
      </c>
      <c r="AJ1107" s="114">
        <v>20.243230819702099</v>
      </c>
      <c r="AK1107" s="114">
        <v>93.379173278808594</v>
      </c>
      <c r="AM1107" s="144"/>
      <c r="AN1107" s="145"/>
      <c r="AO1107" s="143"/>
      <c r="AP1107" s="144"/>
      <c r="AS1107" s="52"/>
      <c r="AT1107" s="67"/>
    </row>
    <row r="1108" spans="23:46" ht="18">
      <c r="W1108" s="25"/>
      <c r="Z1108" s="103"/>
      <c r="AA1108" s="119" t="s">
        <v>161</v>
      </c>
      <c r="AB1108" s="120" t="s">
        <v>162</v>
      </c>
      <c r="AC1108" s="120" t="s">
        <v>5752</v>
      </c>
      <c r="AD1108" s="120" t="s">
        <v>5753</v>
      </c>
      <c r="AF1108" s="96" t="s">
        <v>841</v>
      </c>
      <c r="AG1108" s="96" t="s">
        <v>1745</v>
      </c>
      <c r="AH1108" s="100" t="s">
        <v>1746</v>
      </c>
      <c r="AI1108" s="97">
        <v>197181</v>
      </c>
      <c r="AJ1108" s="114"/>
      <c r="AK1108" s="114"/>
      <c r="AM1108" s="144"/>
      <c r="AN1108" s="145"/>
      <c r="AO1108" s="143"/>
      <c r="AP1108" s="144"/>
      <c r="AS1108" s="52"/>
      <c r="AT1108" s="67"/>
    </row>
    <row r="1109" spans="23:46" ht="18">
      <c r="W1109" s="25"/>
      <c r="Z1109" s="103"/>
      <c r="AA1109" s="119" t="s">
        <v>161</v>
      </c>
      <c r="AB1109" s="120" t="s">
        <v>162</v>
      </c>
      <c r="AC1109" s="120" t="s">
        <v>5754</v>
      </c>
      <c r="AD1109" s="120" t="s">
        <v>5755</v>
      </c>
      <c r="AF1109" s="96" t="s">
        <v>841</v>
      </c>
      <c r="AG1109" s="96" t="s">
        <v>1745</v>
      </c>
      <c r="AH1109" s="100" t="s">
        <v>1747</v>
      </c>
      <c r="AI1109" s="97">
        <v>217968</v>
      </c>
      <c r="AJ1109" s="114">
        <v>20.182310104370099</v>
      </c>
      <c r="AK1109" s="114">
        <v>93.430557250976605</v>
      </c>
      <c r="AM1109" s="144"/>
      <c r="AN1109" s="145"/>
      <c r="AO1109" s="143"/>
      <c r="AP1109" s="144"/>
      <c r="AS1109" s="52"/>
      <c r="AT1109" s="67"/>
    </row>
    <row r="1110" spans="23:46" ht="18">
      <c r="W1110" s="25"/>
      <c r="Z1110" s="103"/>
      <c r="AA1110" s="119" t="s">
        <v>161</v>
      </c>
      <c r="AB1110" s="120" t="s">
        <v>162</v>
      </c>
      <c r="AC1110" s="120" t="s">
        <v>5756</v>
      </c>
      <c r="AD1110" s="120" t="s">
        <v>5757</v>
      </c>
      <c r="AF1110" s="96" t="s">
        <v>841</v>
      </c>
      <c r="AG1110" s="96" t="s">
        <v>1745</v>
      </c>
      <c r="AH1110" s="100" t="s">
        <v>1674</v>
      </c>
      <c r="AI1110" s="97">
        <v>197183</v>
      </c>
      <c r="AJ1110" s="114"/>
      <c r="AK1110" s="114"/>
      <c r="AM1110" s="144"/>
      <c r="AN1110" s="145"/>
      <c r="AO1110" s="143"/>
      <c r="AP1110" s="144"/>
      <c r="AS1110" s="52"/>
      <c r="AT1110" s="67"/>
    </row>
    <row r="1111" spans="23:46" ht="18">
      <c r="W1111" s="25"/>
      <c r="Z1111" s="103"/>
      <c r="AA1111" s="119" t="s">
        <v>161</v>
      </c>
      <c r="AB1111" s="120" t="s">
        <v>162</v>
      </c>
      <c r="AC1111" s="120" t="s">
        <v>5758</v>
      </c>
      <c r="AD1111" s="120" t="s">
        <v>5759</v>
      </c>
      <c r="AF1111" s="96" t="s">
        <v>841</v>
      </c>
      <c r="AG1111" s="96" t="s">
        <v>1745</v>
      </c>
      <c r="AH1111" s="100" t="s">
        <v>1748</v>
      </c>
      <c r="AI1111" s="97">
        <v>197182</v>
      </c>
      <c r="AJ1111" s="114">
        <v>20.179740905761701</v>
      </c>
      <c r="AK1111" s="114">
        <v>93.431312561035199</v>
      </c>
      <c r="AM1111" s="144"/>
      <c r="AN1111" s="145"/>
      <c r="AO1111" s="143"/>
      <c r="AP1111" s="144"/>
      <c r="AS1111" s="52"/>
      <c r="AT1111" s="67"/>
    </row>
    <row r="1112" spans="23:46" ht="18">
      <c r="W1112" s="25"/>
      <c r="Z1112" s="103"/>
      <c r="AA1112" s="119" t="s">
        <v>163</v>
      </c>
      <c r="AB1112" s="120" t="s">
        <v>164</v>
      </c>
      <c r="AC1112" s="120" t="s">
        <v>5760</v>
      </c>
      <c r="AD1112" s="120" t="s">
        <v>5761</v>
      </c>
      <c r="AF1112" s="96" t="s">
        <v>841</v>
      </c>
      <c r="AG1112" s="96" t="s">
        <v>1745</v>
      </c>
      <c r="AH1112" s="100" t="s">
        <v>1749</v>
      </c>
      <c r="AI1112" s="97">
        <v>220669</v>
      </c>
      <c r="AJ1112" s="114"/>
      <c r="AK1112" s="114"/>
      <c r="AM1112" s="144"/>
      <c r="AN1112" s="145"/>
      <c r="AO1112" s="143"/>
      <c r="AP1112" s="144"/>
      <c r="AS1112" s="52"/>
      <c r="AT1112" s="67"/>
    </row>
    <row r="1113" spans="23:46" ht="18">
      <c r="W1113" s="25"/>
      <c r="Z1113" s="103"/>
      <c r="AA1113" s="119" t="s">
        <v>163</v>
      </c>
      <c r="AB1113" s="120" t="s">
        <v>164</v>
      </c>
      <c r="AC1113" s="120" t="s">
        <v>5762</v>
      </c>
      <c r="AD1113" s="120" t="s">
        <v>5763</v>
      </c>
      <c r="AF1113" s="96" t="s">
        <v>841</v>
      </c>
      <c r="AG1113" s="96" t="s">
        <v>1745</v>
      </c>
      <c r="AH1113" s="100" t="s">
        <v>1750</v>
      </c>
      <c r="AI1113" s="97">
        <v>197180</v>
      </c>
      <c r="AJ1113" s="114"/>
      <c r="AK1113" s="114"/>
      <c r="AM1113" s="144"/>
      <c r="AN1113" s="145"/>
      <c r="AO1113" s="143"/>
      <c r="AP1113" s="144"/>
      <c r="AS1113" s="52"/>
      <c r="AT1113" s="67"/>
    </row>
    <row r="1114" spans="23:46" ht="18">
      <c r="W1114" s="25"/>
      <c r="Z1114" s="103"/>
      <c r="AA1114" s="119" t="s">
        <v>163</v>
      </c>
      <c r="AB1114" s="120" t="s">
        <v>164</v>
      </c>
      <c r="AC1114" s="120" t="s">
        <v>5764</v>
      </c>
      <c r="AD1114" s="120" t="s">
        <v>5765</v>
      </c>
      <c r="AF1114" s="96" t="s">
        <v>841</v>
      </c>
      <c r="AG1114" s="96" t="s">
        <v>1745</v>
      </c>
      <c r="AH1114" s="100" t="s">
        <v>1751</v>
      </c>
      <c r="AI1114" s="97">
        <v>197179</v>
      </c>
      <c r="AJ1114" s="114"/>
      <c r="AK1114" s="114"/>
      <c r="AM1114" s="144"/>
      <c r="AN1114" s="145"/>
      <c r="AO1114" s="143"/>
      <c r="AP1114" s="144"/>
      <c r="AS1114" s="52"/>
      <c r="AT1114" s="67"/>
    </row>
    <row r="1115" spans="23:46" ht="18">
      <c r="W1115" s="25"/>
      <c r="Z1115" s="103"/>
      <c r="AA1115" s="119" t="s">
        <v>163</v>
      </c>
      <c r="AB1115" s="120" t="s">
        <v>164</v>
      </c>
      <c r="AC1115" s="120" t="s">
        <v>5766</v>
      </c>
      <c r="AD1115" s="120" t="s">
        <v>5767</v>
      </c>
      <c r="AF1115" s="96" t="s">
        <v>841</v>
      </c>
      <c r="AG1115" s="96" t="s">
        <v>1745</v>
      </c>
      <c r="AH1115" s="100" t="s">
        <v>1752</v>
      </c>
      <c r="AI1115" s="97">
        <v>197178</v>
      </c>
      <c r="AJ1115" s="114">
        <v>20.180589675903299</v>
      </c>
      <c r="AK1115" s="114">
        <v>93.428497314453097</v>
      </c>
      <c r="AM1115" s="144"/>
      <c r="AN1115" s="145"/>
      <c r="AO1115" s="143"/>
      <c r="AP1115" s="144"/>
      <c r="AS1115" s="52"/>
      <c r="AT1115" s="67"/>
    </row>
    <row r="1116" spans="23:46" ht="18">
      <c r="W1116" s="25"/>
      <c r="Z1116" s="103"/>
      <c r="AA1116" s="119" t="s">
        <v>163</v>
      </c>
      <c r="AB1116" s="120" t="s">
        <v>164</v>
      </c>
      <c r="AC1116" s="120" t="s">
        <v>5768</v>
      </c>
      <c r="AD1116" s="120" t="s">
        <v>5769</v>
      </c>
      <c r="AF1116" s="96" t="s">
        <v>841</v>
      </c>
      <c r="AG1116" s="96" t="s">
        <v>1745</v>
      </c>
      <c r="AH1116" s="100" t="s">
        <v>1753</v>
      </c>
      <c r="AI1116" s="97">
        <v>197177</v>
      </c>
      <c r="AJ1116" s="114"/>
      <c r="AK1116" s="114"/>
      <c r="AM1116" s="144"/>
      <c r="AN1116" s="145"/>
      <c r="AO1116" s="143"/>
      <c r="AP1116" s="144"/>
      <c r="AS1116" s="52"/>
      <c r="AT1116" s="67"/>
    </row>
    <row r="1117" spans="23:46" ht="18">
      <c r="W1117" s="25"/>
      <c r="Z1117" s="103"/>
      <c r="AA1117" s="119" t="s">
        <v>163</v>
      </c>
      <c r="AB1117" s="120" t="s">
        <v>164</v>
      </c>
      <c r="AC1117" s="120" t="s">
        <v>5770</v>
      </c>
      <c r="AD1117" s="120" t="s">
        <v>5771</v>
      </c>
      <c r="AF1117" s="96" t="s">
        <v>841</v>
      </c>
      <c r="AG1117" s="96" t="s">
        <v>1745</v>
      </c>
      <c r="AH1117" s="100" t="s">
        <v>1754</v>
      </c>
      <c r="AI1117" s="97">
        <v>197175</v>
      </c>
      <c r="AJ1117" s="114"/>
      <c r="AK1117" s="114"/>
      <c r="AM1117" s="144"/>
      <c r="AN1117" s="145"/>
      <c r="AO1117" s="143"/>
      <c r="AP1117" s="144"/>
      <c r="AS1117" s="52"/>
      <c r="AT1117" s="67"/>
    </row>
    <row r="1118" spans="23:46" ht="18">
      <c r="W1118" s="25"/>
      <c r="Z1118" s="103"/>
      <c r="AA1118" s="119" t="s">
        <v>163</v>
      </c>
      <c r="AB1118" s="120" t="s">
        <v>164</v>
      </c>
      <c r="AC1118" s="120" t="s">
        <v>5772</v>
      </c>
      <c r="AD1118" s="120" t="s">
        <v>5773</v>
      </c>
      <c r="AF1118" s="96" t="s">
        <v>841</v>
      </c>
      <c r="AG1118" s="96" t="s">
        <v>1745</v>
      </c>
      <c r="AH1118" s="100" t="s">
        <v>1755</v>
      </c>
      <c r="AI1118" s="97">
        <v>197174</v>
      </c>
      <c r="AJ1118" s="114"/>
      <c r="AK1118" s="114"/>
      <c r="AM1118" s="144"/>
      <c r="AN1118" s="145"/>
      <c r="AO1118" s="143"/>
      <c r="AP1118" s="144"/>
      <c r="AS1118" s="52"/>
      <c r="AT1118" s="67"/>
    </row>
    <row r="1119" spans="23:46" ht="18">
      <c r="W1119" s="25"/>
      <c r="Z1119" s="103"/>
      <c r="AA1119" s="119" t="s">
        <v>163</v>
      </c>
      <c r="AB1119" s="120" t="s">
        <v>164</v>
      </c>
      <c r="AC1119" s="120" t="s">
        <v>5774</v>
      </c>
      <c r="AD1119" s="120" t="s">
        <v>5775</v>
      </c>
      <c r="AF1119" s="96" t="s">
        <v>841</v>
      </c>
      <c r="AG1119" s="96" t="s">
        <v>1745</v>
      </c>
      <c r="AH1119" s="100" t="s">
        <v>1756</v>
      </c>
      <c r="AI1119" s="97">
        <v>197173</v>
      </c>
      <c r="AJ1119" s="114"/>
      <c r="AK1119" s="114"/>
      <c r="AM1119" s="144"/>
      <c r="AN1119" s="145"/>
      <c r="AO1119" s="143"/>
      <c r="AP1119" s="144"/>
      <c r="AS1119" s="52"/>
      <c r="AT1119" s="67"/>
    </row>
    <row r="1120" spans="23:46" ht="18">
      <c r="W1120" s="25"/>
      <c r="Z1120" s="103"/>
      <c r="AA1120" s="119" t="s">
        <v>163</v>
      </c>
      <c r="AB1120" s="120" t="s">
        <v>164</v>
      </c>
      <c r="AC1120" s="120" t="s">
        <v>5776</v>
      </c>
      <c r="AD1120" s="120" t="s">
        <v>5777</v>
      </c>
      <c r="AF1120" s="96" t="s">
        <v>841</v>
      </c>
      <c r="AG1120" s="96" t="s">
        <v>1745</v>
      </c>
      <c r="AH1120" s="100" t="s">
        <v>1757</v>
      </c>
      <c r="AI1120" s="97">
        <v>197172</v>
      </c>
      <c r="AJ1120" s="114">
        <v>20.230829238891602</v>
      </c>
      <c r="AK1120" s="114">
        <v>93.425109863281307</v>
      </c>
      <c r="AM1120" s="144"/>
      <c r="AN1120" s="145"/>
      <c r="AO1120" s="143"/>
      <c r="AP1120" s="144"/>
      <c r="AS1120" s="52"/>
      <c r="AT1120" s="67"/>
    </row>
    <row r="1121" spans="23:46" ht="18">
      <c r="W1121" s="25"/>
      <c r="Z1121" s="103"/>
      <c r="AA1121" s="119" t="s">
        <v>163</v>
      </c>
      <c r="AB1121" s="120" t="s">
        <v>164</v>
      </c>
      <c r="AC1121" s="120" t="s">
        <v>5778</v>
      </c>
      <c r="AD1121" s="120" t="s">
        <v>5779</v>
      </c>
      <c r="AF1121" s="96" t="s">
        <v>841</v>
      </c>
      <c r="AG1121" s="96" t="s">
        <v>1745</v>
      </c>
      <c r="AH1121" s="100" t="s">
        <v>1758</v>
      </c>
      <c r="AI1121" s="97">
        <v>197171</v>
      </c>
      <c r="AJ1121" s="114">
        <v>20.2252502441406</v>
      </c>
      <c r="AK1121" s="114">
        <v>93.418876647949205</v>
      </c>
      <c r="AM1121" s="144"/>
      <c r="AN1121" s="145"/>
      <c r="AO1121" s="143"/>
      <c r="AP1121" s="144"/>
      <c r="AS1121" s="52"/>
      <c r="AT1121" s="67"/>
    </row>
    <row r="1122" spans="23:46" ht="18">
      <c r="W1122" s="25"/>
      <c r="Z1122" s="103"/>
      <c r="AA1122" s="119" t="s">
        <v>163</v>
      </c>
      <c r="AB1122" s="120" t="s">
        <v>164</v>
      </c>
      <c r="AC1122" s="120" t="s">
        <v>5780</v>
      </c>
      <c r="AD1122" s="120" t="s">
        <v>5781</v>
      </c>
      <c r="AF1122" s="96" t="s">
        <v>841</v>
      </c>
      <c r="AG1122" s="96" t="s">
        <v>1745</v>
      </c>
      <c r="AH1122" s="100" t="s">
        <v>1759</v>
      </c>
      <c r="AI1122" s="97">
        <v>197170</v>
      </c>
      <c r="AJ1122" s="114">
        <v>20.223619461059599</v>
      </c>
      <c r="AK1122" s="114">
        <v>93.4072265625</v>
      </c>
      <c r="AM1122" s="144"/>
      <c r="AN1122" s="145"/>
      <c r="AO1122" s="143"/>
      <c r="AP1122" s="144"/>
      <c r="AS1122" s="52"/>
      <c r="AT1122" s="67"/>
    </row>
    <row r="1123" spans="23:46" ht="18">
      <c r="W1123" s="25"/>
      <c r="Z1123" s="103"/>
      <c r="AA1123" s="119" t="s">
        <v>163</v>
      </c>
      <c r="AB1123" s="120" t="s">
        <v>164</v>
      </c>
      <c r="AC1123" s="120" t="s">
        <v>5782</v>
      </c>
      <c r="AD1123" s="120" t="s">
        <v>5783</v>
      </c>
      <c r="AF1123" s="96" t="s">
        <v>841</v>
      </c>
      <c r="AG1123" s="96" t="s">
        <v>1745</v>
      </c>
      <c r="AH1123" s="100" t="s">
        <v>841</v>
      </c>
      <c r="AI1123" s="97">
        <v>197169</v>
      </c>
      <c r="AJ1123" s="114">
        <v>20.218030929565401</v>
      </c>
      <c r="AK1123" s="114">
        <v>93.424629211425795</v>
      </c>
      <c r="AM1123" s="144"/>
      <c r="AN1123" s="145"/>
      <c r="AO1123" s="143"/>
      <c r="AP1123" s="144"/>
      <c r="AS1123" s="52"/>
      <c r="AT1123" s="67"/>
    </row>
    <row r="1124" spans="23:46" ht="18">
      <c r="W1124" s="25"/>
      <c r="Z1124" s="103"/>
      <c r="AA1124" s="119" t="s">
        <v>163</v>
      </c>
      <c r="AB1124" s="120" t="s">
        <v>164</v>
      </c>
      <c r="AC1124" s="120" t="s">
        <v>5784</v>
      </c>
      <c r="AD1124" s="120" t="s">
        <v>5785</v>
      </c>
      <c r="AF1124" s="96" t="s">
        <v>841</v>
      </c>
      <c r="AG1124" s="96" t="s">
        <v>1745</v>
      </c>
      <c r="AH1124" s="100" t="s">
        <v>1760</v>
      </c>
      <c r="AI1124" s="97">
        <v>220671</v>
      </c>
      <c r="AJ1124" s="114"/>
      <c r="AK1124" s="114"/>
      <c r="AM1124" s="144"/>
      <c r="AN1124" s="145"/>
      <c r="AO1124" s="143"/>
      <c r="AP1124" s="144"/>
      <c r="AS1124" s="52"/>
      <c r="AT1124" s="67"/>
    </row>
    <row r="1125" spans="23:46" ht="18">
      <c r="W1125" s="25"/>
      <c r="Z1125" s="103"/>
      <c r="AA1125" s="119" t="s">
        <v>163</v>
      </c>
      <c r="AB1125" s="120" t="s">
        <v>164</v>
      </c>
      <c r="AC1125" s="120" t="s">
        <v>5786</v>
      </c>
      <c r="AD1125" s="120" t="s">
        <v>5787</v>
      </c>
      <c r="AF1125" s="96" t="s">
        <v>841</v>
      </c>
      <c r="AG1125" s="96" t="s">
        <v>1745</v>
      </c>
      <c r="AH1125" s="100" t="s">
        <v>667</v>
      </c>
      <c r="AI1125" s="97">
        <v>197176</v>
      </c>
      <c r="AJ1125" s="114">
        <v>20.203340530395501</v>
      </c>
      <c r="AK1125" s="114">
        <v>93.426139831542997</v>
      </c>
      <c r="AM1125" s="144"/>
      <c r="AN1125" s="145"/>
      <c r="AO1125" s="143"/>
      <c r="AP1125" s="144"/>
      <c r="AS1125" s="52"/>
      <c r="AT1125" s="67"/>
    </row>
    <row r="1126" spans="23:46" ht="18">
      <c r="W1126" s="25"/>
      <c r="Z1126" s="103"/>
      <c r="AA1126" s="119" t="s">
        <v>163</v>
      </c>
      <c r="AB1126" s="120" t="s">
        <v>164</v>
      </c>
      <c r="AC1126" s="120" t="s">
        <v>5788</v>
      </c>
      <c r="AD1126" s="120" t="s">
        <v>5789</v>
      </c>
      <c r="AF1126" s="96" t="s">
        <v>841</v>
      </c>
      <c r="AG1126" s="96" t="s">
        <v>1745</v>
      </c>
      <c r="AH1126" s="100" t="s">
        <v>1761</v>
      </c>
      <c r="AI1126" s="97">
        <v>220670</v>
      </c>
      <c r="AJ1126" s="114"/>
      <c r="AK1126" s="114"/>
      <c r="AM1126" s="144"/>
      <c r="AN1126" s="145"/>
      <c r="AO1126" s="143"/>
      <c r="AP1126" s="144"/>
      <c r="AS1126" s="52"/>
      <c r="AT1126" s="67"/>
    </row>
    <row r="1127" spans="23:46" ht="18">
      <c r="W1127" s="25"/>
      <c r="Z1127" s="103"/>
      <c r="AA1127" s="119" t="s">
        <v>163</v>
      </c>
      <c r="AB1127" s="120" t="s">
        <v>164</v>
      </c>
      <c r="AC1127" s="120" t="s">
        <v>5790</v>
      </c>
      <c r="AD1127" s="120" t="s">
        <v>5791</v>
      </c>
      <c r="AF1127" s="96" t="s">
        <v>1763</v>
      </c>
      <c r="AG1127" s="96" t="s">
        <v>1762</v>
      </c>
      <c r="AH1127" s="100" t="s">
        <v>687</v>
      </c>
      <c r="AI1127" s="97">
        <v>197185</v>
      </c>
      <c r="AJ1127" s="114"/>
      <c r="AK1127" s="114"/>
      <c r="AM1127" s="144"/>
      <c r="AN1127" s="145"/>
      <c r="AO1127" s="143"/>
      <c r="AP1127" s="144"/>
      <c r="AS1127" s="52"/>
      <c r="AT1127" s="67"/>
    </row>
    <row r="1128" spans="23:46" ht="18">
      <c r="W1128" s="25"/>
      <c r="Z1128" s="103"/>
      <c r="AA1128" s="119" t="s">
        <v>163</v>
      </c>
      <c r="AB1128" s="120" t="s">
        <v>164</v>
      </c>
      <c r="AC1128" s="120" t="s">
        <v>5792</v>
      </c>
      <c r="AD1128" s="120" t="s">
        <v>5793</v>
      </c>
      <c r="AF1128" s="96" t="s">
        <v>1763</v>
      </c>
      <c r="AG1128" s="96" t="s">
        <v>1762</v>
      </c>
      <c r="AH1128" s="100" t="s">
        <v>1763</v>
      </c>
      <c r="AI1128" s="97">
        <v>197184</v>
      </c>
      <c r="AJ1128" s="114">
        <v>20.319049835205099</v>
      </c>
      <c r="AK1128" s="114">
        <v>93.309661865234403</v>
      </c>
      <c r="AM1128" s="144"/>
      <c r="AN1128" s="145"/>
      <c r="AO1128" s="143"/>
      <c r="AP1128" s="144"/>
      <c r="AS1128" s="52"/>
      <c r="AT1128" s="67"/>
    </row>
    <row r="1129" spans="23:46" ht="18">
      <c r="W1129" s="25"/>
      <c r="Z1129" s="103"/>
      <c r="AA1129" s="119" t="s">
        <v>163</v>
      </c>
      <c r="AB1129" s="120" t="s">
        <v>164</v>
      </c>
      <c r="AC1129" s="120" t="s">
        <v>5794</v>
      </c>
      <c r="AD1129" s="120" t="s">
        <v>5795</v>
      </c>
      <c r="AF1129" s="96" t="s">
        <v>1765</v>
      </c>
      <c r="AG1129" s="96" t="s">
        <v>1764</v>
      </c>
      <c r="AH1129" s="100" t="s">
        <v>1766</v>
      </c>
      <c r="AI1129" s="97">
        <v>197191</v>
      </c>
      <c r="AJ1129" s="114">
        <v>20.303199768066399</v>
      </c>
      <c r="AK1129" s="114">
        <v>93.300018310546903</v>
      </c>
      <c r="AM1129" s="144"/>
      <c r="AN1129" s="145"/>
      <c r="AO1129" s="143"/>
      <c r="AP1129" s="144"/>
      <c r="AS1129" s="52"/>
      <c r="AT1129" s="67"/>
    </row>
    <row r="1130" spans="23:46" ht="18">
      <c r="W1130" s="25"/>
      <c r="Z1130" s="103"/>
      <c r="AA1130" s="119" t="s">
        <v>163</v>
      </c>
      <c r="AB1130" s="120" t="s">
        <v>164</v>
      </c>
      <c r="AC1130" s="120" t="s">
        <v>5796</v>
      </c>
      <c r="AD1130" s="120" t="s">
        <v>5797</v>
      </c>
      <c r="AF1130" s="96" t="s">
        <v>1765</v>
      </c>
      <c r="AG1130" s="96" t="s">
        <v>1764</v>
      </c>
      <c r="AH1130" s="100" t="s">
        <v>1767</v>
      </c>
      <c r="AI1130" s="97">
        <v>197190</v>
      </c>
      <c r="AJ1130" s="114">
        <v>20.287500381469702</v>
      </c>
      <c r="AK1130" s="114">
        <v>93.303459167480497</v>
      </c>
      <c r="AM1130" s="144"/>
      <c r="AN1130" s="145"/>
      <c r="AO1130" s="143"/>
      <c r="AP1130" s="144"/>
      <c r="AS1130" s="52"/>
      <c r="AT1130" s="67"/>
    </row>
    <row r="1131" spans="23:46" ht="18">
      <c r="W1131" s="25"/>
      <c r="Z1131" s="103"/>
      <c r="AA1131" s="119" t="s">
        <v>163</v>
      </c>
      <c r="AB1131" s="120" t="s">
        <v>164</v>
      </c>
      <c r="AC1131" s="120" t="s">
        <v>5798</v>
      </c>
      <c r="AD1131" s="120" t="s">
        <v>5799</v>
      </c>
      <c r="AF1131" s="96" t="s">
        <v>1765</v>
      </c>
      <c r="AG1131" s="96" t="s">
        <v>1764</v>
      </c>
      <c r="AH1131" s="100" t="s">
        <v>1768</v>
      </c>
      <c r="AI1131" s="97">
        <v>197189</v>
      </c>
      <c r="AJ1131" s="114">
        <v>20.298130035400401</v>
      </c>
      <c r="AK1131" s="114">
        <v>93.315666198730497</v>
      </c>
      <c r="AM1131" s="144"/>
      <c r="AN1131" s="145"/>
      <c r="AO1131" s="143"/>
      <c r="AP1131" s="144"/>
      <c r="AS1131" s="52"/>
      <c r="AT1131" s="67"/>
    </row>
    <row r="1132" spans="23:46" ht="18">
      <c r="W1132" s="25"/>
      <c r="Z1132" s="103"/>
      <c r="AA1132" s="119" t="s">
        <v>163</v>
      </c>
      <c r="AB1132" s="120" t="s">
        <v>164</v>
      </c>
      <c r="AC1132" s="120" t="s">
        <v>5800</v>
      </c>
      <c r="AD1132" s="120" t="s">
        <v>5801</v>
      </c>
      <c r="AF1132" s="96" t="s">
        <v>1765</v>
      </c>
      <c r="AG1132" s="96" t="s">
        <v>1764</v>
      </c>
      <c r="AH1132" s="100" t="s">
        <v>1769</v>
      </c>
      <c r="AI1132" s="97">
        <v>197188</v>
      </c>
      <c r="AJ1132" s="114">
        <v>20.264459609985401</v>
      </c>
      <c r="AK1132" s="114">
        <v>93.337333679199205</v>
      </c>
      <c r="AM1132" s="144"/>
      <c r="AN1132" s="145"/>
      <c r="AO1132" s="143"/>
      <c r="AP1132" s="144"/>
      <c r="AS1132" s="52"/>
      <c r="AT1132" s="67"/>
    </row>
    <row r="1133" spans="23:46" ht="18">
      <c r="W1133" s="25"/>
      <c r="Z1133" s="103"/>
      <c r="AA1133" s="119" t="s">
        <v>163</v>
      </c>
      <c r="AB1133" s="120" t="s">
        <v>164</v>
      </c>
      <c r="AC1133" s="120" t="s">
        <v>5802</v>
      </c>
      <c r="AD1133" s="120" t="s">
        <v>5803</v>
      </c>
      <c r="AF1133" s="96" t="s">
        <v>1765</v>
      </c>
      <c r="AG1133" s="96" t="s">
        <v>1764</v>
      </c>
      <c r="AH1133" s="100" t="s">
        <v>1765</v>
      </c>
      <c r="AI1133" s="97">
        <v>197186</v>
      </c>
      <c r="AJ1133" s="114">
        <v>20.307659149169901</v>
      </c>
      <c r="AK1133" s="114">
        <v>93.308723449707003</v>
      </c>
      <c r="AM1133" s="144"/>
      <c r="AN1133" s="145"/>
      <c r="AO1133" s="143"/>
      <c r="AP1133" s="144"/>
      <c r="AS1133" s="52"/>
      <c r="AT1133" s="67"/>
    </row>
    <row r="1134" spans="23:46" ht="18">
      <c r="W1134" s="25"/>
      <c r="Z1134" s="103"/>
      <c r="AA1134" s="119" t="s">
        <v>163</v>
      </c>
      <c r="AB1134" s="120" t="s">
        <v>164</v>
      </c>
      <c r="AC1134" s="120" t="s">
        <v>5804</v>
      </c>
      <c r="AD1134" s="120" t="s">
        <v>5805</v>
      </c>
      <c r="AF1134" s="96" t="s">
        <v>1765</v>
      </c>
      <c r="AG1134" s="96" t="s">
        <v>1764</v>
      </c>
      <c r="AH1134" s="100" t="s">
        <v>1770</v>
      </c>
      <c r="AI1134" s="97">
        <v>197187</v>
      </c>
      <c r="AJ1134" s="114">
        <v>20.252849578857401</v>
      </c>
      <c r="AK1134" s="114">
        <v>93.337516784667997</v>
      </c>
      <c r="AM1134" s="144"/>
      <c r="AN1134" s="145"/>
      <c r="AO1134" s="143"/>
      <c r="AP1134" s="144"/>
      <c r="AS1134" s="52"/>
      <c r="AT1134" s="67"/>
    </row>
    <row r="1135" spans="23:46" ht="18">
      <c r="W1135" s="25"/>
      <c r="Z1135" s="103"/>
      <c r="AA1135" s="119" t="s">
        <v>163</v>
      </c>
      <c r="AB1135" s="120" t="s">
        <v>164</v>
      </c>
      <c r="AC1135" s="120" t="s">
        <v>5806</v>
      </c>
      <c r="AD1135" s="120" t="s">
        <v>5807</v>
      </c>
      <c r="AF1135" s="96" t="s">
        <v>1772</v>
      </c>
      <c r="AG1135" s="96" t="s">
        <v>1771</v>
      </c>
      <c r="AH1135" s="100" t="s">
        <v>1772</v>
      </c>
      <c r="AI1135" s="97">
        <v>197192</v>
      </c>
      <c r="AJ1135" s="114">
        <v>20.2705192565918</v>
      </c>
      <c r="AK1135" s="114">
        <v>93.350166320800795</v>
      </c>
      <c r="AM1135" s="144"/>
      <c r="AN1135" s="145"/>
      <c r="AO1135" s="143"/>
      <c r="AP1135" s="144"/>
      <c r="AS1135" s="52"/>
      <c r="AT1135" s="67"/>
    </row>
    <row r="1136" spans="23:46" ht="18">
      <c r="W1136" s="25"/>
      <c r="Z1136" s="103"/>
      <c r="AA1136" s="119" t="s">
        <v>163</v>
      </c>
      <c r="AB1136" s="120" t="s">
        <v>164</v>
      </c>
      <c r="AC1136" s="120" t="s">
        <v>5808</v>
      </c>
      <c r="AD1136" s="120" t="s">
        <v>5809</v>
      </c>
      <c r="AF1136" s="96" t="s">
        <v>1772</v>
      </c>
      <c r="AG1136" s="96" t="s">
        <v>1771</v>
      </c>
      <c r="AH1136" s="100" t="s">
        <v>1773</v>
      </c>
      <c r="AI1136" s="97">
        <v>197193</v>
      </c>
      <c r="AJ1136" s="114">
        <v>20.302049636840799</v>
      </c>
      <c r="AK1136" s="114">
        <v>93.330001831054702</v>
      </c>
      <c r="AM1136" s="144"/>
      <c r="AN1136" s="145"/>
      <c r="AO1136" s="143"/>
      <c r="AP1136" s="144"/>
      <c r="AS1136" s="52"/>
      <c r="AT1136" s="67"/>
    </row>
    <row r="1137" spans="23:46" ht="18">
      <c r="W1137" s="25"/>
      <c r="Z1137" s="103"/>
      <c r="AA1137" s="119" t="s">
        <v>163</v>
      </c>
      <c r="AB1137" s="120" t="s">
        <v>164</v>
      </c>
      <c r="AC1137" s="120" t="s">
        <v>5810</v>
      </c>
      <c r="AD1137" s="120" t="s">
        <v>5811</v>
      </c>
      <c r="AF1137" s="96" t="s">
        <v>1775</v>
      </c>
      <c r="AG1137" s="96" t="s">
        <v>1774</v>
      </c>
      <c r="AH1137" s="100" t="s">
        <v>1776</v>
      </c>
      <c r="AI1137" s="97">
        <v>197197</v>
      </c>
      <c r="AJ1137" s="114">
        <v>20.221420288085898</v>
      </c>
      <c r="AK1137" s="114">
        <v>93.350852966308594</v>
      </c>
      <c r="AM1137" s="144"/>
      <c r="AN1137" s="145"/>
      <c r="AO1137" s="143"/>
      <c r="AP1137" s="144"/>
      <c r="AS1137" s="52"/>
      <c r="AT1137" s="67"/>
    </row>
    <row r="1138" spans="23:46" ht="18">
      <c r="W1138" s="25"/>
      <c r="Z1138" s="103"/>
      <c r="AA1138" s="119" t="s">
        <v>163</v>
      </c>
      <c r="AB1138" s="120" t="s">
        <v>164</v>
      </c>
      <c r="AC1138" s="120" t="s">
        <v>5812</v>
      </c>
      <c r="AD1138" s="120" t="s">
        <v>5813</v>
      </c>
      <c r="AF1138" s="96" t="s">
        <v>1775</v>
      </c>
      <c r="AG1138" s="96" t="s">
        <v>1774</v>
      </c>
      <c r="AH1138" s="100" t="s">
        <v>1777</v>
      </c>
      <c r="AI1138" s="97">
        <v>197201</v>
      </c>
      <c r="AJ1138" s="114">
        <v>20.208610534668001</v>
      </c>
      <c r="AK1138" s="114">
        <v>93.369567871093807</v>
      </c>
      <c r="AM1138" s="144"/>
      <c r="AN1138" s="145"/>
      <c r="AO1138" s="143"/>
      <c r="AP1138" s="144"/>
      <c r="AS1138" s="52"/>
      <c r="AT1138" s="67"/>
    </row>
    <row r="1139" spans="23:46" ht="18">
      <c r="W1139" s="25"/>
      <c r="Z1139" s="103"/>
      <c r="AA1139" s="119" t="s">
        <v>163</v>
      </c>
      <c r="AB1139" s="120" t="s">
        <v>164</v>
      </c>
      <c r="AC1139" s="120" t="s">
        <v>5814</v>
      </c>
      <c r="AD1139" s="120" t="s">
        <v>5815</v>
      </c>
      <c r="AF1139" s="96" t="s">
        <v>1775</v>
      </c>
      <c r="AG1139" s="96" t="s">
        <v>1774</v>
      </c>
      <c r="AH1139" s="100" t="s">
        <v>1778</v>
      </c>
      <c r="AI1139" s="97">
        <v>197200</v>
      </c>
      <c r="AJ1139" s="114">
        <v>20.207080841064499</v>
      </c>
      <c r="AK1139" s="114">
        <v>93.360359191894503</v>
      </c>
      <c r="AM1139" s="144"/>
      <c r="AN1139" s="145"/>
      <c r="AO1139" s="143"/>
      <c r="AP1139" s="144"/>
      <c r="AS1139" s="52"/>
      <c r="AT1139" s="67"/>
    </row>
    <row r="1140" spans="23:46" ht="18">
      <c r="W1140" s="25"/>
      <c r="Z1140" s="103"/>
      <c r="AA1140" s="119" t="s">
        <v>163</v>
      </c>
      <c r="AB1140" s="120" t="s">
        <v>164</v>
      </c>
      <c r="AC1140" s="120" t="s">
        <v>5816</v>
      </c>
      <c r="AD1140" s="120" t="s">
        <v>5817</v>
      </c>
      <c r="AF1140" s="96" t="s">
        <v>1775</v>
      </c>
      <c r="AG1140" s="96" t="s">
        <v>1774</v>
      </c>
      <c r="AH1140" s="100" t="s">
        <v>1777</v>
      </c>
      <c r="AI1140" s="97">
        <v>217969</v>
      </c>
      <c r="AJ1140" s="114">
        <v>20.208619645500001</v>
      </c>
      <c r="AK1140" s="114">
        <v>93.369573412500003</v>
      </c>
      <c r="AM1140" s="144"/>
      <c r="AN1140" s="145"/>
      <c r="AO1140" s="143"/>
      <c r="AP1140" s="144"/>
      <c r="AS1140" s="52"/>
      <c r="AT1140" s="67"/>
    </row>
    <row r="1141" spans="23:46" ht="18">
      <c r="W1141" s="25"/>
      <c r="Z1141" s="103"/>
      <c r="AA1141" s="119" t="s">
        <v>163</v>
      </c>
      <c r="AB1141" s="120" t="s">
        <v>164</v>
      </c>
      <c r="AC1141" s="120" t="s">
        <v>5818</v>
      </c>
      <c r="AD1141" s="120" t="s">
        <v>5819</v>
      </c>
      <c r="AF1141" s="96" t="s">
        <v>1775</v>
      </c>
      <c r="AG1141" s="96" t="s">
        <v>1774</v>
      </c>
      <c r="AH1141" s="100" t="s">
        <v>1779</v>
      </c>
      <c r="AI1141" s="97">
        <v>197196</v>
      </c>
      <c r="AJ1141" s="114">
        <v>20.192539215087901</v>
      </c>
      <c r="AK1141" s="114">
        <v>93.365333557128906</v>
      </c>
      <c r="AM1141" s="144"/>
      <c r="AN1141" s="145"/>
      <c r="AO1141" s="143"/>
      <c r="AP1141" s="144"/>
      <c r="AS1141" s="52"/>
      <c r="AT1141" s="67"/>
    </row>
    <row r="1142" spans="23:46" ht="18">
      <c r="W1142" s="25"/>
      <c r="Z1142" s="103"/>
      <c r="AA1142" s="119" t="s">
        <v>163</v>
      </c>
      <c r="AB1142" s="120" t="s">
        <v>164</v>
      </c>
      <c r="AC1142" s="120" t="s">
        <v>5820</v>
      </c>
      <c r="AD1142" s="120" t="s">
        <v>5821</v>
      </c>
      <c r="AF1142" s="96" t="s">
        <v>1775</v>
      </c>
      <c r="AG1142" s="96" t="s">
        <v>1774</v>
      </c>
      <c r="AH1142" s="100" t="s">
        <v>1780</v>
      </c>
      <c r="AI1142" s="97">
        <v>197195</v>
      </c>
      <c r="AJ1142" s="114">
        <v>20.203290939331101</v>
      </c>
      <c r="AK1142" s="114">
        <v>93.371887207031307</v>
      </c>
      <c r="AM1142" s="144"/>
      <c r="AN1142" s="145"/>
      <c r="AO1142" s="143"/>
      <c r="AP1142" s="144"/>
      <c r="AS1142" s="52"/>
      <c r="AT1142" s="67"/>
    </row>
    <row r="1143" spans="23:46" ht="18">
      <c r="W1143" s="25"/>
      <c r="Z1143" s="103"/>
      <c r="AA1143" s="119" t="s">
        <v>163</v>
      </c>
      <c r="AB1143" s="120" t="s">
        <v>164</v>
      </c>
      <c r="AC1143" s="120" t="s">
        <v>5822</v>
      </c>
      <c r="AD1143" s="120" t="s">
        <v>5823</v>
      </c>
      <c r="AF1143" s="96" t="s">
        <v>1775</v>
      </c>
      <c r="AG1143" s="96" t="s">
        <v>1774</v>
      </c>
      <c r="AH1143" s="100" t="s">
        <v>1775</v>
      </c>
      <c r="AI1143" s="97">
        <v>197194</v>
      </c>
      <c r="AJ1143" s="114">
        <v>20.249860763549801</v>
      </c>
      <c r="AK1143" s="114">
        <v>93.349861145019503</v>
      </c>
      <c r="AM1143" s="144"/>
      <c r="AN1143" s="145"/>
      <c r="AO1143" s="143"/>
      <c r="AP1143" s="144"/>
      <c r="AS1143" s="52"/>
      <c r="AT1143" s="67"/>
    </row>
    <row r="1144" spans="23:46" ht="18">
      <c r="W1144" s="25"/>
      <c r="Z1144" s="103"/>
      <c r="AA1144" s="119" t="s">
        <v>163</v>
      </c>
      <c r="AB1144" s="120" t="s">
        <v>164</v>
      </c>
      <c r="AC1144" s="120" t="s">
        <v>5824</v>
      </c>
      <c r="AD1144" s="120" t="s">
        <v>5825</v>
      </c>
      <c r="AF1144" s="96" t="s">
        <v>1775</v>
      </c>
      <c r="AG1144" s="96" t="s">
        <v>1774</v>
      </c>
      <c r="AH1144" s="100" t="s">
        <v>833</v>
      </c>
      <c r="AI1144" s="97">
        <v>197199</v>
      </c>
      <c r="AJ1144" s="114">
        <v>20.228639602661101</v>
      </c>
      <c r="AK1144" s="114">
        <v>93.358268737792997</v>
      </c>
      <c r="AM1144" s="144"/>
      <c r="AN1144" s="145"/>
      <c r="AO1144" s="143"/>
      <c r="AP1144" s="144"/>
      <c r="AS1144" s="52"/>
      <c r="AT1144" s="67"/>
    </row>
    <row r="1145" spans="23:46" ht="18">
      <c r="W1145" s="25"/>
      <c r="Z1145" s="103"/>
      <c r="AA1145" s="119" t="s">
        <v>163</v>
      </c>
      <c r="AB1145" s="120" t="s">
        <v>164</v>
      </c>
      <c r="AC1145" s="120" t="s">
        <v>5826</v>
      </c>
      <c r="AD1145" s="120" t="s">
        <v>5827</v>
      </c>
      <c r="AF1145" s="96" t="s">
        <v>1775</v>
      </c>
      <c r="AG1145" s="96" t="s">
        <v>1774</v>
      </c>
      <c r="AH1145" s="100" t="s">
        <v>805</v>
      </c>
      <c r="AI1145" s="97">
        <v>197198</v>
      </c>
      <c r="AJ1145" s="114">
        <v>20.215629577636701</v>
      </c>
      <c r="AK1145" s="114">
        <v>93.365928649902301</v>
      </c>
      <c r="AM1145" s="144"/>
      <c r="AN1145" s="145"/>
      <c r="AO1145" s="143"/>
      <c r="AP1145" s="144"/>
      <c r="AS1145" s="52"/>
      <c r="AT1145" s="67"/>
    </row>
    <row r="1146" spans="23:46" ht="18">
      <c r="W1146" s="25"/>
      <c r="Z1146" s="103"/>
      <c r="AA1146" s="119" t="s">
        <v>163</v>
      </c>
      <c r="AB1146" s="120" t="s">
        <v>164</v>
      </c>
      <c r="AC1146" s="120" t="s">
        <v>5828</v>
      </c>
      <c r="AD1146" s="120" t="s">
        <v>5829</v>
      </c>
      <c r="AF1146" s="96" t="s">
        <v>1782</v>
      </c>
      <c r="AG1146" s="96" t="s">
        <v>1781</v>
      </c>
      <c r="AH1146" s="100" t="s">
        <v>1782</v>
      </c>
      <c r="AI1146" s="97">
        <v>197202</v>
      </c>
      <c r="AJ1146" s="114">
        <v>20.1798400878906</v>
      </c>
      <c r="AK1146" s="114">
        <v>93.3843994140625</v>
      </c>
      <c r="AM1146" s="144"/>
      <c r="AN1146" s="145"/>
      <c r="AO1146" s="143"/>
      <c r="AP1146" s="144"/>
      <c r="AS1146" s="52"/>
      <c r="AT1146" s="67"/>
    </row>
    <row r="1147" spans="23:46" ht="18">
      <c r="W1147" s="25"/>
      <c r="Z1147" s="103"/>
      <c r="AA1147" s="119" t="s">
        <v>163</v>
      </c>
      <c r="AB1147" s="120" t="s">
        <v>164</v>
      </c>
      <c r="AC1147" s="120" t="s">
        <v>5830</v>
      </c>
      <c r="AD1147" s="120" t="s">
        <v>5831</v>
      </c>
      <c r="AF1147" s="96" t="s">
        <v>676</v>
      </c>
      <c r="AG1147" s="96" t="s">
        <v>1783</v>
      </c>
      <c r="AH1147" s="100" t="s">
        <v>676</v>
      </c>
      <c r="AI1147" s="97">
        <v>197203</v>
      </c>
      <c r="AJ1147" s="114">
        <v>20.154739379882798</v>
      </c>
      <c r="AK1147" s="114">
        <v>93.383003234863295</v>
      </c>
      <c r="AM1147" s="144"/>
      <c r="AN1147" s="145"/>
      <c r="AO1147" s="143"/>
      <c r="AP1147" s="144"/>
      <c r="AS1147" s="52"/>
      <c r="AT1147" s="67"/>
    </row>
    <row r="1148" spans="23:46" ht="18">
      <c r="W1148" s="25"/>
      <c r="Z1148" s="103"/>
      <c r="AA1148" s="119" t="s">
        <v>163</v>
      </c>
      <c r="AB1148" s="120" t="s">
        <v>164</v>
      </c>
      <c r="AC1148" s="120" t="s">
        <v>5832</v>
      </c>
      <c r="AD1148" s="120" t="s">
        <v>5833</v>
      </c>
      <c r="AF1148" s="96" t="s">
        <v>676</v>
      </c>
      <c r="AG1148" s="96" t="s">
        <v>1783</v>
      </c>
      <c r="AH1148" s="100" t="s">
        <v>1784</v>
      </c>
      <c r="AI1148" s="97">
        <v>197204</v>
      </c>
      <c r="AJ1148" s="114">
        <v>20.176490783691399</v>
      </c>
      <c r="AK1148" s="114">
        <v>93.366737365722699</v>
      </c>
      <c r="AM1148" s="144"/>
      <c r="AN1148" s="145"/>
      <c r="AO1148" s="143"/>
      <c r="AP1148" s="144"/>
      <c r="AS1148" s="52"/>
      <c r="AT1148" s="67"/>
    </row>
    <row r="1149" spans="23:46" ht="18">
      <c r="W1149" s="25"/>
      <c r="Z1149" s="103"/>
      <c r="AA1149" s="119" t="s">
        <v>163</v>
      </c>
      <c r="AB1149" s="120" t="s">
        <v>164</v>
      </c>
      <c r="AC1149" s="120" t="s">
        <v>5834</v>
      </c>
      <c r="AD1149" s="120" t="s">
        <v>5835</v>
      </c>
      <c r="AF1149" s="96" t="s">
        <v>676</v>
      </c>
      <c r="AG1149" s="96" t="s">
        <v>1783</v>
      </c>
      <c r="AH1149" s="100" t="s">
        <v>1157</v>
      </c>
      <c r="AI1149" s="97">
        <v>197205</v>
      </c>
      <c r="AJ1149" s="114">
        <v>20.1734504699707</v>
      </c>
      <c r="AK1149" s="114">
        <v>93.370658874511705</v>
      </c>
      <c r="AM1149" s="144"/>
      <c r="AN1149" s="145"/>
      <c r="AO1149" s="143"/>
      <c r="AP1149" s="144"/>
      <c r="AS1149" s="52"/>
      <c r="AT1149" s="67"/>
    </row>
    <row r="1150" spans="23:46" ht="18">
      <c r="W1150" s="25"/>
      <c r="Z1150" s="103"/>
      <c r="AA1150" s="119" t="s">
        <v>163</v>
      </c>
      <c r="AB1150" s="120" t="s">
        <v>164</v>
      </c>
      <c r="AC1150" s="120" t="s">
        <v>5836</v>
      </c>
      <c r="AD1150" s="120" t="s">
        <v>5837</v>
      </c>
      <c r="AF1150" s="96" t="s">
        <v>1786</v>
      </c>
      <c r="AG1150" s="96" t="s">
        <v>1785</v>
      </c>
      <c r="AH1150" s="100" t="s">
        <v>1786</v>
      </c>
      <c r="AI1150" s="97">
        <v>197206</v>
      </c>
      <c r="AJ1150" s="114">
        <v>20.114179611206101</v>
      </c>
      <c r="AK1150" s="114">
        <v>93.390823364257798</v>
      </c>
      <c r="AM1150" s="144"/>
      <c r="AN1150" s="145"/>
      <c r="AO1150" s="143"/>
      <c r="AP1150" s="144"/>
      <c r="AS1150" s="52"/>
      <c r="AT1150" s="67"/>
    </row>
    <row r="1151" spans="23:46" ht="18">
      <c r="W1151" s="25"/>
      <c r="Z1151" s="103"/>
      <c r="AA1151" s="119" t="s">
        <v>163</v>
      </c>
      <c r="AB1151" s="120" t="s">
        <v>164</v>
      </c>
      <c r="AC1151" s="120" t="s">
        <v>5838</v>
      </c>
      <c r="AD1151" s="120" t="s">
        <v>5839</v>
      </c>
      <c r="AF1151" s="96" t="s">
        <v>1786</v>
      </c>
      <c r="AG1151" s="96" t="s">
        <v>1785</v>
      </c>
      <c r="AH1151" s="100" t="s">
        <v>1787</v>
      </c>
      <c r="AI1151" s="97">
        <v>197207</v>
      </c>
      <c r="AJ1151" s="114">
        <v>20.101610183715799</v>
      </c>
      <c r="AK1151" s="114">
        <v>93.385910034179702</v>
      </c>
      <c r="AM1151" s="144"/>
      <c r="AN1151" s="145"/>
      <c r="AO1151" s="143"/>
      <c r="AP1151" s="144"/>
      <c r="AS1151" s="52"/>
      <c r="AT1151" s="67"/>
    </row>
    <row r="1152" spans="23:46" ht="18">
      <c r="W1152" s="25"/>
      <c r="Z1152" s="103"/>
      <c r="AA1152" s="119" t="s">
        <v>163</v>
      </c>
      <c r="AB1152" s="120" t="s">
        <v>164</v>
      </c>
      <c r="AC1152" s="120" t="s">
        <v>5840</v>
      </c>
      <c r="AD1152" s="120" t="s">
        <v>5841</v>
      </c>
      <c r="AF1152" s="96" t="s">
        <v>1789</v>
      </c>
      <c r="AG1152" s="96" t="s">
        <v>1788</v>
      </c>
      <c r="AH1152" s="100" t="s">
        <v>1790</v>
      </c>
      <c r="AI1152" s="97">
        <v>197209</v>
      </c>
      <c r="AJ1152" s="114">
        <v>20.121059417724599</v>
      </c>
      <c r="AK1152" s="114">
        <v>93.409461975097699</v>
      </c>
      <c r="AM1152" s="144"/>
      <c r="AN1152" s="145"/>
      <c r="AO1152" s="143"/>
      <c r="AP1152" s="144"/>
      <c r="AS1152" s="52"/>
      <c r="AT1152" s="67"/>
    </row>
    <row r="1153" spans="23:46" ht="18">
      <c r="W1153" s="25"/>
      <c r="Z1153" s="103"/>
      <c r="AA1153" s="119" t="s">
        <v>163</v>
      </c>
      <c r="AB1153" s="120" t="s">
        <v>164</v>
      </c>
      <c r="AC1153" s="120" t="s">
        <v>5842</v>
      </c>
      <c r="AD1153" s="120" t="s">
        <v>5843</v>
      </c>
      <c r="AF1153" s="96" t="s">
        <v>1789</v>
      </c>
      <c r="AG1153" s="96" t="s">
        <v>1788</v>
      </c>
      <c r="AH1153" s="100" t="s">
        <v>1791</v>
      </c>
      <c r="AI1153" s="97">
        <v>197210</v>
      </c>
      <c r="AJ1153" s="114">
        <v>20.153680801391602</v>
      </c>
      <c r="AK1153" s="114">
        <v>93.394577026367202</v>
      </c>
      <c r="AM1153" s="144"/>
      <c r="AN1153" s="145"/>
      <c r="AO1153" s="143"/>
      <c r="AP1153" s="144"/>
      <c r="AS1153" s="52"/>
      <c r="AT1153" s="67"/>
    </row>
    <row r="1154" spans="23:46" ht="18">
      <c r="W1154" s="25"/>
      <c r="Z1154" s="103"/>
      <c r="AA1154" s="119" t="s">
        <v>163</v>
      </c>
      <c r="AB1154" s="120" t="s">
        <v>164</v>
      </c>
      <c r="AC1154" s="120" t="s">
        <v>5844</v>
      </c>
      <c r="AD1154" s="120" t="s">
        <v>5845</v>
      </c>
      <c r="AF1154" s="96" t="s">
        <v>1789</v>
      </c>
      <c r="AG1154" s="96" t="s">
        <v>1788</v>
      </c>
      <c r="AH1154" s="100" t="s">
        <v>1792</v>
      </c>
      <c r="AI1154" s="97">
        <v>197211</v>
      </c>
      <c r="AJ1154" s="114">
        <v>20.138389587402301</v>
      </c>
      <c r="AK1154" s="114">
        <v>93.395881652832003</v>
      </c>
      <c r="AM1154" s="144"/>
      <c r="AN1154" s="145"/>
      <c r="AO1154" s="143"/>
      <c r="AP1154" s="144"/>
      <c r="AS1154" s="52"/>
      <c r="AT1154" s="67"/>
    </row>
    <row r="1155" spans="23:46" ht="18">
      <c r="W1155" s="25"/>
      <c r="Z1155" s="103"/>
      <c r="AA1155" s="119" t="s">
        <v>163</v>
      </c>
      <c r="AB1155" s="120" t="s">
        <v>164</v>
      </c>
      <c r="AC1155" s="120" t="s">
        <v>5846</v>
      </c>
      <c r="AD1155" s="120" t="s">
        <v>5847</v>
      </c>
      <c r="AF1155" s="96" t="s">
        <v>1789</v>
      </c>
      <c r="AG1155" s="96" t="s">
        <v>1788</v>
      </c>
      <c r="AH1155" s="100" t="s">
        <v>1793</v>
      </c>
      <c r="AI1155" s="97">
        <v>197212</v>
      </c>
      <c r="AJ1155" s="114">
        <v>20.154090881347699</v>
      </c>
      <c r="AK1155" s="114">
        <v>93.404830932617202</v>
      </c>
      <c r="AM1155" s="144"/>
      <c r="AN1155" s="145"/>
      <c r="AO1155" s="143"/>
      <c r="AP1155" s="144"/>
      <c r="AS1155" s="52"/>
      <c r="AT1155" s="67"/>
    </row>
    <row r="1156" spans="23:46" ht="18">
      <c r="W1156" s="25"/>
      <c r="Z1156" s="103"/>
      <c r="AA1156" s="119" t="s">
        <v>163</v>
      </c>
      <c r="AB1156" s="120" t="s">
        <v>164</v>
      </c>
      <c r="AC1156" s="120" t="s">
        <v>5848</v>
      </c>
      <c r="AD1156" s="120" t="s">
        <v>5849</v>
      </c>
      <c r="AF1156" s="96" t="s">
        <v>1789</v>
      </c>
      <c r="AG1156" s="96" t="s">
        <v>1788</v>
      </c>
      <c r="AH1156" s="100" t="s">
        <v>1789</v>
      </c>
      <c r="AI1156" s="97">
        <v>197208</v>
      </c>
      <c r="AJ1156" s="114">
        <v>20.121040344238299</v>
      </c>
      <c r="AK1156" s="114">
        <v>93.406539916992202</v>
      </c>
      <c r="AM1156" s="144"/>
      <c r="AN1156" s="145"/>
      <c r="AO1156" s="143"/>
      <c r="AP1156" s="144"/>
      <c r="AS1156" s="52"/>
      <c r="AT1156" s="67"/>
    </row>
    <row r="1157" spans="23:46" ht="18">
      <c r="W1157" s="25"/>
      <c r="Z1157" s="103"/>
      <c r="AA1157" s="119" t="s">
        <v>163</v>
      </c>
      <c r="AB1157" s="120" t="s">
        <v>164</v>
      </c>
      <c r="AC1157" s="120" t="s">
        <v>5850</v>
      </c>
      <c r="AD1157" s="120" t="s">
        <v>5851</v>
      </c>
      <c r="AF1157" s="96" t="s">
        <v>669</v>
      </c>
      <c r="AG1157" s="96" t="s">
        <v>1794</v>
      </c>
      <c r="AH1157" s="100" t="s">
        <v>1795</v>
      </c>
      <c r="AI1157" s="97">
        <v>197214</v>
      </c>
      <c r="AJ1157" s="114">
        <v>20.236190795898398</v>
      </c>
      <c r="AK1157" s="114">
        <v>93.358459472656307</v>
      </c>
      <c r="AM1157" s="144"/>
      <c r="AN1157" s="145"/>
      <c r="AO1157" s="143"/>
      <c r="AP1157" s="144"/>
      <c r="AS1157" s="52"/>
      <c r="AT1157" s="67"/>
    </row>
    <row r="1158" spans="23:46" ht="18">
      <c r="W1158" s="25"/>
      <c r="Z1158" s="103"/>
      <c r="AA1158" s="119" t="s">
        <v>163</v>
      </c>
      <c r="AB1158" s="120" t="s">
        <v>164</v>
      </c>
      <c r="AC1158" s="120" t="s">
        <v>5852</v>
      </c>
      <c r="AD1158" s="120" t="s">
        <v>5853</v>
      </c>
      <c r="AF1158" s="96" t="s">
        <v>669</v>
      </c>
      <c r="AG1158" s="96" t="s">
        <v>1794</v>
      </c>
      <c r="AH1158" s="100" t="s">
        <v>669</v>
      </c>
      <c r="AI1158" s="97">
        <v>197213</v>
      </c>
      <c r="AJ1158" s="114">
        <v>20.227939605712901</v>
      </c>
      <c r="AK1158" s="114">
        <v>93.379501342773395</v>
      </c>
      <c r="AM1158" s="144"/>
      <c r="AN1158" s="145"/>
      <c r="AO1158" s="143"/>
      <c r="AP1158" s="144"/>
      <c r="AS1158" s="52"/>
      <c r="AT1158" s="67"/>
    </row>
    <row r="1159" spans="23:46" ht="18">
      <c r="W1159" s="25"/>
      <c r="Z1159" s="103"/>
      <c r="AA1159" s="119" t="s">
        <v>163</v>
      </c>
      <c r="AB1159" s="120" t="s">
        <v>164</v>
      </c>
      <c r="AC1159" s="120" t="s">
        <v>5854</v>
      </c>
      <c r="AD1159" s="120" t="s">
        <v>5855</v>
      </c>
      <c r="AF1159" s="96" t="s">
        <v>1797</v>
      </c>
      <c r="AG1159" s="96" t="s">
        <v>1796</v>
      </c>
      <c r="AH1159" s="100" t="s">
        <v>1798</v>
      </c>
      <c r="AI1159" s="97">
        <v>217970</v>
      </c>
      <c r="AJ1159" s="114">
        <v>20.3077392578125</v>
      </c>
      <c r="AK1159" s="114">
        <v>93.274276733398395</v>
      </c>
      <c r="AM1159" s="144"/>
      <c r="AN1159" s="145"/>
      <c r="AO1159" s="143"/>
      <c r="AP1159" s="144"/>
      <c r="AS1159" s="52"/>
      <c r="AT1159" s="67"/>
    </row>
    <row r="1160" spans="23:46" ht="18">
      <c r="W1160" s="25"/>
      <c r="Z1160" s="103"/>
      <c r="AA1160" s="119" t="s">
        <v>163</v>
      </c>
      <c r="AB1160" s="120" t="s">
        <v>164</v>
      </c>
      <c r="AC1160" s="120" t="s">
        <v>5856</v>
      </c>
      <c r="AD1160" s="120" t="s">
        <v>5857</v>
      </c>
      <c r="AF1160" s="96" t="s">
        <v>1797</v>
      </c>
      <c r="AG1160" s="96" t="s">
        <v>1796</v>
      </c>
      <c r="AH1160" s="100" t="s">
        <v>1799</v>
      </c>
      <c r="AI1160" s="97">
        <v>197218</v>
      </c>
      <c r="AJ1160" s="114">
        <v>20.120519638061499</v>
      </c>
      <c r="AK1160" s="114">
        <v>93.145561218261705</v>
      </c>
      <c r="AM1160" s="144"/>
      <c r="AN1160" s="145"/>
      <c r="AO1160" s="143"/>
      <c r="AP1160" s="144"/>
      <c r="AS1160" s="52"/>
      <c r="AT1160" s="67"/>
    </row>
    <row r="1161" spans="23:46" ht="18">
      <c r="W1161" s="25"/>
      <c r="Z1161" s="103"/>
      <c r="AA1161" s="119" t="s">
        <v>163</v>
      </c>
      <c r="AB1161" s="120" t="s">
        <v>164</v>
      </c>
      <c r="AC1161" s="120" t="s">
        <v>5858</v>
      </c>
      <c r="AD1161" s="120" t="s">
        <v>5859</v>
      </c>
      <c r="AF1161" s="96" t="s">
        <v>1797</v>
      </c>
      <c r="AG1161" s="96" t="s">
        <v>1796</v>
      </c>
      <c r="AH1161" s="100" t="s">
        <v>1797</v>
      </c>
      <c r="AI1161" s="97">
        <v>197215</v>
      </c>
      <c r="AJ1161" s="114">
        <v>20.308559417724599</v>
      </c>
      <c r="AK1161" s="114">
        <v>93.285461425781307</v>
      </c>
      <c r="AM1161" s="144"/>
      <c r="AN1161" s="145"/>
      <c r="AO1161" s="143"/>
      <c r="AP1161" s="144"/>
      <c r="AS1161" s="52"/>
      <c r="AT1161" s="67"/>
    </row>
    <row r="1162" spans="23:46" ht="18">
      <c r="W1162" s="25"/>
      <c r="Z1162" s="103"/>
      <c r="AA1162" s="119" t="s">
        <v>163</v>
      </c>
      <c r="AB1162" s="120" t="s">
        <v>164</v>
      </c>
      <c r="AC1162" s="120" t="s">
        <v>5860</v>
      </c>
      <c r="AD1162" s="120" t="s">
        <v>5861</v>
      </c>
      <c r="AF1162" s="96" t="s">
        <v>1797</v>
      </c>
      <c r="AG1162" s="96" t="s">
        <v>1796</v>
      </c>
      <c r="AH1162" s="100" t="s">
        <v>1800</v>
      </c>
      <c r="AI1162" s="97">
        <v>197216</v>
      </c>
      <c r="AJ1162" s="114">
        <v>20.296379089355501</v>
      </c>
      <c r="AK1162" s="114">
        <v>93.277183532714801</v>
      </c>
      <c r="AM1162" s="144"/>
      <c r="AN1162" s="145"/>
      <c r="AO1162" s="143"/>
      <c r="AP1162" s="144"/>
      <c r="AS1162" s="52"/>
      <c r="AT1162" s="67"/>
    </row>
    <row r="1163" spans="23:46" ht="18">
      <c r="W1163" s="25"/>
      <c r="Z1163" s="103"/>
      <c r="AA1163" s="119" t="s">
        <v>163</v>
      </c>
      <c r="AB1163" s="120" t="s">
        <v>164</v>
      </c>
      <c r="AC1163" s="120" t="s">
        <v>5862</v>
      </c>
      <c r="AD1163" s="120" t="s">
        <v>5863</v>
      </c>
      <c r="AF1163" s="96" t="s">
        <v>1797</v>
      </c>
      <c r="AG1163" s="96" t="s">
        <v>1796</v>
      </c>
      <c r="AH1163" s="100" t="s">
        <v>1801</v>
      </c>
      <c r="AI1163" s="97">
        <v>197217</v>
      </c>
      <c r="AJ1163" s="114">
        <v>20.2831707000732</v>
      </c>
      <c r="AK1163" s="114">
        <v>93.280792236328097</v>
      </c>
      <c r="AM1163" s="144"/>
      <c r="AN1163" s="145"/>
      <c r="AO1163" s="143"/>
      <c r="AP1163" s="144"/>
      <c r="AS1163" s="52"/>
      <c r="AT1163" s="67"/>
    </row>
    <row r="1164" spans="23:46" ht="18">
      <c r="W1164" s="25"/>
      <c r="Z1164" s="103"/>
      <c r="AA1164" s="119" t="s">
        <v>163</v>
      </c>
      <c r="AB1164" s="120" t="s">
        <v>164</v>
      </c>
      <c r="AC1164" s="120" t="s">
        <v>5864</v>
      </c>
      <c r="AD1164" s="120" t="s">
        <v>5865</v>
      </c>
      <c r="AF1164" s="96" t="s">
        <v>479</v>
      </c>
      <c r="AG1164" s="96" t="s">
        <v>1802</v>
      </c>
      <c r="AH1164" s="100" t="s">
        <v>479</v>
      </c>
      <c r="AI1164" s="97">
        <v>197219</v>
      </c>
      <c r="AJ1164" s="114">
        <v>20.293300628662099</v>
      </c>
      <c r="AK1164" s="114">
        <v>93.270751953125</v>
      </c>
      <c r="AM1164" s="144"/>
      <c r="AN1164" s="145"/>
      <c r="AO1164" s="143"/>
      <c r="AP1164" s="144"/>
      <c r="AS1164" s="52"/>
      <c r="AT1164" s="67"/>
    </row>
    <row r="1165" spans="23:46" ht="18">
      <c r="W1165" s="25"/>
      <c r="Z1165" s="103"/>
      <c r="AA1165" s="119" t="s">
        <v>163</v>
      </c>
      <c r="AB1165" s="120" t="s">
        <v>164</v>
      </c>
      <c r="AC1165" s="120" t="s">
        <v>5866</v>
      </c>
      <c r="AD1165" s="120" t="s">
        <v>5867</v>
      </c>
      <c r="AF1165" s="96" t="s">
        <v>479</v>
      </c>
      <c r="AG1165" s="96" t="s">
        <v>1802</v>
      </c>
      <c r="AH1165" s="100" t="s">
        <v>1803</v>
      </c>
      <c r="AI1165" s="97">
        <v>197220</v>
      </c>
      <c r="AJ1165" s="114">
        <v>20.284570693969702</v>
      </c>
      <c r="AK1165" s="114">
        <v>93.236289978027301</v>
      </c>
      <c r="AM1165" s="144"/>
      <c r="AN1165" s="145"/>
      <c r="AO1165" s="143"/>
      <c r="AP1165" s="144"/>
      <c r="AS1165" s="52"/>
      <c r="AT1165" s="67"/>
    </row>
    <row r="1166" spans="23:46" ht="18">
      <c r="W1166" s="25"/>
      <c r="Z1166" s="103"/>
      <c r="AA1166" s="119" t="s">
        <v>163</v>
      </c>
      <c r="AB1166" s="120" t="s">
        <v>164</v>
      </c>
      <c r="AC1166" s="120" t="s">
        <v>5868</v>
      </c>
      <c r="AD1166" s="120" t="s">
        <v>5869</v>
      </c>
      <c r="AF1166" s="96" t="s">
        <v>1805</v>
      </c>
      <c r="AG1166" s="96" t="s">
        <v>1804</v>
      </c>
      <c r="AH1166" s="100" t="s">
        <v>1806</v>
      </c>
      <c r="AI1166" s="97">
        <v>197223</v>
      </c>
      <c r="AJ1166" s="114">
        <v>20.284410476684599</v>
      </c>
      <c r="AK1166" s="114">
        <v>93.293083190917997</v>
      </c>
      <c r="AM1166" s="144"/>
      <c r="AN1166" s="145"/>
      <c r="AO1166" s="143"/>
      <c r="AP1166" s="144"/>
      <c r="AS1166" s="52"/>
      <c r="AT1166" s="67"/>
    </row>
    <row r="1167" spans="23:46" ht="18">
      <c r="W1167" s="25"/>
      <c r="Z1167" s="103"/>
      <c r="AA1167" s="119" t="s">
        <v>163</v>
      </c>
      <c r="AB1167" s="120" t="s">
        <v>164</v>
      </c>
      <c r="AC1167" s="120" t="s">
        <v>5870</v>
      </c>
      <c r="AD1167" s="120" t="s">
        <v>5871</v>
      </c>
      <c r="AF1167" s="96" t="s">
        <v>1805</v>
      </c>
      <c r="AG1167" s="96" t="s">
        <v>1804</v>
      </c>
      <c r="AH1167" s="100" t="s">
        <v>1807</v>
      </c>
      <c r="AI1167" s="97">
        <v>197224</v>
      </c>
      <c r="AJ1167" s="114">
        <v>20.288450241088899</v>
      </c>
      <c r="AK1167" s="114">
        <v>93.287590026855497</v>
      </c>
      <c r="AM1167" s="144"/>
      <c r="AN1167" s="145"/>
      <c r="AO1167" s="143"/>
      <c r="AP1167" s="144"/>
      <c r="AS1167" s="52"/>
      <c r="AT1167" s="67"/>
    </row>
    <row r="1168" spans="23:46" ht="18">
      <c r="W1168" s="25"/>
      <c r="Z1168" s="103"/>
      <c r="AA1168" s="119" t="s">
        <v>163</v>
      </c>
      <c r="AB1168" s="120" t="s">
        <v>164</v>
      </c>
      <c r="AC1168" s="120" t="s">
        <v>5872</v>
      </c>
      <c r="AD1168" s="120" t="s">
        <v>5873</v>
      </c>
      <c r="AF1168" s="96" t="s">
        <v>1805</v>
      </c>
      <c r="AG1168" s="96" t="s">
        <v>1804</v>
      </c>
      <c r="AH1168" s="100" t="s">
        <v>1808</v>
      </c>
      <c r="AI1168" s="97">
        <v>197222</v>
      </c>
      <c r="AJ1168" s="114">
        <v>20.2446403503418</v>
      </c>
      <c r="AK1168" s="114">
        <v>93.288948059082003</v>
      </c>
      <c r="AM1168" s="144"/>
      <c r="AN1168" s="145"/>
      <c r="AO1168" s="143"/>
      <c r="AP1168" s="144"/>
      <c r="AS1168" s="52"/>
      <c r="AT1168" s="67"/>
    </row>
    <row r="1169" spans="23:46" ht="18">
      <c r="W1169" s="25"/>
      <c r="Z1169" s="103"/>
      <c r="AA1169" s="119" t="s">
        <v>163</v>
      </c>
      <c r="AB1169" s="120" t="s">
        <v>164</v>
      </c>
      <c r="AC1169" s="120" t="s">
        <v>5874</v>
      </c>
      <c r="AD1169" s="120" t="s">
        <v>5875</v>
      </c>
      <c r="AF1169" s="96" t="s">
        <v>1805</v>
      </c>
      <c r="AG1169" s="96" t="s">
        <v>1804</v>
      </c>
      <c r="AH1169" s="100" t="s">
        <v>1805</v>
      </c>
      <c r="AI1169" s="97">
        <v>197221</v>
      </c>
      <c r="AJ1169" s="114">
        <v>20.2794799804688</v>
      </c>
      <c r="AK1169" s="114">
        <v>93.284263610839801</v>
      </c>
      <c r="AM1169" s="144"/>
      <c r="AN1169" s="145"/>
      <c r="AO1169" s="143"/>
      <c r="AP1169" s="144"/>
      <c r="AS1169" s="52"/>
      <c r="AT1169" s="67"/>
    </row>
    <row r="1170" spans="23:46" ht="18">
      <c r="W1170" s="25"/>
      <c r="Z1170" s="103"/>
      <c r="AA1170" s="119" t="s">
        <v>163</v>
      </c>
      <c r="AB1170" s="120" t="s">
        <v>164</v>
      </c>
      <c r="AC1170" s="120" t="s">
        <v>5876</v>
      </c>
      <c r="AD1170" s="120" t="s">
        <v>5877</v>
      </c>
      <c r="AF1170" s="96" t="s">
        <v>767</v>
      </c>
      <c r="AG1170" s="96" t="s">
        <v>1809</v>
      </c>
      <c r="AH1170" s="100" t="s">
        <v>1810</v>
      </c>
      <c r="AI1170" s="97">
        <v>197226</v>
      </c>
      <c r="AJ1170" s="114">
        <v>20.205919265747099</v>
      </c>
      <c r="AK1170" s="114">
        <v>93.3172607421875</v>
      </c>
      <c r="AM1170" s="144"/>
      <c r="AN1170" s="145"/>
      <c r="AO1170" s="143"/>
      <c r="AP1170" s="144"/>
      <c r="AS1170" s="52"/>
      <c r="AT1170" s="67"/>
    </row>
    <row r="1171" spans="23:46" ht="18">
      <c r="W1171" s="25"/>
      <c r="Z1171" s="103"/>
      <c r="AA1171" s="119" t="s">
        <v>163</v>
      </c>
      <c r="AB1171" s="120" t="s">
        <v>164</v>
      </c>
      <c r="AC1171" s="120" t="s">
        <v>5878</v>
      </c>
      <c r="AD1171" s="120" t="s">
        <v>5879</v>
      </c>
      <c r="AF1171" s="96" t="s">
        <v>767</v>
      </c>
      <c r="AG1171" s="96" t="s">
        <v>1809</v>
      </c>
      <c r="AH1171" s="100" t="s">
        <v>1811</v>
      </c>
      <c r="AI1171" s="97">
        <v>197227</v>
      </c>
      <c r="AJ1171" s="114">
        <v>20.2080993652344</v>
      </c>
      <c r="AK1171" s="114">
        <v>93.306472778320298</v>
      </c>
      <c r="AM1171" s="144"/>
      <c r="AN1171" s="145"/>
      <c r="AO1171" s="143"/>
      <c r="AP1171" s="144"/>
      <c r="AS1171" s="52"/>
      <c r="AT1171" s="67"/>
    </row>
    <row r="1172" spans="23:46" ht="18">
      <c r="W1172" s="25"/>
      <c r="Z1172" s="103"/>
      <c r="AA1172" s="119" t="s">
        <v>163</v>
      </c>
      <c r="AB1172" s="120" t="s">
        <v>164</v>
      </c>
      <c r="AC1172" s="120" t="s">
        <v>5880</v>
      </c>
      <c r="AD1172" s="120" t="s">
        <v>5881</v>
      </c>
      <c r="AF1172" s="96" t="s">
        <v>767</v>
      </c>
      <c r="AG1172" s="96" t="s">
        <v>1809</v>
      </c>
      <c r="AH1172" s="100" t="s">
        <v>1812</v>
      </c>
      <c r="AI1172" s="97">
        <v>197228</v>
      </c>
      <c r="AJ1172" s="114">
        <v>20.1673908233643</v>
      </c>
      <c r="AK1172" s="114">
        <v>93.336532592773395</v>
      </c>
      <c r="AM1172" s="144"/>
      <c r="AN1172" s="145"/>
      <c r="AO1172" s="143"/>
      <c r="AP1172" s="144"/>
      <c r="AS1172" s="52"/>
      <c r="AT1172" s="67"/>
    </row>
    <row r="1173" spans="23:46" ht="18">
      <c r="W1173" s="25"/>
      <c r="Z1173" s="103"/>
      <c r="AA1173" s="119" t="s">
        <v>163</v>
      </c>
      <c r="AB1173" s="120" t="s">
        <v>164</v>
      </c>
      <c r="AC1173" s="120" t="s">
        <v>5882</v>
      </c>
      <c r="AD1173" s="120" t="s">
        <v>5883</v>
      </c>
      <c r="AF1173" s="96" t="s">
        <v>767</v>
      </c>
      <c r="AG1173" s="96" t="s">
        <v>1809</v>
      </c>
      <c r="AH1173" s="100" t="s">
        <v>1813</v>
      </c>
      <c r="AI1173" s="97">
        <v>197229</v>
      </c>
      <c r="AJ1173" s="114">
        <v>20.182960510253899</v>
      </c>
      <c r="AK1173" s="114">
        <v>93.32373046875</v>
      </c>
      <c r="AM1173" s="144"/>
      <c r="AN1173" s="145"/>
      <c r="AO1173" s="143"/>
      <c r="AP1173" s="144"/>
      <c r="AS1173" s="52"/>
      <c r="AT1173" s="67"/>
    </row>
    <row r="1174" spans="23:46" ht="18">
      <c r="W1174" s="25"/>
      <c r="Z1174" s="103"/>
      <c r="AA1174" s="119" t="s">
        <v>163</v>
      </c>
      <c r="AB1174" s="120" t="s">
        <v>164</v>
      </c>
      <c r="AC1174" s="120" t="s">
        <v>5884</v>
      </c>
      <c r="AD1174" s="120" t="s">
        <v>5885</v>
      </c>
      <c r="AF1174" s="96" t="s">
        <v>767</v>
      </c>
      <c r="AG1174" s="96" t="s">
        <v>1809</v>
      </c>
      <c r="AH1174" s="100" t="s">
        <v>1228</v>
      </c>
      <c r="AI1174" s="97">
        <v>197230</v>
      </c>
      <c r="AJ1174" s="114">
        <v>20.147769927978501</v>
      </c>
      <c r="AK1174" s="114">
        <v>93.349571228027301</v>
      </c>
      <c r="AM1174" s="144"/>
      <c r="AN1174" s="145"/>
      <c r="AO1174" s="143"/>
      <c r="AP1174" s="144"/>
      <c r="AS1174" s="52"/>
      <c r="AT1174" s="67"/>
    </row>
    <row r="1175" spans="23:46" ht="18">
      <c r="W1175" s="25"/>
      <c r="Z1175" s="103"/>
      <c r="AA1175" s="119" t="s">
        <v>165</v>
      </c>
      <c r="AB1175" s="120" t="s">
        <v>166</v>
      </c>
      <c r="AC1175" s="120" t="s">
        <v>5886</v>
      </c>
      <c r="AD1175" s="120" t="s">
        <v>5887</v>
      </c>
      <c r="AF1175" s="96" t="s">
        <v>767</v>
      </c>
      <c r="AG1175" s="96" t="s">
        <v>1809</v>
      </c>
      <c r="AH1175" s="100" t="s">
        <v>767</v>
      </c>
      <c r="AI1175" s="97">
        <v>197225</v>
      </c>
      <c r="AJ1175" s="114">
        <v>20.203039169311499</v>
      </c>
      <c r="AK1175" s="114">
        <v>93.307998657226605</v>
      </c>
      <c r="AM1175" s="144"/>
      <c r="AN1175" s="145"/>
      <c r="AO1175" s="143"/>
      <c r="AP1175" s="144"/>
      <c r="AS1175" s="52"/>
      <c r="AT1175" s="67"/>
    </row>
    <row r="1176" spans="23:46" ht="18">
      <c r="W1176" s="25"/>
      <c r="Z1176" s="103"/>
      <c r="AA1176" s="119" t="s">
        <v>165</v>
      </c>
      <c r="AB1176" s="120" t="s">
        <v>166</v>
      </c>
      <c r="AC1176" s="120" t="s">
        <v>5888</v>
      </c>
      <c r="AD1176" s="120" t="s">
        <v>5889</v>
      </c>
      <c r="AF1176" s="96" t="s">
        <v>1815</v>
      </c>
      <c r="AG1176" s="96" t="s">
        <v>1814</v>
      </c>
      <c r="AH1176" s="100" t="s">
        <v>805</v>
      </c>
      <c r="AI1176" s="97">
        <v>197232</v>
      </c>
      <c r="AJ1176" s="114">
        <v>20.151880264282202</v>
      </c>
      <c r="AK1176" s="114">
        <v>93.315681457519503</v>
      </c>
      <c r="AM1176" s="144"/>
      <c r="AN1176" s="145"/>
      <c r="AO1176" s="143"/>
      <c r="AP1176" s="144"/>
      <c r="AS1176" s="52"/>
      <c r="AT1176" s="67"/>
    </row>
    <row r="1177" spans="23:46" ht="18">
      <c r="W1177" s="25"/>
      <c r="Z1177" s="103"/>
      <c r="AA1177" s="119" t="s">
        <v>165</v>
      </c>
      <c r="AB1177" s="120" t="s">
        <v>166</v>
      </c>
      <c r="AC1177" s="120" t="s">
        <v>5890</v>
      </c>
      <c r="AD1177" s="120" t="s">
        <v>5891</v>
      </c>
      <c r="AF1177" s="96" t="s">
        <v>1815</v>
      </c>
      <c r="AG1177" s="96" t="s">
        <v>1814</v>
      </c>
      <c r="AH1177" s="100" t="s">
        <v>1816</v>
      </c>
      <c r="AI1177" s="97">
        <v>197235</v>
      </c>
      <c r="AJ1177" s="114">
        <v>20.1587104797363</v>
      </c>
      <c r="AK1177" s="114">
        <v>93.318893432617202</v>
      </c>
      <c r="AM1177" s="144"/>
      <c r="AN1177" s="145"/>
      <c r="AO1177" s="143"/>
      <c r="AP1177" s="144"/>
      <c r="AS1177" s="52"/>
      <c r="AT1177" s="67"/>
    </row>
    <row r="1178" spans="23:46" ht="18">
      <c r="W1178" s="25"/>
      <c r="Z1178" s="103"/>
      <c r="AA1178" s="119" t="s">
        <v>165</v>
      </c>
      <c r="AB1178" s="120" t="s">
        <v>166</v>
      </c>
      <c r="AC1178" s="120" t="s">
        <v>5892</v>
      </c>
      <c r="AD1178" s="120" t="s">
        <v>5893</v>
      </c>
      <c r="AF1178" s="96" t="s">
        <v>1815</v>
      </c>
      <c r="AG1178" s="96" t="s">
        <v>1814</v>
      </c>
      <c r="AH1178" s="100" t="s">
        <v>1815</v>
      </c>
      <c r="AI1178" s="97">
        <v>197231</v>
      </c>
      <c r="AJ1178" s="114">
        <v>20.1887302398682</v>
      </c>
      <c r="AK1178" s="114">
        <v>93.3106689453125</v>
      </c>
      <c r="AM1178" s="144"/>
      <c r="AN1178" s="145"/>
      <c r="AO1178" s="143"/>
      <c r="AP1178" s="144"/>
      <c r="AS1178" s="52"/>
      <c r="AT1178" s="67"/>
    </row>
    <row r="1179" spans="23:46" ht="18">
      <c r="W1179" s="25"/>
      <c r="Z1179" s="103"/>
      <c r="AA1179" s="119" t="s">
        <v>165</v>
      </c>
      <c r="AB1179" s="120" t="s">
        <v>166</v>
      </c>
      <c r="AC1179" s="120" t="s">
        <v>5894</v>
      </c>
      <c r="AD1179" s="120" t="s">
        <v>5895</v>
      </c>
      <c r="AF1179" s="96" t="s">
        <v>1815</v>
      </c>
      <c r="AG1179" s="96" t="s">
        <v>1814</v>
      </c>
      <c r="AH1179" s="100" t="s">
        <v>633</v>
      </c>
      <c r="AI1179" s="97">
        <v>197234</v>
      </c>
      <c r="AJ1179" s="114">
        <v>20.1797790527344</v>
      </c>
      <c r="AK1179" s="114">
        <v>93.311470031738295</v>
      </c>
      <c r="AM1179" s="144"/>
      <c r="AN1179" s="145"/>
      <c r="AO1179" s="143"/>
      <c r="AP1179" s="144"/>
      <c r="AS1179" s="52"/>
      <c r="AT1179" s="67"/>
    </row>
    <row r="1180" spans="23:46" ht="18">
      <c r="W1180" s="25"/>
      <c r="Z1180" s="103"/>
      <c r="AA1180" s="119" t="s">
        <v>165</v>
      </c>
      <c r="AB1180" s="120" t="s">
        <v>166</v>
      </c>
      <c r="AC1180" s="120" t="s">
        <v>5896</v>
      </c>
      <c r="AD1180" s="120" t="s">
        <v>5897</v>
      </c>
      <c r="AF1180" s="96" t="s">
        <v>1815</v>
      </c>
      <c r="AG1180" s="96" t="s">
        <v>1814</v>
      </c>
      <c r="AH1180" s="100" t="s">
        <v>1775</v>
      </c>
      <c r="AI1180" s="97">
        <v>197233</v>
      </c>
      <c r="AJ1180" s="114">
        <v>20.1633205413818</v>
      </c>
      <c r="AK1180" s="114">
        <v>93.311347961425795</v>
      </c>
      <c r="AM1180" s="144"/>
      <c r="AN1180" s="145"/>
      <c r="AO1180" s="143"/>
      <c r="AP1180" s="144"/>
      <c r="AS1180" s="52"/>
      <c r="AT1180" s="67"/>
    </row>
    <row r="1181" spans="23:46" ht="18">
      <c r="W1181" s="25"/>
      <c r="Z1181" s="103"/>
      <c r="AA1181" s="119" t="s">
        <v>165</v>
      </c>
      <c r="AB1181" s="120" t="s">
        <v>166</v>
      </c>
      <c r="AC1181" s="120" t="s">
        <v>5898</v>
      </c>
      <c r="AD1181" s="120" t="s">
        <v>5899</v>
      </c>
      <c r="AF1181" s="96" t="s">
        <v>973</v>
      </c>
      <c r="AG1181" s="96" t="s">
        <v>1817</v>
      </c>
      <c r="AH1181" s="100" t="s">
        <v>973</v>
      </c>
      <c r="AI1181" s="97">
        <v>197236</v>
      </c>
      <c r="AJ1181" s="114">
        <v>20.194749832153299</v>
      </c>
      <c r="AK1181" s="114">
        <v>93.265823364257798</v>
      </c>
      <c r="AM1181" s="144"/>
      <c r="AN1181" s="145"/>
      <c r="AO1181" s="143"/>
      <c r="AP1181" s="144"/>
      <c r="AS1181" s="52"/>
      <c r="AT1181" s="67"/>
    </row>
    <row r="1182" spans="23:46" ht="18">
      <c r="W1182" s="25"/>
      <c r="Z1182" s="103"/>
      <c r="AA1182" s="119" t="s">
        <v>165</v>
      </c>
      <c r="AB1182" s="120" t="s">
        <v>166</v>
      </c>
      <c r="AC1182" s="120" t="s">
        <v>5900</v>
      </c>
      <c r="AD1182" s="120" t="s">
        <v>5901</v>
      </c>
      <c r="AF1182" s="96" t="s">
        <v>973</v>
      </c>
      <c r="AG1182" s="96" t="s">
        <v>1817</v>
      </c>
      <c r="AH1182" s="100" t="s">
        <v>1818</v>
      </c>
      <c r="AI1182" s="97">
        <v>197237</v>
      </c>
      <c r="AJ1182" s="114">
        <v>20.2051391601563</v>
      </c>
      <c r="AK1182" s="114">
        <v>93.280349731445298</v>
      </c>
      <c r="AM1182" s="144"/>
      <c r="AN1182" s="145"/>
      <c r="AO1182" s="143"/>
      <c r="AP1182" s="144"/>
      <c r="AS1182" s="52"/>
      <c r="AT1182" s="67"/>
    </row>
    <row r="1183" spans="23:46" ht="18">
      <c r="W1183" s="25"/>
      <c r="Z1183" s="103"/>
      <c r="AA1183" s="119" t="s">
        <v>165</v>
      </c>
      <c r="AB1183" s="120" t="s">
        <v>166</v>
      </c>
      <c r="AC1183" s="120" t="s">
        <v>5902</v>
      </c>
      <c r="AD1183" s="120" t="s">
        <v>5903</v>
      </c>
      <c r="AF1183" s="96" t="s">
        <v>973</v>
      </c>
      <c r="AG1183" s="96" t="s">
        <v>1817</v>
      </c>
      <c r="AH1183" s="100" t="s">
        <v>461</v>
      </c>
      <c r="AI1183" s="97">
        <v>197238</v>
      </c>
      <c r="AJ1183" s="114">
        <v>20.160480499267599</v>
      </c>
      <c r="AK1183" s="114">
        <v>93.277908325195298</v>
      </c>
      <c r="AM1183" s="144"/>
      <c r="AN1183" s="145"/>
      <c r="AO1183" s="143"/>
      <c r="AP1183" s="144"/>
      <c r="AS1183" s="52"/>
      <c r="AT1183" s="67"/>
    </row>
    <row r="1184" spans="23:46" ht="18">
      <c r="W1184" s="25"/>
      <c r="Z1184" s="103"/>
      <c r="AA1184" s="119" t="s">
        <v>165</v>
      </c>
      <c r="AB1184" s="120" t="s">
        <v>166</v>
      </c>
      <c r="AC1184" s="120" t="s">
        <v>5904</v>
      </c>
      <c r="AD1184" s="120" t="s">
        <v>5905</v>
      </c>
      <c r="AF1184" s="96" t="s">
        <v>1820</v>
      </c>
      <c r="AG1184" s="96" t="s">
        <v>1819</v>
      </c>
      <c r="AH1184" s="100" t="s">
        <v>1820</v>
      </c>
      <c r="AI1184" s="97">
        <v>197239</v>
      </c>
      <c r="AJ1184" s="114">
        <v>20.1921691894531</v>
      </c>
      <c r="AK1184" s="114">
        <v>93.223922729492202</v>
      </c>
      <c r="AM1184" s="144"/>
      <c r="AN1184" s="145"/>
      <c r="AO1184" s="143"/>
      <c r="AP1184" s="144"/>
      <c r="AS1184" s="52"/>
      <c r="AT1184" s="67"/>
    </row>
    <row r="1185" spans="23:46" ht="18">
      <c r="W1185" s="25"/>
      <c r="Z1185" s="103"/>
      <c r="AA1185" s="119" t="s">
        <v>165</v>
      </c>
      <c r="AB1185" s="120" t="s">
        <v>166</v>
      </c>
      <c r="AC1185" s="120" t="s">
        <v>5906</v>
      </c>
      <c r="AD1185" s="120" t="s">
        <v>5907</v>
      </c>
      <c r="AF1185" s="96" t="s">
        <v>1820</v>
      </c>
      <c r="AG1185" s="96" t="s">
        <v>1819</v>
      </c>
      <c r="AH1185" s="100" t="s">
        <v>1821</v>
      </c>
      <c r="AI1185" s="97">
        <v>197240</v>
      </c>
      <c r="AJ1185" s="114">
        <v>20.2028408050537</v>
      </c>
      <c r="AK1185" s="114">
        <v>93.220153808593807</v>
      </c>
      <c r="AM1185" s="144"/>
      <c r="AN1185" s="145"/>
      <c r="AO1185" s="143"/>
      <c r="AP1185" s="144"/>
      <c r="AS1185" s="52"/>
      <c r="AT1185" s="67"/>
    </row>
    <row r="1186" spans="23:46" ht="18">
      <c r="W1186" s="25"/>
      <c r="Z1186" s="103"/>
      <c r="AA1186" s="119" t="s">
        <v>165</v>
      </c>
      <c r="AB1186" s="120" t="s">
        <v>166</v>
      </c>
      <c r="AC1186" s="120" t="s">
        <v>5908</v>
      </c>
      <c r="AD1186" s="120" t="s">
        <v>5909</v>
      </c>
      <c r="AF1186" s="96" t="s">
        <v>1823</v>
      </c>
      <c r="AG1186" s="96" t="s">
        <v>1822</v>
      </c>
      <c r="AH1186" s="100" t="s">
        <v>1823</v>
      </c>
      <c r="AI1186" s="97">
        <v>197241</v>
      </c>
      <c r="AJ1186" s="114">
        <v>20.197290420532202</v>
      </c>
      <c r="AK1186" s="114">
        <v>93.246650695800795</v>
      </c>
      <c r="AM1186" s="144"/>
      <c r="AN1186" s="145"/>
      <c r="AO1186" s="143"/>
      <c r="AP1186" s="144"/>
      <c r="AS1186" s="52"/>
      <c r="AT1186" s="67"/>
    </row>
    <row r="1187" spans="23:46" ht="18">
      <c r="W1187" s="25"/>
      <c r="Z1187" s="103"/>
      <c r="AA1187" s="119" t="s">
        <v>165</v>
      </c>
      <c r="AB1187" s="120" t="s">
        <v>166</v>
      </c>
      <c r="AC1187" s="120" t="s">
        <v>5910</v>
      </c>
      <c r="AD1187" s="120" t="s">
        <v>5911</v>
      </c>
      <c r="AF1187" s="96" t="s">
        <v>1825</v>
      </c>
      <c r="AG1187" s="96" t="s">
        <v>1824</v>
      </c>
      <c r="AH1187" s="100" t="s">
        <v>1825</v>
      </c>
      <c r="AI1187" s="97">
        <v>197242</v>
      </c>
      <c r="AJ1187" s="114">
        <v>20.160079956054702</v>
      </c>
      <c r="AK1187" s="114">
        <v>93.237136840820298</v>
      </c>
      <c r="AM1187" s="144"/>
      <c r="AN1187" s="145"/>
      <c r="AO1187" s="143"/>
      <c r="AP1187" s="144"/>
      <c r="AS1187" s="52"/>
      <c r="AT1187" s="67"/>
    </row>
    <row r="1188" spans="23:46" ht="18">
      <c r="W1188" s="25"/>
      <c r="Z1188" s="103"/>
      <c r="AA1188" s="119" t="s">
        <v>165</v>
      </c>
      <c r="AB1188" s="120" t="s">
        <v>166</v>
      </c>
      <c r="AC1188" s="120" t="s">
        <v>5912</v>
      </c>
      <c r="AD1188" s="120" t="s">
        <v>5913</v>
      </c>
      <c r="AF1188" s="96" t="s">
        <v>1827</v>
      </c>
      <c r="AG1188" s="96" t="s">
        <v>1826</v>
      </c>
      <c r="AH1188" s="100" t="s">
        <v>1827</v>
      </c>
      <c r="AI1188" s="97">
        <v>197243</v>
      </c>
      <c r="AJ1188" s="114">
        <v>20.197280883789102</v>
      </c>
      <c r="AK1188" s="114">
        <v>93.195053100585895</v>
      </c>
      <c r="AM1188" s="144"/>
      <c r="AN1188" s="145"/>
      <c r="AO1188" s="143"/>
      <c r="AP1188" s="144"/>
      <c r="AS1188" s="52"/>
      <c r="AT1188" s="67"/>
    </row>
    <row r="1189" spans="23:46" ht="18">
      <c r="W1189" s="25"/>
      <c r="Z1189" s="103"/>
      <c r="AA1189" s="119" t="s">
        <v>165</v>
      </c>
      <c r="AB1189" s="120" t="s">
        <v>166</v>
      </c>
      <c r="AC1189" s="120" t="s">
        <v>5914</v>
      </c>
      <c r="AD1189" s="120" t="s">
        <v>5915</v>
      </c>
      <c r="AF1189" s="96" t="s">
        <v>1829</v>
      </c>
      <c r="AG1189" s="96" t="s">
        <v>1828</v>
      </c>
      <c r="AH1189" s="100" t="s">
        <v>1829</v>
      </c>
      <c r="AI1189" s="97">
        <v>197244</v>
      </c>
      <c r="AJ1189" s="114">
        <v>20.239019393920898</v>
      </c>
      <c r="AK1189" s="114">
        <v>93.255462646484403</v>
      </c>
      <c r="AM1189" s="144"/>
      <c r="AN1189" s="145"/>
      <c r="AO1189" s="143"/>
      <c r="AP1189" s="144"/>
      <c r="AS1189" s="52"/>
      <c r="AT1189" s="67"/>
    </row>
    <row r="1190" spans="23:46" ht="18">
      <c r="W1190" s="25"/>
      <c r="Z1190" s="103"/>
      <c r="AA1190" s="119" t="s">
        <v>165</v>
      </c>
      <c r="AB1190" s="120" t="s">
        <v>166</v>
      </c>
      <c r="AC1190" s="120" t="s">
        <v>5916</v>
      </c>
      <c r="AD1190" s="120" t="s">
        <v>5917</v>
      </c>
      <c r="AF1190" s="96" t="s">
        <v>1829</v>
      </c>
      <c r="AG1190" s="96" t="s">
        <v>1828</v>
      </c>
      <c r="AH1190" s="100" t="s">
        <v>1830</v>
      </c>
      <c r="AI1190" s="97">
        <v>197245</v>
      </c>
      <c r="AJ1190" s="114"/>
      <c r="AK1190" s="114"/>
      <c r="AM1190" s="144"/>
      <c r="AN1190" s="145"/>
      <c r="AO1190" s="143"/>
      <c r="AP1190" s="144"/>
      <c r="AS1190" s="52"/>
      <c r="AT1190" s="67"/>
    </row>
    <row r="1191" spans="23:46" ht="18">
      <c r="W1191" s="25"/>
      <c r="Z1191" s="103"/>
      <c r="AA1191" s="119" t="s">
        <v>165</v>
      </c>
      <c r="AB1191" s="120" t="s">
        <v>166</v>
      </c>
      <c r="AC1191" s="120" t="s">
        <v>5918</v>
      </c>
      <c r="AD1191" s="120" t="s">
        <v>5919</v>
      </c>
      <c r="AF1191" s="96" t="s">
        <v>1829</v>
      </c>
      <c r="AG1191" s="96" t="s">
        <v>1828</v>
      </c>
      <c r="AH1191" s="100" t="s">
        <v>1831</v>
      </c>
      <c r="AI1191" s="97">
        <v>197246</v>
      </c>
      <c r="AJ1191" s="114">
        <v>20.217809677123999</v>
      </c>
      <c r="AK1191" s="114">
        <v>93.236953735351605</v>
      </c>
      <c r="AM1191" s="144"/>
      <c r="AN1191" s="145"/>
      <c r="AO1191" s="143"/>
      <c r="AP1191" s="144"/>
      <c r="AS1191" s="52"/>
      <c r="AT1191" s="67"/>
    </row>
    <row r="1192" spans="23:46" ht="18">
      <c r="W1192" s="25"/>
      <c r="Z1192" s="103"/>
      <c r="AA1192" s="119" t="s">
        <v>167</v>
      </c>
      <c r="AB1192" s="120" t="s">
        <v>168</v>
      </c>
      <c r="AC1192" s="120" t="s">
        <v>5920</v>
      </c>
      <c r="AD1192" s="120" t="s">
        <v>5921</v>
      </c>
      <c r="AF1192" s="96" t="s">
        <v>1829</v>
      </c>
      <c r="AG1192" s="96" t="s">
        <v>1828</v>
      </c>
      <c r="AH1192" s="100" t="s">
        <v>1832</v>
      </c>
      <c r="AI1192" s="97">
        <v>197247</v>
      </c>
      <c r="AJ1192" s="114">
        <v>20.213869094848601</v>
      </c>
      <c r="AK1192" s="114">
        <v>93.242820739746094</v>
      </c>
      <c r="AM1192" s="144"/>
      <c r="AN1192" s="145"/>
      <c r="AO1192" s="143"/>
      <c r="AP1192" s="144"/>
      <c r="AS1192" s="52"/>
      <c r="AT1192" s="67"/>
    </row>
    <row r="1193" spans="23:46" ht="18">
      <c r="W1193" s="25"/>
      <c r="Z1193" s="103"/>
      <c r="AA1193" s="119" t="s">
        <v>167</v>
      </c>
      <c r="AB1193" s="120" t="s">
        <v>168</v>
      </c>
      <c r="AC1193" s="120" t="s">
        <v>5922</v>
      </c>
      <c r="AD1193" s="120" t="s">
        <v>5923</v>
      </c>
      <c r="AF1193" s="96" t="s">
        <v>1834</v>
      </c>
      <c r="AG1193" s="96" t="s">
        <v>1833</v>
      </c>
      <c r="AH1193" s="100" t="s">
        <v>1834</v>
      </c>
      <c r="AI1193" s="97">
        <v>197248</v>
      </c>
      <c r="AJ1193" s="114">
        <v>20.223539352416999</v>
      </c>
      <c r="AK1193" s="114">
        <v>93.149307250976605</v>
      </c>
      <c r="AM1193" s="144"/>
      <c r="AN1193" s="145"/>
      <c r="AO1193" s="143"/>
      <c r="AP1193" s="144"/>
      <c r="AS1193" s="52"/>
      <c r="AT1193" s="67"/>
    </row>
    <row r="1194" spans="23:46" ht="18">
      <c r="W1194" s="25"/>
      <c r="Z1194" s="103"/>
      <c r="AA1194" s="119" t="s">
        <v>167</v>
      </c>
      <c r="AB1194" s="120" t="s">
        <v>168</v>
      </c>
      <c r="AC1194" s="120" t="s">
        <v>5924</v>
      </c>
      <c r="AD1194" s="120" t="s">
        <v>5925</v>
      </c>
      <c r="AF1194" s="96" t="s">
        <v>1836</v>
      </c>
      <c r="AG1194" s="96" t="s">
        <v>1835</v>
      </c>
      <c r="AH1194" s="100" t="s">
        <v>1836</v>
      </c>
      <c r="AI1194" s="97">
        <v>197249</v>
      </c>
      <c r="AJ1194" s="114">
        <v>20.2152099609375</v>
      </c>
      <c r="AK1194" s="114">
        <v>93.143852233886705</v>
      </c>
      <c r="AM1194" s="144"/>
      <c r="AN1194" s="145"/>
      <c r="AO1194" s="143"/>
      <c r="AP1194" s="144"/>
      <c r="AS1194" s="52"/>
      <c r="AT1194" s="67"/>
    </row>
    <row r="1195" spans="23:46" ht="18">
      <c r="W1195" s="25"/>
      <c r="Z1195" s="103"/>
      <c r="AA1195" s="119" t="s">
        <v>167</v>
      </c>
      <c r="AB1195" s="120" t="s">
        <v>168</v>
      </c>
      <c r="AC1195" s="120" t="s">
        <v>5926</v>
      </c>
      <c r="AD1195" s="120" t="s">
        <v>5927</v>
      </c>
      <c r="AF1195" s="96" t="s">
        <v>1838</v>
      </c>
      <c r="AG1195" s="96" t="s">
        <v>1837</v>
      </c>
      <c r="AH1195" s="100" t="s">
        <v>1838</v>
      </c>
      <c r="AI1195" s="97">
        <v>197250</v>
      </c>
      <c r="AJ1195" s="114">
        <v>20.2488098144531</v>
      </c>
      <c r="AK1195" s="114">
        <v>93.215927124023395</v>
      </c>
      <c r="AM1195" s="144"/>
      <c r="AN1195" s="145"/>
      <c r="AO1195" s="143"/>
      <c r="AP1195" s="144"/>
      <c r="AS1195" s="52"/>
      <c r="AT1195" s="67"/>
    </row>
    <row r="1196" spans="23:46" ht="18">
      <c r="W1196" s="25"/>
      <c r="Z1196" s="103"/>
      <c r="AA1196" s="119" t="s">
        <v>167</v>
      </c>
      <c r="AB1196" s="120" t="s">
        <v>168</v>
      </c>
      <c r="AC1196" s="120" t="s">
        <v>5928</v>
      </c>
      <c r="AD1196" s="120" t="s">
        <v>5929</v>
      </c>
      <c r="AF1196" s="96" t="s">
        <v>1840</v>
      </c>
      <c r="AG1196" s="96" t="s">
        <v>1839</v>
      </c>
      <c r="AH1196" s="100" t="s">
        <v>1840</v>
      </c>
      <c r="AI1196" s="97">
        <v>197251</v>
      </c>
      <c r="AJ1196" s="114">
        <v>20.257450103759801</v>
      </c>
      <c r="AK1196" s="114">
        <v>93.221916198730497</v>
      </c>
      <c r="AM1196" s="144"/>
      <c r="AN1196" s="145"/>
      <c r="AO1196" s="143"/>
      <c r="AP1196" s="144"/>
      <c r="AS1196" s="52"/>
      <c r="AT1196" s="67"/>
    </row>
    <row r="1197" spans="23:46" ht="18">
      <c r="W1197" s="25"/>
      <c r="Z1197" s="103"/>
      <c r="AA1197" s="119" t="s">
        <v>167</v>
      </c>
      <c r="AB1197" s="120" t="s">
        <v>168</v>
      </c>
      <c r="AC1197" s="120" t="s">
        <v>5930</v>
      </c>
      <c r="AD1197" s="120" t="s">
        <v>5931</v>
      </c>
      <c r="AF1197" s="96" t="s">
        <v>1842</v>
      </c>
      <c r="AG1197" s="96" t="s">
        <v>1841</v>
      </c>
      <c r="AH1197" s="100" t="s">
        <v>1842</v>
      </c>
      <c r="AI1197" s="97">
        <v>197252</v>
      </c>
      <c r="AJ1197" s="114">
        <v>20.285530090331999</v>
      </c>
      <c r="AK1197" s="114">
        <v>93.225502014160199</v>
      </c>
      <c r="AM1197" s="144"/>
      <c r="AN1197" s="145"/>
      <c r="AO1197" s="143"/>
      <c r="AP1197" s="144"/>
      <c r="AS1197" s="52"/>
      <c r="AT1197" s="67"/>
    </row>
    <row r="1198" spans="23:46" ht="18">
      <c r="W1198" s="25"/>
      <c r="Z1198" s="103"/>
      <c r="AA1198" s="119" t="s">
        <v>167</v>
      </c>
      <c r="AB1198" s="120" t="s">
        <v>168</v>
      </c>
      <c r="AC1198" s="120" t="s">
        <v>5932</v>
      </c>
      <c r="AD1198" s="120" t="s">
        <v>5933</v>
      </c>
      <c r="AF1198" s="96" t="s">
        <v>1842</v>
      </c>
      <c r="AG1198" s="96" t="s">
        <v>1841</v>
      </c>
      <c r="AH1198" s="100" t="s">
        <v>1843</v>
      </c>
      <c r="AI1198" s="97">
        <v>220672</v>
      </c>
      <c r="AJ1198" s="114"/>
      <c r="AK1198" s="114"/>
      <c r="AM1198" s="144"/>
      <c r="AN1198" s="145"/>
      <c r="AO1198" s="143"/>
      <c r="AP1198" s="144"/>
      <c r="AS1198" s="52"/>
      <c r="AT1198" s="67"/>
    </row>
    <row r="1199" spans="23:46" ht="18">
      <c r="W1199" s="25"/>
      <c r="Z1199" s="103"/>
      <c r="AA1199" s="119" t="s">
        <v>167</v>
      </c>
      <c r="AB1199" s="120" t="s">
        <v>168</v>
      </c>
      <c r="AC1199" s="120" t="s">
        <v>5934</v>
      </c>
      <c r="AD1199" s="120" t="s">
        <v>5935</v>
      </c>
      <c r="AF1199" s="96" t="s">
        <v>1845</v>
      </c>
      <c r="AG1199" s="96" t="s">
        <v>1844</v>
      </c>
      <c r="AH1199" s="100" t="s">
        <v>1846</v>
      </c>
      <c r="AI1199" s="97">
        <v>217972</v>
      </c>
      <c r="AJ1199" s="114">
        <v>20.025600433349599</v>
      </c>
      <c r="AK1199" s="114">
        <v>93.3653564453125</v>
      </c>
      <c r="AM1199" s="144"/>
      <c r="AN1199" s="145"/>
      <c r="AO1199" s="143"/>
      <c r="AP1199" s="144"/>
      <c r="AS1199" s="52"/>
      <c r="AT1199" s="67"/>
    </row>
    <row r="1200" spans="23:46" ht="18">
      <c r="W1200" s="25"/>
      <c r="Z1200" s="103"/>
      <c r="AA1200" s="119" t="s">
        <v>167</v>
      </c>
      <c r="AB1200" s="120" t="s">
        <v>168</v>
      </c>
      <c r="AC1200" s="120" t="s">
        <v>5936</v>
      </c>
      <c r="AD1200" s="120" t="s">
        <v>5937</v>
      </c>
      <c r="AF1200" s="96" t="s">
        <v>1845</v>
      </c>
      <c r="AG1200" s="96" t="s">
        <v>1844</v>
      </c>
      <c r="AH1200" s="100" t="s">
        <v>1004</v>
      </c>
      <c r="AI1200" s="97">
        <v>220674</v>
      </c>
      <c r="AJ1200" s="114"/>
      <c r="AK1200" s="114"/>
      <c r="AM1200" s="144"/>
      <c r="AN1200" s="145"/>
      <c r="AO1200" s="143"/>
      <c r="AP1200" s="144"/>
      <c r="AS1200" s="52"/>
      <c r="AT1200" s="67"/>
    </row>
    <row r="1201" spans="23:46" ht="18">
      <c r="W1201" s="25"/>
      <c r="Z1201" s="103"/>
      <c r="AA1201" s="119" t="s">
        <v>167</v>
      </c>
      <c r="AB1201" s="120" t="s">
        <v>168</v>
      </c>
      <c r="AC1201" s="120" t="s">
        <v>5938</v>
      </c>
      <c r="AD1201" s="120" t="s">
        <v>5939</v>
      </c>
      <c r="AF1201" s="96" t="s">
        <v>1845</v>
      </c>
      <c r="AG1201" s="96" t="s">
        <v>1844</v>
      </c>
      <c r="AH1201" s="100" t="s">
        <v>1847</v>
      </c>
      <c r="AI1201" s="97">
        <v>217974</v>
      </c>
      <c r="AJ1201" s="114">
        <v>20.0323295593262</v>
      </c>
      <c r="AK1201" s="114">
        <v>93.375038146972699</v>
      </c>
      <c r="AM1201" s="144"/>
      <c r="AN1201" s="145"/>
      <c r="AO1201" s="143"/>
      <c r="AP1201" s="144"/>
      <c r="AS1201" s="52"/>
      <c r="AT1201" s="67"/>
    </row>
    <row r="1202" spans="23:46" ht="18">
      <c r="W1202" s="25"/>
      <c r="Z1202" s="103"/>
      <c r="AA1202" s="119" t="s">
        <v>167</v>
      </c>
      <c r="AB1202" s="120" t="s">
        <v>168</v>
      </c>
      <c r="AC1202" s="120" t="s">
        <v>5940</v>
      </c>
      <c r="AD1202" s="120" t="s">
        <v>5941</v>
      </c>
      <c r="AF1202" s="96" t="s">
        <v>1845</v>
      </c>
      <c r="AG1202" s="96" t="s">
        <v>1844</v>
      </c>
      <c r="AH1202" s="100" t="s">
        <v>1848</v>
      </c>
      <c r="AI1202" s="97">
        <v>220673</v>
      </c>
      <c r="AJ1202" s="114"/>
      <c r="AK1202" s="114"/>
      <c r="AM1202" s="144"/>
      <c r="AN1202" s="145"/>
      <c r="AO1202" s="143"/>
      <c r="AP1202" s="144"/>
      <c r="AS1202" s="52"/>
      <c r="AT1202" s="67"/>
    </row>
    <row r="1203" spans="23:46" ht="18">
      <c r="W1203" s="25"/>
      <c r="Z1203" s="103"/>
      <c r="AA1203" s="119" t="s">
        <v>167</v>
      </c>
      <c r="AB1203" s="120" t="s">
        <v>168</v>
      </c>
      <c r="AC1203" s="120" t="s">
        <v>5942</v>
      </c>
      <c r="AD1203" s="120" t="s">
        <v>5943</v>
      </c>
      <c r="AF1203" s="96" t="s">
        <v>1845</v>
      </c>
      <c r="AG1203" s="96" t="s">
        <v>1844</v>
      </c>
      <c r="AH1203" s="100" t="s">
        <v>1849</v>
      </c>
      <c r="AI1203" s="97">
        <v>217971</v>
      </c>
      <c r="AJ1203" s="114">
        <v>20.0318908691406</v>
      </c>
      <c r="AK1203" s="114">
        <v>93.362220764160199</v>
      </c>
      <c r="AM1203" s="144"/>
      <c r="AN1203" s="145"/>
      <c r="AO1203" s="143"/>
      <c r="AP1203" s="144"/>
      <c r="AS1203" s="52"/>
      <c r="AT1203" s="67"/>
    </row>
    <row r="1204" spans="23:46" ht="18">
      <c r="W1204" s="25"/>
      <c r="Z1204" s="103"/>
      <c r="AA1204" s="119" t="s">
        <v>167</v>
      </c>
      <c r="AB1204" s="120" t="s">
        <v>168</v>
      </c>
      <c r="AC1204" s="120" t="s">
        <v>5944</v>
      </c>
      <c r="AD1204" s="120" t="s">
        <v>5945</v>
      </c>
      <c r="AF1204" s="96" t="s">
        <v>1845</v>
      </c>
      <c r="AG1204" s="96" t="s">
        <v>1844</v>
      </c>
      <c r="AH1204" s="100" t="s">
        <v>1850</v>
      </c>
      <c r="AI1204" s="97">
        <v>197256</v>
      </c>
      <c r="AJ1204" s="114">
        <v>20.042690277099599</v>
      </c>
      <c r="AK1204" s="114">
        <v>93.360557556152301</v>
      </c>
      <c r="AM1204" s="144"/>
      <c r="AN1204" s="145"/>
      <c r="AO1204" s="143"/>
      <c r="AP1204" s="144"/>
      <c r="AS1204" s="52"/>
      <c r="AT1204" s="67"/>
    </row>
    <row r="1205" spans="23:46" ht="18">
      <c r="W1205" s="25"/>
      <c r="Z1205" s="103"/>
      <c r="AA1205" s="119" t="s">
        <v>167</v>
      </c>
      <c r="AB1205" s="120" t="s">
        <v>168</v>
      </c>
      <c r="AC1205" s="120" t="s">
        <v>5946</v>
      </c>
      <c r="AD1205" s="120" t="s">
        <v>5947</v>
      </c>
      <c r="AF1205" s="96" t="s">
        <v>1845</v>
      </c>
      <c r="AG1205" s="96" t="s">
        <v>1844</v>
      </c>
      <c r="AH1205" s="100" t="s">
        <v>1851</v>
      </c>
      <c r="AI1205" s="97">
        <v>197255</v>
      </c>
      <c r="AJ1205" s="114">
        <v>20.030740737915</v>
      </c>
      <c r="AK1205" s="114">
        <v>93.378280639648395</v>
      </c>
      <c r="AM1205" s="144"/>
      <c r="AN1205" s="145"/>
      <c r="AO1205" s="143"/>
      <c r="AP1205" s="144"/>
      <c r="AS1205" s="52"/>
      <c r="AT1205" s="67"/>
    </row>
    <row r="1206" spans="23:46" ht="18">
      <c r="W1206" s="25"/>
      <c r="Z1206" s="103"/>
      <c r="AA1206" s="119" t="s">
        <v>167</v>
      </c>
      <c r="AB1206" s="120" t="s">
        <v>168</v>
      </c>
      <c r="AC1206" s="120" t="s">
        <v>5948</v>
      </c>
      <c r="AD1206" s="120" t="s">
        <v>5949</v>
      </c>
      <c r="AF1206" s="96" t="s">
        <v>1845</v>
      </c>
      <c r="AG1206" s="96" t="s">
        <v>1844</v>
      </c>
      <c r="AH1206" s="100" t="s">
        <v>1852</v>
      </c>
      <c r="AI1206" s="97">
        <v>197254</v>
      </c>
      <c r="AJ1206" s="114">
        <v>20.021469116210898</v>
      </c>
      <c r="AK1206" s="114">
        <v>93.367980957031307</v>
      </c>
      <c r="AM1206" s="144"/>
      <c r="AN1206" s="145"/>
      <c r="AO1206" s="143"/>
      <c r="AP1206" s="144"/>
      <c r="AS1206" s="52"/>
      <c r="AT1206" s="67"/>
    </row>
    <row r="1207" spans="23:46" ht="18">
      <c r="W1207" s="25"/>
      <c r="Z1207" s="103"/>
      <c r="AA1207" s="119" t="s">
        <v>167</v>
      </c>
      <c r="AB1207" s="120" t="s">
        <v>168</v>
      </c>
      <c r="AC1207" s="120" t="s">
        <v>5950</v>
      </c>
      <c r="AD1207" s="120" t="s">
        <v>5951</v>
      </c>
      <c r="AF1207" s="96" t="s">
        <v>1845</v>
      </c>
      <c r="AG1207" s="96" t="s">
        <v>1844</v>
      </c>
      <c r="AH1207" s="100" t="s">
        <v>1853</v>
      </c>
      <c r="AI1207" s="97">
        <v>197253</v>
      </c>
      <c r="AJ1207" s="114">
        <v>20.023880004882798</v>
      </c>
      <c r="AK1207" s="114">
        <v>93.376663208007798</v>
      </c>
      <c r="AM1207" s="144"/>
      <c r="AN1207" s="145"/>
      <c r="AO1207" s="143"/>
      <c r="AP1207" s="144"/>
      <c r="AS1207" s="52"/>
      <c r="AT1207" s="67"/>
    </row>
    <row r="1208" spans="23:46" ht="18">
      <c r="W1208" s="25"/>
      <c r="Z1208" s="103"/>
      <c r="AA1208" s="119" t="s">
        <v>167</v>
      </c>
      <c r="AB1208" s="120" t="s">
        <v>168</v>
      </c>
      <c r="AC1208" s="120" t="s">
        <v>5952</v>
      </c>
      <c r="AD1208" s="120" t="s">
        <v>5953</v>
      </c>
      <c r="AF1208" s="96" t="s">
        <v>1845</v>
      </c>
      <c r="AG1208" s="96" t="s">
        <v>1844</v>
      </c>
      <c r="AH1208" s="100" t="s">
        <v>1854</v>
      </c>
      <c r="AI1208" s="97">
        <v>217973</v>
      </c>
      <c r="AJ1208" s="114">
        <v>20.032760620117202</v>
      </c>
      <c r="AK1208" s="114">
        <v>93.372978210449205</v>
      </c>
      <c r="AM1208" s="144"/>
      <c r="AN1208" s="145"/>
      <c r="AO1208" s="143"/>
      <c r="AP1208" s="144"/>
      <c r="AS1208" s="52"/>
      <c r="AT1208" s="67"/>
    </row>
    <row r="1209" spans="23:46" ht="18">
      <c r="W1209" s="25"/>
      <c r="Z1209" s="103"/>
      <c r="AA1209" s="119" t="s">
        <v>167</v>
      </c>
      <c r="AB1209" s="120" t="s">
        <v>168</v>
      </c>
      <c r="AC1209" s="120" t="s">
        <v>5954</v>
      </c>
      <c r="AD1209" s="120" t="s">
        <v>5955</v>
      </c>
      <c r="AF1209" s="96" t="s">
        <v>750</v>
      </c>
      <c r="AG1209" s="96" t="s">
        <v>1855</v>
      </c>
      <c r="AH1209" s="100" t="s">
        <v>750</v>
      </c>
      <c r="AI1209" s="97">
        <v>197257</v>
      </c>
      <c r="AJ1209" s="114">
        <v>20.139949798583999</v>
      </c>
      <c r="AK1209" s="114">
        <v>93.247947692871094</v>
      </c>
      <c r="AM1209" s="144"/>
      <c r="AN1209" s="145"/>
      <c r="AO1209" s="143"/>
      <c r="AP1209" s="144"/>
      <c r="AS1209" s="52"/>
      <c r="AT1209" s="67"/>
    </row>
    <row r="1210" spans="23:46" ht="18">
      <c r="W1210" s="25"/>
      <c r="Z1210" s="103"/>
      <c r="AA1210" s="119" t="s">
        <v>167</v>
      </c>
      <c r="AB1210" s="120" t="s">
        <v>168</v>
      </c>
      <c r="AC1210" s="120" t="s">
        <v>5956</v>
      </c>
      <c r="AD1210" s="120" t="s">
        <v>5957</v>
      </c>
      <c r="AF1210" s="96" t="s">
        <v>1857</v>
      </c>
      <c r="AG1210" s="96" t="s">
        <v>1856</v>
      </c>
      <c r="AH1210" s="100" t="s">
        <v>1857</v>
      </c>
      <c r="AI1210" s="97">
        <v>197258</v>
      </c>
      <c r="AJ1210" s="114">
        <v>20.136650085449201</v>
      </c>
      <c r="AK1210" s="114">
        <v>93.279388427734403</v>
      </c>
      <c r="AM1210" s="144"/>
      <c r="AN1210" s="145"/>
      <c r="AO1210" s="143"/>
      <c r="AP1210" s="144"/>
      <c r="AS1210" s="52"/>
      <c r="AT1210" s="67"/>
    </row>
    <row r="1211" spans="23:46" ht="18">
      <c r="W1211" s="25"/>
      <c r="Z1211" s="103"/>
      <c r="AA1211" s="119" t="s">
        <v>167</v>
      </c>
      <c r="AB1211" s="120" t="s">
        <v>168</v>
      </c>
      <c r="AC1211" s="120" t="s">
        <v>5958</v>
      </c>
      <c r="AD1211" s="120" t="s">
        <v>5959</v>
      </c>
      <c r="AF1211" s="96" t="s">
        <v>1859</v>
      </c>
      <c r="AG1211" s="96" t="s">
        <v>1858</v>
      </c>
      <c r="AH1211" s="100" t="s">
        <v>540</v>
      </c>
      <c r="AI1211" s="97">
        <v>220675</v>
      </c>
      <c r="AJ1211" s="114"/>
      <c r="AK1211" s="114"/>
      <c r="AM1211" s="144"/>
      <c r="AN1211" s="145"/>
      <c r="AO1211" s="143"/>
      <c r="AP1211" s="144"/>
      <c r="AS1211" s="52"/>
      <c r="AT1211" s="67"/>
    </row>
    <row r="1212" spans="23:46" ht="18">
      <c r="W1212" s="25"/>
      <c r="Z1212" s="103"/>
      <c r="AA1212" s="119" t="s">
        <v>167</v>
      </c>
      <c r="AB1212" s="120" t="s">
        <v>168</v>
      </c>
      <c r="AC1212" s="120" t="s">
        <v>5960</v>
      </c>
      <c r="AD1212" s="120" t="s">
        <v>5961</v>
      </c>
      <c r="AF1212" s="96" t="s">
        <v>1859</v>
      </c>
      <c r="AG1212" s="96" t="s">
        <v>1858</v>
      </c>
      <c r="AH1212" s="100" t="s">
        <v>1860</v>
      </c>
      <c r="AI1212" s="97">
        <v>197260</v>
      </c>
      <c r="AJ1212" s="114">
        <v>19.82200050354</v>
      </c>
      <c r="AK1212" s="114">
        <v>93.491340637207003</v>
      </c>
      <c r="AM1212" s="144"/>
      <c r="AN1212" s="145"/>
      <c r="AO1212" s="143"/>
      <c r="AP1212" s="144"/>
      <c r="AS1212" s="52"/>
      <c r="AT1212" s="67"/>
    </row>
    <row r="1213" spans="23:46" ht="18">
      <c r="W1213" s="25"/>
      <c r="Z1213" s="103"/>
      <c r="AA1213" s="119" t="s">
        <v>167</v>
      </c>
      <c r="AB1213" s="120" t="s">
        <v>168</v>
      </c>
      <c r="AC1213" s="120" t="s">
        <v>5962</v>
      </c>
      <c r="AD1213" s="120" t="s">
        <v>5963</v>
      </c>
      <c r="AF1213" s="96" t="s">
        <v>1859</v>
      </c>
      <c r="AG1213" s="96" t="s">
        <v>1858</v>
      </c>
      <c r="AH1213" s="100" t="s">
        <v>1861</v>
      </c>
      <c r="AI1213" s="97">
        <v>217975</v>
      </c>
      <c r="AJ1213" s="114">
        <v>19.862859725952099</v>
      </c>
      <c r="AK1213" s="114">
        <v>93.429328918457003</v>
      </c>
      <c r="AM1213" s="144"/>
      <c r="AN1213" s="145"/>
      <c r="AO1213" s="143"/>
      <c r="AP1213" s="144"/>
      <c r="AS1213" s="52"/>
      <c r="AT1213" s="67"/>
    </row>
    <row r="1214" spans="23:46" ht="18">
      <c r="W1214" s="25"/>
      <c r="Z1214" s="103"/>
      <c r="AA1214" s="119" t="s">
        <v>167</v>
      </c>
      <c r="AB1214" s="120" t="s">
        <v>168</v>
      </c>
      <c r="AC1214" s="120" t="s">
        <v>5964</v>
      </c>
      <c r="AD1214" s="120" t="s">
        <v>5965</v>
      </c>
      <c r="AF1214" s="96" t="s">
        <v>1859</v>
      </c>
      <c r="AG1214" s="96" t="s">
        <v>1858</v>
      </c>
      <c r="AH1214" s="100" t="s">
        <v>1862</v>
      </c>
      <c r="AI1214" s="97">
        <v>197263</v>
      </c>
      <c r="AJ1214" s="114"/>
      <c r="AK1214" s="114"/>
      <c r="AM1214" s="144"/>
      <c r="AN1214" s="145"/>
      <c r="AO1214" s="143"/>
      <c r="AP1214" s="144"/>
      <c r="AS1214" s="52"/>
      <c r="AT1214" s="67"/>
    </row>
    <row r="1215" spans="23:46" ht="18">
      <c r="W1215" s="25"/>
      <c r="Z1215" s="103"/>
      <c r="AA1215" s="119" t="s">
        <v>167</v>
      </c>
      <c r="AB1215" s="120" t="s">
        <v>168</v>
      </c>
      <c r="AC1215" s="120" t="s">
        <v>5966</v>
      </c>
      <c r="AD1215" s="120" t="s">
        <v>5967</v>
      </c>
      <c r="AF1215" s="96" t="s">
        <v>1859</v>
      </c>
      <c r="AG1215" s="96" t="s">
        <v>1858</v>
      </c>
      <c r="AH1215" s="100" t="s">
        <v>1863</v>
      </c>
      <c r="AI1215" s="97">
        <v>197261</v>
      </c>
      <c r="AJ1215" s="114">
        <v>19.857490539550799</v>
      </c>
      <c r="AK1215" s="114">
        <v>93.493629455566406</v>
      </c>
      <c r="AM1215" s="144"/>
      <c r="AN1215" s="145"/>
      <c r="AO1215" s="143"/>
      <c r="AP1215" s="144"/>
      <c r="AS1215" s="52"/>
      <c r="AT1215" s="67"/>
    </row>
    <row r="1216" spans="23:46" ht="18">
      <c r="W1216" s="25"/>
      <c r="Z1216" s="103"/>
      <c r="AA1216" s="119" t="s">
        <v>167</v>
      </c>
      <c r="AB1216" s="120" t="s">
        <v>168</v>
      </c>
      <c r="AC1216" s="120" t="s">
        <v>5968</v>
      </c>
      <c r="AD1216" s="120" t="s">
        <v>5969</v>
      </c>
      <c r="AF1216" s="96" t="s">
        <v>1859</v>
      </c>
      <c r="AG1216" s="96" t="s">
        <v>1858</v>
      </c>
      <c r="AH1216" s="100" t="s">
        <v>1859</v>
      </c>
      <c r="AI1216" s="97">
        <v>197259</v>
      </c>
      <c r="AJ1216" s="114">
        <v>19.7730102539063</v>
      </c>
      <c r="AK1216" s="114">
        <v>93.491020202636705</v>
      </c>
      <c r="AM1216" s="144"/>
      <c r="AN1216" s="145"/>
      <c r="AO1216" s="143"/>
      <c r="AP1216" s="144"/>
      <c r="AS1216" s="52"/>
      <c r="AT1216" s="67"/>
    </row>
    <row r="1217" spans="23:46" ht="18">
      <c r="W1217" s="25"/>
      <c r="Z1217" s="103"/>
      <c r="AA1217" s="119" t="s">
        <v>167</v>
      </c>
      <c r="AB1217" s="120" t="s">
        <v>168</v>
      </c>
      <c r="AC1217" s="120" t="s">
        <v>5970</v>
      </c>
      <c r="AD1217" s="120" t="s">
        <v>5971</v>
      </c>
      <c r="AF1217" s="96" t="s">
        <v>1859</v>
      </c>
      <c r="AG1217" s="96" t="s">
        <v>1858</v>
      </c>
      <c r="AH1217" s="100" t="s">
        <v>1864</v>
      </c>
      <c r="AI1217" s="97">
        <v>197262</v>
      </c>
      <c r="AJ1217" s="114">
        <v>19.820989608764599</v>
      </c>
      <c r="AK1217" s="114">
        <v>93.468536376953097</v>
      </c>
      <c r="AM1217" s="144"/>
      <c r="AN1217" s="145"/>
      <c r="AO1217" s="143"/>
      <c r="AP1217" s="144"/>
      <c r="AS1217" s="52"/>
      <c r="AT1217" s="67"/>
    </row>
    <row r="1218" spans="23:46" ht="18">
      <c r="W1218" s="25"/>
      <c r="Z1218" s="103"/>
      <c r="AA1218" s="119" t="s">
        <v>167</v>
      </c>
      <c r="AB1218" s="120" t="s">
        <v>168</v>
      </c>
      <c r="AC1218" s="120" t="s">
        <v>5972</v>
      </c>
      <c r="AD1218" s="120" t="s">
        <v>5973</v>
      </c>
      <c r="AF1218" s="96" t="s">
        <v>1866</v>
      </c>
      <c r="AG1218" s="96" t="s">
        <v>1865</v>
      </c>
      <c r="AH1218" s="100" t="s">
        <v>1867</v>
      </c>
      <c r="AI1218" s="97">
        <v>197264</v>
      </c>
      <c r="AJ1218" s="114">
        <v>20.061780929565401</v>
      </c>
      <c r="AK1218" s="114">
        <v>93.401100158691406</v>
      </c>
      <c r="AM1218" s="144"/>
      <c r="AN1218" s="145"/>
      <c r="AO1218" s="143"/>
      <c r="AP1218" s="144"/>
      <c r="AS1218" s="52"/>
      <c r="AT1218" s="67"/>
    </row>
    <row r="1219" spans="23:46" ht="18">
      <c r="W1219" s="25"/>
      <c r="Z1219" s="103"/>
      <c r="AA1219" s="119" t="s">
        <v>167</v>
      </c>
      <c r="AB1219" s="120" t="s">
        <v>168</v>
      </c>
      <c r="AC1219" s="120" t="s">
        <v>5974</v>
      </c>
      <c r="AD1219" s="120" t="s">
        <v>5975</v>
      </c>
      <c r="AF1219" s="96" t="s">
        <v>1866</v>
      </c>
      <c r="AG1219" s="96" t="s">
        <v>1865</v>
      </c>
      <c r="AH1219" s="100" t="s">
        <v>1868</v>
      </c>
      <c r="AI1219" s="97">
        <v>197265</v>
      </c>
      <c r="AJ1219" s="114">
        <v>20.056329727172901</v>
      </c>
      <c r="AK1219" s="114">
        <v>93.403839111328097</v>
      </c>
      <c r="AM1219" s="144"/>
      <c r="AN1219" s="145"/>
      <c r="AO1219" s="143"/>
      <c r="AP1219" s="144"/>
      <c r="AS1219" s="52"/>
      <c r="AT1219" s="67"/>
    </row>
    <row r="1220" spans="23:46" ht="18">
      <c r="W1220" s="25"/>
      <c r="Z1220" s="103"/>
      <c r="AA1220" s="119" t="s">
        <v>167</v>
      </c>
      <c r="AB1220" s="120" t="s">
        <v>168</v>
      </c>
      <c r="AC1220" s="120" t="s">
        <v>5976</v>
      </c>
      <c r="AD1220" s="120" t="s">
        <v>5977</v>
      </c>
      <c r="AF1220" s="96" t="s">
        <v>1866</v>
      </c>
      <c r="AG1220" s="96" t="s">
        <v>1865</v>
      </c>
      <c r="AH1220" s="100" t="s">
        <v>1869</v>
      </c>
      <c r="AI1220" s="97">
        <v>197266</v>
      </c>
      <c r="AJ1220" s="114">
        <v>20.082740783691399</v>
      </c>
      <c r="AK1220" s="114">
        <v>93.413551330566406</v>
      </c>
      <c r="AM1220" s="144"/>
      <c r="AN1220" s="145"/>
      <c r="AO1220" s="143"/>
      <c r="AP1220" s="144"/>
      <c r="AS1220" s="52"/>
      <c r="AT1220" s="67"/>
    </row>
    <row r="1221" spans="23:46" ht="18">
      <c r="W1221" s="25"/>
      <c r="Z1221" s="103"/>
      <c r="AA1221" s="119" t="s">
        <v>167</v>
      </c>
      <c r="AB1221" s="120" t="s">
        <v>168</v>
      </c>
      <c r="AC1221" s="120" t="s">
        <v>5978</v>
      </c>
      <c r="AD1221" s="120" t="s">
        <v>5979</v>
      </c>
      <c r="AF1221" s="96" t="s">
        <v>1866</v>
      </c>
      <c r="AG1221" s="96" t="s">
        <v>1865</v>
      </c>
      <c r="AH1221" s="100" t="s">
        <v>1870</v>
      </c>
      <c r="AI1221" s="97">
        <v>197267</v>
      </c>
      <c r="AJ1221" s="114">
        <v>20.067499160766602</v>
      </c>
      <c r="AK1221" s="114">
        <v>93.412773132324205</v>
      </c>
      <c r="AM1221" s="144"/>
      <c r="AN1221" s="145"/>
      <c r="AO1221" s="143"/>
      <c r="AP1221" s="144"/>
      <c r="AS1221" s="52"/>
      <c r="AT1221" s="67"/>
    </row>
    <row r="1222" spans="23:46" ht="18">
      <c r="W1222" s="25"/>
      <c r="Z1222" s="103"/>
      <c r="AA1222" s="119" t="s">
        <v>167</v>
      </c>
      <c r="AB1222" s="120" t="s">
        <v>168</v>
      </c>
      <c r="AC1222" s="120" t="s">
        <v>5980</v>
      </c>
      <c r="AD1222" s="120" t="s">
        <v>5981</v>
      </c>
      <c r="AF1222" s="96" t="s">
        <v>1872</v>
      </c>
      <c r="AG1222" s="96" t="s">
        <v>1871</v>
      </c>
      <c r="AH1222" s="100" t="s">
        <v>1872</v>
      </c>
      <c r="AI1222" s="97">
        <v>197268</v>
      </c>
      <c r="AJ1222" s="114">
        <v>20.0247097015381</v>
      </c>
      <c r="AK1222" s="114">
        <v>93.612586975097699</v>
      </c>
      <c r="AM1222" s="144"/>
      <c r="AN1222" s="145"/>
      <c r="AO1222" s="143"/>
      <c r="AP1222" s="144"/>
      <c r="AS1222" s="52"/>
      <c r="AT1222" s="67"/>
    </row>
    <row r="1223" spans="23:46" ht="18">
      <c r="W1223" s="25"/>
      <c r="Z1223" s="103"/>
      <c r="AA1223" s="119" t="s">
        <v>167</v>
      </c>
      <c r="AB1223" s="120" t="s">
        <v>168</v>
      </c>
      <c r="AC1223" s="120" t="s">
        <v>5982</v>
      </c>
      <c r="AD1223" s="120" t="s">
        <v>5983</v>
      </c>
      <c r="AF1223" s="96" t="s">
        <v>1872</v>
      </c>
      <c r="AG1223" s="96" t="s">
        <v>1871</v>
      </c>
      <c r="AH1223" s="100" t="s">
        <v>1873</v>
      </c>
      <c r="AI1223" s="97">
        <v>197269</v>
      </c>
      <c r="AJ1223" s="114">
        <v>20.104780197143601</v>
      </c>
      <c r="AK1223" s="114">
        <v>93.630523681640597</v>
      </c>
      <c r="AM1223" s="144"/>
      <c r="AN1223" s="145"/>
      <c r="AO1223" s="143"/>
      <c r="AP1223" s="144"/>
      <c r="AS1223" s="52"/>
      <c r="AT1223" s="67"/>
    </row>
    <row r="1224" spans="23:46" ht="18">
      <c r="W1224" s="25"/>
      <c r="Z1224" s="103"/>
      <c r="AA1224" s="119" t="s">
        <v>167</v>
      </c>
      <c r="AB1224" s="120" t="s">
        <v>168</v>
      </c>
      <c r="AC1224" s="120" t="s">
        <v>5984</v>
      </c>
      <c r="AD1224" s="120" t="s">
        <v>5985</v>
      </c>
      <c r="AF1224" s="96" t="s">
        <v>1872</v>
      </c>
      <c r="AG1224" s="96" t="s">
        <v>1871</v>
      </c>
      <c r="AH1224" s="100" t="s">
        <v>1874</v>
      </c>
      <c r="AI1224" s="97">
        <v>197270</v>
      </c>
      <c r="AJ1224" s="114"/>
      <c r="AK1224" s="114"/>
      <c r="AM1224" s="144"/>
      <c r="AN1224" s="145"/>
      <c r="AO1224" s="143"/>
      <c r="AP1224" s="144"/>
      <c r="AS1224" s="52"/>
      <c r="AT1224" s="67"/>
    </row>
    <row r="1225" spans="23:46" ht="18">
      <c r="W1225" s="25"/>
      <c r="Z1225" s="103"/>
      <c r="AA1225" s="119" t="s">
        <v>167</v>
      </c>
      <c r="AB1225" s="120" t="s">
        <v>168</v>
      </c>
      <c r="AC1225" s="120" t="s">
        <v>5986</v>
      </c>
      <c r="AD1225" s="120" t="s">
        <v>5987</v>
      </c>
      <c r="AF1225" s="96" t="s">
        <v>1872</v>
      </c>
      <c r="AG1225" s="96" t="s">
        <v>1871</v>
      </c>
      <c r="AH1225" s="100" t="s">
        <v>1875</v>
      </c>
      <c r="AI1225" s="97">
        <v>217976</v>
      </c>
      <c r="AJ1225" s="114">
        <v>20.0041904449463</v>
      </c>
      <c r="AK1225" s="114">
        <v>93.598281860351605</v>
      </c>
      <c r="AM1225" s="144"/>
      <c r="AN1225" s="145"/>
      <c r="AO1225" s="143"/>
      <c r="AP1225" s="144"/>
      <c r="AS1225" s="52"/>
      <c r="AT1225" s="67"/>
    </row>
    <row r="1226" spans="23:46" ht="18">
      <c r="W1226" s="25"/>
      <c r="Z1226" s="103"/>
      <c r="AA1226" s="119" t="s">
        <v>167</v>
      </c>
      <c r="AB1226" s="120" t="s">
        <v>168</v>
      </c>
      <c r="AC1226" s="120" t="s">
        <v>5988</v>
      </c>
      <c r="AD1226" s="120" t="s">
        <v>5989</v>
      </c>
      <c r="AF1226" s="96" t="s">
        <v>1877</v>
      </c>
      <c r="AG1226" s="96" t="s">
        <v>1876</v>
      </c>
      <c r="AH1226" s="100" t="s">
        <v>1878</v>
      </c>
      <c r="AI1226" s="97">
        <v>197275</v>
      </c>
      <c r="AJ1226" s="114">
        <v>20.0783805847168</v>
      </c>
      <c r="AK1226" s="114">
        <v>93.433532714843807</v>
      </c>
      <c r="AM1226" s="144"/>
      <c r="AN1226" s="145"/>
      <c r="AO1226" s="143"/>
      <c r="AP1226" s="144"/>
      <c r="AS1226" s="52"/>
      <c r="AT1226" s="67"/>
    </row>
    <row r="1227" spans="23:46" ht="18">
      <c r="W1227" s="25"/>
      <c r="Z1227" s="103"/>
      <c r="AA1227" s="119" t="s">
        <v>167</v>
      </c>
      <c r="AB1227" s="120" t="s">
        <v>168</v>
      </c>
      <c r="AC1227" s="120" t="s">
        <v>5990</v>
      </c>
      <c r="AD1227" s="120" t="s">
        <v>5991</v>
      </c>
      <c r="AF1227" s="96" t="s">
        <v>1877</v>
      </c>
      <c r="AG1227" s="96" t="s">
        <v>1876</v>
      </c>
      <c r="AH1227" s="100" t="s">
        <v>1879</v>
      </c>
      <c r="AI1227" s="97">
        <v>197276</v>
      </c>
      <c r="AJ1227" s="114">
        <v>20.0625095367432</v>
      </c>
      <c r="AK1227" s="114">
        <v>93.444076538085895</v>
      </c>
      <c r="AM1227" s="144"/>
      <c r="AN1227" s="145"/>
      <c r="AO1227" s="143"/>
      <c r="AP1227" s="144"/>
      <c r="AS1227" s="52"/>
      <c r="AT1227" s="67"/>
    </row>
    <row r="1228" spans="23:46" ht="18">
      <c r="W1228" s="25"/>
      <c r="Z1228" s="103"/>
      <c r="AA1228" s="119" t="s">
        <v>167</v>
      </c>
      <c r="AB1228" s="120" t="s">
        <v>168</v>
      </c>
      <c r="AC1228" s="120" t="s">
        <v>5992</v>
      </c>
      <c r="AD1228" s="120" t="s">
        <v>5993</v>
      </c>
      <c r="AF1228" s="96" t="s">
        <v>1877</v>
      </c>
      <c r="AG1228" s="96" t="s">
        <v>1876</v>
      </c>
      <c r="AH1228" s="100" t="s">
        <v>1203</v>
      </c>
      <c r="AI1228" s="97">
        <v>197274</v>
      </c>
      <c r="AJ1228" s="114">
        <v>20.071189880371101</v>
      </c>
      <c r="AK1228" s="114">
        <v>93.437179565429702</v>
      </c>
      <c r="AM1228" s="144"/>
      <c r="AN1228" s="145"/>
      <c r="AO1228" s="143"/>
      <c r="AP1228" s="144"/>
      <c r="AS1228" s="52"/>
      <c r="AT1228" s="67"/>
    </row>
    <row r="1229" spans="23:46" ht="18">
      <c r="W1229" s="25"/>
      <c r="Z1229" s="103"/>
      <c r="AA1229" s="119" t="s">
        <v>167</v>
      </c>
      <c r="AB1229" s="120" t="s">
        <v>168</v>
      </c>
      <c r="AC1229" s="120" t="s">
        <v>5994</v>
      </c>
      <c r="AD1229" s="120" t="s">
        <v>5995</v>
      </c>
      <c r="AF1229" s="96" t="s">
        <v>1877</v>
      </c>
      <c r="AG1229" s="96" t="s">
        <v>1876</v>
      </c>
      <c r="AH1229" s="100" t="s">
        <v>1880</v>
      </c>
      <c r="AI1229" s="97">
        <v>197272</v>
      </c>
      <c r="AJ1229" s="114">
        <v>20.064329147338899</v>
      </c>
      <c r="AK1229" s="114">
        <v>93.441978454589801</v>
      </c>
      <c r="AM1229" s="144"/>
      <c r="AN1229" s="145"/>
      <c r="AO1229" s="143"/>
      <c r="AP1229" s="144"/>
      <c r="AS1229" s="52"/>
      <c r="AT1229" s="67"/>
    </row>
    <row r="1230" spans="23:46" ht="18">
      <c r="W1230" s="25"/>
      <c r="Z1230" s="103"/>
      <c r="AA1230" s="119" t="s">
        <v>167</v>
      </c>
      <c r="AB1230" s="120" t="s">
        <v>168</v>
      </c>
      <c r="AC1230" s="120" t="s">
        <v>5996</v>
      </c>
      <c r="AD1230" s="120" t="s">
        <v>5997</v>
      </c>
      <c r="AF1230" s="96" t="s">
        <v>1877</v>
      </c>
      <c r="AG1230" s="96" t="s">
        <v>1876</v>
      </c>
      <c r="AH1230" s="100" t="s">
        <v>1877</v>
      </c>
      <c r="AI1230" s="97">
        <v>197271</v>
      </c>
      <c r="AJ1230" s="114">
        <v>20.10080909729</v>
      </c>
      <c r="AK1230" s="114">
        <v>93.427566528320298</v>
      </c>
      <c r="AM1230" s="144"/>
      <c r="AN1230" s="145"/>
      <c r="AO1230" s="143"/>
      <c r="AP1230" s="144"/>
      <c r="AS1230" s="52"/>
      <c r="AT1230" s="67"/>
    </row>
    <row r="1231" spans="23:46" ht="18">
      <c r="W1231" s="25"/>
      <c r="Z1231" s="103"/>
      <c r="AA1231" s="119" t="s">
        <v>167</v>
      </c>
      <c r="AB1231" s="120" t="s">
        <v>168</v>
      </c>
      <c r="AC1231" s="120" t="s">
        <v>5998</v>
      </c>
      <c r="AD1231" s="120" t="s">
        <v>5999</v>
      </c>
      <c r="AF1231" s="96" t="s">
        <v>1877</v>
      </c>
      <c r="AG1231" s="96" t="s">
        <v>1876</v>
      </c>
      <c r="AH1231" s="100" t="s">
        <v>1881</v>
      </c>
      <c r="AI1231" s="97">
        <v>197273</v>
      </c>
      <c r="AJ1231" s="114">
        <v>20.109050750732401</v>
      </c>
      <c r="AK1231" s="114">
        <v>93.419036865234403</v>
      </c>
      <c r="AM1231" s="144"/>
      <c r="AN1231" s="145"/>
      <c r="AO1231" s="143"/>
      <c r="AP1231" s="144"/>
      <c r="AS1231" s="52"/>
      <c r="AT1231" s="67"/>
    </row>
    <row r="1232" spans="23:46" ht="18">
      <c r="W1232" s="25"/>
      <c r="Z1232" s="103"/>
      <c r="AA1232" s="119" t="s">
        <v>169</v>
      </c>
      <c r="AB1232" s="120" t="s">
        <v>170</v>
      </c>
      <c r="AC1232" s="120" t="s">
        <v>6000</v>
      </c>
      <c r="AD1232" s="120" t="s">
        <v>6001</v>
      </c>
      <c r="AF1232" s="96" t="s">
        <v>1883</v>
      </c>
      <c r="AG1232" s="96" t="s">
        <v>1882</v>
      </c>
      <c r="AH1232" s="100" t="s">
        <v>1883</v>
      </c>
      <c r="AI1232" s="97">
        <v>197277</v>
      </c>
      <c r="AJ1232" s="114">
        <v>20.080280303955099</v>
      </c>
      <c r="AK1232" s="114">
        <v>93.362083435058594</v>
      </c>
      <c r="AM1232" s="144"/>
      <c r="AN1232" s="145"/>
      <c r="AO1232" s="143"/>
      <c r="AP1232" s="144"/>
      <c r="AS1232" s="52"/>
      <c r="AT1232" s="67"/>
    </row>
    <row r="1233" spans="23:46" ht="18">
      <c r="W1233" s="25"/>
      <c r="Z1233" s="103"/>
      <c r="AA1233" s="119" t="s">
        <v>169</v>
      </c>
      <c r="AB1233" s="120" t="s">
        <v>170</v>
      </c>
      <c r="AC1233" s="120" t="s">
        <v>6002</v>
      </c>
      <c r="AD1233" s="120" t="s">
        <v>6003</v>
      </c>
      <c r="AF1233" s="96" t="s">
        <v>1883</v>
      </c>
      <c r="AG1233" s="96" t="s">
        <v>1882</v>
      </c>
      <c r="AH1233" s="100" t="s">
        <v>1884</v>
      </c>
      <c r="AI1233" s="97">
        <v>197278</v>
      </c>
      <c r="AJ1233" s="114">
        <v>20.085420608520501</v>
      </c>
      <c r="AK1233" s="114">
        <v>93.359428405761705</v>
      </c>
      <c r="AM1233" s="144"/>
      <c r="AN1233" s="145"/>
      <c r="AO1233" s="143"/>
      <c r="AP1233" s="144"/>
      <c r="AS1233" s="52"/>
      <c r="AT1233" s="67"/>
    </row>
    <row r="1234" spans="23:46" ht="18">
      <c r="W1234" s="25"/>
      <c r="Z1234" s="103"/>
      <c r="AA1234" s="119" t="s">
        <v>169</v>
      </c>
      <c r="AB1234" s="120" t="s">
        <v>170</v>
      </c>
      <c r="AC1234" s="120" t="s">
        <v>6004</v>
      </c>
      <c r="AD1234" s="120" t="s">
        <v>6005</v>
      </c>
      <c r="AF1234" s="96" t="s">
        <v>1883</v>
      </c>
      <c r="AG1234" s="96" t="s">
        <v>1882</v>
      </c>
      <c r="AH1234" s="100" t="s">
        <v>1885</v>
      </c>
      <c r="AI1234" s="97">
        <v>197279</v>
      </c>
      <c r="AJ1234" s="114">
        <v>20.101760864257798</v>
      </c>
      <c r="AK1234" s="114">
        <v>93.348358154296903</v>
      </c>
      <c r="AM1234" s="144"/>
      <c r="AN1234" s="145"/>
      <c r="AO1234" s="143"/>
      <c r="AP1234" s="144"/>
      <c r="AS1234" s="52"/>
      <c r="AT1234" s="67"/>
    </row>
    <row r="1235" spans="23:46" ht="18">
      <c r="W1235" s="25"/>
      <c r="Z1235" s="103"/>
      <c r="AA1235" s="119" t="s">
        <v>169</v>
      </c>
      <c r="AB1235" s="120" t="s">
        <v>170</v>
      </c>
      <c r="AC1235" s="120" t="s">
        <v>6006</v>
      </c>
      <c r="AD1235" s="120" t="s">
        <v>6007</v>
      </c>
      <c r="AF1235" s="96" t="s">
        <v>1883</v>
      </c>
      <c r="AG1235" s="96" t="s">
        <v>1882</v>
      </c>
      <c r="AH1235" s="100" t="s">
        <v>1886</v>
      </c>
      <c r="AI1235" s="97">
        <v>197280</v>
      </c>
      <c r="AJ1235" s="114">
        <v>20.1168403625488</v>
      </c>
      <c r="AK1235" s="114">
        <v>93.337623596191406</v>
      </c>
      <c r="AM1235" s="144"/>
      <c r="AN1235" s="145"/>
      <c r="AO1235" s="143"/>
      <c r="AP1235" s="144"/>
      <c r="AS1235" s="52"/>
      <c r="AT1235" s="67"/>
    </row>
    <row r="1236" spans="23:46" ht="18">
      <c r="W1236" s="25"/>
      <c r="Z1236" s="103"/>
      <c r="AA1236" s="119" t="s">
        <v>169</v>
      </c>
      <c r="AB1236" s="120" t="s">
        <v>170</v>
      </c>
      <c r="AC1236" s="120" t="s">
        <v>6008</v>
      </c>
      <c r="AD1236" s="120" t="s">
        <v>6009</v>
      </c>
      <c r="AF1236" s="96" t="s">
        <v>1888</v>
      </c>
      <c r="AG1236" s="96" t="s">
        <v>1887</v>
      </c>
      <c r="AH1236" s="100" t="s">
        <v>1888</v>
      </c>
      <c r="AI1236" s="97">
        <v>197281</v>
      </c>
      <c r="AJ1236" s="114">
        <v>20.075220108032202</v>
      </c>
      <c r="AK1236" s="114">
        <v>93.313278198242202</v>
      </c>
      <c r="AM1236" s="144"/>
      <c r="AN1236" s="145"/>
      <c r="AO1236" s="143"/>
      <c r="AP1236" s="144"/>
      <c r="AS1236" s="52"/>
      <c r="AT1236" s="67"/>
    </row>
    <row r="1237" spans="23:46" ht="18">
      <c r="W1237" s="25"/>
      <c r="Z1237" s="103"/>
      <c r="AA1237" s="119" t="s">
        <v>169</v>
      </c>
      <c r="AB1237" s="120" t="s">
        <v>170</v>
      </c>
      <c r="AC1237" s="120" t="s">
        <v>6010</v>
      </c>
      <c r="AD1237" s="120" t="s">
        <v>6011</v>
      </c>
      <c r="AF1237" s="96" t="s">
        <v>1890</v>
      </c>
      <c r="AG1237" s="96" t="s">
        <v>1889</v>
      </c>
      <c r="AH1237" s="100" t="s">
        <v>1890</v>
      </c>
      <c r="AI1237" s="97">
        <v>197282</v>
      </c>
      <c r="AJ1237" s="114">
        <v>20.088310241699201</v>
      </c>
      <c r="AK1237" s="114">
        <v>93.420997619628906</v>
      </c>
      <c r="AM1237" s="144"/>
      <c r="AN1237" s="145"/>
      <c r="AO1237" s="143"/>
      <c r="AP1237" s="144"/>
      <c r="AS1237" s="52"/>
      <c r="AT1237" s="67"/>
    </row>
    <row r="1238" spans="23:46" ht="18">
      <c r="W1238" s="25"/>
      <c r="Z1238" s="103"/>
      <c r="AA1238" s="119" t="s">
        <v>169</v>
      </c>
      <c r="AB1238" s="120" t="s">
        <v>170</v>
      </c>
      <c r="AC1238" s="120" t="s">
        <v>6012</v>
      </c>
      <c r="AD1238" s="120" t="s">
        <v>6013</v>
      </c>
      <c r="AF1238" s="96" t="s">
        <v>1890</v>
      </c>
      <c r="AG1238" s="96" t="s">
        <v>1889</v>
      </c>
      <c r="AH1238" s="100" t="s">
        <v>1891</v>
      </c>
      <c r="AI1238" s="97">
        <v>220676</v>
      </c>
      <c r="AJ1238" s="114"/>
      <c r="AK1238" s="114"/>
      <c r="AM1238" s="144"/>
      <c r="AN1238" s="145"/>
      <c r="AO1238" s="143"/>
      <c r="AP1238" s="144"/>
      <c r="AS1238" s="52"/>
      <c r="AT1238" s="67"/>
    </row>
    <row r="1239" spans="23:46" ht="18">
      <c r="W1239" s="25"/>
      <c r="Z1239" s="103"/>
      <c r="AA1239" s="119" t="s">
        <v>169</v>
      </c>
      <c r="AB1239" s="120" t="s">
        <v>170</v>
      </c>
      <c r="AC1239" s="120" t="s">
        <v>6014</v>
      </c>
      <c r="AD1239" s="120" t="s">
        <v>6015</v>
      </c>
      <c r="AF1239" s="96" t="s">
        <v>1893</v>
      </c>
      <c r="AG1239" s="96" t="s">
        <v>1892</v>
      </c>
      <c r="AH1239" s="100" t="s">
        <v>1894</v>
      </c>
      <c r="AI1239" s="97">
        <v>197284</v>
      </c>
      <c r="AJ1239" s="114">
        <v>20.01881980896</v>
      </c>
      <c r="AK1239" s="114">
        <v>93.425117492675795</v>
      </c>
      <c r="AM1239" s="144"/>
      <c r="AN1239" s="145"/>
      <c r="AO1239" s="143"/>
      <c r="AP1239" s="144"/>
      <c r="AS1239" s="52"/>
      <c r="AT1239" s="67"/>
    </row>
    <row r="1240" spans="23:46" ht="18">
      <c r="W1240" s="25"/>
      <c r="Z1240" s="103"/>
      <c r="AA1240" s="119" t="s">
        <v>169</v>
      </c>
      <c r="AB1240" s="120" t="s">
        <v>170</v>
      </c>
      <c r="AC1240" s="120" t="s">
        <v>6016</v>
      </c>
      <c r="AD1240" s="120" t="s">
        <v>6017</v>
      </c>
      <c r="AF1240" s="96" t="s">
        <v>1893</v>
      </c>
      <c r="AG1240" s="96" t="s">
        <v>1892</v>
      </c>
      <c r="AH1240" s="100" t="s">
        <v>1895</v>
      </c>
      <c r="AI1240" s="97">
        <v>197285</v>
      </c>
      <c r="AJ1240" s="114">
        <v>20.035509109497099</v>
      </c>
      <c r="AK1240" s="114">
        <v>93.415733337402301</v>
      </c>
      <c r="AM1240" s="144"/>
      <c r="AN1240" s="145"/>
      <c r="AO1240" s="143"/>
      <c r="AP1240" s="144"/>
      <c r="AS1240" s="52"/>
      <c r="AT1240" s="67"/>
    </row>
    <row r="1241" spans="23:46" ht="18">
      <c r="W1241" s="25"/>
      <c r="Z1241" s="103"/>
      <c r="AA1241" s="119" t="s">
        <v>169</v>
      </c>
      <c r="AB1241" s="120" t="s">
        <v>170</v>
      </c>
      <c r="AC1241" s="120" t="s">
        <v>6018</v>
      </c>
      <c r="AD1241" s="120" t="s">
        <v>6019</v>
      </c>
      <c r="AF1241" s="96" t="s">
        <v>1893</v>
      </c>
      <c r="AG1241" s="96" t="s">
        <v>1892</v>
      </c>
      <c r="AH1241" s="100" t="s">
        <v>1893</v>
      </c>
      <c r="AI1241" s="97">
        <v>197283</v>
      </c>
      <c r="AJ1241" s="114">
        <v>20.024410247802699</v>
      </c>
      <c r="AK1241" s="114">
        <v>93.421600341796903</v>
      </c>
      <c r="AM1241" s="144"/>
      <c r="AN1241" s="145"/>
      <c r="AO1241" s="143"/>
      <c r="AP1241" s="144"/>
      <c r="AS1241" s="52"/>
      <c r="AT1241" s="67"/>
    </row>
    <row r="1242" spans="23:46" ht="18">
      <c r="W1242" s="25"/>
      <c r="Z1242" s="103"/>
      <c r="AA1242" s="119" t="s">
        <v>169</v>
      </c>
      <c r="AB1242" s="120" t="s">
        <v>170</v>
      </c>
      <c r="AC1242" s="120" t="s">
        <v>6020</v>
      </c>
      <c r="AD1242" s="120" t="s">
        <v>6021</v>
      </c>
      <c r="AF1242" s="96" t="s">
        <v>1897</v>
      </c>
      <c r="AG1242" s="96" t="s">
        <v>1896</v>
      </c>
      <c r="AH1242" s="100" t="s">
        <v>1897</v>
      </c>
      <c r="AI1242" s="97">
        <v>197286</v>
      </c>
      <c r="AJ1242" s="114">
        <v>20.1474208831787</v>
      </c>
      <c r="AK1242" s="114">
        <v>93.414451599121094</v>
      </c>
      <c r="AM1242" s="144"/>
      <c r="AN1242" s="145"/>
      <c r="AO1242" s="143"/>
      <c r="AP1242" s="144"/>
      <c r="AS1242" s="52"/>
      <c r="AT1242" s="67"/>
    </row>
    <row r="1243" spans="23:46" ht="18">
      <c r="W1243" s="25"/>
      <c r="Z1243" s="103"/>
      <c r="AA1243" s="119" t="s">
        <v>169</v>
      </c>
      <c r="AB1243" s="120" t="s">
        <v>170</v>
      </c>
      <c r="AC1243" s="120" t="s">
        <v>6022</v>
      </c>
      <c r="AD1243" s="120" t="s">
        <v>6023</v>
      </c>
      <c r="AF1243" s="96" t="s">
        <v>1899</v>
      </c>
      <c r="AG1243" s="96" t="s">
        <v>1898</v>
      </c>
      <c r="AH1243" s="100" t="s">
        <v>1899</v>
      </c>
      <c r="AI1243" s="97">
        <v>197290</v>
      </c>
      <c r="AJ1243" s="114"/>
      <c r="AK1243" s="114"/>
      <c r="AM1243" s="144"/>
      <c r="AN1243" s="145"/>
      <c r="AO1243" s="143"/>
      <c r="AP1243" s="144"/>
      <c r="AS1243" s="52"/>
      <c r="AT1243" s="67"/>
    </row>
    <row r="1244" spans="23:46" ht="18">
      <c r="W1244" s="25"/>
      <c r="Z1244" s="103"/>
      <c r="AA1244" s="119" t="s">
        <v>169</v>
      </c>
      <c r="AB1244" s="120" t="s">
        <v>170</v>
      </c>
      <c r="AC1244" s="120" t="s">
        <v>6024</v>
      </c>
      <c r="AD1244" s="120" t="s">
        <v>6025</v>
      </c>
      <c r="AF1244" s="96" t="s">
        <v>1899</v>
      </c>
      <c r="AG1244" s="96" t="s">
        <v>1898</v>
      </c>
      <c r="AH1244" s="100" t="s">
        <v>1900</v>
      </c>
      <c r="AI1244" s="97">
        <v>197287</v>
      </c>
      <c r="AJ1244" s="114"/>
      <c r="AK1244" s="114"/>
      <c r="AM1244" s="144"/>
      <c r="AN1244" s="145"/>
      <c r="AO1244" s="143"/>
      <c r="AP1244" s="144"/>
      <c r="AS1244" s="52"/>
      <c r="AT1244" s="67"/>
    </row>
    <row r="1245" spans="23:46" ht="18">
      <c r="W1245" s="25"/>
      <c r="Z1245" s="103"/>
      <c r="AA1245" s="119" t="s">
        <v>169</v>
      </c>
      <c r="AB1245" s="120" t="s">
        <v>170</v>
      </c>
      <c r="AC1245" s="120" t="s">
        <v>6026</v>
      </c>
      <c r="AD1245" s="120" t="s">
        <v>6027</v>
      </c>
      <c r="AF1245" s="96" t="s">
        <v>1899</v>
      </c>
      <c r="AG1245" s="96" t="s">
        <v>1898</v>
      </c>
      <c r="AH1245" s="100" t="s">
        <v>1901</v>
      </c>
      <c r="AI1245" s="97">
        <v>197288</v>
      </c>
      <c r="AJ1245" s="114">
        <v>20.026390075683601</v>
      </c>
      <c r="AK1245" s="114">
        <v>93.609237670898395</v>
      </c>
      <c r="AM1245" s="144"/>
      <c r="AN1245" s="145"/>
      <c r="AO1245" s="143"/>
      <c r="AP1245" s="144"/>
      <c r="AS1245" s="52"/>
      <c r="AT1245" s="67"/>
    </row>
    <row r="1246" spans="23:46" ht="18">
      <c r="W1246" s="25"/>
      <c r="Z1246" s="103"/>
      <c r="AA1246" s="119" t="s">
        <v>169</v>
      </c>
      <c r="AB1246" s="120" t="s">
        <v>170</v>
      </c>
      <c r="AC1246" s="120" t="s">
        <v>6028</v>
      </c>
      <c r="AD1246" s="120" t="s">
        <v>6029</v>
      </c>
      <c r="AF1246" s="96" t="s">
        <v>1899</v>
      </c>
      <c r="AG1246" s="96" t="s">
        <v>1898</v>
      </c>
      <c r="AH1246" s="100" t="s">
        <v>1902</v>
      </c>
      <c r="AI1246" s="97">
        <v>197289</v>
      </c>
      <c r="AJ1246" s="114"/>
      <c r="AK1246" s="114"/>
      <c r="AM1246" s="144"/>
      <c r="AN1246" s="145"/>
      <c r="AO1246" s="143"/>
      <c r="AP1246" s="144"/>
      <c r="AS1246" s="52"/>
      <c r="AT1246" s="67"/>
    </row>
    <row r="1247" spans="23:46" ht="18">
      <c r="W1247" s="25"/>
      <c r="Z1247" s="103"/>
      <c r="AA1247" s="119" t="s">
        <v>169</v>
      </c>
      <c r="AB1247" s="120" t="s">
        <v>170</v>
      </c>
      <c r="AC1247" s="120" t="s">
        <v>6030</v>
      </c>
      <c r="AD1247" s="120" t="s">
        <v>6031</v>
      </c>
      <c r="AF1247" s="96" t="s">
        <v>1904</v>
      </c>
      <c r="AG1247" s="96" t="s">
        <v>1903</v>
      </c>
      <c r="AH1247" s="100" t="s">
        <v>1905</v>
      </c>
      <c r="AI1247" s="97">
        <v>197291</v>
      </c>
      <c r="AJ1247" s="114">
        <v>19.7642307281494</v>
      </c>
      <c r="AK1247" s="114">
        <v>93.510452270507798</v>
      </c>
      <c r="AM1247" s="144"/>
      <c r="AN1247" s="145"/>
      <c r="AO1247" s="143"/>
      <c r="AP1247" s="144"/>
      <c r="AS1247" s="52"/>
      <c r="AT1247" s="67"/>
    </row>
    <row r="1248" spans="23:46" ht="18">
      <c r="W1248" s="25"/>
      <c r="Z1248" s="103"/>
      <c r="AA1248" s="119" t="s">
        <v>169</v>
      </c>
      <c r="AB1248" s="120" t="s">
        <v>170</v>
      </c>
      <c r="AC1248" s="120" t="s">
        <v>6032</v>
      </c>
      <c r="AD1248" s="120" t="s">
        <v>6033</v>
      </c>
      <c r="AF1248" s="96" t="s">
        <v>1907</v>
      </c>
      <c r="AG1248" s="96" t="s">
        <v>1906</v>
      </c>
      <c r="AH1248" s="100" t="s">
        <v>1907</v>
      </c>
      <c r="AI1248" s="97">
        <v>197292</v>
      </c>
      <c r="AJ1248" s="114">
        <v>19.790550231933601</v>
      </c>
      <c r="AK1248" s="114">
        <v>93.563438415527301</v>
      </c>
      <c r="AM1248" s="144"/>
      <c r="AN1248" s="145"/>
      <c r="AO1248" s="143"/>
      <c r="AP1248" s="144"/>
      <c r="AS1248" s="52"/>
      <c r="AT1248" s="67"/>
    </row>
    <row r="1249" spans="23:46" ht="18">
      <c r="W1249" s="25"/>
      <c r="Z1249" s="103"/>
      <c r="AA1249" s="119" t="s">
        <v>169</v>
      </c>
      <c r="AB1249" s="120" t="s">
        <v>170</v>
      </c>
      <c r="AC1249" s="120" t="s">
        <v>6034</v>
      </c>
      <c r="AD1249" s="120" t="s">
        <v>6035</v>
      </c>
      <c r="AF1249" s="96" t="s">
        <v>1907</v>
      </c>
      <c r="AG1249" s="96" t="s">
        <v>1906</v>
      </c>
      <c r="AH1249" s="100" t="s">
        <v>1908</v>
      </c>
      <c r="AI1249" s="97">
        <v>197293</v>
      </c>
      <c r="AJ1249" s="114">
        <v>19.835369110107401</v>
      </c>
      <c r="AK1249" s="114">
        <v>93.546119689941406</v>
      </c>
      <c r="AM1249" s="144"/>
      <c r="AN1249" s="145"/>
      <c r="AO1249" s="143"/>
      <c r="AP1249" s="144"/>
      <c r="AS1249" s="52"/>
      <c r="AT1249" s="67"/>
    </row>
    <row r="1250" spans="23:46" ht="18">
      <c r="W1250" s="25"/>
      <c r="Z1250" s="103"/>
      <c r="AA1250" s="119" t="s">
        <v>169</v>
      </c>
      <c r="AB1250" s="120" t="s">
        <v>170</v>
      </c>
      <c r="AC1250" s="120" t="s">
        <v>6036</v>
      </c>
      <c r="AD1250" s="120" t="s">
        <v>6037</v>
      </c>
      <c r="AF1250" s="96" t="s">
        <v>1910</v>
      </c>
      <c r="AG1250" s="96" t="s">
        <v>1909</v>
      </c>
      <c r="AH1250" s="100" t="s">
        <v>1910</v>
      </c>
      <c r="AI1250" s="97">
        <v>197294</v>
      </c>
      <c r="AJ1250" s="114">
        <v>19.735200881958001</v>
      </c>
      <c r="AK1250" s="114">
        <v>93.5555419921875</v>
      </c>
      <c r="AM1250" s="144"/>
      <c r="AN1250" s="145"/>
      <c r="AO1250" s="143"/>
      <c r="AP1250" s="144"/>
      <c r="AS1250" s="52"/>
      <c r="AT1250" s="67"/>
    </row>
    <row r="1251" spans="23:46" ht="18">
      <c r="W1251" s="25"/>
      <c r="Z1251" s="103"/>
      <c r="AA1251" s="119" t="s">
        <v>169</v>
      </c>
      <c r="AB1251" s="120" t="s">
        <v>170</v>
      </c>
      <c r="AC1251" s="120" t="s">
        <v>6038</v>
      </c>
      <c r="AD1251" s="120" t="s">
        <v>6039</v>
      </c>
      <c r="AF1251" s="96" t="s">
        <v>1154</v>
      </c>
      <c r="AG1251" s="96" t="s">
        <v>1911</v>
      </c>
      <c r="AH1251" s="100" t="s">
        <v>1154</v>
      </c>
      <c r="AI1251" s="97">
        <v>197295</v>
      </c>
      <c r="AJ1251" s="114">
        <v>19.68284034729</v>
      </c>
      <c r="AK1251" s="114">
        <v>93.498390197753906</v>
      </c>
      <c r="AM1251" s="144"/>
      <c r="AN1251" s="145"/>
      <c r="AO1251" s="143"/>
      <c r="AP1251" s="144"/>
      <c r="AS1251" s="52"/>
      <c r="AT1251" s="67"/>
    </row>
    <row r="1252" spans="23:46" ht="18">
      <c r="W1252" s="25"/>
      <c r="Z1252" s="103"/>
      <c r="AA1252" s="119" t="s">
        <v>169</v>
      </c>
      <c r="AB1252" s="120" t="s">
        <v>170</v>
      </c>
      <c r="AC1252" s="120" t="s">
        <v>6040</v>
      </c>
      <c r="AD1252" s="120" t="s">
        <v>6041</v>
      </c>
      <c r="AF1252" s="96" t="s">
        <v>1913</v>
      </c>
      <c r="AG1252" s="96" t="s">
        <v>1912</v>
      </c>
      <c r="AH1252" s="100" t="s">
        <v>1913</v>
      </c>
      <c r="AI1252" s="97">
        <v>197297</v>
      </c>
      <c r="AJ1252" s="114">
        <v>19.854749679565401</v>
      </c>
      <c r="AK1252" s="114">
        <v>93.761169433593807</v>
      </c>
      <c r="AM1252" s="144"/>
      <c r="AN1252" s="145"/>
      <c r="AO1252" s="143"/>
      <c r="AP1252" s="144"/>
      <c r="AS1252" s="52"/>
      <c r="AT1252" s="67"/>
    </row>
    <row r="1253" spans="23:46" ht="18">
      <c r="W1253" s="25"/>
      <c r="Z1253" s="103"/>
      <c r="AA1253" s="119" t="s">
        <v>169</v>
      </c>
      <c r="AB1253" s="120" t="s">
        <v>170</v>
      </c>
      <c r="AC1253" s="120" t="s">
        <v>6042</v>
      </c>
      <c r="AD1253" s="120" t="s">
        <v>6043</v>
      </c>
      <c r="AF1253" s="96" t="s">
        <v>413</v>
      </c>
      <c r="AG1253" s="96" t="s">
        <v>1914</v>
      </c>
      <c r="AH1253" s="100" t="s">
        <v>413</v>
      </c>
      <c r="AI1253" s="97">
        <v>197298</v>
      </c>
      <c r="AJ1253" s="114">
        <v>19.7876491546631</v>
      </c>
      <c r="AK1253" s="114">
        <v>93.765220642089801</v>
      </c>
      <c r="AM1253" s="144"/>
      <c r="AN1253" s="145"/>
      <c r="AO1253" s="143"/>
      <c r="AP1253" s="144"/>
      <c r="AS1253" s="52"/>
      <c r="AT1253" s="67"/>
    </row>
    <row r="1254" spans="23:46" ht="18">
      <c r="W1254" s="25"/>
      <c r="Z1254" s="103"/>
      <c r="AA1254" s="119" t="s">
        <v>169</v>
      </c>
      <c r="AB1254" s="120" t="s">
        <v>170</v>
      </c>
      <c r="AC1254" s="120" t="s">
        <v>6044</v>
      </c>
      <c r="AD1254" s="120" t="s">
        <v>6045</v>
      </c>
      <c r="AF1254" s="96" t="s">
        <v>1916</v>
      </c>
      <c r="AG1254" s="96" t="s">
        <v>1915</v>
      </c>
      <c r="AH1254" s="100" t="s">
        <v>1916</v>
      </c>
      <c r="AI1254" s="97">
        <v>197299</v>
      </c>
      <c r="AJ1254" s="114">
        <v>19.913049697876001</v>
      </c>
      <c r="AK1254" s="114">
        <v>93.515792846679702</v>
      </c>
      <c r="AM1254" s="144"/>
      <c r="AN1254" s="145"/>
      <c r="AO1254" s="143"/>
      <c r="AP1254" s="144"/>
      <c r="AS1254" s="52"/>
      <c r="AT1254" s="67"/>
    </row>
    <row r="1255" spans="23:46" ht="18">
      <c r="W1255" s="25"/>
      <c r="Z1255" s="103"/>
      <c r="AA1255" s="119" t="s">
        <v>169</v>
      </c>
      <c r="AB1255" s="120" t="s">
        <v>170</v>
      </c>
      <c r="AC1255" s="120" t="s">
        <v>6046</v>
      </c>
      <c r="AD1255" s="120" t="s">
        <v>6047</v>
      </c>
      <c r="AF1255" s="96" t="s">
        <v>1916</v>
      </c>
      <c r="AG1255" s="96" t="s">
        <v>1915</v>
      </c>
      <c r="AH1255" s="100" t="s">
        <v>1917</v>
      </c>
      <c r="AI1255" s="97">
        <v>217977</v>
      </c>
      <c r="AJ1255" s="114">
        <v>19.9451599121094</v>
      </c>
      <c r="AK1255" s="114">
        <v>93.433906555175795</v>
      </c>
      <c r="AM1255" s="144"/>
      <c r="AN1255" s="145"/>
      <c r="AO1255" s="143"/>
      <c r="AP1255" s="144"/>
      <c r="AS1255" s="52"/>
      <c r="AT1255" s="67"/>
    </row>
    <row r="1256" spans="23:46" ht="18">
      <c r="W1256" s="25"/>
      <c r="Z1256" s="103"/>
      <c r="AA1256" s="119" t="s">
        <v>169</v>
      </c>
      <c r="AB1256" s="120" t="s">
        <v>170</v>
      </c>
      <c r="AC1256" s="120" t="s">
        <v>6048</v>
      </c>
      <c r="AD1256" s="120" t="s">
        <v>6049</v>
      </c>
      <c r="AF1256" s="96" t="s">
        <v>1916</v>
      </c>
      <c r="AG1256" s="96" t="s">
        <v>1915</v>
      </c>
      <c r="AH1256" s="100" t="s">
        <v>1918</v>
      </c>
      <c r="AI1256" s="97">
        <v>220678</v>
      </c>
      <c r="AJ1256" s="114"/>
      <c r="AK1256" s="114"/>
      <c r="AM1256" s="144"/>
      <c r="AN1256" s="145"/>
      <c r="AO1256" s="143"/>
      <c r="AP1256" s="144"/>
      <c r="AS1256" s="52"/>
      <c r="AT1256" s="67"/>
    </row>
    <row r="1257" spans="23:46" ht="18">
      <c r="W1257" s="25"/>
      <c r="Z1257" s="103"/>
      <c r="AA1257" s="119" t="s">
        <v>154</v>
      </c>
      <c r="AB1257" s="120" t="s">
        <v>171</v>
      </c>
      <c r="AC1257" s="120" t="s">
        <v>1184</v>
      </c>
      <c r="AD1257" s="120" t="s">
        <v>6050</v>
      </c>
      <c r="AF1257" s="96" t="s">
        <v>1916</v>
      </c>
      <c r="AG1257" s="96" t="s">
        <v>1915</v>
      </c>
      <c r="AH1257" s="100" t="s">
        <v>1919</v>
      </c>
      <c r="AI1257" s="97">
        <v>220677</v>
      </c>
      <c r="AJ1257" s="114"/>
      <c r="AK1257" s="114"/>
      <c r="AM1257" s="144"/>
      <c r="AN1257" s="145"/>
      <c r="AO1257" s="143"/>
      <c r="AP1257" s="144"/>
      <c r="AS1257" s="52"/>
      <c r="AT1257" s="67"/>
    </row>
    <row r="1258" spans="23:46" ht="18">
      <c r="W1258" s="25"/>
      <c r="Z1258" s="103"/>
      <c r="AA1258" s="119" t="s">
        <v>154</v>
      </c>
      <c r="AB1258" s="120" t="s">
        <v>171</v>
      </c>
      <c r="AC1258" s="120" t="s">
        <v>6051</v>
      </c>
      <c r="AD1258" s="120" t="s">
        <v>6052</v>
      </c>
      <c r="AF1258" s="96" t="s">
        <v>1916</v>
      </c>
      <c r="AG1258" s="96" t="s">
        <v>1915</v>
      </c>
      <c r="AH1258" s="100" t="s">
        <v>1920</v>
      </c>
      <c r="AI1258" s="97">
        <v>197302</v>
      </c>
      <c r="AJ1258" s="114">
        <v>19.895729064941399</v>
      </c>
      <c r="AK1258" s="114">
        <v>93.459243774414105</v>
      </c>
      <c r="AM1258" s="144"/>
      <c r="AN1258" s="145"/>
      <c r="AO1258" s="143"/>
      <c r="AP1258" s="144"/>
      <c r="AS1258" s="52"/>
      <c r="AT1258" s="67"/>
    </row>
    <row r="1259" spans="23:46" ht="18">
      <c r="W1259" s="25"/>
      <c r="Z1259" s="103"/>
      <c r="AA1259" s="119" t="s">
        <v>154</v>
      </c>
      <c r="AB1259" s="120" t="s">
        <v>171</v>
      </c>
      <c r="AC1259" s="120" t="s">
        <v>6053</v>
      </c>
      <c r="AD1259" s="120" t="s">
        <v>6054</v>
      </c>
      <c r="AF1259" s="96" t="s">
        <v>1916</v>
      </c>
      <c r="AG1259" s="96" t="s">
        <v>1915</v>
      </c>
      <c r="AH1259" s="100" t="s">
        <v>1921</v>
      </c>
      <c r="AI1259" s="97">
        <v>197300</v>
      </c>
      <c r="AJ1259" s="114">
        <v>19.891109466552699</v>
      </c>
      <c r="AK1259" s="114">
        <v>93.465812683105497</v>
      </c>
      <c r="AM1259" s="144"/>
      <c r="AN1259" s="145"/>
      <c r="AO1259" s="143"/>
      <c r="AP1259" s="144"/>
      <c r="AS1259" s="52"/>
      <c r="AT1259" s="67"/>
    </row>
    <row r="1260" spans="23:46" ht="18">
      <c r="W1260" s="25"/>
      <c r="Z1260" s="103"/>
      <c r="AA1260" s="119" t="s">
        <v>154</v>
      </c>
      <c r="AB1260" s="120" t="s">
        <v>171</v>
      </c>
      <c r="AC1260" s="120" t="s">
        <v>6055</v>
      </c>
      <c r="AD1260" s="120" t="s">
        <v>6056</v>
      </c>
      <c r="AF1260" s="96" t="s">
        <v>1916</v>
      </c>
      <c r="AG1260" s="96" t="s">
        <v>1915</v>
      </c>
      <c r="AH1260" s="100" t="s">
        <v>1922</v>
      </c>
      <c r="AI1260" s="97">
        <v>197301</v>
      </c>
      <c r="AJ1260" s="114">
        <v>19.907499313354499</v>
      </c>
      <c r="AK1260" s="114">
        <v>93.451408386230497</v>
      </c>
      <c r="AM1260" s="144"/>
      <c r="AN1260" s="145"/>
      <c r="AO1260" s="143"/>
      <c r="AP1260" s="144"/>
      <c r="AS1260" s="52"/>
      <c r="AT1260" s="67"/>
    </row>
    <row r="1261" spans="23:46" ht="18">
      <c r="W1261" s="25"/>
      <c r="Z1261" s="103"/>
      <c r="AA1261" s="119" t="s">
        <v>154</v>
      </c>
      <c r="AB1261" s="120" t="s">
        <v>171</v>
      </c>
      <c r="AC1261" s="120" t="s">
        <v>6057</v>
      </c>
      <c r="AD1261" s="120" t="s">
        <v>6058</v>
      </c>
      <c r="AF1261" s="96" t="s">
        <v>1924</v>
      </c>
      <c r="AG1261" s="96" t="s">
        <v>1923</v>
      </c>
      <c r="AH1261" s="100" t="s">
        <v>1925</v>
      </c>
      <c r="AI1261" s="97">
        <v>197304</v>
      </c>
      <c r="AJ1261" s="114">
        <v>20.092470169067401</v>
      </c>
      <c r="AK1261" s="114">
        <v>93.243392944335895</v>
      </c>
      <c r="AM1261" s="144"/>
      <c r="AN1261" s="145"/>
      <c r="AO1261" s="143"/>
      <c r="AP1261" s="144"/>
      <c r="AS1261" s="52"/>
      <c r="AT1261" s="67"/>
    </row>
    <row r="1262" spans="23:46" ht="18">
      <c r="W1262" s="25"/>
      <c r="Z1262" s="103"/>
      <c r="AA1262" s="119" t="s">
        <v>154</v>
      </c>
      <c r="AB1262" s="120" t="s">
        <v>171</v>
      </c>
      <c r="AC1262" s="120" t="s">
        <v>6059</v>
      </c>
      <c r="AD1262" s="120" t="s">
        <v>6060</v>
      </c>
      <c r="AF1262" s="96" t="s">
        <v>1924</v>
      </c>
      <c r="AG1262" s="96" t="s">
        <v>1923</v>
      </c>
      <c r="AH1262" s="100" t="s">
        <v>1926</v>
      </c>
      <c r="AI1262" s="97">
        <v>197305</v>
      </c>
      <c r="AJ1262" s="114">
        <v>20.076210021972699</v>
      </c>
      <c r="AK1262" s="114">
        <v>93.222000122070298</v>
      </c>
      <c r="AM1262" s="144"/>
      <c r="AN1262" s="145"/>
      <c r="AO1262" s="143"/>
      <c r="AP1262" s="144"/>
      <c r="AS1262" s="52"/>
      <c r="AT1262" s="67"/>
    </row>
    <row r="1263" spans="23:46" ht="18">
      <c r="W1263" s="25"/>
      <c r="Z1263" s="103"/>
      <c r="AA1263" s="119" t="s">
        <v>154</v>
      </c>
      <c r="AB1263" s="120" t="s">
        <v>171</v>
      </c>
      <c r="AC1263" s="120" t="s">
        <v>6061</v>
      </c>
      <c r="AD1263" s="120" t="s">
        <v>6062</v>
      </c>
      <c r="AF1263" s="96" t="s">
        <v>1924</v>
      </c>
      <c r="AG1263" s="96" t="s">
        <v>1923</v>
      </c>
      <c r="AH1263" s="100" t="s">
        <v>1924</v>
      </c>
      <c r="AI1263" s="97">
        <v>197303</v>
      </c>
      <c r="AJ1263" s="114">
        <v>20.100040435791001</v>
      </c>
      <c r="AK1263" s="114">
        <v>93.238227844238295</v>
      </c>
      <c r="AM1263" s="144"/>
      <c r="AN1263" s="145"/>
      <c r="AO1263" s="143"/>
      <c r="AP1263" s="144"/>
      <c r="AS1263" s="52"/>
      <c r="AT1263" s="67"/>
    </row>
    <row r="1264" spans="23:46" ht="18">
      <c r="W1264" s="25"/>
      <c r="Z1264" s="103"/>
      <c r="AA1264" s="119" t="s">
        <v>154</v>
      </c>
      <c r="AB1264" s="120" t="s">
        <v>171</v>
      </c>
      <c r="AC1264" s="120" t="s">
        <v>3731</v>
      </c>
      <c r="AD1264" s="120" t="s">
        <v>6063</v>
      </c>
      <c r="AF1264" s="96" t="s">
        <v>1924</v>
      </c>
      <c r="AG1264" s="96" t="s">
        <v>1923</v>
      </c>
      <c r="AH1264" s="100" t="s">
        <v>1927</v>
      </c>
      <c r="AI1264" s="97">
        <v>217990</v>
      </c>
      <c r="AJ1264" s="114">
        <v>20.104030609130898</v>
      </c>
      <c r="AK1264" s="114">
        <v>93.225456237792997</v>
      </c>
      <c r="AM1264" s="144"/>
      <c r="AN1264" s="145"/>
      <c r="AO1264" s="143"/>
      <c r="AP1264" s="144"/>
      <c r="AS1264" s="52"/>
      <c r="AT1264" s="67"/>
    </row>
    <row r="1265" spans="23:46" ht="18">
      <c r="W1265" s="25"/>
      <c r="Z1265" s="103"/>
      <c r="AA1265" s="119" t="s">
        <v>154</v>
      </c>
      <c r="AB1265" s="120" t="s">
        <v>171</v>
      </c>
      <c r="AC1265" s="120" t="s">
        <v>6064</v>
      </c>
      <c r="AD1265" s="120" t="s">
        <v>6065</v>
      </c>
      <c r="AF1265" s="96" t="s">
        <v>1929</v>
      </c>
      <c r="AG1265" s="96" t="s">
        <v>1928</v>
      </c>
      <c r="AH1265" s="100" t="s">
        <v>1929</v>
      </c>
      <c r="AI1265" s="97">
        <v>197306</v>
      </c>
      <c r="AJ1265" s="114">
        <v>20.081769943237301</v>
      </c>
      <c r="AK1265" s="114">
        <v>93.247909545898395</v>
      </c>
      <c r="AM1265" s="144"/>
      <c r="AN1265" s="145"/>
      <c r="AO1265" s="143"/>
      <c r="AP1265" s="144"/>
      <c r="AS1265" s="52"/>
      <c r="AT1265" s="67"/>
    </row>
    <row r="1266" spans="23:46" ht="18">
      <c r="W1266" s="25"/>
      <c r="Z1266" s="103"/>
      <c r="AA1266" s="119" t="s">
        <v>154</v>
      </c>
      <c r="AB1266" s="120" t="s">
        <v>171</v>
      </c>
      <c r="AC1266" s="120" t="s">
        <v>6066</v>
      </c>
      <c r="AD1266" s="120" t="s">
        <v>6067</v>
      </c>
      <c r="AF1266" s="96" t="s">
        <v>1929</v>
      </c>
      <c r="AG1266" s="96" t="s">
        <v>1928</v>
      </c>
      <c r="AH1266" s="100" t="s">
        <v>1930</v>
      </c>
      <c r="AI1266" s="97">
        <v>197307</v>
      </c>
      <c r="AJ1266" s="114">
        <v>20.081689834594702</v>
      </c>
      <c r="AK1266" s="114">
        <v>93.238128662109403</v>
      </c>
      <c r="AM1266" s="144"/>
      <c r="AN1266" s="145"/>
      <c r="AO1266" s="143"/>
      <c r="AP1266" s="144"/>
      <c r="AS1266" s="52"/>
      <c r="AT1266" s="67"/>
    </row>
    <row r="1267" spans="23:46" ht="18">
      <c r="W1267" s="25"/>
      <c r="Z1267" s="103"/>
      <c r="AA1267" s="119" t="s">
        <v>154</v>
      </c>
      <c r="AB1267" s="120" t="s">
        <v>171</v>
      </c>
      <c r="AC1267" s="120" t="s">
        <v>1611</v>
      </c>
      <c r="AD1267" s="120" t="s">
        <v>6068</v>
      </c>
      <c r="AF1267" s="96" t="s">
        <v>1929</v>
      </c>
      <c r="AG1267" s="96" t="s">
        <v>1928</v>
      </c>
      <c r="AH1267" s="100" t="s">
        <v>1913</v>
      </c>
      <c r="AI1267" s="97">
        <v>197308</v>
      </c>
      <c r="AJ1267" s="114">
        <v>20.0743007659912</v>
      </c>
      <c r="AK1267" s="114">
        <v>93.238670349121094</v>
      </c>
      <c r="AM1267" s="144"/>
      <c r="AN1267" s="145"/>
      <c r="AO1267" s="143"/>
      <c r="AP1267" s="144"/>
      <c r="AS1267" s="52"/>
      <c r="AT1267" s="67"/>
    </row>
    <row r="1268" spans="23:46" ht="18">
      <c r="W1268" s="25"/>
      <c r="Z1268" s="103"/>
      <c r="AA1268" s="119" t="s">
        <v>154</v>
      </c>
      <c r="AB1268" s="120" t="s">
        <v>171</v>
      </c>
      <c r="AC1268" s="120" t="s">
        <v>6069</v>
      </c>
      <c r="AD1268" s="120" t="s">
        <v>6070</v>
      </c>
      <c r="AF1268" s="96" t="s">
        <v>1932</v>
      </c>
      <c r="AG1268" s="96" t="s">
        <v>1931</v>
      </c>
      <c r="AH1268" s="100" t="s">
        <v>1933</v>
      </c>
      <c r="AI1268" s="97">
        <v>197311</v>
      </c>
      <c r="AJ1268" s="114">
        <v>19.997579574585</v>
      </c>
      <c r="AK1268" s="114">
        <v>93.408050537109403</v>
      </c>
      <c r="AM1268" s="144"/>
      <c r="AN1268" s="145"/>
      <c r="AO1268" s="143"/>
      <c r="AP1268" s="144"/>
      <c r="AS1268" s="52"/>
      <c r="AT1268" s="67"/>
    </row>
    <row r="1269" spans="23:46" ht="18">
      <c r="W1269" s="25"/>
      <c r="Z1269" s="103"/>
      <c r="AA1269" s="119" t="s">
        <v>154</v>
      </c>
      <c r="AB1269" s="120" t="s">
        <v>171</v>
      </c>
      <c r="AC1269" s="120" t="s">
        <v>6071</v>
      </c>
      <c r="AD1269" s="120" t="s">
        <v>6072</v>
      </c>
      <c r="AF1269" s="96" t="s">
        <v>1932</v>
      </c>
      <c r="AG1269" s="96" t="s">
        <v>1931</v>
      </c>
      <c r="AH1269" s="100" t="s">
        <v>1934</v>
      </c>
      <c r="AI1269" s="97">
        <v>220680</v>
      </c>
      <c r="AJ1269" s="114"/>
      <c r="AK1269" s="114"/>
      <c r="AM1269" s="144"/>
      <c r="AN1269" s="145"/>
      <c r="AO1269" s="143"/>
      <c r="AP1269" s="144"/>
      <c r="AS1269" s="52"/>
      <c r="AT1269" s="67"/>
    </row>
    <row r="1270" spans="23:46" ht="18">
      <c r="W1270" s="25"/>
      <c r="Z1270" s="103"/>
      <c r="AA1270" s="119" t="s">
        <v>154</v>
      </c>
      <c r="AB1270" s="120" t="s">
        <v>171</v>
      </c>
      <c r="AC1270" s="120" t="s">
        <v>6073</v>
      </c>
      <c r="AD1270" s="120" t="s">
        <v>6074</v>
      </c>
      <c r="AF1270" s="96" t="s">
        <v>1932</v>
      </c>
      <c r="AG1270" s="96" t="s">
        <v>1931</v>
      </c>
      <c r="AH1270" s="100" t="s">
        <v>1935</v>
      </c>
      <c r="AI1270" s="97">
        <v>220679</v>
      </c>
      <c r="AJ1270" s="114"/>
      <c r="AK1270" s="114"/>
      <c r="AM1270" s="144"/>
      <c r="AN1270" s="145"/>
      <c r="AO1270" s="143"/>
      <c r="AP1270" s="144"/>
      <c r="AS1270" s="52"/>
      <c r="AT1270" s="67"/>
    </row>
    <row r="1271" spans="23:46" ht="18">
      <c r="W1271" s="25"/>
      <c r="Z1271" s="103"/>
      <c r="AA1271" s="119" t="s">
        <v>154</v>
      </c>
      <c r="AB1271" s="120" t="s">
        <v>171</v>
      </c>
      <c r="AC1271" s="120" t="s">
        <v>6075</v>
      </c>
      <c r="AD1271" s="120" t="s">
        <v>6076</v>
      </c>
      <c r="AF1271" s="96" t="s">
        <v>1932</v>
      </c>
      <c r="AG1271" s="96" t="s">
        <v>1931</v>
      </c>
      <c r="AH1271" s="100" t="s">
        <v>1936</v>
      </c>
      <c r="AI1271" s="97">
        <v>218002</v>
      </c>
      <c r="AJ1271" s="114">
        <v>19.977100372314499</v>
      </c>
      <c r="AK1271" s="114">
        <v>93.435111999511705</v>
      </c>
      <c r="AM1271" s="144"/>
      <c r="AN1271" s="145"/>
      <c r="AO1271" s="143"/>
      <c r="AP1271" s="144"/>
      <c r="AS1271" s="52"/>
      <c r="AT1271" s="67"/>
    </row>
    <row r="1272" spans="23:46" ht="18">
      <c r="W1272" s="25"/>
      <c r="Z1272" s="103"/>
      <c r="AA1272" s="119" t="s">
        <v>154</v>
      </c>
      <c r="AB1272" s="120" t="s">
        <v>171</v>
      </c>
      <c r="AC1272" s="120" t="s">
        <v>6077</v>
      </c>
      <c r="AD1272" s="120" t="s">
        <v>6078</v>
      </c>
      <c r="AF1272" s="96" t="s">
        <v>1932</v>
      </c>
      <c r="AG1272" s="96" t="s">
        <v>1931</v>
      </c>
      <c r="AH1272" s="100" t="s">
        <v>931</v>
      </c>
      <c r="AI1272" s="97">
        <v>217978</v>
      </c>
      <c r="AJ1272" s="114">
        <v>20.064659118652301</v>
      </c>
      <c r="AK1272" s="114">
        <v>93.380233764648395</v>
      </c>
      <c r="AM1272" s="144"/>
      <c r="AN1272" s="145"/>
      <c r="AO1272" s="143"/>
      <c r="AP1272" s="144"/>
      <c r="AS1272" s="52"/>
      <c r="AT1272" s="67"/>
    </row>
    <row r="1273" spans="23:46" ht="18">
      <c r="W1273" s="25"/>
      <c r="Z1273" s="103"/>
      <c r="AA1273" s="119" t="s">
        <v>154</v>
      </c>
      <c r="AB1273" s="120" t="s">
        <v>171</v>
      </c>
      <c r="AC1273" s="120" t="s">
        <v>6079</v>
      </c>
      <c r="AD1273" s="120" t="s">
        <v>6080</v>
      </c>
      <c r="AF1273" s="96" t="s">
        <v>1932</v>
      </c>
      <c r="AG1273" s="96" t="s">
        <v>1931</v>
      </c>
      <c r="AH1273" s="100" t="s">
        <v>1563</v>
      </c>
      <c r="AI1273" s="97">
        <v>197312</v>
      </c>
      <c r="AJ1273" s="114">
        <v>19.997339248657202</v>
      </c>
      <c r="AK1273" s="114">
        <v>93.419090270996094</v>
      </c>
      <c r="AM1273" s="144"/>
      <c r="AN1273" s="145"/>
      <c r="AO1273" s="143"/>
      <c r="AP1273" s="144"/>
      <c r="AS1273" s="52"/>
      <c r="AT1273" s="67"/>
    </row>
    <row r="1274" spans="23:46" ht="18">
      <c r="W1274" s="25"/>
      <c r="Z1274" s="103"/>
      <c r="AA1274" s="119" t="s">
        <v>154</v>
      </c>
      <c r="AB1274" s="120" t="s">
        <v>171</v>
      </c>
      <c r="AC1274" s="120" t="s">
        <v>4215</v>
      </c>
      <c r="AD1274" s="120" t="s">
        <v>6081</v>
      </c>
      <c r="AF1274" s="96" t="s">
        <v>1932</v>
      </c>
      <c r="AG1274" s="96" t="s">
        <v>1931</v>
      </c>
      <c r="AH1274" s="100" t="s">
        <v>1937</v>
      </c>
      <c r="AI1274" s="97">
        <v>197310</v>
      </c>
      <c r="AJ1274" s="114">
        <v>20.0164604187012</v>
      </c>
      <c r="AK1274" s="114">
        <v>93.413146972656307</v>
      </c>
      <c r="AM1274" s="144"/>
      <c r="AN1274" s="145"/>
      <c r="AO1274" s="143"/>
      <c r="AP1274" s="144"/>
      <c r="AS1274" s="52"/>
      <c r="AT1274" s="67"/>
    </row>
    <row r="1275" spans="23:46" ht="18">
      <c r="W1275" s="25"/>
      <c r="Z1275" s="103"/>
      <c r="AA1275" s="119" t="s">
        <v>154</v>
      </c>
      <c r="AB1275" s="120" t="s">
        <v>171</v>
      </c>
      <c r="AC1275" s="120" t="s">
        <v>6082</v>
      </c>
      <c r="AD1275" s="120" t="s">
        <v>6083</v>
      </c>
      <c r="AF1275" s="96" t="s">
        <v>1932</v>
      </c>
      <c r="AG1275" s="96" t="s">
        <v>1931</v>
      </c>
      <c r="AH1275" s="100" t="s">
        <v>1932</v>
      </c>
      <c r="AI1275" s="97">
        <v>197309</v>
      </c>
      <c r="AJ1275" s="114">
        <v>20.0122890472412</v>
      </c>
      <c r="AK1275" s="114">
        <v>93.4156494140625</v>
      </c>
      <c r="AM1275" s="144"/>
      <c r="AN1275" s="145"/>
      <c r="AO1275" s="143"/>
      <c r="AP1275" s="144"/>
      <c r="AS1275" s="52"/>
      <c r="AT1275" s="67"/>
    </row>
    <row r="1276" spans="23:46" ht="18">
      <c r="W1276" s="25"/>
      <c r="Z1276" s="103"/>
      <c r="AA1276" s="119" t="s">
        <v>154</v>
      </c>
      <c r="AB1276" s="120" t="s">
        <v>171</v>
      </c>
      <c r="AC1276" s="120" t="s">
        <v>6084</v>
      </c>
      <c r="AD1276" s="120" t="s">
        <v>6085</v>
      </c>
      <c r="AF1276" s="96" t="s">
        <v>1932</v>
      </c>
      <c r="AG1276" s="96" t="s">
        <v>1931</v>
      </c>
      <c r="AH1276" s="100" t="s">
        <v>1938</v>
      </c>
      <c r="AI1276" s="97">
        <v>197313</v>
      </c>
      <c r="AJ1276" s="114">
        <v>19.982429504394499</v>
      </c>
      <c r="AK1276" s="114">
        <v>93.436363220214801</v>
      </c>
      <c r="AM1276" s="144"/>
      <c r="AN1276" s="145"/>
      <c r="AO1276" s="143"/>
      <c r="AP1276" s="144"/>
      <c r="AS1276" s="52"/>
      <c r="AT1276" s="67"/>
    </row>
    <row r="1277" spans="23:46" ht="18">
      <c r="W1277" s="25"/>
      <c r="Z1277" s="103"/>
      <c r="AA1277" s="119" t="s">
        <v>154</v>
      </c>
      <c r="AB1277" s="120" t="s">
        <v>171</v>
      </c>
      <c r="AC1277" s="120" t="s">
        <v>6086</v>
      </c>
      <c r="AD1277" s="120" t="s">
        <v>6087</v>
      </c>
      <c r="AF1277" s="96" t="s">
        <v>1940</v>
      </c>
      <c r="AG1277" s="96" t="s">
        <v>1939</v>
      </c>
      <c r="AH1277" s="100" t="s">
        <v>1941</v>
      </c>
      <c r="AI1277" s="97">
        <v>197318</v>
      </c>
      <c r="AJ1277" s="114">
        <v>19.950599670410199</v>
      </c>
      <c r="AK1277" s="114">
        <v>93.492156982421903</v>
      </c>
      <c r="AM1277" s="144"/>
      <c r="AN1277" s="145"/>
      <c r="AO1277" s="143"/>
      <c r="AP1277" s="144"/>
      <c r="AS1277" s="52"/>
      <c r="AT1277" s="67"/>
    </row>
    <row r="1278" spans="23:46" ht="18">
      <c r="W1278" s="25"/>
      <c r="Z1278" s="103"/>
      <c r="AA1278" s="119" t="s">
        <v>154</v>
      </c>
      <c r="AB1278" s="120" t="s">
        <v>171</v>
      </c>
      <c r="AC1278" s="120" t="s">
        <v>6088</v>
      </c>
      <c r="AD1278" s="120" t="s">
        <v>6089</v>
      </c>
      <c r="AF1278" s="96" t="s">
        <v>1940</v>
      </c>
      <c r="AG1278" s="96" t="s">
        <v>1939</v>
      </c>
      <c r="AH1278" s="100" t="s">
        <v>1942</v>
      </c>
      <c r="AI1278" s="97">
        <v>220681</v>
      </c>
      <c r="AJ1278" s="114"/>
      <c r="AK1278" s="114"/>
      <c r="AM1278" s="144"/>
      <c r="AN1278" s="145"/>
      <c r="AO1278" s="143"/>
      <c r="AP1278" s="144"/>
      <c r="AS1278" s="52"/>
      <c r="AT1278" s="67"/>
    </row>
    <row r="1279" spans="23:46" ht="18">
      <c r="W1279" s="25"/>
      <c r="Z1279" s="103"/>
      <c r="AA1279" s="119" t="s">
        <v>154</v>
      </c>
      <c r="AB1279" s="120" t="s">
        <v>171</v>
      </c>
      <c r="AC1279" s="120" t="s">
        <v>6090</v>
      </c>
      <c r="AD1279" s="120" t="s">
        <v>6091</v>
      </c>
      <c r="AF1279" s="96" t="s">
        <v>1940</v>
      </c>
      <c r="AG1279" s="96" t="s">
        <v>1939</v>
      </c>
      <c r="AH1279" s="100" t="s">
        <v>1943</v>
      </c>
      <c r="AI1279" s="97">
        <v>197319</v>
      </c>
      <c r="AJ1279" s="114"/>
      <c r="AK1279" s="114"/>
      <c r="AM1279" s="144"/>
      <c r="AN1279" s="145"/>
      <c r="AO1279" s="143"/>
      <c r="AP1279" s="144"/>
      <c r="AS1279" s="52"/>
      <c r="AT1279" s="67"/>
    </row>
    <row r="1280" spans="23:46" ht="18">
      <c r="W1280" s="25"/>
      <c r="Z1280" s="103"/>
      <c r="AA1280" s="119" t="s">
        <v>154</v>
      </c>
      <c r="AB1280" s="120" t="s">
        <v>171</v>
      </c>
      <c r="AC1280" s="120" t="s">
        <v>736</v>
      </c>
      <c r="AD1280" s="120" t="s">
        <v>6092</v>
      </c>
      <c r="AF1280" s="96" t="s">
        <v>1940</v>
      </c>
      <c r="AG1280" s="96" t="s">
        <v>1939</v>
      </c>
      <c r="AH1280" s="100" t="s">
        <v>1944</v>
      </c>
      <c r="AI1280" s="97">
        <v>197316</v>
      </c>
      <c r="AJ1280" s="114">
        <v>19.937179565429702</v>
      </c>
      <c r="AK1280" s="114">
        <v>93.493583679199205</v>
      </c>
      <c r="AM1280" s="144"/>
      <c r="AN1280" s="145"/>
      <c r="AO1280" s="143"/>
      <c r="AP1280" s="144"/>
      <c r="AS1280" s="52"/>
      <c r="AT1280" s="67"/>
    </row>
    <row r="1281" spans="23:46" ht="18">
      <c r="W1281" s="25"/>
      <c r="Z1281" s="103"/>
      <c r="AA1281" s="119" t="s">
        <v>154</v>
      </c>
      <c r="AB1281" s="120" t="s">
        <v>171</v>
      </c>
      <c r="AC1281" s="120" t="s">
        <v>6093</v>
      </c>
      <c r="AD1281" s="120" t="s">
        <v>6094</v>
      </c>
      <c r="AF1281" s="96" t="s">
        <v>1940</v>
      </c>
      <c r="AG1281" s="96" t="s">
        <v>1939</v>
      </c>
      <c r="AH1281" s="100" t="s">
        <v>1945</v>
      </c>
      <c r="AI1281" s="97">
        <v>197314</v>
      </c>
      <c r="AJ1281" s="114">
        <v>19.978269577026399</v>
      </c>
      <c r="AK1281" s="114">
        <v>93.479232788085895</v>
      </c>
      <c r="AM1281" s="144"/>
      <c r="AN1281" s="145"/>
      <c r="AO1281" s="143"/>
      <c r="AP1281" s="144"/>
      <c r="AS1281" s="52"/>
      <c r="AT1281" s="67"/>
    </row>
    <row r="1282" spans="23:46" ht="18">
      <c r="W1282" s="25"/>
      <c r="Z1282" s="103"/>
      <c r="AA1282" s="119" t="s">
        <v>154</v>
      </c>
      <c r="AB1282" s="120" t="s">
        <v>171</v>
      </c>
      <c r="AC1282" s="120" t="s">
        <v>6095</v>
      </c>
      <c r="AD1282" s="120" t="s">
        <v>6096</v>
      </c>
      <c r="AF1282" s="96" t="s">
        <v>1940</v>
      </c>
      <c r="AG1282" s="96" t="s">
        <v>1939</v>
      </c>
      <c r="AH1282" s="100" t="s">
        <v>1946</v>
      </c>
      <c r="AI1282" s="97">
        <v>197315</v>
      </c>
      <c r="AJ1282" s="114"/>
      <c r="AK1282" s="114"/>
      <c r="AM1282" s="144"/>
      <c r="AN1282" s="145"/>
      <c r="AO1282" s="143"/>
      <c r="AP1282" s="144"/>
      <c r="AS1282" s="52"/>
      <c r="AT1282" s="67"/>
    </row>
    <row r="1283" spans="23:46" ht="18">
      <c r="W1283" s="25"/>
      <c r="Z1283" s="103"/>
      <c r="AA1283" s="119" t="s">
        <v>154</v>
      </c>
      <c r="AB1283" s="120" t="s">
        <v>171</v>
      </c>
      <c r="AC1283" s="120" t="s">
        <v>6097</v>
      </c>
      <c r="AD1283" s="120" t="s">
        <v>6098</v>
      </c>
      <c r="AF1283" s="96" t="s">
        <v>1940</v>
      </c>
      <c r="AG1283" s="96" t="s">
        <v>1939</v>
      </c>
      <c r="AH1283" s="100" t="s">
        <v>1947</v>
      </c>
      <c r="AI1283" s="97">
        <v>197317</v>
      </c>
      <c r="AJ1283" s="114">
        <v>19.941440582275401</v>
      </c>
      <c r="AK1283" s="114">
        <v>93.492370605468807</v>
      </c>
      <c r="AM1283" s="144"/>
      <c r="AN1283" s="145"/>
      <c r="AO1283" s="143"/>
      <c r="AP1283" s="144"/>
      <c r="AS1283" s="52"/>
      <c r="AT1283" s="67"/>
    </row>
    <row r="1284" spans="23:46" ht="18">
      <c r="W1284" s="25"/>
      <c r="Z1284" s="103"/>
      <c r="AA1284" s="119" t="s">
        <v>154</v>
      </c>
      <c r="AB1284" s="120" t="s">
        <v>171</v>
      </c>
      <c r="AC1284" s="120" t="s">
        <v>4863</v>
      </c>
      <c r="AD1284" s="120" t="s">
        <v>6099</v>
      </c>
      <c r="AF1284" s="96" t="s">
        <v>1949</v>
      </c>
      <c r="AG1284" s="96" t="s">
        <v>1948</v>
      </c>
      <c r="AH1284" s="100" t="s">
        <v>1950</v>
      </c>
      <c r="AI1284" s="97">
        <v>197320</v>
      </c>
      <c r="AJ1284" s="114">
        <v>19.9374294281006</v>
      </c>
      <c r="AK1284" s="114">
        <v>93.751861572265597</v>
      </c>
      <c r="AM1284" s="144"/>
      <c r="AN1284" s="145"/>
      <c r="AO1284" s="143"/>
      <c r="AP1284" s="144"/>
      <c r="AS1284" s="52"/>
      <c r="AT1284" s="67"/>
    </row>
    <row r="1285" spans="23:46" ht="18">
      <c r="W1285" s="25"/>
      <c r="Z1285" s="103"/>
      <c r="AA1285" s="119" t="s">
        <v>154</v>
      </c>
      <c r="AB1285" s="120" t="s">
        <v>171</v>
      </c>
      <c r="AC1285" s="120" t="s">
        <v>6100</v>
      </c>
      <c r="AD1285" s="120" t="s">
        <v>6101</v>
      </c>
      <c r="AF1285" s="96" t="s">
        <v>1949</v>
      </c>
      <c r="AG1285" s="96" t="s">
        <v>1948</v>
      </c>
      <c r="AH1285" s="100" t="s">
        <v>1951</v>
      </c>
      <c r="AI1285" s="97">
        <v>197321</v>
      </c>
      <c r="AJ1285" s="114">
        <v>19.896020889282202</v>
      </c>
      <c r="AK1285" s="114">
        <v>93.740417480468807</v>
      </c>
      <c r="AM1285" s="144"/>
      <c r="AN1285" s="145"/>
      <c r="AO1285" s="143"/>
      <c r="AP1285" s="144"/>
      <c r="AS1285" s="52"/>
      <c r="AT1285" s="67"/>
    </row>
    <row r="1286" spans="23:46" ht="18">
      <c r="W1286" s="25"/>
      <c r="Z1286" s="103"/>
      <c r="AA1286" s="119" t="s">
        <v>154</v>
      </c>
      <c r="AB1286" s="120" t="s">
        <v>171</v>
      </c>
      <c r="AC1286" s="120" t="s">
        <v>6102</v>
      </c>
      <c r="AD1286" s="120" t="s">
        <v>6103</v>
      </c>
      <c r="AF1286" s="96" t="s">
        <v>1949</v>
      </c>
      <c r="AG1286" s="96" t="s">
        <v>1948</v>
      </c>
      <c r="AH1286" s="100" t="s">
        <v>1952</v>
      </c>
      <c r="AI1286" s="97">
        <v>220682</v>
      </c>
      <c r="AJ1286" s="114"/>
      <c r="AK1286" s="114"/>
      <c r="AM1286" s="144"/>
      <c r="AN1286" s="145"/>
      <c r="AO1286" s="143"/>
      <c r="AP1286" s="144"/>
      <c r="AS1286" s="52"/>
      <c r="AT1286" s="67"/>
    </row>
    <row r="1287" spans="23:46" ht="18">
      <c r="W1287" s="25"/>
      <c r="Z1287" s="103"/>
      <c r="AA1287" s="119" t="s">
        <v>154</v>
      </c>
      <c r="AB1287" s="120" t="s">
        <v>171</v>
      </c>
      <c r="AC1287" s="120" t="s">
        <v>6104</v>
      </c>
      <c r="AD1287" s="120" t="s">
        <v>6105</v>
      </c>
      <c r="AF1287" s="96" t="s">
        <v>1209</v>
      </c>
      <c r="AG1287" s="96" t="s">
        <v>1953</v>
      </c>
      <c r="AH1287" s="100" t="s">
        <v>1209</v>
      </c>
      <c r="AI1287" s="97">
        <v>197322</v>
      </c>
      <c r="AJ1287" s="114">
        <v>19.785200119018601</v>
      </c>
      <c r="AK1287" s="114">
        <v>93.695281982421903</v>
      </c>
      <c r="AM1287" s="144"/>
      <c r="AN1287" s="145"/>
      <c r="AO1287" s="143"/>
      <c r="AP1287" s="144"/>
      <c r="AS1287" s="52"/>
      <c r="AT1287" s="67"/>
    </row>
    <row r="1288" spans="23:46" ht="18">
      <c r="W1288" s="25"/>
      <c r="Z1288" s="103"/>
      <c r="AA1288" s="119" t="s">
        <v>154</v>
      </c>
      <c r="AB1288" s="120" t="s">
        <v>171</v>
      </c>
      <c r="AC1288" s="120" t="s">
        <v>6106</v>
      </c>
      <c r="AD1288" s="120" t="s">
        <v>6107</v>
      </c>
      <c r="AF1288" s="96" t="s">
        <v>708</v>
      </c>
      <c r="AG1288" s="96" t="s">
        <v>1954</v>
      </c>
      <c r="AH1288" s="100" t="s">
        <v>1955</v>
      </c>
      <c r="AI1288" s="97">
        <v>197325</v>
      </c>
      <c r="AJ1288" s="114">
        <v>19.7400608062744</v>
      </c>
      <c r="AK1288" s="114">
        <v>93.440536499023395</v>
      </c>
      <c r="AM1288" s="144"/>
      <c r="AN1288" s="145"/>
      <c r="AO1288" s="143"/>
      <c r="AP1288" s="144"/>
      <c r="AS1288" s="52"/>
      <c r="AT1288" s="67"/>
    </row>
    <row r="1289" spans="23:46" ht="18">
      <c r="W1289" s="25"/>
      <c r="Z1289" s="103"/>
      <c r="AA1289" s="119" t="s">
        <v>154</v>
      </c>
      <c r="AB1289" s="120" t="s">
        <v>171</v>
      </c>
      <c r="AC1289" s="120" t="s">
        <v>6108</v>
      </c>
      <c r="AD1289" s="120" t="s">
        <v>6109</v>
      </c>
      <c r="AF1289" s="96" t="s">
        <v>708</v>
      </c>
      <c r="AG1289" s="96" t="s">
        <v>1954</v>
      </c>
      <c r="AH1289" s="100" t="s">
        <v>708</v>
      </c>
      <c r="AI1289" s="97">
        <v>197323</v>
      </c>
      <c r="AJ1289" s="114">
        <v>19.716190338134801</v>
      </c>
      <c r="AK1289" s="114">
        <v>93.443000793457003</v>
      </c>
      <c r="AM1289" s="144"/>
      <c r="AN1289" s="145"/>
      <c r="AO1289" s="143"/>
      <c r="AP1289" s="144"/>
      <c r="AS1289" s="52"/>
      <c r="AT1289" s="67"/>
    </row>
    <row r="1290" spans="23:46" ht="18">
      <c r="W1290" s="25"/>
      <c r="Z1290" s="103"/>
      <c r="AA1290" s="119" t="s">
        <v>154</v>
      </c>
      <c r="AB1290" s="120" t="s">
        <v>171</v>
      </c>
      <c r="AC1290" s="120" t="s">
        <v>6110</v>
      </c>
      <c r="AD1290" s="120" t="s">
        <v>6111</v>
      </c>
      <c r="AF1290" s="96" t="s">
        <v>708</v>
      </c>
      <c r="AG1290" s="96" t="s">
        <v>1954</v>
      </c>
      <c r="AH1290" s="100" t="s">
        <v>1956</v>
      </c>
      <c r="AI1290" s="97">
        <v>197324</v>
      </c>
      <c r="AJ1290" s="114"/>
      <c r="AK1290" s="114"/>
      <c r="AM1290" s="144"/>
      <c r="AN1290" s="145"/>
      <c r="AO1290" s="143"/>
      <c r="AP1290" s="144"/>
      <c r="AS1290" s="52"/>
      <c r="AT1290" s="67"/>
    </row>
    <row r="1291" spans="23:46" ht="18">
      <c r="W1291" s="25"/>
      <c r="Z1291" s="103"/>
      <c r="AA1291" s="119" t="s">
        <v>154</v>
      </c>
      <c r="AB1291" s="120" t="s">
        <v>171</v>
      </c>
      <c r="AC1291" s="120" t="s">
        <v>6112</v>
      </c>
      <c r="AD1291" s="120" t="s">
        <v>6113</v>
      </c>
      <c r="AF1291" s="96" t="s">
        <v>1956</v>
      </c>
      <c r="AG1291" s="96" t="s">
        <v>1957</v>
      </c>
      <c r="AH1291" s="100" t="s">
        <v>1956</v>
      </c>
      <c r="AI1291" s="97">
        <v>197326</v>
      </c>
      <c r="AJ1291" s="114">
        <v>20.080099105835</v>
      </c>
      <c r="AK1291" s="114">
        <v>93.260749816894503</v>
      </c>
      <c r="AM1291" s="144"/>
      <c r="AN1291" s="145"/>
      <c r="AO1291" s="143"/>
      <c r="AP1291" s="144"/>
      <c r="AS1291" s="52"/>
      <c r="AT1291" s="67"/>
    </row>
    <row r="1292" spans="23:46" ht="18">
      <c r="W1292" s="25"/>
      <c r="Z1292" s="103"/>
      <c r="AA1292" s="119" t="s">
        <v>154</v>
      </c>
      <c r="AB1292" s="120" t="s">
        <v>171</v>
      </c>
      <c r="AC1292" s="120" t="s">
        <v>6114</v>
      </c>
      <c r="AD1292" s="120" t="s">
        <v>6115</v>
      </c>
      <c r="AF1292" s="96" t="s">
        <v>1956</v>
      </c>
      <c r="AG1292" s="96" t="s">
        <v>1957</v>
      </c>
      <c r="AH1292" s="100" t="s">
        <v>1958</v>
      </c>
      <c r="AI1292" s="97">
        <v>197327</v>
      </c>
      <c r="AJ1292" s="114">
        <v>20.0659694671631</v>
      </c>
      <c r="AK1292" s="114">
        <v>93.290657043457003</v>
      </c>
      <c r="AM1292" s="144"/>
      <c r="AN1292" s="145"/>
      <c r="AO1292" s="143"/>
      <c r="AP1292" s="144"/>
      <c r="AS1292" s="52"/>
      <c r="AT1292" s="67"/>
    </row>
    <row r="1293" spans="23:46" ht="18">
      <c r="W1293" s="25"/>
      <c r="Z1293" s="103"/>
      <c r="AA1293" s="119" t="s">
        <v>154</v>
      </c>
      <c r="AB1293" s="120" t="s">
        <v>171</v>
      </c>
      <c r="AC1293" s="120" t="s">
        <v>6116</v>
      </c>
      <c r="AD1293" s="120" t="s">
        <v>6117</v>
      </c>
      <c r="AF1293" s="96" t="s">
        <v>1956</v>
      </c>
      <c r="AG1293" s="96" t="s">
        <v>1957</v>
      </c>
      <c r="AH1293" s="100" t="s">
        <v>1959</v>
      </c>
      <c r="AI1293" s="97">
        <v>217979</v>
      </c>
      <c r="AJ1293" s="114">
        <v>20.0666904449463</v>
      </c>
      <c r="AK1293" s="114">
        <v>93.287040710449205</v>
      </c>
      <c r="AM1293" s="144"/>
      <c r="AN1293" s="145"/>
      <c r="AO1293" s="143"/>
      <c r="AP1293" s="144"/>
      <c r="AS1293" s="52"/>
      <c r="AT1293" s="67"/>
    </row>
    <row r="1294" spans="23:46" ht="18">
      <c r="W1294" s="25"/>
      <c r="Z1294" s="103"/>
      <c r="AA1294" s="119" t="s">
        <v>172</v>
      </c>
      <c r="AB1294" s="120" t="s">
        <v>173</v>
      </c>
      <c r="AC1294" s="120" t="s">
        <v>2004</v>
      </c>
      <c r="AD1294" s="120" t="s">
        <v>6118</v>
      </c>
      <c r="AF1294" s="96" t="s">
        <v>1961</v>
      </c>
      <c r="AG1294" s="96" t="s">
        <v>1960</v>
      </c>
      <c r="AH1294" s="100" t="s">
        <v>1961</v>
      </c>
      <c r="AI1294" s="97">
        <v>197328</v>
      </c>
      <c r="AJ1294" s="114">
        <v>20.0613498687744</v>
      </c>
      <c r="AK1294" s="114">
        <v>93.253059387207003</v>
      </c>
      <c r="AM1294" s="144"/>
      <c r="AN1294" s="145"/>
      <c r="AO1294" s="143"/>
      <c r="AP1294" s="144"/>
      <c r="AS1294" s="52"/>
      <c r="AT1294" s="67"/>
    </row>
    <row r="1295" spans="23:46" ht="18">
      <c r="W1295" s="25"/>
      <c r="Z1295" s="103"/>
      <c r="AA1295" s="119" t="s">
        <v>172</v>
      </c>
      <c r="AB1295" s="120" t="s">
        <v>173</v>
      </c>
      <c r="AC1295" s="120" t="s">
        <v>6119</v>
      </c>
      <c r="AD1295" s="120" t="s">
        <v>6120</v>
      </c>
      <c r="AF1295" s="96" t="s">
        <v>1963</v>
      </c>
      <c r="AG1295" s="96" t="s">
        <v>1962</v>
      </c>
      <c r="AH1295" s="100" t="s">
        <v>1203</v>
      </c>
      <c r="AI1295" s="97">
        <v>197330</v>
      </c>
      <c r="AJ1295" s="114">
        <v>20.104799270629901</v>
      </c>
      <c r="AK1295" s="114">
        <v>93.366119384765597</v>
      </c>
      <c r="AM1295" s="144"/>
      <c r="AN1295" s="145"/>
      <c r="AO1295" s="143"/>
      <c r="AP1295" s="144"/>
      <c r="AS1295" s="52"/>
      <c r="AT1295" s="67"/>
    </row>
    <row r="1296" spans="23:46" ht="18">
      <c r="W1296" s="25"/>
      <c r="Z1296" s="103"/>
      <c r="AA1296" s="119" t="s">
        <v>172</v>
      </c>
      <c r="AB1296" s="120" t="s">
        <v>173</v>
      </c>
      <c r="AC1296" s="120" t="s">
        <v>1869</v>
      </c>
      <c r="AD1296" s="120" t="s">
        <v>6121</v>
      </c>
      <c r="AF1296" s="96" t="s">
        <v>1963</v>
      </c>
      <c r="AG1296" s="96" t="s">
        <v>1962</v>
      </c>
      <c r="AH1296" s="100" t="s">
        <v>1963</v>
      </c>
      <c r="AI1296" s="97">
        <v>197329</v>
      </c>
      <c r="AJ1296" s="114">
        <v>20.100969314575199</v>
      </c>
      <c r="AK1296" s="114">
        <v>93.366920471191406</v>
      </c>
      <c r="AM1296" s="144"/>
      <c r="AN1296" s="145"/>
      <c r="AO1296" s="143"/>
      <c r="AP1296" s="144"/>
      <c r="AS1296" s="52"/>
      <c r="AT1296" s="67"/>
    </row>
    <row r="1297" spans="23:46" ht="18">
      <c r="W1297" s="25"/>
      <c r="Z1297" s="103"/>
      <c r="AA1297" s="119" t="s">
        <v>172</v>
      </c>
      <c r="AB1297" s="120" t="s">
        <v>173</v>
      </c>
      <c r="AC1297" s="120" t="s">
        <v>6122</v>
      </c>
      <c r="AD1297" s="120" t="s">
        <v>6123</v>
      </c>
      <c r="AF1297" s="96" t="s">
        <v>1965</v>
      </c>
      <c r="AG1297" s="96" t="s">
        <v>1964</v>
      </c>
      <c r="AH1297" s="100" t="s">
        <v>1965</v>
      </c>
      <c r="AI1297" s="97">
        <v>197331</v>
      </c>
      <c r="AJ1297" s="114">
        <v>20.044479370117202</v>
      </c>
      <c r="AK1297" s="114">
        <v>93.439140319824205</v>
      </c>
      <c r="AM1297" s="144"/>
      <c r="AN1297" s="145"/>
      <c r="AO1297" s="143"/>
      <c r="AP1297" s="144"/>
      <c r="AS1297" s="52"/>
      <c r="AT1297" s="67"/>
    </row>
    <row r="1298" spans="23:46" ht="18">
      <c r="W1298" s="25"/>
      <c r="Z1298" s="103"/>
      <c r="AA1298" s="119" t="s">
        <v>172</v>
      </c>
      <c r="AB1298" s="120" t="s">
        <v>173</v>
      </c>
      <c r="AC1298" s="120" t="s">
        <v>6124</v>
      </c>
      <c r="AD1298" s="120" t="s">
        <v>6125</v>
      </c>
      <c r="AF1298" s="96" t="s">
        <v>1967</v>
      </c>
      <c r="AG1298" s="96" t="s">
        <v>1966</v>
      </c>
      <c r="AH1298" s="100" t="s">
        <v>1967</v>
      </c>
      <c r="AI1298" s="97">
        <v>197332</v>
      </c>
      <c r="AJ1298" s="114">
        <v>20.1267700195313</v>
      </c>
      <c r="AK1298" s="114">
        <v>93.438636779785199</v>
      </c>
      <c r="AM1298" s="144"/>
      <c r="AN1298" s="145"/>
      <c r="AO1298" s="143"/>
      <c r="AP1298" s="144"/>
      <c r="AS1298" s="52"/>
      <c r="AT1298" s="67"/>
    </row>
    <row r="1299" spans="23:46" ht="18">
      <c r="W1299" s="25"/>
      <c r="Z1299" s="103"/>
      <c r="AA1299" s="119" t="s">
        <v>172</v>
      </c>
      <c r="AB1299" s="120" t="s">
        <v>173</v>
      </c>
      <c r="AC1299" s="120" t="s">
        <v>2014</v>
      </c>
      <c r="AD1299" s="120" t="s">
        <v>6126</v>
      </c>
      <c r="AF1299" s="96" t="s">
        <v>1967</v>
      </c>
      <c r="AG1299" s="96" t="s">
        <v>1966</v>
      </c>
      <c r="AH1299" s="100" t="s">
        <v>1968</v>
      </c>
      <c r="AI1299" s="97">
        <v>197333</v>
      </c>
      <c r="AJ1299" s="114">
        <v>20.122800827026399</v>
      </c>
      <c r="AK1299" s="114">
        <v>93.4365234375</v>
      </c>
      <c r="AM1299" s="144"/>
      <c r="AN1299" s="145"/>
      <c r="AO1299" s="143"/>
      <c r="AP1299" s="144"/>
      <c r="AS1299" s="52"/>
      <c r="AT1299" s="67"/>
    </row>
    <row r="1300" spans="23:46" ht="18">
      <c r="W1300" s="25"/>
      <c r="Z1300" s="103"/>
      <c r="AA1300" s="119" t="s">
        <v>172</v>
      </c>
      <c r="AB1300" s="120" t="s">
        <v>173</v>
      </c>
      <c r="AC1300" s="120" t="s">
        <v>6127</v>
      </c>
      <c r="AD1300" s="120" t="s">
        <v>6128</v>
      </c>
      <c r="AF1300" s="96" t="s">
        <v>1967</v>
      </c>
      <c r="AG1300" s="96" t="s">
        <v>1966</v>
      </c>
      <c r="AH1300" s="100" t="s">
        <v>1969</v>
      </c>
      <c r="AI1300" s="97">
        <v>197334</v>
      </c>
      <c r="AJ1300" s="114">
        <v>20.1209602355957</v>
      </c>
      <c r="AK1300" s="114">
        <v>93.443023681640597</v>
      </c>
      <c r="AM1300" s="144"/>
      <c r="AN1300" s="145"/>
      <c r="AO1300" s="143"/>
      <c r="AP1300" s="144"/>
      <c r="AS1300" s="52"/>
      <c r="AT1300" s="67"/>
    </row>
    <row r="1301" spans="23:46" ht="18">
      <c r="W1301" s="25"/>
      <c r="Z1301" s="103"/>
      <c r="AA1301" s="119" t="s">
        <v>172</v>
      </c>
      <c r="AB1301" s="120" t="s">
        <v>173</v>
      </c>
      <c r="AC1301" s="120" t="s">
        <v>6129</v>
      </c>
      <c r="AD1301" s="120" t="s">
        <v>6130</v>
      </c>
      <c r="AF1301" s="96" t="s">
        <v>1971</v>
      </c>
      <c r="AG1301" s="96" t="s">
        <v>1970</v>
      </c>
      <c r="AH1301" s="100" t="s">
        <v>1972</v>
      </c>
      <c r="AI1301" s="97">
        <v>197339</v>
      </c>
      <c r="AJ1301" s="114">
        <v>20.094310760498001</v>
      </c>
      <c r="AK1301" s="114">
        <v>93.452217102050795</v>
      </c>
      <c r="AM1301" s="144"/>
      <c r="AN1301" s="145"/>
      <c r="AO1301" s="143"/>
      <c r="AP1301" s="144"/>
      <c r="AS1301" s="52"/>
      <c r="AT1301" s="67"/>
    </row>
    <row r="1302" spans="23:46" ht="18">
      <c r="W1302" s="25"/>
      <c r="Z1302" s="103"/>
      <c r="AA1302" s="119" t="s">
        <v>172</v>
      </c>
      <c r="AB1302" s="120" t="s">
        <v>173</v>
      </c>
      <c r="AC1302" s="120" t="s">
        <v>3731</v>
      </c>
      <c r="AD1302" s="120" t="s">
        <v>6131</v>
      </c>
      <c r="AF1302" s="96" t="s">
        <v>1971</v>
      </c>
      <c r="AG1302" s="96" t="s">
        <v>1970</v>
      </c>
      <c r="AH1302" s="100" t="s">
        <v>1840</v>
      </c>
      <c r="AI1302" s="97">
        <v>197340</v>
      </c>
      <c r="AJ1302" s="114">
        <v>20.0966491699219</v>
      </c>
      <c r="AK1302" s="114">
        <v>93.456558227539105</v>
      </c>
      <c r="AM1302" s="144"/>
      <c r="AN1302" s="145"/>
      <c r="AO1302" s="143"/>
      <c r="AP1302" s="144"/>
      <c r="AS1302" s="52"/>
      <c r="AT1302" s="67"/>
    </row>
    <row r="1303" spans="23:46" ht="18">
      <c r="W1303" s="25"/>
      <c r="Z1303" s="103"/>
      <c r="AA1303" s="119" t="s">
        <v>172</v>
      </c>
      <c r="AB1303" s="120" t="s">
        <v>173</v>
      </c>
      <c r="AC1303" s="120" t="s">
        <v>6132</v>
      </c>
      <c r="AD1303" s="120" t="s">
        <v>6133</v>
      </c>
      <c r="AF1303" s="96" t="s">
        <v>1971</v>
      </c>
      <c r="AG1303" s="96" t="s">
        <v>1970</v>
      </c>
      <c r="AH1303" s="100" t="s">
        <v>1973</v>
      </c>
      <c r="AI1303" s="97">
        <v>197338</v>
      </c>
      <c r="AJ1303" s="114">
        <v>20.1085605621338</v>
      </c>
      <c r="AK1303" s="114">
        <v>93.450942993164105</v>
      </c>
      <c r="AM1303" s="144"/>
      <c r="AN1303" s="145"/>
      <c r="AO1303" s="143"/>
      <c r="AP1303" s="144"/>
      <c r="AS1303" s="52"/>
      <c r="AT1303" s="67"/>
    </row>
    <row r="1304" spans="23:46" ht="18">
      <c r="W1304" s="25"/>
      <c r="Z1304" s="103"/>
      <c r="AA1304" s="119" t="s">
        <v>172</v>
      </c>
      <c r="AB1304" s="120" t="s">
        <v>173</v>
      </c>
      <c r="AC1304" s="120" t="s">
        <v>6134</v>
      </c>
      <c r="AD1304" s="120" t="s">
        <v>6135</v>
      </c>
      <c r="AF1304" s="96" t="s">
        <v>1971</v>
      </c>
      <c r="AG1304" s="96" t="s">
        <v>1970</v>
      </c>
      <c r="AH1304" s="100" t="s">
        <v>1974</v>
      </c>
      <c r="AI1304" s="97">
        <v>197337</v>
      </c>
      <c r="AJ1304" s="114">
        <v>20.1273097991943</v>
      </c>
      <c r="AK1304" s="114">
        <v>93.458023071289105</v>
      </c>
      <c r="AM1304" s="144"/>
      <c r="AN1304" s="145"/>
      <c r="AO1304" s="143"/>
      <c r="AP1304" s="144"/>
      <c r="AS1304" s="52"/>
      <c r="AT1304" s="67"/>
    </row>
    <row r="1305" spans="23:46" ht="18">
      <c r="W1305" s="25"/>
      <c r="Z1305" s="103"/>
      <c r="AA1305" s="119" t="s">
        <v>172</v>
      </c>
      <c r="AB1305" s="120" t="s">
        <v>173</v>
      </c>
      <c r="AC1305" s="120" t="s">
        <v>6136</v>
      </c>
      <c r="AD1305" s="120" t="s">
        <v>6137</v>
      </c>
      <c r="AF1305" s="96" t="s">
        <v>1971</v>
      </c>
      <c r="AG1305" s="96" t="s">
        <v>1970</v>
      </c>
      <c r="AH1305" s="100" t="s">
        <v>1975</v>
      </c>
      <c r="AI1305" s="97">
        <v>197336</v>
      </c>
      <c r="AJ1305" s="114">
        <v>20.133060455322301</v>
      </c>
      <c r="AK1305" s="114">
        <v>93.447608947753906</v>
      </c>
      <c r="AM1305" s="144"/>
      <c r="AN1305" s="145"/>
      <c r="AO1305" s="143"/>
      <c r="AP1305" s="144"/>
      <c r="AS1305" s="52"/>
      <c r="AT1305" s="67"/>
    </row>
    <row r="1306" spans="23:46" ht="18">
      <c r="W1306" s="25"/>
      <c r="Z1306" s="103"/>
      <c r="AA1306" s="119" t="s">
        <v>172</v>
      </c>
      <c r="AB1306" s="120" t="s">
        <v>173</v>
      </c>
      <c r="AC1306" s="120" t="s">
        <v>6138</v>
      </c>
      <c r="AD1306" s="120" t="s">
        <v>6139</v>
      </c>
      <c r="AF1306" s="96" t="s">
        <v>1971</v>
      </c>
      <c r="AG1306" s="96" t="s">
        <v>1970</v>
      </c>
      <c r="AH1306" s="100" t="s">
        <v>1976</v>
      </c>
      <c r="AI1306" s="97">
        <v>197335</v>
      </c>
      <c r="AJ1306" s="114">
        <v>20.1467895507813</v>
      </c>
      <c r="AK1306" s="114">
        <v>93.438621520996094</v>
      </c>
      <c r="AM1306" s="144"/>
      <c r="AN1306" s="145"/>
      <c r="AO1306" s="143"/>
      <c r="AP1306" s="144"/>
      <c r="AS1306" s="52"/>
      <c r="AT1306" s="67"/>
    </row>
    <row r="1307" spans="23:46" ht="18">
      <c r="W1307" s="25"/>
      <c r="Z1307" s="103"/>
      <c r="AA1307" s="119" t="s">
        <v>172</v>
      </c>
      <c r="AB1307" s="120" t="s">
        <v>173</v>
      </c>
      <c r="AC1307" s="120" t="s">
        <v>6140</v>
      </c>
      <c r="AD1307" s="120" t="s">
        <v>6141</v>
      </c>
      <c r="AF1307" s="96" t="s">
        <v>1978</v>
      </c>
      <c r="AG1307" s="96" t="s">
        <v>1977</v>
      </c>
      <c r="AH1307" s="100" t="s">
        <v>1617</v>
      </c>
      <c r="AI1307" s="97">
        <v>197342</v>
      </c>
      <c r="AJ1307" s="114">
        <v>19.7770595550537</v>
      </c>
      <c r="AK1307" s="114">
        <v>93.723037719726605</v>
      </c>
      <c r="AM1307" s="144"/>
      <c r="AN1307" s="145"/>
      <c r="AO1307" s="143"/>
      <c r="AP1307" s="144"/>
      <c r="AS1307" s="52"/>
      <c r="AT1307" s="67"/>
    </row>
    <row r="1308" spans="23:46" ht="18">
      <c r="W1308" s="25"/>
      <c r="Z1308" s="103"/>
      <c r="AA1308" s="119" t="s">
        <v>172</v>
      </c>
      <c r="AB1308" s="120" t="s">
        <v>173</v>
      </c>
      <c r="AC1308" s="120" t="s">
        <v>6142</v>
      </c>
      <c r="AD1308" s="120" t="s">
        <v>6143</v>
      </c>
      <c r="AF1308" s="96" t="s">
        <v>1978</v>
      </c>
      <c r="AG1308" s="96" t="s">
        <v>1977</v>
      </c>
      <c r="AH1308" s="100" t="s">
        <v>1979</v>
      </c>
      <c r="AI1308" s="97">
        <v>197343</v>
      </c>
      <c r="AJ1308" s="114">
        <v>19.793239593505898</v>
      </c>
      <c r="AK1308" s="114">
        <v>93.710052490234403</v>
      </c>
      <c r="AM1308" s="144"/>
      <c r="AN1308" s="145"/>
      <c r="AO1308" s="143"/>
      <c r="AP1308" s="144"/>
      <c r="AS1308" s="52"/>
      <c r="AT1308" s="67"/>
    </row>
    <row r="1309" spans="23:46" ht="18">
      <c r="W1309" s="25"/>
      <c r="Z1309" s="103"/>
      <c r="AA1309" s="119" t="s">
        <v>172</v>
      </c>
      <c r="AB1309" s="120" t="s">
        <v>173</v>
      </c>
      <c r="AC1309" s="120" t="s">
        <v>6144</v>
      </c>
      <c r="AD1309" s="120" t="s">
        <v>6145</v>
      </c>
      <c r="AF1309" s="96" t="s">
        <v>1978</v>
      </c>
      <c r="AG1309" s="96" t="s">
        <v>1977</v>
      </c>
      <c r="AH1309" s="100" t="s">
        <v>1978</v>
      </c>
      <c r="AI1309" s="97">
        <v>197341</v>
      </c>
      <c r="AJ1309" s="114">
        <v>19.772039413452099</v>
      </c>
      <c r="AK1309" s="114">
        <v>93.724296569824205</v>
      </c>
      <c r="AM1309" s="144"/>
      <c r="AN1309" s="145"/>
      <c r="AO1309" s="143"/>
      <c r="AP1309" s="144"/>
      <c r="AS1309" s="52"/>
      <c r="AT1309" s="67"/>
    </row>
    <row r="1310" spans="23:46" ht="18">
      <c r="W1310" s="25"/>
      <c r="Z1310" s="103"/>
      <c r="AA1310" s="119" t="s">
        <v>172</v>
      </c>
      <c r="AB1310" s="120" t="s">
        <v>173</v>
      </c>
      <c r="AC1310" s="120" t="s">
        <v>6146</v>
      </c>
      <c r="AD1310" s="120" t="s">
        <v>6147</v>
      </c>
      <c r="AF1310" s="96" t="s">
        <v>1981</v>
      </c>
      <c r="AG1310" s="96" t="s">
        <v>1980</v>
      </c>
      <c r="AH1310" s="100" t="s">
        <v>1982</v>
      </c>
      <c r="AI1310" s="97">
        <v>197344</v>
      </c>
      <c r="AJ1310" s="114">
        <v>20.015129089355501</v>
      </c>
      <c r="AK1310" s="114">
        <v>93.449386596679702</v>
      </c>
      <c r="AM1310" s="144"/>
      <c r="AN1310" s="145"/>
      <c r="AO1310" s="143"/>
      <c r="AP1310" s="144"/>
      <c r="AS1310" s="52"/>
      <c r="AT1310" s="67"/>
    </row>
    <row r="1311" spans="23:46" ht="18">
      <c r="W1311" s="25"/>
      <c r="Z1311" s="103"/>
      <c r="AA1311" s="119" t="s">
        <v>172</v>
      </c>
      <c r="AB1311" s="120" t="s">
        <v>173</v>
      </c>
      <c r="AC1311" s="120" t="s">
        <v>6148</v>
      </c>
      <c r="AD1311" s="120" t="s">
        <v>6149</v>
      </c>
      <c r="AF1311" s="96" t="s">
        <v>1981</v>
      </c>
      <c r="AG1311" s="96" t="s">
        <v>1980</v>
      </c>
      <c r="AH1311" s="100" t="s">
        <v>1983</v>
      </c>
      <c r="AI1311" s="97">
        <v>197345</v>
      </c>
      <c r="AJ1311" s="114">
        <v>20.0134391784668</v>
      </c>
      <c r="AK1311" s="114">
        <v>93.453521728515597</v>
      </c>
      <c r="AM1311" s="144"/>
      <c r="AN1311" s="145"/>
      <c r="AO1311" s="143"/>
      <c r="AP1311" s="144"/>
      <c r="AS1311" s="52"/>
      <c r="AT1311" s="67"/>
    </row>
    <row r="1312" spans="23:46" ht="18">
      <c r="W1312" s="25"/>
      <c r="Z1312" s="103"/>
      <c r="AA1312" s="119" t="s">
        <v>172</v>
      </c>
      <c r="AB1312" s="120" t="s">
        <v>173</v>
      </c>
      <c r="AC1312" s="120" t="s">
        <v>6150</v>
      </c>
      <c r="AD1312" s="120" t="s">
        <v>6151</v>
      </c>
      <c r="AF1312" s="96" t="s">
        <v>1981</v>
      </c>
      <c r="AG1312" s="96" t="s">
        <v>1980</v>
      </c>
      <c r="AH1312" s="100" t="s">
        <v>1984</v>
      </c>
      <c r="AI1312" s="97">
        <v>197346</v>
      </c>
      <c r="AJ1312" s="114">
        <v>20.016849517822301</v>
      </c>
      <c r="AK1312" s="114">
        <v>93.452079772949205</v>
      </c>
      <c r="AM1312" s="144"/>
      <c r="AN1312" s="145"/>
      <c r="AO1312" s="143"/>
      <c r="AP1312" s="144"/>
      <c r="AS1312" s="52"/>
      <c r="AT1312" s="67"/>
    </row>
    <row r="1313" spans="23:46" ht="18">
      <c r="W1313" s="25"/>
      <c r="Z1313" s="103"/>
      <c r="AA1313" s="119" t="s">
        <v>172</v>
      </c>
      <c r="AB1313" s="120" t="s">
        <v>173</v>
      </c>
      <c r="AC1313" s="120" t="s">
        <v>6152</v>
      </c>
      <c r="AD1313" s="120" t="s">
        <v>6153</v>
      </c>
      <c r="AF1313" s="96" t="s">
        <v>1986</v>
      </c>
      <c r="AG1313" s="96" t="s">
        <v>1985</v>
      </c>
      <c r="AH1313" s="100" t="s">
        <v>1987</v>
      </c>
      <c r="AI1313" s="97">
        <v>197348</v>
      </c>
      <c r="AJ1313" s="114">
        <v>20.160469055175799</v>
      </c>
      <c r="AK1313" s="114">
        <v>93.444862365722699</v>
      </c>
      <c r="AM1313" s="144"/>
      <c r="AN1313" s="145"/>
      <c r="AO1313" s="143"/>
      <c r="AP1313" s="144"/>
      <c r="AS1313" s="52"/>
      <c r="AT1313" s="67"/>
    </row>
    <row r="1314" spans="23:46" ht="18">
      <c r="W1314" s="25"/>
      <c r="Z1314" s="103"/>
      <c r="AA1314" s="119" t="s">
        <v>172</v>
      </c>
      <c r="AB1314" s="120" t="s">
        <v>173</v>
      </c>
      <c r="AC1314" s="120" t="s">
        <v>6154</v>
      </c>
      <c r="AD1314" s="120" t="s">
        <v>6155</v>
      </c>
      <c r="AF1314" s="96" t="s">
        <v>1986</v>
      </c>
      <c r="AG1314" s="96" t="s">
        <v>1985</v>
      </c>
      <c r="AH1314" s="100" t="s">
        <v>1988</v>
      </c>
      <c r="AI1314" s="97">
        <v>197349</v>
      </c>
      <c r="AJ1314" s="114">
        <v>20.174690246581999</v>
      </c>
      <c r="AK1314" s="114">
        <v>93.431953430175795</v>
      </c>
      <c r="AM1314" s="144"/>
      <c r="AN1314" s="145"/>
      <c r="AO1314" s="143"/>
      <c r="AP1314" s="144"/>
      <c r="AS1314" s="52"/>
      <c r="AT1314" s="67"/>
    </row>
    <row r="1315" spans="23:46" ht="18">
      <c r="W1315" s="25"/>
      <c r="Z1315" s="103"/>
      <c r="AA1315" s="119" t="s">
        <v>172</v>
      </c>
      <c r="AB1315" s="120" t="s">
        <v>173</v>
      </c>
      <c r="AC1315" s="120" t="s">
        <v>6156</v>
      </c>
      <c r="AD1315" s="120" t="s">
        <v>6157</v>
      </c>
      <c r="AF1315" s="96" t="s">
        <v>1986</v>
      </c>
      <c r="AG1315" s="96" t="s">
        <v>1985</v>
      </c>
      <c r="AH1315" s="100" t="s">
        <v>1986</v>
      </c>
      <c r="AI1315" s="97">
        <v>197347</v>
      </c>
      <c r="AJ1315" s="114">
        <v>20.169519424438501</v>
      </c>
      <c r="AK1315" s="114">
        <v>93.419776916503906</v>
      </c>
      <c r="AM1315" s="144"/>
      <c r="AN1315" s="145"/>
      <c r="AO1315" s="143"/>
      <c r="AP1315" s="144"/>
      <c r="AS1315" s="52"/>
      <c r="AT1315" s="67"/>
    </row>
    <row r="1316" spans="23:46" ht="18">
      <c r="W1316" s="25"/>
      <c r="Z1316" s="103"/>
      <c r="AA1316" s="119" t="s">
        <v>172</v>
      </c>
      <c r="AB1316" s="120" t="s">
        <v>173</v>
      </c>
      <c r="AC1316" s="120" t="s">
        <v>6158</v>
      </c>
      <c r="AD1316" s="120" t="s">
        <v>6159</v>
      </c>
      <c r="AF1316" s="96" t="s">
        <v>1990</v>
      </c>
      <c r="AG1316" s="96" t="s">
        <v>1989</v>
      </c>
      <c r="AH1316" s="100" t="s">
        <v>1990</v>
      </c>
      <c r="AI1316" s="97">
        <v>197350</v>
      </c>
      <c r="AJ1316" s="114">
        <v>19.978879928588899</v>
      </c>
      <c r="AK1316" s="114">
        <v>93.721542358398395</v>
      </c>
      <c r="AM1316" s="144"/>
      <c r="AN1316" s="145"/>
      <c r="AO1316" s="143"/>
      <c r="AP1316" s="144"/>
      <c r="AS1316" s="52"/>
      <c r="AT1316" s="67"/>
    </row>
    <row r="1317" spans="23:46" ht="18">
      <c r="W1317" s="25"/>
      <c r="Z1317" s="103"/>
      <c r="AA1317" s="119" t="s">
        <v>172</v>
      </c>
      <c r="AB1317" s="120" t="s">
        <v>173</v>
      </c>
      <c r="AC1317" s="120" t="s">
        <v>6160</v>
      </c>
      <c r="AD1317" s="120" t="s">
        <v>6161</v>
      </c>
      <c r="AF1317" s="96" t="s">
        <v>1990</v>
      </c>
      <c r="AG1317" s="96" t="s">
        <v>1989</v>
      </c>
      <c r="AH1317" s="100" t="s">
        <v>1991</v>
      </c>
      <c r="AI1317" s="97">
        <v>197351</v>
      </c>
      <c r="AJ1317" s="114">
        <v>19.942600250244102</v>
      </c>
      <c r="AK1317" s="114">
        <v>93.690513610839801</v>
      </c>
      <c r="AM1317" s="144"/>
      <c r="AN1317" s="145"/>
      <c r="AO1317" s="143"/>
      <c r="AP1317" s="144"/>
      <c r="AS1317" s="52"/>
      <c r="AT1317" s="67"/>
    </row>
    <row r="1318" spans="23:46" ht="18">
      <c r="W1318" s="25"/>
      <c r="Z1318" s="103"/>
      <c r="AA1318" s="119" t="s">
        <v>172</v>
      </c>
      <c r="AB1318" s="120" t="s">
        <v>173</v>
      </c>
      <c r="AC1318" s="120" t="s">
        <v>6162</v>
      </c>
      <c r="AD1318" s="120" t="s">
        <v>6163</v>
      </c>
      <c r="AF1318" s="96" t="s">
        <v>1990</v>
      </c>
      <c r="AG1318" s="96" t="s">
        <v>1989</v>
      </c>
      <c r="AH1318" s="100" t="s">
        <v>769</v>
      </c>
      <c r="AI1318" s="97">
        <v>197352</v>
      </c>
      <c r="AJ1318" s="114">
        <v>19.982599258422901</v>
      </c>
      <c r="AK1318" s="114">
        <v>93.708648681640597</v>
      </c>
      <c r="AM1318" s="144"/>
      <c r="AN1318" s="145"/>
      <c r="AO1318" s="143"/>
      <c r="AP1318" s="144"/>
      <c r="AS1318" s="52"/>
      <c r="AT1318" s="67"/>
    </row>
    <row r="1319" spans="23:46" ht="18">
      <c r="W1319" s="25"/>
      <c r="Z1319" s="103"/>
      <c r="AA1319" s="119" t="s">
        <v>172</v>
      </c>
      <c r="AB1319" s="120" t="s">
        <v>173</v>
      </c>
      <c r="AC1319" s="120" t="s">
        <v>6164</v>
      </c>
      <c r="AD1319" s="120" t="s">
        <v>6165</v>
      </c>
      <c r="AF1319" s="96" t="s">
        <v>1990</v>
      </c>
      <c r="AG1319" s="96" t="s">
        <v>1989</v>
      </c>
      <c r="AH1319" s="100" t="s">
        <v>1992</v>
      </c>
      <c r="AI1319" s="97">
        <v>220683</v>
      </c>
      <c r="AJ1319" s="114"/>
      <c r="AK1319" s="114"/>
      <c r="AM1319" s="144"/>
      <c r="AN1319" s="145"/>
      <c r="AO1319" s="143"/>
      <c r="AP1319" s="144"/>
      <c r="AS1319" s="52"/>
      <c r="AT1319" s="67"/>
    </row>
    <row r="1320" spans="23:46" ht="18">
      <c r="W1320" s="25"/>
      <c r="Z1320" s="103"/>
      <c r="AA1320" s="119" t="s">
        <v>172</v>
      </c>
      <c r="AB1320" s="120" t="s">
        <v>173</v>
      </c>
      <c r="AC1320" s="120" t="s">
        <v>6166</v>
      </c>
      <c r="AD1320" s="120" t="s">
        <v>6167</v>
      </c>
      <c r="AF1320" s="96" t="s">
        <v>1990</v>
      </c>
      <c r="AG1320" s="96" t="s">
        <v>1989</v>
      </c>
      <c r="AH1320" s="100" t="s">
        <v>1993</v>
      </c>
      <c r="AI1320" s="97">
        <v>197353</v>
      </c>
      <c r="AJ1320" s="114">
        <v>19.982450485229499</v>
      </c>
      <c r="AK1320" s="114">
        <v>93.689147949218807</v>
      </c>
      <c r="AM1320" s="144"/>
      <c r="AN1320" s="145"/>
      <c r="AO1320" s="143"/>
      <c r="AP1320" s="144"/>
      <c r="AS1320" s="52"/>
      <c r="AT1320" s="67"/>
    </row>
    <row r="1321" spans="23:46" ht="18">
      <c r="W1321" s="25"/>
      <c r="Z1321" s="103"/>
      <c r="AA1321" s="119" t="s">
        <v>172</v>
      </c>
      <c r="AB1321" s="120" t="s">
        <v>173</v>
      </c>
      <c r="AC1321" s="120" t="s">
        <v>6168</v>
      </c>
      <c r="AD1321" s="120" t="s">
        <v>6169</v>
      </c>
      <c r="AF1321" s="96" t="s">
        <v>1990</v>
      </c>
      <c r="AG1321" s="96" t="s">
        <v>1989</v>
      </c>
      <c r="AH1321" s="100" t="s">
        <v>1994</v>
      </c>
      <c r="AI1321" s="97">
        <v>220684</v>
      </c>
      <c r="AJ1321" s="114"/>
      <c r="AK1321" s="114"/>
      <c r="AM1321" s="144"/>
      <c r="AN1321" s="145"/>
      <c r="AO1321" s="143"/>
      <c r="AP1321" s="144"/>
      <c r="AS1321" s="52"/>
      <c r="AT1321" s="67"/>
    </row>
    <row r="1322" spans="23:46" ht="18">
      <c r="W1322" s="25"/>
      <c r="Z1322" s="103"/>
      <c r="AA1322" s="119" t="s">
        <v>172</v>
      </c>
      <c r="AB1322" s="120" t="s">
        <v>173</v>
      </c>
      <c r="AC1322" s="120" t="s">
        <v>6170</v>
      </c>
      <c r="AD1322" s="120" t="s">
        <v>6171</v>
      </c>
      <c r="AF1322" s="96" t="s">
        <v>1996</v>
      </c>
      <c r="AG1322" s="96" t="s">
        <v>1995</v>
      </c>
      <c r="AH1322" s="100" t="s">
        <v>1997</v>
      </c>
      <c r="AI1322" s="97">
        <v>197355</v>
      </c>
      <c r="AJ1322" s="114">
        <v>19.9328098297119</v>
      </c>
      <c r="AK1322" s="114">
        <v>93.404640197753906</v>
      </c>
      <c r="AM1322" s="144"/>
      <c r="AN1322" s="145"/>
      <c r="AO1322" s="143"/>
      <c r="AP1322" s="144"/>
      <c r="AS1322" s="52"/>
      <c r="AT1322" s="67"/>
    </row>
    <row r="1323" spans="23:46" ht="18">
      <c r="W1323" s="25"/>
      <c r="Z1323" s="103"/>
      <c r="AA1323" s="119" t="s">
        <v>172</v>
      </c>
      <c r="AB1323" s="120" t="s">
        <v>173</v>
      </c>
      <c r="AC1323" s="120" t="s">
        <v>6172</v>
      </c>
      <c r="AD1323" s="120" t="s">
        <v>6173</v>
      </c>
      <c r="AF1323" s="96" t="s">
        <v>1996</v>
      </c>
      <c r="AG1323" s="96" t="s">
        <v>1995</v>
      </c>
      <c r="AH1323" s="100" t="s">
        <v>1998</v>
      </c>
      <c r="AI1323" s="97">
        <v>217980</v>
      </c>
      <c r="AJ1323" s="114">
        <v>19.957899093627901</v>
      </c>
      <c r="AK1323" s="114">
        <v>93.423851013183594</v>
      </c>
      <c r="AM1323" s="144"/>
      <c r="AN1323" s="145"/>
      <c r="AO1323" s="143"/>
      <c r="AP1323" s="144"/>
      <c r="AS1323" s="52"/>
      <c r="AT1323" s="67"/>
    </row>
    <row r="1324" spans="23:46" ht="18">
      <c r="W1324" s="25"/>
      <c r="Z1324" s="103"/>
      <c r="AA1324" s="119" t="s">
        <v>172</v>
      </c>
      <c r="AB1324" s="120" t="s">
        <v>173</v>
      </c>
      <c r="AC1324" s="120" t="s">
        <v>1014</v>
      </c>
      <c r="AD1324" s="120" t="s">
        <v>6174</v>
      </c>
      <c r="AF1324" s="96" t="s">
        <v>1996</v>
      </c>
      <c r="AG1324" s="96" t="s">
        <v>1995</v>
      </c>
      <c r="AH1324" s="100" t="s">
        <v>1996</v>
      </c>
      <c r="AI1324" s="97">
        <v>197354</v>
      </c>
      <c r="AJ1324" s="114">
        <v>19.949619293212901</v>
      </c>
      <c r="AK1324" s="114">
        <v>93.411201477050795</v>
      </c>
      <c r="AM1324" s="144"/>
      <c r="AN1324" s="145"/>
      <c r="AO1324" s="143"/>
      <c r="AP1324" s="144"/>
      <c r="AS1324" s="52"/>
      <c r="AT1324" s="67"/>
    </row>
    <row r="1325" spans="23:46" ht="18">
      <c r="W1325" s="25"/>
      <c r="Z1325" s="103"/>
      <c r="AA1325" s="119" t="s">
        <v>172</v>
      </c>
      <c r="AB1325" s="120" t="s">
        <v>173</v>
      </c>
      <c r="AC1325" s="120" t="s">
        <v>6175</v>
      </c>
      <c r="AD1325" s="120" t="s">
        <v>6176</v>
      </c>
      <c r="AF1325" s="96" t="s">
        <v>1996</v>
      </c>
      <c r="AG1325" s="96" t="s">
        <v>1995</v>
      </c>
      <c r="AH1325" s="100" t="s">
        <v>1999</v>
      </c>
      <c r="AI1325" s="97">
        <v>217981</v>
      </c>
      <c r="AJ1325" s="114">
        <v>19.953029632568398</v>
      </c>
      <c r="AK1325" s="114">
        <v>93.432029724121094</v>
      </c>
      <c r="AM1325" s="144"/>
      <c r="AN1325" s="145"/>
      <c r="AO1325" s="143"/>
      <c r="AP1325" s="144"/>
      <c r="AS1325" s="52"/>
      <c r="AT1325" s="67"/>
    </row>
    <row r="1326" spans="23:46" ht="18">
      <c r="W1326" s="25"/>
      <c r="Z1326" s="103"/>
      <c r="AA1326" s="119" t="s">
        <v>172</v>
      </c>
      <c r="AB1326" s="120" t="s">
        <v>173</v>
      </c>
      <c r="AC1326" s="120" t="s">
        <v>6177</v>
      </c>
      <c r="AD1326" s="120" t="s">
        <v>6178</v>
      </c>
      <c r="AF1326" s="96" t="s">
        <v>2001</v>
      </c>
      <c r="AG1326" s="96" t="s">
        <v>2000</v>
      </c>
      <c r="AH1326" s="100" t="s">
        <v>2001</v>
      </c>
      <c r="AI1326" s="97">
        <v>197356</v>
      </c>
      <c r="AJ1326" s="114">
        <v>19.765550613403299</v>
      </c>
      <c r="AK1326" s="114">
        <v>93.551452636718807</v>
      </c>
      <c r="AM1326" s="144"/>
      <c r="AN1326" s="145"/>
      <c r="AO1326" s="143"/>
      <c r="AP1326" s="144"/>
      <c r="AS1326" s="52"/>
      <c r="AT1326" s="67"/>
    </row>
    <row r="1327" spans="23:46" ht="18">
      <c r="W1327" s="25"/>
      <c r="Z1327" s="103"/>
      <c r="AA1327" s="119" t="s">
        <v>172</v>
      </c>
      <c r="AB1327" s="120" t="s">
        <v>173</v>
      </c>
      <c r="AC1327" s="120" t="s">
        <v>6179</v>
      </c>
      <c r="AD1327" s="120" t="s">
        <v>6180</v>
      </c>
      <c r="AF1327" s="96" t="s">
        <v>1676</v>
      </c>
      <c r="AG1327" s="96" t="s">
        <v>2002</v>
      </c>
      <c r="AH1327" s="100" t="s">
        <v>1676</v>
      </c>
      <c r="AI1327" s="97">
        <v>197357</v>
      </c>
      <c r="AJ1327" s="114">
        <v>19.846979141235401</v>
      </c>
      <c r="AK1327" s="114">
        <v>93.694358825683594</v>
      </c>
      <c r="AM1327" s="144"/>
      <c r="AN1327" s="145"/>
      <c r="AO1327" s="143"/>
      <c r="AP1327" s="144"/>
      <c r="AS1327" s="52"/>
      <c r="AT1327" s="67"/>
    </row>
    <row r="1328" spans="23:46" ht="18">
      <c r="W1328" s="25"/>
      <c r="Z1328" s="103"/>
      <c r="AA1328" s="119" t="s">
        <v>172</v>
      </c>
      <c r="AB1328" s="120" t="s">
        <v>173</v>
      </c>
      <c r="AC1328" s="120" t="s">
        <v>6181</v>
      </c>
      <c r="AD1328" s="120" t="s">
        <v>6182</v>
      </c>
      <c r="AF1328" s="96" t="s">
        <v>479</v>
      </c>
      <c r="AG1328" s="96" t="s">
        <v>2003</v>
      </c>
      <c r="AH1328" s="100" t="s">
        <v>479</v>
      </c>
      <c r="AI1328" s="97">
        <v>197358</v>
      </c>
      <c r="AJ1328" s="114">
        <v>20.1567897796631</v>
      </c>
      <c r="AK1328" s="114">
        <v>93.248931884765597</v>
      </c>
      <c r="AM1328" s="144"/>
      <c r="AN1328" s="145"/>
      <c r="AO1328" s="143"/>
      <c r="AP1328" s="144"/>
      <c r="AS1328" s="52"/>
      <c r="AT1328" s="67"/>
    </row>
    <row r="1329" spans="23:46" ht="18">
      <c r="W1329" s="25"/>
      <c r="Z1329" s="103"/>
      <c r="AA1329" s="119" t="s">
        <v>172</v>
      </c>
      <c r="AB1329" s="120" t="s">
        <v>173</v>
      </c>
      <c r="AC1329" s="120" t="s">
        <v>6183</v>
      </c>
      <c r="AD1329" s="120" t="s">
        <v>6184</v>
      </c>
      <c r="AF1329" s="96" t="s">
        <v>479</v>
      </c>
      <c r="AG1329" s="96" t="s">
        <v>2003</v>
      </c>
      <c r="AH1329" s="100" t="s">
        <v>2004</v>
      </c>
      <c r="AI1329" s="97">
        <v>220685</v>
      </c>
      <c r="AJ1329" s="114"/>
      <c r="AK1329" s="114"/>
      <c r="AM1329" s="144"/>
      <c r="AN1329" s="145"/>
      <c r="AO1329" s="143"/>
      <c r="AP1329" s="144"/>
      <c r="AS1329" s="52"/>
      <c r="AT1329" s="67"/>
    </row>
    <row r="1330" spans="23:46" ht="18">
      <c r="W1330" s="25"/>
      <c r="Z1330" s="103"/>
      <c r="AA1330" s="119" t="s">
        <v>172</v>
      </c>
      <c r="AB1330" s="120" t="s">
        <v>173</v>
      </c>
      <c r="AC1330" s="120" t="s">
        <v>1926</v>
      </c>
      <c r="AD1330" s="120" t="s">
        <v>6185</v>
      </c>
      <c r="AF1330" s="96" t="s">
        <v>2006</v>
      </c>
      <c r="AG1330" s="96" t="s">
        <v>2005</v>
      </c>
      <c r="AH1330" s="100" t="s">
        <v>2007</v>
      </c>
      <c r="AI1330" s="97">
        <v>197359</v>
      </c>
      <c r="AJ1330" s="114">
        <v>19.750949859619102</v>
      </c>
      <c r="AK1330" s="114">
        <v>93.585906982421903</v>
      </c>
      <c r="AM1330" s="144"/>
      <c r="AN1330" s="145"/>
      <c r="AO1330" s="143"/>
      <c r="AP1330" s="144"/>
      <c r="AS1330" s="52"/>
      <c r="AT1330" s="67"/>
    </row>
    <row r="1331" spans="23:46" ht="18">
      <c r="W1331" s="25"/>
      <c r="Z1331" s="103"/>
      <c r="AA1331" s="119" t="s">
        <v>172</v>
      </c>
      <c r="AB1331" s="120" t="s">
        <v>173</v>
      </c>
      <c r="AC1331" s="120" t="s">
        <v>6186</v>
      </c>
      <c r="AD1331" s="120" t="s">
        <v>6187</v>
      </c>
      <c r="AF1331" s="96" t="s">
        <v>2006</v>
      </c>
      <c r="AG1331" s="96" t="s">
        <v>2005</v>
      </c>
      <c r="AH1331" s="100" t="s">
        <v>2008</v>
      </c>
      <c r="AI1331" s="97">
        <v>197360</v>
      </c>
      <c r="AJ1331" s="114">
        <v>19.735609054565401</v>
      </c>
      <c r="AK1331" s="114">
        <v>93.594993591308594</v>
      </c>
      <c r="AM1331" s="144"/>
      <c r="AN1331" s="145"/>
      <c r="AO1331" s="143"/>
      <c r="AP1331" s="144"/>
      <c r="AS1331" s="52"/>
      <c r="AT1331" s="67"/>
    </row>
    <row r="1332" spans="23:46" ht="18">
      <c r="W1332" s="25"/>
      <c r="Z1332" s="103"/>
      <c r="AA1332" s="119" t="s">
        <v>172</v>
      </c>
      <c r="AB1332" s="120" t="s">
        <v>173</v>
      </c>
      <c r="AC1332" s="120" t="s">
        <v>6188</v>
      </c>
      <c r="AD1332" s="120" t="s">
        <v>6189</v>
      </c>
      <c r="AF1332" s="96" t="s">
        <v>1216</v>
      </c>
      <c r="AG1332" s="96" t="s">
        <v>2009</v>
      </c>
      <c r="AH1332" s="100" t="s">
        <v>1216</v>
      </c>
      <c r="AI1332" s="97">
        <v>197361</v>
      </c>
      <c r="AJ1332" s="114">
        <v>19.823909759521499</v>
      </c>
      <c r="AK1332" s="114">
        <v>93.714309692382798</v>
      </c>
      <c r="AM1332" s="144"/>
      <c r="AN1332" s="145"/>
      <c r="AO1332" s="143"/>
      <c r="AP1332" s="144"/>
      <c r="AS1332" s="52"/>
      <c r="AT1332" s="67"/>
    </row>
    <row r="1333" spans="23:46" ht="18">
      <c r="W1333" s="25"/>
      <c r="Z1333" s="103"/>
      <c r="AA1333" s="119" t="s">
        <v>172</v>
      </c>
      <c r="AB1333" s="120" t="s">
        <v>173</v>
      </c>
      <c r="AC1333" s="120" t="s">
        <v>6190</v>
      </c>
      <c r="AD1333" s="120" t="s">
        <v>6191</v>
      </c>
      <c r="AF1333" s="96" t="s">
        <v>1668</v>
      </c>
      <c r="AG1333" s="96" t="s">
        <v>2010</v>
      </c>
      <c r="AH1333" s="100" t="s">
        <v>1668</v>
      </c>
      <c r="AI1333" s="97">
        <v>197362</v>
      </c>
      <c r="AJ1333" s="114">
        <v>19.808790206909201</v>
      </c>
      <c r="AK1333" s="114">
        <v>93.765251159667997</v>
      </c>
      <c r="AM1333" s="144"/>
      <c r="AN1333" s="145"/>
      <c r="AO1333" s="143"/>
      <c r="AP1333" s="144"/>
      <c r="AS1333" s="52"/>
      <c r="AT1333" s="67"/>
    </row>
    <row r="1334" spans="23:46" ht="18">
      <c r="W1334" s="25"/>
      <c r="Z1334" s="103"/>
      <c r="AA1334" s="119" t="s">
        <v>172</v>
      </c>
      <c r="AB1334" s="120" t="s">
        <v>173</v>
      </c>
      <c r="AC1334" s="120" t="s">
        <v>6192</v>
      </c>
      <c r="AD1334" s="120" t="s">
        <v>6193</v>
      </c>
      <c r="AF1334" s="96" t="s">
        <v>2012</v>
      </c>
      <c r="AG1334" s="96" t="s">
        <v>2011</v>
      </c>
      <c r="AH1334" s="100" t="s">
        <v>2012</v>
      </c>
      <c r="AI1334" s="97">
        <v>197363</v>
      </c>
      <c r="AJ1334" s="114">
        <v>19.8568000793457</v>
      </c>
      <c r="AK1334" s="114">
        <v>93.602851867675795</v>
      </c>
      <c r="AM1334" s="144"/>
      <c r="AN1334" s="145"/>
      <c r="AO1334" s="143"/>
      <c r="AP1334" s="144"/>
      <c r="AS1334" s="52"/>
      <c r="AT1334" s="67"/>
    </row>
    <row r="1335" spans="23:46" ht="18">
      <c r="W1335" s="25"/>
      <c r="Z1335" s="103"/>
      <c r="AA1335" s="119" t="s">
        <v>174</v>
      </c>
      <c r="AB1335" s="120" t="s">
        <v>175</v>
      </c>
      <c r="AC1335" s="120" t="s">
        <v>6194</v>
      </c>
      <c r="AD1335" s="120" t="s">
        <v>6195</v>
      </c>
      <c r="AF1335" s="96" t="s">
        <v>2014</v>
      </c>
      <c r="AG1335" s="96" t="s">
        <v>2013</v>
      </c>
      <c r="AH1335" s="100" t="s">
        <v>2014</v>
      </c>
      <c r="AI1335" s="97">
        <v>197364</v>
      </c>
      <c r="AJ1335" s="114">
        <v>20.019329071044901</v>
      </c>
      <c r="AK1335" s="114">
        <v>93.468246459960895</v>
      </c>
      <c r="AM1335" s="144"/>
      <c r="AN1335" s="145"/>
      <c r="AO1335" s="143"/>
      <c r="AP1335" s="144"/>
      <c r="AS1335" s="52"/>
      <c r="AT1335" s="67"/>
    </row>
    <row r="1336" spans="23:46" ht="18">
      <c r="W1336" s="25"/>
      <c r="Z1336" s="103"/>
      <c r="AA1336" s="119" t="s">
        <v>174</v>
      </c>
      <c r="AB1336" s="120" t="s">
        <v>175</v>
      </c>
      <c r="AC1336" s="120" t="s">
        <v>6196</v>
      </c>
      <c r="AD1336" s="120" t="s">
        <v>6197</v>
      </c>
      <c r="AF1336" s="96" t="s">
        <v>2014</v>
      </c>
      <c r="AG1336" s="96" t="s">
        <v>2013</v>
      </c>
      <c r="AH1336" s="100" t="s">
        <v>2015</v>
      </c>
      <c r="AI1336" s="97">
        <v>197365</v>
      </c>
      <c r="AJ1336" s="114">
        <v>20.0460090637207</v>
      </c>
      <c r="AK1336" s="114">
        <v>93.456680297851605</v>
      </c>
      <c r="AM1336" s="144"/>
      <c r="AN1336" s="145"/>
      <c r="AO1336" s="143"/>
      <c r="AP1336" s="144"/>
      <c r="AS1336" s="52"/>
      <c r="AT1336" s="67"/>
    </row>
    <row r="1337" spans="23:46" ht="18">
      <c r="W1337" s="25"/>
      <c r="Z1337" s="103"/>
      <c r="AA1337" s="119" t="s">
        <v>174</v>
      </c>
      <c r="AB1337" s="120" t="s">
        <v>175</v>
      </c>
      <c r="AC1337" s="120" t="s">
        <v>6198</v>
      </c>
      <c r="AD1337" s="120" t="s">
        <v>6199</v>
      </c>
      <c r="AF1337" s="96" t="s">
        <v>2014</v>
      </c>
      <c r="AG1337" s="96" t="s">
        <v>2013</v>
      </c>
      <c r="AH1337" s="100" t="s">
        <v>2016</v>
      </c>
      <c r="AI1337" s="97">
        <v>217991</v>
      </c>
      <c r="AJ1337" s="114">
        <v>20.053590774536101</v>
      </c>
      <c r="AK1337" s="114">
        <v>93.452911376953097</v>
      </c>
      <c r="AM1337" s="144"/>
      <c r="AN1337" s="145"/>
      <c r="AO1337" s="143"/>
      <c r="AP1337" s="144"/>
      <c r="AS1337" s="52"/>
      <c r="AT1337" s="67"/>
    </row>
    <row r="1338" spans="23:46" ht="18">
      <c r="W1338" s="25"/>
      <c r="Z1338" s="103"/>
      <c r="AA1338" s="119" t="s">
        <v>174</v>
      </c>
      <c r="AB1338" s="120" t="s">
        <v>175</v>
      </c>
      <c r="AC1338" s="120" t="s">
        <v>6200</v>
      </c>
      <c r="AD1338" s="120" t="s">
        <v>6201</v>
      </c>
      <c r="AF1338" s="96" t="s">
        <v>2018</v>
      </c>
      <c r="AG1338" s="96" t="s">
        <v>2017</v>
      </c>
      <c r="AH1338" s="100" t="s">
        <v>2019</v>
      </c>
      <c r="AI1338" s="97">
        <v>197369</v>
      </c>
      <c r="AJ1338" s="114">
        <v>20.094669342041001</v>
      </c>
      <c r="AK1338" s="114">
        <v>93.475212097167997</v>
      </c>
      <c r="AM1338" s="144"/>
      <c r="AN1338" s="145"/>
      <c r="AO1338" s="143"/>
      <c r="AP1338" s="144"/>
      <c r="AS1338" s="52"/>
      <c r="AT1338" s="67"/>
    </row>
    <row r="1339" spans="23:46" ht="18">
      <c r="W1339" s="25"/>
      <c r="Z1339" s="103"/>
      <c r="AA1339" s="119" t="s">
        <v>174</v>
      </c>
      <c r="AB1339" s="120" t="s">
        <v>175</v>
      </c>
      <c r="AC1339" s="120" t="s">
        <v>6202</v>
      </c>
      <c r="AD1339" s="120" t="s">
        <v>6203</v>
      </c>
      <c r="AF1339" s="96" t="s">
        <v>2018</v>
      </c>
      <c r="AG1339" s="96" t="s">
        <v>2017</v>
      </c>
      <c r="AH1339" s="100" t="s">
        <v>2020</v>
      </c>
      <c r="AI1339" s="97">
        <v>217992</v>
      </c>
      <c r="AJ1339" s="114"/>
      <c r="AK1339" s="114"/>
      <c r="AM1339" s="144"/>
      <c r="AN1339" s="145"/>
      <c r="AO1339" s="143"/>
      <c r="AP1339" s="144"/>
      <c r="AS1339" s="52"/>
      <c r="AT1339" s="67"/>
    </row>
    <row r="1340" spans="23:46" ht="18">
      <c r="W1340" s="25"/>
      <c r="Z1340" s="103"/>
      <c r="AA1340" s="119" t="s">
        <v>174</v>
      </c>
      <c r="AB1340" s="120" t="s">
        <v>175</v>
      </c>
      <c r="AC1340" s="120" t="s">
        <v>6204</v>
      </c>
      <c r="AD1340" s="120" t="s">
        <v>6205</v>
      </c>
      <c r="AF1340" s="96" t="s">
        <v>2018</v>
      </c>
      <c r="AG1340" s="96" t="s">
        <v>2017</v>
      </c>
      <c r="AH1340" s="100" t="s">
        <v>1164</v>
      </c>
      <c r="AI1340" s="97">
        <v>220686</v>
      </c>
      <c r="AJ1340" s="114"/>
      <c r="AK1340" s="114"/>
      <c r="AM1340" s="144"/>
      <c r="AN1340" s="145"/>
      <c r="AO1340" s="143"/>
      <c r="AP1340" s="144"/>
      <c r="AS1340" s="52"/>
      <c r="AT1340" s="67"/>
    </row>
    <row r="1341" spans="23:46" ht="18">
      <c r="W1341" s="25"/>
      <c r="Z1341" s="103"/>
      <c r="AA1341" s="119" t="s">
        <v>174</v>
      </c>
      <c r="AB1341" s="120" t="s">
        <v>175</v>
      </c>
      <c r="AC1341" s="120" t="s">
        <v>6206</v>
      </c>
      <c r="AD1341" s="120" t="s">
        <v>6207</v>
      </c>
      <c r="AF1341" s="96" t="s">
        <v>2018</v>
      </c>
      <c r="AG1341" s="96" t="s">
        <v>2017</v>
      </c>
      <c r="AH1341" s="100" t="s">
        <v>2021</v>
      </c>
      <c r="AI1341" s="97">
        <v>197370</v>
      </c>
      <c r="AJ1341" s="114">
        <v>20.1056098937988</v>
      </c>
      <c r="AK1341" s="114">
        <v>93.472000122070298</v>
      </c>
      <c r="AM1341" s="144"/>
      <c r="AN1341" s="145"/>
      <c r="AO1341" s="143"/>
      <c r="AP1341" s="144"/>
      <c r="AS1341" s="52"/>
      <c r="AT1341" s="67"/>
    </row>
    <row r="1342" spans="23:46" ht="18">
      <c r="W1342" s="25"/>
      <c r="Z1342" s="103"/>
      <c r="AA1342" s="119" t="s">
        <v>174</v>
      </c>
      <c r="AB1342" s="120" t="s">
        <v>175</v>
      </c>
      <c r="AC1342" s="120" t="s">
        <v>6208</v>
      </c>
      <c r="AD1342" s="120" t="s">
        <v>6209</v>
      </c>
      <c r="AF1342" s="96" t="s">
        <v>2018</v>
      </c>
      <c r="AG1342" s="96" t="s">
        <v>2017</v>
      </c>
      <c r="AH1342" s="100" t="s">
        <v>1168</v>
      </c>
      <c r="AI1342" s="97">
        <v>197368</v>
      </c>
      <c r="AJ1342" s="114">
        <v>20.105850219726602</v>
      </c>
      <c r="AK1342" s="114">
        <v>93.500663757324205</v>
      </c>
      <c r="AM1342" s="144"/>
      <c r="AN1342" s="145"/>
      <c r="AO1342" s="143"/>
      <c r="AP1342" s="144"/>
      <c r="AS1342" s="52"/>
      <c r="AT1342" s="67"/>
    </row>
    <row r="1343" spans="23:46" ht="18">
      <c r="W1343" s="25"/>
      <c r="Z1343" s="103"/>
      <c r="AA1343" s="119" t="s">
        <v>174</v>
      </c>
      <c r="AB1343" s="120" t="s">
        <v>175</v>
      </c>
      <c r="AC1343" s="120" t="s">
        <v>6210</v>
      </c>
      <c r="AD1343" s="120" t="s">
        <v>6211</v>
      </c>
      <c r="AF1343" s="96" t="s">
        <v>2018</v>
      </c>
      <c r="AG1343" s="96" t="s">
        <v>2017</v>
      </c>
      <c r="AH1343" s="100" t="s">
        <v>2022</v>
      </c>
      <c r="AI1343" s="97">
        <v>197367</v>
      </c>
      <c r="AJ1343" s="114">
        <v>20.0914707183838</v>
      </c>
      <c r="AK1343" s="114">
        <v>93.489738464355497</v>
      </c>
      <c r="AM1343" s="144"/>
      <c r="AN1343" s="145"/>
      <c r="AO1343" s="143"/>
      <c r="AP1343" s="144"/>
      <c r="AS1343" s="52"/>
      <c r="AT1343" s="67"/>
    </row>
    <row r="1344" spans="23:46" ht="18">
      <c r="W1344" s="25"/>
      <c r="Z1344" s="103"/>
      <c r="AA1344" s="119" t="s">
        <v>174</v>
      </c>
      <c r="AB1344" s="120" t="s">
        <v>175</v>
      </c>
      <c r="AC1344" s="120" t="s">
        <v>6212</v>
      </c>
      <c r="AD1344" s="120" t="s">
        <v>6213</v>
      </c>
      <c r="AF1344" s="96" t="s">
        <v>2018</v>
      </c>
      <c r="AG1344" s="96" t="s">
        <v>2017</v>
      </c>
      <c r="AH1344" s="100" t="s">
        <v>2018</v>
      </c>
      <c r="AI1344" s="97">
        <v>197366</v>
      </c>
      <c r="AJ1344" s="114">
        <v>20.084180831909201</v>
      </c>
      <c r="AK1344" s="114">
        <v>93.484222412109403</v>
      </c>
      <c r="AM1344" s="144"/>
      <c r="AN1344" s="145"/>
      <c r="AO1344" s="143"/>
      <c r="AP1344" s="144"/>
      <c r="AS1344" s="52"/>
      <c r="AT1344" s="67"/>
    </row>
    <row r="1345" spans="23:46" ht="18">
      <c r="W1345" s="25"/>
      <c r="Z1345" s="103"/>
      <c r="AA1345" s="119" t="s">
        <v>174</v>
      </c>
      <c r="AB1345" s="120" t="s">
        <v>175</v>
      </c>
      <c r="AC1345" s="120" t="s">
        <v>6214</v>
      </c>
      <c r="AD1345" s="120" t="s">
        <v>6215</v>
      </c>
      <c r="AF1345" s="96" t="s">
        <v>2018</v>
      </c>
      <c r="AG1345" s="96" t="s">
        <v>2017</v>
      </c>
      <c r="AH1345" s="100" t="s">
        <v>2023</v>
      </c>
      <c r="AI1345" s="97">
        <v>197371</v>
      </c>
      <c r="AJ1345" s="114">
        <v>20.060829162597699</v>
      </c>
      <c r="AK1345" s="114">
        <v>93.510887145996094</v>
      </c>
      <c r="AM1345" s="144"/>
      <c r="AN1345" s="145"/>
      <c r="AO1345" s="143"/>
      <c r="AP1345" s="144"/>
      <c r="AS1345" s="52"/>
      <c r="AT1345" s="67"/>
    </row>
    <row r="1346" spans="23:46" ht="18">
      <c r="W1346" s="25"/>
      <c r="Z1346" s="103"/>
      <c r="AA1346" s="119" t="s">
        <v>174</v>
      </c>
      <c r="AB1346" s="120" t="s">
        <v>175</v>
      </c>
      <c r="AC1346" s="120" t="s">
        <v>6216</v>
      </c>
      <c r="AD1346" s="120" t="s">
        <v>6217</v>
      </c>
      <c r="AF1346" s="96" t="s">
        <v>1946</v>
      </c>
      <c r="AG1346" s="96" t="s">
        <v>2024</v>
      </c>
      <c r="AH1346" s="100" t="s">
        <v>2025</v>
      </c>
      <c r="AI1346" s="97">
        <v>197377</v>
      </c>
      <c r="AJ1346" s="114">
        <v>20.044950485229499</v>
      </c>
      <c r="AK1346" s="114">
        <v>93.551780700683594</v>
      </c>
      <c r="AM1346" s="144"/>
      <c r="AN1346" s="145"/>
      <c r="AO1346" s="143"/>
      <c r="AP1346" s="144"/>
      <c r="AS1346" s="52"/>
      <c r="AT1346" s="67"/>
    </row>
    <row r="1347" spans="23:46" ht="18">
      <c r="W1347" s="25"/>
      <c r="Z1347" s="103"/>
      <c r="AA1347" s="119" t="s">
        <v>174</v>
      </c>
      <c r="AB1347" s="120" t="s">
        <v>175</v>
      </c>
      <c r="AC1347" s="120" t="s">
        <v>6218</v>
      </c>
      <c r="AD1347" s="120" t="s">
        <v>6219</v>
      </c>
      <c r="AF1347" s="96" t="s">
        <v>1946</v>
      </c>
      <c r="AG1347" s="96" t="s">
        <v>2024</v>
      </c>
      <c r="AH1347" s="100" t="s">
        <v>2026</v>
      </c>
      <c r="AI1347" s="97">
        <v>220687</v>
      </c>
      <c r="AJ1347" s="114"/>
      <c r="AK1347" s="114"/>
      <c r="AM1347" s="144"/>
      <c r="AN1347" s="145"/>
      <c r="AO1347" s="143"/>
      <c r="AP1347" s="144"/>
      <c r="AS1347" s="52"/>
      <c r="AT1347" s="67"/>
    </row>
    <row r="1348" spans="23:46" ht="18">
      <c r="W1348" s="25"/>
      <c r="Z1348" s="103"/>
      <c r="AA1348" s="119" t="s">
        <v>174</v>
      </c>
      <c r="AB1348" s="120" t="s">
        <v>175</v>
      </c>
      <c r="AC1348" s="120" t="s">
        <v>6220</v>
      </c>
      <c r="AD1348" s="120" t="s">
        <v>6221</v>
      </c>
      <c r="AF1348" s="96" t="s">
        <v>1946</v>
      </c>
      <c r="AG1348" s="96" t="s">
        <v>2024</v>
      </c>
      <c r="AH1348" s="100" t="s">
        <v>2006</v>
      </c>
      <c r="AI1348" s="97">
        <v>197379</v>
      </c>
      <c r="AJ1348" s="114">
        <v>20.0672206878662</v>
      </c>
      <c r="AK1348" s="114">
        <v>93.534088134765597</v>
      </c>
      <c r="AM1348" s="144"/>
      <c r="AN1348" s="145"/>
      <c r="AO1348" s="143"/>
      <c r="AP1348" s="144"/>
      <c r="AS1348" s="52"/>
      <c r="AT1348" s="67"/>
    </row>
    <row r="1349" spans="23:46" ht="18">
      <c r="W1349" s="25"/>
      <c r="Z1349" s="103"/>
      <c r="AA1349" s="119" t="s">
        <v>174</v>
      </c>
      <c r="AB1349" s="120" t="s">
        <v>175</v>
      </c>
      <c r="AC1349" s="120" t="s">
        <v>6222</v>
      </c>
      <c r="AD1349" s="120" t="s">
        <v>6223</v>
      </c>
      <c r="AF1349" s="96" t="s">
        <v>1946</v>
      </c>
      <c r="AG1349" s="96" t="s">
        <v>2024</v>
      </c>
      <c r="AH1349" s="100" t="s">
        <v>2027</v>
      </c>
      <c r="AI1349" s="97">
        <v>197380</v>
      </c>
      <c r="AJ1349" s="114">
        <v>20.065130233764599</v>
      </c>
      <c r="AK1349" s="114">
        <v>93.539047241210895</v>
      </c>
      <c r="AM1349" s="144"/>
      <c r="AN1349" s="145"/>
      <c r="AO1349" s="143"/>
      <c r="AP1349" s="144"/>
      <c r="AS1349" s="52"/>
      <c r="AT1349" s="67"/>
    </row>
    <row r="1350" spans="23:46" ht="18">
      <c r="W1350" s="25"/>
      <c r="Z1350" s="103"/>
      <c r="AA1350" s="119" t="s">
        <v>156</v>
      </c>
      <c r="AB1350" s="120" t="s">
        <v>176</v>
      </c>
      <c r="AC1350" s="120" t="s">
        <v>6224</v>
      </c>
      <c r="AD1350" s="120" t="s">
        <v>6225</v>
      </c>
      <c r="AF1350" s="96" t="s">
        <v>1946</v>
      </c>
      <c r="AG1350" s="96" t="s">
        <v>2024</v>
      </c>
      <c r="AH1350" s="100" t="s">
        <v>2028</v>
      </c>
      <c r="AI1350" s="97">
        <v>197378</v>
      </c>
      <c r="AJ1350" s="114">
        <v>20.0613098144531</v>
      </c>
      <c r="AK1350" s="114">
        <v>93.540641784667997</v>
      </c>
      <c r="AM1350" s="144"/>
      <c r="AN1350" s="145"/>
      <c r="AO1350" s="143"/>
      <c r="AP1350" s="144"/>
      <c r="AS1350" s="52"/>
      <c r="AT1350" s="67"/>
    </row>
    <row r="1351" spans="23:46" ht="18">
      <c r="W1351" s="25"/>
      <c r="Z1351" s="103"/>
      <c r="AA1351" s="119" t="s">
        <v>156</v>
      </c>
      <c r="AB1351" s="120" t="s">
        <v>176</v>
      </c>
      <c r="AC1351" s="120" t="s">
        <v>736</v>
      </c>
      <c r="AD1351" s="120" t="s">
        <v>6226</v>
      </c>
      <c r="AF1351" s="96" t="s">
        <v>1946</v>
      </c>
      <c r="AG1351" s="96" t="s">
        <v>2024</v>
      </c>
      <c r="AH1351" s="100" t="s">
        <v>2029</v>
      </c>
      <c r="AI1351" s="97">
        <v>197375</v>
      </c>
      <c r="AJ1351" s="114">
        <v>19.992240905761701</v>
      </c>
      <c r="AK1351" s="114">
        <v>93.5701904296875</v>
      </c>
      <c r="AM1351" s="144"/>
      <c r="AN1351" s="145"/>
      <c r="AO1351" s="143"/>
      <c r="AP1351" s="144"/>
      <c r="AS1351" s="52"/>
      <c r="AT1351" s="67"/>
    </row>
    <row r="1352" spans="23:46" ht="18">
      <c r="W1352" s="25"/>
      <c r="Z1352" s="103"/>
      <c r="AA1352" s="119" t="s">
        <v>156</v>
      </c>
      <c r="AB1352" s="120" t="s">
        <v>176</v>
      </c>
      <c r="AC1352" s="120" t="s">
        <v>6227</v>
      </c>
      <c r="AD1352" s="120" t="s">
        <v>6228</v>
      </c>
      <c r="AF1352" s="96" t="s">
        <v>1946</v>
      </c>
      <c r="AG1352" s="96" t="s">
        <v>2024</v>
      </c>
      <c r="AH1352" s="100" t="s">
        <v>2030</v>
      </c>
      <c r="AI1352" s="97">
        <v>217993</v>
      </c>
      <c r="AJ1352" s="114"/>
      <c r="AK1352" s="114"/>
      <c r="AM1352" s="144"/>
      <c r="AN1352" s="145"/>
      <c r="AO1352" s="143"/>
      <c r="AP1352" s="144"/>
      <c r="AS1352" s="52"/>
      <c r="AT1352" s="67"/>
    </row>
    <row r="1353" spans="23:46" ht="18">
      <c r="W1353" s="25"/>
      <c r="Z1353" s="103"/>
      <c r="AA1353" s="119" t="s">
        <v>156</v>
      </c>
      <c r="AB1353" s="120" t="s">
        <v>176</v>
      </c>
      <c r="AC1353" s="120" t="s">
        <v>6229</v>
      </c>
      <c r="AD1353" s="120" t="s">
        <v>6230</v>
      </c>
      <c r="AF1353" s="96" t="s">
        <v>1946</v>
      </c>
      <c r="AG1353" s="96" t="s">
        <v>2024</v>
      </c>
      <c r="AH1353" s="100" t="s">
        <v>2031</v>
      </c>
      <c r="AI1353" s="97">
        <v>197374</v>
      </c>
      <c r="AJ1353" s="114">
        <v>20.011339187622099</v>
      </c>
      <c r="AK1353" s="114">
        <v>93.575050354003906</v>
      </c>
      <c r="AM1353" s="144"/>
      <c r="AN1353" s="145"/>
      <c r="AO1353" s="143"/>
      <c r="AP1353" s="144"/>
      <c r="AS1353" s="52"/>
      <c r="AT1353" s="67"/>
    </row>
    <row r="1354" spans="23:46" ht="18">
      <c r="W1354" s="25"/>
      <c r="Z1354" s="103"/>
      <c r="AA1354" s="119" t="s">
        <v>156</v>
      </c>
      <c r="AB1354" s="120" t="s">
        <v>176</v>
      </c>
      <c r="AC1354" s="120" t="s">
        <v>6231</v>
      </c>
      <c r="AD1354" s="120" t="s">
        <v>6232</v>
      </c>
      <c r="AF1354" s="96" t="s">
        <v>1946</v>
      </c>
      <c r="AG1354" s="96" t="s">
        <v>2024</v>
      </c>
      <c r="AH1354" s="100" t="s">
        <v>2032</v>
      </c>
      <c r="AI1354" s="97">
        <v>197373</v>
      </c>
      <c r="AJ1354" s="114">
        <v>20.0159301757813</v>
      </c>
      <c r="AK1354" s="114">
        <v>93.569328308105497</v>
      </c>
      <c r="AM1354" s="144"/>
      <c r="AN1354" s="145"/>
      <c r="AO1354" s="143"/>
      <c r="AP1354" s="144"/>
      <c r="AS1354" s="52"/>
      <c r="AT1354" s="67"/>
    </row>
    <row r="1355" spans="23:46" ht="18">
      <c r="W1355" s="25"/>
      <c r="Z1355" s="103"/>
      <c r="AA1355" s="119" t="s">
        <v>156</v>
      </c>
      <c r="AB1355" s="120" t="s">
        <v>176</v>
      </c>
      <c r="AC1355" s="120" t="s">
        <v>6233</v>
      </c>
      <c r="AD1355" s="120" t="s">
        <v>6234</v>
      </c>
      <c r="AF1355" s="96" t="s">
        <v>1946</v>
      </c>
      <c r="AG1355" s="96" t="s">
        <v>2024</v>
      </c>
      <c r="AH1355" s="100" t="s">
        <v>1946</v>
      </c>
      <c r="AI1355" s="97">
        <v>197372</v>
      </c>
      <c r="AJ1355" s="114">
        <v>20.053819656372099</v>
      </c>
      <c r="AK1355" s="114">
        <v>93.538658142089801</v>
      </c>
      <c r="AM1355" s="144"/>
      <c r="AN1355" s="145"/>
      <c r="AO1355" s="143"/>
      <c r="AP1355" s="144"/>
      <c r="AS1355" s="52"/>
      <c r="AT1355" s="67"/>
    </row>
    <row r="1356" spans="23:46" ht="18">
      <c r="W1356" s="25"/>
      <c r="Z1356" s="103"/>
      <c r="AA1356" s="119" t="s">
        <v>156</v>
      </c>
      <c r="AB1356" s="120" t="s">
        <v>176</v>
      </c>
      <c r="AC1356" s="120" t="s">
        <v>6235</v>
      </c>
      <c r="AD1356" s="120" t="s">
        <v>6236</v>
      </c>
      <c r="AF1356" s="96" t="s">
        <v>1946</v>
      </c>
      <c r="AG1356" s="96" t="s">
        <v>2024</v>
      </c>
      <c r="AH1356" s="100" t="s">
        <v>1109</v>
      </c>
      <c r="AI1356" s="97">
        <v>197376</v>
      </c>
      <c r="AJ1356" s="114">
        <v>20.0341892242432</v>
      </c>
      <c r="AK1356" s="114">
        <v>93.555816650390597</v>
      </c>
      <c r="AM1356" s="144"/>
      <c r="AN1356" s="145"/>
      <c r="AO1356" s="143"/>
      <c r="AP1356" s="144"/>
      <c r="AS1356" s="52"/>
      <c r="AT1356" s="67"/>
    </row>
    <row r="1357" spans="23:46" ht="18">
      <c r="W1357" s="25"/>
      <c r="Z1357" s="103"/>
      <c r="AA1357" s="119" t="s">
        <v>156</v>
      </c>
      <c r="AB1357" s="120" t="s">
        <v>176</v>
      </c>
      <c r="AC1357" s="120" t="s">
        <v>6237</v>
      </c>
      <c r="AD1357" s="120" t="s">
        <v>6238</v>
      </c>
      <c r="AF1357" s="96" t="s">
        <v>2034</v>
      </c>
      <c r="AG1357" s="96" t="s">
        <v>2033</v>
      </c>
      <c r="AH1357" s="100" t="s">
        <v>2035</v>
      </c>
      <c r="AI1357" s="97">
        <v>197383</v>
      </c>
      <c r="AJ1357" s="114">
        <v>19.984479904174801</v>
      </c>
      <c r="AK1357" s="114">
        <v>93.602737426757798</v>
      </c>
      <c r="AM1357" s="144"/>
      <c r="AN1357" s="145"/>
      <c r="AO1357" s="143"/>
      <c r="AP1357" s="144"/>
      <c r="AS1357" s="52"/>
      <c r="AT1357" s="67"/>
    </row>
    <row r="1358" spans="23:46" ht="18">
      <c r="W1358" s="25"/>
      <c r="Z1358" s="103"/>
      <c r="AA1358" s="119" t="s">
        <v>156</v>
      </c>
      <c r="AB1358" s="120" t="s">
        <v>176</v>
      </c>
      <c r="AC1358" s="120" t="s">
        <v>6239</v>
      </c>
      <c r="AD1358" s="120" t="s">
        <v>6240</v>
      </c>
      <c r="AF1358" s="96" t="s">
        <v>2034</v>
      </c>
      <c r="AG1358" s="96" t="s">
        <v>2033</v>
      </c>
      <c r="AH1358" s="100" t="s">
        <v>2036</v>
      </c>
      <c r="AI1358" s="97">
        <v>220688</v>
      </c>
      <c r="AJ1358" s="114"/>
      <c r="AK1358" s="114"/>
      <c r="AM1358" s="144"/>
      <c r="AN1358" s="145"/>
      <c r="AO1358" s="143"/>
      <c r="AP1358" s="144"/>
      <c r="AS1358" s="52"/>
      <c r="AT1358" s="67"/>
    </row>
    <row r="1359" spans="23:46" ht="18">
      <c r="W1359" s="25"/>
      <c r="Z1359" s="103"/>
      <c r="AA1359" s="119" t="s">
        <v>156</v>
      </c>
      <c r="AB1359" s="120" t="s">
        <v>176</v>
      </c>
      <c r="AC1359" s="120" t="s">
        <v>6241</v>
      </c>
      <c r="AD1359" s="120" t="s">
        <v>6242</v>
      </c>
      <c r="AF1359" s="96" t="s">
        <v>2034</v>
      </c>
      <c r="AG1359" s="96" t="s">
        <v>2033</v>
      </c>
      <c r="AH1359" s="100" t="s">
        <v>2037</v>
      </c>
      <c r="AI1359" s="97">
        <v>197387</v>
      </c>
      <c r="AJ1359" s="114">
        <v>19.938030242919901</v>
      </c>
      <c r="AK1359" s="114">
        <v>93.628402709960895</v>
      </c>
      <c r="AM1359" s="144"/>
      <c r="AN1359" s="145"/>
      <c r="AO1359" s="143"/>
      <c r="AP1359" s="144"/>
      <c r="AS1359" s="52"/>
      <c r="AT1359" s="67"/>
    </row>
    <row r="1360" spans="23:46" ht="18">
      <c r="W1360" s="25"/>
      <c r="Z1360" s="103"/>
      <c r="AA1360" s="119" t="s">
        <v>156</v>
      </c>
      <c r="AB1360" s="120" t="s">
        <v>176</v>
      </c>
      <c r="AC1360" s="120" t="s">
        <v>6243</v>
      </c>
      <c r="AD1360" s="120" t="s">
        <v>6244</v>
      </c>
      <c r="AF1360" s="96" t="s">
        <v>2034</v>
      </c>
      <c r="AG1360" s="96" t="s">
        <v>2033</v>
      </c>
      <c r="AH1360" s="100" t="s">
        <v>2038</v>
      </c>
      <c r="AI1360" s="97">
        <v>197386</v>
      </c>
      <c r="AJ1360" s="114">
        <v>19.967189788818398</v>
      </c>
      <c r="AK1360" s="114">
        <v>93.648361206054702</v>
      </c>
      <c r="AM1360" s="144"/>
      <c r="AN1360" s="145"/>
      <c r="AO1360" s="143"/>
      <c r="AP1360" s="144"/>
      <c r="AS1360" s="52"/>
      <c r="AT1360" s="67"/>
    </row>
    <row r="1361" spans="23:46" ht="18">
      <c r="W1361" s="25"/>
      <c r="Z1361" s="103"/>
      <c r="AA1361" s="119" t="s">
        <v>156</v>
      </c>
      <c r="AB1361" s="120" t="s">
        <v>176</v>
      </c>
      <c r="AC1361" s="120" t="s">
        <v>6245</v>
      </c>
      <c r="AD1361" s="120" t="s">
        <v>6246</v>
      </c>
      <c r="AF1361" s="96" t="s">
        <v>2034</v>
      </c>
      <c r="AG1361" s="96" t="s">
        <v>2033</v>
      </c>
      <c r="AH1361" s="100" t="s">
        <v>2039</v>
      </c>
      <c r="AI1361" s="97">
        <v>197384</v>
      </c>
      <c r="AJ1361" s="114">
        <v>19.9958095550537</v>
      </c>
      <c r="AK1361" s="114">
        <v>93.595451354980497</v>
      </c>
      <c r="AM1361" s="144"/>
      <c r="AN1361" s="145"/>
      <c r="AO1361" s="143"/>
      <c r="AP1361" s="144"/>
      <c r="AS1361" s="52"/>
      <c r="AT1361" s="67"/>
    </row>
    <row r="1362" spans="23:46" ht="18">
      <c r="W1362" s="25"/>
      <c r="Z1362" s="103"/>
      <c r="AA1362" s="119" t="s">
        <v>156</v>
      </c>
      <c r="AB1362" s="120" t="s">
        <v>176</v>
      </c>
      <c r="AC1362" s="120" t="s">
        <v>6247</v>
      </c>
      <c r="AD1362" s="120" t="s">
        <v>6248</v>
      </c>
      <c r="AF1362" s="96" t="s">
        <v>2034</v>
      </c>
      <c r="AG1362" s="96" t="s">
        <v>2033</v>
      </c>
      <c r="AH1362" s="100" t="s">
        <v>2040</v>
      </c>
      <c r="AI1362" s="97">
        <v>197382</v>
      </c>
      <c r="AJ1362" s="114">
        <v>19.964780807495099</v>
      </c>
      <c r="AK1362" s="114">
        <v>93.584556579589801</v>
      </c>
      <c r="AM1362" s="144"/>
      <c r="AN1362" s="145"/>
      <c r="AO1362" s="143"/>
      <c r="AP1362" s="144"/>
      <c r="AS1362" s="52"/>
      <c r="AT1362" s="67"/>
    </row>
    <row r="1363" spans="23:46" ht="18">
      <c r="W1363" s="25"/>
      <c r="Z1363" s="103"/>
      <c r="AA1363" s="119" t="s">
        <v>156</v>
      </c>
      <c r="AB1363" s="120" t="s">
        <v>176</v>
      </c>
      <c r="AC1363" s="120" t="s">
        <v>6249</v>
      </c>
      <c r="AD1363" s="120" t="s">
        <v>6250</v>
      </c>
      <c r="AF1363" s="96" t="s">
        <v>2034</v>
      </c>
      <c r="AG1363" s="96" t="s">
        <v>2033</v>
      </c>
      <c r="AH1363" s="100" t="s">
        <v>2034</v>
      </c>
      <c r="AI1363" s="97">
        <v>197381</v>
      </c>
      <c r="AJ1363" s="114">
        <v>19.965480804443398</v>
      </c>
      <c r="AK1363" s="114">
        <v>93.618980407714801</v>
      </c>
      <c r="AM1363" s="144"/>
      <c r="AN1363" s="145"/>
      <c r="AO1363" s="143"/>
      <c r="AP1363" s="144"/>
      <c r="AS1363" s="52"/>
      <c r="AT1363" s="67"/>
    </row>
    <row r="1364" spans="23:46" ht="18">
      <c r="W1364" s="25"/>
      <c r="Z1364" s="103"/>
      <c r="AA1364" s="119" t="s">
        <v>156</v>
      </c>
      <c r="AB1364" s="120" t="s">
        <v>176</v>
      </c>
      <c r="AC1364" s="120" t="s">
        <v>6251</v>
      </c>
      <c r="AD1364" s="120" t="s">
        <v>6252</v>
      </c>
      <c r="AF1364" s="96" t="s">
        <v>2034</v>
      </c>
      <c r="AG1364" s="96" t="s">
        <v>2033</v>
      </c>
      <c r="AH1364" s="100" t="s">
        <v>2041</v>
      </c>
      <c r="AI1364" s="97">
        <v>197385</v>
      </c>
      <c r="AJ1364" s="114">
        <v>19.963319778442401</v>
      </c>
      <c r="AK1364" s="114">
        <v>93.63720703125</v>
      </c>
      <c r="AM1364" s="144"/>
      <c r="AN1364" s="145"/>
      <c r="AO1364" s="143"/>
      <c r="AP1364" s="144"/>
      <c r="AS1364" s="52"/>
      <c r="AT1364" s="67"/>
    </row>
    <row r="1365" spans="23:46" ht="18">
      <c r="W1365" s="25"/>
      <c r="Z1365" s="103"/>
      <c r="AA1365" s="119" t="s">
        <v>156</v>
      </c>
      <c r="AB1365" s="120" t="s">
        <v>176</v>
      </c>
      <c r="AC1365" s="120" t="s">
        <v>6253</v>
      </c>
      <c r="AD1365" s="120" t="s">
        <v>6254</v>
      </c>
      <c r="AF1365" s="96" t="s">
        <v>1656</v>
      </c>
      <c r="AG1365" s="96" t="s">
        <v>2042</v>
      </c>
      <c r="AH1365" s="100" t="s">
        <v>1656</v>
      </c>
      <c r="AI1365" s="97">
        <v>197388</v>
      </c>
      <c r="AJ1365" s="114">
        <v>19.779499053955099</v>
      </c>
      <c r="AK1365" s="114">
        <v>93.614028930664105</v>
      </c>
      <c r="AM1365" s="144"/>
      <c r="AN1365" s="145"/>
      <c r="AO1365" s="143"/>
      <c r="AP1365" s="144"/>
      <c r="AS1365" s="52"/>
      <c r="AT1365" s="67"/>
    </row>
    <row r="1366" spans="23:46" ht="18">
      <c r="W1366" s="25"/>
      <c r="Z1366" s="103"/>
      <c r="AA1366" s="119" t="s">
        <v>156</v>
      </c>
      <c r="AB1366" s="120" t="s">
        <v>176</v>
      </c>
      <c r="AC1366" s="120" t="s">
        <v>6255</v>
      </c>
      <c r="AD1366" s="120" t="s">
        <v>6256</v>
      </c>
      <c r="AF1366" s="96" t="s">
        <v>1656</v>
      </c>
      <c r="AG1366" s="96" t="s">
        <v>2042</v>
      </c>
      <c r="AH1366" s="100" t="s">
        <v>1735</v>
      </c>
      <c r="AI1366" s="97">
        <v>197389</v>
      </c>
      <c r="AJ1366" s="114">
        <v>19.798679351806602</v>
      </c>
      <c r="AK1366" s="114">
        <v>93.624168395996094</v>
      </c>
      <c r="AM1366" s="144"/>
      <c r="AN1366" s="145"/>
      <c r="AO1366" s="143"/>
      <c r="AP1366" s="144"/>
      <c r="AS1366" s="52"/>
      <c r="AT1366" s="67"/>
    </row>
    <row r="1367" spans="23:46" ht="18">
      <c r="W1367" s="25"/>
      <c r="Z1367" s="103"/>
      <c r="AA1367" s="119" t="s">
        <v>156</v>
      </c>
      <c r="AB1367" s="120" t="s">
        <v>176</v>
      </c>
      <c r="AC1367" s="120" t="s">
        <v>6257</v>
      </c>
      <c r="AD1367" s="120" t="s">
        <v>6258</v>
      </c>
      <c r="AF1367" s="96" t="s">
        <v>2044</v>
      </c>
      <c r="AG1367" s="96" t="s">
        <v>2043</v>
      </c>
      <c r="AH1367" s="100" t="s">
        <v>2045</v>
      </c>
      <c r="AI1367" s="97">
        <v>197390</v>
      </c>
      <c r="AJ1367" s="114"/>
      <c r="AK1367" s="114"/>
      <c r="AM1367" s="144"/>
      <c r="AN1367" s="145"/>
      <c r="AO1367" s="143"/>
      <c r="AP1367" s="144"/>
      <c r="AS1367" s="52"/>
      <c r="AT1367" s="67"/>
    </row>
    <row r="1368" spans="23:46" ht="18">
      <c r="W1368" s="25"/>
      <c r="Z1368" s="103"/>
      <c r="AA1368" s="119" t="s">
        <v>156</v>
      </c>
      <c r="AB1368" s="120" t="s">
        <v>176</v>
      </c>
      <c r="AC1368" s="120" t="s">
        <v>6259</v>
      </c>
      <c r="AD1368" s="120" t="s">
        <v>6260</v>
      </c>
      <c r="AF1368" s="96" t="s">
        <v>2044</v>
      </c>
      <c r="AG1368" s="96" t="s">
        <v>2043</v>
      </c>
      <c r="AH1368" s="100" t="s">
        <v>2046</v>
      </c>
      <c r="AI1368" s="97">
        <v>217982</v>
      </c>
      <c r="AJ1368" s="114">
        <v>19.731580734252901</v>
      </c>
      <c r="AK1368" s="114">
        <v>93.745277404785199</v>
      </c>
      <c r="AM1368" s="144"/>
      <c r="AN1368" s="145"/>
      <c r="AO1368" s="143"/>
      <c r="AP1368" s="144"/>
      <c r="AS1368" s="52"/>
      <c r="AT1368" s="67"/>
    </row>
    <row r="1369" spans="23:46" ht="18">
      <c r="W1369" s="25"/>
      <c r="Z1369" s="103"/>
      <c r="AA1369" s="119" t="s">
        <v>156</v>
      </c>
      <c r="AB1369" s="120" t="s">
        <v>176</v>
      </c>
      <c r="AC1369" s="120" t="s">
        <v>6261</v>
      </c>
      <c r="AD1369" s="120" t="s">
        <v>6262</v>
      </c>
      <c r="AF1369" s="96" t="s">
        <v>2044</v>
      </c>
      <c r="AG1369" s="96" t="s">
        <v>2043</v>
      </c>
      <c r="AH1369" s="100" t="s">
        <v>2047</v>
      </c>
      <c r="AI1369" s="97">
        <v>197393</v>
      </c>
      <c r="AJ1369" s="114">
        <v>19.6821594238281</v>
      </c>
      <c r="AK1369" s="114">
        <v>93.763290405273395</v>
      </c>
      <c r="AM1369" s="144"/>
      <c r="AN1369" s="145"/>
      <c r="AO1369" s="143"/>
      <c r="AP1369" s="144"/>
      <c r="AS1369" s="52"/>
      <c r="AT1369" s="67"/>
    </row>
    <row r="1370" spans="23:46" ht="18">
      <c r="W1370" s="25"/>
      <c r="Z1370" s="103"/>
      <c r="AA1370" s="119" t="s">
        <v>156</v>
      </c>
      <c r="AB1370" s="120" t="s">
        <v>176</v>
      </c>
      <c r="AC1370" s="120" t="s">
        <v>6263</v>
      </c>
      <c r="AD1370" s="120" t="s">
        <v>6264</v>
      </c>
      <c r="AF1370" s="96" t="s">
        <v>2044</v>
      </c>
      <c r="AG1370" s="96" t="s">
        <v>2043</v>
      </c>
      <c r="AH1370" s="100" t="s">
        <v>2048</v>
      </c>
      <c r="AI1370" s="97">
        <v>197392</v>
      </c>
      <c r="AJ1370" s="114"/>
      <c r="AK1370" s="114"/>
      <c r="AM1370" s="144"/>
      <c r="AN1370" s="145"/>
      <c r="AO1370" s="143"/>
      <c r="AP1370" s="144"/>
      <c r="AS1370" s="52"/>
      <c r="AT1370" s="67"/>
    </row>
    <row r="1371" spans="23:46" ht="18">
      <c r="W1371" s="25"/>
      <c r="Z1371" s="103"/>
      <c r="AA1371" s="119" t="s">
        <v>156</v>
      </c>
      <c r="AB1371" s="120" t="s">
        <v>176</v>
      </c>
      <c r="AC1371" s="120" t="s">
        <v>6265</v>
      </c>
      <c r="AD1371" s="120" t="s">
        <v>6266</v>
      </c>
      <c r="AF1371" s="96" t="s">
        <v>2044</v>
      </c>
      <c r="AG1371" s="96" t="s">
        <v>2043</v>
      </c>
      <c r="AH1371" s="100" t="s">
        <v>2049</v>
      </c>
      <c r="AI1371" s="97">
        <v>197391</v>
      </c>
      <c r="AJ1371" s="114">
        <v>19.697120666503899</v>
      </c>
      <c r="AK1371" s="114">
        <v>93.740089416503906</v>
      </c>
      <c r="AM1371" s="144"/>
      <c r="AN1371" s="145"/>
      <c r="AO1371" s="143"/>
      <c r="AP1371" s="144"/>
      <c r="AS1371" s="52"/>
      <c r="AT1371" s="67"/>
    </row>
    <row r="1372" spans="23:46" ht="18">
      <c r="W1372" s="25"/>
      <c r="Z1372" s="103"/>
      <c r="AA1372" s="119" t="s">
        <v>156</v>
      </c>
      <c r="AB1372" s="120" t="s">
        <v>176</v>
      </c>
      <c r="AC1372" s="120" t="s">
        <v>6267</v>
      </c>
      <c r="AD1372" s="120" t="s">
        <v>6268</v>
      </c>
      <c r="AF1372" s="96" t="s">
        <v>2051</v>
      </c>
      <c r="AG1372" s="96" t="s">
        <v>2050</v>
      </c>
      <c r="AH1372" s="100" t="s">
        <v>2051</v>
      </c>
      <c r="AI1372" s="97">
        <v>197296</v>
      </c>
      <c r="AJ1372" s="114">
        <v>19.685480117797901</v>
      </c>
      <c r="AK1372" s="114">
        <v>93.542701721191406</v>
      </c>
      <c r="AM1372" s="144"/>
      <c r="AN1372" s="145"/>
      <c r="AO1372" s="143"/>
      <c r="AP1372" s="144"/>
      <c r="AS1372" s="52"/>
      <c r="AT1372" s="67"/>
    </row>
    <row r="1373" spans="23:46" ht="18">
      <c r="W1373" s="25"/>
      <c r="Z1373" s="103"/>
      <c r="AA1373" s="119" t="s">
        <v>156</v>
      </c>
      <c r="AB1373" s="120" t="s">
        <v>176</v>
      </c>
      <c r="AC1373" s="120" t="s">
        <v>6269</v>
      </c>
      <c r="AD1373" s="120" t="s">
        <v>6270</v>
      </c>
      <c r="AF1373" s="96" t="s">
        <v>2053</v>
      </c>
      <c r="AG1373" s="96" t="s">
        <v>2052</v>
      </c>
      <c r="AH1373" s="100" t="s">
        <v>2053</v>
      </c>
      <c r="AI1373" s="97">
        <v>197394</v>
      </c>
      <c r="AJ1373" s="114">
        <v>20.202060699462901</v>
      </c>
      <c r="AK1373" s="114">
        <v>93.060607910156307</v>
      </c>
      <c r="AM1373" s="144"/>
      <c r="AN1373" s="145"/>
      <c r="AO1373" s="143"/>
      <c r="AP1373" s="144"/>
      <c r="AS1373" s="52"/>
      <c r="AT1373" s="67"/>
    </row>
    <row r="1374" spans="23:46" ht="18">
      <c r="W1374" s="25"/>
      <c r="Z1374" s="103"/>
      <c r="AA1374" s="119" t="s">
        <v>156</v>
      </c>
      <c r="AB1374" s="120" t="s">
        <v>176</v>
      </c>
      <c r="AC1374" s="120" t="s">
        <v>1611</v>
      </c>
      <c r="AD1374" s="120" t="s">
        <v>6271</v>
      </c>
      <c r="AF1374" s="96" t="s">
        <v>2053</v>
      </c>
      <c r="AG1374" s="96" t="s">
        <v>2052</v>
      </c>
      <c r="AH1374" s="100" t="s">
        <v>714</v>
      </c>
      <c r="AI1374" s="97">
        <v>197395</v>
      </c>
      <c r="AJ1374" s="114">
        <v>20.196870803833001</v>
      </c>
      <c r="AK1374" s="114">
        <v>93.058319091796903</v>
      </c>
      <c r="AM1374" s="144"/>
      <c r="AN1374" s="145"/>
      <c r="AO1374" s="143"/>
      <c r="AP1374" s="144"/>
      <c r="AS1374" s="52"/>
      <c r="AT1374" s="67"/>
    </row>
    <row r="1375" spans="23:46" ht="18">
      <c r="W1375" s="25"/>
      <c r="Z1375" s="103"/>
      <c r="AA1375" s="119" t="s">
        <v>156</v>
      </c>
      <c r="AB1375" s="120" t="s">
        <v>176</v>
      </c>
      <c r="AC1375" s="120" t="s">
        <v>6272</v>
      </c>
      <c r="AD1375" s="120" t="s">
        <v>6273</v>
      </c>
      <c r="AF1375" s="96" t="s">
        <v>2055</v>
      </c>
      <c r="AG1375" s="96" t="s">
        <v>2054</v>
      </c>
      <c r="AH1375" s="100" t="s">
        <v>2055</v>
      </c>
      <c r="AI1375" s="97">
        <v>197396</v>
      </c>
      <c r="AJ1375" s="114">
        <v>20.2069301605225</v>
      </c>
      <c r="AK1375" s="114">
        <v>93.089523315429702</v>
      </c>
      <c r="AM1375" s="144"/>
      <c r="AN1375" s="145"/>
      <c r="AO1375" s="143"/>
      <c r="AP1375" s="144"/>
      <c r="AS1375" s="52"/>
      <c r="AT1375" s="67"/>
    </row>
    <row r="1376" spans="23:46" ht="18">
      <c r="W1376" s="25"/>
      <c r="Z1376" s="103"/>
      <c r="AA1376" s="119" t="s">
        <v>156</v>
      </c>
      <c r="AB1376" s="120" t="s">
        <v>176</v>
      </c>
      <c r="AC1376" s="120" t="s">
        <v>6274</v>
      </c>
      <c r="AD1376" s="120" t="s">
        <v>6275</v>
      </c>
      <c r="AF1376" s="96" t="s">
        <v>2055</v>
      </c>
      <c r="AG1376" s="96" t="s">
        <v>2054</v>
      </c>
      <c r="AH1376" s="100" t="s">
        <v>2056</v>
      </c>
      <c r="AI1376" s="97">
        <v>197397</v>
      </c>
      <c r="AJ1376" s="114">
        <v>20.194639205932599</v>
      </c>
      <c r="AK1376" s="114">
        <v>93.067390441894503</v>
      </c>
      <c r="AM1376" s="144"/>
      <c r="AN1376" s="145"/>
      <c r="AO1376" s="143"/>
      <c r="AP1376" s="144"/>
      <c r="AS1376" s="52"/>
      <c r="AT1376" s="67"/>
    </row>
    <row r="1377" spans="23:46" ht="18">
      <c r="W1377" s="25"/>
      <c r="Z1377" s="103"/>
      <c r="AA1377" s="119" t="s">
        <v>156</v>
      </c>
      <c r="AB1377" s="120" t="s">
        <v>176</v>
      </c>
      <c r="AC1377" s="120" t="s">
        <v>6276</v>
      </c>
      <c r="AD1377" s="120" t="s">
        <v>6277</v>
      </c>
      <c r="AF1377" s="96" t="s">
        <v>2058</v>
      </c>
      <c r="AG1377" s="96" t="s">
        <v>2057</v>
      </c>
      <c r="AH1377" s="100" t="s">
        <v>2058</v>
      </c>
      <c r="AI1377" s="97">
        <v>197398</v>
      </c>
      <c r="AJ1377" s="114">
        <v>20.225059509277301</v>
      </c>
      <c r="AK1377" s="114">
        <v>93.090606689453097</v>
      </c>
      <c r="AM1377" s="144"/>
      <c r="AN1377" s="145"/>
      <c r="AO1377" s="143"/>
      <c r="AP1377" s="144"/>
      <c r="AS1377" s="52"/>
      <c r="AT1377" s="67"/>
    </row>
    <row r="1378" spans="23:46" ht="18">
      <c r="W1378" s="25"/>
      <c r="Z1378" s="103"/>
      <c r="AA1378" s="119" t="s">
        <v>156</v>
      </c>
      <c r="AB1378" s="120" t="s">
        <v>176</v>
      </c>
      <c r="AC1378" s="120" t="s">
        <v>6278</v>
      </c>
      <c r="AD1378" s="120" t="s">
        <v>6279</v>
      </c>
      <c r="AF1378" s="96" t="s">
        <v>2058</v>
      </c>
      <c r="AG1378" s="96" t="s">
        <v>2057</v>
      </c>
      <c r="AH1378" s="100" t="s">
        <v>2059</v>
      </c>
      <c r="AI1378" s="97">
        <v>197399</v>
      </c>
      <c r="AJ1378" s="114">
        <v>20.219240188598601</v>
      </c>
      <c r="AK1378" s="114">
        <v>93.083473205566406</v>
      </c>
      <c r="AM1378" s="144"/>
      <c r="AN1378" s="145"/>
      <c r="AO1378" s="143"/>
      <c r="AP1378" s="144"/>
      <c r="AS1378" s="52"/>
      <c r="AT1378" s="67"/>
    </row>
    <row r="1379" spans="23:46" ht="18">
      <c r="W1379" s="25"/>
      <c r="Z1379" s="103"/>
      <c r="AA1379" s="119" t="s">
        <v>156</v>
      </c>
      <c r="AB1379" s="120" t="s">
        <v>176</v>
      </c>
      <c r="AC1379" s="120" t="s">
        <v>6280</v>
      </c>
      <c r="AD1379" s="120" t="s">
        <v>6281</v>
      </c>
      <c r="AF1379" s="96" t="s">
        <v>2058</v>
      </c>
      <c r="AG1379" s="96" t="s">
        <v>2057</v>
      </c>
      <c r="AH1379" s="100" t="s">
        <v>2060</v>
      </c>
      <c r="AI1379" s="97">
        <v>197400</v>
      </c>
      <c r="AJ1379" s="114">
        <v>20.2417602539063</v>
      </c>
      <c r="AK1379" s="114">
        <v>93.091712951660199</v>
      </c>
      <c r="AM1379" s="144"/>
      <c r="AN1379" s="145"/>
      <c r="AO1379" s="143"/>
      <c r="AP1379" s="144"/>
      <c r="AS1379" s="52"/>
      <c r="AT1379" s="67"/>
    </row>
    <row r="1380" spans="23:46" ht="18">
      <c r="W1380" s="25"/>
      <c r="Z1380" s="103"/>
      <c r="AA1380" s="119" t="s">
        <v>156</v>
      </c>
      <c r="AB1380" s="120" t="s">
        <v>176</v>
      </c>
      <c r="AC1380" s="120" t="s">
        <v>2525</v>
      </c>
      <c r="AD1380" s="120" t="s">
        <v>6282</v>
      </c>
      <c r="AF1380" s="96" t="s">
        <v>707</v>
      </c>
      <c r="AG1380" s="96" t="s">
        <v>2061</v>
      </c>
      <c r="AH1380" s="100" t="s">
        <v>707</v>
      </c>
      <c r="AI1380" s="97">
        <v>197401</v>
      </c>
      <c r="AJ1380" s="114">
        <v>20.260679244995099</v>
      </c>
      <c r="AK1380" s="114">
        <v>93.051597595214801</v>
      </c>
      <c r="AM1380" s="144"/>
      <c r="AN1380" s="145"/>
      <c r="AO1380" s="143"/>
      <c r="AP1380" s="144"/>
      <c r="AS1380" s="52"/>
      <c r="AT1380" s="67"/>
    </row>
    <row r="1381" spans="23:46" ht="18">
      <c r="W1381" s="25"/>
      <c r="Z1381" s="103"/>
      <c r="AA1381" s="119" t="s">
        <v>156</v>
      </c>
      <c r="AB1381" s="120" t="s">
        <v>176</v>
      </c>
      <c r="AC1381" s="120" t="s">
        <v>6283</v>
      </c>
      <c r="AD1381" s="120" t="s">
        <v>6284</v>
      </c>
      <c r="AF1381" s="96" t="s">
        <v>707</v>
      </c>
      <c r="AG1381" s="96" t="s">
        <v>2061</v>
      </c>
      <c r="AH1381" s="100" t="s">
        <v>2062</v>
      </c>
      <c r="AI1381" s="97">
        <v>197402</v>
      </c>
      <c r="AJ1381" s="114">
        <v>20.257129669189499</v>
      </c>
      <c r="AK1381" s="114">
        <v>93.072326660156307</v>
      </c>
      <c r="AM1381" s="144"/>
      <c r="AN1381" s="145"/>
      <c r="AO1381" s="143"/>
      <c r="AP1381" s="144"/>
      <c r="AS1381" s="52"/>
      <c r="AT1381" s="67"/>
    </row>
    <row r="1382" spans="23:46" ht="18">
      <c r="W1382" s="25"/>
      <c r="Z1382" s="103"/>
      <c r="AA1382" s="119" t="s">
        <v>156</v>
      </c>
      <c r="AB1382" s="120" t="s">
        <v>176</v>
      </c>
      <c r="AC1382" s="120" t="s">
        <v>4218</v>
      </c>
      <c r="AD1382" s="120" t="s">
        <v>6285</v>
      </c>
      <c r="AF1382" s="96" t="s">
        <v>707</v>
      </c>
      <c r="AG1382" s="96" t="s">
        <v>2061</v>
      </c>
      <c r="AH1382" s="100" t="s">
        <v>2063</v>
      </c>
      <c r="AI1382" s="97">
        <v>197403</v>
      </c>
      <c r="AJ1382" s="114">
        <v>20.2546997070313</v>
      </c>
      <c r="AK1382" s="114">
        <v>93.052268981933594</v>
      </c>
      <c r="AM1382" s="144"/>
      <c r="AN1382" s="145"/>
      <c r="AO1382" s="143"/>
      <c r="AP1382" s="144"/>
      <c r="AS1382" s="52"/>
      <c r="AT1382" s="67"/>
    </row>
    <row r="1383" spans="23:46" ht="18">
      <c r="W1383" s="25"/>
      <c r="Z1383" s="103"/>
      <c r="AA1383" s="119" t="s">
        <v>156</v>
      </c>
      <c r="AB1383" s="120" t="s">
        <v>176</v>
      </c>
      <c r="AC1383" s="120" t="s">
        <v>4633</v>
      </c>
      <c r="AD1383" s="120" t="s">
        <v>6286</v>
      </c>
      <c r="AF1383" s="96" t="s">
        <v>2065</v>
      </c>
      <c r="AG1383" s="96" t="s">
        <v>2064</v>
      </c>
      <c r="AH1383" s="100" t="s">
        <v>2065</v>
      </c>
      <c r="AI1383" s="97">
        <v>197404</v>
      </c>
      <c r="AJ1383" s="114">
        <v>20.2700290679932</v>
      </c>
      <c r="AK1383" s="114">
        <v>93.058853149414105</v>
      </c>
      <c r="AM1383" s="144"/>
      <c r="AN1383" s="145"/>
      <c r="AO1383" s="143"/>
      <c r="AP1383" s="144"/>
      <c r="AS1383" s="52"/>
      <c r="AT1383" s="67"/>
    </row>
    <row r="1384" spans="23:46" ht="18">
      <c r="W1384" s="25"/>
      <c r="Z1384" s="103"/>
      <c r="AA1384" s="119" t="s">
        <v>156</v>
      </c>
      <c r="AB1384" s="120" t="s">
        <v>176</v>
      </c>
      <c r="AC1384" s="120" t="s">
        <v>6287</v>
      </c>
      <c r="AD1384" s="120" t="s">
        <v>6288</v>
      </c>
      <c r="AF1384" s="96" t="s">
        <v>2065</v>
      </c>
      <c r="AG1384" s="96" t="s">
        <v>2064</v>
      </c>
      <c r="AH1384" s="100" t="s">
        <v>2066</v>
      </c>
      <c r="AI1384" s="97">
        <v>197405</v>
      </c>
      <c r="AJ1384" s="114">
        <v>20.282110214233398</v>
      </c>
      <c r="AK1384" s="114">
        <v>93.059883117675795</v>
      </c>
      <c r="AM1384" s="144"/>
      <c r="AN1384" s="145"/>
      <c r="AO1384" s="143"/>
      <c r="AP1384" s="144"/>
      <c r="AS1384" s="52"/>
      <c r="AT1384" s="67"/>
    </row>
    <row r="1385" spans="23:46" ht="18">
      <c r="W1385" s="25"/>
      <c r="Z1385" s="103"/>
      <c r="AA1385" s="119" t="s">
        <v>156</v>
      </c>
      <c r="AB1385" s="120" t="s">
        <v>176</v>
      </c>
      <c r="AC1385" s="120" t="s">
        <v>6289</v>
      </c>
      <c r="AD1385" s="120" t="s">
        <v>6290</v>
      </c>
      <c r="AF1385" s="96" t="s">
        <v>2068</v>
      </c>
      <c r="AG1385" s="96" t="s">
        <v>2067</v>
      </c>
      <c r="AH1385" s="100" t="s">
        <v>2068</v>
      </c>
      <c r="AI1385" s="97">
        <v>197406</v>
      </c>
      <c r="AJ1385" s="114">
        <v>20.163450241088899</v>
      </c>
      <c r="AK1385" s="114">
        <v>93.092956542968807</v>
      </c>
      <c r="AM1385" s="144"/>
      <c r="AN1385" s="145"/>
      <c r="AO1385" s="143"/>
      <c r="AP1385" s="144"/>
      <c r="AS1385" s="52"/>
      <c r="AT1385" s="67"/>
    </row>
    <row r="1386" spans="23:46" ht="18">
      <c r="W1386" s="25"/>
      <c r="Z1386" s="103"/>
      <c r="AA1386" s="119" t="s">
        <v>156</v>
      </c>
      <c r="AB1386" s="120" t="s">
        <v>176</v>
      </c>
      <c r="AC1386" s="120" t="s">
        <v>6291</v>
      </c>
      <c r="AD1386" s="120" t="s">
        <v>6292</v>
      </c>
      <c r="AF1386" s="96" t="s">
        <v>687</v>
      </c>
      <c r="AG1386" s="96" t="s">
        <v>2069</v>
      </c>
      <c r="AH1386" s="100" t="s">
        <v>797</v>
      </c>
      <c r="AI1386" s="97">
        <v>197408</v>
      </c>
      <c r="AJ1386" s="114">
        <v>20.166460037231399</v>
      </c>
      <c r="AK1386" s="114">
        <v>93.126953125</v>
      </c>
      <c r="AM1386" s="144"/>
      <c r="AN1386" s="145"/>
      <c r="AO1386" s="143"/>
      <c r="AP1386" s="144"/>
      <c r="AS1386" s="52"/>
      <c r="AT1386" s="67"/>
    </row>
    <row r="1387" spans="23:46" ht="18">
      <c r="W1387" s="25"/>
      <c r="Z1387" s="103"/>
      <c r="AA1387" s="119" t="s">
        <v>156</v>
      </c>
      <c r="AB1387" s="120" t="s">
        <v>176</v>
      </c>
      <c r="AC1387" s="120" t="s">
        <v>6293</v>
      </c>
      <c r="AD1387" s="120" t="s">
        <v>6294</v>
      </c>
      <c r="AF1387" s="96" t="s">
        <v>687</v>
      </c>
      <c r="AG1387" s="96" t="s">
        <v>2069</v>
      </c>
      <c r="AH1387" s="100" t="s">
        <v>687</v>
      </c>
      <c r="AI1387" s="97">
        <v>197407</v>
      </c>
      <c r="AJ1387" s="114">
        <v>20.159639358520501</v>
      </c>
      <c r="AK1387" s="114">
        <v>93.098678588867202</v>
      </c>
      <c r="AM1387" s="144"/>
      <c r="AN1387" s="145"/>
      <c r="AO1387" s="143"/>
      <c r="AP1387" s="144"/>
      <c r="AS1387" s="52"/>
      <c r="AT1387" s="67"/>
    </row>
    <row r="1388" spans="23:46" ht="18">
      <c r="W1388" s="25"/>
      <c r="Z1388" s="103"/>
      <c r="AA1388" s="119" t="s">
        <v>156</v>
      </c>
      <c r="AB1388" s="120" t="s">
        <v>176</v>
      </c>
      <c r="AC1388" s="120" t="s">
        <v>1884</v>
      </c>
      <c r="AD1388" s="120" t="s">
        <v>6295</v>
      </c>
      <c r="AF1388" s="96" t="s">
        <v>2071</v>
      </c>
      <c r="AG1388" s="96" t="s">
        <v>2070</v>
      </c>
      <c r="AH1388" s="100" t="s">
        <v>2071</v>
      </c>
      <c r="AI1388" s="97">
        <v>197409</v>
      </c>
      <c r="AJ1388" s="114">
        <v>20.1361293792725</v>
      </c>
      <c r="AK1388" s="114">
        <v>93.117057800292997</v>
      </c>
      <c r="AM1388" s="144"/>
      <c r="AN1388" s="145"/>
      <c r="AO1388" s="143"/>
      <c r="AP1388" s="144"/>
      <c r="AS1388" s="52"/>
      <c r="AT1388" s="67"/>
    </row>
    <row r="1389" spans="23:46" ht="18">
      <c r="W1389" s="25"/>
      <c r="Z1389" s="103"/>
      <c r="AA1389" s="119" t="s">
        <v>156</v>
      </c>
      <c r="AB1389" s="120" t="s">
        <v>176</v>
      </c>
      <c r="AC1389" s="120" t="s">
        <v>6296</v>
      </c>
      <c r="AD1389" s="120" t="s">
        <v>6297</v>
      </c>
      <c r="AF1389" s="96" t="s">
        <v>977</v>
      </c>
      <c r="AG1389" s="96" t="s">
        <v>2072</v>
      </c>
      <c r="AH1389" s="100" t="s">
        <v>977</v>
      </c>
      <c r="AI1389" s="97">
        <v>197410</v>
      </c>
      <c r="AJ1389" s="114">
        <v>20.174980163574201</v>
      </c>
      <c r="AK1389" s="114">
        <v>93.160263061523395</v>
      </c>
      <c r="AM1389" s="144"/>
      <c r="AN1389" s="145"/>
      <c r="AO1389" s="143"/>
      <c r="AP1389" s="144"/>
      <c r="AS1389" s="52"/>
      <c r="AT1389" s="67"/>
    </row>
    <row r="1390" spans="23:46" ht="18">
      <c r="W1390" s="25"/>
      <c r="Z1390" s="103"/>
      <c r="AA1390" s="119" t="s">
        <v>156</v>
      </c>
      <c r="AB1390" s="120" t="s">
        <v>176</v>
      </c>
      <c r="AC1390" s="120" t="s">
        <v>6298</v>
      </c>
      <c r="AD1390" s="120" t="s">
        <v>6299</v>
      </c>
      <c r="AF1390" s="96" t="s">
        <v>2074</v>
      </c>
      <c r="AG1390" s="96" t="s">
        <v>2073</v>
      </c>
      <c r="AH1390" s="100" t="s">
        <v>2074</v>
      </c>
      <c r="AI1390" s="97">
        <v>197411</v>
      </c>
      <c r="AJ1390" s="114">
        <v>20.156579971313501</v>
      </c>
      <c r="AK1390" s="114">
        <v>93.196701049804702</v>
      </c>
      <c r="AM1390" s="144"/>
      <c r="AN1390" s="145"/>
      <c r="AO1390" s="143"/>
      <c r="AP1390" s="144"/>
      <c r="AS1390" s="52"/>
      <c r="AT1390" s="67"/>
    </row>
    <row r="1391" spans="23:46" ht="18">
      <c r="W1391" s="25"/>
      <c r="Z1391" s="103"/>
      <c r="AA1391" s="119" t="s">
        <v>156</v>
      </c>
      <c r="AB1391" s="120" t="s">
        <v>176</v>
      </c>
      <c r="AC1391" s="120" t="s">
        <v>6300</v>
      </c>
      <c r="AD1391" s="120" t="s">
        <v>6301</v>
      </c>
      <c r="AF1391" s="96" t="s">
        <v>2076</v>
      </c>
      <c r="AG1391" s="96" t="s">
        <v>2075</v>
      </c>
      <c r="AH1391" s="100" t="s">
        <v>2076</v>
      </c>
      <c r="AI1391" s="97">
        <v>197412</v>
      </c>
      <c r="AJ1391" s="114">
        <v>20.128770828247099</v>
      </c>
      <c r="AK1391" s="114">
        <v>93.201789855957003</v>
      </c>
      <c r="AM1391" s="144"/>
      <c r="AN1391" s="145"/>
      <c r="AO1391" s="143"/>
      <c r="AP1391" s="144"/>
      <c r="AS1391" s="52"/>
      <c r="AT1391" s="67"/>
    </row>
    <row r="1392" spans="23:46" ht="18">
      <c r="W1392" s="25"/>
      <c r="Z1392" s="103"/>
      <c r="AA1392" s="119" t="s">
        <v>156</v>
      </c>
      <c r="AB1392" s="120" t="s">
        <v>176</v>
      </c>
      <c r="AC1392" s="120" t="s">
        <v>6302</v>
      </c>
      <c r="AD1392" s="120" t="s">
        <v>6303</v>
      </c>
      <c r="AF1392" s="96" t="s">
        <v>2078</v>
      </c>
      <c r="AG1392" s="96" t="s">
        <v>2077</v>
      </c>
      <c r="AH1392" s="100" t="s">
        <v>2079</v>
      </c>
      <c r="AI1392" s="97">
        <v>218000</v>
      </c>
      <c r="AJ1392" s="114">
        <v>20.0790405273438</v>
      </c>
      <c r="AK1392" s="114">
        <v>93.152229309082003</v>
      </c>
      <c r="AM1392" s="144"/>
      <c r="AN1392" s="145"/>
      <c r="AO1392" s="143"/>
      <c r="AP1392" s="144"/>
      <c r="AS1392" s="52"/>
      <c r="AT1392" s="67"/>
    </row>
    <row r="1393" spans="23:46" ht="18">
      <c r="W1393" s="25"/>
      <c r="Z1393" s="103"/>
      <c r="AA1393" s="119" t="s">
        <v>156</v>
      </c>
      <c r="AB1393" s="120" t="s">
        <v>176</v>
      </c>
      <c r="AC1393" s="120" t="s">
        <v>6304</v>
      </c>
      <c r="AD1393" s="120" t="s">
        <v>6305</v>
      </c>
      <c r="AF1393" s="96" t="s">
        <v>2078</v>
      </c>
      <c r="AG1393" s="96" t="s">
        <v>2077</v>
      </c>
      <c r="AH1393" s="100" t="s">
        <v>2078</v>
      </c>
      <c r="AI1393" s="97">
        <v>197413</v>
      </c>
      <c r="AJ1393" s="114">
        <v>20.116090774536101</v>
      </c>
      <c r="AK1393" s="114">
        <v>93.168052673339801</v>
      </c>
      <c r="AM1393" s="144"/>
      <c r="AN1393" s="145"/>
      <c r="AO1393" s="143"/>
      <c r="AP1393" s="144"/>
      <c r="AS1393" s="52"/>
      <c r="AT1393" s="67"/>
    </row>
    <row r="1394" spans="23:46" ht="18">
      <c r="W1394" s="25"/>
      <c r="Z1394" s="103"/>
      <c r="AA1394" s="119" t="s">
        <v>156</v>
      </c>
      <c r="AB1394" s="120" t="s">
        <v>176</v>
      </c>
      <c r="AC1394" s="120" t="s">
        <v>6140</v>
      </c>
      <c r="AD1394" s="120" t="s">
        <v>6306</v>
      </c>
      <c r="AF1394" s="96" t="s">
        <v>2078</v>
      </c>
      <c r="AG1394" s="96" t="s">
        <v>2077</v>
      </c>
      <c r="AH1394" s="100" t="s">
        <v>2080</v>
      </c>
      <c r="AI1394" s="97">
        <v>197414</v>
      </c>
      <c r="AJ1394" s="114">
        <v>20.078689575195298</v>
      </c>
      <c r="AK1394" s="114">
        <v>93.160308837890597</v>
      </c>
      <c r="AM1394" s="144"/>
      <c r="AN1394" s="145"/>
      <c r="AO1394" s="143"/>
      <c r="AP1394" s="144"/>
      <c r="AS1394" s="52"/>
      <c r="AT1394" s="67"/>
    </row>
    <row r="1395" spans="23:46" ht="18">
      <c r="W1395" s="25"/>
      <c r="Z1395" s="103"/>
      <c r="AA1395" s="119" t="s">
        <v>177</v>
      </c>
      <c r="AB1395" s="120" t="s">
        <v>178</v>
      </c>
      <c r="AC1395" s="120" t="s">
        <v>6304</v>
      </c>
      <c r="AD1395" s="120" t="s">
        <v>6307</v>
      </c>
      <c r="AF1395" s="96" t="s">
        <v>2078</v>
      </c>
      <c r="AG1395" s="96" t="s">
        <v>2077</v>
      </c>
      <c r="AH1395" s="100" t="s">
        <v>2081</v>
      </c>
      <c r="AI1395" s="97">
        <v>197415</v>
      </c>
      <c r="AJ1395" s="114">
        <v>20.121789932251001</v>
      </c>
      <c r="AK1395" s="114">
        <v>93.146270751953097</v>
      </c>
      <c r="AM1395" s="144"/>
      <c r="AN1395" s="145"/>
      <c r="AO1395" s="143"/>
      <c r="AP1395" s="144"/>
      <c r="AS1395" s="52"/>
      <c r="AT1395" s="67"/>
    </row>
    <row r="1396" spans="23:46" ht="18">
      <c r="W1396" s="25"/>
      <c r="Z1396" s="103"/>
      <c r="AA1396" s="119" t="s">
        <v>177</v>
      </c>
      <c r="AB1396" s="120" t="s">
        <v>178</v>
      </c>
      <c r="AC1396" s="120" t="s">
        <v>6308</v>
      </c>
      <c r="AD1396" s="120" t="s">
        <v>6309</v>
      </c>
      <c r="AF1396" s="96" t="s">
        <v>2078</v>
      </c>
      <c r="AG1396" s="96" t="s">
        <v>2077</v>
      </c>
      <c r="AH1396" s="100" t="s">
        <v>2082</v>
      </c>
      <c r="AI1396" s="97">
        <v>217999</v>
      </c>
      <c r="AJ1396" s="114">
        <v>20.083539962768601</v>
      </c>
      <c r="AK1396" s="114">
        <v>93.1751708984375</v>
      </c>
      <c r="AM1396" s="144"/>
      <c r="AN1396" s="145"/>
      <c r="AO1396" s="143"/>
      <c r="AP1396" s="144"/>
      <c r="AS1396" s="52"/>
      <c r="AT1396" s="67"/>
    </row>
    <row r="1397" spans="23:46" ht="18">
      <c r="W1397" s="25"/>
      <c r="Z1397" s="103"/>
      <c r="AA1397" s="119" t="s">
        <v>177</v>
      </c>
      <c r="AB1397" s="120" t="s">
        <v>178</v>
      </c>
      <c r="AC1397" s="120" t="s">
        <v>6310</v>
      </c>
      <c r="AD1397" s="120" t="s">
        <v>6311</v>
      </c>
      <c r="AF1397" s="96" t="s">
        <v>750</v>
      </c>
      <c r="AG1397" s="96" t="s">
        <v>2083</v>
      </c>
      <c r="AH1397" s="100" t="s">
        <v>750</v>
      </c>
      <c r="AI1397" s="97">
        <v>197416</v>
      </c>
      <c r="AJ1397" s="114">
        <v>20.1314506530762</v>
      </c>
      <c r="AK1397" s="114">
        <v>93.134033203125</v>
      </c>
      <c r="AM1397" s="144"/>
      <c r="AN1397" s="145"/>
      <c r="AO1397" s="143"/>
      <c r="AP1397" s="144"/>
      <c r="AS1397" s="52"/>
      <c r="AT1397" s="67"/>
    </row>
    <row r="1398" spans="23:46" ht="18">
      <c r="W1398" s="25"/>
      <c r="Z1398" s="103"/>
      <c r="AA1398" s="119" t="s">
        <v>177</v>
      </c>
      <c r="AB1398" s="120" t="s">
        <v>178</v>
      </c>
      <c r="AC1398" s="120" t="s">
        <v>6312</v>
      </c>
      <c r="AD1398" s="120" t="s">
        <v>6313</v>
      </c>
      <c r="AF1398" s="96" t="s">
        <v>2085</v>
      </c>
      <c r="AG1398" s="96" t="s">
        <v>2084</v>
      </c>
      <c r="AH1398" s="100" t="s">
        <v>1297</v>
      </c>
      <c r="AI1398" s="97">
        <v>197418</v>
      </c>
      <c r="AJ1398" s="114"/>
      <c r="AK1398" s="114"/>
      <c r="AM1398" s="144"/>
      <c r="AN1398" s="145"/>
      <c r="AO1398" s="143"/>
      <c r="AP1398" s="144"/>
      <c r="AS1398" s="52"/>
      <c r="AT1398" s="67"/>
    </row>
    <row r="1399" spans="23:46" ht="18">
      <c r="W1399" s="25"/>
      <c r="Z1399" s="103"/>
      <c r="AA1399" s="119" t="s">
        <v>177</v>
      </c>
      <c r="AB1399" s="120" t="s">
        <v>178</v>
      </c>
      <c r="AC1399" s="120" t="s">
        <v>6314</v>
      </c>
      <c r="AD1399" s="120" t="s">
        <v>6315</v>
      </c>
      <c r="AF1399" s="96" t="s">
        <v>2085</v>
      </c>
      <c r="AG1399" s="96" t="s">
        <v>2084</v>
      </c>
      <c r="AH1399" s="100" t="s">
        <v>2085</v>
      </c>
      <c r="AI1399" s="97">
        <v>197417</v>
      </c>
      <c r="AJ1399" s="114">
        <v>20.124639511108398</v>
      </c>
      <c r="AK1399" s="114">
        <v>93.121749877929702</v>
      </c>
      <c r="AM1399" s="144"/>
      <c r="AN1399" s="145"/>
      <c r="AO1399" s="143"/>
      <c r="AP1399" s="144"/>
      <c r="AS1399" s="52"/>
      <c r="AT1399" s="67"/>
    </row>
    <row r="1400" spans="23:46" ht="18">
      <c r="W1400" s="25"/>
      <c r="Z1400" s="103"/>
      <c r="AA1400" s="119" t="s">
        <v>177</v>
      </c>
      <c r="AB1400" s="120" t="s">
        <v>178</v>
      </c>
      <c r="AC1400" s="120" t="s">
        <v>6316</v>
      </c>
      <c r="AD1400" s="120" t="s">
        <v>6317</v>
      </c>
      <c r="AF1400" s="96" t="s">
        <v>2087</v>
      </c>
      <c r="AG1400" s="96" t="s">
        <v>2086</v>
      </c>
      <c r="AH1400" s="100" t="s">
        <v>2087</v>
      </c>
      <c r="AI1400" s="97">
        <v>197419</v>
      </c>
      <c r="AJ1400" s="114">
        <v>20.1043090820313</v>
      </c>
      <c r="AK1400" s="114">
        <v>93.123252868652301</v>
      </c>
      <c r="AM1400" s="144"/>
      <c r="AN1400" s="145"/>
      <c r="AO1400" s="143"/>
      <c r="AP1400" s="144"/>
      <c r="AS1400" s="52"/>
      <c r="AT1400" s="67"/>
    </row>
    <row r="1401" spans="23:46" ht="18">
      <c r="W1401" s="25"/>
      <c r="Z1401" s="103"/>
      <c r="AA1401" s="119" t="s">
        <v>177</v>
      </c>
      <c r="AB1401" s="120" t="s">
        <v>178</v>
      </c>
      <c r="AC1401" s="120" t="s">
        <v>6318</v>
      </c>
      <c r="AD1401" s="120" t="s">
        <v>6319</v>
      </c>
      <c r="AF1401" s="96" t="s">
        <v>2087</v>
      </c>
      <c r="AG1401" s="96" t="s">
        <v>2086</v>
      </c>
      <c r="AH1401" s="100" t="s">
        <v>2088</v>
      </c>
      <c r="AI1401" s="97">
        <v>197420</v>
      </c>
      <c r="AJ1401" s="114">
        <v>20.0737495422363</v>
      </c>
      <c r="AK1401" s="114">
        <v>93.147140502929702</v>
      </c>
      <c r="AM1401" s="144"/>
      <c r="AN1401" s="145"/>
      <c r="AO1401" s="143"/>
      <c r="AP1401" s="144"/>
      <c r="AS1401" s="52"/>
      <c r="AT1401" s="67"/>
    </row>
    <row r="1402" spans="23:46" ht="18">
      <c r="W1402" s="25"/>
      <c r="Z1402" s="103"/>
      <c r="AA1402" s="119" t="s">
        <v>177</v>
      </c>
      <c r="AB1402" s="120" t="s">
        <v>178</v>
      </c>
      <c r="AC1402" s="120" t="s">
        <v>6320</v>
      </c>
      <c r="AD1402" s="120" t="s">
        <v>6321</v>
      </c>
      <c r="AF1402" s="96" t="s">
        <v>2087</v>
      </c>
      <c r="AG1402" s="96" t="s">
        <v>2086</v>
      </c>
      <c r="AH1402" s="100" t="s">
        <v>2089</v>
      </c>
      <c r="AI1402" s="97">
        <v>197421</v>
      </c>
      <c r="AJ1402" s="114">
        <v>20.078449249267599</v>
      </c>
      <c r="AK1402" s="114">
        <v>93.149757385253906</v>
      </c>
      <c r="AM1402" s="144"/>
      <c r="AN1402" s="145"/>
      <c r="AO1402" s="143"/>
      <c r="AP1402" s="144"/>
      <c r="AS1402" s="52"/>
      <c r="AT1402" s="67"/>
    </row>
    <row r="1403" spans="23:46" ht="18">
      <c r="W1403" s="25"/>
      <c r="Z1403" s="103"/>
      <c r="AA1403" s="119" t="s">
        <v>177</v>
      </c>
      <c r="AB1403" s="120" t="s">
        <v>178</v>
      </c>
      <c r="AC1403" s="120" t="s">
        <v>6322</v>
      </c>
      <c r="AD1403" s="120" t="s">
        <v>6323</v>
      </c>
      <c r="AF1403" s="96" t="s">
        <v>2087</v>
      </c>
      <c r="AG1403" s="96" t="s">
        <v>2086</v>
      </c>
      <c r="AH1403" s="100" t="s">
        <v>2090</v>
      </c>
      <c r="AI1403" s="97">
        <v>197422</v>
      </c>
      <c r="AJ1403" s="114">
        <v>20.091850280761701</v>
      </c>
      <c r="AK1403" s="114">
        <v>93.128776550292997</v>
      </c>
      <c r="AM1403" s="144"/>
      <c r="AN1403" s="145"/>
      <c r="AO1403" s="143"/>
      <c r="AP1403" s="144"/>
      <c r="AS1403" s="52"/>
      <c r="AT1403" s="67"/>
    </row>
    <row r="1404" spans="23:46" ht="18">
      <c r="W1404" s="25"/>
      <c r="Z1404" s="103"/>
      <c r="AA1404" s="119" t="s">
        <v>177</v>
      </c>
      <c r="AB1404" s="120" t="s">
        <v>178</v>
      </c>
      <c r="AC1404" s="120" t="s">
        <v>5732</v>
      </c>
      <c r="AD1404" s="120" t="s">
        <v>6324</v>
      </c>
      <c r="AF1404" s="96" t="s">
        <v>2092</v>
      </c>
      <c r="AG1404" s="96" t="s">
        <v>2091</v>
      </c>
      <c r="AH1404" s="100" t="s">
        <v>2093</v>
      </c>
      <c r="AI1404" s="97">
        <v>220689</v>
      </c>
      <c r="AJ1404" s="114"/>
      <c r="AK1404" s="114"/>
      <c r="AM1404" s="144"/>
      <c r="AN1404" s="145"/>
      <c r="AO1404" s="143"/>
      <c r="AP1404" s="144"/>
      <c r="AS1404" s="52"/>
      <c r="AT1404" s="67"/>
    </row>
    <row r="1405" spans="23:46" ht="18">
      <c r="W1405" s="25"/>
      <c r="Z1405" s="103"/>
      <c r="AA1405" s="119" t="s">
        <v>177</v>
      </c>
      <c r="AB1405" s="120" t="s">
        <v>178</v>
      </c>
      <c r="AC1405" s="120" t="s">
        <v>6325</v>
      </c>
      <c r="AD1405" s="120" t="s">
        <v>6326</v>
      </c>
      <c r="AF1405" s="96" t="s">
        <v>2092</v>
      </c>
      <c r="AG1405" s="96" t="s">
        <v>2091</v>
      </c>
      <c r="AH1405" s="100" t="s">
        <v>2094</v>
      </c>
      <c r="AI1405" s="97">
        <v>197431</v>
      </c>
      <c r="AJ1405" s="114">
        <v>20.102430343627901</v>
      </c>
      <c r="AK1405" s="114">
        <v>93.049667358398395</v>
      </c>
      <c r="AM1405" s="144"/>
      <c r="AN1405" s="145"/>
      <c r="AO1405" s="143"/>
      <c r="AP1405" s="144"/>
      <c r="AS1405" s="52"/>
      <c r="AT1405" s="67"/>
    </row>
    <row r="1406" spans="23:46" ht="18">
      <c r="W1406" s="25"/>
      <c r="Z1406" s="103"/>
      <c r="AA1406" s="119" t="s">
        <v>177</v>
      </c>
      <c r="AB1406" s="120" t="s">
        <v>178</v>
      </c>
      <c r="AC1406" s="120" t="s">
        <v>6327</v>
      </c>
      <c r="AD1406" s="120" t="s">
        <v>6328</v>
      </c>
      <c r="AF1406" s="96" t="s">
        <v>2092</v>
      </c>
      <c r="AG1406" s="96" t="s">
        <v>2091</v>
      </c>
      <c r="AH1406" s="100" t="s">
        <v>2095</v>
      </c>
      <c r="AI1406" s="97">
        <v>197432</v>
      </c>
      <c r="AJ1406" s="114">
        <v>20.0813293457031</v>
      </c>
      <c r="AK1406" s="114">
        <v>93.049720764160199</v>
      </c>
      <c r="AM1406" s="144"/>
      <c r="AN1406" s="145"/>
      <c r="AO1406" s="143"/>
      <c r="AP1406" s="144"/>
      <c r="AS1406" s="52"/>
      <c r="AT1406" s="67"/>
    </row>
    <row r="1407" spans="23:46" ht="18">
      <c r="W1407" s="25"/>
      <c r="Z1407" s="103"/>
      <c r="AA1407" s="119" t="s">
        <v>177</v>
      </c>
      <c r="AB1407" s="120" t="s">
        <v>178</v>
      </c>
      <c r="AC1407" s="120" t="s">
        <v>6329</v>
      </c>
      <c r="AD1407" s="120" t="s">
        <v>6330</v>
      </c>
      <c r="AF1407" s="96" t="s">
        <v>2092</v>
      </c>
      <c r="AG1407" s="96" t="s">
        <v>2091</v>
      </c>
      <c r="AH1407" s="100" t="s">
        <v>2096</v>
      </c>
      <c r="AI1407" s="97">
        <v>197430</v>
      </c>
      <c r="AJ1407" s="114">
        <v>20.117050170898398</v>
      </c>
      <c r="AK1407" s="114">
        <v>93.010658264160199</v>
      </c>
      <c r="AM1407" s="144"/>
      <c r="AN1407" s="145"/>
      <c r="AO1407" s="143"/>
      <c r="AP1407" s="144"/>
      <c r="AS1407" s="52"/>
      <c r="AT1407" s="67"/>
    </row>
    <row r="1408" spans="23:46" ht="18">
      <c r="W1408" s="25"/>
      <c r="Z1408" s="103"/>
      <c r="AA1408" s="119" t="s">
        <v>177</v>
      </c>
      <c r="AB1408" s="120" t="s">
        <v>178</v>
      </c>
      <c r="AC1408" s="120" t="s">
        <v>6331</v>
      </c>
      <c r="AD1408" s="120" t="s">
        <v>6332</v>
      </c>
      <c r="AF1408" s="96" t="s">
        <v>2092</v>
      </c>
      <c r="AG1408" s="96" t="s">
        <v>2091</v>
      </c>
      <c r="AH1408" s="100" t="s">
        <v>2097</v>
      </c>
      <c r="AI1408" s="97">
        <v>197429</v>
      </c>
      <c r="AJ1408" s="114"/>
      <c r="AK1408" s="114"/>
      <c r="AM1408" s="144"/>
      <c r="AN1408" s="145"/>
      <c r="AO1408" s="143"/>
      <c r="AP1408" s="144"/>
      <c r="AS1408" s="52"/>
      <c r="AT1408" s="67"/>
    </row>
    <row r="1409" spans="23:46" ht="18">
      <c r="W1409" s="25"/>
      <c r="Z1409" s="103"/>
      <c r="AA1409" s="119" t="s">
        <v>177</v>
      </c>
      <c r="AB1409" s="120" t="s">
        <v>178</v>
      </c>
      <c r="AC1409" s="120" t="s">
        <v>6333</v>
      </c>
      <c r="AD1409" s="120" t="s">
        <v>6334</v>
      </c>
      <c r="AF1409" s="96" t="s">
        <v>2092</v>
      </c>
      <c r="AG1409" s="96" t="s">
        <v>2091</v>
      </c>
      <c r="AH1409" s="100" t="s">
        <v>2098</v>
      </c>
      <c r="AI1409" s="97">
        <v>197428</v>
      </c>
      <c r="AJ1409" s="114">
        <v>20.1043395996094</v>
      </c>
      <c r="AK1409" s="114">
        <v>93.040580749511705</v>
      </c>
      <c r="AM1409" s="144"/>
      <c r="AN1409" s="145"/>
      <c r="AO1409" s="143"/>
      <c r="AP1409" s="144"/>
      <c r="AS1409" s="52"/>
      <c r="AT1409" s="67"/>
    </row>
    <row r="1410" spans="23:46" ht="18">
      <c r="W1410" s="25"/>
      <c r="Z1410" s="103"/>
      <c r="AA1410" s="119" t="s">
        <v>177</v>
      </c>
      <c r="AB1410" s="120" t="s">
        <v>178</v>
      </c>
      <c r="AC1410" s="120" t="s">
        <v>6335</v>
      </c>
      <c r="AD1410" s="120" t="s">
        <v>6336</v>
      </c>
      <c r="AF1410" s="96" t="s">
        <v>2092</v>
      </c>
      <c r="AG1410" s="96" t="s">
        <v>2091</v>
      </c>
      <c r="AH1410" s="100" t="s">
        <v>2099</v>
      </c>
      <c r="AI1410" s="97">
        <v>197427</v>
      </c>
      <c r="AJ1410" s="114">
        <v>20.118940353393601</v>
      </c>
      <c r="AK1410" s="114">
        <v>93.036018371582003</v>
      </c>
      <c r="AM1410" s="144"/>
      <c r="AN1410" s="145"/>
      <c r="AO1410" s="143"/>
      <c r="AP1410" s="144"/>
      <c r="AS1410" s="52"/>
      <c r="AT1410" s="67"/>
    </row>
    <row r="1411" spans="23:46" ht="18">
      <c r="W1411" s="25"/>
      <c r="Z1411" s="103"/>
      <c r="AA1411" s="119" t="s">
        <v>177</v>
      </c>
      <c r="AB1411" s="120" t="s">
        <v>178</v>
      </c>
      <c r="AC1411" s="120" t="s">
        <v>4543</v>
      </c>
      <c r="AD1411" s="120" t="s">
        <v>6337</v>
      </c>
      <c r="AF1411" s="96" t="s">
        <v>2092</v>
      </c>
      <c r="AG1411" s="96" t="s">
        <v>2091</v>
      </c>
      <c r="AH1411" s="100" t="s">
        <v>2100</v>
      </c>
      <c r="AI1411" s="97">
        <v>197426</v>
      </c>
      <c r="AJ1411" s="114">
        <v>20.090599060058601</v>
      </c>
      <c r="AK1411" s="114">
        <v>93.036903381347699</v>
      </c>
      <c r="AM1411" s="144"/>
      <c r="AN1411" s="145"/>
      <c r="AO1411" s="143"/>
      <c r="AP1411" s="144"/>
      <c r="AS1411" s="52"/>
      <c r="AT1411" s="67"/>
    </row>
    <row r="1412" spans="23:46" ht="18">
      <c r="W1412" s="25"/>
      <c r="Z1412" s="103"/>
      <c r="AA1412" s="119" t="s">
        <v>177</v>
      </c>
      <c r="AB1412" s="120" t="s">
        <v>178</v>
      </c>
      <c r="AC1412" s="120" t="s">
        <v>6338</v>
      </c>
      <c r="AD1412" s="120" t="s">
        <v>6339</v>
      </c>
      <c r="AF1412" s="96" t="s">
        <v>2092</v>
      </c>
      <c r="AG1412" s="96" t="s">
        <v>2091</v>
      </c>
      <c r="AH1412" s="100" t="s">
        <v>2101</v>
      </c>
      <c r="AI1412" s="97">
        <v>197425</v>
      </c>
      <c r="AJ1412" s="114">
        <v>20.1072292327881</v>
      </c>
      <c r="AK1412" s="114">
        <v>93.022041320800795</v>
      </c>
      <c r="AM1412" s="144"/>
      <c r="AN1412" s="145"/>
      <c r="AO1412" s="143"/>
      <c r="AP1412" s="144"/>
      <c r="AS1412" s="52"/>
      <c r="AT1412" s="67"/>
    </row>
    <row r="1413" spans="23:46" ht="18">
      <c r="W1413" s="25"/>
      <c r="Z1413" s="103"/>
      <c r="AA1413" s="119" t="s">
        <v>177</v>
      </c>
      <c r="AB1413" s="120" t="s">
        <v>178</v>
      </c>
      <c r="AC1413" s="120" t="s">
        <v>470</v>
      </c>
      <c r="AD1413" s="120" t="s">
        <v>6340</v>
      </c>
      <c r="AF1413" s="96" t="s">
        <v>2092</v>
      </c>
      <c r="AG1413" s="96" t="s">
        <v>2091</v>
      </c>
      <c r="AH1413" s="100" t="s">
        <v>2092</v>
      </c>
      <c r="AI1413" s="97">
        <v>197423</v>
      </c>
      <c r="AJ1413" s="114">
        <v>20.118160247802699</v>
      </c>
      <c r="AK1413" s="114">
        <v>93.024612426757798</v>
      </c>
      <c r="AM1413" s="144"/>
      <c r="AN1413" s="145"/>
      <c r="AO1413" s="143"/>
      <c r="AP1413" s="144"/>
      <c r="AS1413" s="52"/>
      <c r="AT1413" s="67"/>
    </row>
    <row r="1414" spans="23:46" ht="18">
      <c r="W1414" s="25"/>
      <c r="Z1414" s="103"/>
      <c r="AA1414" s="119" t="s">
        <v>177</v>
      </c>
      <c r="AB1414" s="120" t="s">
        <v>178</v>
      </c>
      <c r="AC1414" s="120" t="s">
        <v>4808</v>
      </c>
      <c r="AD1414" s="120" t="s">
        <v>6341</v>
      </c>
      <c r="AF1414" s="96" t="s">
        <v>2092</v>
      </c>
      <c r="AG1414" s="96" t="s">
        <v>2091</v>
      </c>
      <c r="AH1414" s="100" t="s">
        <v>2102</v>
      </c>
      <c r="AI1414" s="97">
        <v>197424</v>
      </c>
      <c r="AJ1414" s="114">
        <v>20.1213493347168</v>
      </c>
      <c r="AK1414" s="114">
        <v>93.028747558593807</v>
      </c>
      <c r="AM1414" s="144"/>
      <c r="AN1414" s="145"/>
      <c r="AO1414" s="143"/>
      <c r="AP1414" s="144"/>
      <c r="AS1414" s="52"/>
      <c r="AT1414" s="67"/>
    </row>
    <row r="1415" spans="23:46" ht="18">
      <c r="W1415" s="25"/>
      <c r="Z1415" s="103"/>
      <c r="AA1415" s="119" t="s">
        <v>177</v>
      </c>
      <c r="AB1415" s="120" t="s">
        <v>178</v>
      </c>
      <c r="AC1415" s="120" t="s">
        <v>6342</v>
      </c>
      <c r="AD1415" s="120" t="s">
        <v>6343</v>
      </c>
      <c r="AF1415" s="96" t="s">
        <v>2104</v>
      </c>
      <c r="AG1415" s="96" t="s">
        <v>2103</v>
      </c>
      <c r="AH1415" s="100" t="s">
        <v>2104</v>
      </c>
      <c r="AI1415" s="97">
        <v>197433</v>
      </c>
      <c r="AJ1415" s="114">
        <v>20.100540161132798</v>
      </c>
      <c r="AK1415" s="114">
        <v>93.1162109375</v>
      </c>
      <c r="AM1415" s="144"/>
      <c r="AN1415" s="145"/>
      <c r="AO1415" s="143"/>
      <c r="AP1415" s="144"/>
      <c r="AS1415" s="52"/>
      <c r="AT1415" s="67"/>
    </row>
    <row r="1416" spans="23:46" ht="18">
      <c r="W1416" s="25"/>
      <c r="Z1416" s="103"/>
      <c r="AA1416" s="119" t="s">
        <v>177</v>
      </c>
      <c r="AB1416" s="120" t="s">
        <v>178</v>
      </c>
      <c r="AC1416" s="120" t="s">
        <v>6344</v>
      </c>
      <c r="AD1416" s="120" t="s">
        <v>6345</v>
      </c>
      <c r="AF1416" s="96" t="s">
        <v>2104</v>
      </c>
      <c r="AG1416" s="96" t="s">
        <v>2103</v>
      </c>
      <c r="AH1416" s="100" t="s">
        <v>2105</v>
      </c>
      <c r="AI1416" s="97">
        <v>197434</v>
      </c>
      <c r="AJ1416" s="114">
        <v>20.094699859619102</v>
      </c>
      <c r="AK1416" s="114">
        <v>93.0992431640625</v>
      </c>
      <c r="AM1416" s="144"/>
      <c r="AN1416" s="145"/>
      <c r="AO1416" s="143"/>
      <c r="AP1416" s="144"/>
      <c r="AS1416" s="52"/>
      <c r="AT1416" s="67"/>
    </row>
    <row r="1417" spans="23:46" ht="18">
      <c r="W1417" s="25"/>
      <c r="Z1417" s="103"/>
      <c r="AA1417" s="119" t="s">
        <v>177</v>
      </c>
      <c r="AB1417" s="120" t="s">
        <v>178</v>
      </c>
      <c r="AC1417" s="120" t="s">
        <v>4133</v>
      </c>
      <c r="AD1417" s="120" t="s">
        <v>6346</v>
      </c>
      <c r="AF1417" s="96" t="s">
        <v>1680</v>
      </c>
      <c r="AG1417" s="96" t="s">
        <v>2106</v>
      </c>
      <c r="AH1417" s="100" t="s">
        <v>1680</v>
      </c>
      <c r="AI1417" s="97">
        <v>197435</v>
      </c>
      <c r="AJ1417" s="114">
        <v>20.1385803222656</v>
      </c>
      <c r="AK1417" s="114">
        <v>93.090492248535199</v>
      </c>
      <c r="AM1417" s="144"/>
      <c r="AN1417" s="145"/>
      <c r="AO1417" s="143"/>
      <c r="AP1417" s="144"/>
      <c r="AS1417" s="52"/>
      <c r="AT1417" s="67"/>
    </row>
    <row r="1418" spans="23:46" ht="18">
      <c r="W1418" s="25"/>
      <c r="Z1418" s="103"/>
      <c r="AA1418" s="119" t="s">
        <v>177</v>
      </c>
      <c r="AB1418" s="120" t="s">
        <v>178</v>
      </c>
      <c r="AC1418" s="120" t="s">
        <v>6347</v>
      </c>
      <c r="AD1418" s="120" t="s">
        <v>6348</v>
      </c>
      <c r="AF1418" s="96" t="s">
        <v>1680</v>
      </c>
      <c r="AG1418" s="96" t="s">
        <v>2106</v>
      </c>
      <c r="AH1418" s="100" t="s">
        <v>1975</v>
      </c>
      <c r="AI1418" s="97">
        <v>197436</v>
      </c>
      <c r="AJ1418" s="114">
        <v>20.115039825439499</v>
      </c>
      <c r="AK1418" s="114">
        <v>93.092430114746094</v>
      </c>
      <c r="AM1418" s="144"/>
      <c r="AN1418" s="145"/>
      <c r="AO1418" s="143"/>
      <c r="AP1418" s="144"/>
      <c r="AS1418" s="52"/>
      <c r="AT1418" s="67"/>
    </row>
    <row r="1419" spans="23:46" ht="18">
      <c r="W1419" s="25"/>
      <c r="Z1419" s="103"/>
      <c r="AA1419" s="119" t="s">
        <v>177</v>
      </c>
      <c r="AB1419" s="120" t="s">
        <v>178</v>
      </c>
      <c r="AC1419" s="120" t="s">
        <v>6349</v>
      </c>
      <c r="AD1419" s="120" t="s">
        <v>6350</v>
      </c>
      <c r="AF1419" s="96" t="s">
        <v>2108</v>
      </c>
      <c r="AG1419" s="96" t="s">
        <v>2107</v>
      </c>
      <c r="AH1419" s="100" t="s">
        <v>393</v>
      </c>
      <c r="AI1419" s="97">
        <v>197439</v>
      </c>
      <c r="AJ1419" s="114"/>
      <c r="AK1419" s="114"/>
      <c r="AM1419" s="144"/>
      <c r="AN1419" s="145"/>
      <c r="AO1419" s="143"/>
      <c r="AP1419" s="144"/>
      <c r="AS1419" s="52"/>
      <c r="AT1419" s="67"/>
    </row>
    <row r="1420" spans="23:46" ht="18">
      <c r="W1420" s="25"/>
      <c r="Z1420" s="103"/>
      <c r="AA1420" s="119" t="s">
        <v>177</v>
      </c>
      <c r="AB1420" s="120" t="s">
        <v>178</v>
      </c>
      <c r="AC1420" s="120" t="s">
        <v>6351</v>
      </c>
      <c r="AD1420" s="120" t="s">
        <v>6352</v>
      </c>
      <c r="AF1420" s="96" t="s">
        <v>2108</v>
      </c>
      <c r="AG1420" s="96" t="s">
        <v>2107</v>
      </c>
      <c r="AH1420" s="100" t="s">
        <v>2108</v>
      </c>
      <c r="AI1420" s="97">
        <v>197437</v>
      </c>
      <c r="AJ1420" s="114">
        <v>20.118259429931602</v>
      </c>
      <c r="AK1420" s="114">
        <v>93.065010070800795</v>
      </c>
      <c r="AM1420" s="144"/>
      <c r="AN1420" s="145"/>
      <c r="AO1420" s="143"/>
      <c r="AP1420" s="144"/>
      <c r="AS1420" s="52"/>
      <c r="AT1420" s="67"/>
    </row>
    <row r="1421" spans="23:46" ht="18">
      <c r="W1421" s="25"/>
      <c r="Z1421" s="103"/>
      <c r="AA1421" s="119" t="s">
        <v>177</v>
      </c>
      <c r="AB1421" s="120" t="s">
        <v>178</v>
      </c>
      <c r="AC1421" s="120" t="s">
        <v>6353</v>
      </c>
      <c r="AD1421" s="120" t="s">
        <v>6354</v>
      </c>
      <c r="AF1421" s="96" t="s">
        <v>2108</v>
      </c>
      <c r="AG1421" s="96" t="s">
        <v>2107</v>
      </c>
      <c r="AH1421" s="100" t="s">
        <v>2109</v>
      </c>
      <c r="AI1421" s="97">
        <v>197438</v>
      </c>
      <c r="AJ1421" s="114">
        <v>20.093799591064499</v>
      </c>
      <c r="AK1421" s="114">
        <v>93.078857421875</v>
      </c>
      <c r="AM1421" s="144"/>
      <c r="AN1421" s="145"/>
      <c r="AO1421" s="143"/>
      <c r="AP1421" s="144"/>
      <c r="AS1421" s="52"/>
      <c r="AT1421" s="67"/>
    </row>
    <row r="1422" spans="23:46" ht="18">
      <c r="W1422" s="25"/>
      <c r="Z1422" s="103"/>
      <c r="AA1422" s="119" t="s">
        <v>177</v>
      </c>
      <c r="AB1422" s="120" t="s">
        <v>178</v>
      </c>
      <c r="AC1422" s="120" t="s">
        <v>6355</v>
      </c>
      <c r="AD1422" s="120" t="s">
        <v>6356</v>
      </c>
      <c r="AF1422" s="96" t="s">
        <v>2111</v>
      </c>
      <c r="AG1422" s="96" t="s">
        <v>2110</v>
      </c>
      <c r="AH1422" s="100" t="s">
        <v>2111</v>
      </c>
      <c r="AI1422" s="97">
        <v>197440</v>
      </c>
      <c r="AJ1422" s="114">
        <v>20.160760879516602</v>
      </c>
      <c r="AK1422" s="114">
        <v>93.079650878906307</v>
      </c>
      <c r="AM1422" s="144"/>
      <c r="AN1422" s="145"/>
      <c r="AO1422" s="143"/>
      <c r="AP1422" s="144"/>
      <c r="AS1422" s="52"/>
      <c r="AT1422" s="67"/>
    </row>
    <row r="1423" spans="23:46" ht="18">
      <c r="W1423" s="25"/>
      <c r="Z1423" s="103"/>
      <c r="AA1423" s="119" t="s">
        <v>177</v>
      </c>
      <c r="AB1423" s="120" t="s">
        <v>178</v>
      </c>
      <c r="AC1423" s="120" t="s">
        <v>6357</v>
      </c>
      <c r="AD1423" s="120" t="s">
        <v>6358</v>
      </c>
      <c r="AF1423" s="96" t="s">
        <v>777</v>
      </c>
      <c r="AG1423" s="96" t="s">
        <v>2112</v>
      </c>
      <c r="AH1423" s="100" t="s">
        <v>777</v>
      </c>
      <c r="AI1423" s="97">
        <v>197441</v>
      </c>
      <c r="AJ1423" s="114">
        <v>20.3690795898438</v>
      </c>
      <c r="AK1423" s="114">
        <v>93.165313720703097</v>
      </c>
      <c r="AM1423" s="144"/>
      <c r="AN1423" s="145"/>
      <c r="AO1423" s="143"/>
      <c r="AP1423" s="144"/>
      <c r="AS1423" s="52"/>
      <c r="AT1423" s="67"/>
    </row>
    <row r="1424" spans="23:46" ht="18">
      <c r="W1424" s="25"/>
      <c r="Z1424" s="103"/>
      <c r="AA1424" s="119" t="s">
        <v>177</v>
      </c>
      <c r="AB1424" s="120" t="s">
        <v>178</v>
      </c>
      <c r="AC1424" s="120" t="s">
        <v>6359</v>
      </c>
      <c r="AD1424" s="120" t="s">
        <v>6360</v>
      </c>
      <c r="AF1424" s="96" t="s">
        <v>777</v>
      </c>
      <c r="AG1424" s="96" t="s">
        <v>2112</v>
      </c>
      <c r="AH1424" s="100" t="s">
        <v>2113</v>
      </c>
      <c r="AI1424" s="97">
        <v>197442</v>
      </c>
      <c r="AJ1424" s="114">
        <v>20.3856201171875</v>
      </c>
      <c r="AK1424" s="114">
        <v>93.206382751464801</v>
      </c>
      <c r="AM1424" s="144"/>
      <c r="AN1424" s="145"/>
      <c r="AO1424" s="143"/>
      <c r="AP1424" s="144"/>
      <c r="AS1424" s="52"/>
      <c r="AT1424" s="67"/>
    </row>
    <row r="1425" spans="23:46" ht="18">
      <c r="W1425" s="25"/>
      <c r="Z1425" s="103"/>
      <c r="AA1425" s="119" t="s">
        <v>177</v>
      </c>
      <c r="AB1425" s="120" t="s">
        <v>178</v>
      </c>
      <c r="AC1425" s="120" t="s">
        <v>6361</v>
      </c>
      <c r="AD1425" s="120" t="s">
        <v>6362</v>
      </c>
      <c r="AF1425" s="96" t="s">
        <v>2115</v>
      </c>
      <c r="AG1425" s="96" t="s">
        <v>2114</v>
      </c>
      <c r="AH1425" s="100" t="s">
        <v>2115</v>
      </c>
      <c r="AI1425" s="97">
        <v>197443</v>
      </c>
      <c r="AJ1425" s="114">
        <v>20.352930068969702</v>
      </c>
      <c r="AK1425" s="114">
        <v>93.134948730468807</v>
      </c>
      <c r="AM1425" s="144"/>
      <c r="AN1425" s="145"/>
      <c r="AO1425" s="143"/>
      <c r="AP1425" s="144"/>
      <c r="AS1425" s="52"/>
      <c r="AT1425" s="67"/>
    </row>
    <row r="1426" spans="23:46" ht="18">
      <c r="W1426" s="25"/>
      <c r="Z1426" s="103"/>
      <c r="AA1426" s="119" t="s">
        <v>177</v>
      </c>
      <c r="AB1426" s="120" t="s">
        <v>178</v>
      </c>
      <c r="AC1426" s="120" t="s">
        <v>6363</v>
      </c>
      <c r="AD1426" s="120" t="s">
        <v>6364</v>
      </c>
      <c r="AF1426" s="96" t="s">
        <v>2115</v>
      </c>
      <c r="AG1426" s="96" t="s">
        <v>2114</v>
      </c>
      <c r="AH1426" s="100" t="s">
        <v>1104</v>
      </c>
      <c r="AI1426" s="97">
        <v>197444</v>
      </c>
      <c r="AJ1426" s="114">
        <v>20.333740234375</v>
      </c>
      <c r="AK1426" s="114">
        <v>93.138656616210895</v>
      </c>
      <c r="AM1426" s="144"/>
      <c r="AN1426" s="145"/>
      <c r="AO1426" s="143"/>
      <c r="AP1426" s="144"/>
      <c r="AS1426" s="52"/>
      <c r="AT1426" s="67"/>
    </row>
    <row r="1427" spans="23:46" ht="18">
      <c r="W1427" s="25"/>
      <c r="Z1427" s="103"/>
      <c r="AA1427" s="119" t="s">
        <v>177</v>
      </c>
      <c r="AB1427" s="120" t="s">
        <v>178</v>
      </c>
      <c r="AC1427" s="120" t="s">
        <v>6365</v>
      </c>
      <c r="AD1427" s="120" t="s">
        <v>6366</v>
      </c>
      <c r="AF1427" s="96" t="s">
        <v>2115</v>
      </c>
      <c r="AG1427" s="96" t="s">
        <v>2114</v>
      </c>
      <c r="AH1427" s="100" t="s">
        <v>2116</v>
      </c>
      <c r="AI1427" s="97">
        <v>197445</v>
      </c>
      <c r="AJ1427" s="114">
        <v>20.3472995758057</v>
      </c>
      <c r="AK1427" s="114">
        <v>93.142646789550795</v>
      </c>
      <c r="AM1427" s="144"/>
      <c r="AN1427" s="145"/>
      <c r="AO1427" s="143"/>
      <c r="AP1427" s="144"/>
      <c r="AS1427" s="52"/>
      <c r="AT1427" s="67"/>
    </row>
    <row r="1428" spans="23:46" ht="18">
      <c r="W1428" s="25"/>
      <c r="Z1428" s="103"/>
      <c r="AA1428" s="119" t="s">
        <v>177</v>
      </c>
      <c r="AB1428" s="120" t="s">
        <v>178</v>
      </c>
      <c r="AC1428" s="120" t="s">
        <v>6367</v>
      </c>
      <c r="AD1428" s="120" t="s">
        <v>6368</v>
      </c>
      <c r="AF1428" s="96" t="s">
        <v>2115</v>
      </c>
      <c r="AG1428" s="96" t="s">
        <v>2114</v>
      </c>
      <c r="AH1428" s="100" t="s">
        <v>1668</v>
      </c>
      <c r="AI1428" s="97">
        <v>197446</v>
      </c>
      <c r="AJ1428" s="114">
        <v>20.368129730224599</v>
      </c>
      <c r="AK1428" s="114">
        <v>93.145988464355497</v>
      </c>
      <c r="AM1428" s="144"/>
      <c r="AN1428" s="145"/>
      <c r="AO1428" s="143"/>
      <c r="AP1428" s="144"/>
      <c r="AS1428" s="52"/>
      <c r="AT1428" s="67"/>
    </row>
    <row r="1429" spans="23:46" ht="18">
      <c r="W1429" s="25"/>
      <c r="Z1429" s="103"/>
      <c r="AA1429" s="119" t="s">
        <v>177</v>
      </c>
      <c r="AB1429" s="120" t="s">
        <v>178</v>
      </c>
      <c r="AC1429" s="120" t="s">
        <v>6369</v>
      </c>
      <c r="AD1429" s="120" t="s">
        <v>6370</v>
      </c>
      <c r="AF1429" s="96" t="s">
        <v>2118</v>
      </c>
      <c r="AG1429" s="96" t="s">
        <v>2117</v>
      </c>
      <c r="AH1429" s="100" t="s">
        <v>2118</v>
      </c>
      <c r="AI1429" s="97">
        <v>197447</v>
      </c>
      <c r="AJ1429" s="114">
        <v>20.335029602050799</v>
      </c>
      <c r="AK1429" s="114">
        <v>93.176460266113295</v>
      </c>
      <c r="AM1429" s="144"/>
      <c r="AN1429" s="145"/>
      <c r="AO1429" s="143"/>
      <c r="AP1429" s="144"/>
      <c r="AS1429" s="52"/>
      <c r="AT1429" s="67"/>
    </row>
    <row r="1430" spans="23:46" ht="18">
      <c r="W1430" s="25"/>
      <c r="Z1430" s="103"/>
      <c r="AA1430" s="119" t="s">
        <v>177</v>
      </c>
      <c r="AB1430" s="120" t="s">
        <v>178</v>
      </c>
      <c r="AC1430" s="120" t="s">
        <v>6371</v>
      </c>
      <c r="AD1430" s="120" t="s">
        <v>6372</v>
      </c>
      <c r="AF1430" s="96" t="s">
        <v>2118</v>
      </c>
      <c r="AG1430" s="96" t="s">
        <v>2117</v>
      </c>
      <c r="AH1430" s="100" t="s">
        <v>2119</v>
      </c>
      <c r="AI1430" s="97">
        <v>197452</v>
      </c>
      <c r="AJ1430" s="114">
        <v>20.352380752563501</v>
      </c>
      <c r="AK1430" s="114">
        <v>93.180572509765597</v>
      </c>
      <c r="AM1430" s="144"/>
      <c r="AN1430" s="145"/>
      <c r="AO1430" s="143"/>
      <c r="AP1430" s="144"/>
      <c r="AS1430" s="52"/>
      <c r="AT1430" s="67"/>
    </row>
    <row r="1431" spans="23:46" ht="18">
      <c r="W1431" s="25"/>
      <c r="Z1431" s="103"/>
      <c r="AA1431" s="119" t="s">
        <v>177</v>
      </c>
      <c r="AB1431" s="120" t="s">
        <v>178</v>
      </c>
      <c r="AC1431" s="120" t="s">
        <v>6373</v>
      </c>
      <c r="AD1431" s="120" t="s">
        <v>6374</v>
      </c>
      <c r="AF1431" s="96" t="s">
        <v>2118</v>
      </c>
      <c r="AG1431" s="96" t="s">
        <v>2117</v>
      </c>
      <c r="AH1431" s="100" t="s">
        <v>2120</v>
      </c>
      <c r="AI1431" s="97">
        <v>197451</v>
      </c>
      <c r="AJ1431" s="114">
        <v>20.358079910278299</v>
      </c>
      <c r="AK1431" s="114">
        <v>93.197959899902301</v>
      </c>
      <c r="AM1431" s="144"/>
      <c r="AN1431" s="145"/>
      <c r="AO1431" s="143"/>
      <c r="AP1431" s="144"/>
      <c r="AS1431" s="52"/>
      <c r="AT1431" s="67"/>
    </row>
    <row r="1432" spans="23:46" ht="18">
      <c r="W1432" s="25"/>
      <c r="Z1432" s="103"/>
      <c r="AA1432" s="119" t="s">
        <v>179</v>
      </c>
      <c r="AB1432" s="120" t="s">
        <v>180</v>
      </c>
      <c r="AC1432" s="120" t="s">
        <v>6375</v>
      </c>
      <c r="AD1432" s="120" t="s">
        <v>6376</v>
      </c>
      <c r="AF1432" s="96" t="s">
        <v>2118</v>
      </c>
      <c r="AG1432" s="96" t="s">
        <v>2117</v>
      </c>
      <c r="AH1432" s="100" t="s">
        <v>1168</v>
      </c>
      <c r="AI1432" s="97">
        <v>197450</v>
      </c>
      <c r="AJ1432" s="114">
        <v>20.35671043396</v>
      </c>
      <c r="AK1432" s="114">
        <v>93.208602905273395</v>
      </c>
      <c r="AM1432" s="144"/>
      <c r="AN1432" s="145"/>
      <c r="AO1432" s="143"/>
      <c r="AP1432" s="144"/>
      <c r="AS1432" s="52"/>
      <c r="AT1432" s="67"/>
    </row>
    <row r="1433" spans="23:46" ht="18">
      <c r="W1433" s="25"/>
      <c r="Z1433" s="103"/>
      <c r="AA1433" s="119" t="s">
        <v>179</v>
      </c>
      <c r="AB1433" s="120" t="s">
        <v>180</v>
      </c>
      <c r="AC1433" s="120" t="s">
        <v>6377</v>
      </c>
      <c r="AD1433" s="120" t="s">
        <v>6378</v>
      </c>
      <c r="AF1433" s="96" t="s">
        <v>2118</v>
      </c>
      <c r="AG1433" s="96" t="s">
        <v>2117</v>
      </c>
      <c r="AH1433" s="100" t="s">
        <v>455</v>
      </c>
      <c r="AI1433" s="97">
        <v>197448</v>
      </c>
      <c r="AJ1433" s="114">
        <v>20.360349655151399</v>
      </c>
      <c r="AK1433" s="114">
        <v>93.182037353515597</v>
      </c>
      <c r="AM1433" s="144"/>
      <c r="AN1433" s="145"/>
      <c r="AO1433" s="143"/>
      <c r="AP1433" s="144"/>
      <c r="AS1433" s="52"/>
      <c r="AT1433" s="67"/>
    </row>
    <row r="1434" spans="23:46" ht="18">
      <c r="W1434" s="25"/>
      <c r="Z1434" s="103"/>
      <c r="AA1434" s="119" t="s">
        <v>179</v>
      </c>
      <c r="AB1434" s="120" t="s">
        <v>180</v>
      </c>
      <c r="AC1434" s="120" t="s">
        <v>6379</v>
      </c>
      <c r="AD1434" s="120" t="s">
        <v>6380</v>
      </c>
      <c r="AF1434" s="96" t="s">
        <v>2118</v>
      </c>
      <c r="AG1434" s="96" t="s">
        <v>2117</v>
      </c>
      <c r="AH1434" s="100" t="s">
        <v>2121</v>
      </c>
      <c r="AI1434" s="97">
        <v>197449</v>
      </c>
      <c r="AJ1434" s="114">
        <v>20.336500167846701</v>
      </c>
      <c r="AK1434" s="114">
        <v>93.186721801757798</v>
      </c>
      <c r="AM1434" s="144"/>
      <c r="AN1434" s="145"/>
      <c r="AO1434" s="143"/>
      <c r="AP1434" s="144"/>
      <c r="AS1434" s="52"/>
      <c r="AT1434" s="67"/>
    </row>
    <row r="1435" spans="23:46" ht="18">
      <c r="W1435" s="25"/>
      <c r="Z1435" s="103"/>
      <c r="AA1435" s="119" t="s">
        <v>179</v>
      </c>
      <c r="AB1435" s="120" t="s">
        <v>180</v>
      </c>
      <c r="AC1435" s="120" t="s">
        <v>6381</v>
      </c>
      <c r="AD1435" s="120" t="s">
        <v>6382</v>
      </c>
      <c r="AF1435" s="96" t="s">
        <v>2123</v>
      </c>
      <c r="AG1435" s="96" t="s">
        <v>2122</v>
      </c>
      <c r="AH1435" s="100" t="s">
        <v>2123</v>
      </c>
      <c r="AI1435" s="97">
        <v>197453</v>
      </c>
      <c r="AJ1435" s="114">
        <v>20.252500534057599</v>
      </c>
      <c r="AK1435" s="114">
        <v>93.130813598632798</v>
      </c>
      <c r="AM1435" s="144"/>
      <c r="AN1435" s="145"/>
      <c r="AO1435" s="143"/>
      <c r="AP1435" s="144"/>
      <c r="AS1435" s="52"/>
      <c r="AT1435" s="67"/>
    </row>
    <row r="1436" spans="23:46" ht="18">
      <c r="W1436" s="25"/>
      <c r="Z1436" s="103"/>
      <c r="AA1436" s="119" t="s">
        <v>179</v>
      </c>
      <c r="AB1436" s="120" t="s">
        <v>180</v>
      </c>
      <c r="AC1436" s="120" t="s">
        <v>6383</v>
      </c>
      <c r="AD1436" s="120" t="s">
        <v>6384</v>
      </c>
      <c r="AF1436" s="96" t="s">
        <v>2123</v>
      </c>
      <c r="AG1436" s="96" t="s">
        <v>2122</v>
      </c>
      <c r="AH1436" s="100" t="s">
        <v>2124</v>
      </c>
      <c r="AI1436" s="97">
        <v>197454</v>
      </c>
      <c r="AJ1436" s="114">
        <v>20.269790649414102</v>
      </c>
      <c r="AK1436" s="114">
        <v>93.142967224121094</v>
      </c>
      <c r="AM1436" s="144"/>
      <c r="AN1436" s="145"/>
      <c r="AO1436" s="143"/>
      <c r="AP1436" s="144"/>
      <c r="AS1436" s="52"/>
      <c r="AT1436" s="67"/>
    </row>
    <row r="1437" spans="23:46" ht="18">
      <c r="W1437" s="25"/>
      <c r="Z1437" s="103"/>
      <c r="AA1437" s="119" t="s">
        <v>179</v>
      </c>
      <c r="AB1437" s="120" t="s">
        <v>180</v>
      </c>
      <c r="AC1437" s="120" t="s">
        <v>6385</v>
      </c>
      <c r="AD1437" s="120" t="s">
        <v>6386</v>
      </c>
      <c r="AF1437" s="96" t="s">
        <v>392</v>
      </c>
      <c r="AG1437" s="96" t="s">
        <v>2125</v>
      </c>
      <c r="AH1437" s="100" t="s">
        <v>1976</v>
      </c>
      <c r="AI1437" s="97">
        <v>197457</v>
      </c>
      <c r="AJ1437" s="114">
        <v>20.318080902099599</v>
      </c>
      <c r="AK1437" s="114">
        <v>93.201683044433594</v>
      </c>
      <c r="AM1437" s="144"/>
      <c r="AN1437" s="145"/>
      <c r="AO1437" s="143"/>
      <c r="AP1437" s="144"/>
      <c r="AS1437" s="52"/>
      <c r="AT1437" s="67"/>
    </row>
    <row r="1438" spans="23:46" ht="18">
      <c r="W1438" s="25"/>
      <c r="Z1438" s="103"/>
      <c r="AA1438" s="119" t="s">
        <v>179</v>
      </c>
      <c r="AB1438" s="120" t="s">
        <v>180</v>
      </c>
      <c r="AC1438" s="120" t="s">
        <v>6387</v>
      </c>
      <c r="AD1438" s="120" t="s">
        <v>6388</v>
      </c>
      <c r="AF1438" s="96" t="s">
        <v>392</v>
      </c>
      <c r="AG1438" s="96" t="s">
        <v>2125</v>
      </c>
      <c r="AH1438" s="100" t="s">
        <v>2126</v>
      </c>
      <c r="AI1438" s="97">
        <v>197456</v>
      </c>
      <c r="AJ1438" s="114">
        <v>20.270069122314499</v>
      </c>
      <c r="AK1438" s="114">
        <v>93.170753479003906</v>
      </c>
      <c r="AM1438" s="144"/>
      <c r="AN1438" s="145"/>
      <c r="AO1438" s="143"/>
      <c r="AP1438" s="144"/>
      <c r="AS1438" s="52"/>
      <c r="AT1438" s="67"/>
    </row>
    <row r="1439" spans="23:46" ht="18">
      <c r="W1439" s="25"/>
      <c r="Z1439" s="103"/>
      <c r="AA1439" s="119" t="s">
        <v>179</v>
      </c>
      <c r="AB1439" s="120" t="s">
        <v>180</v>
      </c>
      <c r="AC1439" s="120" t="s">
        <v>6389</v>
      </c>
      <c r="AD1439" s="120" t="s">
        <v>6390</v>
      </c>
      <c r="AF1439" s="96" t="s">
        <v>392</v>
      </c>
      <c r="AG1439" s="96" t="s">
        <v>2125</v>
      </c>
      <c r="AH1439" s="100" t="s">
        <v>392</v>
      </c>
      <c r="AI1439" s="97">
        <v>197455</v>
      </c>
      <c r="AJ1439" s="114">
        <v>20.296760559081999</v>
      </c>
      <c r="AK1439" s="114">
        <v>93.202743530273395</v>
      </c>
      <c r="AM1439" s="144"/>
      <c r="AN1439" s="145"/>
      <c r="AO1439" s="143"/>
      <c r="AP1439" s="144"/>
      <c r="AS1439" s="52"/>
      <c r="AT1439" s="67"/>
    </row>
    <row r="1440" spans="23:46" ht="18">
      <c r="W1440" s="25"/>
      <c r="Z1440" s="103"/>
      <c r="AA1440" s="119" t="s">
        <v>179</v>
      </c>
      <c r="AB1440" s="120" t="s">
        <v>180</v>
      </c>
      <c r="AC1440" s="120" t="s">
        <v>6391</v>
      </c>
      <c r="AD1440" s="120" t="s">
        <v>6392</v>
      </c>
      <c r="AF1440" s="96" t="s">
        <v>392</v>
      </c>
      <c r="AG1440" s="96" t="s">
        <v>2125</v>
      </c>
      <c r="AH1440" s="100" t="s">
        <v>2127</v>
      </c>
      <c r="AI1440" s="97">
        <v>197458</v>
      </c>
      <c r="AJ1440" s="114">
        <v>20.297239303588899</v>
      </c>
      <c r="AK1440" s="114">
        <v>93.180000305175795</v>
      </c>
      <c r="AM1440" s="144"/>
      <c r="AN1440" s="145"/>
      <c r="AO1440" s="143"/>
      <c r="AP1440" s="144"/>
      <c r="AS1440" s="52"/>
      <c r="AT1440" s="67"/>
    </row>
    <row r="1441" spans="23:46" ht="18">
      <c r="W1441" s="25"/>
      <c r="Z1441" s="103"/>
      <c r="AA1441" s="119" t="s">
        <v>179</v>
      </c>
      <c r="AB1441" s="120" t="s">
        <v>180</v>
      </c>
      <c r="AC1441" s="120" t="s">
        <v>2693</v>
      </c>
      <c r="AD1441" s="120" t="s">
        <v>6393</v>
      </c>
      <c r="AF1441" s="96" t="s">
        <v>2129</v>
      </c>
      <c r="AG1441" s="96" t="s">
        <v>2128</v>
      </c>
      <c r="AH1441" s="100" t="s">
        <v>2129</v>
      </c>
      <c r="AI1441" s="97">
        <v>197459</v>
      </c>
      <c r="AJ1441" s="114">
        <v>20.312549591064499</v>
      </c>
      <c r="AK1441" s="114">
        <v>93.149726867675795</v>
      </c>
      <c r="AM1441" s="144"/>
      <c r="AN1441" s="145"/>
      <c r="AO1441" s="143"/>
      <c r="AP1441" s="144"/>
      <c r="AS1441" s="52"/>
      <c r="AT1441" s="67"/>
    </row>
    <row r="1442" spans="23:46" ht="18">
      <c r="W1442" s="25"/>
      <c r="Z1442" s="103"/>
      <c r="AA1442" s="119" t="s">
        <v>179</v>
      </c>
      <c r="AB1442" s="120" t="s">
        <v>180</v>
      </c>
      <c r="AC1442" s="120" t="s">
        <v>6394</v>
      </c>
      <c r="AD1442" s="120" t="s">
        <v>6395</v>
      </c>
      <c r="AF1442" s="96" t="s">
        <v>2131</v>
      </c>
      <c r="AG1442" s="96" t="s">
        <v>2130</v>
      </c>
      <c r="AH1442" s="100" t="s">
        <v>2131</v>
      </c>
      <c r="AI1442" s="97">
        <v>197460</v>
      </c>
      <c r="AJ1442" s="114">
        <v>20.2988796234131</v>
      </c>
      <c r="AK1442" s="114">
        <v>93.076553344726605</v>
      </c>
      <c r="AM1442" s="144"/>
      <c r="AN1442" s="145"/>
      <c r="AO1442" s="143"/>
      <c r="AP1442" s="144"/>
      <c r="AS1442" s="52"/>
      <c r="AT1442" s="67"/>
    </row>
    <row r="1443" spans="23:46" ht="18">
      <c r="W1443" s="25"/>
      <c r="Z1443" s="103"/>
      <c r="AA1443" s="119" t="s">
        <v>179</v>
      </c>
      <c r="AB1443" s="120" t="s">
        <v>180</v>
      </c>
      <c r="AC1443" s="120" t="s">
        <v>6396</v>
      </c>
      <c r="AD1443" s="120" t="s">
        <v>6397</v>
      </c>
      <c r="AF1443" s="96" t="s">
        <v>2131</v>
      </c>
      <c r="AG1443" s="96" t="s">
        <v>2130</v>
      </c>
      <c r="AH1443" s="100" t="s">
        <v>2132</v>
      </c>
      <c r="AI1443" s="97">
        <v>197461</v>
      </c>
      <c r="AJ1443" s="114">
        <v>20.300760269165</v>
      </c>
      <c r="AK1443" s="114">
        <v>93.0572509765625</v>
      </c>
      <c r="AM1443" s="144"/>
      <c r="AN1443" s="145"/>
      <c r="AO1443" s="143"/>
      <c r="AP1443" s="144"/>
      <c r="AS1443" s="52"/>
      <c r="AT1443" s="67"/>
    </row>
    <row r="1444" spans="23:46" ht="18">
      <c r="W1444" s="25"/>
      <c r="Z1444" s="103"/>
      <c r="AA1444" s="119" t="s">
        <v>179</v>
      </c>
      <c r="AB1444" s="120" t="s">
        <v>180</v>
      </c>
      <c r="AC1444" s="120" t="s">
        <v>6398</v>
      </c>
      <c r="AD1444" s="120" t="s">
        <v>6399</v>
      </c>
      <c r="AF1444" s="96" t="s">
        <v>2131</v>
      </c>
      <c r="AG1444" s="96" t="s">
        <v>2130</v>
      </c>
      <c r="AH1444" s="100" t="s">
        <v>1446</v>
      </c>
      <c r="AI1444" s="97">
        <v>197462</v>
      </c>
      <c r="AJ1444" s="114">
        <v>20.2935695648193</v>
      </c>
      <c r="AK1444" s="114">
        <v>93.0489501953125</v>
      </c>
      <c r="AM1444" s="144"/>
      <c r="AN1444" s="145"/>
      <c r="AO1444" s="143"/>
      <c r="AP1444" s="144"/>
      <c r="AS1444" s="52"/>
      <c r="AT1444" s="67"/>
    </row>
    <row r="1445" spans="23:46" ht="18">
      <c r="W1445" s="25"/>
      <c r="Z1445" s="103"/>
      <c r="AA1445" s="119" t="s">
        <v>179</v>
      </c>
      <c r="AB1445" s="120" t="s">
        <v>180</v>
      </c>
      <c r="AC1445" s="120" t="s">
        <v>6400</v>
      </c>
      <c r="AD1445" s="120" t="s">
        <v>6401</v>
      </c>
      <c r="AF1445" s="96" t="s">
        <v>2131</v>
      </c>
      <c r="AG1445" s="96" t="s">
        <v>2130</v>
      </c>
      <c r="AH1445" s="100" t="s">
        <v>2133</v>
      </c>
      <c r="AI1445" s="97">
        <v>197463</v>
      </c>
      <c r="AJ1445" s="114">
        <v>20.293270111083999</v>
      </c>
      <c r="AK1445" s="114">
        <v>93.051849365234403</v>
      </c>
      <c r="AM1445" s="144"/>
      <c r="AN1445" s="145"/>
      <c r="AO1445" s="143"/>
      <c r="AP1445" s="144"/>
      <c r="AS1445" s="52"/>
      <c r="AT1445" s="67"/>
    </row>
    <row r="1446" spans="23:46" ht="18">
      <c r="W1446" s="25"/>
      <c r="Z1446" s="103"/>
      <c r="AA1446" s="119" t="s">
        <v>179</v>
      </c>
      <c r="AB1446" s="120" t="s">
        <v>180</v>
      </c>
      <c r="AC1446" s="120" t="s">
        <v>6402</v>
      </c>
      <c r="AD1446" s="120" t="s">
        <v>6403</v>
      </c>
      <c r="AF1446" s="96" t="s">
        <v>2135</v>
      </c>
      <c r="AG1446" s="96" t="s">
        <v>2134</v>
      </c>
      <c r="AH1446" s="100" t="s">
        <v>1015</v>
      </c>
      <c r="AI1446" s="97">
        <v>197465</v>
      </c>
      <c r="AJ1446" s="114">
        <v>20.3420600891113</v>
      </c>
      <c r="AK1446" s="114">
        <v>93.057403564453097</v>
      </c>
      <c r="AM1446" s="144"/>
      <c r="AN1446" s="145"/>
      <c r="AO1446" s="143"/>
      <c r="AP1446" s="144"/>
      <c r="AS1446" s="52"/>
      <c r="AT1446" s="67"/>
    </row>
    <row r="1447" spans="23:46" ht="18">
      <c r="W1447" s="25"/>
      <c r="Z1447" s="103"/>
      <c r="AA1447" s="119" t="s">
        <v>179</v>
      </c>
      <c r="AB1447" s="120" t="s">
        <v>180</v>
      </c>
      <c r="AC1447" s="120" t="s">
        <v>6404</v>
      </c>
      <c r="AD1447" s="120" t="s">
        <v>6405</v>
      </c>
      <c r="AF1447" s="96" t="s">
        <v>2135</v>
      </c>
      <c r="AG1447" s="96" t="s">
        <v>2134</v>
      </c>
      <c r="AH1447" s="100" t="s">
        <v>2135</v>
      </c>
      <c r="AI1447" s="97">
        <v>197464</v>
      </c>
      <c r="AJ1447" s="114">
        <v>20.3108005523682</v>
      </c>
      <c r="AK1447" s="114">
        <v>93.042427062988295</v>
      </c>
      <c r="AM1447" s="144"/>
      <c r="AN1447" s="145"/>
      <c r="AO1447" s="143"/>
      <c r="AP1447" s="144"/>
      <c r="AS1447" s="52"/>
      <c r="AT1447" s="67"/>
    </row>
    <row r="1448" spans="23:46" ht="18">
      <c r="W1448" s="25"/>
      <c r="Z1448" s="103"/>
      <c r="AA1448" s="119" t="s">
        <v>179</v>
      </c>
      <c r="AB1448" s="120" t="s">
        <v>180</v>
      </c>
      <c r="AC1448" s="120" t="s">
        <v>6406</v>
      </c>
      <c r="AD1448" s="120" t="s">
        <v>6407</v>
      </c>
      <c r="AF1448" s="96" t="s">
        <v>2137</v>
      </c>
      <c r="AG1448" s="96" t="s">
        <v>2136</v>
      </c>
      <c r="AH1448" s="100" t="s">
        <v>2137</v>
      </c>
      <c r="AI1448" s="97">
        <v>197466</v>
      </c>
      <c r="AJ1448" s="114">
        <v>20.3277492523193</v>
      </c>
      <c r="AK1448" s="114">
        <v>93.086036682128906</v>
      </c>
      <c r="AM1448" s="144"/>
      <c r="AN1448" s="145"/>
      <c r="AO1448" s="143"/>
      <c r="AP1448" s="144"/>
      <c r="AS1448" s="52"/>
      <c r="AT1448" s="67"/>
    </row>
    <row r="1449" spans="23:46" ht="18">
      <c r="W1449" s="25"/>
      <c r="Z1449" s="103"/>
      <c r="AA1449" s="119" t="s">
        <v>179</v>
      </c>
      <c r="AB1449" s="120" t="s">
        <v>180</v>
      </c>
      <c r="AC1449" s="120" t="s">
        <v>6408</v>
      </c>
      <c r="AD1449" s="120" t="s">
        <v>6409</v>
      </c>
      <c r="AF1449" s="96" t="s">
        <v>2137</v>
      </c>
      <c r="AG1449" s="96" t="s">
        <v>2136</v>
      </c>
      <c r="AH1449" s="100" t="s">
        <v>2138</v>
      </c>
      <c r="AI1449" s="97">
        <v>197467</v>
      </c>
      <c r="AJ1449" s="114">
        <v>20.3383693695068</v>
      </c>
      <c r="AK1449" s="114">
        <v>93.080146789550795</v>
      </c>
      <c r="AM1449" s="144"/>
      <c r="AN1449" s="145"/>
      <c r="AO1449" s="143"/>
      <c r="AP1449" s="144"/>
      <c r="AS1449" s="52"/>
      <c r="AT1449" s="67"/>
    </row>
    <row r="1450" spans="23:46" ht="18">
      <c r="W1450" s="25"/>
      <c r="Z1450" s="103"/>
      <c r="AA1450" s="119" t="s">
        <v>179</v>
      </c>
      <c r="AB1450" s="120" t="s">
        <v>180</v>
      </c>
      <c r="AC1450" s="120" t="s">
        <v>6410</v>
      </c>
      <c r="AD1450" s="120" t="s">
        <v>6411</v>
      </c>
      <c r="AF1450" s="96" t="s">
        <v>1991</v>
      </c>
      <c r="AG1450" s="96" t="s">
        <v>2139</v>
      </c>
      <c r="AH1450" s="100" t="s">
        <v>1991</v>
      </c>
      <c r="AI1450" s="97">
        <v>197468</v>
      </c>
      <c r="AJ1450" s="114">
        <v>20.3784503936768</v>
      </c>
      <c r="AK1450" s="114">
        <v>93.107147216796903</v>
      </c>
      <c r="AM1450" s="144"/>
      <c r="AN1450" s="145"/>
      <c r="AO1450" s="143"/>
      <c r="AP1450" s="144"/>
      <c r="AS1450" s="52"/>
      <c r="AT1450" s="67"/>
    </row>
    <row r="1451" spans="23:46" ht="18">
      <c r="W1451" s="25"/>
      <c r="Z1451" s="103"/>
      <c r="AA1451" s="119" t="s">
        <v>179</v>
      </c>
      <c r="AB1451" s="120" t="s">
        <v>180</v>
      </c>
      <c r="AC1451" s="120" t="s">
        <v>6412</v>
      </c>
      <c r="AD1451" s="120" t="s">
        <v>6413</v>
      </c>
      <c r="AF1451" s="96" t="s">
        <v>1991</v>
      </c>
      <c r="AG1451" s="96" t="s">
        <v>2139</v>
      </c>
      <c r="AH1451" s="100" t="s">
        <v>1253</v>
      </c>
      <c r="AI1451" s="97">
        <v>197469</v>
      </c>
      <c r="AJ1451" s="114">
        <v>20.3549709320068</v>
      </c>
      <c r="AK1451" s="114">
        <v>93.091133117675795</v>
      </c>
      <c r="AM1451" s="144"/>
      <c r="AN1451" s="145"/>
      <c r="AO1451" s="143"/>
      <c r="AP1451" s="144"/>
      <c r="AS1451" s="52"/>
      <c r="AT1451" s="67"/>
    </row>
    <row r="1452" spans="23:46" ht="18">
      <c r="W1452" s="25"/>
      <c r="Z1452" s="103"/>
      <c r="AA1452" s="119" t="s">
        <v>179</v>
      </c>
      <c r="AB1452" s="120" t="s">
        <v>180</v>
      </c>
      <c r="AC1452" s="120" t="s">
        <v>6414</v>
      </c>
      <c r="AD1452" s="120" t="s">
        <v>6415</v>
      </c>
      <c r="AF1452" s="96" t="s">
        <v>2141</v>
      </c>
      <c r="AG1452" s="96" t="s">
        <v>2140</v>
      </c>
      <c r="AH1452" s="100" t="s">
        <v>2141</v>
      </c>
      <c r="AI1452" s="97">
        <v>197470</v>
      </c>
      <c r="AJ1452" s="114">
        <v>20.343349456787099</v>
      </c>
      <c r="AK1452" s="114">
        <v>93.121322631835895</v>
      </c>
      <c r="AM1452" s="144"/>
      <c r="AN1452" s="145"/>
      <c r="AO1452" s="143"/>
      <c r="AP1452" s="144"/>
      <c r="AS1452" s="52"/>
      <c r="AT1452" s="67"/>
    </row>
    <row r="1453" spans="23:46" ht="18">
      <c r="W1453" s="25"/>
      <c r="Z1453" s="103"/>
      <c r="AA1453" s="119" t="s">
        <v>179</v>
      </c>
      <c r="AB1453" s="120" t="s">
        <v>180</v>
      </c>
      <c r="AC1453" s="120" t="s">
        <v>6416</v>
      </c>
      <c r="AD1453" s="120" t="s">
        <v>6417</v>
      </c>
      <c r="AF1453" s="96" t="s">
        <v>2141</v>
      </c>
      <c r="AG1453" s="96" t="s">
        <v>2140</v>
      </c>
      <c r="AH1453" s="100" t="s">
        <v>1552</v>
      </c>
      <c r="AI1453" s="97">
        <v>197471</v>
      </c>
      <c r="AJ1453" s="114">
        <v>20.331489562988299</v>
      </c>
      <c r="AK1453" s="114">
        <v>93.116340637207003</v>
      </c>
      <c r="AM1453" s="144"/>
      <c r="AN1453" s="145"/>
      <c r="AO1453" s="143"/>
      <c r="AP1453" s="144"/>
      <c r="AS1453" s="52"/>
      <c r="AT1453" s="67"/>
    </row>
    <row r="1454" spans="23:46" ht="18">
      <c r="W1454" s="25"/>
      <c r="Z1454" s="103"/>
      <c r="AA1454" s="119" t="s">
        <v>179</v>
      </c>
      <c r="AB1454" s="120" t="s">
        <v>180</v>
      </c>
      <c r="AC1454" s="120" t="s">
        <v>6418</v>
      </c>
      <c r="AD1454" s="120" t="s">
        <v>6419</v>
      </c>
      <c r="AF1454" s="96" t="s">
        <v>2141</v>
      </c>
      <c r="AG1454" s="96" t="s">
        <v>2140</v>
      </c>
      <c r="AH1454" s="100" t="s">
        <v>2142</v>
      </c>
      <c r="AI1454" s="97">
        <v>197472</v>
      </c>
      <c r="AJ1454" s="114">
        <v>20.3173007965088</v>
      </c>
      <c r="AK1454" s="114">
        <v>93.128128051757798</v>
      </c>
      <c r="AM1454" s="144"/>
      <c r="AN1454" s="145"/>
      <c r="AO1454" s="143"/>
      <c r="AP1454" s="144"/>
      <c r="AS1454" s="52"/>
      <c r="AT1454" s="67"/>
    </row>
    <row r="1455" spans="23:46" ht="18">
      <c r="W1455" s="25"/>
      <c r="Z1455" s="103"/>
      <c r="AA1455" s="119" t="s">
        <v>179</v>
      </c>
      <c r="AB1455" s="120" t="s">
        <v>180</v>
      </c>
      <c r="AC1455" s="120" t="s">
        <v>6420</v>
      </c>
      <c r="AD1455" s="120" t="s">
        <v>6421</v>
      </c>
      <c r="AF1455" s="96" t="s">
        <v>394</v>
      </c>
      <c r="AG1455" s="96" t="s">
        <v>2143</v>
      </c>
      <c r="AH1455" s="100" t="s">
        <v>2144</v>
      </c>
      <c r="AI1455" s="97">
        <v>197475</v>
      </c>
      <c r="AJ1455" s="114">
        <v>20.077369689941399</v>
      </c>
      <c r="AK1455" s="114">
        <v>93.074600219726605</v>
      </c>
      <c r="AM1455" s="144"/>
      <c r="AN1455" s="145"/>
      <c r="AO1455" s="143"/>
      <c r="AP1455" s="144"/>
      <c r="AS1455" s="52"/>
      <c r="AT1455" s="67"/>
    </row>
    <row r="1456" spans="23:46" ht="18">
      <c r="W1456" s="25"/>
      <c r="Z1456" s="103"/>
      <c r="AA1456" s="119" t="s">
        <v>179</v>
      </c>
      <c r="AB1456" s="120" t="s">
        <v>180</v>
      </c>
      <c r="AC1456" s="120" t="s">
        <v>6422</v>
      </c>
      <c r="AD1456" s="120" t="s">
        <v>6423</v>
      </c>
      <c r="AF1456" s="96" t="s">
        <v>394</v>
      </c>
      <c r="AG1456" s="96" t="s">
        <v>2143</v>
      </c>
      <c r="AH1456" s="100" t="s">
        <v>2145</v>
      </c>
      <c r="AI1456" s="97">
        <v>197476</v>
      </c>
      <c r="AJ1456" s="114">
        <v>20.068820953369102</v>
      </c>
      <c r="AK1456" s="114">
        <v>93.092826843261705</v>
      </c>
      <c r="AM1456" s="144"/>
      <c r="AN1456" s="145"/>
      <c r="AO1456" s="143"/>
      <c r="AP1456" s="144"/>
      <c r="AS1456" s="52"/>
      <c r="AT1456" s="67"/>
    </row>
    <row r="1457" spans="23:46" ht="18">
      <c r="W1457" s="25"/>
      <c r="Z1457" s="103"/>
      <c r="AA1457" s="119" t="s">
        <v>179</v>
      </c>
      <c r="AB1457" s="120" t="s">
        <v>180</v>
      </c>
      <c r="AC1457" s="120" t="s">
        <v>6424</v>
      </c>
      <c r="AD1457" s="120" t="s">
        <v>6425</v>
      </c>
      <c r="AF1457" s="96" t="s">
        <v>394</v>
      </c>
      <c r="AG1457" s="96" t="s">
        <v>2143</v>
      </c>
      <c r="AH1457" s="100" t="s">
        <v>394</v>
      </c>
      <c r="AI1457" s="97">
        <v>197473</v>
      </c>
      <c r="AJ1457" s="114">
        <v>20.081449508666999</v>
      </c>
      <c r="AK1457" s="114">
        <v>93.080833435058594</v>
      </c>
      <c r="AM1457" s="144"/>
      <c r="AN1457" s="145"/>
      <c r="AO1457" s="143"/>
      <c r="AP1457" s="144"/>
      <c r="AS1457" s="52"/>
      <c r="AT1457" s="67"/>
    </row>
    <row r="1458" spans="23:46" ht="18">
      <c r="W1458" s="25"/>
      <c r="Z1458" s="103"/>
      <c r="AA1458" s="119" t="s">
        <v>179</v>
      </c>
      <c r="AB1458" s="120" t="s">
        <v>180</v>
      </c>
      <c r="AC1458" s="120" t="s">
        <v>6426</v>
      </c>
      <c r="AD1458" s="120" t="s">
        <v>6427</v>
      </c>
      <c r="AF1458" s="96" t="s">
        <v>394</v>
      </c>
      <c r="AG1458" s="96" t="s">
        <v>2143</v>
      </c>
      <c r="AH1458" s="100" t="s">
        <v>2146</v>
      </c>
      <c r="AI1458" s="97">
        <v>197474</v>
      </c>
      <c r="AJ1458" s="114">
        <v>20.063310623168899</v>
      </c>
      <c r="AK1458" s="114">
        <v>93.095329284667997</v>
      </c>
      <c r="AM1458" s="144"/>
      <c r="AN1458" s="145"/>
      <c r="AO1458" s="143"/>
      <c r="AP1458" s="144"/>
      <c r="AS1458" s="52"/>
      <c r="AT1458" s="67"/>
    </row>
    <row r="1459" spans="23:46" ht="18">
      <c r="W1459" s="25"/>
      <c r="Z1459" s="103"/>
      <c r="AA1459" s="119" t="s">
        <v>179</v>
      </c>
      <c r="AB1459" s="120" t="s">
        <v>180</v>
      </c>
      <c r="AC1459" s="120" t="s">
        <v>6428</v>
      </c>
      <c r="AD1459" s="120" t="s">
        <v>6429</v>
      </c>
      <c r="AF1459" s="96" t="s">
        <v>2148</v>
      </c>
      <c r="AG1459" s="96" t="s">
        <v>2147</v>
      </c>
      <c r="AH1459" s="100" t="s">
        <v>2148</v>
      </c>
      <c r="AI1459" s="97">
        <v>197477</v>
      </c>
      <c r="AJ1459" s="114">
        <v>20.045190811157202</v>
      </c>
      <c r="AK1459" s="114">
        <v>93.106452941894503</v>
      </c>
      <c r="AM1459" s="144"/>
      <c r="AN1459" s="145"/>
      <c r="AO1459" s="143"/>
      <c r="AP1459" s="144"/>
      <c r="AS1459" s="52"/>
      <c r="AT1459" s="67"/>
    </row>
    <row r="1460" spans="23:46" ht="18">
      <c r="W1460" s="25"/>
      <c r="Z1460" s="103"/>
      <c r="AA1460" s="119" t="s">
        <v>179</v>
      </c>
      <c r="AB1460" s="120" t="s">
        <v>180</v>
      </c>
      <c r="AC1460" s="120" t="s">
        <v>6430</v>
      </c>
      <c r="AD1460" s="120" t="s">
        <v>6431</v>
      </c>
      <c r="AF1460" s="96" t="s">
        <v>2150</v>
      </c>
      <c r="AG1460" s="96" t="s">
        <v>2149</v>
      </c>
      <c r="AH1460" s="100" t="s">
        <v>2151</v>
      </c>
      <c r="AI1460" s="97">
        <v>197485</v>
      </c>
      <c r="AJ1460" s="114">
        <v>20.032630920410199</v>
      </c>
      <c r="AK1460" s="114">
        <v>93.063629150390597</v>
      </c>
      <c r="AM1460" s="144"/>
      <c r="AN1460" s="145"/>
      <c r="AO1460" s="143"/>
      <c r="AP1460" s="144"/>
      <c r="AS1460" s="52"/>
      <c r="AT1460" s="67"/>
    </row>
    <row r="1461" spans="23:46" ht="18">
      <c r="W1461" s="25"/>
      <c r="Z1461" s="103"/>
      <c r="AA1461" s="119" t="s">
        <v>179</v>
      </c>
      <c r="AB1461" s="120" t="s">
        <v>180</v>
      </c>
      <c r="AC1461" s="120" t="s">
        <v>6432</v>
      </c>
      <c r="AD1461" s="120" t="s">
        <v>6433</v>
      </c>
      <c r="AF1461" s="96" t="s">
        <v>2150</v>
      </c>
      <c r="AG1461" s="96" t="s">
        <v>2149</v>
      </c>
      <c r="AH1461" s="100" t="s">
        <v>2152</v>
      </c>
      <c r="AI1461" s="97">
        <v>197486</v>
      </c>
      <c r="AJ1461" s="114">
        <v>20.051170349121101</v>
      </c>
      <c r="AK1461" s="114">
        <v>93.040992736816406</v>
      </c>
      <c r="AM1461" s="144"/>
      <c r="AN1461" s="145"/>
      <c r="AO1461" s="143"/>
      <c r="AP1461" s="144"/>
      <c r="AS1461" s="52"/>
      <c r="AT1461" s="67"/>
    </row>
    <row r="1462" spans="23:46" ht="18">
      <c r="W1462" s="25"/>
      <c r="Z1462" s="103"/>
      <c r="AA1462" s="119" t="s">
        <v>179</v>
      </c>
      <c r="AB1462" s="120" t="s">
        <v>180</v>
      </c>
      <c r="AC1462" s="120" t="s">
        <v>6434</v>
      </c>
      <c r="AD1462" s="120" t="s">
        <v>6435</v>
      </c>
      <c r="AF1462" s="96" t="s">
        <v>2150</v>
      </c>
      <c r="AG1462" s="96" t="s">
        <v>2149</v>
      </c>
      <c r="AH1462" s="100" t="s">
        <v>2153</v>
      </c>
      <c r="AI1462" s="97">
        <v>197484</v>
      </c>
      <c r="AJ1462" s="114">
        <v>20.034439086914102</v>
      </c>
      <c r="AK1462" s="114">
        <v>93.059913635253906</v>
      </c>
      <c r="AM1462" s="144"/>
      <c r="AN1462" s="145"/>
      <c r="AO1462" s="143"/>
      <c r="AP1462" s="144"/>
      <c r="AS1462" s="52"/>
      <c r="AT1462" s="67"/>
    </row>
    <row r="1463" spans="23:46" ht="18">
      <c r="W1463" s="25"/>
      <c r="Z1463" s="103"/>
      <c r="AA1463" s="119" t="s">
        <v>179</v>
      </c>
      <c r="AB1463" s="120" t="s">
        <v>180</v>
      </c>
      <c r="AC1463" s="120" t="s">
        <v>6436</v>
      </c>
      <c r="AD1463" s="120" t="s">
        <v>6437</v>
      </c>
      <c r="AF1463" s="96" t="s">
        <v>2150</v>
      </c>
      <c r="AG1463" s="96" t="s">
        <v>2149</v>
      </c>
      <c r="AH1463" s="100" t="s">
        <v>2154</v>
      </c>
      <c r="AI1463" s="97">
        <v>197483</v>
      </c>
      <c r="AJ1463" s="114">
        <v>20.036329269409201</v>
      </c>
      <c r="AK1463" s="114">
        <v>93.062843322753906</v>
      </c>
      <c r="AM1463" s="144"/>
      <c r="AN1463" s="145"/>
      <c r="AO1463" s="143"/>
      <c r="AP1463" s="144"/>
      <c r="AS1463" s="52"/>
      <c r="AT1463" s="67"/>
    </row>
    <row r="1464" spans="23:46" ht="18">
      <c r="W1464" s="25"/>
      <c r="Z1464" s="103"/>
      <c r="AA1464" s="119" t="s">
        <v>179</v>
      </c>
      <c r="AB1464" s="120" t="s">
        <v>180</v>
      </c>
      <c r="AC1464" s="120" t="s">
        <v>6438</v>
      </c>
      <c r="AD1464" s="120" t="s">
        <v>6439</v>
      </c>
      <c r="AF1464" s="96" t="s">
        <v>2150</v>
      </c>
      <c r="AG1464" s="96" t="s">
        <v>2149</v>
      </c>
      <c r="AH1464" s="100" t="s">
        <v>598</v>
      </c>
      <c r="AI1464" s="97">
        <v>197482</v>
      </c>
      <c r="AJ1464" s="114">
        <v>20.0659999847412</v>
      </c>
      <c r="AK1464" s="114">
        <v>93.061187744140597</v>
      </c>
      <c r="AM1464" s="144"/>
      <c r="AN1464" s="145"/>
      <c r="AO1464" s="143"/>
      <c r="AP1464" s="144"/>
      <c r="AS1464" s="52"/>
      <c r="AT1464" s="67"/>
    </row>
    <row r="1465" spans="23:46" ht="18">
      <c r="W1465" s="25"/>
      <c r="Z1465" s="103"/>
      <c r="AA1465" s="119" t="s">
        <v>179</v>
      </c>
      <c r="AB1465" s="120" t="s">
        <v>180</v>
      </c>
      <c r="AC1465" s="120" t="s">
        <v>6440</v>
      </c>
      <c r="AD1465" s="120" t="s">
        <v>6441</v>
      </c>
      <c r="AF1465" s="96" t="s">
        <v>2150</v>
      </c>
      <c r="AG1465" s="96" t="s">
        <v>2149</v>
      </c>
      <c r="AH1465" s="100" t="s">
        <v>1203</v>
      </c>
      <c r="AI1465" s="97">
        <v>197481</v>
      </c>
      <c r="AJ1465" s="114">
        <v>20.0518894195557</v>
      </c>
      <c r="AK1465" s="114">
        <v>93.060386657714801</v>
      </c>
      <c r="AM1465" s="144"/>
      <c r="AN1465" s="145"/>
      <c r="AO1465" s="143"/>
      <c r="AP1465" s="144"/>
      <c r="AS1465" s="52"/>
      <c r="AT1465" s="67"/>
    </row>
    <row r="1466" spans="23:46" ht="18">
      <c r="W1466" s="25"/>
      <c r="Z1466" s="103"/>
      <c r="AA1466" s="119" t="s">
        <v>179</v>
      </c>
      <c r="AB1466" s="120" t="s">
        <v>180</v>
      </c>
      <c r="AC1466" s="120" t="s">
        <v>6442</v>
      </c>
      <c r="AD1466" s="120" t="s">
        <v>6443</v>
      </c>
      <c r="AF1466" s="96" t="s">
        <v>2150</v>
      </c>
      <c r="AG1466" s="96" t="s">
        <v>2149</v>
      </c>
      <c r="AH1466" s="100" t="s">
        <v>2155</v>
      </c>
      <c r="AI1466" s="97">
        <v>197480</v>
      </c>
      <c r="AJ1466" s="114">
        <v>20.041519165039102</v>
      </c>
      <c r="AK1466" s="114">
        <v>93.061447143554702</v>
      </c>
      <c r="AM1466" s="144"/>
      <c r="AN1466" s="145"/>
      <c r="AO1466" s="143"/>
      <c r="AP1466" s="144"/>
      <c r="AS1466" s="52"/>
      <c r="AT1466" s="67"/>
    </row>
    <row r="1467" spans="23:46" ht="18">
      <c r="W1467" s="25"/>
      <c r="Z1467" s="103"/>
      <c r="AA1467" s="119" t="s">
        <v>179</v>
      </c>
      <c r="AB1467" s="120" t="s">
        <v>180</v>
      </c>
      <c r="AC1467" s="120" t="s">
        <v>6444</v>
      </c>
      <c r="AD1467" s="120" t="s">
        <v>6445</v>
      </c>
      <c r="AF1467" s="96" t="s">
        <v>2150</v>
      </c>
      <c r="AG1467" s="96" t="s">
        <v>2149</v>
      </c>
      <c r="AH1467" s="100" t="s">
        <v>2156</v>
      </c>
      <c r="AI1467" s="97">
        <v>197479</v>
      </c>
      <c r="AJ1467" s="114">
        <v>20.059789657592798</v>
      </c>
      <c r="AK1467" s="114">
        <v>93.034988403320298</v>
      </c>
      <c r="AM1467" s="144"/>
      <c r="AN1467" s="145"/>
      <c r="AO1467" s="143"/>
      <c r="AP1467" s="144"/>
      <c r="AS1467" s="52"/>
      <c r="AT1467" s="67"/>
    </row>
    <row r="1468" spans="23:46" ht="18">
      <c r="W1468" s="25"/>
      <c r="Z1468" s="103"/>
      <c r="AA1468" s="119" t="s">
        <v>179</v>
      </c>
      <c r="AB1468" s="120" t="s">
        <v>180</v>
      </c>
      <c r="AC1468" s="120" t="s">
        <v>6446</v>
      </c>
      <c r="AD1468" s="120" t="s">
        <v>6447</v>
      </c>
      <c r="AF1468" s="96" t="s">
        <v>2150</v>
      </c>
      <c r="AG1468" s="96" t="s">
        <v>2149</v>
      </c>
      <c r="AH1468" s="100" t="s">
        <v>2150</v>
      </c>
      <c r="AI1468" s="97">
        <v>197478</v>
      </c>
      <c r="AJ1468" s="114">
        <v>20.048490524291999</v>
      </c>
      <c r="AK1468" s="114">
        <v>93.060836791992202</v>
      </c>
      <c r="AM1468" s="144"/>
      <c r="AN1468" s="145"/>
      <c r="AO1468" s="143"/>
      <c r="AP1468" s="144"/>
      <c r="AS1468" s="52"/>
      <c r="AT1468" s="67"/>
    </row>
    <row r="1469" spans="23:46" ht="18">
      <c r="W1469" s="25"/>
      <c r="Z1469" s="103"/>
      <c r="AA1469" s="119" t="s">
        <v>179</v>
      </c>
      <c r="AB1469" s="120" t="s">
        <v>180</v>
      </c>
      <c r="AC1469" s="120" t="s">
        <v>6448</v>
      </c>
      <c r="AD1469" s="120" t="s">
        <v>6449</v>
      </c>
      <c r="AF1469" s="96" t="s">
        <v>2150</v>
      </c>
      <c r="AG1469" s="96" t="s">
        <v>2149</v>
      </c>
      <c r="AH1469" s="100" t="s">
        <v>2157</v>
      </c>
      <c r="AI1469" s="97">
        <v>197487</v>
      </c>
      <c r="AJ1469" s="114">
        <v>20.062210083007798</v>
      </c>
      <c r="AK1469" s="114">
        <v>93.054252624511705</v>
      </c>
      <c r="AM1469" s="144"/>
      <c r="AN1469" s="145"/>
      <c r="AO1469" s="143"/>
      <c r="AP1469" s="144"/>
      <c r="AS1469" s="52"/>
      <c r="AT1469" s="67"/>
    </row>
    <row r="1470" spans="23:46" ht="18">
      <c r="W1470" s="25"/>
      <c r="Z1470" s="103"/>
      <c r="AA1470" s="119" t="s">
        <v>179</v>
      </c>
      <c r="AB1470" s="120" t="s">
        <v>180</v>
      </c>
      <c r="AC1470" s="120" t="s">
        <v>6450</v>
      </c>
      <c r="AD1470" s="120" t="s">
        <v>6451</v>
      </c>
      <c r="AF1470" s="96" t="s">
        <v>2159</v>
      </c>
      <c r="AG1470" s="96" t="s">
        <v>2158</v>
      </c>
      <c r="AH1470" s="100" t="s">
        <v>2160</v>
      </c>
      <c r="AI1470" s="97">
        <v>197492</v>
      </c>
      <c r="AJ1470" s="114">
        <v>20.007970809936499</v>
      </c>
      <c r="AK1470" s="114">
        <v>93.067108154296903</v>
      </c>
      <c r="AM1470" s="144"/>
      <c r="AN1470" s="145"/>
      <c r="AO1470" s="143"/>
      <c r="AP1470" s="144"/>
      <c r="AS1470" s="52"/>
      <c r="AT1470" s="67"/>
    </row>
    <row r="1471" spans="23:46" ht="18">
      <c r="W1471" s="25"/>
      <c r="Z1471" s="103"/>
      <c r="AA1471" s="119" t="s">
        <v>179</v>
      </c>
      <c r="AB1471" s="120" t="s">
        <v>180</v>
      </c>
      <c r="AC1471" s="120" t="s">
        <v>6452</v>
      </c>
      <c r="AD1471" s="120" t="s">
        <v>6453</v>
      </c>
      <c r="AF1471" s="96" t="s">
        <v>2159</v>
      </c>
      <c r="AG1471" s="96" t="s">
        <v>2158</v>
      </c>
      <c r="AH1471" s="100" t="s">
        <v>2159</v>
      </c>
      <c r="AI1471" s="97">
        <v>197488</v>
      </c>
      <c r="AJ1471" s="114">
        <v>19.9929599761963</v>
      </c>
      <c r="AK1471" s="114">
        <v>93.073028564453097</v>
      </c>
      <c r="AM1471" s="144"/>
      <c r="AN1471" s="145"/>
      <c r="AO1471" s="143"/>
      <c r="AP1471" s="144"/>
      <c r="AS1471" s="52"/>
      <c r="AT1471" s="67"/>
    </row>
    <row r="1472" spans="23:46" ht="18">
      <c r="W1472" s="25"/>
      <c r="Z1472" s="103"/>
      <c r="AA1472" s="119" t="s">
        <v>179</v>
      </c>
      <c r="AB1472" s="120" t="s">
        <v>180</v>
      </c>
      <c r="AC1472" s="120" t="s">
        <v>6454</v>
      </c>
      <c r="AD1472" s="120" t="s">
        <v>6455</v>
      </c>
      <c r="AF1472" s="96" t="s">
        <v>2159</v>
      </c>
      <c r="AG1472" s="96" t="s">
        <v>2158</v>
      </c>
      <c r="AH1472" s="100" t="s">
        <v>1805</v>
      </c>
      <c r="AI1472" s="97">
        <v>197489</v>
      </c>
      <c r="AJ1472" s="114">
        <v>19.980789184570298</v>
      </c>
      <c r="AK1472" s="114">
        <v>93.080978393554702</v>
      </c>
      <c r="AM1472" s="144"/>
      <c r="AN1472" s="145"/>
      <c r="AO1472" s="143"/>
      <c r="AP1472" s="144"/>
      <c r="AS1472" s="52"/>
      <c r="AT1472" s="67"/>
    </row>
    <row r="1473" spans="23:46" ht="18">
      <c r="W1473" s="25"/>
      <c r="Z1473" s="103"/>
      <c r="AA1473" s="119" t="s">
        <v>179</v>
      </c>
      <c r="AB1473" s="120" t="s">
        <v>180</v>
      </c>
      <c r="AC1473" s="120" t="s">
        <v>6456</v>
      </c>
      <c r="AD1473" s="120" t="s">
        <v>6457</v>
      </c>
      <c r="AF1473" s="96" t="s">
        <v>2159</v>
      </c>
      <c r="AG1473" s="96" t="s">
        <v>2158</v>
      </c>
      <c r="AH1473" s="100" t="s">
        <v>2161</v>
      </c>
      <c r="AI1473" s="97">
        <v>197490</v>
      </c>
      <c r="AJ1473" s="114">
        <v>19.967479705810501</v>
      </c>
      <c r="AK1473" s="114">
        <v>93.087600708007798</v>
      </c>
      <c r="AM1473" s="144"/>
      <c r="AN1473" s="145"/>
      <c r="AO1473" s="143"/>
      <c r="AP1473" s="144"/>
      <c r="AS1473" s="52"/>
      <c r="AT1473" s="67"/>
    </row>
    <row r="1474" spans="23:46" ht="18">
      <c r="W1474" s="25"/>
      <c r="Z1474" s="103"/>
      <c r="AA1474" s="119" t="s">
        <v>179</v>
      </c>
      <c r="AB1474" s="120" t="s">
        <v>180</v>
      </c>
      <c r="AC1474" s="120" t="s">
        <v>6458</v>
      </c>
      <c r="AD1474" s="120" t="s">
        <v>6459</v>
      </c>
      <c r="AF1474" s="96" t="s">
        <v>2159</v>
      </c>
      <c r="AG1474" s="96" t="s">
        <v>2158</v>
      </c>
      <c r="AH1474" s="100" t="s">
        <v>985</v>
      </c>
      <c r="AI1474" s="97">
        <v>197491</v>
      </c>
      <c r="AJ1474" s="114">
        <v>20.003400802612301</v>
      </c>
      <c r="AK1474" s="114">
        <v>93.068122863769503</v>
      </c>
      <c r="AM1474" s="144"/>
      <c r="AN1474" s="145"/>
      <c r="AO1474" s="143"/>
      <c r="AP1474" s="144"/>
      <c r="AS1474" s="52"/>
      <c r="AT1474" s="67"/>
    </row>
    <row r="1475" spans="23:46" ht="18">
      <c r="W1475" s="25"/>
      <c r="Z1475" s="103"/>
      <c r="AA1475" s="119" t="s">
        <v>179</v>
      </c>
      <c r="AB1475" s="120" t="s">
        <v>180</v>
      </c>
      <c r="AC1475" s="120" t="s">
        <v>6460</v>
      </c>
      <c r="AD1475" s="120" t="s">
        <v>6461</v>
      </c>
      <c r="AF1475" s="96" t="s">
        <v>2163</v>
      </c>
      <c r="AG1475" s="96" t="s">
        <v>2162</v>
      </c>
      <c r="AH1475" s="100" t="s">
        <v>1044</v>
      </c>
      <c r="AI1475" s="97">
        <v>197497</v>
      </c>
      <c r="AJ1475" s="114">
        <v>19.864149093627901</v>
      </c>
      <c r="AK1475" s="114">
        <v>93.131683349609403</v>
      </c>
      <c r="AM1475" s="144"/>
      <c r="AN1475" s="145"/>
      <c r="AO1475" s="143"/>
      <c r="AP1475" s="144"/>
      <c r="AS1475" s="52"/>
      <c r="AT1475" s="67"/>
    </row>
    <row r="1476" spans="23:46" ht="18">
      <c r="W1476" s="25"/>
      <c r="Z1476" s="103"/>
      <c r="AA1476" s="119" t="s">
        <v>179</v>
      </c>
      <c r="AB1476" s="120" t="s">
        <v>180</v>
      </c>
      <c r="AC1476" s="120" t="s">
        <v>6462</v>
      </c>
      <c r="AD1476" s="120" t="s">
        <v>6463</v>
      </c>
      <c r="AF1476" s="96" t="s">
        <v>2163</v>
      </c>
      <c r="AG1476" s="96" t="s">
        <v>2162</v>
      </c>
      <c r="AH1476" s="100" t="s">
        <v>2164</v>
      </c>
      <c r="AI1476" s="97">
        <v>217998</v>
      </c>
      <c r="AJ1476" s="114">
        <v>19.875730514526399</v>
      </c>
      <c r="AK1476" s="114">
        <v>93.126266479492202</v>
      </c>
      <c r="AM1476" s="144"/>
      <c r="AN1476" s="145"/>
      <c r="AO1476" s="143"/>
      <c r="AP1476" s="144"/>
      <c r="AS1476" s="52"/>
      <c r="AT1476" s="67"/>
    </row>
    <row r="1477" spans="23:46" ht="18">
      <c r="W1477" s="25"/>
      <c r="Z1477" s="103"/>
      <c r="AA1477" s="119" t="s">
        <v>179</v>
      </c>
      <c r="AB1477" s="120" t="s">
        <v>180</v>
      </c>
      <c r="AC1477" s="120" t="s">
        <v>6464</v>
      </c>
      <c r="AD1477" s="120" t="s">
        <v>6465</v>
      </c>
      <c r="AF1477" s="96" t="s">
        <v>2163</v>
      </c>
      <c r="AG1477" s="96" t="s">
        <v>2162</v>
      </c>
      <c r="AH1477" s="100" t="s">
        <v>2165</v>
      </c>
      <c r="AI1477" s="97">
        <v>218001</v>
      </c>
      <c r="AJ1477" s="114">
        <v>19.8177795410156</v>
      </c>
      <c r="AK1477" s="114">
        <v>93.157653808593807</v>
      </c>
      <c r="AM1477" s="144"/>
      <c r="AN1477" s="145"/>
      <c r="AO1477" s="143"/>
      <c r="AP1477" s="144"/>
      <c r="AS1477" s="52"/>
      <c r="AT1477" s="67"/>
    </row>
    <row r="1478" spans="23:46" ht="18">
      <c r="W1478" s="25"/>
      <c r="Z1478" s="103"/>
      <c r="AA1478" s="119" t="s">
        <v>179</v>
      </c>
      <c r="AB1478" s="120" t="s">
        <v>180</v>
      </c>
      <c r="AC1478" s="120" t="s">
        <v>6466</v>
      </c>
      <c r="AD1478" s="120" t="s">
        <v>6467</v>
      </c>
      <c r="AF1478" s="96" t="s">
        <v>2163</v>
      </c>
      <c r="AG1478" s="96" t="s">
        <v>2162</v>
      </c>
      <c r="AH1478" s="100" t="s">
        <v>2166</v>
      </c>
      <c r="AI1478" s="97">
        <v>197498</v>
      </c>
      <c r="AJ1478" s="114">
        <v>19.932050704956101</v>
      </c>
      <c r="AK1478" s="114">
        <v>93.103851318359403</v>
      </c>
      <c r="AM1478" s="144"/>
      <c r="AN1478" s="145"/>
      <c r="AO1478" s="143"/>
      <c r="AP1478" s="144"/>
      <c r="AS1478" s="52"/>
      <c r="AT1478" s="67"/>
    </row>
    <row r="1479" spans="23:46" ht="18">
      <c r="W1479" s="25"/>
      <c r="Z1479" s="103"/>
      <c r="AA1479" s="119" t="s">
        <v>179</v>
      </c>
      <c r="AB1479" s="120" t="s">
        <v>180</v>
      </c>
      <c r="AC1479" s="120" t="s">
        <v>6468</v>
      </c>
      <c r="AD1479" s="120" t="s">
        <v>6469</v>
      </c>
      <c r="AF1479" s="96" t="s">
        <v>2163</v>
      </c>
      <c r="AG1479" s="96" t="s">
        <v>2162</v>
      </c>
      <c r="AH1479" s="100" t="s">
        <v>2167</v>
      </c>
      <c r="AI1479" s="97">
        <v>197496</v>
      </c>
      <c r="AJ1479" s="114">
        <v>19.890190124511701</v>
      </c>
      <c r="AK1479" s="114">
        <v>93.120758056640597</v>
      </c>
      <c r="AM1479" s="144"/>
      <c r="AN1479" s="145"/>
      <c r="AO1479" s="143"/>
      <c r="AP1479" s="144"/>
      <c r="AS1479" s="52"/>
      <c r="AT1479" s="67"/>
    </row>
    <row r="1480" spans="23:46" ht="18">
      <c r="W1480" s="25"/>
      <c r="Z1480" s="103"/>
      <c r="AA1480" s="119" t="s">
        <v>179</v>
      </c>
      <c r="AB1480" s="120" t="s">
        <v>180</v>
      </c>
      <c r="AC1480" s="120" t="s">
        <v>6470</v>
      </c>
      <c r="AD1480" s="120" t="s">
        <v>6471</v>
      </c>
      <c r="AF1480" s="96" t="s">
        <v>2163</v>
      </c>
      <c r="AG1480" s="96" t="s">
        <v>2162</v>
      </c>
      <c r="AH1480" s="100" t="s">
        <v>2168</v>
      </c>
      <c r="AI1480" s="97">
        <v>197495</v>
      </c>
      <c r="AJ1480" s="114">
        <v>19.9151306152344</v>
      </c>
      <c r="AK1480" s="114">
        <v>93.112228393554702</v>
      </c>
      <c r="AM1480" s="144"/>
      <c r="AN1480" s="145"/>
      <c r="AO1480" s="143"/>
      <c r="AP1480" s="144"/>
      <c r="AS1480" s="52"/>
      <c r="AT1480" s="67"/>
    </row>
    <row r="1481" spans="23:46" ht="18">
      <c r="W1481" s="25"/>
      <c r="Z1481" s="103"/>
      <c r="AA1481" s="119" t="s">
        <v>179</v>
      </c>
      <c r="AB1481" s="120" t="s">
        <v>180</v>
      </c>
      <c r="AC1481" s="120" t="s">
        <v>6472</v>
      </c>
      <c r="AD1481" s="120" t="s">
        <v>6473</v>
      </c>
      <c r="AF1481" s="96" t="s">
        <v>2163</v>
      </c>
      <c r="AG1481" s="96" t="s">
        <v>2162</v>
      </c>
      <c r="AH1481" s="100" t="s">
        <v>2163</v>
      </c>
      <c r="AI1481" s="97">
        <v>197493</v>
      </c>
      <c r="AJ1481" s="114">
        <v>19.9268894195557</v>
      </c>
      <c r="AK1481" s="114">
        <v>93.107162475585895</v>
      </c>
      <c r="AM1481" s="144"/>
      <c r="AN1481" s="145"/>
      <c r="AO1481" s="143"/>
      <c r="AP1481" s="144"/>
      <c r="AS1481" s="52"/>
      <c r="AT1481" s="67"/>
    </row>
    <row r="1482" spans="23:46" ht="18">
      <c r="W1482" s="25"/>
      <c r="Z1482" s="103"/>
      <c r="AA1482" s="119" t="s">
        <v>179</v>
      </c>
      <c r="AB1482" s="120" t="s">
        <v>180</v>
      </c>
      <c r="AC1482" s="120" t="s">
        <v>6474</v>
      </c>
      <c r="AD1482" s="120" t="s">
        <v>6475</v>
      </c>
      <c r="AF1482" s="96" t="s">
        <v>2163</v>
      </c>
      <c r="AG1482" s="96" t="s">
        <v>2162</v>
      </c>
      <c r="AH1482" s="100" t="s">
        <v>1284</v>
      </c>
      <c r="AI1482" s="97">
        <v>197494</v>
      </c>
      <c r="AJ1482" s="114">
        <v>19.919609069824201</v>
      </c>
      <c r="AK1482" s="114">
        <v>93.110099792480497</v>
      </c>
      <c r="AM1482" s="144"/>
      <c r="AN1482" s="145"/>
      <c r="AO1482" s="143"/>
      <c r="AP1482" s="144"/>
      <c r="AS1482" s="52"/>
      <c r="AT1482" s="67"/>
    </row>
    <row r="1483" spans="23:46" ht="18">
      <c r="W1483" s="25"/>
      <c r="Z1483" s="103"/>
      <c r="AA1483" s="119" t="s">
        <v>179</v>
      </c>
      <c r="AB1483" s="120" t="s">
        <v>180</v>
      </c>
      <c r="AC1483" s="120" t="s">
        <v>6476</v>
      </c>
      <c r="AD1483" s="120" t="s">
        <v>6477</v>
      </c>
      <c r="AF1483" s="96" t="s">
        <v>619</v>
      </c>
      <c r="AG1483" s="96" t="s">
        <v>2169</v>
      </c>
      <c r="AH1483" s="100" t="s">
        <v>619</v>
      </c>
      <c r="AI1483" s="97">
        <v>197499</v>
      </c>
      <c r="AJ1483" s="114">
        <v>20.053169250488299</v>
      </c>
      <c r="AK1483" s="114">
        <v>93.132987976074205</v>
      </c>
      <c r="AM1483" s="144"/>
      <c r="AN1483" s="145"/>
      <c r="AO1483" s="143"/>
      <c r="AP1483" s="144"/>
      <c r="AS1483" s="52"/>
      <c r="AT1483" s="67"/>
    </row>
    <row r="1484" spans="23:46" ht="18">
      <c r="W1484" s="25"/>
      <c r="Z1484" s="103"/>
      <c r="AA1484" s="119" t="s">
        <v>179</v>
      </c>
      <c r="AB1484" s="120" t="s">
        <v>180</v>
      </c>
      <c r="AC1484" s="120" t="s">
        <v>6478</v>
      </c>
      <c r="AD1484" s="120" t="s">
        <v>6479</v>
      </c>
      <c r="AF1484" s="96" t="s">
        <v>2171</v>
      </c>
      <c r="AG1484" s="96" t="s">
        <v>2170</v>
      </c>
      <c r="AH1484" s="100" t="s">
        <v>2171</v>
      </c>
      <c r="AI1484" s="97">
        <v>197500</v>
      </c>
      <c r="AJ1484" s="114">
        <v>19.9929904937744</v>
      </c>
      <c r="AK1484" s="114">
        <v>93.151313781738295</v>
      </c>
      <c r="AM1484" s="144"/>
      <c r="AN1484" s="145"/>
      <c r="AO1484" s="143"/>
      <c r="AP1484" s="144"/>
      <c r="AS1484" s="52"/>
      <c r="AT1484" s="67"/>
    </row>
    <row r="1485" spans="23:46" ht="18">
      <c r="W1485" s="25"/>
      <c r="Z1485" s="103"/>
      <c r="AA1485" s="119" t="s">
        <v>181</v>
      </c>
      <c r="AB1485" s="120" t="s">
        <v>182</v>
      </c>
      <c r="AC1485" s="120" t="s">
        <v>6480</v>
      </c>
      <c r="AD1485" s="120" t="s">
        <v>6481</v>
      </c>
      <c r="AF1485" s="96" t="s">
        <v>2171</v>
      </c>
      <c r="AG1485" s="96" t="s">
        <v>2170</v>
      </c>
      <c r="AH1485" s="100" t="s">
        <v>2172</v>
      </c>
      <c r="AI1485" s="97">
        <v>197501</v>
      </c>
      <c r="AJ1485" s="114">
        <v>20.010419845581101</v>
      </c>
      <c r="AK1485" s="114">
        <v>93.14208984375</v>
      </c>
      <c r="AM1485" s="144"/>
      <c r="AN1485" s="145"/>
      <c r="AO1485" s="143"/>
      <c r="AP1485" s="144"/>
      <c r="AS1485" s="52"/>
      <c r="AT1485" s="67"/>
    </row>
    <row r="1486" spans="23:46" ht="18">
      <c r="W1486" s="25"/>
      <c r="Z1486" s="103"/>
      <c r="AA1486" s="119" t="s">
        <v>181</v>
      </c>
      <c r="AB1486" s="120" t="s">
        <v>182</v>
      </c>
      <c r="AC1486" s="120" t="s">
        <v>6482</v>
      </c>
      <c r="AD1486" s="120" t="s">
        <v>6483</v>
      </c>
      <c r="AF1486" s="96" t="s">
        <v>2171</v>
      </c>
      <c r="AG1486" s="96" t="s">
        <v>2170</v>
      </c>
      <c r="AH1486" s="100" t="s">
        <v>2173</v>
      </c>
      <c r="AI1486" s="97">
        <v>197502</v>
      </c>
      <c r="AJ1486" s="114">
        <v>20.005350112915</v>
      </c>
      <c r="AK1486" s="114">
        <v>93.143783569335895</v>
      </c>
      <c r="AM1486" s="144"/>
      <c r="AN1486" s="145"/>
      <c r="AO1486" s="143"/>
      <c r="AP1486" s="144"/>
      <c r="AS1486" s="52"/>
      <c r="AT1486" s="67"/>
    </row>
    <row r="1487" spans="23:46" ht="18">
      <c r="W1487" s="25"/>
      <c r="Z1487" s="103"/>
      <c r="AA1487" s="119" t="s">
        <v>181</v>
      </c>
      <c r="AB1487" s="120" t="s">
        <v>182</v>
      </c>
      <c r="AC1487" s="120" t="s">
        <v>6484</v>
      </c>
      <c r="AD1487" s="120" t="s">
        <v>6485</v>
      </c>
      <c r="AF1487" s="96" t="s">
        <v>2171</v>
      </c>
      <c r="AG1487" s="96" t="s">
        <v>2170</v>
      </c>
      <c r="AH1487" s="100" t="s">
        <v>2174</v>
      </c>
      <c r="AI1487" s="97">
        <v>197503</v>
      </c>
      <c r="AJ1487" s="114">
        <v>20.032899856567401</v>
      </c>
      <c r="AK1487" s="114">
        <v>93.133018493652301</v>
      </c>
      <c r="AM1487" s="144"/>
      <c r="AN1487" s="145"/>
      <c r="AO1487" s="143"/>
      <c r="AP1487" s="144"/>
      <c r="AS1487" s="52"/>
      <c r="AT1487" s="67"/>
    </row>
    <row r="1488" spans="23:46" ht="18">
      <c r="W1488" s="25"/>
      <c r="Z1488" s="103"/>
      <c r="AA1488" s="119" t="s">
        <v>181</v>
      </c>
      <c r="AB1488" s="120" t="s">
        <v>182</v>
      </c>
      <c r="AC1488" s="120" t="s">
        <v>6486</v>
      </c>
      <c r="AD1488" s="120" t="s">
        <v>6487</v>
      </c>
      <c r="AF1488" s="96" t="s">
        <v>2176</v>
      </c>
      <c r="AG1488" s="96" t="s">
        <v>2175</v>
      </c>
      <c r="AH1488" s="100" t="s">
        <v>2177</v>
      </c>
      <c r="AI1488" s="97">
        <v>197510</v>
      </c>
      <c r="AJ1488" s="114">
        <v>19.829029083251999</v>
      </c>
      <c r="AK1488" s="114">
        <v>93.239402770996094</v>
      </c>
      <c r="AM1488" s="144"/>
      <c r="AN1488" s="145"/>
      <c r="AO1488" s="143"/>
      <c r="AP1488" s="144"/>
      <c r="AS1488" s="52"/>
      <c r="AT1488" s="67"/>
    </row>
    <row r="1489" spans="23:46" ht="18">
      <c r="W1489" s="25"/>
      <c r="Z1489" s="103"/>
      <c r="AA1489" s="119" t="s">
        <v>181</v>
      </c>
      <c r="AB1489" s="120" t="s">
        <v>182</v>
      </c>
      <c r="AC1489" s="120" t="s">
        <v>6488</v>
      </c>
      <c r="AD1489" s="120" t="s">
        <v>6489</v>
      </c>
      <c r="AF1489" s="96" t="s">
        <v>2176</v>
      </c>
      <c r="AG1489" s="96" t="s">
        <v>2175</v>
      </c>
      <c r="AH1489" s="100" t="s">
        <v>2178</v>
      </c>
      <c r="AI1489" s="97">
        <v>217997</v>
      </c>
      <c r="AJ1489" s="114">
        <v>19.849399566650401</v>
      </c>
      <c r="AK1489" s="114">
        <v>93.225288391113295</v>
      </c>
      <c r="AM1489" s="144"/>
      <c r="AN1489" s="145"/>
      <c r="AO1489" s="143"/>
      <c r="AP1489" s="144"/>
      <c r="AS1489" s="52"/>
      <c r="AT1489" s="67"/>
    </row>
    <row r="1490" spans="23:46" ht="18">
      <c r="W1490" s="25"/>
      <c r="Z1490" s="103"/>
      <c r="AA1490" s="119" t="s">
        <v>181</v>
      </c>
      <c r="AB1490" s="120" t="s">
        <v>182</v>
      </c>
      <c r="AC1490" s="120" t="s">
        <v>6490</v>
      </c>
      <c r="AD1490" s="120" t="s">
        <v>6491</v>
      </c>
      <c r="AF1490" s="96" t="s">
        <v>2176</v>
      </c>
      <c r="AG1490" s="96" t="s">
        <v>2175</v>
      </c>
      <c r="AH1490" s="100" t="s">
        <v>2179</v>
      </c>
      <c r="AI1490" s="97">
        <v>217996</v>
      </c>
      <c r="AJ1490" s="114">
        <v>19.9811496734619</v>
      </c>
      <c r="AK1490" s="114">
        <v>93.166519165039105</v>
      </c>
      <c r="AM1490" s="144"/>
      <c r="AN1490" s="145"/>
      <c r="AO1490" s="143"/>
      <c r="AP1490" s="144"/>
      <c r="AS1490" s="52"/>
      <c r="AT1490" s="67"/>
    </row>
    <row r="1491" spans="23:46" ht="18">
      <c r="W1491" s="25"/>
      <c r="Z1491" s="103"/>
      <c r="AA1491" s="119" t="s">
        <v>181</v>
      </c>
      <c r="AB1491" s="120" t="s">
        <v>182</v>
      </c>
      <c r="AC1491" s="120" t="s">
        <v>6492</v>
      </c>
      <c r="AD1491" s="120" t="s">
        <v>6493</v>
      </c>
      <c r="AF1491" s="96" t="s">
        <v>2176</v>
      </c>
      <c r="AG1491" s="96" t="s">
        <v>2175</v>
      </c>
      <c r="AH1491" s="100" t="s">
        <v>2180</v>
      </c>
      <c r="AI1491" s="97">
        <v>217984</v>
      </c>
      <c r="AJ1491" s="114">
        <v>19.858419418335</v>
      </c>
      <c r="AK1491" s="114">
        <v>93.224128723144503</v>
      </c>
      <c r="AM1491" s="144"/>
      <c r="AN1491" s="145"/>
      <c r="AO1491" s="143"/>
      <c r="AP1491" s="144"/>
      <c r="AS1491" s="52"/>
      <c r="AT1491" s="67"/>
    </row>
    <row r="1492" spans="23:46" ht="18">
      <c r="W1492" s="25"/>
      <c r="Z1492" s="103"/>
      <c r="AA1492" s="119" t="s">
        <v>181</v>
      </c>
      <c r="AB1492" s="120" t="s">
        <v>182</v>
      </c>
      <c r="AC1492" s="120" t="s">
        <v>6494</v>
      </c>
      <c r="AD1492" s="120" t="s">
        <v>6495</v>
      </c>
      <c r="AF1492" s="96" t="s">
        <v>2176</v>
      </c>
      <c r="AG1492" s="96" t="s">
        <v>2175</v>
      </c>
      <c r="AH1492" s="100" t="s">
        <v>2181</v>
      </c>
      <c r="AI1492" s="97">
        <v>217994</v>
      </c>
      <c r="AJ1492" s="114">
        <v>19.893489837646499</v>
      </c>
      <c r="AK1492" s="114">
        <v>93.210342407226605</v>
      </c>
      <c r="AM1492" s="144"/>
      <c r="AN1492" s="145"/>
      <c r="AO1492" s="143"/>
      <c r="AP1492" s="144"/>
      <c r="AS1492" s="52"/>
      <c r="AT1492" s="67"/>
    </row>
    <row r="1493" spans="23:46" ht="18">
      <c r="W1493" s="25"/>
      <c r="Z1493" s="103"/>
      <c r="AA1493" s="119" t="s">
        <v>181</v>
      </c>
      <c r="AB1493" s="120" t="s">
        <v>182</v>
      </c>
      <c r="AC1493" s="120" t="s">
        <v>6496</v>
      </c>
      <c r="AD1493" s="120" t="s">
        <v>6497</v>
      </c>
      <c r="AF1493" s="96" t="s">
        <v>2176</v>
      </c>
      <c r="AG1493" s="96" t="s">
        <v>2175</v>
      </c>
      <c r="AH1493" s="100" t="s">
        <v>2182</v>
      </c>
      <c r="AI1493" s="97">
        <v>217983</v>
      </c>
      <c r="AJ1493" s="114">
        <v>19.8698406219482</v>
      </c>
      <c r="AK1493" s="114">
        <v>93.218826293945298</v>
      </c>
      <c r="AM1493" s="144"/>
      <c r="AN1493" s="145"/>
      <c r="AO1493" s="143"/>
      <c r="AP1493" s="144"/>
      <c r="AS1493" s="52"/>
      <c r="AT1493" s="67"/>
    </row>
    <row r="1494" spans="23:46" ht="18">
      <c r="W1494" s="25"/>
      <c r="Z1494" s="103"/>
      <c r="AA1494" s="119" t="s">
        <v>181</v>
      </c>
      <c r="AB1494" s="120" t="s">
        <v>182</v>
      </c>
      <c r="AC1494" s="120" t="s">
        <v>6498</v>
      </c>
      <c r="AD1494" s="120" t="s">
        <v>6499</v>
      </c>
      <c r="AF1494" s="96" t="s">
        <v>2176</v>
      </c>
      <c r="AG1494" s="96" t="s">
        <v>2175</v>
      </c>
      <c r="AH1494" s="100" t="s">
        <v>2183</v>
      </c>
      <c r="AI1494" s="97">
        <v>197508</v>
      </c>
      <c r="AJ1494" s="114">
        <v>19.842210769653299</v>
      </c>
      <c r="AK1494" s="114">
        <v>93.229667663574205</v>
      </c>
      <c r="AM1494" s="144"/>
      <c r="AN1494" s="145"/>
      <c r="AO1494" s="143"/>
      <c r="AP1494" s="144"/>
      <c r="AS1494" s="52"/>
      <c r="AT1494" s="67"/>
    </row>
    <row r="1495" spans="23:46" ht="18">
      <c r="W1495" s="25"/>
      <c r="Z1495" s="103"/>
      <c r="AA1495" s="119" t="s">
        <v>181</v>
      </c>
      <c r="AB1495" s="120" t="s">
        <v>182</v>
      </c>
      <c r="AC1495" s="120" t="s">
        <v>6500</v>
      </c>
      <c r="AD1495" s="120" t="s">
        <v>6501</v>
      </c>
      <c r="AF1495" s="96" t="s">
        <v>2176</v>
      </c>
      <c r="AG1495" s="96" t="s">
        <v>2175</v>
      </c>
      <c r="AH1495" s="100" t="s">
        <v>2184</v>
      </c>
      <c r="AI1495" s="97">
        <v>217995</v>
      </c>
      <c r="AJ1495" s="114">
        <v>19.970460891723601</v>
      </c>
      <c r="AK1495" s="114">
        <v>93.159622192382798</v>
      </c>
      <c r="AM1495" s="144"/>
      <c r="AN1495" s="145"/>
      <c r="AO1495" s="143"/>
      <c r="AP1495" s="144"/>
      <c r="AS1495" s="52"/>
      <c r="AT1495" s="67"/>
    </row>
    <row r="1496" spans="23:46" ht="18">
      <c r="W1496" s="25"/>
      <c r="Z1496" s="103"/>
      <c r="AA1496" s="119" t="s">
        <v>181</v>
      </c>
      <c r="AB1496" s="120" t="s">
        <v>182</v>
      </c>
      <c r="AC1496" s="120" t="s">
        <v>6502</v>
      </c>
      <c r="AD1496" s="120" t="s">
        <v>6503</v>
      </c>
      <c r="AF1496" s="96" t="s">
        <v>2176</v>
      </c>
      <c r="AG1496" s="96" t="s">
        <v>2175</v>
      </c>
      <c r="AH1496" s="100" t="s">
        <v>2185</v>
      </c>
      <c r="AI1496" s="97">
        <v>197507</v>
      </c>
      <c r="AJ1496" s="114">
        <v>19.937709808349599</v>
      </c>
      <c r="AK1496" s="114">
        <v>93.182563781738295</v>
      </c>
      <c r="AM1496" s="144"/>
      <c r="AN1496" s="145"/>
      <c r="AO1496" s="143"/>
      <c r="AP1496" s="144"/>
      <c r="AS1496" s="52"/>
      <c r="AT1496" s="67"/>
    </row>
    <row r="1497" spans="23:46" ht="18">
      <c r="W1497" s="25"/>
      <c r="Z1497" s="103"/>
      <c r="AA1497" s="119" t="s">
        <v>181</v>
      </c>
      <c r="AB1497" s="120" t="s">
        <v>182</v>
      </c>
      <c r="AC1497" s="120" t="s">
        <v>6504</v>
      </c>
      <c r="AD1497" s="120" t="s">
        <v>6505</v>
      </c>
      <c r="AF1497" s="96" t="s">
        <v>2176</v>
      </c>
      <c r="AG1497" s="96" t="s">
        <v>2175</v>
      </c>
      <c r="AH1497" s="100" t="s">
        <v>1777</v>
      </c>
      <c r="AI1497" s="97">
        <v>197506</v>
      </c>
      <c r="AJ1497" s="114">
        <v>19.832809448242202</v>
      </c>
      <c r="AK1497" s="114">
        <v>93.2230224609375</v>
      </c>
      <c r="AM1497" s="144"/>
      <c r="AN1497" s="145"/>
      <c r="AO1497" s="143"/>
      <c r="AP1497" s="144"/>
      <c r="AS1497" s="52"/>
      <c r="AT1497" s="67"/>
    </row>
    <row r="1498" spans="23:46" ht="18">
      <c r="W1498" s="25"/>
      <c r="Z1498" s="103"/>
      <c r="AA1498" s="119" t="s">
        <v>181</v>
      </c>
      <c r="AB1498" s="120" t="s">
        <v>182</v>
      </c>
      <c r="AC1498" s="120" t="s">
        <v>6506</v>
      </c>
      <c r="AD1498" s="120" t="s">
        <v>6507</v>
      </c>
      <c r="AF1498" s="96" t="s">
        <v>2176</v>
      </c>
      <c r="AG1498" s="96" t="s">
        <v>2175</v>
      </c>
      <c r="AH1498" s="100" t="s">
        <v>2186</v>
      </c>
      <c r="AI1498" s="97">
        <v>197505</v>
      </c>
      <c r="AJ1498" s="114">
        <v>19.974439620971701</v>
      </c>
      <c r="AK1498" s="114">
        <v>93.161003112792997</v>
      </c>
      <c r="AM1498" s="144"/>
      <c r="AN1498" s="145"/>
      <c r="AO1498" s="143"/>
      <c r="AP1498" s="144"/>
      <c r="AS1498" s="52"/>
      <c r="AT1498" s="67"/>
    </row>
    <row r="1499" spans="23:46" ht="18">
      <c r="W1499" s="25"/>
      <c r="Z1499" s="103"/>
      <c r="AA1499" s="119" t="s">
        <v>181</v>
      </c>
      <c r="AB1499" s="120" t="s">
        <v>182</v>
      </c>
      <c r="AC1499" s="120" t="s">
        <v>6508</v>
      </c>
      <c r="AD1499" s="120" t="s">
        <v>6509</v>
      </c>
      <c r="AF1499" s="96" t="s">
        <v>2176</v>
      </c>
      <c r="AG1499" s="96" t="s">
        <v>2175</v>
      </c>
      <c r="AH1499" s="100" t="s">
        <v>2176</v>
      </c>
      <c r="AI1499" s="97">
        <v>197504</v>
      </c>
      <c r="AJ1499" s="114">
        <v>19.916929244995099</v>
      </c>
      <c r="AK1499" s="114">
        <v>93.182342529296903</v>
      </c>
      <c r="AM1499" s="144"/>
      <c r="AN1499" s="145"/>
      <c r="AO1499" s="143"/>
      <c r="AP1499" s="144"/>
      <c r="AS1499" s="52"/>
      <c r="AT1499" s="67"/>
    </row>
    <row r="1500" spans="23:46" ht="18">
      <c r="W1500" s="25"/>
      <c r="Z1500" s="103"/>
      <c r="AA1500" s="119" t="s">
        <v>181</v>
      </c>
      <c r="AB1500" s="120" t="s">
        <v>182</v>
      </c>
      <c r="AC1500" s="120" t="s">
        <v>6510</v>
      </c>
      <c r="AD1500" s="120" t="s">
        <v>6511</v>
      </c>
      <c r="AF1500" s="96" t="s">
        <v>2176</v>
      </c>
      <c r="AG1500" s="96" t="s">
        <v>2175</v>
      </c>
      <c r="AH1500" s="100" t="s">
        <v>2187</v>
      </c>
      <c r="AI1500" s="97">
        <v>197509</v>
      </c>
      <c r="AJ1500" s="114">
        <v>19.9198303222656</v>
      </c>
      <c r="AK1500" s="114">
        <v>93.192146301269503</v>
      </c>
      <c r="AM1500" s="144"/>
      <c r="AN1500" s="145"/>
      <c r="AO1500" s="143"/>
      <c r="AP1500" s="144"/>
      <c r="AS1500" s="52"/>
      <c r="AT1500" s="67"/>
    </row>
    <row r="1501" spans="23:46" ht="18">
      <c r="W1501" s="25"/>
      <c r="Z1501" s="103"/>
      <c r="AA1501" s="119" t="s">
        <v>181</v>
      </c>
      <c r="AB1501" s="120" t="s">
        <v>182</v>
      </c>
      <c r="AC1501" s="120" t="s">
        <v>6512</v>
      </c>
      <c r="AD1501" s="120" t="s">
        <v>6513</v>
      </c>
      <c r="AF1501" s="96" t="s">
        <v>1933</v>
      </c>
      <c r="AG1501" s="96" t="s">
        <v>2188</v>
      </c>
      <c r="AH1501" s="100" t="s">
        <v>1933</v>
      </c>
      <c r="AI1501" s="97">
        <v>197511</v>
      </c>
      <c r="AJ1501" s="114">
        <v>20.174629211425799</v>
      </c>
      <c r="AK1501" s="114">
        <v>93.031852722167997</v>
      </c>
      <c r="AM1501" s="144"/>
      <c r="AN1501" s="145"/>
      <c r="AO1501" s="143"/>
      <c r="AP1501" s="144"/>
      <c r="AS1501" s="52"/>
      <c r="AT1501" s="67"/>
    </row>
    <row r="1502" spans="23:46" ht="18">
      <c r="W1502" s="25"/>
      <c r="Z1502" s="103"/>
      <c r="AA1502" s="119" t="s">
        <v>181</v>
      </c>
      <c r="AB1502" s="120" t="s">
        <v>182</v>
      </c>
      <c r="AC1502" s="120" t="s">
        <v>6514</v>
      </c>
      <c r="AD1502" s="120" t="s">
        <v>6515</v>
      </c>
      <c r="AF1502" s="96" t="s">
        <v>2190</v>
      </c>
      <c r="AG1502" s="96" t="s">
        <v>2189</v>
      </c>
      <c r="AH1502" s="100" t="s">
        <v>2190</v>
      </c>
      <c r="AI1502" s="97">
        <v>197512</v>
      </c>
      <c r="AJ1502" s="114">
        <v>20.1620693206787</v>
      </c>
      <c r="AK1502" s="114">
        <v>93.015487670898395</v>
      </c>
      <c r="AM1502" s="144"/>
      <c r="AN1502" s="145"/>
      <c r="AO1502" s="143"/>
      <c r="AP1502" s="144"/>
      <c r="AS1502" s="52"/>
      <c r="AT1502" s="67"/>
    </row>
    <row r="1503" spans="23:46" ht="18">
      <c r="W1503" s="25"/>
      <c r="Z1503" s="103"/>
      <c r="AA1503" s="119" t="s">
        <v>181</v>
      </c>
      <c r="AB1503" s="120" t="s">
        <v>182</v>
      </c>
      <c r="AC1503" s="120" t="s">
        <v>6516</v>
      </c>
      <c r="AD1503" s="120" t="s">
        <v>6517</v>
      </c>
      <c r="AF1503" s="96" t="s">
        <v>2192</v>
      </c>
      <c r="AG1503" s="96" t="s">
        <v>2191</v>
      </c>
      <c r="AH1503" s="100" t="s">
        <v>2193</v>
      </c>
      <c r="AI1503" s="97">
        <v>197514</v>
      </c>
      <c r="AJ1503" s="114">
        <v>20.159200668335</v>
      </c>
      <c r="AK1503" s="114">
        <v>93.040100097656307</v>
      </c>
      <c r="AM1503" s="144"/>
      <c r="AN1503" s="145"/>
      <c r="AO1503" s="143"/>
      <c r="AP1503" s="144"/>
      <c r="AS1503" s="52"/>
      <c r="AT1503" s="67"/>
    </row>
    <row r="1504" spans="23:46" ht="18">
      <c r="W1504" s="25"/>
      <c r="Z1504" s="103"/>
      <c r="AA1504" s="119" t="s">
        <v>181</v>
      </c>
      <c r="AB1504" s="120" t="s">
        <v>182</v>
      </c>
      <c r="AC1504" s="120" t="s">
        <v>6518</v>
      </c>
      <c r="AD1504" s="120" t="s">
        <v>6519</v>
      </c>
      <c r="AF1504" s="96" t="s">
        <v>2192</v>
      </c>
      <c r="AG1504" s="96" t="s">
        <v>2191</v>
      </c>
      <c r="AH1504" s="100" t="s">
        <v>2192</v>
      </c>
      <c r="AI1504" s="97">
        <v>197513</v>
      </c>
      <c r="AJ1504" s="114">
        <v>20.1392002105713</v>
      </c>
      <c r="AK1504" s="114">
        <v>93.013031005859403</v>
      </c>
      <c r="AM1504" s="144"/>
      <c r="AN1504" s="145"/>
      <c r="AO1504" s="143"/>
      <c r="AP1504" s="144"/>
      <c r="AS1504" s="52"/>
      <c r="AT1504" s="67"/>
    </row>
    <row r="1505" spans="23:46" ht="18">
      <c r="W1505" s="25"/>
      <c r="Z1505" s="103"/>
      <c r="AA1505" s="119" t="s">
        <v>181</v>
      </c>
      <c r="AB1505" s="120" t="s">
        <v>182</v>
      </c>
      <c r="AC1505" s="120" t="s">
        <v>5732</v>
      </c>
      <c r="AD1505" s="120" t="s">
        <v>6520</v>
      </c>
      <c r="AF1505" s="96" t="s">
        <v>2195</v>
      </c>
      <c r="AG1505" s="96" t="s">
        <v>2194</v>
      </c>
      <c r="AH1505" s="100" t="s">
        <v>2196</v>
      </c>
      <c r="AI1505" s="97">
        <v>197515</v>
      </c>
      <c r="AJ1505" s="114">
        <v>20.1816101074219</v>
      </c>
      <c r="AK1505" s="114">
        <v>92.969459533691406</v>
      </c>
      <c r="AM1505" s="144"/>
      <c r="AN1505" s="145"/>
      <c r="AO1505" s="143"/>
      <c r="AP1505" s="144"/>
      <c r="AS1505" s="52"/>
      <c r="AT1505" s="67"/>
    </row>
    <row r="1506" spans="23:46" ht="18">
      <c r="W1506" s="25"/>
      <c r="Z1506" s="103"/>
      <c r="AA1506" s="119" t="s">
        <v>181</v>
      </c>
      <c r="AB1506" s="120" t="s">
        <v>182</v>
      </c>
      <c r="AC1506" s="120" t="s">
        <v>6521</v>
      </c>
      <c r="AD1506" s="120" t="s">
        <v>6522</v>
      </c>
      <c r="AF1506" s="96" t="s">
        <v>2195</v>
      </c>
      <c r="AG1506" s="96" t="s">
        <v>2194</v>
      </c>
      <c r="AH1506" s="100" t="s">
        <v>931</v>
      </c>
      <c r="AI1506" s="97">
        <v>197516</v>
      </c>
      <c r="AJ1506" s="114">
        <v>20.2069396972656</v>
      </c>
      <c r="AK1506" s="114">
        <v>92.968963623046903</v>
      </c>
      <c r="AM1506" s="144"/>
      <c r="AN1506" s="145"/>
      <c r="AO1506" s="143"/>
      <c r="AP1506" s="144"/>
      <c r="AS1506" s="52"/>
      <c r="AT1506" s="67"/>
    </row>
    <row r="1507" spans="23:46" ht="18">
      <c r="W1507" s="25"/>
      <c r="Z1507" s="103"/>
      <c r="AA1507" s="119" t="s">
        <v>181</v>
      </c>
      <c r="AB1507" s="120" t="s">
        <v>182</v>
      </c>
      <c r="AC1507" s="120" t="s">
        <v>6523</v>
      </c>
      <c r="AD1507" s="120" t="s">
        <v>6524</v>
      </c>
      <c r="AF1507" s="96" t="s">
        <v>2195</v>
      </c>
      <c r="AG1507" s="96" t="s">
        <v>2194</v>
      </c>
      <c r="AH1507" s="100" t="s">
        <v>2197</v>
      </c>
      <c r="AI1507" s="97">
        <v>220690</v>
      </c>
      <c r="AJ1507" s="114"/>
      <c r="AK1507" s="114"/>
      <c r="AM1507" s="144"/>
      <c r="AN1507" s="145"/>
      <c r="AO1507" s="143"/>
      <c r="AP1507" s="144"/>
      <c r="AS1507" s="52"/>
      <c r="AT1507" s="67"/>
    </row>
    <row r="1508" spans="23:46" ht="18">
      <c r="W1508" s="25"/>
      <c r="Z1508" s="103"/>
      <c r="AA1508" s="119" t="s">
        <v>181</v>
      </c>
      <c r="AB1508" s="120" t="s">
        <v>182</v>
      </c>
      <c r="AC1508" s="120" t="s">
        <v>6525</v>
      </c>
      <c r="AD1508" s="120" t="s">
        <v>6526</v>
      </c>
      <c r="AF1508" s="96" t="s">
        <v>2199</v>
      </c>
      <c r="AG1508" s="96" t="s">
        <v>2198</v>
      </c>
      <c r="AH1508" s="100" t="s">
        <v>2199</v>
      </c>
      <c r="AI1508" s="97">
        <v>197517</v>
      </c>
      <c r="AJ1508" s="114">
        <v>20.187189102172901</v>
      </c>
      <c r="AK1508" s="114">
        <v>93.017669677734403</v>
      </c>
      <c r="AM1508" s="144"/>
      <c r="AN1508" s="145"/>
      <c r="AO1508" s="143"/>
      <c r="AP1508" s="144"/>
      <c r="AS1508" s="52"/>
      <c r="AT1508" s="67"/>
    </row>
    <row r="1509" spans="23:46" ht="18">
      <c r="W1509" s="25"/>
      <c r="Z1509" s="103"/>
      <c r="AA1509" s="119" t="s">
        <v>181</v>
      </c>
      <c r="AB1509" s="120" t="s">
        <v>182</v>
      </c>
      <c r="AC1509" s="120" t="s">
        <v>6527</v>
      </c>
      <c r="AD1509" s="120" t="s">
        <v>6528</v>
      </c>
      <c r="AF1509" s="96" t="s">
        <v>2201</v>
      </c>
      <c r="AG1509" s="96" t="s">
        <v>2200</v>
      </c>
      <c r="AH1509" s="100" t="s">
        <v>2202</v>
      </c>
      <c r="AI1509" s="97">
        <v>197520</v>
      </c>
      <c r="AJ1509" s="114">
        <v>20.2028503417969</v>
      </c>
      <c r="AK1509" s="114">
        <v>92.996673583984403</v>
      </c>
      <c r="AM1509" s="144"/>
      <c r="AN1509" s="145"/>
      <c r="AO1509" s="143"/>
      <c r="AP1509" s="144"/>
      <c r="AS1509" s="52"/>
      <c r="AT1509" s="67"/>
    </row>
    <row r="1510" spans="23:46" ht="18">
      <c r="W1510" s="25"/>
      <c r="Z1510" s="103"/>
      <c r="AA1510" s="119" t="s">
        <v>181</v>
      </c>
      <c r="AB1510" s="120" t="s">
        <v>182</v>
      </c>
      <c r="AC1510" s="120" t="s">
        <v>6529</v>
      </c>
      <c r="AD1510" s="120" t="s">
        <v>6530</v>
      </c>
      <c r="AF1510" s="96" t="s">
        <v>2201</v>
      </c>
      <c r="AG1510" s="96" t="s">
        <v>2200</v>
      </c>
      <c r="AH1510" s="100" t="s">
        <v>2201</v>
      </c>
      <c r="AI1510" s="97">
        <v>197518</v>
      </c>
      <c r="AJ1510" s="114">
        <v>20.204130172729499</v>
      </c>
      <c r="AK1510" s="114">
        <v>93.009063720703097</v>
      </c>
      <c r="AM1510" s="144"/>
      <c r="AN1510" s="145"/>
      <c r="AO1510" s="143"/>
      <c r="AP1510" s="144"/>
      <c r="AS1510" s="52"/>
      <c r="AT1510" s="67"/>
    </row>
    <row r="1511" spans="23:46" ht="18">
      <c r="W1511" s="25"/>
      <c r="Z1511" s="103"/>
      <c r="AA1511" s="119" t="s">
        <v>181</v>
      </c>
      <c r="AB1511" s="120" t="s">
        <v>182</v>
      </c>
      <c r="AC1511" s="120" t="s">
        <v>6531</v>
      </c>
      <c r="AD1511" s="120" t="s">
        <v>6532</v>
      </c>
      <c r="AF1511" s="96" t="s">
        <v>2201</v>
      </c>
      <c r="AG1511" s="96" t="s">
        <v>2200</v>
      </c>
      <c r="AH1511" s="100" t="s">
        <v>2203</v>
      </c>
      <c r="AI1511" s="97">
        <v>197519</v>
      </c>
      <c r="AJ1511" s="114">
        <v>20.196060180664102</v>
      </c>
      <c r="AK1511" s="114">
        <v>93.036903381347699</v>
      </c>
      <c r="AM1511" s="144"/>
      <c r="AN1511" s="145"/>
      <c r="AO1511" s="143"/>
      <c r="AP1511" s="144"/>
      <c r="AS1511" s="52"/>
      <c r="AT1511" s="67"/>
    </row>
    <row r="1512" spans="23:46" ht="18">
      <c r="W1512" s="25"/>
      <c r="Z1512" s="103"/>
      <c r="AA1512" s="119" t="s">
        <v>181</v>
      </c>
      <c r="AB1512" s="120" t="s">
        <v>182</v>
      </c>
      <c r="AC1512" s="120" t="s">
        <v>6533</v>
      </c>
      <c r="AD1512" s="120" t="s">
        <v>6534</v>
      </c>
      <c r="AF1512" s="96" t="s">
        <v>2205</v>
      </c>
      <c r="AG1512" s="96" t="s">
        <v>2204</v>
      </c>
      <c r="AH1512" s="100" t="s">
        <v>2205</v>
      </c>
      <c r="AI1512" s="97">
        <v>197521</v>
      </c>
      <c r="AJ1512" s="114">
        <v>20.2452507019043</v>
      </c>
      <c r="AK1512" s="114">
        <v>93.009193420410199</v>
      </c>
      <c r="AM1512" s="144"/>
      <c r="AN1512" s="145"/>
      <c r="AO1512" s="143"/>
      <c r="AP1512" s="144"/>
      <c r="AS1512" s="52"/>
      <c r="AT1512" s="67"/>
    </row>
    <row r="1513" spans="23:46" ht="18">
      <c r="W1513" s="25"/>
      <c r="Z1513" s="103"/>
      <c r="AA1513" s="119" t="s">
        <v>181</v>
      </c>
      <c r="AB1513" s="120" t="s">
        <v>182</v>
      </c>
      <c r="AC1513" s="120" t="s">
        <v>6535</v>
      </c>
      <c r="AD1513" s="120" t="s">
        <v>6536</v>
      </c>
      <c r="AF1513" s="96" t="s">
        <v>2205</v>
      </c>
      <c r="AG1513" s="96" t="s">
        <v>2204</v>
      </c>
      <c r="AH1513" s="100" t="s">
        <v>2206</v>
      </c>
      <c r="AI1513" s="97">
        <v>197522</v>
      </c>
      <c r="AJ1513" s="114">
        <v>20.2193393707275</v>
      </c>
      <c r="AK1513" s="114">
        <v>93.010391235351605</v>
      </c>
      <c r="AM1513" s="144"/>
      <c r="AN1513" s="145"/>
      <c r="AO1513" s="143"/>
      <c r="AP1513" s="144"/>
      <c r="AS1513" s="52"/>
      <c r="AT1513" s="67"/>
    </row>
    <row r="1514" spans="23:46" ht="18">
      <c r="W1514" s="25"/>
      <c r="Z1514" s="103"/>
      <c r="AA1514" s="119" t="s">
        <v>181</v>
      </c>
      <c r="AB1514" s="120" t="s">
        <v>182</v>
      </c>
      <c r="AC1514" s="120" t="s">
        <v>6537</v>
      </c>
      <c r="AD1514" s="120" t="s">
        <v>6538</v>
      </c>
      <c r="AF1514" s="96" t="s">
        <v>2208</v>
      </c>
      <c r="AG1514" s="96" t="s">
        <v>2207</v>
      </c>
      <c r="AH1514" s="100" t="s">
        <v>2208</v>
      </c>
      <c r="AI1514" s="97">
        <v>197523</v>
      </c>
      <c r="AJ1514" s="114">
        <v>20.259719848632798</v>
      </c>
      <c r="AK1514" s="114">
        <v>93.013847351074205</v>
      </c>
      <c r="AM1514" s="144"/>
      <c r="AN1514" s="145"/>
      <c r="AO1514" s="143"/>
      <c r="AP1514" s="144"/>
      <c r="AS1514" s="52"/>
      <c r="AT1514" s="67"/>
    </row>
    <row r="1515" spans="23:46" ht="18">
      <c r="W1515" s="25"/>
      <c r="Z1515" s="103"/>
      <c r="AA1515" s="119" t="s">
        <v>181</v>
      </c>
      <c r="AB1515" s="120" t="s">
        <v>182</v>
      </c>
      <c r="AC1515" s="120" t="s">
        <v>6539</v>
      </c>
      <c r="AD1515" s="120" t="s">
        <v>6540</v>
      </c>
      <c r="AF1515" s="96" t="s">
        <v>2208</v>
      </c>
      <c r="AG1515" s="96" t="s">
        <v>2207</v>
      </c>
      <c r="AH1515" s="100" t="s">
        <v>2209</v>
      </c>
      <c r="AI1515" s="97">
        <v>197524</v>
      </c>
      <c r="AJ1515" s="114">
        <v>20.2724304199219</v>
      </c>
      <c r="AK1515" s="114">
        <v>93.022453308105497</v>
      </c>
      <c r="AM1515" s="144"/>
      <c r="AN1515" s="145"/>
      <c r="AO1515" s="143"/>
      <c r="AP1515" s="144"/>
      <c r="AS1515" s="52"/>
      <c r="AT1515" s="67"/>
    </row>
    <row r="1516" spans="23:46" ht="18">
      <c r="W1516" s="25"/>
      <c r="Z1516" s="103"/>
      <c r="AA1516" s="119" t="s">
        <v>181</v>
      </c>
      <c r="AB1516" s="120" t="s">
        <v>182</v>
      </c>
      <c r="AC1516" s="120" t="s">
        <v>6541</v>
      </c>
      <c r="AD1516" s="120" t="s">
        <v>6542</v>
      </c>
      <c r="AF1516" s="96" t="s">
        <v>2208</v>
      </c>
      <c r="AG1516" s="96" t="s">
        <v>2207</v>
      </c>
      <c r="AH1516" s="100" t="s">
        <v>2210</v>
      </c>
      <c r="AI1516" s="97">
        <v>197525</v>
      </c>
      <c r="AJ1516" s="114">
        <v>20.253320693969702</v>
      </c>
      <c r="AK1516" s="114">
        <v>93.030647277832003</v>
      </c>
      <c r="AM1516" s="144"/>
      <c r="AN1516" s="145"/>
      <c r="AO1516" s="143"/>
      <c r="AP1516" s="144"/>
      <c r="AS1516" s="52"/>
      <c r="AT1516" s="67"/>
    </row>
    <row r="1517" spans="23:46" ht="18">
      <c r="W1517" s="25"/>
      <c r="Z1517" s="103"/>
      <c r="AA1517" s="119" t="s">
        <v>181</v>
      </c>
      <c r="AB1517" s="120" t="s">
        <v>182</v>
      </c>
      <c r="AC1517" s="120" t="s">
        <v>6543</v>
      </c>
      <c r="AD1517" s="120" t="s">
        <v>6544</v>
      </c>
      <c r="AF1517" s="96" t="s">
        <v>1432</v>
      </c>
      <c r="AG1517" s="96" t="s">
        <v>2211</v>
      </c>
      <c r="AH1517" s="100" t="s">
        <v>1432</v>
      </c>
      <c r="AI1517" s="97">
        <v>197526</v>
      </c>
      <c r="AJ1517" s="114">
        <v>20.236640930175799</v>
      </c>
      <c r="AK1517" s="114">
        <v>93.037483215332003</v>
      </c>
      <c r="AM1517" s="144"/>
      <c r="AN1517" s="145"/>
      <c r="AO1517" s="143"/>
      <c r="AP1517" s="144"/>
      <c r="AS1517" s="52"/>
      <c r="AT1517" s="67"/>
    </row>
    <row r="1518" spans="23:46" ht="18">
      <c r="W1518" s="25"/>
      <c r="Z1518" s="103"/>
      <c r="AA1518" s="119" t="s">
        <v>181</v>
      </c>
      <c r="AB1518" s="120" t="s">
        <v>182</v>
      </c>
      <c r="AC1518" s="120" t="s">
        <v>6396</v>
      </c>
      <c r="AD1518" s="120" t="s">
        <v>6545</v>
      </c>
      <c r="AF1518" s="96" t="s">
        <v>1432</v>
      </c>
      <c r="AG1518" s="96" t="s">
        <v>2211</v>
      </c>
      <c r="AH1518" s="100" t="s">
        <v>2212</v>
      </c>
      <c r="AI1518" s="97">
        <v>197527</v>
      </c>
      <c r="AJ1518" s="114">
        <v>20.243289947509801</v>
      </c>
      <c r="AK1518" s="114">
        <v>93.0443115234375</v>
      </c>
      <c r="AM1518" s="144"/>
      <c r="AN1518" s="145"/>
      <c r="AO1518" s="143"/>
      <c r="AP1518" s="144"/>
      <c r="AS1518" s="52"/>
      <c r="AT1518" s="67"/>
    </row>
    <row r="1519" spans="23:46" ht="18">
      <c r="W1519" s="25"/>
      <c r="Z1519" s="103"/>
      <c r="AA1519" s="119" t="s">
        <v>181</v>
      </c>
      <c r="AB1519" s="120" t="s">
        <v>182</v>
      </c>
      <c r="AC1519" s="120" t="s">
        <v>6546</v>
      </c>
      <c r="AD1519" s="120" t="s">
        <v>6547</v>
      </c>
      <c r="AF1519" s="96" t="s">
        <v>1432</v>
      </c>
      <c r="AG1519" s="96" t="s">
        <v>2211</v>
      </c>
      <c r="AH1519" s="100" t="s">
        <v>2213</v>
      </c>
      <c r="AI1519" s="97">
        <v>197528</v>
      </c>
      <c r="AJ1519" s="114">
        <v>20.224979400634801</v>
      </c>
      <c r="AK1519" s="114">
        <v>93.033348083496094</v>
      </c>
      <c r="AM1519" s="144"/>
      <c r="AN1519" s="145"/>
      <c r="AO1519" s="143"/>
      <c r="AP1519" s="144"/>
      <c r="AS1519" s="52"/>
      <c r="AT1519" s="67"/>
    </row>
    <row r="1520" spans="23:46" ht="18">
      <c r="W1520" s="25"/>
      <c r="Z1520" s="103"/>
      <c r="AA1520" s="119" t="s">
        <v>181</v>
      </c>
      <c r="AB1520" s="120" t="s">
        <v>182</v>
      </c>
      <c r="AC1520" s="120" t="s">
        <v>6548</v>
      </c>
      <c r="AD1520" s="120" t="s">
        <v>6549</v>
      </c>
      <c r="AF1520" s="96" t="s">
        <v>1432</v>
      </c>
      <c r="AG1520" s="96" t="s">
        <v>2211</v>
      </c>
      <c r="AH1520" s="100" t="s">
        <v>2214</v>
      </c>
      <c r="AI1520" s="97">
        <v>197529</v>
      </c>
      <c r="AJ1520" s="114">
        <v>20.215499877929702</v>
      </c>
      <c r="AK1520" s="114">
        <v>93.0428466796875</v>
      </c>
      <c r="AM1520" s="144"/>
      <c r="AN1520" s="145"/>
      <c r="AO1520" s="143"/>
      <c r="AP1520" s="144"/>
      <c r="AS1520" s="52"/>
      <c r="AT1520" s="67"/>
    </row>
    <row r="1521" spans="23:46" ht="18">
      <c r="W1521" s="25"/>
      <c r="Z1521" s="103"/>
      <c r="AA1521" s="119" t="s">
        <v>181</v>
      </c>
      <c r="AB1521" s="120" t="s">
        <v>182</v>
      </c>
      <c r="AC1521" s="120" t="s">
        <v>6550</v>
      </c>
      <c r="AD1521" s="120" t="s">
        <v>6551</v>
      </c>
      <c r="AF1521" s="96" t="s">
        <v>1432</v>
      </c>
      <c r="AG1521" s="96" t="s">
        <v>2211</v>
      </c>
      <c r="AH1521" s="100" t="s">
        <v>2215</v>
      </c>
      <c r="AI1521" s="97">
        <v>197530</v>
      </c>
      <c r="AJ1521" s="114">
        <v>20.2204895019531</v>
      </c>
      <c r="AK1521" s="114">
        <v>93.056449890136705</v>
      </c>
      <c r="AM1521" s="144"/>
      <c r="AN1521" s="145"/>
      <c r="AO1521" s="143"/>
      <c r="AP1521" s="144"/>
      <c r="AS1521" s="52"/>
      <c r="AT1521" s="67"/>
    </row>
    <row r="1522" spans="23:46" ht="18">
      <c r="W1522" s="25"/>
      <c r="Z1522" s="103"/>
      <c r="AA1522" s="119" t="s">
        <v>181</v>
      </c>
      <c r="AB1522" s="120" t="s">
        <v>182</v>
      </c>
      <c r="AC1522" s="120" t="s">
        <v>6552</v>
      </c>
      <c r="AD1522" s="120" t="s">
        <v>6553</v>
      </c>
      <c r="AF1522" s="96" t="s">
        <v>2217</v>
      </c>
      <c r="AG1522" s="96" t="s">
        <v>2216</v>
      </c>
      <c r="AH1522" s="100" t="s">
        <v>1070</v>
      </c>
      <c r="AI1522" s="97">
        <v>197536</v>
      </c>
      <c r="AJ1522" s="114">
        <v>20.084230422973601</v>
      </c>
      <c r="AK1522" s="114">
        <v>93.010719299316406</v>
      </c>
      <c r="AM1522" s="144"/>
      <c r="AN1522" s="145"/>
      <c r="AO1522" s="143"/>
      <c r="AP1522" s="144"/>
      <c r="AS1522" s="52"/>
      <c r="AT1522" s="67"/>
    </row>
    <row r="1523" spans="23:46" ht="18">
      <c r="W1523" s="25"/>
      <c r="Z1523" s="103"/>
      <c r="AA1523" s="119" t="s">
        <v>181</v>
      </c>
      <c r="AB1523" s="120" t="s">
        <v>182</v>
      </c>
      <c r="AC1523" s="120" t="s">
        <v>6554</v>
      </c>
      <c r="AD1523" s="120" t="s">
        <v>6555</v>
      </c>
      <c r="AF1523" s="96" t="s">
        <v>2217</v>
      </c>
      <c r="AG1523" s="96" t="s">
        <v>2216</v>
      </c>
      <c r="AH1523" s="100" t="s">
        <v>2218</v>
      </c>
      <c r="AI1523" s="97">
        <v>197535</v>
      </c>
      <c r="AJ1523" s="114">
        <v>20.1248893737793</v>
      </c>
      <c r="AK1523" s="114">
        <v>92.978538513183594</v>
      </c>
      <c r="AM1523" s="144"/>
      <c r="AN1523" s="145"/>
      <c r="AO1523" s="143"/>
      <c r="AP1523" s="144"/>
      <c r="AS1523" s="52"/>
      <c r="AT1523" s="67"/>
    </row>
    <row r="1524" spans="23:46" ht="18">
      <c r="W1524" s="25"/>
      <c r="Z1524" s="103"/>
      <c r="AA1524" s="119" t="s">
        <v>181</v>
      </c>
      <c r="AB1524" s="120" t="s">
        <v>182</v>
      </c>
      <c r="AC1524" s="120" t="s">
        <v>6556</v>
      </c>
      <c r="AD1524" s="120" t="s">
        <v>6557</v>
      </c>
      <c r="AF1524" s="96" t="s">
        <v>2217</v>
      </c>
      <c r="AG1524" s="96" t="s">
        <v>2216</v>
      </c>
      <c r="AH1524" s="100" t="s">
        <v>2219</v>
      </c>
      <c r="AI1524" s="97">
        <v>220691</v>
      </c>
      <c r="AJ1524" s="114"/>
      <c r="AK1524" s="114"/>
      <c r="AM1524" s="144"/>
      <c r="AN1524" s="145"/>
      <c r="AO1524" s="143"/>
      <c r="AP1524" s="144"/>
      <c r="AS1524" s="52"/>
      <c r="AT1524" s="67"/>
    </row>
    <row r="1525" spans="23:46" ht="18">
      <c r="W1525" s="25"/>
      <c r="Z1525" s="103"/>
      <c r="AA1525" s="119" t="s">
        <v>158</v>
      </c>
      <c r="AB1525" s="120" t="s">
        <v>183</v>
      </c>
      <c r="AC1525" s="120" t="s">
        <v>6558</v>
      </c>
      <c r="AD1525" s="120" t="s">
        <v>6559</v>
      </c>
      <c r="AF1525" s="96" t="s">
        <v>2217</v>
      </c>
      <c r="AG1525" s="96" t="s">
        <v>2216</v>
      </c>
      <c r="AH1525" s="100" t="s">
        <v>2217</v>
      </c>
      <c r="AI1525" s="97">
        <v>197531</v>
      </c>
      <c r="AJ1525" s="114">
        <v>20.102939605712901</v>
      </c>
      <c r="AK1525" s="114">
        <v>93.000679016113295</v>
      </c>
      <c r="AM1525" s="144"/>
      <c r="AN1525" s="145"/>
      <c r="AO1525" s="143"/>
      <c r="AP1525" s="144"/>
      <c r="AS1525" s="52"/>
      <c r="AT1525" s="67"/>
    </row>
    <row r="1526" spans="23:46" ht="18">
      <c r="W1526" s="25"/>
      <c r="Z1526" s="103"/>
      <c r="AA1526" s="119" t="s">
        <v>158</v>
      </c>
      <c r="AB1526" s="120" t="s">
        <v>183</v>
      </c>
      <c r="AC1526" s="120" t="s">
        <v>6560</v>
      </c>
      <c r="AD1526" s="120" t="s">
        <v>6561</v>
      </c>
      <c r="AF1526" s="96" t="s">
        <v>2217</v>
      </c>
      <c r="AG1526" s="96" t="s">
        <v>2216</v>
      </c>
      <c r="AH1526" s="100" t="s">
        <v>2220</v>
      </c>
      <c r="AI1526" s="97">
        <v>197533</v>
      </c>
      <c r="AJ1526" s="114">
        <v>20.091869354248001</v>
      </c>
      <c r="AK1526" s="114">
        <v>93.013031005859403</v>
      </c>
      <c r="AM1526" s="144"/>
      <c r="AN1526" s="145"/>
      <c r="AO1526" s="143"/>
      <c r="AP1526" s="144"/>
      <c r="AS1526" s="52"/>
      <c r="AT1526" s="67"/>
    </row>
    <row r="1527" spans="23:46" ht="18">
      <c r="W1527" s="25"/>
      <c r="Z1527" s="103"/>
      <c r="AA1527" s="119" t="s">
        <v>158</v>
      </c>
      <c r="AB1527" s="120" t="s">
        <v>183</v>
      </c>
      <c r="AC1527" s="120" t="s">
        <v>6562</v>
      </c>
      <c r="AD1527" s="120" t="s">
        <v>6563</v>
      </c>
      <c r="AF1527" s="96" t="s">
        <v>2217</v>
      </c>
      <c r="AG1527" s="96" t="s">
        <v>2216</v>
      </c>
      <c r="AH1527" s="100" t="s">
        <v>580</v>
      </c>
      <c r="AI1527" s="97">
        <v>197537</v>
      </c>
      <c r="AJ1527" s="114">
        <v>20.1092205047607</v>
      </c>
      <c r="AK1527" s="114">
        <v>92.9954833984375</v>
      </c>
      <c r="AM1527" s="144"/>
      <c r="AN1527" s="145"/>
      <c r="AO1527" s="143"/>
      <c r="AP1527" s="144"/>
      <c r="AS1527" s="52"/>
      <c r="AT1527" s="67"/>
    </row>
    <row r="1528" spans="23:46" ht="18">
      <c r="W1528" s="25"/>
      <c r="Z1528" s="103"/>
      <c r="AA1528" s="119" t="s">
        <v>158</v>
      </c>
      <c r="AB1528" s="120" t="s">
        <v>183</v>
      </c>
      <c r="AC1528" s="120" t="s">
        <v>6564</v>
      </c>
      <c r="AD1528" s="120" t="s">
        <v>6565</v>
      </c>
      <c r="AF1528" s="96" t="s">
        <v>2217</v>
      </c>
      <c r="AG1528" s="96" t="s">
        <v>2216</v>
      </c>
      <c r="AH1528" s="100" t="s">
        <v>2185</v>
      </c>
      <c r="AI1528" s="97">
        <v>197532</v>
      </c>
      <c r="AJ1528" s="114">
        <v>20.072940826416001</v>
      </c>
      <c r="AK1528" s="114">
        <v>93.031463623046903</v>
      </c>
      <c r="AM1528" s="144"/>
      <c r="AN1528" s="145"/>
      <c r="AO1528" s="143"/>
      <c r="AP1528" s="144"/>
      <c r="AS1528" s="52"/>
      <c r="AT1528" s="67"/>
    </row>
    <row r="1529" spans="23:46" ht="18">
      <c r="W1529" s="25"/>
      <c r="Z1529" s="103"/>
      <c r="AA1529" s="119" t="s">
        <v>158</v>
      </c>
      <c r="AB1529" s="120" t="s">
        <v>183</v>
      </c>
      <c r="AC1529" s="120" t="s">
        <v>6566</v>
      </c>
      <c r="AD1529" s="120" t="s">
        <v>6567</v>
      </c>
      <c r="AF1529" s="96" t="s">
        <v>2217</v>
      </c>
      <c r="AG1529" s="96" t="s">
        <v>2216</v>
      </c>
      <c r="AH1529" s="100" t="s">
        <v>2221</v>
      </c>
      <c r="AI1529" s="97">
        <v>197534</v>
      </c>
      <c r="AJ1529" s="114">
        <v>20.076459884643601</v>
      </c>
      <c r="AK1529" s="114">
        <v>93.015441894531307</v>
      </c>
      <c r="AM1529" s="144"/>
      <c r="AN1529" s="145"/>
      <c r="AO1529" s="143"/>
      <c r="AP1529" s="144"/>
      <c r="AS1529" s="52"/>
      <c r="AT1529" s="67"/>
    </row>
    <row r="1530" spans="23:46" ht="18">
      <c r="W1530" s="25"/>
      <c r="Z1530" s="103"/>
      <c r="AA1530" s="119" t="s">
        <v>158</v>
      </c>
      <c r="AB1530" s="120" t="s">
        <v>183</v>
      </c>
      <c r="AC1530" s="120" t="s">
        <v>6568</v>
      </c>
      <c r="AD1530" s="120" t="s">
        <v>6569</v>
      </c>
      <c r="AF1530" s="96" t="s">
        <v>560</v>
      </c>
      <c r="AG1530" s="96" t="s">
        <v>2222</v>
      </c>
      <c r="AH1530" s="100" t="s">
        <v>2223</v>
      </c>
      <c r="AI1530" s="97">
        <v>197543</v>
      </c>
      <c r="AJ1530" s="114">
        <v>19.9403591156006</v>
      </c>
      <c r="AK1530" s="114">
        <v>93.009452819824205</v>
      </c>
      <c r="AM1530" s="144"/>
      <c r="AN1530" s="145"/>
      <c r="AO1530" s="143"/>
      <c r="AP1530" s="144"/>
      <c r="AS1530" s="52"/>
      <c r="AT1530" s="67"/>
    </row>
    <row r="1531" spans="23:46" ht="18">
      <c r="W1531" s="25"/>
      <c r="Z1531" s="103"/>
      <c r="AA1531" s="119" t="s">
        <v>158</v>
      </c>
      <c r="AB1531" s="120" t="s">
        <v>183</v>
      </c>
      <c r="AC1531" s="120" t="s">
        <v>6570</v>
      </c>
      <c r="AD1531" s="120" t="s">
        <v>6571</v>
      </c>
      <c r="AF1531" s="96" t="s">
        <v>560</v>
      </c>
      <c r="AG1531" s="96" t="s">
        <v>2222</v>
      </c>
      <c r="AH1531" s="100" t="s">
        <v>2224</v>
      </c>
      <c r="AI1531" s="97">
        <v>217985</v>
      </c>
      <c r="AJ1531" s="114">
        <v>19.863630294799801</v>
      </c>
      <c r="AK1531" s="114">
        <v>93.030677795410199</v>
      </c>
      <c r="AM1531" s="144"/>
      <c r="AN1531" s="145"/>
      <c r="AO1531" s="143"/>
      <c r="AP1531" s="144"/>
      <c r="AS1531" s="52"/>
      <c r="AT1531" s="67"/>
    </row>
    <row r="1532" spans="23:46" ht="18">
      <c r="W1532" s="25"/>
      <c r="Z1532" s="103"/>
      <c r="AA1532" s="119" t="s">
        <v>158</v>
      </c>
      <c r="AB1532" s="120" t="s">
        <v>183</v>
      </c>
      <c r="AC1532" s="120" t="s">
        <v>6572</v>
      </c>
      <c r="AD1532" s="120" t="s">
        <v>6573</v>
      </c>
      <c r="AF1532" s="96" t="s">
        <v>560</v>
      </c>
      <c r="AG1532" s="96" t="s">
        <v>2222</v>
      </c>
      <c r="AH1532" s="100" t="s">
        <v>2225</v>
      </c>
      <c r="AI1532" s="97">
        <v>197547</v>
      </c>
      <c r="AJ1532" s="114">
        <v>19.9233303070068</v>
      </c>
      <c r="AK1532" s="114">
        <v>93.018592834472699</v>
      </c>
      <c r="AM1532" s="144"/>
      <c r="AN1532" s="145"/>
      <c r="AO1532" s="143"/>
      <c r="AP1532" s="144"/>
      <c r="AS1532" s="52"/>
      <c r="AT1532" s="67"/>
    </row>
    <row r="1533" spans="23:46" ht="18">
      <c r="W1533" s="25"/>
      <c r="Z1533" s="103"/>
      <c r="AA1533" s="119" t="s">
        <v>158</v>
      </c>
      <c r="AB1533" s="120" t="s">
        <v>183</v>
      </c>
      <c r="AC1533" s="120" t="s">
        <v>6574</v>
      </c>
      <c r="AD1533" s="120" t="s">
        <v>6575</v>
      </c>
      <c r="AF1533" s="96" t="s">
        <v>560</v>
      </c>
      <c r="AG1533" s="96" t="s">
        <v>2222</v>
      </c>
      <c r="AH1533" s="100" t="s">
        <v>2226</v>
      </c>
      <c r="AI1533" s="97">
        <v>197546</v>
      </c>
      <c r="AJ1533" s="114">
        <v>19.986650466918899</v>
      </c>
      <c r="AK1533" s="114">
        <v>92.986160278320298</v>
      </c>
      <c r="AM1533" s="144"/>
      <c r="AN1533" s="145"/>
      <c r="AO1533" s="143"/>
      <c r="AP1533" s="144"/>
      <c r="AS1533" s="52"/>
      <c r="AT1533" s="67"/>
    </row>
    <row r="1534" spans="23:46" ht="18">
      <c r="W1534" s="25"/>
      <c r="Z1534" s="103"/>
      <c r="AA1534" s="119" t="s">
        <v>158</v>
      </c>
      <c r="AB1534" s="120" t="s">
        <v>183</v>
      </c>
      <c r="AC1534" s="120" t="s">
        <v>6576</v>
      </c>
      <c r="AD1534" s="120" t="s">
        <v>6577</v>
      </c>
      <c r="AF1534" s="96" t="s">
        <v>560</v>
      </c>
      <c r="AG1534" s="96" t="s">
        <v>2222</v>
      </c>
      <c r="AH1534" s="100" t="s">
        <v>2227</v>
      </c>
      <c r="AI1534" s="97">
        <v>197544</v>
      </c>
      <c r="AJ1534" s="114">
        <v>19.945489883422901</v>
      </c>
      <c r="AK1534" s="114">
        <v>93.006767272949205</v>
      </c>
      <c r="AM1534" s="144"/>
      <c r="AN1534" s="145"/>
      <c r="AO1534" s="143"/>
      <c r="AP1534" s="144"/>
      <c r="AS1534" s="52"/>
      <c r="AT1534" s="67"/>
    </row>
    <row r="1535" spans="23:46" ht="18">
      <c r="W1535" s="25"/>
      <c r="Z1535" s="103"/>
      <c r="AA1535" s="119" t="s">
        <v>158</v>
      </c>
      <c r="AB1535" s="120" t="s">
        <v>183</v>
      </c>
      <c r="AC1535" s="120" t="s">
        <v>6578</v>
      </c>
      <c r="AD1535" s="120" t="s">
        <v>6579</v>
      </c>
      <c r="AF1535" s="96" t="s">
        <v>560</v>
      </c>
      <c r="AG1535" s="96" t="s">
        <v>2222</v>
      </c>
      <c r="AH1535" s="100" t="s">
        <v>2228</v>
      </c>
      <c r="AI1535" s="97">
        <v>197542</v>
      </c>
      <c r="AJ1535" s="114">
        <v>20.014240264892599</v>
      </c>
      <c r="AK1535" s="114">
        <v>92.969009399414105</v>
      </c>
      <c r="AM1535" s="144"/>
      <c r="AN1535" s="145"/>
      <c r="AO1535" s="143"/>
      <c r="AP1535" s="144"/>
      <c r="AS1535" s="52"/>
      <c r="AT1535" s="67"/>
    </row>
    <row r="1536" spans="23:46" ht="18">
      <c r="W1536" s="25"/>
      <c r="Z1536" s="103"/>
      <c r="AA1536" s="119" t="s">
        <v>158</v>
      </c>
      <c r="AB1536" s="120" t="s">
        <v>183</v>
      </c>
      <c r="AC1536" s="120" t="s">
        <v>6580</v>
      </c>
      <c r="AD1536" s="120" t="s">
        <v>6581</v>
      </c>
      <c r="AF1536" s="96" t="s">
        <v>560</v>
      </c>
      <c r="AG1536" s="96" t="s">
        <v>2222</v>
      </c>
      <c r="AH1536" s="100" t="s">
        <v>2229</v>
      </c>
      <c r="AI1536" s="97">
        <v>197541</v>
      </c>
      <c r="AJ1536" s="114">
        <v>19.9693508148193</v>
      </c>
      <c r="AK1536" s="114">
        <v>92.994781494140597</v>
      </c>
      <c r="AM1536" s="144"/>
      <c r="AN1536" s="145"/>
      <c r="AO1536" s="143"/>
      <c r="AP1536" s="144"/>
      <c r="AS1536" s="52"/>
      <c r="AT1536" s="67"/>
    </row>
    <row r="1537" spans="23:46" ht="18">
      <c r="W1537" s="25"/>
      <c r="Z1537" s="103"/>
      <c r="AA1537" s="119" t="s">
        <v>158</v>
      </c>
      <c r="AB1537" s="120" t="s">
        <v>183</v>
      </c>
      <c r="AC1537" s="120" t="s">
        <v>6582</v>
      </c>
      <c r="AD1537" s="120" t="s">
        <v>6583</v>
      </c>
      <c r="AF1537" s="96" t="s">
        <v>560</v>
      </c>
      <c r="AG1537" s="96" t="s">
        <v>2222</v>
      </c>
      <c r="AH1537" s="100" t="s">
        <v>2230</v>
      </c>
      <c r="AI1537" s="97">
        <v>197540</v>
      </c>
      <c r="AJ1537" s="114">
        <v>20.051019668579102</v>
      </c>
      <c r="AK1537" s="114">
        <v>92.942649841308594</v>
      </c>
      <c r="AM1537" s="144"/>
      <c r="AN1537" s="145"/>
      <c r="AO1537" s="143"/>
      <c r="AP1537" s="144"/>
      <c r="AS1537" s="52"/>
      <c r="AT1537" s="67"/>
    </row>
    <row r="1538" spans="23:46" ht="18">
      <c r="W1538" s="25"/>
      <c r="Z1538" s="103"/>
      <c r="AA1538" s="119" t="s">
        <v>158</v>
      </c>
      <c r="AB1538" s="120" t="s">
        <v>183</v>
      </c>
      <c r="AC1538" s="120" t="s">
        <v>6584</v>
      </c>
      <c r="AD1538" s="120" t="s">
        <v>6585</v>
      </c>
      <c r="AF1538" s="96" t="s">
        <v>560</v>
      </c>
      <c r="AG1538" s="96" t="s">
        <v>2222</v>
      </c>
      <c r="AH1538" s="100" t="s">
        <v>2231</v>
      </c>
      <c r="AI1538" s="97">
        <v>197539</v>
      </c>
      <c r="AJ1538" s="114">
        <v>20.0436897277832</v>
      </c>
      <c r="AK1538" s="114">
        <v>92.958526611328097</v>
      </c>
      <c r="AM1538" s="144"/>
      <c r="AN1538" s="145"/>
      <c r="AO1538" s="143"/>
      <c r="AP1538" s="144"/>
      <c r="AS1538" s="52"/>
      <c r="AT1538" s="67"/>
    </row>
    <row r="1539" spans="23:46" ht="18">
      <c r="W1539" s="25"/>
      <c r="Z1539" s="103"/>
      <c r="AA1539" s="119" t="s">
        <v>184</v>
      </c>
      <c r="AB1539" s="120" t="s">
        <v>185</v>
      </c>
      <c r="AC1539" s="120" t="s">
        <v>6586</v>
      </c>
      <c r="AD1539" s="120" t="s">
        <v>6587</v>
      </c>
      <c r="AF1539" s="96" t="s">
        <v>560</v>
      </c>
      <c r="AG1539" s="96" t="s">
        <v>2222</v>
      </c>
      <c r="AH1539" s="100" t="s">
        <v>560</v>
      </c>
      <c r="AI1539" s="97">
        <v>197538</v>
      </c>
      <c r="AJ1539" s="114">
        <v>20.0305500030518</v>
      </c>
      <c r="AK1539" s="114">
        <v>92.966842651367202</v>
      </c>
      <c r="AM1539" s="144"/>
      <c r="AN1539" s="145"/>
      <c r="AO1539" s="143"/>
      <c r="AP1539" s="144"/>
      <c r="AS1539" s="52"/>
      <c r="AT1539" s="67"/>
    </row>
    <row r="1540" spans="23:46" ht="18">
      <c r="W1540" s="25"/>
      <c r="Z1540" s="103"/>
      <c r="AA1540" s="119" t="s">
        <v>184</v>
      </c>
      <c r="AB1540" s="120" t="s">
        <v>185</v>
      </c>
      <c r="AC1540" s="120" t="s">
        <v>6588</v>
      </c>
      <c r="AD1540" s="120" t="s">
        <v>6589</v>
      </c>
      <c r="AF1540" s="96" t="s">
        <v>560</v>
      </c>
      <c r="AG1540" s="96" t="s">
        <v>2222</v>
      </c>
      <c r="AH1540" s="100" t="s">
        <v>2232</v>
      </c>
      <c r="AI1540" s="97">
        <v>197545</v>
      </c>
      <c r="AJ1540" s="114">
        <v>19.895790100097699</v>
      </c>
      <c r="AK1540" s="114">
        <v>93.024116516113295</v>
      </c>
      <c r="AM1540" s="144"/>
      <c r="AN1540" s="145"/>
      <c r="AO1540" s="143"/>
      <c r="AP1540" s="144"/>
      <c r="AS1540" s="52"/>
      <c r="AT1540" s="67"/>
    </row>
    <row r="1541" spans="23:46" ht="18">
      <c r="W1541" s="25"/>
      <c r="Z1541" s="103"/>
      <c r="AA1541" s="119" t="s">
        <v>184</v>
      </c>
      <c r="AB1541" s="120" t="s">
        <v>185</v>
      </c>
      <c r="AC1541" s="120" t="s">
        <v>6590</v>
      </c>
      <c r="AD1541" s="120" t="s">
        <v>6591</v>
      </c>
      <c r="AF1541" s="96" t="s">
        <v>2234</v>
      </c>
      <c r="AG1541" s="96" t="s">
        <v>2233</v>
      </c>
      <c r="AH1541" s="100" t="s">
        <v>2235</v>
      </c>
      <c r="AI1541" s="97">
        <v>197548</v>
      </c>
      <c r="AJ1541" s="114">
        <v>20.064060211181602</v>
      </c>
      <c r="AK1541" s="114">
        <v>92.99462890625</v>
      </c>
      <c r="AM1541" s="144"/>
      <c r="AN1541" s="145"/>
      <c r="AO1541" s="143"/>
      <c r="AP1541" s="144"/>
      <c r="AS1541" s="52"/>
      <c r="AT1541" s="67"/>
    </row>
    <row r="1542" spans="23:46" ht="18">
      <c r="W1542" s="25"/>
      <c r="Z1542" s="103"/>
      <c r="AA1542" s="119" t="s">
        <v>184</v>
      </c>
      <c r="AB1542" s="120" t="s">
        <v>185</v>
      </c>
      <c r="AC1542" s="120" t="s">
        <v>6592</v>
      </c>
      <c r="AD1542" s="120" t="s">
        <v>6593</v>
      </c>
      <c r="AF1542" s="96" t="s">
        <v>2234</v>
      </c>
      <c r="AG1542" s="96" t="s">
        <v>2233</v>
      </c>
      <c r="AH1542" s="100" t="s">
        <v>2236</v>
      </c>
      <c r="AI1542" s="97">
        <v>197555</v>
      </c>
      <c r="AJ1542" s="114">
        <v>19.974119186401399</v>
      </c>
      <c r="AK1542" s="114">
        <v>93.049598693847699</v>
      </c>
      <c r="AM1542" s="144"/>
      <c r="AN1542" s="145"/>
      <c r="AO1542" s="143"/>
      <c r="AP1542" s="144"/>
      <c r="AS1542" s="52"/>
      <c r="AT1542" s="67"/>
    </row>
    <row r="1543" spans="23:46" ht="18">
      <c r="W1543" s="25"/>
      <c r="Z1543" s="103"/>
      <c r="AA1543" s="119" t="s">
        <v>184</v>
      </c>
      <c r="AB1543" s="120" t="s">
        <v>185</v>
      </c>
      <c r="AC1543" s="120" t="s">
        <v>6594</v>
      </c>
      <c r="AD1543" s="120" t="s">
        <v>6595</v>
      </c>
      <c r="AF1543" s="96" t="s">
        <v>2234</v>
      </c>
      <c r="AG1543" s="96" t="s">
        <v>2233</v>
      </c>
      <c r="AH1543" s="100" t="s">
        <v>2237</v>
      </c>
      <c r="AI1543" s="97">
        <v>197559</v>
      </c>
      <c r="AJ1543" s="114">
        <v>20.0543403625488</v>
      </c>
      <c r="AK1543" s="114">
        <v>93.0074462890625</v>
      </c>
      <c r="AM1543" s="144"/>
      <c r="AN1543" s="145"/>
      <c r="AO1543" s="143"/>
      <c r="AP1543" s="144"/>
      <c r="AS1543" s="52"/>
      <c r="AT1543" s="67"/>
    </row>
    <row r="1544" spans="23:46" ht="18">
      <c r="W1544" s="25"/>
      <c r="Z1544" s="103"/>
      <c r="AA1544" s="119" t="s">
        <v>184</v>
      </c>
      <c r="AB1544" s="120" t="s">
        <v>185</v>
      </c>
      <c r="AC1544" s="120" t="s">
        <v>6596</v>
      </c>
      <c r="AD1544" s="120" t="s">
        <v>6597</v>
      </c>
      <c r="AF1544" s="96" t="s">
        <v>2234</v>
      </c>
      <c r="AG1544" s="96" t="s">
        <v>2233</v>
      </c>
      <c r="AH1544" s="100" t="s">
        <v>2238</v>
      </c>
      <c r="AI1544" s="97">
        <v>197560</v>
      </c>
      <c r="AJ1544" s="114">
        <v>20.050479888916001</v>
      </c>
      <c r="AK1544" s="114">
        <v>93.004447937011705</v>
      </c>
      <c r="AM1544" s="144"/>
      <c r="AN1544" s="145"/>
      <c r="AO1544" s="143"/>
      <c r="AP1544" s="144"/>
      <c r="AS1544" s="52"/>
      <c r="AT1544" s="67"/>
    </row>
    <row r="1545" spans="23:46" ht="18">
      <c r="W1545" s="25"/>
      <c r="Z1545" s="103"/>
      <c r="AA1545" s="119" t="s">
        <v>184</v>
      </c>
      <c r="AB1545" s="120" t="s">
        <v>185</v>
      </c>
      <c r="AC1545" s="120" t="s">
        <v>6598</v>
      </c>
      <c r="AD1545" s="120" t="s">
        <v>6599</v>
      </c>
      <c r="AF1545" s="96" t="s">
        <v>2234</v>
      </c>
      <c r="AG1545" s="96" t="s">
        <v>2233</v>
      </c>
      <c r="AH1545" s="100" t="s">
        <v>2239</v>
      </c>
      <c r="AI1545" s="97">
        <v>197558</v>
      </c>
      <c r="AJ1545" s="114">
        <v>20.099340438842798</v>
      </c>
      <c r="AK1545" s="114">
        <v>92.989143371582003</v>
      </c>
      <c r="AM1545" s="144"/>
      <c r="AN1545" s="145"/>
      <c r="AO1545" s="143"/>
      <c r="AP1545" s="144"/>
      <c r="AS1545" s="52"/>
      <c r="AT1545" s="67"/>
    </row>
    <row r="1546" spans="23:46" ht="18">
      <c r="W1546" s="25"/>
      <c r="Z1546" s="103"/>
      <c r="AA1546" s="119" t="s">
        <v>184</v>
      </c>
      <c r="AB1546" s="120" t="s">
        <v>185</v>
      </c>
      <c r="AC1546" s="120" t="s">
        <v>6600</v>
      </c>
      <c r="AD1546" s="120" t="s">
        <v>6601</v>
      </c>
      <c r="AF1546" s="96" t="s">
        <v>2234</v>
      </c>
      <c r="AG1546" s="96" t="s">
        <v>2233</v>
      </c>
      <c r="AH1546" s="100" t="s">
        <v>2240</v>
      </c>
      <c r="AI1546" s="97">
        <v>197557</v>
      </c>
      <c r="AJ1546" s="114">
        <v>20.083879470825199</v>
      </c>
      <c r="AK1546" s="114">
        <v>92.993782043457003</v>
      </c>
      <c r="AM1546" s="144"/>
      <c r="AN1546" s="145"/>
      <c r="AO1546" s="143"/>
      <c r="AP1546" s="144"/>
      <c r="AS1546" s="52"/>
      <c r="AT1546" s="67"/>
    </row>
    <row r="1547" spans="23:46" ht="18">
      <c r="W1547" s="25"/>
      <c r="Z1547" s="103"/>
      <c r="AA1547" s="119" t="s">
        <v>184</v>
      </c>
      <c r="AB1547" s="120" t="s">
        <v>185</v>
      </c>
      <c r="AC1547" s="120" t="s">
        <v>6602</v>
      </c>
      <c r="AD1547" s="120" t="s">
        <v>6603</v>
      </c>
      <c r="AF1547" s="96" t="s">
        <v>2234</v>
      </c>
      <c r="AG1547" s="96" t="s">
        <v>2233</v>
      </c>
      <c r="AH1547" s="100" t="s">
        <v>2241</v>
      </c>
      <c r="AI1547" s="97">
        <v>197556</v>
      </c>
      <c r="AJ1547" s="114">
        <v>20.0371494293213</v>
      </c>
      <c r="AK1547" s="114">
        <v>93.018608093261705</v>
      </c>
      <c r="AM1547" s="144"/>
      <c r="AN1547" s="145"/>
      <c r="AO1547" s="143"/>
      <c r="AP1547" s="144"/>
      <c r="AS1547" s="52"/>
      <c r="AT1547" s="67"/>
    </row>
    <row r="1548" spans="23:46" ht="18">
      <c r="W1548" s="25"/>
      <c r="Z1548" s="103"/>
      <c r="AA1548" s="119" t="s">
        <v>184</v>
      </c>
      <c r="AB1548" s="120" t="s">
        <v>185</v>
      </c>
      <c r="AC1548" s="120" t="s">
        <v>6604</v>
      </c>
      <c r="AD1548" s="120" t="s">
        <v>6605</v>
      </c>
      <c r="AF1548" s="96" t="s">
        <v>2234</v>
      </c>
      <c r="AG1548" s="96" t="s">
        <v>2233</v>
      </c>
      <c r="AH1548" s="100" t="s">
        <v>2242</v>
      </c>
      <c r="AI1548" s="97">
        <v>197554</v>
      </c>
      <c r="AJ1548" s="114">
        <v>19.991329193115199</v>
      </c>
      <c r="AK1548" s="114">
        <v>93.050827026367202</v>
      </c>
      <c r="AM1548" s="144"/>
      <c r="AN1548" s="145"/>
      <c r="AO1548" s="143"/>
      <c r="AP1548" s="144"/>
      <c r="AS1548" s="52"/>
      <c r="AT1548" s="67"/>
    </row>
    <row r="1549" spans="23:46" ht="18">
      <c r="W1549" s="25"/>
      <c r="Z1549" s="103"/>
      <c r="AA1549" s="119" t="s">
        <v>184</v>
      </c>
      <c r="AB1549" s="120" t="s">
        <v>185</v>
      </c>
      <c r="AC1549" s="120" t="s">
        <v>6606</v>
      </c>
      <c r="AD1549" s="120" t="s">
        <v>6607</v>
      </c>
      <c r="AF1549" s="96" t="s">
        <v>2234</v>
      </c>
      <c r="AG1549" s="96" t="s">
        <v>2233</v>
      </c>
      <c r="AH1549" s="100" t="s">
        <v>971</v>
      </c>
      <c r="AI1549" s="97">
        <v>197553</v>
      </c>
      <c r="AJ1549" s="114">
        <v>20.0230007171631</v>
      </c>
      <c r="AK1549" s="114">
        <v>93.033042907714801</v>
      </c>
      <c r="AM1549" s="144"/>
      <c r="AN1549" s="145"/>
      <c r="AO1549" s="143"/>
      <c r="AP1549" s="144"/>
      <c r="AS1549" s="52"/>
      <c r="AT1549" s="67"/>
    </row>
    <row r="1550" spans="23:46" ht="18">
      <c r="W1550" s="25"/>
      <c r="Z1550" s="103"/>
      <c r="AA1550" s="119" t="s">
        <v>184</v>
      </c>
      <c r="AB1550" s="120" t="s">
        <v>185</v>
      </c>
      <c r="AC1550" s="120" t="s">
        <v>6608</v>
      </c>
      <c r="AD1550" s="120" t="s">
        <v>6609</v>
      </c>
      <c r="AF1550" s="96" t="s">
        <v>2234</v>
      </c>
      <c r="AG1550" s="96" t="s">
        <v>2233</v>
      </c>
      <c r="AH1550" s="100" t="s">
        <v>2243</v>
      </c>
      <c r="AI1550" s="97">
        <v>197552</v>
      </c>
      <c r="AJ1550" s="114">
        <v>20.008499145507798</v>
      </c>
      <c r="AK1550" s="114">
        <v>93.047668457031307</v>
      </c>
      <c r="AM1550" s="144"/>
      <c r="AN1550" s="145"/>
      <c r="AO1550" s="143"/>
      <c r="AP1550" s="144"/>
      <c r="AS1550" s="52"/>
      <c r="AT1550" s="67"/>
    </row>
    <row r="1551" spans="23:46" ht="18">
      <c r="W1551" s="25"/>
      <c r="Z1551" s="103"/>
      <c r="AA1551" s="119" t="s">
        <v>184</v>
      </c>
      <c r="AB1551" s="120" t="s">
        <v>185</v>
      </c>
      <c r="AC1551" s="120" t="s">
        <v>6610</v>
      </c>
      <c r="AD1551" s="120" t="s">
        <v>6611</v>
      </c>
      <c r="AF1551" s="96" t="s">
        <v>2234</v>
      </c>
      <c r="AG1551" s="96" t="s">
        <v>2233</v>
      </c>
      <c r="AH1551" s="100" t="s">
        <v>2244</v>
      </c>
      <c r="AI1551" s="97">
        <v>197551</v>
      </c>
      <c r="AJ1551" s="114">
        <v>20.061809539794901</v>
      </c>
      <c r="AK1551" s="114">
        <v>93.000961303710895</v>
      </c>
      <c r="AM1551" s="144"/>
      <c r="AN1551" s="145"/>
      <c r="AO1551" s="143"/>
      <c r="AP1551" s="144"/>
      <c r="AS1551" s="52"/>
      <c r="AT1551" s="67"/>
    </row>
    <row r="1552" spans="23:46" ht="18">
      <c r="W1552" s="25"/>
      <c r="Z1552" s="103"/>
      <c r="AA1552" s="119" t="s">
        <v>184</v>
      </c>
      <c r="AB1552" s="120" t="s">
        <v>185</v>
      </c>
      <c r="AC1552" s="120" t="s">
        <v>6612</v>
      </c>
      <c r="AD1552" s="120" t="s">
        <v>6613</v>
      </c>
      <c r="AF1552" s="96" t="s">
        <v>2234</v>
      </c>
      <c r="AG1552" s="96" t="s">
        <v>2233</v>
      </c>
      <c r="AH1552" s="100" t="s">
        <v>2245</v>
      </c>
      <c r="AI1552" s="97">
        <v>197549</v>
      </c>
      <c r="AJ1552" s="114">
        <v>20.0595607757568</v>
      </c>
      <c r="AK1552" s="114">
        <v>92.992698669433594</v>
      </c>
      <c r="AM1552" s="144"/>
      <c r="AN1552" s="145"/>
      <c r="AO1552" s="143"/>
      <c r="AP1552" s="144"/>
      <c r="AS1552" s="52"/>
      <c r="AT1552" s="67"/>
    </row>
    <row r="1553" spans="23:46" ht="18">
      <c r="W1553" s="25"/>
      <c r="Z1553" s="103"/>
      <c r="AA1553" s="119" t="s">
        <v>184</v>
      </c>
      <c r="AB1553" s="120" t="s">
        <v>185</v>
      </c>
      <c r="AC1553" s="120" t="s">
        <v>6614</v>
      </c>
      <c r="AD1553" s="120" t="s">
        <v>6615</v>
      </c>
      <c r="AF1553" s="96" t="s">
        <v>2234</v>
      </c>
      <c r="AG1553" s="96" t="s">
        <v>2233</v>
      </c>
      <c r="AH1553" s="100" t="s">
        <v>2246</v>
      </c>
      <c r="AI1553" s="97">
        <v>197550</v>
      </c>
      <c r="AJ1553" s="114">
        <v>20.057859420776399</v>
      </c>
      <c r="AK1553" s="114">
        <v>92.995178222656307</v>
      </c>
      <c r="AM1553" s="144"/>
      <c r="AN1553" s="145"/>
      <c r="AO1553" s="143"/>
      <c r="AP1553" s="144"/>
      <c r="AS1553" s="52"/>
      <c r="AT1553" s="67"/>
    </row>
    <row r="1554" spans="23:46" ht="18">
      <c r="W1554" s="25"/>
      <c r="Z1554" s="103"/>
      <c r="AA1554" s="119" t="s">
        <v>184</v>
      </c>
      <c r="AB1554" s="120" t="s">
        <v>185</v>
      </c>
      <c r="AC1554" s="120" t="s">
        <v>6616</v>
      </c>
      <c r="AD1554" s="120" t="s">
        <v>6617</v>
      </c>
      <c r="AF1554" s="96" t="s">
        <v>2248</v>
      </c>
      <c r="AG1554" s="96" t="s">
        <v>2247</v>
      </c>
      <c r="AH1554" s="100" t="s">
        <v>2249</v>
      </c>
      <c r="AI1554" s="97">
        <v>197567</v>
      </c>
      <c r="AJ1554" s="114">
        <v>19.914190292358398</v>
      </c>
      <c r="AK1554" s="114">
        <v>93.005447387695298</v>
      </c>
      <c r="AM1554" s="144"/>
      <c r="AN1554" s="145"/>
      <c r="AO1554" s="143"/>
      <c r="AP1554" s="144"/>
      <c r="AS1554" s="52"/>
      <c r="AT1554" s="67"/>
    </row>
    <row r="1555" spans="23:46" ht="18">
      <c r="W1555" s="25"/>
      <c r="Z1555" s="103"/>
      <c r="AA1555" s="119" t="s">
        <v>184</v>
      </c>
      <c r="AB1555" s="120" t="s">
        <v>185</v>
      </c>
      <c r="AC1555" s="120" t="s">
        <v>6618</v>
      </c>
      <c r="AD1555" s="120" t="s">
        <v>6619</v>
      </c>
      <c r="AF1555" s="96" t="s">
        <v>2248</v>
      </c>
      <c r="AG1555" s="96" t="s">
        <v>2247</v>
      </c>
      <c r="AH1555" s="100" t="s">
        <v>2250</v>
      </c>
      <c r="AI1555" s="97">
        <v>217988</v>
      </c>
      <c r="AJ1555" s="114">
        <v>20.0412292480469</v>
      </c>
      <c r="AK1555" s="114">
        <v>92.951393127441406</v>
      </c>
      <c r="AM1555" s="144"/>
      <c r="AN1555" s="145"/>
      <c r="AO1555" s="143"/>
      <c r="AP1555" s="144"/>
      <c r="AS1555" s="52"/>
      <c r="AT1555" s="67"/>
    </row>
    <row r="1556" spans="23:46" ht="18">
      <c r="W1556" s="25"/>
      <c r="Z1556" s="103"/>
      <c r="AA1556" s="119" t="s">
        <v>184</v>
      </c>
      <c r="AB1556" s="120" t="s">
        <v>185</v>
      </c>
      <c r="AC1556" s="120" t="s">
        <v>6620</v>
      </c>
      <c r="AD1556" s="120" t="s">
        <v>6621</v>
      </c>
      <c r="AF1556" s="96" t="s">
        <v>2248</v>
      </c>
      <c r="AG1556" s="96" t="s">
        <v>2247</v>
      </c>
      <c r="AH1556" s="100" t="s">
        <v>2251</v>
      </c>
      <c r="AI1556" s="97">
        <v>217989</v>
      </c>
      <c r="AJ1556" s="114">
        <v>20.091190338134801</v>
      </c>
      <c r="AK1556" s="114">
        <v>92.925521850585895</v>
      </c>
      <c r="AM1556" s="144"/>
      <c r="AN1556" s="145"/>
      <c r="AO1556" s="143"/>
      <c r="AP1556" s="144"/>
      <c r="AS1556" s="52"/>
      <c r="AT1556" s="67"/>
    </row>
    <row r="1557" spans="23:46" ht="18">
      <c r="W1557" s="25"/>
      <c r="Z1557" s="103"/>
      <c r="AA1557" s="119" t="s">
        <v>184</v>
      </c>
      <c r="AB1557" s="120" t="s">
        <v>185</v>
      </c>
      <c r="AC1557" s="120" t="s">
        <v>6622</v>
      </c>
      <c r="AD1557" s="120" t="s">
        <v>6623</v>
      </c>
      <c r="AF1557" s="96" t="s">
        <v>2248</v>
      </c>
      <c r="AG1557" s="96" t="s">
        <v>2247</v>
      </c>
      <c r="AH1557" s="100" t="s">
        <v>2252</v>
      </c>
      <c r="AI1557" s="97">
        <v>217987</v>
      </c>
      <c r="AJ1557" s="114">
        <v>20.0130805969238</v>
      </c>
      <c r="AK1557" s="114">
        <v>92.943733215332003</v>
      </c>
      <c r="AM1557" s="144"/>
      <c r="AN1557" s="145"/>
      <c r="AO1557" s="143"/>
      <c r="AP1557" s="144"/>
      <c r="AS1557" s="52"/>
      <c r="AT1557" s="67"/>
    </row>
    <row r="1558" spans="23:46" ht="18">
      <c r="W1558" s="25"/>
      <c r="Z1558" s="103"/>
      <c r="AA1558" s="119" t="s">
        <v>184</v>
      </c>
      <c r="AB1558" s="120" t="s">
        <v>185</v>
      </c>
      <c r="AC1558" s="120" t="s">
        <v>6624</v>
      </c>
      <c r="AD1558" s="120" t="s">
        <v>6625</v>
      </c>
      <c r="AF1558" s="96" t="s">
        <v>2248</v>
      </c>
      <c r="AG1558" s="96" t="s">
        <v>2247</v>
      </c>
      <c r="AH1558" s="100" t="s">
        <v>2253</v>
      </c>
      <c r="AI1558" s="97">
        <v>217986</v>
      </c>
      <c r="AJ1558" s="114">
        <v>19.9964408874512</v>
      </c>
      <c r="AK1558" s="114">
        <v>92.951683044433594</v>
      </c>
      <c r="AM1558" s="144"/>
      <c r="AN1558" s="145"/>
      <c r="AO1558" s="143"/>
      <c r="AP1558" s="144"/>
      <c r="AS1558" s="52"/>
      <c r="AT1558" s="67"/>
    </row>
    <row r="1559" spans="23:46" ht="18">
      <c r="W1559" s="25"/>
      <c r="Z1559" s="103"/>
      <c r="AA1559" s="119" t="s">
        <v>184</v>
      </c>
      <c r="AB1559" s="120" t="s">
        <v>185</v>
      </c>
      <c r="AC1559" s="120" t="s">
        <v>6626</v>
      </c>
      <c r="AD1559" s="120" t="s">
        <v>6627</v>
      </c>
      <c r="AF1559" s="96" t="s">
        <v>2248</v>
      </c>
      <c r="AG1559" s="96" t="s">
        <v>2247</v>
      </c>
      <c r="AH1559" s="100" t="s">
        <v>2254</v>
      </c>
      <c r="AI1559" s="97">
        <v>197568</v>
      </c>
      <c r="AJ1559" s="114">
        <v>19.9705104827881</v>
      </c>
      <c r="AK1559" s="114">
        <v>92.967132568359403</v>
      </c>
      <c r="AM1559" s="144"/>
      <c r="AN1559" s="145"/>
      <c r="AO1559" s="143"/>
      <c r="AP1559" s="144"/>
      <c r="AS1559" s="52"/>
      <c r="AT1559" s="67"/>
    </row>
    <row r="1560" spans="23:46" ht="18">
      <c r="W1560" s="25"/>
      <c r="Z1560" s="103"/>
      <c r="AA1560" s="119" t="s">
        <v>184</v>
      </c>
      <c r="AB1560" s="120" t="s">
        <v>185</v>
      </c>
      <c r="AC1560" s="120" t="s">
        <v>6628</v>
      </c>
      <c r="AD1560" s="120" t="s">
        <v>6629</v>
      </c>
      <c r="AF1560" s="96" t="s">
        <v>2248</v>
      </c>
      <c r="AG1560" s="96" t="s">
        <v>2247</v>
      </c>
      <c r="AH1560" s="100" t="s">
        <v>2255</v>
      </c>
      <c r="AI1560" s="97">
        <v>197565</v>
      </c>
      <c r="AJ1560" s="114">
        <v>20.005199432373001</v>
      </c>
      <c r="AK1560" s="114">
        <v>92.948463439941406</v>
      </c>
      <c r="AM1560" s="144"/>
      <c r="AN1560" s="145"/>
      <c r="AO1560" s="143"/>
      <c r="AP1560" s="144"/>
      <c r="AS1560" s="52"/>
      <c r="AT1560" s="67"/>
    </row>
    <row r="1561" spans="23:46" ht="18">
      <c r="W1561" s="25"/>
      <c r="Z1561" s="103"/>
      <c r="AA1561" s="119" t="s">
        <v>184</v>
      </c>
      <c r="AB1561" s="120" t="s">
        <v>185</v>
      </c>
      <c r="AC1561" s="120" t="s">
        <v>6630</v>
      </c>
      <c r="AD1561" s="120" t="s">
        <v>6631</v>
      </c>
      <c r="AF1561" s="96" t="s">
        <v>2248</v>
      </c>
      <c r="AG1561" s="96" t="s">
        <v>2247</v>
      </c>
      <c r="AH1561" s="100" t="s">
        <v>2256</v>
      </c>
      <c r="AI1561" s="97">
        <v>197564</v>
      </c>
      <c r="AJ1561" s="114">
        <v>20.0275993347168</v>
      </c>
      <c r="AK1561" s="114">
        <v>92.936653137207003</v>
      </c>
      <c r="AM1561" s="144"/>
      <c r="AN1561" s="145"/>
      <c r="AO1561" s="143"/>
      <c r="AP1561" s="144"/>
      <c r="AS1561" s="52"/>
      <c r="AT1561" s="67"/>
    </row>
    <row r="1562" spans="23:46" ht="18">
      <c r="W1562" s="25"/>
      <c r="Z1562" s="103"/>
      <c r="AA1562" s="119" t="s">
        <v>184</v>
      </c>
      <c r="AB1562" s="120" t="s">
        <v>185</v>
      </c>
      <c r="AC1562" s="120" t="s">
        <v>6632</v>
      </c>
      <c r="AD1562" s="120" t="s">
        <v>6633</v>
      </c>
      <c r="AF1562" s="96" t="s">
        <v>2248</v>
      </c>
      <c r="AG1562" s="96" t="s">
        <v>2247</v>
      </c>
      <c r="AH1562" s="100" t="s">
        <v>2257</v>
      </c>
      <c r="AI1562" s="97">
        <v>197563</v>
      </c>
      <c r="AJ1562" s="114">
        <v>20.032600402831999</v>
      </c>
      <c r="AK1562" s="114">
        <v>92.931488037109403</v>
      </c>
      <c r="AM1562" s="144"/>
      <c r="AN1562" s="145"/>
      <c r="AO1562" s="143"/>
      <c r="AP1562" s="144"/>
      <c r="AS1562" s="52"/>
      <c r="AT1562" s="67"/>
    </row>
    <row r="1563" spans="23:46" ht="18">
      <c r="W1563" s="25"/>
      <c r="Z1563" s="103"/>
      <c r="AA1563" s="119" t="s">
        <v>184</v>
      </c>
      <c r="AB1563" s="120" t="s">
        <v>185</v>
      </c>
      <c r="AC1563" s="120" t="s">
        <v>6634</v>
      </c>
      <c r="AD1563" s="120" t="s">
        <v>6635</v>
      </c>
      <c r="AF1563" s="96" t="s">
        <v>2248</v>
      </c>
      <c r="AG1563" s="96" t="s">
        <v>2247</v>
      </c>
      <c r="AH1563" s="100" t="s">
        <v>2258</v>
      </c>
      <c r="AI1563" s="97">
        <v>197566</v>
      </c>
      <c r="AJ1563" s="114">
        <v>19.948829650878899</v>
      </c>
      <c r="AK1563" s="114">
        <v>92.978782653808594</v>
      </c>
      <c r="AM1563" s="144"/>
      <c r="AN1563" s="145"/>
      <c r="AO1563" s="143"/>
      <c r="AP1563" s="144"/>
      <c r="AS1563" s="52"/>
      <c r="AT1563" s="67"/>
    </row>
    <row r="1564" spans="23:46" ht="18">
      <c r="W1564" s="25"/>
      <c r="Z1564" s="103"/>
      <c r="AA1564" s="119" t="s">
        <v>184</v>
      </c>
      <c r="AB1564" s="120" t="s">
        <v>185</v>
      </c>
      <c r="AC1564" s="120" t="s">
        <v>6636</v>
      </c>
      <c r="AD1564" s="120" t="s">
        <v>6637</v>
      </c>
      <c r="AF1564" s="96" t="s">
        <v>2248</v>
      </c>
      <c r="AG1564" s="96" t="s">
        <v>2247</v>
      </c>
      <c r="AH1564" s="100" t="s">
        <v>2259</v>
      </c>
      <c r="AI1564" s="97">
        <v>197562</v>
      </c>
      <c r="AJ1564" s="114">
        <v>20.0690307617188</v>
      </c>
      <c r="AK1564" s="114">
        <v>92.930137634277301</v>
      </c>
      <c r="AM1564" s="144"/>
      <c r="AN1564" s="145"/>
      <c r="AO1564" s="143"/>
      <c r="AP1564" s="144"/>
      <c r="AS1564" s="52"/>
      <c r="AT1564" s="67"/>
    </row>
    <row r="1565" spans="23:46" ht="18">
      <c r="W1565" s="25"/>
      <c r="Z1565" s="103"/>
      <c r="AA1565" s="119" t="s">
        <v>184</v>
      </c>
      <c r="AB1565" s="120" t="s">
        <v>185</v>
      </c>
      <c r="AC1565" s="120" t="s">
        <v>6638</v>
      </c>
      <c r="AD1565" s="120" t="s">
        <v>6639</v>
      </c>
      <c r="AF1565" s="96" t="s">
        <v>2248</v>
      </c>
      <c r="AG1565" s="96" t="s">
        <v>2247</v>
      </c>
      <c r="AH1565" s="100" t="s">
        <v>2248</v>
      </c>
      <c r="AI1565" s="97">
        <v>197561</v>
      </c>
      <c r="AJ1565" s="114">
        <v>20.072999954223601</v>
      </c>
      <c r="AK1565" s="114">
        <v>92.924957275390597</v>
      </c>
      <c r="AM1565" s="144"/>
      <c r="AN1565" s="145"/>
      <c r="AO1565" s="143"/>
      <c r="AP1565" s="144"/>
      <c r="AS1565" s="52"/>
      <c r="AT1565" s="67"/>
    </row>
    <row r="1566" spans="23:46" ht="18">
      <c r="W1566" s="25"/>
      <c r="Z1566" s="103"/>
      <c r="AA1566" s="119" t="s">
        <v>184</v>
      </c>
      <c r="AB1566" s="120" t="s">
        <v>185</v>
      </c>
      <c r="AC1566" s="120" t="s">
        <v>6640</v>
      </c>
      <c r="AD1566" s="120" t="s">
        <v>6641</v>
      </c>
      <c r="AF1566" s="96" t="s">
        <v>736</v>
      </c>
      <c r="AG1566" s="96" t="s">
        <v>2260</v>
      </c>
      <c r="AH1566" s="100" t="s">
        <v>2261</v>
      </c>
      <c r="AI1566" s="97">
        <v>197570</v>
      </c>
      <c r="AJ1566" s="114">
        <v>20.076850891113299</v>
      </c>
      <c r="AK1566" s="114">
        <v>92.939628601074205</v>
      </c>
      <c r="AM1566" s="144"/>
      <c r="AN1566" s="145"/>
      <c r="AO1566" s="143"/>
      <c r="AP1566" s="144"/>
      <c r="AS1566" s="52"/>
      <c r="AT1566" s="67"/>
    </row>
    <row r="1567" spans="23:46" ht="18">
      <c r="W1567" s="25"/>
      <c r="Z1567" s="103"/>
      <c r="AA1567" s="119" t="s">
        <v>184</v>
      </c>
      <c r="AB1567" s="120" t="s">
        <v>185</v>
      </c>
      <c r="AC1567" s="120" t="s">
        <v>6642</v>
      </c>
      <c r="AD1567" s="120" t="s">
        <v>6643</v>
      </c>
      <c r="AF1567" s="96" t="s">
        <v>736</v>
      </c>
      <c r="AG1567" s="96" t="s">
        <v>2260</v>
      </c>
      <c r="AH1567" s="100" t="s">
        <v>1851</v>
      </c>
      <c r="AI1567" s="97">
        <v>197575</v>
      </c>
      <c r="AJ1567" s="114">
        <v>20.0649108886719</v>
      </c>
      <c r="AK1567" s="114">
        <v>92.932678222656307</v>
      </c>
      <c r="AM1567" s="144"/>
      <c r="AN1567" s="145"/>
      <c r="AO1567" s="143"/>
      <c r="AP1567" s="144"/>
      <c r="AS1567" s="52"/>
      <c r="AT1567" s="67"/>
    </row>
    <row r="1568" spans="23:46" ht="18">
      <c r="W1568" s="25"/>
      <c r="Z1568" s="103"/>
      <c r="AA1568" s="119" t="s">
        <v>184</v>
      </c>
      <c r="AB1568" s="120" t="s">
        <v>185</v>
      </c>
      <c r="AC1568" s="120" t="s">
        <v>6644</v>
      </c>
      <c r="AD1568" s="120" t="s">
        <v>6645</v>
      </c>
      <c r="AF1568" s="96" t="s">
        <v>736</v>
      </c>
      <c r="AG1568" s="96" t="s">
        <v>2260</v>
      </c>
      <c r="AH1568" s="100" t="s">
        <v>2262</v>
      </c>
      <c r="AI1568" s="97">
        <v>197574</v>
      </c>
      <c r="AJ1568" s="114">
        <v>20.068620681762699</v>
      </c>
      <c r="AK1568" s="114">
        <v>92.934440612792997</v>
      </c>
      <c r="AM1568" s="144"/>
      <c r="AN1568" s="145"/>
      <c r="AO1568" s="143"/>
      <c r="AP1568" s="144"/>
      <c r="AS1568" s="52"/>
      <c r="AT1568" s="67"/>
    </row>
    <row r="1569" spans="23:46" ht="18">
      <c r="W1569" s="25"/>
      <c r="Z1569" s="103"/>
      <c r="AA1569" s="119" t="s">
        <v>184</v>
      </c>
      <c r="AB1569" s="120" t="s">
        <v>185</v>
      </c>
      <c r="AC1569" s="120" t="s">
        <v>6646</v>
      </c>
      <c r="AD1569" s="120" t="s">
        <v>6647</v>
      </c>
      <c r="AF1569" s="96" t="s">
        <v>736</v>
      </c>
      <c r="AG1569" s="96" t="s">
        <v>2260</v>
      </c>
      <c r="AH1569" s="100" t="s">
        <v>2263</v>
      </c>
      <c r="AI1569" s="97">
        <v>197573</v>
      </c>
      <c r="AJ1569" s="114">
        <v>20.073940277099599</v>
      </c>
      <c r="AK1569" s="114">
        <v>92.936538696289105</v>
      </c>
      <c r="AM1569" s="144"/>
      <c r="AN1569" s="145"/>
      <c r="AO1569" s="143"/>
      <c r="AP1569" s="144"/>
      <c r="AS1569" s="52"/>
      <c r="AT1569" s="67"/>
    </row>
    <row r="1570" spans="23:46" ht="18">
      <c r="W1570" s="25"/>
      <c r="Z1570" s="103"/>
      <c r="AA1570" s="119" t="s">
        <v>184</v>
      </c>
      <c r="AB1570" s="120" t="s">
        <v>185</v>
      </c>
      <c r="AC1570" s="120" t="s">
        <v>6648</v>
      </c>
      <c r="AD1570" s="120" t="s">
        <v>6649</v>
      </c>
      <c r="AF1570" s="96" t="s">
        <v>736</v>
      </c>
      <c r="AG1570" s="96" t="s">
        <v>2260</v>
      </c>
      <c r="AH1570" s="100" t="s">
        <v>2264</v>
      </c>
      <c r="AI1570" s="97">
        <v>197571</v>
      </c>
      <c r="AJ1570" s="114">
        <v>20.060440063476602</v>
      </c>
      <c r="AK1570" s="114">
        <v>92.948272705078097</v>
      </c>
      <c r="AM1570" s="144"/>
      <c r="AN1570" s="145"/>
      <c r="AO1570" s="143"/>
      <c r="AP1570" s="144"/>
      <c r="AS1570" s="52"/>
      <c r="AT1570" s="67"/>
    </row>
    <row r="1571" spans="23:46" ht="18">
      <c r="W1571" s="25"/>
      <c r="Z1571" s="103"/>
      <c r="AA1571" s="119" t="s">
        <v>184</v>
      </c>
      <c r="AB1571" s="120" t="s">
        <v>185</v>
      </c>
      <c r="AC1571" s="120" t="s">
        <v>6650</v>
      </c>
      <c r="AD1571" s="120" t="s">
        <v>6651</v>
      </c>
      <c r="AF1571" s="96" t="s">
        <v>736</v>
      </c>
      <c r="AG1571" s="96" t="s">
        <v>2260</v>
      </c>
      <c r="AH1571" s="100" t="s">
        <v>736</v>
      </c>
      <c r="AI1571" s="97">
        <v>197569</v>
      </c>
      <c r="AJ1571" s="114">
        <v>20.074710845947301</v>
      </c>
      <c r="AK1571" s="114">
        <v>92.949638366699205</v>
      </c>
      <c r="AM1571" s="144"/>
      <c r="AN1571" s="145"/>
      <c r="AO1571" s="143"/>
      <c r="AP1571" s="144"/>
      <c r="AS1571" s="52"/>
      <c r="AT1571" s="67"/>
    </row>
    <row r="1572" spans="23:46" ht="18">
      <c r="W1572" s="25"/>
      <c r="Z1572" s="103"/>
      <c r="AA1572" s="119" t="s">
        <v>184</v>
      </c>
      <c r="AB1572" s="120" t="s">
        <v>185</v>
      </c>
      <c r="AC1572" s="120" t="s">
        <v>6652</v>
      </c>
      <c r="AD1572" s="120" t="s">
        <v>6653</v>
      </c>
      <c r="AF1572" s="96" t="s">
        <v>736</v>
      </c>
      <c r="AG1572" s="96" t="s">
        <v>2260</v>
      </c>
      <c r="AH1572" s="100" t="s">
        <v>2265</v>
      </c>
      <c r="AI1572" s="97">
        <v>197572</v>
      </c>
      <c r="AJ1572" s="114">
        <v>20.0702209472656</v>
      </c>
      <c r="AK1572" s="114">
        <v>92.953346252441406</v>
      </c>
      <c r="AM1572" s="144"/>
      <c r="AN1572" s="145"/>
      <c r="AO1572" s="143"/>
      <c r="AP1572" s="144"/>
      <c r="AS1572" s="52"/>
      <c r="AT1572" s="67"/>
    </row>
    <row r="1573" spans="23:46" ht="18">
      <c r="W1573" s="25"/>
      <c r="Z1573" s="103"/>
      <c r="AA1573" s="119" t="s">
        <v>184</v>
      </c>
      <c r="AB1573" s="120" t="s">
        <v>185</v>
      </c>
      <c r="AC1573" s="120" t="s">
        <v>6654</v>
      </c>
      <c r="AD1573" s="120" t="s">
        <v>6655</v>
      </c>
      <c r="AF1573" s="96" t="s">
        <v>1552</v>
      </c>
      <c r="AG1573" s="96" t="s">
        <v>2266</v>
      </c>
      <c r="AH1573" s="100" t="s">
        <v>2267</v>
      </c>
      <c r="AI1573" s="97">
        <v>197579</v>
      </c>
      <c r="AJ1573" s="114">
        <v>20.596420288085898</v>
      </c>
      <c r="AK1573" s="114">
        <v>92.658027648925795</v>
      </c>
      <c r="AM1573" s="144"/>
      <c r="AN1573" s="145"/>
      <c r="AO1573" s="143"/>
      <c r="AP1573" s="144"/>
      <c r="AS1573" s="52"/>
      <c r="AT1573" s="67"/>
    </row>
    <row r="1574" spans="23:46" ht="18">
      <c r="W1574" s="25"/>
      <c r="Z1574" s="103"/>
      <c r="AA1574" s="119" t="s">
        <v>184</v>
      </c>
      <c r="AB1574" s="120" t="s">
        <v>185</v>
      </c>
      <c r="AC1574" s="120" t="s">
        <v>6656</v>
      </c>
      <c r="AD1574" s="120" t="s">
        <v>6657</v>
      </c>
      <c r="AF1574" s="96" t="s">
        <v>1552</v>
      </c>
      <c r="AG1574" s="96" t="s">
        <v>2266</v>
      </c>
      <c r="AH1574" s="100" t="s">
        <v>2268</v>
      </c>
      <c r="AI1574" s="97">
        <v>197580</v>
      </c>
      <c r="AJ1574" s="114">
        <v>20.582689285278299</v>
      </c>
      <c r="AK1574" s="114">
        <v>92.664680480957003</v>
      </c>
      <c r="AM1574" s="144"/>
      <c r="AN1574" s="145"/>
      <c r="AO1574" s="143"/>
      <c r="AP1574" s="144"/>
      <c r="AS1574" s="52"/>
      <c r="AT1574" s="67"/>
    </row>
    <row r="1575" spans="23:46" ht="18">
      <c r="W1575" s="25"/>
      <c r="Z1575" s="103"/>
      <c r="AA1575" s="119" t="s">
        <v>184</v>
      </c>
      <c r="AB1575" s="120" t="s">
        <v>185</v>
      </c>
      <c r="AC1575" s="120" t="s">
        <v>6658</v>
      </c>
      <c r="AD1575" s="120" t="s">
        <v>6659</v>
      </c>
      <c r="AF1575" s="96" t="s">
        <v>1552</v>
      </c>
      <c r="AG1575" s="96" t="s">
        <v>2266</v>
      </c>
      <c r="AH1575" s="100" t="s">
        <v>2269</v>
      </c>
      <c r="AI1575" s="97">
        <v>220692</v>
      </c>
      <c r="AJ1575" s="114"/>
      <c r="AK1575" s="114"/>
      <c r="AM1575" s="144"/>
      <c r="AN1575" s="145"/>
      <c r="AO1575" s="143"/>
      <c r="AP1575" s="144"/>
      <c r="AS1575" s="52"/>
      <c r="AT1575" s="67"/>
    </row>
    <row r="1576" spans="23:46" ht="18">
      <c r="W1576" s="25"/>
      <c r="Z1576" s="103"/>
      <c r="AA1576" s="119" t="s">
        <v>184</v>
      </c>
      <c r="AB1576" s="120" t="s">
        <v>185</v>
      </c>
      <c r="AC1576" s="120" t="s">
        <v>6660</v>
      </c>
      <c r="AD1576" s="120" t="s">
        <v>6661</v>
      </c>
      <c r="AF1576" s="96" t="s">
        <v>1552</v>
      </c>
      <c r="AG1576" s="96" t="s">
        <v>2266</v>
      </c>
      <c r="AH1576" s="100" t="s">
        <v>1552</v>
      </c>
      <c r="AI1576" s="97">
        <v>197576</v>
      </c>
      <c r="AJ1576" s="114">
        <v>20.6025905609131</v>
      </c>
      <c r="AK1576" s="114">
        <v>92.655418395996094</v>
      </c>
      <c r="AM1576" s="144"/>
      <c r="AN1576" s="145"/>
      <c r="AO1576" s="143"/>
      <c r="AP1576" s="144"/>
      <c r="AS1576" s="52"/>
      <c r="AT1576" s="67"/>
    </row>
    <row r="1577" spans="23:46" ht="18">
      <c r="W1577" s="25"/>
      <c r="Z1577" s="103"/>
      <c r="AA1577" s="119" t="s">
        <v>184</v>
      </c>
      <c r="AB1577" s="120" t="s">
        <v>185</v>
      </c>
      <c r="AC1577" s="120" t="s">
        <v>6662</v>
      </c>
      <c r="AD1577" s="120" t="s">
        <v>6663</v>
      </c>
      <c r="AF1577" s="96" t="s">
        <v>1552</v>
      </c>
      <c r="AG1577" s="96" t="s">
        <v>2266</v>
      </c>
      <c r="AH1577" s="100" t="s">
        <v>479</v>
      </c>
      <c r="AI1577" s="97">
        <v>197577</v>
      </c>
      <c r="AJ1577" s="114">
        <v>20.6096897125244</v>
      </c>
      <c r="AK1577" s="114">
        <v>92.635368347167997</v>
      </c>
      <c r="AM1577" s="144"/>
      <c r="AN1577" s="145"/>
      <c r="AO1577" s="143"/>
      <c r="AP1577" s="144"/>
      <c r="AS1577" s="52"/>
      <c r="AT1577" s="67"/>
    </row>
    <row r="1578" spans="23:46" ht="18">
      <c r="W1578" s="25"/>
      <c r="Z1578" s="103"/>
      <c r="AA1578" s="119" t="s">
        <v>184</v>
      </c>
      <c r="AB1578" s="120" t="s">
        <v>185</v>
      </c>
      <c r="AC1578" s="120" t="s">
        <v>6664</v>
      </c>
      <c r="AD1578" s="120" t="s">
        <v>6665</v>
      </c>
      <c r="AF1578" s="96" t="s">
        <v>1552</v>
      </c>
      <c r="AG1578" s="96" t="s">
        <v>2266</v>
      </c>
      <c r="AH1578" s="100" t="s">
        <v>2270</v>
      </c>
      <c r="AI1578" s="97">
        <v>197578</v>
      </c>
      <c r="AJ1578" s="114">
        <v>20.616390228271499</v>
      </c>
      <c r="AK1578" s="114">
        <v>92.628402709960895</v>
      </c>
      <c r="AM1578" s="144"/>
      <c r="AN1578" s="145"/>
      <c r="AO1578" s="143"/>
      <c r="AP1578" s="144"/>
      <c r="AS1578" s="52"/>
      <c r="AT1578" s="67"/>
    </row>
    <row r="1579" spans="23:46" ht="18">
      <c r="W1579" s="25"/>
      <c r="Z1579" s="103"/>
      <c r="AA1579" s="119" t="s">
        <v>186</v>
      </c>
      <c r="AB1579" s="120" t="s">
        <v>187</v>
      </c>
      <c r="AC1579" s="120" t="s">
        <v>6666</v>
      </c>
      <c r="AD1579" s="120" t="s">
        <v>6667</v>
      </c>
      <c r="AF1579" s="96" t="s">
        <v>2272</v>
      </c>
      <c r="AG1579" s="96" t="s">
        <v>2271</v>
      </c>
      <c r="AH1579" s="100" t="s">
        <v>2272</v>
      </c>
      <c r="AI1579" s="97">
        <v>197581</v>
      </c>
      <c r="AJ1579" s="114">
        <v>20.631229400634801</v>
      </c>
      <c r="AK1579" s="114">
        <v>92.641532897949205</v>
      </c>
      <c r="AM1579" s="144"/>
      <c r="AN1579" s="145"/>
      <c r="AO1579" s="143"/>
      <c r="AP1579" s="144"/>
      <c r="AS1579" s="52"/>
      <c r="AT1579" s="67"/>
    </row>
    <row r="1580" spans="23:46" ht="18">
      <c r="W1580" s="25"/>
      <c r="Z1580" s="103"/>
      <c r="AA1580" s="119" t="s">
        <v>186</v>
      </c>
      <c r="AB1580" s="120" t="s">
        <v>187</v>
      </c>
      <c r="AC1580" s="120" t="s">
        <v>6186</v>
      </c>
      <c r="AD1580" s="120" t="s">
        <v>6668</v>
      </c>
      <c r="AF1580" s="96" t="s">
        <v>2272</v>
      </c>
      <c r="AG1580" s="96" t="s">
        <v>2271</v>
      </c>
      <c r="AH1580" s="100" t="s">
        <v>2019</v>
      </c>
      <c r="AI1580" s="97">
        <v>197582</v>
      </c>
      <c r="AJ1580" s="114">
        <v>20.614019393920898</v>
      </c>
      <c r="AK1580" s="114">
        <v>92.648902893066406</v>
      </c>
      <c r="AM1580" s="144"/>
      <c r="AN1580" s="145"/>
      <c r="AO1580" s="143"/>
      <c r="AP1580" s="144"/>
      <c r="AS1580" s="52"/>
      <c r="AT1580" s="67"/>
    </row>
    <row r="1581" spans="23:46" ht="18">
      <c r="W1581" s="25"/>
      <c r="Z1581" s="103"/>
      <c r="AA1581" s="119" t="s">
        <v>186</v>
      </c>
      <c r="AB1581" s="120" t="s">
        <v>187</v>
      </c>
      <c r="AC1581" s="120" t="s">
        <v>6669</v>
      </c>
      <c r="AD1581" s="120" t="s">
        <v>6670</v>
      </c>
      <c r="AF1581" s="96" t="s">
        <v>2274</v>
      </c>
      <c r="AG1581" s="96" t="s">
        <v>2273</v>
      </c>
      <c r="AH1581" s="100" t="s">
        <v>2274</v>
      </c>
      <c r="AI1581" s="97">
        <v>197583</v>
      </c>
      <c r="AJ1581" s="114">
        <v>20.598709106445298</v>
      </c>
      <c r="AK1581" s="114">
        <v>92.664337158203097</v>
      </c>
      <c r="AM1581" s="144"/>
      <c r="AN1581" s="145"/>
      <c r="AO1581" s="143"/>
      <c r="AP1581" s="144"/>
      <c r="AS1581" s="52"/>
      <c r="AT1581" s="67"/>
    </row>
    <row r="1582" spans="23:46" ht="18">
      <c r="W1582" s="25"/>
      <c r="Z1582" s="103"/>
      <c r="AA1582" s="119" t="s">
        <v>186</v>
      </c>
      <c r="AB1582" s="120" t="s">
        <v>187</v>
      </c>
      <c r="AC1582" s="120" t="s">
        <v>6671</v>
      </c>
      <c r="AD1582" s="120" t="s">
        <v>6672</v>
      </c>
      <c r="AF1582" s="96" t="s">
        <v>2274</v>
      </c>
      <c r="AG1582" s="96" t="s">
        <v>2273</v>
      </c>
      <c r="AH1582" s="100" t="s">
        <v>2275</v>
      </c>
      <c r="AI1582" s="97">
        <v>197584</v>
      </c>
      <c r="AJ1582" s="114">
        <v>20.614910125732401</v>
      </c>
      <c r="AK1582" s="114">
        <v>92.667419433593807</v>
      </c>
      <c r="AM1582" s="144"/>
      <c r="AN1582" s="145"/>
      <c r="AO1582" s="143"/>
      <c r="AP1582" s="144"/>
      <c r="AS1582" s="52"/>
      <c r="AT1582" s="67"/>
    </row>
    <row r="1583" spans="23:46" ht="18">
      <c r="W1583" s="25"/>
      <c r="Z1583" s="103"/>
      <c r="AA1583" s="119" t="s">
        <v>186</v>
      </c>
      <c r="AB1583" s="120" t="s">
        <v>187</v>
      </c>
      <c r="AC1583" s="120" t="s">
        <v>6673</v>
      </c>
      <c r="AD1583" s="120" t="s">
        <v>6674</v>
      </c>
      <c r="AF1583" s="96" t="s">
        <v>2274</v>
      </c>
      <c r="AG1583" s="96" t="s">
        <v>2273</v>
      </c>
      <c r="AH1583" s="100" t="s">
        <v>2276</v>
      </c>
      <c r="AI1583" s="97">
        <v>197585</v>
      </c>
      <c r="AJ1583" s="114">
        <v>20.585840225219702</v>
      </c>
      <c r="AK1583" s="114">
        <v>92.670722961425795</v>
      </c>
      <c r="AM1583" s="144"/>
      <c r="AN1583" s="145"/>
      <c r="AO1583" s="143"/>
      <c r="AP1583" s="144"/>
      <c r="AS1583" s="52"/>
      <c r="AT1583" s="67"/>
    </row>
    <row r="1584" spans="23:46" ht="18">
      <c r="W1584" s="25"/>
      <c r="Z1584" s="103"/>
      <c r="AA1584" s="119" t="s">
        <v>186</v>
      </c>
      <c r="AB1584" s="120" t="s">
        <v>187</v>
      </c>
      <c r="AC1584" s="120" t="s">
        <v>6675</v>
      </c>
      <c r="AD1584" s="120" t="s">
        <v>6676</v>
      </c>
      <c r="AF1584" s="96" t="s">
        <v>434</v>
      </c>
      <c r="AG1584" s="96" t="s">
        <v>2277</v>
      </c>
      <c r="AH1584" s="100" t="s">
        <v>775</v>
      </c>
      <c r="AI1584" s="97">
        <v>197587</v>
      </c>
      <c r="AJ1584" s="114">
        <v>20.595020294189499</v>
      </c>
      <c r="AK1584" s="114">
        <v>92.6915283203125</v>
      </c>
      <c r="AM1584" s="144"/>
      <c r="AN1584" s="145"/>
      <c r="AO1584" s="143"/>
      <c r="AP1584" s="144"/>
      <c r="AS1584" s="52"/>
      <c r="AT1584" s="67"/>
    </row>
    <row r="1585" spans="23:46" ht="18">
      <c r="W1585" s="25"/>
      <c r="Z1585" s="103"/>
      <c r="AA1585" s="119" t="s">
        <v>186</v>
      </c>
      <c r="AB1585" s="120" t="s">
        <v>187</v>
      </c>
      <c r="AC1585" s="120" t="s">
        <v>6677</v>
      </c>
      <c r="AD1585" s="120" t="s">
        <v>6678</v>
      </c>
      <c r="AF1585" s="96" t="s">
        <v>434</v>
      </c>
      <c r="AG1585" s="96" t="s">
        <v>2277</v>
      </c>
      <c r="AH1585" s="100" t="s">
        <v>1955</v>
      </c>
      <c r="AI1585" s="97">
        <v>197588</v>
      </c>
      <c r="AJ1585" s="114">
        <v>20.596469879150401</v>
      </c>
      <c r="AK1585" s="114">
        <v>92.687896728515597</v>
      </c>
      <c r="AM1585" s="144"/>
      <c r="AN1585" s="145"/>
      <c r="AO1585" s="143"/>
      <c r="AP1585" s="144"/>
      <c r="AS1585" s="52"/>
      <c r="AT1585" s="67"/>
    </row>
    <row r="1586" spans="23:46" ht="18">
      <c r="W1586" s="25"/>
      <c r="Z1586" s="103"/>
      <c r="AA1586" s="119" t="s">
        <v>186</v>
      </c>
      <c r="AB1586" s="120" t="s">
        <v>187</v>
      </c>
      <c r="AC1586" s="120" t="s">
        <v>6679</v>
      </c>
      <c r="AD1586" s="120" t="s">
        <v>6680</v>
      </c>
      <c r="AF1586" s="96" t="s">
        <v>434</v>
      </c>
      <c r="AG1586" s="96" t="s">
        <v>2277</v>
      </c>
      <c r="AH1586" s="100" t="s">
        <v>2278</v>
      </c>
      <c r="AI1586" s="97">
        <v>197586</v>
      </c>
      <c r="AJ1586" s="114">
        <v>20.589969635009801</v>
      </c>
      <c r="AK1586" s="114">
        <v>92.691757202148395</v>
      </c>
      <c r="AM1586" s="144"/>
      <c r="AN1586" s="145"/>
      <c r="AO1586" s="143"/>
      <c r="AP1586" s="144"/>
      <c r="AS1586" s="52"/>
      <c r="AT1586" s="67"/>
    </row>
    <row r="1587" spans="23:46" ht="18">
      <c r="W1587" s="25"/>
      <c r="Z1587" s="103"/>
      <c r="AA1587" s="119" t="s">
        <v>186</v>
      </c>
      <c r="AB1587" s="120" t="s">
        <v>187</v>
      </c>
      <c r="AC1587" s="120" t="s">
        <v>6681</v>
      </c>
      <c r="AD1587" s="120" t="s">
        <v>6682</v>
      </c>
      <c r="AF1587" s="96" t="s">
        <v>434</v>
      </c>
      <c r="AG1587" s="96" t="s">
        <v>2277</v>
      </c>
      <c r="AH1587" s="100" t="s">
        <v>2279</v>
      </c>
      <c r="AI1587" s="97">
        <v>220693</v>
      </c>
      <c r="AJ1587" s="114"/>
      <c r="AK1587" s="114"/>
      <c r="AM1587" s="144"/>
      <c r="AN1587" s="145"/>
      <c r="AO1587" s="143"/>
      <c r="AP1587" s="144"/>
      <c r="AS1587" s="52"/>
      <c r="AT1587" s="67"/>
    </row>
    <row r="1588" spans="23:46" ht="18">
      <c r="W1588" s="25"/>
      <c r="Z1588" s="103"/>
      <c r="AA1588" s="119" t="s">
        <v>186</v>
      </c>
      <c r="AB1588" s="120" t="s">
        <v>187</v>
      </c>
      <c r="AC1588" s="120" t="s">
        <v>6683</v>
      </c>
      <c r="AD1588" s="120" t="s">
        <v>6684</v>
      </c>
      <c r="AF1588" s="96" t="s">
        <v>575</v>
      </c>
      <c r="AG1588" s="96" t="s">
        <v>2280</v>
      </c>
      <c r="AH1588" s="100" t="s">
        <v>575</v>
      </c>
      <c r="AI1588" s="97">
        <v>197589</v>
      </c>
      <c r="AJ1588" s="114">
        <v>20.575780868530298</v>
      </c>
      <c r="AK1588" s="114">
        <v>92.670402526855497</v>
      </c>
      <c r="AM1588" s="144"/>
      <c r="AN1588" s="145"/>
      <c r="AO1588" s="143"/>
      <c r="AP1588" s="144"/>
      <c r="AS1588" s="52"/>
      <c r="AT1588" s="67"/>
    </row>
    <row r="1589" spans="23:46" ht="18">
      <c r="W1589" s="25"/>
      <c r="Z1589" s="103"/>
      <c r="AA1589" s="119" t="s">
        <v>186</v>
      </c>
      <c r="AB1589" s="120" t="s">
        <v>187</v>
      </c>
      <c r="AC1589" s="120" t="s">
        <v>6685</v>
      </c>
      <c r="AD1589" s="120" t="s">
        <v>6686</v>
      </c>
      <c r="AF1589" s="96" t="s">
        <v>2282</v>
      </c>
      <c r="AG1589" s="96" t="s">
        <v>2281</v>
      </c>
      <c r="AH1589" s="100" t="s">
        <v>2282</v>
      </c>
      <c r="AI1589" s="97">
        <v>197590</v>
      </c>
      <c r="AJ1589" s="114">
        <v>20.569759368896499</v>
      </c>
      <c r="AK1589" s="114">
        <v>92.641799926757798</v>
      </c>
      <c r="AM1589" s="144"/>
      <c r="AN1589" s="145"/>
      <c r="AO1589" s="143"/>
      <c r="AP1589" s="144"/>
      <c r="AS1589" s="52"/>
      <c r="AT1589" s="67"/>
    </row>
    <row r="1590" spans="23:46" ht="18">
      <c r="W1590" s="25"/>
      <c r="Z1590" s="103"/>
      <c r="AA1590" s="119" t="s">
        <v>186</v>
      </c>
      <c r="AB1590" s="120" t="s">
        <v>187</v>
      </c>
      <c r="AC1590" s="120" t="s">
        <v>6687</v>
      </c>
      <c r="AD1590" s="120" t="s">
        <v>6688</v>
      </c>
      <c r="AF1590" s="96" t="s">
        <v>2282</v>
      </c>
      <c r="AG1590" s="96" t="s">
        <v>2281</v>
      </c>
      <c r="AH1590" s="100" t="s">
        <v>2283</v>
      </c>
      <c r="AI1590" s="97">
        <v>197591</v>
      </c>
      <c r="AJ1590" s="114">
        <v>20.581470489501999</v>
      </c>
      <c r="AK1590" s="114">
        <v>92.643272399902301</v>
      </c>
      <c r="AM1590" s="144"/>
      <c r="AN1590" s="145"/>
      <c r="AO1590" s="143"/>
      <c r="AP1590" s="144"/>
      <c r="AS1590" s="52"/>
      <c r="AT1590" s="67"/>
    </row>
    <row r="1591" spans="23:46" ht="18">
      <c r="W1591" s="25"/>
      <c r="Z1591" s="103"/>
      <c r="AA1591" s="119" t="s">
        <v>186</v>
      </c>
      <c r="AB1591" s="120" t="s">
        <v>187</v>
      </c>
      <c r="AC1591" s="120" t="s">
        <v>6689</v>
      </c>
      <c r="AD1591" s="120" t="s">
        <v>6690</v>
      </c>
      <c r="AF1591" s="96" t="s">
        <v>2282</v>
      </c>
      <c r="AG1591" s="96" t="s">
        <v>2281</v>
      </c>
      <c r="AH1591" s="100" t="s">
        <v>2284</v>
      </c>
      <c r="AI1591" s="97">
        <v>197592</v>
      </c>
      <c r="AJ1591" s="114">
        <v>20.584529876708999</v>
      </c>
      <c r="AK1591" s="114">
        <v>92.628929138183594</v>
      </c>
      <c r="AM1591" s="144"/>
      <c r="AN1591" s="145"/>
      <c r="AO1591" s="143"/>
      <c r="AP1591" s="144"/>
      <c r="AS1591" s="52"/>
      <c r="AT1591" s="67"/>
    </row>
    <row r="1592" spans="23:46" ht="18">
      <c r="W1592" s="25"/>
      <c r="Z1592" s="103"/>
      <c r="AA1592" s="119" t="s">
        <v>186</v>
      </c>
      <c r="AB1592" s="120" t="s">
        <v>187</v>
      </c>
      <c r="AC1592" s="120" t="s">
        <v>6691</v>
      </c>
      <c r="AD1592" s="120" t="s">
        <v>6692</v>
      </c>
      <c r="AF1592" s="96" t="s">
        <v>2282</v>
      </c>
      <c r="AG1592" s="96" t="s">
        <v>2281</v>
      </c>
      <c r="AH1592" s="100" t="s">
        <v>2285</v>
      </c>
      <c r="AI1592" s="97">
        <v>220694</v>
      </c>
      <c r="AJ1592" s="114"/>
      <c r="AK1592" s="114"/>
      <c r="AM1592" s="144"/>
      <c r="AN1592" s="145"/>
      <c r="AO1592" s="143"/>
      <c r="AP1592" s="144"/>
      <c r="AS1592" s="52"/>
      <c r="AT1592" s="67"/>
    </row>
    <row r="1593" spans="23:46" ht="18">
      <c r="W1593" s="25"/>
      <c r="Z1593" s="103"/>
      <c r="AA1593" s="119" t="s">
        <v>186</v>
      </c>
      <c r="AB1593" s="120" t="s">
        <v>187</v>
      </c>
      <c r="AC1593" s="120" t="s">
        <v>6693</v>
      </c>
      <c r="AD1593" s="120" t="s">
        <v>6694</v>
      </c>
      <c r="AF1593" s="96" t="s">
        <v>2287</v>
      </c>
      <c r="AG1593" s="96" t="s">
        <v>2286</v>
      </c>
      <c r="AH1593" s="100" t="s">
        <v>2288</v>
      </c>
      <c r="AI1593" s="97">
        <v>197596</v>
      </c>
      <c r="AJ1593" s="114">
        <v>20.5119304656982</v>
      </c>
      <c r="AK1593" s="114">
        <v>92.645317077636705</v>
      </c>
      <c r="AM1593" s="144"/>
      <c r="AN1593" s="145"/>
      <c r="AO1593" s="143"/>
      <c r="AP1593" s="144"/>
      <c r="AS1593" s="52"/>
      <c r="AT1593" s="67"/>
    </row>
    <row r="1594" spans="23:46" ht="18">
      <c r="W1594" s="25"/>
      <c r="Z1594" s="103"/>
      <c r="AA1594" s="119" t="s">
        <v>186</v>
      </c>
      <c r="AB1594" s="120" t="s">
        <v>187</v>
      </c>
      <c r="AC1594" s="120" t="s">
        <v>6695</v>
      </c>
      <c r="AD1594" s="120" t="s">
        <v>6696</v>
      </c>
      <c r="AF1594" s="96" t="s">
        <v>2287</v>
      </c>
      <c r="AG1594" s="96" t="s">
        <v>2286</v>
      </c>
      <c r="AH1594" s="100" t="s">
        <v>847</v>
      </c>
      <c r="AI1594" s="97">
        <v>197598</v>
      </c>
      <c r="AJ1594" s="114">
        <v>20.518520355224599</v>
      </c>
      <c r="AK1594" s="114">
        <v>92.640937805175795</v>
      </c>
      <c r="AM1594" s="144"/>
      <c r="AN1594" s="145"/>
      <c r="AO1594" s="143"/>
      <c r="AP1594" s="144"/>
      <c r="AS1594" s="52"/>
      <c r="AT1594" s="67"/>
    </row>
    <row r="1595" spans="23:46" ht="18">
      <c r="W1595" s="25"/>
      <c r="Z1595" s="103"/>
      <c r="AA1595" s="119" t="s">
        <v>186</v>
      </c>
      <c r="AB1595" s="120" t="s">
        <v>187</v>
      </c>
      <c r="AC1595" s="120" t="s">
        <v>6697</v>
      </c>
      <c r="AD1595" s="120" t="s">
        <v>6698</v>
      </c>
      <c r="AF1595" s="96" t="s">
        <v>2287</v>
      </c>
      <c r="AG1595" s="96" t="s">
        <v>2286</v>
      </c>
      <c r="AH1595" s="100" t="s">
        <v>2289</v>
      </c>
      <c r="AI1595" s="97">
        <v>197597</v>
      </c>
      <c r="AJ1595" s="114">
        <v>20.5507698059082</v>
      </c>
      <c r="AK1595" s="114">
        <v>92.6505126953125</v>
      </c>
      <c r="AM1595" s="144"/>
      <c r="AN1595" s="145"/>
      <c r="AO1595" s="143"/>
      <c r="AP1595" s="144"/>
      <c r="AS1595" s="52"/>
      <c r="AT1595" s="67"/>
    </row>
    <row r="1596" spans="23:46" ht="18">
      <c r="W1596" s="25"/>
      <c r="Z1596" s="103"/>
      <c r="AA1596" s="119" t="s">
        <v>186</v>
      </c>
      <c r="AB1596" s="120" t="s">
        <v>187</v>
      </c>
      <c r="AC1596" s="120" t="s">
        <v>6699</v>
      </c>
      <c r="AD1596" s="120" t="s">
        <v>6700</v>
      </c>
      <c r="AF1596" s="96" t="s">
        <v>2287</v>
      </c>
      <c r="AG1596" s="96" t="s">
        <v>2286</v>
      </c>
      <c r="AH1596" s="100" t="s">
        <v>560</v>
      </c>
      <c r="AI1596" s="97">
        <v>197594</v>
      </c>
      <c r="AJ1596" s="114">
        <v>20.542890548706101</v>
      </c>
      <c r="AK1596" s="114">
        <v>92.634162902832003</v>
      </c>
      <c r="AM1596" s="144"/>
      <c r="AN1596" s="145"/>
      <c r="AO1596" s="143"/>
      <c r="AP1596" s="144"/>
      <c r="AS1596" s="52"/>
      <c r="AT1596" s="67"/>
    </row>
    <row r="1597" spans="23:46" ht="18">
      <c r="W1597" s="25"/>
      <c r="Z1597" s="103"/>
      <c r="AA1597" s="119" t="s">
        <v>186</v>
      </c>
      <c r="AB1597" s="120" t="s">
        <v>187</v>
      </c>
      <c r="AC1597" s="120" t="s">
        <v>6701</v>
      </c>
      <c r="AD1597" s="120" t="s">
        <v>6702</v>
      </c>
      <c r="AF1597" s="96" t="s">
        <v>2287</v>
      </c>
      <c r="AG1597" s="96" t="s">
        <v>2286</v>
      </c>
      <c r="AH1597" s="100" t="s">
        <v>2287</v>
      </c>
      <c r="AI1597" s="97">
        <v>197593</v>
      </c>
      <c r="AJ1597" s="114">
        <v>20.555610656738299</v>
      </c>
      <c r="AK1597" s="114">
        <v>92.643516540527301</v>
      </c>
      <c r="AM1597" s="144"/>
      <c r="AN1597" s="145"/>
      <c r="AO1597" s="143"/>
      <c r="AP1597" s="144"/>
      <c r="AS1597" s="52"/>
      <c r="AT1597" s="67"/>
    </row>
    <row r="1598" spans="23:46" ht="18">
      <c r="W1598" s="25"/>
      <c r="Z1598" s="103"/>
      <c r="AA1598" s="119" t="s">
        <v>186</v>
      </c>
      <c r="AB1598" s="120" t="s">
        <v>187</v>
      </c>
      <c r="AC1598" s="120" t="s">
        <v>6703</v>
      </c>
      <c r="AD1598" s="120" t="s">
        <v>6704</v>
      </c>
      <c r="AF1598" s="96" t="s">
        <v>2287</v>
      </c>
      <c r="AG1598" s="96" t="s">
        <v>2286</v>
      </c>
      <c r="AH1598" s="100" t="s">
        <v>833</v>
      </c>
      <c r="AI1598" s="97">
        <v>197595</v>
      </c>
      <c r="AJ1598" s="114">
        <v>20.5230903625488</v>
      </c>
      <c r="AK1598" s="114">
        <v>92.637947082519503</v>
      </c>
      <c r="AM1598" s="144"/>
      <c r="AN1598" s="145"/>
      <c r="AO1598" s="143"/>
      <c r="AP1598" s="144"/>
      <c r="AS1598" s="52"/>
      <c r="AT1598" s="67"/>
    </row>
    <row r="1599" spans="23:46" ht="18">
      <c r="W1599" s="25"/>
      <c r="Z1599" s="103"/>
      <c r="AA1599" s="119" t="s">
        <v>186</v>
      </c>
      <c r="AB1599" s="120" t="s">
        <v>187</v>
      </c>
      <c r="AC1599" s="120" t="s">
        <v>6705</v>
      </c>
      <c r="AD1599" s="120" t="s">
        <v>6706</v>
      </c>
      <c r="AF1599" s="96" t="s">
        <v>2291</v>
      </c>
      <c r="AG1599" s="96" t="s">
        <v>2290</v>
      </c>
      <c r="AH1599" s="100" t="s">
        <v>2292</v>
      </c>
      <c r="AI1599" s="97">
        <v>197599</v>
      </c>
      <c r="AJ1599" s="114">
        <v>20.543479919433601</v>
      </c>
      <c r="AK1599" s="114">
        <v>92.676979064941406</v>
      </c>
      <c r="AM1599" s="144"/>
      <c r="AN1599" s="145"/>
      <c r="AO1599" s="143"/>
      <c r="AP1599" s="144"/>
      <c r="AS1599" s="52"/>
      <c r="AT1599" s="67"/>
    </row>
    <row r="1600" spans="23:46" ht="18">
      <c r="W1600" s="25"/>
      <c r="Z1600" s="103"/>
      <c r="AA1600" s="119" t="s">
        <v>186</v>
      </c>
      <c r="AB1600" s="120" t="s">
        <v>187</v>
      </c>
      <c r="AC1600" s="120" t="s">
        <v>6707</v>
      </c>
      <c r="AD1600" s="120" t="s">
        <v>6708</v>
      </c>
      <c r="AF1600" s="96" t="s">
        <v>2291</v>
      </c>
      <c r="AG1600" s="96" t="s">
        <v>2290</v>
      </c>
      <c r="AH1600" s="100" t="s">
        <v>2293</v>
      </c>
      <c r="AI1600" s="97">
        <v>197600</v>
      </c>
      <c r="AJ1600" s="114">
        <v>20.5501308441162</v>
      </c>
      <c r="AK1600" s="114">
        <v>92.656723022460895</v>
      </c>
      <c r="AM1600" s="144"/>
      <c r="AN1600" s="145"/>
      <c r="AO1600" s="143"/>
      <c r="AP1600" s="144"/>
      <c r="AS1600" s="52"/>
      <c r="AT1600" s="67"/>
    </row>
    <row r="1601" spans="23:46" ht="18">
      <c r="W1601" s="25"/>
      <c r="Z1601" s="103"/>
      <c r="AA1601" s="119" t="s">
        <v>186</v>
      </c>
      <c r="AB1601" s="120" t="s">
        <v>187</v>
      </c>
      <c r="AC1601" s="120" t="s">
        <v>6709</v>
      </c>
      <c r="AD1601" s="120" t="s">
        <v>6710</v>
      </c>
      <c r="AF1601" s="96" t="s">
        <v>2291</v>
      </c>
      <c r="AG1601" s="96" t="s">
        <v>2290</v>
      </c>
      <c r="AH1601" s="100" t="s">
        <v>2294</v>
      </c>
      <c r="AI1601" s="97">
        <v>197601</v>
      </c>
      <c r="AJ1601" s="114">
        <v>20.546440124511701</v>
      </c>
      <c r="AK1601" s="114">
        <v>92.648399353027301</v>
      </c>
      <c r="AM1601" s="144"/>
      <c r="AN1601" s="145"/>
      <c r="AO1601" s="143"/>
      <c r="AP1601" s="144"/>
      <c r="AS1601" s="52"/>
      <c r="AT1601" s="67"/>
    </row>
    <row r="1602" spans="23:46" ht="18">
      <c r="W1602" s="25"/>
      <c r="Z1602" s="103"/>
      <c r="AA1602" s="119" t="s">
        <v>186</v>
      </c>
      <c r="AB1602" s="120" t="s">
        <v>187</v>
      </c>
      <c r="AC1602" s="120" t="s">
        <v>6711</v>
      </c>
      <c r="AD1602" s="120" t="s">
        <v>6712</v>
      </c>
      <c r="AF1602" s="96" t="s">
        <v>2291</v>
      </c>
      <c r="AG1602" s="96" t="s">
        <v>2290</v>
      </c>
      <c r="AH1602" s="100" t="s">
        <v>2295</v>
      </c>
      <c r="AI1602" s="97">
        <v>197602</v>
      </c>
      <c r="AJ1602" s="114">
        <v>20.547620773315401</v>
      </c>
      <c r="AK1602" s="114">
        <v>92.671058654785199</v>
      </c>
      <c r="AM1602" s="144"/>
      <c r="AN1602" s="145"/>
      <c r="AO1602" s="143"/>
      <c r="AP1602" s="144"/>
      <c r="AS1602" s="52"/>
      <c r="AT1602" s="67"/>
    </row>
    <row r="1603" spans="23:46" ht="18">
      <c r="W1603" s="25"/>
      <c r="Z1603" s="103"/>
      <c r="AA1603" s="119" t="s">
        <v>186</v>
      </c>
      <c r="AB1603" s="120" t="s">
        <v>187</v>
      </c>
      <c r="AC1603" s="120" t="s">
        <v>6713</v>
      </c>
      <c r="AD1603" s="120" t="s">
        <v>6714</v>
      </c>
      <c r="AF1603" s="96" t="s">
        <v>2297</v>
      </c>
      <c r="AG1603" s="96" t="s">
        <v>2296</v>
      </c>
      <c r="AH1603" s="100" t="s">
        <v>2297</v>
      </c>
      <c r="AI1603" s="97">
        <v>197603</v>
      </c>
      <c r="AJ1603" s="114">
        <v>20.5536403656006</v>
      </c>
      <c r="AK1603" s="114">
        <v>92.674217224121094</v>
      </c>
      <c r="AM1603" s="144"/>
      <c r="AN1603" s="145"/>
      <c r="AO1603" s="143"/>
      <c r="AP1603" s="144"/>
      <c r="AS1603" s="52"/>
      <c r="AT1603" s="67"/>
    </row>
    <row r="1604" spans="23:46" ht="18">
      <c r="W1604" s="25"/>
      <c r="Z1604" s="103"/>
      <c r="AA1604" s="119" t="s">
        <v>186</v>
      </c>
      <c r="AB1604" s="120" t="s">
        <v>187</v>
      </c>
      <c r="AC1604" s="120" t="s">
        <v>6715</v>
      </c>
      <c r="AD1604" s="120" t="s">
        <v>6716</v>
      </c>
      <c r="AF1604" s="96" t="s">
        <v>841</v>
      </c>
      <c r="AG1604" s="96" t="s">
        <v>2298</v>
      </c>
      <c r="AH1604" s="100" t="s">
        <v>2299</v>
      </c>
      <c r="AI1604" s="97">
        <v>197605</v>
      </c>
      <c r="AJ1604" s="114">
        <v>20.5342693328857</v>
      </c>
      <c r="AK1604" s="114">
        <v>92.706962585449205</v>
      </c>
      <c r="AM1604" s="144"/>
      <c r="AN1604" s="145"/>
      <c r="AO1604" s="143"/>
      <c r="AP1604" s="144"/>
      <c r="AS1604" s="52"/>
      <c r="AT1604" s="67"/>
    </row>
    <row r="1605" spans="23:46" ht="18">
      <c r="W1605" s="25"/>
      <c r="Z1605" s="103"/>
      <c r="AA1605" s="119" t="s">
        <v>188</v>
      </c>
      <c r="AB1605" s="120" t="s">
        <v>189</v>
      </c>
      <c r="AC1605" s="120" t="s">
        <v>188</v>
      </c>
      <c r="AD1605" s="120" t="s">
        <v>6717</v>
      </c>
      <c r="AF1605" s="96" t="s">
        <v>841</v>
      </c>
      <c r="AG1605" s="96" t="s">
        <v>2298</v>
      </c>
      <c r="AH1605" s="100" t="s">
        <v>841</v>
      </c>
      <c r="AI1605" s="97">
        <v>197604</v>
      </c>
      <c r="AJ1605" s="114">
        <v>20.564010620117202</v>
      </c>
      <c r="AK1605" s="114">
        <v>92.704818725585895</v>
      </c>
      <c r="AM1605" s="144"/>
      <c r="AN1605" s="145"/>
      <c r="AO1605" s="143"/>
      <c r="AP1605" s="144"/>
      <c r="AS1605" s="52"/>
      <c r="AT1605" s="67"/>
    </row>
    <row r="1606" spans="23:46" ht="18">
      <c r="W1606" s="25"/>
      <c r="Z1606" s="103"/>
      <c r="AA1606" s="119" t="s">
        <v>188</v>
      </c>
      <c r="AB1606" s="120" t="s">
        <v>189</v>
      </c>
      <c r="AC1606" s="120" t="s">
        <v>6718</v>
      </c>
      <c r="AD1606" s="120" t="s">
        <v>6719</v>
      </c>
      <c r="AF1606" s="96" t="s">
        <v>667</v>
      </c>
      <c r="AG1606" s="96" t="s">
        <v>2300</v>
      </c>
      <c r="AH1606" s="100" t="s">
        <v>667</v>
      </c>
      <c r="AI1606" s="97">
        <v>197606</v>
      </c>
      <c r="AJ1606" s="114">
        <v>20.528680801391602</v>
      </c>
      <c r="AK1606" s="114">
        <v>92.679382324218807</v>
      </c>
      <c r="AM1606" s="144"/>
      <c r="AN1606" s="145"/>
      <c r="AO1606" s="143"/>
      <c r="AP1606" s="144"/>
      <c r="AS1606" s="52"/>
      <c r="AT1606" s="67"/>
    </row>
    <row r="1607" spans="23:46" ht="18">
      <c r="W1607" s="25"/>
      <c r="Z1607" s="103"/>
      <c r="AA1607" s="119" t="s">
        <v>188</v>
      </c>
      <c r="AB1607" s="120" t="s">
        <v>189</v>
      </c>
      <c r="AC1607" s="120" t="s">
        <v>6720</v>
      </c>
      <c r="AD1607" s="120" t="s">
        <v>6721</v>
      </c>
      <c r="AF1607" s="96" t="s">
        <v>2302</v>
      </c>
      <c r="AG1607" s="96" t="s">
        <v>2301</v>
      </c>
      <c r="AH1607" s="100" t="s">
        <v>2302</v>
      </c>
      <c r="AI1607" s="97">
        <v>197607</v>
      </c>
      <c r="AJ1607" s="114">
        <v>20.520450592041001</v>
      </c>
      <c r="AK1607" s="114">
        <v>92.707511901855497</v>
      </c>
      <c r="AM1607" s="144"/>
      <c r="AN1607" s="145"/>
      <c r="AO1607" s="143"/>
      <c r="AP1607" s="144"/>
      <c r="AS1607" s="52"/>
      <c r="AT1607" s="67"/>
    </row>
    <row r="1608" spans="23:46" ht="18">
      <c r="W1608" s="25"/>
      <c r="Z1608" s="103"/>
      <c r="AA1608" s="119" t="s">
        <v>188</v>
      </c>
      <c r="AB1608" s="120" t="s">
        <v>189</v>
      </c>
      <c r="AC1608" s="120" t="s">
        <v>6722</v>
      </c>
      <c r="AD1608" s="120" t="s">
        <v>6723</v>
      </c>
      <c r="AF1608" s="96" t="s">
        <v>2304</v>
      </c>
      <c r="AG1608" s="96" t="s">
        <v>2303</v>
      </c>
      <c r="AH1608" s="100" t="s">
        <v>2304</v>
      </c>
      <c r="AI1608" s="97">
        <v>197608</v>
      </c>
      <c r="AJ1608" s="114">
        <v>20.5212707519531</v>
      </c>
      <c r="AK1608" s="114">
        <v>92.686096191406307</v>
      </c>
      <c r="AM1608" s="144"/>
      <c r="AN1608" s="145"/>
      <c r="AO1608" s="143"/>
      <c r="AP1608" s="144"/>
      <c r="AS1608" s="52"/>
      <c r="AT1608" s="67"/>
    </row>
    <row r="1609" spans="23:46" ht="18">
      <c r="W1609" s="25"/>
      <c r="Z1609" s="103"/>
      <c r="AA1609" s="119" t="s">
        <v>188</v>
      </c>
      <c r="AB1609" s="120" t="s">
        <v>189</v>
      </c>
      <c r="AC1609" s="120" t="s">
        <v>6724</v>
      </c>
      <c r="AD1609" s="120" t="s">
        <v>6725</v>
      </c>
      <c r="AF1609" s="96" t="s">
        <v>2306</v>
      </c>
      <c r="AG1609" s="96" t="s">
        <v>2305</v>
      </c>
      <c r="AH1609" s="100" t="s">
        <v>2306</v>
      </c>
      <c r="AI1609" s="97">
        <v>197609</v>
      </c>
      <c r="AJ1609" s="114">
        <v>20.5177001953125</v>
      </c>
      <c r="AK1609" s="114">
        <v>92.660263061523395</v>
      </c>
      <c r="AM1609" s="144"/>
      <c r="AN1609" s="145"/>
      <c r="AO1609" s="143"/>
      <c r="AP1609" s="144"/>
      <c r="AS1609" s="52"/>
      <c r="AT1609" s="67"/>
    </row>
    <row r="1610" spans="23:46" ht="18">
      <c r="W1610" s="25"/>
      <c r="Z1610" s="103"/>
      <c r="AA1610" s="119" t="s">
        <v>188</v>
      </c>
      <c r="AB1610" s="120" t="s">
        <v>189</v>
      </c>
      <c r="AC1610" s="120" t="s">
        <v>6726</v>
      </c>
      <c r="AD1610" s="120" t="s">
        <v>6727</v>
      </c>
      <c r="AF1610" s="96" t="s">
        <v>2306</v>
      </c>
      <c r="AG1610" s="96" t="s">
        <v>2305</v>
      </c>
      <c r="AH1610" s="100" t="s">
        <v>2307</v>
      </c>
      <c r="AI1610" s="97">
        <v>197610</v>
      </c>
      <c r="AJ1610" s="114">
        <v>20.5083408355713</v>
      </c>
      <c r="AK1610" s="114">
        <v>92.649093627929702</v>
      </c>
      <c r="AM1610" s="144"/>
      <c r="AN1610" s="145"/>
      <c r="AO1610" s="143"/>
      <c r="AP1610" s="144"/>
      <c r="AS1610" s="52"/>
      <c r="AT1610" s="67"/>
    </row>
    <row r="1611" spans="23:46" ht="18">
      <c r="W1611" s="25"/>
      <c r="Z1611" s="103"/>
      <c r="AA1611" s="119" t="s">
        <v>188</v>
      </c>
      <c r="AB1611" s="120" t="s">
        <v>189</v>
      </c>
      <c r="AC1611" s="120" t="s">
        <v>6728</v>
      </c>
      <c r="AD1611" s="120" t="s">
        <v>6729</v>
      </c>
      <c r="AF1611" s="96" t="s">
        <v>2309</v>
      </c>
      <c r="AG1611" s="96" t="s">
        <v>2308</v>
      </c>
      <c r="AH1611" s="100" t="s">
        <v>2309</v>
      </c>
      <c r="AI1611" s="97">
        <v>197611</v>
      </c>
      <c r="AJ1611" s="114">
        <v>20.5047302246094</v>
      </c>
      <c r="AK1611" s="114">
        <v>92.683113098144503</v>
      </c>
      <c r="AM1611" s="144"/>
      <c r="AN1611" s="145"/>
      <c r="AO1611" s="143"/>
      <c r="AP1611" s="144"/>
      <c r="AS1611" s="52"/>
      <c r="AT1611" s="67"/>
    </row>
    <row r="1612" spans="23:46" ht="18">
      <c r="W1612" s="25"/>
      <c r="Z1612" s="103"/>
      <c r="AA1612" s="119" t="s">
        <v>188</v>
      </c>
      <c r="AB1612" s="120" t="s">
        <v>189</v>
      </c>
      <c r="AC1612" s="120" t="s">
        <v>6730</v>
      </c>
      <c r="AD1612" s="120" t="s">
        <v>6731</v>
      </c>
      <c r="AF1612" s="96" t="s">
        <v>2309</v>
      </c>
      <c r="AG1612" s="96" t="s">
        <v>2308</v>
      </c>
      <c r="AH1612" s="100" t="s">
        <v>2310</v>
      </c>
      <c r="AI1612" s="97">
        <v>197612</v>
      </c>
      <c r="AJ1612" s="114">
        <v>20.500709533691399</v>
      </c>
      <c r="AK1612" s="114">
        <v>92.680358886718807</v>
      </c>
      <c r="AM1612" s="144"/>
      <c r="AN1612" s="145"/>
      <c r="AO1612" s="143"/>
      <c r="AP1612" s="144"/>
      <c r="AS1612" s="52"/>
      <c r="AT1612" s="67"/>
    </row>
    <row r="1613" spans="23:46" ht="18">
      <c r="W1613" s="25"/>
      <c r="Z1613" s="103"/>
      <c r="AA1613" s="119" t="s">
        <v>188</v>
      </c>
      <c r="AB1613" s="120" t="s">
        <v>189</v>
      </c>
      <c r="AC1613" s="120" t="s">
        <v>6732</v>
      </c>
      <c r="AD1613" s="120" t="s">
        <v>6733</v>
      </c>
      <c r="AF1613" s="96" t="s">
        <v>2309</v>
      </c>
      <c r="AG1613" s="96" t="s">
        <v>2308</v>
      </c>
      <c r="AH1613" s="100" t="s">
        <v>687</v>
      </c>
      <c r="AI1613" s="97">
        <v>197613</v>
      </c>
      <c r="AJ1613" s="114">
        <v>20.497299194335898</v>
      </c>
      <c r="AK1613" s="114">
        <v>92.683097839355497</v>
      </c>
      <c r="AM1613" s="144"/>
      <c r="AN1613" s="145"/>
      <c r="AO1613" s="143"/>
      <c r="AP1613" s="144"/>
      <c r="AS1613" s="52"/>
      <c r="AT1613" s="67"/>
    </row>
    <row r="1614" spans="23:46" ht="18">
      <c r="W1614" s="25"/>
      <c r="Z1614" s="103"/>
      <c r="AA1614" s="119" t="s">
        <v>188</v>
      </c>
      <c r="AB1614" s="120" t="s">
        <v>189</v>
      </c>
      <c r="AC1614" s="120" t="s">
        <v>6734</v>
      </c>
      <c r="AD1614" s="120" t="s">
        <v>6735</v>
      </c>
      <c r="AF1614" s="96" t="s">
        <v>599</v>
      </c>
      <c r="AG1614" s="96" t="s">
        <v>2311</v>
      </c>
      <c r="AH1614" s="100" t="s">
        <v>2312</v>
      </c>
      <c r="AI1614" s="97">
        <v>197615</v>
      </c>
      <c r="AJ1614" s="114">
        <v>20.502599716186499</v>
      </c>
      <c r="AK1614" s="114">
        <v>92.647476196289105</v>
      </c>
      <c r="AM1614" s="144"/>
      <c r="AN1614" s="145"/>
      <c r="AO1614" s="143"/>
      <c r="AP1614" s="144"/>
      <c r="AS1614" s="52"/>
      <c r="AT1614" s="67"/>
    </row>
    <row r="1615" spans="23:46" ht="18">
      <c r="W1615" s="25"/>
      <c r="Z1615" s="103"/>
      <c r="AA1615" s="119" t="s">
        <v>188</v>
      </c>
      <c r="AB1615" s="120" t="s">
        <v>189</v>
      </c>
      <c r="AC1615" s="120" t="s">
        <v>6736</v>
      </c>
      <c r="AD1615" s="120" t="s">
        <v>6737</v>
      </c>
      <c r="AF1615" s="96" t="s">
        <v>599</v>
      </c>
      <c r="AG1615" s="96" t="s">
        <v>2311</v>
      </c>
      <c r="AH1615" s="100" t="s">
        <v>775</v>
      </c>
      <c r="AI1615" s="97">
        <v>197616</v>
      </c>
      <c r="AJ1615" s="114">
        <v>20.495670318603501</v>
      </c>
      <c r="AK1615" s="114">
        <v>92.651496887207003</v>
      </c>
      <c r="AM1615" s="144"/>
      <c r="AN1615" s="145"/>
      <c r="AO1615" s="143"/>
      <c r="AP1615" s="144"/>
      <c r="AS1615" s="52"/>
      <c r="AT1615" s="67"/>
    </row>
    <row r="1616" spans="23:46" ht="18">
      <c r="W1616" s="25"/>
      <c r="Z1616" s="103"/>
      <c r="AA1616" s="119" t="s">
        <v>188</v>
      </c>
      <c r="AB1616" s="120" t="s">
        <v>189</v>
      </c>
      <c r="AC1616" s="120" t="s">
        <v>6738</v>
      </c>
      <c r="AD1616" s="120" t="s">
        <v>6739</v>
      </c>
      <c r="AF1616" s="96" t="s">
        <v>599</v>
      </c>
      <c r="AG1616" s="96" t="s">
        <v>2311</v>
      </c>
      <c r="AH1616" s="100" t="s">
        <v>599</v>
      </c>
      <c r="AI1616" s="97">
        <v>197614</v>
      </c>
      <c r="AJ1616" s="114">
        <v>20.486930847168001</v>
      </c>
      <c r="AK1616" s="114">
        <v>92.662757873535199</v>
      </c>
      <c r="AM1616" s="144"/>
      <c r="AN1616" s="145"/>
      <c r="AO1616" s="143"/>
      <c r="AP1616" s="144"/>
      <c r="AS1616" s="52"/>
      <c r="AT1616" s="67"/>
    </row>
    <row r="1617" spans="23:46" ht="18">
      <c r="W1617" s="25"/>
      <c r="Z1617" s="103"/>
      <c r="AA1617" s="119" t="s">
        <v>188</v>
      </c>
      <c r="AB1617" s="120" t="s">
        <v>189</v>
      </c>
      <c r="AC1617" s="120" t="s">
        <v>6740</v>
      </c>
      <c r="AD1617" s="120" t="s">
        <v>6741</v>
      </c>
      <c r="AF1617" s="96" t="s">
        <v>1127</v>
      </c>
      <c r="AG1617" s="96" t="s">
        <v>2313</v>
      </c>
      <c r="AH1617" s="100" t="s">
        <v>1127</v>
      </c>
      <c r="AI1617" s="97">
        <v>197617</v>
      </c>
      <c r="AJ1617" s="114">
        <v>20.478969573974599</v>
      </c>
      <c r="AK1617" s="114">
        <v>92.683746337890597</v>
      </c>
      <c r="AM1617" s="144"/>
      <c r="AN1617" s="145"/>
      <c r="AO1617" s="143"/>
      <c r="AP1617" s="144"/>
      <c r="AS1617" s="52"/>
      <c r="AT1617" s="67"/>
    </row>
    <row r="1618" spans="23:46" ht="18">
      <c r="W1618" s="25"/>
      <c r="Z1618" s="103"/>
      <c r="AA1618" s="119" t="s">
        <v>190</v>
      </c>
      <c r="AB1618" s="120" t="s">
        <v>191</v>
      </c>
      <c r="AC1618" s="120" t="s">
        <v>6742</v>
      </c>
      <c r="AD1618" s="120" t="s">
        <v>6743</v>
      </c>
      <c r="AF1618" s="96" t="s">
        <v>1127</v>
      </c>
      <c r="AG1618" s="96" t="s">
        <v>2313</v>
      </c>
      <c r="AH1618" s="100" t="s">
        <v>2314</v>
      </c>
      <c r="AI1618" s="97">
        <v>197618</v>
      </c>
      <c r="AJ1618" s="114">
        <v>20.480100631713899</v>
      </c>
      <c r="AK1618" s="114">
        <v>92.704818725585895</v>
      </c>
      <c r="AM1618" s="144"/>
      <c r="AN1618" s="145"/>
      <c r="AO1618" s="143"/>
      <c r="AP1618" s="144"/>
      <c r="AS1618" s="52"/>
      <c r="AT1618" s="67"/>
    </row>
    <row r="1619" spans="23:46" ht="18">
      <c r="W1619" s="25"/>
      <c r="Z1619" s="103"/>
      <c r="AA1619" s="119" t="s">
        <v>190</v>
      </c>
      <c r="AB1619" s="120" t="s">
        <v>191</v>
      </c>
      <c r="AC1619" s="120" t="s">
        <v>6744</v>
      </c>
      <c r="AD1619" s="120" t="s">
        <v>6745</v>
      </c>
      <c r="AF1619" s="96" t="s">
        <v>2316</v>
      </c>
      <c r="AG1619" s="96" t="s">
        <v>2315</v>
      </c>
      <c r="AH1619" s="100" t="s">
        <v>2317</v>
      </c>
      <c r="AI1619" s="97">
        <v>197619</v>
      </c>
      <c r="AJ1619" s="114">
        <v>20.4700603485107</v>
      </c>
      <c r="AK1619" s="114">
        <v>92.686256408691406</v>
      </c>
      <c r="AM1619" s="144"/>
      <c r="AN1619" s="145"/>
      <c r="AO1619" s="143"/>
      <c r="AP1619" s="144"/>
      <c r="AS1619" s="52"/>
      <c r="AT1619" s="67"/>
    </row>
    <row r="1620" spans="23:46" ht="18">
      <c r="W1620" s="25"/>
      <c r="Z1620" s="103"/>
      <c r="AA1620" s="119" t="s">
        <v>190</v>
      </c>
      <c r="AB1620" s="120" t="s">
        <v>191</v>
      </c>
      <c r="AC1620" s="120" t="s">
        <v>6746</v>
      </c>
      <c r="AD1620" s="120" t="s">
        <v>6747</v>
      </c>
      <c r="AF1620" s="96" t="s">
        <v>2316</v>
      </c>
      <c r="AG1620" s="96" t="s">
        <v>2315</v>
      </c>
      <c r="AH1620" s="100" t="s">
        <v>2318</v>
      </c>
      <c r="AI1620" s="97">
        <v>197620</v>
      </c>
      <c r="AJ1620" s="114">
        <v>20.465150833129901</v>
      </c>
      <c r="AK1620" s="114">
        <v>92.686203002929702</v>
      </c>
      <c r="AM1620" s="144"/>
      <c r="AN1620" s="145"/>
      <c r="AO1620" s="143"/>
      <c r="AP1620" s="144"/>
      <c r="AS1620" s="52"/>
      <c r="AT1620" s="67"/>
    </row>
    <row r="1621" spans="23:46" ht="18">
      <c r="W1621" s="25"/>
      <c r="Z1621" s="103"/>
      <c r="AA1621" s="119" t="s">
        <v>190</v>
      </c>
      <c r="AB1621" s="120" t="s">
        <v>191</v>
      </c>
      <c r="AC1621" s="120" t="s">
        <v>6748</v>
      </c>
      <c r="AD1621" s="120" t="s">
        <v>6749</v>
      </c>
      <c r="AF1621" s="96" t="s">
        <v>2316</v>
      </c>
      <c r="AG1621" s="96" t="s">
        <v>2315</v>
      </c>
      <c r="AH1621" s="100" t="s">
        <v>2319</v>
      </c>
      <c r="AI1621" s="97">
        <v>197621</v>
      </c>
      <c r="AJ1621" s="114">
        <v>20.453830718994102</v>
      </c>
      <c r="AK1621" s="114">
        <v>92.683090209960895</v>
      </c>
      <c r="AM1621" s="144"/>
      <c r="AN1621" s="145"/>
      <c r="AO1621" s="143"/>
      <c r="AP1621" s="144"/>
      <c r="AS1621" s="52"/>
      <c r="AT1621" s="67"/>
    </row>
    <row r="1622" spans="23:46" ht="18">
      <c r="W1622" s="25"/>
      <c r="Z1622" s="103"/>
      <c r="AA1622" s="119" t="s">
        <v>190</v>
      </c>
      <c r="AB1622" s="120" t="s">
        <v>191</v>
      </c>
      <c r="AC1622" s="120" t="s">
        <v>6750</v>
      </c>
      <c r="AD1622" s="120" t="s">
        <v>6751</v>
      </c>
      <c r="AF1622" s="96" t="s">
        <v>2321</v>
      </c>
      <c r="AG1622" s="96" t="s">
        <v>2320</v>
      </c>
      <c r="AH1622" s="100" t="s">
        <v>2321</v>
      </c>
      <c r="AI1622" s="97">
        <v>197622</v>
      </c>
      <c r="AJ1622" s="114">
        <v>20.489229202270501</v>
      </c>
      <c r="AK1622" s="114">
        <v>92.713706970214801</v>
      </c>
      <c r="AM1622" s="144"/>
      <c r="AN1622" s="145"/>
      <c r="AO1622" s="143"/>
      <c r="AP1622" s="144"/>
      <c r="AS1622" s="52"/>
      <c r="AT1622" s="67"/>
    </row>
    <row r="1623" spans="23:46" ht="18">
      <c r="W1623" s="25"/>
      <c r="Z1623" s="103"/>
      <c r="AA1623" s="119" t="s">
        <v>190</v>
      </c>
      <c r="AB1623" s="120" t="s">
        <v>191</v>
      </c>
      <c r="AC1623" s="120" t="s">
        <v>6752</v>
      </c>
      <c r="AD1623" s="120" t="s">
        <v>6753</v>
      </c>
      <c r="AF1623" s="96" t="s">
        <v>847</v>
      </c>
      <c r="AG1623" s="96" t="s">
        <v>2322</v>
      </c>
      <c r="AH1623" s="100" t="s">
        <v>847</v>
      </c>
      <c r="AI1623" s="97">
        <v>197623</v>
      </c>
      <c r="AJ1623" s="114">
        <v>20.468650817871101</v>
      </c>
      <c r="AK1623" s="114">
        <v>92.710128784179702</v>
      </c>
      <c r="AM1623" s="144"/>
      <c r="AN1623" s="145"/>
      <c r="AO1623" s="143"/>
      <c r="AP1623" s="144"/>
      <c r="AS1623" s="52"/>
      <c r="AT1623" s="67"/>
    </row>
    <row r="1624" spans="23:46" ht="18">
      <c r="W1624" s="25"/>
      <c r="Z1624" s="103"/>
      <c r="AA1624" s="119" t="s">
        <v>190</v>
      </c>
      <c r="AB1624" s="120" t="s">
        <v>191</v>
      </c>
      <c r="AC1624" s="120" t="s">
        <v>6754</v>
      </c>
      <c r="AD1624" s="120" t="s">
        <v>6755</v>
      </c>
      <c r="AF1624" s="96" t="s">
        <v>847</v>
      </c>
      <c r="AG1624" s="96" t="s">
        <v>2322</v>
      </c>
      <c r="AH1624" s="100" t="s">
        <v>2323</v>
      </c>
      <c r="AI1624" s="97">
        <v>197624</v>
      </c>
      <c r="AJ1624" s="114">
        <v>20.469560623168899</v>
      </c>
      <c r="AK1624" s="114">
        <v>92.701103210449205</v>
      </c>
      <c r="AM1624" s="144"/>
      <c r="AN1624" s="145"/>
      <c r="AO1624" s="143"/>
      <c r="AP1624" s="144"/>
      <c r="AS1624" s="52"/>
      <c r="AT1624" s="67"/>
    </row>
    <row r="1625" spans="23:46" ht="18">
      <c r="W1625" s="25"/>
      <c r="Z1625" s="103"/>
      <c r="AA1625" s="119" t="s">
        <v>190</v>
      </c>
      <c r="AB1625" s="120" t="s">
        <v>191</v>
      </c>
      <c r="AC1625" s="120" t="s">
        <v>6756</v>
      </c>
      <c r="AD1625" s="120" t="s">
        <v>6757</v>
      </c>
      <c r="AF1625" s="96" t="s">
        <v>1004</v>
      </c>
      <c r="AG1625" s="96" t="s">
        <v>2324</v>
      </c>
      <c r="AH1625" s="100" t="s">
        <v>1004</v>
      </c>
      <c r="AI1625" s="97">
        <v>197625</v>
      </c>
      <c r="AJ1625" s="114">
        <v>20.4551391601563</v>
      </c>
      <c r="AK1625" s="114">
        <v>92.7132568359375</v>
      </c>
      <c r="AM1625" s="144"/>
      <c r="AN1625" s="145"/>
      <c r="AO1625" s="143"/>
      <c r="AP1625" s="144"/>
      <c r="AS1625" s="52"/>
      <c r="AT1625" s="67"/>
    </row>
    <row r="1626" spans="23:46" ht="18">
      <c r="W1626" s="25"/>
      <c r="Z1626" s="103"/>
      <c r="AA1626" s="119" t="s">
        <v>190</v>
      </c>
      <c r="AB1626" s="120" t="s">
        <v>191</v>
      </c>
      <c r="AC1626" s="120" t="s">
        <v>6758</v>
      </c>
      <c r="AD1626" s="120" t="s">
        <v>6759</v>
      </c>
      <c r="AF1626" s="96" t="s">
        <v>1004</v>
      </c>
      <c r="AG1626" s="96" t="s">
        <v>2324</v>
      </c>
      <c r="AH1626" s="100" t="s">
        <v>769</v>
      </c>
      <c r="AI1626" s="97">
        <v>197626</v>
      </c>
      <c r="AJ1626" s="114">
        <v>20.459169387817401</v>
      </c>
      <c r="AK1626" s="114">
        <v>92.711189270019503</v>
      </c>
      <c r="AM1626" s="144"/>
      <c r="AN1626" s="145"/>
      <c r="AO1626" s="143"/>
      <c r="AP1626" s="144"/>
      <c r="AS1626" s="52"/>
      <c r="AT1626" s="67"/>
    </row>
    <row r="1627" spans="23:46" ht="18">
      <c r="W1627" s="25"/>
      <c r="Z1627" s="103"/>
      <c r="AA1627" s="119" t="s">
        <v>190</v>
      </c>
      <c r="AB1627" s="120" t="s">
        <v>191</v>
      </c>
      <c r="AC1627" s="120" t="s">
        <v>6760</v>
      </c>
      <c r="AD1627" s="120" t="s">
        <v>6761</v>
      </c>
      <c r="AF1627" s="96" t="s">
        <v>2326</v>
      </c>
      <c r="AG1627" s="96" t="s">
        <v>2325</v>
      </c>
      <c r="AH1627" s="100" t="s">
        <v>2327</v>
      </c>
      <c r="AI1627" s="97">
        <v>197628</v>
      </c>
      <c r="AJ1627" s="114">
        <v>20.442579269409201</v>
      </c>
      <c r="AK1627" s="114">
        <v>92.686203002929702</v>
      </c>
      <c r="AM1627" s="144"/>
      <c r="AN1627" s="145"/>
      <c r="AO1627" s="143"/>
      <c r="AP1627" s="144"/>
      <c r="AS1627" s="52"/>
      <c r="AT1627" s="67"/>
    </row>
    <row r="1628" spans="23:46" ht="18">
      <c r="W1628" s="25"/>
      <c r="Z1628" s="103"/>
      <c r="AA1628" s="119" t="s">
        <v>190</v>
      </c>
      <c r="AB1628" s="120" t="s">
        <v>191</v>
      </c>
      <c r="AC1628" s="120" t="s">
        <v>6762</v>
      </c>
      <c r="AD1628" s="120" t="s">
        <v>6763</v>
      </c>
      <c r="AF1628" s="96" t="s">
        <v>2326</v>
      </c>
      <c r="AG1628" s="96" t="s">
        <v>2325</v>
      </c>
      <c r="AH1628" s="100" t="s">
        <v>2326</v>
      </c>
      <c r="AI1628" s="97">
        <v>197627</v>
      </c>
      <c r="AJ1628" s="114">
        <v>20.450080871581999</v>
      </c>
      <c r="AK1628" s="114">
        <v>92.688728332519503</v>
      </c>
      <c r="AM1628" s="144"/>
      <c r="AN1628" s="145"/>
      <c r="AO1628" s="143"/>
      <c r="AP1628" s="144"/>
      <c r="AS1628" s="52"/>
      <c r="AT1628" s="67"/>
    </row>
    <row r="1629" spans="23:46" ht="18">
      <c r="W1629" s="25"/>
      <c r="Z1629" s="103"/>
      <c r="AA1629" s="119" t="s">
        <v>190</v>
      </c>
      <c r="AB1629" s="120" t="s">
        <v>191</v>
      </c>
      <c r="AC1629" s="120" t="s">
        <v>6764</v>
      </c>
      <c r="AD1629" s="120" t="s">
        <v>6765</v>
      </c>
      <c r="AF1629" s="96" t="s">
        <v>2329</v>
      </c>
      <c r="AG1629" s="96" t="s">
        <v>2328</v>
      </c>
      <c r="AH1629" s="100" t="s">
        <v>2329</v>
      </c>
      <c r="AI1629" s="97">
        <v>197629</v>
      </c>
      <c r="AJ1629" s="114">
        <v>20.463909149169901</v>
      </c>
      <c r="AK1629" s="114">
        <v>92.675468444824205</v>
      </c>
      <c r="AM1629" s="144"/>
      <c r="AN1629" s="145"/>
      <c r="AO1629" s="143"/>
      <c r="AP1629" s="144"/>
      <c r="AS1629" s="52"/>
      <c r="AT1629" s="67"/>
    </row>
    <row r="1630" spans="23:46" ht="18">
      <c r="W1630" s="25"/>
      <c r="Z1630" s="103"/>
      <c r="AA1630" s="119" t="s">
        <v>190</v>
      </c>
      <c r="AB1630" s="120" t="s">
        <v>191</v>
      </c>
      <c r="AC1630" s="120" t="s">
        <v>6766</v>
      </c>
      <c r="AD1630" s="120" t="s">
        <v>6767</v>
      </c>
      <c r="AF1630" s="96" t="s">
        <v>2329</v>
      </c>
      <c r="AG1630" s="96" t="s">
        <v>2328</v>
      </c>
      <c r="AH1630" s="100" t="s">
        <v>2330</v>
      </c>
      <c r="AI1630" s="97">
        <v>197630</v>
      </c>
      <c r="AJ1630" s="114">
        <v>20.470119476318398</v>
      </c>
      <c r="AK1630" s="114">
        <v>92.672653198242202</v>
      </c>
      <c r="AM1630" s="144"/>
      <c r="AN1630" s="145"/>
      <c r="AO1630" s="143"/>
      <c r="AP1630" s="144"/>
      <c r="AS1630" s="52"/>
      <c r="AT1630" s="67"/>
    </row>
    <row r="1631" spans="23:46" ht="18">
      <c r="W1631" s="25"/>
      <c r="Z1631" s="103"/>
      <c r="AA1631" s="119" t="s">
        <v>190</v>
      </c>
      <c r="AB1631" s="120" t="s">
        <v>191</v>
      </c>
      <c r="AC1631" s="120" t="s">
        <v>6768</v>
      </c>
      <c r="AD1631" s="120" t="s">
        <v>6769</v>
      </c>
      <c r="AF1631" s="96" t="s">
        <v>2329</v>
      </c>
      <c r="AG1631" s="96" t="s">
        <v>2328</v>
      </c>
      <c r="AH1631" s="100" t="s">
        <v>2331</v>
      </c>
      <c r="AI1631" s="97">
        <v>197631</v>
      </c>
      <c r="AJ1631" s="114">
        <v>20.473930358886701</v>
      </c>
      <c r="AK1631" s="114">
        <v>92.668853759765597</v>
      </c>
      <c r="AM1631" s="144"/>
      <c r="AN1631" s="145"/>
      <c r="AO1631" s="143"/>
      <c r="AP1631" s="144"/>
      <c r="AS1631" s="52"/>
      <c r="AT1631" s="67"/>
    </row>
    <row r="1632" spans="23:46" ht="18">
      <c r="W1632" s="25"/>
      <c r="Z1632" s="103"/>
      <c r="AA1632" s="119" t="s">
        <v>190</v>
      </c>
      <c r="AB1632" s="120" t="s">
        <v>191</v>
      </c>
      <c r="AC1632" s="120" t="s">
        <v>6770</v>
      </c>
      <c r="AD1632" s="120" t="s">
        <v>6771</v>
      </c>
      <c r="AF1632" s="96" t="s">
        <v>2329</v>
      </c>
      <c r="AG1632" s="96" t="s">
        <v>2328</v>
      </c>
      <c r="AH1632" s="100" t="s">
        <v>2332</v>
      </c>
      <c r="AI1632" s="97">
        <v>197632</v>
      </c>
      <c r="AJ1632" s="114">
        <v>20.46994972229</v>
      </c>
      <c r="AK1632" s="114">
        <v>92.676437377929702</v>
      </c>
      <c r="AM1632" s="144"/>
      <c r="AN1632" s="145"/>
      <c r="AO1632" s="143"/>
      <c r="AP1632" s="144"/>
      <c r="AS1632" s="52"/>
      <c r="AT1632" s="67"/>
    </row>
    <row r="1633" spans="23:46" ht="18">
      <c r="W1633" s="25"/>
      <c r="Z1633" s="103"/>
      <c r="AA1633" s="119" t="s">
        <v>190</v>
      </c>
      <c r="AB1633" s="120" t="s">
        <v>191</v>
      </c>
      <c r="AC1633" s="120" t="s">
        <v>6772</v>
      </c>
      <c r="AD1633" s="120" t="s">
        <v>6773</v>
      </c>
      <c r="AF1633" s="96" t="s">
        <v>661</v>
      </c>
      <c r="AG1633" s="96" t="s">
        <v>2333</v>
      </c>
      <c r="AH1633" s="100" t="s">
        <v>2334</v>
      </c>
      <c r="AI1633" s="97">
        <v>197635</v>
      </c>
      <c r="AJ1633" s="114">
        <v>20.438720703125</v>
      </c>
      <c r="AK1633" s="114">
        <v>92.688629150390597</v>
      </c>
      <c r="AM1633" s="144"/>
      <c r="AN1633" s="145"/>
      <c r="AO1633" s="143"/>
      <c r="AP1633" s="144"/>
      <c r="AS1633" s="52"/>
      <c r="AT1633" s="67"/>
    </row>
    <row r="1634" spans="23:46" ht="18">
      <c r="W1634" s="25"/>
      <c r="Z1634" s="103"/>
      <c r="AA1634" s="119" t="s">
        <v>190</v>
      </c>
      <c r="AB1634" s="120" t="s">
        <v>191</v>
      </c>
      <c r="AC1634" s="120" t="s">
        <v>6774</v>
      </c>
      <c r="AD1634" s="120" t="s">
        <v>6775</v>
      </c>
      <c r="AF1634" s="96" t="s">
        <v>661</v>
      </c>
      <c r="AG1634" s="96" t="s">
        <v>2333</v>
      </c>
      <c r="AH1634" s="100" t="s">
        <v>661</v>
      </c>
      <c r="AI1634" s="97">
        <v>197633</v>
      </c>
      <c r="AJ1634" s="114">
        <v>20.4197101593018</v>
      </c>
      <c r="AK1634" s="114">
        <v>92.692367553710895</v>
      </c>
      <c r="AM1634" s="144"/>
      <c r="AN1634" s="145"/>
      <c r="AO1634" s="143"/>
      <c r="AP1634" s="144"/>
      <c r="AS1634" s="52"/>
      <c r="AT1634" s="67"/>
    </row>
    <row r="1635" spans="23:46" ht="18">
      <c r="W1635" s="25"/>
      <c r="Z1635" s="103"/>
      <c r="AA1635" s="119" t="s">
        <v>190</v>
      </c>
      <c r="AB1635" s="120" t="s">
        <v>191</v>
      </c>
      <c r="AC1635" s="120" t="s">
        <v>6776</v>
      </c>
      <c r="AD1635" s="120" t="s">
        <v>6777</v>
      </c>
      <c r="AF1635" s="96" t="s">
        <v>661</v>
      </c>
      <c r="AG1635" s="96" t="s">
        <v>2333</v>
      </c>
      <c r="AH1635" s="100" t="s">
        <v>2284</v>
      </c>
      <c r="AI1635" s="97">
        <v>197634</v>
      </c>
      <c r="AJ1635" s="114">
        <v>20.419679641723601</v>
      </c>
      <c r="AK1635" s="114">
        <v>92.690353393554702</v>
      </c>
      <c r="AM1635" s="144"/>
      <c r="AN1635" s="145"/>
      <c r="AO1635" s="143"/>
      <c r="AP1635" s="144"/>
      <c r="AS1635" s="52"/>
      <c r="AT1635" s="67"/>
    </row>
    <row r="1636" spans="23:46" ht="18">
      <c r="W1636" s="25"/>
      <c r="Z1636" s="103"/>
      <c r="AA1636" s="119" t="s">
        <v>190</v>
      </c>
      <c r="AB1636" s="120" t="s">
        <v>191</v>
      </c>
      <c r="AC1636" s="120" t="s">
        <v>6778</v>
      </c>
      <c r="AD1636" s="120" t="s">
        <v>6779</v>
      </c>
      <c r="AF1636" s="96" t="s">
        <v>2336</v>
      </c>
      <c r="AG1636" s="96" t="s">
        <v>2335</v>
      </c>
      <c r="AH1636" s="100" t="s">
        <v>2337</v>
      </c>
      <c r="AI1636" s="97">
        <v>197636</v>
      </c>
      <c r="AJ1636" s="114">
        <v>20.437629699706999</v>
      </c>
      <c r="AK1636" s="114">
        <v>92.721138000488295</v>
      </c>
      <c r="AM1636" s="144"/>
      <c r="AN1636" s="145"/>
      <c r="AO1636" s="143"/>
      <c r="AP1636" s="144"/>
      <c r="AS1636" s="52"/>
      <c r="AT1636" s="67"/>
    </row>
    <row r="1637" spans="23:46" ht="18">
      <c r="W1637" s="25"/>
      <c r="Z1637" s="103"/>
      <c r="AA1637" s="119" t="s">
        <v>190</v>
      </c>
      <c r="AB1637" s="120" t="s">
        <v>191</v>
      </c>
      <c r="AC1637" s="120" t="s">
        <v>6780</v>
      </c>
      <c r="AD1637" s="120" t="s">
        <v>6781</v>
      </c>
      <c r="AF1637" s="96" t="s">
        <v>2336</v>
      </c>
      <c r="AG1637" s="96" t="s">
        <v>2335</v>
      </c>
      <c r="AH1637" s="100" t="s">
        <v>2338</v>
      </c>
      <c r="AI1637" s="97">
        <v>197637</v>
      </c>
      <c r="AJ1637" s="114">
        <v>20.428810119628899</v>
      </c>
      <c r="AK1637" s="114">
        <v>92.723762512207003</v>
      </c>
      <c r="AM1637" s="144"/>
      <c r="AN1637" s="145"/>
      <c r="AO1637" s="143"/>
      <c r="AP1637" s="144"/>
      <c r="AS1637" s="52"/>
      <c r="AT1637" s="67"/>
    </row>
    <row r="1638" spans="23:46" ht="18">
      <c r="W1638" s="25"/>
      <c r="Z1638" s="103"/>
      <c r="AA1638" s="119" t="s">
        <v>190</v>
      </c>
      <c r="AB1638" s="120" t="s">
        <v>191</v>
      </c>
      <c r="AC1638" s="120" t="s">
        <v>6782</v>
      </c>
      <c r="AD1638" s="120" t="s">
        <v>6783</v>
      </c>
      <c r="AF1638" s="96" t="s">
        <v>1052</v>
      </c>
      <c r="AG1638" s="96" t="s">
        <v>2339</v>
      </c>
      <c r="AH1638" s="100" t="s">
        <v>1052</v>
      </c>
      <c r="AI1638" s="97">
        <v>197638</v>
      </c>
      <c r="AJ1638" s="114">
        <v>20.400310516357401</v>
      </c>
      <c r="AK1638" s="114">
        <v>92.697280883789105</v>
      </c>
      <c r="AM1638" s="144"/>
      <c r="AN1638" s="145"/>
      <c r="AO1638" s="143"/>
      <c r="AP1638" s="144"/>
      <c r="AS1638" s="52"/>
      <c r="AT1638" s="67"/>
    </row>
    <row r="1639" spans="23:46" ht="18">
      <c r="W1639" s="25"/>
      <c r="Z1639" s="103"/>
      <c r="AA1639" s="119" t="s">
        <v>190</v>
      </c>
      <c r="AB1639" s="120" t="s">
        <v>191</v>
      </c>
      <c r="AC1639" s="120" t="s">
        <v>6784</v>
      </c>
      <c r="AD1639" s="120" t="s">
        <v>6785</v>
      </c>
      <c r="AF1639" s="96" t="s">
        <v>2341</v>
      </c>
      <c r="AG1639" s="96" t="s">
        <v>2340</v>
      </c>
      <c r="AH1639" s="100" t="s">
        <v>2341</v>
      </c>
      <c r="AI1639" s="97">
        <v>197639</v>
      </c>
      <c r="AJ1639" s="114">
        <v>20.416109085083001</v>
      </c>
      <c r="AK1639" s="114">
        <v>92.724456787109403</v>
      </c>
      <c r="AM1639" s="144"/>
      <c r="AN1639" s="145"/>
      <c r="AO1639" s="143"/>
      <c r="AP1639" s="144"/>
      <c r="AS1639" s="52"/>
      <c r="AT1639" s="67"/>
    </row>
    <row r="1640" spans="23:46" ht="18">
      <c r="W1640" s="25"/>
      <c r="Z1640" s="103"/>
      <c r="AA1640" s="119" t="s">
        <v>190</v>
      </c>
      <c r="AB1640" s="120" t="s">
        <v>191</v>
      </c>
      <c r="AC1640" s="120" t="s">
        <v>6786</v>
      </c>
      <c r="AD1640" s="120" t="s">
        <v>6787</v>
      </c>
      <c r="AF1640" s="96" t="s">
        <v>2341</v>
      </c>
      <c r="AG1640" s="96" t="s">
        <v>2340</v>
      </c>
      <c r="AH1640" s="100" t="s">
        <v>2342</v>
      </c>
      <c r="AI1640" s="97">
        <v>197640</v>
      </c>
      <c r="AJ1640" s="114">
        <v>20.409849166870099</v>
      </c>
      <c r="AK1640" s="114">
        <v>92.719680786132798</v>
      </c>
      <c r="AM1640" s="144"/>
      <c r="AN1640" s="145"/>
      <c r="AO1640" s="143"/>
      <c r="AP1640" s="144"/>
      <c r="AS1640" s="52"/>
      <c r="AT1640" s="67"/>
    </row>
    <row r="1641" spans="23:46" ht="18">
      <c r="W1641" s="25"/>
      <c r="Z1641" s="103"/>
      <c r="AA1641" s="121" t="s">
        <v>190</v>
      </c>
      <c r="AB1641" s="122" t="s">
        <v>191</v>
      </c>
      <c r="AC1641" s="122" t="s">
        <v>6788</v>
      </c>
      <c r="AD1641" s="122" t="s">
        <v>6789</v>
      </c>
      <c r="AF1641" s="96" t="s">
        <v>2341</v>
      </c>
      <c r="AG1641" s="96" t="s">
        <v>2340</v>
      </c>
      <c r="AH1641" s="100" t="s">
        <v>1070</v>
      </c>
      <c r="AI1641" s="97">
        <v>197641</v>
      </c>
      <c r="AJ1641" s="114">
        <v>20.418909072876001</v>
      </c>
      <c r="AK1641" s="114">
        <v>92.724998474121094</v>
      </c>
      <c r="AM1641" s="144"/>
      <c r="AN1641" s="145"/>
      <c r="AO1641" s="143"/>
      <c r="AP1641" s="144"/>
      <c r="AS1641" s="52"/>
      <c r="AT1641" s="67"/>
    </row>
    <row r="1642" spans="23:46" ht="18">
      <c r="W1642" s="25"/>
      <c r="Z1642" s="103"/>
      <c r="AA1642" s="119" t="s">
        <v>198</v>
      </c>
      <c r="AB1642" s="120" t="s">
        <v>236</v>
      </c>
      <c r="AC1642" s="120" t="s">
        <v>10089</v>
      </c>
      <c r="AD1642" s="120" t="s">
        <v>10090</v>
      </c>
      <c r="AF1642" s="96" t="s">
        <v>619</v>
      </c>
      <c r="AG1642" s="96" t="s">
        <v>2343</v>
      </c>
      <c r="AH1642" s="100" t="s">
        <v>2344</v>
      </c>
      <c r="AI1642" s="97">
        <v>197643</v>
      </c>
      <c r="AJ1642" s="114">
        <v>20.391649246215799</v>
      </c>
      <c r="AK1642" s="114">
        <v>92.707656860351605</v>
      </c>
      <c r="AM1642" s="144"/>
      <c r="AN1642" s="145"/>
      <c r="AO1642" s="143"/>
      <c r="AP1642" s="144"/>
      <c r="AS1642" s="52"/>
      <c r="AT1642" s="67"/>
    </row>
    <row r="1643" spans="23:46" ht="18">
      <c r="W1643" s="25"/>
      <c r="Z1643" s="103"/>
      <c r="AA1643" s="119" t="s">
        <v>198</v>
      </c>
      <c r="AB1643" s="120" t="s">
        <v>236</v>
      </c>
      <c r="AC1643" s="120" t="s">
        <v>10091</v>
      </c>
      <c r="AD1643" s="120" t="s">
        <v>10092</v>
      </c>
      <c r="AF1643" s="96" t="s">
        <v>619</v>
      </c>
      <c r="AG1643" s="96" t="s">
        <v>2343</v>
      </c>
      <c r="AH1643" s="100" t="s">
        <v>619</v>
      </c>
      <c r="AI1643" s="97">
        <v>197642</v>
      </c>
      <c r="AJ1643" s="114">
        <v>20.3922004699707</v>
      </c>
      <c r="AK1643" s="114">
        <v>92.703468322753906</v>
      </c>
      <c r="AM1643" s="144"/>
      <c r="AN1643" s="145"/>
      <c r="AO1643" s="143"/>
      <c r="AP1643" s="144"/>
      <c r="AS1643" s="52"/>
      <c r="AT1643" s="67"/>
    </row>
    <row r="1644" spans="23:46" ht="18">
      <c r="W1644" s="25"/>
      <c r="Z1644" s="103"/>
      <c r="AA1644" s="119" t="s">
        <v>198</v>
      </c>
      <c r="AB1644" s="120" t="s">
        <v>236</v>
      </c>
      <c r="AC1644" s="120" t="s">
        <v>10093</v>
      </c>
      <c r="AD1644" s="120" t="s">
        <v>10094</v>
      </c>
      <c r="AF1644" s="96" t="s">
        <v>606</v>
      </c>
      <c r="AG1644" s="96" t="s">
        <v>2345</v>
      </c>
      <c r="AH1644" s="100" t="s">
        <v>1976</v>
      </c>
      <c r="AI1644" s="97">
        <v>197646</v>
      </c>
      <c r="AJ1644" s="114">
        <v>20.3567905426025</v>
      </c>
      <c r="AK1644" s="114">
        <v>92.712249755859403</v>
      </c>
      <c r="AM1644" s="144"/>
      <c r="AN1644" s="145"/>
      <c r="AO1644" s="143"/>
      <c r="AP1644" s="144"/>
      <c r="AS1644" s="52"/>
      <c r="AT1644" s="67"/>
    </row>
    <row r="1645" spans="23:46" ht="18">
      <c r="W1645" s="25"/>
      <c r="Z1645" s="103"/>
      <c r="AA1645" s="119" t="s">
        <v>198</v>
      </c>
      <c r="AB1645" s="120" t="s">
        <v>236</v>
      </c>
      <c r="AC1645" s="120" t="s">
        <v>10095</v>
      </c>
      <c r="AD1645" s="120" t="s">
        <v>10096</v>
      </c>
      <c r="AF1645" s="96" t="s">
        <v>606</v>
      </c>
      <c r="AG1645" s="96" t="s">
        <v>2345</v>
      </c>
      <c r="AH1645" s="100" t="s">
        <v>606</v>
      </c>
      <c r="AI1645" s="97">
        <v>197644</v>
      </c>
      <c r="AJ1645" s="114">
        <v>20.375259399414102</v>
      </c>
      <c r="AK1645" s="114">
        <v>92.710159301757798</v>
      </c>
      <c r="AM1645" s="144"/>
      <c r="AN1645" s="145"/>
      <c r="AO1645" s="143"/>
      <c r="AP1645" s="144"/>
      <c r="AS1645" s="52"/>
      <c r="AT1645" s="67"/>
    </row>
    <row r="1646" spans="23:46" ht="18">
      <c r="W1646" s="25"/>
      <c r="Z1646" s="103"/>
      <c r="AA1646" s="119" t="s">
        <v>198</v>
      </c>
      <c r="AB1646" s="120" t="s">
        <v>236</v>
      </c>
      <c r="AC1646" s="120" t="s">
        <v>10097</v>
      </c>
      <c r="AD1646" s="120" t="s">
        <v>10098</v>
      </c>
      <c r="AF1646" s="96" t="s">
        <v>606</v>
      </c>
      <c r="AG1646" s="96" t="s">
        <v>2345</v>
      </c>
      <c r="AH1646" s="100" t="s">
        <v>2346</v>
      </c>
      <c r="AI1646" s="97">
        <v>197645</v>
      </c>
      <c r="AJ1646" s="114">
        <v>20.370609283447301</v>
      </c>
      <c r="AK1646" s="114">
        <v>92.711700439453097</v>
      </c>
      <c r="AM1646" s="144"/>
      <c r="AN1646" s="145"/>
      <c r="AO1646" s="143"/>
      <c r="AP1646" s="144"/>
      <c r="AS1646" s="52"/>
      <c r="AT1646" s="67"/>
    </row>
    <row r="1647" spans="23:46" ht="18">
      <c r="W1647" s="25"/>
      <c r="Z1647" s="103"/>
      <c r="AA1647" s="119" t="s">
        <v>198</v>
      </c>
      <c r="AB1647" s="120" t="s">
        <v>236</v>
      </c>
      <c r="AC1647" s="120" t="s">
        <v>10099</v>
      </c>
      <c r="AD1647" s="120" t="s">
        <v>10100</v>
      </c>
      <c r="AF1647" s="96" t="s">
        <v>2348</v>
      </c>
      <c r="AG1647" s="96" t="s">
        <v>2347</v>
      </c>
      <c r="AH1647" s="100" t="s">
        <v>2349</v>
      </c>
      <c r="AI1647" s="97">
        <v>197647</v>
      </c>
      <c r="AJ1647" s="114">
        <v>20.348770141601602</v>
      </c>
      <c r="AK1647" s="114">
        <v>92.716781616210895</v>
      </c>
      <c r="AM1647" s="144"/>
      <c r="AN1647" s="145"/>
      <c r="AO1647" s="143"/>
      <c r="AP1647" s="144"/>
      <c r="AS1647" s="52"/>
      <c r="AT1647" s="67"/>
    </row>
    <row r="1648" spans="23:46" ht="18">
      <c r="W1648" s="25"/>
      <c r="Z1648" s="103"/>
      <c r="AA1648" s="119" t="s">
        <v>198</v>
      </c>
      <c r="AB1648" s="120" t="s">
        <v>236</v>
      </c>
      <c r="AC1648" s="120" t="s">
        <v>10101</v>
      </c>
      <c r="AD1648" s="120" t="s">
        <v>10102</v>
      </c>
      <c r="AF1648" s="96" t="s">
        <v>2348</v>
      </c>
      <c r="AG1648" s="96" t="s">
        <v>2347</v>
      </c>
      <c r="AH1648" s="100" t="s">
        <v>739</v>
      </c>
      <c r="AI1648" s="97">
        <v>197648</v>
      </c>
      <c r="AJ1648" s="114">
        <v>20.362930297851602</v>
      </c>
      <c r="AK1648" s="114">
        <v>92.711242675781307</v>
      </c>
      <c r="AM1648" s="144"/>
      <c r="AN1648" s="145"/>
      <c r="AO1648" s="143"/>
      <c r="AP1648" s="144"/>
      <c r="AS1648" s="52"/>
      <c r="AT1648" s="67"/>
    </row>
    <row r="1649" spans="23:46" ht="18">
      <c r="W1649" s="25"/>
      <c r="Z1649" s="103"/>
      <c r="AA1649" s="119" t="s">
        <v>198</v>
      </c>
      <c r="AB1649" s="120" t="s">
        <v>236</v>
      </c>
      <c r="AC1649" s="120" t="s">
        <v>10103</v>
      </c>
      <c r="AD1649" s="120" t="s">
        <v>10104</v>
      </c>
      <c r="AF1649" s="96" t="s">
        <v>2351</v>
      </c>
      <c r="AG1649" s="96" t="s">
        <v>2350</v>
      </c>
      <c r="AH1649" s="100" t="s">
        <v>2352</v>
      </c>
      <c r="AI1649" s="97">
        <v>197652</v>
      </c>
      <c r="AJ1649" s="114">
        <v>20.442110061645501</v>
      </c>
      <c r="AK1649" s="114">
        <v>92.637176513671903</v>
      </c>
      <c r="AM1649" s="144"/>
      <c r="AN1649" s="145"/>
      <c r="AO1649" s="143"/>
      <c r="AP1649" s="144"/>
      <c r="AS1649" s="52"/>
      <c r="AT1649" s="67"/>
    </row>
    <row r="1650" spans="23:46" ht="18">
      <c r="W1650" s="25"/>
      <c r="Z1650" s="103"/>
      <c r="AA1650" s="119" t="s">
        <v>198</v>
      </c>
      <c r="AB1650" s="120" t="s">
        <v>236</v>
      </c>
      <c r="AC1650" s="120" t="s">
        <v>10105</v>
      </c>
      <c r="AD1650" s="120" t="s">
        <v>10106</v>
      </c>
      <c r="AF1650" s="96" t="s">
        <v>2351</v>
      </c>
      <c r="AG1650" s="96" t="s">
        <v>2350</v>
      </c>
      <c r="AH1650" s="100" t="s">
        <v>2353</v>
      </c>
      <c r="AI1650" s="97">
        <v>197653</v>
      </c>
      <c r="AJ1650" s="114">
        <v>20.4167594909668</v>
      </c>
      <c r="AK1650" s="114">
        <v>92.663192749023395</v>
      </c>
      <c r="AM1650" s="144"/>
      <c r="AN1650" s="145"/>
      <c r="AO1650" s="143"/>
      <c r="AP1650" s="144"/>
      <c r="AS1650" s="52"/>
      <c r="AT1650" s="67"/>
    </row>
    <row r="1651" spans="23:46" ht="18">
      <c r="W1651" s="25"/>
      <c r="Z1651" s="103"/>
      <c r="AA1651" s="119" t="s">
        <v>198</v>
      </c>
      <c r="AB1651" s="120" t="s">
        <v>236</v>
      </c>
      <c r="AC1651" s="120" t="s">
        <v>6320</v>
      </c>
      <c r="AD1651" s="120" t="s">
        <v>10107</v>
      </c>
      <c r="AF1651" s="96" t="s">
        <v>2351</v>
      </c>
      <c r="AG1651" s="96" t="s">
        <v>2350</v>
      </c>
      <c r="AH1651" s="100" t="s">
        <v>2354</v>
      </c>
      <c r="AI1651" s="97">
        <v>197654</v>
      </c>
      <c r="AJ1651" s="114">
        <v>20.4473991394043</v>
      </c>
      <c r="AK1651" s="114">
        <v>92.630462646484403</v>
      </c>
      <c r="AM1651" s="144"/>
      <c r="AN1651" s="145"/>
      <c r="AO1651" s="143"/>
      <c r="AP1651" s="144"/>
      <c r="AS1651" s="52"/>
      <c r="AT1651" s="67"/>
    </row>
    <row r="1652" spans="23:46" ht="18">
      <c r="W1652" s="25"/>
      <c r="Z1652" s="103"/>
      <c r="AA1652" s="119" t="s">
        <v>198</v>
      </c>
      <c r="AB1652" s="120" t="s">
        <v>236</v>
      </c>
      <c r="AC1652" s="120" t="s">
        <v>10108</v>
      </c>
      <c r="AD1652" s="120" t="s">
        <v>10109</v>
      </c>
      <c r="AF1652" s="96" t="s">
        <v>2351</v>
      </c>
      <c r="AG1652" s="96" t="s">
        <v>2350</v>
      </c>
      <c r="AH1652" s="100" t="s">
        <v>2355</v>
      </c>
      <c r="AI1652" s="97">
        <v>197650</v>
      </c>
      <c r="AJ1652" s="114">
        <v>20.397039413452099</v>
      </c>
      <c r="AK1652" s="114">
        <v>92.664451599121094</v>
      </c>
      <c r="AM1652" s="144"/>
      <c r="AN1652" s="145"/>
      <c r="AO1652" s="143"/>
      <c r="AP1652" s="144"/>
      <c r="AS1652" s="52"/>
      <c r="AT1652" s="67"/>
    </row>
    <row r="1653" spans="23:46" ht="18">
      <c r="W1653" s="25"/>
      <c r="Z1653" s="103"/>
      <c r="AA1653" s="119" t="s">
        <v>198</v>
      </c>
      <c r="AB1653" s="120" t="s">
        <v>236</v>
      </c>
      <c r="AC1653" s="120" t="s">
        <v>10110</v>
      </c>
      <c r="AD1653" s="120" t="s">
        <v>10111</v>
      </c>
      <c r="AF1653" s="96" t="s">
        <v>2351</v>
      </c>
      <c r="AG1653" s="96" t="s">
        <v>2350</v>
      </c>
      <c r="AH1653" s="100" t="s">
        <v>2351</v>
      </c>
      <c r="AI1653" s="97">
        <v>197649</v>
      </c>
      <c r="AJ1653" s="114">
        <v>20.432279586791999</v>
      </c>
      <c r="AK1653" s="114">
        <v>92.650177001953097</v>
      </c>
      <c r="AM1653" s="144"/>
      <c r="AN1653" s="145"/>
      <c r="AO1653" s="143"/>
      <c r="AP1653" s="144"/>
      <c r="AS1653" s="52"/>
      <c r="AT1653" s="67"/>
    </row>
    <row r="1654" spans="23:46" ht="18">
      <c r="W1654" s="25"/>
      <c r="Z1654" s="103"/>
      <c r="AA1654" s="119" t="s">
        <v>198</v>
      </c>
      <c r="AB1654" s="120" t="s">
        <v>236</v>
      </c>
      <c r="AC1654" s="120" t="s">
        <v>10112</v>
      </c>
      <c r="AD1654" s="120" t="s">
        <v>10113</v>
      </c>
      <c r="AF1654" s="96" t="s">
        <v>2351</v>
      </c>
      <c r="AG1654" s="96" t="s">
        <v>2350</v>
      </c>
      <c r="AH1654" s="100" t="s">
        <v>2356</v>
      </c>
      <c r="AI1654" s="97">
        <v>197651</v>
      </c>
      <c r="AJ1654" s="114">
        <v>20.411849975585898</v>
      </c>
      <c r="AK1654" s="114">
        <v>92.656791687011705</v>
      </c>
      <c r="AM1654" s="144"/>
      <c r="AN1654" s="145"/>
      <c r="AO1654" s="143"/>
      <c r="AP1654" s="144"/>
      <c r="AS1654" s="52"/>
      <c r="AT1654" s="67"/>
    </row>
    <row r="1655" spans="23:46" ht="18">
      <c r="W1655" s="25"/>
      <c r="Z1655" s="103"/>
      <c r="AA1655" s="119" t="s">
        <v>198</v>
      </c>
      <c r="AB1655" s="120" t="s">
        <v>236</v>
      </c>
      <c r="AC1655" s="120" t="s">
        <v>10114</v>
      </c>
      <c r="AD1655" s="120" t="s">
        <v>10115</v>
      </c>
      <c r="AF1655" s="96" t="s">
        <v>2358</v>
      </c>
      <c r="AG1655" s="96" t="s">
        <v>2357</v>
      </c>
      <c r="AH1655" s="100" t="s">
        <v>2358</v>
      </c>
      <c r="AI1655" s="97">
        <v>197655</v>
      </c>
      <c r="AJ1655" s="114">
        <v>20.355970382690401</v>
      </c>
      <c r="AK1655" s="114">
        <v>92.678916931152301</v>
      </c>
      <c r="AM1655" s="144"/>
      <c r="AN1655" s="145"/>
      <c r="AO1655" s="143"/>
      <c r="AP1655" s="144"/>
      <c r="AS1655" s="52"/>
      <c r="AT1655" s="67"/>
    </row>
    <row r="1656" spans="23:46" ht="18">
      <c r="W1656" s="25"/>
      <c r="Z1656" s="103"/>
      <c r="AA1656" s="119" t="s">
        <v>198</v>
      </c>
      <c r="AB1656" s="120" t="s">
        <v>236</v>
      </c>
      <c r="AC1656" s="120" t="s">
        <v>10116</v>
      </c>
      <c r="AD1656" s="120" t="s">
        <v>10117</v>
      </c>
      <c r="AF1656" s="96" t="s">
        <v>2360</v>
      </c>
      <c r="AG1656" s="96" t="s">
        <v>2359</v>
      </c>
      <c r="AH1656" s="100" t="s">
        <v>2360</v>
      </c>
      <c r="AI1656" s="97">
        <v>197656</v>
      </c>
      <c r="AJ1656" s="114">
        <v>20.337730407714801</v>
      </c>
      <c r="AK1656" s="114">
        <v>92.693222045898395</v>
      </c>
      <c r="AM1656" s="144"/>
      <c r="AN1656" s="145"/>
      <c r="AO1656" s="143"/>
      <c r="AP1656" s="144"/>
      <c r="AS1656" s="52"/>
      <c r="AT1656" s="67"/>
    </row>
    <row r="1657" spans="23:46" ht="18">
      <c r="W1657" s="25"/>
      <c r="Z1657" s="103"/>
      <c r="AA1657" s="119" t="s">
        <v>198</v>
      </c>
      <c r="AB1657" s="120" t="s">
        <v>236</v>
      </c>
      <c r="AC1657" s="120" t="s">
        <v>10118</v>
      </c>
      <c r="AD1657" s="120" t="s">
        <v>10119</v>
      </c>
      <c r="AF1657" s="96" t="s">
        <v>2360</v>
      </c>
      <c r="AG1657" s="96" t="s">
        <v>2359</v>
      </c>
      <c r="AH1657" s="100" t="s">
        <v>2087</v>
      </c>
      <c r="AI1657" s="97">
        <v>197657</v>
      </c>
      <c r="AJ1657" s="114">
        <v>20.328750610351602</v>
      </c>
      <c r="AK1657" s="114">
        <v>92.693588256835895</v>
      </c>
      <c r="AM1657" s="144"/>
      <c r="AN1657" s="145"/>
      <c r="AO1657" s="143"/>
      <c r="AP1657" s="144"/>
      <c r="AS1657" s="52"/>
      <c r="AT1657" s="67"/>
    </row>
    <row r="1658" spans="23:46" ht="18">
      <c r="W1658" s="25"/>
      <c r="Z1658" s="103"/>
      <c r="AA1658" s="119" t="s">
        <v>198</v>
      </c>
      <c r="AB1658" s="120" t="s">
        <v>236</v>
      </c>
      <c r="AC1658" s="120" t="s">
        <v>10120</v>
      </c>
      <c r="AD1658" s="120" t="s">
        <v>10121</v>
      </c>
      <c r="AF1658" s="96" t="s">
        <v>2360</v>
      </c>
      <c r="AG1658" s="96" t="s">
        <v>2359</v>
      </c>
      <c r="AH1658" s="100" t="s">
        <v>2361</v>
      </c>
      <c r="AI1658" s="97">
        <v>197658</v>
      </c>
      <c r="AJ1658" s="114">
        <v>20.317110061645501</v>
      </c>
      <c r="AK1658" s="114">
        <v>92.703369140625</v>
      </c>
      <c r="AM1658" s="144"/>
      <c r="AN1658" s="145"/>
      <c r="AO1658" s="143"/>
      <c r="AP1658" s="144"/>
      <c r="AS1658" s="52"/>
      <c r="AT1658" s="67"/>
    </row>
    <row r="1659" spans="23:46" ht="18">
      <c r="W1659" s="25"/>
      <c r="Z1659" s="103"/>
      <c r="AA1659" s="119" t="s">
        <v>198</v>
      </c>
      <c r="AB1659" s="120" t="s">
        <v>236</v>
      </c>
      <c r="AC1659" s="120" t="s">
        <v>7852</v>
      </c>
      <c r="AD1659" s="120" t="s">
        <v>10122</v>
      </c>
      <c r="AF1659" s="96" t="s">
        <v>2360</v>
      </c>
      <c r="AG1659" s="96" t="s">
        <v>2359</v>
      </c>
      <c r="AH1659" s="100" t="s">
        <v>687</v>
      </c>
      <c r="AI1659" s="97">
        <v>197659</v>
      </c>
      <c r="AJ1659" s="114">
        <v>20.311519622802699</v>
      </c>
      <c r="AK1659" s="114">
        <v>92.708251953125</v>
      </c>
      <c r="AM1659" s="144"/>
      <c r="AN1659" s="145"/>
      <c r="AO1659" s="143"/>
      <c r="AP1659" s="144"/>
      <c r="AS1659" s="52"/>
      <c r="AT1659" s="67"/>
    </row>
    <row r="1660" spans="23:46" ht="18">
      <c r="W1660" s="25"/>
      <c r="Z1660" s="103"/>
      <c r="AA1660" s="119" t="s">
        <v>198</v>
      </c>
      <c r="AB1660" s="120" t="s">
        <v>236</v>
      </c>
      <c r="AC1660" s="120" t="s">
        <v>10123</v>
      </c>
      <c r="AD1660" s="120" t="s">
        <v>10124</v>
      </c>
      <c r="AF1660" s="96" t="s">
        <v>777</v>
      </c>
      <c r="AG1660" s="96" t="s">
        <v>2362</v>
      </c>
      <c r="AH1660" s="100" t="s">
        <v>777</v>
      </c>
      <c r="AI1660" s="97">
        <v>197660</v>
      </c>
      <c r="AJ1660" s="114">
        <v>20.332799911498999</v>
      </c>
      <c r="AK1660" s="114">
        <v>92.724662780761705</v>
      </c>
      <c r="AM1660" s="144"/>
      <c r="AN1660" s="145"/>
      <c r="AO1660" s="143"/>
      <c r="AP1660" s="144"/>
      <c r="AS1660" s="52"/>
      <c r="AT1660" s="67"/>
    </row>
    <row r="1661" spans="23:46" ht="18">
      <c r="W1661" s="25"/>
      <c r="Z1661" s="103"/>
      <c r="AA1661" s="119" t="s">
        <v>198</v>
      </c>
      <c r="AB1661" s="120" t="s">
        <v>236</v>
      </c>
      <c r="AC1661" s="120" t="s">
        <v>10125</v>
      </c>
      <c r="AD1661" s="120" t="s">
        <v>10126</v>
      </c>
      <c r="AF1661" s="96" t="s">
        <v>2364</v>
      </c>
      <c r="AG1661" s="96" t="s">
        <v>2363</v>
      </c>
      <c r="AH1661" s="100" t="s">
        <v>2365</v>
      </c>
      <c r="AI1661" s="97">
        <v>197661</v>
      </c>
      <c r="AJ1661" s="114">
        <v>20.287990570068398</v>
      </c>
      <c r="AK1661" s="114">
        <v>92.725959777832003</v>
      </c>
      <c r="AM1661" s="144"/>
      <c r="AN1661" s="145"/>
      <c r="AO1661" s="143"/>
      <c r="AP1661" s="144"/>
      <c r="AS1661" s="52"/>
      <c r="AT1661" s="67"/>
    </row>
    <row r="1662" spans="23:46" ht="18">
      <c r="W1662" s="25"/>
      <c r="Z1662" s="103"/>
      <c r="AA1662" s="119" t="s">
        <v>198</v>
      </c>
      <c r="AB1662" s="120" t="s">
        <v>236</v>
      </c>
      <c r="AC1662" s="120" t="s">
        <v>10127</v>
      </c>
      <c r="AD1662" s="120" t="s">
        <v>10128</v>
      </c>
      <c r="AF1662" s="96" t="s">
        <v>2367</v>
      </c>
      <c r="AG1662" s="96" t="s">
        <v>2366</v>
      </c>
      <c r="AH1662" s="100" t="s">
        <v>765</v>
      </c>
      <c r="AI1662" s="97">
        <v>197664</v>
      </c>
      <c r="AJ1662" s="114">
        <v>20.2948207855225</v>
      </c>
      <c r="AK1662" s="114">
        <v>92.731651306152301</v>
      </c>
      <c r="AM1662" s="144"/>
      <c r="AN1662" s="145"/>
      <c r="AO1662" s="143"/>
      <c r="AP1662" s="144"/>
      <c r="AS1662" s="52"/>
      <c r="AT1662" s="67"/>
    </row>
    <row r="1663" spans="23:46" ht="18">
      <c r="W1663" s="25"/>
      <c r="Z1663" s="103"/>
      <c r="AA1663" s="119" t="s">
        <v>198</v>
      </c>
      <c r="AB1663" s="120" t="s">
        <v>236</v>
      </c>
      <c r="AC1663" s="120" t="s">
        <v>10129</v>
      </c>
      <c r="AD1663" s="120" t="s">
        <v>10130</v>
      </c>
      <c r="AF1663" s="96" t="s">
        <v>2367</v>
      </c>
      <c r="AG1663" s="96" t="s">
        <v>2366</v>
      </c>
      <c r="AH1663" s="100" t="s">
        <v>2368</v>
      </c>
      <c r="AI1663" s="97">
        <v>197662</v>
      </c>
      <c r="AJ1663" s="114">
        <v>20.2864093780518</v>
      </c>
      <c r="AK1663" s="114">
        <v>92.727867126464801</v>
      </c>
      <c r="AM1663" s="144"/>
      <c r="AN1663" s="145"/>
      <c r="AO1663" s="143"/>
      <c r="AP1663" s="144"/>
      <c r="AS1663" s="52"/>
      <c r="AT1663" s="67"/>
    </row>
    <row r="1664" spans="23:46" ht="18">
      <c r="W1664" s="25"/>
      <c r="Z1664" s="103"/>
      <c r="AA1664" s="119" t="s">
        <v>198</v>
      </c>
      <c r="AB1664" s="120" t="s">
        <v>236</v>
      </c>
      <c r="AC1664" s="120" t="s">
        <v>10131</v>
      </c>
      <c r="AD1664" s="120" t="s">
        <v>10132</v>
      </c>
      <c r="AF1664" s="96" t="s">
        <v>2367</v>
      </c>
      <c r="AG1664" s="96" t="s">
        <v>2366</v>
      </c>
      <c r="AH1664" s="100" t="s">
        <v>2369</v>
      </c>
      <c r="AI1664" s="97">
        <v>197663</v>
      </c>
      <c r="AJ1664" s="114">
        <v>20.288780212402301</v>
      </c>
      <c r="AK1664" s="114">
        <v>92.737556457519503</v>
      </c>
      <c r="AM1664" s="144"/>
      <c r="AN1664" s="145"/>
      <c r="AO1664" s="143"/>
      <c r="AP1664" s="144"/>
      <c r="AS1664" s="52"/>
      <c r="AT1664" s="67"/>
    </row>
    <row r="1665" spans="23:46" ht="18">
      <c r="W1665" s="25"/>
      <c r="Z1665" s="103"/>
      <c r="AA1665" s="119" t="s">
        <v>198</v>
      </c>
      <c r="AB1665" s="120" t="s">
        <v>236</v>
      </c>
      <c r="AC1665" s="120" t="s">
        <v>10133</v>
      </c>
      <c r="AD1665" s="120" t="s">
        <v>10134</v>
      </c>
      <c r="AF1665" s="96" t="s">
        <v>2371</v>
      </c>
      <c r="AG1665" s="96" t="s">
        <v>2370</v>
      </c>
      <c r="AH1665" s="100" t="s">
        <v>2372</v>
      </c>
      <c r="AI1665" s="97">
        <v>197665</v>
      </c>
      <c r="AJ1665" s="114">
        <v>20.7253303527832</v>
      </c>
      <c r="AK1665" s="114">
        <v>92.647956848144503</v>
      </c>
      <c r="AM1665" s="144"/>
      <c r="AN1665" s="145"/>
      <c r="AO1665" s="143"/>
      <c r="AP1665" s="144"/>
      <c r="AS1665" s="52"/>
      <c r="AT1665" s="67"/>
    </row>
    <row r="1666" spans="23:46" ht="18">
      <c r="W1666" s="25"/>
      <c r="Z1666" s="103"/>
      <c r="AA1666" s="119" t="s">
        <v>237</v>
      </c>
      <c r="AB1666" s="120" t="s">
        <v>238</v>
      </c>
      <c r="AC1666" s="120" t="s">
        <v>10135</v>
      </c>
      <c r="AD1666" s="120" t="s">
        <v>10136</v>
      </c>
      <c r="AF1666" s="96" t="s">
        <v>2371</v>
      </c>
      <c r="AG1666" s="96" t="s">
        <v>2370</v>
      </c>
      <c r="AH1666" s="100" t="s">
        <v>2373</v>
      </c>
      <c r="AI1666" s="97">
        <v>197666</v>
      </c>
      <c r="AJ1666" s="114">
        <v>20.716560363769499</v>
      </c>
      <c r="AK1666" s="114">
        <v>92.645408630371094</v>
      </c>
      <c r="AM1666" s="144"/>
      <c r="AN1666" s="145"/>
      <c r="AO1666" s="143"/>
      <c r="AP1666" s="144"/>
      <c r="AS1666" s="52"/>
      <c r="AT1666" s="67"/>
    </row>
    <row r="1667" spans="23:46" ht="18">
      <c r="W1667" s="25"/>
      <c r="Z1667" s="103"/>
      <c r="AA1667" s="119" t="s">
        <v>237</v>
      </c>
      <c r="AB1667" s="120" t="s">
        <v>238</v>
      </c>
      <c r="AC1667" s="120" t="s">
        <v>2525</v>
      </c>
      <c r="AD1667" s="120" t="s">
        <v>10137</v>
      </c>
      <c r="AF1667" s="96" t="s">
        <v>2371</v>
      </c>
      <c r="AG1667" s="96" t="s">
        <v>2370</v>
      </c>
      <c r="AH1667" s="100" t="s">
        <v>2374</v>
      </c>
      <c r="AI1667" s="97">
        <v>197667</v>
      </c>
      <c r="AJ1667" s="114">
        <v>20.727460861206101</v>
      </c>
      <c r="AK1667" s="114">
        <v>92.643402099609403</v>
      </c>
      <c r="AM1667" s="144"/>
      <c r="AN1667" s="145"/>
      <c r="AO1667" s="143"/>
      <c r="AP1667" s="144"/>
      <c r="AS1667" s="52"/>
      <c r="AT1667" s="67"/>
    </row>
    <row r="1668" spans="23:46" ht="18">
      <c r="W1668" s="25"/>
      <c r="Z1668" s="103"/>
      <c r="AA1668" s="119" t="s">
        <v>237</v>
      </c>
      <c r="AB1668" s="120" t="s">
        <v>238</v>
      </c>
      <c r="AC1668" s="120" t="s">
        <v>10138</v>
      </c>
      <c r="AD1668" s="120" t="s">
        <v>10139</v>
      </c>
      <c r="AF1668" s="96" t="s">
        <v>2371</v>
      </c>
      <c r="AG1668" s="96" t="s">
        <v>2370</v>
      </c>
      <c r="AH1668" s="100" t="s">
        <v>2375</v>
      </c>
      <c r="AI1668" s="97">
        <v>197668</v>
      </c>
      <c r="AJ1668" s="114">
        <v>20.730360031127901</v>
      </c>
      <c r="AK1668" s="114">
        <v>92.647377014160199</v>
      </c>
      <c r="AM1668" s="144"/>
      <c r="AN1668" s="145"/>
      <c r="AO1668" s="143"/>
      <c r="AP1668" s="144"/>
      <c r="AS1668" s="52"/>
      <c r="AT1668" s="67"/>
    </row>
    <row r="1669" spans="23:46" ht="18">
      <c r="W1669" s="25"/>
      <c r="Z1669" s="103"/>
      <c r="AA1669" s="119" t="s">
        <v>237</v>
      </c>
      <c r="AB1669" s="120" t="s">
        <v>238</v>
      </c>
      <c r="AC1669" s="120" t="s">
        <v>10140</v>
      </c>
      <c r="AD1669" s="120" t="s">
        <v>10141</v>
      </c>
      <c r="AF1669" s="96" t="s">
        <v>2377</v>
      </c>
      <c r="AG1669" s="96" t="s">
        <v>2376</v>
      </c>
      <c r="AH1669" s="100" t="s">
        <v>2378</v>
      </c>
      <c r="AI1669" s="97">
        <v>197671</v>
      </c>
      <c r="AJ1669" s="114">
        <v>20.694499969482401</v>
      </c>
      <c r="AK1669" s="114">
        <v>92.647750854492202</v>
      </c>
      <c r="AM1669" s="144"/>
      <c r="AN1669" s="145"/>
      <c r="AO1669" s="143"/>
      <c r="AP1669" s="144"/>
      <c r="AS1669" s="52"/>
      <c r="AT1669" s="67"/>
    </row>
    <row r="1670" spans="23:46" ht="18">
      <c r="W1670" s="25"/>
      <c r="Z1670" s="103"/>
      <c r="AA1670" s="119" t="s">
        <v>237</v>
      </c>
      <c r="AB1670" s="120" t="s">
        <v>238</v>
      </c>
      <c r="AC1670" s="120" t="s">
        <v>10142</v>
      </c>
      <c r="AD1670" s="120" t="s">
        <v>10143</v>
      </c>
      <c r="AF1670" s="96" t="s">
        <v>2377</v>
      </c>
      <c r="AG1670" s="96" t="s">
        <v>2376</v>
      </c>
      <c r="AH1670" s="100" t="s">
        <v>2377</v>
      </c>
      <c r="AI1670" s="97">
        <v>197669</v>
      </c>
      <c r="AJ1670" s="114">
        <v>20.6886291503906</v>
      </c>
      <c r="AK1670" s="114">
        <v>92.652481079101605</v>
      </c>
      <c r="AM1670" s="144"/>
      <c r="AN1670" s="145"/>
      <c r="AO1670" s="143"/>
      <c r="AP1670" s="144"/>
      <c r="AS1670" s="52"/>
      <c r="AT1670" s="67"/>
    </row>
    <row r="1671" spans="23:46" ht="18">
      <c r="W1671" s="25"/>
      <c r="Z1671" s="103"/>
      <c r="AA1671" s="119" t="s">
        <v>237</v>
      </c>
      <c r="AB1671" s="120" t="s">
        <v>238</v>
      </c>
      <c r="AC1671" s="120" t="s">
        <v>1542</v>
      </c>
      <c r="AD1671" s="120" t="s">
        <v>10144</v>
      </c>
      <c r="AF1671" s="96" t="s">
        <v>2377</v>
      </c>
      <c r="AG1671" s="96" t="s">
        <v>2376</v>
      </c>
      <c r="AH1671" s="100" t="s">
        <v>2379</v>
      </c>
      <c r="AI1671" s="97">
        <v>197670</v>
      </c>
      <c r="AJ1671" s="114">
        <v>20.683399200439499</v>
      </c>
      <c r="AK1671" s="114">
        <v>92.656608581542997</v>
      </c>
      <c r="AM1671" s="144"/>
      <c r="AN1671" s="145"/>
      <c r="AO1671" s="143"/>
      <c r="AP1671" s="144"/>
      <c r="AS1671" s="52"/>
      <c r="AT1671" s="67"/>
    </row>
    <row r="1672" spans="23:46" ht="18">
      <c r="W1672" s="25"/>
      <c r="Z1672" s="103"/>
      <c r="AA1672" s="119" t="s">
        <v>237</v>
      </c>
      <c r="AB1672" s="120" t="s">
        <v>238</v>
      </c>
      <c r="AC1672" s="120" t="s">
        <v>10145</v>
      </c>
      <c r="AD1672" s="120" t="s">
        <v>10146</v>
      </c>
      <c r="AF1672" s="96" t="s">
        <v>708</v>
      </c>
      <c r="AG1672" s="96" t="s">
        <v>2380</v>
      </c>
      <c r="AH1672" s="100" t="s">
        <v>708</v>
      </c>
      <c r="AI1672" s="97">
        <v>197672</v>
      </c>
      <c r="AJ1672" s="114">
        <v>20.686460494995099</v>
      </c>
      <c r="AK1672" s="114">
        <v>92.682327270507798</v>
      </c>
      <c r="AM1672" s="144"/>
      <c r="AN1672" s="145"/>
      <c r="AO1672" s="143"/>
      <c r="AP1672" s="144"/>
      <c r="AS1672" s="52"/>
      <c r="AT1672" s="67"/>
    </row>
    <row r="1673" spans="23:46" ht="18">
      <c r="W1673" s="25"/>
      <c r="Z1673" s="103"/>
      <c r="AA1673" s="119" t="s">
        <v>237</v>
      </c>
      <c r="AB1673" s="120" t="s">
        <v>238</v>
      </c>
      <c r="AC1673" s="120" t="s">
        <v>10147</v>
      </c>
      <c r="AD1673" s="120" t="s">
        <v>10148</v>
      </c>
      <c r="AF1673" s="96" t="s">
        <v>2382</v>
      </c>
      <c r="AG1673" s="96" t="s">
        <v>2381</v>
      </c>
      <c r="AH1673" s="100" t="s">
        <v>2382</v>
      </c>
      <c r="AI1673" s="97">
        <v>197673</v>
      </c>
      <c r="AJ1673" s="114">
        <v>20.665929794311499</v>
      </c>
      <c r="AK1673" s="114">
        <v>92.672691345214801</v>
      </c>
      <c r="AM1673" s="144"/>
      <c r="AN1673" s="145"/>
      <c r="AO1673" s="143"/>
      <c r="AP1673" s="144"/>
      <c r="AS1673" s="52"/>
      <c r="AT1673" s="67"/>
    </row>
    <row r="1674" spans="23:46" ht="18">
      <c r="W1674" s="25"/>
      <c r="Z1674" s="103"/>
      <c r="AA1674" s="119" t="s">
        <v>237</v>
      </c>
      <c r="AB1674" s="120" t="s">
        <v>238</v>
      </c>
      <c r="AC1674" s="120" t="s">
        <v>10149</v>
      </c>
      <c r="AD1674" s="120" t="s">
        <v>10150</v>
      </c>
      <c r="AF1674" s="96" t="s">
        <v>2382</v>
      </c>
      <c r="AG1674" s="96" t="s">
        <v>2381</v>
      </c>
      <c r="AH1674" s="100" t="s">
        <v>2383</v>
      </c>
      <c r="AI1674" s="97">
        <v>197674</v>
      </c>
      <c r="AJ1674" s="114">
        <v>20.678459167480501</v>
      </c>
      <c r="AK1674" s="114">
        <v>92.663757324218807</v>
      </c>
      <c r="AM1674" s="144"/>
      <c r="AN1674" s="145"/>
      <c r="AO1674" s="143"/>
      <c r="AP1674" s="144"/>
      <c r="AS1674" s="52"/>
      <c r="AT1674" s="67"/>
    </row>
    <row r="1675" spans="23:46" ht="18">
      <c r="W1675" s="25"/>
      <c r="Z1675" s="103"/>
      <c r="AA1675" s="119" t="s">
        <v>237</v>
      </c>
      <c r="AB1675" s="120" t="s">
        <v>238</v>
      </c>
      <c r="AC1675" s="120" t="s">
        <v>10151</v>
      </c>
      <c r="AD1675" s="120" t="s">
        <v>10152</v>
      </c>
      <c r="AF1675" s="96" t="s">
        <v>2385</v>
      </c>
      <c r="AG1675" s="96" t="s">
        <v>2384</v>
      </c>
      <c r="AH1675" s="100" t="s">
        <v>2385</v>
      </c>
      <c r="AI1675" s="97">
        <v>197675</v>
      </c>
      <c r="AJ1675" s="114">
        <v>20.670539855956999</v>
      </c>
      <c r="AK1675" s="114">
        <v>92.703033447265597</v>
      </c>
      <c r="AM1675" s="144"/>
      <c r="AN1675" s="145"/>
      <c r="AO1675" s="143"/>
      <c r="AP1675" s="144"/>
      <c r="AS1675" s="52"/>
      <c r="AT1675" s="67"/>
    </row>
    <row r="1676" spans="23:46" ht="18">
      <c r="W1676" s="25"/>
      <c r="Z1676" s="103"/>
      <c r="AA1676" s="119" t="s">
        <v>237</v>
      </c>
      <c r="AB1676" s="120" t="s">
        <v>238</v>
      </c>
      <c r="AC1676" s="120" t="s">
        <v>1861</v>
      </c>
      <c r="AD1676" s="120" t="s">
        <v>10153</v>
      </c>
      <c r="AF1676" s="96" t="s">
        <v>2385</v>
      </c>
      <c r="AG1676" s="96" t="s">
        <v>2384</v>
      </c>
      <c r="AH1676" s="100" t="s">
        <v>2098</v>
      </c>
      <c r="AI1676" s="97">
        <v>197676</v>
      </c>
      <c r="AJ1676" s="114">
        <v>20.667730331420898</v>
      </c>
      <c r="AK1676" s="114">
        <v>92.712242126464801</v>
      </c>
      <c r="AM1676" s="144"/>
      <c r="AN1676" s="145"/>
      <c r="AO1676" s="143"/>
      <c r="AP1676" s="144"/>
      <c r="AS1676" s="52"/>
      <c r="AT1676" s="67"/>
    </row>
    <row r="1677" spans="23:46" ht="18">
      <c r="W1677" s="25"/>
      <c r="Z1677" s="103"/>
      <c r="AA1677" s="119" t="s">
        <v>237</v>
      </c>
      <c r="AB1677" s="120" t="s">
        <v>238</v>
      </c>
      <c r="AC1677" s="120" t="s">
        <v>10154</v>
      </c>
      <c r="AD1677" s="120" t="s">
        <v>10155</v>
      </c>
      <c r="AF1677" s="96" t="s">
        <v>2385</v>
      </c>
      <c r="AG1677" s="96" t="s">
        <v>2384</v>
      </c>
      <c r="AH1677" s="100" t="s">
        <v>2386</v>
      </c>
      <c r="AI1677" s="97">
        <v>197677</v>
      </c>
      <c r="AJ1677" s="114"/>
      <c r="AK1677" s="114"/>
      <c r="AM1677" s="144"/>
      <c r="AN1677" s="145"/>
      <c r="AO1677" s="143"/>
      <c r="AP1677" s="144"/>
      <c r="AS1677" s="52"/>
      <c r="AT1677" s="67"/>
    </row>
    <row r="1678" spans="23:46" ht="18">
      <c r="W1678" s="25"/>
      <c r="Z1678" s="103"/>
      <c r="AA1678" s="119" t="s">
        <v>237</v>
      </c>
      <c r="AB1678" s="120" t="s">
        <v>238</v>
      </c>
      <c r="AC1678" s="120" t="s">
        <v>10156</v>
      </c>
      <c r="AD1678" s="120" t="s">
        <v>10157</v>
      </c>
      <c r="AF1678" s="96" t="s">
        <v>2034</v>
      </c>
      <c r="AG1678" s="96" t="s">
        <v>2387</v>
      </c>
      <c r="AH1678" s="100" t="s">
        <v>2034</v>
      </c>
      <c r="AI1678" s="97">
        <v>197678</v>
      </c>
      <c r="AJ1678" s="114">
        <v>20.714260101318398</v>
      </c>
      <c r="AK1678" s="114">
        <v>92.692131042480497</v>
      </c>
      <c r="AM1678" s="144"/>
      <c r="AN1678" s="145"/>
      <c r="AO1678" s="143"/>
      <c r="AP1678" s="144"/>
      <c r="AS1678" s="52"/>
      <c r="AT1678" s="67"/>
    </row>
    <row r="1679" spans="23:46" ht="18">
      <c r="W1679" s="25"/>
      <c r="Z1679" s="103"/>
      <c r="AA1679" s="119" t="s">
        <v>237</v>
      </c>
      <c r="AB1679" s="120" t="s">
        <v>238</v>
      </c>
      <c r="AC1679" s="120" t="s">
        <v>10158</v>
      </c>
      <c r="AD1679" s="120" t="s">
        <v>10159</v>
      </c>
      <c r="AF1679" s="96" t="s">
        <v>2034</v>
      </c>
      <c r="AG1679" s="96" t="s">
        <v>2387</v>
      </c>
      <c r="AH1679" s="100" t="s">
        <v>2388</v>
      </c>
      <c r="AI1679" s="97">
        <v>197679</v>
      </c>
      <c r="AJ1679" s="114">
        <v>20.698799133300799</v>
      </c>
      <c r="AK1679" s="114">
        <v>92.703681945800795</v>
      </c>
      <c r="AM1679" s="144"/>
      <c r="AN1679" s="145"/>
      <c r="AO1679" s="143"/>
      <c r="AP1679" s="144"/>
      <c r="AS1679" s="52"/>
      <c r="AT1679" s="67"/>
    </row>
    <row r="1680" spans="23:46" ht="18">
      <c r="W1680" s="25"/>
      <c r="Z1680" s="103"/>
      <c r="AA1680" s="119" t="s">
        <v>237</v>
      </c>
      <c r="AB1680" s="120" t="s">
        <v>238</v>
      </c>
      <c r="AC1680" s="120" t="s">
        <v>10160</v>
      </c>
      <c r="AD1680" s="120" t="s">
        <v>10161</v>
      </c>
      <c r="AF1680" s="96" t="s">
        <v>2034</v>
      </c>
      <c r="AG1680" s="96" t="s">
        <v>2387</v>
      </c>
      <c r="AH1680" s="100" t="s">
        <v>2389</v>
      </c>
      <c r="AI1680" s="97">
        <v>220695</v>
      </c>
      <c r="AJ1680" s="114"/>
      <c r="AK1680" s="114"/>
      <c r="AM1680" s="144"/>
      <c r="AN1680" s="145"/>
      <c r="AO1680" s="143"/>
      <c r="AP1680" s="144"/>
      <c r="AS1680" s="52"/>
      <c r="AT1680" s="67"/>
    </row>
    <row r="1681" spans="23:46" ht="18">
      <c r="W1681" s="25"/>
      <c r="Z1681" s="103"/>
      <c r="AA1681" s="119" t="s">
        <v>237</v>
      </c>
      <c r="AB1681" s="120" t="s">
        <v>238</v>
      </c>
      <c r="AC1681" s="120" t="s">
        <v>10162</v>
      </c>
      <c r="AD1681" s="120" t="s">
        <v>10163</v>
      </c>
      <c r="AF1681" s="96" t="s">
        <v>2034</v>
      </c>
      <c r="AG1681" s="96" t="s">
        <v>2387</v>
      </c>
      <c r="AH1681" s="100" t="s">
        <v>2390</v>
      </c>
      <c r="AI1681" s="97">
        <v>197680</v>
      </c>
      <c r="AJ1681" s="114">
        <v>20.720039367675799</v>
      </c>
      <c r="AK1681" s="114">
        <v>92.701812744140597</v>
      </c>
      <c r="AM1681" s="144"/>
      <c r="AN1681" s="145"/>
      <c r="AO1681" s="143"/>
      <c r="AP1681" s="144"/>
      <c r="AS1681" s="52"/>
      <c r="AT1681" s="67"/>
    </row>
    <row r="1682" spans="23:46" ht="18">
      <c r="W1682" s="25"/>
      <c r="Z1682" s="103"/>
      <c r="AA1682" s="119" t="s">
        <v>237</v>
      </c>
      <c r="AB1682" s="120" t="s">
        <v>238</v>
      </c>
      <c r="AC1682" s="120" t="s">
        <v>10164</v>
      </c>
      <c r="AD1682" s="120" t="s">
        <v>10165</v>
      </c>
      <c r="AF1682" s="96" t="s">
        <v>2034</v>
      </c>
      <c r="AG1682" s="96" t="s">
        <v>2387</v>
      </c>
      <c r="AH1682" s="100" t="s">
        <v>2391</v>
      </c>
      <c r="AI1682" s="97">
        <v>197681</v>
      </c>
      <c r="AJ1682" s="114">
        <v>20.7157497406006</v>
      </c>
      <c r="AK1682" s="114">
        <v>92.699722290039105</v>
      </c>
      <c r="AM1682" s="144"/>
      <c r="AN1682" s="145"/>
      <c r="AO1682" s="143"/>
      <c r="AP1682" s="144"/>
      <c r="AS1682" s="52"/>
      <c r="AT1682" s="67"/>
    </row>
    <row r="1683" spans="23:46" ht="18">
      <c r="W1683" s="25"/>
      <c r="Z1683" s="103"/>
      <c r="AA1683" s="119" t="s">
        <v>237</v>
      </c>
      <c r="AB1683" s="120" t="s">
        <v>238</v>
      </c>
      <c r="AC1683" s="120" t="s">
        <v>10166</v>
      </c>
      <c r="AD1683" s="120" t="s">
        <v>10167</v>
      </c>
      <c r="AF1683" s="96" t="s">
        <v>2034</v>
      </c>
      <c r="AG1683" s="96" t="s">
        <v>2387</v>
      </c>
      <c r="AH1683" s="100" t="s">
        <v>2392</v>
      </c>
      <c r="AI1683" s="97">
        <v>197682</v>
      </c>
      <c r="AJ1683" s="114">
        <v>20.718690872192401</v>
      </c>
      <c r="AK1683" s="114">
        <v>92.727043151855497</v>
      </c>
      <c r="AM1683" s="144"/>
      <c r="AN1683" s="145"/>
      <c r="AO1683" s="143"/>
      <c r="AP1683" s="144"/>
      <c r="AS1683" s="52"/>
      <c r="AT1683" s="67"/>
    </row>
    <row r="1684" spans="23:46" ht="18">
      <c r="W1684" s="25"/>
      <c r="Z1684" s="103"/>
      <c r="AA1684" s="119" t="s">
        <v>237</v>
      </c>
      <c r="AB1684" s="120" t="s">
        <v>238</v>
      </c>
      <c r="AC1684" s="120" t="s">
        <v>10168</v>
      </c>
      <c r="AD1684" s="120" t="s">
        <v>10169</v>
      </c>
      <c r="AF1684" s="96" t="s">
        <v>2394</v>
      </c>
      <c r="AG1684" s="96" t="s">
        <v>2393</v>
      </c>
      <c r="AH1684" s="100" t="s">
        <v>1331</v>
      </c>
      <c r="AI1684" s="97">
        <v>197688</v>
      </c>
      <c r="AJ1684" s="114">
        <v>20.665779113769499</v>
      </c>
      <c r="AK1684" s="114">
        <v>92.725517272949205</v>
      </c>
      <c r="AM1684" s="144"/>
      <c r="AN1684" s="145"/>
      <c r="AO1684" s="143"/>
      <c r="AP1684" s="144"/>
      <c r="AS1684" s="52"/>
      <c r="AT1684" s="67"/>
    </row>
    <row r="1685" spans="23:46" ht="18">
      <c r="W1685" s="25"/>
      <c r="Z1685" s="103"/>
      <c r="AA1685" s="119" t="s">
        <v>237</v>
      </c>
      <c r="AB1685" s="120" t="s">
        <v>238</v>
      </c>
      <c r="AC1685" s="120" t="s">
        <v>10170</v>
      </c>
      <c r="AD1685" s="120" t="s">
        <v>10171</v>
      </c>
      <c r="AF1685" s="96" t="s">
        <v>2394</v>
      </c>
      <c r="AG1685" s="96" t="s">
        <v>2393</v>
      </c>
      <c r="AH1685" s="100" t="s">
        <v>2395</v>
      </c>
      <c r="AI1685" s="97">
        <v>197689</v>
      </c>
      <c r="AJ1685" s="114">
        <v>20.666490554809599</v>
      </c>
      <c r="AK1685" s="114">
        <v>92.737091064453097</v>
      </c>
      <c r="AM1685" s="144"/>
      <c r="AN1685" s="145"/>
      <c r="AO1685" s="143"/>
      <c r="AP1685" s="144"/>
      <c r="AS1685" s="52"/>
      <c r="AT1685" s="67"/>
    </row>
    <row r="1686" spans="23:46" ht="18">
      <c r="W1686" s="25"/>
      <c r="Z1686" s="103"/>
      <c r="AA1686" s="119" t="s">
        <v>237</v>
      </c>
      <c r="AB1686" s="120" t="s">
        <v>238</v>
      </c>
      <c r="AC1686" s="120" t="s">
        <v>10172</v>
      </c>
      <c r="AD1686" s="120" t="s">
        <v>10173</v>
      </c>
      <c r="AF1686" s="96" t="s">
        <v>2394</v>
      </c>
      <c r="AG1686" s="96" t="s">
        <v>2393</v>
      </c>
      <c r="AH1686" s="100" t="s">
        <v>1070</v>
      </c>
      <c r="AI1686" s="97">
        <v>197687</v>
      </c>
      <c r="AJ1686" s="114">
        <v>20.678270339965799</v>
      </c>
      <c r="AK1686" s="114">
        <v>92.715789794921903</v>
      </c>
      <c r="AM1686" s="144"/>
      <c r="AN1686" s="145"/>
      <c r="AO1686" s="143"/>
      <c r="AP1686" s="144"/>
      <c r="AS1686" s="52"/>
      <c r="AT1686" s="67"/>
    </row>
    <row r="1687" spans="23:46" ht="18">
      <c r="W1687" s="25"/>
      <c r="Z1687" s="103"/>
      <c r="AA1687" s="119" t="s">
        <v>237</v>
      </c>
      <c r="AB1687" s="120" t="s">
        <v>238</v>
      </c>
      <c r="AC1687" s="120" t="s">
        <v>10174</v>
      </c>
      <c r="AD1687" s="120" t="s">
        <v>10175</v>
      </c>
      <c r="AF1687" s="96" t="s">
        <v>2394</v>
      </c>
      <c r="AG1687" s="96" t="s">
        <v>2393</v>
      </c>
      <c r="AH1687" s="100" t="s">
        <v>2396</v>
      </c>
      <c r="AI1687" s="97">
        <v>197685</v>
      </c>
      <c r="AJ1687" s="114">
        <v>20.667919158935501</v>
      </c>
      <c r="AK1687" s="114">
        <v>92.719093322753906</v>
      </c>
      <c r="AM1687" s="144"/>
      <c r="AN1687" s="145"/>
      <c r="AO1687" s="143"/>
      <c r="AP1687" s="144"/>
      <c r="AS1687" s="52"/>
      <c r="AT1687" s="67"/>
    </row>
    <row r="1688" spans="23:46" ht="18">
      <c r="W1688" s="25"/>
      <c r="Z1688" s="103"/>
      <c r="AA1688" s="119" t="s">
        <v>237</v>
      </c>
      <c r="AB1688" s="120" t="s">
        <v>238</v>
      </c>
      <c r="AC1688" s="120" t="s">
        <v>10176</v>
      </c>
      <c r="AD1688" s="120" t="s">
        <v>10177</v>
      </c>
      <c r="AF1688" s="96" t="s">
        <v>2394</v>
      </c>
      <c r="AG1688" s="96" t="s">
        <v>2393</v>
      </c>
      <c r="AH1688" s="100" t="s">
        <v>2397</v>
      </c>
      <c r="AI1688" s="97">
        <v>197684</v>
      </c>
      <c r="AJ1688" s="114">
        <v>20.680479049682599</v>
      </c>
      <c r="AK1688" s="114">
        <v>92.7076416015625</v>
      </c>
      <c r="AM1688" s="144"/>
      <c r="AN1688" s="145"/>
      <c r="AO1688" s="143"/>
      <c r="AP1688" s="144"/>
      <c r="AS1688" s="52"/>
      <c r="AT1688" s="67"/>
    </row>
    <row r="1689" spans="23:46" ht="18">
      <c r="W1689" s="25"/>
      <c r="Z1689" s="103"/>
      <c r="AA1689" s="119" t="s">
        <v>237</v>
      </c>
      <c r="AB1689" s="120" t="s">
        <v>238</v>
      </c>
      <c r="AC1689" s="120" t="s">
        <v>10178</v>
      </c>
      <c r="AD1689" s="120" t="s">
        <v>10179</v>
      </c>
      <c r="AF1689" s="96" t="s">
        <v>2394</v>
      </c>
      <c r="AG1689" s="96" t="s">
        <v>2393</v>
      </c>
      <c r="AH1689" s="100" t="s">
        <v>2394</v>
      </c>
      <c r="AI1689" s="97">
        <v>197683</v>
      </c>
      <c r="AJ1689" s="114">
        <v>20.678159713745099</v>
      </c>
      <c r="AK1689" s="114">
        <v>92.713821411132798</v>
      </c>
      <c r="AM1689" s="144"/>
      <c r="AN1689" s="145"/>
      <c r="AO1689" s="143"/>
      <c r="AP1689" s="144"/>
      <c r="AS1689" s="52"/>
      <c r="AT1689" s="67"/>
    </row>
    <row r="1690" spans="23:46" ht="18">
      <c r="W1690" s="25"/>
      <c r="Z1690" s="103"/>
      <c r="AA1690" s="119" t="s">
        <v>237</v>
      </c>
      <c r="AB1690" s="120" t="s">
        <v>238</v>
      </c>
      <c r="AC1690" s="120" t="s">
        <v>10180</v>
      </c>
      <c r="AD1690" s="120" t="s">
        <v>10181</v>
      </c>
      <c r="AF1690" s="96" t="s">
        <v>2394</v>
      </c>
      <c r="AG1690" s="96" t="s">
        <v>2393</v>
      </c>
      <c r="AH1690" s="100" t="s">
        <v>2398</v>
      </c>
      <c r="AI1690" s="97">
        <v>197686</v>
      </c>
      <c r="AJ1690" s="114">
        <v>20.674360275268601</v>
      </c>
      <c r="AK1690" s="114">
        <v>92.735969543457003</v>
      </c>
      <c r="AM1690" s="144"/>
      <c r="AN1690" s="145"/>
      <c r="AO1690" s="143"/>
      <c r="AP1690" s="144"/>
      <c r="AS1690" s="52"/>
      <c r="AT1690" s="67"/>
    </row>
    <row r="1691" spans="23:46" ht="18">
      <c r="W1691" s="25"/>
      <c r="Z1691" s="103"/>
      <c r="AA1691" s="119" t="s">
        <v>237</v>
      </c>
      <c r="AB1691" s="120" t="s">
        <v>238</v>
      </c>
      <c r="AC1691" s="120" t="s">
        <v>10182</v>
      </c>
      <c r="AD1691" s="120" t="s">
        <v>10183</v>
      </c>
      <c r="AF1691" s="96" t="s">
        <v>2400</v>
      </c>
      <c r="AG1691" s="96" t="s">
        <v>2399</v>
      </c>
      <c r="AH1691" s="100" t="s">
        <v>2401</v>
      </c>
      <c r="AI1691" s="97">
        <v>197691</v>
      </c>
      <c r="AJ1691" s="114">
        <v>20.655179977416999</v>
      </c>
      <c r="AK1691" s="114">
        <v>92.720321655273395</v>
      </c>
      <c r="AM1691" s="144"/>
      <c r="AN1691" s="145"/>
      <c r="AO1691" s="143"/>
      <c r="AP1691" s="144"/>
      <c r="AS1691" s="52"/>
      <c r="AT1691" s="67"/>
    </row>
    <row r="1692" spans="23:46" ht="18">
      <c r="W1692" s="25"/>
      <c r="Z1692" s="103"/>
      <c r="AA1692" s="119" t="s">
        <v>237</v>
      </c>
      <c r="AB1692" s="120" t="s">
        <v>238</v>
      </c>
      <c r="AC1692" s="120" t="s">
        <v>10184</v>
      </c>
      <c r="AD1692" s="120" t="s">
        <v>10185</v>
      </c>
      <c r="AF1692" s="96" t="s">
        <v>2400</v>
      </c>
      <c r="AG1692" s="96" t="s">
        <v>2399</v>
      </c>
      <c r="AH1692" s="100" t="s">
        <v>2402</v>
      </c>
      <c r="AI1692" s="97">
        <v>197690</v>
      </c>
      <c r="AJ1692" s="114">
        <v>20.636510848998999</v>
      </c>
      <c r="AK1692" s="114">
        <v>92.71337890625</v>
      </c>
      <c r="AM1692" s="144"/>
      <c r="AN1692" s="145"/>
      <c r="AO1692" s="143"/>
      <c r="AP1692" s="144"/>
      <c r="AS1692" s="52"/>
      <c r="AT1692" s="67"/>
    </row>
    <row r="1693" spans="23:46" ht="18">
      <c r="W1693" s="25"/>
      <c r="Z1693" s="103"/>
      <c r="AA1693" s="119" t="s">
        <v>237</v>
      </c>
      <c r="AB1693" s="120" t="s">
        <v>238</v>
      </c>
      <c r="AC1693" s="120" t="s">
        <v>10186</v>
      </c>
      <c r="AD1693" s="120" t="s">
        <v>10187</v>
      </c>
      <c r="AF1693" s="96" t="s">
        <v>2404</v>
      </c>
      <c r="AG1693" s="96" t="s">
        <v>2403</v>
      </c>
      <c r="AH1693" s="100" t="s">
        <v>1515</v>
      </c>
      <c r="AI1693" s="97">
        <v>197695</v>
      </c>
      <c r="AJ1693" s="114">
        <v>20.651939392089801</v>
      </c>
      <c r="AK1693" s="114">
        <v>92.684577941894503</v>
      </c>
      <c r="AM1693" s="144"/>
      <c r="AN1693" s="145"/>
      <c r="AO1693" s="143"/>
      <c r="AP1693" s="144"/>
      <c r="AS1693" s="52"/>
      <c r="AT1693" s="67"/>
    </row>
    <row r="1694" spans="23:46" ht="18">
      <c r="W1694" s="25"/>
      <c r="Z1694" s="103"/>
      <c r="AA1694" s="119" t="s">
        <v>237</v>
      </c>
      <c r="AB1694" s="120" t="s">
        <v>238</v>
      </c>
      <c r="AC1694" s="120" t="s">
        <v>10188</v>
      </c>
      <c r="AD1694" s="120" t="s">
        <v>10189</v>
      </c>
      <c r="AF1694" s="96" t="s">
        <v>2404</v>
      </c>
      <c r="AG1694" s="96" t="s">
        <v>2403</v>
      </c>
      <c r="AH1694" s="100" t="s">
        <v>2404</v>
      </c>
      <c r="AI1694" s="97">
        <v>197692</v>
      </c>
      <c r="AJ1694" s="114">
        <v>20.620729446411101</v>
      </c>
      <c r="AK1694" s="114">
        <v>92.697692871093807</v>
      </c>
      <c r="AM1694" s="144"/>
      <c r="AN1694" s="145"/>
      <c r="AO1694" s="143"/>
      <c r="AP1694" s="144"/>
      <c r="AS1694" s="52"/>
      <c r="AT1694" s="67"/>
    </row>
    <row r="1695" spans="23:46" ht="18">
      <c r="W1695" s="25"/>
      <c r="Z1695" s="103"/>
      <c r="AA1695" s="119" t="s">
        <v>237</v>
      </c>
      <c r="AB1695" s="120" t="s">
        <v>238</v>
      </c>
      <c r="AC1695" s="120" t="s">
        <v>10190</v>
      </c>
      <c r="AD1695" s="120" t="s">
        <v>10191</v>
      </c>
      <c r="AF1695" s="96" t="s">
        <v>2404</v>
      </c>
      <c r="AG1695" s="96" t="s">
        <v>2403</v>
      </c>
      <c r="AH1695" s="100" t="s">
        <v>801</v>
      </c>
      <c r="AI1695" s="97">
        <v>197693</v>
      </c>
      <c r="AJ1695" s="114">
        <v>20.635400772094702</v>
      </c>
      <c r="AK1695" s="114">
        <v>92.685966491699205</v>
      </c>
      <c r="AM1695" s="144"/>
      <c r="AN1695" s="145"/>
      <c r="AO1695" s="143"/>
      <c r="AP1695" s="144"/>
      <c r="AS1695" s="52"/>
      <c r="AT1695" s="67"/>
    </row>
    <row r="1696" spans="23:46" ht="18">
      <c r="W1696" s="25"/>
      <c r="Z1696" s="103"/>
      <c r="AA1696" s="119" t="s">
        <v>237</v>
      </c>
      <c r="AB1696" s="120" t="s">
        <v>238</v>
      </c>
      <c r="AC1696" s="120" t="s">
        <v>10192</v>
      </c>
      <c r="AD1696" s="120" t="s">
        <v>10193</v>
      </c>
      <c r="AF1696" s="96" t="s">
        <v>2404</v>
      </c>
      <c r="AG1696" s="96" t="s">
        <v>2403</v>
      </c>
      <c r="AH1696" s="100" t="s">
        <v>2405</v>
      </c>
      <c r="AI1696" s="97">
        <v>197694</v>
      </c>
      <c r="AJ1696" s="114">
        <v>20.641279220581101</v>
      </c>
      <c r="AK1696" s="114">
        <v>92.700439453125</v>
      </c>
      <c r="AM1696" s="144"/>
      <c r="AN1696" s="145"/>
      <c r="AO1696" s="143"/>
      <c r="AP1696" s="144"/>
      <c r="AS1696" s="52"/>
      <c r="AT1696" s="67"/>
    </row>
    <row r="1697" spans="23:46" ht="18">
      <c r="W1697" s="25"/>
      <c r="Z1697" s="103"/>
      <c r="AA1697" s="119" t="s">
        <v>237</v>
      </c>
      <c r="AB1697" s="120" t="s">
        <v>238</v>
      </c>
      <c r="AC1697" s="120" t="s">
        <v>10194</v>
      </c>
      <c r="AD1697" s="120" t="s">
        <v>10195</v>
      </c>
      <c r="AF1697" s="96" t="s">
        <v>2407</v>
      </c>
      <c r="AG1697" s="96" t="s">
        <v>2406</v>
      </c>
      <c r="AH1697" s="100" t="s">
        <v>847</v>
      </c>
      <c r="AI1697" s="97">
        <v>197698</v>
      </c>
      <c r="AJ1697" s="114">
        <v>20.6191005706787</v>
      </c>
      <c r="AK1697" s="114">
        <v>92.710273742675795</v>
      </c>
      <c r="AM1697" s="144"/>
      <c r="AN1697" s="145"/>
      <c r="AO1697" s="143"/>
      <c r="AP1697" s="144"/>
      <c r="AS1697" s="52"/>
      <c r="AT1697" s="67"/>
    </row>
    <row r="1698" spans="23:46" ht="18">
      <c r="W1698" s="25"/>
      <c r="Z1698" s="103"/>
      <c r="AA1698" s="119" t="s">
        <v>237</v>
      </c>
      <c r="AB1698" s="120" t="s">
        <v>238</v>
      </c>
      <c r="AC1698" s="120" t="s">
        <v>10196</v>
      </c>
      <c r="AD1698" s="120" t="s">
        <v>10197</v>
      </c>
      <c r="AF1698" s="96" t="s">
        <v>2407</v>
      </c>
      <c r="AG1698" s="96" t="s">
        <v>2406</v>
      </c>
      <c r="AH1698" s="100" t="s">
        <v>2408</v>
      </c>
      <c r="AI1698" s="97">
        <v>197696</v>
      </c>
      <c r="AJ1698" s="114">
        <v>20.609130859375</v>
      </c>
      <c r="AK1698" s="114">
        <v>92.719367980957003</v>
      </c>
      <c r="AM1698" s="144"/>
      <c r="AN1698" s="145"/>
      <c r="AO1698" s="143"/>
      <c r="AP1698" s="144"/>
      <c r="AS1698" s="52"/>
      <c r="AT1698" s="67"/>
    </row>
    <row r="1699" spans="23:46" ht="18">
      <c r="W1699" s="25"/>
      <c r="Z1699" s="103"/>
      <c r="AA1699" s="119" t="s">
        <v>237</v>
      </c>
      <c r="AB1699" s="120" t="s">
        <v>238</v>
      </c>
      <c r="AC1699" s="120" t="s">
        <v>10198</v>
      </c>
      <c r="AD1699" s="120" t="s">
        <v>10199</v>
      </c>
      <c r="AF1699" s="96" t="s">
        <v>2407</v>
      </c>
      <c r="AG1699" s="96" t="s">
        <v>2406</v>
      </c>
      <c r="AH1699" s="100" t="s">
        <v>2409</v>
      </c>
      <c r="AI1699" s="97">
        <v>197697</v>
      </c>
      <c r="AJ1699" s="114">
        <v>20.6096305847168</v>
      </c>
      <c r="AK1699" s="114">
        <v>92.714019775390597</v>
      </c>
      <c r="AM1699" s="144"/>
      <c r="AN1699" s="145"/>
      <c r="AO1699" s="143"/>
      <c r="AP1699" s="144"/>
      <c r="AS1699" s="52"/>
      <c r="AT1699" s="67"/>
    </row>
    <row r="1700" spans="23:46" ht="18">
      <c r="W1700" s="25"/>
      <c r="Z1700" s="103"/>
      <c r="AA1700" s="119" t="s">
        <v>237</v>
      </c>
      <c r="AB1700" s="120" t="s">
        <v>238</v>
      </c>
      <c r="AC1700" s="120" t="s">
        <v>10200</v>
      </c>
      <c r="AD1700" s="120" t="s">
        <v>10201</v>
      </c>
      <c r="AF1700" s="96" t="s">
        <v>2411</v>
      </c>
      <c r="AG1700" s="96" t="s">
        <v>2410</v>
      </c>
      <c r="AH1700" s="100" t="s">
        <v>2412</v>
      </c>
      <c r="AI1700" s="97">
        <v>197699</v>
      </c>
      <c r="AJ1700" s="114">
        <v>20.603540420532202</v>
      </c>
      <c r="AK1700" s="114">
        <v>92.738853454589801</v>
      </c>
      <c r="AM1700" s="144"/>
      <c r="AN1700" s="145"/>
      <c r="AO1700" s="143"/>
      <c r="AP1700" s="144"/>
      <c r="AS1700" s="52"/>
      <c r="AT1700" s="67"/>
    </row>
    <row r="1701" spans="23:46" ht="18">
      <c r="W1701" s="25"/>
      <c r="Z1701" s="103"/>
      <c r="AA1701" s="119" t="s">
        <v>239</v>
      </c>
      <c r="AB1701" s="120" t="s">
        <v>240</v>
      </c>
      <c r="AC1701" s="120" t="s">
        <v>10202</v>
      </c>
      <c r="AD1701" s="120" t="s">
        <v>10203</v>
      </c>
      <c r="AF1701" s="96" t="s">
        <v>2411</v>
      </c>
      <c r="AG1701" s="96" t="s">
        <v>2410</v>
      </c>
      <c r="AH1701" s="100" t="s">
        <v>802</v>
      </c>
      <c r="AI1701" s="97">
        <v>197700</v>
      </c>
      <c r="AJ1701" s="114">
        <v>20.603040695190401</v>
      </c>
      <c r="AK1701" s="114">
        <v>92.731666564941406</v>
      </c>
      <c r="AM1701" s="144"/>
      <c r="AN1701" s="145"/>
      <c r="AO1701" s="143"/>
      <c r="AP1701" s="144"/>
      <c r="AS1701" s="52"/>
      <c r="AT1701" s="67"/>
    </row>
    <row r="1702" spans="23:46" ht="18">
      <c r="W1702" s="25"/>
      <c r="Z1702" s="103"/>
      <c r="AA1702" s="119" t="s">
        <v>239</v>
      </c>
      <c r="AB1702" s="120" t="s">
        <v>240</v>
      </c>
      <c r="AC1702" s="120" t="s">
        <v>10204</v>
      </c>
      <c r="AD1702" s="120" t="s">
        <v>10205</v>
      </c>
      <c r="AF1702" s="96" t="s">
        <v>2411</v>
      </c>
      <c r="AG1702" s="96" t="s">
        <v>2410</v>
      </c>
      <c r="AH1702" s="100" t="s">
        <v>2413</v>
      </c>
      <c r="AI1702" s="97">
        <v>197701</v>
      </c>
      <c r="AJ1702" s="114">
        <v>20.607179641723601</v>
      </c>
      <c r="AK1702" s="114">
        <v>92.726936340332003</v>
      </c>
      <c r="AM1702" s="144"/>
      <c r="AN1702" s="145"/>
      <c r="AO1702" s="143"/>
      <c r="AP1702" s="144"/>
      <c r="AS1702" s="52"/>
      <c r="AT1702" s="67"/>
    </row>
    <row r="1703" spans="23:46" ht="18">
      <c r="W1703" s="25"/>
      <c r="Z1703" s="103"/>
      <c r="AA1703" s="119" t="s">
        <v>239</v>
      </c>
      <c r="AB1703" s="120" t="s">
        <v>240</v>
      </c>
      <c r="AC1703" s="120" t="s">
        <v>10206</v>
      </c>
      <c r="AD1703" s="120" t="s">
        <v>10207</v>
      </c>
      <c r="AF1703" s="96" t="s">
        <v>2415</v>
      </c>
      <c r="AG1703" s="96" t="s">
        <v>2414</v>
      </c>
      <c r="AH1703" s="100" t="s">
        <v>2416</v>
      </c>
      <c r="AI1703" s="97">
        <v>197705</v>
      </c>
      <c r="AJ1703" s="114">
        <v>20.666749954223601</v>
      </c>
      <c r="AK1703" s="114">
        <v>92.755416870117202</v>
      </c>
      <c r="AM1703" s="144"/>
      <c r="AN1703" s="145"/>
      <c r="AO1703" s="143"/>
      <c r="AP1703" s="144"/>
      <c r="AS1703" s="52"/>
      <c r="AT1703" s="67"/>
    </row>
    <row r="1704" spans="23:46" ht="18">
      <c r="W1704" s="25"/>
      <c r="Z1704" s="103"/>
      <c r="AA1704" s="119" t="s">
        <v>239</v>
      </c>
      <c r="AB1704" s="120" t="s">
        <v>240</v>
      </c>
      <c r="AC1704" s="120" t="s">
        <v>10208</v>
      </c>
      <c r="AD1704" s="120" t="s">
        <v>10209</v>
      </c>
      <c r="AF1704" s="96" t="s">
        <v>2415</v>
      </c>
      <c r="AG1704" s="96" t="s">
        <v>2414</v>
      </c>
      <c r="AH1704" s="100" t="s">
        <v>2415</v>
      </c>
      <c r="AI1704" s="97">
        <v>197702</v>
      </c>
      <c r="AJ1704" s="114">
        <v>20.6539402008057</v>
      </c>
      <c r="AK1704" s="114">
        <v>92.736633300781307</v>
      </c>
      <c r="AM1704" s="144"/>
      <c r="AN1704" s="145"/>
      <c r="AO1704" s="143"/>
      <c r="AP1704" s="144"/>
      <c r="AS1704" s="52"/>
      <c r="AT1704" s="67"/>
    </row>
    <row r="1705" spans="23:46" ht="18">
      <c r="W1705" s="25"/>
      <c r="Z1705" s="103"/>
      <c r="AA1705" s="119" t="s">
        <v>239</v>
      </c>
      <c r="AB1705" s="120" t="s">
        <v>240</v>
      </c>
      <c r="AC1705" s="120" t="s">
        <v>10210</v>
      </c>
      <c r="AD1705" s="120" t="s">
        <v>10211</v>
      </c>
      <c r="AF1705" s="96" t="s">
        <v>2415</v>
      </c>
      <c r="AG1705" s="96" t="s">
        <v>2414</v>
      </c>
      <c r="AH1705" s="100" t="s">
        <v>2417</v>
      </c>
      <c r="AI1705" s="97">
        <v>197703</v>
      </c>
      <c r="AJ1705" s="114">
        <v>20.656560897827099</v>
      </c>
      <c r="AK1705" s="114">
        <v>92.7584228515625</v>
      </c>
      <c r="AM1705" s="144"/>
      <c r="AN1705" s="145"/>
      <c r="AO1705" s="143"/>
      <c r="AP1705" s="144"/>
      <c r="AS1705" s="52"/>
      <c r="AT1705" s="67"/>
    </row>
    <row r="1706" spans="23:46" ht="18">
      <c r="W1706" s="25"/>
      <c r="Z1706" s="103"/>
      <c r="AA1706" s="119" t="s">
        <v>239</v>
      </c>
      <c r="AB1706" s="120" t="s">
        <v>240</v>
      </c>
      <c r="AC1706" s="120" t="s">
        <v>10212</v>
      </c>
      <c r="AD1706" s="120" t="s">
        <v>10213</v>
      </c>
      <c r="AF1706" s="96" t="s">
        <v>2415</v>
      </c>
      <c r="AG1706" s="96" t="s">
        <v>2414</v>
      </c>
      <c r="AH1706" s="100" t="s">
        <v>2418</v>
      </c>
      <c r="AI1706" s="97">
        <v>197704</v>
      </c>
      <c r="AJ1706" s="114">
        <v>20.6674499511719</v>
      </c>
      <c r="AK1706" s="114">
        <v>92.758987426757798</v>
      </c>
      <c r="AM1706" s="144"/>
      <c r="AN1706" s="145"/>
      <c r="AO1706" s="143"/>
      <c r="AP1706" s="144"/>
      <c r="AS1706" s="52"/>
      <c r="AT1706" s="67"/>
    </row>
    <row r="1707" spans="23:46" ht="18">
      <c r="W1707" s="25"/>
      <c r="Z1707" s="103"/>
      <c r="AA1707" s="119" t="s">
        <v>239</v>
      </c>
      <c r="AB1707" s="120" t="s">
        <v>240</v>
      </c>
      <c r="AC1707" s="120" t="s">
        <v>1203</v>
      </c>
      <c r="AD1707" s="120" t="s">
        <v>10214</v>
      </c>
      <c r="AF1707" s="96" t="s">
        <v>2420</v>
      </c>
      <c r="AG1707" s="96" t="s">
        <v>2419</v>
      </c>
      <c r="AH1707" s="100" t="s">
        <v>2421</v>
      </c>
      <c r="AI1707" s="97">
        <v>197708</v>
      </c>
      <c r="AJ1707" s="114">
        <v>20.614629745483398</v>
      </c>
      <c r="AK1707" s="114">
        <v>92.741996765136705</v>
      </c>
      <c r="AM1707" s="144"/>
      <c r="AN1707" s="145"/>
      <c r="AO1707" s="143"/>
      <c r="AP1707" s="144"/>
      <c r="AS1707" s="52"/>
      <c r="AT1707" s="67"/>
    </row>
    <row r="1708" spans="23:46" ht="18">
      <c r="W1708" s="25"/>
      <c r="Z1708" s="103"/>
      <c r="AA1708" s="119" t="s">
        <v>239</v>
      </c>
      <c r="AB1708" s="120" t="s">
        <v>240</v>
      </c>
      <c r="AC1708" s="120" t="s">
        <v>10215</v>
      </c>
      <c r="AD1708" s="120" t="s">
        <v>10216</v>
      </c>
      <c r="AF1708" s="96" t="s">
        <v>2420</v>
      </c>
      <c r="AG1708" s="96" t="s">
        <v>2419</v>
      </c>
      <c r="AH1708" s="100" t="s">
        <v>2422</v>
      </c>
      <c r="AI1708" s="97">
        <v>197707</v>
      </c>
      <c r="AJ1708" s="114">
        <v>20.639530181884801</v>
      </c>
      <c r="AK1708" s="114">
        <v>92.721908569335895</v>
      </c>
      <c r="AM1708" s="144"/>
      <c r="AN1708" s="145"/>
      <c r="AO1708" s="143"/>
      <c r="AP1708" s="144"/>
      <c r="AS1708" s="52"/>
      <c r="AT1708" s="67"/>
    </row>
    <row r="1709" spans="23:46" ht="18">
      <c r="W1709" s="25"/>
      <c r="Z1709" s="103"/>
      <c r="AA1709" s="119" t="s">
        <v>239</v>
      </c>
      <c r="AB1709" s="120" t="s">
        <v>240</v>
      </c>
      <c r="AC1709" s="120" t="s">
        <v>10217</v>
      </c>
      <c r="AD1709" s="120" t="s">
        <v>10218</v>
      </c>
      <c r="AF1709" s="96" t="s">
        <v>2420</v>
      </c>
      <c r="AG1709" s="96" t="s">
        <v>2419</v>
      </c>
      <c r="AH1709" s="100" t="s">
        <v>2420</v>
      </c>
      <c r="AI1709" s="97">
        <v>197706</v>
      </c>
      <c r="AJ1709" s="114">
        <v>20.643590927123999</v>
      </c>
      <c r="AK1709" s="114">
        <v>92.722618103027301</v>
      </c>
      <c r="AM1709" s="144"/>
      <c r="AN1709" s="145"/>
      <c r="AO1709" s="143"/>
      <c r="AP1709" s="144"/>
      <c r="AS1709" s="52"/>
      <c r="AT1709" s="67"/>
    </row>
    <row r="1710" spans="23:46" ht="18">
      <c r="W1710" s="25"/>
      <c r="Z1710" s="103"/>
      <c r="AA1710" s="119" t="s">
        <v>239</v>
      </c>
      <c r="AB1710" s="120" t="s">
        <v>240</v>
      </c>
      <c r="AC1710" s="120" t="s">
        <v>10219</v>
      </c>
      <c r="AD1710" s="120" t="s">
        <v>10220</v>
      </c>
      <c r="AF1710" s="96" t="s">
        <v>1203</v>
      </c>
      <c r="AG1710" s="96" t="s">
        <v>2423</v>
      </c>
      <c r="AH1710" s="100" t="s">
        <v>1203</v>
      </c>
      <c r="AI1710" s="97">
        <v>197709</v>
      </c>
      <c r="AJ1710" s="114">
        <v>20.5948390960693</v>
      </c>
      <c r="AK1710" s="114">
        <v>92.751136779785199</v>
      </c>
      <c r="AM1710" s="144"/>
      <c r="AN1710" s="145"/>
      <c r="AO1710" s="143"/>
      <c r="AP1710" s="144"/>
      <c r="AS1710" s="52"/>
      <c r="AT1710" s="67"/>
    </row>
    <row r="1711" spans="23:46" ht="18">
      <c r="W1711" s="25"/>
      <c r="Z1711" s="103"/>
      <c r="AA1711" s="119" t="s">
        <v>239</v>
      </c>
      <c r="AB1711" s="120" t="s">
        <v>240</v>
      </c>
      <c r="AC1711" s="120" t="s">
        <v>10221</v>
      </c>
      <c r="AD1711" s="120" t="s">
        <v>10222</v>
      </c>
      <c r="AF1711" s="96" t="s">
        <v>1203</v>
      </c>
      <c r="AG1711" s="96" t="s">
        <v>2423</v>
      </c>
      <c r="AH1711" s="100" t="s">
        <v>2424</v>
      </c>
      <c r="AI1711" s="97">
        <v>197710</v>
      </c>
      <c r="AJ1711" s="114">
        <v>20.5948390960693</v>
      </c>
      <c r="AK1711" s="114">
        <v>92.751136779785199</v>
      </c>
      <c r="AM1711" s="144"/>
      <c r="AN1711" s="145"/>
      <c r="AO1711" s="143"/>
      <c r="AP1711" s="144"/>
      <c r="AS1711" s="52"/>
      <c r="AT1711" s="67"/>
    </row>
    <row r="1712" spans="23:46" ht="18">
      <c r="W1712" s="25"/>
      <c r="Z1712" s="103"/>
      <c r="AA1712" s="119" t="s">
        <v>239</v>
      </c>
      <c r="AB1712" s="120" t="s">
        <v>240</v>
      </c>
      <c r="AC1712" s="120" t="s">
        <v>10223</v>
      </c>
      <c r="AD1712" s="120" t="s">
        <v>10224</v>
      </c>
      <c r="AF1712" s="96" t="s">
        <v>1203</v>
      </c>
      <c r="AG1712" s="96" t="s">
        <v>2423</v>
      </c>
      <c r="AH1712" s="100" t="s">
        <v>2425</v>
      </c>
      <c r="AI1712" s="97">
        <v>197711</v>
      </c>
      <c r="AJ1712" s="114"/>
      <c r="AK1712" s="114"/>
      <c r="AM1712" s="144"/>
      <c r="AN1712" s="145"/>
      <c r="AO1712" s="143"/>
      <c r="AP1712" s="144"/>
      <c r="AS1712" s="52"/>
      <c r="AT1712" s="67"/>
    </row>
    <row r="1713" spans="23:46" ht="18">
      <c r="W1713" s="25"/>
      <c r="Z1713" s="103"/>
      <c r="AA1713" s="119" t="s">
        <v>239</v>
      </c>
      <c r="AB1713" s="120" t="s">
        <v>240</v>
      </c>
      <c r="AC1713" s="120" t="s">
        <v>10225</v>
      </c>
      <c r="AD1713" s="120" t="s">
        <v>10226</v>
      </c>
      <c r="AF1713" s="96" t="s">
        <v>1203</v>
      </c>
      <c r="AG1713" s="96" t="s">
        <v>2423</v>
      </c>
      <c r="AH1713" s="100" t="s">
        <v>2426</v>
      </c>
      <c r="AI1713" s="97">
        <v>197712</v>
      </c>
      <c r="AJ1713" s="114"/>
      <c r="AK1713" s="114"/>
      <c r="AM1713" s="144"/>
      <c r="AN1713" s="145"/>
      <c r="AO1713" s="143"/>
      <c r="AP1713" s="144"/>
      <c r="AS1713" s="52"/>
      <c r="AT1713" s="67"/>
    </row>
    <row r="1714" spans="23:46" ht="18">
      <c r="W1714" s="25"/>
      <c r="Z1714" s="103"/>
      <c r="AA1714" s="119" t="s">
        <v>239</v>
      </c>
      <c r="AB1714" s="120" t="s">
        <v>240</v>
      </c>
      <c r="AC1714" s="120" t="s">
        <v>10227</v>
      </c>
      <c r="AD1714" s="120" t="s">
        <v>10228</v>
      </c>
      <c r="AF1714" s="96" t="s">
        <v>2428</v>
      </c>
      <c r="AG1714" s="96" t="s">
        <v>2427</v>
      </c>
      <c r="AH1714" s="100" t="s">
        <v>2428</v>
      </c>
      <c r="AI1714" s="97">
        <v>197713</v>
      </c>
      <c r="AJ1714" s="114">
        <v>20.590869903564499</v>
      </c>
      <c r="AK1714" s="114">
        <v>92.773216247558594</v>
      </c>
      <c r="AM1714" s="144"/>
      <c r="AN1714" s="145"/>
      <c r="AO1714" s="143"/>
      <c r="AP1714" s="144"/>
      <c r="AS1714" s="52"/>
      <c r="AT1714" s="67"/>
    </row>
    <row r="1715" spans="23:46" ht="18">
      <c r="W1715" s="25"/>
      <c r="Z1715" s="103"/>
      <c r="AA1715" s="119" t="s">
        <v>239</v>
      </c>
      <c r="AB1715" s="120" t="s">
        <v>240</v>
      </c>
      <c r="AC1715" s="120" t="s">
        <v>10229</v>
      </c>
      <c r="AD1715" s="120" t="s">
        <v>10230</v>
      </c>
      <c r="AF1715" s="96" t="s">
        <v>2428</v>
      </c>
      <c r="AG1715" s="96" t="s">
        <v>2427</v>
      </c>
      <c r="AH1715" s="100" t="s">
        <v>2429</v>
      </c>
      <c r="AI1715" s="97">
        <v>197714</v>
      </c>
      <c r="AJ1715" s="114"/>
      <c r="AK1715" s="114"/>
      <c r="AM1715" s="144"/>
      <c r="AN1715" s="145"/>
      <c r="AO1715" s="143"/>
      <c r="AP1715" s="144"/>
      <c r="AS1715" s="52"/>
      <c r="AT1715" s="67"/>
    </row>
    <row r="1716" spans="23:46" ht="18">
      <c r="W1716" s="25"/>
      <c r="Z1716" s="103"/>
      <c r="AA1716" s="119" t="s">
        <v>239</v>
      </c>
      <c r="AB1716" s="120" t="s">
        <v>240</v>
      </c>
      <c r="AC1716" s="120" t="s">
        <v>10231</v>
      </c>
      <c r="AD1716" s="120" t="s">
        <v>10232</v>
      </c>
      <c r="AF1716" s="96" t="s">
        <v>2431</v>
      </c>
      <c r="AG1716" s="96" t="s">
        <v>2430</v>
      </c>
      <c r="AH1716" s="100" t="s">
        <v>2432</v>
      </c>
      <c r="AI1716" s="97">
        <v>197715</v>
      </c>
      <c r="AJ1716" s="114">
        <v>20.5784606933594</v>
      </c>
      <c r="AK1716" s="114">
        <v>92.743087768554702</v>
      </c>
      <c r="AM1716" s="144"/>
      <c r="AN1716" s="145"/>
      <c r="AO1716" s="143"/>
      <c r="AP1716" s="144"/>
      <c r="AS1716" s="52"/>
      <c r="AT1716" s="67"/>
    </row>
    <row r="1717" spans="23:46" ht="18">
      <c r="W1717" s="25"/>
      <c r="Z1717" s="103"/>
      <c r="AA1717" s="119" t="s">
        <v>239</v>
      </c>
      <c r="AB1717" s="120" t="s">
        <v>240</v>
      </c>
      <c r="AC1717" s="120" t="s">
        <v>10233</v>
      </c>
      <c r="AD1717" s="120" t="s">
        <v>10234</v>
      </c>
      <c r="AF1717" s="96" t="s">
        <v>2431</v>
      </c>
      <c r="AG1717" s="96" t="s">
        <v>2430</v>
      </c>
      <c r="AH1717" s="100" t="s">
        <v>2433</v>
      </c>
      <c r="AI1717" s="97">
        <v>197716</v>
      </c>
      <c r="AJ1717" s="114">
        <v>20.578229904174801</v>
      </c>
      <c r="AK1717" s="114">
        <v>92.739982604980497</v>
      </c>
      <c r="AM1717" s="144"/>
      <c r="AN1717" s="145"/>
      <c r="AO1717" s="143"/>
      <c r="AP1717" s="144"/>
      <c r="AS1717" s="52"/>
      <c r="AT1717" s="67"/>
    </row>
    <row r="1718" spans="23:46" ht="18">
      <c r="W1718" s="25"/>
      <c r="Z1718" s="103"/>
      <c r="AA1718" s="119" t="s">
        <v>239</v>
      </c>
      <c r="AB1718" s="120" t="s">
        <v>240</v>
      </c>
      <c r="AC1718" s="120" t="s">
        <v>10235</v>
      </c>
      <c r="AD1718" s="120" t="s">
        <v>10236</v>
      </c>
      <c r="AF1718" s="96" t="s">
        <v>2431</v>
      </c>
      <c r="AG1718" s="96" t="s">
        <v>2430</v>
      </c>
      <c r="AH1718" s="100" t="s">
        <v>2093</v>
      </c>
      <c r="AI1718" s="97">
        <v>197717</v>
      </c>
      <c r="AJ1718" s="114">
        <v>20.583919525146499</v>
      </c>
      <c r="AK1718" s="114">
        <v>92.754142761230497</v>
      </c>
      <c r="AM1718" s="144"/>
      <c r="AN1718" s="145"/>
      <c r="AO1718" s="143"/>
      <c r="AP1718" s="144"/>
      <c r="AS1718" s="52"/>
      <c r="AT1718" s="67"/>
    </row>
    <row r="1719" spans="23:46" ht="18">
      <c r="W1719" s="25"/>
      <c r="Z1719" s="103"/>
      <c r="AA1719" s="119" t="s">
        <v>239</v>
      </c>
      <c r="AB1719" s="120" t="s">
        <v>240</v>
      </c>
      <c r="AC1719" s="120" t="s">
        <v>10237</v>
      </c>
      <c r="AD1719" s="120" t="s">
        <v>10238</v>
      </c>
      <c r="AF1719" s="96" t="s">
        <v>2435</v>
      </c>
      <c r="AG1719" s="96" t="s">
        <v>2434</v>
      </c>
      <c r="AH1719" s="100" t="s">
        <v>2435</v>
      </c>
      <c r="AI1719" s="97">
        <v>197718</v>
      </c>
      <c r="AJ1719" s="114">
        <v>20.5536098480225</v>
      </c>
      <c r="AK1719" s="114">
        <v>92.753257751464801</v>
      </c>
      <c r="AM1719" s="144"/>
      <c r="AN1719" s="145"/>
      <c r="AO1719" s="143"/>
      <c r="AP1719" s="144"/>
      <c r="AS1719" s="52"/>
      <c r="AT1719" s="67"/>
    </row>
    <row r="1720" spans="23:46" ht="18">
      <c r="W1720" s="25"/>
      <c r="Z1720" s="103"/>
      <c r="AA1720" s="119" t="s">
        <v>239</v>
      </c>
      <c r="AB1720" s="120" t="s">
        <v>240</v>
      </c>
      <c r="AC1720" s="120" t="s">
        <v>10239</v>
      </c>
      <c r="AD1720" s="120" t="s">
        <v>10240</v>
      </c>
      <c r="AF1720" s="96" t="s">
        <v>2437</v>
      </c>
      <c r="AG1720" s="96" t="s">
        <v>2436</v>
      </c>
      <c r="AH1720" s="100" t="s">
        <v>2437</v>
      </c>
      <c r="AI1720" s="97">
        <v>197719</v>
      </c>
      <c r="AJ1720" s="114">
        <v>20.577499389648398</v>
      </c>
      <c r="AK1720" s="114">
        <v>92.781356811523395</v>
      </c>
      <c r="AM1720" s="144"/>
      <c r="AN1720" s="145"/>
      <c r="AO1720" s="143"/>
      <c r="AP1720" s="144"/>
      <c r="AS1720" s="52"/>
      <c r="AT1720" s="67"/>
    </row>
    <row r="1721" spans="23:46" ht="18">
      <c r="W1721" s="25"/>
      <c r="Z1721" s="103"/>
      <c r="AA1721" s="119" t="s">
        <v>239</v>
      </c>
      <c r="AB1721" s="120" t="s">
        <v>240</v>
      </c>
      <c r="AC1721" s="120" t="s">
        <v>10241</v>
      </c>
      <c r="AD1721" s="120" t="s">
        <v>10242</v>
      </c>
      <c r="AF1721" s="96" t="s">
        <v>2437</v>
      </c>
      <c r="AG1721" s="96" t="s">
        <v>2436</v>
      </c>
      <c r="AH1721" s="100" t="s">
        <v>2438</v>
      </c>
      <c r="AI1721" s="97">
        <v>197720</v>
      </c>
      <c r="AJ1721" s="114">
        <v>20.563219070434599</v>
      </c>
      <c r="AK1721" s="114">
        <v>92.7935791015625</v>
      </c>
      <c r="AM1721" s="144"/>
      <c r="AN1721" s="145"/>
      <c r="AO1721" s="143"/>
      <c r="AP1721" s="144"/>
      <c r="AS1721" s="52"/>
      <c r="AT1721" s="67"/>
    </row>
    <row r="1722" spans="23:46" ht="18">
      <c r="W1722" s="25"/>
      <c r="Z1722" s="103"/>
      <c r="AA1722" s="119" t="s">
        <v>239</v>
      </c>
      <c r="AB1722" s="120" t="s">
        <v>240</v>
      </c>
      <c r="AC1722" s="120" t="s">
        <v>10243</v>
      </c>
      <c r="AD1722" s="120" t="s">
        <v>10244</v>
      </c>
      <c r="AF1722" s="96" t="s">
        <v>799</v>
      </c>
      <c r="AG1722" s="96" t="s">
        <v>2439</v>
      </c>
      <c r="AH1722" s="100" t="s">
        <v>799</v>
      </c>
      <c r="AI1722" s="97">
        <v>197721</v>
      </c>
      <c r="AJ1722" s="114">
        <v>20.5335502624512</v>
      </c>
      <c r="AK1722" s="114">
        <v>92.776687622070298</v>
      </c>
      <c r="AM1722" s="144"/>
      <c r="AN1722" s="145"/>
      <c r="AO1722" s="143"/>
      <c r="AP1722" s="144"/>
      <c r="AS1722" s="52"/>
      <c r="AT1722" s="67"/>
    </row>
    <row r="1723" spans="23:46" ht="18">
      <c r="W1723" s="25"/>
      <c r="Z1723" s="103"/>
      <c r="AA1723" s="119" t="s">
        <v>241</v>
      </c>
      <c r="AB1723" s="120" t="s">
        <v>242</v>
      </c>
      <c r="AC1723" s="120" t="s">
        <v>241</v>
      </c>
      <c r="AD1723" s="120" t="s">
        <v>10245</v>
      </c>
      <c r="AF1723" s="96" t="s">
        <v>799</v>
      </c>
      <c r="AG1723" s="96" t="s">
        <v>2439</v>
      </c>
      <c r="AH1723" s="100" t="s">
        <v>775</v>
      </c>
      <c r="AI1723" s="97">
        <v>197722</v>
      </c>
      <c r="AJ1723" s="114">
        <v>20.5277996063232</v>
      </c>
      <c r="AK1723" s="114">
        <v>92.778846740722699</v>
      </c>
      <c r="AM1723" s="144"/>
      <c r="AN1723" s="145"/>
      <c r="AO1723" s="143"/>
      <c r="AP1723" s="144"/>
      <c r="AS1723" s="52"/>
      <c r="AT1723" s="67"/>
    </row>
    <row r="1724" spans="23:46" ht="18">
      <c r="W1724" s="25"/>
      <c r="Z1724" s="103"/>
      <c r="AA1724" s="119" t="s">
        <v>241</v>
      </c>
      <c r="AB1724" s="120" t="s">
        <v>242</v>
      </c>
      <c r="AC1724" s="120" t="s">
        <v>3508</v>
      </c>
      <c r="AD1724" s="120" t="s">
        <v>10246</v>
      </c>
      <c r="AF1724" s="96" t="s">
        <v>576</v>
      </c>
      <c r="AG1724" s="96" t="s">
        <v>2440</v>
      </c>
      <c r="AH1724" s="100" t="s">
        <v>576</v>
      </c>
      <c r="AI1724" s="97">
        <v>197723</v>
      </c>
      <c r="AJ1724" s="114">
        <v>20.521930694580099</v>
      </c>
      <c r="AK1724" s="114">
        <v>92.739532470703097</v>
      </c>
      <c r="AM1724" s="144"/>
      <c r="AN1724" s="145"/>
      <c r="AO1724" s="143"/>
      <c r="AP1724" s="144"/>
      <c r="AS1724" s="52"/>
      <c r="AT1724" s="67"/>
    </row>
    <row r="1725" spans="23:46" ht="18">
      <c r="W1725" s="25"/>
      <c r="Z1725" s="103"/>
      <c r="AA1725" s="119" t="s">
        <v>241</v>
      </c>
      <c r="AB1725" s="120" t="s">
        <v>242</v>
      </c>
      <c r="AC1725" s="120" t="s">
        <v>10247</v>
      </c>
      <c r="AD1725" s="120" t="s">
        <v>10248</v>
      </c>
      <c r="AF1725" s="96" t="s">
        <v>576</v>
      </c>
      <c r="AG1725" s="96" t="s">
        <v>2440</v>
      </c>
      <c r="AH1725" s="100" t="s">
        <v>2441</v>
      </c>
      <c r="AI1725" s="97">
        <v>197726</v>
      </c>
      <c r="AJ1725" s="114">
        <v>20.518419265747099</v>
      </c>
      <c r="AK1725" s="114">
        <v>92.743606567382798</v>
      </c>
      <c r="AM1725" s="144"/>
      <c r="AN1725" s="145"/>
      <c r="AO1725" s="143"/>
      <c r="AP1725" s="144"/>
      <c r="AS1725" s="52"/>
      <c r="AT1725" s="67"/>
    </row>
    <row r="1726" spans="23:46" ht="18">
      <c r="W1726" s="25"/>
      <c r="Z1726" s="103"/>
      <c r="AA1726" s="119" t="s">
        <v>241</v>
      </c>
      <c r="AB1726" s="120" t="s">
        <v>242</v>
      </c>
      <c r="AC1726" s="120" t="s">
        <v>10249</v>
      </c>
      <c r="AD1726" s="120" t="s">
        <v>10250</v>
      </c>
      <c r="AF1726" s="96" t="s">
        <v>576</v>
      </c>
      <c r="AG1726" s="96" t="s">
        <v>2440</v>
      </c>
      <c r="AH1726" s="100" t="s">
        <v>775</v>
      </c>
      <c r="AI1726" s="97">
        <v>197725</v>
      </c>
      <c r="AJ1726" s="114">
        <v>20.5093898773193</v>
      </c>
      <c r="AK1726" s="114">
        <v>92.743133544921903</v>
      </c>
      <c r="AM1726" s="144"/>
      <c r="AN1726" s="145"/>
      <c r="AO1726" s="143"/>
      <c r="AP1726" s="144"/>
      <c r="AS1726" s="52"/>
      <c r="AT1726" s="67"/>
    </row>
    <row r="1727" spans="23:46" ht="18">
      <c r="W1727" s="25"/>
      <c r="Z1727" s="103"/>
      <c r="AA1727" s="119" t="s">
        <v>241</v>
      </c>
      <c r="AB1727" s="120" t="s">
        <v>242</v>
      </c>
      <c r="AC1727" s="120" t="s">
        <v>10251</v>
      </c>
      <c r="AD1727" s="120" t="s">
        <v>10252</v>
      </c>
      <c r="AF1727" s="96" t="s">
        <v>576</v>
      </c>
      <c r="AG1727" s="96" t="s">
        <v>2440</v>
      </c>
      <c r="AH1727" s="100" t="s">
        <v>417</v>
      </c>
      <c r="AI1727" s="97">
        <v>197724</v>
      </c>
      <c r="AJ1727" s="114">
        <v>20.538610458373999</v>
      </c>
      <c r="AK1727" s="114">
        <v>92.749496459960895</v>
      </c>
      <c r="AM1727" s="144"/>
      <c r="AN1727" s="145"/>
      <c r="AO1727" s="143"/>
      <c r="AP1727" s="144"/>
      <c r="AS1727" s="52"/>
      <c r="AT1727" s="67"/>
    </row>
    <row r="1728" spans="23:46" ht="18">
      <c r="W1728" s="25"/>
      <c r="Z1728" s="103"/>
      <c r="AA1728" s="119" t="s">
        <v>241</v>
      </c>
      <c r="AB1728" s="120" t="s">
        <v>242</v>
      </c>
      <c r="AC1728" s="120" t="s">
        <v>10253</v>
      </c>
      <c r="AD1728" s="120" t="s">
        <v>10254</v>
      </c>
      <c r="AF1728" s="96" t="s">
        <v>2443</v>
      </c>
      <c r="AG1728" s="96" t="s">
        <v>2442</v>
      </c>
      <c r="AH1728" s="100" t="s">
        <v>2443</v>
      </c>
      <c r="AI1728" s="97">
        <v>197727</v>
      </c>
      <c r="AJ1728" s="114">
        <v>20.4999809265137</v>
      </c>
      <c r="AK1728" s="114">
        <v>92.779327392578097</v>
      </c>
      <c r="AM1728" s="144"/>
      <c r="AN1728" s="145"/>
      <c r="AO1728" s="143"/>
      <c r="AP1728" s="144"/>
      <c r="AS1728" s="52"/>
      <c r="AT1728" s="67"/>
    </row>
    <row r="1729" spans="23:46" ht="18">
      <c r="W1729" s="25"/>
      <c r="Z1729" s="103"/>
      <c r="AA1729" s="119" t="s">
        <v>241</v>
      </c>
      <c r="AB1729" s="120" t="s">
        <v>242</v>
      </c>
      <c r="AC1729" s="120" t="s">
        <v>10255</v>
      </c>
      <c r="AD1729" s="120" t="s">
        <v>10256</v>
      </c>
      <c r="AF1729" s="96" t="s">
        <v>2443</v>
      </c>
      <c r="AG1729" s="96" t="s">
        <v>2442</v>
      </c>
      <c r="AH1729" s="100" t="s">
        <v>2444</v>
      </c>
      <c r="AI1729" s="97">
        <v>197728</v>
      </c>
      <c r="AJ1729" s="114">
        <v>20.518009185791001</v>
      </c>
      <c r="AK1729" s="114">
        <v>92.775970458984403</v>
      </c>
      <c r="AM1729" s="144"/>
      <c r="AN1729" s="145"/>
      <c r="AO1729" s="143"/>
      <c r="AP1729" s="144"/>
      <c r="AS1729" s="52"/>
      <c r="AT1729" s="67"/>
    </row>
    <row r="1730" spans="23:46" ht="18">
      <c r="W1730" s="25"/>
      <c r="Z1730" s="103"/>
      <c r="AA1730" s="119" t="s">
        <v>241</v>
      </c>
      <c r="AB1730" s="120" t="s">
        <v>242</v>
      </c>
      <c r="AC1730" s="120" t="s">
        <v>10257</v>
      </c>
      <c r="AD1730" s="120" t="s">
        <v>10258</v>
      </c>
      <c r="AF1730" s="96" t="s">
        <v>2446</v>
      </c>
      <c r="AG1730" s="96" t="s">
        <v>2445</v>
      </c>
      <c r="AH1730" s="100" t="s">
        <v>2447</v>
      </c>
      <c r="AI1730" s="97">
        <v>197729</v>
      </c>
      <c r="AJ1730" s="114">
        <v>20.5164604187012</v>
      </c>
      <c r="AK1730" s="114">
        <v>92.790977478027301</v>
      </c>
      <c r="AM1730" s="144"/>
      <c r="AN1730" s="145"/>
      <c r="AO1730" s="143"/>
      <c r="AP1730" s="144"/>
      <c r="AS1730" s="52"/>
      <c r="AT1730" s="67"/>
    </row>
    <row r="1731" spans="23:46" ht="18">
      <c r="W1731" s="25"/>
      <c r="Z1731" s="103"/>
      <c r="AA1731" s="119" t="s">
        <v>241</v>
      </c>
      <c r="AB1731" s="120" t="s">
        <v>242</v>
      </c>
      <c r="AC1731" s="120" t="s">
        <v>10259</v>
      </c>
      <c r="AD1731" s="120" t="s">
        <v>10260</v>
      </c>
      <c r="AF1731" s="96" t="s">
        <v>2446</v>
      </c>
      <c r="AG1731" s="96" t="s">
        <v>2445</v>
      </c>
      <c r="AH1731" s="100" t="s">
        <v>2448</v>
      </c>
      <c r="AI1731" s="97">
        <v>197730</v>
      </c>
      <c r="AJ1731" s="114">
        <v>20.522790908813501</v>
      </c>
      <c r="AK1731" s="114">
        <v>92.809112548828097</v>
      </c>
      <c r="AM1731" s="144"/>
      <c r="AN1731" s="145"/>
      <c r="AO1731" s="143"/>
      <c r="AP1731" s="144"/>
      <c r="AS1731" s="52"/>
      <c r="AT1731" s="67"/>
    </row>
    <row r="1732" spans="23:46" ht="18">
      <c r="W1732" s="25"/>
      <c r="Z1732" s="103"/>
      <c r="AA1732" s="119" t="s">
        <v>241</v>
      </c>
      <c r="AB1732" s="120" t="s">
        <v>242</v>
      </c>
      <c r="AC1732" s="120" t="s">
        <v>10261</v>
      </c>
      <c r="AD1732" s="120" t="s">
        <v>10262</v>
      </c>
      <c r="AF1732" s="96" t="s">
        <v>2446</v>
      </c>
      <c r="AG1732" s="96" t="s">
        <v>2445</v>
      </c>
      <c r="AH1732" s="100" t="s">
        <v>2449</v>
      </c>
      <c r="AI1732" s="97">
        <v>220696</v>
      </c>
      <c r="AJ1732" s="114"/>
      <c r="AK1732" s="114"/>
      <c r="AM1732" s="144"/>
      <c r="AN1732" s="145"/>
      <c r="AO1732" s="143"/>
      <c r="AP1732" s="144"/>
      <c r="AS1732" s="52"/>
      <c r="AT1732" s="67"/>
    </row>
    <row r="1733" spans="23:46" ht="18">
      <c r="W1733" s="25"/>
      <c r="Z1733" s="103"/>
      <c r="AA1733" s="119" t="s">
        <v>241</v>
      </c>
      <c r="AB1733" s="120" t="s">
        <v>242</v>
      </c>
      <c r="AC1733" s="120" t="s">
        <v>6898</v>
      </c>
      <c r="AD1733" s="120" t="s">
        <v>10263</v>
      </c>
      <c r="AF1733" s="96" t="s">
        <v>2451</v>
      </c>
      <c r="AG1733" s="96" t="s">
        <v>2450</v>
      </c>
      <c r="AH1733" s="100" t="s">
        <v>2451</v>
      </c>
      <c r="AI1733" s="97">
        <v>197731</v>
      </c>
      <c r="AJ1733" s="114">
        <v>20.5029392242432</v>
      </c>
      <c r="AK1733" s="114">
        <v>92.767486572265597</v>
      </c>
      <c r="AM1733" s="144"/>
      <c r="AN1733" s="145"/>
      <c r="AO1733" s="143"/>
      <c r="AP1733" s="144"/>
      <c r="AS1733" s="52"/>
      <c r="AT1733" s="67"/>
    </row>
    <row r="1734" spans="23:46" ht="18">
      <c r="W1734" s="25"/>
      <c r="Z1734" s="103"/>
      <c r="AA1734" s="119" t="s">
        <v>241</v>
      </c>
      <c r="AB1734" s="120" t="s">
        <v>242</v>
      </c>
      <c r="AC1734" s="120" t="s">
        <v>10264</v>
      </c>
      <c r="AD1734" s="120" t="s">
        <v>10265</v>
      </c>
      <c r="AF1734" s="96" t="s">
        <v>2451</v>
      </c>
      <c r="AG1734" s="96" t="s">
        <v>2450</v>
      </c>
      <c r="AH1734" s="100" t="s">
        <v>2452</v>
      </c>
      <c r="AI1734" s="97">
        <v>197732</v>
      </c>
      <c r="AJ1734" s="114">
        <v>20.490480422973601</v>
      </c>
      <c r="AK1734" s="114">
        <v>92.759178161621094</v>
      </c>
      <c r="AM1734" s="144"/>
      <c r="AN1734" s="145"/>
      <c r="AO1734" s="143"/>
      <c r="AP1734" s="144"/>
      <c r="AS1734" s="52"/>
      <c r="AT1734" s="67"/>
    </row>
    <row r="1735" spans="23:46" ht="18">
      <c r="W1735" s="25"/>
      <c r="Z1735" s="103"/>
      <c r="AA1735" s="119" t="s">
        <v>241</v>
      </c>
      <c r="AB1735" s="120" t="s">
        <v>242</v>
      </c>
      <c r="AC1735" s="120" t="s">
        <v>10266</v>
      </c>
      <c r="AD1735" s="120" t="s">
        <v>10267</v>
      </c>
      <c r="AF1735" s="96" t="s">
        <v>2451</v>
      </c>
      <c r="AG1735" s="96" t="s">
        <v>2450</v>
      </c>
      <c r="AH1735" s="100" t="s">
        <v>2453</v>
      </c>
      <c r="AI1735" s="97">
        <v>197733</v>
      </c>
      <c r="AJ1735" s="114">
        <v>20.5129508972168</v>
      </c>
      <c r="AK1735" s="114">
        <v>92.749893188476605</v>
      </c>
      <c r="AM1735" s="144"/>
      <c r="AN1735" s="145"/>
      <c r="AO1735" s="143"/>
      <c r="AP1735" s="144"/>
      <c r="AS1735" s="52"/>
      <c r="AT1735" s="67"/>
    </row>
    <row r="1736" spans="23:46" ht="18">
      <c r="W1736" s="25"/>
      <c r="Z1736" s="103"/>
      <c r="AA1736" s="119" t="s">
        <v>243</v>
      </c>
      <c r="AB1736" s="120" t="s">
        <v>244</v>
      </c>
      <c r="AC1736" s="120" t="s">
        <v>10268</v>
      </c>
      <c r="AD1736" s="120" t="s">
        <v>10269</v>
      </c>
      <c r="AF1736" s="96" t="s">
        <v>1352</v>
      </c>
      <c r="AG1736" s="96" t="s">
        <v>2454</v>
      </c>
      <c r="AH1736" s="100" t="s">
        <v>2455</v>
      </c>
      <c r="AI1736" s="97">
        <v>197734</v>
      </c>
      <c r="AJ1736" s="114">
        <v>20.460910797119102</v>
      </c>
      <c r="AK1736" s="114">
        <v>92.766929626464801</v>
      </c>
      <c r="AM1736" s="144"/>
      <c r="AN1736" s="145"/>
      <c r="AO1736" s="143"/>
      <c r="AP1736" s="144"/>
      <c r="AS1736" s="52"/>
      <c r="AT1736" s="67"/>
    </row>
    <row r="1737" spans="23:46" ht="18">
      <c r="W1737" s="25"/>
      <c r="Z1737" s="103"/>
      <c r="AA1737" s="119" t="s">
        <v>243</v>
      </c>
      <c r="AB1737" s="120" t="s">
        <v>244</v>
      </c>
      <c r="AC1737" s="120" t="s">
        <v>10270</v>
      </c>
      <c r="AD1737" s="120" t="s">
        <v>10271</v>
      </c>
      <c r="AF1737" s="96" t="s">
        <v>1352</v>
      </c>
      <c r="AG1737" s="96" t="s">
        <v>2454</v>
      </c>
      <c r="AH1737" s="100" t="s">
        <v>2456</v>
      </c>
      <c r="AI1737" s="97">
        <v>197735</v>
      </c>
      <c r="AJ1737" s="114">
        <v>20.455360412597699</v>
      </c>
      <c r="AK1737" s="114">
        <v>92.774803161621094</v>
      </c>
      <c r="AM1737" s="144"/>
      <c r="AN1737" s="145"/>
      <c r="AO1737" s="143"/>
      <c r="AP1737" s="144"/>
      <c r="AS1737" s="52"/>
      <c r="AT1737" s="67"/>
    </row>
    <row r="1738" spans="23:46" ht="18">
      <c r="W1738" s="25"/>
      <c r="Z1738" s="103"/>
      <c r="AA1738" s="119" t="s">
        <v>243</v>
      </c>
      <c r="AB1738" s="120" t="s">
        <v>244</v>
      </c>
      <c r="AC1738" s="120" t="s">
        <v>10272</v>
      </c>
      <c r="AD1738" s="120" t="s">
        <v>10273</v>
      </c>
      <c r="AF1738" s="96" t="s">
        <v>1352</v>
      </c>
      <c r="AG1738" s="96" t="s">
        <v>2454</v>
      </c>
      <c r="AH1738" s="100" t="s">
        <v>1677</v>
      </c>
      <c r="AI1738" s="97">
        <v>197736</v>
      </c>
      <c r="AJ1738" s="114">
        <v>20.447809219360401</v>
      </c>
      <c r="AK1738" s="114">
        <v>92.776626586914105</v>
      </c>
      <c r="AM1738" s="144"/>
      <c r="AN1738" s="145"/>
      <c r="AO1738" s="143"/>
      <c r="AP1738" s="144"/>
      <c r="AS1738" s="52"/>
      <c r="AT1738" s="67"/>
    </row>
    <row r="1739" spans="23:46" ht="18">
      <c r="W1739" s="25"/>
      <c r="Z1739" s="103"/>
      <c r="AA1739" s="119" t="s">
        <v>243</v>
      </c>
      <c r="AB1739" s="120" t="s">
        <v>244</v>
      </c>
      <c r="AC1739" s="120" t="s">
        <v>10274</v>
      </c>
      <c r="AD1739" s="120" t="s">
        <v>10275</v>
      </c>
      <c r="AF1739" s="96" t="s">
        <v>1352</v>
      </c>
      <c r="AG1739" s="96" t="s">
        <v>2454</v>
      </c>
      <c r="AH1739" s="100" t="s">
        <v>2457</v>
      </c>
      <c r="AI1739" s="97">
        <v>197737</v>
      </c>
      <c r="AJ1739" s="114">
        <v>20.4728603363037</v>
      </c>
      <c r="AK1739" s="114">
        <v>92.763168334960895</v>
      </c>
      <c r="AM1739" s="144"/>
      <c r="AN1739" s="145"/>
      <c r="AO1739" s="143"/>
      <c r="AP1739" s="144"/>
      <c r="AS1739" s="52"/>
      <c r="AT1739" s="67"/>
    </row>
    <row r="1740" spans="23:46" ht="18">
      <c r="W1740" s="25"/>
      <c r="Z1740" s="103"/>
      <c r="AA1740" s="119" t="s">
        <v>243</v>
      </c>
      <c r="AB1740" s="120" t="s">
        <v>244</v>
      </c>
      <c r="AC1740" s="120" t="s">
        <v>7424</v>
      </c>
      <c r="AD1740" s="120" t="s">
        <v>10276</v>
      </c>
      <c r="AF1740" s="96" t="s">
        <v>1352</v>
      </c>
      <c r="AG1740" s="96" t="s">
        <v>2454</v>
      </c>
      <c r="AH1740" s="100" t="s">
        <v>801</v>
      </c>
      <c r="AI1740" s="97">
        <v>197738</v>
      </c>
      <c r="AJ1740" s="114">
        <v>20.456470489501999</v>
      </c>
      <c r="AK1740" s="114">
        <v>92.7623291015625</v>
      </c>
      <c r="AM1740" s="144"/>
      <c r="AN1740" s="145"/>
      <c r="AO1740" s="143"/>
      <c r="AP1740" s="144"/>
      <c r="AS1740" s="52"/>
      <c r="AT1740" s="67"/>
    </row>
    <row r="1741" spans="23:46" ht="18">
      <c r="W1741" s="25"/>
      <c r="Z1741" s="103"/>
      <c r="AA1741" s="119" t="s">
        <v>243</v>
      </c>
      <c r="AB1741" s="120" t="s">
        <v>244</v>
      </c>
      <c r="AC1741" s="120" t="s">
        <v>10277</v>
      </c>
      <c r="AD1741" s="120" t="s">
        <v>10278</v>
      </c>
      <c r="AF1741" s="96" t="s">
        <v>2459</v>
      </c>
      <c r="AG1741" s="96" t="s">
        <v>2458</v>
      </c>
      <c r="AH1741" s="100" t="s">
        <v>2460</v>
      </c>
      <c r="AI1741" s="97">
        <v>197740</v>
      </c>
      <c r="AJ1741" s="114">
        <v>20.483709335327099</v>
      </c>
      <c r="AK1741" s="114">
        <v>92.771896362304702</v>
      </c>
      <c r="AM1741" s="144"/>
      <c r="AN1741" s="145"/>
      <c r="AO1741" s="143"/>
      <c r="AP1741" s="144"/>
      <c r="AS1741" s="52"/>
      <c r="AT1741" s="67"/>
    </row>
    <row r="1742" spans="23:46" ht="18">
      <c r="W1742" s="25"/>
      <c r="Z1742" s="103"/>
      <c r="AA1742" s="119" t="s">
        <v>243</v>
      </c>
      <c r="AB1742" s="120" t="s">
        <v>244</v>
      </c>
      <c r="AC1742" s="120" t="s">
        <v>10279</v>
      </c>
      <c r="AD1742" s="120" t="s">
        <v>10280</v>
      </c>
      <c r="AF1742" s="96" t="s">
        <v>2459</v>
      </c>
      <c r="AG1742" s="96" t="s">
        <v>2458</v>
      </c>
      <c r="AH1742" s="100" t="s">
        <v>2461</v>
      </c>
      <c r="AI1742" s="97">
        <v>197741</v>
      </c>
      <c r="AJ1742" s="114">
        <v>20.478080749511701</v>
      </c>
      <c r="AK1742" s="114">
        <v>92.771110534667997</v>
      </c>
      <c r="AM1742" s="144"/>
      <c r="AN1742" s="145"/>
      <c r="AO1742" s="143"/>
      <c r="AP1742" s="144"/>
      <c r="AS1742" s="52"/>
      <c r="AT1742" s="67"/>
    </row>
    <row r="1743" spans="23:46" ht="18">
      <c r="W1743" s="25"/>
      <c r="Z1743" s="103"/>
      <c r="AA1743" s="119" t="s">
        <v>243</v>
      </c>
      <c r="AB1743" s="120" t="s">
        <v>244</v>
      </c>
      <c r="AC1743" s="120" t="s">
        <v>10281</v>
      </c>
      <c r="AD1743" s="120" t="s">
        <v>10282</v>
      </c>
      <c r="AF1743" s="96" t="s">
        <v>2459</v>
      </c>
      <c r="AG1743" s="96" t="s">
        <v>2458</v>
      </c>
      <c r="AH1743" s="100" t="s">
        <v>2462</v>
      </c>
      <c r="AI1743" s="97">
        <v>197742</v>
      </c>
      <c r="AJ1743" s="114">
        <v>20.472209930419901</v>
      </c>
      <c r="AK1743" s="114">
        <v>92.784187316894503</v>
      </c>
      <c r="AM1743" s="144"/>
      <c r="AN1743" s="145"/>
      <c r="AO1743" s="143"/>
      <c r="AP1743" s="144"/>
      <c r="AS1743" s="52"/>
      <c r="AT1743" s="67"/>
    </row>
    <row r="1744" spans="23:46" ht="18">
      <c r="W1744" s="25"/>
      <c r="Z1744" s="103"/>
      <c r="AA1744" s="119" t="s">
        <v>243</v>
      </c>
      <c r="AB1744" s="120" t="s">
        <v>244</v>
      </c>
      <c r="AC1744" s="120" t="s">
        <v>10283</v>
      </c>
      <c r="AD1744" s="120" t="s">
        <v>10284</v>
      </c>
      <c r="AF1744" s="96" t="s">
        <v>2459</v>
      </c>
      <c r="AG1744" s="96" t="s">
        <v>2458</v>
      </c>
      <c r="AH1744" s="100" t="s">
        <v>2459</v>
      </c>
      <c r="AI1744" s="97">
        <v>197739</v>
      </c>
      <c r="AJ1744" s="114">
        <v>20.487260818481399</v>
      </c>
      <c r="AK1744" s="114">
        <v>92.771728515625</v>
      </c>
      <c r="AM1744" s="144"/>
      <c r="AN1744" s="145"/>
      <c r="AO1744" s="143"/>
      <c r="AP1744" s="144"/>
      <c r="AS1744" s="52"/>
      <c r="AT1744" s="67"/>
    </row>
    <row r="1745" spans="23:46" ht="18">
      <c r="W1745" s="25"/>
      <c r="Z1745" s="103"/>
      <c r="AA1745" s="119" t="s">
        <v>243</v>
      </c>
      <c r="AB1745" s="120" t="s">
        <v>244</v>
      </c>
      <c r="AC1745" s="120" t="s">
        <v>10285</v>
      </c>
      <c r="AD1745" s="120" t="s">
        <v>10286</v>
      </c>
      <c r="AF1745" s="96" t="s">
        <v>2464</v>
      </c>
      <c r="AG1745" s="96" t="s">
        <v>2463</v>
      </c>
      <c r="AH1745" s="100" t="s">
        <v>2464</v>
      </c>
      <c r="AI1745" s="97">
        <v>197743</v>
      </c>
      <c r="AJ1745" s="114">
        <v>20.511390686035199</v>
      </c>
      <c r="AK1745" s="114">
        <v>92.805526733398395</v>
      </c>
      <c r="AM1745" s="144"/>
      <c r="AN1745" s="145"/>
      <c r="AO1745" s="143"/>
      <c r="AP1745" s="144"/>
      <c r="AS1745" s="52"/>
      <c r="AT1745" s="67"/>
    </row>
    <row r="1746" spans="23:46" ht="18">
      <c r="W1746" s="25"/>
      <c r="Z1746" s="103"/>
      <c r="AA1746" s="119" t="s">
        <v>243</v>
      </c>
      <c r="AB1746" s="120" t="s">
        <v>244</v>
      </c>
      <c r="AC1746" s="120" t="s">
        <v>10287</v>
      </c>
      <c r="AD1746" s="120" t="s">
        <v>10288</v>
      </c>
      <c r="AF1746" s="96" t="s">
        <v>2464</v>
      </c>
      <c r="AG1746" s="96" t="s">
        <v>2463</v>
      </c>
      <c r="AH1746" s="100" t="s">
        <v>2465</v>
      </c>
      <c r="AI1746" s="97">
        <v>197744</v>
      </c>
      <c r="AJ1746" s="114">
        <v>20.503690719604499</v>
      </c>
      <c r="AK1746" s="114">
        <v>92.811706542968807</v>
      </c>
      <c r="AM1746" s="144"/>
      <c r="AN1746" s="145"/>
      <c r="AO1746" s="143"/>
      <c r="AP1746" s="144"/>
      <c r="AS1746" s="52"/>
      <c r="AT1746" s="67"/>
    </row>
    <row r="1747" spans="23:46" ht="18">
      <c r="W1747" s="25"/>
      <c r="Z1747" s="103"/>
      <c r="AA1747" s="119" t="s">
        <v>243</v>
      </c>
      <c r="AB1747" s="120" t="s">
        <v>244</v>
      </c>
      <c r="AC1747" s="120" t="s">
        <v>10289</v>
      </c>
      <c r="AD1747" s="120" t="s">
        <v>10290</v>
      </c>
      <c r="AF1747" s="96" t="s">
        <v>2467</v>
      </c>
      <c r="AG1747" s="96" t="s">
        <v>2466</v>
      </c>
      <c r="AH1747" s="100" t="s">
        <v>2467</v>
      </c>
      <c r="AI1747" s="97">
        <v>197745</v>
      </c>
      <c r="AJ1747" s="114">
        <v>20.486120223998999</v>
      </c>
      <c r="AK1747" s="114">
        <v>92.805648803710895</v>
      </c>
      <c r="AM1747" s="144"/>
      <c r="AN1747" s="145"/>
      <c r="AO1747" s="143"/>
      <c r="AP1747" s="144"/>
      <c r="AS1747" s="52"/>
      <c r="AT1747" s="67"/>
    </row>
    <row r="1748" spans="23:46" ht="18">
      <c r="W1748" s="25"/>
      <c r="Z1748" s="103"/>
      <c r="AA1748" s="119" t="s">
        <v>243</v>
      </c>
      <c r="AB1748" s="120" t="s">
        <v>244</v>
      </c>
      <c r="AC1748" s="120" t="s">
        <v>10291</v>
      </c>
      <c r="AD1748" s="120" t="s">
        <v>10292</v>
      </c>
      <c r="AF1748" s="96" t="s">
        <v>2467</v>
      </c>
      <c r="AG1748" s="96" t="s">
        <v>2466</v>
      </c>
      <c r="AH1748" s="100" t="s">
        <v>2468</v>
      </c>
      <c r="AI1748" s="97">
        <v>197746</v>
      </c>
      <c r="AJ1748" s="114">
        <v>20.496089935302699</v>
      </c>
      <c r="AK1748" s="114">
        <v>92.821403503417997</v>
      </c>
      <c r="AM1748" s="144"/>
      <c r="AN1748" s="145"/>
      <c r="AO1748" s="143"/>
      <c r="AP1748" s="144"/>
      <c r="AS1748" s="52"/>
      <c r="AT1748" s="67"/>
    </row>
    <row r="1749" spans="23:46" ht="18">
      <c r="W1749" s="25"/>
      <c r="Z1749" s="103"/>
      <c r="AA1749" s="119" t="s">
        <v>243</v>
      </c>
      <c r="AB1749" s="120" t="s">
        <v>244</v>
      </c>
      <c r="AC1749" s="120" t="s">
        <v>10293</v>
      </c>
      <c r="AD1749" s="120" t="s">
        <v>10294</v>
      </c>
      <c r="AF1749" s="96" t="s">
        <v>2470</v>
      </c>
      <c r="AG1749" s="96" t="s">
        <v>2469</v>
      </c>
      <c r="AH1749" s="100" t="s">
        <v>2471</v>
      </c>
      <c r="AI1749" s="97">
        <v>197748</v>
      </c>
      <c r="AJ1749" s="114">
        <v>20.492389678955099</v>
      </c>
      <c r="AK1749" s="114">
        <v>92.841529846191406</v>
      </c>
      <c r="AM1749" s="144"/>
      <c r="AN1749" s="145"/>
      <c r="AO1749" s="143"/>
      <c r="AP1749" s="144"/>
      <c r="AS1749" s="52"/>
      <c r="AT1749" s="67"/>
    </row>
    <row r="1750" spans="23:46" ht="18">
      <c r="W1750" s="25"/>
      <c r="Z1750" s="103"/>
      <c r="AA1750" s="119" t="s">
        <v>243</v>
      </c>
      <c r="AB1750" s="120" t="s">
        <v>244</v>
      </c>
      <c r="AC1750" s="120" t="s">
        <v>10295</v>
      </c>
      <c r="AD1750" s="120" t="s">
        <v>10296</v>
      </c>
      <c r="AF1750" s="96" t="s">
        <v>2470</v>
      </c>
      <c r="AG1750" s="96" t="s">
        <v>2469</v>
      </c>
      <c r="AH1750" s="100" t="s">
        <v>2472</v>
      </c>
      <c r="AI1750" s="97">
        <v>197749</v>
      </c>
      <c r="AJ1750" s="114">
        <v>20.486700057983398</v>
      </c>
      <c r="AK1750" s="114">
        <v>92.842582702636705</v>
      </c>
      <c r="AM1750" s="144"/>
      <c r="AN1750" s="145"/>
      <c r="AO1750" s="143"/>
      <c r="AP1750" s="144"/>
      <c r="AS1750" s="52"/>
      <c r="AT1750" s="67"/>
    </row>
    <row r="1751" spans="23:46" ht="18">
      <c r="W1751" s="25"/>
      <c r="Z1751" s="103"/>
      <c r="AA1751" s="119" t="s">
        <v>243</v>
      </c>
      <c r="AB1751" s="120" t="s">
        <v>244</v>
      </c>
      <c r="AC1751" s="120" t="s">
        <v>10297</v>
      </c>
      <c r="AD1751" s="120" t="s">
        <v>10298</v>
      </c>
      <c r="AF1751" s="96" t="s">
        <v>2470</v>
      </c>
      <c r="AG1751" s="96" t="s">
        <v>2469</v>
      </c>
      <c r="AH1751" s="100" t="s">
        <v>2470</v>
      </c>
      <c r="AI1751" s="97">
        <v>197747</v>
      </c>
      <c r="AJ1751" s="114">
        <v>20.481239318847699</v>
      </c>
      <c r="AK1751" s="114">
        <v>92.833793640136705</v>
      </c>
      <c r="AM1751" s="144"/>
      <c r="AN1751" s="145"/>
      <c r="AO1751" s="143"/>
      <c r="AP1751" s="144"/>
      <c r="AS1751" s="52"/>
      <c r="AT1751" s="67"/>
    </row>
    <row r="1752" spans="23:46" ht="18">
      <c r="W1752" s="25"/>
      <c r="Z1752" s="103"/>
      <c r="AA1752" s="119" t="s">
        <v>243</v>
      </c>
      <c r="AB1752" s="120" t="s">
        <v>244</v>
      </c>
      <c r="AC1752" s="120" t="s">
        <v>10299</v>
      </c>
      <c r="AD1752" s="120" t="s">
        <v>10300</v>
      </c>
      <c r="AF1752" s="96" t="s">
        <v>2474</v>
      </c>
      <c r="AG1752" s="96" t="s">
        <v>2473</v>
      </c>
      <c r="AH1752" s="100" t="s">
        <v>2475</v>
      </c>
      <c r="AI1752" s="97">
        <v>197751</v>
      </c>
      <c r="AJ1752" s="114">
        <v>20.4528293609619</v>
      </c>
      <c r="AK1752" s="114">
        <v>92.831466674804702</v>
      </c>
      <c r="AM1752" s="144"/>
      <c r="AN1752" s="145"/>
      <c r="AO1752" s="143"/>
      <c r="AP1752" s="144"/>
      <c r="AS1752" s="52"/>
      <c r="AT1752" s="67"/>
    </row>
    <row r="1753" spans="23:46" ht="18">
      <c r="W1753" s="25"/>
      <c r="Z1753" s="103"/>
      <c r="AA1753" s="119" t="s">
        <v>243</v>
      </c>
      <c r="AB1753" s="120" t="s">
        <v>244</v>
      </c>
      <c r="AC1753" s="120" t="s">
        <v>10301</v>
      </c>
      <c r="AD1753" s="120" t="s">
        <v>10302</v>
      </c>
      <c r="AF1753" s="96" t="s">
        <v>2474</v>
      </c>
      <c r="AG1753" s="96" t="s">
        <v>2473</v>
      </c>
      <c r="AH1753" s="100" t="s">
        <v>2474</v>
      </c>
      <c r="AI1753" s="97">
        <v>197750</v>
      </c>
      <c r="AJ1753" s="114">
        <v>20.461549758911101</v>
      </c>
      <c r="AK1753" s="114">
        <v>92.835037231445298</v>
      </c>
      <c r="AM1753" s="144"/>
      <c r="AN1753" s="145"/>
      <c r="AO1753" s="143"/>
      <c r="AP1753" s="144"/>
      <c r="AS1753" s="52"/>
      <c r="AT1753" s="67"/>
    </row>
    <row r="1754" spans="23:46" ht="18">
      <c r="W1754" s="25"/>
      <c r="Z1754" s="103"/>
      <c r="AA1754" s="119" t="s">
        <v>243</v>
      </c>
      <c r="AB1754" s="120" t="s">
        <v>244</v>
      </c>
      <c r="AC1754" s="120" t="s">
        <v>10303</v>
      </c>
      <c r="AD1754" s="120" t="s">
        <v>10304</v>
      </c>
      <c r="AF1754" s="96" t="s">
        <v>2477</v>
      </c>
      <c r="AG1754" s="96" t="s">
        <v>2476</v>
      </c>
      <c r="AH1754" s="100" t="s">
        <v>2478</v>
      </c>
      <c r="AI1754" s="97">
        <v>197752</v>
      </c>
      <c r="AJ1754" s="114">
        <v>20.4722595214844</v>
      </c>
      <c r="AK1754" s="114">
        <v>92.803306579589801</v>
      </c>
      <c r="AM1754" s="144"/>
      <c r="AN1754" s="145"/>
      <c r="AO1754" s="143"/>
      <c r="AP1754" s="144"/>
      <c r="AS1754" s="52"/>
      <c r="AT1754" s="67"/>
    </row>
    <row r="1755" spans="23:46" ht="18">
      <c r="W1755" s="25"/>
      <c r="Z1755" s="103"/>
      <c r="AA1755" s="119" t="s">
        <v>243</v>
      </c>
      <c r="AB1755" s="120" t="s">
        <v>244</v>
      </c>
      <c r="AC1755" s="120" t="s">
        <v>10305</v>
      </c>
      <c r="AD1755" s="120" t="s">
        <v>10306</v>
      </c>
      <c r="AF1755" s="96" t="s">
        <v>2477</v>
      </c>
      <c r="AG1755" s="96" t="s">
        <v>2476</v>
      </c>
      <c r="AH1755" s="100" t="s">
        <v>2479</v>
      </c>
      <c r="AI1755" s="97">
        <v>197753</v>
      </c>
      <c r="AJ1755" s="114">
        <v>20.449720382690401</v>
      </c>
      <c r="AK1755" s="114">
        <v>92.795318603515597</v>
      </c>
      <c r="AM1755" s="144"/>
      <c r="AN1755" s="145"/>
      <c r="AO1755" s="143"/>
      <c r="AP1755" s="144"/>
      <c r="AS1755" s="52"/>
      <c r="AT1755" s="67"/>
    </row>
    <row r="1756" spans="23:46" ht="18">
      <c r="W1756" s="25"/>
      <c r="Z1756" s="103"/>
      <c r="AA1756" s="119" t="s">
        <v>243</v>
      </c>
      <c r="AB1756" s="120" t="s">
        <v>244</v>
      </c>
      <c r="AC1756" s="120" t="s">
        <v>10307</v>
      </c>
      <c r="AD1756" s="120" t="s">
        <v>10308</v>
      </c>
      <c r="AF1756" s="96" t="s">
        <v>2481</v>
      </c>
      <c r="AG1756" s="96" t="s">
        <v>2480</v>
      </c>
      <c r="AH1756" s="100" t="s">
        <v>2481</v>
      </c>
      <c r="AI1756" s="97">
        <v>197754</v>
      </c>
      <c r="AJ1756" s="114">
        <v>20.435230255126999</v>
      </c>
      <c r="AK1756" s="114">
        <v>92.822937011718807</v>
      </c>
      <c r="AM1756" s="144"/>
      <c r="AN1756" s="145"/>
      <c r="AO1756" s="143"/>
      <c r="AP1756" s="144"/>
      <c r="AS1756" s="52"/>
      <c r="AT1756" s="67"/>
    </row>
    <row r="1757" spans="23:46" ht="18">
      <c r="W1757" s="25"/>
      <c r="Z1757" s="103"/>
      <c r="AA1757" s="119" t="s">
        <v>243</v>
      </c>
      <c r="AB1757" s="120" t="s">
        <v>244</v>
      </c>
      <c r="AC1757" s="120" t="s">
        <v>10309</v>
      </c>
      <c r="AD1757" s="120" t="s">
        <v>10310</v>
      </c>
      <c r="AF1757" s="96" t="s">
        <v>556</v>
      </c>
      <c r="AG1757" s="96" t="s">
        <v>2482</v>
      </c>
      <c r="AH1757" s="100" t="s">
        <v>2483</v>
      </c>
      <c r="AI1757" s="97">
        <v>197757</v>
      </c>
      <c r="AJ1757" s="114">
        <v>20.436180114746101</v>
      </c>
      <c r="AK1757" s="114">
        <v>92.845176696777301</v>
      </c>
      <c r="AM1757" s="144"/>
      <c r="AN1757" s="145"/>
      <c r="AO1757" s="143"/>
      <c r="AP1757" s="144"/>
      <c r="AS1757" s="52"/>
      <c r="AT1757" s="67"/>
    </row>
    <row r="1758" spans="23:46" ht="18">
      <c r="W1758" s="25"/>
      <c r="Z1758" s="103"/>
      <c r="AA1758" s="119" t="s">
        <v>243</v>
      </c>
      <c r="AB1758" s="120" t="s">
        <v>244</v>
      </c>
      <c r="AC1758" s="120" t="s">
        <v>10311</v>
      </c>
      <c r="AD1758" s="120" t="s">
        <v>10312</v>
      </c>
      <c r="AF1758" s="96" t="s">
        <v>556</v>
      </c>
      <c r="AG1758" s="96" t="s">
        <v>2482</v>
      </c>
      <c r="AH1758" s="100" t="s">
        <v>2484</v>
      </c>
      <c r="AI1758" s="97">
        <v>197755</v>
      </c>
      <c r="AJ1758" s="114">
        <v>20.415390014648398</v>
      </c>
      <c r="AK1758" s="114">
        <v>92.860488891601605</v>
      </c>
      <c r="AM1758" s="144"/>
      <c r="AN1758" s="145"/>
      <c r="AO1758" s="143"/>
      <c r="AP1758" s="144"/>
      <c r="AS1758" s="52"/>
      <c r="AT1758" s="67"/>
    </row>
    <row r="1759" spans="23:46" ht="18">
      <c r="W1759" s="25"/>
      <c r="Z1759" s="103"/>
      <c r="AA1759" s="119" t="s">
        <v>243</v>
      </c>
      <c r="AB1759" s="120" t="s">
        <v>244</v>
      </c>
      <c r="AC1759" s="120" t="s">
        <v>10313</v>
      </c>
      <c r="AD1759" s="120" t="s">
        <v>10314</v>
      </c>
      <c r="AF1759" s="96" t="s">
        <v>556</v>
      </c>
      <c r="AG1759" s="96" t="s">
        <v>2482</v>
      </c>
      <c r="AH1759" s="100" t="s">
        <v>2485</v>
      </c>
      <c r="AI1759" s="97">
        <v>197756</v>
      </c>
      <c r="AJ1759" s="114">
        <v>20.4316596984863</v>
      </c>
      <c r="AK1759" s="114">
        <v>92.847923278808594</v>
      </c>
      <c r="AM1759" s="144"/>
      <c r="AN1759" s="145"/>
      <c r="AO1759" s="143"/>
      <c r="AP1759" s="144"/>
      <c r="AS1759" s="52"/>
      <c r="AT1759" s="67"/>
    </row>
    <row r="1760" spans="23:46" ht="18">
      <c r="W1760" s="25"/>
      <c r="Z1760" s="103"/>
      <c r="AA1760" s="119" t="s">
        <v>243</v>
      </c>
      <c r="AB1760" s="120" t="s">
        <v>244</v>
      </c>
      <c r="AC1760" s="120" t="s">
        <v>10315</v>
      </c>
      <c r="AD1760" s="120" t="s">
        <v>10316</v>
      </c>
      <c r="AF1760" s="96" t="s">
        <v>2487</v>
      </c>
      <c r="AG1760" s="96" t="s">
        <v>2486</v>
      </c>
      <c r="AH1760" s="100" t="s">
        <v>2488</v>
      </c>
      <c r="AI1760" s="97">
        <v>197759</v>
      </c>
      <c r="AJ1760" s="114">
        <v>20.407760620117202</v>
      </c>
      <c r="AK1760" s="114">
        <v>92.840713500976605</v>
      </c>
      <c r="AM1760" s="144"/>
      <c r="AN1760" s="145"/>
      <c r="AO1760" s="143"/>
      <c r="AP1760" s="144"/>
      <c r="AS1760" s="52"/>
      <c r="AT1760" s="67"/>
    </row>
    <row r="1761" spans="23:46" ht="18">
      <c r="W1761" s="25"/>
      <c r="Z1761" s="103"/>
      <c r="AA1761" s="119" t="s">
        <v>245</v>
      </c>
      <c r="AB1761" s="120" t="s">
        <v>246</v>
      </c>
      <c r="AC1761" s="120" t="s">
        <v>10317</v>
      </c>
      <c r="AD1761" s="120" t="s">
        <v>10318</v>
      </c>
      <c r="AF1761" s="96" t="s">
        <v>2487</v>
      </c>
      <c r="AG1761" s="96" t="s">
        <v>2486</v>
      </c>
      <c r="AH1761" s="100" t="s">
        <v>2487</v>
      </c>
      <c r="AI1761" s="97">
        <v>197758</v>
      </c>
      <c r="AJ1761" s="114">
        <v>20.405109405517599</v>
      </c>
      <c r="AK1761" s="114">
        <v>92.8292236328125</v>
      </c>
      <c r="AM1761" s="144"/>
      <c r="AN1761" s="145"/>
      <c r="AO1761" s="143"/>
      <c r="AP1761" s="144"/>
      <c r="AS1761" s="52"/>
      <c r="AT1761" s="67"/>
    </row>
    <row r="1762" spans="23:46" ht="18">
      <c r="W1762" s="25"/>
      <c r="Z1762" s="103"/>
      <c r="AA1762" s="119" t="s">
        <v>245</v>
      </c>
      <c r="AB1762" s="120" t="s">
        <v>246</v>
      </c>
      <c r="AC1762" s="120" t="s">
        <v>10319</v>
      </c>
      <c r="AD1762" s="120" t="s">
        <v>10320</v>
      </c>
      <c r="AF1762" s="96" t="s">
        <v>745</v>
      </c>
      <c r="AG1762" s="96" t="s">
        <v>2489</v>
      </c>
      <c r="AH1762" s="100" t="s">
        <v>745</v>
      </c>
      <c r="AI1762" s="97">
        <v>197760</v>
      </c>
      <c r="AJ1762" s="114">
        <v>20.4203491210938</v>
      </c>
      <c r="AK1762" s="114">
        <v>92.811279296875</v>
      </c>
      <c r="AM1762" s="144"/>
      <c r="AN1762" s="145"/>
      <c r="AO1762" s="143"/>
      <c r="AP1762" s="144"/>
      <c r="AS1762" s="52"/>
      <c r="AT1762" s="67"/>
    </row>
    <row r="1763" spans="23:46" ht="18">
      <c r="W1763" s="25"/>
      <c r="Z1763" s="103"/>
      <c r="AA1763" s="119" t="s">
        <v>245</v>
      </c>
      <c r="AB1763" s="120" t="s">
        <v>246</v>
      </c>
      <c r="AC1763" s="120" t="s">
        <v>10321</v>
      </c>
      <c r="AD1763" s="120" t="s">
        <v>10322</v>
      </c>
      <c r="AF1763" s="96" t="s">
        <v>554</v>
      </c>
      <c r="AG1763" s="96" t="s">
        <v>2490</v>
      </c>
      <c r="AH1763" s="100" t="s">
        <v>554</v>
      </c>
      <c r="AI1763" s="97">
        <v>197761</v>
      </c>
      <c r="AJ1763" s="114">
        <v>20.417919158935501</v>
      </c>
      <c r="AK1763" s="114">
        <v>92.784362792968807</v>
      </c>
      <c r="AM1763" s="144"/>
      <c r="AN1763" s="145"/>
      <c r="AO1763" s="143"/>
      <c r="AP1763" s="144"/>
      <c r="AS1763" s="52"/>
      <c r="AT1763" s="67"/>
    </row>
    <row r="1764" spans="23:46" ht="18">
      <c r="W1764" s="25"/>
      <c r="Z1764" s="103"/>
      <c r="AA1764" s="119" t="s">
        <v>245</v>
      </c>
      <c r="AB1764" s="120" t="s">
        <v>246</v>
      </c>
      <c r="AC1764" s="120" t="s">
        <v>10323</v>
      </c>
      <c r="AD1764" s="120" t="s">
        <v>10324</v>
      </c>
      <c r="AF1764" s="96" t="s">
        <v>554</v>
      </c>
      <c r="AG1764" s="96" t="s">
        <v>2490</v>
      </c>
      <c r="AH1764" s="100" t="s">
        <v>2491</v>
      </c>
      <c r="AI1764" s="97">
        <v>197762</v>
      </c>
      <c r="AJ1764" s="114">
        <v>20.434419631958001</v>
      </c>
      <c r="AK1764" s="114">
        <v>92.784767150878906</v>
      </c>
      <c r="AM1764" s="144"/>
      <c r="AN1764" s="145"/>
      <c r="AO1764" s="143"/>
      <c r="AP1764" s="144"/>
      <c r="AS1764" s="52"/>
      <c r="AT1764" s="67"/>
    </row>
    <row r="1765" spans="23:46" ht="18">
      <c r="W1765" s="25"/>
      <c r="Z1765" s="103"/>
      <c r="AA1765" s="119" t="s">
        <v>245</v>
      </c>
      <c r="AB1765" s="120" t="s">
        <v>246</v>
      </c>
      <c r="AC1765" s="120" t="s">
        <v>2171</v>
      </c>
      <c r="AD1765" s="120" t="s">
        <v>10325</v>
      </c>
      <c r="AF1765" s="96" t="s">
        <v>2493</v>
      </c>
      <c r="AG1765" s="96" t="s">
        <v>2492</v>
      </c>
      <c r="AH1765" s="100" t="s">
        <v>2493</v>
      </c>
      <c r="AI1765" s="97">
        <v>197763</v>
      </c>
      <c r="AJ1765" s="114">
        <v>20.3997097015381</v>
      </c>
      <c r="AK1765" s="114">
        <v>92.781143188476605</v>
      </c>
      <c r="AM1765" s="144"/>
      <c r="AN1765" s="145"/>
      <c r="AO1765" s="143"/>
      <c r="AP1765" s="144"/>
      <c r="AS1765" s="52"/>
      <c r="AT1765" s="67"/>
    </row>
    <row r="1766" spans="23:46" ht="18">
      <c r="W1766" s="25"/>
      <c r="Z1766" s="103"/>
      <c r="AA1766" s="119" t="s">
        <v>245</v>
      </c>
      <c r="AB1766" s="120" t="s">
        <v>246</v>
      </c>
      <c r="AC1766" s="120" t="s">
        <v>10326</v>
      </c>
      <c r="AD1766" s="120" t="s">
        <v>10327</v>
      </c>
      <c r="AF1766" s="96" t="s">
        <v>2493</v>
      </c>
      <c r="AG1766" s="96" t="s">
        <v>2492</v>
      </c>
      <c r="AH1766" s="100" t="s">
        <v>2494</v>
      </c>
      <c r="AI1766" s="97">
        <v>197764</v>
      </c>
      <c r="AJ1766" s="114">
        <v>20.407579421997099</v>
      </c>
      <c r="AK1766" s="114">
        <v>92.803108215332003</v>
      </c>
      <c r="AM1766" s="144"/>
      <c r="AN1766" s="145"/>
      <c r="AO1766" s="143"/>
      <c r="AP1766" s="144"/>
      <c r="AS1766" s="52"/>
      <c r="AT1766" s="67"/>
    </row>
    <row r="1767" spans="23:46" ht="18">
      <c r="W1767" s="25"/>
      <c r="Z1767" s="103"/>
      <c r="AA1767" s="119" t="s">
        <v>245</v>
      </c>
      <c r="AB1767" s="120" t="s">
        <v>246</v>
      </c>
      <c r="AC1767" s="120" t="s">
        <v>10328</v>
      </c>
      <c r="AD1767" s="120" t="s">
        <v>10329</v>
      </c>
      <c r="AF1767" s="96" t="s">
        <v>2496</v>
      </c>
      <c r="AG1767" s="96" t="s">
        <v>2495</v>
      </c>
      <c r="AH1767" s="100" t="s">
        <v>2497</v>
      </c>
      <c r="AI1767" s="97">
        <v>197765</v>
      </c>
      <c r="AJ1767" s="114">
        <v>20.391679763793899</v>
      </c>
      <c r="AK1767" s="114">
        <v>92.770866394042997</v>
      </c>
      <c r="AM1767" s="144"/>
      <c r="AN1767" s="145"/>
      <c r="AO1767" s="143"/>
      <c r="AP1767" s="144"/>
      <c r="AS1767" s="52"/>
      <c r="AT1767" s="67"/>
    </row>
    <row r="1768" spans="23:46" ht="18">
      <c r="W1768" s="25"/>
      <c r="Z1768" s="103"/>
      <c r="AA1768" s="119" t="s">
        <v>245</v>
      </c>
      <c r="AB1768" s="120" t="s">
        <v>246</v>
      </c>
      <c r="AC1768" s="120" t="s">
        <v>10330</v>
      </c>
      <c r="AD1768" s="120" t="s">
        <v>10331</v>
      </c>
      <c r="AF1768" s="96" t="s">
        <v>2499</v>
      </c>
      <c r="AG1768" s="96" t="s">
        <v>2498</v>
      </c>
      <c r="AH1768" s="100" t="s">
        <v>2499</v>
      </c>
      <c r="AI1768" s="97">
        <v>197766</v>
      </c>
      <c r="AJ1768" s="114">
        <v>20.376039505004901</v>
      </c>
      <c r="AK1768" s="114">
        <v>92.776893615722699</v>
      </c>
      <c r="AM1768" s="144"/>
      <c r="AN1768" s="145"/>
      <c r="AO1768" s="143"/>
      <c r="AP1768" s="144"/>
      <c r="AS1768" s="52"/>
      <c r="AT1768" s="67"/>
    </row>
    <row r="1769" spans="23:46" ht="18">
      <c r="W1769" s="25"/>
      <c r="Z1769" s="103"/>
      <c r="AA1769" s="119" t="s">
        <v>245</v>
      </c>
      <c r="AB1769" s="120" t="s">
        <v>246</v>
      </c>
      <c r="AC1769" s="120" t="s">
        <v>10332</v>
      </c>
      <c r="AD1769" s="120" t="s">
        <v>10333</v>
      </c>
      <c r="AF1769" s="96" t="s">
        <v>2499</v>
      </c>
      <c r="AG1769" s="96" t="s">
        <v>2498</v>
      </c>
      <c r="AH1769" s="100" t="s">
        <v>2500</v>
      </c>
      <c r="AI1769" s="97">
        <v>197767</v>
      </c>
      <c r="AJ1769" s="114">
        <v>20.379299163818398</v>
      </c>
      <c r="AK1769" s="114">
        <v>92.781036376953097</v>
      </c>
      <c r="AM1769" s="144"/>
      <c r="AN1769" s="145"/>
      <c r="AO1769" s="143"/>
      <c r="AP1769" s="144"/>
      <c r="AS1769" s="52"/>
      <c r="AT1769" s="67"/>
    </row>
    <row r="1770" spans="23:46" ht="18">
      <c r="W1770" s="25"/>
      <c r="Z1770" s="103"/>
      <c r="AA1770" s="119" t="s">
        <v>245</v>
      </c>
      <c r="AB1770" s="120" t="s">
        <v>246</v>
      </c>
      <c r="AC1770" s="120" t="s">
        <v>3707</v>
      </c>
      <c r="AD1770" s="120" t="s">
        <v>10334</v>
      </c>
      <c r="AF1770" s="96" t="s">
        <v>2499</v>
      </c>
      <c r="AG1770" s="96" t="s">
        <v>2498</v>
      </c>
      <c r="AH1770" s="100" t="s">
        <v>2501</v>
      </c>
      <c r="AI1770" s="97">
        <v>197768</v>
      </c>
      <c r="AJ1770" s="114">
        <v>20.376880645751999</v>
      </c>
      <c r="AK1770" s="114">
        <v>92.790626525878906</v>
      </c>
      <c r="AM1770" s="144"/>
      <c r="AN1770" s="145"/>
      <c r="AO1770" s="143"/>
      <c r="AP1770" s="144"/>
      <c r="AS1770" s="52"/>
      <c r="AT1770" s="67"/>
    </row>
    <row r="1771" spans="23:46" ht="18">
      <c r="W1771" s="25"/>
      <c r="Z1771" s="103"/>
      <c r="AA1771" s="119" t="s">
        <v>245</v>
      </c>
      <c r="AB1771" s="120" t="s">
        <v>246</v>
      </c>
      <c r="AC1771" s="120" t="s">
        <v>10335</v>
      </c>
      <c r="AD1771" s="120" t="s">
        <v>10336</v>
      </c>
      <c r="AF1771" s="96" t="s">
        <v>2503</v>
      </c>
      <c r="AG1771" s="96" t="s">
        <v>2502</v>
      </c>
      <c r="AH1771" s="100" t="s">
        <v>2503</v>
      </c>
      <c r="AI1771" s="97">
        <v>197769</v>
      </c>
      <c r="AJ1771" s="114">
        <v>20.366870880126999</v>
      </c>
      <c r="AK1771" s="114">
        <v>92.796836853027301</v>
      </c>
      <c r="AM1771" s="144"/>
      <c r="AN1771" s="145"/>
      <c r="AO1771" s="143"/>
      <c r="AP1771" s="144"/>
      <c r="AS1771" s="52"/>
      <c r="AT1771" s="67"/>
    </row>
    <row r="1772" spans="23:46" ht="18">
      <c r="W1772" s="25"/>
      <c r="Z1772" s="103"/>
      <c r="AA1772" s="119" t="s">
        <v>245</v>
      </c>
      <c r="AB1772" s="120" t="s">
        <v>246</v>
      </c>
      <c r="AC1772" s="120" t="s">
        <v>2006</v>
      </c>
      <c r="AD1772" s="120" t="s">
        <v>10337</v>
      </c>
      <c r="AF1772" s="96" t="s">
        <v>2505</v>
      </c>
      <c r="AG1772" s="96" t="s">
        <v>2504</v>
      </c>
      <c r="AH1772" s="100" t="s">
        <v>2505</v>
      </c>
      <c r="AI1772" s="97">
        <v>197770</v>
      </c>
      <c r="AJ1772" s="114">
        <v>20.390209197998001</v>
      </c>
      <c r="AK1772" s="114">
        <v>92.825523376464801</v>
      </c>
      <c r="AM1772" s="144"/>
      <c r="AN1772" s="145"/>
      <c r="AO1772" s="143"/>
      <c r="AP1772" s="144"/>
      <c r="AS1772" s="52"/>
      <c r="AT1772" s="67"/>
    </row>
    <row r="1773" spans="23:46" ht="18">
      <c r="W1773" s="25"/>
      <c r="Z1773" s="103"/>
      <c r="AA1773" s="119" t="s">
        <v>245</v>
      </c>
      <c r="AB1773" s="120" t="s">
        <v>246</v>
      </c>
      <c r="AC1773" s="120" t="s">
        <v>10338</v>
      </c>
      <c r="AD1773" s="120" t="s">
        <v>10339</v>
      </c>
      <c r="AF1773" s="96" t="s">
        <v>2505</v>
      </c>
      <c r="AG1773" s="96" t="s">
        <v>2504</v>
      </c>
      <c r="AH1773" s="100" t="s">
        <v>2506</v>
      </c>
      <c r="AI1773" s="97">
        <v>197771</v>
      </c>
      <c r="AJ1773" s="114">
        <v>20.374040603637699</v>
      </c>
      <c r="AK1773" s="114">
        <v>92.831748962402301</v>
      </c>
      <c r="AM1773" s="144"/>
      <c r="AN1773" s="145"/>
      <c r="AO1773" s="143"/>
      <c r="AP1773" s="144"/>
      <c r="AS1773" s="52"/>
      <c r="AT1773" s="67"/>
    </row>
    <row r="1774" spans="23:46" ht="18">
      <c r="W1774" s="25"/>
      <c r="Z1774" s="103"/>
      <c r="AA1774" s="119" t="s">
        <v>245</v>
      </c>
      <c r="AB1774" s="120" t="s">
        <v>246</v>
      </c>
      <c r="AC1774" s="120" t="s">
        <v>10340</v>
      </c>
      <c r="AD1774" s="120" t="s">
        <v>10341</v>
      </c>
      <c r="AF1774" s="96" t="s">
        <v>2508</v>
      </c>
      <c r="AG1774" s="96" t="s">
        <v>2507</v>
      </c>
      <c r="AH1774" s="100" t="s">
        <v>2508</v>
      </c>
      <c r="AI1774" s="97">
        <v>197772</v>
      </c>
      <c r="AJ1774" s="114">
        <v>20.346929550170898</v>
      </c>
      <c r="AK1774" s="114">
        <v>92.844352722167997</v>
      </c>
      <c r="AM1774" s="144"/>
      <c r="AN1774" s="145"/>
      <c r="AO1774" s="143"/>
      <c r="AP1774" s="144"/>
      <c r="AS1774" s="52"/>
      <c r="AT1774" s="67"/>
    </row>
    <row r="1775" spans="23:46" ht="18">
      <c r="W1775" s="25"/>
      <c r="Z1775" s="103"/>
      <c r="AA1775" s="119" t="s">
        <v>245</v>
      </c>
      <c r="AB1775" s="120" t="s">
        <v>246</v>
      </c>
      <c r="AC1775" s="120" t="s">
        <v>10342</v>
      </c>
      <c r="AD1775" s="120" t="s">
        <v>10343</v>
      </c>
      <c r="AF1775" s="96" t="s">
        <v>2508</v>
      </c>
      <c r="AG1775" s="96" t="s">
        <v>2507</v>
      </c>
      <c r="AH1775" s="100" t="s">
        <v>2509</v>
      </c>
      <c r="AI1775" s="97">
        <v>197773</v>
      </c>
      <c r="AJ1775" s="114">
        <v>20.358600616455099</v>
      </c>
      <c r="AK1775" s="114">
        <v>92.827217102050795</v>
      </c>
      <c r="AM1775" s="144"/>
      <c r="AN1775" s="145"/>
      <c r="AO1775" s="143"/>
      <c r="AP1775" s="144"/>
      <c r="AS1775" s="52"/>
      <c r="AT1775" s="67"/>
    </row>
    <row r="1776" spans="23:46" ht="18">
      <c r="W1776" s="25"/>
      <c r="Z1776" s="103"/>
      <c r="AA1776" s="119" t="s">
        <v>245</v>
      </c>
      <c r="AB1776" s="120" t="s">
        <v>246</v>
      </c>
      <c r="AC1776" s="120" t="s">
        <v>10344</v>
      </c>
      <c r="AD1776" s="120" t="s">
        <v>10345</v>
      </c>
      <c r="AF1776" s="96" t="s">
        <v>2511</v>
      </c>
      <c r="AG1776" s="96" t="s">
        <v>2510</v>
      </c>
      <c r="AH1776" s="100" t="s">
        <v>2511</v>
      </c>
      <c r="AI1776" s="97">
        <v>197774</v>
      </c>
      <c r="AJ1776" s="114">
        <v>20.345109939575199</v>
      </c>
      <c r="AK1776" s="114">
        <v>92.821212768554702</v>
      </c>
      <c r="AM1776" s="144"/>
      <c r="AN1776" s="145"/>
      <c r="AO1776" s="143"/>
      <c r="AP1776" s="144"/>
      <c r="AS1776" s="52"/>
      <c r="AT1776" s="67"/>
    </row>
    <row r="1777" spans="23:46" ht="18">
      <c r="W1777" s="25"/>
      <c r="Z1777" s="103"/>
      <c r="AA1777" s="119" t="s">
        <v>245</v>
      </c>
      <c r="AB1777" s="120" t="s">
        <v>246</v>
      </c>
      <c r="AC1777" s="120" t="s">
        <v>10346</v>
      </c>
      <c r="AD1777" s="120" t="s">
        <v>10347</v>
      </c>
      <c r="AF1777" s="96" t="s">
        <v>2513</v>
      </c>
      <c r="AG1777" s="96" t="s">
        <v>2512</v>
      </c>
      <c r="AH1777" s="100" t="s">
        <v>2513</v>
      </c>
      <c r="AI1777" s="97">
        <v>197775</v>
      </c>
      <c r="AJ1777" s="114">
        <v>20.340309143066399</v>
      </c>
      <c r="AK1777" s="114">
        <v>92.801849365234403</v>
      </c>
      <c r="AM1777" s="144"/>
      <c r="AN1777" s="145"/>
      <c r="AO1777" s="143"/>
      <c r="AP1777" s="144"/>
      <c r="AS1777" s="52"/>
      <c r="AT1777" s="67"/>
    </row>
    <row r="1778" spans="23:46" ht="18">
      <c r="W1778" s="25"/>
      <c r="Z1778" s="103"/>
      <c r="AA1778" s="119" t="s">
        <v>245</v>
      </c>
      <c r="AB1778" s="120" t="s">
        <v>246</v>
      </c>
      <c r="AC1778" s="120" t="s">
        <v>470</v>
      </c>
      <c r="AD1778" s="120" t="s">
        <v>10348</v>
      </c>
      <c r="AF1778" s="96" t="s">
        <v>2513</v>
      </c>
      <c r="AG1778" s="96" t="s">
        <v>2512</v>
      </c>
      <c r="AH1778" s="100" t="s">
        <v>2514</v>
      </c>
      <c r="AI1778" s="97">
        <v>197776</v>
      </c>
      <c r="AJ1778" s="114">
        <v>20.346019744873001</v>
      </c>
      <c r="AK1778" s="114">
        <v>92.806556701660199</v>
      </c>
      <c r="AM1778" s="144"/>
      <c r="AN1778" s="145"/>
      <c r="AO1778" s="143"/>
      <c r="AP1778" s="144"/>
      <c r="AS1778" s="52"/>
      <c r="AT1778" s="67"/>
    </row>
    <row r="1779" spans="23:46" ht="18">
      <c r="W1779" s="25"/>
      <c r="Z1779" s="103"/>
      <c r="AA1779" s="119" t="s">
        <v>245</v>
      </c>
      <c r="AB1779" s="120" t="s">
        <v>246</v>
      </c>
      <c r="AC1779" s="120" t="s">
        <v>10349</v>
      </c>
      <c r="AD1779" s="120" t="s">
        <v>10350</v>
      </c>
      <c r="AF1779" s="96" t="s">
        <v>775</v>
      </c>
      <c r="AG1779" s="96" t="s">
        <v>2515</v>
      </c>
      <c r="AH1779" s="100" t="s">
        <v>775</v>
      </c>
      <c r="AI1779" s="97">
        <v>197777</v>
      </c>
      <c r="AJ1779" s="114">
        <v>20.369449615478501</v>
      </c>
      <c r="AK1779" s="114">
        <v>92.774063110351605</v>
      </c>
      <c r="AM1779" s="144"/>
      <c r="AN1779" s="145"/>
      <c r="AO1779" s="143"/>
      <c r="AP1779" s="144"/>
      <c r="AS1779" s="52"/>
      <c r="AT1779" s="67"/>
    </row>
    <row r="1780" spans="23:46" ht="18">
      <c r="W1780" s="25"/>
      <c r="Z1780" s="103"/>
      <c r="AA1780" s="119" t="s">
        <v>245</v>
      </c>
      <c r="AB1780" s="120" t="s">
        <v>246</v>
      </c>
      <c r="AC1780" s="120" t="s">
        <v>10351</v>
      </c>
      <c r="AD1780" s="120" t="s">
        <v>10352</v>
      </c>
      <c r="AF1780" s="96" t="s">
        <v>2517</v>
      </c>
      <c r="AG1780" s="96" t="s">
        <v>2516</v>
      </c>
      <c r="AH1780" s="100" t="s">
        <v>2517</v>
      </c>
      <c r="AI1780" s="97">
        <v>197778</v>
      </c>
      <c r="AJ1780" s="114">
        <v>20.3502407073975</v>
      </c>
      <c r="AK1780" s="114">
        <v>92.783790588378906</v>
      </c>
      <c r="AM1780" s="144"/>
      <c r="AN1780" s="145"/>
      <c r="AO1780" s="143"/>
      <c r="AP1780" s="144"/>
      <c r="AS1780" s="52"/>
      <c r="AT1780" s="67"/>
    </row>
    <row r="1781" spans="23:46" ht="18">
      <c r="W1781" s="25"/>
      <c r="Z1781" s="103"/>
      <c r="AA1781" s="119" t="s">
        <v>245</v>
      </c>
      <c r="AB1781" s="120" t="s">
        <v>246</v>
      </c>
      <c r="AC1781" s="120" t="s">
        <v>10353</v>
      </c>
      <c r="AD1781" s="120" t="s">
        <v>10354</v>
      </c>
      <c r="AF1781" s="96" t="s">
        <v>2519</v>
      </c>
      <c r="AG1781" s="96" t="s">
        <v>2518</v>
      </c>
      <c r="AH1781" s="100" t="s">
        <v>2520</v>
      </c>
      <c r="AI1781" s="97">
        <v>197779</v>
      </c>
      <c r="AJ1781" s="114">
        <v>20.339799880981399</v>
      </c>
      <c r="AK1781" s="114">
        <v>92.782653808593807</v>
      </c>
      <c r="AM1781" s="104"/>
      <c r="AN1781" s="104"/>
      <c r="AO1781" s="104"/>
      <c r="AP1781" s="104"/>
      <c r="AS1781" s="52"/>
      <c r="AT1781" s="67"/>
    </row>
    <row r="1782" spans="23:46" ht="18">
      <c r="W1782" s="25"/>
      <c r="Z1782" s="103"/>
      <c r="AA1782" s="119" t="s">
        <v>245</v>
      </c>
      <c r="AB1782" s="120" t="s">
        <v>246</v>
      </c>
      <c r="AC1782" s="120" t="s">
        <v>10355</v>
      </c>
      <c r="AD1782" s="120" t="s">
        <v>10356</v>
      </c>
      <c r="AF1782" s="96" t="s">
        <v>2519</v>
      </c>
      <c r="AG1782" s="96" t="s">
        <v>2518</v>
      </c>
      <c r="AH1782" s="100" t="s">
        <v>2521</v>
      </c>
      <c r="AI1782" s="97">
        <v>197780</v>
      </c>
      <c r="AJ1782" s="114">
        <v>20.335910797119102</v>
      </c>
      <c r="AK1782" s="114">
        <v>92.784416198730497</v>
      </c>
      <c r="AM1782" s="105"/>
      <c r="AN1782" s="105"/>
      <c r="AO1782" s="105"/>
      <c r="AP1782" s="105"/>
      <c r="AS1782" s="52"/>
      <c r="AT1782" s="67"/>
    </row>
    <row r="1783" spans="23:46" ht="18">
      <c r="W1783" s="25"/>
      <c r="Z1783" s="103"/>
      <c r="AA1783" s="119" t="s">
        <v>245</v>
      </c>
      <c r="AB1783" s="120" t="s">
        <v>246</v>
      </c>
      <c r="AC1783" s="120" t="s">
        <v>10357</v>
      </c>
      <c r="AD1783" s="120" t="s">
        <v>10358</v>
      </c>
      <c r="AF1783" s="96" t="s">
        <v>2519</v>
      </c>
      <c r="AG1783" s="96" t="s">
        <v>2518</v>
      </c>
      <c r="AH1783" s="100" t="s">
        <v>1550</v>
      </c>
      <c r="AI1783" s="97">
        <v>197781</v>
      </c>
      <c r="AJ1783" s="114">
        <v>20.3191108703613</v>
      </c>
      <c r="AK1783" s="114">
        <v>92.777542114257798</v>
      </c>
      <c r="AM1783" s="104"/>
      <c r="AN1783" s="104"/>
      <c r="AO1783" s="104"/>
      <c r="AP1783" s="104"/>
      <c r="AS1783" s="52"/>
      <c r="AT1783" s="67"/>
    </row>
    <row r="1784" spans="23:46" ht="18">
      <c r="W1784" s="25"/>
      <c r="Z1784" s="103"/>
      <c r="AA1784" s="119" t="s">
        <v>245</v>
      </c>
      <c r="AB1784" s="120" t="s">
        <v>246</v>
      </c>
      <c r="AC1784" s="120" t="s">
        <v>10359</v>
      </c>
      <c r="AD1784" s="120" t="s">
        <v>10360</v>
      </c>
      <c r="AF1784" s="96" t="s">
        <v>2523</v>
      </c>
      <c r="AG1784" s="96" t="s">
        <v>2522</v>
      </c>
      <c r="AH1784" s="100" t="s">
        <v>2523</v>
      </c>
      <c r="AI1784" s="97">
        <v>197782</v>
      </c>
      <c r="AJ1784" s="114">
        <v>20.3155307769775</v>
      </c>
      <c r="AK1784" s="114">
        <v>92.788932800292997</v>
      </c>
      <c r="AM1784" s="105"/>
      <c r="AN1784" s="105"/>
      <c r="AO1784" s="105"/>
      <c r="AP1784" s="105"/>
      <c r="AS1784" s="52"/>
      <c r="AT1784" s="67"/>
    </row>
    <row r="1785" spans="23:46" ht="18">
      <c r="W1785" s="25"/>
      <c r="Z1785" s="103"/>
      <c r="AA1785" s="119" t="s">
        <v>245</v>
      </c>
      <c r="AB1785" s="120" t="s">
        <v>246</v>
      </c>
      <c r="AC1785" s="120" t="s">
        <v>10361</v>
      </c>
      <c r="AD1785" s="120" t="s">
        <v>10362</v>
      </c>
      <c r="AF1785" s="96" t="s">
        <v>2525</v>
      </c>
      <c r="AG1785" s="96" t="s">
        <v>2524</v>
      </c>
      <c r="AH1785" s="100" t="s">
        <v>2525</v>
      </c>
      <c r="AI1785" s="97">
        <v>197783</v>
      </c>
      <c r="AJ1785" s="114">
        <v>20.322019577026399</v>
      </c>
      <c r="AK1785" s="114">
        <v>92.805686950683594</v>
      </c>
      <c r="AM1785" s="104"/>
      <c r="AN1785" s="104"/>
      <c r="AO1785" s="104"/>
      <c r="AP1785" s="104"/>
      <c r="AS1785" s="52"/>
      <c r="AT1785" s="67"/>
    </row>
    <row r="1786" spans="23:46" ht="18">
      <c r="W1786" s="25"/>
      <c r="Z1786" s="103"/>
      <c r="AA1786" s="119" t="s">
        <v>245</v>
      </c>
      <c r="AB1786" s="120" t="s">
        <v>246</v>
      </c>
      <c r="AC1786" s="120" t="s">
        <v>10363</v>
      </c>
      <c r="AD1786" s="120" t="s">
        <v>10364</v>
      </c>
      <c r="AF1786" s="96" t="s">
        <v>942</v>
      </c>
      <c r="AG1786" s="96" t="s">
        <v>2526</v>
      </c>
      <c r="AH1786" s="100" t="s">
        <v>942</v>
      </c>
      <c r="AI1786" s="97">
        <v>197784</v>
      </c>
      <c r="AJ1786" s="114">
        <v>20.3219394683838</v>
      </c>
      <c r="AK1786" s="114">
        <v>92.825447082519503</v>
      </c>
      <c r="AM1786" s="105"/>
      <c r="AN1786" s="105"/>
      <c r="AO1786" s="105"/>
      <c r="AP1786" s="105"/>
      <c r="AS1786" s="52"/>
      <c r="AT1786" s="67"/>
    </row>
    <row r="1787" spans="23:46" ht="18">
      <c r="W1787" s="25"/>
      <c r="Z1787" s="103"/>
      <c r="AA1787" s="119" t="s">
        <v>245</v>
      </c>
      <c r="AB1787" s="120" t="s">
        <v>246</v>
      </c>
      <c r="AC1787" s="120" t="s">
        <v>10365</v>
      </c>
      <c r="AD1787" s="120" t="s">
        <v>10366</v>
      </c>
      <c r="AF1787" s="96" t="s">
        <v>942</v>
      </c>
      <c r="AG1787" s="96" t="s">
        <v>2526</v>
      </c>
      <c r="AH1787" s="100" t="s">
        <v>2527</v>
      </c>
      <c r="AI1787" s="97">
        <v>197785</v>
      </c>
      <c r="AJ1787" s="114">
        <v>20.333690643310501</v>
      </c>
      <c r="AK1787" s="114">
        <v>92.814598083496094</v>
      </c>
      <c r="AM1787" s="104"/>
      <c r="AN1787" s="104"/>
      <c r="AO1787" s="104"/>
      <c r="AP1787" s="104"/>
      <c r="AS1787" s="52"/>
      <c r="AT1787" s="67"/>
    </row>
    <row r="1788" spans="23:46" ht="18">
      <c r="W1788" s="25"/>
      <c r="Z1788" s="103"/>
      <c r="AA1788" s="119" t="s">
        <v>247</v>
      </c>
      <c r="AB1788" s="120" t="s">
        <v>248</v>
      </c>
      <c r="AC1788" s="120" t="s">
        <v>10367</v>
      </c>
      <c r="AD1788" s="120" t="s">
        <v>10368</v>
      </c>
      <c r="AF1788" s="96" t="s">
        <v>2529</v>
      </c>
      <c r="AG1788" s="96" t="s">
        <v>2528</v>
      </c>
      <c r="AH1788" s="100" t="s">
        <v>2529</v>
      </c>
      <c r="AI1788" s="97">
        <v>197786</v>
      </c>
      <c r="AJ1788" s="114">
        <v>20.306219100952099</v>
      </c>
      <c r="AK1788" s="114">
        <v>92.81787109375</v>
      </c>
      <c r="AM1788" s="105"/>
      <c r="AN1788" s="105"/>
      <c r="AO1788" s="105"/>
      <c r="AP1788" s="105"/>
      <c r="AS1788" s="52"/>
      <c r="AT1788" s="67"/>
    </row>
    <row r="1789" spans="23:46" ht="18">
      <c r="W1789" s="25"/>
      <c r="Z1789" s="103"/>
      <c r="AA1789" s="119" t="s">
        <v>247</v>
      </c>
      <c r="AB1789" s="120" t="s">
        <v>248</v>
      </c>
      <c r="AC1789" s="120" t="s">
        <v>4281</v>
      </c>
      <c r="AD1789" s="120" t="s">
        <v>10369</v>
      </c>
      <c r="AF1789" s="96" t="s">
        <v>2531</v>
      </c>
      <c r="AG1789" s="96" t="s">
        <v>2530</v>
      </c>
      <c r="AH1789" s="100" t="s">
        <v>2531</v>
      </c>
      <c r="AI1789" s="97">
        <v>197787</v>
      </c>
      <c r="AJ1789" s="114">
        <v>20.323709487915</v>
      </c>
      <c r="AK1789" s="114">
        <v>92.836929321289105</v>
      </c>
      <c r="AM1789" s="104"/>
      <c r="AN1789" s="104"/>
      <c r="AO1789" s="104"/>
      <c r="AP1789" s="104"/>
      <c r="AS1789" s="52"/>
      <c r="AT1789" s="67"/>
    </row>
    <row r="1790" spans="23:46" ht="18">
      <c r="W1790" s="25"/>
      <c r="Z1790" s="103"/>
      <c r="AA1790" s="119" t="s">
        <v>247</v>
      </c>
      <c r="AB1790" s="120" t="s">
        <v>248</v>
      </c>
      <c r="AC1790" s="120" t="s">
        <v>10370</v>
      </c>
      <c r="AD1790" s="120" t="s">
        <v>10371</v>
      </c>
      <c r="AF1790" s="96" t="s">
        <v>2531</v>
      </c>
      <c r="AG1790" s="96" t="s">
        <v>2530</v>
      </c>
      <c r="AH1790" s="100" t="s">
        <v>2532</v>
      </c>
      <c r="AI1790" s="97">
        <v>197788</v>
      </c>
      <c r="AJ1790" s="114">
        <v>20.323200225830099</v>
      </c>
      <c r="AK1790" s="114">
        <v>92.842826843261705</v>
      </c>
      <c r="AM1790" s="105"/>
      <c r="AN1790" s="105"/>
      <c r="AO1790" s="105"/>
      <c r="AP1790" s="105"/>
      <c r="AS1790" s="52"/>
      <c r="AT1790" s="67"/>
    </row>
    <row r="1791" spans="23:46" ht="18">
      <c r="W1791" s="25"/>
      <c r="Z1791" s="103"/>
      <c r="AA1791" s="119" t="s">
        <v>247</v>
      </c>
      <c r="AB1791" s="120" t="s">
        <v>248</v>
      </c>
      <c r="AC1791" s="120" t="s">
        <v>10372</v>
      </c>
      <c r="AD1791" s="120" t="s">
        <v>10373</v>
      </c>
      <c r="AF1791" s="96" t="s">
        <v>2531</v>
      </c>
      <c r="AG1791" s="96" t="s">
        <v>2530</v>
      </c>
      <c r="AH1791" s="100" t="s">
        <v>2533</v>
      </c>
      <c r="AI1791" s="97">
        <v>220697</v>
      </c>
      <c r="AJ1791" s="114"/>
      <c r="AK1791" s="114"/>
      <c r="AM1791" s="104"/>
      <c r="AN1791" s="104"/>
      <c r="AO1791" s="104"/>
      <c r="AP1791" s="104"/>
      <c r="AS1791" s="52"/>
      <c r="AT1791" s="67"/>
    </row>
    <row r="1792" spans="23:46" ht="18">
      <c r="W1792" s="25"/>
      <c r="Z1792" s="103"/>
      <c r="AA1792" s="119" t="s">
        <v>247</v>
      </c>
      <c r="AB1792" s="120" t="s">
        <v>248</v>
      </c>
      <c r="AC1792" s="120" t="s">
        <v>10374</v>
      </c>
      <c r="AD1792" s="120" t="s">
        <v>10375</v>
      </c>
      <c r="AF1792" s="96" t="s">
        <v>1943</v>
      </c>
      <c r="AG1792" s="96" t="s">
        <v>2534</v>
      </c>
      <c r="AH1792" s="100" t="s">
        <v>2535</v>
      </c>
      <c r="AI1792" s="97">
        <v>197789</v>
      </c>
      <c r="AJ1792" s="114">
        <v>20.322559356689499</v>
      </c>
      <c r="AK1792" s="114">
        <v>92.850486755371094</v>
      </c>
      <c r="AM1792" s="105"/>
      <c r="AN1792" s="105"/>
      <c r="AO1792" s="105"/>
      <c r="AP1792" s="105"/>
      <c r="AS1792" s="52"/>
      <c r="AT1792" s="67"/>
    </row>
    <row r="1793" spans="23:46" ht="18">
      <c r="W1793" s="25"/>
      <c r="Z1793" s="103"/>
      <c r="AA1793" s="119" t="s">
        <v>247</v>
      </c>
      <c r="AB1793" s="120" t="s">
        <v>248</v>
      </c>
      <c r="AC1793" s="120" t="s">
        <v>10376</v>
      </c>
      <c r="AD1793" s="120" t="s">
        <v>10377</v>
      </c>
      <c r="AF1793" s="96" t="s">
        <v>2537</v>
      </c>
      <c r="AG1793" s="96" t="s">
        <v>2536</v>
      </c>
      <c r="AH1793" s="100" t="s">
        <v>469</v>
      </c>
      <c r="AI1793" s="97">
        <v>220698</v>
      </c>
      <c r="AJ1793" s="114"/>
      <c r="AK1793" s="114"/>
      <c r="AM1793" s="104"/>
      <c r="AN1793" s="104"/>
      <c r="AO1793" s="104"/>
      <c r="AP1793" s="104"/>
      <c r="AS1793" s="52"/>
      <c r="AT1793" s="67"/>
    </row>
    <row r="1794" spans="23:46" ht="18">
      <c r="W1794" s="25"/>
      <c r="Z1794" s="103"/>
      <c r="AA1794" s="119" t="s">
        <v>247</v>
      </c>
      <c r="AB1794" s="120" t="s">
        <v>248</v>
      </c>
      <c r="AC1794" s="120" t="s">
        <v>10378</v>
      </c>
      <c r="AD1794" s="120" t="s">
        <v>10379</v>
      </c>
      <c r="AF1794" s="96" t="s">
        <v>2537</v>
      </c>
      <c r="AG1794" s="96" t="s">
        <v>2536</v>
      </c>
      <c r="AH1794" s="100" t="s">
        <v>2538</v>
      </c>
      <c r="AI1794" s="97">
        <v>197791</v>
      </c>
      <c r="AJ1794" s="114">
        <v>21.409629821777301</v>
      </c>
      <c r="AK1794" s="114">
        <v>92.279571533203097</v>
      </c>
      <c r="AM1794" s="105"/>
      <c r="AN1794" s="105"/>
      <c r="AO1794" s="105"/>
      <c r="AP1794" s="105"/>
      <c r="AS1794" s="52"/>
      <c r="AT1794" s="67"/>
    </row>
    <row r="1795" spans="23:46" ht="18">
      <c r="W1795" s="25"/>
      <c r="Z1795" s="103"/>
      <c r="AA1795" s="119" t="s">
        <v>247</v>
      </c>
      <c r="AB1795" s="120" t="s">
        <v>248</v>
      </c>
      <c r="AC1795" s="120" t="s">
        <v>10380</v>
      </c>
      <c r="AD1795" s="120" t="s">
        <v>10381</v>
      </c>
      <c r="AF1795" s="96" t="s">
        <v>2537</v>
      </c>
      <c r="AG1795" s="96" t="s">
        <v>2536</v>
      </c>
      <c r="AH1795" s="100" t="s">
        <v>2537</v>
      </c>
      <c r="AI1795" s="97">
        <v>197790</v>
      </c>
      <c r="AJ1795" s="114">
        <v>21.4032897949219</v>
      </c>
      <c r="AK1795" s="114">
        <v>92.281173706054702</v>
      </c>
      <c r="AM1795" s="104"/>
      <c r="AN1795" s="104"/>
      <c r="AO1795" s="104"/>
      <c r="AP1795" s="104"/>
      <c r="AS1795" s="52"/>
      <c r="AT1795" s="67"/>
    </row>
    <row r="1796" spans="23:46" ht="18">
      <c r="W1796" s="25"/>
      <c r="Z1796" s="103"/>
      <c r="AA1796" s="119" t="s">
        <v>247</v>
      </c>
      <c r="AB1796" s="120" t="s">
        <v>248</v>
      </c>
      <c r="AC1796" s="120" t="s">
        <v>2525</v>
      </c>
      <c r="AD1796" s="120" t="s">
        <v>10382</v>
      </c>
      <c r="AF1796" s="96" t="s">
        <v>2537</v>
      </c>
      <c r="AG1796" s="96" t="s">
        <v>2536</v>
      </c>
      <c r="AH1796" s="100" t="s">
        <v>2539</v>
      </c>
      <c r="AI1796" s="97">
        <v>220699</v>
      </c>
      <c r="AJ1796" s="114"/>
      <c r="AK1796" s="114"/>
      <c r="AM1796" s="105"/>
      <c r="AN1796" s="105"/>
      <c r="AO1796" s="105"/>
      <c r="AP1796" s="105"/>
      <c r="AS1796" s="52"/>
      <c r="AT1796" s="67"/>
    </row>
    <row r="1797" spans="23:46" ht="18">
      <c r="W1797" s="25"/>
      <c r="Z1797" s="103"/>
      <c r="AA1797" s="119" t="s">
        <v>247</v>
      </c>
      <c r="AB1797" s="120" t="s">
        <v>248</v>
      </c>
      <c r="AC1797" s="120" t="s">
        <v>10383</v>
      </c>
      <c r="AD1797" s="120" t="s">
        <v>10384</v>
      </c>
      <c r="AF1797" s="96" t="s">
        <v>2541</v>
      </c>
      <c r="AG1797" s="96" t="s">
        <v>2540</v>
      </c>
      <c r="AH1797" s="100" t="s">
        <v>2541</v>
      </c>
      <c r="AI1797" s="97">
        <v>197792</v>
      </c>
      <c r="AJ1797" s="114">
        <v>21.372259140014599</v>
      </c>
      <c r="AK1797" s="114">
        <v>92.305038452148395</v>
      </c>
      <c r="AM1797" s="104"/>
      <c r="AN1797" s="104"/>
      <c r="AO1797" s="104"/>
      <c r="AP1797" s="104"/>
      <c r="AS1797" s="52"/>
      <c r="AT1797" s="67"/>
    </row>
    <row r="1798" spans="23:46" ht="18">
      <c r="W1798" s="25"/>
      <c r="Z1798" s="103"/>
      <c r="AA1798" s="119" t="s">
        <v>247</v>
      </c>
      <c r="AB1798" s="120" t="s">
        <v>248</v>
      </c>
      <c r="AC1798" s="120" t="s">
        <v>10385</v>
      </c>
      <c r="AD1798" s="120" t="s">
        <v>10386</v>
      </c>
      <c r="AF1798" s="96" t="s">
        <v>2541</v>
      </c>
      <c r="AG1798" s="96" t="s">
        <v>2540</v>
      </c>
      <c r="AH1798" s="100" t="s">
        <v>2542</v>
      </c>
      <c r="AI1798" s="97">
        <v>197793</v>
      </c>
      <c r="AJ1798" s="114">
        <v>21.3685302734375</v>
      </c>
      <c r="AK1798" s="114">
        <v>92.305236816406307</v>
      </c>
      <c r="AM1798" s="105"/>
      <c r="AN1798" s="105"/>
      <c r="AO1798" s="105"/>
      <c r="AP1798" s="105"/>
      <c r="AS1798" s="52"/>
      <c r="AT1798" s="67"/>
    </row>
    <row r="1799" spans="23:46" ht="18">
      <c r="W1799" s="25"/>
      <c r="Z1799" s="103"/>
      <c r="AA1799" s="119" t="s">
        <v>247</v>
      </c>
      <c r="AB1799" s="120" t="s">
        <v>248</v>
      </c>
      <c r="AC1799" s="120" t="s">
        <v>3707</v>
      </c>
      <c r="AD1799" s="120" t="s">
        <v>10387</v>
      </c>
      <c r="AF1799" s="96" t="s">
        <v>2541</v>
      </c>
      <c r="AG1799" s="96" t="s">
        <v>2540</v>
      </c>
      <c r="AH1799" s="100" t="s">
        <v>617</v>
      </c>
      <c r="AI1799" s="97">
        <v>197794</v>
      </c>
      <c r="AJ1799" s="114">
        <v>21.372980117797901</v>
      </c>
      <c r="AK1799" s="114">
        <v>92.328269958496094</v>
      </c>
      <c r="AM1799" s="104"/>
      <c r="AN1799" s="104"/>
      <c r="AO1799" s="104"/>
      <c r="AP1799" s="104"/>
      <c r="AS1799" s="52"/>
      <c r="AT1799" s="67"/>
    </row>
    <row r="1800" spans="23:46" ht="18">
      <c r="W1800" s="25"/>
      <c r="Z1800" s="103"/>
      <c r="AA1800" s="119" t="s">
        <v>247</v>
      </c>
      <c r="AB1800" s="120" t="s">
        <v>248</v>
      </c>
      <c r="AC1800" s="120" t="s">
        <v>462</v>
      </c>
      <c r="AD1800" s="120" t="s">
        <v>10388</v>
      </c>
      <c r="AF1800" s="96" t="s">
        <v>2541</v>
      </c>
      <c r="AG1800" s="96" t="s">
        <v>2540</v>
      </c>
      <c r="AH1800" s="100" t="s">
        <v>2543</v>
      </c>
      <c r="AI1800" s="97">
        <v>220701</v>
      </c>
      <c r="AJ1800" s="114"/>
      <c r="AK1800" s="114"/>
      <c r="AM1800" s="105"/>
      <c r="AN1800" s="105"/>
      <c r="AO1800" s="105"/>
      <c r="AP1800" s="105"/>
      <c r="AS1800" s="52"/>
      <c r="AT1800" s="67"/>
    </row>
    <row r="1801" spans="23:46" ht="18">
      <c r="W1801" s="25"/>
      <c r="Z1801" s="103"/>
      <c r="AA1801" s="119" t="s">
        <v>247</v>
      </c>
      <c r="AB1801" s="120" t="s">
        <v>248</v>
      </c>
      <c r="AC1801" s="120" t="s">
        <v>10389</v>
      </c>
      <c r="AD1801" s="120" t="s">
        <v>10390</v>
      </c>
      <c r="AF1801" s="96" t="s">
        <v>2541</v>
      </c>
      <c r="AG1801" s="96" t="s">
        <v>2540</v>
      </c>
      <c r="AH1801" s="100" t="s">
        <v>2544</v>
      </c>
      <c r="AI1801" s="97">
        <v>220700</v>
      </c>
      <c r="AJ1801" s="114"/>
      <c r="AK1801" s="114"/>
      <c r="AM1801" s="104"/>
      <c r="AN1801" s="104"/>
      <c r="AO1801" s="104"/>
      <c r="AP1801" s="104"/>
      <c r="AS1801" s="52"/>
      <c r="AT1801" s="67"/>
    </row>
    <row r="1802" spans="23:46" ht="18">
      <c r="W1802" s="25"/>
      <c r="Z1802" s="103"/>
      <c r="AA1802" s="119" t="s">
        <v>247</v>
      </c>
      <c r="AB1802" s="120" t="s">
        <v>248</v>
      </c>
      <c r="AC1802" s="120" t="s">
        <v>10391</v>
      </c>
      <c r="AD1802" s="120" t="s">
        <v>10392</v>
      </c>
      <c r="AF1802" s="96" t="s">
        <v>2546</v>
      </c>
      <c r="AG1802" s="96" t="s">
        <v>2545</v>
      </c>
      <c r="AH1802" s="100" t="s">
        <v>2546</v>
      </c>
      <c r="AI1802" s="97">
        <v>197795</v>
      </c>
      <c r="AJ1802" s="114">
        <v>21.342140197753899</v>
      </c>
      <c r="AK1802" s="114">
        <v>92.281570434570298</v>
      </c>
      <c r="AM1802" s="105"/>
      <c r="AN1802" s="105"/>
      <c r="AO1802" s="105"/>
      <c r="AP1802" s="105"/>
      <c r="AS1802" s="52"/>
      <c r="AT1802" s="67"/>
    </row>
    <row r="1803" spans="23:46" ht="18">
      <c r="W1803" s="25"/>
      <c r="Z1803" s="103"/>
      <c r="AA1803" s="119" t="s">
        <v>247</v>
      </c>
      <c r="AB1803" s="120" t="s">
        <v>248</v>
      </c>
      <c r="AC1803" s="120" t="s">
        <v>10393</v>
      </c>
      <c r="AD1803" s="120" t="s">
        <v>10394</v>
      </c>
      <c r="AF1803" s="96" t="s">
        <v>2546</v>
      </c>
      <c r="AG1803" s="96" t="s">
        <v>2545</v>
      </c>
      <c r="AH1803" s="100" t="s">
        <v>2547</v>
      </c>
      <c r="AI1803" s="97">
        <v>220702</v>
      </c>
      <c r="AJ1803" s="114"/>
      <c r="AK1803" s="114"/>
      <c r="AM1803" s="104"/>
      <c r="AN1803" s="104"/>
      <c r="AO1803" s="104"/>
      <c r="AP1803" s="104"/>
      <c r="AS1803" s="52"/>
      <c r="AT1803" s="67"/>
    </row>
    <row r="1804" spans="23:46" ht="18">
      <c r="W1804" s="25"/>
      <c r="Z1804" s="103"/>
      <c r="AA1804" s="119" t="s">
        <v>247</v>
      </c>
      <c r="AB1804" s="120" t="s">
        <v>248</v>
      </c>
      <c r="AC1804" s="120" t="s">
        <v>4810</v>
      </c>
      <c r="AD1804" s="120" t="s">
        <v>10395</v>
      </c>
      <c r="AF1804" s="96" t="s">
        <v>2546</v>
      </c>
      <c r="AG1804" s="96" t="s">
        <v>2545</v>
      </c>
      <c r="AH1804" s="100" t="s">
        <v>2548</v>
      </c>
      <c r="AI1804" s="97">
        <v>197800</v>
      </c>
      <c r="AJ1804" s="114">
        <v>21.363349914550799</v>
      </c>
      <c r="AK1804" s="114">
        <v>92.280487060546903</v>
      </c>
      <c r="AM1804" s="105"/>
      <c r="AN1804" s="105"/>
      <c r="AO1804" s="105"/>
      <c r="AP1804" s="105"/>
      <c r="AS1804" s="52"/>
      <c r="AT1804" s="67"/>
    </row>
    <row r="1805" spans="23:46" ht="18">
      <c r="W1805" s="25"/>
      <c r="Z1805" s="103"/>
      <c r="AA1805" s="119" t="s">
        <v>247</v>
      </c>
      <c r="AB1805" s="120" t="s">
        <v>248</v>
      </c>
      <c r="AC1805" s="120" t="s">
        <v>10396</v>
      </c>
      <c r="AD1805" s="120" t="s">
        <v>10397</v>
      </c>
      <c r="AF1805" s="96" t="s">
        <v>2546</v>
      </c>
      <c r="AG1805" s="96" t="s">
        <v>2545</v>
      </c>
      <c r="AH1805" s="100" t="s">
        <v>2549</v>
      </c>
      <c r="AI1805" s="97">
        <v>197799</v>
      </c>
      <c r="AJ1805" s="114">
        <v>21.354190826416001</v>
      </c>
      <c r="AK1805" s="114">
        <v>92.280342102050795</v>
      </c>
      <c r="AM1805" s="104"/>
      <c r="AN1805" s="104"/>
      <c r="AO1805" s="104"/>
      <c r="AP1805" s="104"/>
      <c r="AS1805" s="52"/>
      <c r="AT1805" s="67"/>
    </row>
    <row r="1806" spans="23:46" ht="18">
      <c r="W1806" s="25"/>
      <c r="Z1806" s="103"/>
      <c r="AA1806" s="119" t="s">
        <v>247</v>
      </c>
      <c r="AB1806" s="120" t="s">
        <v>248</v>
      </c>
      <c r="AC1806" s="120" t="s">
        <v>10398</v>
      </c>
      <c r="AD1806" s="120" t="s">
        <v>10399</v>
      </c>
      <c r="AF1806" s="96" t="s">
        <v>2546</v>
      </c>
      <c r="AG1806" s="96" t="s">
        <v>2545</v>
      </c>
      <c r="AH1806" s="100" t="s">
        <v>2550</v>
      </c>
      <c r="AI1806" s="97">
        <v>197798</v>
      </c>
      <c r="AJ1806" s="114">
        <v>21.368080139160199</v>
      </c>
      <c r="AK1806" s="114">
        <v>92.279769897460895</v>
      </c>
      <c r="AM1806" s="105"/>
      <c r="AN1806" s="105"/>
      <c r="AO1806" s="105"/>
      <c r="AP1806" s="105"/>
      <c r="AS1806" s="52"/>
      <c r="AT1806" s="67"/>
    </row>
    <row r="1807" spans="23:46" ht="18">
      <c r="W1807" s="25"/>
      <c r="Z1807" s="103"/>
      <c r="AA1807" s="119" t="s">
        <v>247</v>
      </c>
      <c r="AB1807" s="120" t="s">
        <v>248</v>
      </c>
      <c r="AC1807" s="120" t="s">
        <v>10400</v>
      </c>
      <c r="AD1807" s="120" t="s">
        <v>10401</v>
      </c>
      <c r="AF1807" s="96" t="s">
        <v>2546</v>
      </c>
      <c r="AG1807" s="96" t="s">
        <v>2545</v>
      </c>
      <c r="AH1807" s="100" t="s">
        <v>2551</v>
      </c>
      <c r="AI1807" s="97">
        <v>197796</v>
      </c>
      <c r="AJ1807" s="114">
        <v>21.292940139770501</v>
      </c>
      <c r="AK1807" s="114">
        <v>92.284576416015597</v>
      </c>
      <c r="AM1807" s="104"/>
      <c r="AN1807" s="104"/>
      <c r="AO1807" s="104"/>
      <c r="AP1807" s="104"/>
      <c r="AS1807" s="52"/>
      <c r="AT1807" s="67"/>
    </row>
    <row r="1808" spans="23:46" ht="18">
      <c r="W1808" s="25"/>
      <c r="Z1808" s="103"/>
      <c r="AA1808" s="119" t="s">
        <v>247</v>
      </c>
      <c r="AB1808" s="120" t="s">
        <v>248</v>
      </c>
      <c r="AC1808" s="120" t="s">
        <v>10402</v>
      </c>
      <c r="AD1808" s="120" t="s">
        <v>10403</v>
      </c>
      <c r="AF1808" s="96" t="s">
        <v>2546</v>
      </c>
      <c r="AG1808" s="96" t="s">
        <v>2545</v>
      </c>
      <c r="AH1808" s="100" t="s">
        <v>2552</v>
      </c>
      <c r="AI1808" s="97">
        <v>197797</v>
      </c>
      <c r="AJ1808" s="114">
        <v>21.315959930419901</v>
      </c>
      <c r="AK1808" s="114">
        <v>92.283340454101605</v>
      </c>
      <c r="AM1808" s="105"/>
      <c r="AN1808" s="105"/>
      <c r="AO1808" s="105"/>
      <c r="AP1808" s="105"/>
      <c r="AS1808" s="52"/>
      <c r="AT1808" s="67"/>
    </row>
    <row r="1809" spans="23:46" ht="18">
      <c r="W1809" s="25"/>
      <c r="Z1809" s="103"/>
      <c r="AA1809" s="119" t="s">
        <v>247</v>
      </c>
      <c r="AB1809" s="120" t="s">
        <v>248</v>
      </c>
      <c r="AC1809" s="120" t="s">
        <v>10404</v>
      </c>
      <c r="AD1809" s="120" t="s">
        <v>10405</v>
      </c>
      <c r="AF1809" s="96" t="s">
        <v>2554</v>
      </c>
      <c r="AG1809" s="96" t="s">
        <v>2553</v>
      </c>
      <c r="AH1809" s="100" t="s">
        <v>2555</v>
      </c>
      <c r="AI1809" s="97">
        <v>197802</v>
      </c>
      <c r="AJ1809" s="114">
        <v>21.32253074646</v>
      </c>
      <c r="AK1809" s="114">
        <v>92.283630371093807</v>
      </c>
      <c r="AM1809" s="104"/>
      <c r="AN1809" s="104"/>
      <c r="AO1809" s="104"/>
      <c r="AP1809" s="104"/>
      <c r="AS1809" s="52"/>
      <c r="AT1809" s="67"/>
    </row>
    <row r="1810" spans="23:46" ht="18">
      <c r="W1810" s="25"/>
      <c r="Z1810" s="103"/>
      <c r="AA1810" s="119" t="s">
        <v>247</v>
      </c>
      <c r="AB1810" s="120" t="s">
        <v>248</v>
      </c>
      <c r="AC1810" s="120" t="s">
        <v>769</v>
      </c>
      <c r="AD1810" s="120" t="s">
        <v>10406</v>
      </c>
      <c r="AF1810" s="96" t="s">
        <v>2554</v>
      </c>
      <c r="AG1810" s="96" t="s">
        <v>2553</v>
      </c>
      <c r="AH1810" s="100" t="s">
        <v>2556</v>
      </c>
      <c r="AI1810" s="97">
        <v>220704</v>
      </c>
      <c r="AJ1810" s="114"/>
      <c r="AK1810" s="114"/>
      <c r="AM1810" s="105"/>
      <c r="AN1810" s="105"/>
      <c r="AO1810" s="105"/>
      <c r="AP1810" s="105"/>
      <c r="AS1810" s="52"/>
      <c r="AT1810" s="67"/>
    </row>
    <row r="1811" spans="23:46" ht="18">
      <c r="W1811" s="25"/>
      <c r="Z1811" s="103"/>
      <c r="AA1811" s="119" t="s">
        <v>247</v>
      </c>
      <c r="AB1811" s="120" t="s">
        <v>248</v>
      </c>
      <c r="AC1811" s="120" t="s">
        <v>10407</v>
      </c>
      <c r="AD1811" s="120" t="s">
        <v>10408</v>
      </c>
      <c r="AF1811" s="96" t="s">
        <v>2554</v>
      </c>
      <c r="AG1811" s="96" t="s">
        <v>2553</v>
      </c>
      <c r="AH1811" s="100" t="s">
        <v>2557</v>
      </c>
      <c r="AI1811" s="97">
        <v>220703</v>
      </c>
      <c r="AJ1811" s="114"/>
      <c r="AK1811" s="114"/>
      <c r="AM1811" s="104"/>
      <c r="AN1811" s="104"/>
      <c r="AO1811" s="104"/>
      <c r="AP1811" s="104"/>
      <c r="AS1811" s="52"/>
      <c r="AT1811" s="67"/>
    </row>
    <row r="1812" spans="23:46" ht="18">
      <c r="W1812" s="25"/>
      <c r="Z1812" s="103"/>
      <c r="AA1812" s="119" t="s">
        <v>247</v>
      </c>
      <c r="AB1812" s="120" t="s">
        <v>248</v>
      </c>
      <c r="AC1812" s="120" t="s">
        <v>10409</v>
      </c>
      <c r="AD1812" s="120" t="s">
        <v>10410</v>
      </c>
      <c r="AF1812" s="96" t="s">
        <v>2554</v>
      </c>
      <c r="AG1812" s="96" t="s">
        <v>2553</v>
      </c>
      <c r="AH1812" s="100" t="s">
        <v>2558</v>
      </c>
      <c r="AI1812" s="97">
        <v>197803</v>
      </c>
      <c r="AJ1812" s="114">
        <v>21.327529907226602</v>
      </c>
      <c r="AK1812" s="114">
        <v>92.284622192382798</v>
      </c>
      <c r="AM1812" s="105"/>
      <c r="AN1812" s="105"/>
      <c r="AO1812" s="105"/>
      <c r="AP1812" s="105"/>
      <c r="AS1812" s="52"/>
      <c r="AT1812" s="67"/>
    </row>
    <row r="1813" spans="23:46" ht="18">
      <c r="W1813" s="25"/>
      <c r="Z1813" s="103"/>
      <c r="AA1813" s="119" t="s">
        <v>247</v>
      </c>
      <c r="AB1813" s="120" t="s">
        <v>248</v>
      </c>
      <c r="AC1813" s="120" t="s">
        <v>10411</v>
      </c>
      <c r="AD1813" s="120" t="s">
        <v>10412</v>
      </c>
      <c r="AF1813" s="96" t="s">
        <v>2554</v>
      </c>
      <c r="AG1813" s="96" t="s">
        <v>2553</v>
      </c>
      <c r="AH1813" s="100" t="s">
        <v>2554</v>
      </c>
      <c r="AI1813" s="97">
        <v>197801</v>
      </c>
      <c r="AJ1813" s="114">
        <v>21.305040359497099</v>
      </c>
      <c r="AK1813" s="114">
        <v>92.283927917480497</v>
      </c>
      <c r="AM1813" s="104"/>
      <c r="AN1813" s="104"/>
      <c r="AO1813" s="104"/>
      <c r="AP1813" s="104"/>
      <c r="AS1813" s="52"/>
      <c r="AT1813" s="67"/>
    </row>
    <row r="1814" spans="23:46" ht="18">
      <c r="W1814" s="25"/>
      <c r="Z1814" s="103"/>
      <c r="AA1814" s="119" t="s">
        <v>247</v>
      </c>
      <c r="AB1814" s="120" t="s">
        <v>248</v>
      </c>
      <c r="AC1814" s="120" t="s">
        <v>3729</v>
      </c>
      <c r="AD1814" s="120" t="s">
        <v>10413</v>
      </c>
      <c r="AF1814" s="96" t="s">
        <v>2554</v>
      </c>
      <c r="AG1814" s="96" t="s">
        <v>2553</v>
      </c>
      <c r="AH1814" s="100" t="s">
        <v>2559</v>
      </c>
      <c r="AI1814" s="97">
        <v>197804</v>
      </c>
      <c r="AJ1814" s="114">
        <v>21.333259582519499</v>
      </c>
      <c r="AK1814" s="114">
        <v>92.301033020019503</v>
      </c>
      <c r="AM1814" s="105"/>
      <c r="AN1814" s="105"/>
      <c r="AO1814" s="105"/>
      <c r="AP1814" s="105"/>
      <c r="AS1814" s="52"/>
      <c r="AT1814" s="67"/>
    </row>
    <row r="1815" spans="23:46" ht="18">
      <c r="W1815" s="25"/>
      <c r="Z1815" s="103"/>
      <c r="AA1815" s="119" t="s">
        <v>247</v>
      </c>
      <c r="AB1815" s="120" t="s">
        <v>248</v>
      </c>
      <c r="AC1815" s="120" t="s">
        <v>10414</v>
      </c>
      <c r="AD1815" s="120" t="s">
        <v>10415</v>
      </c>
      <c r="AF1815" s="96" t="s">
        <v>2561</v>
      </c>
      <c r="AG1815" s="96" t="s">
        <v>2560</v>
      </c>
      <c r="AH1815" s="100" t="s">
        <v>2562</v>
      </c>
      <c r="AI1815" s="97">
        <v>197805</v>
      </c>
      <c r="AJ1815" s="114">
        <v>21.304540634155298</v>
      </c>
      <c r="AK1815" s="114">
        <v>92.296142578125</v>
      </c>
      <c r="AM1815" s="104"/>
      <c r="AN1815" s="104"/>
      <c r="AO1815" s="104"/>
      <c r="AP1815" s="104"/>
      <c r="AS1815" s="52"/>
      <c r="AT1815" s="67"/>
    </row>
    <row r="1816" spans="23:46" ht="18">
      <c r="W1816" s="25"/>
      <c r="Z1816" s="103"/>
      <c r="AA1816" s="119" t="s">
        <v>247</v>
      </c>
      <c r="AB1816" s="120" t="s">
        <v>248</v>
      </c>
      <c r="AC1816" s="120" t="s">
        <v>10416</v>
      </c>
      <c r="AD1816" s="120" t="s">
        <v>10417</v>
      </c>
      <c r="AF1816" s="96" t="s">
        <v>2561</v>
      </c>
      <c r="AG1816" s="96" t="s">
        <v>2560</v>
      </c>
      <c r="AH1816" s="100" t="s">
        <v>2563</v>
      </c>
      <c r="AI1816" s="97">
        <v>197806</v>
      </c>
      <c r="AJ1816" s="114">
        <v>21.289369583129901</v>
      </c>
      <c r="AK1816" s="114">
        <v>92.277900695800795</v>
      </c>
      <c r="AM1816" s="105"/>
      <c r="AN1816" s="105"/>
      <c r="AO1816" s="105"/>
      <c r="AP1816" s="105"/>
      <c r="AS1816" s="52"/>
      <c r="AT1816" s="67"/>
    </row>
    <row r="1817" spans="23:46" ht="18">
      <c r="W1817" s="25"/>
      <c r="Z1817" s="103"/>
      <c r="AA1817" s="119" t="s">
        <v>249</v>
      </c>
      <c r="AB1817" s="120" t="s">
        <v>250</v>
      </c>
      <c r="AC1817" s="120" t="s">
        <v>10418</v>
      </c>
      <c r="AD1817" s="120" t="s">
        <v>10419</v>
      </c>
      <c r="AF1817" s="96" t="s">
        <v>2561</v>
      </c>
      <c r="AG1817" s="96" t="s">
        <v>2560</v>
      </c>
      <c r="AH1817" s="100" t="s">
        <v>2564</v>
      </c>
      <c r="AI1817" s="97">
        <v>197807</v>
      </c>
      <c r="AJ1817" s="114">
        <v>21.289319992065401</v>
      </c>
      <c r="AK1817" s="114">
        <v>92.285110473632798</v>
      </c>
      <c r="AM1817" s="104"/>
      <c r="AN1817" s="104"/>
      <c r="AO1817" s="104"/>
      <c r="AP1817" s="104"/>
      <c r="AS1817" s="52"/>
      <c r="AT1817" s="67"/>
    </row>
    <row r="1818" spans="23:46" ht="18">
      <c r="W1818" s="25"/>
      <c r="Z1818" s="103"/>
      <c r="AA1818" s="119" t="s">
        <v>249</v>
      </c>
      <c r="AB1818" s="120" t="s">
        <v>250</v>
      </c>
      <c r="AC1818" s="120" t="s">
        <v>10420</v>
      </c>
      <c r="AD1818" s="120" t="s">
        <v>10421</v>
      </c>
      <c r="AF1818" s="96" t="s">
        <v>2561</v>
      </c>
      <c r="AG1818" s="96" t="s">
        <v>2560</v>
      </c>
      <c r="AH1818" s="100" t="s">
        <v>2565</v>
      </c>
      <c r="AI1818" s="97">
        <v>197808</v>
      </c>
      <c r="AJ1818" s="114">
        <v>21.299640655517599</v>
      </c>
      <c r="AK1818" s="114">
        <v>92.290603637695298</v>
      </c>
      <c r="AM1818" s="105"/>
      <c r="AN1818" s="105"/>
      <c r="AO1818" s="105"/>
      <c r="AP1818" s="105"/>
      <c r="AS1818" s="52"/>
      <c r="AT1818" s="67"/>
    </row>
    <row r="1819" spans="23:46" ht="18">
      <c r="W1819" s="25"/>
      <c r="Z1819" s="103"/>
      <c r="AA1819" s="119" t="s">
        <v>249</v>
      </c>
      <c r="AB1819" s="120" t="s">
        <v>250</v>
      </c>
      <c r="AC1819" s="120" t="s">
        <v>10422</v>
      </c>
      <c r="AD1819" s="120" t="s">
        <v>10423</v>
      </c>
      <c r="AF1819" s="96" t="s">
        <v>2567</v>
      </c>
      <c r="AG1819" s="96" t="s">
        <v>2566</v>
      </c>
      <c r="AH1819" s="100" t="s">
        <v>2568</v>
      </c>
      <c r="AI1819" s="97">
        <v>197810</v>
      </c>
      <c r="AJ1819" s="114">
        <v>21.311660766601602</v>
      </c>
      <c r="AK1819" s="114">
        <v>92.249870300292997</v>
      </c>
      <c r="AM1819" s="104"/>
      <c r="AN1819" s="104"/>
      <c r="AO1819" s="104"/>
      <c r="AP1819" s="104"/>
      <c r="AS1819" s="52"/>
      <c r="AT1819" s="67"/>
    </row>
    <row r="1820" spans="23:46" ht="18">
      <c r="W1820" s="25"/>
      <c r="Z1820" s="103"/>
      <c r="AA1820" s="119" t="s">
        <v>249</v>
      </c>
      <c r="AB1820" s="120" t="s">
        <v>250</v>
      </c>
      <c r="AC1820" s="120" t="s">
        <v>10424</v>
      </c>
      <c r="AD1820" s="120" t="s">
        <v>10425</v>
      </c>
      <c r="AF1820" s="96" t="s">
        <v>2567</v>
      </c>
      <c r="AG1820" s="96" t="s">
        <v>2566</v>
      </c>
      <c r="AH1820" s="100" t="s">
        <v>2569</v>
      </c>
      <c r="AI1820" s="97">
        <v>197811</v>
      </c>
      <c r="AJ1820" s="114">
        <v>21.327100753784201</v>
      </c>
      <c r="AK1820" s="114">
        <v>92.232246398925795</v>
      </c>
      <c r="AM1820" s="105"/>
      <c r="AN1820" s="105"/>
      <c r="AO1820" s="105"/>
      <c r="AP1820" s="105"/>
      <c r="AS1820" s="52"/>
      <c r="AT1820" s="67"/>
    </row>
    <row r="1821" spans="23:46" ht="18">
      <c r="W1821" s="25"/>
      <c r="Z1821" s="103"/>
      <c r="AA1821" s="119" t="s">
        <v>249</v>
      </c>
      <c r="AB1821" s="120" t="s">
        <v>250</v>
      </c>
      <c r="AC1821" s="120" t="s">
        <v>3656</v>
      </c>
      <c r="AD1821" s="120" t="s">
        <v>10426</v>
      </c>
      <c r="AF1821" s="96" t="s">
        <v>2567</v>
      </c>
      <c r="AG1821" s="96" t="s">
        <v>2566</v>
      </c>
      <c r="AH1821" s="100" t="s">
        <v>2567</v>
      </c>
      <c r="AI1821" s="97">
        <v>197809</v>
      </c>
      <c r="AJ1821" s="114">
        <v>21.3172397613525</v>
      </c>
      <c r="AK1821" s="114">
        <v>92.224540710449205</v>
      </c>
      <c r="AM1821" s="104"/>
      <c r="AN1821" s="104"/>
      <c r="AO1821" s="104"/>
      <c r="AP1821" s="104"/>
      <c r="AS1821" s="52"/>
      <c r="AT1821" s="67"/>
    </row>
    <row r="1822" spans="23:46" ht="18">
      <c r="W1822" s="25"/>
      <c r="Z1822" s="103"/>
      <c r="AA1822" s="119" t="s">
        <v>249</v>
      </c>
      <c r="AB1822" s="120" t="s">
        <v>250</v>
      </c>
      <c r="AC1822" s="120" t="s">
        <v>10427</v>
      </c>
      <c r="AD1822" s="120" t="s">
        <v>10428</v>
      </c>
      <c r="AF1822" s="96" t="s">
        <v>2567</v>
      </c>
      <c r="AG1822" s="96" t="s">
        <v>2566</v>
      </c>
      <c r="AH1822" s="100" t="s">
        <v>2570</v>
      </c>
      <c r="AI1822" s="97">
        <v>220705</v>
      </c>
      <c r="AJ1822" s="114"/>
      <c r="AK1822" s="114"/>
      <c r="AM1822" s="105"/>
      <c r="AN1822" s="105"/>
      <c r="AO1822" s="105"/>
      <c r="AP1822" s="105"/>
      <c r="AS1822" s="52"/>
      <c r="AT1822" s="67"/>
    </row>
    <row r="1823" spans="23:46" ht="18">
      <c r="W1823" s="25"/>
      <c r="Z1823" s="103"/>
      <c r="AA1823" s="119" t="s">
        <v>249</v>
      </c>
      <c r="AB1823" s="120" t="s">
        <v>250</v>
      </c>
      <c r="AC1823" s="120" t="s">
        <v>769</v>
      </c>
      <c r="AD1823" s="120" t="s">
        <v>10429</v>
      </c>
      <c r="AF1823" s="96" t="s">
        <v>2572</v>
      </c>
      <c r="AG1823" s="96" t="s">
        <v>2571</v>
      </c>
      <c r="AH1823" s="100" t="s">
        <v>2573</v>
      </c>
      <c r="AI1823" s="97">
        <v>197816</v>
      </c>
      <c r="AJ1823" s="114">
        <v>21.257310867309599</v>
      </c>
      <c r="AK1823" s="114">
        <v>92.255409240722699</v>
      </c>
      <c r="AM1823" s="104"/>
      <c r="AN1823" s="104"/>
      <c r="AO1823" s="104"/>
      <c r="AP1823" s="104"/>
      <c r="AS1823" s="52"/>
      <c r="AT1823" s="67"/>
    </row>
    <row r="1824" spans="23:46" ht="18">
      <c r="W1824" s="25"/>
      <c r="Z1824" s="103"/>
      <c r="AA1824" s="119" t="s">
        <v>249</v>
      </c>
      <c r="AB1824" s="120" t="s">
        <v>250</v>
      </c>
      <c r="AC1824" s="120" t="s">
        <v>10430</v>
      </c>
      <c r="AD1824" s="120" t="s">
        <v>10431</v>
      </c>
      <c r="AF1824" s="96" t="s">
        <v>2572</v>
      </c>
      <c r="AG1824" s="96" t="s">
        <v>2571</v>
      </c>
      <c r="AH1824" s="100" t="s">
        <v>2572</v>
      </c>
      <c r="AI1824" s="97">
        <v>197812</v>
      </c>
      <c r="AJ1824" s="114">
        <v>21.248619079589801</v>
      </c>
      <c r="AK1824" s="114">
        <v>92.257682800292997</v>
      </c>
      <c r="AM1824" s="105"/>
      <c r="AN1824" s="105"/>
      <c r="AO1824" s="105"/>
      <c r="AP1824" s="105"/>
      <c r="AS1824" s="52"/>
      <c r="AT1824" s="67"/>
    </row>
    <row r="1825" spans="23:46" ht="18">
      <c r="W1825" s="25"/>
      <c r="Z1825" s="103"/>
      <c r="AA1825" s="119" t="s">
        <v>249</v>
      </c>
      <c r="AB1825" s="120" t="s">
        <v>250</v>
      </c>
      <c r="AC1825" s="120" t="s">
        <v>10432</v>
      </c>
      <c r="AD1825" s="120" t="s">
        <v>10433</v>
      </c>
      <c r="AF1825" s="96" t="s">
        <v>2572</v>
      </c>
      <c r="AG1825" s="96" t="s">
        <v>2571</v>
      </c>
      <c r="AH1825" s="100" t="s">
        <v>2574</v>
      </c>
      <c r="AI1825" s="97">
        <v>197813</v>
      </c>
      <c r="AJ1825" s="114">
        <v>21.266649246215799</v>
      </c>
      <c r="AK1825" s="114">
        <v>92.259826660156307</v>
      </c>
      <c r="AM1825" s="104"/>
      <c r="AN1825" s="104"/>
      <c r="AO1825" s="104"/>
      <c r="AP1825" s="104"/>
      <c r="AS1825" s="52"/>
      <c r="AT1825" s="67"/>
    </row>
    <row r="1826" spans="23:46" ht="18">
      <c r="W1826" s="25"/>
      <c r="Z1826" s="103"/>
      <c r="AA1826" s="119" t="s">
        <v>249</v>
      </c>
      <c r="AB1826" s="120" t="s">
        <v>250</v>
      </c>
      <c r="AC1826" s="120" t="s">
        <v>10434</v>
      </c>
      <c r="AD1826" s="120" t="s">
        <v>10435</v>
      </c>
      <c r="AF1826" s="96" t="s">
        <v>2572</v>
      </c>
      <c r="AG1826" s="96" t="s">
        <v>2571</v>
      </c>
      <c r="AH1826" s="100" t="s">
        <v>2575</v>
      </c>
      <c r="AI1826" s="97">
        <v>197814</v>
      </c>
      <c r="AJ1826" s="114">
        <v>21.288200378418001</v>
      </c>
      <c r="AK1826" s="114">
        <v>92.254951477050795</v>
      </c>
      <c r="AM1826" s="105"/>
      <c r="AN1826" s="105"/>
      <c r="AO1826" s="105"/>
      <c r="AP1826" s="105"/>
      <c r="AS1826" s="52"/>
      <c r="AT1826" s="67"/>
    </row>
    <row r="1827" spans="23:46" ht="18">
      <c r="W1827" s="25"/>
      <c r="Z1827" s="103"/>
      <c r="AA1827" s="119" t="s">
        <v>249</v>
      </c>
      <c r="AB1827" s="120" t="s">
        <v>250</v>
      </c>
      <c r="AC1827" s="120" t="s">
        <v>10436</v>
      </c>
      <c r="AD1827" s="120" t="s">
        <v>10437</v>
      </c>
      <c r="AF1827" s="96" t="s">
        <v>2572</v>
      </c>
      <c r="AG1827" s="96" t="s">
        <v>2571</v>
      </c>
      <c r="AH1827" s="100" t="s">
        <v>2576</v>
      </c>
      <c r="AI1827" s="97">
        <v>197815</v>
      </c>
      <c r="AJ1827" s="114">
        <v>21.265539169311499</v>
      </c>
      <c r="AK1827" s="114">
        <v>92.247001647949205</v>
      </c>
      <c r="AM1827" s="104"/>
      <c r="AN1827" s="104"/>
      <c r="AO1827" s="104"/>
      <c r="AP1827" s="104"/>
      <c r="AS1827" s="52"/>
      <c r="AT1827" s="67"/>
    </row>
    <row r="1828" spans="23:46" ht="18">
      <c r="W1828" s="25"/>
      <c r="Z1828" s="103"/>
      <c r="AA1828" s="119" t="s">
        <v>249</v>
      </c>
      <c r="AB1828" s="120" t="s">
        <v>250</v>
      </c>
      <c r="AC1828" s="120" t="s">
        <v>10438</v>
      </c>
      <c r="AD1828" s="120" t="s">
        <v>10439</v>
      </c>
      <c r="AF1828" s="96" t="s">
        <v>848</v>
      </c>
      <c r="AG1828" s="96" t="s">
        <v>2577</v>
      </c>
      <c r="AH1828" s="100" t="s">
        <v>2578</v>
      </c>
      <c r="AI1828" s="97">
        <v>197821</v>
      </c>
      <c r="AJ1828" s="114">
        <v>21.2695407867432</v>
      </c>
      <c r="AK1828" s="114">
        <v>92.268989562988295</v>
      </c>
      <c r="AM1828" s="105"/>
      <c r="AN1828" s="105"/>
      <c r="AO1828" s="105"/>
      <c r="AP1828" s="105"/>
      <c r="AS1828" s="52"/>
      <c r="AT1828" s="67"/>
    </row>
    <row r="1829" spans="23:46" ht="18">
      <c r="W1829" s="25"/>
      <c r="Z1829" s="103"/>
      <c r="AA1829" s="119" t="s">
        <v>249</v>
      </c>
      <c r="AB1829" s="120" t="s">
        <v>250</v>
      </c>
      <c r="AC1829" s="120" t="s">
        <v>10440</v>
      </c>
      <c r="AD1829" s="120" t="s">
        <v>10441</v>
      </c>
      <c r="AF1829" s="96" t="s">
        <v>848</v>
      </c>
      <c r="AG1829" s="96" t="s">
        <v>2577</v>
      </c>
      <c r="AH1829" s="100" t="s">
        <v>2579</v>
      </c>
      <c r="AI1829" s="97">
        <v>220706</v>
      </c>
      <c r="AJ1829" s="114"/>
      <c r="AK1829" s="114"/>
      <c r="AM1829" s="104"/>
      <c r="AN1829" s="104"/>
      <c r="AO1829" s="104"/>
      <c r="AP1829" s="104"/>
      <c r="AS1829" s="52"/>
      <c r="AT1829" s="67"/>
    </row>
    <row r="1830" spans="23:46" ht="18">
      <c r="W1830" s="25"/>
      <c r="Z1830" s="103"/>
      <c r="AA1830" s="119" t="s">
        <v>249</v>
      </c>
      <c r="AB1830" s="120" t="s">
        <v>250</v>
      </c>
      <c r="AC1830" s="120" t="s">
        <v>10442</v>
      </c>
      <c r="AD1830" s="120" t="s">
        <v>10443</v>
      </c>
      <c r="AF1830" s="96" t="s">
        <v>848</v>
      </c>
      <c r="AG1830" s="96" t="s">
        <v>2577</v>
      </c>
      <c r="AH1830" s="100" t="s">
        <v>2580</v>
      </c>
      <c r="AI1830" s="97">
        <v>197822</v>
      </c>
      <c r="AJ1830" s="114">
        <v>21.2754096984863</v>
      </c>
      <c r="AK1830" s="114">
        <v>92.257736206054702</v>
      </c>
      <c r="AM1830" s="105"/>
      <c r="AN1830" s="105"/>
      <c r="AO1830" s="105"/>
      <c r="AP1830" s="105"/>
      <c r="AS1830" s="52"/>
      <c r="AT1830" s="67"/>
    </row>
    <row r="1831" spans="23:46" ht="18">
      <c r="W1831" s="25"/>
      <c r="Z1831" s="103"/>
      <c r="AA1831" s="119" t="s">
        <v>249</v>
      </c>
      <c r="AB1831" s="120" t="s">
        <v>250</v>
      </c>
      <c r="AC1831" s="120" t="s">
        <v>10444</v>
      </c>
      <c r="AD1831" s="120" t="s">
        <v>10445</v>
      </c>
      <c r="AF1831" s="96" t="s">
        <v>848</v>
      </c>
      <c r="AG1831" s="96" t="s">
        <v>2577</v>
      </c>
      <c r="AH1831" s="100" t="s">
        <v>2581</v>
      </c>
      <c r="AI1831" s="97">
        <v>197820</v>
      </c>
      <c r="AJ1831" s="114">
        <v>21.265539169311499</v>
      </c>
      <c r="AK1831" s="114">
        <v>92.271408081054702</v>
      </c>
      <c r="AM1831" s="104"/>
      <c r="AN1831" s="104"/>
      <c r="AO1831" s="104"/>
      <c r="AP1831" s="104"/>
      <c r="AS1831" s="52"/>
      <c r="AT1831" s="67"/>
    </row>
    <row r="1832" spans="23:46" ht="18">
      <c r="W1832" s="25"/>
      <c r="Z1832" s="103"/>
      <c r="AA1832" s="119" t="s">
        <v>249</v>
      </c>
      <c r="AB1832" s="120" t="s">
        <v>250</v>
      </c>
      <c r="AC1832" s="120" t="s">
        <v>10446</v>
      </c>
      <c r="AD1832" s="120" t="s">
        <v>10447</v>
      </c>
      <c r="AF1832" s="96" t="s">
        <v>848</v>
      </c>
      <c r="AG1832" s="96" t="s">
        <v>2577</v>
      </c>
      <c r="AH1832" s="100" t="s">
        <v>2582</v>
      </c>
      <c r="AI1832" s="97">
        <v>197819</v>
      </c>
      <c r="AJ1832" s="114">
        <v>21.259689331054702</v>
      </c>
      <c r="AK1832" s="114">
        <v>92.265846252441406</v>
      </c>
      <c r="AM1832" s="105"/>
      <c r="AN1832" s="105"/>
      <c r="AO1832" s="105"/>
      <c r="AP1832" s="105"/>
      <c r="AS1832" s="52"/>
      <c r="AT1832" s="67"/>
    </row>
    <row r="1833" spans="23:46" ht="18">
      <c r="W1833" s="25"/>
      <c r="Z1833" s="103"/>
      <c r="AA1833" s="119" t="s">
        <v>249</v>
      </c>
      <c r="AB1833" s="120" t="s">
        <v>250</v>
      </c>
      <c r="AC1833" s="120" t="s">
        <v>10448</v>
      </c>
      <c r="AD1833" s="120" t="s">
        <v>10449</v>
      </c>
      <c r="AF1833" s="96" t="s">
        <v>848</v>
      </c>
      <c r="AG1833" s="96" t="s">
        <v>2577</v>
      </c>
      <c r="AH1833" s="100" t="s">
        <v>2583</v>
      </c>
      <c r="AI1833" s="97">
        <v>197817</v>
      </c>
      <c r="AJ1833" s="114">
        <v>21.2688694000244</v>
      </c>
      <c r="AK1833" s="114">
        <v>92.274917602539105</v>
      </c>
      <c r="AM1833" s="104"/>
      <c r="AN1833" s="104"/>
      <c r="AO1833" s="104"/>
      <c r="AP1833" s="104"/>
      <c r="AS1833" s="52"/>
      <c r="AT1833" s="67"/>
    </row>
    <row r="1834" spans="23:46" ht="18">
      <c r="W1834" s="25"/>
      <c r="Z1834" s="103"/>
      <c r="AA1834" s="119" t="s">
        <v>249</v>
      </c>
      <c r="AB1834" s="120" t="s">
        <v>250</v>
      </c>
      <c r="AC1834" s="120" t="s">
        <v>10450</v>
      </c>
      <c r="AD1834" s="120" t="s">
        <v>10451</v>
      </c>
      <c r="AF1834" s="96" t="s">
        <v>848</v>
      </c>
      <c r="AG1834" s="96" t="s">
        <v>2577</v>
      </c>
      <c r="AH1834" s="100" t="s">
        <v>2584</v>
      </c>
      <c r="AI1834" s="97">
        <v>197818</v>
      </c>
      <c r="AJ1834" s="114">
        <v>21.2564601898193</v>
      </c>
      <c r="AK1834" s="114">
        <v>92.274436950683594</v>
      </c>
      <c r="AM1834" s="105"/>
      <c r="AN1834" s="105"/>
      <c r="AO1834" s="105"/>
      <c r="AP1834" s="105"/>
      <c r="AS1834" s="52"/>
      <c r="AT1834" s="67"/>
    </row>
    <row r="1835" spans="23:46" ht="18">
      <c r="W1835" s="25"/>
      <c r="Z1835" s="103"/>
      <c r="AA1835" s="119" t="s">
        <v>251</v>
      </c>
      <c r="AB1835" s="120" t="s">
        <v>252</v>
      </c>
      <c r="AC1835" s="120" t="s">
        <v>10452</v>
      </c>
      <c r="AD1835" s="120" t="s">
        <v>10453</v>
      </c>
      <c r="AF1835" s="96" t="s">
        <v>2390</v>
      </c>
      <c r="AG1835" s="96" t="s">
        <v>2585</v>
      </c>
      <c r="AH1835" s="100" t="s">
        <v>2390</v>
      </c>
      <c r="AI1835" s="97">
        <v>197823</v>
      </c>
      <c r="AJ1835" s="114">
        <v>21.251670837402301</v>
      </c>
      <c r="AK1835" s="114">
        <v>92.271461486816406</v>
      </c>
      <c r="AM1835" s="104"/>
      <c r="AN1835" s="104"/>
      <c r="AO1835" s="104"/>
      <c r="AP1835" s="104"/>
      <c r="AS1835" s="52"/>
      <c r="AT1835" s="67"/>
    </row>
    <row r="1836" spans="23:46" ht="18">
      <c r="W1836" s="25"/>
      <c r="Z1836" s="103"/>
      <c r="AA1836" s="119" t="s">
        <v>251</v>
      </c>
      <c r="AB1836" s="120" t="s">
        <v>252</v>
      </c>
      <c r="AC1836" s="120" t="s">
        <v>10454</v>
      </c>
      <c r="AD1836" s="120" t="s">
        <v>10455</v>
      </c>
      <c r="AF1836" s="96" t="s">
        <v>2390</v>
      </c>
      <c r="AG1836" s="96" t="s">
        <v>2585</v>
      </c>
      <c r="AH1836" s="100" t="s">
        <v>2586</v>
      </c>
      <c r="AI1836" s="97">
        <v>197824</v>
      </c>
      <c r="AJ1836" s="114">
        <v>21.241569519043001</v>
      </c>
      <c r="AK1836" s="114">
        <v>92.282043457031307</v>
      </c>
      <c r="AM1836" s="105"/>
      <c r="AN1836" s="105"/>
      <c r="AO1836" s="105"/>
      <c r="AP1836" s="105"/>
      <c r="AS1836" s="52"/>
      <c r="AT1836" s="67"/>
    </row>
    <row r="1837" spans="23:46" ht="18">
      <c r="W1837" s="25"/>
      <c r="Z1837" s="103"/>
      <c r="AA1837" s="119" t="s">
        <v>251</v>
      </c>
      <c r="AB1837" s="120" t="s">
        <v>252</v>
      </c>
      <c r="AC1837" s="120" t="s">
        <v>10456</v>
      </c>
      <c r="AD1837" s="120" t="s">
        <v>10457</v>
      </c>
      <c r="AF1837" s="96" t="s">
        <v>2390</v>
      </c>
      <c r="AG1837" s="96" t="s">
        <v>2585</v>
      </c>
      <c r="AH1837" s="100" t="s">
        <v>2587</v>
      </c>
      <c r="AI1837" s="97">
        <v>220707</v>
      </c>
      <c r="AJ1837" s="114"/>
      <c r="AK1837" s="114"/>
      <c r="AM1837" s="104"/>
      <c r="AN1837" s="104"/>
      <c r="AO1837" s="104"/>
      <c r="AP1837" s="104"/>
      <c r="AS1837" s="52"/>
      <c r="AT1837" s="67"/>
    </row>
    <row r="1838" spans="23:46" ht="18">
      <c r="W1838" s="25"/>
      <c r="Z1838" s="103"/>
      <c r="AA1838" s="119" t="s">
        <v>251</v>
      </c>
      <c r="AB1838" s="120" t="s">
        <v>252</v>
      </c>
      <c r="AC1838" s="120" t="s">
        <v>10458</v>
      </c>
      <c r="AD1838" s="120" t="s">
        <v>10459</v>
      </c>
      <c r="AF1838" s="96" t="s">
        <v>2589</v>
      </c>
      <c r="AG1838" s="96" t="s">
        <v>2588</v>
      </c>
      <c r="AH1838" s="100" t="s">
        <v>853</v>
      </c>
      <c r="AI1838" s="97">
        <v>220713</v>
      </c>
      <c r="AJ1838" s="114"/>
      <c r="AK1838" s="114"/>
      <c r="AM1838" s="105"/>
      <c r="AN1838" s="105"/>
      <c r="AO1838" s="105"/>
      <c r="AP1838" s="105"/>
      <c r="AS1838" s="52"/>
      <c r="AT1838" s="67"/>
    </row>
    <row r="1839" spans="23:46" ht="18">
      <c r="W1839" s="25"/>
      <c r="Z1839" s="103"/>
      <c r="AA1839" s="119" t="s">
        <v>251</v>
      </c>
      <c r="AB1839" s="120" t="s">
        <v>252</v>
      </c>
      <c r="AC1839" s="120" t="s">
        <v>10460</v>
      </c>
      <c r="AD1839" s="120" t="s">
        <v>10461</v>
      </c>
      <c r="AF1839" s="96" t="s">
        <v>2589</v>
      </c>
      <c r="AG1839" s="96" t="s">
        <v>2588</v>
      </c>
      <c r="AH1839" s="100" t="s">
        <v>2590</v>
      </c>
      <c r="AI1839" s="97">
        <v>220719</v>
      </c>
      <c r="AJ1839" s="114"/>
      <c r="AK1839" s="114"/>
      <c r="AM1839" s="104"/>
      <c r="AN1839" s="104"/>
      <c r="AO1839" s="104"/>
      <c r="AP1839" s="104"/>
      <c r="AS1839" s="52"/>
      <c r="AT1839" s="67"/>
    </row>
    <row r="1840" spans="23:46" ht="18">
      <c r="W1840" s="25"/>
      <c r="Z1840" s="103"/>
      <c r="AA1840" s="119" t="s">
        <v>251</v>
      </c>
      <c r="AB1840" s="120" t="s">
        <v>252</v>
      </c>
      <c r="AC1840" s="120" t="s">
        <v>4179</v>
      </c>
      <c r="AD1840" s="120" t="s">
        <v>10462</v>
      </c>
      <c r="AF1840" s="96" t="s">
        <v>2589</v>
      </c>
      <c r="AG1840" s="96" t="s">
        <v>2588</v>
      </c>
      <c r="AH1840" s="100" t="s">
        <v>2591</v>
      </c>
      <c r="AI1840" s="97">
        <v>220714</v>
      </c>
      <c r="AJ1840" s="114"/>
      <c r="AK1840" s="114"/>
      <c r="AM1840" s="105"/>
      <c r="AN1840" s="105"/>
      <c r="AO1840" s="105"/>
      <c r="AP1840" s="105"/>
      <c r="AS1840" s="52"/>
      <c r="AT1840" s="67"/>
    </row>
    <row r="1841" spans="23:46" ht="18">
      <c r="W1841" s="25"/>
      <c r="Z1841" s="103"/>
      <c r="AA1841" s="119" t="s">
        <v>251</v>
      </c>
      <c r="AB1841" s="120" t="s">
        <v>252</v>
      </c>
      <c r="AC1841" s="120" t="s">
        <v>10463</v>
      </c>
      <c r="AD1841" s="120" t="s">
        <v>10464</v>
      </c>
      <c r="AF1841" s="96" t="s">
        <v>2589</v>
      </c>
      <c r="AG1841" s="96" t="s">
        <v>2588</v>
      </c>
      <c r="AH1841" s="100" t="s">
        <v>2592</v>
      </c>
      <c r="AI1841" s="97">
        <v>220718</v>
      </c>
      <c r="AJ1841" s="114"/>
      <c r="AK1841" s="114"/>
      <c r="AM1841" s="104"/>
      <c r="AN1841" s="104"/>
      <c r="AO1841" s="104"/>
      <c r="AP1841" s="104"/>
      <c r="AS1841" s="52"/>
      <c r="AT1841" s="67"/>
    </row>
    <row r="1842" spans="23:46" ht="18">
      <c r="W1842" s="25"/>
      <c r="Z1842" s="103"/>
      <c r="AA1842" s="119" t="s">
        <v>251</v>
      </c>
      <c r="AB1842" s="120" t="s">
        <v>252</v>
      </c>
      <c r="AC1842" s="120" t="s">
        <v>10465</v>
      </c>
      <c r="AD1842" s="120" t="s">
        <v>10466</v>
      </c>
      <c r="AF1842" s="96" t="s">
        <v>2589</v>
      </c>
      <c r="AG1842" s="96" t="s">
        <v>2588</v>
      </c>
      <c r="AH1842" s="100" t="s">
        <v>2593</v>
      </c>
      <c r="AI1842" s="97">
        <v>220710</v>
      </c>
      <c r="AJ1842" s="114"/>
      <c r="AK1842" s="114"/>
      <c r="AM1842" s="105"/>
      <c r="AN1842" s="105"/>
      <c r="AO1842" s="105"/>
      <c r="AP1842" s="105"/>
      <c r="AS1842" s="52"/>
      <c r="AT1842" s="67"/>
    </row>
    <row r="1843" spans="23:46" ht="18">
      <c r="W1843" s="25"/>
      <c r="Z1843" s="103"/>
      <c r="AA1843" s="119" t="s">
        <v>251</v>
      </c>
      <c r="AB1843" s="120" t="s">
        <v>252</v>
      </c>
      <c r="AC1843" s="120" t="s">
        <v>1642</v>
      </c>
      <c r="AD1843" s="120" t="s">
        <v>10467</v>
      </c>
      <c r="AF1843" s="96" t="s">
        <v>2589</v>
      </c>
      <c r="AG1843" s="96" t="s">
        <v>2588</v>
      </c>
      <c r="AH1843" s="100" t="s">
        <v>2594</v>
      </c>
      <c r="AI1843" s="97">
        <v>220716</v>
      </c>
      <c r="AJ1843" s="114"/>
      <c r="AK1843" s="114"/>
      <c r="AM1843" s="104"/>
      <c r="AN1843" s="104"/>
      <c r="AO1843" s="104"/>
      <c r="AP1843" s="104"/>
      <c r="AS1843" s="52"/>
      <c r="AT1843" s="67"/>
    </row>
    <row r="1844" spans="23:46" ht="18">
      <c r="W1844" s="25"/>
      <c r="Z1844" s="103"/>
      <c r="AA1844" s="119" t="s">
        <v>251</v>
      </c>
      <c r="AB1844" s="120" t="s">
        <v>252</v>
      </c>
      <c r="AC1844" s="120" t="s">
        <v>10468</v>
      </c>
      <c r="AD1844" s="120" t="s">
        <v>10469</v>
      </c>
      <c r="AF1844" s="96" t="s">
        <v>2589</v>
      </c>
      <c r="AG1844" s="96" t="s">
        <v>2588</v>
      </c>
      <c r="AH1844" s="100" t="s">
        <v>1155</v>
      </c>
      <c r="AI1844" s="97">
        <v>220711</v>
      </c>
      <c r="AJ1844" s="114"/>
      <c r="AK1844" s="114"/>
      <c r="AM1844" s="105"/>
      <c r="AN1844" s="105"/>
      <c r="AO1844" s="105"/>
      <c r="AP1844" s="105"/>
      <c r="AS1844" s="52"/>
      <c r="AT1844" s="67"/>
    </row>
    <row r="1845" spans="23:46" ht="18">
      <c r="W1845" s="25"/>
      <c r="Z1845" s="103"/>
      <c r="AA1845" s="119" t="s">
        <v>251</v>
      </c>
      <c r="AB1845" s="120" t="s">
        <v>252</v>
      </c>
      <c r="AC1845" s="120" t="s">
        <v>10470</v>
      </c>
      <c r="AD1845" s="120" t="s">
        <v>10471</v>
      </c>
      <c r="AF1845" s="96" t="s">
        <v>2589</v>
      </c>
      <c r="AG1845" s="96" t="s">
        <v>2588</v>
      </c>
      <c r="AH1845" s="100" t="s">
        <v>2595</v>
      </c>
      <c r="AI1845" s="97">
        <v>220708</v>
      </c>
      <c r="AJ1845" s="114"/>
      <c r="AK1845" s="114"/>
      <c r="AM1845" s="104"/>
      <c r="AN1845" s="104"/>
      <c r="AO1845" s="104"/>
      <c r="AP1845" s="104"/>
      <c r="AS1845" s="52"/>
      <c r="AT1845" s="67"/>
    </row>
    <row r="1846" spans="23:46" ht="18">
      <c r="W1846" s="25"/>
      <c r="Z1846" s="103"/>
      <c r="AA1846" s="119" t="s">
        <v>251</v>
      </c>
      <c r="AB1846" s="120" t="s">
        <v>252</v>
      </c>
      <c r="AC1846" s="120" t="s">
        <v>10472</v>
      </c>
      <c r="AD1846" s="120" t="s">
        <v>10473</v>
      </c>
      <c r="AF1846" s="96" t="s">
        <v>2589</v>
      </c>
      <c r="AG1846" s="96" t="s">
        <v>2588</v>
      </c>
      <c r="AH1846" s="100" t="s">
        <v>2596</v>
      </c>
      <c r="AI1846" s="97">
        <v>220715</v>
      </c>
      <c r="AJ1846" s="114"/>
      <c r="AK1846" s="114"/>
      <c r="AM1846" s="105"/>
      <c r="AN1846" s="105"/>
      <c r="AO1846" s="105"/>
      <c r="AP1846" s="105"/>
      <c r="AS1846" s="52"/>
      <c r="AT1846" s="67"/>
    </row>
    <row r="1847" spans="23:46" ht="18">
      <c r="W1847" s="25"/>
      <c r="Z1847" s="103"/>
      <c r="AA1847" s="119" t="s">
        <v>251</v>
      </c>
      <c r="AB1847" s="120" t="s">
        <v>252</v>
      </c>
      <c r="AC1847" s="120" t="s">
        <v>10474</v>
      </c>
      <c r="AD1847" s="120" t="s">
        <v>10475</v>
      </c>
      <c r="AF1847" s="96" t="s">
        <v>2589</v>
      </c>
      <c r="AG1847" s="96" t="s">
        <v>2588</v>
      </c>
      <c r="AH1847" s="100" t="s">
        <v>2597</v>
      </c>
      <c r="AI1847" s="97">
        <v>220709</v>
      </c>
      <c r="AJ1847" s="114"/>
      <c r="AK1847" s="114"/>
      <c r="AM1847" s="104"/>
      <c r="AN1847" s="104"/>
      <c r="AO1847" s="104"/>
      <c r="AP1847" s="104"/>
      <c r="AS1847" s="52"/>
      <c r="AT1847" s="67"/>
    </row>
    <row r="1848" spans="23:46" ht="18">
      <c r="W1848" s="25"/>
      <c r="Z1848" s="103"/>
      <c r="AA1848" s="119" t="s">
        <v>251</v>
      </c>
      <c r="AB1848" s="120" t="s">
        <v>252</v>
      </c>
      <c r="AC1848" s="120" t="s">
        <v>10476</v>
      </c>
      <c r="AD1848" s="120" t="s">
        <v>10477</v>
      </c>
      <c r="AF1848" s="96" t="s">
        <v>2589</v>
      </c>
      <c r="AG1848" s="96" t="s">
        <v>2588</v>
      </c>
      <c r="AH1848" s="100" t="s">
        <v>2598</v>
      </c>
      <c r="AI1848" s="97">
        <v>220717</v>
      </c>
      <c r="AJ1848" s="114"/>
      <c r="AK1848" s="114"/>
      <c r="AM1848" s="105"/>
      <c r="AN1848" s="105"/>
      <c r="AO1848" s="105"/>
      <c r="AP1848" s="105"/>
      <c r="AS1848" s="52"/>
      <c r="AT1848" s="67"/>
    </row>
    <row r="1849" spans="23:46" ht="18">
      <c r="W1849" s="25"/>
      <c r="Z1849" s="103"/>
      <c r="AA1849" s="119" t="s">
        <v>251</v>
      </c>
      <c r="AB1849" s="120" t="s">
        <v>252</v>
      </c>
      <c r="AC1849" s="120" t="s">
        <v>10478</v>
      </c>
      <c r="AD1849" s="120" t="s">
        <v>10479</v>
      </c>
      <c r="AF1849" s="96" t="s">
        <v>2589</v>
      </c>
      <c r="AG1849" s="96" t="s">
        <v>2588</v>
      </c>
      <c r="AH1849" s="100" t="s">
        <v>2599</v>
      </c>
      <c r="AI1849" s="97">
        <v>197827</v>
      </c>
      <c r="AJ1849" s="114">
        <v>21.234889984130898</v>
      </c>
      <c r="AK1849" s="114">
        <v>92.293403625488295</v>
      </c>
      <c r="AM1849" s="104"/>
      <c r="AN1849" s="104"/>
      <c r="AO1849" s="104"/>
      <c r="AP1849" s="104"/>
      <c r="AS1849" s="52"/>
      <c r="AT1849" s="67"/>
    </row>
    <row r="1850" spans="23:46" ht="18">
      <c r="W1850" s="25"/>
      <c r="Z1850" s="103"/>
      <c r="AA1850" s="119" t="s">
        <v>251</v>
      </c>
      <c r="AB1850" s="120" t="s">
        <v>252</v>
      </c>
      <c r="AC1850" s="120" t="s">
        <v>10480</v>
      </c>
      <c r="AD1850" s="120" t="s">
        <v>10481</v>
      </c>
      <c r="AF1850" s="96" t="s">
        <v>2589</v>
      </c>
      <c r="AG1850" s="96" t="s">
        <v>2588</v>
      </c>
      <c r="AH1850" s="100" t="s">
        <v>2600</v>
      </c>
      <c r="AI1850" s="97">
        <v>197826</v>
      </c>
      <c r="AJ1850" s="114"/>
      <c r="AK1850" s="114"/>
      <c r="AM1850" s="105"/>
      <c r="AN1850" s="105"/>
      <c r="AO1850" s="105"/>
      <c r="AP1850" s="105"/>
      <c r="AS1850" s="52"/>
      <c r="AT1850" s="67"/>
    </row>
    <row r="1851" spans="23:46" ht="18">
      <c r="W1851" s="25"/>
      <c r="Z1851" s="103"/>
      <c r="AA1851" s="119" t="s">
        <v>251</v>
      </c>
      <c r="AB1851" s="120" t="s">
        <v>252</v>
      </c>
      <c r="AC1851" s="120" t="s">
        <v>10411</v>
      </c>
      <c r="AD1851" s="120" t="s">
        <v>10482</v>
      </c>
      <c r="AF1851" s="96" t="s">
        <v>2589</v>
      </c>
      <c r="AG1851" s="96" t="s">
        <v>2588</v>
      </c>
      <c r="AH1851" s="100" t="s">
        <v>2589</v>
      </c>
      <c r="AI1851" s="97">
        <v>197825</v>
      </c>
      <c r="AJ1851" s="114">
        <v>21.239080429077099</v>
      </c>
      <c r="AK1851" s="114">
        <v>92.288932800292997</v>
      </c>
      <c r="AM1851" s="104"/>
      <c r="AN1851" s="104"/>
      <c r="AO1851" s="104"/>
      <c r="AP1851" s="104"/>
      <c r="AS1851" s="52"/>
      <c r="AT1851" s="67"/>
    </row>
    <row r="1852" spans="23:46" ht="18">
      <c r="W1852" s="25"/>
      <c r="Z1852" s="103"/>
      <c r="AA1852" s="119" t="s">
        <v>251</v>
      </c>
      <c r="AB1852" s="120" t="s">
        <v>252</v>
      </c>
      <c r="AC1852" s="120" t="s">
        <v>10299</v>
      </c>
      <c r="AD1852" s="120" t="s">
        <v>10483</v>
      </c>
      <c r="AF1852" s="96" t="s">
        <v>2589</v>
      </c>
      <c r="AG1852" s="96" t="s">
        <v>2588</v>
      </c>
      <c r="AH1852" s="100" t="s">
        <v>2601</v>
      </c>
      <c r="AI1852" s="97">
        <v>220712</v>
      </c>
      <c r="AJ1852" s="114"/>
      <c r="AK1852" s="114"/>
      <c r="AM1852" s="105"/>
      <c r="AN1852" s="105"/>
      <c r="AO1852" s="105"/>
      <c r="AP1852" s="105"/>
      <c r="AS1852" s="52"/>
      <c r="AT1852" s="67"/>
    </row>
    <row r="1853" spans="23:46" ht="18">
      <c r="W1853" s="25"/>
      <c r="Z1853" s="103"/>
      <c r="AA1853" s="119" t="s">
        <v>251</v>
      </c>
      <c r="AB1853" s="120" t="s">
        <v>252</v>
      </c>
      <c r="AC1853" s="120" t="s">
        <v>10484</v>
      </c>
      <c r="AD1853" s="120" t="s">
        <v>10485</v>
      </c>
      <c r="AF1853" s="96" t="s">
        <v>2603</v>
      </c>
      <c r="AG1853" s="96" t="s">
        <v>2602</v>
      </c>
      <c r="AH1853" s="100" t="s">
        <v>2603</v>
      </c>
      <c r="AI1853" s="97">
        <v>197828</v>
      </c>
      <c r="AJ1853" s="114">
        <v>21.2447204589844</v>
      </c>
      <c r="AK1853" s="114">
        <v>92.305511474609403</v>
      </c>
      <c r="AM1853" s="104"/>
      <c r="AN1853" s="104"/>
      <c r="AO1853" s="104"/>
      <c r="AP1853" s="104"/>
      <c r="AS1853" s="52"/>
      <c r="AT1853" s="67"/>
    </row>
    <row r="1854" spans="23:46" ht="18">
      <c r="W1854" s="25"/>
      <c r="Z1854" s="103"/>
      <c r="AA1854" s="119" t="s">
        <v>251</v>
      </c>
      <c r="AB1854" s="120" t="s">
        <v>252</v>
      </c>
      <c r="AC1854" s="120" t="s">
        <v>10486</v>
      </c>
      <c r="AD1854" s="120" t="s">
        <v>10487</v>
      </c>
      <c r="AF1854" s="96" t="s">
        <v>2603</v>
      </c>
      <c r="AG1854" s="96" t="s">
        <v>2602</v>
      </c>
      <c r="AH1854" s="100" t="s">
        <v>2604</v>
      </c>
      <c r="AI1854" s="97">
        <v>220720</v>
      </c>
      <c r="AJ1854" s="114"/>
      <c r="AK1854" s="114"/>
      <c r="AM1854" s="105"/>
      <c r="AN1854" s="105"/>
      <c r="AO1854" s="105"/>
      <c r="AP1854" s="105"/>
      <c r="AS1854" s="52"/>
      <c r="AT1854" s="67"/>
    </row>
    <row r="1855" spans="23:46" ht="18">
      <c r="W1855" s="25"/>
      <c r="Z1855" s="103"/>
      <c r="AA1855" s="119" t="s">
        <v>251</v>
      </c>
      <c r="AB1855" s="120" t="s">
        <v>252</v>
      </c>
      <c r="AC1855" s="120" t="s">
        <v>10488</v>
      </c>
      <c r="AD1855" s="120" t="s">
        <v>10489</v>
      </c>
      <c r="AF1855" s="96" t="s">
        <v>2606</v>
      </c>
      <c r="AG1855" s="96" t="s">
        <v>2605</v>
      </c>
      <c r="AH1855" s="100" t="s">
        <v>2607</v>
      </c>
      <c r="AI1855" s="97">
        <v>197836</v>
      </c>
      <c r="AJ1855" s="114">
        <v>21.211990356445298</v>
      </c>
      <c r="AK1855" s="114">
        <v>92.294441223144503</v>
      </c>
      <c r="AM1855" s="104"/>
      <c r="AN1855" s="104"/>
      <c r="AO1855" s="104"/>
      <c r="AP1855" s="104"/>
      <c r="AS1855" s="52"/>
      <c r="AT1855" s="67"/>
    </row>
    <row r="1856" spans="23:46" ht="18">
      <c r="W1856" s="25"/>
      <c r="Z1856" s="103"/>
      <c r="AA1856" s="119" t="s">
        <v>251</v>
      </c>
      <c r="AB1856" s="120" t="s">
        <v>252</v>
      </c>
      <c r="AC1856" s="120" t="s">
        <v>10490</v>
      </c>
      <c r="AD1856" s="120" t="s">
        <v>10491</v>
      </c>
      <c r="AF1856" s="96" t="s">
        <v>2606</v>
      </c>
      <c r="AG1856" s="96" t="s">
        <v>2605</v>
      </c>
      <c r="AH1856" s="100" t="s">
        <v>2608</v>
      </c>
      <c r="AI1856" s="97">
        <v>220721</v>
      </c>
      <c r="AJ1856" s="114"/>
      <c r="AK1856" s="114"/>
      <c r="AM1856" s="105"/>
      <c r="AN1856" s="105"/>
      <c r="AO1856" s="105"/>
      <c r="AP1856" s="105"/>
      <c r="AS1856" s="52"/>
      <c r="AT1856" s="67"/>
    </row>
    <row r="1857" spans="23:46" ht="18">
      <c r="W1857" s="25"/>
      <c r="Z1857" s="103"/>
      <c r="AA1857" s="119" t="s">
        <v>251</v>
      </c>
      <c r="AB1857" s="120" t="s">
        <v>252</v>
      </c>
      <c r="AC1857" s="120" t="s">
        <v>10492</v>
      </c>
      <c r="AD1857" s="120" t="s">
        <v>10493</v>
      </c>
      <c r="AF1857" s="96" t="s">
        <v>2606</v>
      </c>
      <c r="AG1857" s="96" t="s">
        <v>2605</v>
      </c>
      <c r="AH1857" s="100" t="s">
        <v>2609</v>
      </c>
      <c r="AI1857" s="97">
        <v>197837</v>
      </c>
      <c r="AJ1857" s="114">
        <v>21.213140487670898</v>
      </c>
      <c r="AK1857" s="114">
        <v>92.300750732421903</v>
      </c>
      <c r="AM1857" s="104"/>
      <c r="AN1857" s="104"/>
      <c r="AO1857" s="104"/>
      <c r="AP1857" s="104"/>
      <c r="AS1857" s="52"/>
      <c r="AT1857" s="67"/>
    </row>
    <row r="1858" spans="23:46" ht="18">
      <c r="W1858" s="25"/>
      <c r="Z1858" s="103"/>
      <c r="AA1858" s="119" t="s">
        <v>251</v>
      </c>
      <c r="AB1858" s="120" t="s">
        <v>252</v>
      </c>
      <c r="AC1858" s="120" t="s">
        <v>10494</v>
      </c>
      <c r="AD1858" s="120" t="s">
        <v>10495</v>
      </c>
      <c r="AF1858" s="96" t="s">
        <v>2606</v>
      </c>
      <c r="AG1858" s="96" t="s">
        <v>2605</v>
      </c>
      <c r="AH1858" s="100" t="s">
        <v>2610</v>
      </c>
      <c r="AI1858" s="97">
        <v>197835</v>
      </c>
      <c r="AJ1858" s="114">
        <v>21.218610763549801</v>
      </c>
      <c r="AK1858" s="114">
        <v>92.300231933593807</v>
      </c>
      <c r="AM1858" s="105"/>
      <c r="AN1858" s="105"/>
      <c r="AO1858" s="105"/>
      <c r="AP1858" s="105"/>
      <c r="AS1858" s="52"/>
      <c r="AT1858" s="67"/>
    </row>
    <row r="1859" spans="23:46" ht="18">
      <c r="W1859" s="25"/>
      <c r="Z1859" s="103"/>
      <c r="AA1859" s="119" t="s">
        <v>251</v>
      </c>
      <c r="AB1859" s="120" t="s">
        <v>252</v>
      </c>
      <c r="AC1859" s="120" t="s">
        <v>10496</v>
      </c>
      <c r="AD1859" s="120" t="s">
        <v>10497</v>
      </c>
      <c r="AF1859" s="96" t="s">
        <v>2606</v>
      </c>
      <c r="AG1859" s="96" t="s">
        <v>2605</v>
      </c>
      <c r="AH1859" s="100" t="s">
        <v>2611</v>
      </c>
      <c r="AI1859" s="97">
        <v>197834</v>
      </c>
      <c r="AJ1859" s="114">
        <v>21.2146396636963</v>
      </c>
      <c r="AK1859" s="114">
        <v>92.296958923339801</v>
      </c>
      <c r="AM1859" s="104"/>
      <c r="AN1859" s="104"/>
      <c r="AO1859" s="104"/>
      <c r="AP1859" s="104"/>
      <c r="AS1859" s="52"/>
      <c r="AT1859" s="67"/>
    </row>
    <row r="1860" spans="23:46" ht="18">
      <c r="W1860" s="25"/>
      <c r="Z1860" s="103"/>
      <c r="AA1860" s="119" t="s">
        <v>253</v>
      </c>
      <c r="AB1860" s="120" t="s">
        <v>254</v>
      </c>
      <c r="AC1860" s="120" t="s">
        <v>10498</v>
      </c>
      <c r="AD1860" s="120" t="s">
        <v>10499</v>
      </c>
      <c r="AF1860" s="96" t="s">
        <v>2606</v>
      </c>
      <c r="AG1860" s="96" t="s">
        <v>2605</v>
      </c>
      <c r="AH1860" s="100" t="s">
        <v>2612</v>
      </c>
      <c r="AI1860" s="97">
        <v>197832</v>
      </c>
      <c r="AJ1860" s="114">
        <v>21.210880279541001</v>
      </c>
      <c r="AK1860" s="114">
        <v>92.296791076660199</v>
      </c>
      <c r="AM1860" s="105"/>
      <c r="AN1860" s="105"/>
      <c r="AO1860" s="105"/>
      <c r="AP1860" s="105"/>
      <c r="AS1860" s="52"/>
      <c r="AT1860" s="67"/>
    </row>
    <row r="1861" spans="23:46" ht="18">
      <c r="W1861" s="25"/>
      <c r="Z1861" s="103"/>
      <c r="AA1861" s="119" t="s">
        <v>253</v>
      </c>
      <c r="AB1861" s="120" t="s">
        <v>254</v>
      </c>
      <c r="AC1861" s="120" t="s">
        <v>10500</v>
      </c>
      <c r="AD1861" s="120" t="s">
        <v>10501</v>
      </c>
      <c r="AF1861" s="96" t="s">
        <v>2606</v>
      </c>
      <c r="AG1861" s="96" t="s">
        <v>2605</v>
      </c>
      <c r="AH1861" s="100" t="s">
        <v>2613</v>
      </c>
      <c r="AI1861" s="97">
        <v>197838</v>
      </c>
      <c r="AJ1861" s="114">
        <v>21.213399887085</v>
      </c>
      <c r="AK1861" s="114">
        <v>92.292236328125</v>
      </c>
      <c r="AM1861" s="104"/>
      <c r="AN1861" s="104"/>
      <c r="AO1861" s="104"/>
      <c r="AP1861" s="104"/>
      <c r="AS1861" s="52"/>
      <c r="AT1861" s="67"/>
    </row>
    <row r="1862" spans="23:46" ht="18">
      <c r="W1862" s="25"/>
      <c r="Z1862" s="103"/>
      <c r="AA1862" s="119" t="s">
        <v>253</v>
      </c>
      <c r="AB1862" s="120" t="s">
        <v>254</v>
      </c>
      <c r="AC1862" s="120" t="s">
        <v>10502</v>
      </c>
      <c r="AD1862" s="120" t="s">
        <v>10503</v>
      </c>
      <c r="AF1862" s="96" t="s">
        <v>2606</v>
      </c>
      <c r="AG1862" s="96" t="s">
        <v>2605</v>
      </c>
      <c r="AH1862" s="100" t="s">
        <v>2614</v>
      </c>
      <c r="AI1862" s="97">
        <v>197831</v>
      </c>
      <c r="AJ1862" s="114">
        <v>21.224369049072301</v>
      </c>
      <c r="AK1862" s="114">
        <v>92.294006347656307</v>
      </c>
      <c r="AM1862" s="105"/>
      <c r="AN1862" s="105"/>
      <c r="AO1862" s="105"/>
      <c r="AP1862" s="105"/>
      <c r="AS1862" s="52"/>
      <c r="AT1862" s="67"/>
    </row>
    <row r="1863" spans="23:46" ht="18">
      <c r="W1863" s="25"/>
      <c r="Z1863" s="103"/>
      <c r="AA1863" s="119" t="s">
        <v>253</v>
      </c>
      <c r="AB1863" s="120" t="s">
        <v>254</v>
      </c>
      <c r="AC1863" s="120" t="s">
        <v>10504</v>
      </c>
      <c r="AD1863" s="120" t="s">
        <v>10505</v>
      </c>
      <c r="AF1863" s="96" t="s">
        <v>2606</v>
      </c>
      <c r="AG1863" s="96" t="s">
        <v>2605</v>
      </c>
      <c r="AH1863" s="100" t="s">
        <v>2615</v>
      </c>
      <c r="AI1863" s="97">
        <v>197830</v>
      </c>
      <c r="AJ1863" s="114">
        <v>21.2182006835938</v>
      </c>
      <c r="AK1863" s="114">
        <v>92.323173522949205</v>
      </c>
      <c r="AM1863" s="104"/>
      <c r="AN1863" s="104"/>
      <c r="AO1863" s="104"/>
      <c r="AP1863" s="104"/>
      <c r="AS1863" s="52"/>
      <c r="AT1863" s="67"/>
    </row>
    <row r="1864" spans="23:46" ht="18">
      <c r="W1864" s="25"/>
      <c r="Z1864" s="103"/>
      <c r="AA1864" s="119" t="s">
        <v>253</v>
      </c>
      <c r="AB1864" s="120" t="s">
        <v>254</v>
      </c>
      <c r="AC1864" s="120" t="s">
        <v>10125</v>
      </c>
      <c r="AD1864" s="120" t="s">
        <v>10506</v>
      </c>
      <c r="AF1864" s="96" t="s">
        <v>2606</v>
      </c>
      <c r="AG1864" s="96" t="s">
        <v>2605</v>
      </c>
      <c r="AH1864" s="100" t="s">
        <v>2616</v>
      </c>
      <c r="AI1864" s="97">
        <v>197829</v>
      </c>
      <c r="AJ1864" s="114">
        <v>21.2169303894043</v>
      </c>
      <c r="AK1864" s="114">
        <v>92.292976379394503</v>
      </c>
      <c r="AM1864" s="105"/>
      <c r="AN1864" s="105"/>
      <c r="AO1864" s="105"/>
      <c r="AP1864" s="105"/>
      <c r="AS1864" s="52"/>
      <c r="AT1864" s="67"/>
    </row>
    <row r="1865" spans="23:46" ht="18">
      <c r="W1865" s="25"/>
      <c r="Z1865" s="103"/>
      <c r="AA1865" s="119" t="s">
        <v>253</v>
      </c>
      <c r="AB1865" s="120" t="s">
        <v>254</v>
      </c>
      <c r="AC1865" s="120" t="s">
        <v>10507</v>
      </c>
      <c r="AD1865" s="120" t="s">
        <v>10508</v>
      </c>
      <c r="AF1865" s="96" t="s">
        <v>2606</v>
      </c>
      <c r="AG1865" s="96" t="s">
        <v>2605</v>
      </c>
      <c r="AH1865" s="100" t="s">
        <v>615</v>
      </c>
      <c r="AI1865" s="97">
        <v>197833</v>
      </c>
      <c r="AJ1865" s="114">
        <v>21.203050613403299</v>
      </c>
      <c r="AK1865" s="114">
        <v>92.300628662109403</v>
      </c>
      <c r="AM1865" s="104"/>
      <c r="AN1865" s="104"/>
      <c r="AO1865" s="104"/>
      <c r="AP1865" s="104"/>
      <c r="AS1865" s="52"/>
      <c r="AT1865" s="67"/>
    </row>
    <row r="1866" spans="23:46" ht="18">
      <c r="W1866" s="25"/>
      <c r="Z1866" s="103"/>
      <c r="AA1866" s="119" t="s">
        <v>253</v>
      </c>
      <c r="AB1866" s="120" t="s">
        <v>254</v>
      </c>
      <c r="AC1866" s="120" t="s">
        <v>10509</v>
      </c>
      <c r="AD1866" s="120" t="s">
        <v>10510</v>
      </c>
      <c r="AF1866" s="96" t="s">
        <v>2618</v>
      </c>
      <c r="AG1866" s="96" t="s">
        <v>2617</v>
      </c>
      <c r="AH1866" s="100" t="s">
        <v>2619</v>
      </c>
      <c r="AI1866" s="97">
        <v>197839</v>
      </c>
      <c r="AJ1866" s="114">
        <v>21.188909530639599</v>
      </c>
      <c r="AK1866" s="114">
        <v>92.3067626953125</v>
      </c>
      <c r="AM1866" s="105"/>
      <c r="AN1866" s="105"/>
      <c r="AO1866" s="105"/>
      <c r="AP1866" s="105"/>
      <c r="AS1866" s="52"/>
      <c r="AT1866" s="67"/>
    </row>
    <row r="1867" spans="23:46" ht="18">
      <c r="W1867" s="25"/>
      <c r="Z1867" s="103"/>
      <c r="AA1867" s="119" t="s">
        <v>253</v>
      </c>
      <c r="AB1867" s="120" t="s">
        <v>254</v>
      </c>
      <c r="AC1867" s="120" t="s">
        <v>10511</v>
      </c>
      <c r="AD1867" s="120" t="s">
        <v>10512</v>
      </c>
      <c r="AF1867" s="96" t="s">
        <v>2618</v>
      </c>
      <c r="AG1867" s="96" t="s">
        <v>2617</v>
      </c>
      <c r="AH1867" s="100" t="s">
        <v>2620</v>
      </c>
      <c r="AI1867" s="97">
        <v>197840</v>
      </c>
      <c r="AJ1867" s="114">
        <v>21.190299987793001</v>
      </c>
      <c r="AK1867" s="114">
        <v>92.314720153808594</v>
      </c>
      <c r="AM1867" s="104"/>
      <c r="AN1867" s="104"/>
      <c r="AO1867" s="104"/>
      <c r="AP1867" s="104"/>
      <c r="AS1867" s="52"/>
      <c r="AT1867" s="67"/>
    </row>
    <row r="1868" spans="23:46" ht="18">
      <c r="W1868" s="25"/>
      <c r="Z1868" s="103"/>
      <c r="AA1868" s="119" t="s">
        <v>253</v>
      </c>
      <c r="AB1868" s="120" t="s">
        <v>254</v>
      </c>
      <c r="AC1868" s="120" t="s">
        <v>10513</v>
      </c>
      <c r="AD1868" s="120" t="s">
        <v>10514</v>
      </c>
      <c r="AF1868" s="96" t="s">
        <v>2618</v>
      </c>
      <c r="AG1868" s="96" t="s">
        <v>2617</v>
      </c>
      <c r="AH1868" s="100" t="s">
        <v>2621</v>
      </c>
      <c r="AI1868" s="97">
        <v>220722</v>
      </c>
      <c r="AJ1868" s="114"/>
      <c r="AK1868" s="114"/>
      <c r="AM1868" s="105"/>
      <c r="AN1868" s="105"/>
      <c r="AO1868" s="105"/>
      <c r="AP1868" s="105"/>
      <c r="AS1868" s="52"/>
      <c r="AT1868" s="67"/>
    </row>
    <row r="1869" spans="23:46" ht="18">
      <c r="W1869" s="25"/>
      <c r="Z1869" s="103"/>
      <c r="AA1869" s="119" t="s">
        <v>253</v>
      </c>
      <c r="AB1869" s="120" t="s">
        <v>254</v>
      </c>
      <c r="AC1869" s="120" t="s">
        <v>10515</v>
      </c>
      <c r="AD1869" s="120" t="s">
        <v>10516</v>
      </c>
      <c r="AF1869" s="96" t="s">
        <v>2623</v>
      </c>
      <c r="AG1869" s="96" t="s">
        <v>2622</v>
      </c>
      <c r="AH1869" s="100" t="s">
        <v>2624</v>
      </c>
      <c r="AI1869" s="97">
        <v>197842</v>
      </c>
      <c r="AJ1869" s="114">
        <v>21.210039138793899</v>
      </c>
      <c r="AK1869" s="114">
        <v>92.297286987304702</v>
      </c>
      <c r="AM1869" s="104"/>
      <c r="AN1869" s="104"/>
      <c r="AO1869" s="104"/>
      <c r="AP1869" s="104"/>
      <c r="AS1869" s="52"/>
      <c r="AT1869" s="67"/>
    </row>
    <row r="1870" spans="23:46" ht="18">
      <c r="W1870" s="25"/>
      <c r="Z1870" s="103"/>
      <c r="AA1870" s="119" t="s">
        <v>253</v>
      </c>
      <c r="AB1870" s="120" t="s">
        <v>254</v>
      </c>
      <c r="AC1870" s="120" t="s">
        <v>10517</v>
      </c>
      <c r="AD1870" s="120" t="s">
        <v>10518</v>
      </c>
      <c r="AF1870" s="96" t="s">
        <v>2623</v>
      </c>
      <c r="AG1870" s="96" t="s">
        <v>2622</v>
      </c>
      <c r="AH1870" s="100" t="s">
        <v>2623</v>
      </c>
      <c r="AI1870" s="97">
        <v>197841</v>
      </c>
      <c r="AJ1870" s="114">
        <v>21.207139968872099</v>
      </c>
      <c r="AK1870" s="114">
        <v>92.308616638183594</v>
      </c>
      <c r="AM1870" s="105"/>
      <c r="AN1870" s="105"/>
      <c r="AO1870" s="105"/>
      <c r="AP1870" s="105"/>
      <c r="AS1870" s="52"/>
      <c r="AT1870" s="67"/>
    </row>
    <row r="1871" spans="23:46" ht="18">
      <c r="W1871" s="25"/>
      <c r="Z1871" s="103"/>
      <c r="AA1871" s="119" t="s">
        <v>253</v>
      </c>
      <c r="AB1871" s="120" t="s">
        <v>254</v>
      </c>
      <c r="AC1871" s="120" t="s">
        <v>253</v>
      </c>
      <c r="AD1871" s="120" t="s">
        <v>10519</v>
      </c>
      <c r="AF1871" s="96" t="s">
        <v>2626</v>
      </c>
      <c r="AG1871" s="96" t="s">
        <v>2625</v>
      </c>
      <c r="AH1871" s="100" t="s">
        <v>2626</v>
      </c>
      <c r="AI1871" s="97">
        <v>197843</v>
      </c>
      <c r="AJ1871" s="114">
        <v>21.074729919433601</v>
      </c>
      <c r="AK1871" s="114">
        <v>92.303382873535199</v>
      </c>
      <c r="AM1871" s="104"/>
      <c r="AN1871" s="104"/>
      <c r="AO1871" s="104"/>
      <c r="AP1871" s="104"/>
      <c r="AS1871" s="52"/>
      <c r="AT1871" s="67"/>
    </row>
    <row r="1872" spans="23:46" ht="18">
      <c r="W1872" s="25"/>
      <c r="Z1872" s="103"/>
      <c r="AA1872" s="119" t="s">
        <v>200</v>
      </c>
      <c r="AB1872" s="120" t="s">
        <v>255</v>
      </c>
      <c r="AC1872" s="120" t="s">
        <v>10520</v>
      </c>
      <c r="AD1872" s="120" t="s">
        <v>10521</v>
      </c>
      <c r="AF1872" s="96" t="s">
        <v>2628</v>
      </c>
      <c r="AG1872" s="96" t="s">
        <v>2627</v>
      </c>
      <c r="AH1872" s="100" t="s">
        <v>2628</v>
      </c>
      <c r="AI1872" s="97">
        <v>197844</v>
      </c>
      <c r="AJ1872" s="114">
        <v>21.086370468139599</v>
      </c>
      <c r="AK1872" s="114">
        <v>92.321128845214801</v>
      </c>
      <c r="AM1872" s="105"/>
      <c r="AN1872" s="105"/>
      <c r="AO1872" s="105"/>
      <c r="AP1872" s="105"/>
      <c r="AS1872" s="52"/>
      <c r="AT1872" s="67"/>
    </row>
    <row r="1873" spans="23:46" ht="18">
      <c r="W1873" s="25"/>
      <c r="Z1873" s="103"/>
      <c r="AA1873" s="119" t="s">
        <v>200</v>
      </c>
      <c r="AB1873" s="120" t="s">
        <v>255</v>
      </c>
      <c r="AC1873" s="120" t="s">
        <v>10522</v>
      </c>
      <c r="AD1873" s="120" t="s">
        <v>10523</v>
      </c>
      <c r="AF1873" s="96" t="s">
        <v>2630</v>
      </c>
      <c r="AG1873" s="96" t="s">
        <v>2629</v>
      </c>
      <c r="AH1873" s="100" t="s">
        <v>2630</v>
      </c>
      <c r="AI1873" s="97">
        <v>197845</v>
      </c>
      <c r="AJ1873" s="114">
        <v>21.112220764160199</v>
      </c>
      <c r="AK1873" s="114">
        <v>92.320411682128906</v>
      </c>
      <c r="AM1873" s="104"/>
      <c r="AN1873" s="104"/>
      <c r="AO1873" s="104"/>
      <c r="AP1873" s="104"/>
      <c r="AS1873" s="52"/>
      <c r="AT1873" s="67"/>
    </row>
    <row r="1874" spans="23:46" ht="18">
      <c r="W1874" s="25"/>
      <c r="Z1874" s="103"/>
      <c r="AA1874" s="119" t="s">
        <v>200</v>
      </c>
      <c r="AB1874" s="120" t="s">
        <v>255</v>
      </c>
      <c r="AC1874" s="120" t="s">
        <v>10524</v>
      </c>
      <c r="AD1874" s="120" t="s">
        <v>10525</v>
      </c>
      <c r="AF1874" s="96" t="s">
        <v>2630</v>
      </c>
      <c r="AG1874" s="96" t="s">
        <v>2629</v>
      </c>
      <c r="AH1874" s="100" t="s">
        <v>2631</v>
      </c>
      <c r="AI1874" s="97">
        <v>197846</v>
      </c>
      <c r="AJ1874" s="114">
        <v>21.125860214233398</v>
      </c>
      <c r="AK1874" s="114">
        <v>92.297439575195298</v>
      </c>
      <c r="AM1874" s="105"/>
      <c r="AN1874" s="105"/>
      <c r="AO1874" s="105"/>
      <c r="AP1874" s="105"/>
      <c r="AS1874" s="52"/>
      <c r="AT1874" s="67"/>
    </row>
    <row r="1875" spans="23:46" ht="18">
      <c r="W1875" s="25"/>
      <c r="Z1875" s="103"/>
      <c r="AA1875" s="119" t="s">
        <v>200</v>
      </c>
      <c r="AB1875" s="120" t="s">
        <v>255</v>
      </c>
      <c r="AC1875" s="120" t="s">
        <v>10526</v>
      </c>
      <c r="AD1875" s="120" t="s">
        <v>10527</v>
      </c>
      <c r="AF1875" s="96" t="s">
        <v>2630</v>
      </c>
      <c r="AG1875" s="96" t="s">
        <v>2629</v>
      </c>
      <c r="AH1875" s="100" t="s">
        <v>2632</v>
      </c>
      <c r="AI1875" s="97">
        <v>220723</v>
      </c>
      <c r="AJ1875" s="114"/>
      <c r="AK1875" s="114"/>
      <c r="AM1875" s="104"/>
      <c r="AN1875" s="104"/>
      <c r="AO1875" s="104"/>
      <c r="AP1875" s="104"/>
      <c r="AS1875" s="52"/>
      <c r="AT1875" s="67"/>
    </row>
    <row r="1876" spans="23:46" ht="18">
      <c r="W1876" s="25"/>
      <c r="Z1876" s="103"/>
      <c r="AA1876" s="119" t="s">
        <v>200</v>
      </c>
      <c r="AB1876" s="120" t="s">
        <v>255</v>
      </c>
      <c r="AC1876" s="120" t="s">
        <v>10528</v>
      </c>
      <c r="AD1876" s="120" t="s">
        <v>10529</v>
      </c>
      <c r="AF1876" s="96" t="s">
        <v>2634</v>
      </c>
      <c r="AG1876" s="96" t="s">
        <v>2633</v>
      </c>
      <c r="AH1876" s="100" t="s">
        <v>2634</v>
      </c>
      <c r="AI1876" s="97">
        <v>197847</v>
      </c>
      <c r="AJ1876" s="114">
        <v>21.134050369262699</v>
      </c>
      <c r="AK1876" s="114">
        <v>92.323478698730497</v>
      </c>
      <c r="AM1876" s="105"/>
      <c r="AN1876" s="105"/>
      <c r="AO1876" s="105"/>
      <c r="AP1876" s="105"/>
      <c r="AS1876" s="52"/>
      <c r="AT1876" s="67"/>
    </row>
    <row r="1877" spans="23:46" ht="18">
      <c r="W1877" s="25"/>
      <c r="Z1877" s="103"/>
      <c r="AA1877" s="119" t="s">
        <v>200</v>
      </c>
      <c r="AB1877" s="120" t="s">
        <v>255</v>
      </c>
      <c r="AC1877" s="120" t="s">
        <v>10530</v>
      </c>
      <c r="AD1877" s="120" t="s">
        <v>10531</v>
      </c>
      <c r="AF1877" s="96" t="s">
        <v>2634</v>
      </c>
      <c r="AG1877" s="96" t="s">
        <v>2633</v>
      </c>
      <c r="AH1877" s="100" t="s">
        <v>2635</v>
      </c>
      <c r="AI1877" s="97">
        <v>197848</v>
      </c>
      <c r="AJ1877" s="114">
        <v>21.139829635620099</v>
      </c>
      <c r="AK1877" s="114">
        <v>92.330848693847699</v>
      </c>
      <c r="AM1877" s="104"/>
      <c r="AN1877" s="104"/>
      <c r="AO1877" s="104"/>
      <c r="AP1877" s="104"/>
      <c r="AS1877" s="52"/>
      <c r="AT1877" s="67"/>
    </row>
    <row r="1878" spans="23:46" ht="18">
      <c r="W1878" s="25"/>
      <c r="Z1878" s="103"/>
      <c r="AA1878" s="119" t="s">
        <v>200</v>
      </c>
      <c r="AB1878" s="120" t="s">
        <v>255</v>
      </c>
      <c r="AC1878" s="120" t="s">
        <v>10532</v>
      </c>
      <c r="AD1878" s="120" t="s">
        <v>10533</v>
      </c>
      <c r="AF1878" s="96" t="s">
        <v>2637</v>
      </c>
      <c r="AG1878" s="96" t="s">
        <v>2636</v>
      </c>
      <c r="AH1878" s="100" t="s">
        <v>2638</v>
      </c>
      <c r="AI1878" s="97">
        <v>197852</v>
      </c>
      <c r="AJ1878" s="114">
        <v>21.1798095703125</v>
      </c>
      <c r="AK1878" s="114">
        <v>92.316146850585895</v>
      </c>
      <c r="AM1878" s="105"/>
      <c r="AN1878" s="105"/>
      <c r="AO1878" s="105"/>
      <c r="AP1878" s="105"/>
      <c r="AS1878" s="52"/>
      <c r="AT1878" s="67"/>
    </row>
    <row r="1879" spans="23:46" ht="18">
      <c r="W1879" s="25"/>
      <c r="Z1879" s="103"/>
      <c r="AA1879" s="119" t="s">
        <v>200</v>
      </c>
      <c r="AB1879" s="120" t="s">
        <v>255</v>
      </c>
      <c r="AC1879" s="120" t="s">
        <v>10534</v>
      </c>
      <c r="AD1879" s="120" t="s">
        <v>10535</v>
      </c>
      <c r="AF1879" s="96" t="s">
        <v>2637</v>
      </c>
      <c r="AG1879" s="96" t="s">
        <v>2636</v>
      </c>
      <c r="AH1879" s="100" t="s">
        <v>2639</v>
      </c>
      <c r="AI1879" s="97">
        <v>197856</v>
      </c>
      <c r="AJ1879" s="114">
        <v>21.172599792480501</v>
      </c>
      <c r="AK1879" s="114">
        <v>92.325233459472699</v>
      </c>
      <c r="AM1879" s="104"/>
      <c r="AN1879" s="104"/>
      <c r="AO1879" s="104"/>
      <c r="AP1879" s="104"/>
      <c r="AS1879" s="52"/>
      <c r="AT1879" s="67"/>
    </row>
    <row r="1880" spans="23:46" ht="18">
      <c r="W1880" s="25"/>
      <c r="Z1880" s="103"/>
      <c r="AA1880" s="119" t="s">
        <v>200</v>
      </c>
      <c r="AB1880" s="120" t="s">
        <v>255</v>
      </c>
      <c r="AC1880" s="120" t="s">
        <v>10536</v>
      </c>
      <c r="AD1880" s="120" t="s">
        <v>10537</v>
      </c>
      <c r="AF1880" s="96" t="s">
        <v>2637</v>
      </c>
      <c r="AG1880" s="96" t="s">
        <v>2636</v>
      </c>
      <c r="AH1880" s="100" t="s">
        <v>2640</v>
      </c>
      <c r="AI1880" s="97">
        <v>197855</v>
      </c>
      <c r="AJ1880" s="114">
        <v>21.168140411376999</v>
      </c>
      <c r="AK1880" s="114">
        <v>92.317001342773395</v>
      </c>
      <c r="AM1880" s="105"/>
      <c r="AN1880" s="105"/>
      <c r="AO1880" s="105"/>
      <c r="AP1880" s="105"/>
      <c r="AS1880" s="52"/>
      <c r="AT1880" s="67"/>
    </row>
    <row r="1881" spans="23:46" ht="18">
      <c r="W1881" s="25"/>
      <c r="Z1881" s="103"/>
      <c r="AA1881" s="119" t="s">
        <v>200</v>
      </c>
      <c r="AB1881" s="120" t="s">
        <v>255</v>
      </c>
      <c r="AC1881" s="120" t="s">
        <v>10243</v>
      </c>
      <c r="AD1881" s="120" t="s">
        <v>10538</v>
      </c>
      <c r="AF1881" s="96" t="s">
        <v>2637</v>
      </c>
      <c r="AG1881" s="96" t="s">
        <v>2636</v>
      </c>
      <c r="AH1881" s="100" t="s">
        <v>2641</v>
      </c>
      <c r="AI1881" s="97">
        <v>220724</v>
      </c>
      <c r="AJ1881" s="114"/>
      <c r="AK1881" s="114"/>
      <c r="AM1881" s="104"/>
      <c r="AN1881" s="104"/>
      <c r="AO1881" s="104"/>
      <c r="AP1881" s="104"/>
      <c r="AS1881" s="52"/>
      <c r="AT1881" s="67"/>
    </row>
    <row r="1882" spans="23:46" ht="18">
      <c r="W1882" s="25"/>
      <c r="Z1882" s="103"/>
      <c r="AA1882" s="119" t="s">
        <v>200</v>
      </c>
      <c r="AB1882" s="120" t="s">
        <v>255</v>
      </c>
      <c r="AC1882" s="120" t="s">
        <v>10539</v>
      </c>
      <c r="AD1882" s="120" t="s">
        <v>10540</v>
      </c>
      <c r="AF1882" s="96" t="s">
        <v>2637</v>
      </c>
      <c r="AG1882" s="96" t="s">
        <v>2636</v>
      </c>
      <c r="AH1882" s="100" t="s">
        <v>2642</v>
      </c>
      <c r="AI1882" s="97">
        <v>197851</v>
      </c>
      <c r="AJ1882" s="114">
        <v>21.174119949340799</v>
      </c>
      <c r="AK1882" s="114">
        <v>92.321609497070298</v>
      </c>
      <c r="AM1882" s="105"/>
      <c r="AN1882" s="105"/>
      <c r="AO1882" s="105"/>
      <c r="AP1882" s="105"/>
      <c r="AS1882" s="52"/>
      <c r="AT1882" s="67"/>
    </row>
    <row r="1883" spans="23:46" ht="18">
      <c r="W1883" s="25"/>
      <c r="Z1883" s="103"/>
      <c r="AA1883" s="119" t="s">
        <v>200</v>
      </c>
      <c r="AB1883" s="120" t="s">
        <v>255</v>
      </c>
      <c r="AC1883" s="120" t="s">
        <v>10541</v>
      </c>
      <c r="AD1883" s="120" t="s">
        <v>10542</v>
      </c>
      <c r="AF1883" s="96" t="s">
        <v>2637</v>
      </c>
      <c r="AG1883" s="96" t="s">
        <v>2636</v>
      </c>
      <c r="AH1883" s="100" t="s">
        <v>2643</v>
      </c>
      <c r="AI1883" s="97">
        <v>197850</v>
      </c>
      <c r="AJ1883" s="114">
        <v>21.166770935058601</v>
      </c>
      <c r="AK1883" s="114">
        <v>92.330093383789105</v>
      </c>
      <c r="AM1883" s="104"/>
      <c r="AN1883" s="104"/>
      <c r="AO1883" s="104"/>
      <c r="AP1883" s="104"/>
      <c r="AS1883" s="52"/>
      <c r="AT1883" s="67"/>
    </row>
    <row r="1884" spans="23:46" ht="18">
      <c r="W1884" s="25"/>
      <c r="Z1884" s="103"/>
      <c r="AA1884" s="119" t="s">
        <v>200</v>
      </c>
      <c r="AB1884" s="120" t="s">
        <v>255</v>
      </c>
      <c r="AC1884" s="120" t="s">
        <v>10239</v>
      </c>
      <c r="AD1884" s="120" t="s">
        <v>10543</v>
      </c>
      <c r="AF1884" s="96" t="s">
        <v>2637</v>
      </c>
      <c r="AG1884" s="96" t="s">
        <v>2636</v>
      </c>
      <c r="AH1884" s="100" t="s">
        <v>2637</v>
      </c>
      <c r="AI1884" s="97">
        <v>197849</v>
      </c>
      <c r="AJ1884" s="114">
        <v>21.170560836791999</v>
      </c>
      <c r="AK1884" s="114">
        <v>92.329071044921903</v>
      </c>
      <c r="AM1884" s="105"/>
      <c r="AN1884" s="105"/>
      <c r="AO1884" s="105"/>
      <c r="AP1884" s="105"/>
      <c r="AS1884" s="52"/>
      <c r="AT1884" s="67"/>
    </row>
    <row r="1885" spans="23:46" ht="18">
      <c r="W1885" s="25"/>
      <c r="Z1885" s="103"/>
      <c r="AA1885" s="119" t="s">
        <v>200</v>
      </c>
      <c r="AB1885" s="120" t="s">
        <v>255</v>
      </c>
      <c r="AC1885" s="120" t="s">
        <v>10544</v>
      </c>
      <c r="AD1885" s="120" t="s">
        <v>10545</v>
      </c>
      <c r="AF1885" s="96" t="s">
        <v>2637</v>
      </c>
      <c r="AG1885" s="96" t="s">
        <v>2636</v>
      </c>
      <c r="AH1885" s="100" t="s">
        <v>2620</v>
      </c>
      <c r="AI1885" s="97">
        <v>197854</v>
      </c>
      <c r="AJ1885" s="114">
        <v>21.187980651855501</v>
      </c>
      <c r="AK1885" s="114">
        <v>92.314582824707003</v>
      </c>
      <c r="AM1885" s="104"/>
      <c r="AN1885" s="104"/>
      <c r="AO1885" s="104"/>
      <c r="AP1885" s="104"/>
      <c r="AS1885" s="52"/>
      <c r="AT1885" s="67"/>
    </row>
    <row r="1886" spans="23:46" ht="18">
      <c r="W1886" s="25"/>
      <c r="Z1886" s="103"/>
      <c r="AA1886" s="119" t="s">
        <v>200</v>
      </c>
      <c r="AB1886" s="120" t="s">
        <v>255</v>
      </c>
      <c r="AC1886" s="120" t="s">
        <v>10237</v>
      </c>
      <c r="AD1886" s="120" t="s">
        <v>10546</v>
      </c>
      <c r="AF1886" s="96" t="s">
        <v>2637</v>
      </c>
      <c r="AG1886" s="96" t="s">
        <v>2636</v>
      </c>
      <c r="AH1886" s="100" t="s">
        <v>2541</v>
      </c>
      <c r="AI1886" s="97">
        <v>197853</v>
      </c>
      <c r="AJ1886" s="114">
        <v>21.1838493347168</v>
      </c>
      <c r="AK1886" s="114">
        <v>92.312789916992202</v>
      </c>
      <c r="AM1886" s="105"/>
      <c r="AN1886" s="105"/>
      <c r="AO1886" s="105"/>
      <c r="AP1886" s="105"/>
      <c r="AS1886" s="52"/>
      <c r="AT1886" s="67"/>
    </row>
    <row r="1887" spans="23:46" ht="18">
      <c r="W1887" s="25"/>
      <c r="Z1887" s="103"/>
      <c r="AA1887" s="119" t="s">
        <v>200</v>
      </c>
      <c r="AB1887" s="120" t="s">
        <v>255</v>
      </c>
      <c r="AC1887" s="120" t="s">
        <v>10547</v>
      </c>
      <c r="AD1887" s="120" t="s">
        <v>10548</v>
      </c>
      <c r="AF1887" s="96" t="s">
        <v>669</v>
      </c>
      <c r="AG1887" s="96" t="s">
        <v>2644</v>
      </c>
      <c r="AH1887" s="100" t="s">
        <v>669</v>
      </c>
      <c r="AI1887" s="97">
        <v>197857</v>
      </c>
      <c r="AJ1887" s="114">
        <v>21.087560653686499</v>
      </c>
      <c r="AK1887" s="114">
        <v>92.339241027832003</v>
      </c>
      <c r="AM1887" s="104"/>
      <c r="AN1887" s="104"/>
      <c r="AO1887" s="104"/>
      <c r="AP1887" s="104"/>
      <c r="AS1887" s="52"/>
      <c r="AT1887" s="67"/>
    </row>
    <row r="1888" spans="23:46" ht="18">
      <c r="W1888" s="25"/>
      <c r="Z1888" s="103"/>
      <c r="AA1888" s="119" t="s">
        <v>200</v>
      </c>
      <c r="AB1888" s="120" t="s">
        <v>255</v>
      </c>
      <c r="AC1888" s="120" t="s">
        <v>10549</v>
      </c>
      <c r="AD1888" s="120" t="s">
        <v>10550</v>
      </c>
      <c r="AF1888" s="96" t="s">
        <v>669</v>
      </c>
      <c r="AG1888" s="96" t="s">
        <v>2644</v>
      </c>
      <c r="AH1888" s="100" t="s">
        <v>2645</v>
      </c>
      <c r="AI1888" s="97">
        <v>220725</v>
      </c>
      <c r="AJ1888" s="114"/>
      <c r="AK1888" s="114"/>
      <c r="AM1888" s="105"/>
      <c r="AN1888" s="105"/>
      <c r="AO1888" s="105"/>
      <c r="AP1888" s="105"/>
      <c r="AS1888" s="52"/>
      <c r="AT1888" s="67"/>
    </row>
    <row r="1889" spans="23:46" ht="18">
      <c r="W1889" s="25"/>
      <c r="Z1889" s="103"/>
      <c r="AA1889" s="119" t="s">
        <v>200</v>
      </c>
      <c r="AB1889" s="120" t="s">
        <v>255</v>
      </c>
      <c r="AC1889" s="120" t="s">
        <v>10551</v>
      </c>
      <c r="AD1889" s="120" t="s">
        <v>10552</v>
      </c>
      <c r="AF1889" s="96" t="s">
        <v>2647</v>
      </c>
      <c r="AG1889" s="96" t="s">
        <v>2646</v>
      </c>
      <c r="AH1889" s="100" t="s">
        <v>2647</v>
      </c>
      <c r="AI1889" s="97">
        <v>197858</v>
      </c>
      <c r="AJ1889" s="114">
        <v>21.160549163818398</v>
      </c>
      <c r="AK1889" s="114">
        <v>92.330261230468807</v>
      </c>
      <c r="AM1889" s="104"/>
      <c r="AN1889" s="104"/>
      <c r="AO1889" s="104"/>
      <c r="AP1889" s="104"/>
      <c r="AS1889" s="52"/>
      <c r="AT1889" s="67"/>
    </row>
    <row r="1890" spans="23:46" ht="18">
      <c r="W1890" s="25"/>
      <c r="Z1890" s="103"/>
      <c r="AA1890" s="119" t="s">
        <v>200</v>
      </c>
      <c r="AB1890" s="120" t="s">
        <v>255</v>
      </c>
      <c r="AC1890" s="120" t="s">
        <v>10553</v>
      </c>
      <c r="AD1890" s="120" t="s">
        <v>10554</v>
      </c>
      <c r="AF1890" s="96" t="s">
        <v>2647</v>
      </c>
      <c r="AG1890" s="96" t="s">
        <v>2646</v>
      </c>
      <c r="AH1890" s="100" t="s">
        <v>2648</v>
      </c>
      <c r="AI1890" s="97">
        <v>197859</v>
      </c>
      <c r="AJ1890" s="114">
        <v>21.152549743652301</v>
      </c>
      <c r="AK1890" s="114">
        <v>92.330299377441406</v>
      </c>
      <c r="AM1890" s="105"/>
      <c r="AN1890" s="105"/>
      <c r="AO1890" s="105"/>
      <c r="AP1890" s="105"/>
      <c r="AS1890" s="52"/>
      <c r="AT1890" s="67"/>
    </row>
    <row r="1891" spans="23:46" ht="18">
      <c r="W1891" s="25"/>
      <c r="Z1891" s="103"/>
      <c r="AA1891" s="119" t="s">
        <v>256</v>
      </c>
      <c r="AB1891" s="120" t="s">
        <v>257</v>
      </c>
      <c r="AC1891" s="120" t="s">
        <v>10555</v>
      </c>
      <c r="AD1891" s="120" t="s">
        <v>10556</v>
      </c>
      <c r="AF1891" s="96" t="s">
        <v>2647</v>
      </c>
      <c r="AG1891" s="96" t="s">
        <v>2646</v>
      </c>
      <c r="AH1891" s="100" t="s">
        <v>2649</v>
      </c>
      <c r="AI1891" s="97">
        <v>220726</v>
      </c>
      <c r="AJ1891" s="114"/>
      <c r="AK1891" s="114"/>
      <c r="AM1891" s="104"/>
      <c r="AN1891" s="104"/>
      <c r="AO1891" s="104"/>
      <c r="AP1891" s="104"/>
      <c r="AS1891" s="52"/>
      <c r="AT1891" s="67"/>
    </row>
    <row r="1892" spans="23:46" ht="18">
      <c r="W1892" s="25"/>
      <c r="Z1892" s="103"/>
      <c r="AA1892" s="119" t="s">
        <v>256</v>
      </c>
      <c r="AB1892" s="120" t="s">
        <v>257</v>
      </c>
      <c r="AC1892" s="120" t="s">
        <v>10557</v>
      </c>
      <c r="AD1892" s="120" t="s">
        <v>10558</v>
      </c>
      <c r="AF1892" s="96" t="s">
        <v>2651</v>
      </c>
      <c r="AG1892" s="96" t="s">
        <v>2650</v>
      </c>
      <c r="AH1892" s="100" t="s">
        <v>2651</v>
      </c>
      <c r="AI1892" s="97">
        <v>197860</v>
      </c>
      <c r="AJ1892" s="114">
        <v>21.1420993804932</v>
      </c>
      <c r="AK1892" s="114">
        <v>92.338172912597699</v>
      </c>
      <c r="AM1892" s="105"/>
      <c r="AN1892" s="105"/>
      <c r="AO1892" s="105"/>
      <c r="AP1892" s="105"/>
      <c r="AS1892" s="52"/>
      <c r="AT1892" s="67"/>
    </row>
    <row r="1893" spans="23:46" ht="18">
      <c r="W1893" s="25"/>
      <c r="Z1893" s="103"/>
      <c r="AA1893" s="119" t="s">
        <v>256</v>
      </c>
      <c r="AB1893" s="120" t="s">
        <v>257</v>
      </c>
      <c r="AC1893" s="120" t="s">
        <v>10559</v>
      </c>
      <c r="AD1893" s="120" t="s">
        <v>10560</v>
      </c>
      <c r="AF1893" s="96" t="s">
        <v>2651</v>
      </c>
      <c r="AG1893" s="96" t="s">
        <v>2650</v>
      </c>
      <c r="AH1893" s="100" t="s">
        <v>2652</v>
      </c>
      <c r="AI1893" s="97">
        <v>197861</v>
      </c>
      <c r="AJ1893" s="114">
        <v>21.131010055541999</v>
      </c>
      <c r="AK1893" s="114">
        <v>92.354011535644503</v>
      </c>
      <c r="AM1893" s="104"/>
      <c r="AN1893" s="104"/>
      <c r="AO1893" s="104"/>
      <c r="AP1893" s="104"/>
      <c r="AS1893" s="52"/>
      <c r="AT1893" s="67"/>
    </row>
    <row r="1894" spans="23:46" ht="18">
      <c r="W1894" s="25"/>
      <c r="Z1894" s="103"/>
      <c r="AA1894" s="119" t="s">
        <v>256</v>
      </c>
      <c r="AB1894" s="120" t="s">
        <v>257</v>
      </c>
      <c r="AC1894" s="120" t="s">
        <v>10561</v>
      </c>
      <c r="AD1894" s="120" t="s">
        <v>10562</v>
      </c>
      <c r="AF1894" s="96" t="s">
        <v>2654</v>
      </c>
      <c r="AG1894" s="96" t="s">
        <v>2653</v>
      </c>
      <c r="AH1894" s="100" t="s">
        <v>2655</v>
      </c>
      <c r="AI1894" s="97">
        <v>197863</v>
      </c>
      <c r="AJ1894" s="114">
        <v>21.120979309081999</v>
      </c>
      <c r="AK1894" s="114">
        <v>92.325088500976605</v>
      </c>
      <c r="AM1894" s="105"/>
      <c r="AN1894" s="105"/>
      <c r="AO1894" s="105"/>
      <c r="AP1894" s="105"/>
      <c r="AS1894" s="52"/>
      <c r="AT1894" s="67"/>
    </row>
    <row r="1895" spans="23:46" ht="18">
      <c r="W1895" s="25"/>
      <c r="Z1895" s="103"/>
      <c r="AA1895" s="119" t="s">
        <v>256</v>
      </c>
      <c r="AB1895" s="120" t="s">
        <v>257</v>
      </c>
      <c r="AC1895" s="120" t="s">
        <v>10563</v>
      </c>
      <c r="AD1895" s="120" t="s">
        <v>10564</v>
      </c>
      <c r="AF1895" s="96" t="s">
        <v>2654</v>
      </c>
      <c r="AG1895" s="96" t="s">
        <v>2653</v>
      </c>
      <c r="AH1895" s="100" t="s">
        <v>2656</v>
      </c>
      <c r="AI1895" s="97">
        <v>197864</v>
      </c>
      <c r="AJ1895" s="114">
        <v>21.102460861206101</v>
      </c>
      <c r="AK1895" s="114">
        <v>92.335662841796903</v>
      </c>
      <c r="AM1895" s="104"/>
      <c r="AN1895" s="104"/>
      <c r="AO1895" s="104"/>
      <c r="AP1895" s="104"/>
      <c r="AS1895" s="52"/>
      <c r="AT1895" s="67"/>
    </row>
    <row r="1896" spans="23:46" ht="18">
      <c r="W1896" s="25"/>
      <c r="Z1896" s="103"/>
      <c r="AA1896" s="119" t="s">
        <v>256</v>
      </c>
      <c r="AB1896" s="120" t="s">
        <v>257</v>
      </c>
      <c r="AC1896" s="120" t="s">
        <v>10565</v>
      </c>
      <c r="AD1896" s="120" t="s">
        <v>10566</v>
      </c>
      <c r="AF1896" s="96" t="s">
        <v>2654</v>
      </c>
      <c r="AG1896" s="96" t="s">
        <v>2653</v>
      </c>
      <c r="AH1896" s="100" t="s">
        <v>2657</v>
      </c>
      <c r="AI1896" s="97">
        <v>197865</v>
      </c>
      <c r="AJ1896" s="114">
        <v>21.106569290161101</v>
      </c>
      <c r="AK1896" s="114">
        <v>92.328048706054702</v>
      </c>
      <c r="AM1896" s="105"/>
      <c r="AN1896" s="105"/>
      <c r="AO1896" s="105"/>
      <c r="AP1896" s="105"/>
      <c r="AS1896" s="52"/>
      <c r="AT1896" s="67"/>
    </row>
    <row r="1897" spans="23:46" ht="18">
      <c r="W1897" s="25"/>
      <c r="Z1897" s="103"/>
      <c r="AA1897" s="119" t="s">
        <v>256</v>
      </c>
      <c r="AB1897" s="120" t="s">
        <v>257</v>
      </c>
      <c r="AC1897" s="120" t="s">
        <v>10567</v>
      </c>
      <c r="AD1897" s="120" t="s">
        <v>10568</v>
      </c>
      <c r="AF1897" s="96" t="s">
        <v>2654</v>
      </c>
      <c r="AG1897" s="96" t="s">
        <v>2653</v>
      </c>
      <c r="AH1897" s="100" t="s">
        <v>2658</v>
      </c>
      <c r="AI1897" s="97">
        <v>220727</v>
      </c>
      <c r="AJ1897" s="114"/>
      <c r="AK1897" s="114"/>
      <c r="AM1897" s="104"/>
      <c r="AN1897" s="104"/>
      <c r="AO1897" s="104"/>
      <c r="AP1897" s="104"/>
      <c r="AS1897" s="52"/>
      <c r="AT1897" s="67"/>
    </row>
    <row r="1898" spans="23:46" ht="18">
      <c r="W1898" s="25"/>
      <c r="Z1898" s="103"/>
      <c r="AA1898" s="119" t="s">
        <v>256</v>
      </c>
      <c r="AB1898" s="120" t="s">
        <v>257</v>
      </c>
      <c r="AC1898" s="120" t="s">
        <v>10569</v>
      </c>
      <c r="AD1898" s="120" t="s">
        <v>10570</v>
      </c>
      <c r="AF1898" s="96" t="s">
        <v>2654</v>
      </c>
      <c r="AG1898" s="96" t="s">
        <v>2653</v>
      </c>
      <c r="AH1898" s="100" t="s">
        <v>2358</v>
      </c>
      <c r="AI1898" s="97">
        <v>197862</v>
      </c>
      <c r="AJ1898" s="114">
        <v>21.094310760498001</v>
      </c>
      <c r="AK1898" s="114">
        <v>92.335670471191406</v>
      </c>
      <c r="AM1898" s="105"/>
      <c r="AN1898" s="105"/>
      <c r="AO1898" s="105"/>
      <c r="AP1898" s="105"/>
      <c r="AS1898" s="52"/>
      <c r="AT1898" s="67"/>
    </row>
    <row r="1899" spans="23:46" ht="18">
      <c r="W1899" s="25"/>
      <c r="Z1899" s="103"/>
      <c r="AA1899" s="119" t="s">
        <v>256</v>
      </c>
      <c r="AB1899" s="120" t="s">
        <v>257</v>
      </c>
      <c r="AC1899" s="120" t="s">
        <v>10571</v>
      </c>
      <c r="AD1899" s="120" t="s">
        <v>10572</v>
      </c>
      <c r="AF1899" s="96" t="s">
        <v>2660</v>
      </c>
      <c r="AG1899" s="96" t="s">
        <v>2659</v>
      </c>
      <c r="AH1899" s="100" t="s">
        <v>2660</v>
      </c>
      <c r="AI1899" s="97">
        <v>197866</v>
      </c>
      <c r="AJ1899" s="114">
        <v>21.058349609375</v>
      </c>
      <c r="AK1899" s="114">
        <v>92.336326599121094</v>
      </c>
      <c r="AM1899" s="104"/>
      <c r="AN1899" s="104"/>
      <c r="AO1899" s="104"/>
      <c r="AP1899" s="104"/>
      <c r="AS1899" s="52"/>
      <c r="AT1899" s="67"/>
    </row>
    <row r="1900" spans="23:46" ht="18">
      <c r="W1900" s="25"/>
      <c r="Z1900" s="103"/>
      <c r="AA1900" s="119" t="s">
        <v>256</v>
      </c>
      <c r="AB1900" s="120" t="s">
        <v>257</v>
      </c>
      <c r="AC1900" s="120" t="s">
        <v>10573</v>
      </c>
      <c r="AD1900" s="120" t="s">
        <v>10574</v>
      </c>
      <c r="AF1900" s="96" t="s">
        <v>2660</v>
      </c>
      <c r="AG1900" s="96" t="s">
        <v>2659</v>
      </c>
      <c r="AH1900" s="100" t="s">
        <v>2407</v>
      </c>
      <c r="AI1900" s="97">
        <v>197867</v>
      </c>
      <c r="AJ1900" s="114">
        <v>21.057630538940401</v>
      </c>
      <c r="AK1900" s="114">
        <v>92.340232849121094</v>
      </c>
      <c r="AM1900" s="105"/>
      <c r="AN1900" s="105"/>
      <c r="AO1900" s="105"/>
      <c r="AP1900" s="105"/>
      <c r="AS1900" s="52"/>
      <c r="AT1900" s="67"/>
    </row>
    <row r="1901" spans="23:46" ht="18">
      <c r="W1901" s="25"/>
      <c r="Z1901" s="103"/>
      <c r="AA1901" s="119" t="s">
        <v>256</v>
      </c>
      <c r="AB1901" s="120" t="s">
        <v>257</v>
      </c>
      <c r="AC1901" s="120" t="s">
        <v>10575</v>
      </c>
      <c r="AD1901" s="120" t="s">
        <v>10576</v>
      </c>
      <c r="AF1901" s="96" t="s">
        <v>2662</v>
      </c>
      <c r="AG1901" s="96" t="s">
        <v>2661</v>
      </c>
      <c r="AH1901" s="100" t="s">
        <v>2574</v>
      </c>
      <c r="AI1901" s="97">
        <v>197873</v>
      </c>
      <c r="AJ1901" s="114">
        <v>21.065229415893601</v>
      </c>
      <c r="AK1901" s="114">
        <v>92.345413208007798</v>
      </c>
      <c r="AM1901" s="104"/>
      <c r="AN1901" s="104"/>
      <c r="AO1901" s="104"/>
      <c r="AP1901" s="104"/>
      <c r="AS1901" s="52"/>
      <c r="AT1901" s="67"/>
    </row>
    <row r="1902" spans="23:46" ht="18">
      <c r="W1902" s="25"/>
      <c r="Z1902" s="103"/>
      <c r="AA1902" s="119" t="s">
        <v>256</v>
      </c>
      <c r="AB1902" s="120" t="s">
        <v>257</v>
      </c>
      <c r="AC1902" s="120" t="s">
        <v>10577</v>
      </c>
      <c r="AD1902" s="120" t="s">
        <v>10578</v>
      </c>
      <c r="AF1902" s="96" t="s">
        <v>2662</v>
      </c>
      <c r="AG1902" s="96" t="s">
        <v>2661</v>
      </c>
      <c r="AH1902" s="100" t="s">
        <v>2663</v>
      </c>
      <c r="AI1902" s="97">
        <v>220728</v>
      </c>
      <c r="AJ1902" s="114"/>
      <c r="AK1902" s="114"/>
      <c r="AM1902" s="105"/>
      <c r="AN1902" s="105"/>
      <c r="AO1902" s="105"/>
      <c r="AP1902" s="105"/>
      <c r="AS1902" s="52"/>
      <c r="AT1902" s="67"/>
    </row>
    <row r="1903" spans="23:46" ht="18">
      <c r="W1903" s="25"/>
      <c r="Z1903" s="103"/>
      <c r="AA1903" s="119" t="s">
        <v>256</v>
      </c>
      <c r="AB1903" s="120" t="s">
        <v>257</v>
      </c>
      <c r="AC1903" s="120" t="s">
        <v>10579</v>
      </c>
      <c r="AD1903" s="120" t="s">
        <v>10580</v>
      </c>
      <c r="AF1903" s="96" t="s">
        <v>2662</v>
      </c>
      <c r="AG1903" s="96" t="s">
        <v>2661</v>
      </c>
      <c r="AH1903" s="100" t="s">
        <v>2664</v>
      </c>
      <c r="AI1903" s="97">
        <v>217891</v>
      </c>
      <c r="AJ1903" s="114"/>
      <c r="AK1903" s="114"/>
      <c r="AM1903" s="104"/>
      <c r="AN1903" s="104"/>
      <c r="AO1903" s="104"/>
      <c r="AP1903" s="104"/>
      <c r="AS1903" s="52"/>
      <c r="AT1903" s="67"/>
    </row>
    <row r="1904" spans="23:46" ht="18">
      <c r="W1904" s="25"/>
      <c r="Z1904" s="103"/>
      <c r="AA1904" s="119" t="s">
        <v>256</v>
      </c>
      <c r="AB1904" s="120" t="s">
        <v>257</v>
      </c>
      <c r="AC1904" s="120" t="s">
        <v>10581</v>
      </c>
      <c r="AD1904" s="120" t="s">
        <v>10582</v>
      </c>
      <c r="AF1904" s="96" t="s">
        <v>2662</v>
      </c>
      <c r="AG1904" s="96" t="s">
        <v>2661</v>
      </c>
      <c r="AH1904" s="100" t="s">
        <v>2665</v>
      </c>
      <c r="AI1904" s="97">
        <v>220729</v>
      </c>
      <c r="AJ1904" s="114"/>
      <c r="AK1904" s="114"/>
      <c r="AM1904" s="105"/>
      <c r="AN1904" s="105"/>
      <c r="AO1904" s="105"/>
      <c r="AP1904" s="105"/>
      <c r="AS1904" s="52"/>
      <c r="AT1904" s="67"/>
    </row>
    <row r="1905" spans="23:46" ht="18">
      <c r="W1905" s="25"/>
      <c r="Z1905" s="103"/>
      <c r="AA1905" s="119" t="s">
        <v>256</v>
      </c>
      <c r="AB1905" s="120" t="s">
        <v>257</v>
      </c>
      <c r="AC1905" s="120" t="s">
        <v>10583</v>
      </c>
      <c r="AD1905" s="120" t="s">
        <v>10584</v>
      </c>
      <c r="AF1905" s="96" t="s">
        <v>2662</v>
      </c>
      <c r="AG1905" s="96" t="s">
        <v>2661</v>
      </c>
      <c r="AH1905" s="100" t="s">
        <v>2161</v>
      </c>
      <c r="AI1905" s="97">
        <v>197872</v>
      </c>
      <c r="AJ1905" s="114">
        <v>21.072120666503899</v>
      </c>
      <c r="AK1905" s="114">
        <v>92.314163208007798</v>
      </c>
      <c r="AM1905" s="104"/>
      <c r="AN1905" s="104"/>
      <c r="AO1905" s="104"/>
      <c r="AP1905" s="104"/>
      <c r="AS1905" s="52"/>
      <c r="AT1905" s="67"/>
    </row>
    <row r="1906" spans="23:46" ht="18">
      <c r="W1906" s="25"/>
      <c r="Z1906" s="103"/>
      <c r="AA1906" s="119" t="s">
        <v>256</v>
      </c>
      <c r="AB1906" s="120" t="s">
        <v>257</v>
      </c>
      <c r="AC1906" s="120" t="s">
        <v>10585</v>
      </c>
      <c r="AD1906" s="120" t="s">
        <v>10586</v>
      </c>
      <c r="AF1906" s="96" t="s">
        <v>2662</v>
      </c>
      <c r="AG1906" s="96" t="s">
        <v>2661</v>
      </c>
      <c r="AH1906" s="100" t="s">
        <v>2666</v>
      </c>
      <c r="AI1906" s="97">
        <v>197871</v>
      </c>
      <c r="AJ1906" s="114">
        <v>21.076389312744102</v>
      </c>
      <c r="AK1906" s="114">
        <v>92.330680847167997</v>
      </c>
      <c r="AM1906" s="105"/>
      <c r="AN1906" s="105"/>
      <c r="AO1906" s="105"/>
      <c r="AP1906" s="105"/>
      <c r="AS1906" s="52"/>
      <c r="AT1906" s="67"/>
    </row>
    <row r="1907" spans="23:46" ht="18">
      <c r="W1907" s="25"/>
      <c r="Z1907" s="103"/>
      <c r="AA1907" s="119" t="s">
        <v>256</v>
      </c>
      <c r="AB1907" s="120" t="s">
        <v>257</v>
      </c>
      <c r="AC1907" s="120" t="s">
        <v>10587</v>
      </c>
      <c r="AD1907" s="120" t="s">
        <v>10588</v>
      </c>
      <c r="AF1907" s="96" t="s">
        <v>2662</v>
      </c>
      <c r="AG1907" s="96" t="s">
        <v>2661</v>
      </c>
      <c r="AH1907" s="100" t="s">
        <v>2667</v>
      </c>
      <c r="AI1907" s="97">
        <v>197870</v>
      </c>
      <c r="AJ1907" s="114">
        <v>21.0665493011475</v>
      </c>
      <c r="AK1907" s="114">
        <v>92.315628051757798</v>
      </c>
      <c r="AM1907" s="104"/>
      <c r="AN1907" s="104"/>
      <c r="AO1907" s="104"/>
      <c r="AP1907" s="104"/>
      <c r="AS1907" s="52"/>
      <c r="AT1907" s="67"/>
    </row>
    <row r="1908" spans="23:46" ht="18">
      <c r="W1908" s="25"/>
      <c r="Z1908" s="103"/>
      <c r="AA1908" s="119" t="s">
        <v>256</v>
      </c>
      <c r="AB1908" s="120" t="s">
        <v>257</v>
      </c>
      <c r="AC1908" s="120" t="s">
        <v>10589</v>
      </c>
      <c r="AD1908" s="120" t="s">
        <v>10590</v>
      </c>
      <c r="AF1908" s="96" t="s">
        <v>2662</v>
      </c>
      <c r="AG1908" s="96" t="s">
        <v>2661</v>
      </c>
      <c r="AH1908" s="100" t="s">
        <v>2668</v>
      </c>
      <c r="AI1908" s="97">
        <v>197868</v>
      </c>
      <c r="AJ1908" s="114">
        <v>21.068220138549801</v>
      </c>
      <c r="AK1908" s="114">
        <v>92.336433410644503</v>
      </c>
      <c r="AM1908" s="105"/>
      <c r="AN1908" s="105"/>
      <c r="AO1908" s="105"/>
      <c r="AP1908" s="105"/>
      <c r="AS1908" s="52"/>
      <c r="AT1908" s="67"/>
    </row>
    <row r="1909" spans="23:46" ht="18">
      <c r="W1909" s="25"/>
      <c r="Z1909" s="103"/>
      <c r="AA1909" s="119" t="s">
        <v>256</v>
      </c>
      <c r="AB1909" s="120" t="s">
        <v>257</v>
      </c>
      <c r="AC1909" s="120" t="s">
        <v>10591</v>
      </c>
      <c r="AD1909" s="120" t="s">
        <v>10592</v>
      </c>
      <c r="AF1909" s="96" t="s">
        <v>2662</v>
      </c>
      <c r="AG1909" s="96" t="s">
        <v>2661</v>
      </c>
      <c r="AH1909" s="100" t="s">
        <v>2669</v>
      </c>
      <c r="AI1909" s="97">
        <v>197869</v>
      </c>
      <c r="AJ1909" s="114">
        <v>21.081630706787099</v>
      </c>
      <c r="AK1909" s="114">
        <v>92.338386535644503</v>
      </c>
      <c r="AM1909" s="104"/>
      <c r="AN1909" s="104"/>
      <c r="AO1909" s="104"/>
      <c r="AP1909" s="104"/>
      <c r="AS1909" s="52"/>
      <c r="AT1909" s="67"/>
    </row>
    <row r="1910" spans="23:46" ht="18">
      <c r="W1910" s="25"/>
      <c r="Z1910" s="103"/>
      <c r="AA1910" s="119" t="s">
        <v>258</v>
      </c>
      <c r="AB1910" s="120" t="s">
        <v>259</v>
      </c>
      <c r="AC1910" s="120" t="s">
        <v>258</v>
      </c>
      <c r="AD1910" s="120" t="s">
        <v>10593</v>
      </c>
      <c r="AF1910" s="96" t="s">
        <v>2671</v>
      </c>
      <c r="AG1910" s="96" t="s">
        <v>2670</v>
      </c>
      <c r="AH1910" s="100" t="s">
        <v>2671</v>
      </c>
      <c r="AI1910" s="97">
        <v>197874</v>
      </c>
      <c r="AJ1910" s="114">
        <v>21.035009384155298</v>
      </c>
      <c r="AK1910" s="114">
        <v>92.332046508789105</v>
      </c>
      <c r="AM1910" s="105"/>
      <c r="AN1910" s="105"/>
      <c r="AO1910" s="105"/>
      <c r="AP1910" s="105"/>
      <c r="AS1910" s="52"/>
      <c r="AT1910" s="67"/>
    </row>
    <row r="1911" spans="23:46" ht="18">
      <c r="W1911" s="25"/>
      <c r="Z1911" s="103"/>
      <c r="AA1911" s="119" t="s">
        <v>258</v>
      </c>
      <c r="AB1911" s="120" t="s">
        <v>259</v>
      </c>
      <c r="AC1911" s="120" t="s">
        <v>10594</v>
      </c>
      <c r="AD1911" s="120" t="s">
        <v>10595</v>
      </c>
      <c r="AF1911" s="96" t="s">
        <v>2671</v>
      </c>
      <c r="AG1911" s="96" t="s">
        <v>2670</v>
      </c>
      <c r="AH1911" s="100" t="s">
        <v>2672</v>
      </c>
      <c r="AI1911" s="97">
        <v>197875</v>
      </c>
      <c r="AJ1911" s="114">
        <v>21.0253791809082</v>
      </c>
      <c r="AK1911" s="114">
        <v>92.325996398925795</v>
      </c>
      <c r="AM1911" s="104"/>
      <c r="AN1911" s="104"/>
      <c r="AO1911" s="104"/>
      <c r="AP1911" s="104"/>
      <c r="AS1911" s="52"/>
      <c r="AT1911" s="67"/>
    </row>
    <row r="1912" spans="23:46" ht="18">
      <c r="W1912" s="25"/>
      <c r="Z1912" s="103"/>
      <c r="AA1912" s="119" t="s">
        <v>258</v>
      </c>
      <c r="AB1912" s="120" t="s">
        <v>259</v>
      </c>
      <c r="AC1912" s="120" t="s">
        <v>10596</v>
      </c>
      <c r="AD1912" s="120" t="s">
        <v>10597</v>
      </c>
      <c r="AF1912" s="96" t="s">
        <v>2671</v>
      </c>
      <c r="AG1912" s="96" t="s">
        <v>2670</v>
      </c>
      <c r="AH1912" s="100" t="s">
        <v>2673</v>
      </c>
      <c r="AI1912" s="97">
        <v>197876</v>
      </c>
      <c r="AJ1912" s="114">
        <v>21.0464897155762</v>
      </c>
      <c r="AK1912" s="114">
        <v>92.339302062988295</v>
      </c>
      <c r="AM1912" s="105"/>
      <c r="AN1912" s="105"/>
      <c r="AO1912" s="105"/>
      <c r="AP1912" s="105"/>
      <c r="AS1912" s="52"/>
      <c r="AT1912" s="67"/>
    </row>
    <row r="1913" spans="23:46" ht="18">
      <c r="W1913" s="25"/>
      <c r="Z1913" s="103"/>
      <c r="AA1913" s="119" t="s">
        <v>258</v>
      </c>
      <c r="AB1913" s="120" t="s">
        <v>259</v>
      </c>
      <c r="AC1913" s="120" t="s">
        <v>10598</v>
      </c>
      <c r="AD1913" s="120" t="s">
        <v>10599</v>
      </c>
      <c r="AF1913" s="96" t="s">
        <v>2671</v>
      </c>
      <c r="AG1913" s="96" t="s">
        <v>2670</v>
      </c>
      <c r="AH1913" s="100" t="s">
        <v>2674</v>
      </c>
      <c r="AI1913" s="97">
        <v>197877</v>
      </c>
      <c r="AJ1913" s="114">
        <v>21.059789657592798</v>
      </c>
      <c r="AK1913" s="114">
        <v>92.349967956542997</v>
      </c>
      <c r="AM1913" s="104"/>
      <c r="AN1913" s="104"/>
      <c r="AO1913" s="104"/>
      <c r="AP1913" s="104"/>
      <c r="AS1913" s="52"/>
      <c r="AT1913" s="67"/>
    </row>
    <row r="1914" spans="23:46" ht="18">
      <c r="W1914" s="25"/>
      <c r="Z1914" s="103"/>
      <c r="AA1914" s="119" t="s">
        <v>258</v>
      </c>
      <c r="AB1914" s="120" t="s">
        <v>259</v>
      </c>
      <c r="AC1914" s="120" t="s">
        <v>10600</v>
      </c>
      <c r="AD1914" s="120" t="s">
        <v>10601</v>
      </c>
      <c r="AF1914" s="96" t="s">
        <v>2676</v>
      </c>
      <c r="AG1914" s="96" t="s">
        <v>2675</v>
      </c>
      <c r="AH1914" s="100" t="s">
        <v>2677</v>
      </c>
      <c r="AI1914" s="97">
        <v>197878</v>
      </c>
      <c r="AJ1914" s="114">
        <v>21.012830734252901</v>
      </c>
      <c r="AK1914" s="114">
        <v>92.338958740234403</v>
      </c>
      <c r="AM1914" s="105"/>
      <c r="AN1914" s="105"/>
      <c r="AO1914" s="105"/>
      <c r="AP1914" s="105"/>
      <c r="AS1914" s="52"/>
      <c r="AT1914" s="67"/>
    </row>
    <row r="1915" spans="23:46" ht="18">
      <c r="W1915" s="25"/>
      <c r="Z1915" s="103"/>
      <c r="AA1915" s="119" t="s">
        <v>258</v>
      </c>
      <c r="AB1915" s="120" t="s">
        <v>259</v>
      </c>
      <c r="AC1915" s="120" t="s">
        <v>10602</v>
      </c>
      <c r="AD1915" s="120" t="s">
        <v>10603</v>
      </c>
      <c r="AF1915" s="96" t="s">
        <v>2676</v>
      </c>
      <c r="AG1915" s="96" t="s">
        <v>2675</v>
      </c>
      <c r="AH1915" s="100" t="s">
        <v>2678</v>
      </c>
      <c r="AI1915" s="97">
        <v>197879</v>
      </c>
      <c r="AJ1915" s="114">
        <v>21.018480300903299</v>
      </c>
      <c r="AK1915" s="114">
        <v>92.333999633789105</v>
      </c>
      <c r="AM1915" s="104"/>
      <c r="AN1915" s="104"/>
      <c r="AO1915" s="104"/>
      <c r="AP1915" s="104"/>
      <c r="AS1915" s="52"/>
      <c r="AT1915" s="67"/>
    </row>
    <row r="1916" spans="23:46" ht="18">
      <c r="W1916" s="25"/>
      <c r="Z1916" s="103"/>
      <c r="AA1916" s="119" t="s">
        <v>258</v>
      </c>
      <c r="AB1916" s="120" t="s">
        <v>259</v>
      </c>
      <c r="AC1916" s="120" t="s">
        <v>10604</v>
      </c>
      <c r="AD1916" s="120" t="s">
        <v>10605</v>
      </c>
      <c r="AF1916" s="96" t="s">
        <v>2676</v>
      </c>
      <c r="AG1916" s="96" t="s">
        <v>2675</v>
      </c>
      <c r="AH1916" s="100" t="s">
        <v>2679</v>
      </c>
      <c r="AI1916" s="97">
        <v>197880</v>
      </c>
      <c r="AJ1916" s="114">
        <v>21.0212593078613</v>
      </c>
      <c r="AK1916" s="114">
        <v>92.339538574218807</v>
      </c>
      <c r="AM1916" s="105"/>
      <c r="AN1916" s="105"/>
      <c r="AO1916" s="105"/>
      <c r="AP1916" s="105"/>
      <c r="AS1916" s="52"/>
      <c r="AT1916" s="67"/>
    </row>
    <row r="1917" spans="23:46" ht="18">
      <c r="W1917" s="25"/>
      <c r="Z1917" s="103"/>
      <c r="AA1917" s="119" t="s">
        <v>258</v>
      </c>
      <c r="AB1917" s="120" t="s">
        <v>259</v>
      </c>
      <c r="AC1917" s="120" t="s">
        <v>10606</v>
      </c>
      <c r="AD1917" s="120" t="s">
        <v>10607</v>
      </c>
      <c r="AF1917" s="96" t="s">
        <v>2676</v>
      </c>
      <c r="AG1917" s="96" t="s">
        <v>2675</v>
      </c>
      <c r="AH1917" s="100" t="s">
        <v>2680</v>
      </c>
      <c r="AI1917" s="97">
        <v>197881</v>
      </c>
      <c r="AJ1917" s="114">
        <v>21.010999679565401</v>
      </c>
      <c r="AK1917" s="114">
        <v>92.334930419921903</v>
      </c>
      <c r="AM1917" s="104"/>
      <c r="AN1917" s="104"/>
      <c r="AO1917" s="104"/>
      <c r="AP1917" s="104"/>
      <c r="AS1917" s="52"/>
      <c r="AT1917" s="67"/>
    </row>
    <row r="1918" spans="23:46" ht="18">
      <c r="W1918" s="25"/>
      <c r="Z1918" s="103"/>
      <c r="AA1918" s="119" t="s">
        <v>258</v>
      </c>
      <c r="AB1918" s="120" t="s">
        <v>259</v>
      </c>
      <c r="AC1918" s="120" t="s">
        <v>10608</v>
      </c>
      <c r="AD1918" s="120" t="s">
        <v>10609</v>
      </c>
      <c r="AF1918" s="96" t="s">
        <v>587</v>
      </c>
      <c r="AG1918" s="96" t="s">
        <v>2681</v>
      </c>
      <c r="AH1918" s="100" t="s">
        <v>2682</v>
      </c>
      <c r="AI1918" s="97">
        <v>197883</v>
      </c>
      <c r="AJ1918" s="114">
        <v>21.0536994934082</v>
      </c>
      <c r="AK1918" s="114">
        <v>92.324119567871094</v>
      </c>
      <c r="AM1918" s="105"/>
      <c r="AN1918" s="105"/>
      <c r="AO1918" s="105"/>
      <c r="AP1918" s="105"/>
      <c r="AS1918" s="52"/>
      <c r="AT1918" s="67"/>
    </row>
    <row r="1919" spans="23:46" ht="18">
      <c r="W1919" s="25"/>
      <c r="Z1919" s="103"/>
      <c r="AA1919" s="119" t="s">
        <v>258</v>
      </c>
      <c r="AB1919" s="120" t="s">
        <v>259</v>
      </c>
      <c r="AC1919" s="120" t="s">
        <v>10610</v>
      </c>
      <c r="AD1919" s="120" t="s">
        <v>10611</v>
      </c>
      <c r="AF1919" s="96" t="s">
        <v>587</v>
      </c>
      <c r="AG1919" s="96" t="s">
        <v>2681</v>
      </c>
      <c r="AH1919" s="100" t="s">
        <v>1552</v>
      </c>
      <c r="AI1919" s="97">
        <v>197884</v>
      </c>
      <c r="AJ1919" s="114">
        <v>21.037380218505898</v>
      </c>
      <c r="AK1919" s="114">
        <v>92.308982849121094</v>
      </c>
      <c r="AM1919" s="104"/>
      <c r="AN1919" s="104"/>
      <c r="AO1919" s="104"/>
      <c r="AP1919" s="104"/>
      <c r="AS1919" s="52"/>
      <c r="AT1919" s="67"/>
    </row>
    <row r="1920" spans="23:46" ht="18">
      <c r="W1920" s="25"/>
      <c r="Z1920" s="103"/>
      <c r="AA1920" s="119" t="s">
        <v>258</v>
      </c>
      <c r="AB1920" s="120" t="s">
        <v>259</v>
      </c>
      <c r="AC1920" s="120" t="s">
        <v>10612</v>
      </c>
      <c r="AD1920" s="120" t="s">
        <v>10613</v>
      </c>
      <c r="AF1920" s="96" t="s">
        <v>587</v>
      </c>
      <c r="AG1920" s="96" t="s">
        <v>2681</v>
      </c>
      <c r="AH1920" s="100" t="s">
        <v>587</v>
      </c>
      <c r="AI1920" s="97">
        <v>197882</v>
      </c>
      <c r="AJ1920" s="114">
        <v>21.045030593872099</v>
      </c>
      <c r="AK1920" s="114">
        <v>92.307670593261705</v>
      </c>
      <c r="AM1920" s="105"/>
      <c r="AN1920" s="105"/>
      <c r="AO1920" s="105"/>
      <c r="AP1920" s="105"/>
      <c r="AS1920" s="52"/>
      <c r="AT1920" s="67"/>
    </row>
    <row r="1921" spans="23:46" ht="18">
      <c r="W1921" s="25"/>
      <c r="Z1921" s="103"/>
      <c r="AA1921" s="119" t="s">
        <v>258</v>
      </c>
      <c r="AB1921" s="120" t="s">
        <v>259</v>
      </c>
      <c r="AC1921" s="120" t="s">
        <v>10614</v>
      </c>
      <c r="AD1921" s="120" t="s">
        <v>10615</v>
      </c>
      <c r="AF1921" s="96" t="s">
        <v>2684</v>
      </c>
      <c r="AG1921" s="96" t="s">
        <v>2683</v>
      </c>
      <c r="AH1921" s="100" t="s">
        <v>2684</v>
      </c>
      <c r="AI1921" s="97">
        <v>197885</v>
      </c>
      <c r="AJ1921" s="114">
        <v>21.053430557251001</v>
      </c>
      <c r="AK1921" s="114">
        <v>92.297836303710895</v>
      </c>
      <c r="AM1921" s="104"/>
      <c r="AN1921" s="104"/>
      <c r="AO1921" s="104"/>
      <c r="AP1921" s="104"/>
      <c r="AS1921" s="52"/>
      <c r="AT1921" s="67"/>
    </row>
    <row r="1922" spans="23:46" ht="18">
      <c r="W1922" s="25"/>
      <c r="Z1922" s="103"/>
      <c r="AA1922" s="119" t="s">
        <v>258</v>
      </c>
      <c r="AB1922" s="120" t="s">
        <v>259</v>
      </c>
      <c r="AC1922" s="120" t="s">
        <v>10616</v>
      </c>
      <c r="AD1922" s="120" t="s">
        <v>10617</v>
      </c>
      <c r="AF1922" s="96" t="s">
        <v>2684</v>
      </c>
      <c r="AG1922" s="96" t="s">
        <v>2683</v>
      </c>
      <c r="AH1922" s="100" t="s">
        <v>732</v>
      </c>
      <c r="AI1922" s="97">
        <v>197886</v>
      </c>
      <c r="AJ1922" s="114">
        <v>21.061220169067401</v>
      </c>
      <c r="AK1922" s="114">
        <v>92.305511474609403</v>
      </c>
      <c r="AM1922" s="105"/>
      <c r="AN1922" s="105"/>
      <c r="AO1922" s="105"/>
      <c r="AP1922" s="105"/>
      <c r="AS1922" s="52"/>
      <c r="AT1922" s="67"/>
    </row>
    <row r="1923" spans="23:46" ht="18">
      <c r="W1923" s="25"/>
      <c r="Z1923" s="103"/>
      <c r="AA1923" s="119" t="s">
        <v>258</v>
      </c>
      <c r="AB1923" s="120" t="s">
        <v>259</v>
      </c>
      <c r="AC1923" s="120" t="s">
        <v>5695</v>
      </c>
      <c r="AD1923" s="120" t="s">
        <v>10618</v>
      </c>
      <c r="AF1923" s="96" t="s">
        <v>2684</v>
      </c>
      <c r="AG1923" s="96" t="s">
        <v>2683</v>
      </c>
      <c r="AH1923" s="100" t="s">
        <v>2685</v>
      </c>
      <c r="AI1923" s="97">
        <v>197887</v>
      </c>
      <c r="AJ1923" s="114">
        <v>21.048660278320298</v>
      </c>
      <c r="AK1923" s="114">
        <v>92.293350219726605</v>
      </c>
      <c r="AM1923" s="104"/>
      <c r="AN1923" s="104"/>
      <c r="AO1923" s="104"/>
      <c r="AP1923" s="104"/>
      <c r="AS1923" s="52"/>
      <c r="AT1923" s="67"/>
    </row>
    <row r="1924" spans="23:46" ht="18">
      <c r="W1924" s="25"/>
      <c r="Z1924" s="103"/>
      <c r="AA1924" s="119" t="s">
        <v>258</v>
      </c>
      <c r="AB1924" s="120" t="s">
        <v>259</v>
      </c>
      <c r="AC1924" s="120" t="s">
        <v>10619</v>
      </c>
      <c r="AD1924" s="120" t="s">
        <v>10620</v>
      </c>
      <c r="AF1924" s="96" t="s">
        <v>2687</v>
      </c>
      <c r="AG1924" s="96" t="s">
        <v>2686</v>
      </c>
      <c r="AH1924" s="100" t="s">
        <v>2687</v>
      </c>
      <c r="AI1924" s="97">
        <v>197888</v>
      </c>
      <c r="AJ1924" s="114">
        <v>21.0330905914307</v>
      </c>
      <c r="AK1924" s="114">
        <v>92.287208557128906</v>
      </c>
      <c r="AM1924" s="105"/>
      <c r="AN1924" s="105"/>
      <c r="AO1924" s="105"/>
      <c r="AP1924" s="105"/>
      <c r="AS1924" s="52"/>
      <c r="AT1924" s="67"/>
    </row>
    <row r="1925" spans="23:46" ht="18">
      <c r="W1925" s="25"/>
      <c r="Z1925" s="103"/>
      <c r="AA1925" s="119" t="s">
        <v>258</v>
      </c>
      <c r="AB1925" s="120" t="s">
        <v>259</v>
      </c>
      <c r="AC1925" s="120" t="s">
        <v>10621</v>
      </c>
      <c r="AD1925" s="120" t="s">
        <v>10622</v>
      </c>
      <c r="AF1925" s="96" t="s">
        <v>2687</v>
      </c>
      <c r="AG1925" s="96" t="s">
        <v>2686</v>
      </c>
      <c r="AH1925" s="100" t="s">
        <v>2688</v>
      </c>
      <c r="AI1925" s="97">
        <v>197889</v>
      </c>
      <c r="AJ1925" s="114">
        <v>21.0412693023682</v>
      </c>
      <c r="AK1925" s="114">
        <v>92.282630920410199</v>
      </c>
      <c r="AM1925" s="104"/>
      <c r="AN1925" s="104"/>
      <c r="AO1925" s="104"/>
      <c r="AP1925" s="104"/>
      <c r="AS1925" s="52"/>
      <c r="AT1925" s="67"/>
    </row>
    <row r="1926" spans="23:46" ht="18">
      <c r="W1926" s="25"/>
      <c r="Z1926" s="103"/>
      <c r="AA1926" s="119" t="s">
        <v>258</v>
      </c>
      <c r="AB1926" s="120" t="s">
        <v>259</v>
      </c>
      <c r="AC1926" s="120" t="s">
        <v>10623</v>
      </c>
      <c r="AD1926" s="120" t="s">
        <v>10624</v>
      </c>
      <c r="AF1926" s="96" t="s">
        <v>2690</v>
      </c>
      <c r="AG1926" s="96" t="s">
        <v>2689</v>
      </c>
      <c r="AH1926" s="100" t="s">
        <v>2690</v>
      </c>
      <c r="AI1926" s="97">
        <v>197890</v>
      </c>
      <c r="AJ1926" s="114">
        <v>21.0165691375732</v>
      </c>
      <c r="AK1926" s="114">
        <v>92.307716369628906</v>
      </c>
      <c r="AM1926" s="105"/>
      <c r="AN1926" s="105"/>
      <c r="AO1926" s="105"/>
      <c r="AP1926" s="105"/>
      <c r="AS1926" s="52"/>
      <c r="AT1926" s="67"/>
    </row>
    <row r="1927" spans="23:46" ht="18">
      <c r="W1927" s="25"/>
      <c r="Z1927" s="103"/>
      <c r="AA1927" s="119" t="s">
        <v>258</v>
      </c>
      <c r="AB1927" s="120" t="s">
        <v>259</v>
      </c>
      <c r="AC1927" s="120" t="s">
        <v>10625</v>
      </c>
      <c r="AD1927" s="120" t="s">
        <v>10626</v>
      </c>
      <c r="AF1927" s="96" t="s">
        <v>2690</v>
      </c>
      <c r="AG1927" s="96" t="s">
        <v>2689</v>
      </c>
      <c r="AH1927" s="100" t="s">
        <v>2691</v>
      </c>
      <c r="AI1927" s="97">
        <v>197891</v>
      </c>
      <c r="AJ1927" s="114">
        <v>21.021080017089801</v>
      </c>
      <c r="AK1927" s="114">
        <v>92.301689147949205</v>
      </c>
      <c r="AM1927" s="104"/>
      <c r="AN1927" s="104"/>
      <c r="AO1927" s="104"/>
      <c r="AP1927" s="104"/>
      <c r="AS1927" s="52"/>
      <c r="AT1927" s="67"/>
    </row>
    <row r="1928" spans="23:46" ht="18">
      <c r="W1928" s="25"/>
      <c r="Z1928" s="103"/>
      <c r="AA1928" s="119" t="s">
        <v>258</v>
      </c>
      <c r="AB1928" s="120" t="s">
        <v>259</v>
      </c>
      <c r="AC1928" s="120" t="s">
        <v>10627</v>
      </c>
      <c r="AD1928" s="120" t="s">
        <v>10628</v>
      </c>
      <c r="AF1928" s="96" t="s">
        <v>2693</v>
      </c>
      <c r="AG1928" s="96" t="s">
        <v>2692</v>
      </c>
      <c r="AH1928" s="100" t="s">
        <v>2693</v>
      </c>
      <c r="AI1928" s="97">
        <v>197892</v>
      </c>
      <c r="AJ1928" s="114">
        <v>21.031490325927699</v>
      </c>
      <c r="AK1928" s="114">
        <v>92.294486999511705</v>
      </c>
      <c r="AM1928" s="105"/>
      <c r="AN1928" s="105"/>
      <c r="AO1928" s="105"/>
      <c r="AP1928" s="105"/>
      <c r="AS1928" s="52"/>
      <c r="AT1928" s="67"/>
    </row>
    <row r="1929" spans="23:46" ht="18">
      <c r="W1929" s="25"/>
      <c r="Z1929" s="103"/>
      <c r="AA1929" s="119" t="s">
        <v>258</v>
      </c>
      <c r="AB1929" s="120" t="s">
        <v>259</v>
      </c>
      <c r="AC1929" s="120" t="s">
        <v>10629</v>
      </c>
      <c r="AD1929" s="120" t="s">
        <v>10630</v>
      </c>
      <c r="AF1929" s="96" t="s">
        <v>2695</v>
      </c>
      <c r="AG1929" s="96" t="s">
        <v>2694</v>
      </c>
      <c r="AH1929" s="100" t="s">
        <v>2695</v>
      </c>
      <c r="AI1929" s="97">
        <v>197893</v>
      </c>
      <c r="AJ1929" s="114">
        <v>21.0094203948975</v>
      </c>
      <c r="AK1929" s="114">
        <v>92.318077087402301</v>
      </c>
      <c r="AM1929" s="104"/>
      <c r="AN1929" s="104"/>
      <c r="AO1929" s="104"/>
      <c r="AP1929" s="104"/>
      <c r="AS1929" s="52"/>
      <c r="AT1929" s="67"/>
    </row>
    <row r="1930" spans="23:46" ht="18">
      <c r="W1930" s="25"/>
      <c r="Z1930" s="103"/>
      <c r="AA1930" s="119" t="s">
        <v>260</v>
      </c>
      <c r="AB1930" s="120" t="s">
        <v>261</v>
      </c>
      <c r="AC1930" s="120" t="s">
        <v>260</v>
      </c>
      <c r="AD1930" s="120" t="s">
        <v>10631</v>
      </c>
      <c r="AF1930" s="96" t="s">
        <v>2695</v>
      </c>
      <c r="AG1930" s="96" t="s">
        <v>2694</v>
      </c>
      <c r="AH1930" s="100" t="s">
        <v>2696</v>
      </c>
      <c r="AI1930" s="97">
        <v>220730</v>
      </c>
      <c r="AJ1930" s="114"/>
      <c r="AK1930" s="114"/>
      <c r="AM1930" s="105"/>
      <c r="AN1930" s="105"/>
      <c r="AO1930" s="105"/>
      <c r="AP1930" s="105"/>
      <c r="AS1930" s="52"/>
      <c r="AT1930" s="67"/>
    </row>
    <row r="1931" spans="23:46" ht="18">
      <c r="W1931" s="25"/>
      <c r="Z1931" s="103"/>
      <c r="AA1931" s="119" t="s">
        <v>260</v>
      </c>
      <c r="AB1931" s="120" t="s">
        <v>261</v>
      </c>
      <c r="AC1931" s="120" t="s">
        <v>10632</v>
      </c>
      <c r="AD1931" s="120" t="s">
        <v>10633</v>
      </c>
      <c r="AF1931" s="96" t="s">
        <v>2698</v>
      </c>
      <c r="AG1931" s="96" t="s">
        <v>2697</v>
      </c>
      <c r="AH1931" s="100" t="s">
        <v>2698</v>
      </c>
      <c r="AI1931" s="97">
        <v>197894</v>
      </c>
      <c r="AJ1931" s="114">
        <v>21.025550842285199</v>
      </c>
      <c r="AK1931" s="114">
        <v>92.2952880859375</v>
      </c>
      <c r="AM1931" s="104"/>
      <c r="AN1931" s="104"/>
      <c r="AO1931" s="104"/>
      <c r="AP1931" s="104"/>
      <c r="AS1931" s="52"/>
      <c r="AT1931" s="67"/>
    </row>
    <row r="1932" spans="23:46" ht="18">
      <c r="W1932" s="25"/>
      <c r="Z1932" s="103"/>
      <c r="AA1932" s="119" t="s">
        <v>260</v>
      </c>
      <c r="AB1932" s="120" t="s">
        <v>261</v>
      </c>
      <c r="AC1932" s="120" t="s">
        <v>10634</v>
      </c>
      <c r="AD1932" s="120" t="s">
        <v>10635</v>
      </c>
      <c r="AF1932" s="96" t="s">
        <v>2698</v>
      </c>
      <c r="AG1932" s="96" t="s">
        <v>2697</v>
      </c>
      <c r="AH1932" s="100" t="s">
        <v>2699</v>
      </c>
      <c r="AI1932" s="97">
        <v>197895</v>
      </c>
      <c r="AJ1932" s="114">
        <v>21.019170761108398</v>
      </c>
      <c r="AK1932" s="114">
        <v>92.2919921875</v>
      </c>
      <c r="AM1932" s="105"/>
      <c r="AN1932" s="105"/>
      <c r="AO1932" s="105"/>
      <c r="AP1932" s="105"/>
      <c r="AS1932" s="52"/>
      <c r="AT1932" s="67"/>
    </row>
    <row r="1933" spans="23:46" ht="18">
      <c r="W1933" s="25"/>
      <c r="Z1933" s="103"/>
      <c r="AA1933" s="119" t="s">
        <v>260</v>
      </c>
      <c r="AB1933" s="120" t="s">
        <v>261</v>
      </c>
      <c r="AC1933" s="120" t="s">
        <v>10636</v>
      </c>
      <c r="AD1933" s="120" t="s">
        <v>10637</v>
      </c>
      <c r="AF1933" s="96" t="s">
        <v>2698</v>
      </c>
      <c r="AG1933" s="96" t="s">
        <v>2697</v>
      </c>
      <c r="AH1933" s="100" t="s">
        <v>2700</v>
      </c>
      <c r="AI1933" s="97">
        <v>220731</v>
      </c>
      <c r="AJ1933" s="114"/>
      <c r="AK1933" s="114"/>
      <c r="AM1933" s="104"/>
      <c r="AN1933" s="104"/>
      <c r="AO1933" s="104"/>
      <c r="AP1933" s="104"/>
      <c r="AS1933" s="52"/>
      <c r="AT1933" s="67"/>
    </row>
    <row r="1934" spans="23:46" ht="18">
      <c r="W1934" s="25"/>
      <c r="Z1934" s="103"/>
      <c r="AA1934" s="119" t="s">
        <v>260</v>
      </c>
      <c r="AB1934" s="120" t="s">
        <v>261</v>
      </c>
      <c r="AC1934" s="120" t="s">
        <v>10638</v>
      </c>
      <c r="AD1934" s="120" t="s">
        <v>10639</v>
      </c>
      <c r="AF1934" s="96" t="s">
        <v>2702</v>
      </c>
      <c r="AG1934" s="96" t="s">
        <v>2701</v>
      </c>
      <c r="AH1934" s="100" t="s">
        <v>2702</v>
      </c>
      <c r="AI1934" s="97">
        <v>197896</v>
      </c>
      <c r="AJ1934" s="114">
        <v>20.991559982299801</v>
      </c>
      <c r="AK1934" s="114">
        <v>92.290878295898395</v>
      </c>
      <c r="AM1934" s="105"/>
      <c r="AN1934" s="105"/>
      <c r="AO1934" s="105"/>
      <c r="AP1934" s="105"/>
      <c r="AS1934" s="52"/>
      <c r="AT1934" s="67"/>
    </row>
    <row r="1935" spans="23:46" ht="18">
      <c r="W1935" s="25"/>
      <c r="Z1935" s="103"/>
      <c r="AA1935" s="119" t="s">
        <v>260</v>
      </c>
      <c r="AB1935" s="120" t="s">
        <v>261</v>
      </c>
      <c r="AC1935" s="120" t="s">
        <v>10640</v>
      </c>
      <c r="AD1935" s="120" t="s">
        <v>10641</v>
      </c>
      <c r="AF1935" s="96" t="s">
        <v>2702</v>
      </c>
      <c r="AG1935" s="96" t="s">
        <v>2701</v>
      </c>
      <c r="AH1935" s="100" t="s">
        <v>2703</v>
      </c>
      <c r="AI1935" s="97">
        <v>197897</v>
      </c>
      <c r="AJ1935" s="114">
        <v>21.004550933837901</v>
      </c>
      <c r="AK1935" s="114">
        <v>92.294601440429702</v>
      </c>
      <c r="AM1935" s="104"/>
      <c r="AN1935" s="104"/>
      <c r="AO1935" s="104"/>
      <c r="AP1935" s="104"/>
      <c r="AS1935" s="52"/>
      <c r="AT1935" s="67"/>
    </row>
    <row r="1936" spans="23:46" ht="18">
      <c r="W1936" s="25"/>
      <c r="Z1936" s="103"/>
      <c r="AA1936" s="119" t="s">
        <v>260</v>
      </c>
      <c r="AB1936" s="120" t="s">
        <v>261</v>
      </c>
      <c r="AC1936" s="120" t="s">
        <v>10585</v>
      </c>
      <c r="AD1936" s="120" t="s">
        <v>10642</v>
      </c>
      <c r="AF1936" s="96" t="s">
        <v>2705</v>
      </c>
      <c r="AG1936" s="96" t="s">
        <v>2704</v>
      </c>
      <c r="AH1936" s="100" t="s">
        <v>2705</v>
      </c>
      <c r="AI1936" s="97">
        <v>197898</v>
      </c>
      <c r="AJ1936" s="114">
        <v>20.973430633544901</v>
      </c>
      <c r="AK1936" s="114">
        <v>92.295982360839801</v>
      </c>
      <c r="AM1936" s="105"/>
      <c r="AN1936" s="105"/>
      <c r="AO1936" s="105"/>
      <c r="AP1936" s="105"/>
      <c r="AS1936" s="52"/>
      <c r="AT1936" s="67"/>
    </row>
    <row r="1937" spans="23:46" ht="18">
      <c r="W1937" s="25"/>
      <c r="Z1937" s="103"/>
      <c r="AA1937" s="119" t="s">
        <v>260</v>
      </c>
      <c r="AB1937" s="120" t="s">
        <v>261</v>
      </c>
      <c r="AC1937" s="120" t="s">
        <v>10643</v>
      </c>
      <c r="AD1937" s="120" t="s">
        <v>10644</v>
      </c>
      <c r="AF1937" s="96" t="s">
        <v>2707</v>
      </c>
      <c r="AG1937" s="96" t="s">
        <v>2706</v>
      </c>
      <c r="AH1937" s="100" t="s">
        <v>2708</v>
      </c>
      <c r="AI1937" s="97">
        <v>217893</v>
      </c>
      <c r="AJ1937" s="114"/>
      <c r="AK1937" s="114"/>
      <c r="AM1937" s="104"/>
      <c r="AN1937" s="104"/>
      <c r="AO1937" s="104"/>
      <c r="AP1937" s="104"/>
      <c r="AS1937" s="52"/>
      <c r="AT1937" s="67"/>
    </row>
    <row r="1938" spans="23:46" ht="18">
      <c r="W1938" s="25"/>
      <c r="Z1938" s="103"/>
      <c r="AA1938" s="119" t="s">
        <v>260</v>
      </c>
      <c r="AB1938" s="120" t="s">
        <v>261</v>
      </c>
      <c r="AC1938" s="120" t="s">
        <v>10645</v>
      </c>
      <c r="AD1938" s="120" t="s">
        <v>10646</v>
      </c>
      <c r="AF1938" s="96" t="s">
        <v>2707</v>
      </c>
      <c r="AG1938" s="96" t="s">
        <v>2706</v>
      </c>
      <c r="AH1938" s="100" t="s">
        <v>2707</v>
      </c>
      <c r="AI1938" s="97">
        <v>197899</v>
      </c>
      <c r="AJ1938" s="114">
        <v>20.946010589599599</v>
      </c>
      <c r="AK1938" s="114">
        <v>92.301872253417997</v>
      </c>
      <c r="AM1938" s="105"/>
      <c r="AN1938" s="105"/>
      <c r="AO1938" s="105"/>
      <c r="AP1938" s="105"/>
      <c r="AS1938" s="52"/>
      <c r="AT1938" s="67"/>
    </row>
    <row r="1939" spans="23:46" ht="18">
      <c r="W1939" s="25"/>
      <c r="Z1939" s="103"/>
      <c r="AA1939" s="119" t="s">
        <v>260</v>
      </c>
      <c r="AB1939" s="120" t="s">
        <v>261</v>
      </c>
      <c r="AC1939" s="120" t="s">
        <v>10647</v>
      </c>
      <c r="AD1939" s="120" t="s">
        <v>10648</v>
      </c>
      <c r="AF1939" s="96" t="s">
        <v>2707</v>
      </c>
      <c r="AG1939" s="96" t="s">
        <v>2706</v>
      </c>
      <c r="AH1939" s="100" t="s">
        <v>2709</v>
      </c>
      <c r="AI1939" s="97">
        <v>197900</v>
      </c>
      <c r="AJ1939" s="114">
        <v>20.9486694335938</v>
      </c>
      <c r="AK1939" s="114">
        <v>92.303291320800795</v>
      </c>
      <c r="AM1939" s="104"/>
      <c r="AN1939" s="104"/>
      <c r="AO1939" s="104"/>
      <c r="AP1939" s="104"/>
      <c r="AS1939" s="52"/>
      <c r="AT1939" s="67"/>
    </row>
    <row r="1940" spans="23:46" ht="18">
      <c r="W1940" s="25"/>
      <c r="Z1940" s="103"/>
      <c r="AA1940" s="119" t="s">
        <v>260</v>
      </c>
      <c r="AB1940" s="120" t="s">
        <v>261</v>
      </c>
      <c r="AC1940" s="120" t="s">
        <v>10649</v>
      </c>
      <c r="AD1940" s="120" t="s">
        <v>10650</v>
      </c>
      <c r="AF1940" s="96" t="s">
        <v>2707</v>
      </c>
      <c r="AG1940" s="96" t="s">
        <v>2706</v>
      </c>
      <c r="AH1940" s="100" t="s">
        <v>2710</v>
      </c>
      <c r="AI1940" s="97">
        <v>217892</v>
      </c>
      <c r="AJ1940" s="114"/>
      <c r="AK1940" s="114"/>
      <c r="AM1940" s="105"/>
      <c r="AN1940" s="105"/>
      <c r="AO1940" s="105"/>
      <c r="AP1940" s="105"/>
      <c r="AS1940" s="52"/>
      <c r="AT1940" s="67"/>
    </row>
    <row r="1941" spans="23:46" ht="18">
      <c r="W1941" s="25"/>
      <c r="Z1941" s="103"/>
      <c r="AA1941" s="119" t="s">
        <v>260</v>
      </c>
      <c r="AB1941" s="120" t="s">
        <v>261</v>
      </c>
      <c r="AC1941" s="120" t="s">
        <v>10612</v>
      </c>
      <c r="AD1941" s="120" t="s">
        <v>10651</v>
      </c>
      <c r="AF1941" s="96" t="s">
        <v>2712</v>
      </c>
      <c r="AG1941" s="96" t="s">
        <v>2711</v>
      </c>
      <c r="AH1941" s="100" t="s">
        <v>2712</v>
      </c>
      <c r="AI1941" s="97">
        <v>197901</v>
      </c>
      <c r="AJ1941" s="114">
        <v>20.999069213867202</v>
      </c>
      <c r="AK1941" s="114">
        <v>92.310531616210895</v>
      </c>
      <c r="AM1941" s="104"/>
      <c r="AN1941" s="104"/>
      <c r="AO1941" s="104"/>
      <c r="AP1941" s="104"/>
      <c r="AS1941" s="52"/>
      <c r="AT1941" s="67"/>
    </row>
    <row r="1942" spans="23:46" ht="18">
      <c r="W1942" s="25"/>
      <c r="Z1942" s="103"/>
      <c r="AA1942" s="119" t="s">
        <v>260</v>
      </c>
      <c r="AB1942" s="120" t="s">
        <v>261</v>
      </c>
      <c r="AC1942" s="120" t="s">
        <v>10652</v>
      </c>
      <c r="AD1942" s="120" t="s">
        <v>10653</v>
      </c>
      <c r="AF1942" s="96" t="s">
        <v>2714</v>
      </c>
      <c r="AG1942" s="96" t="s">
        <v>2713</v>
      </c>
      <c r="AH1942" s="100" t="s">
        <v>2714</v>
      </c>
      <c r="AI1942" s="97">
        <v>197902</v>
      </c>
      <c r="AJ1942" s="114">
        <v>20.996019363403299</v>
      </c>
      <c r="AK1942" s="114">
        <v>92.330253601074205</v>
      </c>
      <c r="AM1942" s="105"/>
      <c r="AN1942" s="105"/>
      <c r="AO1942" s="105"/>
      <c r="AP1942" s="105"/>
      <c r="AS1942" s="52"/>
      <c r="AT1942" s="67"/>
    </row>
    <row r="1943" spans="23:46" ht="18">
      <c r="W1943" s="25"/>
      <c r="Z1943" s="103"/>
      <c r="AA1943" s="119" t="s">
        <v>260</v>
      </c>
      <c r="AB1943" s="120" t="s">
        <v>261</v>
      </c>
      <c r="AC1943" s="120" t="s">
        <v>10654</v>
      </c>
      <c r="AD1943" s="120" t="s">
        <v>10655</v>
      </c>
      <c r="AF1943" s="96" t="s">
        <v>2714</v>
      </c>
      <c r="AG1943" s="96" t="s">
        <v>2713</v>
      </c>
      <c r="AH1943" s="100" t="s">
        <v>2715</v>
      </c>
      <c r="AI1943" s="97">
        <v>197903</v>
      </c>
      <c r="AJ1943" s="114">
        <v>21.000970840454102</v>
      </c>
      <c r="AK1943" s="114">
        <v>92.334213256835895</v>
      </c>
      <c r="AM1943" s="104"/>
      <c r="AN1943" s="104"/>
      <c r="AO1943" s="104"/>
      <c r="AP1943" s="104"/>
      <c r="AS1943" s="52"/>
      <c r="AT1943" s="67"/>
    </row>
    <row r="1944" spans="23:46" ht="18">
      <c r="W1944" s="25"/>
      <c r="Z1944" s="103"/>
      <c r="AA1944" s="119" t="s">
        <v>262</v>
      </c>
      <c r="AB1944" s="120" t="s">
        <v>263</v>
      </c>
      <c r="AC1944" s="120" t="s">
        <v>10656</v>
      </c>
      <c r="AD1944" s="120" t="s">
        <v>10657</v>
      </c>
      <c r="AF1944" s="96" t="s">
        <v>2714</v>
      </c>
      <c r="AG1944" s="96" t="s">
        <v>2713</v>
      </c>
      <c r="AH1944" s="100" t="s">
        <v>2716</v>
      </c>
      <c r="AI1944" s="97">
        <v>197904</v>
      </c>
      <c r="AJ1944" s="114">
        <v>20.988430023193398</v>
      </c>
      <c r="AK1944" s="114">
        <v>92.332786560058594</v>
      </c>
      <c r="AM1944" s="105"/>
      <c r="AN1944" s="105"/>
      <c r="AO1944" s="105"/>
      <c r="AP1944" s="105"/>
      <c r="AS1944" s="52"/>
      <c r="AT1944" s="67"/>
    </row>
    <row r="1945" spans="23:46" ht="18">
      <c r="W1945" s="25"/>
      <c r="Z1945" s="103"/>
      <c r="AA1945" s="119" t="s">
        <v>262</v>
      </c>
      <c r="AB1945" s="120" t="s">
        <v>263</v>
      </c>
      <c r="AC1945" s="120" t="s">
        <v>10658</v>
      </c>
      <c r="AD1945" s="120" t="s">
        <v>10659</v>
      </c>
      <c r="AF1945" s="96" t="s">
        <v>2718</v>
      </c>
      <c r="AG1945" s="96" t="s">
        <v>2717</v>
      </c>
      <c r="AH1945" s="100" t="s">
        <v>2718</v>
      </c>
      <c r="AI1945" s="97">
        <v>197905</v>
      </c>
      <c r="AJ1945" s="114">
        <v>20.9858207702637</v>
      </c>
      <c r="AK1945" s="114">
        <v>92.314682006835895</v>
      </c>
      <c r="AM1945" s="104"/>
      <c r="AN1945" s="104"/>
      <c r="AO1945" s="104"/>
      <c r="AP1945" s="104"/>
      <c r="AS1945" s="52"/>
      <c r="AT1945" s="67"/>
    </row>
    <row r="1946" spans="23:46" ht="18">
      <c r="W1946" s="25"/>
      <c r="Z1946" s="103"/>
      <c r="AA1946" s="119" t="s">
        <v>262</v>
      </c>
      <c r="AB1946" s="120" t="s">
        <v>263</v>
      </c>
      <c r="AC1946" s="120" t="s">
        <v>10660</v>
      </c>
      <c r="AD1946" s="120" t="s">
        <v>10661</v>
      </c>
      <c r="AF1946" s="96" t="s">
        <v>2720</v>
      </c>
      <c r="AG1946" s="96" t="s">
        <v>2719</v>
      </c>
      <c r="AH1946" s="100" t="s">
        <v>2720</v>
      </c>
      <c r="AI1946" s="97">
        <v>197906</v>
      </c>
      <c r="AJ1946" s="114">
        <v>20.964769363403299</v>
      </c>
      <c r="AK1946" s="114">
        <v>92.327888488769503</v>
      </c>
      <c r="AM1946" s="105"/>
      <c r="AN1946" s="105"/>
      <c r="AO1946" s="105"/>
      <c r="AP1946" s="105"/>
      <c r="AS1946" s="52"/>
      <c r="AT1946" s="67"/>
    </row>
    <row r="1947" spans="23:46" ht="18">
      <c r="W1947" s="25"/>
      <c r="Z1947" s="103"/>
      <c r="AA1947" s="119" t="s">
        <v>262</v>
      </c>
      <c r="AB1947" s="120" t="s">
        <v>263</v>
      </c>
      <c r="AC1947" s="120" t="s">
        <v>10662</v>
      </c>
      <c r="AD1947" s="120" t="s">
        <v>10663</v>
      </c>
      <c r="AF1947" s="96" t="s">
        <v>2720</v>
      </c>
      <c r="AG1947" s="96" t="s">
        <v>2719</v>
      </c>
      <c r="AH1947" s="100" t="s">
        <v>667</v>
      </c>
      <c r="AI1947" s="97">
        <v>197907</v>
      </c>
      <c r="AJ1947" s="114">
        <v>20.9717502593994</v>
      </c>
      <c r="AK1947" s="114">
        <v>92.319366455078097</v>
      </c>
      <c r="AM1947" s="104"/>
      <c r="AN1947" s="104"/>
      <c r="AO1947" s="104"/>
      <c r="AP1947" s="104"/>
      <c r="AS1947" s="52"/>
      <c r="AT1947" s="67"/>
    </row>
    <row r="1948" spans="23:46" ht="18">
      <c r="W1948" s="25"/>
      <c r="Z1948" s="103"/>
      <c r="AA1948" s="119" t="s">
        <v>262</v>
      </c>
      <c r="AB1948" s="120" t="s">
        <v>263</v>
      </c>
      <c r="AC1948" s="120" t="s">
        <v>10664</v>
      </c>
      <c r="AD1948" s="120" t="s">
        <v>10665</v>
      </c>
      <c r="AF1948" s="96" t="s">
        <v>2720</v>
      </c>
      <c r="AG1948" s="96" t="s">
        <v>2719</v>
      </c>
      <c r="AH1948" s="100" t="s">
        <v>2721</v>
      </c>
      <c r="AI1948" s="97">
        <v>217890</v>
      </c>
      <c r="AJ1948" s="114"/>
      <c r="AK1948" s="114"/>
      <c r="AM1948" s="105"/>
      <c r="AN1948" s="105"/>
      <c r="AO1948" s="105"/>
      <c r="AP1948" s="105"/>
      <c r="AS1948" s="52"/>
      <c r="AT1948" s="67"/>
    </row>
    <row r="1949" spans="23:46" ht="18">
      <c r="W1949" s="25"/>
      <c r="Z1949" s="103"/>
      <c r="AA1949" s="119" t="s">
        <v>262</v>
      </c>
      <c r="AB1949" s="120" t="s">
        <v>263</v>
      </c>
      <c r="AC1949" s="120" t="s">
        <v>10666</v>
      </c>
      <c r="AD1949" s="120" t="s">
        <v>10667</v>
      </c>
      <c r="AF1949" s="96" t="s">
        <v>2723</v>
      </c>
      <c r="AG1949" s="96" t="s">
        <v>2722</v>
      </c>
      <c r="AH1949" s="100" t="s">
        <v>2723</v>
      </c>
      <c r="AI1949" s="97">
        <v>197908</v>
      </c>
      <c r="AJ1949" s="114">
        <v>20.953290939331101</v>
      </c>
      <c r="AK1949" s="114">
        <v>92.329116821289105</v>
      </c>
      <c r="AM1949" s="104"/>
      <c r="AN1949" s="104"/>
      <c r="AO1949" s="104"/>
      <c r="AP1949" s="104"/>
      <c r="AS1949" s="52"/>
      <c r="AT1949" s="67"/>
    </row>
    <row r="1950" spans="23:46" ht="18">
      <c r="W1950" s="25"/>
      <c r="Z1950" s="103"/>
      <c r="AA1950" s="119" t="s">
        <v>262</v>
      </c>
      <c r="AB1950" s="120" t="s">
        <v>263</v>
      </c>
      <c r="AC1950" s="120" t="s">
        <v>10668</v>
      </c>
      <c r="AD1950" s="120" t="s">
        <v>10669</v>
      </c>
      <c r="AF1950" s="96" t="s">
        <v>2725</v>
      </c>
      <c r="AG1950" s="96" t="s">
        <v>2724</v>
      </c>
      <c r="AH1950" s="100" t="s">
        <v>2725</v>
      </c>
      <c r="AI1950" s="97">
        <v>197909</v>
      </c>
      <c r="AJ1950" s="114">
        <v>21.003770828247099</v>
      </c>
      <c r="AK1950" s="114">
        <v>92.351142883300795</v>
      </c>
      <c r="AM1950" s="105"/>
      <c r="AN1950" s="105"/>
      <c r="AO1950" s="105"/>
      <c r="AP1950" s="105"/>
      <c r="AS1950" s="52"/>
      <c r="AT1950" s="67"/>
    </row>
    <row r="1951" spans="23:46" ht="18">
      <c r="W1951" s="25"/>
      <c r="Z1951" s="103"/>
      <c r="AA1951" s="119" t="s">
        <v>262</v>
      </c>
      <c r="AB1951" s="120" t="s">
        <v>263</v>
      </c>
      <c r="AC1951" s="120" t="s">
        <v>10670</v>
      </c>
      <c r="AD1951" s="120" t="s">
        <v>10671</v>
      </c>
      <c r="AF1951" s="96" t="s">
        <v>2725</v>
      </c>
      <c r="AG1951" s="96" t="s">
        <v>2724</v>
      </c>
      <c r="AH1951" s="100" t="s">
        <v>2726</v>
      </c>
      <c r="AI1951" s="97">
        <v>197910</v>
      </c>
      <c r="AJ1951" s="114">
        <v>21.007270812988299</v>
      </c>
      <c r="AK1951" s="114">
        <v>92.3585205078125</v>
      </c>
      <c r="AM1951" s="104"/>
      <c r="AN1951" s="104"/>
      <c r="AO1951" s="104"/>
      <c r="AP1951" s="104"/>
      <c r="AS1951" s="52"/>
      <c r="AT1951" s="67"/>
    </row>
    <row r="1952" spans="23:46" ht="18">
      <c r="W1952" s="25"/>
      <c r="Z1952" s="103"/>
      <c r="AA1952" s="119" t="s">
        <v>262</v>
      </c>
      <c r="AB1952" s="120" t="s">
        <v>263</v>
      </c>
      <c r="AC1952" s="120" t="s">
        <v>10672</v>
      </c>
      <c r="AD1952" s="120" t="s">
        <v>10673</v>
      </c>
      <c r="AF1952" s="96" t="s">
        <v>2728</v>
      </c>
      <c r="AG1952" s="96" t="s">
        <v>2727</v>
      </c>
      <c r="AH1952" s="100" t="s">
        <v>2728</v>
      </c>
      <c r="AI1952" s="97">
        <v>197911</v>
      </c>
      <c r="AJ1952" s="114">
        <v>20.974470138549801</v>
      </c>
      <c r="AK1952" s="114">
        <v>92.342643737792997</v>
      </c>
      <c r="AM1952" s="105"/>
      <c r="AN1952" s="105"/>
      <c r="AO1952" s="105"/>
      <c r="AP1952" s="105"/>
      <c r="AS1952" s="52"/>
      <c r="AT1952" s="67"/>
    </row>
    <row r="1953" spans="23:46" ht="18">
      <c r="W1953" s="25"/>
      <c r="Z1953" s="103"/>
      <c r="AA1953" s="119" t="s">
        <v>262</v>
      </c>
      <c r="AB1953" s="120" t="s">
        <v>263</v>
      </c>
      <c r="AC1953" s="120" t="s">
        <v>10674</v>
      </c>
      <c r="AD1953" s="120" t="s">
        <v>10675</v>
      </c>
      <c r="AF1953" s="96" t="s">
        <v>2728</v>
      </c>
      <c r="AG1953" s="96" t="s">
        <v>2727</v>
      </c>
      <c r="AH1953" s="100" t="s">
        <v>1152</v>
      </c>
      <c r="AI1953" s="97">
        <v>197912</v>
      </c>
      <c r="AJ1953" s="114">
        <v>20.952409744262699</v>
      </c>
      <c r="AK1953" s="114">
        <v>92.3515625</v>
      </c>
      <c r="AM1953" s="104"/>
      <c r="AN1953" s="104"/>
      <c r="AO1953" s="104"/>
      <c r="AP1953" s="104"/>
      <c r="AS1953" s="52"/>
      <c r="AT1953" s="67"/>
    </row>
    <row r="1954" spans="23:46" ht="18">
      <c r="W1954" s="25"/>
      <c r="Z1954" s="103"/>
      <c r="AA1954" s="119" t="s">
        <v>262</v>
      </c>
      <c r="AB1954" s="120" t="s">
        <v>263</v>
      </c>
      <c r="AC1954" s="120" t="s">
        <v>10676</v>
      </c>
      <c r="AD1954" s="120" t="s">
        <v>10677</v>
      </c>
      <c r="AF1954" s="96" t="s">
        <v>2730</v>
      </c>
      <c r="AG1954" s="96" t="s">
        <v>2729</v>
      </c>
      <c r="AH1954" s="100" t="s">
        <v>1432</v>
      </c>
      <c r="AI1954" s="97">
        <v>197916</v>
      </c>
      <c r="AJ1954" s="114">
        <v>20.971479415893601</v>
      </c>
      <c r="AK1954" s="114">
        <v>92.366546630859403</v>
      </c>
      <c r="AM1954" s="105"/>
      <c r="AN1954" s="105"/>
      <c r="AO1954" s="105"/>
      <c r="AP1954" s="105"/>
      <c r="AS1954" s="52"/>
      <c r="AT1954" s="67"/>
    </row>
    <row r="1955" spans="23:46" ht="18">
      <c r="W1955" s="25"/>
      <c r="Z1955" s="103"/>
      <c r="AA1955" s="119" t="s">
        <v>262</v>
      </c>
      <c r="AB1955" s="120" t="s">
        <v>263</v>
      </c>
      <c r="AC1955" s="120" t="s">
        <v>10678</v>
      </c>
      <c r="AD1955" s="120" t="s">
        <v>10679</v>
      </c>
      <c r="AF1955" s="96" t="s">
        <v>2730</v>
      </c>
      <c r="AG1955" s="96" t="s">
        <v>2729</v>
      </c>
      <c r="AH1955" s="100" t="s">
        <v>2731</v>
      </c>
      <c r="AI1955" s="97">
        <v>220732</v>
      </c>
      <c r="AJ1955" s="114"/>
      <c r="AK1955" s="114"/>
      <c r="AM1955" s="104"/>
      <c r="AN1955" s="104"/>
      <c r="AO1955" s="104"/>
      <c r="AP1955" s="104"/>
      <c r="AS1955" s="52"/>
      <c r="AT1955" s="67"/>
    </row>
    <row r="1956" spans="23:46" ht="18">
      <c r="W1956" s="25"/>
      <c r="Z1956" s="103"/>
      <c r="AA1956" s="119" t="s">
        <v>262</v>
      </c>
      <c r="AB1956" s="120" t="s">
        <v>263</v>
      </c>
      <c r="AC1956" s="120" t="s">
        <v>10680</v>
      </c>
      <c r="AD1956" s="120" t="s">
        <v>10681</v>
      </c>
      <c r="AF1956" s="96" t="s">
        <v>2730</v>
      </c>
      <c r="AG1956" s="96" t="s">
        <v>2729</v>
      </c>
      <c r="AH1956" s="100" t="s">
        <v>2732</v>
      </c>
      <c r="AI1956" s="97">
        <v>197914</v>
      </c>
      <c r="AJ1956" s="114">
        <v>20.986820220947301</v>
      </c>
      <c r="AK1956" s="114">
        <v>92.351013183593807</v>
      </c>
      <c r="AM1956" s="105"/>
      <c r="AN1956" s="105"/>
      <c r="AO1956" s="105"/>
      <c r="AP1956" s="105"/>
      <c r="AS1956" s="52"/>
      <c r="AT1956" s="67"/>
    </row>
    <row r="1957" spans="23:46" ht="18">
      <c r="W1957" s="25"/>
      <c r="Z1957" s="103"/>
      <c r="AA1957" s="119" t="s">
        <v>262</v>
      </c>
      <c r="AB1957" s="120" t="s">
        <v>263</v>
      </c>
      <c r="AC1957" s="120" t="s">
        <v>10682</v>
      </c>
      <c r="AD1957" s="120" t="s">
        <v>10683</v>
      </c>
      <c r="AF1957" s="96" t="s">
        <v>2730</v>
      </c>
      <c r="AG1957" s="96" t="s">
        <v>2729</v>
      </c>
      <c r="AH1957" s="100" t="s">
        <v>2730</v>
      </c>
      <c r="AI1957" s="97">
        <v>197913</v>
      </c>
      <c r="AJ1957" s="114">
        <v>20.987419128418001</v>
      </c>
      <c r="AK1957" s="114">
        <v>92.362136840820298</v>
      </c>
      <c r="AM1957" s="104"/>
      <c r="AN1957" s="104"/>
      <c r="AO1957" s="104"/>
      <c r="AP1957" s="104"/>
      <c r="AS1957" s="52"/>
      <c r="AT1957" s="67"/>
    </row>
    <row r="1958" spans="23:46" ht="18">
      <c r="W1958" s="25"/>
      <c r="Z1958" s="103"/>
      <c r="AA1958" s="119" t="s">
        <v>262</v>
      </c>
      <c r="AB1958" s="120" t="s">
        <v>263</v>
      </c>
      <c r="AC1958" s="120" t="s">
        <v>10563</v>
      </c>
      <c r="AD1958" s="120" t="s">
        <v>10684</v>
      </c>
      <c r="AF1958" s="96" t="s">
        <v>2730</v>
      </c>
      <c r="AG1958" s="96" t="s">
        <v>2729</v>
      </c>
      <c r="AH1958" s="100" t="s">
        <v>2733</v>
      </c>
      <c r="AI1958" s="97">
        <v>197915</v>
      </c>
      <c r="AJ1958" s="114">
        <v>20.974470138549801</v>
      </c>
      <c r="AK1958" s="114">
        <v>92.367507934570298</v>
      </c>
      <c r="AM1958" s="105"/>
      <c r="AN1958" s="105"/>
      <c r="AO1958" s="105"/>
      <c r="AP1958" s="105"/>
      <c r="AS1958" s="52"/>
      <c r="AT1958" s="67"/>
    </row>
    <row r="1959" spans="23:46" ht="18">
      <c r="W1959" s="25"/>
      <c r="Z1959" s="103"/>
      <c r="AA1959" s="119" t="s">
        <v>262</v>
      </c>
      <c r="AB1959" s="120" t="s">
        <v>263</v>
      </c>
      <c r="AC1959" s="120" t="s">
        <v>10685</v>
      </c>
      <c r="AD1959" s="120" t="s">
        <v>10686</v>
      </c>
      <c r="AF1959" s="96" t="s">
        <v>1617</v>
      </c>
      <c r="AG1959" s="96" t="s">
        <v>2734</v>
      </c>
      <c r="AH1959" s="100" t="s">
        <v>2723</v>
      </c>
      <c r="AI1959" s="97">
        <v>197921</v>
      </c>
      <c r="AJ1959" s="114">
        <v>20.946739196777301</v>
      </c>
      <c r="AK1959" s="114">
        <v>92.330482482910199</v>
      </c>
      <c r="AM1959" s="104"/>
      <c r="AN1959" s="104"/>
      <c r="AO1959" s="104"/>
      <c r="AP1959" s="104"/>
      <c r="AS1959" s="52"/>
      <c r="AT1959" s="67"/>
    </row>
    <row r="1960" spans="23:46" ht="18">
      <c r="W1960" s="25"/>
      <c r="Z1960" s="103"/>
      <c r="AA1960" s="119" t="s">
        <v>262</v>
      </c>
      <c r="AB1960" s="120" t="s">
        <v>263</v>
      </c>
      <c r="AC1960" s="120" t="s">
        <v>10687</v>
      </c>
      <c r="AD1960" s="120" t="s">
        <v>10688</v>
      </c>
      <c r="AF1960" s="96" t="s">
        <v>1617</v>
      </c>
      <c r="AG1960" s="96" t="s">
        <v>2734</v>
      </c>
      <c r="AH1960" s="100" t="s">
        <v>2735</v>
      </c>
      <c r="AI1960" s="97">
        <v>197922</v>
      </c>
      <c r="AJ1960" s="114">
        <v>20.936439514160199</v>
      </c>
      <c r="AK1960" s="114">
        <v>92.314498901367202</v>
      </c>
      <c r="AM1960" s="105"/>
      <c r="AN1960" s="105"/>
      <c r="AO1960" s="105"/>
      <c r="AP1960" s="105"/>
      <c r="AS1960" s="52"/>
      <c r="AT1960" s="67"/>
    </row>
    <row r="1961" spans="23:46" ht="18">
      <c r="W1961" s="25"/>
      <c r="Z1961" s="103"/>
      <c r="AA1961" s="119" t="s">
        <v>262</v>
      </c>
      <c r="AB1961" s="120" t="s">
        <v>263</v>
      </c>
      <c r="AC1961" s="120" t="s">
        <v>10689</v>
      </c>
      <c r="AD1961" s="120" t="s">
        <v>10690</v>
      </c>
      <c r="AF1961" s="96" t="s">
        <v>1617</v>
      </c>
      <c r="AG1961" s="96" t="s">
        <v>2734</v>
      </c>
      <c r="AH1961" s="100" t="s">
        <v>2736</v>
      </c>
      <c r="AI1961" s="97">
        <v>197920</v>
      </c>
      <c r="AJ1961" s="114">
        <v>20.9239406585693</v>
      </c>
      <c r="AK1961" s="114">
        <v>92.322669982910199</v>
      </c>
      <c r="AM1961" s="104"/>
      <c r="AN1961" s="104"/>
      <c r="AO1961" s="104"/>
      <c r="AP1961" s="104"/>
      <c r="AS1961" s="52"/>
      <c r="AT1961" s="67"/>
    </row>
    <row r="1962" spans="23:46" ht="18">
      <c r="W1962" s="25"/>
      <c r="Z1962" s="103"/>
      <c r="AA1962" s="119" t="s">
        <v>262</v>
      </c>
      <c r="AB1962" s="120" t="s">
        <v>263</v>
      </c>
      <c r="AC1962" s="120" t="s">
        <v>10691</v>
      </c>
      <c r="AD1962" s="120" t="s">
        <v>10692</v>
      </c>
      <c r="AF1962" s="96" t="s">
        <v>1617</v>
      </c>
      <c r="AG1962" s="96" t="s">
        <v>2734</v>
      </c>
      <c r="AH1962" s="100" t="s">
        <v>2737</v>
      </c>
      <c r="AI1962" s="97">
        <v>197919</v>
      </c>
      <c r="AJ1962" s="114">
        <v>20.925020217895501</v>
      </c>
      <c r="AK1962" s="114">
        <v>92.335777282714801</v>
      </c>
      <c r="AM1962" s="105"/>
      <c r="AN1962" s="105"/>
      <c r="AO1962" s="105"/>
      <c r="AP1962" s="105"/>
      <c r="AS1962" s="52"/>
      <c r="AT1962" s="67"/>
    </row>
    <row r="1963" spans="23:46" ht="18">
      <c r="W1963" s="25"/>
      <c r="Z1963" s="103"/>
      <c r="AA1963" s="119" t="s">
        <v>262</v>
      </c>
      <c r="AB1963" s="120" t="s">
        <v>263</v>
      </c>
      <c r="AC1963" s="120" t="s">
        <v>10693</v>
      </c>
      <c r="AD1963" s="120" t="s">
        <v>10694</v>
      </c>
      <c r="AF1963" s="96" t="s">
        <v>1617</v>
      </c>
      <c r="AG1963" s="96" t="s">
        <v>2734</v>
      </c>
      <c r="AH1963" s="100" t="s">
        <v>2738</v>
      </c>
      <c r="AI1963" s="97">
        <v>197918</v>
      </c>
      <c r="AJ1963" s="114">
        <v>20.939769744873001</v>
      </c>
      <c r="AK1963" s="114">
        <v>92.311256408691406</v>
      </c>
      <c r="AM1963" s="104"/>
      <c r="AN1963" s="104"/>
      <c r="AO1963" s="104"/>
      <c r="AP1963" s="104"/>
      <c r="AS1963" s="52"/>
      <c r="AT1963" s="67"/>
    </row>
    <row r="1964" spans="23:46" ht="18">
      <c r="W1964" s="25"/>
      <c r="Z1964" s="103"/>
      <c r="AA1964" s="119" t="s">
        <v>262</v>
      </c>
      <c r="AB1964" s="120" t="s">
        <v>263</v>
      </c>
      <c r="AC1964" s="120" t="s">
        <v>10695</v>
      </c>
      <c r="AD1964" s="120" t="s">
        <v>10696</v>
      </c>
      <c r="AF1964" s="96" t="s">
        <v>1617</v>
      </c>
      <c r="AG1964" s="96" t="s">
        <v>2734</v>
      </c>
      <c r="AH1964" s="100" t="s">
        <v>1617</v>
      </c>
      <c r="AI1964" s="97">
        <v>197917</v>
      </c>
      <c r="AJ1964" s="114">
        <v>20.943050384521499</v>
      </c>
      <c r="AK1964" s="114">
        <v>92.315856933593807</v>
      </c>
      <c r="AM1964" s="105"/>
      <c r="AN1964" s="105"/>
      <c r="AO1964" s="105"/>
      <c r="AP1964" s="105"/>
      <c r="AS1964" s="52"/>
      <c r="AT1964" s="67"/>
    </row>
    <row r="1965" spans="23:46" ht="18">
      <c r="W1965" s="25"/>
      <c r="Z1965" s="103"/>
      <c r="AA1965" s="119" t="s">
        <v>262</v>
      </c>
      <c r="AB1965" s="120" t="s">
        <v>263</v>
      </c>
      <c r="AC1965" s="120" t="s">
        <v>10697</v>
      </c>
      <c r="AD1965" s="120" t="s">
        <v>10698</v>
      </c>
      <c r="AF1965" s="96" t="s">
        <v>1032</v>
      </c>
      <c r="AG1965" s="96" t="s">
        <v>2739</v>
      </c>
      <c r="AH1965" s="100" t="s">
        <v>2740</v>
      </c>
      <c r="AI1965" s="97">
        <v>197924</v>
      </c>
      <c r="AJ1965" s="114">
        <v>20.946519851684599</v>
      </c>
      <c r="AK1965" s="114">
        <v>92.378120422363295</v>
      </c>
      <c r="AM1965" s="104"/>
      <c r="AN1965" s="104"/>
      <c r="AO1965" s="104"/>
      <c r="AP1965" s="104"/>
      <c r="AS1965" s="52"/>
      <c r="AT1965" s="67"/>
    </row>
    <row r="1966" spans="23:46" ht="18">
      <c r="W1966" s="25"/>
      <c r="Z1966" s="103"/>
      <c r="AA1966" s="119" t="s">
        <v>262</v>
      </c>
      <c r="AB1966" s="120" t="s">
        <v>263</v>
      </c>
      <c r="AC1966" s="120" t="s">
        <v>239</v>
      </c>
      <c r="AD1966" s="120" t="s">
        <v>10699</v>
      </c>
      <c r="AF1966" s="96" t="s">
        <v>1032</v>
      </c>
      <c r="AG1966" s="96" t="s">
        <v>2739</v>
      </c>
      <c r="AH1966" s="100" t="s">
        <v>2741</v>
      </c>
      <c r="AI1966" s="97">
        <v>197925</v>
      </c>
      <c r="AJ1966" s="114">
        <v>20.95631980896</v>
      </c>
      <c r="AK1966" s="114">
        <v>92.374778747558594</v>
      </c>
      <c r="AM1966" s="105"/>
      <c r="AN1966" s="105"/>
      <c r="AO1966" s="105"/>
      <c r="AP1966" s="105"/>
      <c r="AS1966" s="52"/>
      <c r="AT1966" s="67"/>
    </row>
    <row r="1967" spans="23:46" ht="18">
      <c r="W1967" s="25"/>
      <c r="Z1967" s="103"/>
      <c r="AA1967" s="119" t="s">
        <v>262</v>
      </c>
      <c r="AB1967" s="120" t="s">
        <v>263</v>
      </c>
      <c r="AC1967" s="120" t="s">
        <v>10700</v>
      </c>
      <c r="AD1967" s="120" t="s">
        <v>10701</v>
      </c>
      <c r="AF1967" s="96" t="s">
        <v>1032</v>
      </c>
      <c r="AG1967" s="96" t="s">
        <v>2739</v>
      </c>
      <c r="AH1967" s="100" t="s">
        <v>2184</v>
      </c>
      <c r="AI1967" s="97">
        <v>197926</v>
      </c>
      <c r="AJ1967" s="114">
        <v>20.932600021362301</v>
      </c>
      <c r="AK1967" s="114">
        <v>92.378982543945298</v>
      </c>
      <c r="AM1967" s="104"/>
      <c r="AN1967" s="104"/>
      <c r="AO1967" s="104"/>
      <c r="AP1967" s="104"/>
      <c r="AS1967" s="52"/>
      <c r="AT1967" s="67"/>
    </row>
    <row r="1968" spans="23:46" ht="18">
      <c r="W1968" s="25"/>
      <c r="Z1968" s="103"/>
      <c r="AA1968" s="119" t="s">
        <v>262</v>
      </c>
      <c r="AB1968" s="120" t="s">
        <v>263</v>
      </c>
      <c r="AC1968" s="120" t="s">
        <v>10702</v>
      </c>
      <c r="AD1968" s="120" t="s">
        <v>10703</v>
      </c>
      <c r="AF1968" s="96" t="s">
        <v>1032</v>
      </c>
      <c r="AG1968" s="96" t="s">
        <v>2739</v>
      </c>
      <c r="AH1968" s="100" t="s">
        <v>2742</v>
      </c>
      <c r="AI1968" s="97">
        <v>220733</v>
      </c>
      <c r="AJ1968" s="114"/>
      <c r="AK1968" s="114"/>
      <c r="AM1968" s="105"/>
      <c r="AN1968" s="105"/>
      <c r="AO1968" s="105"/>
      <c r="AP1968" s="105"/>
      <c r="AS1968" s="52"/>
      <c r="AT1968" s="67"/>
    </row>
    <row r="1969" spans="23:46" ht="18">
      <c r="W1969" s="25"/>
      <c r="Z1969" s="103"/>
      <c r="AA1969" s="119" t="s">
        <v>262</v>
      </c>
      <c r="AB1969" s="120" t="s">
        <v>263</v>
      </c>
      <c r="AC1969" s="120" t="s">
        <v>10704</v>
      </c>
      <c r="AD1969" s="120" t="s">
        <v>10705</v>
      </c>
      <c r="AF1969" s="96" t="s">
        <v>1032</v>
      </c>
      <c r="AG1969" s="96" t="s">
        <v>2739</v>
      </c>
      <c r="AH1969" s="100" t="s">
        <v>2743</v>
      </c>
      <c r="AI1969" s="97">
        <v>197923</v>
      </c>
      <c r="AJ1969" s="114">
        <v>20.9622402191162</v>
      </c>
      <c r="AK1969" s="114">
        <v>92.370780944824205</v>
      </c>
      <c r="AM1969" s="104"/>
      <c r="AN1969" s="104"/>
      <c r="AO1969" s="104"/>
      <c r="AP1969" s="104"/>
      <c r="AS1969" s="52"/>
      <c r="AT1969" s="67"/>
    </row>
    <row r="1970" spans="23:46" ht="18">
      <c r="W1970" s="25"/>
      <c r="Z1970" s="103"/>
      <c r="AA1970" s="119" t="s">
        <v>262</v>
      </c>
      <c r="AB1970" s="120" t="s">
        <v>263</v>
      </c>
      <c r="AC1970" s="120" t="s">
        <v>10706</v>
      </c>
      <c r="AD1970" s="120" t="s">
        <v>10707</v>
      </c>
      <c r="AF1970" s="96" t="s">
        <v>580</v>
      </c>
      <c r="AG1970" s="96" t="s">
        <v>2744</v>
      </c>
      <c r="AH1970" s="100" t="s">
        <v>2745</v>
      </c>
      <c r="AI1970" s="97">
        <v>197928</v>
      </c>
      <c r="AJ1970" s="114">
        <v>20.934120178222699</v>
      </c>
      <c r="AK1970" s="114">
        <v>92.361366271972699</v>
      </c>
      <c r="AM1970" s="105"/>
      <c r="AN1970" s="105"/>
      <c r="AO1970" s="105"/>
      <c r="AP1970" s="105"/>
      <c r="AS1970" s="52"/>
      <c r="AT1970" s="67"/>
    </row>
    <row r="1971" spans="23:46" ht="18">
      <c r="W1971" s="25"/>
      <c r="Z1971" s="103"/>
      <c r="AA1971" s="119" t="s">
        <v>262</v>
      </c>
      <c r="AB1971" s="120" t="s">
        <v>263</v>
      </c>
      <c r="AC1971" s="120" t="s">
        <v>10708</v>
      </c>
      <c r="AD1971" s="120" t="s">
        <v>10709</v>
      </c>
      <c r="AF1971" s="96" t="s">
        <v>580</v>
      </c>
      <c r="AG1971" s="96" t="s">
        <v>2744</v>
      </c>
      <c r="AH1971" s="100" t="s">
        <v>2746</v>
      </c>
      <c r="AI1971" s="97">
        <v>197929</v>
      </c>
      <c r="AJ1971" s="114">
        <v>20.934400558471701</v>
      </c>
      <c r="AK1971" s="114">
        <v>92.358627319335895</v>
      </c>
      <c r="AM1971" s="104"/>
      <c r="AN1971" s="104"/>
      <c r="AO1971" s="104"/>
      <c r="AP1971" s="104"/>
      <c r="AS1971" s="52"/>
      <c r="AT1971" s="67"/>
    </row>
    <row r="1972" spans="23:46" ht="18">
      <c r="W1972" s="25"/>
      <c r="Z1972" s="103"/>
      <c r="AA1972" s="119" t="s">
        <v>262</v>
      </c>
      <c r="AB1972" s="120" t="s">
        <v>263</v>
      </c>
      <c r="AC1972" s="120" t="s">
        <v>10241</v>
      </c>
      <c r="AD1972" s="120" t="s">
        <v>10710</v>
      </c>
      <c r="AF1972" s="96" t="s">
        <v>580</v>
      </c>
      <c r="AG1972" s="96" t="s">
        <v>2744</v>
      </c>
      <c r="AH1972" s="100" t="s">
        <v>580</v>
      </c>
      <c r="AI1972" s="97">
        <v>197927</v>
      </c>
      <c r="AJ1972" s="114">
        <v>20.929130554199201</v>
      </c>
      <c r="AK1972" s="114">
        <v>92.3502197265625</v>
      </c>
      <c r="AM1972" s="105"/>
      <c r="AN1972" s="105"/>
      <c r="AO1972" s="105"/>
      <c r="AP1972" s="105"/>
      <c r="AS1972" s="52"/>
      <c r="AT1972" s="67"/>
    </row>
    <row r="1973" spans="23:46" ht="18">
      <c r="W1973" s="25"/>
      <c r="Z1973" s="103"/>
      <c r="AA1973" s="119" t="s">
        <v>262</v>
      </c>
      <c r="AB1973" s="120" t="s">
        <v>263</v>
      </c>
      <c r="AC1973" s="120" t="s">
        <v>10168</v>
      </c>
      <c r="AD1973" s="120" t="s">
        <v>10711</v>
      </c>
      <c r="AF1973" s="96" t="s">
        <v>2748</v>
      </c>
      <c r="AG1973" s="96" t="s">
        <v>2747</v>
      </c>
      <c r="AH1973" s="100" t="s">
        <v>775</v>
      </c>
      <c r="AI1973" s="97">
        <v>197931</v>
      </c>
      <c r="AJ1973" s="114">
        <v>20.9464206695557</v>
      </c>
      <c r="AK1973" s="114">
        <v>92.345237731933594</v>
      </c>
      <c r="AM1973" s="104"/>
      <c r="AN1973" s="104"/>
      <c r="AO1973" s="104"/>
      <c r="AP1973" s="104"/>
      <c r="AS1973" s="52"/>
      <c r="AT1973" s="67"/>
    </row>
    <row r="1974" spans="23:46" ht="18">
      <c r="W1974" s="25"/>
      <c r="Z1974" s="103"/>
      <c r="AA1974" s="119" t="s">
        <v>262</v>
      </c>
      <c r="AB1974" s="120" t="s">
        <v>263</v>
      </c>
      <c r="AC1974" s="120" t="s">
        <v>10712</v>
      </c>
      <c r="AD1974" s="120" t="s">
        <v>10713</v>
      </c>
      <c r="AF1974" s="96" t="s">
        <v>2748</v>
      </c>
      <c r="AG1974" s="96" t="s">
        <v>2747</v>
      </c>
      <c r="AH1974" s="100" t="s">
        <v>2749</v>
      </c>
      <c r="AI1974" s="97">
        <v>197932</v>
      </c>
      <c r="AJ1974" s="114">
        <v>20.930709838867202</v>
      </c>
      <c r="AK1974" s="114">
        <v>92.336799621582003</v>
      </c>
      <c r="AM1974" s="105"/>
      <c r="AN1974" s="105"/>
      <c r="AO1974" s="105"/>
      <c r="AP1974" s="105"/>
      <c r="AS1974" s="52"/>
      <c r="AT1974" s="67"/>
    </row>
    <row r="1975" spans="23:46" ht="18">
      <c r="W1975" s="25"/>
      <c r="Z1975" s="103"/>
      <c r="AA1975" s="119" t="s">
        <v>264</v>
      </c>
      <c r="AB1975" s="120" t="s">
        <v>265</v>
      </c>
      <c r="AC1975" s="120" t="s">
        <v>10714</v>
      </c>
      <c r="AD1975" s="120" t="s">
        <v>10715</v>
      </c>
      <c r="AF1975" s="96" t="s">
        <v>2748</v>
      </c>
      <c r="AG1975" s="96" t="s">
        <v>2747</v>
      </c>
      <c r="AH1975" s="100" t="s">
        <v>2748</v>
      </c>
      <c r="AI1975" s="97">
        <v>197930</v>
      </c>
      <c r="AJ1975" s="114">
        <v>20.940069198608398</v>
      </c>
      <c r="AK1975" s="114">
        <v>92.337913513183594</v>
      </c>
      <c r="AM1975" s="104"/>
      <c r="AN1975" s="104"/>
      <c r="AO1975" s="104"/>
      <c r="AP1975" s="104"/>
      <c r="AS1975" s="52"/>
      <c r="AT1975" s="67"/>
    </row>
    <row r="1976" spans="23:46" ht="18">
      <c r="W1976" s="25"/>
      <c r="Z1976" s="103"/>
      <c r="AA1976" s="119" t="s">
        <v>264</v>
      </c>
      <c r="AB1976" s="120" t="s">
        <v>265</v>
      </c>
      <c r="AC1976" s="120" t="s">
        <v>10716</v>
      </c>
      <c r="AD1976" s="120" t="s">
        <v>10717</v>
      </c>
      <c r="AF1976" s="96" t="s">
        <v>2751</v>
      </c>
      <c r="AG1976" s="96" t="s">
        <v>2750</v>
      </c>
      <c r="AH1976" s="100" t="s">
        <v>2302</v>
      </c>
      <c r="AI1976" s="97">
        <v>197936</v>
      </c>
      <c r="AJ1976" s="114">
        <v>20.849939346313501</v>
      </c>
      <c r="AK1976" s="114">
        <v>92.348213195800795</v>
      </c>
      <c r="AM1976" s="105"/>
      <c r="AN1976" s="105"/>
      <c r="AO1976" s="105"/>
      <c r="AP1976" s="105"/>
      <c r="AS1976" s="52"/>
      <c r="AT1976" s="67"/>
    </row>
    <row r="1977" spans="23:46" ht="18">
      <c r="W1977" s="25"/>
      <c r="Z1977" s="103"/>
      <c r="AA1977" s="119" t="s">
        <v>264</v>
      </c>
      <c r="AB1977" s="120" t="s">
        <v>265</v>
      </c>
      <c r="AC1977" s="120" t="s">
        <v>10718</v>
      </c>
      <c r="AD1977" s="120" t="s">
        <v>10719</v>
      </c>
      <c r="AF1977" s="96" t="s">
        <v>2751</v>
      </c>
      <c r="AG1977" s="96" t="s">
        <v>2750</v>
      </c>
      <c r="AH1977" s="100" t="s">
        <v>2752</v>
      </c>
      <c r="AI1977" s="97">
        <v>197942</v>
      </c>
      <c r="AJ1977" s="114">
        <v>20.836750030517599</v>
      </c>
      <c r="AK1977" s="114">
        <v>92.355636596679702</v>
      </c>
      <c r="AM1977" s="104"/>
      <c r="AN1977" s="104"/>
      <c r="AO1977" s="104"/>
      <c r="AP1977" s="104"/>
      <c r="AS1977" s="52"/>
      <c r="AT1977" s="67"/>
    </row>
    <row r="1978" spans="23:46" ht="18">
      <c r="W1978" s="25"/>
      <c r="Z1978" s="103"/>
      <c r="AA1978" s="119" t="s">
        <v>264</v>
      </c>
      <c r="AB1978" s="120" t="s">
        <v>265</v>
      </c>
      <c r="AC1978" s="120" t="s">
        <v>10095</v>
      </c>
      <c r="AD1978" s="120" t="s">
        <v>10720</v>
      </c>
      <c r="AF1978" s="96" t="s">
        <v>2751</v>
      </c>
      <c r="AG1978" s="96" t="s">
        <v>2750</v>
      </c>
      <c r="AH1978" s="100" t="s">
        <v>2726</v>
      </c>
      <c r="AI1978" s="97">
        <v>197941</v>
      </c>
      <c r="AJ1978" s="114">
        <v>20.831850051879901</v>
      </c>
      <c r="AK1978" s="114">
        <v>92.359428405761705</v>
      </c>
      <c r="AM1978" s="105"/>
      <c r="AN1978" s="105"/>
      <c r="AO1978" s="105"/>
      <c r="AP1978" s="105"/>
      <c r="AS1978" s="52"/>
      <c r="AT1978" s="67"/>
    </row>
    <row r="1979" spans="23:46" ht="18">
      <c r="W1979" s="25"/>
      <c r="Z1979" s="103"/>
      <c r="AA1979" s="119" t="s">
        <v>264</v>
      </c>
      <c r="AB1979" s="120" t="s">
        <v>265</v>
      </c>
      <c r="AC1979" s="120" t="s">
        <v>10721</v>
      </c>
      <c r="AD1979" s="120" t="s">
        <v>10722</v>
      </c>
      <c r="AF1979" s="96" t="s">
        <v>2751</v>
      </c>
      <c r="AG1979" s="96" t="s">
        <v>2750</v>
      </c>
      <c r="AH1979" s="100" t="s">
        <v>2753</v>
      </c>
      <c r="AI1979" s="97">
        <v>197940</v>
      </c>
      <c r="AJ1979" s="114">
        <v>20.836729049682599</v>
      </c>
      <c r="AK1979" s="114">
        <v>92.3509521484375</v>
      </c>
      <c r="AM1979" s="104"/>
      <c r="AN1979" s="104"/>
      <c r="AO1979" s="104"/>
      <c r="AP1979" s="104"/>
      <c r="AS1979" s="52"/>
      <c r="AT1979" s="67"/>
    </row>
    <row r="1980" spans="23:46" ht="18">
      <c r="W1980" s="25"/>
      <c r="Z1980" s="103"/>
      <c r="AA1980" s="119" t="s">
        <v>264</v>
      </c>
      <c r="AB1980" s="120" t="s">
        <v>265</v>
      </c>
      <c r="AC1980" s="120" t="s">
        <v>10723</v>
      </c>
      <c r="AD1980" s="120" t="s">
        <v>10724</v>
      </c>
      <c r="AF1980" s="96" t="s">
        <v>2751</v>
      </c>
      <c r="AG1980" s="96" t="s">
        <v>2750</v>
      </c>
      <c r="AH1980" s="100" t="s">
        <v>2360</v>
      </c>
      <c r="AI1980" s="97">
        <v>197939</v>
      </c>
      <c r="AJ1980" s="114">
        <v>20.832990646362301</v>
      </c>
      <c r="AK1980" s="114">
        <v>92.353683471679702</v>
      </c>
      <c r="AM1980" s="105"/>
      <c r="AN1980" s="105"/>
      <c r="AO1980" s="105"/>
      <c r="AP1980" s="105"/>
      <c r="AS1980" s="52"/>
      <c r="AT1980" s="67"/>
    </row>
    <row r="1981" spans="23:46" ht="18">
      <c r="W1981" s="25"/>
      <c r="Z1981" s="103"/>
      <c r="AA1981" s="119" t="s">
        <v>264</v>
      </c>
      <c r="AB1981" s="120" t="s">
        <v>265</v>
      </c>
      <c r="AC1981" s="120" t="s">
        <v>10725</v>
      </c>
      <c r="AD1981" s="120" t="s">
        <v>10726</v>
      </c>
      <c r="AF1981" s="96" t="s">
        <v>2751</v>
      </c>
      <c r="AG1981" s="96" t="s">
        <v>2750</v>
      </c>
      <c r="AH1981" s="100" t="s">
        <v>2754</v>
      </c>
      <c r="AI1981" s="97">
        <v>197937</v>
      </c>
      <c r="AJ1981" s="114">
        <v>20.845720291137699</v>
      </c>
      <c r="AK1981" s="114">
        <v>92.353950500488295</v>
      </c>
      <c r="AM1981" s="104"/>
      <c r="AN1981" s="104"/>
      <c r="AO1981" s="104"/>
      <c r="AP1981" s="104"/>
      <c r="AS1981" s="52"/>
      <c r="AT1981" s="67"/>
    </row>
    <row r="1982" spans="23:46" ht="18">
      <c r="W1982" s="25"/>
      <c r="Z1982" s="103"/>
      <c r="AA1982" s="119" t="s">
        <v>264</v>
      </c>
      <c r="AB1982" s="120" t="s">
        <v>265</v>
      </c>
      <c r="AC1982" s="120" t="s">
        <v>10727</v>
      </c>
      <c r="AD1982" s="120" t="s">
        <v>10728</v>
      </c>
      <c r="AF1982" s="96" t="s">
        <v>2751</v>
      </c>
      <c r="AG1982" s="96" t="s">
        <v>2750</v>
      </c>
      <c r="AH1982" s="100" t="s">
        <v>2755</v>
      </c>
      <c r="AI1982" s="97">
        <v>197935</v>
      </c>
      <c r="AJ1982" s="114">
        <v>20.850080490112301</v>
      </c>
      <c r="AK1982" s="114">
        <v>92.353576660156307</v>
      </c>
      <c r="AM1982" s="105"/>
      <c r="AN1982" s="105"/>
      <c r="AO1982" s="105"/>
      <c r="AP1982" s="105"/>
      <c r="AS1982" s="52"/>
      <c r="AT1982" s="67"/>
    </row>
    <row r="1983" spans="23:46" ht="18">
      <c r="W1983" s="25"/>
      <c r="Z1983" s="103"/>
      <c r="AA1983" s="119" t="s">
        <v>264</v>
      </c>
      <c r="AB1983" s="120" t="s">
        <v>265</v>
      </c>
      <c r="AC1983" s="120" t="s">
        <v>10729</v>
      </c>
      <c r="AD1983" s="120" t="s">
        <v>10730</v>
      </c>
      <c r="AF1983" s="96" t="s">
        <v>2751</v>
      </c>
      <c r="AG1983" s="96" t="s">
        <v>2750</v>
      </c>
      <c r="AH1983" s="100" t="s">
        <v>2756</v>
      </c>
      <c r="AI1983" s="97">
        <v>197934</v>
      </c>
      <c r="AJ1983" s="114">
        <v>20.857500076293899</v>
      </c>
      <c r="AK1983" s="114">
        <v>92.357841491699205</v>
      </c>
      <c r="AM1983" s="104"/>
      <c r="AN1983" s="104"/>
      <c r="AO1983" s="104"/>
      <c r="AP1983" s="104"/>
      <c r="AS1983" s="52"/>
      <c r="AT1983" s="67"/>
    </row>
    <row r="1984" spans="23:46" ht="18">
      <c r="W1984" s="25"/>
      <c r="Z1984" s="103"/>
      <c r="AA1984" s="119" t="s">
        <v>264</v>
      </c>
      <c r="AB1984" s="120" t="s">
        <v>265</v>
      </c>
      <c r="AC1984" s="120" t="s">
        <v>10731</v>
      </c>
      <c r="AD1984" s="120" t="s">
        <v>10732</v>
      </c>
      <c r="AF1984" s="96" t="s">
        <v>2751</v>
      </c>
      <c r="AG1984" s="96" t="s">
        <v>2750</v>
      </c>
      <c r="AH1984" s="100" t="s">
        <v>2751</v>
      </c>
      <c r="AI1984" s="97">
        <v>197933</v>
      </c>
      <c r="AJ1984" s="114">
        <v>20.852359771728501</v>
      </c>
      <c r="AK1984" s="114">
        <v>92.352790832519503</v>
      </c>
      <c r="AM1984" s="105"/>
      <c r="AN1984" s="105"/>
      <c r="AO1984" s="105"/>
      <c r="AP1984" s="105"/>
      <c r="AS1984" s="52"/>
      <c r="AT1984" s="67"/>
    </row>
    <row r="1985" spans="23:46" ht="18">
      <c r="W1985" s="25"/>
      <c r="Z1985" s="103"/>
      <c r="AA1985" s="119" t="s">
        <v>264</v>
      </c>
      <c r="AB1985" s="120" t="s">
        <v>265</v>
      </c>
      <c r="AC1985" s="120" t="s">
        <v>10733</v>
      </c>
      <c r="AD1985" s="120" t="s">
        <v>10734</v>
      </c>
      <c r="AF1985" s="96" t="s">
        <v>2751</v>
      </c>
      <c r="AG1985" s="96" t="s">
        <v>2750</v>
      </c>
      <c r="AH1985" s="100" t="s">
        <v>575</v>
      </c>
      <c r="AI1985" s="97">
        <v>197938</v>
      </c>
      <c r="AJ1985" s="114">
        <v>20.840980529785199</v>
      </c>
      <c r="AK1985" s="114">
        <v>92.357200622558594</v>
      </c>
      <c r="AM1985" s="104"/>
      <c r="AN1985" s="104"/>
      <c r="AO1985" s="104"/>
      <c r="AP1985" s="104"/>
      <c r="AS1985" s="52"/>
      <c r="AT1985" s="67"/>
    </row>
    <row r="1986" spans="23:46" ht="18">
      <c r="W1986" s="25"/>
      <c r="Z1986" s="103"/>
      <c r="AA1986" s="119" t="s">
        <v>264</v>
      </c>
      <c r="AB1986" s="120" t="s">
        <v>265</v>
      </c>
      <c r="AC1986" s="120" t="s">
        <v>10735</v>
      </c>
      <c r="AD1986" s="120" t="s">
        <v>10736</v>
      </c>
      <c r="AF1986" s="96" t="s">
        <v>2758</v>
      </c>
      <c r="AG1986" s="96" t="s">
        <v>2757</v>
      </c>
      <c r="AH1986" s="100" t="s">
        <v>2759</v>
      </c>
      <c r="AI1986" s="97">
        <v>197946</v>
      </c>
      <c r="AJ1986" s="114">
        <v>20.919380187988299</v>
      </c>
      <c r="AK1986" s="114">
        <v>92.388740539550795</v>
      </c>
      <c r="AM1986" s="105"/>
      <c r="AN1986" s="105"/>
      <c r="AO1986" s="105"/>
      <c r="AP1986" s="105"/>
      <c r="AS1986" s="52"/>
      <c r="AT1986" s="67"/>
    </row>
    <row r="1987" spans="23:46" ht="18">
      <c r="W1987" s="25"/>
      <c r="Z1987" s="103"/>
      <c r="AA1987" s="119" t="s">
        <v>264</v>
      </c>
      <c r="AB1987" s="120" t="s">
        <v>265</v>
      </c>
      <c r="AC1987" s="120" t="s">
        <v>10662</v>
      </c>
      <c r="AD1987" s="120" t="s">
        <v>10737</v>
      </c>
      <c r="AF1987" s="96" t="s">
        <v>2758</v>
      </c>
      <c r="AG1987" s="96" t="s">
        <v>2757</v>
      </c>
      <c r="AH1987" s="100" t="s">
        <v>2760</v>
      </c>
      <c r="AI1987" s="97">
        <v>220734</v>
      </c>
      <c r="AJ1987" s="114"/>
      <c r="AK1987" s="114"/>
      <c r="AM1987" s="104"/>
      <c r="AN1987" s="104"/>
      <c r="AO1987" s="104"/>
      <c r="AP1987" s="104"/>
      <c r="AS1987" s="52"/>
      <c r="AT1987" s="67"/>
    </row>
    <row r="1988" spans="23:46" ht="18">
      <c r="W1988" s="25"/>
      <c r="Z1988" s="103"/>
      <c r="AA1988" s="119" t="s">
        <v>264</v>
      </c>
      <c r="AB1988" s="120" t="s">
        <v>265</v>
      </c>
      <c r="AC1988" s="120" t="s">
        <v>10738</v>
      </c>
      <c r="AD1988" s="120" t="s">
        <v>10739</v>
      </c>
      <c r="AF1988" s="96" t="s">
        <v>2758</v>
      </c>
      <c r="AG1988" s="96" t="s">
        <v>2757</v>
      </c>
      <c r="AH1988" s="100" t="s">
        <v>2761</v>
      </c>
      <c r="AI1988" s="97">
        <v>197947</v>
      </c>
      <c r="AJ1988" s="114">
        <v>20.8991794586182</v>
      </c>
      <c r="AK1988" s="114">
        <v>92.404052734375</v>
      </c>
      <c r="AM1988" s="105"/>
      <c r="AN1988" s="105"/>
      <c r="AO1988" s="105"/>
      <c r="AP1988" s="105"/>
      <c r="AS1988" s="52"/>
      <c r="AT1988" s="67"/>
    </row>
    <row r="1989" spans="23:46" ht="18">
      <c r="W1989" s="25"/>
      <c r="Z1989" s="103"/>
      <c r="AA1989" s="119" t="s">
        <v>264</v>
      </c>
      <c r="AB1989" s="120" t="s">
        <v>265</v>
      </c>
      <c r="AC1989" s="120" t="s">
        <v>10740</v>
      </c>
      <c r="AD1989" s="120" t="s">
        <v>10741</v>
      </c>
      <c r="AF1989" s="96" t="s">
        <v>2758</v>
      </c>
      <c r="AG1989" s="96" t="s">
        <v>2757</v>
      </c>
      <c r="AH1989" s="100" t="s">
        <v>2762</v>
      </c>
      <c r="AI1989" s="97">
        <v>197944</v>
      </c>
      <c r="AJ1989" s="114">
        <v>20.898780822753899</v>
      </c>
      <c r="AK1989" s="114">
        <v>92.392021179199205</v>
      </c>
      <c r="AM1989" s="104"/>
      <c r="AN1989" s="104"/>
      <c r="AO1989" s="104"/>
      <c r="AP1989" s="104"/>
      <c r="AS1989" s="52"/>
      <c r="AT1989" s="67"/>
    </row>
    <row r="1990" spans="23:46" ht="18">
      <c r="W1990" s="25"/>
      <c r="Z1990" s="103"/>
      <c r="AA1990" s="119" t="s">
        <v>264</v>
      </c>
      <c r="AB1990" s="120" t="s">
        <v>265</v>
      </c>
      <c r="AC1990" s="120" t="s">
        <v>10742</v>
      </c>
      <c r="AD1990" s="120" t="s">
        <v>10743</v>
      </c>
      <c r="AF1990" s="96" t="s">
        <v>2758</v>
      </c>
      <c r="AG1990" s="96" t="s">
        <v>2757</v>
      </c>
      <c r="AH1990" s="100" t="s">
        <v>2763</v>
      </c>
      <c r="AI1990" s="97">
        <v>197943</v>
      </c>
      <c r="AJ1990" s="114">
        <v>20.910350799560501</v>
      </c>
      <c r="AK1990" s="114">
        <v>92.397392272949205</v>
      </c>
      <c r="AM1990" s="105"/>
      <c r="AN1990" s="105"/>
      <c r="AO1990" s="105"/>
      <c r="AP1990" s="105"/>
      <c r="AS1990" s="52"/>
      <c r="AT1990" s="67"/>
    </row>
    <row r="1991" spans="23:46" ht="18">
      <c r="W1991" s="25"/>
      <c r="Z1991" s="103"/>
      <c r="AA1991" s="119" t="s">
        <v>264</v>
      </c>
      <c r="AB1991" s="120" t="s">
        <v>265</v>
      </c>
      <c r="AC1991" s="120" t="s">
        <v>10744</v>
      </c>
      <c r="AD1991" s="120" t="s">
        <v>10745</v>
      </c>
      <c r="AF1991" s="96" t="s">
        <v>2758</v>
      </c>
      <c r="AG1991" s="96" t="s">
        <v>2757</v>
      </c>
      <c r="AH1991" s="100" t="s">
        <v>2764</v>
      </c>
      <c r="AI1991" s="97">
        <v>197945</v>
      </c>
      <c r="AJ1991" s="114">
        <v>20.895269393920898</v>
      </c>
      <c r="AK1991" s="114">
        <v>92.3988037109375</v>
      </c>
      <c r="AM1991" s="104"/>
      <c r="AN1991" s="104"/>
      <c r="AO1991" s="104"/>
      <c r="AP1991" s="104"/>
      <c r="AS1991" s="52"/>
      <c r="AT1991" s="67"/>
    </row>
    <row r="1992" spans="23:46" ht="18">
      <c r="W1992" s="25"/>
      <c r="Z1992" s="103"/>
      <c r="AA1992" s="119" t="s">
        <v>264</v>
      </c>
      <c r="AB1992" s="120" t="s">
        <v>265</v>
      </c>
      <c r="AC1992" s="120" t="s">
        <v>10746</v>
      </c>
      <c r="AD1992" s="120" t="s">
        <v>10747</v>
      </c>
      <c r="AF1992" s="96" t="s">
        <v>2766</v>
      </c>
      <c r="AG1992" s="96" t="s">
        <v>2765</v>
      </c>
      <c r="AH1992" s="100" t="s">
        <v>2767</v>
      </c>
      <c r="AI1992" s="97">
        <v>197949</v>
      </c>
      <c r="AJ1992" s="114">
        <v>20.907390594482401</v>
      </c>
      <c r="AK1992" s="114">
        <v>92.359527587890597</v>
      </c>
      <c r="AM1992" s="105"/>
      <c r="AN1992" s="105"/>
      <c r="AO1992" s="105"/>
      <c r="AP1992" s="105"/>
      <c r="AS1992" s="52"/>
      <c r="AT1992" s="67"/>
    </row>
    <row r="1993" spans="23:46" ht="18">
      <c r="W1993" s="25"/>
      <c r="Z1993" s="103"/>
      <c r="AA1993" s="119" t="s">
        <v>264</v>
      </c>
      <c r="AB1993" s="120" t="s">
        <v>265</v>
      </c>
      <c r="AC1993" s="120" t="s">
        <v>10748</v>
      </c>
      <c r="AD1993" s="120" t="s">
        <v>10749</v>
      </c>
      <c r="AF1993" s="96" t="s">
        <v>2766</v>
      </c>
      <c r="AG1993" s="96" t="s">
        <v>2765</v>
      </c>
      <c r="AH1993" s="100" t="s">
        <v>2766</v>
      </c>
      <c r="AI1993" s="97">
        <v>197948</v>
      </c>
      <c r="AJ1993" s="114">
        <v>20.912580490112301</v>
      </c>
      <c r="AK1993" s="114">
        <v>92.353889465332003</v>
      </c>
      <c r="AM1993" s="104"/>
      <c r="AN1993" s="104"/>
      <c r="AO1993" s="104"/>
      <c r="AP1993" s="104"/>
      <c r="AS1993" s="52"/>
      <c r="AT1993" s="67"/>
    </row>
    <row r="1994" spans="23:46" ht="18">
      <c r="W1994" s="25"/>
      <c r="Z1994" s="103"/>
      <c r="AA1994" s="119" t="s">
        <v>264</v>
      </c>
      <c r="AB1994" s="120" t="s">
        <v>265</v>
      </c>
      <c r="AC1994" s="120" t="s">
        <v>10750</v>
      </c>
      <c r="AD1994" s="120" t="s">
        <v>10751</v>
      </c>
      <c r="AF1994" s="96" t="s">
        <v>2769</v>
      </c>
      <c r="AG1994" s="96" t="s">
        <v>2768</v>
      </c>
      <c r="AH1994" s="100" t="s">
        <v>2769</v>
      </c>
      <c r="AI1994" s="97">
        <v>197950</v>
      </c>
      <c r="AJ1994" s="114">
        <v>20.914119720458999</v>
      </c>
      <c r="AK1994" s="114">
        <v>92.350601196289105</v>
      </c>
      <c r="AM1994" s="105"/>
      <c r="AN1994" s="105"/>
      <c r="AO1994" s="105"/>
      <c r="AP1994" s="105"/>
      <c r="AS1994" s="52"/>
      <c r="AT1994" s="67"/>
    </row>
    <row r="1995" spans="23:46" ht="18">
      <c r="W1995" s="25"/>
      <c r="Z1995" s="103"/>
      <c r="AA1995" s="119" t="s">
        <v>264</v>
      </c>
      <c r="AB1995" s="120" t="s">
        <v>265</v>
      </c>
      <c r="AC1995" s="120" t="s">
        <v>10752</v>
      </c>
      <c r="AD1995" s="120" t="s">
        <v>10753</v>
      </c>
      <c r="AF1995" s="96" t="s">
        <v>2769</v>
      </c>
      <c r="AG1995" s="96" t="s">
        <v>2768</v>
      </c>
      <c r="AH1995" s="100" t="s">
        <v>2770</v>
      </c>
      <c r="AI1995" s="97">
        <v>197951</v>
      </c>
      <c r="AJ1995" s="114">
        <v>20.905330657958999</v>
      </c>
      <c r="AK1995" s="114">
        <v>92.344802856445298</v>
      </c>
      <c r="AM1995" s="104"/>
      <c r="AN1995" s="104"/>
      <c r="AO1995" s="104"/>
      <c r="AP1995" s="104"/>
      <c r="AS1995" s="52"/>
      <c r="AT1995" s="67"/>
    </row>
    <row r="1996" spans="23:46" ht="18">
      <c r="W1996" s="25"/>
      <c r="Z1996" s="103"/>
      <c r="AA1996" s="119" t="s">
        <v>264</v>
      </c>
      <c r="AB1996" s="120" t="s">
        <v>265</v>
      </c>
      <c r="AC1996" s="120" t="s">
        <v>10754</v>
      </c>
      <c r="AD1996" s="120" t="s">
        <v>10755</v>
      </c>
      <c r="AF1996" s="96" t="s">
        <v>2769</v>
      </c>
      <c r="AG1996" s="96" t="s">
        <v>2768</v>
      </c>
      <c r="AH1996" s="100" t="s">
        <v>2771</v>
      </c>
      <c r="AI1996" s="97">
        <v>197952</v>
      </c>
      <c r="AJ1996" s="114">
        <v>20.9009895324707</v>
      </c>
      <c r="AK1996" s="114">
        <v>92.355827331542997</v>
      </c>
      <c r="AM1996" s="105"/>
      <c r="AN1996" s="105"/>
      <c r="AO1996" s="105"/>
      <c r="AP1996" s="105"/>
      <c r="AS1996" s="52"/>
      <c r="AT1996" s="67"/>
    </row>
    <row r="1997" spans="23:46" ht="18">
      <c r="W1997" s="25"/>
      <c r="Z1997" s="103"/>
      <c r="AA1997" s="119" t="s">
        <v>264</v>
      </c>
      <c r="AB1997" s="120" t="s">
        <v>265</v>
      </c>
      <c r="AC1997" s="120" t="s">
        <v>10756</v>
      </c>
      <c r="AD1997" s="120" t="s">
        <v>10757</v>
      </c>
      <c r="AF1997" s="96" t="s">
        <v>2773</v>
      </c>
      <c r="AG1997" s="96" t="s">
        <v>2772</v>
      </c>
      <c r="AH1997" s="100" t="s">
        <v>2774</v>
      </c>
      <c r="AI1997" s="97">
        <v>197954</v>
      </c>
      <c r="AJ1997" s="114">
        <v>20.9185791015625</v>
      </c>
      <c r="AK1997" s="114">
        <v>92.363136291503906</v>
      </c>
      <c r="AM1997" s="104"/>
      <c r="AN1997" s="104"/>
      <c r="AO1997" s="104"/>
      <c r="AP1997" s="104"/>
      <c r="AS1997" s="52"/>
      <c r="AT1997" s="67"/>
    </row>
    <row r="1998" spans="23:46" ht="18">
      <c r="W1998" s="25"/>
      <c r="Z1998" s="103"/>
      <c r="AA1998" s="119" t="s">
        <v>264</v>
      </c>
      <c r="AB1998" s="120" t="s">
        <v>265</v>
      </c>
      <c r="AC1998" s="120" t="s">
        <v>10758</v>
      </c>
      <c r="AD1998" s="120" t="s">
        <v>10759</v>
      </c>
      <c r="AF1998" s="96" t="s">
        <v>2773</v>
      </c>
      <c r="AG1998" s="96" t="s">
        <v>2772</v>
      </c>
      <c r="AH1998" s="100" t="s">
        <v>2773</v>
      </c>
      <c r="AI1998" s="97">
        <v>197953</v>
      </c>
      <c r="AJ1998" s="114">
        <v>20.91330909729</v>
      </c>
      <c r="AK1998" s="114">
        <v>92.373779296875</v>
      </c>
      <c r="AM1998" s="105"/>
      <c r="AN1998" s="105"/>
      <c r="AO1998" s="105"/>
      <c r="AP1998" s="105"/>
      <c r="AS1998" s="52"/>
      <c r="AT1998" s="67"/>
    </row>
    <row r="1999" spans="23:46" ht="18">
      <c r="W1999" s="25"/>
      <c r="Z1999" s="103"/>
      <c r="AA1999" s="119" t="s">
        <v>266</v>
      </c>
      <c r="AB1999" s="120" t="s">
        <v>267</v>
      </c>
      <c r="AC1999" s="120" t="s">
        <v>10760</v>
      </c>
      <c r="AD1999" s="120" t="s">
        <v>10761</v>
      </c>
      <c r="AF1999" s="96" t="s">
        <v>2715</v>
      </c>
      <c r="AG1999" s="96" t="s">
        <v>2775</v>
      </c>
      <c r="AH1999" s="100" t="s">
        <v>2776</v>
      </c>
      <c r="AI1999" s="97">
        <v>197960</v>
      </c>
      <c r="AJ1999" s="114">
        <v>20.8945503234863</v>
      </c>
      <c r="AK1999" s="114">
        <v>92.377166748046903</v>
      </c>
      <c r="AM1999" s="104"/>
      <c r="AN1999" s="104"/>
      <c r="AO1999" s="104"/>
      <c r="AP1999" s="104"/>
      <c r="AS1999" s="52"/>
      <c r="AT1999" s="67"/>
    </row>
    <row r="2000" spans="23:46" ht="18">
      <c r="W2000" s="25"/>
      <c r="Z2000" s="103"/>
      <c r="AA2000" s="119" t="s">
        <v>266</v>
      </c>
      <c r="AB2000" s="120" t="s">
        <v>267</v>
      </c>
      <c r="AC2000" s="120" t="s">
        <v>10762</v>
      </c>
      <c r="AD2000" s="120" t="s">
        <v>10763</v>
      </c>
      <c r="AF2000" s="96" t="s">
        <v>2715</v>
      </c>
      <c r="AG2000" s="96" t="s">
        <v>2775</v>
      </c>
      <c r="AH2000" s="100" t="s">
        <v>2777</v>
      </c>
      <c r="AI2000" s="97">
        <v>197959</v>
      </c>
      <c r="AJ2000" s="114">
        <v>20.882240295410199</v>
      </c>
      <c r="AK2000" s="114">
        <v>92.365859985351605</v>
      </c>
      <c r="AM2000" s="105"/>
      <c r="AN2000" s="105"/>
      <c r="AO2000" s="105"/>
      <c r="AP2000" s="105"/>
      <c r="AS2000" s="52"/>
      <c r="AT2000" s="67"/>
    </row>
    <row r="2001" spans="23:46" ht="18">
      <c r="W2001" s="25"/>
      <c r="Z2001" s="103"/>
      <c r="AA2001" s="119" t="s">
        <v>266</v>
      </c>
      <c r="AB2001" s="120" t="s">
        <v>267</v>
      </c>
      <c r="AC2001" s="120" t="s">
        <v>10764</v>
      </c>
      <c r="AD2001" s="120" t="s">
        <v>10765</v>
      </c>
      <c r="AF2001" s="96" t="s">
        <v>2715</v>
      </c>
      <c r="AG2001" s="96" t="s">
        <v>2775</v>
      </c>
      <c r="AH2001" s="100" t="s">
        <v>2778</v>
      </c>
      <c r="AI2001" s="97">
        <v>197958</v>
      </c>
      <c r="AJ2001" s="114">
        <v>20.8980903625488</v>
      </c>
      <c r="AK2001" s="114">
        <v>92.367996215820298</v>
      </c>
      <c r="AM2001" s="104"/>
      <c r="AN2001" s="104"/>
      <c r="AO2001" s="104"/>
      <c r="AP2001" s="104"/>
      <c r="AS2001" s="52"/>
      <c r="AT2001" s="67"/>
    </row>
    <row r="2002" spans="23:46" ht="18">
      <c r="W2002" s="25"/>
      <c r="Z2002" s="103"/>
      <c r="AA2002" s="119" t="s">
        <v>266</v>
      </c>
      <c r="AB2002" s="120" t="s">
        <v>267</v>
      </c>
      <c r="AC2002" s="120" t="s">
        <v>10766</v>
      </c>
      <c r="AD2002" s="120" t="s">
        <v>10767</v>
      </c>
      <c r="AF2002" s="96" t="s">
        <v>2715</v>
      </c>
      <c r="AG2002" s="96" t="s">
        <v>2775</v>
      </c>
      <c r="AH2002" s="100" t="s">
        <v>2779</v>
      </c>
      <c r="AI2002" s="97">
        <v>197957</v>
      </c>
      <c r="AJ2002" s="114">
        <v>20.9003295898438</v>
      </c>
      <c r="AK2002" s="114">
        <v>92.362213134765597</v>
      </c>
      <c r="AM2002" s="105"/>
      <c r="AN2002" s="105"/>
      <c r="AO2002" s="105"/>
      <c r="AP2002" s="105"/>
      <c r="AS2002" s="52"/>
      <c r="AT2002" s="67"/>
    </row>
    <row r="2003" spans="23:46" ht="18">
      <c r="W2003" s="25"/>
      <c r="Z2003" s="103"/>
      <c r="AA2003" s="119" t="s">
        <v>266</v>
      </c>
      <c r="AB2003" s="120" t="s">
        <v>267</v>
      </c>
      <c r="AC2003" s="120" t="s">
        <v>10768</v>
      </c>
      <c r="AD2003" s="120" t="s">
        <v>10769</v>
      </c>
      <c r="AF2003" s="96" t="s">
        <v>2715</v>
      </c>
      <c r="AG2003" s="96" t="s">
        <v>2775</v>
      </c>
      <c r="AH2003" s="100" t="s">
        <v>2715</v>
      </c>
      <c r="AI2003" s="97">
        <v>197955</v>
      </c>
      <c r="AJ2003" s="114">
        <v>20.889890670776399</v>
      </c>
      <c r="AK2003" s="114">
        <v>92.366920471191406</v>
      </c>
      <c r="AM2003" s="104"/>
      <c r="AN2003" s="104"/>
      <c r="AO2003" s="104"/>
      <c r="AP2003" s="104"/>
      <c r="AS2003" s="52"/>
      <c r="AT2003" s="67"/>
    </row>
    <row r="2004" spans="23:46" ht="18">
      <c r="W2004" s="25"/>
      <c r="Z2004" s="103"/>
      <c r="AA2004" s="119" t="s">
        <v>266</v>
      </c>
      <c r="AB2004" s="120" t="s">
        <v>267</v>
      </c>
      <c r="AC2004" s="120" t="s">
        <v>10770</v>
      </c>
      <c r="AD2004" s="120" t="s">
        <v>10771</v>
      </c>
      <c r="AF2004" s="96" t="s">
        <v>2715</v>
      </c>
      <c r="AG2004" s="96" t="s">
        <v>2775</v>
      </c>
      <c r="AH2004" s="100" t="s">
        <v>587</v>
      </c>
      <c r="AI2004" s="97">
        <v>197956</v>
      </c>
      <c r="AJ2004" s="114">
        <v>20.893089294433601</v>
      </c>
      <c r="AK2004" s="114">
        <v>92.356262207031307</v>
      </c>
      <c r="AM2004" s="105"/>
      <c r="AN2004" s="105"/>
      <c r="AO2004" s="105"/>
      <c r="AP2004" s="105"/>
      <c r="AS2004" s="52"/>
      <c r="AT2004" s="67"/>
    </row>
    <row r="2005" spans="23:46" ht="18">
      <c r="W2005" s="25"/>
      <c r="Z2005" s="103"/>
      <c r="AA2005" s="119" t="s">
        <v>266</v>
      </c>
      <c r="AB2005" s="120" t="s">
        <v>267</v>
      </c>
      <c r="AC2005" s="120" t="s">
        <v>10772</v>
      </c>
      <c r="AD2005" s="120" t="s">
        <v>10773</v>
      </c>
      <c r="AF2005" s="96" t="s">
        <v>2781</v>
      </c>
      <c r="AG2005" s="96" t="s">
        <v>2780</v>
      </c>
      <c r="AH2005" s="100" t="s">
        <v>1168</v>
      </c>
      <c r="AI2005" s="97">
        <v>197963</v>
      </c>
      <c r="AJ2005" s="114">
        <v>20.8967609405518</v>
      </c>
      <c r="AK2005" s="114">
        <v>92.332221984863295</v>
      </c>
      <c r="AM2005" s="104"/>
      <c r="AN2005" s="104"/>
      <c r="AO2005" s="104"/>
      <c r="AP2005" s="104"/>
      <c r="AS2005" s="52"/>
      <c r="AT2005" s="67"/>
    </row>
    <row r="2006" spans="23:46" ht="18">
      <c r="W2006" s="25"/>
      <c r="Z2006" s="103"/>
      <c r="AA2006" s="119" t="s">
        <v>266</v>
      </c>
      <c r="AB2006" s="120" t="s">
        <v>267</v>
      </c>
      <c r="AC2006" s="120" t="s">
        <v>239</v>
      </c>
      <c r="AD2006" s="120" t="s">
        <v>10774</v>
      </c>
      <c r="AF2006" s="96" t="s">
        <v>2781</v>
      </c>
      <c r="AG2006" s="96" t="s">
        <v>2780</v>
      </c>
      <c r="AH2006" s="100" t="s">
        <v>2782</v>
      </c>
      <c r="AI2006" s="97">
        <v>197961</v>
      </c>
      <c r="AJ2006" s="114">
        <v>20.903369903564499</v>
      </c>
      <c r="AK2006" s="114">
        <v>92.332237243652301</v>
      </c>
      <c r="AM2006" s="105"/>
      <c r="AN2006" s="105"/>
      <c r="AO2006" s="105"/>
      <c r="AP2006" s="105"/>
      <c r="AS2006" s="52"/>
      <c r="AT2006" s="67"/>
    </row>
    <row r="2007" spans="23:46" ht="18">
      <c r="W2007" s="25"/>
      <c r="Z2007" s="103"/>
      <c r="AA2007" s="119" t="s">
        <v>266</v>
      </c>
      <c r="AB2007" s="120" t="s">
        <v>267</v>
      </c>
      <c r="AC2007" s="120" t="s">
        <v>10775</v>
      </c>
      <c r="AD2007" s="120" t="s">
        <v>10776</v>
      </c>
      <c r="AF2007" s="96" t="s">
        <v>2781</v>
      </c>
      <c r="AG2007" s="96" t="s">
        <v>2780</v>
      </c>
      <c r="AH2007" s="100" t="s">
        <v>2783</v>
      </c>
      <c r="AI2007" s="97">
        <v>197962</v>
      </c>
      <c r="AJ2007" s="114">
        <v>20.895069122314499</v>
      </c>
      <c r="AK2007" s="114">
        <v>92.339660644531307</v>
      </c>
      <c r="AM2007" s="104"/>
      <c r="AN2007" s="104"/>
      <c r="AO2007" s="104"/>
      <c r="AP2007" s="104"/>
      <c r="AS2007" s="52"/>
      <c r="AT2007" s="67"/>
    </row>
    <row r="2008" spans="23:46" ht="18">
      <c r="W2008" s="25"/>
      <c r="Z2008" s="103"/>
      <c r="AA2008" s="119" t="s">
        <v>266</v>
      </c>
      <c r="AB2008" s="120" t="s">
        <v>267</v>
      </c>
      <c r="AC2008" s="120" t="s">
        <v>10777</v>
      </c>
      <c r="AD2008" s="120" t="s">
        <v>10778</v>
      </c>
      <c r="AF2008" s="96" t="s">
        <v>2785</v>
      </c>
      <c r="AG2008" s="96" t="s">
        <v>2784</v>
      </c>
      <c r="AH2008" s="100" t="s">
        <v>2786</v>
      </c>
      <c r="AI2008" s="97">
        <v>220735</v>
      </c>
      <c r="AJ2008" s="114"/>
      <c r="AK2008" s="114"/>
      <c r="AM2008" s="105"/>
      <c r="AN2008" s="105"/>
      <c r="AO2008" s="105"/>
      <c r="AP2008" s="105"/>
      <c r="AS2008" s="52"/>
      <c r="AT2008" s="67"/>
    </row>
    <row r="2009" spans="23:46" ht="18">
      <c r="W2009" s="25"/>
      <c r="Z2009" s="103"/>
      <c r="AA2009" s="119" t="s">
        <v>266</v>
      </c>
      <c r="AB2009" s="120" t="s">
        <v>267</v>
      </c>
      <c r="AC2009" s="120" t="s">
        <v>10779</v>
      </c>
      <c r="AD2009" s="120" t="s">
        <v>10780</v>
      </c>
      <c r="AF2009" s="96" t="s">
        <v>2785</v>
      </c>
      <c r="AG2009" s="96" t="s">
        <v>2784</v>
      </c>
      <c r="AH2009" s="100" t="s">
        <v>2787</v>
      </c>
      <c r="AI2009" s="97">
        <v>197966</v>
      </c>
      <c r="AJ2009" s="114">
        <v>20.869020462036101</v>
      </c>
      <c r="AK2009" s="114">
        <v>92.382049560546903</v>
      </c>
      <c r="AM2009" s="104"/>
      <c r="AN2009" s="104"/>
      <c r="AO2009" s="104"/>
      <c r="AP2009" s="104"/>
      <c r="AS2009" s="52"/>
      <c r="AT2009" s="67"/>
    </row>
    <row r="2010" spans="23:46" ht="18">
      <c r="W2010" s="25"/>
      <c r="Z2010" s="103"/>
      <c r="AA2010" s="119" t="s">
        <v>266</v>
      </c>
      <c r="AB2010" s="120" t="s">
        <v>267</v>
      </c>
      <c r="AC2010" s="120" t="s">
        <v>10781</v>
      </c>
      <c r="AD2010" s="120" t="s">
        <v>10782</v>
      </c>
      <c r="AF2010" s="96" t="s">
        <v>2785</v>
      </c>
      <c r="AG2010" s="96" t="s">
        <v>2784</v>
      </c>
      <c r="AH2010" s="100" t="s">
        <v>2785</v>
      </c>
      <c r="AI2010" s="97">
        <v>197964</v>
      </c>
      <c r="AJ2010" s="114">
        <v>20.864660263061499</v>
      </c>
      <c r="AK2010" s="114">
        <v>92.388359069824205</v>
      </c>
      <c r="AM2010" s="105"/>
      <c r="AN2010" s="105"/>
      <c r="AO2010" s="105"/>
      <c r="AP2010" s="105"/>
      <c r="AS2010" s="52"/>
      <c r="AT2010" s="67"/>
    </row>
    <row r="2011" spans="23:46" ht="18">
      <c r="W2011" s="25"/>
      <c r="Z2011" s="103"/>
      <c r="AA2011" s="119" t="s">
        <v>266</v>
      </c>
      <c r="AB2011" s="120" t="s">
        <v>267</v>
      </c>
      <c r="AC2011" s="120" t="s">
        <v>10783</v>
      </c>
      <c r="AD2011" s="120" t="s">
        <v>10784</v>
      </c>
      <c r="AF2011" s="96" t="s">
        <v>2785</v>
      </c>
      <c r="AG2011" s="96" t="s">
        <v>2784</v>
      </c>
      <c r="AH2011" s="100" t="s">
        <v>2695</v>
      </c>
      <c r="AI2011" s="97">
        <v>197965</v>
      </c>
      <c r="AJ2011" s="114">
        <v>20.878719329833999</v>
      </c>
      <c r="AK2011" s="114">
        <v>92.380271911621094</v>
      </c>
      <c r="AM2011" s="104"/>
      <c r="AN2011" s="104"/>
      <c r="AO2011" s="104"/>
      <c r="AP2011" s="104"/>
      <c r="AS2011" s="52"/>
      <c r="AT2011" s="67"/>
    </row>
    <row r="2012" spans="23:46" ht="18">
      <c r="W2012" s="25"/>
      <c r="Z2012" s="103"/>
      <c r="AA2012" s="119" t="s">
        <v>266</v>
      </c>
      <c r="AB2012" s="120" t="s">
        <v>267</v>
      </c>
      <c r="AC2012" s="120" t="s">
        <v>10785</v>
      </c>
      <c r="AD2012" s="120" t="s">
        <v>10786</v>
      </c>
      <c r="AF2012" s="96" t="s">
        <v>2789</v>
      </c>
      <c r="AG2012" s="96" t="s">
        <v>2788</v>
      </c>
      <c r="AH2012" s="100" t="s">
        <v>2789</v>
      </c>
      <c r="AI2012" s="97">
        <v>197967</v>
      </c>
      <c r="AJ2012" s="114">
        <v>20.872419357299801</v>
      </c>
      <c r="AK2012" s="114">
        <v>92.352493286132798</v>
      </c>
      <c r="AM2012" s="105"/>
      <c r="AN2012" s="105"/>
      <c r="AO2012" s="105"/>
      <c r="AP2012" s="105"/>
      <c r="AS2012" s="52"/>
      <c r="AT2012" s="67"/>
    </row>
    <row r="2013" spans="23:46" ht="18">
      <c r="W2013" s="25"/>
      <c r="Z2013" s="103"/>
      <c r="AA2013" s="119" t="s">
        <v>266</v>
      </c>
      <c r="AB2013" s="120" t="s">
        <v>267</v>
      </c>
      <c r="AC2013" s="120" t="s">
        <v>10787</v>
      </c>
      <c r="AD2013" s="120" t="s">
        <v>10788</v>
      </c>
      <c r="AF2013" s="96" t="s">
        <v>2789</v>
      </c>
      <c r="AG2013" s="96" t="s">
        <v>2788</v>
      </c>
      <c r="AH2013" s="100" t="s">
        <v>2790</v>
      </c>
      <c r="AI2013" s="97">
        <v>197968</v>
      </c>
      <c r="AJ2013" s="114">
        <v>20.878229141235401</v>
      </c>
      <c r="AK2013" s="114">
        <v>92.347267150878906</v>
      </c>
      <c r="AM2013" s="104"/>
      <c r="AN2013" s="104"/>
      <c r="AO2013" s="104"/>
      <c r="AP2013" s="104"/>
      <c r="AS2013" s="52"/>
      <c r="AT2013" s="67"/>
    </row>
    <row r="2014" spans="23:46" ht="18">
      <c r="W2014" s="25"/>
      <c r="Z2014" s="103"/>
      <c r="AA2014" s="119" t="s">
        <v>266</v>
      </c>
      <c r="AB2014" s="120" t="s">
        <v>267</v>
      </c>
      <c r="AC2014" s="120" t="s">
        <v>10789</v>
      </c>
      <c r="AD2014" s="120" t="s">
        <v>10790</v>
      </c>
      <c r="AF2014" s="96" t="s">
        <v>2789</v>
      </c>
      <c r="AG2014" s="96" t="s">
        <v>2788</v>
      </c>
      <c r="AH2014" s="100" t="s">
        <v>2791</v>
      </c>
      <c r="AI2014" s="97">
        <v>197969</v>
      </c>
      <c r="AJ2014" s="114">
        <v>20.866529464721701</v>
      </c>
      <c r="AK2014" s="114">
        <v>92.364883422851605</v>
      </c>
      <c r="AM2014" s="105"/>
      <c r="AN2014" s="105"/>
      <c r="AO2014" s="105"/>
      <c r="AP2014" s="105"/>
      <c r="AS2014" s="52"/>
      <c r="AT2014" s="67"/>
    </row>
    <row r="2015" spans="23:46" ht="18">
      <c r="W2015" s="25"/>
      <c r="Z2015" s="103"/>
      <c r="AA2015" s="119" t="s">
        <v>266</v>
      </c>
      <c r="AB2015" s="120" t="s">
        <v>267</v>
      </c>
      <c r="AC2015" s="120" t="s">
        <v>10791</v>
      </c>
      <c r="AD2015" s="120" t="s">
        <v>10792</v>
      </c>
      <c r="AF2015" s="96" t="s">
        <v>2789</v>
      </c>
      <c r="AG2015" s="96" t="s">
        <v>2788</v>
      </c>
      <c r="AH2015" s="100" t="s">
        <v>2792</v>
      </c>
      <c r="AI2015" s="97">
        <v>197970</v>
      </c>
      <c r="AJ2015" s="114">
        <v>20.8648490905762</v>
      </c>
      <c r="AK2015" s="114">
        <v>92.347358703613295</v>
      </c>
      <c r="AM2015" s="104"/>
      <c r="AN2015" s="104"/>
      <c r="AO2015" s="104"/>
      <c r="AP2015" s="104"/>
      <c r="AS2015" s="52"/>
      <c r="AT2015" s="67"/>
    </row>
    <row r="2016" spans="23:46" ht="18">
      <c r="W2016" s="25"/>
      <c r="Z2016" s="103"/>
      <c r="AA2016" s="119" t="s">
        <v>202</v>
      </c>
      <c r="AB2016" s="120" t="s">
        <v>268</v>
      </c>
      <c r="AC2016" s="120" t="s">
        <v>10793</v>
      </c>
      <c r="AD2016" s="120" t="s">
        <v>10794</v>
      </c>
      <c r="AF2016" s="96" t="s">
        <v>2341</v>
      </c>
      <c r="AG2016" s="96" t="s">
        <v>2793</v>
      </c>
      <c r="AH2016" s="100" t="s">
        <v>2794</v>
      </c>
      <c r="AI2016" s="97">
        <v>197972</v>
      </c>
      <c r="AJ2016" s="114">
        <v>20.879430770873999</v>
      </c>
      <c r="AK2016" s="114">
        <v>92.334373474121094</v>
      </c>
      <c r="AM2016" s="105"/>
      <c r="AN2016" s="105"/>
      <c r="AO2016" s="105"/>
      <c r="AP2016" s="105"/>
      <c r="AS2016" s="52"/>
      <c r="AT2016" s="67"/>
    </row>
    <row r="2017" spans="23:46" ht="18">
      <c r="W2017" s="25"/>
      <c r="Z2017" s="103"/>
      <c r="AA2017" s="119" t="s">
        <v>202</v>
      </c>
      <c r="AB2017" s="120" t="s">
        <v>268</v>
      </c>
      <c r="AC2017" s="120" t="s">
        <v>10795</v>
      </c>
      <c r="AD2017" s="120" t="s">
        <v>10796</v>
      </c>
      <c r="AF2017" s="96" t="s">
        <v>2341</v>
      </c>
      <c r="AG2017" s="96" t="s">
        <v>2793</v>
      </c>
      <c r="AH2017" s="100" t="s">
        <v>2341</v>
      </c>
      <c r="AI2017" s="97">
        <v>197971</v>
      </c>
      <c r="AJ2017" s="114">
        <v>20.872400283813501</v>
      </c>
      <c r="AK2017" s="114">
        <v>92.337608337402301</v>
      </c>
      <c r="AM2017" s="104"/>
      <c r="AN2017" s="104"/>
      <c r="AO2017" s="104"/>
      <c r="AP2017" s="104"/>
      <c r="AS2017" s="52"/>
      <c r="AT2017" s="67"/>
    </row>
    <row r="2018" spans="23:46" ht="18">
      <c r="W2018" s="25"/>
      <c r="Z2018" s="103"/>
      <c r="AA2018" s="119" t="s">
        <v>202</v>
      </c>
      <c r="AB2018" s="120" t="s">
        <v>268</v>
      </c>
      <c r="AC2018" s="120" t="s">
        <v>10450</v>
      </c>
      <c r="AD2018" s="120" t="s">
        <v>10797</v>
      </c>
      <c r="AF2018" s="96" t="s">
        <v>2796</v>
      </c>
      <c r="AG2018" s="96" t="s">
        <v>2795</v>
      </c>
      <c r="AH2018" s="100" t="s">
        <v>2797</v>
      </c>
      <c r="AI2018" s="97">
        <v>197977</v>
      </c>
      <c r="AJ2018" s="114">
        <v>20.864570617675799</v>
      </c>
      <c r="AK2018" s="114">
        <v>92.376312255859403</v>
      </c>
      <c r="AM2018" s="105"/>
      <c r="AN2018" s="105"/>
      <c r="AO2018" s="105"/>
      <c r="AP2018" s="105"/>
      <c r="AS2018" s="52"/>
      <c r="AT2018" s="67"/>
    </row>
    <row r="2019" spans="23:46" ht="18">
      <c r="W2019" s="25"/>
      <c r="Z2019" s="103"/>
      <c r="AA2019" s="119" t="s">
        <v>202</v>
      </c>
      <c r="AB2019" s="120" t="s">
        <v>268</v>
      </c>
      <c r="AC2019" s="120" t="s">
        <v>10798</v>
      </c>
      <c r="AD2019" s="120" t="s">
        <v>10799</v>
      </c>
      <c r="AF2019" s="96" t="s">
        <v>2796</v>
      </c>
      <c r="AG2019" s="96" t="s">
        <v>2795</v>
      </c>
      <c r="AH2019" s="100" t="s">
        <v>2798</v>
      </c>
      <c r="AI2019" s="97">
        <v>197976</v>
      </c>
      <c r="AJ2019" s="114">
        <v>20.8614692687988</v>
      </c>
      <c r="AK2019" s="114">
        <v>92.373123168945298</v>
      </c>
      <c r="AM2019" s="104"/>
      <c r="AN2019" s="104"/>
      <c r="AO2019" s="104"/>
      <c r="AP2019" s="104"/>
      <c r="AS2019" s="52"/>
      <c r="AT2019" s="67"/>
    </row>
    <row r="2020" spans="23:46" ht="18">
      <c r="W2020" s="25"/>
      <c r="Z2020" s="103"/>
      <c r="AA2020" s="119" t="s">
        <v>202</v>
      </c>
      <c r="AB2020" s="120" t="s">
        <v>268</v>
      </c>
      <c r="AC2020" s="120" t="s">
        <v>10800</v>
      </c>
      <c r="AD2020" s="120" t="s">
        <v>10801</v>
      </c>
      <c r="AF2020" s="96" t="s">
        <v>2796</v>
      </c>
      <c r="AG2020" s="96" t="s">
        <v>2795</v>
      </c>
      <c r="AH2020" s="100" t="s">
        <v>2799</v>
      </c>
      <c r="AI2020" s="97">
        <v>197975</v>
      </c>
      <c r="AJ2020" s="114">
        <v>20.860589981079102</v>
      </c>
      <c r="AK2020" s="114">
        <v>92.367843627929702</v>
      </c>
      <c r="AM2020" s="105"/>
      <c r="AN2020" s="105"/>
      <c r="AO2020" s="105"/>
      <c r="AP2020" s="105"/>
      <c r="AS2020" s="52"/>
      <c r="AT2020" s="67"/>
    </row>
    <row r="2021" spans="23:46" ht="18">
      <c r="W2021" s="25"/>
      <c r="Z2021" s="103"/>
      <c r="AA2021" s="119" t="s">
        <v>202</v>
      </c>
      <c r="AB2021" s="120" t="s">
        <v>268</v>
      </c>
      <c r="AC2021" s="120" t="s">
        <v>10802</v>
      </c>
      <c r="AD2021" s="120" t="s">
        <v>10803</v>
      </c>
      <c r="AF2021" s="96" t="s">
        <v>2796</v>
      </c>
      <c r="AG2021" s="96" t="s">
        <v>2795</v>
      </c>
      <c r="AH2021" s="100" t="s">
        <v>2796</v>
      </c>
      <c r="AI2021" s="97">
        <v>197973</v>
      </c>
      <c r="AJ2021" s="114">
        <v>20.857610702514599</v>
      </c>
      <c r="AK2021" s="114">
        <v>92.368827819824205</v>
      </c>
      <c r="AM2021" s="104"/>
      <c r="AN2021" s="104"/>
      <c r="AO2021" s="104"/>
      <c r="AP2021" s="104"/>
      <c r="AS2021" s="52"/>
      <c r="AT2021" s="67"/>
    </row>
    <row r="2022" spans="23:46" ht="18">
      <c r="W2022" s="25"/>
      <c r="Z2022" s="103"/>
      <c r="AA2022" s="119" t="s">
        <v>202</v>
      </c>
      <c r="AB2022" s="120" t="s">
        <v>268</v>
      </c>
      <c r="AC2022" s="120" t="s">
        <v>10804</v>
      </c>
      <c r="AD2022" s="120" t="s">
        <v>10805</v>
      </c>
      <c r="AF2022" s="96" t="s">
        <v>2796</v>
      </c>
      <c r="AG2022" s="96" t="s">
        <v>2795</v>
      </c>
      <c r="AH2022" s="100" t="s">
        <v>2800</v>
      </c>
      <c r="AI2022" s="97">
        <v>197974</v>
      </c>
      <c r="AJ2022" s="114">
        <v>20.8573207855225</v>
      </c>
      <c r="AK2022" s="114">
        <v>92.388351440429702</v>
      </c>
      <c r="AM2022" s="105"/>
      <c r="AN2022" s="105"/>
      <c r="AO2022" s="105"/>
      <c r="AP2022" s="105"/>
      <c r="AS2022" s="52"/>
      <c r="AT2022" s="67"/>
    </row>
    <row r="2023" spans="23:46" ht="18">
      <c r="W2023" s="25"/>
      <c r="Z2023" s="103"/>
      <c r="AA2023" s="119" t="s">
        <v>202</v>
      </c>
      <c r="AB2023" s="120" t="s">
        <v>268</v>
      </c>
      <c r="AC2023" s="120" t="s">
        <v>10806</v>
      </c>
      <c r="AD2023" s="120" t="s">
        <v>10807</v>
      </c>
      <c r="AF2023" s="96" t="s">
        <v>2802</v>
      </c>
      <c r="AG2023" s="96" t="s">
        <v>2801</v>
      </c>
      <c r="AH2023" s="100" t="s">
        <v>2803</v>
      </c>
      <c r="AI2023" s="97">
        <v>197980</v>
      </c>
      <c r="AJ2023" s="114">
        <v>20.8348503112793</v>
      </c>
      <c r="AK2023" s="114">
        <v>92.396316528320298</v>
      </c>
      <c r="AM2023" s="104"/>
      <c r="AN2023" s="104"/>
      <c r="AO2023" s="104"/>
      <c r="AP2023" s="104"/>
      <c r="AS2023" s="52"/>
      <c r="AT2023" s="67"/>
    </row>
    <row r="2024" spans="23:46" ht="18">
      <c r="W2024" s="25"/>
      <c r="Z2024" s="103"/>
      <c r="AA2024" s="119" t="s">
        <v>202</v>
      </c>
      <c r="AB2024" s="120" t="s">
        <v>268</v>
      </c>
      <c r="AC2024" s="120" t="s">
        <v>10689</v>
      </c>
      <c r="AD2024" s="120" t="s">
        <v>10808</v>
      </c>
      <c r="AF2024" s="96" t="s">
        <v>2802</v>
      </c>
      <c r="AG2024" s="96" t="s">
        <v>2801</v>
      </c>
      <c r="AH2024" s="100" t="s">
        <v>2726</v>
      </c>
      <c r="AI2024" s="97">
        <v>197984</v>
      </c>
      <c r="AJ2024" s="114">
        <v>20.833560943603501</v>
      </c>
      <c r="AK2024" s="114">
        <v>92.389640808105497</v>
      </c>
      <c r="AM2024" s="105"/>
      <c r="AN2024" s="105"/>
      <c r="AO2024" s="105"/>
      <c r="AP2024" s="105"/>
      <c r="AS2024" s="52"/>
      <c r="AT2024" s="67"/>
    </row>
    <row r="2025" spans="23:46" ht="18">
      <c r="W2025" s="25"/>
      <c r="Z2025" s="103"/>
      <c r="AA2025" s="119" t="s">
        <v>202</v>
      </c>
      <c r="AB2025" s="120" t="s">
        <v>268</v>
      </c>
      <c r="AC2025" s="120" t="s">
        <v>10809</v>
      </c>
      <c r="AD2025" s="120" t="s">
        <v>10810</v>
      </c>
      <c r="AF2025" s="96" t="s">
        <v>2802</v>
      </c>
      <c r="AG2025" s="96" t="s">
        <v>2801</v>
      </c>
      <c r="AH2025" s="100" t="s">
        <v>2804</v>
      </c>
      <c r="AI2025" s="97">
        <v>197983</v>
      </c>
      <c r="AJ2025" s="114">
        <v>20.834699630737301</v>
      </c>
      <c r="AK2025" s="114">
        <v>92.372390747070298</v>
      </c>
      <c r="AM2025" s="104"/>
      <c r="AN2025" s="104"/>
      <c r="AO2025" s="104"/>
      <c r="AP2025" s="104"/>
      <c r="AS2025" s="52"/>
      <c r="AT2025" s="67"/>
    </row>
    <row r="2026" spans="23:46" ht="18">
      <c r="W2026" s="25"/>
      <c r="Z2026" s="103"/>
      <c r="AA2026" s="119" t="s">
        <v>202</v>
      </c>
      <c r="AB2026" s="120" t="s">
        <v>268</v>
      </c>
      <c r="AC2026" s="120" t="s">
        <v>10811</v>
      </c>
      <c r="AD2026" s="120" t="s">
        <v>10812</v>
      </c>
      <c r="AF2026" s="96" t="s">
        <v>2802</v>
      </c>
      <c r="AG2026" s="96" t="s">
        <v>2801</v>
      </c>
      <c r="AH2026" s="100" t="s">
        <v>2805</v>
      </c>
      <c r="AI2026" s="97">
        <v>197985</v>
      </c>
      <c r="AJ2026" s="114">
        <v>20.840009689331101</v>
      </c>
      <c r="AK2026" s="114">
        <v>92.37841796875</v>
      </c>
      <c r="AM2026" s="105"/>
      <c r="AN2026" s="105"/>
      <c r="AO2026" s="105"/>
      <c r="AP2026" s="105"/>
      <c r="AS2026" s="52"/>
      <c r="AT2026" s="67"/>
    </row>
    <row r="2027" spans="23:46" ht="18">
      <c r="W2027" s="25"/>
      <c r="Z2027" s="103"/>
      <c r="AA2027" s="119" t="s">
        <v>202</v>
      </c>
      <c r="AB2027" s="120" t="s">
        <v>268</v>
      </c>
      <c r="AC2027" s="120" t="s">
        <v>10813</v>
      </c>
      <c r="AD2027" s="120" t="s">
        <v>10814</v>
      </c>
      <c r="AF2027" s="96" t="s">
        <v>2802</v>
      </c>
      <c r="AG2027" s="96" t="s">
        <v>2801</v>
      </c>
      <c r="AH2027" s="100" t="s">
        <v>2806</v>
      </c>
      <c r="AI2027" s="97">
        <v>197979</v>
      </c>
      <c r="AJ2027" s="114">
        <v>20.846189498901399</v>
      </c>
      <c r="AK2027" s="114">
        <v>92.372879028320298</v>
      </c>
      <c r="AM2027" s="104"/>
      <c r="AN2027" s="104"/>
      <c r="AO2027" s="104"/>
      <c r="AP2027" s="104"/>
      <c r="AS2027" s="52"/>
      <c r="AT2027" s="67"/>
    </row>
    <row r="2028" spans="23:46" ht="18">
      <c r="W2028" s="25"/>
      <c r="Z2028" s="103"/>
      <c r="AA2028" s="119" t="s">
        <v>202</v>
      </c>
      <c r="AB2028" s="120" t="s">
        <v>268</v>
      </c>
      <c r="AC2028" s="120" t="s">
        <v>10815</v>
      </c>
      <c r="AD2028" s="120" t="s">
        <v>10816</v>
      </c>
      <c r="AF2028" s="96" t="s">
        <v>2802</v>
      </c>
      <c r="AG2028" s="96" t="s">
        <v>2801</v>
      </c>
      <c r="AH2028" s="100" t="s">
        <v>2802</v>
      </c>
      <c r="AI2028" s="97">
        <v>197978</v>
      </c>
      <c r="AJ2028" s="114">
        <v>20.834230422973601</v>
      </c>
      <c r="AK2028" s="114">
        <v>92.379676818847699</v>
      </c>
      <c r="AM2028" s="105"/>
      <c r="AN2028" s="105"/>
      <c r="AO2028" s="105"/>
      <c r="AP2028" s="105"/>
      <c r="AS2028" s="52"/>
      <c r="AT2028" s="67"/>
    </row>
    <row r="2029" spans="23:46" ht="18">
      <c r="W2029" s="25"/>
      <c r="Z2029" s="103"/>
      <c r="AA2029" s="119" t="s">
        <v>202</v>
      </c>
      <c r="AB2029" s="120" t="s">
        <v>268</v>
      </c>
      <c r="AC2029" s="120" t="s">
        <v>10817</v>
      </c>
      <c r="AD2029" s="120" t="s">
        <v>10818</v>
      </c>
      <c r="AF2029" s="96" t="s">
        <v>2802</v>
      </c>
      <c r="AG2029" s="96" t="s">
        <v>2801</v>
      </c>
      <c r="AH2029" s="100" t="s">
        <v>2807</v>
      </c>
      <c r="AI2029" s="97">
        <v>197982</v>
      </c>
      <c r="AJ2029" s="114">
        <v>20.836439132690401</v>
      </c>
      <c r="AK2029" s="114">
        <v>92.369003295898395</v>
      </c>
      <c r="AM2029" s="104"/>
      <c r="AN2029" s="104"/>
      <c r="AO2029" s="104"/>
      <c r="AP2029" s="104"/>
      <c r="AS2029" s="52"/>
      <c r="AT2029" s="67"/>
    </row>
    <row r="2030" spans="23:46" ht="18">
      <c r="W2030" s="25"/>
      <c r="Z2030" s="103"/>
      <c r="AA2030" s="119" t="s">
        <v>269</v>
      </c>
      <c r="AB2030" s="120" t="s">
        <v>270</v>
      </c>
      <c r="AC2030" s="120" t="s">
        <v>10819</v>
      </c>
      <c r="AD2030" s="120" t="s">
        <v>10820</v>
      </c>
      <c r="AF2030" s="96" t="s">
        <v>2802</v>
      </c>
      <c r="AG2030" s="96" t="s">
        <v>2801</v>
      </c>
      <c r="AH2030" s="100" t="s">
        <v>2778</v>
      </c>
      <c r="AI2030" s="97">
        <v>197981</v>
      </c>
      <c r="AJ2030" s="114">
        <v>20.8384399414063</v>
      </c>
      <c r="AK2030" s="114">
        <v>92.372413635253906</v>
      </c>
      <c r="AM2030" s="105"/>
      <c r="AN2030" s="105"/>
      <c r="AO2030" s="105"/>
      <c r="AP2030" s="105"/>
      <c r="AS2030" s="52"/>
      <c r="AT2030" s="67"/>
    </row>
    <row r="2031" spans="23:46" ht="18">
      <c r="W2031" s="25"/>
      <c r="Z2031" s="103"/>
      <c r="AA2031" s="119" t="s">
        <v>269</v>
      </c>
      <c r="AB2031" s="120" t="s">
        <v>270</v>
      </c>
      <c r="AC2031" s="120" t="s">
        <v>10821</v>
      </c>
      <c r="AD2031" s="120" t="s">
        <v>10822</v>
      </c>
      <c r="AF2031" s="96" t="s">
        <v>2809</v>
      </c>
      <c r="AG2031" s="96" t="s">
        <v>2808</v>
      </c>
      <c r="AH2031" s="100" t="s">
        <v>2810</v>
      </c>
      <c r="AI2031" s="97">
        <v>197986</v>
      </c>
      <c r="AJ2031" s="114">
        <v>20.819730758666999</v>
      </c>
      <c r="AK2031" s="114">
        <v>92.376846313476605</v>
      </c>
      <c r="AM2031" s="104"/>
      <c r="AN2031" s="104"/>
      <c r="AO2031" s="104"/>
      <c r="AP2031" s="104"/>
      <c r="AS2031" s="52"/>
      <c r="AT2031" s="67"/>
    </row>
    <row r="2032" spans="23:46" ht="18">
      <c r="W2032" s="25"/>
      <c r="Z2032" s="103"/>
      <c r="AA2032" s="119" t="s">
        <v>269</v>
      </c>
      <c r="AB2032" s="120" t="s">
        <v>270</v>
      </c>
      <c r="AC2032" s="120" t="s">
        <v>10823</v>
      </c>
      <c r="AD2032" s="120" t="s">
        <v>10824</v>
      </c>
      <c r="AF2032" s="96" t="s">
        <v>2809</v>
      </c>
      <c r="AG2032" s="96" t="s">
        <v>2808</v>
      </c>
      <c r="AH2032" s="100" t="s">
        <v>2811</v>
      </c>
      <c r="AI2032" s="97">
        <v>197987</v>
      </c>
      <c r="AJ2032" s="114">
        <v>20.815889358520501</v>
      </c>
      <c r="AK2032" s="114">
        <v>92.372566223144503</v>
      </c>
      <c r="AM2032" s="105"/>
      <c r="AN2032" s="105"/>
      <c r="AO2032" s="105"/>
      <c r="AP2032" s="105"/>
      <c r="AS2032" s="52"/>
      <c r="AT2032" s="67"/>
    </row>
    <row r="2033" spans="23:46" ht="18">
      <c r="W2033" s="25"/>
      <c r="Z2033" s="103"/>
      <c r="AA2033" s="119" t="s">
        <v>269</v>
      </c>
      <c r="AB2033" s="120" t="s">
        <v>270</v>
      </c>
      <c r="AC2033" s="120" t="s">
        <v>10551</v>
      </c>
      <c r="AD2033" s="120" t="s">
        <v>10825</v>
      </c>
      <c r="AF2033" s="96" t="s">
        <v>2813</v>
      </c>
      <c r="AG2033" s="96" t="s">
        <v>2812</v>
      </c>
      <c r="AH2033" s="100" t="s">
        <v>2814</v>
      </c>
      <c r="AI2033" s="97">
        <v>197991</v>
      </c>
      <c r="AJ2033" s="114">
        <v>20.826929092407202</v>
      </c>
      <c r="AK2033" s="114">
        <v>92.403923034667997</v>
      </c>
      <c r="AM2033" s="104"/>
      <c r="AN2033" s="104"/>
      <c r="AO2033" s="104"/>
      <c r="AP2033" s="104"/>
      <c r="AS2033" s="52"/>
      <c r="AT2033" s="67"/>
    </row>
    <row r="2034" spans="23:46" ht="18">
      <c r="W2034" s="25"/>
      <c r="Z2034" s="103"/>
      <c r="AA2034" s="119" t="s">
        <v>269</v>
      </c>
      <c r="AB2034" s="120" t="s">
        <v>270</v>
      </c>
      <c r="AC2034" s="120" t="s">
        <v>10826</v>
      </c>
      <c r="AD2034" s="120" t="s">
        <v>10827</v>
      </c>
      <c r="AF2034" s="96" t="s">
        <v>2813</v>
      </c>
      <c r="AG2034" s="96" t="s">
        <v>2812</v>
      </c>
      <c r="AH2034" s="100" t="s">
        <v>2815</v>
      </c>
      <c r="AI2034" s="97">
        <v>197992</v>
      </c>
      <c r="AJ2034" s="114">
        <v>20.830490112304702</v>
      </c>
      <c r="AK2034" s="114">
        <v>92.393707275390597</v>
      </c>
      <c r="AM2034" s="105"/>
      <c r="AN2034" s="105"/>
      <c r="AO2034" s="105"/>
      <c r="AP2034" s="105"/>
      <c r="AS2034" s="52"/>
      <c r="AT2034" s="67"/>
    </row>
    <row r="2035" spans="23:46" ht="18">
      <c r="W2035" s="25"/>
      <c r="Z2035" s="103"/>
      <c r="AA2035" s="119" t="s">
        <v>269</v>
      </c>
      <c r="AB2035" s="120" t="s">
        <v>270</v>
      </c>
      <c r="AC2035" s="120" t="s">
        <v>10828</v>
      </c>
      <c r="AD2035" s="120" t="s">
        <v>10829</v>
      </c>
      <c r="AF2035" s="96" t="s">
        <v>2813</v>
      </c>
      <c r="AG2035" s="96" t="s">
        <v>2812</v>
      </c>
      <c r="AH2035" s="100" t="s">
        <v>1751</v>
      </c>
      <c r="AI2035" s="97">
        <v>197990</v>
      </c>
      <c r="AJ2035" s="114">
        <v>20.824769973754901</v>
      </c>
      <c r="AK2035" s="114">
        <v>92.398788452148395</v>
      </c>
      <c r="AM2035" s="104"/>
      <c r="AN2035" s="104"/>
      <c r="AO2035" s="104"/>
      <c r="AP2035" s="104"/>
      <c r="AS2035" s="52"/>
      <c r="AT2035" s="67"/>
    </row>
    <row r="2036" spans="23:46" ht="18">
      <c r="W2036" s="25"/>
      <c r="Z2036" s="103"/>
      <c r="AA2036" s="119" t="s">
        <v>269</v>
      </c>
      <c r="AB2036" s="120" t="s">
        <v>270</v>
      </c>
      <c r="AC2036" s="120" t="s">
        <v>10830</v>
      </c>
      <c r="AD2036" s="120" t="s">
        <v>10831</v>
      </c>
      <c r="AF2036" s="96" t="s">
        <v>2813</v>
      </c>
      <c r="AG2036" s="96" t="s">
        <v>2812</v>
      </c>
      <c r="AH2036" s="100" t="s">
        <v>2816</v>
      </c>
      <c r="AI2036" s="97">
        <v>197989</v>
      </c>
      <c r="AJ2036" s="114">
        <v>20.824989318847699</v>
      </c>
      <c r="AK2036" s="114">
        <v>92.390571594238295</v>
      </c>
      <c r="AM2036" s="105"/>
      <c r="AN2036" s="105"/>
      <c r="AO2036" s="105"/>
      <c r="AP2036" s="105"/>
      <c r="AS2036" s="52"/>
      <c r="AT2036" s="67"/>
    </row>
    <row r="2037" spans="23:46" ht="18">
      <c r="W2037" s="25"/>
      <c r="Z2037" s="103"/>
      <c r="AA2037" s="119" t="s">
        <v>269</v>
      </c>
      <c r="AB2037" s="120" t="s">
        <v>270</v>
      </c>
      <c r="AC2037" s="120" t="s">
        <v>10832</v>
      </c>
      <c r="AD2037" s="120" t="s">
        <v>10833</v>
      </c>
      <c r="AF2037" s="96" t="s">
        <v>2813</v>
      </c>
      <c r="AG2037" s="96" t="s">
        <v>2812</v>
      </c>
      <c r="AH2037" s="100" t="s">
        <v>2817</v>
      </c>
      <c r="AI2037" s="97">
        <v>197988</v>
      </c>
      <c r="AJ2037" s="114">
        <v>20.830909729003899</v>
      </c>
      <c r="AK2037" s="114">
        <v>92.404190063476605</v>
      </c>
      <c r="AM2037" s="104"/>
      <c r="AN2037" s="104"/>
      <c r="AO2037" s="104"/>
      <c r="AP2037" s="104"/>
      <c r="AS2037" s="52"/>
      <c r="AT2037" s="67"/>
    </row>
    <row r="2038" spans="23:46" ht="18">
      <c r="W2038" s="25"/>
      <c r="Z2038" s="103"/>
      <c r="AA2038" s="119" t="s">
        <v>269</v>
      </c>
      <c r="AB2038" s="120" t="s">
        <v>270</v>
      </c>
      <c r="AC2038" s="120" t="s">
        <v>10834</v>
      </c>
      <c r="AD2038" s="120" t="s">
        <v>10835</v>
      </c>
      <c r="AF2038" s="96" t="s">
        <v>2813</v>
      </c>
      <c r="AG2038" s="96" t="s">
        <v>2812</v>
      </c>
      <c r="AH2038" s="100" t="s">
        <v>2818</v>
      </c>
      <c r="AI2038" s="97">
        <v>220736</v>
      </c>
      <c r="AJ2038" s="114"/>
      <c r="AK2038" s="114"/>
      <c r="AM2038" s="105"/>
      <c r="AN2038" s="105"/>
      <c r="AO2038" s="105"/>
      <c r="AP2038" s="105"/>
      <c r="AS2038" s="52"/>
      <c r="AT2038" s="67"/>
    </row>
    <row r="2039" spans="23:46" ht="18">
      <c r="W2039" s="25"/>
      <c r="Z2039" s="103"/>
      <c r="AA2039" s="119" t="s">
        <v>269</v>
      </c>
      <c r="AB2039" s="120" t="s">
        <v>270</v>
      </c>
      <c r="AC2039" s="120" t="s">
        <v>10836</v>
      </c>
      <c r="AD2039" s="120" t="s">
        <v>10837</v>
      </c>
      <c r="AF2039" s="96" t="s">
        <v>1297</v>
      </c>
      <c r="AG2039" s="96" t="s">
        <v>2819</v>
      </c>
      <c r="AH2039" s="100" t="s">
        <v>1297</v>
      </c>
      <c r="AI2039" s="97">
        <v>197993</v>
      </c>
      <c r="AJ2039" s="114">
        <v>20.809099197387699</v>
      </c>
      <c r="AK2039" s="114">
        <v>92.398292541503906</v>
      </c>
      <c r="AM2039" s="104"/>
      <c r="AN2039" s="104"/>
      <c r="AO2039" s="104"/>
      <c r="AP2039" s="104"/>
      <c r="AS2039" s="52"/>
      <c r="AT2039" s="67"/>
    </row>
    <row r="2040" spans="23:46" ht="18">
      <c r="W2040" s="25"/>
      <c r="Z2040" s="103"/>
      <c r="AA2040" s="119" t="s">
        <v>269</v>
      </c>
      <c r="AB2040" s="120" t="s">
        <v>270</v>
      </c>
      <c r="AC2040" s="120" t="s">
        <v>210</v>
      </c>
      <c r="AD2040" s="120" t="s">
        <v>10838</v>
      </c>
      <c r="AF2040" s="96" t="s">
        <v>1297</v>
      </c>
      <c r="AG2040" s="96" t="s">
        <v>2819</v>
      </c>
      <c r="AH2040" s="100" t="s">
        <v>2820</v>
      </c>
      <c r="AI2040" s="97">
        <v>220737</v>
      </c>
      <c r="AJ2040" s="114"/>
      <c r="AK2040" s="114"/>
      <c r="AM2040" s="105"/>
      <c r="AN2040" s="105"/>
      <c r="AO2040" s="105"/>
      <c r="AP2040" s="105"/>
      <c r="AS2040" s="52"/>
      <c r="AT2040" s="67"/>
    </row>
    <row r="2041" spans="23:46" ht="18">
      <c r="W2041" s="25"/>
      <c r="Z2041" s="103"/>
      <c r="AA2041" s="119" t="s">
        <v>269</v>
      </c>
      <c r="AB2041" s="120" t="s">
        <v>270</v>
      </c>
      <c r="AC2041" s="120" t="s">
        <v>5695</v>
      </c>
      <c r="AD2041" s="120" t="s">
        <v>10839</v>
      </c>
      <c r="AF2041" s="96" t="s">
        <v>2822</v>
      </c>
      <c r="AG2041" s="96" t="s">
        <v>2821</v>
      </c>
      <c r="AH2041" s="100" t="s">
        <v>2823</v>
      </c>
      <c r="AI2041" s="97">
        <v>197997</v>
      </c>
      <c r="AJ2041" s="114">
        <v>20.803909301757798</v>
      </c>
      <c r="AK2041" s="114">
        <v>92.3768310546875</v>
      </c>
      <c r="AM2041" s="104"/>
      <c r="AN2041" s="104"/>
      <c r="AO2041" s="104"/>
      <c r="AP2041" s="104"/>
      <c r="AS2041" s="52"/>
      <c r="AT2041" s="67"/>
    </row>
    <row r="2042" spans="23:46" ht="18">
      <c r="W2042" s="25"/>
      <c r="Z2042" s="103"/>
      <c r="AA2042" s="119" t="s">
        <v>269</v>
      </c>
      <c r="AB2042" s="120" t="s">
        <v>270</v>
      </c>
      <c r="AC2042" s="120" t="s">
        <v>10840</v>
      </c>
      <c r="AD2042" s="120" t="s">
        <v>10841</v>
      </c>
      <c r="AF2042" s="96" t="s">
        <v>2822</v>
      </c>
      <c r="AG2042" s="96" t="s">
        <v>2821</v>
      </c>
      <c r="AH2042" s="100" t="s">
        <v>2824</v>
      </c>
      <c r="AI2042" s="97">
        <v>197994</v>
      </c>
      <c r="AJ2042" s="114">
        <v>20.799779891967798</v>
      </c>
      <c r="AK2042" s="114">
        <v>92.396873474121094</v>
      </c>
      <c r="AM2042" s="105"/>
      <c r="AN2042" s="105"/>
      <c r="AO2042" s="105"/>
      <c r="AP2042" s="105"/>
      <c r="AS2042" s="52"/>
      <c r="AT2042" s="67"/>
    </row>
    <row r="2043" spans="23:46" ht="18">
      <c r="W2043" s="25"/>
      <c r="Z2043" s="103"/>
      <c r="AA2043" s="119" t="s">
        <v>269</v>
      </c>
      <c r="AB2043" s="120" t="s">
        <v>270</v>
      </c>
      <c r="AC2043" s="120" t="s">
        <v>10842</v>
      </c>
      <c r="AD2043" s="120" t="s">
        <v>10843</v>
      </c>
      <c r="AF2043" s="96" t="s">
        <v>2822</v>
      </c>
      <c r="AG2043" s="96" t="s">
        <v>2821</v>
      </c>
      <c r="AH2043" s="100" t="s">
        <v>2825</v>
      </c>
      <c r="AI2043" s="97">
        <v>197995</v>
      </c>
      <c r="AJ2043" s="114">
        <v>20.802850723266602</v>
      </c>
      <c r="AK2043" s="114">
        <v>92.392669677734403</v>
      </c>
      <c r="AM2043" s="104"/>
      <c r="AN2043" s="104"/>
      <c r="AO2043" s="104"/>
      <c r="AP2043" s="104"/>
      <c r="AS2043" s="52"/>
      <c r="AT2043" s="67"/>
    </row>
    <row r="2044" spans="23:46" ht="18">
      <c r="W2044" s="25"/>
      <c r="Z2044" s="103"/>
      <c r="AA2044" s="119" t="s">
        <v>271</v>
      </c>
      <c r="AB2044" s="120" t="s">
        <v>272</v>
      </c>
      <c r="AC2044" s="120" t="s">
        <v>10844</v>
      </c>
      <c r="AD2044" s="120" t="s">
        <v>10845</v>
      </c>
      <c r="AF2044" s="96" t="s">
        <v>2822</v>
      </c>
      <c r="AG2044" s="96" t="s">
        <v>2821</v>
      </c>
      <c r="AH2044" s="100" t="s">
        <v>2826</v>
      </c>
      <c r="AI2044" s="97">
        <v>197996</v>
      </c>
      <c r="AJ2044" s="114">
        <v>20.805980682373001</v>
      </c>
      <c r="AK2044" s="114">
        <v>92.383308410644503</v>
      </c>
      <c r="AM2044" s="105"/>
      <c r="AN2044" s="105"/>
      <c r="AO2044" s="105"/>
      <c r="AP2044" s="105"/>
      <c r="AS2044" s="52"/>
      <c r="AT2044" s="67"/>
    </row>
    <row r="2045" spans="23:46" ht="18">
      <c r="W2045" s="25"/>
      <c r="Z2045" s="103"/>
      <c r="AA2045" s="119" t="s">
        <v>271</v>
      </c>
      <c r="AB2045" s="120" t="s">
        <v>272</v>
      </c>
      <c r="AC2045" s="120" t="s">
        <v>10846</v>
      </c>
      <c r="AD2045" s="120" t="s">
        <v>10847</v>
      </c>
      <c r="AF2045" s="96" t="s">
        <v>2828</v>
      </c>
      <c r="AG2045" s="96" t="s">
        <v>2827</v>
      </c>
      <c r="AH2045" s="100" t="s">
        <v>2829</v>
      </c>
      <c r="AI2045" s="97">
        <v>198002</v>
      </c>
      <c r="AJ2045" s="114">
        <v>20.7818698883057</v>
      </c>
      <c r="AK2045" s="114">
        <v>92.393142700195298</v>
      </c>
      <c r="AM2045" s="104"/>
      <c r="AN2045" s="104"/>
      <c r="AO2045" s="104"/>
      <c r="AP2045" s="104"/>
      <c r="AS2045" s="52"/>
      <c r="AT2045" s="67"/>
    </row>
    <row r="2046" spans="23:46" ht="18">
      <c r="W2046" s="25"/>
      <c r="Z2046" s="103"/>
      <c r="AA2046" s="119" t="s">
        <v>271</v>
      </c>
      <c r="AB2046" s="120" t="s">
        <v>272</v>
      </c>
      <c r="AC2046" s="120" t="s">
        <v>10848</v>
      </c>
      <c r="AD2046" s="120" t="s">
        <v>10849</v>
      </c>
      <c r="AF2046" s="96" t="s">
        <v>2828</v>
      </c>
      <c r="AG2046" s="96" t="s">
        <v>2827</v>
      </c>
      <c r="AH2046" s="100" t="s">
        <v>2830</v>
      </c>
      <c r="AI2046" s="97">
        <v>217894</v>
      </c>
      <c r="AJ2046" s="114">
        <v>20.822059631347699</v>
      </c>
      <c r="AK2046" s="114">
        <v>92.416908264160199</v>
      </c>
      <c r="AM2046" s="105"/>
      <c r="AN2046" s="105"/>
      <c r="AO2046" s="105"/>
      <c r="AP2046" s="105"/>
      <c r="AS2046" s="52"/>
      <c r="AT2046" s="67"/>
    </row>
    <row r="2047" spans="23:46" ht="18">
      <c r="W2047" s="25"/>
      <c r="Z2047" s="103"/>
      <c r="AA2047" s="119" t="s">
        <v>271</v>
      </c>
      <c r="AB2047" s="120" t="s">
        <v>272</v>
      </c>
      <c r="AC2047" s="120" t="s">
        <v>10850</v>
      </c>
      <c r="AD2047" s="120" t="s">
        <v>10851</v>
      </c>
      <c r="AF2047" s="96" t="s">
        <v>2828</v>
      </c>
      <c r="AG2047" s="96" t="s">
        <v>2827</v>
      </c>
      <c r="AH2047" s="100" t="s">
        <v>2831</v>
      </c>
      <c r="AI2047" s="97">
        <v>217895</v>
      </c>
      <c r="AJ2047" s="114">
        <v>20.8013000488281</v>
      </c>
      <c r="AK2047" s="114">
        <v>92.423202514648395</v>
      </c>
      <c r="AM2047" s="104"/>
      <c r="AN2047" s="104"/>
      <c r="AO2047" s="104"/>
      <c r="AP2047" s="104"/>
      <c r="AS2047" s="52"/>
      <c r="AT2047" s="67"/>
    </row>
    <row r="2048" spans="23:46" ht="18">
      <c r="W2048" s="25"/>
      <c r="Z2048" s="103"/>
      <c r="AA2048" s="119" t="s">
        <v>271</v>
      </c>
      <c r="AB2048" s="120" t="s">
        <v>272</v>
      </c>
      <c r="AC2048" s="120" t="s">
        <v>10852</v>
      </c>
      <c r="AD2048" s="120" t="s">
        <v>10853</v>
      </c>
      <c r="AF2048" s="96" t="s">
        <v>2828</v>
      </c>
      <c r="AG2048" s="96" t="s">
        <v>2827</v>
      </c>
      <c r="AH2048" s="100" t="s">
        <v>2832</v>
      </c>
      <c r="AI2048" s="97">
        <v>198001</v>
      </c>
      <c r="AJ2048" s="114">
        <v>20.787290573120099</v>
      </c>
      <c r="AK2048" s="114">
        <v>92.401252746582003</v>
      </c>
      <c r="AM2048" s="105"/>
      <c r="AN2048" s="105"/>
      <c r="AO2048" s="105"/>
      <c r="AP2048" s="105"/>
      <c r="AS2048" s="52"/>
      <c r="AT2048" s="67"/>
    </row>
    <row r="2049" spans="23:46" ht="18">
      <c r="W2049" s="25"/>
      <c r="Z2049" s="103"/>
      <c r="AA2049" s="119" t="s">
        <v>271</v>
      </c>
      <c r="AB2049" s="120" t="s">
        <v>272</v>
      </c>
      <c r="AC2049" s="120" t="s">
        <v>10854</v>
      </c>
      <c r="AD2049" s="120" t="s">
        <v>10855</v>
      </c>
      <c r="AF2049" s="96" t="s">
        <v>2828</v>
      </c>
      <c r="AG2049" s="96" t="s">
        <v>2827</v>
      </c>
      <c r="AH2049" s="100" t="s">
        <v>2833</v>
      </c>
      <c r="AI2049" s="97">
        <v>198000</v>
      </c>
      <c r="AJ2049" s="114">
        <v>20.788669586181602</v>
      </c>
      <c r="AK2049" s="114">
        <v>92.397300720214801</v>
      </c>
      <c r="AM2049" s="104"/>
      <c r="AN2049" s="104"/>
      <c r="AO2049" s="104"/>
      <c r="AP2049" s="104"/>
      <c r="AS2049" s="52"/>
      <c r="AT2049" s="67"/>
    </row>
    <row r="2050" spans="23:46" ht="18">
      <c r="W2050" s="25"/>
      <c r="Z2050" s="103"/>
      <c r="AA2050" s="119" t="s">
        <v>271</v>
      </c>
      <c r="AB2050" s="120" t="s">
        <v>272</v>
      </c>
      <c r="AC2050" s="120" t="s">
        <v>10591</v>
      </c>
      <c r="AD2050" s="120" t="s">
        <v>10856</v>
      </c>
      <c r="AF2050" s="96" t="s">
        <v>2828</v>
      </c>
      <c r="AG2050" s="96" t="s">
        <v>2827</v>
      </c>
      <c r="AH2050" s="100" t="s">
        <v>2828</v>
      </c>
      <c r="AI2050" s="97">
        <v>197998</v>
      </c>
      <c r="AJ2050" s="114">
        <v>20.7919597625732</v>
      </c>
      <c r="AK2050" s="114">
        <v>92.401153564453097</v>
      </c>
      <c r="AM2050" s="105"/>
      <c r="AN2050" s="105"/>
      <c r="AO2050" s="105"/>
      <c r="AP2050" s="105"/>
      <c r="AS2050" s="52"/>
      <c r="AT2050" s="67"/>
    </row>
    <row r="2051" spans="23:46" ht="18">
      <c r="W2051" s="25"/>
      <c r="Z2051" s="103"/>
      <c r="AA2051" s="119" t="s">
        <v>271</v>
      </c>
      <c r="AB2051" s="120" t="s">
        <v>272</v>
      </c>
      <c r="AC2051" s="120" t="s">
        <v>10857</v>
      </c>
      <c r="AD2051" s="120" t="s">
        <v>10858</v>
      </c>
      <c r="AF2051" s="96" t="s">
        <v>2828</v>
      </c>
      <c r="AG2051" s="96" t="s">
        <v>2827</v>
      </c>
      <c r="AH2051" s="100" t="s">
        <v>2834</v>
      </c>
      <c r="AI2051" s="97">
        <v>197999</v>
      </c>
      <c r="AJ2051" s="114">
        <v>20.785320281982401</v>
      </c>
      <c r="AK2051" s="114">
        <v>92.406509399414105</v>
      </c>
      <c r="AM2051" s="104"/>
      <c r="AN2051" s="104"/>
      <c r="AO2051" s="104"/>
      <c r="AP2051" s="104"/>
      <c r="AS2051" s="52"/>
      <c r="AT2051" s="67"/>
    </row>
    <row r="2052" spans="23:46" ht="18">
      <c r="W2052" s="25"/>
      <c r="Z2052" s="103"/>
      <c r="AA2052" s="119" t="s">
        <v>273</v>
      </c>
      <c r="AB2052" s="120" t="s">
        <v>274</v>
      </c>
      <c r="AC2052" s="120" t="s">
        <v>10859</v>
      </c>
      <c r="AD2052" s="120" t="s">
        <v>10860</v>
      </c>
      <c r="AF2052" s="96" t="s">
        <v>2165</v>
      </c>
      <c r="AG2052" s="96" t="s">
        <v>2835</v>
      </c>
      <c r="AH2052" s="100" t="s">
        <v>2165</v>
      </c>
      <c r="AI2052" s="97">
        <v>198003</v>
      </c>
      <c r="AJ2052" s="114">
        <v>20.779760360717798</v>
      </c>
      <c r="AK2052" s="114">
        <v>92.378143310546903</v>
      </c>
      <c r="AM2052" s="105"/>
      <c r="AN2052" s="105"/>
      <c r="AO2052" s="105"/>
      <c r="AP2052" s="105"/>
      <c r="AS2052" s="52"/>
      <c r="AT2052" s="67"/>
    </row>
    <row r="2053" spans="23:46" ht="18">
      <c r="W2053" s="25"/>
      <c r="Z2053" s="103"/>
      <c r="AA2053" s="119" t="s">
        <v>273</v>
      </c>
      <c r="AB2053" s="120" t="s">
        <v>274</v>
      </c>
      <c r="AC2053" s="120" t="s">
        <v>10204</v>
      </c>
      <c r="AD2053" s="120" t="s">
        <v>10861</v>
      </c>
      <c r="AF2053" s="96" t="s">
        <v>2165</v>
      </c>
      <c r="AG2053" s="96" t="s">
        <v>2835</v>
      </c>
      <c r="AH2053" s="100" t="s">
        <v>2836</v>
      </c>
      <c r="AI2053" s="97">
        <v>198004</v>
      </c>
      <c r="AJ2053" s="114">
        <v>20.7830505371094</v>
      </c>
      <c r="AK2053" s="114">
        <v>92.377532958984403</v>
      </c>
      <c r="AM2053" s="104"/>
      <c r="AN2053" s="104"/>
      <c r="AO2053" s="104"/>
      <c r="AP2053" s="104"/>
      <c r="AS2053" s="52"/>
      <c r="AT2053" s="67"/>
    </row>
    <row r="2054" spans="23:46" ht="18">
      <c r="W2054" s="25"/>
      <c r="Z2054" s="103"/>
      <c r="AA2054" s="119" t="s">
        <v>273</v>
      </c>
      <c r="AB2054" s="120" t="s">
        <v>274</v>
      </c>
      <c r="AC2054" s="120" t="s">
        <v>7981</v>
      </c>
      <c r="AD2054" s="120" t="s">
        <v>10862</v>
      </c>
      <c r="AF2054" s="96" t="s">
        <v>2165</v>
      </c>
      <c r="AG2054" s="96" t="s">
        <v>2835</v>
      </c>
      <c r="AH2054" s="100" t="s">
        <v>2810</v>
      </c>
      <c r="AI2054" s="97">
        <v>198005</v>
      </c>
      <c r="AJ2054" s="114">
        <v>20.780500411987301</v>
      </c>
      <c r="AK2054" s="114">
        <v>92.385627746582003</v>
      </c>
      <c r="AM2054" s="105"/>
      <c r="AN2054" s="105"/>
      <c r="AO2054" s="105"/>
      <c r="AP2054" s="105"/>
      <c r="AS2054" s="52"/>
      <c r="AT2054" s="67"/>
    </row>
    <row r="2055" spans="23:46" ht="18">
      <c r="W2055" s="25"/>
      <c r="Z2055" s="103"/>
      <c r="AA2055" s="119" t="s">
        <v>273</v>
      </c>
      <c r="AB2055" s="120" t="s">
        <v>274</v>
      </c>
      <c r="AC2055" s="120" t="s">
        <v>10863</v>
      </c>
      <c r="AD2055" s="120" t="s">
        <v>10864</v>
      </c>
      <c r="AF2055" s="96" t="s">
        <v>2165</v>
      </c>
      <c r="AG2055" s="96" t="s">
        <v>2835</v>
      </c>
      <c r="AH2055" s="100" t="s">
        <v>2837</v>
      </c>
      <c r="AI2055" s="97">
        <v>198006</v>
      </c>
      <c r="AJ2055" s="114">
        <v>20.786090850830099</v>
      </c>
      <c r="AK2055" s="114">
        <v>92.387489318847699</v>
      </c>
      <c r="AM2055" s="104"/>
      <c r="AN2055" s="104"/>
      <c r="AO2055" s="104"/>
      <c r="AP2055" s="104"/>
      <c r="AS2055" s="52"/>
      <c r="AT2055" s="67"/>
    </row>
    <row r="2056" spans="23:46" ht="18">
      <c r="W2056" s="25"/>
      <c r="Z2056" s="103"/>
      <c r="AA2056" s="119" t="s">
        <v>273</v>
      </c>
      <c r="AB2056" s="120" t="s">
        <v>274</v>
      </c>
      <c r="AC2056" s="120" t="s">
        <v>5695</v>
      </c>
      <c r="AD2056" s="120" t="s">
        <v>10865</v>
      </c>
      <c r="AF2056" s="96" t="s">
        <v>2165</v>
      </c>
      <c r="AG2056" s="96" t="s">
        <v>2835</v>
      </c>
      <c r="AH2056" s="100" t="s">
        <v>2245</v>
      </c>
      <c r="AI2056" s="97">
        <v>217896</v>
      </c>
      <c r="AJ2056" s="114">
        <v>20.774009704589801</v>
      </c>
      <c r="AK2056" s="114">
        <v>92.388191223144503</v>
      </c>
      <c r="AM2056" s="105"/>
      <c r="AN2056" s="105"/>
      <c r="AO2056" s="105"/>
      <c r="AP2056" s="105"/>
      <c r="AS2056" s="52"/>
      <c r="AT2056" s="67"/>
    </row>
    <row r="2057" spans="23:46" ht="18">
      <c r="W2057" s="25"/>
      <c r="Z2057" s="103"/>
      <c r="AA2057" s="119" t="s">
        <v>273</v>
      </c>
      <c r="AB2057" s="120" t="s">
        <v>274</v>
      </c>
      <c r="AC2057" s="120" t="s">
        <v>10866</v>
      </c>
      <c r="AD2057" s="120" t="s">
        <v>10867</v>
      </c>
      <c r="AF2057" s="96" t="s">
        <v>2839</v>
      </c>
      <c r="AG2057" s="96" t="s">
        <v>2838</v>
      </c>
      <c r="AH2057" s="100" t="s">
        <v>2839</v>
      </c>
      <c r="AI2057" s="97">
        <v>198007</v>
      </c>
      <c r="AJ2057" s="114">
        <v>20.776569366455099</v>
      </c>
      <c r="AK2057" s="114">
        <v>92.3948974609375</v>
      </c>
      <c r="AM2057" s="104"/>
      <c r="AN2057" s="104"/>
      <c r="AO2057" s="104"/>
      <c r="AP2057" s="104"/>
      <c r="AS2057" s="52"/>
      <c r="AT2057" s="67"/>
    </row>
    <row r="2058" spans="23:46" ht="18">
      <c r="W2058" s="25"/>
      <c r="Z2058" s="103"/>
      <c r="AA2058" s="119" t="s">
        <v>273</v>
      </c>
      <c r="AB2058" s="120" t="s">
        <v>274</v>
      </c>
      <c r="AC2058" s="120" t="s">
        <v>10868</v>
      </c>
      <c r="AD2058" s="120" t="s">
        <v>10869</v>
      </c>
      <c r="AF2058" s="96" t="s">
        <v>2841</v>
      </c>
      <c r="AG2058" s="96" t="s">
        <v>2840</v>
      </c>
      <c r="AH2058" s="100" t="s">
        <v>2842</v>
      </c>
      <c r="AI2058" s="97">
        <v>198012</v>
      </c>
      <c r="AJ2058" s="114">
        <v>20.766920089721701</v>
      </c>
      <c r="AK2058" s="114">
        <v>92.415916442871094</v>
      </c>
      <c r="AM2058" s="105"/>
      <c r="AN2058" s="105"/>
      <c r="AO2058" s="105"/>
      <c r="AP2058" s="105"/>
      <c r="AS2058" s="52"/>
      <c r="AT2058" s="67"/>
    </row>
    <row r="2059" spans="23:46" ht="18">
      <c r="W2059" s="25"/>
      <c r="Z2059" s="103"/>
      <c r="AA2059" s="119" t="s">
        <v>273</v>
      </c>
      <c r="AB2059" s="120" t="s">
        <v>274</v>
      </c>
      <c r="AC2059" s="120" t="s">
        <v>10870</v>
      </c>
      <c r="AD2059" s="120" t="s">
        <v>10871</v>
      </c>
      <c r="AF2059" s="96" t="s">
        <v>2841</v>
      </c>
      <c r="AG2059" s="96" t="s">
        <v>2840</v>
      </c>
      <c r="AH2059" s="100" t="s">
        <v>2843</v>
      </c>
      <c r="AI2059" s="97">
        <v>220738</v>
      </c>
      <c r="AJ2059" s="114"/>
      <c r="AK2059" s="114"/>
      <c r="AM2059" s="104"/>
      <c r="AN2059" s="104"/>
      <c r="AO2059" s="104"/>
      <c r="AP2059" s="104"/>
      <c r="AS2059" s="52"/>
      <c r="AT2059" s="67"/>
    </row>
    <row r="2060" spans="23:46" ht="18">
      <c r="W2060" s="25"/>
      <c r="Z2060" s="103"/>
      <c r="AA2060" s="119" t="s">
        <v>273</v>
      </c>
      <c r="AB2060" s="120" t="s">
        <v>274</v>
      </c>
      <c r="AC2060" s="120" t="s">
        <v>7895</v>
      </c>
      <c r="AD2060" s="120" t="s">
        <v>10872</v>
      </c>
      <c r="AF2060" s="96" t="s">
        <v>2841</v>
      </c>
      <c r="AG2060" s="96" t="s">
        <v>2840</v>
      </c>
      <c r="AH2060" s="100" t="s">
        <v>1080</v>
      </c>
      <c r="AI2060" s="97">
        <v>217898</v>
      </c>
      <c r="AJ2060" s="114">
        <v>20.764369964599599</v>
      </c>
      <c r="AK2060" s="114">
        <v>92.424491882324205</v>
      </c>
      <c r="AM2060" s="105"/>
      <c r="AN2060" s="105"/>
      <c r="AO2060" s="105"/>
      <c r="AP2060" s="105"/>
      <c r="AS2060" s="52"/>
      <c r="AT2060" s="67"/>
    </row>
    <row r="2061" spans="23:46" ht="18">
      <c r="W2061" s="25"/>
      <c r="Z2061" s="103"/>
      <c r="AA2061" s="119" t="s">
        <v>273</v>
      </c>
      <c r="AB2061" s="120" t="s">
        <v>274</v>
      </c>
      <c r="AC2061" s="120" t="s">
        <v>10873</v>
      </c>
      <c r="AD2061" s="120" t="s">
        <v>10874</v>
      </c>
      <c r="AF2061" s="96" t="s">
        <v>2841</v>
      </c>
      <c r="AG2061" s="96" t="s">
        <v>2840</v>
      </c>
      <c r="AH2061" s="100" t="s">
        <v>2844</v>
      </c>
      <c r="AI2061" s="97">
        <v>220739</v>
      </c>
      <c r="AJ2061" s="114"/>
      <c r="AK2061" s="114"/>
      <c r="AM2061" s="104"/>
      <c r="AN2061" s="104"/>
      <c r="AO2061" s="104"/>
      <c r="AP2061" s="104"/>
      <c r="AS2061" s="52"/>
      <c r="AT2061" s="67"/>
    </row>
    <row r="2062" spans="23:46" ht="18">
      <c r="W2062" s="25"/>
      <c r="Z2062" s="103"/>
      <c r="AA2062" s="119" t="s">
        <v>204</v>
      </c>
      <c r="AB2062" s="120" t="s">
        <v>275</v>
      </c>
      <c r="AC2062" s="120" t="s">
        <v>10875</v>
      </c>
      <c r="AD2062" s="120" t="s">
        <v>10876</v>
      </c>
      <c r="AF2062" s="96" t="s">
        <v>2841</v>
      </c>
      <c r="AG2062" s="96" t="s">
        <v>2840</v>
      </c>
      <c r="AH2062" s="100" t="s">
        <v>2845</v>
      </c>
      <c r="AI2062" s="97">
        <v>198013</v>
      </c>
      <c r="AJ2062" s="114">
        <v>20.771039962768601</v>
      </c>
      <c r="AK2062" s="114">
        <v>92.412483215332003</v>
      </c>
      <c r="AM2062" s="105"/>
      <c r="AN2062" s="105"/>
      <c r="AO2062" s="105"/>
      <c r="AP2062" s="105"/>
      <c r="AS2062" s="52"/>
      <c r="AT2062" s="67"/>
    </row>
    <row r="2063" spans="23:46" ht="18">
      <c r="W2063" s="25"/>
      <c r="Z2063" s="103"/>
      <c r="AA2063" s="119" t="s">
        <v>204</v>
      </c>
      <c r="AB2063" s="120" t="s">
        <v>275</v>
      </c>
      <c r="AC2063" s="120" t="s">
        <v>10877</v>
      </c>
      <c r="AD2063" s="120" t="s">
        <v>10878</v>
      </c>
      <c r="AF2063" s="96" t="s">
        <v>2841</v>
      </c>
      <c r="AG2063" s="96" t="s">
        <v>2840</v>
      </c>
      <c r="AH2063" s="100" t="s">
        <v>2846</v>
      </c>
      <c r="AI2063" s="97">
        <v>198010</v>
      </c>
      <c r="AJ2063" s="114">
        <v>20.766830444335898</v>
      </c>
      <c r="AK2063" s="114">
        <v>92.403953552246094</v>
      </c>
      <c r="AM2063" s="104"/>
      <c r="AN2063" s="104"/>
      <c r="AO2063" s="104"/>
      <c r="AP2063" s="104"/>
      <c r="AS2063" s="52"/>
      <c r="AT2063" s="67"/>
    </row>
    <row r="2064" spans="23:46" ht="18">
      <c r="W2064" s="25"/>
      <c r="Z2064" s="103"/>
      <c r="AA2064" s="119" t="s">
        <v>204</v>
      </c>
      <c r="AB2064" s="120" t="s">
        <v>275</v>
      </c>
      <c r="AC2064" s="120" t="s">
        <v>10879</v>
      </c>
      <c r="AD2064" s="120" t="s">
        <v>10880</v>
      </c>
      <c r="AF2064" s="96" t="s">
        <v>2841</v>
      </c>
      <c r="AG2064" s="96" t="s">
        <v>2840</v>
      </c>
      <c r="AH2064" s="100" t="s">
        <v>2828</v>
      </c>
      <c r="AI2064" s="97">
        <v>198009</v>
      </c>
      <c r="AJ2064" s="114">
        <v>20.7700805664063</v>
      </c>
      <c r="AK2064" s="114">
        <v>92.416473388671903</v>
      </c>
      <c r="AM2064" s="105"/>
      <c r="AN2064" s="105"/>
      <c r="AO2064" s="105"/>
      <c r="AP2064" s="105"/>
      <c r="AS2064" s="52"/>
      <c r="AT2064" s="67"/>
    </row>
    <row r="2065" spans="23:46" ht="18">
      <c r="W2065" s="25"/>
      <c r="Z2065" s="103"/>
      <c r="AA2065" s="119" t="s">
        <v>204</v>
      </c>
      <c r="AB2065" s="120" t="s">
        <v>275</v>
      </c>
      <c r="AC2065" s="120" t="s">
        <v>10881</v>
      </c>
      <c r="AD2065" s="120" t="s">
        <v>10882</v>
      </c>
      <c r="AF2065" s="96" t="s">
        <v>2841</v>
      </c>
      <c r="AG2065" s="96" t="s">
        <v>2840</v>
      </c>
      <c r="AH2065" s="100" t="s">
        <v>2847</v>
      </c>
      <c r="AI2065" s="97">
        <v>198008</v>
      </c>
      <c r="AJ2065" s="114">
        <v>20.768190383911101</v>
      </c>
      <c r="AK2065" s="114">
        <v>92.418136596679702</v>
      </c>
      <c r="AM2065" s="104"/>
      <c r="AN2065" s="104"/>
      <c r="AO2065" s="104"/>
      <c r="AP2065" s="104"/>
      <c r="AS2065" s="52"/>
      <c r="AT2065" s="67"/>
    </row>
    <row r="2066" spans="23:46" ht="18">
      <c r="W2066" s="25"/>
      <c r="Z2066" s="103"/>
      <c r="AA2066" s="119" t="s">
        <v>204</v>
      </c>
      <c r="AB2066" s="120" t="s">
        <v>275</v>
      </c>
      <c r="AC2066" s="120" t="s">
        <v>10883</v>
      </c>
      <c r="AD2066" s="120" t="s">
        <v>10884</v>
      </c>
      <c r="AF2066" s="96" t="s">
        <v>2841</v>
      </c>
      <c r="AG2066" s="96" t="s">
        <v>2840</v>
      </c>
      <c r="AH2066" s="100" t="s">
        <v>2331</v>
      </c>
      <c r="AI2066" s="97">
        <v>217897</v>
      </c>
      <c r="AJ2066" s="114">
        <v>20.7960205078125</v>
      </c>
      <c r="AK2066" s="114">
        <v>92.415557861328097</v>
      </c>
      <c r="AM2066" s="105"/>
      <c r="AN2066" s="105"/>
      <c r="AO2066" s="105"/>
      <c r="AP2066" s="105"/>
      <c r="AS2066" s="52"/>
      <c r="AT2066" s="67"/>
    </row>
    <row r="2067" spans="23:46" ht="18">
      <c r="W2067" s="25"/>
      <c r="Z2067" s="103"/>
      <c r="AA2067" s="119" t="s">
        <v>204</v>
      </c>
      <c r="AB2067" s="120" t="s">
        <v>275</v>
      </c>
      <c r="AC2067" s="120" t="s">
        <v>10885</v>
      </c>
      <c r="AD2067" s="120" t="s">
        <v>10886</v>
      </c>
      <c r="AF2067" s="96" t="s">
        <v>2841</v>
      </c>
      <c r="AG2067" s="96" t="s">
        <v>2840</v>
      </c>
      <c r="AH2067" s="100" t="s">
        <v>2848</v>
      </c>
      <c r="AI2067" s="97">
        <v>198011</v>
      </c>
      <c r="AJ2067" s="114">
        <v>20.769660949706999</v>
      </c>
      <c r="AK2067" s="114">
        <v>92.402572631835895</v>
      </c>
      <c r="AM2067" s="104"/>
      <c r="AN2067" s="104"/>
      <c r="AO2067" s="104"/>
      <c r="AP2067" s="104"/>
      <c r="AS2067" s="52"/>
      <c r="AT2067" s="67"/>
    </row>
    <row r="2068" spans="23:46" ht="18">
      <c r="W2068" s="25"/>
      <c r="Z2068" s="103"/>
      <c r="AA2068" s="119" t="s">
        <v>204</v>
      </c>
      <c r="AB2068" s="120" t="s">
        <v>275</v>
      </c>
      <c r="AC2068" s="120" t="s">
        <v>10887</v>
      </c>
      <c r="AD2068" s="120" t="s">
        <v>10888</v>
      </c>
      <c r="AF2068" s="96" t="s">
        <v>2850</v>
      </c>
      <c r="AG2068" s="96" t="s">
        <v>2849</v>
      </c>
      <c r="AH2068" s="100" t="s">
        <v>2851</v>
      </c>
      <c r="AI2068" s="97">
        <v>198018</v>
      </c>
      <c r="AJ2068" s="114">
        <v>20.7588806152344</v>
      </c>
      <c r="AK2068" s="114">
        <v>92.407913208007798</v>
      </c>
      <c r="AM2068" s="105"/>
      <c r="AN2068" s="105"/>
      <c r="AO2068" s="105"/>
      <c r="AP2068" s="105"/>
      <c r="AS2068" s="52"/>
      <c r="AT2068" s="67"/>
    </row>
    <row r="2069" spans="23:46" ht="18">
      <c r="W2069" s="25"/>
      <c r="Z2069" s="103"/>
      <c r="AA2069" s="119" t="s">
        <v>204</v>
      </c>
      <c r="AB2069" s="120" t="s">
        <v>275</v>
      </c>
      <c r="AC2069" s="120" t="s">
        <v>10889</v>
      </c>
      <c r="AD2069" s="120" t="s">
        <v>10890</v>
      </c>
      <c r="AF2069" s="96" t="s">
        <v>2850</v>
      </c>
      <c r="AG2069" s="96" t="s">
        <v>2849</v>
      </c>
      <c r="AH2069" s="100" t="s">
        <v>2852</v>
      </c>
      <c r="AI2069" s="97">
        <v>220740</v>
      </c>
      <c r="AJ2069" s="114"/>
      <c r="AK2069" s="114"/>
      <c r="AM2069" s="104"/>
      <c r="AN2069" s="104"/>
      <c r="AO2069" s="104"/>
      <c r="AP2069" s="104"/>
      <c r="AS2069" s="52"/>
      <c r="AT2069" s="67"/>
    </row>
    <row r="2070" spans="23:46" ht="18">
      <c r="W2070" s="25"/>
      <c r="Z2070" s="103"/>
      <c r="AA2070" s="119" t="s">
        <v>204</v>
      </c>
      <c r="AB2070" s="120" t="s">
        <v>275</v>
      </c>
      <c r="AC2070" s="120" t="s">
        <v>10854</v>
      </c>
      <c r="AD2070" s="120" t="s">
        <v>10891</v>
      </c>
      <c r="AF2070" s="96" t="s">
        <v>2850</v>
      </c>
      <c r="AG2070" s="96" t="s">
        <v>2849</v>
      </c>
      <c r="AH2070" s="100" t="s">
        <v>2853</v>
      </c>
      <c r="AI2070" s="97">
        <v>198019</v>
      </c>
      <c r="AJ2070" s="114">
        <v>20.751609802246101</v>
      </c>
      <c r="AK2070" s="114">
        <v>92.413063049316406</v>
      </c>
      <c r="AM2070" s="105"/>
      <c r="AN2070" s="105"/>
      <c r="AO2070" s="105"/>
      <c r="AP2070" s="105"/>
      <c r="AS2070" s="52"/>
      <c r="AT2070" s="67"/>
    </row>
    <row r="2071" spans="23:46" ht="18">
      <c r="W2071" s="25"/>
      <c r="Z2071" s="103"/>
      <c r="AA2071" s="119" t="s">
        <v>204</v>
      </c>
      <c r="AB2071" s="120" t="s">
        <v>275</v>
      </c>
      <c r="AC2071" s="120" t="s">
        <v>10892</v>
      </c>
      <c r="AD2071" s="120" t="s">
        <v>10893</v>
      </c>
      <c r="AF2071" s="96" t="s">
        <v>2850</v>
      </c>
      <c r="AG2071" s="96" t="s">
        <v>2849</v>
      </c>
      <c r="AH2071" s="100" t="s">
        <v>2854</v>
      </c>
      <c r="AI2071" s="97">
        <v>198017</v>
      </c>
      <c r="AJ2071" s="114">
        <v>20.757610321044901</v>
      </c>
      <c r="AK2071" s="114">
        <v>92.421836853027301</v>
      </c>
      <c r="AM2071" s="104"/>
      <c r="AN2071" s="104"/>
      <c r="AO2071" s="104"/>
      <c r="AP2071" s="104"/>
      <c r="AS2071" s="52"/>
      <c r="AT2071" s="67"/>
    </row>
    <row r="2072" spans="23:46" ht="18">
      <c r="W2072" s="25"/>
      <c r="Z2072" s="103"/>
      <c r="AA2072" s="119" t="s">
        <v>204</v>
      </c>
      <c r="AB2072" s="120" t="s">
        <v>275</v>
      </c>
      <c r="AC2072" s="120" t="s">
        <v>10894</v>
      </c>
      <c r="AD2072" s="120" t="s">
        <v>10895</v>
      </c>
      <c r="AF2072" s="96" t="s">
        <v>2850</v>
      </c>
      <c r="AG2072" s="96" t="s">
        <v>2849</v>
      </c>
      <c r="AH2072" s="100" t="s">
        <v>2855</v>
      </c>
      <c r="AI2072" s="97">
        <v>198016</v>
      </c>
      <c r="AJ2072" s="114">
        <v>20.732200622558601</v>
      </c>
      <c r="AK2072" s="114">
        <v>92.427543640136705</v>
      </c>
      <c r="AM2072" s="105"/>
      <c r="AN2072" s="105"/>
      <c r="AO2072" s="105"/>
      <c r="AP2072" s="105"/>
      <c r="AS2072" s="52"/>
      <c r="AT2072" s="67"/>
    </row>
    <row r="2073" spans="23:46" ht="18">
      <c r="W2073" s="25"/>
      <c r="Z2073" s="103"/>
      <c r="AA2073" s="119" t="s">
        <v>204</v>
      </c>
      <c r="AB2073" s="120" t="s">
        <v>275</v>
      </c>
      <c r="AC2073" s="120" t="s">
        <v>10896</v>
      </c>
      <c r="AD2073" s="120" t="s">
        <v>10897</v>
      </c>
      <c r="AF2073" s="96" t="s">
        <v>2850</v>
      </c>
      <c r="AG2073" s="96" t="s">
        <v>2849</v>
      </c>
      <c r="AH2073" s="100" t="s">
        <v>2856</v>
      </c>
      <c r="AI2073" s="97">
        <v>198015</v>
      </c>
      <c r="AJ2073" s="114">
        <v>20.760990142822301</v>
      </c>
      <c r="AK2073" s="114">
        <v>92.415466308593807</v>
      </c>
      <c r="AM2073" s="104"/>
      <c r="AN2073" s="104"/>
      <c r="AO2073" s="104"/>
      <c r="AP2073" s="104"/>
      <c r="AS2073" s="52"/>
      <c r="AT2073" s="67"/>
    </row>
    <row r="2074" spans="23:46" ht="18">
      <c r="W2074" s="25"/>
      <c r="Z2074" s="103"/>
      <c r="AA2074" s="119" t="s">
        <v>204</v>
      </c>
      <c r="AB2074" s="120" t="s">
        <v>275</v>
      </c>
      <c r="AC2074" s="120" t="s">
        <v>10898</v>
      </c>
      <c r="AD2074" s="120" t="s">
        <v>10899</v>
      </c>
      <c r="AF2074" s="96" t="s">
        <v>2850</v>
      </c>
      <c r="AG2074" s="96" t="s">
        <v>2849</v>
      </c>
      <c r="AH2074" s="100" t="s">
        <v>417</v>
      </c>
      <c r="AI2074" s="97">
        <v>198014</v>
      </c>
      <c r="AJ2074" s="114">
        <v>20.744390487670898</v>
      </c>
      <c r="AK2074" s="114">
        <v>92.420883178710895</v>
      </c>
      <c r="AM2074" s="105"/>
      <c r="AN2074" s="105"/>
      <c r="AO2074" s="105"/>
      <c r="AP2074" s="105"/>
      <c r="AS2074" s="52"/>
      <c r="AT2074" s="67"/>
    </row>
    <row r="2075" spans="23:46" ht="18">
      <c r="W2075" s="25"/>
      <c r="Z2075" s="103"/>
      <c r="AA2075" s="119" t="s">
        <v>204</v>
      </c>
      <c r="AB2075" s="120" t="s">
        <v>275</v>
      </c>
      <c r="AC2075" s="120" t="s">
        <v>10900</v>
      </c>
      <c r="AD2075" s="120" t="s">
        <v>10901</v>
      </c>
      <c r="AF2075" s="96" t="s">
        <v>2850</v>
      </c>
      <c r="AG2075" s="96" t="s">
        <v>2849</v>
      </c>
      <c r="AH2075" s="100" t="s">
        <v>2857</v>
      </c>
      <c r="AI2075" s="97">
        <v>217899</v>
      </c>
      <c r="AJ2075" s="114">
        <v>20.747369766235401</v>
      </c>
      <c r="AK2075" s="114">
        <v>92.418411254882798</v>
      </c>
      <c r="AM2075" s="104"/>
      <c r="AN2075" s="104"/>
      <c r="AO2075" s="104"/>
      <c r="AP2075" s="104"/>
      <c r="AS2075" s="52"/>
      <c r="AT2075" s="67"/>
    </row>
    <row r="2076" spans="23:46" ht="18">
      <c r="W2076" s="25"/>
      <c r="Z2076" s="103"/>
      <c r="AA2076" s="119" t="s">
        <v>204</v>
      </c>
      <c r="AB2076" s="120" t="s">
        <v>275</v>
      </c>
      <c r="AC2076" s="120" t="s">
        <v>10902</v>
      </c>
      <c r="AD2076" s="120" t="s">
        <v>10903</v>
      </c>
      <c r="AF2076" s="96" t="s">
        <v>2859</v>
      </c>
      <c r="AG2076" s="96" t="s">
        <v>2858</v>
      </c>
      <c r="AH2076" s="100" t="s">
        <v>2859</v>
      </c>
      <c r="AI2076" s="97">
        <v>198020</v>
      </c>
      <c r="AJ2076" s="114">
        <v>20.740179061889599</v>
      </c>
      <c r="AK2076" s="114">
        <v>92.403480529785199</v>
      </c>
      <c r="AM2076" s="105"/>
      <c r="AN2076" s="105"/>
      <c r="AO2076" s="105"/>
      <c r="AP2076" s="105"/>
      <c r="AS2076" s="52"/>
      <c r="AT2076" s="67"/>
    </row>
    <row r="2077" spans="23:46" ht="18">
      <c r="W2077" s="25"/>
      <c r="Z2077" s="103"/>
      <c r="AA2077" s="119" t="s">
        <v>204</v>
      </c>
      <c r="AB2077" s="120" t="s">
        <v>275</v>
      </c>
      <c r="AC2077" s="120" t="s">
        <v>10738</v>
      </c>
      <c r="AD2077" s="120" t="s">
        <v>10904</v>
      </c>
      <c r="AF2077" s="96" t="s">
        <v>2859</v>
      </c>
      <c r="AG2077" s="96" t="s">
        <v>2858</v>
      </c>
      <c r="AH2077" s="100" t="s">
        <v>2860</v>
      </c>
      <c r="AI2077" s="97">
        <v>198021</v>
      </c>
      <c r="AJ2077" s="114">
        <v>20.733680725097699</v>
      </c>
      <c r="AK2077" s="114">
        <v>92.406517028808594</v>
      </c>
      <c r="AM2077" s="104"/>
      <c r="AN2077" s="104"/>
      <c r="AO2077" s="104"/>
      <c r="AP2077" s="104"/>
      <c r="AS2077" s="52"/>
      <c r="AT2077" s="67"/>
    </row>
    <row r="2078" spans="23:46" ht="18">
      <c r="W2078" s="25"/>
      <c r="Z2078" s="103"/>
      <c r="AA2078" s="119" t="s">
        <v>204</v>
      </c>
      <c r="AB2078" s="120" t="s">
        <v>275</v>
      </c>
      <c r="AC2078" s="120" t="s">
        <v>10905</v>
      </c>
      <c r="AD2078" s="120" t="s">
        <v>10906</v>
      </c>
      <c r="AF2078" s="96" t="s">
        <v>2859</v>
      </c>
      <c r="AG2078" s="96" t="s">
        <v>2858</v>
      </c>
      <c r="AH2078" s="100" t="s">
        <v>645</v>
      </c>
      <c r="AI2078" s="97">
        <v>198022</v>
      </c>
      <c r="AJ2078" s="114">
        <v>20.736040115356399</v>
      </c>
      <c r="AK2078" s="114">
        <v>92.394989013671903</v>
      </c>
      <c r="AM2078" s="105"/>
      <c r="AN2078" s="105"/>
      <c r="AO2078" s="105"/>
      <c r="AP2078" s="105"/>
      <c r="AS2078" s="52"/>
      <c r="AT2078" s="67"/>
    </row>
    <row r="2079" spans="23:46" ht="18">
      <c r="W2079" s="25"/>
      <c r="Z2079" s="103"/>
      <c r="AA2079" s="119" t="s">
        <v>204</v>
      </c>
      <c r="AB2079" s="120" t="s">
        <v>275</v>
      </c>
      <c r="AC2079" s="120" t="s">
        <v>10907</v>
      </c>
      <c r="AD2079" s="120" t="s">
        <v>10908</v>
      </c>
      <c r="AF2079" s="96" t="s">
        <v>2862</v>
      </c>
      <c r="AG2079" s="96" t="s">
        <v>2861</v>
      </c>
      <c r="AH2079" s="100" t="s">
        <v>2863</v>
      </c>
      <c r="AI2079" s="97">
        <v>198023</v>
      </c>
      <c r="AJ2079" s="114">
        <v>20.668279647827099</v>
      </c>
      <c r="AK2079" s="114">
        <v>92.472076416015597</v>
      </c>
      <c r="AM2079" s="104"/>
      <c r="AN2079" s="104"/>
      <c r="AO2079" s="104"/>
      <c r="AP2079" s="104"/>
      <c r="AS2079" s="52"/>
      <c r="AT2079" s="67"/>
    </row>
    <row r="2080" spans="23:46" ht="18">
      <c r="W2080" s="25"/>
      <c r="Z2080" s="103"/>
      <c r="AA2080" s="119" t="s">
        <v>204</v>
      </c>
      <c r="AB2080" s="120" t="s">
        <v>275</v>
      </c>
      <c r="AC2080" s="120" t="s">
        <v>10909</v>
      </c>
      <c r="AD2080" s="120" t="s">
        <v>10910</v>
      </c>
      <c r="AF2080" s="96" t="s">
        <v>2862</v>
      </c>
      <c r="AG2080" s="96" t="s">
        <v>2861</v>
      </c>
      <c r="AH2080" s="100" t="s">
        <v>2825</v>
      </c>
      <c r="AI2080" s="97">
        <v>198027</v>
      </c>
      <c r="AJ2080" s="114">
        <v>20.676799774169901</v>
      </c>
      <c r="AK2080" s="114">
        <v>92.470596313476605</v>
      </c>
      <c r="AM2080" s="105"/>
      <c r="AN2080" s="105"/>
      <c r="AO2080" s="105"/>
      <c r="AP2080" s="105"/>
      <c r="AS2080" s="52"/>
      <c r="AT2080" s="67"/>
    </row>
    <row r="2081" spans="23:46" ht="18">
      <c r="W2081" s="25"/>
      <c r="Z2081" s="103"/>
      <c r="AA2081" s="119" t="s">
        <v>204</v>
      </c>
      <c r="AB2081" s="120" t="s">
        <v>275</v>
      </c>
      <c r="AC2081" s="120" t="s">
        <v>10911</v>
      </c>
      <c r="AD2081" s="120" t="s">
        <v>10912</v>
      </c>
      <c r="AF2081" s="96" t="s">
        <v>2862</v>
      </c>
      <c r="AG2081" s="96" t="s">
        <v>2861</v>
      </c>
      <c r="AH2081" s="100" t="s">
        <v>2864</v>
      </c>
      <c r="AI2081" s="97">
        <v>220741</v>
      </c>
      <c r="AJ2081" s="114"/>
      <c r="AK2081" s="114"/>
      <c r="AM2081" s="104"/>
      <c r="AN2081" s="104"/>
      <c r="AO2081" s="104"/>
      <c r="AP2081" s="104"/>
      <c r="AS2081" s="52"/>
      <c r="AT2081" s="67"/>
    </row>
    <row r="2082" spans="23:46" ht="18">
      <c r="W2082" s="25"/>
      <c r="Z2082" s="103"/>
      <c r="AA2082" s="119" t="s">
        <v>204</v>
      </c>
      <c r="AB2082" s="120" t="s">
        <v>275</v>
      </c>
      <c r="AC2082" s="120" t="s">
        <v>10913</v>
      </c>
      <c r="AD2082" s="120" t="s">
        <v>10914</v>
      </c>
      <c r="AF2082" s="96" t="s">
        <v>2862</v>
      </c>
      <c r="AG2082" s="96" t="s">
        <v>2861</v>
      </c>
      <c r="AH2082" s="100" t="s">
        <v>2645</v>
      </c>
      <c r="AI2082" s="97">
        <v>198028</v>
      </c>
      <c r="AJ2082" s="114">
        <v>20.6734104156494</v>
      </c>
      <c r="AK2082" s="114">
        <v>92.466018676757798</v>
      </c>
      <c r="AM2082" s="105"/>
      <c r="AN2082" s="105"/>
      <c r="AO2082" s="105"/>
      <c r="AP2082" s="105"/>
      <c r="AS2082" s="52"/>
      <c r="AT2082" s="67"/>
    </row>
    <row r="2083" spans="23:46" ht="18">
      <c r="W2083" s="25"/>
      <c r="Z2083" s="103"/>
      <c r="AA2083" s="119" t="s">
        <v>204</v>
      </c>
      <c r="AB2083" s="120" t="s">
        <v>275</v>
      </c>
      <c r="AC2083" s="120" t="s">
        <v>10915</v>
      </c>
      <c r="AD2083" s="120" t="s">
        <v>10916</v>
      </c>
      <c r="AF2083" s="96" t="s">
        <v>2862</v>
      </c>
      <c r="AG2083" s="96" t="s">
        <v>2861</v>
      </c>
      <c r="AH2083" s="100" t="s">
        <v>2865</v>
      </c>
      <c r="AI2083" s="97">
        <v>198026</v>
      </c>
      <c r="AJ2083" s="114">
        <v>20.6716194152832</v>
      </c>
      <c r="AK2083" s="114">
        <v>92.473846435546903</v>
      </c>
      <c r="AM2083" s="104"/>
      <c r="AN2083" s="104"/>
      <c r="AO2083" s="104"/>
      <c r="AP2083" s="104"/>
      <c r="AS2083" s="52"/>
      <c r="AT2083" s="67"/>
    </row>
    <row r="2084" spans="23:46" ht="18">
      <c r="W2084" s="25"/>
      <c r="Z2084" s="103"/>
      <c r="AA2084" s="119" t="s">
        <v>204</v>
      </c>
      <c r="AB2084" s="120" t="s">
        <v>275</v>
      </c>
      <c r="AC2084" s="120" t="s">
        <v>10917</v>
      </c>
      <c r="AD2084" s="120" t="s">
        <v>10918</v>
      </c>
      <c r="AF2084" s="96" t="s">
        <v>2862</v>
      </c>
      <c r="AG2084" s="96" t="s">
        <v>2861</v>
      </c>
      <c r="AH2084" s="100" t="s">
        <v>2866</v>
      </c>
      <c r="AI2084" s="97">
        <v>198024</v>
      </c>
      <c r="AJ2084" s="114">
        <v>20.6693000793457</v>
      </c>
      <c r="AK2084" s="114">
        <v>92.465759277343807</v>
      </c>
      <c r="AM2084" s="105"/>
      <c r="AN2084" s="105"/>
      <c r="AO2084" s="105"/>
      <c r="AP2084" s="105"/>
      <c r="AS2084" s="52"/>
      <c r="AT2084" s="67"/>
    </row>
    <row r="2085" spans="23:46" ht="18">
      <c r="W2085" s="25"/>
      <c r="Z2085" s="103"/>
      <c r="AA2085" s="119" t="s">
        <v>204</v>
      </c>
      <c r="AB2085" s="120" t="s">
        <v>275</v>
      </c>
      <c r="AC2085" s="120" t="s">
        <v>10919</v>
      </c>
      <c r="AD2085" s="120" t="s">
        <v>10920</v>
      </c>
      <c r="AF2085" s="96" t="s">
        <v>2862</v>
      </c>
      <c r="AG2085" s="96" t="s">
        <v>2861</v>
      </c>
      <c r="AH2085" s="100" t="s">
        <v>2867</v>
      </c>
      <c r="AI2085" s="97">
        <v>198025</v>
      </c>
      <c r="AJ2085" s="114">
        <v>20.665359497070298</v>
      </c>
      <c r="AK2085" s="114">
        <v>92.476646423339801</v>
      </c>
      <c r="AM2085" s="104"/>
      <c r="AN2085" s="104"/>
      <c r="AO2085" s="104"/>
      <c r="AP2085" s="104"/>
      <c r="AS2085" s="52"/>
      <c r="AT2085" s="67"/>
    </row>
    <row r="2086" spans="23:46" ht="18">
      <c r="W2086" s="25"/>
      <c r="Z2086" s="103"/>
      <c r="AA2086" s="119" t="s">
        <v>204</v>
      </c>
      <c r="AB2086" s="120" t="s">
        <v>275</v>
      </c>
      <c r="AC2086" s="120" t="s">
        <v>10921</v>
      </c>
      <c r="AD2086" s="120" t="s">
        <v>10922</v>
      </c>
      <c r="AF2086" s="96" t="s">
        <v>2869</v>
      </c>
      <c r="AG2086" s="96" t="s">
        <v>2868</v>
      </c>
      <c r="AH2086" s="100" t="s">
        <v>2869</v>
      </c>
      <c r="AI2086" s="97">
        <v>198029</v>
      </c>
      <c r="AJ2086" s="114">
        <v>20.685449600219702</v>
      </c>
      <c r="AK2086" s="114">
        <v>92.457473754882798</v>
      </c>
      <c r="AM2086" s="105"/>
      <c r="AN2086" s="105"/>
      <c r="AO2086" s="105"/>
      <c r="AP2086" s="105"/>
      <c r="AS2086" s="52"/>
      <c r="AT2086" s="67"/>
    </row>
    <row r="2087" spans="23:46" ht="18">
      <c r="W2087" s="25"/>
      <c r="Z2087" s="103"/>
      <c r="AA2087" s="119" t="s">
        <v>204</v>
      </c>
      <c r="AB2087" s="120" t="s">
        <v>275</v>
      </c>
      <c r="AC2087" s="120" t="s">
        <v>10923</v>
      </c>
      <c r="AD2087" s="120" t="s">
        <v>10924</v>
      </c>
      <c r="AF2087" s="96" t="s">
        <v>2869</v>
      </c>
      <c r="AG2087" s="96" t="s">
        <v>2868</v>
      </c>
      <c r="AH2087" s="100" t="s">
        <v>2870</v>
      </c>
      <c r="AI2087" s="97">
        <v>198030</v>
      </c>
      <c r="AJ2087" s="114">
        <v>20.679040908813501</v>
      </c>
      <c r="AK2087" s="114">
        <v>92.458419799804702</v>
      </c>
      <c r="AM2087" s="104"/>
      <c r="AN2087" s="104"/>
      <c r="AO2087" s="104"/>
      <c r="AP2087" s="104"/>
      <c r="AS2087" s="52"/>
      <c r="AT2087" s="67"/>
    </row>
    <row r="2088" spans="23:46" ht="18">
      <c r="W2088" s="25"/>
      <c r="Z2088" s="103"/>
      <c r="AA2088" s="119" t="s">
        <v>204</v>
      </c>
      <c r="AB2088" s="120" t="s">
        <v>275</v>
      </c>
      <c r="AC2088" s="120" t="s">
        <v>10925</v>
      </c>
      <c r="AD2088" s="120" t="s">
        <v>10926</v>
      </c>
      <c r="AF2088" s="96" t="s">
        <v>2872</v>
      </c>
      <c r="AG2088" s="96" t="s">
        <v>2871</v>
      </c>
      <c r="AH2088" s="100" t="s">
        <v>2873</v>
      </c>
      <c r="AI2088" s="97">
        <v>198031</v>
      </c>
      <c r="AJ2088" s="114">
        <v>20.6852207183838</v>
      </c>
      <c r="AK2088" s="114">
        <v>92.433250427246094</v>
      </c>
      <c r="AM2088" s="105"/>
      <c r="AN2088" s="105"/>
      <c r="AO2088" s="105"/>
      <c r="AP2088" s="105"/>
      <c r="AS2088" s="52"/>
      <c r="AT2088" s="67"/>
    </row>
    <row r="2089" spans="23:46" ht="18">
      <c r="W2089" s="25"/>
      <c r="Z2089" s="103"/>
      <c r="AA2089" s="119" t="s">
        <v>204</v>
      </c>
      <c r="AB2089" s="120" t="s">
        <v>275</v>
      </c>
      <c r="AC2089" s="120" t="s">
        <v>10927</v>
      </c>
      <c r="AD2089" s="120" t="s">
        <v>10928</v>
      </c>
      <c r="AF2089" s="96" t="s">
        <v>2872</v>
      </c>
      <c r="AG2089" s="96" t="s">
        <v>2871</v>
      </c>
      <c r="AH2089" s="100" t="s">
        <v>2874</v>
      </c>
      <c r="AI2089" s="97">
        <v>198032</v>
      </c>
      <c r="AJ2089" s="114">
        <v>20.676290512085</v>
      </c>
      <c r="AK2089" s="114">
        <v>92.448936462402301</v>
      </c>
      <c r="AM2089" s="104"/>
      <c r="AN2089" s="104"/>
      <c r="AO2089" s="104"/>
      <c r="AP2089" s="104"/>
      <c r="AS2089" s="52"/>
      <c r="AT2089" s="67"/>
    </row>
    <row r="2090" spans="23:46" ht="18">
      <c r="W2090" s="25"/>
      <c r="Z2090" s="103"/>
      <c r="AA2090" s="119" t="s">
        <v>204</v>
      </c>
      <c r="AB2090" s="120" t="s">
        <v>275</v>
      </c>
      <c r="AC2090" s="120" t="s">
        <v>10929</v>
      </c>
      <c r="AD2090" s="120" t="s">
        <v>10930</v>
      </c>
      <c r="AF2090" s="96" t="s">
        <v>2872</v>
      </c>
      <c r="AG2090" s="96" t="s">
        <v>2871</v>
      </c>
      <c r="AH2090" s="100" t="s">
        <v>2875</v>
      </c>
      <c r="AI2090" s="97">
        <v>198033</v>
      </c>
      <c r="AJ2090" s="114">
        <v>20.6845893859863</v>
      </c>
      <c r="AK2090" s="114">
        <v>92.443580627441406</v>
      </c>
      <c r="AM2090" s="105"/>
      <c r="AN2090" s="105"/>
      <c r="AO2090" s="105"/>
      <c r="AP2090" s="105"/>
      <c r="AS2090" s="52"/>
      <c r="AT2090" s="67"/>
    </row>
    <row r="2091" spans="23:46" ht="18">
      <c r="W2091" s="25"/>
      <c r="Z2091" s="103"/>
      <c r="AA2091" s="119" t="s">
        <v>204</v>
      </c>
      <c r="AB2091" s="120" t="s">
        <v>275</v>
      </c>
      <c r="AC2091" s="120" t="s">
        <v>10931</v>
      </c>
      <c r="AD2091" s="120" t="s">
        <v>10932</v>
      </c>
      <c r="AF2091" s="96" t="s">
        <v>2872</v>
      </c>
      <c r="AG2091" s="96" t="s">
        <v>2871</v>
      </c>
      <c r="AH2091" s="100" t="s">
        <v>2876</v>
      </c>
      <c r="AI2091" s="97">
        <v>198034</v>
      </c>
      <c r="AJ2091" s="114">
        <v>20.680149078369102</v>
      </c>
      <c r="AK2091" s="114">
        <v>92.433540344238295</v>
      </c>
      <c r="AM2091" s="104"/>
      <c r="AN2091" s="104"/>
      <c r="AO2091" s="104"/>
      <c r="AP2091" s="104"/>
      <c r="AS2091" s="52"/>
      <c r="AT2091" s="67"/>
    </row>
    <row r="2092" spans="23:46" ht="18">
      <c r="W2092" s="25"/>
      <c r="Z2092" s="103"/>
      <c r="AA2092" s="119" t="s">
        <v>204</v>
      </c>
      <c r="AB2092" s="120" t="s">
        <v>275</v>
      </c>
      <c r="AC2092" s="120" t="s">
        <v>10933</v>
      </c>
      <c r="AD2092" s="120" t="s">
        <v>10934</v>
      </c>
      <c r="AF2092" s="96" t="s">
        <v>2872</v>
      </c>
      <c r="AG2092" s="96" t="s">
        <v>2871</v>
      </c>
      <c r="AH2092" s="100" t="s">
        <v>2869</v>
      </c>
      <c r="AI2092" s="97">
        <v>198035</v>
      </c>
      <c r="AJ2092" s="114">
        <v>20.684400558471701</v>
      </c>
      <c r="AK2092" s="114">
        <v>92.425506591796903</v>
      </c>
      <c r="AM2092" s="105"/>
      <c r="AN2092" s="105"/>
      <c r="AO2092" s="105"/>
      <c r="AP2092" s="105"/>
      <c r="AS2092" s="52"/>
      <c r="AT2092" s="67"/>
    </row>
    <row r="2093" spans="23:46" ht="18">
      <c r="W2093" s="25"/>
      <c r="Z2093" s="103"/>
      <c r="AA2093" s="119" t="s">
        <v>204</v>
      </c>
      <c r="AB2093" s="120" t="s">
        <v>275</v>
      </c>
      <c r="AC2093" s="120" t="s">
        <v>10935</v>
      </c>
      <c r="AD2093" s="120" t="s">
        <v>10936</v>
      </c>
      <c r="AF2093" s="96" t="s">
        <v>2872</v>
      </c>
      <c r="AG2093" s="96" t="s">
        <v>2871</v>
      </c>
      <c r="AH2093" s="100" t="s">
        <v>2877</v>
      </c>
      <c r="AI2093" s="97">
        <v>198036</v>
      </c>
      <c r="AJ2093" s="114">
        <v>20.685369491577099</v>
      </c>
      <c r="AK2093" s="114">
        <v>92.420707702636705</v>
      </c>
      <c r="AM2093" s="104"/>
      <c r="AN2093" s="104"/>
      <c r="AO2093" s="104"/>
      <c r="AP2093" s="104"/>
      <c r="AS2093" s="52"/>
      <c r="AT2093" s="67"/>
    </row>
    <row r="2094" spans="23:46" ht="18">
      <c r="W2094" s="25"/>
      <c r="Z2094" s="103"/>
      <c r="AA2094" s="119" t="s">
        <v>204</v>
      </c>
      <c r="AB2094" s="120" t="s">
        <v>275</v>
      </c>
      <c r="AC2094" s="120" t="s">
        <v>10937</v>
      </c>
      <c r="AD2094" s="120" t="s">
        <v>10938</v>
      </c>
      <c r="AF2094" s="96" t="s">
        <v>2872</v>
      </c>
      <c r="AG2094" s="96" t="s">
        <v>2871</v>
      </c>
      <c r="AH2094" s="100" t="s">
        <v>2878</v>
      </c>
      <c r="AI2094" s="97">
        <v>217900</v>
      </c>
      <c r="AJ2094" s="114">
        <v>20.684349060058601</v>
      </c>
      <c r="AK2094" s="114">
        <v>92.426651000976605</v>
      </c>
      <c r="AM2094" s="105"/>
      <c r="AN2094" s="105"/>
      <c r="AO2094" s="105"/>
      <c r="AP2094" s="105"/>
      <c r="AS2094" s="52"/>
      <c r="AT2094" s="67"/>
    </row>
    <row r="2095" spans="23:46" ht="18">
      <c r="W2095" s="25"/>
      <c r="Z2095" s="103"/>
      <c r="AA2095" s="119" t="s">
        <v>204</v>
      </c>
      <c r="AB2095" s="120" t="s">
        <v>275</v>
      </c>
      <c r="AC2095" s="120" t="s">
        <v>10939</v>
      </c>
      <c r="AD2095" s="120" t="s">
        <v>10940</v>
      </c>
      <c r="AF2095" s="96" t="s">
        <v>2880</v>
      </c>
      <c r="AG2095" s="96" t="s">
        <v>2879</v>
      </c>
      <c r="AH2095" s="100" t="s">
        <v>2881</v>
      </c>
      <c r="AI2095" s="97">
        <v>198037</v>
      </c>
      <c r="AJ2095" s="114">
        <v>20.705509185791001</v>
      </c>
      <c r="AK2095" s="114">
        <v>92.436012268066406</v>
      </c>
      <c r="AM2095" s="104"/>
      <c r="AN2095" s="104"/>
      <c r="AO2095" s="104"/>
      <c r="AP2095" s="104"/>
      <c r="AS2095" s="52"/>
      <c r="AT2095" s="67"/>
    </row>
    <row r="2096" spans="23:46" ht="18">
      <c r="W2096" s="25"/>
      <c r="Z2096" s="103"/>
      <c r="AA2096" s="119" t="s">
        <v>204</v>
      </c>
      <c r="AB2096" s="120" t="s">
        <v>275</v>
      </c>
      <c r="AC2096" s="120" t="s">
        <v>10941</v>
      </c>
      <c r="AD2096" s="120" t="s">
        <v>10942</v>
      </c>
      <c r="AF2096" s="96" t="s">
        <v>2880</v>
      </c>
      <c r="AG2096" s="96" t="s">
        <v>2879</v>
      </c>
      <c r="AH2096" s="100" t="s">
        <v>2882</v>
      </c>
      <c r="AI2096" s="97">
        <v>198038</v>
      </c>
      <c r="AJ2096" s="114">
        <v>20.7134609222412</v>
      </c>
      <c r="AK2096" s="114">
        <v>92.442146301269503</v>
      </c>
      <c r="AM2096" s="105"/>
      <c r="AN2096" s="105"/>
      <c r="AO2096" s="105"/>
      <c r="AP2096" s="105"/>
      <c r="AS2096" s="52"/>
      <c r="AT2096" s="67"/>
    </row>
    <row r="2097" spans="23:46" ht="18">
      <c r="W2097" s="25"/>
      <c r="Z2097" s="103"/>
      <c r="AA2097" s="119" t="s">
        <v>204</v>
      </c>
      <c r="AB2097" s="120" t="s">
        <v>275</v>
      </c>
      <c r="AC2097" s="120" t="s">
        <v>6898</v>
      </c>
      <c r="AD2097" s="120" t="s">
        <v>10943</v>
      </c>
      <c r="AF2097" s="96" t="s">
        <v>2884</v>
      </c>
      <c r="AG2097" s="96" t="s">
        <v>2883</v>
      </c>
      <c r="AH2097" s="100" t="s">
        <v>2885</v>
      </c>
      <c r="AI2097" s="97">
        <v>220742</v>
      </c>
      <c r="AJ2097" s="114"/>
      <c r="AK2097" s="114"/>
      <c r="AM2097" s="104"/>
      <c r="AN2097" s="104"/>
      <c r="AO2097" s="104"/>
      <c r="AP2097" s="104"/>
      <c r="AS2097" s="52"/>
      <c r="AT2097" s="67"/>
    </row>
    <row r="2098" spans="23:46" ht="18">
      <c r="W2098" s="25"/>
      <c r="Z2098" s="103"/>
      <c r="AA2098" s="119" t="s">
        <v>204</v>
      </c>
      <c r="AB2098" s="120" t="s">
        <v>275</v>
      </c>
      <c r="AC2098" s="120" t="s">
        <v>10793</v>
      </c>
      <c r="AD2098" s="120" t="s">
        <v>10944</v>
      </c>
      <c r="AF2098" s="96" t="s">
        <v>2884</v>
      </c>
      <c r="AG2098" s="96" t="s">
        <v>2883</v>
      </c>
      <c r="AH2098" s="100" t="s">
        <v>2884</v>
      </c>
      <c r="AI2098" s="97">
        <v>198039</v>
      </c>
      <c r="AJ2098" s="114">
        <v>20.7076206207275</v>
      </c>
      <c r="AK2098" s="114">
        <v>92.444427490234403</v>
      </c>
      <c r="AM2098" s="105"/>
      <c r="AN2098" s="105"/>
      <c r="AO2098" s="105"/>
      <c r="AP2098" s="105"/>
      <c r="AS2098" s="52"/>
      <c r="AT2098" s="67"/>
    </row>
    <row r="2099" spans="23:46" ht="18">
      <c r="W2099" s="25"/>
      <c r="Z2099" s="103"/>
      <c r="AA2099" s="119" t="s">
        <v>204</v>
      </c>
      <c r="AB2099" s="120" t="s">
        <v>275</v>
      </c>
      <c r="AC2099" s="120" t="s">
        <v>10945</v>
      </c>
      <c r="AD2099" s="120" t="s">
        <v>10946</v>
      </c>
      <c r="AF2099" s="96" t="s">
        <v>2884</v>
      </c>
      <c r="AG2099" s="96" t="s">
        <v>2883</v>
      </c>
      <c r="AH2099" s="100" t="s">
        <v>2814</v>
      </c>
      <c r="AI2099" s="97">
        <v>198040</v>
      </c>
      <c r="AJ2099" s="114">
        <v>20.697179794311499</v>
      </c>
      <c r="AK2099" s="114">
        <v>92.446228027343807</v>
      </c>
      <c r="AM2099" s="104"/>
      <c r="AN2099" s="104"/>
      <c r="AO2099" s="104"/>
      <c r="AP2099" s="104"/>
      <c r="AS2099" s="52"/>
      <c r="AT2099" s="67"/>
    </row>
    <row r="2100" spans="23:46" ht="18">
      <c r="W2100" s="25"/>
      <c r="Z2100" s="103"/>
      <c r="AA2100" s="119" t="s">
        <v>204</v>
      </c>
      <c r="AB2100" s="120" t="s">
        <v>275</v>
      </c>
      <c r="AC2100" s="120" t="s">
        <v>10947</v>
      </c>
      <c r="AD2100" s="120" t="s">
        <v>10948</v>
      </c>
      <c r="AF2100" s="96" t="s">
        <v>2887</v>
      </c>
      <c r="AG2100" s="96" t="s">
        <v>2886</v>
      </c>
      <c r="AH2100" s="100" t="s">
        <v>2887</v>
      </c>
      <c r="AI2100" s="97">
        <v>198041</v>
      </c>
      <c r="AJ2100" s="114">
        <v>20.694229125976602</v>
      </c>
      <c r="AK2100" s="114">
        <v>92.451171875</v>
      </c>
      <c r="AM2100" s="105"/>
      <c r="AN2100" s="105"/>
      <c r="AO2100" s="105"/>
      <c r="AP2100" s="105"/>
      <c r="AS2100" s="52"/>
      <c r="AT2100" s="67"/>
    </row>
    <row r="2101" spans="23:46" ht="18">
      <c r="W2101" s="25"/>
      <c r="Z2101" s="103"/>
      <c r="AA2101" s="119" t="s">
        <v>204</v>
      </c>
      <c r="AB2101" s="120" t="s">
        <v>275</v>
      </c>
      <c r="AC2101" s="120" t="s">
        <v>10949</v>
      </c>
      <c r="AD2101" s="120" t="s">
        <v>10950</v>
      </c>
      <c r="AF2101" s="96" t="s">
        <v>2887</v>
      </c>
      <c r="AG2101" s="96" t="s">
        <v>2886</v>
      </c>
      <c r="AH2101" s="100" t="s">
        <v>2888</v>
      </c>
      <c r="AI2101" s="97">
        <v>198042</v>
      </c>
      <c r="AJ2101" s="114">
        <v>20.698369979858398</v>
      </c>
      <c r="AK2101" s="114">
        <v>92.457908630371094</v>
      </c>
      <c r="AM2101" s="104"/>
      <c r="AN2101" s="104"/>
      <c r="AO2101" s="104"/>
      <c r="AP2101" s="104"/>
      <c r="AS2101" s="52"/>
      <c r="AT2101" s="67"/>
    </row>
    <row r="2102" spans="23:46" ht="18">
      <c r="W2102" s="25"/>
      <c r="Z2102" s="103"/>
      <c r="AA2102" s="119" t="s">
        <v>204</v>
      </c>
      <c r="AB2102" s="120" t="s">
        <v>275</v>
      </c>
      <c r="AC2102" s="120" t="s">
        <v>10951</v>
      </c>
      <c r="AD2102" s="120" t="s">
        <v>10952</v>
      </c>
      <c r="AF2102" s="96" t="s">
        <v>2887</v>
      </c>
      <c r="AG2102" s="96" t="s">
        <v>2886</v>
      </c>
      <c r="AH2102" s="100" t="s">
        <v>2889</v>
      </c>
      <c r="AI2102" s="97">
        <v>198043</v>
      </c>
      <c r="AJ2102" s="114">
        <v>20.689920425415</v>
      </c>
      <c r="AK2102" s="114">
        <v>92.446212768554702</v>
      </c>
      <c r="AM2102" s="105"/>
      <c r="AN2102" s="105"/>
      <c r="AO2102" s="105"/>
      <c r="AP2102" s="105"/>
      <c r="AS2102" s="52"/>
      <c r="AT2102" s="67"/>
    </row>
    <row r="2103" spans="23:46" ht="18">
      <c r="W2103" s="25"/>
      <c r="Z2103" s="103"/>
      <c r="AA2103" s="119" t="s">
        <v>204</v>
      </c>
      <c r="AB2103" s="120" t="s">
        <v>275</v>
      </c>
      <c r="AC2103" s="120" t="s">
        <v>10953</v>
      </c>
      <c r="AD2103" s="120" t="s">
        <v>10954</v>
      </c>
      <c r="AF2103" s="96" t="s">
        <v>2887</v>
      </c>
      <c r="AG2103" s="96" t="s">
        <v>2886</v>
      </c>
      <c r="AH2103" s="100" t="s">
        <v>2890</v>
      </c>
      <c r="AI2103" s="97">
        <v>198044</v>
      </c>
      <c r="AJ2103" s="114">
        <v>20.692510604858398</v>
      </c>
      <c r="AK2103" s="114">
        <v>92.4449462890625</v>
      </c>
      <c r="AM2103" s="104"/>
      <c r="AN2103" s="104"/>
      <c r="AO2103" s="104"/>
      <c r="AP2103" s="104"/>
      <c r="AS2103" s="52"/>
      <c r="AT2103" s="67"/>
    </row>
    <row r="2104" spans="23:46" ht="18">
      <c r="W2104" s="25"/>
      <c r="Z2104" s="103"/>
      <c r="AA2104" s="119" t="s">
        <v>204</v>
      </c>
      <c r="AB2104" s="120" t="s">
        <v>275</v>
      </c>
      <c r="AC2104" s="120" t="s">
        <v>10955</v>
      </c>
      <c r="AD2104" s="120" t="s">
        <v>10956</v>
      </c>
      <c r="AF2104" s="96" t="s">
        <v>2892</v>
      </c>
      <c r="AG2104" s="96" t="s">
        <v>2891</v>
      </c>
      <c r="AH2104" s="100" t="s">
        <v>2893</v>
      </c>
      <c r="AI2104" s="97">
        <v>198047</v>
      </c>
      <c r="AJ2104" s="114">
        <v>20.717479705810501</v>
      </c>
      <c r="AK2104" s="114">
        <v>92.437492370605497</v>
      </c>
      <c r="AM2104" s="105"/>
      <c r="AN2104" s="105"/>
      <c r="AO2104" s="105"/>
      <c r="AP2104" s="105"/>
      <c r="AS2104" s="52"/>
      <c r="AT2104" s="67"/>
    </row>
    <row r="2105" spans="23:46" ht="18">
      <c r="W2105" s="25"/>
      <c r="Z2105" s="103"/>
      <c r="AA2105" s="119" t="s">
        <v>204</v>
      </c>
      <c r="AB2105" s="120" t="s">
        <v>275</v>
      </c>
      <c r="AC2105" s="120" t="s">
        <v>10957</v>
      </c>
      <c r="AD2105" s="120" t="s">
        <v>10958</v>
      </c>
      <c r="AF2105" s="96" t="s">
        <v>2892</v>
      </c>
      <c r="AG2105" s="96" t="s">
        <v>2891</v>
      </c>
      <c r="AH2105" s="100" t="s">
        <v>2894</v>
      </c>
      <c r="AI2105" s="97">
        <v>220743</v>
      </c>
      <c r="AJ2105" s="114"/>
      <c r="AK2105" s="114"/>
      <c r="AM2105" s="104"/>
      <c r="AN2105" s="104"/>
      <c r="AO2105" s="104"/>
      <c r="AP2105" s="104"/>
      <c r="AS2105" s="52"/>
      <c r="AT2105" s="67"/>
    </row>
    <row r="2106" spans="23:46" ht="18">
      <c r="W2106" s="25"/>
      <c r="Z2106" s="103"/>
      <c r="AA2106" s="119" t="s">
        <v>204</v>
      </c>
      <c r="AB2106" s="120" t="s">
        <v>275</v>
      </c>
      <c r="AC2106" s="120" t="s">
        <v>10959</v>
      </c>
      <c r="AD2106" s="120" t="s">
        <v>10960</v>
      </c>
      <c r="AF2106" s="96" t="s">
        <v>2892</v>
      </c>
      <c r="AG2106" s="96" t="s">
        <v>2891</v>
      </c>
      <c r="AH2106" s="100" t="s">
        <v>2895</v>
      </c>
      <c r="AI2106" s="97">
        <v>220744</v>
      </c>
      <c r="AJ2106" s="114"/>
      <c r="AK2106" s="114"/>
      <c r="AM2106" s="105"/>
      <c r="AN2106" s="105"/>
      <c r="AO2106" s="105"/>
      <c r="AP2106" s="105"/>
      <c r="AS2106" s="52"/>
      <c r="AT2106" s="67"/>
    </row>
    <row r="2107" spans="23:46" ht="18">
      <c r="W2107" s="25"/>
      <c r="Z2107" s="103"/>
      <c r="AA2107" s="119" t="s">
        <v>204</v>
      </c>
      <c r="AB2107" s="120" t="s">
        <v>275</v>
      </c>
      <c r="AC2107" s="120" t="s">
        <v>10961</v>
      </c>
      <c r="AD2107" s="120" t="s">
        <v>10962</v>
      </c>
      <c r="AF2107" s="96" t="s">
        <v>2892</v>
      </c>
      <c r="AG2107" s="96" t="s">
        <v>2891</v>
      </c>
      <c r="AH2107" s="100" t="s">
        <v>2896</v>
      </c>
      <c r="AI2107" s="97">
        <v>198048</v>
      </c>
      <c r="AJ2107" s="114">
        <v>20.720079421997099</v>
      </c>
      <c r="AK2107" s="114">
        <v>92.423591613769503</v>
      </c>
      <c r="AM2107" s="104"/>
      <c r="AN2107" s="104"/>
      <c r="AO2107" s="104"/>
      <c r="AP2107" s="104"/>
      <c r="AS2107" s="52"/>
      <c r="AT2107" s="67"/>
    </row>
    <row r="2108" spans="23:46" ht="18">
      <c r="W2108" s="25"/>
      <c r="Z2108" s="103"/>
      <c r="AA2108" s="119" t="s">
        <v>204</v>
      </c>
      <c r="AB2108" s="120" t="s">
        <v>275</v>
      </c>
      <c r="AC2108" s="120" t="s">
        <v>10963</v>
      </c>
      <c r="AD2108" s="120" t="s">
        <v>10964</v>
      </c>
      <c r="AF2108" s="96" t="s">
        <v>2892</v>
      </c>
      <c r="AG2108" s="96" t="s">
        <v>2891</v>
      </c>
      <c r="AH2108" s="100" t="s">
        <v>2897</v>
      </c>
      <c r="AI2108" s="97">
        <v>198046</v>
      </c>
      <c r="AJ2108" s="114">
        <v>20.720169067382798</v>
      </c>
      <c r="AK2108" s="114">
        <v>92.4329833984375</v>
      </c>
      <c r="AM2108" s="105"/>
      <c r="AN2108" s="105"/>
      <c r="AO2108" s="105"/>
      <c r="AP2108" s="105"/>
      <c r="AS2108" s="52"/>
      <c r="AT2108" s="67"/>
    </row>
    <row r="2109" spans="23:46" ht="18">
      <c r="W2109" s="25"/>
      <c r="Z2109" s="103"/>
      <c r="AA2109" s="119" t="s">
        <v>204</v>
      </c>
      <c r="AB2109" s="120" t="s">
        <v>275</v>
      </c>
      <c r="AC2109" s="120" t="s">
        <v>10965</v>
      </c>
      <c r="AD2109" s="120" t="s">
        <v>10966</v>
      </c>
      <c r="AF2109" s="96" t="s">
        <v>2892</v>
      </c>
      <c r="AG2109" s="96" t="s">
        <v>2891</v>
      </c>
      <c r="AH2109" s="100" t="s">
        <v>2892</v>
      </c>
      <c r="AI2109" s="97">
        <v>198045</v>
      </c>
      <c r="AJ2109" s="114">
        <v>20.7175903320313</v>
      </c>
      <c r="AK2109" s="114">
        <v>92.426422119140597</v>
      </c>
      <c r="AM2109" s="104"/>
      <c r="AN2109" s="104"/>
      <c r="AO2109" s="104"/>
      <c r="AP2109" s="104"/>
      <c r="AS2109" s="52"/>
      <c r="AT2109" s="67"/>
    </row>
    <row r="2110" spans="23:46" ht="18">
      <c r="W2110" s="25"/>
      <c r="Z2110" s="103"/>
      <c r="AA2110" s="119" t="s">
        <v>204</v>
      </c>
      <c r="AB2110" s="120" t="s">
        <v>275</v>
      </c>
      <c r="AC2110" s="120" t="s">
        <v>10967</v>
      </c>
      <c r="AD2110" s="120" t="s">
        <v>10968</v>
      </c>
      <c r="AF2110" s="96" t="s">
        <v>2892</v>
      </c>
      <c r="AG2110" s="96" t="s">
        <v>2891</v>
      </c>
      <c r="AH2110" s="100" t="s">
        <v>2898</v>
      </c>
      <c r="AI2110" s="97">
        <v>198049</v>
      </c>
      <c r="AJ2110" s="114">
        <v>20.7145595550537</v>
      </c>
      <c r="AK2110" s="114">
        <v>92.435226440429702</v>
      </c>
      <c r="AM2110" s="105"/>
      <c r="AN2110" s="105"/>
      <c r="AO2110" s="105"/>
      <c r="AP2110" s="105"/>
      <c r="AS2110" s="52"/>
      <c r="AT2110" s="67"/>
    </row>
    <row r="2111" spans="23:46" ht="18">
      <c r="W2111" s="25"/>
      <c r="Z2111" s="103"/>
      <c r="AA2111" s="119" t="s">
        <v>204</v>
      </c>
      <c r="AB2111" s="120" t="s">
        <v>275</v>
      </c>
      <c r="AC2111" s="120" t="s">
        <v>10969</v>
      </c>
      <c r="AD2111" s="120" t="s">
        <v>10970</v>
      </c>
      <c r="AF2111" s="96" t="s">
        <v>2900</v>
      </c>
      <c r="AG2111" s="96" t="s">
        <v>2899</v>
      </c>
      <c r="AH2111" s="100" t="s">
        <v>2901</v>
      </c>
      <c r="AI2111" s="97">
        <v>198052</v>
      </c>
      <c r="AJ2111" s="114">
        <v>20.702060699462901</v>
      </c>
      <c r="AK2111" s="114">
        <v>92.3865966796875</v>
      </c>
      <c r="AM2111" s="104"/>
      <c r="AN2111" s="104"/>
      <c r="AO2111" s="104"/>
      <c r="AP2111" s="104"/>
      <c r="AS2111" s="52"/>
      <c r="AT2111" s="67"/>
    </row>
    <row r="2112" spans="23:46" ht="18">
      <c r="W2112" s="25"/>
      <c r="Z2112" s="103"/>
      <c r="AA2112" s="119" t="s">
        <v>204</v>
      </c>
      <c r="AB2112" s="120" t="s">
        <v>275</v>
      </c>
      <c r="AC2112" s="120" t="s">
        <v>10921</v>
      </c>
      <c r="AD2112" s="120" t="s">
        <v>10971</v>
      </c>
      <c r="AF2112" s="96" t="s">
        <v>2900</v>
      </c>
      <c r="AG2112" s="96" t="s">
        <v>2899</v>
      </c>
      <c r="AH2112" s="100" t="s">
        <v>2810</v>
      </c>
      <c r="AI2112" s="97">
        <v>198050</v>
      </c>
      <c r="AJ2112" s="114">
        <v>20.694660186767599</v>
      </c>
      <c r="AK2112" s="114">
        <v>92.418128967285199</v>
      </c>
      <c r="AM2112" s="105"/>
      <c r="AN2112" s="105"/>
      <c r="AO2112" s="105"/>
      <c r="AP2112" s="105"/>
      <c r="AS2112" s="52"/>
      <c r="AT2112" s="67"/>
    </row>
    <row r="2113" spans="23:46" ht="18">
      <c r="W2113" s="25"/>
      <c r="Z2113" s="103"/>
      <c r="AA2113" s="119" t="s">
        <v>204</v>
      </c>
      <c r="AB2113" s="120" t="s">
        <v>275</v>
      </c>
      <c r="AC2113" s="120" t="s">
        <v>10972</v>
      </c>
      <c r="AD2113" s="120" t="s">
        <v>10973</v>
      </c>
      <c r="AF2113" s="96" t="s">
        <v>2900</v>
      </c>
      <c r="AG2113" s="96" t="s">
        <v>2899</v>
      </c>
      <c r="AH2113" s="100" t="s">
        <v>587</v>
      </c>
      <c r="AI2113" s="97">
        <v>198051</v>
      </c>
      <c r="AJ2113" s="114">
        <v>20.697929382324201</v>
      </c>
      <c r="AK2113" s="114">
        <v>92.403770446777301</v>
      </c>
      <c r="AM2113" s="104"/>
      <c r="AN2113" s="104"/>
      <c r="AO2113" s="104"/>
      <c r="AP2113" s="104"/>
      <c r="AS2113" s="52"/>
      <c r="AT2113" s="67"/>
    </row>
    <row r="2114" spans="23:46" ht="18">
      <c r="W2114" s="25"/>
      <c r="Z2114" s="103"/>
      <c r="AA2114" s="119" t="s">
        <v>204</v>
      </c>
      <c r="AB2114" s="120" t="s">
        <v>275</v>
      </c>
      <c r="AC2114" s="120" t="s">
        <v>10974</v>
      </c>
      <c r="AD2114" s="120" t="s">
        <v>10975</v>
      </c>
      <c r="AF2114" s="96" t="s">
        <v>2903</v>
      </c>
      <c r="AG2114" s="96" t="s">
        <v>2902</v>
      </c>
      <c r="AH2114" s="100" t="s">
        <v>2904</v>
      </c>
      <c r="AI2114" s="97">
        <v>198057</v>
      </c>
      <c r="AJ2114" s="114">
        <v>20.733320236206101</v>
      </c>
      <c r="AK2114" s="114">
        <v>92.421226501464801</v>
      </c>
      <c r="AM2114" s="105"/>
      <c r="AN2114" s="105"/>
      <c r="AO2114" s="105"/>
      <c r="AP2114" s="105"/>
      <c r="AS2114" s="52"/>
      <c r="AT2114" s="67"/>
    </row>
    <row r="2115" spans="23:46" ht="18">
      <c r="W2115" s="25"/>
      <c r="Z2115" s="103"/>
      <c r="AA2115" s="119" t="s">
        <v>204</v>
      </c>
      <c r="AB2115" s="120" t="s">
        <v>275</v>
      </c>
      <c r="AC2115" s="120" t="s">
        <v>8282</v>
      </c>
      <c r="AD2115" s="120" t="s">
        <v>10976</v>
      </c>
      <c r="AF2115" s="96" t="s">
        <v>2903</v>
      </c>
      <c r="AG2115" s="96" t="s">
        <v>2902</v>
      </c>
      <c r="AH2115" s="100" t="s">
        <v>2905</v>
      </c>
      <c r="AI2115" s="97">
        <v>198056</v>
      </c>
      <c r="AJ2115" s="114">
        <v>20.7192897796631</v>
      </c>
      <c r="AK2115" s="114">
        <v>92.412528991699205</v>
      </c>
      <c r="AM2115" s="104"/>
      <c r="AN2115" s="104"/>
      <c r="AO2115" s="104"/>
      <c r="AP2115" s="104"/>
      <c r="AS2115" s="52"/>
      <c r="AT2115" s="67"/>
    </row>
    <row r="2116" spans="23:46" ht="18">
      <c r="W2116" s="25"/>
      <c r="Z2116" s="103"/>
      <c r="AA2116" s="119" t="s">
        <v>204</v>
      </c>
      <c r="AB2116" s="120" t="s">
        <v>275</v>
      </c>
      <c r="AC2116" s="120" t="s">
        <v>10977</v>
      </c>
      <c r="AD2116" s="120" t="s">
        <v>10978</v>
      </c>
      <c r="AF2116" s="96" t="s">
        <v>2903</v>
      </c>
      <c r="AG2116" s="96" t="s">
        <v>2902</v>
      </c>
      <c r="AH2116" s="100" t="s">
        <v>2906</v>
      </c>
      <c r="AI2116" s="97">
        <v>198055</v>
      </c>
      <c r="AJ2116" s="114">
        <v>20.719749450683601</v>
      </c>
      <c r="AK2116" s="114">
        <v>92.409713745117202</v>
      </c>
      <c r="AM2116" s="105"/>
      <c r="AN2116" s="105"/>
      <c r="AO2116" s="105"/>
      <c r="AP2116" s="105"/>
      <c r="AS2116" s="52"/>
      <c r="AT2116" s="67"/>
    </row>
    <row r="2117" spans="23:46" ht="18">
      <c r="W2117" s="25"/>
      <c r="Z2117" s="103"/>
      <c r="AA2117" s="119" t="s">
        <v>204</v>
      </c>
      <c r="AB2117" s="120" t="s">
        <v>275</v>
      </c>
      <c r="AC2117" s="120" t="s">
        <v>10979</v>
      </c>
      <c r="AD2117" s="120" t="s">
        <v>10980</v>
      </c>
      <c r="AF2117" s="96" t="s">
        <v>2903</v>
      </c>
      <c r="AG2117" s="96" t="s">
        <v>2902</v>
      </c>
      <c r="AH2117" s="100" t="s">
        <v>2903</v>
      </c>
      <c r="AI2117" s="97">
        <v>198053</v>
      </c>
      <c r="AJ2117" s="114">
        <v>20.718700408935501</v>
      </c>
      <c r="AK2117" s="114">
        <v>92.416397094726605</v>
      </c>
      <c r="AM2117" s="104"/>
      <c r="AN2117" s="104"/>
      <c r="AO2117" s="104"/>
      <c r="AP2117" s="104"/>
      <c r="AS2117" s="52"/>
      <c r="AT2117" s="67"/>
    </row>
    <row r="2118" spans="23:46" ht="18">
      <c r="W2118" s="25"/>
      <c r="Z2118" s="103"/>
      <c r="AA2118" s="119" t="s">
        <v>204</v>
      </c>
      <c r="AB2118" s="120" t="s">
        <v>275</v>
      </c>
      <c r="AC2118" s="120" t="s">
        <v>200</v>
      </c>
      <c r="AD2118" s="120" t="s">
        <v>10981</v>
      </c>
      <c r="AF2118" s="96" t="s">
        <v>2903</v>
      </c>
      <c r="AG2118" s="96" t="s">
        <v>2902</v>
      </c>
      <c r="AH2118" s="100" t="s">
        <v>2248</v>
      </c>
      <c r="AI2118" s="97">
        <v>198054</v>
      </c>
      <c r="AJ2118" s="114">
        <v>20.723590850830099</v>
      </c>
      <c r="AK2118" s="114">
        <v>92.415260314941406</v>
      </c>
      <c r="AM2118" s="105"/>
      <c r="AN2118" s="105"/>
      <c r="AO2118" s="105"/>
      <c r="AP2118" s="105"/>
      <c r="AS2118" s="52"/>
      <c r="AT2118" s="67"/>
    </row>
    <row r="2119" spans="23:46" ht="18">
      <c r="W2119" s="25"/>
      <c r="Z2119" s="103"/>
      <c r="AA2119" s="119" t="s">
        <v>204</v>
      </c>
      <c r="AB2119" s="120" t="s">
        <v>275</v>
      </c>
      <c r="AC2119" s="120" t="s">
        <v>10982</v>
      </c>
      <c r="AD2119" s="120" t="s">
        <v>10983</v>
      </c>
      <c r="AF2119" s="96" t="s">
        <v>841</v>
      </c>
      <c r="AG2119" s="96" t="s">
        <v>2907</v>
      </c>
      <c r="AH2119" s="100" t="s">
        <v>2908</v>
      </c>
      <c r="AI2119" s="97">
        <v>198058</v>
      </c>
      <c r="AJ2119" s="114">
        <v>20.6468505859375</v>
      </c>
      <c r="AK2119" s="114">
        <v>92.493553161621094</v>
      </c>
      <c r="AM2119" s="104"/>
      <c r="AN2119" s="104"/>
      <c r="AO2119" s="104"/>
      <c r="AP2119" s="104"/>
      <c r="AS2119" s="52"/>
      <c r="AT2119" s="67"/>
    </row>
    <row r="2120" spans="23:46" ht="18">
      <c r="W2120" s="25"/>
      <c r="Z2120" s="103"/>
      <c r="AA2120" s="119" t="s">
        <v>204</v>
      </c>
      <c r="AB2120" s="120" t="s">
        <v>275</v>
      </c>
      <c r="AC2120" s="120" t="s">
        <v>10813</v>
      </c>
      <c r="AD2120" s="120" t="s">
        <v>10984</v>
      </c>
      <c r="AF2120" s="96" t="s">
        <v>841</v>
      </c>
      <c r="AG2120" s="96" t="s">
        <v>2907</v>
      </c>
      <c r="AH2120" s="100" t="s">
        <v>2909</v>
      </c>
      <c r="AI2120" s="97">
        <v>198059</v>
      </c>
      <c r="AJ2120" s="114">
        <v>20.6632194519043</v>
      </c>
      <c r="AK2120" s="114">
        <v>92.485382080078097</v>
      </c>
      <c r="AM2120" s="105"/>
      <c r="AN2120" s="105"/>
      <c r="AO2120" s="105"/>
      <c r="AP2120" s="105"/>
      <c r="AS2120" s="52"/>
      <c r="AT2120" s="67"/>
    </row>
    <row r="2121" spans="23:46" ht="18">
      <c r="W2121" s="25"/>
      <c r="Z2121" s="103"/>
      <c r="AA2121" s="119" t="s">
        <v>204</v>
      </c>
      <c r="AB2121" s="120" t="s">
        <v>275</v>
      </c>
      <c r="AC2121" s="120" t="s">
        <v>10985</v>
      </c>
      <c r="AD2121" s="120" t="s">
        <v>10986</v>
      </c>
      <c r="AF2121" s="96" t="s">
        <v>841</v>
      </c>
      <c r="AG2121" s="96" t="s">
        <v>2907</v>
      </c>
      <c r="AH2121" s="100" t="s">
        <v>2910</v>
      </c>
      <c r="AI2121" s="97">
        <v>198060</v>
      </c>
      <c r="AJ2121" s="114">
        <v>20.654729843139599</v>
      </c>
      <c r="AK2121" s="114">
        <v>92.4844970703125</v>
      </c>
      <c r="AM2121" s="104"/>
      <c r="AN2121" s="104"/>
      <c r="AO2121" s="104"/>
      <c r="AP2121" s="104"/>
      <c r="AS2121" s="52"/>
      <c r="AT2121" s="67"/>
    </row>
    <row r="2122" spans="23:46" ht="18">
      <c r="W2122" s="25"/>
      <c r="Z2122" s="103"/>
      <c r="AA2122" s="119" t="s">
        <v>204</v>
      </c>
      <c r="AB2122" s="120" t="s">
        <v>275</v>
      </c>
      <c r="AC2122" s="120" t="s">
        <v>10987</v>
      </c>
      <c r="AD2122" s="120" t="s">
        <v>10988</v>
      </c>
      <c r="AF2122" s="96" t="s">
        <v>841</v>
      </c>
      <c r="AG2122" s="96" t="s">
        <v>2907</v>
      </c>
      <c r="AH2122" s="100" t="s">
        <v>2911</v>
      </c>
      <c r="AI2122" s="97">
        <v>198061</v>
      </c>
      <c r="AJ2122" s="114">
        <v>20.651439666748001</v>
      </c>
      <c r="AK2122" s="114">
        <v>92.490432739257798</v>
      </c>
      <c r="AM2122" s="105"/>
      <c r="AN2122" s="105"/>
      <c r="AO2122" s="105"/>
      <c r="AP2122" s="105"/>
      <c r="AS2122" s="52"/>
      <c r="AT2122" s="67"/>
    </row>
    <row r="2123" spans="23:46" ht="18">
      <c r="W2123" s="25"/>
      <c r="Z2123" s="103"/>
      <c r="AA2123" s="119" t="s">
        <v>204</v>
      </c>
      <c r="AB2123" s="120" t="s">
        <v>275</v>
      </c>
      <c r="AC2123" s="120" t="s">
        <v>10892</v>
      </c>
      <c r="AD2123" s="120" t="s">
        <v>10989</v>
      </c>
      <c r="AF2123" s="96" t="s">
        <v>2019</v>
      </c>
      <c r="AG2123" s="96" t="s">
        <v>2912</v>
      </c>
      <c r="AH2123" s="100" t="s">
        <v>2019</v>
      </c>
      <c r="AI2123" s="97">
        <v>198062</v>
      </c>
      <c r="AJ2123" s="114">
        <v>20.631299972534201</v>
      </c>
      <c r="AK2123" s="114">
        <v>92.493873596191406</v>
      </c>
      <c r="AM2123" s="104"/>
      <c r="AN2123" s="104"/>
      <c r="AO2123" s="104"/>
      <c r="AP2123" s="104"/>
      <c r="AS2123" s="52"/>
      <c r="AT2123" s="67"/>
    </row>
    <row r="2124" spans="23:46" ht="18">
      <c r="W2124" s="25"/>
      <c r="Z2124" s="103"/>
      <c r="AA2124" s="119" t="s">
        <v>204</v>
      </c>
      <c r="AB2124" s="120" t="s">
        <v>275</v>
      </c>
      <c r="AC2124" s="120" t="s">
        <v>10990</v>
      </c>
      <c r="AD2124" s="120" t="s">
        <v>10991</v>
      </c>
      <c r="AF2124" s="96" t="s">
        <v>2019</v>
      </c>
      <c r="AG2124" s="96" t="s">
        <v>2912</v>
      </c>
      <c r="AH2124" s="100" t="s">
        <v>2913</v>
      </c>
      <c r="AI2124" s="97">
        <v>198063</v>
      </c>
      <c r="AJ2124" s="114">
        <v>20.639039993286101</v>
      </c>
      <c r="AK2124" s="114">
        <v>92.4913330078125</v>
      </c>
      <c r="AM2124" s="105"/>
      <c r="AN2124" s="105"/>
      <c r="AO2124" s="105"/>
      <c r="AP2124" s="105"/>
      <c r="AS2124" s="52"/>
      <c r="AT2124" s="67"/>
    </row>
    <row r="2125" spans="23:46" ht="18">
      <c r="W2125" s="25"/>
      <c r="Z2125" s="103"/>
      <c r="AA2125" s="119" t="s">
        <v>204</v>
      </c>
      <c r="AB2125" s="120" t="s">
        <v>275</v>
      </c>
      <c r="AC2125" s="120" t="s">
        <v>10992</v>
      </c>
      <c r="AD2125" s="120" t="s">
        <v>10993</v>
      </c>
      <c r="AF2125" s="96" t="s">
        <v>2019</v>
      </c>
      <c r="AG2125" s="96" t="s">
        <v>2912</v>
      </c>
      <c r="AH2125" s="100" t="s">
        <v>2914</v>
      </c>
      <c r="AI2125" s="97">
        <v>198064</v>
      </c>
      <c r="AJ2125" s="114">
        <v>20.641630172729499</v>
      </c>
      <c r="AK2125" s="114">
        <v>92.481979370117202</v>
      </c>
      <c r="AM2125" s="104"/>
      <c r="AN2125" s="104"/>
      <c r="AO2125" s="104"/>
      <c r="AP2125" s="104"/>
      <c r="AS2125" s="52"/>
      <c r="AT2125" s="67"/>
    </row>
    <row r="2126" spans="23:46" ht="18">
      <c r="W2126" s="25"/>
      <c r="Z2126" s="103"/>
      <c r="AA2126" s="119" t="s">
        <v>204</v>
      </c>
      <c r="AB2126" s="120" t="s">
        <v>275</v>
      </c>
      <c r="AC2126" s="120" t="s">
        <v>10994</v>
      </c>
      <c r="AD2126" s="120" t="s">
        <v>10995</v>
      </c>
      <c r="AF2126" s="96" t="s">
        <v>2916</v>
      </c>
      <c r="AG2126" s="96" t="s">
        <v>2915</v>
      </c>
      <c r="AH2126" s="100" t="s">
        <v>2833</v>
      </c>
      <c r="AI2126" s="97">
        <v>198071</v>
      </c>
      <c r="AJ2126" s="114">
        <v>20.639329910278299</v>
      </c>
      <c r="AK2126" s="114">
        <v>92.508781433105497</v>
      </c>
      <c r="AM2126" s="105"/>
      <c r="AN2126" s="105"/>
      <c r="AO2126" s="105"/>
      <c r="AP2126" s="105"/>
      <c r="AS2126" s="52"/>
      <c r="AT2126" s="67"/>
    </row>
    <row r="2127" spans="23:46" ht="18">
      <c r="W2127" s="25"/>
      <c r="Z2127" s="103"/>
      <c r="AA2127" s="119" t="s">
        <v>204</v>
      </c>
      <c r="AB2127" s="120" t="s">
        <v>275</v>
      </c>
      <c r="AC2127" s="120" t="s">
        <v>10996</v>
      </c>
      <c r="AD2127" s="120" t="s">
        <v>10997</v>
      </c>
      <c r="AF2127" s="96" t="s">
        <v>2916</v>
      </c>
      <c r="AG2127" s="96" t="s">
        <v>2915</v>
      </c>
      <c r="AH2127" s="100" t="s">
        <v>2568</v>
      </c>
      <c r="AI2127" s="97">
        <v>198070</v>
      </c>
      <c r="AJ2127" s="114">
        <v>20.642530441284201</v>
      </c>
      <c r="AK2127" s="114">
        <v>92.502052307128906</v>
      </c>
      <c r="AM2127" s="104"/>
      <c r="AN2127" s="104"/>
      <c r="AO2127" s="104"/>
      <c r="AP2127" s="104"/>
      <c r="AS2127" s="52"/>
      <c r="AT2127" s="67"/>
    </row>
    <row r="2128" spans="23:46" ht="18">
      <c r="W2128" s="25"/>
      <c r="Z2128" s="103"/>
      <c r="AA2128" s="119" t="s">
        <v>204</v>
      </c>
      <c r="AB2128" s="120" t="s">
        <v>275</v>
      </c>
      <c r="AC2128" s="120" t="s">
        <v>10998</v>
      </c>
      <c r="AD2128" s="120" t="s">
        <v>10999</v>
      </c>
      <c r="AF2128" s="96" t="s">
        <v>2916</v>
      </c>
      <c r="AG2128" s="96" t="s">
        <v>2915</v>
      </c>
      <c r="AH2128" s="100" t="s">
        <v>2917</v>
      </c>
      <c r="AI2128" s="97">
        <v>217901</v>
      </c>
      <c r="AJ2128" s="114">
        <v>20.636009216308601</v>
      </c>
      <c r="AK2128" s="114">
        <v>92.502258300781307</v>
      </c>
      <c r="AM2128" s="105"/>
      <c r="AN2128" s="105"/>
      <c r="AO2128" s="105"/>
      <c r="AP2128" s="105"/>
      <c r="AS2128" s="52"/>
      <c r="AT2128" s="67"/>
    </row>
    <row r="2129" spans="23:46" ht="18">
      <c r="W2129" s="25"/>
      <c r="Z2129" s="103"/>
      <c r="AA2129" s="119" t="s">
        <v>204</v>
      </c>
      <c r="AB2129" s="120" t="s">
        <v>275</v>
      </c>
      <c r="AC2129" s="120" t="s">
        <v>11000</v>
      </c>
      <c r="AD2129" s="120" t="s">
        <v>11001</v>
      </c>
      <c r="AF2129" s="96" t="s">
        <v>2916</v>
      </c>
      <c r="AG2129" s="96" t="s">
        <v>2915</v>
      </c>
      <c r="AH2129" s="100" t="s">
        <v>2918</v>
      </c>
      <c r="AI2129" s="97">
        <v>198074</v>
      </c>
      <c r="AJ2129" s="114">
        <v>20.594539642333999</v>
      </c>
      <c r="AK2129" s="114">
        <v>92.521690368652301</v>
      </c>
      <c r="AM2129" s="104"/>
      <c r="AN2129" s="104"/>
      <c r="AO2129" s="104"/>
      <c r="AP2129" s="104"/>
      <c r="AS2129" s="52"/>
      <c r="AT2129" s="67"/>
    </row>
    <row r="2130" spans="23:46" ht="18">
      <c r="W2130" s="25"/>
      <c r="Z2130" s="103"/>
      <c r="AA2130" s="119" t="s">
        <v>204</v>
      </c>
      <c r="AB2130" s="120" t="s">
        <v>275</v>
      </c>
      <c r="AC2130" s="120" t="s">
        <v>11002</v>
      </c>
      <c r="AD2130" s="120" t="s">
        <v>11003</v>
      </c>
      <c r="AF2130" s="96" t="s">
        <v>2916</v>
      </c>
      <c r="AG2130" s="96" t="s">
        <v>2915</v>
      </c>
      <c r="AH2130" s="100" t="s">
        <v>2626</v>
      </c>
      <c r="AI2130" s="97">
        <v>198073</v>
      </c>
      <c r="AJ2130" s="114">
        <v>20.600980758666999</v>
      </c>
      <c r="AK2130" s="114">
        <v>92.521583557128906</v>
      </c>
      <c r="AM2130" s="105"/>
      <c r="AN2130" s="105"/>
      <c r="AO2130" s="105"/>
      <c r="AP2130" s="105"/>
      <c r="AS2130" s="52"/>
      <c r="AT2130" s="67"/>
    </row>
    <row r="2131" spans="23:46" ht="18">
      <c r="W2131" s="25"/>
      <c r="Z2131" s="103"/>
      <c r="AA2131" s="119" t="s">
        <v>204</v>
      </c>
      <c r="AB2131" s="120" t="s">
        <v>275</v>
      </c>
      <c r="AC2131" s="120" t="s">
        <v>11004</v>
      </c>
      <c r="AD2131" s="120" t="s">
        <v>11005</v>
      </c>
      <c r="AF2131" s="96" t="s">
        <v>2916</v>
      </c>
      <c r="AG2131" s="96" t="s">
        <v>2915</v>
      </c>
      <c r="AH2131" s="100" t="s">
        <v>2919</v>
      </c>
      <c r="AI2131" s="97">
        <v>198069</v>
      </c>
      <c r="AJ2131" s="114">
        <v>20.614149093627901</v>
      </c>
      <c r="AK2131" s="114">
        <v>92.515716552734403</v>
      </c>
      <c r="AM2131" s="104"/>
      <c r="AN2131" s="104"/>
      <c r="AO2131" s="104"/>
      <c r="AP2131" s="104"/>
      <c r="AS2131" s="52"/>
      <c r="AT2131" s="67"/>
    </row>
    <row r="2132" spans="23:46" ht="18">
      <c r="W2132" s="25"/>
      <c r="Z2132" s="103"/>
      <c r="AA2132" s="119" t="s">
        <v>204</v>
      </c>
      <c r="AB2132" s="120" t="s">
        <v>275</v>
      </c>
      <c r="AC2132" s="120" t="s">
        <v>11006</v>
      </c>
      <c r="AD2132" s="120" t="s">
        <v>11007</v>
      </c>
      <c r="AF2132" s="96" t="s">
        <v>2916</v>
      </c>
      <c r="AG2132" s="96" t="s">
        <v>2915</v>
      </c>
      <c r="AH2132" s="100" t="s">
        <v>2920</v>
      </c>
      <c r="AI2132" s="97">
        <v>198065</v>
      </c>
      <c r="AJ2132" s="114">
        <v>20.626970291137699</v>
      </c>
      <c r="AK2132" s="114">
        <v>92.5009765625</v>
      </c>
      <c r="AM2132" s="105"/>
      <c r="AN2132" s="105"/>
      <c r="AO2132" s="105"/>
      <c r="AP2132" s="105"/>
      <c r="AS2132" s="52"/>
      <c r="AT2132" s="67"/>
    </row>
    <row r="2133" spans="23:46" ht="18">
      <c r="W2133" s="25"/>
      <c r="Z2133" s="103"/>
      <c r="AA2133" s="119" t="s">
        <v>204</v>
      </c>
      <c r="AB2133" s="120" t="s">
        <v>275</v>
      </c>
      <c r="AC2133" s="120" t="s">
        <v>11008</v>
      </c>
      <c r="AD2133" s="120" t="s">
        <v>11009</v>
      </c>
      <c r="AF2133" s="96" t="s">
        <v>2916</v>
      </c>
      <c r="AG2133" s="96" t="s">
        <v>2915</v>
      </c>
      <c r="AH2133" s="100" t="s">
        <v>2921</v>
      </c>
      <c r="AI2133" s="97">
        <v>198068</v>
      </c>
      <c r="AJ2133" s="114">
        <v>20.6284999847412</v>
      </c>
      <c r="AK2133" s="114">
        <v>92.502670288085895</v>
      </c>
      <c r="AM2133" s="104"/>
      <c r="AN2133" s="104"/>
      <c r="AO2133" s="104"/>
      <c r="AP2133" s="104"/>
      <c r="AS2133" s="52"/>
      <c r="AT2133" s="67"/>
    </row>
    <row r="2134" spans="23:46" ht="18">
      <c r="W2134" s="25"/>
      <c r="Z2134" s="103"/>
      <c r="AA2134" s="119" t="s">
        <v>204</v>
      </c>
      <c r="AB2134" s="120" t="s">
        <v>275</v>
      </c>
      <c r="AC2134" s="120" t="s">
        <v>10241</v>
      </c>
      <c r="AD2134" s="120" t="s">
        <v>11010</v>
      </c>
      <c r="AF2134" s="96" t="s">
        <v>2916</v>
      </c>
      <c r="AG2134" s="96" t="s">
        <v>2915</v>
      </c>
      <c r="AH2134" s="100" t="s">
        <v>2922</v>
      </c>
      <c r="AI2134" s="97">
        <v>198067</v>
      </c>
      <c r="AJ2134" s="114">
        <v>20.633420944213899</v>
      </c>
      <c r="AK2134" s="114">
        <v>92.503532409667997</v>
      </c>
      <c r="AM2134" s="105"/>
      <c r="AN2134" s="105"/>
      <c r="AO2134" s="105"/>
      <c r="AP2134" s="105"/>
      <c r="AS2134" s="52"/>
      <c r="AT2134" s="67"/>
    </row>
    <row r="2135" spans="23:46" ht="18">
      <c r="W2135" s="25"/>
      <c r="Z2135" s="103"/>
      <c r="AA2135" s="119" t="s">
        <v>204</v>
      </c>
      <c r="AB2135" s="120" t="s">
        <v>275</v>
      </c>
      <c r="AC2135" s="120" t="s">
        <v>11011</v>
      </c>
      <c r="AD2135" s="120" t="s">
        <v>11012</v>
      </c>
      <c r="AF2135" s="96" t="s">
        <v>2916</v>
      </c>
      <c r="AG2135" s="96" t="s">
        <v>2915</v>
      </c>
      <c r="AH2135" s="100" t="s">
        <v>2923</v>
      </c>
      <c r="AI2135" s="97">
        <v>198066</v>
      </c>
      <c r="AJ2135" s="114">
        <v>20.6314601898193</v>
      </c>
      <c r="AK2135" s="114">
        <v>92.502113342285199</v>
      </c>
      <c r="AM2135" s="104"/>
      <c r="AN2135" s="104"/>
      <c r="AO2135" s="104"/>
      <c r="AP2135" s="104"/>
      <c r="AS2135" s="52"/>
      <c r="AT2135" s="67"/>
    </row>
    <row r="2136" spans="23:46" ht="18">
      <c r="W2136" s="25"/>
      <c r="Z2136" s="103"/>
      <c r="AA2136" s="119" t="s">
        <v>204</v>
      </c>
      <c r="AB2136" s="120" t="s">
        <v>275</v>
      </c>
      <c r="AC2136" s="120" t="s">
        <v>11013</v>
      </c>
      <c r="AD2136" s="120" t="s">
        <v>11014</v>
      </c>
      <c r="AF2136" s="96" t="s">
        <v>2916</v>
      </c>
      <c r="AG2136" s="96" t="s">
        <v>2915</v>
      </c>
      <c r="AH2136" s="100" t="s">
        <v>2924</v>
      </c>
      <c r="AI2136" s="97">
        <v>198072</v>
      </c>
      <c r="AJ2136" s="114">
        <v>20.625879287719702</v>
      </c>
      <c r="AK2136" s="114">
        <v>92.51123046875</v>
      </c>
      <c r="AM2136" s="105"/>
      <c r="AN2136" s="105"/>
      <c r="AO2136" s="105"/>
      <c r="AP2136" s="105"/>
      <c r="AS2136" s="52"/>
      <c r="AT2136" s="67"/>
    </row>
    <row r="2137" spans="23:46" ht="18">
      <c r="W2137" s="25"/>
      <c r="Z2137" s="103"/>
      <c r="AA2137" s="119" t="s">
        <v>276</v>
      </c>
      <c r="AB2137" s="120" t="s">
        <v>277</v>
      </c>
      <c r="AC2137" s="120" t="s">
        <v>11015</v>
      </c>
      <c r="AD2137" s="120" t="s">
        <v>11016</v>
      </c>
      <c r="AF2137" s="96" t="s">
        <v>2926</v>
      </c>
      <c r="AG2137" s="96" t="s">
        <v>2925</v>
      </c>
      <c r="AH2137" s="100" t="s">
        <v>2926</v>
      </c>
      <c r="AI2137" s="97">
        <v>198075</v>
      </c>
      <c r="AJ2137" s="114">
        <v>20.543220520019499</v>
      </c>
      <c r="AK2137" s="114">
        <v>92.544296264648395</v>
      </c>
      <c r="AM2137" s="104"/>
      <c r="AN2137" s="104"/>
      <c r="AO2137" s="104"/>
      <c r="AP2137" s="104"/>
      <c r="AS2137" s="52"/>
      <c r="AT2137" s="67"/>
    </row>
    <row r="2138" spans="23:46" ht="18">
      <c r="W2138" s="25"/>
      <c r="Z2138" s="103"/>
      <c r="AA2138" s="119" t="s">
        <v>276</v>
      </c>
      <c r="AB2138" s="120" t="s">
        <v>277</v>
      </c>
      <c r="AC2138" s="120" t="s">
        <v>10660</v>
      </c>
      <c r="AD2138" s="120" t="s">
        <v>11017</v>
      </c>
      <c r="AF2138" s="96" t="s">
        <v>2926</v>
      </c>
      <c r="AG2138" s="96" t="s">
        <v>2925</v>
      </c>
      <c r="AH2138" s="100" t="s">
        <v>2927</v>
      </c>
      <c r="AI2138" s="97">
        <v>198076</v>
      </c>
      <c r="AJ2138" s="114">
        <v>20.553459167480501</v>
      </c>
      <c r="AK2138" s="114">
        <v>92.533668518066406</v>
      </c>
      <c r="AM2138" s="105"/>
      <c r="AN2138" s="105"/>
      <c r="AO2138" s="105"/>
      <c r="AP2138" s="105"/>
      <c r="AS2138" s="52"/>
      <c r="AT2138" s="67"/>
    </row>
    <row r="2139" spans="23:46" ht="18">
      <c r="W2139" s="25"/>
      <c r="Z2139" s="103"/>
      <c r="AA2139" s="119" t="s">
        <v>276</v>
      </c>
      <c r="AB2139" s="120" t="s">
        <v>277</v>
      </c>
      <c r="AC2139" s="120" t="s">
        <v>11018</v>
      </c>
      <c r="AD2139" s="120" t="s">
        <v>11019</v>
      </c>
      <c r="AF2139" s="96" t="s">
        <v>2926</v>
      </c>
      <c r="AG2139" s="96" t="s">
        <v>2925</v>
      </c>
      <c r="AH2139" s="100" t="s">
        <v>2928</v>
      </c>
      <c r="AI2139" s="97">
        <v>198077</v>
      </c>
      <c r="AJ2139" s="114">
        <v>20.551050186157202</v>
      </c>
      <c r="AK2139" s="114">
        <v>92.539611816406307</v>
      </c>
      <c r="AM2139" s="104"/>
      <c r="AN2139" s="104"/>
      <c r="AO2139" s="104"/>
      <c r="AP2139" s="104"/>
      <c r="AS2139" s="52"/>
      <c r="AT2139" s="67"/>
    </row>
    <row r="2140" spans="23:46" ht="18">
      <c r="W2140" s="25"/>
      <c r="Z2140" s="103"/>
      <c r="AA2140" s="119" t="s">
        <v>276</v>
      </c>
      <c r="AB2140" s="120" t="s">
        <v>277</v>
      </c>
      <c r="AC2140" s="120" t="s">
        <v>11020</v>
      </c>
      <c r="AD2140" s="120" t="s">
        <v>11021</v>
      </c>
      <c r="AF2140" s="96" t="s">
        <v>2926</v>
      </c>
      <c r="AG2140" s="96" t="s">
        <v>2925</v>
      </c>
      <c r="AH2140" s="100" t="s">
        <v>2929</v>
      </c>
      <c r="AI2140" s="97">
        <v>220745</v>
      </c>
      <c r="AJ2140" s="114"/>
      <c r="AK2140" s="114"/>
      <c r="AM2140" s="105"/>
      <c r="AN2140" s="105"/>
      <c r="AO2140" s="105"/>
      <c r="AP2140" s="105"/>
      <c r="AS2140" s="52"/>
      <c r="AT2140" s="67"/>
    </row>
    <row r="2141" spans="23:46" ht="18">
      <c r="W2141" s="25"/>
      <c r="Z2141" s="103"/>
      <c r="AA2141" s="119" t="s">
        <v>276</v>
      </c>
      <c r="AB2141" s="120" t="s">
        <v>277</v>
      </c>
      <c r="AC2141" s="120" t="s">
        <v>11022</v>
      </c>
      <c r="AD2141" s="120" t="s">
        <v>11023</v>
      </c>
      <c r="AF2141" s="96" t="s">
        <v>2931</v>
      </c>
      <c r="AG2141" s="96" t="s">
        <v>2930</v>
      </c>
      <c r="AH2141" s="100" t="s">
        <v>2931</v>
      </c>
      <c r="AI2141" s="97">
        <v>198078</v>
      </c>
      <c r="AJ2141" s="114">
        <v>20.532190322876001</v>
      </c>
      <c r="AK2141" s="114">
        <v>92.557876586914105</v>
      </c>
      <c r="AM2141" s="104"/>
      <c r="AN2141" s="104"/>
      <c r="AO2141" s="104"/>
      <c r="AP2141" s="104"/>
      <c r="AS2141" s="52"/>
      <c r="AT2141" s="67"/>
    </row>
    <row r="2142" spans="23:46" ht="18">
      <c r="W2142" s="25"/>
      <c r="Z2142" s="103"/>
      <c r="AA2142" s="119" t="s">
        <v>276</v>
      </c>
      <c r="AB2142" s="120" t="s">
        <v>277</v>
      </c>
      <c r="AC2142" s="120" t="s">
        <v>11024</v>
      </c>
      <c r="AD2142" s="120" t="s">
        <v>11025</v>
      </c>
      <c r="AF2142" s="96" t="s">
        <v>2931</v>
      </c>
      <c r="AG2142" s="96" t="s">
        <v>2930</v>
      </c>
      <c r="AH2142" s="100" t="s">
        <v>2932</v>
      </c>
      <c r="AI2142" s="97">
        <v>198079</v>
      </c>
      <c r="AJ2142" s="114">
        <v>20.538820266723601</v>
      </c>
      <c r="AK2142" s="114">
        <v>92.5501708984375</v>
      </c>
      <c r="AM2142" s="105"/>
      <c r="AN2142" s="105"/>
      <c r="AO2142" s="105"/>
      <c r="AP2142" s="105"/>
      <c r="AS2142" s="52"/>
      <c r="AT2142" s="67"/>
    </row>
    <row r="2143" spans="23:46" ht="18">
      <c r="W2143" s="25"/>
      <c r="Z2143" s="103"/>
      <c r="AA2143" s="119" t="s">
        <v>276</v>
      </c>
      <c r="AB2143" s="120" t="s">
        <v>277</v>
      </c>
      <c r="AC2143" s="120" t="s">
        <v>10708</v>
      </c>
      <c r="AD2143" s="120" t="s">
        <v>11026</v>
      </c>
      <c r="AF2143" s="96" t="s">
        <v>2931</v>
      </c>
      <c r="AG2143" s="96" t="s">
        <v>2930</v>
      </c>
      <c r="AH2143" s="100" t="s">
        <v>2933</v>
      </c>
      <c r="AI2143" s="97">
        <v>198080</v>
      </c>
      <c r="AJ2143" s="114">
        <v>20.527519226074201</v>
      </c>
      <c r="AK2143" s="114">
        <v>92.562789916992202</v>
      </c>
      <c r="AM2143" s="104"/>
      <c r="AN2143" s="104"/>
      <c r="AO2143" s="104"/>
      <c r="AP2143" s="104"/>
      <c r="AS2143" s="52"/>
      <c r="AT2143" s="67"/>
    </row>
    <row r="2144" spans="23:46" ht="18">
      <c r="W2144" s="25"/>
      <c r="Z2144" s="103"/>
      <c r="AA2144" s="119" t="s">
        <v>276</v>
      </c>
      <c r="AB2144" s="120" t="s">
        <v>277</v>
      </c>
      <c r="AC2144" s="120" t="s">
        <v>11027</v>
      </c>
      <c r="AD2144" s="120" t="s">
        <v>11028</v>
      </c>
      <c r="AF2144" s="96" t="s">
        <v>2935</v>
      </c>
      <c r="AG2144" s="96" t="s">
        <v>2934</v>
      </c>
      <c r="AH2144" s="100" t="s">
        <v>2936</v>
      </c>
      <c r="AI2144" s="97">
        <v>198084</v>
      </c>
      <c r="AJ2144" s="114">
        <v>20.512519836425799</v>
      </c>
      <c r="AK2144" s="114">
        <v>92.582893371582003</v>
      </c>
      <c r="AM2144" s="105"/>
      <c r="AN2144" s="105"/>
      <c r="AO2144" s="105"/>
      <c r="AP2144" s="105"/>
      <c r="AS2144" s="52"/>
      <c r="AT2144" s="67"/>
    </row>
    <row r="2145" spans="23:46" ht="18">
      <c r="W2145" s="25"/>
      <c r="Z2145" s="103"/>
      <c r="AA2145" s="119" t="s">
        <v>276</v>
      </c>
      <c r="AB2145" s="120" t="s">
        <v>277</v>
      </c>
      <c r="AC2145" s="120" t="s">
        <v>11029</v>
      </c>
      <c r="AD2145" s="120" t="s">
        <v>11030</v>
      </c>
      <c r="AF2145" s="96" t="s">
        <v>2935</v>
      </c>
      <c r="AG2145" s="96" t="s">
        <v>2934</v>
      </c>
      <c r="AH2145" s="100" t="s">
        <v>2937</v>
      </c>
      <c r="AI2145" s="97">
        <v>220746</v>
      </c>
      <c r="AJ2145" s="114"/>
      <c r="AK2145" s="114"/>
      <c r="AM2145" s="104"/>
      <c r="AN2145" s="104"/>
      <c r="AO2145" s="104"/>
      <c r="AP2145" s="104"/>
      <c r="AS2145" s="52"/>
      <c r="AT2145" s="67"/>
    </row>
    <row r="2146" spans="23:46" ht="18">
      <c r="W2146" s="25"/>
      <c r="Z2146" s="103"/>
      <c r="AA2146" s="119" t="s">
        <v>276</v>
      </c>
      <c r="AB2146" s="120" t="s">
        <v>277</v>
      </c>
      <c r="AC2146" s="120" t="s">
        <v>11031</v>
      </c>
      <c r="AD2146" s="120" t="s">
        <v>11032</v>
      </c>
      <c r="AF2146" s="96" t="s">
        <v>2935</v>
      </c>
      <c r="AG2146" s="96" t="s">
        <v>2934</v>
      </c>
      <c r="AH2146" s="100" t="s">
        <v>2938</v>
      </c>
      <c r="AI2146" s="97">
        <v>198081</v>
      </c>
      <c r="AJ2146" s="114">
        <v>20.509300231933601</v>
      </c>
      <c r="AK2146" s="114">
        <v>92.586921691894503</v>
      </c>
      <c r="AM2146" s="105"/>
      <c r="AN2146" s="105"/>
      <c r="AO2146" s="105"/>
      <c r="AP2146" s="105"/>
      <c r="AS2146" s="52"/>
      <c r="AT2146" s="67"/>
    </row>
    <row r="2147" spans="23:46" ht="18">
      <c r="W2147" s="25"/>
      <c r="Z2147" s="103"/>
      <c r="AA2147" s="119" t="s">
        <v>276</v>
      </c>
      <c r="AB2147" s="120" t="s">
        <v>277</v>
      </c>
      <c r="AC2147" s="120" t="s">
        <v>10342</v>
      </c>
      <c r="AD2147" s="120" t="s">
        <v>11033</v>
      </c>
      <c r="AF2147" s="96" t="s">
        <v>2935</v>
      </c>
      <c r="AG2147" s="96" t="s">
        <v>2934</v>
      </c>
      <c r="AH2147" s="100" t="s">
        <v>2939</v>
      </c>
      <c r="AI2147" s="97">
        <v>198082</v>
      </c>
      <c r="AJ2147" s="114">
        <v>20.508150100708001</v>
      </c>
      <c r="AK2147" s="114">
        <v>92.581092834472699</v>
      </c>
      <c r="AM2147" s="104"/>
      <c r="AN2147" s="104"/>
      <c r="AO2147" s="104"/>
      <c r="AP2147" s="104"/>
      <c r="AS2147" s="52"/>
      <c r="AT2147" s="67"/>
    </row>
    <row r="2148" spans="23:46" ht="18">
      <c r="W2148" s="25"/>
      <c r="Z2148" s="103"/>
      <c r="AA2148" s="119" t="s">
        <v>276</v>
      </c>
      <c r="AB2148" s="120" t="s">
        <v>277</v>
      </c>
      <c r="AC2148" s="120" t="s">
        <v>11034</v>
      </c>
      <c r="AD2148" s="120" t="s">
        <v>11035</v>
      </c>
      <c r="AF2148" s="96" t="s">
        <v>2935</v>
      </c>
      <c r="AG2148" s="96" t="s">
        <v>2934</v>
      </c>
      <c r="AH2148" s="100" t="s">
        <v>2940</v>
      </c>
      <c r="AI2148" s="97">
        <v>198083</v>
      </c>
      <c r="AJ2148" s="114">
        <v>20.505329132080099</v>
      </c>
      <c r="AK2148" s="114">
        <v>92.586929321289105</v>
      </c>
      <c r="AM2148" s="105"/>
      <c r="AN2148" s="105"/>
      <c r="AO2148" s="105"/>
      <c r="AP2148" s="105"/>
      <c r="AS2148" s="52"/>
      <c r="AT2148" s="67"/>
    </row>
    <row r="2149" spans="23:46" ht="18">
      <c r="W2149" s="25"/>
      <c r="Z2149" s="103"/>
      <c r="AA2149" s="119" t="s">
        <v>276</v>
      </c>
      <c r="AB2149" s="120" t="s">
        <v>277</v>
      </c>
      <c r="AC2149" s="120" t="s">
        <v>11036</v>
      </c>
      <c r="AD2149" s="120" t="s">
        <v>11037</v>
      </c>
      <c r="AF2149" s="96" t="s">
        <v>2190</v>
      </c>
      <c r="AG2149" s="96" t="s">
        <v>2941</v>
      </c>
      <c r="AH2149" s="100" t="s">
        <v>2942</v>
      </c>
      <c r="AI2149" s="97">
        <v>198085</v>
      </c>
      <c r="AJ2149" s="114">
        <v>20.4804992675781</v>
      </c>
      <c r="AK2149" s="114">
        <v>92.611358642578097</v>
      </c>
      <c r="AM2149" s="104"/>
      <c r="AN2149" s="104"/>
      <c r="AO2149" s="104"/>
      <c r="AP2149" s="104"/>
      <c r="AS2149" s="52"/>
      <c r="AT2149" s="67"/>
    </row>
    <row r="2150" spans="23:46" ht="18">
      <c r="W2150" s="25"/>
      <c r="Z2150" s="103"/>
      <c r="AA2150" s="119" t="s">
        <v>276</v>
      </c>
      <c r="AB2150" s="120" t="s">
        <v>277</v>
      </c>
      <c r="AC2150" s="120" t="s">
        <v>11038</v>
      </c>
      <c r="AD2150" s="120" t="s">
        <v>11039</v>
      </c>
      <c r="AF2150" s="96" t="s">
        <v>2190</v>
      </c>
      <c r="AG2150" s="96" t="s">
        <v>2941</v>
      </c>
      <c r="AH2150" s="100" t="s">
        <v>2943</v>
      </c>
      <c r="AI2150" s="97">
        <v>198086</v>
      </c>
      <c r="AJ2150" s="114">
        <v>20.455690383911101</v>
      </c>
      <c r="AK2150" s="114">
        <v>92.626457214355497</v>
      </c>
      <c r="AM2150" s="105"/>
      <c r="AN2150" s="105"/>
      <c r="AO2150" s="105"/>
      <c r="AP2150" s="105"/>
      <c r="AS2150" s="52"/>
      <c r="AT2150" s="67"/>
    </row>
    <row r="2151" spans="23:46" ht="18">
      <c r="W2151" s="25"/>
      <c r="Z2151" s="103"/>
      <c r="AA2151" s="119" t="s">
        <v>276</v>
      </c>
      <c r="AB2151" s="120" t="s">
        <v>277</v>
      </c>
      <c r="AC2151" s="120" t="s">
        <v>11040</v>
      </c>
      <c r="AD2151" s="120" t="s">
        <v>11041</v>
      </c>
      <c r="AF2151" s="96" t="s">
        <v>2190</v>
      </c>
      <c r="AG2151" s="96" t="s">
        <v>2941</v>
      </c>
      <c r="AH2151" s="100" t="s">
        <v>667</v>
      </c>
      <c r="AI2151" s="97">
        <v>198087</v>
      </c>
      <c r="AJ2151" s="114">
        <v>20.494400024414102</v>
      </c>
      <c r="AK2151" s="114">
        <v>92.599441528320298</v>
      </c>
      <c r="AM2151" s="104"/>
      <c r="AN2151" s="104"/>
      <c r="AO2151" s="104"/>
      <c r="AP2151" s="104"/>
      <c r="AS2151" s="52"/>
      <c r="AT2151" s="67"/>
    </row>
    <row r="2152" spans="23:46" ht="18">
      <c r="W2152" s="25"/>
      <c r="Z2152" s="103"/>
      <c r="AA2152" s="119" t="s">
        <v>276</v>
      </c>
      <c r="AB2152" s="120" t="s">
        <v>277</v>
      </c>
      <c r="AC2152" s="120" t="s">
        <v>11042</v>
      </c>
      <c r="AD2152" s="120" t="s">
        <v>11043</v>
      </c>
      <c r="AF2152" s="96" t="s">
        <v>2945</v>
      </c>
      <c r="AG2152" s="96" t="s">
        <v>2944</v>
      </c>
      <c r="AH2152" s="100" t="s">
        <v>2945</v>
      </c>
      <c r="AI2152" s="97">
        <v>198088</v>
      </c>
      <c r="AJ2152" s="114">
        <v>21.1792697906494</v>
      </c>
      <c r="AK2152" s="114">
        <v>92.183692932128906</v>
      </c>
      <c r="AM2152" s="105"/>
      <c r="AN2152" s="105"/>
      <c r="AO2152" s="105"/>
      <c r="AP2152" s="105"/>
      <c r="AS2152" s="52"/>
      <c r="AT2152" s="67"/>
    </row>
    <row r="2153" spans="23:46" ht="18">
      <c r="W2153" s="25"/>
      <c r="Z2153" s="103"/>
      <c r="AA2153" s="119" t="s">
        <v>276</v>
      </c>
      <c r="AB2153" s="120" t="s">
        <v>277</v>
      </c>
      <c r="AC2153" s="120" t="s">
        <v>11044</v>
      </c>
      <c r="AD2153" s="120" t="s">
        <v>11045</v>
      </c>
      <c r="AF2153" s="96" t="s">
        <v>2947</v>
      </c>
      <c r="AG2153" s="96" t="s">
        <v>2946</v>
      </c>
      <c r="AH2153" s="100" t="s">
        <v>2948</v>
      </c>
      <c r="AI2153" s="97">
        <v>198091</v>
      </c>
      <c r="AJ2153" s="114">
        <v>21.178949356079102</v>
      </c>
      <c r="AK2153" s="114">
        <v>92.205528259277301</v>
      </c>
      <c r="AM2153" s="104"/>
      <c r="AN2153" s="104"/>
      <c r="AO2153" s="104"/>
      <c r="AP2153" s="104"/>
      <c r="AS2153" s="52"/>
      <c r="AT2153" s="67"/>
    </row>
    <row r="2154" spans="23:46" ht="18">
      <c r="W2154" s="25"/>
      <c r="Z2154" s="103"/>
      <c r="AA2154" s="119" t="s">
        <v>276</v>
      </c>
      <c r="AB2154" s="120" t="s">
        <v>277</v>
      </c>
      <c r="AC2154" s="120" t="s">
        <v>11046</v>
      </c>
      <c r="AD2154" s="120" t="s">
        <v>11047</v>
      </c>
      <c r="AF2154" s="96" t="s">
        <v>2947</v>
      </c>
      <c r="AG2154" s="96" t="s">
        <v>2946</v>
      </c>
      <c r="AH2154" s="100" t="s">
        <v>2947</v>
      </c>
      <c r="AI2154" s="97">
        <v>198089</v>
      </c>
      <c r="AJ2154" s="114">
        <v>21.195299148559599</v>
      </c>
      <c r="AK2154" s="114">
        <v>92.221542358398395</v>
      </c>
      <c r="AM2154" s="105"/>
      <c r="AN2154" s="105"/>
      <c r="AO2154" s="105"/>
      <c r="AP2154" s="105"/>
      <c r="AS2154" s="52"/>
      <c r="AT2154" s="67"/>
    </row>
    <row r="2155" spans="23:46" ht="18">
      <c r="W2155" s="25"/>
      <c r="Z2155" s="103"/>
      <c r="AA2155" s="119" t="s">
        <v>276</v>
      </c>
      <c r="AB2155" s="120" t="s">
        <v>277</v>
      </c>
      <c r="AC2155" s="120" t="s">
        <v>11048</v>
      </c>
      <c r="AD2155" s="120" t="s">
        <v>11049</v>
      </c>
      <c r="AF2155" s="96" t="s">
        <v>2947</v>
      </c>
      <c r="AG2155" s="96" t="s">
        <v>2946</v>
      </c>
      <c r="AH2155" s="100" t="s">
        <v>2949</v>
      </c>
      <c r="AI2155" s="97">
        <v>198090</v>
      </c>
      <c r="AJ2155" s="114">
        <v>21.1821403503418</v>
      </c>
      <c r="AK2155" s="114">
        <v>92.218208312988295</v>
      </c>
      <c r="AM2155" s="104"/>
      <c r="AN2155" s="104"/>
      <c r="AO2155" s="104"/>
      <c r="AP2155" s="104"/>
      <c r="AS2155" s="52"/>
      <c r="AT2155" s="67"/>
    </row>
    <row r="2156" spans="23:46" ht="18">
      <c r="W2156" s="25"/>
      <c r="Z2156" s="103"/>
      <c r="AA2156" s="119" t="s">
        <v>276</v>
      </c>
      <c r="AB2156" s="120" t="s">
        <v>277</v>
      </c>
      <c r="AC2156" s="120" t="s">
        <v>11050</v>
      </c>
      <c r="AD2156" s="120" t="s">
        <v>11051</v>
      </c>
      <c r="AF2156" s="96" t="s">
        <v>2951</v>
      </c>
      <c r="AG2156" s="96" t="s">
        <v>2950</v>
      </c>
      <c r="AH2156" s="100" t="s">
        <v>2951</v>
      </c>
      <c r="AI2156" s="97">
        <v>198092</v>
      </c>
      <c r="AJ2156" s="114">
        <v>21.194530487060501</v>
      </c>
      <c r="AK2156" s="114">
        <v>92.198989868164105</v>
      </c>
      <c r="AM2156" s="105"/>
      <c r="AN2156" s="105"/>
      <c r="AO2156" s="105"/>
      <c r="AP2156" s="105"/>
      <c r="AS2156" s="52"/>
      <c r="AT2156" s="67"/>
    </row>
    <row r="2157" spans="23:46" ht="18">
      <c r="W2157" s="25"/>
      <c r="Z2157" s="103"/>
      <c r="AA2157" s="119" t="s">
        <v>276</v>
      </c>
      <c r="AB2157" s="120" t="s">
        <v>277</v>
      </c>
      <c r="AC2157" s="120" t="s">
        <v>11052</v>
      </c>
      <c r="AD2157" s="120" t="s">
        <v>11053</v>
      </c>
      <c r="AF2157" s="96" t="s">
        <v>2951</v>
      </c>
      <c r="AG2157" s="96" t="s">
        <v>2950</v>
      </c>
      <c r="AH2157" s="100" t="s">
        <v>2952</v>
      </c>
      <c r="AI2157" s="97">
        <v>198093</v>
      </c>
      <c r="AJ2157" s="114"/>
      <c r="AK2157" s="114"/>
      <c r="AM2157" s="104"/>
      <c r="AN2157" s="104"/>
      <c r="AO2157" s="104"/>
      <c r="AP2157" s="104"/>
      <c r="AS2157" s="52"/>
      <c r="AT2157" s="67"/>
    </row>
    <row r="2158" spans="23:46" ht="18">
      <c r="W2158" s="25"/>
      <c r="Z2158" s="103"/>
      <c r="AA2158" s="119" t="s">
        <v>276</v>
      </c>
      <c r="AB2158" s="120" t="s">
        <v>277</v>
      </c>
      <c r="AC2158" s="120" t="s">
        <v>10979</v>
      </c>
      <c r="AD2158" s="120" t="s">
        <v>11054</v>
      </c>
      <c r="AF2158" s="96" t="s">
        <v>2954</v>
      </c>
      <c r="AG2158" s="96" t="s">
        <v>2953</v>
      </c>
      <c r="AH2158" s="100" t="s">
        <v>2954</v>
      </c>
      <c r="AI2158" s="97">
        <v>198094</v>
      </c>
      <c r="AJ2158" s="114">
        <v>21.157270431518601</v>
      </c>
      <c r="AK2158" s="114">
        <v>92.209739685058594</v>
      </c>
      <c r="AM2158" s="105"/>
      <c r="AN2158" s="105"/>
      <c r="AO2158" s="105"/>
      <c r="AP2158" s="105"/>
      <c r="AS2158" s="52"/>
      <c r="AT2158" s="67"/>
    </row>
    <row r="2159" spans="23:46" ht="18">
      <c r="W2159" s="25"/>
      <c r="Z2159" s="103"/>
      <c r="AA2159" s="119" t="s">
        <v>276</v>
      </c>
      <c r="AB2159" s="120" t="s">
        <v>277</v>
      </c>
      <c r="AC2159" s="120" t="s">
        <v>11055</v>
      </c>
      <c r="AD2159" s="120" t="s">
        <v>11056</v>
      </c>
      <c r="AF2159" s="96" t="s">
        <v>2954</v>
      </c>
      <c r="AG2159" s="96" t="s">
        <v>2953</v>
      </c>
      <c r="AH2159" s="100" t="s">
        <v>2955</v>
      </c>
      <c r="AI2159" s="97">
        <v>198095</v>
      </c>
      <c r="AJ2159" s="114">
        <v>21.161130905151399</v>
      </c>
      <c r="AK2159" s="114">
        <v>92.235206604003906</v>
      </c>
      <c r="AM2159" s="104"/>
      <c r="AN2159" s="104"/>
      <c r="AO2159" s="104"/>
      <c r="AP2159" s="104"/>
      <c r="AS2159" s="52"/>
      <c r="AT2159" s="67"/>
    </row>
    <row r="2160" spans="23:46" ht="18">
      <c r="W2160" s="25"/>
      <c r="Z2160" s="103"/>
      <c r="AA2160" s="119" t="s">
        <v>276</v>
      </c>
      <c r="AB2160" s="120" t="s">
        <v>277</v>
      </c>
      <c r="AC2160" s="120" t="s">
        <v>10583</v>
      </c>
      <c r="AD2160" s="120" t="s">
        <v>11057</v>
      </c>
      <c r="AF2160" s="96" t="s">
        <v>2954</v>
      </c>
      <c r="AG2160" s="96" t="s">
        <v>2953</v>
      </c>
      <c r="AH2160" s="100" t="s">
        <v>2956</v>
      </c>
      <c r="AI2160" s="97">
        <v>198096</v>
      </c>
      <c r="AJ2160" s="114">
        <v>21.1686191558838</v>
      </c>
      <c r="AK2160" s="114">
        <v>92.212432861328097</v>
      </c>
      <c r="AM2160" s="105"/>
      <c r="AN2160" s="105"/>
      <c r="AO2160" s="105"/>
      <c r="AP2160" s="105"/>
      <c r="AS2160" s="52"/>
      <c r="AT2160" s="67"/>
    </row>
    <row r="2161" spans="23:46" ht="18">
      <c r="W2161" s="25"/>
      <c r="Z2161" s="103"/>
      <c r="AA2161" s="119" t="s">
        <v>276</v>
      </c>
      <c r="AB2161" s="120" t="s">
        <v>277</v>
      </c>
      <c r="AC2161" s="120" t="s">
        <v>11058</v>
      </c>
      <c r="AD2161" s="120" t="s">
        <v>11059</v>
      </c>
      <c r="AF2161" s="96" t="s">
        <v>2954</v>
      </c>
      <c r="AG2161" s="96" t="s">
        <v>2953</v>
      </c>
      <c r="AH2161" s="100" t="s">
        <v>2957</v>
      </c>
      <c r="AI2161" s="97">
        <v>198097</v>
      </c>
      <c r="AJ2161" s="114">
        <v>21.144660949706999</v>
      </c>
      <c r="AK2161" s="114">
        <v>92.215263366699205</v>
      </c>
      <c r="AM2161" s="104"/>
      <c r="AN2161" s="104"/>
      <c r="AO2161" s="104"/>
      <c r="AP2161" s="104"/>
      <c r="AS2161" s="52"/>
      <c r="AT2161" s="67"/>
    </row>
    <row r="2162" spans="23:46" ht="18">
      <c r="W2162" s="25"/>
      <c r="Z2162" s="103"/>
      <c r="AA2162" s="119" t="s">
        <v>276</v>
      </c>
      <c r="AB2162" s="120" t="s">
        <v>277</v>
      </c>
      <c r="AC2162" s="120" t="s">
        <v>11060</v>
      </c>
      <c r="AD2162" s="120" t="s">
        <v>11061</v>
      </c>
      <c r="AF2162" s="96" t="s">
        <v>1432</v>
      </c>
      <c r="AG2162" s="96" t="s">
        <v>2958</v>
      </c>
      <c r="AH2162" s="100" t="s">
        <v>2959</v>
      </c>
      <c r="AI2162" s="97">
        <v>198102</v>
      </c>
      <c r="AJ2162" s="114">
        <v>21.1545505523682</v>
      </c>
      <c r="AK2162" s="114">
        <v>92.245231628417997</v>
      </c>
      <c r="AM2162" s="105"/>
      <c r="AN2162" s="105"/>
      <c r="AO2162" s="105"/>
      <c r="AP2162" s="105"/>
      <c r="AS2162" s="52"/>
      <c r="AT2162" s="67"/>
    </row>
    <row r="2163" spans="23:46" ht="18">
      <c r="W2163" s="25"/>
      <c r="Z2163" s="103"/>
      <c r="AA2163" s="119" t="s">
        <v>276</v>
      </c>
      <c r="AB2163" s="120" t="s">
        <v>277</v>
      </c>
      <c r="AC2163" s="120" t="s">
        <v>11062</v>
      </c>
      <c r="AD2163" s="120" t="s">
        <v>11063</v>
      </c>
      <c r="AF2163" s="96" t="s">
        <v>1432</v>
      </c>
      <c r="AG2163" s="96" t="s">
        <v>2958</v>
      </c>
      <c r="AH2163" s="100" t="s">
        <v>767</v>
      </c>
      <c r="AI2163" s="97">
        <v>220747</v>
      </c>
      <c r="AJ2163" s="114"/>
      <c r="AK2163" s="114"/>
      <c r="AM2163" s="104"/>
      <c r="AN2163" s="104"/>
      <c r="AO2163" s="104"/>
      <c r="AP2163" s="104"/>
      <c r="AS2163" s="52"/>
      <c r="AT2163" s="67"/>
    </row>
    <row r="2164" spans="23:46" ht="18">
      <c r="W2164" s="25"/>
      <c r="Z2164" s="103"/>
      <c r="AA2164" s="119" t="s">
        <v>276</v>
      </c>
      <c r="AB2164" s="120" t="s">
        <v>277</v>
      </c>
      <c r="AC2164" s="120" t="s">
        <v>11064</v>
      </c>
      <c r="AD2164" s="120" t="s">
        <v>11065</v>
      </c>
      <c r="AF2164" s="96" t="s">
        <v>1432</v>
      </c>
      <c r="AG2164" s="96" t="s">
        <v>2958</v>
      </c>
      <c r="AH2164" s="100" t="s">
        <v>2960</v>
      </c>
      <c r="AI2164" s="97">
        <v>198104</v>
      </c>
      <c r="AJ2164" s="114">
        <v>21.146900177001999</v>
      </c>
      <c r="AK2164" s="114">
        <v>92.241638183593807</v>
      </c>
      <c r="AM2164" s="105"/>
      <c r="AN2164" s="105"/>
      <c r="AO2164" s="105"/>
      <c r="AP2164" s="105"/>
      <c r="AS2164" s="52"/>
      <c r="AT2164" s="67"/>
    </row>
    <row r="2165" spans="23:46" ht="18">
      <c r="W2165" s="25"/>
      <c r="Z2165" s="103"/>
      <c r="AA2165" s="119" t="s">
        <v>276</v>
      </c>
      <c r="AB2165" s="120" t="s">
        <v>277</v>
      </c>
      <c r="AC2165" s="120" t="s">
        <v>11066</v>
      </c>
      <c r="AD2165" s="120" t="s">
        <v>11067</v>
      </c>
      <c r="AF2165" s="96" t="s">
        <v>1432</v>
      </c>
      <c r="AG2165" s="96" t="s">
        <v>2958</v>
      </c>
      <c r="AH2165" s="100" t="s">
        <v>2961</v>
      </c>
      <c r="AI2165" s="97">
        <v>198101</v>
      </c>
      <c r="AJ2165" s="114">
        <v>21.177719116210898</v>
      </c>
      <c r="AK2165" s="114">
        <v>92.239547729492202</v>
      </c>
      <c r="AM2165" s="104"/>
      <c r="AN2165" s="104"/>
      <c r="AO2165" s="104"/>
      <c r="AP2165" s="104"/>
      <c r="AS2165" s="52"/>
      <c r="AT2165" s="67"/>
    </row>
    <row r="2166" spans="23:46" ht="18">
      <c r="W2166" s="25"/>
      <c r="Z2166" s="103"/>
      <c r="AA2166" s="119" t="s">
        <v>276</v>
      </c>
      <c r="AB2166" s="120" t="s">
        <v>277</v>
      </c>
      <c r="AC2166" s="120" t="s">
        <v>296</v>
      </c>
      <c r="AD2166" s="120" t="s">
        <v>11068</v>
      </c>
      <c r="AF2166" s="96" t="s">
        <v>1432</v>
      </c>
      <c r="AG2166" s="96" t="s">
        <v>2958</v>
      </c>
      <c r="AH2166" s="100" t="s">
        <v>2962</v>
      </c>
      <c r="AI2166" s="97">
        <v>198100</v>
      </c>
      <c r="AJ2166" s="114">
        <v>21.162029266357401</v>
      </c>
      <c r="AK2166" s="114">
        <v>92.242263793945298</v>
      </c>
      <c r="AM2166" s="105"/>
      <c r="AN2166" s="105"/>
      <c r="AO2166" s="105"/>
      <c r="AP2166" s="105"/>
      <c r="AS2166" s="52"/>
      <c r="AT2166" s="67"/>
    </row>
    <row r="2167" spans="23:46" ht="18">
      <c r="W2167" s="25"/>
      <c r="Z2167" s="103"/>
      <c r="AA2167" s="119" t="s">
        <v>276</v>
      </c>
      <c r="AB2167" s="120" t="s">
        <v>277</v>
      </c>
      <c r="AC2167" s="120" t="s">
        <v>11069</v>
      </c>
      <c r="AD2167" s="120" t="s">
        <v>11070</v>
      </c>
      <c r="AF2167" s="96" t="s">
        <v>1432</v>
      </c>
      <c r="AG2167" s="96" t="s">
        <v>2958</v>
      </c>
      <c r="AH2167" s="100" t="s">
        <v>2963</v>
      </c>
      <c r="AI2167" s="97">
        <v>198099</v>
      </c>
      <c r="AJ2167" s="114">
        <v>21.138669967651399</v>
      </c>
      <c r="AK2167" s="114">
        <v>92.252822875976605</v>
      </c>
      <c r="AM2167" s="104"/>
      <c r="AN2167" s="104"/>
      <c r="AO2167" s="104"/>
      <c r="AP2167" s="104"/>
      <c r="AS2167" s="52"/>
      <c r="AT2167" s="67"/>
    </row>
    <row r="2168" spans="23:46" ht="18">
      <c r="W2168" s="25"/>
      <c r="Z2168" s="103"/>
      <c r="AA2168" s="119" t="s">
        <v>276</v>
      </c>
      <c r="AB2168" s="120" t="s">
        <v>277</v>
      </c>
      <c r="AC2168" s="120" t="s">
        <v>11071</v>
      </c>
      <c r="AD2168" s="120" t="s">
        <v>11072</v>
      </c>
      <c r="AF2168" s="96" t="s">
        <v>1432</v>
      </c>
      <c r="AG2168" s="96" t="s">
        <v>2958</v>
      </c>
      <c r="AH2168" s="100" t="s">
        <v>2964</v>
      </c>
      <c r="AI2168" s="97">
        <v>198098</v>
      </c>
      <c r="AJ2168" s="114">
        <v>21.133350372314499</v>
      </c>
      <c r="AK2168" s="114">
        <v>92.234031677246094</v>
      </c>
      <c r="AM2168" s="105"/>
      <c r="AN2168" s="105"/>
      <c r="AO2168" s="105"/>
      <c r="AP2168" s="105"/>
      <c r="AS2168" s="52"/>
      <c r="AT2168" s="67"/>
    </row>
    <row r="2169" spans="23:46" ht="18">
      <c r="W2169" s="25"/>
      <c r="Z2169" s="103"/>
      <c r="AA2169" s="119" t="s">
        <v>278</v>
      </c>
      <c r="AB2169" s="120" t="s">
        <v>279</v>
      </c>
      <c r="AC2169" s="120" t="s">
        <v>11073</v>
      </c>
      <c r="AD2169" s="120" t="s">
        <v>11074</v>
      </c>
      <c r="AF2169" s="96" t="s">
        <v>1432</v>
      </c>
      <c r="AG2169" s="96" t="s">
        <v>2958</v>
      </c>
      <c r="AH2169" s="100" t="s">
        <v>2965</v>
      </c>
      <c r="AI2169" s="97">
        <v>198103</v>
      </c>
      <c r="AJ2169" s="114">
        <v>21.179689407348601</v>
      </c>
      <c r="AK2169" s="114">
        <v>92.246559143066406</v>
      </c>
      <c r="AM2169" s="104"/>
      <c r="AN2169" s="104"/>
      <c r="AO2169" s="104"/>
      <c r="AP2169" s="104"/>
      <c r="AS2169" s="52"/>
      <c r="AT2169" s="67"/>
    </row>
    <row r="2170" spans="23:46" ht="18">
      <c r="W2170" s="25"/>
      <c r="Z2170" s="103"/>
      <c r="AA2170" s="119" t="s">
        <v>278</v>
      </c>
      <c r="AB2170" s="120" t="s">
        <v>279</v>
      </c>
      <c r="AC2170" s="120" t="s">
        <v>11075</v>
      </c>
      <c r="AD2170" s="120" t="s">
        <v>11076</v>
      </c>
      <c r="AF2170" s="96" t="s">
        <v>2967</v>
      </c>
      <c r="AG2170" s="96" t="s">
        <v>2966</v>
      </c>
      <c r="AH2170" s="100" t="s">
        <v>2968</v>
      </c>
      <c r="AI2170" s="97">
        <v>198108</v>
      </c>
      <c r="AJ2170" s="114">
        <v>21.1256008148193</v>
      </c>
      <c r="AK2170" s="114">
        <v>92.245666503906307</v>
      </c>
      <c r="AM2170" s="105"/>
      <c r="AN2170" s="105"/>
      <c r="AO2170" s="105"/>
      <c r="AP2170" s="105"/>
      <c r="AS2170" s="52"/>
      <c r="AT2170" s="67"/>
    </row>
    <row r="2171" spans="23:46" ht="18">
      <c r="W2171" s="25"/>
      <c r="Z2171" s="103"/>
      <c r="AA2171" s="119" t="s">
        <v>278</v>
      </c>
      <c r="AB2171" s="120" t="s">
        <v>279</v>
      </c>
      <c r="AC2171" s="120" t="s">
        <v>11077</v>
      </c>
      <c r="AD2171" s="120" t="s">
        <v>11078</v>
      </c>
      <c r="AF2171" s="96" t="s">
        <v>2967</v>
      </c>
      <c r="AG2171" s="96" t="s">
        <v>2966</v>
      </c>
      <c r="AH2171" s="100" t="s">
        <v>2969</v>
      </c>
      <c r="AI2171" s="97">
        <v>198105</v>
      </c>
      <c r="AJ2171" s="114">
        <v>21.1208801269531</v>
      </c>
      <c r="AK2171" s="114">
        <v>92.236122131347699</v>
      </c>
      <c r="AM2171" s="104"/>
      <c r="AN2171" s="104"/>
      <c r="AO2171" s="104"/>
      <c r="AP2171" s="104"/>
      <c r="AS2171" s="52"/>
      <c r="AT2171" s="67"/>
    </row>
    <row r="2172" spans="23:46" ht="18">
      <c r="W2172" s="25"/>
      <c r="Z2172" s="103"/>
      <c r="AA2172" s="119" t="s">
        <v>278</v>
      </c>
      <c r="AB2172" s="120" t="s">
        <v>279</v>
      </c>
      <c r="AC2172" s="120" t="s">
        <v>11079</v>
      </c>
      <c r="AD2172" s="120" t="s">
        <v>11080</v>
      </c>
      <c r="AF2172" s="96" t="s">
        <v>2967</v>
      </c>
      <c r="AG2172" s="96" t="s">
        <v>2966</v>
      </c>
      <c r="AH2172" s="100" t="s">
        <v>2970</v>
      </c>
      <c r="AI2172" s="97">
        <v>198106</v>
      </c>
      <c r="AJ2172" s="114">
        <v>21.118480682373001</v>
      </c>
      <c r="AK2172" s="114">
        <v>92.246063232421903</v>
      </c>
      <c r="AM2172" s="105"/>
      <c r="AN2172" s="105"/>
      <c r="AO2172" s="105"/>
      <c r="AP2172" s="105"/>
      <c r="AS2172" s="52"/>
      <c r="AT2172" s="67"/>
    </row>
    <row r="2173" spans="23:46" ht="18">
      <c r="W2173" s="25"/>
      <c r="Z2173" s="103"/>
      <c r="AA2173" s="119" t="s">
        <v>278</v>
      </c>
      <c r="AB2173" s="120" t="s">
        <v>279</v>
      </c>
      <c r="AC2173" s="120" t="s">
        <v>6304</v>
      </c>
      <c r="AD2173" s="120" t="s">
        <v>11081</v>
      </c>
      <c r="AF2173" s="96" t="s">
        <v>2967</v>
      </c>
      <c r="AG2173" s="96" t="s">
        <v>2966</v>
      </c>
      <c r="AH2173" s="100" t="s">
        <v>2971</v>
      </c>
      <c r="AI2173" s="97">
        <v>198107</v>
      </c>
      <c r="AJ2173" s="114">
        <v>21.114679336547901</v>
      </c>
      <c r="AK2173" s="114">
        <v>92.246208190917997</v>
      </c>
      <c r="AM2173" s="104"/>
      <c r="AN2173" s="104"/>
      <c r="AO2173" s="104"/>
      <c r="AP2173" s="104"/>
      <c r="AS2173" s="52"/>
      <c r="AT2173" s="67"/>
    </row>
    <row r="2174" spans="23:46" ht="18">
      <c r="W2174" s="25"/>
      <c r="Z2174" s="103"/>
      <c r="AA2174" s="119" t="s">
        <v>278</v>
      </c>
      <c r="AB2174" s="120" t="s">
        <v>279</v>
      </c>
      <c r="AC2174" s="120" t="s">
        <v>11082</v>
      </c>
      <c r="AD2174" s="120" t="s">
        <v>11083</v>
      </c>
      <c r="AF2174" s="96" t="s">
        <v>2973</v>
      </c>
      <c r="AG2174" s="96" t="s">
        <v>2972</v>
      </c>
      <c r="AH2174" s="100" t="s">
        <v>2973</v>
      </c>
      <c r="AI2174" s="97">
        <v>198109</v>
      </c>
      <c r="AJ2174" s="114">
        <v>21.105670928955099</v>
      </c>
      <c r="AK2174" s="114">
        <v>92.268592834472699</v>
      </c>
      <c r="AM2174" s="105"/>
      <c r="AN2174" s="105"/>
      <c r="AO2174" s="105"/>
      <c r="AP2174" s="105"/>
      <c r="AS2174" s="52"/>
      <c r="AT2174" s="67"/>
    </row>
    <row r="2175" spans="23:46" ht="18">
      <c r="W2175" s="25"/>
      <c r="Z2175" s="103"/>
      <c r="AA2175" s="119" t="s">
        <v>278</v>
      </c>
      <c r="AB2175" s="120" t="s">
        <v>279</v>
      </c>
      <c r="AC2175" s="120" t="s">
        <v>11084</v>
      </c>
      <c r="AD2175" s="120" t="s">
        <v>11085</v>
      </c>
      <c r="AF2175" s="96" t="s">
        <v>2973</v>
      </c>
      <c r="AG2175" s="96" t="s">
        <v>2972</v>
      </c>
      <c r="AH2175" s="100" t="s">
        <v>2888</v>
      </c>
      <c r="AI2175" s="97">
        <v>198110</v>
      </c>
      <c r="AJ2175" s="114">
        <v>21.111610412597699</v>
      </c>
      <c r="AK2175" s="114">
        <v>92.270576477050795</v>
      </c>
      <c r="AM2175" s="104"/>
      <c r="AN2175" s="104"/>
      <c r="AO2175" s="104"/>
      <c r="AP2175" s="104"/>
      <c r="AS2175" s="52"/>
      <c r="AT2175" s="67"/>
    </row>
    <row r="2176" spans="23:46" ht="18">
      <c r="W2176" s="25"/>
      <c r="Z2176" s="103"/>
      <c r="AA2176" s="119" t="s">
        <v>278</v>
      </c>
      <c r="AB2176" s="120" t="s">
        <v>279</v>
      </c>
      <c r="AC2176" s="120" t="s">
        <v>11086</v>
      </c>
      <c r="AD2176" s="120" t="s">
        <v>11087</v>
      </c>
      <c r="AF2176" s="96" t="s">
        <v>2975</v>
      </c>
      <c r="AG2176" s="96" t="s">
        <v>2974</v>
      </c>
      <c r="AH2176" s="100" t="s">
        <v>2976</v>
      </c>
      <c r="AI2176" s="97">
        <v>198111</v>
      </c>
      <c r="AJ2176" s="114">
        <v>21.071769714355501</v>
      </c>
      <c r="AK2176" s="114">
        <v>92.273818969726605</v>
      </c>
      <c r="AM2176" s="105"/>
      <c r="AN2176" s="105"/>
      <c r="AO2176" s="105"/>
      <c r="AP2176" s="105"/>
      <c r="AS2176" s="52"/>
      <c r="AT2176" s="67"/>
    </row>
    <row r="2177" spans="23:46" ht="18">
      <c r="W2177" s="25"/>
      <c r="Z2177" s="103"/>
      <c r="AA2177" s="119" t="s">
        <v>278</v>
      </c>
      <c r="AB2177" s="120" t="s">
        <v>279</v>
      </c>
      <c r="AC2177" s="120" t="s">
        <v>10793</v>
      </c>
      <c r="AD2177" s="120" t="s">
        <v>11088</v>
      </c>
      <c r="AF2177" s="96" t="s">
        <v>2975</v>
      </c>
      <c r="AG2177" s="96" t="s">
        <v>2974</v>
      </c>
      <c r="AH2177" s="100" t="s">
        <v>2977</v>
      </c>
      <c r="AI2177" s="97">
        <v>198112</v>
      </c>
      <c r="AJ2177" s="114">
        <v>21.0748500823975</v>
      </c>
      <c r="AK2177" s="114">
        <v>92.284072875976605</v>
      </c>
      <c r="AM2177" s="104"/>
      <c r="AN2177" s="104"/>
      <c r="AO2177" s="104"/>
      <c r="AP2177" s="104"/>
      <c r="AS2177" s="52"/>
      <c r="AT2177" s="67"/>
    </row>
    <row r="2178" spans="23:46" ht="18">
      <c r="W2178" s="25"/>
      <c r="Z2178" s="103"/>
      <c r="AA2178" s="119" t="s">
        <v>278</v>
      </c>
      <c r="AB2178" s="120" t="s">
        <v>279</v>
      </c>
      <c r="AC2178" s="120" t="s">
        <v>8313</v>
      </c>
      <c r="AD2178" s="120" t="s">
        <v>11089</v>
      </c>
      <c r="AF2178" s="96" t="s">
        <v>2975</v>
      </c>
      <c r="AG2178" s="96" t="s">
        <v>2974</v>
      </c>
      <c r="AH2178" s="100" t="s">
        <v>2978</v>
      </c>
      <c r="AI2178" s="97">
        <v>198113</v>
      </c>
      <c r="AJ2178" s="114">
        <v>21.074399948120099</v>
      </c>
      <c r="AK2178" s="114">
        <v>92.272636413574205</v>
      </c>
      <c r="AM2178" s="105"/>
      <c r="AN2178" s="105"/>
      <c r="AO2178" s="105"/>
      <c r="AP2178" s="105"/>
      <c r="AS2178" s="52"/>
      <c r="AT2178" s="67"/>
    </row>
    <row r="2179" spans="23:46" ht="18">
      <c r="W2179" s="25"/>
      <c r="Z2179" s="103"/>
      <c r="AA2179" s="119" t="s">
        <v>278</v>
      </c>
      <c r="AB2179" s="120" t="s">
        <v>279</v>
      </c>
      <c r="AC2179" s="120" t="s">
        <v>11090</v>
      </c>
      <c r="AD2179" s="120" t="s">
        <v>11091</v>
      </c>
      <c r="AF2179" s="96" t="s">
        <v>2975</v>
      </c>
      <c r="AG2179" s="96" t="s">
        <v>2974</v>
      </c>
      <c r="AH2179" s="100" t="s">
        <v>2979</v>
      </c>
      <c r="AI2179" s="97">
        <v>198114</v>
      </c>
      <c r="AJ2179" s="114">
        <v>21.078639984130898</v>
      </c>
      <c r="AK2179" s="114">
        <v>92.270790100097699</v>
      </c>
      <c r="AM2179" s="104"/>
      <c r="AN2179" s="104"/>
      <c r="AO2179" s="104"/>
      <c r="AP2179" s="104"/>
      <c r="AS2179" s="52"/>
      <c r="AT2179" s="67"/>
    </row>
    <row r="2180" spans="23:46" ht="18">
      <c r="W2180" s="25"/>
      <c r="Z2180" s="103"/>
      <c r="AA2180" s="119" t="s">
        <v>278</v>
      </c>
      <c r="AB2180" s="120" t="s">
        <v>279</v>
      </c>
      <c r="AC2180" s="120" t="s">
        <v>11092</v>
      </c>
      <c r="AD2180" s="120" t="s">
        <v>11093</v>
      </c>
      <c r="AF2180" s="96" t="s">
        <v>2981</v>
      </c>
      <c r="AG2180" s="96" t="s">
        <v>2980</v>
      </c>
      <c r="AH2180" s="100" t="s">
        <v>2982</v>
      </c>
      <c r="AI2180" s="97">
        <v>198115</v>
      </c>
      <c r="AJ2180" s="114">
        <v>21.0548706054688</v>
      </c>
      <c r="AK2180" s="114">
        <v>92.279617309570298</v>
      </c>
      <c r="AM2180" s="105"/>
      <c r="AN2180" s="105"/>
      <c r="AO2180" s="105"/>
      <c r="AP2180" s="105"/>
      <c r="AS2180" s="52"/>
      <c r="AT2180" s="67"/>
    </row>
    <row r="2181" spans="23:46" ht="18">
      <c r="W2181" s="25"/>
      <c r="Z2181" s="103"/>
      <c r="AA2181" s="119" t="s">
        <v>278</v>
      </c>
      <c r="AB2181" s="120" t="s">
        <v>279</v>
      </c>
      <c r="AC2181" s="120" t="s">
        <v>11094</v>
      </c>
      <c r="AD2181" s="120" t="s">
        <v>11095</v>
      </c>
      <c r="AF2181" s="96" t="s">
        <v>2984</v>
      </c>
      <c r="AG2181" s="96" t="s">
        <v>2983</v>
      </c>
      <c r="AH2181" s="100" t="s">
        <v>2985</v>
      </c>
      <c r="AI2181" s="97">
        <v>198119</v>
      </c>
      <c r="AJ2181" s="114">
        <v>21.0891304016113</v>
      </c>
      <c r="AK2181" s="114">
        <v>92.274879455566406</v>
      </c>
      <c r="AM2181" s="104"/>
      <c r="AN2181" s="104"/>
      <c r="AO2181" s="104"/>
      <c r="AP2181" s="104"/>
      <c r="AS2181" s="52"/>
      <c r="AT2181" s="67"/>
    </row>
    <row r="2182" spans="23:46" ht="18">
      <c r="W2182" s="25"/>
      <c r="Z2182" s="103"/>
      <c r="AA2182" s="119" t="s">
        <v>278</v>
      </c>
      <c r="AB2182" s="120" t="s">
        <v>279</v>
      </c>
      <c r="AC2182" s="120" t="s">
        <v>11096</v>
      </c>
      <c r="AD2182" s="120" t="s">
        <v>11097</v>
      </c>
      <c r="AF2182" s="96" t="s">
        <v>2984</v>
      </c>
      <c r="AG2182" s="96" t="s">
        <v>2983</v>
      </c>
      <c r="AH2182" s="100" t="s">
        <v>2986</v>
      </c>
      <c r="AI2182" s="97">
        <v>198118</v>
      </c>
      <c r="AJ2182" s="114">
        <v>21.0942897796631</v>
      </c>
      <c r="AK2182" s="114">
        <v>92.262496948242202</v>
      </c>
      <c r="AM2182" s="105"/>
      <c r="AN2182" s="105"/>
      <c r="AO2182" s="105"/>
      <c r="AP2182" s="105"/>
      <c r="AS2182" s="52"/>
      <c r="AT2182" s="67"/>
    </row>
    <row r="2183" spans="23:46" ht="18">
      <c r="W2183" s="25"/>
      <c r="Z2183" s="103"/>
      <c r="AA2183" s="119" t="s">
        <v>278</v>
      </c>
      <c r="AB2183" s="120" t="s">
        <v>279</v>
      </c>
      <c r="AC2183" s="120" t="s">
        <v>11098</v>
      </c>
      <c r="AD2183" s="120" t="s">
        <v>11099</v>
      </c>
      <c r="AF2183" s="96" t="s">
        <v>2984</v>
      </c>
      <c r="AG2183" s="96" t="s">
        <v>2983</v>
      </c>
      <c r="AH2183" s="100" t="s">
        <v>2246</v>
      </c>
      <c r="AI2183" s="97">
        <v>198117</v>
      </c>
      <c r="AJ2183" s="114">
        <v>21.093410491943398</v>
      </c>
      <c r="AK2183" s="114">
        <v>92.274406433105497</v>
      </c>
      <c r="AM2183" s="104"/>
      <c r="AN2183" s="104"/>
      <c r="AO2183" s="104"/>
      <c r="AP2183" s="104"/>
      <c r="AS2183" s="52"/>
      <c r="AT2183" s="67"/>
    </row>
    <row r="2184" spans="23:46" ht="18">
      <c r="W2184" s="25"/>
      <c r="Z2184" s="103"/>
      <c r="AA2184" s="119" t="s">
        <v>278</v>
      </c>
      <c r="AB2184" s="120" t="s">
        <v>279</v>
      </c>
      <c r="AC2184" s="120" t="s">
        <v>11100</v>
      </c>
      <c r="AD2184" s="120" t="s">
        <v>11101</v>
      </c>
      <c r="AF2184" s="96" t="s">
        <v>2984</v>
      </c>
      <c r="AG2184" s="96" t="s">
        <v>2983</v>
      </c>
      <c r="AH2184" s="100" t="s">
        <v>2984</v>
      </c>
      <c r="AI2184" s="97">
        <v>198116</v>
      </c>
      <c r="AJ2184" s="114">
        <v>21.0991096496582</v>
      </c>
      <c r="AK2184" s="114">
        <v>92.274017333984403</v>
      </c>
      <c r="AM2184" s="105"/>
      <c r="AN2184" s="105"/>
      <c r="AO2184" s="105"/>
      <c r="AP2184" s="105"/>
      <c r="AS2184" s="52"/>
      <c r="AT2184" s="67"/>
    </row>
    <row r="2185" spans="23:46" ht="18">
      <c r="W2185" s="25"/>
      <c r="Z2185" s="103"/>
      <c r="AA2185" s="119" t="s">
        <v>278</v>
      </c>
      <c r="AB2185" s="120" t="s">
        <v>279</v>
      </c>
      <c r="AC2185" s="120" t="s">
        <v>10772</v>
      </c>
      <c r="AD2185" s="120" t="s">
        <v>11102</v>
      </c>
      <c r="AF2185" s="96" t="s">
        <v>2984</v>
      </c>
      <c r="AG2185" s="96" t="s">
        <v>2983</v>
      </c>
      <c r="AH2185" s="100" t="s">
        <v>2987</v>
      </c>
      <c r="AI2185" s="97">
        <v>217902</v>
      </c>
      <c r="AJ2185" s="114">
        <v>21.0931301116943</v>
      </c>
      <c r="AK2185" s="114">
        <v>92.276092529296903</v>
      </c>
      <c r="AM2185" s="104"/>
      <c r="AN2185" s="104"/>
      <c r="AO2185" s="104"/>
      <c r="AP2185" s="104"/>
      <c r="AS2185" s="52"/>
      <c r="AT2185" s="67"/>
    </row>
    <row r="2186" spans="23:46" ht="18">
      <c r="W2186" s="25"/>
      <c r="Z2186" s="103"/>
      <c r="AA2186" s="119" t="s">
        <v>278</v>
      </c>
      <c r="AB2186" s="120" t="s">
        <v>279</v>
      </c>
      <c r="AC2186" s="120" t="s">
        <v>11103</v>
      </c>
      <c r="AD2186" s="120" t="s">
        <v>11104</v>
      </c>
      <c r="AF2186" s="96" t="s">
        <v>2184</v>
      </c>
      <c r="AG2186" s="96" t="s">
        <v>2988</v>
      </c>
      <c r="AH2186" s="100" t="s">
        <v>2989</v>
      </c>
      <c r="AI2186" s="97">
        <v>198120</v>
      </c>
      <c r="AJ2186" s="114">
        <v>21.097209930419901</v>
      </c>
      <c r="AK2186" s="114">
        <v>92.249778747558594</v>
      </c>
      <c r="AM2186" s="105"/>
      <c r="AN2186" s="105"/>
      <c r="AO2186" s="105"/>
      <c r="AP2186" s="105"/>
      <c r="AS2186" s="52"/>
      <c r="AT2186" s="67"/>
    </row>
    <row r="2187" spans="23:46" ht="18">
      <c r="W2187" s="25"/>
      <c r="Z2187" s="103"/>
      <c r="AA2187" s="119" t="s">
        <v>278</v>
      </c>
      <c r="AB2187" s="120" t="s">
        <v>279</v>
      </c>
      <c r="AC2187" s="120" t="s">
        <v>11105</v>
      </c>
      <c r="AD2187" s="120" t="s">
        <v>11106</v>
      </c>
      <c r="AF2187" s="96" t="s">
        <v>2184</v>
      </c>
      <c r="AG2187" s="96" t="s">
        <v>2988</v>
      </c>
      <c r="AH2187" s="100" t="s">
        <v>1284</v>
      </c>
      <c r="AI2187" s="97">
        <v>198121</v>
      </c>
      <c r="AJ2187" s="114">
        <v>21.091920852661101</v>
      </c>
      <c r="AK2187" s="114">
        <v>92.256446838378906</v>
      </c>
      <c r="AM2187" s="104"/>
      <c r="AN2187" s="104"/>
      <c r="AO2187" s="104"/>
      <c r="AP2187" s="104"/>
      <c r="AS2187" s="52"/>
      <c r="AT2187" s="67"/>
    </row>
    <row r="2188" spans="23:46" ht="18">
      <c r="W2188" s="25"/>
      <c r="Z2188" s="103"/>
      <c r="AA2188" s="119" t="s">
        <v>278</v>
      </c>
      <c r="AB2188" s="120" t="s">
        <v>279</v>
      </c>
      <c r="AC2188" s="120" t="s">
        <v>10687</v>
      </c>
      <c r="AD2188" s="120" t="s">
        <v>11107</v>
      </c>
      <c r="AF2188" s="96" t="s">
        <v>2184</v>
      </c>
      <c r="AG2188" s="96" t="s">
        <v>2988</v>
      </c>
      <c r="AH2188" s="100" t="s">
        <v>2990</v>
      </c>
      <c r="AI2188" s="97">
        <v>198122</v>
      </c>
      <c r="AJ2188" s="114"/>
      <c r="AK2188" s="114"/>
      <c r="AM2188" s="105"/>
      <c r="AN2188" s="105"/>
      <c r="AO2188" s="105"/>
      <c r="AP2188" s="105"/>
      <c r="AS2188" s="52"/>
      <c r="AT2188" s="67"/>
    </row>
    <row r="2189" spans="23:46" ht="18">
      <c r="W2189" s="25"/>
      <c r="Z2189" s="103"/>
      <c r="AA2189" s="119" t="s">
        <v>278</v>
      </c>
      <c r="AB2189" s="120" t="s">
        <v>279</v>
      </c>
      <c r="AC2189" s="120" t="s">
        <v>11108</v>
      </c>
      <c r="AD2189" s="120" t="s">
        <v>11109</v>
      </c>
      <c r="AF2189" s="96" t="s">
        <v>2184</v>
      </c>
      <c r="AG2189" s="96" t="s">
        <v>2988</v>
      </c>
      <c r="AH2189" s="100" t="s">
        <v>2726</v>
      </c>
      <c r="AI2189" s="97">
        <v>198123</v>
      </c>
      <c r="AJ2189" s="114"/>
      <c r="AK2189" s="114"/>
      <c r="AM2189" s="104"/>
      <c r="AN2189" s="104"/>
      <c r="AO2189" s="104"/>
      <c r="AP2189" s="104"/>
      <c r="AS2189" s="52"/>
      <c r="AT2189" s="67"/>
    </row>
    <row r="2190" spans="23:46" ht="18">
      <c r="W2190" s="25"/>
      <c r="Z2190" s="103"/>
      <c r="AA2190" s="119" t="s">
        <v>278</v>
      </c>
      <c r="AB2190" s="120" t="s">
        <v>279</v>
      </c>
      <c r="AC2190" s="120" t="s">
        <v>11110</v>
      </c>
      <c r="AD2190" s="120" t="s">
        <v>11111</v>
      </c>
      <c r="AF2190" s="96" t="s">
        <v>2992</v>
      </c>
      <c r="AG2190" s="96" t="s">
        <v>2991</v>
      </c>
      <c r="AH2190" s="100" t="s">
        <v>2993</v>
      </c>
      <c r="AI2190" s="97">
        <v>198125</v>
      </c>
      <c r="AJ2190" s="114">
        <v>21.223310470581101</v>
      </c>
      <c r="AK2190" s="114">
        <v>92.409492492675795</v>
      </c>
      <c r="AM2190" s="105"/>
      <c r="AN2190" s="105"/>
      <c r="AO2190" s="105"/>
      <c r="AP2190" s="105"/>
      <c r="AS2190" s="52"/>
      <c r="AT2190" s="67"/>
    </row>
    <row r="2191" spans="23:46" ht="18">
      <c r="W2191" s="25"/>
      <c r="Z2191" s="103"/>
      <c r="AA2191" s="119" t="s">
        <v>278</v>
      </c>
      <c r="AB2191" s="120" t="s">
        <v>279</v>
      </c>
      <c r="AC2191" s="120" t="s">
        <v>11112</v>
      </c>
      <c r="AD2191" s="120" t="s">
        <v>11113</v>
      </c>
      <c r="AF2191" s="96" t="s">
        <v>2992</v>
      </c>
      <c r="AG2191" s="96" t="s">
        <v>2991</v>
      </c>
      <c r="AH2191" s="100" t="s">
        <v>2994</v>
      </c>
      <c r="AI2191" s="97">
        <v>198132</v>
      </c>
      <c r="AJ2191" s="114">
        <v>21.263719558715799</v>
      </c>
      <c r="AK2191" s="114">
        <v>92.406661987304702</v>
      </c>
      <c r="AM2191" s="104"/>
      <c r="AN2191" s="104"/>
      <c r="AO2191" s="104"/>
      <c r="AP2191" s="104"/>
      <c r="AS2191" s="52"/>
      <c r="AT2191" s="67"/>
    </row>
    <row r="2192" spans="23:46" ht="18">
      <c r="W2192" s="25"/>
      <c r="Z2192" s="103"/>
      <c r="AA2192" s="119" t="s">
        <v>278</v>
      </c>
      <c r="AB2192" s="120" t="s">
        <v>279</v>
      </c>
      <c r="AC2192" s="120" t="s">
        <v>11114</v>
      </c>
      <c r="AD2192" s="120" t="s">
        <v>11115</v>
      </c>
      <c r="AF2192" s="96" t="s">
        <v>2992</v>
      </c>
      <c r="AG2192" s="96" t="s">
        <v>2991</v>
      </c>
      <c r="AH2192" s="100" t="s">
        <v>2995</v>
      </c>
      <c r="AI2192" s="97">
        <v>198131</v>
      </c>
      <c r="AJ2192" s="114">
        <v>21.213769912719702</v>
      </c>
      <c r="AK2192" s="114">
        <v>92.428466796875</v>
      </c>
      <c r="AM2192" s="105"/>
      <c r="AN2192" s="105"/>
      <c r="AO2192" s="105"/>
      <c r="AP2192" s="105"/>
      <c r="AS2192" s="52"/>
      <c r="AT2192" s="67"/>
    </row>
    <row r="2193" spans="23:46" ht="18">
      <c r="W2193" s="25"/>
      <c r="Z2193" s="103"/>
      <c r="AA2193" s="119" t="s">
        <v>278</v>
      </c>
      <c r="AB2193" s="120" t="s">
        <v>279</v>
      </c>
      <c r="AC2193" s="120" t="s">
        <v>11116</v>
      </c>
      <c r="AD2193" s="120" t="s">
        <v>11117</v>
      </c>
      <c r="AF2193" s="96" t="s">
        <v>2992</v>
      </c>
      <c r="AG2193" s="96" t="s">
        <v>2991</v>
      </c>
      <c r="AH2193" s="100" t="s">
        <v>2996</v>
      </c>
      <c r="AI2193" s="97">
        <v>198130</v>
      </c>
      <c r="AJ2193" s="114">
        <v>21.203750610351602</v>
      </c>
      <c r="AK2193" s="114">
        <v>92.417640686035199</v>
      </c>
      <c r="AM2193" s="104"/>
      <c r="AN2193" s="104"/>
      <c r="AO2193" s="104"/>
      <c r="AP2193" s="104"/>
      <c r="AS2193" s="52"/>
      <c r="AT2193" s="67"/>
    </row>
    <row r="2194" spans="23:46" ht="18">
      <c r="W2194" s="25"/>
      <c r="Z2194" s="103"/>
      <c r="AA2194" s="119" t="s">
        <v>280</v>
      </c>
      <c r="AB2194" s="120" t="s">
        <v>281</v>
      </c>
      <c r="AC2194" s="120" t="s">
        <v>11118</v>
      </c>
      <c r="AD2194" s="120" t="s">
        <v>11119</v>
      </c>
      <c r="AF2194" s="96" t="s">
        <v>2992</v>
      </c>
      <c r="AG2194" s="96" t="s">
        <v>2991</v>
      </c>
      <c r="AH2194" s="100" t="s">
        <v>2997</v>
      </c>
      <c r="AI2194" s="97">
        <v>198129</v>
      </c>
      <c r="AJ2194" s="114">
        <v>21.242359161376999</v>
      </c>
      <c r="AK2194" s="114">
        <v>92.406959533691406</v>
      </c>
      <c r="AM2194" s="105"/>
      <c r="AN2194" s="105"/>
      <c r="AO2194" s="105"/>
      <c r="AP2194" s="105"/>
      <c r="AS2194" s="52"/>
      <c r="AT2194" s="67"/>
    </row>
    <row r="2195" spans="23:46" ht="18">
      <c r="W2195" s="25"/>
      <c r="Z2195" s="103"/>
      <c r="AA2195" s="119" t="s">
        <v>280</v>
      </c>
      <c r="AB2195" s="120" t="s">
        <v>281</v>
      </c>
      <c r="AC2195" s="120" t="s">
        <v>11120</v>
      </c>
      <c r="AD2195" s="120" t="s">
        <v>11121</v>
      </c>
      <c r="AF2195" s="96" t="s">
        <v>2992</v>
      </c>
      <c r="AG2195" s="96" t="s">
        <v>2991</v>
      </c>
      <c r="AH2195" s="100" t="s">
        <v>2998</v>
      </c>
      <c r="AI2195" s="97">
        <v>198128</v>
      </c>
      <c r="AJ2195" s="114">
        <v>21.244440078735401</v>
      </c>
      <c r="AK2195" s="114">
        <v>92.401969909667997</v>
      </c>
      <c r="AM2195" s="104"/>
      <c r="AN2195" s="104"/>
      <c r="AO2195" s="104"/>
      <c r="AP2195" s="104"/>
      <c r="AS2195" s="52"/>
      <c r="AT2195" s="67"/>
    </row>
    <row r="2196" spans="23:46" ht="18">
      <c r="W2196" s="25"/>
      <c r="Z2196" s="103"/>
      <c r="AA2196" s="119" t="s">
        <v>280</v>
      </c>
      <c r="AB2196" s="120" t="s">
        <v>281</v>
      </c>
      <c r="AC2196" s="120" t="s">
        <v>10941</v>
      </c>
      <c r="AD2196" s="120" t="s">
        <v>11122</v>
      </c>
      <c r="AF2196" s="96" t="s">
        <v>2992</v>
      </c>
      <c r="AG2196" s="96" t="s">
        <v>2991</v>
      </c>
      <c r="AH2196" s="100" t="s">
        <v>2999</v>
      </c>
      <c r="AI2196" s="97">
        <v>198126</v>
      </c>
      <c r="AJ2196" s="114">
        <v>21.233280181884801</v>
      </c>
      <c r="AK2196" s="114">
        <v>92.403717041015597</v>
      </c>
      <c r="AM2196" s="105"/>
      <c r="AN2196" s="105"/>
      <c r="AO2196" s="105"/>
      <c r="AP2196" s="105"/>
      <c r="AS2196" s="52"/>
      <c r="AT2196" s="67"/>
    </row>
    <row r="2197" spans="23:46" ht="18">
      <c r="W2197" s="25"/>
      <c r="Z2197" s="103"/>
      <c r="AA2197" s="119" t="s">
        <v>280</v>
      </c>
      <c r="AB2197" s="120" t="s">
        <v>281</v>
      </c>
      <c r="AC2197" s="120" t="s">
        <v>11123</v>
      </c>
      <c r="AD2197" s="120" t="s">
        <v>11124</v>
      </c>
      <c r="AF2197" s="96" t="s">
        <v>2992</v>
      </c>
      <c r="AG2197" s="96" t="s">
        <v>2991</v>
      </c>
      <c r="AH2197" s="100" t="s">
        <v>2992</v>
      </c>
      <c r="AI2197" s="97">
        <v>198124</v>
      </c>
      <c r="AJ2197" s="114">
        <v>21.192079544067401</v>
      </c>
      <c r="AK2197" s="114">
        <v>92.416763305664105</v>
      </c>
      <c r="AM2197" s="104"/>
      <c r="AN2197" s="104"/>
      <c r="AO2197" s="104"/>
      <c r="AP2197" s="104"/>
      <c r="AS2197" s="52"/>
      <c r="AT2197" s="67"/>
    </row>
    <row r="2198" spans="23:46" ht="18">
      <c r="W2198" s="25"/>
      <c r="Z2198" s="103"/>
      <c r="AA2198" s="119" t="s">
        <v>280</v>
      </c>
      <c r="AB2198" s="120" t="s">
        <v>281</v>
      </c>
      <c r="AC2198" s="120" t="s">
        <v>10892</v>
      </c>
      <c r="AD2198" s="120" t="s">
        <v>11125</v>
      </c>
      <c r="AF2198" s="96" t="s">
        <v>2992</v>
      </c>
      <c r="AG2198" s="96" t="s">
        <v>2991</v>
      </c>
      <c r="AH2198" s="100" t="s">
        <v>3000</v>
      </c>
      <c r="AI2198" s="97">
        <v>198127</v>
      </c>
      <c r="AJ2198" s="114">
        <v>21.2576904296875</v>
      </c>
      <c r="AK2198" s="114">
        <v>92.404800415039105</v>
      </c>
      <c r="AM2198" s="105"/>
      <c r="AN2198" s="105"/>
      <c r="AO2198" s="105"/>
      <c r="AP2198" s="105"/>
      <c r="AS2198" s="52"/>
      <c r="AT2198" s="67"/>
    </row>
    <row r="2199" spans="23:46" ht="18">
      <c r="W2199" s="25"/>
      <c r="Z2199" s="103"/>
      <c r="AA2199" s="119" t="s">
        <v>280</v>
      </c>
      <c r="AB2199" s="120" t="s">
        <v>281</v>
      </c>
      <c r="AC2199" s="120" t="s">
        <v>11126</v>
      </c>
      <c r="AD2199" s="120" t="s">
        <v>11127</v>
      </c>
      <c r="AF2199" s="96" t="s">
        <v>841</v>
      </c>
      <c r="AG2199" s="96" t="s">
        <v>3001</v>
      </c>
      <c r="AH2199" s="100" t="s">
        <v>3002</v>
      </c>
      <c r="AI2199" s="97">
        <v>198135</v>
      </c>
      <c r="AJ2199" s="114">
        <v>21.164670944213899</v>
      </c>
      <c r="AK2199" s="114">
        <v>92.418937683105497</v>
      </c>
      <c r="AM2199" s="104"/>
      <c r="AN2199" s="104"/>
      <c r="AO2199" s="104"/>
      <c r="AP2199" s="104"/>
      <c r="AS2199" s="52"/>
      <c r="AT2199" s="67"/>
    </row>
    <row r="2200" spans="23:46" ht="18">
      <c r="W2200" s="25"/>
      <c r="Z2200" s="103"/>
      <c r="AA2200" s="119" t="s">
        <v>280</v>
      </c>
      <c r="AB2200" s="120" t="s">
        <v>281</v>
      </c>
      <c r="AC2200" s="120" t="s">
        <v>11128</v>
      </c>
      <c r="AD2200" s="120" t="s">
        <v>11129</v>
      </c>
      <c r="AF2200" s="96" t="s">
        <v>841</v>
      </c>
      <c r="AG2200" s="96" t="s">
        <v>3001</v>
      </c>
      <c r="AH2200" s="100" t="s">
        <v>3003</v>
      </c>
      <c r="AI2200" s="97">
        <v>198136</v>
      </c>
      <c r="AJ2200" s="114">
        <v>21.161260604858398</v>
      </c>
      <c r="AK2200" s="114">
        <v>92.411033630371094</v>
      </c>
      <c r="AM2200" s="105"/>
      <c r="AN2200" s="105"/>
      <c r="AO2200" s="105"/>
      <c r="AP2200" s="105"/>
      <c r="AS2200" s="52"/>
      <c r="AT2200" s="67"/>
    </row>
    <row r="2201" spans="23:46" ht="18">
      <c r="W2201" s="25"/>
      <c r="Z2201" s="103"/>
      <c r="AA2201" s="119" t="s">
        <v>280</v>
      </c>
      <c r="AB2201" s="120" t="s">
        <v>281</v>
      </c>
      <c r="AC2201" s="120" t="s">
        <v>11130</v>
      </c>
      <c r="AD2201" s="120" t="s">
        <v>11131</v>
      </c>
      <c r="AF2201" s="96" t="s">
        <v>841</v>
      </c>
      <c r="AG2201" s="96" t="s">
        <v>3001</v>
      </c>
      <c r="AH2201" s="100" t="s">
        <v>3004</v>
      </c>
      <c r="AI2201" s="97">
        <v>198138</v>
      </c>
      <c r="AJ2201" s="114">
        <v>21.151840209960898</v>
      </c>
      <c r="AK2201" s="114">
        <v>92.419349670410199</v>
      </c>
      <c r="AM2201" s="104"/>
      <c r="AN2201" s="104"/>
      <c r="AO2201" s="104"/>
      <c r="AP2201" s="104"/>
      <c r="AS2201" s="52"/>
      <c r="AT2201" s="67"/>
    </row>
    <row r="2202" spans="23:46" ht="18">
      <c r="W2202" s="25"/>
      <c r="Z2202" s="103"/>
      <c r="AA2202" s="119" t="s">
        <v>280</v>
      </c>
      <c r="AB2202" s="120" t="s">
        <v>281</v>
      </c>
      <c r="AC2202" s="120" t="s">
        <v>11132</v>
      </c>
      <c r="AD2202" s="120" t="s">
        <v>11133</v>
      </c>
      <c r="AF2202" s="96" t="s">
        <v>841</v>
      </c>
      <c r="AG2202" s="96" t="s">
        <v>3001</v>
      </c>
      <c r="AH2202" s="100" t="s">
        <v>841</v>
      </c>
      <c r="AI2202" s="97">
        <v>198133</v>
      </c>
      <c r="AJ2202" s="114">
        <v>21.151250839233398</v>
      </c>
      <c r="AK2202" s="114">
        <v>92.429176330566406</v>
      </c>
      <c r="AM2202" s="105"/>
      <c r="AN2202" s="105"/>
      <c r="AO2202" s="105"/>
      <c r="AP2202" s="105"/>
      <c r="AS2202" s="52"/>
      <c r="AT2202" s="67"/>
    </row>
    <row r="2203" spans="23:46" ht="18">
      <c r="W2203" s="25"/>
      <c r="Z2203" s="103"/>
      <c r="AA2203" s="119" t="s">
        <v>280</v>
      </c>
      <c r="AB2203" s="120" t="s">
        <v>281</v>
      </c>
      <c r="AC2203" s="120" t="s">
        <v>11134</v>
      </c>
      <c r="AD2203" s="120" t="s">
        <v>11135</v>
      </c>
      <c r="AF2203" s="96" t="s">
        <v>841</v>
      </c>
      <c r="AG2203" s="96" t="s">
        <v>3001</v>
      </c>
      <c r="AH2203" s="100" t="s">
        <v>3005</v>
      </c>
      <c r="AI2203" s="97">
        <v>198134</v>
      </c>
      <c r="AJ2203" s="114">
        <v>21.180089950561499</v>
      </c>
      <c r="AK2203" s="114">
        <v>92.418113708496094</v>
      </c>
      <c r="AM2203" s="104"/>
      <c r="AN2203" s="104"/>
      <c r="AO2203" s="104"/>
      <c r="AP2203" s="104"/>
      <c r="AS2203" s="52"/>
      <c r="AT2203" s="67"/>
    </row>
    <row r="2204" spans="23:46" ht="18">
      <c r="W2204" s="25"/>
      <c r="Z2204" s="103"/>
      <c r="AA2204" s="119" t="s">
        <v>280</v>
      </c>
      <c r="AB2204" s="120" t="s">
        <v>281</v>
      </c>
      <c r="AC2204" s="120" t="s">
        <v>11136</v>
      </c>
      <c r="AD2204" s="120" t="s">
        <v>11137</v>
      </c>
      <c r="AF2204" s="96" t="s">
        <v>841</v>
      </c>
      <c r="AG2204" s="96" t="s">
        <v>3001</v>
      </c>
      <c r="AH2204" s="100" t="s">
        <v>3006</v>
      </c>
      <c r="AI2204" s="97">
        <v>198137</v>
      </c>
      <c r="AJ2204" s="114">
        <v>21.1563205718994</v>
      </c>
      <c r="AK2204" s="114">
        <v>92.424133300781307</v>
      </c>
      <c r="AM2204" s="105"/>
      <c r="AN2204" s="105"/>
      <c r="AO2204" s="105"/>
      <c r="AP2204" s="105"/>
      <c r="AS2204" s="52"/>
      <c r="AT2204" s="67"/>
    </row>
    <row r="2205" spans="23:46" ht="18">
      <c r="W2205" s="25"/>
      <c r="Z2205" s="103"/>
      <c r="AA2205" s="119" t="s">
        <v>280</v>
      </c>
      <c r="AB2205" s="120" t="s">
        <v>281</v>
      </c>
      <c r="AC2205" s="120" t="s">
        <v>11138</v>
      </c>
      <c r="AD2205" s="120" t="s">
        <v>11139</v>
      </c>
      <c r="AF2205" s="96" t="s">
        <v>3008</v>
      </c>
      <c r="AG2205" s="96" t="s">
        <v>3007</v>
      </c>
      <c r="AH2205" s="100" t="s">
        <v>3008</v>
      </c>
      <c r="AI2205" s="97">
        <v>198139</v>
      </c>
      <c r="AJ2205" s="114">
        <v>21.153379440307599</v>
      </c>
      <c r="AK2205" s="114">
        <v>92.446861267089801</v>
      </c>
      <c r="AM2205" s="104"/>
      <c r="AN2205" s="104"/>
      <c r="AO2205" s="104"/>
      <c r="AP2205" s="104"/>
      <c r="AS2205" s="52"/>
      <c r="AT2205" s="67"/>
    </row>
    <row r="2206" spans="23:46" ht="18">
      <c r="W2206" s="25"/>
      <c r="Z2206" s="103"/>
      <c r="AA2206" s="119" t="s">
        <v>280</v>
      </c>
      <c r="AB2206" s="120" t="s">
        <v>281</v>
      </c>
      <c r="AC2206" s="120" t="s">
        <v>11140</v>
      </c>
      <c r="AD2206" s="120" t="s">
        <v>11141</v>
      </c>
      <c r="AF2206" s="96" t="s">
        <v>3008</v>
      </c>
      <c r="AG2206" s="96" t="s">
        <v>3007</v>
      </c>
      <c r="AH2206" s="100" t="s">
        <v>3009</v>
      </c>
      <c r="AI2206" s="97">
        <v>220748</v>
      </c>
      <c r="AJ2206" s="114"/>
      <c r="AK2206" s="114"/>
      <c r="AM2206" s="105"/>
      <c r="AN2206" s="105"/>
      <c r="AO2206" s="105"/>
      <c r="AP2206" s="105"/>
      <c r="AS2206" s="52"/>
      <c r="AT2206" s="67"/>
    </row>
    <row r="2207" spans="23:46" ht="18">
      <c r="W2207" s="25"/>
      <c r="Z2207" s="103"/>
      <c r="AA2207" s="119" t="s">
        <v>280</v>
      </c>
      <c r="AB2207" s="120" t="s">
        <v>281</v>
      </c>
      <c r="AC2207" s="120" t="s">
        <v>11142</v>
      </c>
      <c r="AD2207" s="120" t="s">
        <v>11143</v>
      </c>
      <c r="AF2207" s="96" t="s">
        <v>3011</v>
      </c>
      <c r="AG2207" s="96" t="s">
        <v>3010</v>
      </c>
      <c r="AH2207" s="100" t="s">
        <v>3012</v>
      </c>
      <c r="AI2207" s="97">
        <v>198144</v>
      </c>
      <c r="AJ2207" s="114">
        <v>21.114519119262699</v>
      </c>
      <c r="AK2207" s="114">
        <v>92.4677734375</v>
      </c>
      <c r="AM2207" s="104"/>
      <c r="AN2207" s="104"/>
      <c r="AO2207" s="104"/>
      <c r="AP2207" s="104"/>
      <c r="AS2207" s="52"/>
      <c r="AT2207" s="67"/>
    </row>
    <row r="2208" spans="23:46" ht="18">
      <c r="W2208" s="25"/>
      <c r="Z2208" s="103"/>
      <c r="AA2208" s="119" t="s">
        <v>280</v>
      </c>
      <c r="AB2208" s="120" t="s">
        <v>281</v>
      </c>
      <c r="AC2208" s="120" t="s">
        <v>11144</v>
      </c>
      <c r="AD2208" s="120" t="s">
        <v>11145</v>
      </c>
      <c r="AF2208" s="96" t="s">
        <v>3011</v>
      </c>
      <c r="AG2208" s="96" t="s">
        <v>3010</v>
      </c>
      <c r="AH2208" s="100" t="s">
        <v>3013</v>
      </c>
      <c r="AI2208" s="97">
        <v>198145</v>
      </c>
      <c r="AJ2208" s="114">
        <v>21.122510910034201</v>
      </c>
      <c r="AK2208" s="114">
        <v>92.443000793457003</v>
      </c>
      <c r="AM2208" s="105"/>
      <c r="AN2208" s="105"/>
      <c r="AO2208" s="105"/>
      <c r="AP2208" s="105"/>
      <c r="AS2208" s="52"/>
      <c r="AT2208" s="67"/>
    </row>
    <row r="2209" spans="23:46" ht="18">
      <c r="W2209" s="25"/>
      <c r="Z2209" s="103"/>
      <c r="AA2209" s="119" t="s">
        <v>280</v>
      </c>
      <c r="AB2209" s="120" t="s">
        <v>281</v>
      </c>
      <c r="AC2209" s="120" t="s">
        <v>8130</v>
      </c>
      <c r="AD2209" s="120" t="s">
        <v>11146</v>
      </c>
      <c r="AF2209" s="96" t="s">
        <v>3011</v>
      </c>
      <c r="AG2209" s="96" t="s">
        <v>3010</v>
      </c>
      <c r="AH2209" s="100" t="s">
        <v>3014</v>
      </c>
      <c r="AI2209" s="97">
        <v>198143</v>
      </c>
      <c r="AJ2209" s="114">
        <v>21.125999450683601</v>
      </c>
      <c r="AK2209" s="114">
        <v>92.434982299804702</v>
      </c>
      <c r="AM2209" s="104"/>
      <c r="AN2209" s="104"/>
      <c r="AO2209" s="104"/>
      <c r="AP2209" s="104"/>
      <c r="AS2209" s="52"/>
      <c r="AT2209" s="67"/>
    </row>
    <row r="2210" spans="23:46" ht="18">
      <c r="W2210" s="25"/>
      <c r="Z2210" s="103"/>
      <c r="AA2210" s="119" t="s">
        <v>280</v>
      </c>
      <c r="AB2210" s="120" t="s">
        <v>281</v>
      </c>
      <c r="AC2210" s="120" t="s">
        <v>8156</v>
      </c>
      <c r="AD2210" s="120" t="s">
        <v>11147</v>
      </c>
      <c r="AF2210" s="96" t="s">
        <v>3011</v>
      </c>
      <c r="AG2210" s="96" t="s">
        <v>3010</v>
      </c>
      <c r="AH2210" s="100" t="s">
        <v>3015</v>
      </c>
      <c r="AI2210" s="97">
        <v>198142</v>
      </c>
      <c r="AJ2210" s="114">
        <v>21.115230560302699</v>
      </c>
      <c r="AK2210" s="114">
        <v>92.445343017578097</v>
      </c>
      <c r="AM2210" s="105"/>
      <c r="AN2210" s="105"/>
      <c r="AO2210" s="105"/>
      <c r="AP2210" s="105"/>
      <c r="AS2210" s="52"/>
      <c r="AT2210" s="67"/>
    </row>
    <row r="2211" spans="23:46" ht="18">
      <c r="W2211" s="25"/>
      <c r="Z2211" s="103"/>
      <c r="AA2211" s="119" t="s">
        <v>280</v>
      </c>
      <c r="AB2211" s="120" t="s">
        <v>281</v>
      </c>
      <c r="AC2211" s="120" t="s">
        <v>11148</v>
      </c>
      <c r="AD2211" s="120" t="s">
        <v>11149</v>
      </c>
      <c r="AF2211" s="96" t="s">
        <v>3011</v>
      </c>
      <c r="AG2211" s="96" t="s">
        <v>3010</v>
      </c>
      <c r="AH2211" s="100" t="s">
        <v>3016</v>
      </c>
      <c r="AI2211" s="97">
        <v>198141</v>
      </c>
      <c r="AJ2211" s="114">
        <v>21.094890594482401</v>
      </c>
      <c r="AK2211" s="114">
        <v>92.448692321777301</v>
      </c>
      <c r="AM2211" s="104"/>
      <c r="AN2211" s="104"/>
      <c r="AO2211" s="104"/>
      <c r="AP2211" s="104"/>
      <c r="AS2211" s="52"/>
      <c r="AT2211" s="67"/>
    </row>
    <row r="2212" spans="23:46" ht="18">
      <c r="W2212" s="25"/>
      <c r="Z2212" s="103"/>
      <c r="AA2212" s="119" t="s">
        <v>280</v>
      </c>
      <c r="AB2212" s="120" t="s">
        <v>281</v>
      </c>
      <c r="AC2212" s="120" t="s">
        <v>11150</v>
      </c>
      <c r="AD2212" s="120" t="s">
        <v>11151</v>
      </c>
      <c r="AF2212" s="96" t="s">
        <v>3011</v>
      </c>
      <c r="AG2212" s="96" t="s">
        <v>3010</v>
      </c>
      <c r="AH2212" s="100" t="s">
        <v>3011</v>
      </c>
      <c r="AI2212" s="97">
        <v>198140</v>
      </c>
      <c r="AJ2212" s="114">
        <v>21.086309432983398</v>
      </c>
      <c r="AK2212" s="114">
        <v>92.448623657226605</v>
      </c>
      <c r="AM2212" s="105"/>
      <c r="AN2212" s="105"/>
      <c r="AO2212" s="105"/>
      <c r="AP2212" s="105"/>
      <c r="AS2212" s="52"/>
      <c r="AT2212" s="67"/>
    </row>
    <row r="2213" spans="23:46" ht="18">
      <c r="W2213" s="25"/>
      <c r="Z2213" s="103"/>
      <c r="AA2213" s="119" t="s">
        <v>280</v>
      </c>
      <c r="AB2213" s="120" t="s">
        <v>281</v>
      </c>
      <c r="AC2213" s="120" t="s">
        <v>11152</v>
      </c>
      <c r="AD2213" s="120" t="s">
        <v>11153</v>
      </c>
      <c r="AF2213" s="96" t="s">
        <v>3018</v>
      </c>
      <c r="AG2213" s="96" t="s">
        <v>3017</v>
      </c>
      <c r="AH2213" s="100" t="s">
        <v>3019</v>
      </c>
      <c r="AI2213" s="97">
        <v>198153</v>
      </c>
      <c r="AJ2213" s="114">
        <v>21.112749099731399</v>
      </c>
      <c r="AK2213" s="114">
        <v>92.429733276367202</v>
      </c>
      <c r="AM2213" s="104"/>
      <c r="AN2213" s="104"/>
      <c r="AO2213" s="104"/>
      <c r="AP2213" s="104"/>
      <c r="AS2213" s="52"/>
      <c r="AT2213" s="67"/>
    </row>
    <row r="2214" spans="23:46" ht="18">
      <c r="W2214" s="25"/>
      <c r="Z2214" s="103"/>
      <c r="AA2214" s="119" t="s">
        <v>280</v>
      </c>
      <c r="AB2214" s="120" t="s">
        <v>281</v>
      </c>
      <c r="AC2214" s="120" t="s">
        <v>11154</v>
      </c>
      <c r="AD2214" s="120" t="s">
        <v>11155</v>
      </c>
      <c r="AF2214" s="96" t="s">
        <v>3018</v>
      </c>
      <c r="AG2214" s="96" t="s">
        <v>3017</v>
      </c>
      <c r="AH2214" s="100" t="s">
        <v>3020</v>
      </c>
      <c r="AI2214" s="97">
        <v>198147</v>
      </c>
      <c r="AJ2214" s="114">
        <v>21.139549255371101</v>
      </c>
      <c r="AK2214" s="114">
        <v>92.433776855468807</v>
      </c>
      <c r="AM2214" s="105"/>
      <c r="AN2214" s="105"/>
      <c r="AO2214" s="105"/>
      <c r="AP2214" s="105"/>
      <c r="AS2214" s="52"/>
      <c r="AT2214" s="67"/>
    </row>
    <row r="2215" spans="23:46" ht="18">
      <c r="W2215" s="25"/>
      <c r="Z2215" s="103"/>
      <c r="AA2215" s="119" t="s">
        <v>280</v>
      </c>
      <c r="AB2215" s="120" t="s">
        <v>281</v>
      </c>
      <c r="AC2215" s="120" t="s">
        <v>11156</v>
      </c>
      <c r="AD2215" s="120" t="s">
        <v>11157</v>
      </c>
      <c r="AF2215" s="96" t="s">
        <v>3018</v>
      </c>
      <c r="AG2215" s="96" t="s">
        <v>3017</v>
      </c>
      <c r="AH2215" s="100" t="s">
        <v>3021</v>
      </c>
      <c r="AI2215" s="97">
        <v>198148</v>
      </c>
      <c r="AJ2215" s="114">
        <v>21.1061401367188</v>
      </c>
      <c r="AK2215" s="114">
        <v>92.439056396484403</v>
      </c>
      <c r="AM2215" s="104"/>
      <c r="AN2215" s="104"/>
      <c r="AO2215" s="104"/>
      <c r="AP2215" s="104"/>
      <c r="AS2215" s="52"/>
      <c r="AT2215" s="67"/>
    </row>
    <row r="2216" spans="23:46" ht="18">
      <c r="W2216" s="25"/>
      <c r="Z2216" s="103"/>
      <c r="AA2216" s="119" t="s">
        <v>280</v>
      </c>
      <c r="AB2216" s="120" t="s">
        <v>281</v>
      </c>
      <c r="AC2216" s="120" t="s">
        <v>11158</v>
      </c>
      <c r="AD2216" s="120" t="s">
        <v>11159</v>
      </c>
      <c r="AF2216" s="96" t="s">
        <v>3018</v>
      </c>
      <c r="AG2216" s="96" t="s">
        <v>3017</v>
      </c>
      <c r="AH2216" s="100" t="s">
        <v>3022</v>
      </c>
      <c r="AI2216" s="97">
        <v>198149</v>
      </c>
      <c r="AJ2216" s="114">
        <v>21.105760574340799</v>
      </c>
      <c r="AK2216" s="114">
        <v>92.439163208007798</v>
      </c>
      <c r="AM2216" s="105"/>
      <c r="AN2216" s="105"/>
      <c r="AO2216" s="105"/>
      <c r="AP2216" s="105"/>
      <c r="AS2216" s="52"/>
      <c r="AT2216" s="67"/>
    </row>
    <row r="2217" spans="23:46" ht="18">
      <c r="W2217" s="25"/>
      <c r="Z2217" s="103"/>
      <c r="AA2217" s="119" t="s">
        <v>280</v>
      </c>
      <c r="AB2217" s="120" t="s">
        <v>281</v>
      </c>
      <c r="AC2217" s="120" t="s">
        <v>10687</v>
      </c>
      <c r="AD2217" s="120" t="s">
        <v>11160</v>
      </c>
      <c r="AF2217" s="96" t="s">
        <v>3018</v>
      </c>
      <c r="AG2217" s="96" t="s">
        <v>3017</v>
      </c>
      <c r="AH2217" s="100" t="s">
        <v>3023</v>
      </c>
      <c r="AI2217" s="97">
        <v>198150</v>
      </c>
      <c r="AJ2217" s="114">
        <v>21.121250152587901</v>
      </c>
      <c r="AK2217" s="114">
        <v>92.438713073730497</v>
      </c>
      <c r="AM2217" s="104"/>
      <c r="AN2217" s="104"/>
      <c r="AO2217" s="104"/>
      <c r="AP2217" s="104"/>
      <c r="AS2217" s="52"/>
      <c r="AT2217" s="67"/>
    </row>
    <row r="2218" spans="23:46" ht="18">
      <c r="W2218" s="25"/>
      <c r="Z2218" s="103"/>
      <c r="AA2218" s="119" t="s">
        <v>280</v>
      </c>
      <c r="AB2218" s="120" t="s">
        <v>281</v>
      </c>
      <c r="AC2218" s="120" t="s">
        <v>11161</v>
      </c>
      <c r="AD2218" s="120" t="s">
        <v>11162</v>
      </c>
      <c r="AF2218" s="96" t="s">
        <v>3018</v>
      </c>
      <c r="AG2218" s="96" t="s">
        <v>3017</v>
      </c>
      <c r="AH2218" s="100" t="s">
        <v>3024</v>
      </c>
      <c r="AI2218" s="97">
        <v>198151</v>
      </c>
      <c r="AJ2218" s="114">
        <v>21.120510101318398</v>
      </c>
      <c r="AK2218" s="114">
        <v>92.423332214355497</v>
      </c>
      <c r="AM2218" s="105"/>
      <c r="AN2218" s="105"/>
      <c r="AO2218" s="105"/>
      <c r="AP2218" s="105"/>
      <c r="AS2218" s="52"/>
      <c r="AT2218" s="67"/>
    </row>
    <row r="2219" spans="23:46" ht="18">
      <c r="W2219" s="25"/>
      <c r="Z2219" s="103"/>
      <c r="AA2219" s="119" t="s">
        <v>280</v>
      </c>
      <c r="AB2219" s="120" t="s">
        <v>281</v>
      </c>
      <c r="AC2219" s="120" t="s">
        <v>11163</v>
      </c>
      <c r="AD2219" s="120" t="s">
        <v>11164</v>
      </c>
      <c r="AF2219" s="96" t="s">
        <v>3018</v>
      </c>
      <c r="AG2219" s="96" t="s">
        <v>3017</v>
      </c>
      <c r="AH2219" s="100" t="s">
        <v>3025</v>
      </c>
      <c r="AI2219" s="97">
        <v>198152</v>
      </c>
      <c r="AJ2219" s="114">
        <v>21.161279678344702</v>
      </c>
      <c r="AK2219" s="114">
        <v>92.431556701660199</v>
      </c>
      <c r="AM2219" s="104"/>
      <c r="AN2219" s="104"/>
      <c r="AO2219" s="104"/>
      <c r="AP2219" s="104"/>
      <c r="AS2219" s="52"/>
      <c r="AT2219" s="67"/>
    </row>
    <row r="2220" spans="23:46" ht="18">
      <c r="W2220" s="25"/>
      <c r="Z2220" s="103"/>
      <c r="AA2220" s="119" t="s">
        <v>280</v>
      </c>
      <c r="AB2220" s="120" t="s">
        <v>281</v>
      </c>
      <c r="AC2220" s="120" t="s">
        <v>11165</v>
      </c>
      <c r="AD2220" s="120" t="s">
        <v>11166</v>
      </c>
      <c r="AF2220" s="96" t="s">
        <v>3018</v>
      </c>
      <c r="AG2220" s="96" t="s">
        <v>3017</v>
      </c>
      <c r="AH2220" s="100" t="s">
        <v>3026</v>
      </c>
      <c r="AI2220" s="97">
        <v>198146</v>
      </c>
      <c r="AJ2220" s="114">
        <v>21.098579406738299</v>
      </c>
      <c r="AK2220" s="114">
        <v>92.445549011230497</v>
      </c>
      <c r="AM2220" s="105"/>
      <c r="AN2220" s="105"/>
      <c r="AO2220" s="105"/>
      <c r="AP2220" s="105"/>
      <c r="AS2220" s="52"/>
      <c r="AT2220" s="67"/>
    </row>
    <row r="2221" spans="23:46" ht="18">
      <c r="W2221" s="25"/>
      <c r="Z2221" s="103"/>
      <c r="AA2221" s="119" t="s">
        <v>280</v>
      </c>
      <c r="AB2221" s="120" t="s">
        <v>281</v>
      </c>
      <c r="AC2221" s="120" t="s">
        <v>9084</v>
      </c>
      <c r="AD2221" s="120" t="s">
        <v>11167</v>
      </c>
      <c r="AF2221" s="96" t="s">
        <v>3028</v>
      </c>
      <c r="AG2221" s="96" t="s">
        <v>3027</v>
      </c>
      <c r="AH2221" s="100" t="s">
        <v>3029</v>
      </c>
      <c r="AI2221" s="97">
        <v>220749</v>
      </c>
      <c r="AJ2221" s="114"/>
      <c r="AK2221" s="114"/>
      <c r="AM2221" s="104"/>
      <c r="AN2221" s="104"/>
      <c r="AO2221" s="104"/>
      <c r="AP2221" s="104"/>
      <c r="AS2221" s="52"/>
      <c r="AT2221" s="67"/>
    </row>
    <row r="2222" spans="23:46" ht="18">
      <c r="W2222" s="25"/>
      <c r="Z2222" s="103"/>
      <c r="AA2222" s="119" t="s">
        <v>280</v>
      </c>
      <c r="AB2222" s="120" t="s">
        <v>281</v>
      </c>
      <c r="AC2222" s="120" t="s">
        <v>11168</v>
      </c>
      <c r="AD2222" s="120" t="s">
        <v>11169</v>
      </c>
      <c r="AF2222" s="96" t="s">
        <v>3028</v>
      </c>
      <c r="AG2222" s="96" t="s">
        <v>3027</v>
      </c>
      <c r="AH2222" s="100" t="s">
        <v>3030</v>
      </c>
      <c r="AI2222" s="97">
        <v>198154</v>
      </c>
      <c r="AJ2222" s="114">
        <v>21.0459098815918</v>
      </c>
      <c r="AK2222" s="114">
        <v>92.463653564453097</v>
      </c>
      <c r="AM2222" s="105"/>
      <c r="AN2222" s="105"/>
      <c r="AO2222" s="105"/>
      <c r="AP2222" s="105"/>
      <c r="AS2222" s="52"/>
      <c r="AT2222" s="67"/>
    </row>
    <row r="2223" spans="23:46" ht="18">
      <c r="W2223" s="25"/>
      <c r="Z2223" s="103"/>
      <c r="AA2223" s="119" t="s">
        <v>280</v>
      </c>
      <c r="AB2223" s="120" t="s">
        <v>281</v>
      </c>
      <c r="AC2223" s="120" t="s">
        <v>11170</v>
      </c>
      <c r="AD2223" s="120" t="s">
        <v>11171</v>
      </c>
      <c r="AF2223" s="96" t="s">
        <v>3028</v>
      </c>
      <c r="AG2223" s="96" t="s">
        <v>3027</v>
      </c>
      <c r="AH2223" s="100" t="s">
        <v>3031</v>
      </c>
      <c r="AI2223" s="97">
        <v>198155</v>
      </c>
      <c r="AJ2223" s="114">
        <v>21.038770675659201</v>
      </c>
      <c r="AK2223" s="114">
        <v>92.469757080078097</v>
      </c>
      <c r="AM2223" s="104"/>
      <c r="AN2223" s="104"/>
      <c r="AO2223" s="104"/>
      <c r="AP2223" s="104"/>
      <c r="AS2223" s="52"/>
      <c r="AT2223" s="67"/>
    </row>
    <row r="2224" spans="23:46" ht="18">
      <c r="W2224" s="25"/>
      <c r="Z2224" s="103"/>
      <c r="AA2224" s="119" t="s">
        <v>280</v>
      </c>
      <c r="AB2224" s="120" t="s">
        <v>281</v>
      </c>
      <c r="AC2224" s="120" t="s">
        <v>11172</v>
      </c>
      <c r="AD2224" s="120" t="s">
        <v>11173</v>
      </c>
      <c r="AF2224" s="96" t="s">
        <v>3033</v>
      </c>
      <c r="AG2224" s="96" t="s">
        <v>3032</v>
      </c>
      <c r="AH2224" s="100" t="s">
        <v>3034</v>
      </c>
      <c r="AI2224" s="97">
        <v>198156</v>
      </c>
      <c r="AJ2224" s="114">
        <v>21.040569305419901</v>
      </c>
      <c r="AK2224" s="114">
        <v>92.452468872070298</v>
      </c>
      <c r="AM2224" s="105"/>
      <c r="AN2224" s="105"/>
      <c r="AO2224" s="105"/>
      <c r="AP2224" s="105"/>
      <c r="AS2224" s="52"/>
      <c r="AT2224" s="67"/>
    </row>
    <row r="2225" spans="23:46" ht="18">
      <c r="W2225" s="25"/>
      <c r="Z2225" s="103"/>
      <c r="AA2225" s="119" t="s">
        <v>280</v>
      </c>
      <c r="AB2225" s="120" t="s">
        <v>281</v>
      </c>
      <c r="AC2225" s="120" t="s">
        <v>11174</v>
      </c>
      <c r="AD2225" s="120" t="s">
        <v>11175</v>
      </c>
      <c r="AF2225" s="96" t="s">
        <v>3033</v>
      </c>
      <c r="AG2225" s="96" t="s">
        <v>3032</v>
      </c>
      <c r="AH2225" s="100" t="s">
        <v>3035</v>
      </c>
      <c r="AI2225" s="97">
        <v>198157</v>
      </c>
      <c r="AJ2225" s="114">
        <v>21.041439056396499</v>
      </c>
      <c r="AK2225" s="114">
        <v>92.459602355957003</v>
      </c>
      <c r="AM2225" s="104"/>
      <c r="AN2225" s="104"/>
      <c r="AO2225" s="104"/>
      <c r="AP2225" s="104"/>
      <c r="AS2225" s="52"/>
      <c r="AT2225" s="67"/>
    </row>
    <row r="2226" spans="23:46" ht="18">
      <c r="W2226" s="25"/>
      <c r="Z2226" s="103"/>
      <c r="AA2226" s="119" t="s">
        <v>280</v>
      </c>
      <c r="AB2226" s="120" t="s">
        <v>281</v>
      </c>
      <c r="AC2226" s="120" t="s">
        <v>11176</v>
      </c>
      <c r="AD2226" s="120" t="s">
        <v>11177</v>
      </c>
      <c r="AF2226" s="96" t="s">
        <v>3033</v>
      </c>
      <c r="AG2226" s="96" t="s">
        <v>3032</v>
      </c>
      <c r="AH2226" s="100" t="s">
        <v>3036</v>
      </c>
      <c r="AI2226" s="97">
        <v>198158</v>
      </c>
      <c r="AJ2226" s="114">
        <v>21.034099578857401</v>
      </c>
      <c r="AK2226" s="114">
        <v>92.470817565917997</v>
      </c>
      <c r="AM2226" s="105"/>
      <c r="AN2226" s="105"/>
      <c r="AO2226" s="105"/>
      <c r="AP2226" s="105"/>
      <c r="AS2226" s="52"/>
      <c r="AT2226" s="67"/>
    </row>
    <row r="2227" spans="23:46" ht="18">
      <c r="W2227" s="25"/>
      <c r="Z2227" s="103"/>
      <c r="AA2227" s="119" t="s">
        <v>280</v>
      </c>
      <c r="AB2227" s="120" t="s">
        <v>281</v>
      </c>
      <c r="AC2227" s="120" t="s">
        <v>7969</v>
      </c>
      <c r="AD2227" s="120" t="s">
        <v>11178</v>
      </c>
      <c r="AF2227" s="96" t="s">
        <v>3033</v>
      </c>
      <c r="AG2227" s="96" t="s">
        <v>3032</v>
      </c>
      <c r="AH2227" s="100" t="s">
        <v>3037</v>
      </c>
      <c r="AI2227" s="97">
        <v>198159</v>
      </c>
      <c r="AJ2227" s="114">
        <v>21.020179748535199</v>
      </c>
      <c r="AK2227" s="114">
        <v>92.430877685546903</v>
      </c>
      <c r="AM2227" s="104"/>
      <c r="AN2227" s="104"/>
      <c r="AO2227" s="104"/>
      <c r="AP2227" s="104"/>
      <c r="AS2227" s="52"/>
      <c r="AT2227" s="67"/>
    </row>
    <row r="2228" spans="23:46" ht="18">
      <c r="W2228" s="25"/>
      <c r="Z2228" s="103"/>
      <c r="AA2228" s="119" t="s">
        <v>280</v>
      </c>
      <c r="AB2228" s="120" t="s">
        <v>281</v>
      </c>
      <c r="AC2228" s="120" t="s">
        <v>11179</v>
      </c>
      <c r="AD2228" s="120" t="s">
        <v>11180</v>
      </c>
      <c r="AF2228" s="96" t="s">
        <v>3039</v>
      </c>
      <c r="AG2228" s="96" t="s">
        <v>3038</v>
      </c>
      <c r="AH2228" s="100" t="s">
        <v>3040</v>
      </c>
      <c r="AI2228" s="97">
        <v>198162</v>
      </c>
      <c r="AJ2228" s="114">
        <v>21.0087699890137</v>
      </c>
      <c r="AK2228" s="114">
        <v>92.45458984375</v>
      </c>
      <c r="AM2228" s="105"/>
      <c r="AN2228" s="105"/>
      <c r="AO2228" s="105"/>
      <c r="AP2228" s="105"/>
      <c r="AS2228" s="52"/>
      <c r="AT2228" s="67"/>
    </row>
    <row r="2229" spans="23:46" ht="18">
      <c r="W2229" s="25"/>
      <c r="Z2229" s="103"/>
      <c r="AA2229" s="119" t="s">
        <v>280</v>
      </c>
      <c r="AB2229" s="120" t="s">
        <v>281</v>
      </c>
      <c r="AC2229" s="120" t="s">
        <v>11181</v>
      </c>
      <c r="AD2229" s="120" t="s">
        <v>11182</v>
      </c>
      <c r="AF2229" s="96" t="s">
        <v>3039</v>
      </c>
      <c r="AG2229" s="96" t="s">
        <v>3038</v>
      </c>
      <c r="AH2229" s="100" t="s">
        <v>503</v>
      </c>
      <c r="AI2229" s="97">
        <v>198163</v>
      </c>
      <c r="AJ2229" s="114">
        <v>20.998989105224599</v>
      </c>
      <c r="AK2229" s="114">
        <v>92.4632568359375</v>
      </c>
      <c r="AM2229" s="104"/>
      <c r="AN2229" s="104"/>
      <c r="AO2229" s="104"/>
      <c r="AP2229" s="104"/>
      <c r="AS2229" s="52"/>
      <c r="AT2229" s="67"/>
    </row>
    <row r="2230" spans="23:46" ht="18">
      <c r="W2230" s="25"/>
      <c r="Z2230" s="103"/>
      <c r="AA2230" s="119" t="s">
        <v>280</v>
      </c>
      <c r="AB2230" s="120" t="s">
        <v>281</v>
      </c>
      <c r="AC2230" s="120" t="s">
        <v>11183</v>
      </c>
      <c r="AD2230" s="120" t="s">
        <v>11184</v>
      </c>
      <c r="AF2230" s="96" t="s">
        <v>3039</v>
      </c>
      <c r="AG2230" s="96" t="s">
        <v>3038</v>
      </c>
      <c r="AH2230" s="100" t="s">
        <v>3041</v>
      </c>
      <c r="AI2230" s="97">
        <v>198161</v>
      </c>
      <c r="AJ2230" s="114">
        <v>20.976760864257798</v>
      </c>
      <c r="AK2230" s="114">
        <v>92.461341857910199</v>
      </c>
      <c r="AM2230" s="105"/>
      <c r="AN2230" s="105"/>
      <c r="AO2230" s="105"/>
      <c r="AP2230" s="105"/>
      <c r="AS2230" s="52"/>
      <c r="AT2230" s="67"/>
    </row>
    <row r="2231" spans="23:46" ht="18">
      <c r="W2231" s="25"/>
      <c r="Z2231" s="103"/>
      <c r="AA2231" s="119" t="s">
        <v>280</v>
      </c>
      <c r="AB2231" s="120" t="s">
        <v>281</v>
      </c>
      <c r="AC2231" s="120" t="s">
        <v>10787</v>
      </c>
      <c r="AD2231" s="120" t="s">
        <v>11185</v>
      </c>
      <c r="AF2231" s="96" t="s">
        <v>3039</v>
      </c>
      <c r="AG2231" s="96" t="s">
        <v>3038</v>
      </c>
      <c r="AH2231" s="100" t="s">
        <v>3039</v>
      </c>
      <c r="AI2231" s="97">
        <v>198160</v>
      </c>
      <c r="AJ2231" s="114">
        <v>20.992389678955099</v>
      </c>
      <c r="AK2231" s="114">
        <v>92.457656860351605</v>
      </c>
      <c r="AM2231" s="104"/>
      <c r="AN2231" s="104"/>
      <c r="AO2231" s="104"/>
      <c r="AP2231" s="104"/>
      <c r="AS2231" s="52"/>
      <c r="AT2231" s="67"/>
    </row>
    <row r="2232" spans="23:46" ht="18">
      <c r="W2232" s="25"/>
      <c r="Z2232" s="103"/>
      <c r="AA2232" s="119" t="s">
        <v>280</v>
      </c>
      <c r="AB2232" s="120" t="s">
        <v>281</v>
      </c>
      <c r="AC2232" s="120" t="s">
        <v>8282</v>
      </c>
      <c r="AD2232" s="120" t="s">
        <v>11186</v>
      </c>
      <c r="AF2232" s="96" t="s">
        <v>606</v>
      </c>
      <c r="AG2232" s="96" t="s">
        <v>3042</v>
      </c>
      <c r="AH2232" s="100" t="s">
        <v>3043</v>
      </c>
      <c r="AI2232" s="97">
        <v>198165</v>
      </c>
      <c r="AJ2232" s="114">
        <v>20.930870056152301</v>
      </c>
      <c r="AK2232" s="114">
        <v>92.450942993164105</v>
      </c>
      <c r="AM2232" s="105"/>
      <c r="AN2232" s="105"/>
      <c r="AO2232" s="105"/>
      <c r="AP2232" s="105"/>
      <c r="AS2232" s="52"/>
      <c r="AT2232" s="67"/>
    </row>
    <row r="2233" spans="23:46" ht="18">
      <c r="W2233" s="25"/>
      <c r="Z2233" s="103"/>
      <c r="AA2233" s="119" t="s">
        <v>280</v>
      </c>
      <c r="AB2233" s="120" t="s">
        <v>281</v>
      </c>
      <c r="AC2233" s="120" t="s">
        <v>10551</v>
      </c>
      <c r="AD2233" s="120" t="s">
        <v>11187</v>
      </c>
      <c r="AF2233" s="96" t="s">
        <v>606</v>
      </c>
      <c r="AG2233" s="96" t="s">
        <v>3042</v>
      </c>
      <c r="AH2233" s="100" t="s">
        <v>3044</v>
      </c>
      <c r="AI2233" s="97">
        <v>198166</v>
      </c>
      <c r="AJ2233" s="114">
        <v>20.9527797698975</v>
      </c>
      <c r="AK2233" s="114">
        <v>92.469963073730497</v>
      </c>
      <c r="AM2233" s="104"/>
      <c r="AN2233" s="104"/>
      <c r="AO2233" s="104"/>
      <c r="AP2233" s="104"/>
      <c r="AS2233" s="52"/>
      <c r="AT2233" s="67"/>
    </row>
    <row r="2234" spans="23:46" ht="18">
      <c r="W2234" s="25"/>
      <c r="Z2234" s="103"/>
      <c r="AA2234" s="119" t="s">
        <v>280</v>
      </c>
      <c r="AB2234" s="120" t="s">
        <v>281</v>
      </c>
      <c r="AC2234" s="120" t="s">
        <v>6941</v>
      </c>
      <c r="AD2234" s="120" t="s">
        <v>11188</v>
      </c>
      <c r="AF2234" s="96" t="s">
        <v>606</v>
      </c>
      <c r="AG2234" s="96" t="s">
        <v>3042</v>
      </c>
      <c r="AH2234" s="100" t="s">
        <v>3045</v>
      </c>
      <c r="AI2234" s="97">
        <v>198167</v>
      </c>
      <c r="AJ2234" s="114">
        <v>20.968809127807599</v>
      </c>
      <c r="AK2234" s="114">
        <v>92.442733764648395</v>
      </c>
      <c r="AM2234" s="105"/>
      <c r="AN2234" s="105"/>
      <c r="AO2234" s="105"/>
      <c r="AP2234" s="105"/>
      <c r="AS2234" s="52"/>
      <c r="AT2234" s="67"/>
    </row>
    <row r="2235" spans="23:46" ht="18">
      <c r="W2235" s="25"/>
      <c r="Z2235" s="103"/>
      <c r="AA2235" s="119" t="s">
        <v>280</v>
      </c>
      <c r="AB2235" s="120" t="s">
        <v>281</v>
      </c>
      <c r="AC2235" s="120" t="s">
        <v>10095</v>
      </c>
      <c r="AD2235" s="120" t="s">
        <v>11189</v>
      </c>
      <c r="AF2235" s="96" t="s">
        <v>606</v>
      </c>
      <c r="AG2235" s="96" t="s">
        <v>3042</v>
      </c>
      <c r="AH2235" s="100" t="s">
        <v>2388</v>
      </c>
      <c r="AI2235" s="97">
        <v>217866</v>
      </c>
      <c r="AJ2235" s="114">
        <v>20.9363498687744</v>
      </c>
      <c r="AK2235" s="114">
        <v>92.468246459960895</v>
      </c>
      <c r="AM2235" s="104"/>
      <c r="AN2235" s="104"/>
      <c r="AO2235" s="104"/>
      <c r="AP2235" s="104"/>
      <c r="AS2235" s="52"/>
      <c r="AT2235" s="67"/>
    </row>
    <row r="2236" spans="23:46" ht="18">
      <c r="W2236" s="25"/>
      <c r="Z2236" s="103"/>
      <c r="AA2236" s="119" t="s">
        <v>280</v>
      </c>
      <c r="AB2236" s="120" t="s">
        <v>281</v>
      </c>
      <c r="AC2236" s="120" t="s">
        <v>11190</v>
      </c>
      <c r="AD2236" s="120" t="s">
        <v>11191</v>
      </c>
      <c r="AF2236" s="96" t="s">
        <v>606</v>
      </c>
      <c r="AG2236" s="96" t="s">
        <v>3042</v>
      </c>
      <c r="AH2236" s="100" t="s">
        <v>3046</v>
      </c>
      <c r="AI2236" s="97">
        <v>198164</v>
      </c>
      <c r="AJ2236" s="114">
        <v>20.94580078125</v>
      </c>
      <c r="AK2236" s="114">
        <v>92.471672058105497</v>
      </c>
      <c r="AM2236" s="105"/>
      <c r="AN2236" s="105"/>
      <c r="AO2236" s="105"/>
      <c r="AP2236" s="105"/>
      <c r="AS2236" s="52"/>
      <c r="AT2236" s="67"/>
    </row>
    <row r="2237" spans="23:46" ht="18">
      <c r="W2237" s="25"/>
      <c r="Z2237" s="103"/>
      <c r="AA2237" s="119" t="s">
        <v>280</v>
      </c>
      <c r="AB2237" s="120" t="s">
        <v>281</v>
      </c>
      <c r="AC2237" s="120" t="s">
        <v>11192</v>
      </c>
      <c r="AD2237" s="120" t="s">
        <v>11193</v>
      </c>
      <c r="AF2237" s="96" t="s">
        <v>3048</v>
      </c>
      <c r="AG2237" s="96" t="s">
        <v>3047</v>
      </c>
      <c r="AH2237" s="100" t="s">
        <v>3049</v>
      </c>
      <c r="AI2237" s="97">
        <v>217867</v>
      </c>
      <c r="AJ2237" s="114">
        <v>20.904169082641602</v>
      </c>
      <c r="AK2237" s="114">
        <v>92.461708068847699</v>
      </c>
      <c r="AM2237" s="104"/>
      <c r="AN2237" s="104"/>
      <c r="AO2237" s="104"/>
      <c r="AP2237" s="104"/>
      <c r="AS2237" s="52"/>
      <c r="AT2237" s="67"/>
    </row>
    <row r="2238" spans="23:46" ht="18">
      <c r="W2238" s="25"/>
      <c r="Z2238" s="103"/>
      <c r="AA2238" s="119" t="s">
        <v>280</v>
      </c>
      <c r="AB2238" s="120" t="s">
        <v>281</v>
      </c>
      <c r="AC2238" s="120" t="s">
        <v>11194</v>
      </c>
      <c r="AD2238" s="120" t="s">
        <v>11195</v>
      </c>
      <c r="AF2238" s="96" t="s">
        <v>3048</v>
      </c>
      <c r="AG2238" s="96" t="s">
        <v>3047</v>
      </c>
      <c r="AH2238" s="100" t="s">
        <v>3050</v>
      </c>
      <c r="AI2238" s="97">
        <v>198170</v>
      </c>
      <c r="AJ2238" s="114">
        <v>20.906129837036101</v>
      </c>
      <c r="AK2238" s="114">
        <v>92.446212768554702</v>
      </c>
      <c r="AM2238" s="105"/>
      <c r="AN2238" s="105"/>
      <c r="AO2238" s="105"/>
      <c r="AP2238" s="105"/>
      <c r="AS2238" s="52"/>
      <c r="AT2238" s="67"/>
    </row>
    <row r="2239" spans="23:46" ht="18">
      <c r="W2239" s="25"/>
      <c r="Z2239" s="103"/>
      <c r="AA2239" s="119" t="s">
        <v>280</v>
      </c>
      <c r="AB2239" s="120" t="s">
        <v>281</v>
      </c>
      <c r="AC2239" s="120" t="s">
        <v>11196</v>
      </c>
      <c r="AD2239" s="120" t="s">
        <v>11197</v>
      </c>
      <c r="AF2239" s="96" t="s">
        <v>3048</v>
      </c>
      <c r="AG2239" s="96" t="s">
        <v>3047</v>
      </c>
      <c r="AH2239" s="100" t="s">
        <v>3051</v>
      </c>
      <c r="AI2239" s="97">
        <v>217868</v>
      </c>
      <c r="AJ2239" s="114"/>
      <c r="AK2239" s="114"/>
      <c r="AM2239" s="104"/>
      <c r="AN2239" s="104"/>
      <c r="AO2239" s="104"/>
      <c r="AP2239" s="104"/>
      <c r="AS2239" s="52"/>
      <c r="AT2239" s="67"/>
    </row>
    <row r="2240" spans="23:46" ht="18">
      <c r="W2240" s="25"/>
      <c r="Z2240" s="103"/>
      <c r="AA2240" s="119" t="s">
        <v>280</v>
      </c>
      <c r="AB2240" s="120" t="s">
        <v>281</v>
      </c>
      <c r="AC2240" s="120" t="s">
        <v>11198</v>
      </c>
      <c r="AD2240" s="120" t="s">
        <v>11199</v>
      </c>
      <c r="AF2240" s="96" t="s">
        <v>3048</v>
      </c>
      <c r="AG2240" s="96" t="s">
        <v>3047</v>
      </c>
      <c r="AH2240" s="100" t="s">
        <v>3048</v>
      </c>
      <c r="AI2240" s="97">
        <v>198168</v>
      </c>
      <c r="AJ2240" s="114">
        <v>20.897079467773398</v>
      </c>
      <c r="AK2240" s="114">
        <v>92.469520568847699</v>
      </c>
      <c r="AM2240" s="105"/>
      <c r="AN2240" s="105"/>
      <c r="AO2240" s="105"/>
      <c r="AP2240" s="105"/>
      <c r="AS2240" s="52"/>
      <c r="AT2240" s="67"/>
    </row>
    <row r="2241" spans="23:46" ht="18">
      <c r="W2241" s="25"/>
      <c r="Z2241" s="103"/>
      <c r="AA2241" s="119" t="s">
        <v>280</v>
      </c>
      <c r="AB2241" s="120" t="s">
        <v>281</v>
      </c>
      <c r="AC2241" s="120" t="s">
        <v>11200</v>
      </c>
      <c r="AD2241" s="120" t="s">
        <v>11201</v>
      </c>
      <c r="AF2241" s="96" t="s">
        <v>3048</v>
      </c>
      <c r="AG2241" s="96" t="s">
        <v>3047</v>
      </c>
      <c r="AH2241" s="100" t="s">
        <v>3052</v>
      </c>
      <c r="AI2241" s="97">
        <v>198172</v>
      </c>
      <c r="AJ2241" s="114">
        <v>20.892320632934599</v>
      </c>
      <c r="AK2241" s="114">
        <v>92.469612121582003</v>
      </c>
      <c r="AM2241" s="104"/>
      <c r="AN2241" s="104"/>
      <c r="AO2241" s="104"/>
      <c r="AP2241" s="104"/>
      <c r="AS2241" s="52"/>
      <c r="AT2241" s="67"/>
    </row>
    <row r="2242" spans="23:46" ht="18">
      <c r="W2242" s="25"/>
      <c r="Z2242" s="103"/>
      <c r="AA2242" s="119" t="s">
        <v>280</v>
      </c>
      <c r="AB2242" s="120" t="s">
        <v>281</v>
      </c>
      <c r="AC2242" s="120" t="s">
        <v>11202</v>
      </c>
      <c r="AD2242" s="120" t="s">
        <v>11203</v>
      </c>
      <c r="AF2242" s="96" t="s">
        <v>3048</v>
      </c>
      <c r="AG2242" s="96" t="s">
        <v>3047</v>
      </c>
      <c r="AH2242" s="100" t="s">
        <v>3053</v>
      </c>
      <c r="AI2242" s="97">
        <v>198169</v>
      </c>
      <c r="AJ2242" s="114"/>
      <c r="AK2242" s="114"/>
      <c r="AM2242" s="105"/>
      <c r="AN2242" s="105"/>
      <c r="AO2242" s="105"/>
      <c r="AP2242" s="105"/>
      <c r="AS2242" s="52"/>
      <c r="AT2242" s="67"/>
    </row>
    <row r="2243" spans="23:46" ht="18">
      <c r="W2243" s="25"/>
      <c r="Z2243" s="103"/>
      <c r="AA2243" s="119" t="s">
        <v>282</v>
      </c>
      <c r="AB2243" s="120" t="s">
        <v>283</v>
      </c>
      <c r="AC2243" s="120" t="s">
        <v>11204</v>
      </c>
      <c r="AD2243" s="120" t="s">
        <v>11205</v>
      </c>
      <c r="AF2243" s="96" t="s">
        <v>3048</v>
      </c>
      <c r="AG2243" s="96" t="s">
        <v>3047</v>
      </c>
      <c r="AH2243" s="100" t="s">
        <v>3054</v>
      </c>
      <c r="AI2243" s="97">
        <v>198171</v>
      </c>
      <c r="AJ2243" s="114">
        <v>20.9022006988525</v>
      </c>
      <c r="AK2243" s="114">
        <v>92.466819763183594</v>
      </c>
      <c r="AM2243" s="104"/>
      <c r="AN2243" s="104"/>
      <c r="AO2243" s="104"/>
      <c r="AP2243" s="104"/>
      <c r="AS2243" s="52"/>
      <c r="AT2243" s="67"/>
    </row>
    <row r="2244" spans="23:46" ht="18">
      <c r="W2244" s="25"/>
      <c r="Z2244" s="103"/>
      <c r="AA2244" s="119" t="s">
        <v>282</v>
      </c>
      <c r="AB2244" s="120" t="s">
        <v>283</v>
      </c>
      <c r="AC2244" s="120" t="s">
        <v>11206</v>
      </c>
      <c r="AD2244" s="120" t="s">
        <v>11207</v>
      </c>
      <c r="AF2244" s="96" t="s">
        <v>3056</v>
      </c>
      <c r="AG2244" s="96" t="s">
        <v>3055</v>
      </c>
      <c r="AH2244" s="100" t="s">
        <v>3056</v>
      </c>
      <c r="AI2244" s="97">
        <v>198173</v>
      </c>
      <c r="AJ2244" s="114">
        <v>20.938350677490199</v>
      </c>
      <c r="AK2244" s="114">
        <v>92.490928649902301</v>
      </c>
      <c r="AM2244" s="105"/>
      <c r="AN2244" s="105"/>
      <c r="AO2244" s="105"/>
      <c r="AP2244" s="105"/>
      <c r="AS2244" s="52"/>
      <c r="AT2244" s="67"/>
    </row>
    <row r="2245" spans="23:46" ht="18">
      <c r="W2245" s="25"/>
      <c r="Z2245" s="103"/>
      <c r="AA2245" s="119" t="s">
        <v>282</v>
      </c>
      <c r="AB2245" s="120" t="s">
        <v>283</v>
      </c>
      <c r="AC2245" s="120" t="s">
        <v>11208</v>
      </c>
      <c r="AD2245" s="120" t="s">
        <v>11209</v>
      </c>
      <c r="AF2245" s="96" t="s">
        <v>3056</v>
      </c>
      <c r="AG2245" s="96" t="s">
        <v>3055</v>
      </c>
      <c r="AH2245" s="100" t="s">
        <v>3057</v>
      </c>
      <c r="AI2245" s="97">
        <v>198174</v>
      </c>
      <c r="AJ2245" s="114">
        <v>20.9380207061768</v>
      </c>
      <c r="AK2245" s="114">
        <v>92.497543334960895</v>
      </c>
      <c r="AM2245" s="104"/>
      <c r="AN2245" s="104"/>
      <c r="AO2245" s="104"/>
      <c r="AP2245" s="104"/>
      <c r="AS2245" s="52"/>
      <c r="AT2245" s="67"/>
    </row>
    <row r="2246" spans="23:46" ht="18">
      <c r="W2246" s="25"/>
      <c r="Z2246" s="103"/>
      <c r="AA2246" s="119" t="s">
        <v>282</v>
      </c>
      <c r="AB2246" s="120" t="s">
        <v>283</v>
      </c>
      <c r="AC2246" s="120" t="s">
        <v>11210</v>
      </c>
      <c r="AD2246" s="120" t="s">
        <v>11211</v>
      </c>
      <c r="AF2246" s="96" t="s">
        <v>3056</v>
      </c>
      <c r="AG2246" s="96" t="s">
        <v>3055</v>
      </c>
      <c r="AH2246" s="100" t="s">
        <v>2903</v>
      </c>
      <c r="AI2246" s="97">
        <v>198175</v>
      </c>
      <c r="AJ2246" s="114">
        <v>20.943000793456999</v>
      </c>
      <c r="AK2246" s="114">
        <v>92.499153137207003</v>
      </c>
      <c r="AM2246" s="105"/>
      <c r="AN2246" s="105"/>
      <c r="AO2246" s="105"/>
      <c r="AP2246" s="105"/>
      <c r="AS2246" s="52"/>
      <c r="AT2246" s="67"/>
    </row>
    <row r="2247" spans="23:46" ht="18">
      <c r="W2247" s="25"/>
      <c r="Z2247" s="103"/>
      <c r="AA2247" s="119" t="s">
        <v>282</v>
      </c>
      <c r="AB2247" s="120" t="s">
        <v>283</v>
      </c>
      <c r="AC2247" s="120" t="s">
        <v>11212</v>
      </c>
      <c r="AD2247" s="120" t="s">
        <v>11213</v>
      </c>
      <c r="AF2247" s="96" t="s">
        <v>3056</v>
      </c>
      <c r="AG2247" s="96" t="s">
        <v>3055</v>
      </c>
      <c r="AH2247" s="100" t="s">
        <v>3058</v>
      </c>
      <c r="AI2247" s="97">
        <v>198176</v>
      </c>
      <c r="AJ2247" s="114">
        <v>20.933099746704102</v>
      </c>
      <c r="AK2247" s="114">
        <v>92.469352722167997</v>
      </c>
      <c r="AM2247" s="104"/>
      <c r="AN2247" s="104"/>
      <c r="AO2247" s="104"/>
      <c r="AP2247" s="104"/>
      <c r="AS2247" s="52"/>
      <c r="AT2247" s="67"/>
    </row>
    <row r="2248" spans="23:46" ht="18">
      <c r="W2248" s="25"/>
      <c r="Z2248" s="103"/>
      <c r="AA2248" s="119" t="s">
        <v>282</v>
      </c>
      <c r="AB2248" s="120" t="s">
        <v>283</v>
      </c>
      <c r="AC2248" s="120" t="s">
        <v>11214</v>
      </c>
      <c r="AD2248" s="120" t="s">
        <v>11215</v>
      </c>
      <c r="AF2248" s="96" t="s">
        <v>3056</v>
      </c>
      <c r="AG2248" s="96" t="s">
        <v>3055</v>
      </c>
      <c r="AH2248" s="100" t="s">
        <v>3059</v>
      </c>
      <c r="AI2248" s="97">
        <v>198177</v>
      </c>
      <c r="AJ2248" s="114">
        <v>20.936040878295898</v>
      </c>
      <c r="AK2248" s="114">
        <v>92.475830078125</v>
      </c>
      <c r="AM2248" s="105"/>
      <c r="AN2248" s="105"/>
      <c r="AO2248" s="105"/>
      <c r="AP2248" s="105"/>
      <c r="AS2248" s="52"/>
      <c r="AT2248" s="67"/>
    </row>
    <row r="2249" spans="23:46" ht="18">
      <c r="W2249" s="25"/>
      <c r="Z2249" s="103"/>
      <c r="AA2249" s="119" t="s">
        <v>282</v>
      </c>
      <c r="AB2249" s="120" t="s">
        <v>283</v>
      </c>
      <c r="AC2249" s="120" t="s">
        <v>11216</v>
      </c>
      <c r="AD2249" s="120" t="s">
        <v>11217</v>
      </c>
      <c r="AF2249" s="96" t="s">
        <v>3056</v>
      </c>
      <c r="AG2249" s="96" t="s">
        <v>3055</v>
      </c>
      <c r="AH2249" s="100" t="s">
        <v>3060</v>
      </c>
      <c r="AI2249" s="97">
        <v>198178</v>
      </c>
      <c r="AJ2249" s="114">
        <v>20.9364204406738</v>
      </c>
      <c r="AK2249" s="114">
        <v>92.494110107421903</v>
      </c>
      <c r="AM2249" s="104"/>
      <c r="AN2249" s="104"/>
      <c r="AO2249" s="104"/>
      <c r="AP2249" s="104"/>
      <c r="AS2249" s="52"/>
      <c r="AT2249" s="67"/>
    </row>
    <row r="2250" spans="23:46" ht="18">
      <c r="W2250" s="25"/>
      <c r="Z2250" s="103"/>
      <c r="AA2250" s="119" t="s">
        <v>282</v>
      </c>
      <c r="AB2250" s="120" t="s">
        <v>283</v>
      </c>
      <c r="AC2250" s="120" t="s">
        <v>11218</v>
      </c>
      <c r="AD2250" s="120" t="s">
        <v>11219</v>
      </c>
      <c r="AF2250" s="96" t="s">
        <v>3062</v>
      </c>
      <c r="AG2250" s="96" t="s">
        <v>3061</v>
      </c>
      <c r="AH2250" s="100" t="s">
        <v>3062</v>
      </c>
      <c r="AI2250" s="97">
        <v>198179</v>
      </c>
      <c r="AJ2250" s="114">
        <v>20.945339202880898</v>
      </c>
      <c r="AK2250" s="114">
        <v>92.496063232421903</v>
      </c>
      <c r="AM2250" s="105"/>
      <c r="AN2250" s="105"/>
      <c r="AO2250" s="105"/>
      <c r="AP2250" s="105"/>
      <c r="AS2250" s="52"/>
      <c r="AT2250" s="67"/>
    </row>
    <row r="2251" spans="23:46" ht="18">
      <c r="W2251" s="25"/>
      <c r="Z2251" s="103"/>
      <c r="AA2251" s="119" t="s">
        <v>282</v>
      </c>
      <c r="AB2251" s="120" t="s">
        <v>283</v>
      </c>
      <c r="AC2251" s="120" t="s">
        <v>11220</v>
      </c>
      <c r="AD2251" s="120" t="s">
        <v>11221</v>
      </c>
      <c r="AF2251" s="96" t="s">
        <v>3062</v>
      </c>
      <c r="AG2251" s="96" t="s">
        <v>3061</v>
      </c>
      <c r="AH2251" s="100" t="s">
        <v>3063</v>
      </c>
      <c r="AI2251" s="97">
        <v>198182</v>
      </c>
      <c r="AJ2251" s="114">
        <v>20.952999114990199</v>
      </c>
      <c r="AK2251" s="114">
        <v>92.482849121093807</v>
      </c>
      <c r="AM2251" s="104"/>
      <c r="AN2251" s="104"/>
      <c r="AO2251" s="104"/>
      <c r="AP2251" s="104"/>
      <c r="AS2251" s="52"/>
      <c r="AT2251" s="67"/>
    </row>
    <row r="2252" spans="23:46" ht="18">
      <c r="W2252" s="25"/>
      <c r="Z2252" s="103"/>
      <c r="AA2252" s="119" t="s">
        <v>282</v>
      </c>
      <c r="AB2252" s="120" t="s">
        <v>283</v>
      </c>
      <c r="AC2252" s="120" t="s">
        <v>11222</v>
      </c>
      <c r="AD2252" s="120" t="s">
        <v>11223</v>
      </c>
      <c r="AF2252" s="96" t="s">
        <v>3062</v>
      </c>
      <c r="AG2252" s="96" t="s">
        <v>3061</v>
      </c>
      <c r="AH2252" s="100" t="s">
        <v>3064</v>
      </c>
      <c r="AI2252" s="97">
        <v>198180</v>
      </c>
      <c r="AJ2252" s="114">
        <v>20.972440719604499</v>
      </c>
      <c r="AK2252" s="114">
        <v>92.498268127441406</v>
      </c>
      <c r="AM2252" s="105"/>
      <c r="AN2252" s="105"/>
      <c r="AO2252" s="105"/>
      <c r="AP2252" s="105"/>
      <c r="AS2252" s="52"/>
      <c r="AT2252" s="67"/>
    </row>
    <row r="2253" spans="23:46" ht="18">
      <c r="W2253" s="25"/>
      <c r="Z2253" s="103"/>
      <c r="AA2253" s="119" t="s">
        <v>282</v>
      </c>
      <c r="AB2253" s="120" t="s">
        <v>283</v>
      </c>
      <c r="AC2253" s="120" t="s">
        <v>7873</v>
      </c>
      <c r="AD2253" s="120" t="s">
        <v>11224</v>
      </c>
      <c r="AF2253" s="96" t="s">
        <v>3062</v>
      </c>
      <c r="AG2253" s="96" t="s">
        <v>3061</v>
      </c>
      <c r="AH2253" s="100" t="s">
        <v>3065</v>
      </c>
      <c r="AI2253" s="97">
        <v>198181</v>
      </c>
      <c r="AJ2253" s="114">
        <v>20.949169158935501</v>
      </c>
      <c r="AK2253" s="114">
        <v>92.493759155273395</v>
      </c>
      <c r="AM2253" s="104"/>
      <c r="AN2253" s="104"/>
      <c r="AO2253" s="104"/>
      <c r="AP2253" s="104"/>
      <c r="AS2253" s="52"/>
      <c r="AT2253" s="67"/>
    </row>
    <row r="2254" spans="23:46" ht="18">
      <c r="W2254" s="25"/>
      <c r="Z2254" s="103"/>
      <c r="AA2254" s="119" t="s">
        <v>282</v>
      </c>
      <c r="AB2254" s="120" t="s">
        <v>283</v>
      </c>
      <c r="AC2254" s="120" t="s">
        <v>11225</v>
      </c>
      <c r="AD2254" s="120" t="s">
        <v>11226</v>
      </c>
      <c r="AF2254" s="96" t="s">
        <v>1294</v>
      </c>
      <c r="AG2254" s="96" t="s">
        <v>3066</v>
      </c>
      <c r="AH2254" s="100" t="s">
        <v>3067</v>
      </c>
      <c r="AI2254" s="97">
        <v>198183</v>
      </c>
      <c r="AJ2254" s="114">
        <v>20.977460861206101</v>
      </c>
      <c r="AK2254" s="114">
        <v>92.484466552734403</v>
      </c>
      <c r="AM2254" s="105"/>
      <c r="AN2254" s="105"/>
      <c r="AO2254" s="105"/>
      <c r="AP2254" s="105"/>
      <c r="AS2254" s="52"/>
      <c r="AT2254" s="67"/>
    </row>
    <row r="2255" spans="23:46" ht="18">
      <c r="W2255" s="25"/>
      <c r="Z2255" s="103"/>
      <c r="AA2255" s="119" t="s">
        <v>282</v>
      </c>
      <c r="AB2255" s="120" t="s">
        <v>283</v>
      </c>
      <c r="AC2255" s="120" t="s">
        <v>11227</v>
      </c>
      <c r="AD2255" s="120" t="s">
        <v>11228</v>
      </c>
      <c r="AF2255" s="96" t="s">
        <v>1294</v>
      </c>
      <c r="AG2255" s="96" t="s">
        <v>3066</v>
      </c>
      <c r="AH2255" s="100" t="s">
        <v>3068</v>
      </c>
      <c r="AI2255" s="97">
        <v>198184</v>
      </c>
      <c r="AJ2255" s="114">
        <v>20.9911003112793</v>
      </c>
      <c r="AK2255" s="114">
        <v>92.493858337402301</v>
      </c>
      <c r="AM2255" s="104"/>
      <c r="AN2255" s="104"/>
      <c r="AO2255" s="104"/>
      <c r="AP2255" s="104"/>
      <c r="AS2255" s="52"/>
      <c r="AT2255" s="67"/>
    </row>
    <row r="2256" spans="23:46" ht="18">
      <c r="W2256" s="25"/>
      <c r="Z2256" s="103"/>
      <c r="AA2256" s="119" t="s">
        <v>282</v>
      </c>
      <c r="AB2256" s="120" t="s">
        <v>283</v>
      </c>
      <c r="AC2256" s="120" t="s">
        <v>11229</v>
      </c>
      <c r="AD2256" s="120" t="s">
        <v>11230</v>
      </c>
      <c r="AF2256" s="96" t="s">
        <v>1294</v>
      </c>
      <c r="AG2256" s="96" t="s">
        <v>3066</v>
      </c>
      <c r="AH2256" s="100" t="s">
        <v>3069</v>
      </c>
      <c r="AI2256" s="97">
        <v>198185</v>
      </c>
      <c r="AJ2256" s="114">
        <v>20.9616508483887</v>
      </c>
      <c r="AK2256" s="114">
        <v>92.502937316894503</v>
      </c>
      <c r="AM2256" s="105"/>
      <c r="AN2256" s="105"/>
      <c r="AO2256" s="105"/>
      <c r="AP2256" s="105"/>
      <c r="AS2256" s="52"/>
      <c r="AT2256" s="67"/>
    </row>
    <row r="2257" spans="23:46" ht="18">
      <c r="W2257" s="25"/>
      <c r="Z2257" s="103"/>
      <c r="AA2257" s="119" t="s">
        <v>282</v>
      </c>
      <c r="AB2257" s="120" t="s">
        <v>283</v>
      </c>
      <c r="AC2257" s="120" t="s">
        <v>11231</v>
      </c>
      <c r="AD2257" s="120" t="s">
        <v>11232</v>
      </c>
      <c r="AF2257" s="96" t="s">
        <v>1294</v>
      </c>
      <c r="AG2257" s="96" t="s">
        <v>3066</v>
      </c>
      <c r="AH2257" s="100" t="s">
        <v>3070</v>
      </c>
      <c r="AI2257" s="97">
        <v>198186</v>
      </c>
      <c r="AJ2257" s="114">
        <v>20.973669052123999</v>
      </c>
      <c r="AK2257" s="114">
        <v>92.502616882324205</v>
      </c>
      <c r="AM2257" s="104"/>
      <c r="AN2257" s="104"/>
      <c r="AO2257" s="104"/>
      <c r="AP2257" s="104"/>
      <c r="AS2257" s="52"/>
      <c r="AT2257" s="67"/>
    </row>
    <row r="2258" spans="23:46" ht="18">
      <c r="W2258" s="25"/>
      <c r="Z2258" s="103"/>
      <c r="AA2258" s="119" t="s">
        <v>282</v>
      </c>
      <c r="AB2258" s="120" t="s">
        <v>283</v>
      </c>
      <c r="AC2258" s="120" t="s">
        <v>11148</v>
      </c>
      <c r="AD2258" s="120" t="s">
        <v>11233</v>
      </c>
      <c r="AF2258" s="96" t="s">
        <v>1294</v>
      </c>
      <c r="AG2258" s="96" t="s">
        <v>3066</v>
      </c>
      <c r="AH2258" s="100" t="s">
        <v>3071</v>
      </c>
      <c r="AI2258" s="97">
        <v>198187</v>
      </c>
      <c r="AJ2258" s="114">
        <v>20.974870681762699</v>
      </c>
      <c r="AK2258" s="114">
        <v>92.483711242675795</v>
      </c>
      <c r="AM2258" s="105"/>
      <c r="AN2258" s="105"/>
      <c r="AO2258" s="105"/>
      <c r="AP2258" s="105"/>
      <c r="AS2258" s="52"/>
      <c r="AT2258" s="67"/>
    </row>
    <row r="2259" spans="23:46" ht="18">
      <c r="W2259" s="25"/>
      <c r="Z2259" s="103"/>
      <c r="AA2259" s="119" t="s">
        <v>282</v>
      </c>
      <c r="AB2259" s="120" t="s">
        <v>283</v>
      </c>
      <c r="AC2259" s="120" t="s">
        <v>11234</v>
      </c>
      <c r="AD2259" s="120" t="s">
        <v>11235</v>
      </c>
      <c r="AF2259" s="96" t="s">
        <v>3073</v>
      </c>
      <c r="AG2259" s="96" t="s">
        <v>3072</v>
      </c>
      <c r="AH2259" s="100" t="s">
        <v>3074</v>
      </c>
      <c r="AI2259" s="97">
        <v>198191</v>
      </c>
      <c r="AJ2259" s="114">
        <v>21.009740829467798</v>
      </c>
      <c r="AK2259" s="114">
        <v>92.503166198730497</v>
      </c>
      <c r="AM2259" s="104"/>
      <c r="AN2259" s="104"/>
      <c r="AO2259" s="104"/>
      <c r="AP2259" s="104"/>
      <c r="AS2259" s="52"/>
      <c r="AT2259" s="67"/>
    </row>
    <row r="2260" spans="23:46" ht="18">
      <c r="W2260" s="25"/>
      <c r="Z2260" s="103"/>
      <c r="AA2260" s="119" t="s">
        <v>282</v>
      </c>
      <c r="AB2260" s="120" t="s">
        <v>283</v>
      </c>
      <c r="AC2260" s="120" t="s">
        <v>11236</v>
      </c>
      <c r="AD2260" s="120" t="s">
        <v>11237</v>
      </c>
      <c r="AF2260" s="96" t="s">
        <v>3073</v>
      </c>
      <c r="AG2260" s="96" t="s">
        <v>3072</v>
      </c>
      <c r="AH2260" s="100" t="s">
        <v>592</v>
      </c>
      <c r="AI2260" s="97">
        <v>198192</v>
      </c>
      <c r="AJ2260" s="114">
        <v>21.0182209014893</v>
      </c>
      <c r="AK2260" s="114">
        <v>92.493713378906307</v>
      </c>
      <c r="AM2260" s="105"/>
      <c r="AN2260" s="105"/>
      <c r="AO2260" s="105"/>
      <c r="AP2260" s="105"/>
      <c r="AS2260" s="52"/>
      <c r="AT2260" s="67"/>
    </row>
    <row r="2261" spans="23:46" ht="18">
      <c r="W2261" s="25"/>
      <c r="Z2261" s="103"/>
      <c r="AA2261" s="119" t="s">
        <v>282</v>
      </c>
      <c r="AB2261" s="120" t="s">
        <v>283</v>
      </c>
      <c r="AC2261" s="120" t="s">
        <v>11118</v>
      </c>
      <c r="AD2261" s="120" t="s">
        <v>11238</v>
      </c>
      <c r="AF2261" s="96" t="s">
        <v>3073</v>
      </c>
      <c r="AG2261" s="96" t="s">
        <v>3072</v>
      </c>
      <c r="AH2261" s="100" t="s">
        <v>509</v>
      </c>
      <c r="AI2261" s="97">
        <v>198193</v>
      </c>
      <c r="AJ2261" s="114">
        <v>21.023889541626001</v>
      </c>
      <c r="AK2261" s="114">
        <v>92.471961975097699</v>
      </c>
      <c r="AM2261" s="104"/>
      <c r="AN2261" s="104"/>
      <c r="AO2261" s="104"/>
      <c r="AP2261" s="104"/>
      <c r="AS2261" s="52"/>
      <c r="AT2261" s="67"/>
    </row>
    <row r="2262" spans="23:46" ht="18">
      <c r="W2262" s="25"/>
      <c r="Z2262" s="103"/>
      <c r="AA2262" s="119" t="s">
        <v>282</v>
      </c>
      <c r="AB2262" s="120" t="s">
        <v>283</v>
      </c>
      <c r="AC2262" s="120" t="s">
        <v>11239</v>
      </c>
      <c r="AD2262" s="120" t="s">
        <v>11240</v>
      </c>
      <c r="AF2262" s="96" t="s">
        <v>3073</v>
      </c>
      <c r="AG2262" s="96" t="s">
        <v>3072</v>
      </c>
      <c r="AH2262" s="100" t="s">
        <v>2390</v>
      </c>
      <c r="AI2262" s="97">
        <v>198188</v>
      </c>
      <c r="AJ2262" s="114">
        <v>21.004440307617202</v>
      </c>
      <c r="AK2262" s="114">
        <v>92.500228881835895</v>
      </c>
      <c r="AM2262" s="105"/>
      <c r="AN2262" s="105"/>
      <c r="AO2262" s="105"/>
      <c r="AP2262" s="105"/>
      <c r="AS2262" s="52"/>
      <c r="AT2262" s="67"/>
    </row>
    <row r="2263" spans="23:46" ht="18">
      <c r="W2263" s="25"/>
      <c r="Z2263" s="103"/>
      <c r="AA2263" s="119" t="s">
        <v>282</v>
      </c>
      <c r="AB2263" s="120" t="s">
        <v>283</v>
      </c>
      <c r="AC2263" s="120" t="s">
        <v>11241</v>
      </c>
      <c r="AD2263" s="120" t="s">
        <v>11242</v>
      </c>
      <c r="AF2263" s="96" t="s">
        <v>3073</v>
      </c>
      <c r="AG2263" s="96" t="s">
        <v>3072</v>
      </c>
      <c r="AH2263" s="100" t="s">
        <v>3075</v>
      </c>
      <c r="AI2263" s="97">
        <v>198190</v>
      </c>
      <c r="AJ2263" s="114">
        <v>21.003669738769499</v>
      </c>
      <c r="AK2263" s="114">
        <v>92.508872985839801</v>
      </c>
      <c r="AM2263" s="104"/>
      <c r="AN2263" s="104"/>
      <c r="AO2263" s="104"/>
      <c r="AP2263" s="104"/>
      <c r="AS2263" s="52"/>
      <c r="AT2263" s="67"/>
    </row>
    <row r="2264" spans="23:46" ht="18">
      <c r="W2264" s="25"/>
      <c r="Z2264" s="103"/>
      <c r="AA2264" s="119" t="s">
        <v>282</v>
      </c>
      <c r="AB2264" s="120" t="s">
        <v>283</v>
      </c>
      <c r="AC2264" s="120" t="s">
        <v>11243</v>
      </c>
      <c r="AD2264" s="120" t="s">
        <v>11244</v>
      </c>
      <c r="AF2264" s="96" t="s">
        <v>3073</v>
      </c>
      <c r="AG2264" s="96" t="s">
        <v>3072</v>
      </c>
      <c r="AH2264" s="100" t="s">
        <v>2997</v>
      </c>
      <c r="AI2264" s="97">
        <v>198189</v>
      </c>
      <c r="AJ2264" s="114">
        <v>20.982479095458999</v>
      </c>
      <c r="AK2264" s="114">
        <v>92.509712219238295</v>
      </c>
      <c r="AM2264" s="105"/>
      <c r="AN2264" s="105"/>
      <c r="AO2264" s="105"/>
      <c r="AP2264" s="105"/>
      <c r="AS2264" s="52"/>
      <c r="AT2264" s="67"/>
    </row>
    <row r="2265" spans="23:46" ht="18">
      <c r="W2265" s="25"/>
      <c r="Z2265" s="103"/>
      <c r="AA2265" s="119" t="s">
        <v>282</v>
      </c>
      <c r="AB2265" s="120" t="s">
        <v>283</v>
      </c>
      <c r="AC2265" s="120" t="s">
        <v>11245</v>
      </c>
      <c r="AD2265" s="120" t="s">
        <v>11246</v>
      </c>
      <c r="AF2265" s="96" t="s">
        <v>3077</v>
      </c>
      <c r="AG2265" s="96" t="s">
        <v>3076</v>
      </c>
      <c r="AH2265" s="100" t="s">
        <v>3077</v>
      </c>
      <c r="AI2265" s="97">
        <v>198194</v>
      </c>
      <c r="AJ2265" s="114">
        <v>21.0236492156982</v>
      </c>
      <c r="AK2265" s="114">
        <v>92.507041931152301</v>
      </c>
      <c r="AM2265" s="104"/>
      <c r="AN2265" s="104"/>
      <c r="AO2265" s="104"/>
      <c r="AP2265" s="104"/>
      <c r="AS2265" s="52"/>
      <c r="AT2265" s="67"/>
    </row>
    <row r="2266" spans="23:46" ht="18">
      <c r="W2266" s="25"/>
      <c r="Z2266" s="103"/>
      <c r="AA2266" s="119" t="s">
        <v>282</v>
      </c>
      <c r="AB2266" s="120" t="s">
        <v>283</v>
      </c>
      <c r="AC2266" s="120" t="s">
        <v>11247</v>
      </c>
      <c r="AD2266" s="120" t="s">
        <v>11248</v>
      </c>
      <c r="AF2266" s="96" t="s">
        <v>3077</v>
      </c>
      <c r="AG2266" s="96" t="s">
        <v>3076</v>
      </c>
      <c r="AH2266" s="100" t="s">
        <v>2493</v>
      </c>
      <c r="AI2266" s="97">
        <v>198195</v>
      </c>
      <c r="AJ2266" s="114">
        <v>21.021919250488299</v>
      </c>
      <c r="AK2266" s="114">
        <v>92.508827209472699</v>
      </c>
      <c r="AM2266" s="105"/>
      <c r="AN2266" s="105"/>
      <c r="AO2266" s="105"/>
      <c r="AP2266" s="105"/>
      <c r="AS2266" s="52"/>
      <c r="AT2266" s="67"/>
    </row>
    <row r="2267" spans="23:46" ht="18">
      <c r="W2267" s="25"/>
      <c r="Z2267" s="103"/>
      <c r="AA2267" s="119" t="s">
        <v>282</v>
      </c>
      <c r="AB2267" s="120" t="s">
        <v>283</v>
      </c>
      <c r="AC2267" s="120" t="s">
        <v>11249</v>
      </c>
      <c r="AD2267" s="120" t="s">
        <v>11250</v>
      </c>
      <c r="AF2267" s="96" t="s">
        <v>3077</v>
      </c>
      <c r="AG2267" s="96" t="s">
        <v>3076</v>
      </c>
      <c r="AH2267" s="100" t="s">
        <v>669</v>
      </c>
      <c r="AI2267" s="97">
        <v>198196</v>
      </c>
      <c r="AJ2267" s="114">
        <v>21.025630950927699</v>
      </c>
      <c r="AK2267" s="114">
        <v>92.524818420410199</v>
      </c>
      <c r="AM2267" s="104"/>
      <c r="AN2267" s="104"/>
      <c r="AO2267" s="104"/>
      <c r="AP2267" s="104"/>
      <c r="AS2267" s="52"/>
      <c r="AT2267" s="67"/>
    </row>
    <row r="2268" spans="23:46" ht="18">
      <c r="W2268" s="25"/>
      <c r="Z2268" s="103"/>
      <c r="AA2268" s="119" t="s">
        <v>282</v>
      </c>
      <c r="AB2268" s="120" t="s">
        <v>283</v>
      </c>
      <c r="AC2268" s="120" t="s">
        <v>11251</v>
      </c>
      <c r="AD2268" s="120" t="s">
        <v>11252</v>
      </c>
      <c r="AF2268" s="96" t="s">
        <v>3077</v>
      </c>
      <c r="AG2268" s="96" t="s">
        <v>3076</v>
      </c>
      <c r="AH2268" s="100" t="s">
        <v>3078</v>
      </c>
      <c r="AI2268" s="97">
        <v>217869</v>
      </c>
      <c r="AJ2268" s="114">
        <v>21.0134792327881</v>
      </c>
      <c r="AK2268" s="114">
        <v>92.506072998046903</v>
      </c>
      <c r="AM2268" s="105"/>
      <c r="AN2268" s="105"/>
      <c r="AO2268" s="105"/>
      <c r="AP2268" s="105"/>
      <c r="AS2268" s="52"/>
      <c r="AT2268" s="67"/>
    </row>
    <row r="2269" spans="23:46" ht="18">
      <c r="W2269" s="25"/>
      <c r="Z2269" s="103"/>
      <c r="AA2269" s="119" t="s">
        <v>282</v>
      </c>
      <c r="AB2269" s="120" t="s">
        <v>283</v>
      </c>
      <c r="AC2269" s="120" t="s">
        <v>11253</v>
      </c>
      <c r="AD2269" s="120" t="s">
        <v>11254</v>
      </c>
      <c r="AF2269" s="96" t="s">
        <v>3080</v>
      </c>
      <c r="AG2269" s="96" t="s">
        <v>3079</v>
      </c>
      <c r="AH2269" s="100" t="s">
        <v>3081</v>
      </c>
      <c r="AI2269" s="97">
        <v>220750</v>
      </c>
      <c r="AJ2269" s="114"/>
      <c r="AK2269" s="114"/>
      <c r="AM2269" s="104"/>
      <c r="AN2269" s="104"/>
      <c r="AO2269" s="104"/>
      <c r="AP2269" s="104"/>
      <c r="AS2269" s="52"/>
      <c r="AT2269" s="67"/>
    </row>
    <row r="2270" spans="23:46" ht="18">
      <c r="W2270" s="25"/>
      <c r="Z2270" s="103"/>
      <c r="AA2270" s="119" t="s">
        <v>282</v>
      </c>
      <c r="AB2270" s="120" t="s">
        <v>283</v>
      </c>
      <c r="AC2270" s="120" t="s">
        <v>350</v>
      </c>
      <c r="AD2270" s="120" t="s">
        <v>11255</v>
      </c>
      <c r="AF2270" s="96" t="s">
        <v>3080</v>
      </c>
      <c r="AG2270" s="96" t="s">
        <v>3079</v>
      </c>
      <c r="AH2270" s="100" t="s">
        <v>3082</v>
      </c>
      <c r="AI2270" s="97">
        <v>198207</v>
      </c>
      <c r="AJ2270" s="114">
        <v>21.035449981689499</v>
      </c>
      <c r="AK2270" s="114">
        <v>92.523178100585895</v>
      </c>
      <c r="AM2270" s="105"/>
      <c r="AN2270" s="105"/>
      <c r="AO2270" s="105"/>
      <c r="AP2270" s="105"/>
      <c r="AS2270" s="52"/>
      <c r="AT2270" s="67"/>
    </row>
    <row r="2271" spans="23:46" ht="18">
      <c r="W2271" s="25"/>
      <c r="Z2271" s="103"/>
      <c r="AA2271" s="119" t="s">
        <v>282</v>
      </c>
      <c r="AB2271" s="120" t="s">
        <v>283</v>
      </c>
      <c r="AC2271" s="120" t="s">
        <v>11256</v>
      </c>
      <c r="AD2271" s="120" t="s">
        <v>11257</v>
      </c>
      <c r="AF2271" s="96" t="s">
        <v>3080</v>
      </c>
      <c r="AG2271" s="96" t="s">
        <v>3079</v>
      </c>
      <c r="AH2271" s="100" t="s">
        <v>3083</v>
      </c>
      <c r="AI2271" s="97">
        <v>198208</v>
      </c>
      <c r="AJ2271" s="114">
        <v>21.0361003875732</v>
      </c>
      <c r="AK2271" s="114">
        <v>92.540588378906307</v>
      </c>
      <c r="AM2271" s="104"/>
      <c r="AN2271" s="104"/>
      <c r="AO2271" s="104"/>
      <c r="AP2271" s="104"/>
      <c r="AS2271" s="52"/>
      <c r="AT2271" s="67"/>
    </row>
    <row r="2272" spans="23:46" ht="18">
      <c r="W2272" s="25"/>
      <c r="Z2272" s="103"/>
      <c r="AA2272" s="119" t="s">
        <v>282</v>
      </c>
      <c r="AB2272" s="120" t="s">
        <v>283</v>
      </c>
      <c r="AC2272" s="120" t="s">
        <v>11258</v>
      </c>
      <c r="AD2272" s="120" t="s">
        <v>11259</v>
      </c>
      <c r="AF2272" s="96" t="s">
        <v>3080</v>
      </c>
      <c r="AG2272" s="96" t="s">
        <v>3079</v>
      </c>
      <c r="AH2272" s="100" t="s">
        <v>3084</v>
      </c>
      <c r="AI2272" s="97">
        <v>198209</v>
      </c>
      <c r="AJ2272" s="114">
        <v>21.1191501617432</v>
      </c>
      <c r="AK2272" s="114">
        <v>92.515060424804702</v>
      </c>
      <c r="AM2272" s="105"/>
      <c r="AN2272" s="105"/>
      <c r="AO2272" s="105"/>
      <c r="AP2272" s="105"/>
      <c r="AS2272" s="52"/>
      <c r="AT2272" s="67"/>
    </row>
    <row r="2273" spans="23:46" ht="18">
      <c r="W2273" s="25"/>
      <c r="Z2273" s="103"/>
      <c r="AA2273" s="119" t="s">
        <v>282</v>
      </c>
      <c r="AB2273" s="120" t="s">
        <v>283</v>
      </c>
      <c r="AC2273" s="120" t="s">
        <v>11260</v>
      </c>
      <c r="AD2273" s="120" t="s">
        <v>11261</v>
      </c>
      <c r="AF2273" s="96" t="s">
        <v>3080</v>
      </c>
      <c r="AG2273" s="96" t="s">
        <v>3079</v>
      </c>
      <c r="AH2273" s="100" t="s">
        <v>587</v>
      </c>
      <c r="AI2273" s="97">
        <v>198206</v>
      </c>
      <c r="AJ2273" s="114">
        <v>21.0992107391357</v>
      </c>
      <c r="AK2273" s="114">
        <v>92.507492065429702</v>
      </c>
      <c r="AM2273" s="104"/>
      <c r="AN2273" s="104"/>
      <c r="AO2273" s="104"/>
      <c r="AP2273" s="104"/>
      <c r="AS2273" s="52"/>
      <c r="AT2273" s="67"/>
    </row>
    <row r="2274" spans="23:46" ht="18">
      <c r="W2274" s="25"/>
      <c r="Z2274" s="103"/>
      <c r="AA2274" s="119" t="s">
        <v>282</v>
      </c>
      <c r="AB2274" s="120" t="s">
        <v>283</v>
      </c>
      <c r="AC2274" s="120" t="s">
        <v>11262</v>
      </c>
      <c r="AD2274" s="120" t="s">
        <v>11263</v>
      </c>
      <c r="AF2274" s="96" t="s">
        <v>3080</v>
      </c>
      <c r="AG2274" s="96" t="s">
        <v>3079</v>
      </c>
      <c r="AH2274" s="100" t="s">
        <v>3085</v>
      </c>
      <c r="AI2274" s="97">
        <v>198210</v>
      </c>
      <c r="AJ2274" s="114">
        <v>21.070880889892599</v>
      </c>
      <c r="AK2274" s="114">
        <v>92.526412963867202</v>
      </c>
      <c r="AM2274" s="105"/>
      <c r="AN2274" s="105"/>
      <c r="AO2274" s="105"/>
      <c r="AP2274" s="105"/>
      <c r="AS2274" s="52"/>
      <c r="AT2274" s="67"/>
    </row>
    <row r="2275" spans="23:46" ht="18">
      <c r="W2275" s="25"/>
      <c r="Z2275" s="103"/>
      <c r="AA2275" s="119" t="s">
        <v>282</v>
      </c>
      <c r="AB2275" s="120" t="s">
        <v>283</v>
      </c>
      <c r="AC2275" s="120" t="s">
        <v>11264</v>
      </c>
      <c r="AD2275" s="120" t="s">
        <v>11265</v>
      </c>
      <c r="AF2275" s="96" t="s">
        <v>3080</v>
      </c>
      <c r="AG2275" s="96" t="s">
        <v>3079</v>
      </c>
      <c r="AH2275" s="100" t="s">
        <v>3086</v>
      </c>
      <c r="AI2275" s="97">
        <v>198212</v>
      </c>
      <c r="AJ2275" s="114">
        <v>21.082260131835898</v>
      </c>
      <c r="AK2275" s="114">
        <v>92.5157470703125</v>
      </c>
      <c r="AM2275" s="104"/>
      <c r="AN2275" s="104"/>
      <c r="AO2275" s="104"/>
      <c r="AP2275" s="104"/>
      <c r="AS2275" s="52"/>
      <c r="AT2275" s="67"/>
    </row>
    <row r="2276" spans="23:46" ht="18">
      <c r="W2276" s="25"/>
      <c r="Z2276" s="103"/>
      <c r="AA2276" s="119" t="s">
        <v>282</v>
      </c>
      <c r="AB2276" s="120" t="s">
        <v>283</v>
      </c>
      <c r="AC2276" s="120" t="s">
        <v>11266</v>
      </c>
      <c r="AD2276" s="120" t="s">
        <v>11267</v>
      </c>
      <c r="AF2276" s="96" t="s">
        <v>3080</v>
      </c>
      <c r="AG2276" s="96" t="s">
        <v>3079</v>
      </c>
      <c r="AH2276" s="100" t="s">
        <v>3087</v>
      </c>
      <c r="AI2276" s="97">
        <v>198199</v>
      </c>
      <c r="AJ2276" s="114">
        <v>21.0624103546143</v>
      </c>
      <c r="AK2276" s="114">
        <v>92.526908874511705</v>
      </c>
      <c r="AM2276" s="105"/>
      <c r="AN2276" s="105"/>
      <c r="AO2276" s="105"/>
      <c r="AP2276" s="105"/>
      <c r="AS2276" s="52"/>
      <c r="AT2276" s="67"/>
    </row>
    <row r="2277" spans="23:46" ht="18">
      <c r="W2277" s="25"/>
      <c r="Z2277" s="103"/>
      <c r="AA2277" s="119" t="s">
        <v>282</v>
      </c>
      <c r="AB2277" s="120" t="s">
        <v>283</v>
      </c>
      <c r="AC2277" s="120" t="s">
        <v>11268</v>
      </c>
      <c r="AD2277" s="120" t="s">
        <v>11269</v>
      </c>
      <c r="AF2277" s="96" t="s">
        <v>3080</v>
      </c>
      <c r="AG2277" s="96" t="s">
        <v>3079</v>
      </c>
      <c r="AH2277" s="100" t="s">
        <v>1676</v>
      </c>
      <c r="AI2277" s="97">
        <v>198211</v>
      </c>
      <c r="AJ2277" s="114">
        <v>21.082759857177699</v>
      </c>
      <c r="AK2277" s="114">
        <v>92.519401550292997</v>
      </c>
      <c r="AM2277" s="104"/>
      <c r="AN2277" s="104"/>
      <c r="AO2277" s="104"/>
      <c r="AP2277" s="104"/>
      <c r="AS2277" s="52"/>
      <c r="AT2277" s="67"/>
    </row>
    <row r="2278" spans="23:46" ht="18">
      <c r="W2278" s="25"/>
      <c r="Z2278" s="103"/>
      <c r="AA2278" s="119" t="s">
        <v>282</v>
      </c>
      <c r="AB2278" s="120" t="s">
        <v>283</v>
      </c>
      <c r="AC2278" s="120" t="s">
        <v>11270</v>
      </c>
      <c r="AD2278" s="120" t="s">
        <v>11271</v>
      </c>
      <c r="AF2278" s="96" t="s">
        <v>3080</v>
      </c>
      <c r="AG2278" s="96" t="s">
        <v>3079</v>
      </c>
      <c r="AH2278" s="100" t="s">
        <v>3088</v>
      </c>
      <c r="AI2278" s="97">
        <v>198204</v>
      </c>
      <c r="AJ2278" s="114">
        <v>21.085960388183601</v>
      </c>
      <c r="AK2278" s="114">
        <v>92.502288818359403</v>
      </c>
      <c r="AM2278" s="105"/>
      <c r="AN2278" s="105"/>
      <c r="AO2278" s="105"/>
      <c r="AP2278" s="105"/>
      <c r="AS2278" s="52"/>
      <c r="AT2278" s="67"/>
    </row>
    <row r="2279" spans="23:46" ht="18">
      <c r="W2279" s="25"/>
      <c r="Z2279" s="103"/>
      <c r="AA2279" s="119" t="s">
        <v>282</v>
      </c>
      <c r="AB2279" s="120" t="s">
        <v>283</v>
      </c>
      <c r="AC2279" s="120" t="s">
        <v>11272</v>
      </c>
      <c r="AD2279" s="120" t="s">
        <v>11273</v>
      </c>
      <c r="AF2279" s="96" t="s">
        <v>3080</v>
      </c>
      <c r="AG2279" s="96" t="s">
        <v>3079</v>
      </c>
      <c r="AH2279" s="100" t="s">
        <v>3089</v>
      </c>
      <c r="AI2279" s="97">
        <v>198203</v>
      </c>
      <c r="AJ2279" s="114">
        <v>21.085170745849599</v>
      </c>
      <c r="AK2279" s="114">
        <v>92.509567260742202</v>
      </c>
      <c r="AM2279" s="104"/>
      <c r="AN2279" s="104"/>
      <c r="AO2279" s="104"/>
      <c r="AP2279" s="104"/>
      <c r="AS2279" s="52"/>
      <c r="AT2279" s="67"/>
    </row>
    <row r="2280" spans="23:46" ht="18">
      <c r="W2280" s="25"/>
      <c r="Z2280" s="103"/>
      <c r="AA2280" s="119" t="s">
        <v>282</v>
      </c>
      <c r="AB2280" s="120" t="s">
        <v>283</v>
      </c>
      <c r="AC2280" s="120" t="s">
        <v>11274</v>
      </c>
      <c r="AD2280" s="120" t="s">
        <v>11275</v>
      </c>
      <c r="AF2280" s="96" t="s">
        <v>3080</v>
      </c>
      <c r="AG2280" s="96" t="s">
        <v>3079</v>
      </c>
      <c r="AH2280" s="100" t="s">
        <v>3090</v>
      </c>
      <c r="AI2280" s="97">
        <v>198202</v>
      </c>
      <c r="AJ2280" s="114">
        <v>21.055810928344702</v>
      </c>
      <c r="AK2280" s="114">
        <v>92.541389465332003</v>
      </c>
      <c r="AM2280" s="105"/>
      <c r="AN2280" s="105"/>
      <c r="AO2280" s="105"/>
      <c r="AP2280" s="105"/>
      <c r="AS2280" s="52"/>
      <c r="AT2280" s="67"/>
    </row>
    <row r="2281" spans="23:46" ht="18">
      <c r="W2281" s="25"/>
      <c r="Z2281" s="103"/>
      <c r="AA2281" s="119" t="s">
        <v>282</v>
      </c>
      <c r="AB2281" s="120" t="s">
        <v>283</v>
      </c>
      <c r="AC2281" s="120" t="s">
        <v>11276</v>
      </c>
      <c r="AD2281" s="120" t="s">
        <v>11277</v>
      </c>
      <c r="AF2281" s="96" t="s">
        <v>3080</v>
      </c>
      <c r="AG2281" s="96" t="s">
        <v>3079</v>
      </c>
      <c r="AH2281" s="100" t="s">
        <v>3091</v>
      </c>
      <c r="AI2281" s="97">
        <v>198200</v>
      </c>
      <c r="AJ2281" s="114">
        <v>21.075670242309599</v>
      </c>
      <c r="AK2281" s="114">
        <v>92.533546447753906</v>
      </c>
      <c r="AM2281" s="104"/>
      <c r="AN2281" s="104"/>
      <c r="AO2281" s="104"/>
      <c r="AP2281" s="104"/>
      <c r="AS2281" s="52"/>
      <c r="AT2281" s="67"/>
    </row>
    <row r="2282" spans="23:46" ht="18">
      <c r="W2282" s="25"/>
      <c r="Z2282" s="103"/>
      <c r="AA2282" s="119" t="s">
        <v>282</v>
      </c>
      <c r="AB2282" s="120" t="s">
        <v>283</v>
      </c>
      <c r="AC2282" s="120" t="s">
        <v>11278</v>
      </c>
      <c r="AD2282" s="120" t="s">
        <v>11279</v>
      </c>
      <c r="AF2282" s="96" t="s">
        <v>3080</v>
      </c>
      <c r="AG2282" s="96" t="s">
        <v>3079</v>
      </c>
      <c r="AH2282" s="100" t="s">
        <v>3092</v>
      </c>
      <c r="AI2282" s="97">
        <v>198205</v>
      </c>
      <c r="AJ2282" s="114">
        <v>21.106389999389599</v>
      </c>
      <c r="AK2282" s="114">
        <v>92.500816345214801</v>
      </c>
      <c r="AM2282" s="105"/>
      <c r="AN2282" s="105"/>
      <c r="AO2282" s="105"/>
      <c r="AP2282" s="105"/>
      <c r="AS2282" s="52"/>
      <c r="AT2282" s="67"/>
    </row>
    <row r="2283" spans="23:46" ht="18">
      <c r="W2283" s="25"/>
      <c r="Z2283" s="103"/>
      <c r="AA2283" s="119" t="s">
        <v>282</v>
      </c>
      <c r="AB2283" s="120" t="s">
        <v>283</v>
      </c>
      <c r="AC2283" s="120" t="s">
        <v>11280</v>
      </c>
      <c r="AD2283" s="120" t="s">
        <v>11281</v>
      </c>
      <c r="AF2283" s="96" t="s">
        <v>3080</v>
      </c>
      <c r="AG2283" s="96" t="s">
        <v>3079</v>
      </c>
      <c r="AH2283" s="100" t="s">
        <v>2586</v>
      </c>
      <c r="AI2283" s="97">
        <v>198198</v>
      </c>
      <c r="AJ2283" s="114">
        <v>21.108669281005898</v>
      </c>
      <c r="AK2283" s="114">
        <v>92.523300170898395</v>
      </c>
      <c r="AM2283" s="104"/>
      <c r="AN2283" s="104"/>
      <c r="AO2283" s="104"/>
      <c r="AP2283" s="104"/>
      <c r="AS2283" s="52"/>
      <c r="AT2283" s="67"/>
    </row>
    <row r="2284" spans="23:46" ht="18">
      <c r="W2284" s="25"/>
      <c r="Z2284" s="103"/>
      <c r="AA2284" s="119" t="s">
        <v>282</v>
      </c>
      <c r="AB2284" s="120" t="s">
        <v>283</v>
      </c>
      <c r="AC2284" s="120" t="s">
        <v>11282</v>
      </c>
      <c r="AD2284" s="120" t="s">
        <v>11283</v>
      </c>
      <c r="AF2284" s="96" t="s">
        <v>3080</v>
      </c>
      <c r="AG2284" s="96" t="s">
        <v>3079</v>
      </c>
      <c r="AH2284" s="100" t="s">
        <v>3093</v>
      </c>
      <c r="AI2284" s="97">
        <v>198197</v>
      </c>
      <c r="AJ2284" s="114">
        <v>21.002639770507798</v>
      </c>
      <c r="AK2284" s="114">
        <v>92.561813354492202</v>
      </c>
      <c r="AM2284" s="105"/>
      <c r="AN2284" s="105"/>
      <c r="AO2284" s="105"/>
      <c r="AP2284" s="105"/>
      <c r="AS2284" s="52"/>
      <c r="AT2284" s="67"/>
    </row>
    <row r="2285" spans="23:46" ht="18">
      <c r="W2285" s="25"/>
      <c r="Z2285" s="103"/>
      <c r="AA2285" s="119" t="s">
        <v>282</v>
      </c>
      <c r="AB2285" s="120" t="s">
        <v>283</v>
      </c>
      <c r="AC2285" s="120" t="s">
        <v>11284</v>
      </c>
      <c r="AD2285" s="120" t="s">
        <v>11285</v>
      </c>
      <c r="AF2285" s="96" t="s">
        <v>3080</v>
      </c>
      <c r="AG2285" s="96" t="s">
        <v>3079</v>
      </c>
      <c r="AH2285" s="100" t="s">
        <v>3094</v>
      </c>
      <c r="AI2285" s="97">
        <v>198201</v>
      </c>
      <c r="AJ2285" s="114">
        <v>21.057609558105501</v>
      </c>
      <c r="AK2285" s="114">
        <v>92.515632629394503</v>
      </c>
      <c r="AM2285" s="104"/>
      <c r="AN2285" s="104"/>
      <c r="AO2285" s="104"/>
      <c r="AP2285" s="104"/>
      <c r="AS2285" s="52"/>
      <c r="AT2285" s="67"/>
    </row>
    <row r="2286" spans="23:46" ht="18">
      <c r="W2286" s="25"/>
      <c r="Z2286" s="103"/>
      <c r="AA2286" s="119" t="s">
        <v>282</v>
      </c>
      <c r="AB2286" s="120" t="s">
        <v>283</v>
      </c>
      <c r="AC2286" s="120" t="s">
        <v>10873</v>
      </c>
      <c r="AD2286" s="120" t="s">
        <v>11286</v>
      </c>
      <c r="AF2286" s="96" t="s">
        <v>479</v>
      </c>
      <c r="AG2286" s="96" t="s">
        <v>3095</v>
      </c>
      <c r="AH2286" s="100" t="s">
        <v>479</v>
      </c>
      <c r="AI2286" s="97">
        <v>198213</v>
      </c>
      <c r="AJ2286" s="114">
        <v>20.9993000030518</v>
      </c>
      <c r="AK2286" s="114">
        <v>92.525672912597699</v>
      </c>
      <c r="AM2286" s="105"/>
      <c r="AN2286" s="105"/>
      <c r="AO2286" s="105"/>
      <c r="AP2286" s="105"/>
      <c r="AS2286" s="52"/>
      <c r="AT2286" s="67"/>
    </row>
    <row r="2287" spans="23:46" ht="18">
      <c r="W2287" s="25"/>
      <c r="Z2287" s="103"/>
      <c r="AA2287" s="119" t="s">
        <v>282</v>
      </c>
      <c r="AB2287" s="120" t="s">
        <v>283</v>
      </c>
      <c r="AC2287" s="120" t="s">
        <v>11287</v>
      </c>
      <c r="AD2287" s="120" t="s">
        <v>11288</v>
      </c>
      <c r="AF2287" s="96" t="s">
        <v>479</v>
      </c>
      <c r="AG2287" s="96" t="s">
        <v>3095</v>
      </c>
      <c r="AH2287" s="100" t="s">
        <v>3096</v>
      </c>
      <c r="AI2287" s="97">
        <v>198214</v>
      </c>
      <c r="AJ2287" s="114">
        <v>20.996700286865199</v>
      </c>
      <c r="AK2287" s="114">
        <v>92.512626647949205</v>
      </c>
      <c r="AM2287" s="104"/>
      <c r="AN2287" s="104"/>
      <c r="AO2287" s="104"/>
      <c r="AP2287" s="104"/>
      <c r="AS2287" s="52"/>
      <c r="AT2287" s="67"/>
    </row>
    <row r="2288" spans="23:46" ht="18">
      <c r="W2288" s="25"/>
      <c r="Z2288" s="103"/>
      <c r="AA2288" s="119" t="s">
        <v>282</v>
      </c>
      <c r="AB2288" s="120" t="s">
        <v>283</v>
      </c>
      <c r="AC2288" s="120" t="s">
        <v>11289</v>
      </c>
      <c r="AD2288" s="120" t="s">
        <v>11290</v>
      </c>
      <c r="AF2288" s="96" t="s">
        <v>479</v>
      </c>
      <c r="AG2288" s="96" t="s">
        <v>3095</v>
      </c>
      <c r="AH2288" s="100" t="s">
        <v>3097</v>
      </c>
      <c r="AI2288" s="97">
        <v>198215</v>
      </c>
      <c r="AJ2288" s="114">
        <v>21.002580642700199</v>
      </c>
      <c r="AK2288" s="114">
        <v>92.524276733398395</v>
      </c>
      <c r="AM2288" s="105"/>
      <c r="AN2288" s="105"/>
      <c r="AO2288" s="105"/>
      <c r="AP2288" s="105"/>
      <c r="AS2288" s="52"/>
      <c r="AT2288" s="67"/>
    </row>
    <row r="2289" spans="23:46" ht="18">
      <c r="W2289" s="25"/>
      <c r="Z2289" s="103"/>
      <c r="AA2289" s="119" t="s">
        <v>282</v>
      </c>
      <c r="AB2289" s="120" t="s">
        <v>283</v>
      </c>
      <c r="AC2289" s="120" t="s">
        <v>11282</v>
      </c>
      <c r="AD2289" s="120" t="s">
        <v>11291</v>
      </c>
      <c r="AF2289" s="96" t="s">
        <v>479</v>
      </c>
      <c r="AG2289" s="96" t="s">
        <v>3095</v>
      </c>
      <c r="AH2289" s="100" t="s">
        <v>3098</v>
      </c>
      <c r="AI2289" s="97">
        <v>198216</v>
      </c>
      <c r="AJ2289" s="114">
        <v>20.986049652099599</v>
      </c>
      <c r="AK2289" s="114">
        <v>92.523567199707003</v>
      </c>
      <c r="AM2289" s="104"/>
      <c r="AN2289" s="104"/>
      <c r="AO2289" s="104"/>
      <c r="AP2289" s="104"/>
      <c r="AS2289" s="52"/>
      <c r="AT2289" s="67"/>
    </row>
    <row r="2290" spans="23:46" ht="18">
      <c r="W2290" s="25"/>
      <c r="Z2290" s="103"/>
      <c r="AA2290" s="119" t="s">
        <v>282</v>
      </c>
      <c r="AB2290" s="120" t="s">
        <v>283</v>
      </c>
      <c r="AC2290" s="120" t="s">
        <v>11292</v>
      </c>
      <c r="AD2290" s="120" t="s">
        <v>11293</v>
      </c>
      <c r="AF2290" s="96" t="s">
        <v>3100</v>
      </c>
      <c r="AG2290" s="96" t="s">
        <v>3099</v>
      </c>
      <c r="AH2290" s="100" t="s">
        <v>3101</v>
      </c>
      <c r="AI2290" s="97">
        <v>198221</v>
      </c>
      <c r="AJ2290" s="114">
        <v>20.963159561157202</v>
      </c>
      <c r="AK2290" s="114">
        <v>92.513816833496094</v>
      </c>
      <c r="AM2290" s="105"/>
      <c r="AN2290" s="105"/>
      <c r="AO2290" s="105"/>
      <c r="AP2290" s="105"/>
      <c r="AS2290" s="52"/>
      <c r="AT2290" s="67"/>
    </row>
    <row r="2291" spans="23:46" ht="18">
      <c r="W2291" s="25"/>
      <c r="Z2291" s="103"/>
      <c r="AA2291" s="119" t="s">
        <v>282</v>
      </c>
      <c r="AB2291" s="120" t="s">
        <v>283</v>
      </c>
      <c r="AC2291" s="120" t="s">
        <v>11294</v>
      </c>
      <c r="AD2291" s="120" t="s">
        <v>11295</v>
      </c>
      <c r="AF2291" s="96" t="s">
        <v>3100</v>
      </c>
      <c r="AG2291" s="96" t="s">
        <v>3099</v>
      </c>
      <c r="AH2291" s="100" t="s">
        <v>2004</v>
      </c>
      <c r="AI2291" s="97">
        <v>198222</v>
      </c>
      <c r="AJ2291" s="114">
        <v>20.9627990722656</v>
      </c>
      <c r="AK2291" s="114">
        <v>92.527702331542997</v>
      </c>
      <c r="AM2291" s="104"/>
      <c r="AN2291" s="104"/>
      <c r="AO2291" s="104"/>
      <c r="AP2291" s="104"/>
      <c r="AS2291" s="52"/>
      <c r="AT2291" s="67"/>
    </row>
    <row r="2292" spans="23:46" ht="18">
      <c r="W2292" s="25"/>
      <c r="Z2292" s="103"/>
      <c r="AA2292" s="119" t="s">
        <v>282</v>
      </c>
      <c r="AB2292" s="120" t="s">
        <v>283</v>
      </c>
      <c r="AC2292" s="120" t="s">
        <v>11296</v>
      </c>
      <c r="AD2292" s="120" t="s">
        <v>11297</v>
      </c>
      <c r="AF2292" s="96" t="s">
        <v>3100</v>
      </c>
      <c r="AG2292" s="96" t="s">
        <v>3099</v>
      </c>
      <c r="AH2292" s="100" t="s">
        <v>3102</v>
      </c>
      <c r="AI2292" s="97">
        <v>198220</v>
      </c>
      <c r="AJ2292" s="114">
        <v>20.968309402465799</v>
      </c>
      <c r="AK2292" s="114">
        <v>92.517662048339801</v>
      </c>
      <c r="AM2292" s="105"/>
      <c r="AN2292" s="105"/>
      <c r="AO2292" s="105"/>
      <c r="AP2292" s="105"/>
      <c r="AS2292" s="52"/>
      <c r="AT2292" s="67"/>
    </row>
    <row r="2293" spans="23:46" ht="18">
      <c r="W2293" s="25"/>
      <c r="Z2293" s="103"/>
      <c r="AA2293" s="119" t="s">
        <v>282</v>
      </c>
      <c r="AB2293" s="120" t="s">
        <v>283</v>
      </c>
      <c r="AC2293" s="120" t="s">
        <v>11298</v>
      </c>
      <c r="AD2293" s="120" t="s">
        <v>11299</v>
      </c>
      <c r="AF2293" s="96" t="s">
        <v>3100</v>
      </c>
      <c r="AG2293" s="96" t="s">
        <v>3099</v>
      </c>
      <c r="AH2293" s="100" t="s">
        <v>3103</v>
      </c>
      <c r="AI2293" s="97">
        <v>198218</v>
      </c>
      <c r="AJ2293" s="114">
        <v>20.980979919433601</v>
      </c>
      <c r="AK2293" s="114">
        <v>92.521492004394503</v>
      </c>
      <c r="AM2293" s="104"/>
      <c r="AN2293" s="104"/>
      <c r="AO2293" s="104"/>
      <c r="AP2293" s="104"/>
      <c r="AS2293" s="52"/>
      <c r="AT2293" s="67"/>
    </row>
    <row r="2294" spans="23:46" ht="18">
      <c r="W2294" s="25"/>
      <c r="Z2294" s="103"/>
      <c r="AA2294" s="119" t="s">
        <v>282</v>
      </c>
      <c r="AB2294" s="120" t="s">
        <v>283</v>
      </c>
      <c r="AC2294" s="120" t="s">
        <v>11300</v>
      </c>
      <c r="AD2294" s="120" t="s">
        <v>11301</v>
      </c>
      <c r="AF2294" s="96" t="s">
        <v>3100</v>
      </c>
      <c r="AG2294" s="96" t="s">
        <v>3099</v>
      </c>
      <c r="AH2294" s="100" t="s">
        <v>3100</v>
      </c>
      <c r="AI2294" s="97">
        <v>198217</v>
      </c>
      <c r="AJ2294" s="114">
        <v>20.970880508422901</v>
      </c>
      <c r="AK2294" s="114">
        <v>92.512649536132798</v>
      </c>
      <c r="AM2294" s="105"/>
      <c r="AN2294" s="105"/>
      <c r="AO2294" s="105"/>
      <c r="AP2294" s="105"/>
      <c r="AS2294" s="52"/>
      <c r="AT2294" s="67"/>
    </row>
    <row r="2295" spans="23:46" ht="18">
      <c r="W2295" s="25"/>
      <c r="Z2295" s="103"/>
      <c r="AA2295" s="119" t="s">
        <v>282</v>
      </c>
      <c r="AB2295" s="120" t="s">
        <v>283</v>
      </c>
      <c r="AC2295" s="120" t="s">
        <v>11302</v>
      </c>
      <c r="AD2295" s="120" t="s">
        <v>11303</v>
      </c>
      <c r="AF2295" s="96" t="s">
        <v>3100</v>
      </c>
      <c r="AG2295" s="96" t="s">
        <v>3099</v>
      </c>
      <c r="AH2295" s="100" t="s">
        <v>3104</v>
      </c>
      <c r="AI2295" s="97">
        <v>198219</v>
      </c>
      <c r="AJ2295" s="114">
        <v>20.972099304199201</v>
      </c>
      <c r="AK2295" s="114">
        <v>92.525482177734403</v>
      </c>
      <c r="AM2295" s="104"/>
      <c r="AN2295" s="104"/>
      <c r="AO2295" s="104"/>
      <c r="AP2295" s="104"/>
      <c r="AS2295" s="52"/>
      <c r="AT2295" s="67"/>
    </row>
    <row r="2296" spans="23:46" ht="18">
      <c r="W2296" s="25"/>
      <c r="Z2296" s="103"/>
      <c r="AA2296" s="119" t="s">
        <v>282</v>
      </c>
      <c r="AB2296" s="120" t="s">
        <v>283</v>
      </c>
      <c r="AC2296" s="120" t="s">
        <v>11304</v>
      </c>
      <c r="AD2296" s="120" t="s">
        <v>11305</v>
      </c>
      <c r="AF2296" s="96" t="s">
        <v>3106</v>
      </c>
      <c r="AG2296" s="96" t="s">
        <v>3105</v>
      </c>
      <c r="AH2296" s="100" t="s">
        <v>3106</v>
      </c>
      <c r="AI2296" s="97">
        <v>198223</v>
      </c>
      <c r="AJ2296" s="114">
        <v>20.9363498687744</v>
      </c>
      <c r="AK2296" s="114">
        <v>92.5257568359375</v>
      </c>
      <c r="AM2296" s="105"/>
      <c r="AN2296" s="105"/>
      <c r="AO2296" s="105"/>
      <c r="AP2296" s="105"/>
      <c r="AS2296" s="52"/>
      <c r="AT2296" s="67"/>
    </row>
    <row r="2297" spans="23:46" ht="18">
      <c r="W2297" s="25"/>
      <c r="Z2297" s="103"/>
      <c r="AA2297" s="119" t="s">
        <v>282</v>
      </c>
      <c r="AB2297" s="120" t="s">
        <v>283</v>
      </c>
      <c r="AC2297" s="120" t="s">
        <v>11306</v>
      </c>
      <c r="AD2297" s="120" t="s">
        <v>11307</v>
      </c>
      <c r="AF2297" s="96" t="s">
        <v>3106</v>
      </c>
      <c r="AG2297" s="96" t="s">
        <v>3105</v>
      </c>
      <c r="AH2297" s="100" t="s">
        <v>3107</v>
      </c>
      <c r="AI2297" s="97">
        <v>198224</v>
      </c>
      <c r="AJ2297" s="114">
        <v>20.933200836181602</v>
      </c>
      <c r="AK2297" s="114">
        <v>92.524353027343807</v>
      </c>
      <c r="AM2297" s="104"/>
      <c r="AN2297" s="104"/>
      <c r="AO2297" s="104"/>
      <c r="AP2297" s="104"/>
      <c r="AS2297" s="52"/>
      <c r="AT2297" s="67"/>
    </row>
    <row r="2298" spans="23:46" ht="18">
      <c r="W2298" s="25"/>
      <c r="Z2298" s="103"/>
      <c r="AA2298" s="119" t="s">
        <v>282</v>
      </c>
      <c r="AB2298" s="120" t="s">
        <v>283</v>
      </c>
      <c r="AC2298" s="120" t="s">
        <v>11308</v>
      </c>
      <c r="AD2298" s="120" t="s">
        <v>11309</v>
      </c>
      <c r="AF2298" s="96" t="s">
        <v>3106</v>
      </c>
      <c r="AG2298" s="96" t="s">
        <v>3105</v>
      </c>
      <c r="AH2298" s="100" t="s">
        <v>3108</v>
      </c>
      <c r="AI2298" s="97">
        <v>198225</v>
      </c>
      <c r="AJ2298" s="114">
        <v>20.931749343872099</v>
      </c>
      <c r="AK2298" s="114">
        <v>92.533233642578097</v>
      </c>
      <c r="AM2298" s="105"/>
      <c r="AN2298" s="105"/>
      <c r="AO2298" s="105"/>
      <c r="AP2298" s="105"/>
      <c r="AS2298" s="52"/>
      <c r="AT2298" s="67"/>
    </row>
    <row r="2299" spans="23:46" ht="18">
      <c r="W2299" s="25"/>
      <c r="Z2299" s="103"/>
      <c r="AA2299" s="119" t="s">
        <v>282</v>
      </c>
      <c r="AB2299" s="120" t="s">
        <v>283</v>
      </c>
      <c r="AC2299" s="120" t="s">
        <v>11310</v>
      </c>
      <c r="AD2299" s="120" t="s">
        <v>11311</v>
      </c>
      <c r="AF2299" s="96" t="s">
        <v>3106</v>
      </c>
      <c r="AG2299" s="96" t="s">
        <v>3105</v>
      </c>
      <c r="AH2299" s="100" t="s">
        <v>3109</v>
      </c>
      <c r="AI2299" s="97">
        <v>198226</v>
      </c>
      <c r="AJ2299" s="114">
        <v>20.9470405578613</v>
      </c>
      <c r="AK2299" s="114">
        <v>92.519660949707003</v>
      </c>
      <c r="AM2299" s="104"/>
      <c r="AN2299" s="104"/>
      <c r="AO2299" s="104"/>
      <c r="AP2299" s="104"/>
      <c r="AS2299" s="52"/>
      <c r="AT2299" s="67"/>
    </row>
    <row r="2300" spans="23:46" ht="18">
      <c r="W2300" s="25"/>
      <c r="Z2300" s="103"/>
      <c r="AA2300" s="119" t="s">
        <v>282</v>
      </c>
      <c r="AB2300" s="120" t="s">
        <v>283</v>
      </c>
      <c r="AC2300" s="120" t="s">
        <v>11312</v>
      </c>
      <c r="AD2300" s="120" t="s">
        <v>11313</v>
      </c>
      <c r="AF2300" s="96" t="s">
        <v>3106</v>
      </c>
      <c r="AG2300" s="96" t="s">
        <v>3105</v>
      </c>
      <c r="AH2300" s="100" t="s">
        <v>455</v>
      </c>
      <c r="AI2300" s="97">
        <v>198227</v>
      </c>
      <c r="AJ2300" s="114">
        <v>20.939979553222699</v>
      </c>
      <c r="AK2300" s="114">
        <v>92.523872375488295</v>
      </c>
      <c r="AM2300" s="105"/>
      <c r="AN2300" s="105"/>
      <c r="AO2300" s="105"/>
      <c r="AP2300" s="105"/>
      <c r="AS2300" s="52"/>
      <c r="AT2300" s="67"/>
    </row>
    <row r="2301" spans="23:46" ht="18">
      <c r="W2301" s="25"/>
      <c r="Z2301" s="103"/>
      <c r="AA2301" s="119" t="s">
        <v>282</v>
      </c>
      <c r="AB2301" s="120" t="s">
        <v>283</v>
      </c>
      <c r="AC2301" s="120" t="s">
        <v>11314</v>
      </c>
      <c r="AD2301" s="120" t="s">
        <v>11315</v>
      </c>
      <c r="AF2301" s="96" t="s">
        <v>3111</v>
      </c>
      <c r="AG2301" s="96" t="s">
        <v>3110</v>
      </c>
      <c r="AH2301" s="100" t="s">
        <v>3111</v>
      </c>
      <c r="AI2301" s="97">
        <v>198228</v>
      </c>
      <c r="AJ2301" s="114">
        <v>20.924640655517599</v>
      </c>
      <c r="AK2301" s="114">
        <v>92.533630371093807</v>
      </c>
      <c r="AM2301" s="104"/>
      <c r="AN2301" s="104"/>
      <c r="AO2301" s="104"/>
      <c r="AP2301" s="104"/>
      <c r="AS2301" s="52"/>
      <c r="AT2301" s="67"/>
    </row>
    <row r="2302" spans="23:46" ht="18">
      <c r="W2302" s="25"/>
      <c r="Z2302" s="103"/>
      <c r="AA2302" s="119" t="s">
        <v>282</v>
      </c>
      <c r="AB2302" s="120" t="s">
        <v>283</v>
      </c>
      <c r="AC2302" s="120" t="s">
        <v>11316</v>
      </c>
      <c r="AD2302" s="120" t="s">
        <v>11317</v>
      </c>
      <c r="AF2302" s="96" t="s">
        <v>3111</v>
      </c>
      <c r="AG2302" s="96" t="s">
        <v>3110</v>
      </c>
      <c r="AH2302" s="100" t="s">
        <v>3112</v>
      </c>
      <c r="AI2302" s="97">
        <v>198229</v>
      </c>
      <c r="AJ2302" s="114">
        <v>20.900539398193398</v>
      </c>
      <c r="AK2302" s="114">
        <v>92.519729614257798</v>
      </c>
      <c r="AM2302" s="105"/>
      <c r="AN2302" s="105"/>
      <c r="AO2302" s="105"/>
      <c r="AP2302" s="105"/>
      <c r="AS2302" s="52"/>
      <c r="AT2302" s="67"/>
    </row>
    <row r="2303" spans="23:46" ht="18">
      <c r="W2303" s="25"/>
      <c r="Z2303" s="103"/>
      <c r="AA2303" s="119" t="s">
        <v>282</v>
      </c>
      <c r="AB2303" s="120" t="s">
        <v>283</v>
      </c>
      <c r="AC2303" s="120" t="s">
        <v>11318</v>
      </c>
      <c r="AD2303" s="120" t="s">
        <v>11319</v>
      </c>
      <c r="AF2303" s="96" t="s">
        <v>3111</v>
      </c>
      <c r="AG2303" s="96" t="s">
        <v>3110</v>
      </c>
      <c r="AH2303" s="100" t="s">
        <v>3113</v>
      </c>
      <c r="AI2303" s="97">
        <v>198230</v>
      </c>
      <c r="AJ2303" s="114">
        <v>20.8985404968262</v>
      </c>
      <c r="AK2303" s="114">
        <v>92.523590087890597</v>
      </c>
      <c r="AM2303" s="104"/>
      <c r="AN2303" s="104"/>
      <c r="AO2303" s="104"/>
      <c r="AP2303" s="104"/>
      <c r="AS2303" s="52"/>
      <c r="AT2303" s="67"/>
    </row>
    <row r="2304" spans="23:46" ht="18">
      <c r="W2304" s="25"/>
      <c r="Z2304" s="103"/>
      <c r="AA2304" s="119" t="s">
        <v>282</v>
      </c>
      <c r="AB2304" s="120" t="s">
        <v>283</v>
      </c>
      <c r="AC2304" s="120" t="s">
        <v>11266</v>
      </c>
      <c r="AD2304" s="120" t="s">
        <v>11320</v>
      </c>
      <c r="AF2304" s="96" t="s">
        <v>3115</v>
      </c>
      <c r="AG2304" s="96" t="s">
        <v>3114</v>
      </c>
      <c r="AH2304" s="100" t="s">
        <v>3115</v>
      </c>
      <c r="AI2304" s="97">
        <v>198231</v>
      </c>
      <c r="AJ2304" s="114">
        <v>20.944450378418001</v>
      </c>
      <c r="AK2304" s="114">
        <v>92.532150268554702</v>
      </c>
      <c r="AM2304" s="105"/>
      <c r="AN2304" s="105"/>
      <c r="AO2304" s="105"/>
      <c r="AP2304" s="105"/>
      <c r="AS2304" s="52"/>
      <c r="AT2304" s="67"/>
    </row>
    <row r="2305" spans="23:46" ht="18">
      <c r="W2305" s="25"/>
      <c r="Z2305" s="103"/>
      <c r="AA2305" s="119" t="s">
        <v>282</v>
      </c>
      <c r="AB2305" s="120" t="s">
        <v>283</v>
      </c>
      <c r="AC2305" s="120" t="s">
        <v>11321</v>
      </c>
      <c r="AD2305" s="120" t="s">
        <v>11322</v>
      </c>
      <c r="AF2305" s="96" t="s">
        <v>3115</v>
      </c>
      <c r="AG2305" s="96" t="s">
        <v>3114</v>
      </c>
      <c r="AH2305" s="100" t="s">
        <v>3116</v>
      </c>
      <c r="AI2305" s="97">
        <v>198232</v>
      </c>
      <c r="AJ2305" s="114">
        <v>20.9556999206543</v>
      </c>
      <c r="AK2305" s="114">
        <v>92.524276733398395</v>
      </c>
      <c r="AM2305" s="104"/>
      <c r="AN2305" s="104"/>
      <c r="AO2305" s="104"/>
      <c r="AP2305" s="104"/>
      <c r="AS2305" s="52"/>
      <c r="AT2305" s="67"/>
    </row>
    <row r="2306" spans="23:46" ht="18">
      <c r="W2306" s="25"/>
      <c r="Z2306" s="103"/>
      <c r="AA2306" s="119" t="s">
        <v>282</v>
      </c>
      <c r="AB2306" s="120" t="s">
        <v>283</v>
      </c>
      <c r="AC2306" s="120" t="s">
        <v>11323</v>
      </c>
      <c r="AD2306" s="120" t="s">
        <v>11324</v>
      </c>
      <c r="AF2306" s="96" t="s">
        <v>3115</v>
      </c>
      <c r="AG2306" s="96" t="s">
        <v>3114</v>
      </c>
      <c r="AH2306" s="100" t="s">
        <v>3117</v>
      </c>
      <c r="AI2306" s="97">
        <v>198233</v>
      </c>
      <c r="AJ2306" s="114">
        <v>20.950780868530298</v>
      </c>
      <c r="AK2306" s="114">
        <v>92.530380249023395</v>
      </c>
      <c r="AM2306" s="105"/>
      <c r="AN2306" s="105"/>
      <c r="AO2306" s="105"/>
      <c r="AP2306" s="105"/>
      <c r="AS2306" s="52"/>
      <c r="AT2306" s="67"/>
    </row>
    <row r="2307" spans="23:46" ht="18">
      <c r="W2307" s="25"/>
      <c r="Z2307" s="103"/>
      <c r="AA2307" s="119" t="s">
        <v>282</v>
      </c>
      <c r="AB2307" s="120" t="s">
        <v>283</v>
      </c>
      <c r="AC2307" s="120" t="s">
        <v>11325</v>
      </c>
      <c r="AD2307" s="120" t="s">
        <v>11326</v>
      </c>
      <c r="AF2307" s="96" t="s">
        <v>3115</v>
      </c>
      <c r="AG2307" s="96" t="s">
        <v>3114</v>
      </c>
      <c r="AH2307" s="100" t="s">
        <v>1630</v>
      </c>
      <c r="AI2307" s="97">
        <v>198234</v>
      </c>
      <c r="AJ2307" s="114">
        <v>20.926780700683601</v>
      </c>
      <c r="AK2307" s="114">
        <v>92.5399169921875</v>
      </c>
      <c r="AM2307" s="104"/>
      <c r="AN2307" s="104"/>
      <c r="AO2307" s="104"/>
      <c r="AP2307" s="104"/>
      <c r="AS2307" s="52"/>
      <c r="AT2307" s="67"/>
    </row>
    <row r="2308" spans="23:46" ht="18">
      <c r="W2308" s="25"/>
      <c r="Z2308" s="103"/>
      <c r="AA2308" s="119" t="s">
        <v>282</v>
      </c>
      <c r="AB2308" s="120" t="s">
        <v>283</v>
      </c>
      <c r="AC2308" s="120" t="s">
        <v>10660</v>
      </c>
      <c r="AD2308" s="120" t="s">
        <v>11327</v>
      </c>
      <c r="AF2308" s="96" t="s">
        <v>3119</v>
      </c>
      <c r="AG2308" s="96" t="s">
        <v>3118</v>
      </c>
      <c r="AH2308" s="100" t="s">
        <v>3120</v>
      </c>
      <c r="AI2308" s="97">
        <v>198235</v>
      </c>
      <c r="AJ2308" s="114">
        <v>20.914989471435501</v>
      </c>
      <c r="AK2308" s="114">
        <v>92.563308715820298</v>
      </c>
      <c r="AM2308" s="105"/>
      <c r="AN2308" s="105"/>
      <c r="AO2308" s="105"/>
      <c r="AP2308" s="105"/>
      <c r="AS2308" s="52"/>
      <c r="AT2308" s="67"/>
    </row>
    <row r="2309" spans="23:46" ht="18">
      <c r="W2309" s="25"/>
      <c r="Z2309" s="103"/>
      <c r="AA2309" s="119" t="s">
        <v>282</v>
      </c>
      <c r="AB2309" s="120" t="s">
        <v>283</v>
      </c>
      <c r="AC2309" s="120" t="s">
        <v>8187</v>
      </c>
      <c r="AD2309" s="120" t="s">
        <v>11328</v>
      </c>
      <c r="AF2309" s="96" t="s">
        <v>3122</v>
      </c>
      <c r="AG2309" s="96" t="s">
        <v>3121</v>
      </c>
      <c r="AH2309" s="100" t="s">
        <v>3123</v>
      </c>
      <c r="AI2309" s="97">
        <v>198236</v>
      </c>
      <c r="AJ2309" s="114">
        <v>20.888420104980501</v>
      </c>
      <c r="AK2309" s="114">
        <v>92.582366943359403</v>
      </c>
      <c r="AM2309" s="104"/>
      <c r="AN2309" s="104"/>
      <c r="AO2309" s="104"/>
      <c r="AP2309" s="104"/>
      <c r="AS2309" s="52"/>
      <c r="AT2309" s="67"/>
    </row>
    <row r="2310" spans="23:46" ht="18">
      <c r="W2310" s="25"/>
      <c r="Z2310" s="103"/>
      <c r="AA2310" s="119" t="s">
        <v>282</v>
      </c>
      <c r="AB2310" s="120" t="s">
        <v>283</v>
      </c>
      <c r="AC2310" s="120" t="s">
        <v>11329</v>
      </c>
      <c r="AD2310" s="120" t="s">
        <v>11330</v>
      </c>
      <c r="AF2310" s="96" t="s">
        <v>3122</v>
      </c>
      <c r="AG2310" s="96" t="s">
        <v>3121</v>
      </c>
      <c r="AH2310" s="100" t="s">
        <v>3124</v>
      </c>
      <c r="AI2310" s="97">
        <v>198241</v>
      </c>
      <c r="AJ2310" s="114">
        <v>20.904079437255898</v>
      </c>
      <c r="AK2310" s="114">
        <v>92.577400207519503</v>
      </c>
      <c r="AM2310" s="105"/>
      <c r="AN2310" s="105"/>
      <c r="AO2310" s="105"/>
      <c r="AP2310" s="105"/>
      <c r="AS2310" s="52"/>
      <c r="AT2310" s="67"/>
    </row>
    <row r="2311" spans="23:46" ht="18">
      <c r="W2311" s="25"/>
      <c r="Z2311" s="103"/>
      <c r="AA2311" s="119" t="s">
        <v>282</v>
      </c>
      <c r="AB2311" s="120" t="s">
        <v>283</v>
      </c>
      <c r="AC2311" s="120" t="s">
        <v>11331</v>
      </c>
      <c r="AD2311" s="120" t="s">
        <v>11332</v>
      </c>
      <c r="AF2311" s="96" t="s">
        <v>3122</v>
      </c>
      <c r="AG2311" s="96" t="s">
        <v>3121</v>
      </c>
      <c r="AH2311" s="100" t="s">
        <v>3125</v>
      </c>
      <c r="AI2311" s="97">
        <v>198240</v>
      </c>
      <c r="AJ2311" s="114">
        <v>20.9114093780518</v>
      </c>
      <c r="AK2311" s="114">
        <v>92.590812683105497</v>
      </c>
      <c r="AM2311" s="104"/>
      <c r="AN2311" s="104"/>
      <c r="AO2311" s="104"/>
      <c r="AP2311" s="104"/>
      <c r="AS2311" s="52"/>
      <c r="AT2311" s="67"/>
    </row>
    <row r="2312" spans="23:46" ht="18">
      <c r="W2312" s="25"/>
      <c r="Z2312" s="103"/>
      <c r="AA2312" s="119" t="s">
        <v>282</v>
      </c>
      <c r="AB2312" s="120" t="s">
        <v>283</v>
      </c>
      <c r="AC2312" s="120" t="s">
        <v>11333</v>
      </c>
      <c r="AD2312" s="120" t="s">
        <v>11334</v>
      </c>
      <c r="AF2312" s="96" t="s">
        <v>3122</v>
      </c>
      <c r="AG2312" s="96" t="s">
        <v>3121</v>
      </c>
      <c r="AH2312" s="100" t="s">
        <v>3126</v>
      </c>
      <c r="AI2312" s="97">
        <v>198237</v>
      </c>
      <c r="AJ2312" s="114">
        <v>20.930599212646499</v>
      </c>
      <c r="AK2312" s="114">
        <v>92.57470703125</v>
      </c>
      <c r="AM2312" s="105"/>
      <c r="AN2312" s="105"/>
      <c r="AO2312" s="105"/>
      <c r="AP2312" s="105"/>
      <c r="AS2312" s="52"/>
      <c r="AT2312" s="67"/>
    </row>
    <row r="2313" spans="23:46" ht="18">
      <c r="W2313" s="25"/>
      <c r="Z2313" s="103"/>
      <c r="AA2313" s="119" t="s">
        <v>282</v>
      </c>
      <c r="AB2313" s="120" t="s">
        <v>283</v>
      </c>
      <c r="AC2313" s="120" t="s">
        <v>11335</v>
      </c>
      <c r="AD2313" s="120" t="s">
        <v>11336</v>
      </c>
      <c r="AF2313" s="96" t="s">
        <v>3122</v>
      </c>
      <c r="AG2313" s="96" t="s">
        <v>3121</v>
      </c>
      <c r="AH2313" s="100" t="s">
        <v>390</v>
      </c>
      <c r="AI2313" s="97">
        <v>198238</v>
      </c>
      <c r="AJ2313" s="114">
        <v>20.898420333862301</v>
      </c>
      <c r="AK2313" s="114">
        <v>92.570259094238295</v>
      </c>
      <c r="AM2313" s="104"/>
      <c r="AN2313" s="104"/>
      <c r="AO2313" s="104"/>
      <c r="AP2313" s="104"/>
      <c r="AS2313" s="52"/>
      <c r="AT2313" s="67"/>
    </row>
    <row r="2314" spans="23:46" ht="18">
      <c r="W2314" s="25"/>
      <c r="Z2314" s="103"/>
      <c r="AA2314" s="119" t="s">
        <v>282</v>
      </c>
      <c r="AB2314" s="120" t="s">
        <v>283</v>
      </c>
      <c r="AC2314" s="120" t="s">
        <v>11337</v>
      </c>
      <c r="AD2314" s="120" t="s">
        <v>11338</v>
      </c>
      <c r="AF2314" s="96" t="s">
        <v>3122</v>
      </c>
      <c r="AG2314" s="96" t="s">
        <v>3121</v>
      </c>
      <c r="AH2314" s="100" t="s">
        <v>3127</v>
      </c>
      <c r="AI2314" s="97">
        <v>198239</v>
      </c>
      <c r="AJ2314" s="114">
        <v>20.923849105835</v>
      </c>
      <c r="AK2314" s="114">
        <v>92.584449768066406</v>
      </c>
      <c r="AM2314" s="105"/>
      <c r="AN2314" s="105"/>
      <c r="AO2314" s="105"/>
      <c r="AP2314" s="105"/>
      <c r="AS2314" s="52"/>
      <c r="AT2314" s="67"/>
    </row>
    <row r="2315" spans="23:46" ht="18">
      <c r="W2315" s="25"/>
      <c r="Z2315" s="103"/>
      <c r="AA2315" s="119" t="s">
        <v>282</v>
      </c>
      <c r="AB2315" s="120" t="s">
        <v>283</v>
      </c>
      <c r="AC2315" s="120" t="s">
        <v>11339</v>
      </c>
      <c r="AD2315" s="120" t="s">
        <v>11340</v>
      </c>
      <c r="AF2315" s="96" t="s">
        <v>3129</v>
      </c>
      <c r="AG2315" s="96" t="s">
        <v>3128</v>
      </c>
      <c r="AH2315" s="100" t="s">
        <v>3130</v>
      </c>
      <c r="AI2315" s="97">
        <v>198242</v>
      </c>
      <c r="AJ2315" s="114">
        <v>20.953199386596701</v>
      </c>
      <c r="AK2315" s="114">
        <v>92.562538146972699</v>
      </c>
      <c r="AM2315" s="104"/>
      <c r="AN2315" s="104"/>
      <c r="AO2315" s="104"/>
      <c r="AP2315" s="104"/>
      <c r="AS2315" s="52"/>
      <c r="AT2315" s="67"/>
    </row>
    <row r="2316" spans="23:46" ht="18">
      <c r="W2316" s="25"/>
      <c r="Z2316" s="103"/>
      <c r="AA2316" s="119" t="s">
        <v>282</v>
      </c>
      <c r="AB2316" s="120" t="s">
        <v>283</v>
      </c>
      <c r="AC2316" s="120" t="s">
        <v>11341</v>
      </c>
      <c r="AD2316" s="120" t="s">
        <v>11342</v>
      </c>
      <c r="AF2316" s="96" t="s">
        <v>3129</v>
      </c>
      <c r="AG2316" s="96" t="s">
        <v>3128</v>
      </c>
      <c r="AH2316" s="100" t="s">
        <v>928</v>
      </c>
      <c r="AI2316" s="97">
        <v>198243</v>
      </c>
      <c r="AJ2316" s="114">
        <v>20.965000152587901</v>
      </c>
      <c r="AK2316" s="114">
        <v>92.572326660156307</v>
      </c>
      <c r="AM2316" s="105"/>
      <c r="AN2316" s="105"/>
      <c r="AO2316" s="105"/>
      <c r="AP2316" s="105"/>
      <c r="AS2316" s="52"/>
      <c r="AT2316" s="67"/>
    </row>
    <row r="2317" spans="23:46" ht="18">
      <c r="W2317" s="25"/>
      <c r="Z2317" s="103"/>
      <c r="AA2317" s="119" t="s">
        <v>282</v>
      </c>
      <c r="AB2317" s="120" t="s">
        <v>283</v>
      </c>
      <c r="AC2317" s="120" t="s">
        <v>11343</v>
      </c>
      <c r="AD2317" s="120" t="s">
        <v>11344</v>
      </c>
      <c r="AF2317" s="96" t="s">
        <v>2153</v>
      </c>
      <c r="AG2317" s="96" t="s">
        <v>3131</v>
      </c>
      <c r="AH2317" s="100" t="s">
        <v>3132</v>
      </c>
      <c r="AI2317" s="97">
        <v>198253</v>
      </c>
      <c r="AJ2317" s="114"/>
      <c r="AK2317" s="114"/>
      <c r="AM2317" s="104"/>
      <c r="AN2317" s="104"/>
      <c r="AO2317" s="104"/>
      <c r="AP2317" s="104"/>
      <c r="AS2317" s="52"/>
      <c r="AT2317" s="67"/>
    </row>
    <row r="2318" spans="23:46" ht="18">
      <c r="W2318" s="25"/>
      <c r="Z2318" s="103"/>
      <c r="AA2318" s="119" t="s">
        <v>282</v>
      </c>
      <c r="AB2318" s="120" t="s">
        <v>283</v>
      </c>
      <c r="AC2318" s="120" t="s">
        <v>11345</v>
      </c>
      <c r="AD2318" s="120" t="s">
        <v>11346</v>
      </c>
      <c r="AF2318" s="96" t="s">
        <v>2153</v>
      </c>
      <c r="AG2318" s="96" t="s">
        <v>3131</v>
      </c>
      <c r="AH2318" s="100" t="s">
        <v>509</v>
      </c>
      <c r="AI2318" s="97">
        <v>198262</v>
      </c>
      <c r="AJ2318" s="114"/>
      <c r="AK2318" s="114"/>
      <c r="AM2318" s="105"/>
      <c r="AN2318" s="105"/>
      <c r="AO2318" s="105"/>
      <c r="AP2318" s="105"/>
      <c r="AS2318" s="52"/>
      <c r="AT2318" s="67"/>
    </row>
    <row r="2319" spans="23:46" ht="18">
      <c r="W2319" s="25"/>
      <c r="Z2319" s="103"/>
      <c r="AA2319" s="119" t="s">
        <v>282</v>
      </c>
      <c r="AB2319" s="120" t="s">
        <v>283</v>
      </c>
      <c r="AC2319" s="120" t="s">
        <v>11347</v>
      </c>
      <c r="AD2319" s="120" t="s">
        <v>11348</v>
      </c>
      <c r="AF2319" s="96" t="s">
        <v>2153</v>
      </c>
      <c r="AG2319" s="96" t="s">
        <v>3131</v>
      </c>
      <c r="AH2319" s="100" t="s">
        <v>3133</v>
      </c>
      <c r="AI2319" s="97">
        <v>198261</v>
      </c>
      <c r="AJ2319" s="114"/>
      <c r="AK2319" s="114"/>
      <c r="AM2319" s="104"/>
      <c r="AN2319" s="104"/>
      <c r="AO2319" s="104"/>
      <c r="AP2319" s="104"/>
      <c r="AS2319" s="52"/>
      <c r="AT2319" s="67"/>
    </row>
    <row r="2320" spans="23:46" ht="18">
      <c r="W2320" s="25"/>
      <c r="Z2320" s="103"/>
      <c r="AA2320" s="119" t="s">
        <v>282</v>
      </c>
      <c r="AB2320" s="120" t="s">
        <v>283</v>
      </c>
      <c r="AC2320" s="120" t="s">
        <v>11349</v>
      </c>
      <c r="AD2320" s="120" t="s">
        <v>11350</v>
      </c>
      <c r="AF2320" s="96" t="s">
        <v>2153</v>
      </c>
      <c r="AG2320" s="96" t="s">
        <v>3131</v>
      </c>
      <c r="AH2320" s="100" t="s">
        <v>3134</v>
      </c>
      <c r="AI2320" s="97">
        <v>198260</v>
      </c>
      <c r="AJ2320" s="114"/>
      <c r="AK2320" s="114"/>
      <c r="AM2320" s="105"/>
      <c r="AN2320" s="105"/>
      <c r="AO2320" s="105"/>
      <c r="AP2320" s="105"/>
      <c r="AS2320" s="52"/>
      <c r="AT2320" s="67"/>
    </row>
    <row r="2321" spans="23:46" ht="18">
      <c r="W2321" s="25"/>
      <c r="Z2321" s="103"/>
      <c r="AA2321" s="119" t="s">
        <v>282</v>
      </c>
      <c r="AB2321" s="120" t="s">
        <v>283</v>
      </c>
      <c r="AC2321" s="120" t="s">
        <v>11351</v>
      </c>
      <c r="AD2321" s="120" t="s">
        <v>11352</v>
      </c>
      <c r="AF2321" s="96" t="s">
        <v>2153</v>
      </c>
      <c r="AG2321" s="96" t="s">
        <v>3131</v>
      </c>
      <c r="AH2321" s="100" t="s">
        <v>777</v>
      </c>
      <c r="AI2321" s="97">
        <v>198259</v>
      </c>
      <c r="AJ2321" s="114">
        <v>21.0258598327637</v>
      </c>
      <c r="AK2321" s="114">
        <v>92.588050842285199</v>
      </c>
      <c r="AM2321" s="104"/>
      <c r="AN2321" s="104"/>
      <c r="AO2321" s="104"/>
      <c r="AP2321" s="104"/>
      <c r="AS2321" s="52"/>
      <c r="AT2321" s="67"/>
    </row>
    <row r="2322" spans="23:46" ht="18">
      <c r="W2322" s="25"/>
      <c r="Z2322" s="103"/>
      <c r="AA2322" s="119" t="s">
        <v>282</v>
      </c>
      <c r="AB2322" s="120" t="s">
        <v>283</v>
      </c>
      <c r="AC2322" s="120" t="s">
        <v>11239</v>
      </c>
      <c r="AD2322" s="120" t="s">
        <v>11353</v>
      </c>
      <c r="AF2322" s="96" t="s">
        <v>2153</v>
      </c>
      <c r="AG2322" s="96" t="s">
        <v>3131</v>
      </c>
      <c r="AH2322" s="100" t="s">
        <v>3135</v>
      </c>
      <c r="AI2322" s="97">
        <v>198258</v>
      </c>
      <c r="AJ2322" s="114"/>
      <c r="AK2322" s="114"/>
      <c r="AM2322" s="105"/>
      <c r="AN2322" s="105"/>
      <c r="AO2322" s="105"/>
      <c r="AP2322" s="105"/>
      <c r="AS2322" s="52"/>
      <c r="AT2322" s="67"/>
    </row>
    <row r="2323" spans="23:46" ht="18">
      <c r="W2323" s="25"/>
      <c r="Z2323" s="103"/>
      <c r="AA2323" s="119" t="s">
        <v>282</v>
      </c>
      <c r="AB2323" s="120" t="s">
        <v>283</v>
      </c>
      <c r="AC2323" s="120" t="s">
        <v>11354</v>
      </c>
      <c r="AD2323" s="120" t="s">
        <v>11355</v>
      </c>
      <c r="AF2323" s="96" t="s">
        <v>2153</v>
      </c>
      <c r="AG2323" s="96" t="s">
        <v>3131</v>
      </c>
      <c r="AH2323" s="100" t="s">
        <v>3136</v>
      </c>
      <c r="AI2323" s="97">
        <v>198257</v>
      </c>
      <c r="AJ2323" s="114"/>
      <c r="AK2323" s="114"/>
      <c r="AM2323" s="104"/>
      <c r="AN2323" s="104"/>
      <c r="AO2323" s="104"/>
      <c r="AP2323" s="104"/>
      <c r="AS2323" s="52"/>
      <c r="AT2323" s="67"/>
    </row>
    <row r="2324" spans="23:46" ht="18">
      <c r="W2324" s="25"/>
      <c r="Z2324" s="103"/>
      <c r="AA2324" s="119" t="s">
        <v>282</v>
      </c>
      <c r="AB2324" s="120" t="s">
        <v>283</v>
      </c>
      <c r="AC2324" s="120" t="s">
        <v>11356</v>
      </c>
      <c r="AD2324" s="120" t="s">
        <v>11357</v>
      </c>
      <c r="AF2324" s="96" t="s">
        <v>2153</v>
      </c>
      <c r="AG2324" s="96" t="s">
        <v>3131</v>
      </c>
      <c r="AH2324" s="100" t="s">
        <v>3137</v>
      </c>
      <c r="AI2324" s="97">
        <v>198256</v>
      </c>
      <c r="AJ2324" s="114"/>
      <c r="AK2324" s="114"/>
      <c r="AM2324" s="105"/>
      <c r="AN2324" s="105"/>
      <c r="AO2324" s="105"/>
      <c r="AP2324" s="105"/>
      <c r="AS2324" s="52"/>
      <c r="AT2324" s="67"/>
    </row>
    <row r="2325" spans="23:46" ht="18">
      <c r="W2325" s="25"/>
      <c r="Z2325" s="103"/>
      <c r="AA2325" s="119" t="s">
        <v>282</v>
      </c>
      <c r="AB2325" s="120" t="s">
        <v>283</v>
      </c>
      <c r="AC2325" s="120" t="s">
        <v>11358</v>
      </c>
      <c r="AD2325" s="120" t="s">
        <v>11359</v>
      </c>
      <c r="AF2325" s="96" t="s">
        <v>2153</v>
      </c>
      <c r="AG2325" s="96" t="s">
        <v>3131</v>
      </c>
      <c r="AH2325" s="100" t="s">
        <v>3138</v>
      </c>
      <c r="AI2325" s="97">
        <v>198254</v>
      </c>
      <c r="AJ2325" s="114"/>
      <c r="AK2325" s="114"/>
      <c r="AM2325" s="104"/>
      <c r="AN2325" s="104"/>
      <c r="AO2325" s="104"/>
      <c r="AP2325" s="104"/>
      <c r="AS2325" s="52"/>
      <c r="AT2325" s="67"/>
    </row>
    <row r="2326" spans="23:46" ht="18">
      <c r="W2326" s="25"/>
      <c r="Z2326" s="103"/>
      <c r="AA2326" s="119" t="s">
        <v>282</v>
      </c>
      <c r="AB2326" s="120" t="s">
        <v>283</v>
      </c>
      <c r="AC2326" s="120" t="s">
        <v>11360</v>
      </c>
      <c r="AD2326" s="120" t="s">
        <v>11361</v>
      </c>
      <c r="AF2326" s="96" t="s">
        <v>2153</v>
      </c>
      <c r="AG2326" s="96" t="s">
        <v>3131</v>
      </c>
      <c r="AH2326" s="100" t="s">
        <v>3139</v>
      </c>
      <c r="AI2326" s="97">
        <v>198245</v>
      </c>
      <c r="AJ2326" s="114"/>
      <c r="AK2326" s="114"/>
      <c r="AM2326" s="105"/>
      <c r="AN2326" s="105"/>
      <c r="AO2326" s="105"/>
      <c r="AP2326" s="105"/>
      <c r="AS2326" s="52"/>
      <c r="AT2326" s="67"/>
    </row>
    <row r="2327" spans="23:46" ht="18">
      <c r="W2327" s="25"/>
      <c r="Z2327" s="103"/>
      <c r="AA2327" s="119" t="s">
        <v>282</v>
      </c>
      <c r="AB2327" s="120" t="s">
        <v>283</v>
      </c>
      <c r="AC2327" s="120" t="s">
        <v>10768</v>
      </c>
      <c r="AD2327" s="120" t="s">
        <v>11362</v>
      </c>
      <c r="AF2327" s="96" t="s">
        <v>2153</v>
      </c>
      <c r="AG2327" s="96" t="s">
        <v>3131</v>
      </c>
      <c r="AH2327" s="100" t="s">
        <v>3140</v>
      </c>
      <c r="AI2327" s="97">
        <v>198255</v>
      </c>
      <c r="AJ2327" s="114"/>
      <c r="AK2327" s="114"/>
      <c r="AM2327" s="104"/>
      <c r="AN2327" s="104"/>
      <c r="AO2327" s="104"/>
      <c r="AP2327" s="104"/>
      <c r="AS2327" s="52"/>
      <c r="AT2327" s="67"/>
    </row>
    <row r="2328" spans="23:46" ht="18">
      <c r="W2328" s="25"/>
      <c r="Z2328" s="103"/>
      <c r="AA2328" s="119" t="s">
        <v>284</v>
      </c>
      <c r="AB2328" s="120" t="s">
        <v>285</v>
      </c>
      <c r="AC2328" s="120" t="s">
        <v>11363</v>
      </c>
      <c r="AD2328" s="120" t="s">
        <v>11364</v>
      </c>
      <c r="AF2328" s="96" t="s">
        <v>2153</v>
      </c>
      <c r="AG2328" s="96" t="s">
        <v>3131</v>
      </c>
      <c r="AH2328" s="100" t="s">
        <v>1157</v>
      </c>
      <c r="AI2328" s="97">
        <v>198244</v>
      </c>
      <c r="AJ2328" s="114"/>
      <c r="AK2328" s="114"/>
      <c r="AM2328" s="105"/>
      <c r="AN2328" s="105"/>
      <c r="AO2328" s="105"/>
      <c r="AP2328" s="105"/>
      <c r="AS2328" s="52"/>
      <c r="AT2328" s="67"/>
    </row>
    <row r="2329" spans="23:46" ht="18">
      <c r="W2329" s="25"/>
      <c r="Z2329" s="103"/>
      <c r="AA2329" s="119" t="s">
        <v>284</v>
      </c>
      <c r="AB2329" s="120" t="s">
        <v>285</v>
      </c>
      <c r="AC2329" s="120" t="s">
        <v>11365</v>
      </c>
      <c r="AD2329" s="120" t="s">
        <v>11366</v>
      </c>
      <c r="AF2329" s="96" t="s">
        <v>2153</v>
      </c>
      <c r="AG2329" s="96" t="s">
        <v>3131</v>
      </c>
      <c r="AH2329" s="100" t="s">
        <v>3141</v>
      </c>
      <c r="AI2329" s="97">
        <v>198252</v>
      </c>
      <c r="AJ2329" s="114"/>
      <c r="AK2329" s="114"/>
      <c r="AM2329" s="104"/>
      <c r="AN2329" s="104"/>
      <c r="AO2329" s="104"/>
      <c r="AP2329" s="104"/>
      <c r="AS2329" s="52"/>
      <c r="AT2329" s="67"/>
    </row>
    <row r="2330" spans="23:46" ht="18">
      <c r="W2330" s="25"/>
      <c r="Z2330" s="103"/>
      <c r="AA2330" s="119" t="s">
        <v>284</v>
      </c>
      <c r="AB2330" s="120" t="s">
        <v>285</v>
      </c>
      <c r="AC2330" s="120" t="s">
        <v>11367</v>
      </c>
      <c r="AD2330" s="120" t="s">
        <v>11368</v>
      </c>
      <c r="AF2330" s="96" t="s">
        <v>2153</v>
      </c>
      <c r="AG2330" s="96" t="s">
        <v>3131</v>
      </c>
      <c r="AH2330" s="100" t="s">
        <v>517</v>
      </c>
      <c r="AI2330" s="97">
        <v>198246</v>
      </c>
      <c r="AJ2330" s="114">
        <v>21.100610733032202</v>
      </c>
      <c r="AK2330" s="114">
        <v>92.566703796386705</v>
      </c>
      <c r="AM2330" s="105"/>
      <c r="AN2330" s="105"/>
      <c r="AO2330" s="105"/>
      <c r="AP2330" s="105"/>
      <c r="AS2330" s="52"/>
      <c r="AT2330" s="67"/>
    </row>
    <row r="2331" spans="23:46" ht="18">
      <c r="W2331" s="25"/>
      <c r="Z2331" s="103"/>
      <c r="AA2331" s="119" t="s">
        <v>284</v>
      </c>
      <c r="AB2331" s="120" t="s">
        <v>285</v>
      </c>
      <c r="AC2331" s="120" t="s">
        <v>11369</v>
      </c>
      <c r="AD2331" s="120" t="s">
        <v>11370</v>
      </c>
      <c r="AF2331" s="96" t="s">
        <v>2153</v>
      </c>
      <c r="AG2331" s="96" t="s">
        <v>3131</v>
      </c>
      <c r="AH2331" s="100" t="s">
        <v>3142</v>
      </c>
      <c r="AI2331" s="97">
        <v>198247</v>
      </c>
      <c r="AJ2331" s="114">
        <v>21.131040573120099</v>
      </c>
      <c r="AK2331" s="114">
        <v>92.564491271972699</v>
      </c>
      <c r="AM2331" s="104"/>
      <c r="AN2331" s="104"/>
      <c r="AO2331" s="104"/>
      <c r="AP2331" s="104"/>
      <c r="AS2331" s="52"/>
      <c r="AT2331" s="67"/>
    </row>
    <row r="2332" spans="23:46" ht="18">
      <c r="W2332" s="25"/>
      <c r="Z2332" s="103"/>
      <c r="AA2332" s="119" t="s">
        <v>284</v>
      </c>
      <c r="AB2332" s="120" t="s">
        <v>285</v>
      </c>
      <c r="AC2332" s="120" t="s">
        <v>11371</v>
      </c>
      <c r="AD2332" s="120" t="s">
        <v>11372</v>
      </c>
      <c r="AF2332" s="96" t="s">
        <v>2153</v>
      </c>
      <c r="AG2332" s="96" t="s">
        <v>3131</v>
      </c>
      <c r="AH2332" s="100" t="s">
        <v>3143</v>
      </c>
      <c r="AI2332" s="97">
        <v>198248</v>
      </c>
      <c r="AJ2332" s="114"/>
      <c r="AK2332" s="114"/>
      <c r="AM2332" s="105"/>
      <c r="AN2332" s="105"/>
      <c r="AO2332" s="105"/>
      <c r="AP2332" s="105"/>
      <c r="AS2332" s="52"/>
      <c r="AT2332" s="67"/>
    </row>
    <row r="2333" spans="23:46" ht="18">
      <c r="W2333" s="25"/>
      <c r="Z2333" s="103"/>
      <c r="AA2333" s="119" t="s">
        <v>284</v>
      </c>
      <c r="AB2333" s="120" t="s">
        <v>285</v>
      </c>
      <c r="AC2333" s="120" t="s">
        <v>11373</v>
      </c>
      <c r="AD2333" s="120" t="s">
        <v>11374</v>
      </c>
      <c r="AF2333" s="96" t="s">
        <v>2153</v>
      </c>
      <c r="AG2333" s="96" t="s">
        <v>3131</v>
      </c>
      <c r="AH2333" s="100" t="s">
        <v>606</v>
      </c>
      <c r="AI2333" s="97">
        <v>198249</v>
      </c>
      <c r="AJ2333" s="114">
        <v>21.169160842895501</v>
      </c>
      <c r="AK2333" s="114">
        <v>92.569076538085895</v>
      </c>
      <c r="AM2333" s="104"/>
      <c r="AN2333" s="104"/>
      <c r="AO2333" s="104"/>
      <c r="AP2333" s="104"/>
      <c r="AS2333" s="52"/>
      <c r="AT2333" s="67"/>
    </row>
    <row r="2334" spans="23:46" ht="18">
      <c r="W2334" s="25"/>
      <c r="Z2334" s="103"/>
      <c r="AA2334" s="119" t="s">
        <v>284</v>
      </c>
      <c r="AB2334" s="120" t="s">
        <v>285</v>
      </c>
      <c r="AC2334" s="120" t="s">
        <v>11375</v>
      </c>
      <c r="AD2334" s="120" t="s">
        <v>11376</v>
      </c>
      <c r="AF2334" s="96" t="s">
        <v>2153</v>
      </c>
      <c r="AG2334" s="96" t="s">
        <v>3131</v>
      </c>
      <c r="AH2334" s="100" t="s">
        <v>2398</v>
      </c>
      <c r="AI2334" s="97">
        <v>198250</v>
      </c>
      <c r="AJ2334" s="114">
        <v>21.056329727172901</v>
      </c>
      <c r="AK2334" s="114">
        <v>92.585739135742202</v>
      </c>
      <c r="AM2334" s="105"/>
      <c r="AN2334" s="105"/>
      <c r="AO2334" s="105"/>
      <c r="AP2334" s="105"/>
      <c r="AS2334" s="52"/>
      <c r="AT2334" s="67"/>
    </row>
    <row r="2335" spans="23:46" ht="18">
      <c r="W2335" s="25"/>
      <c r="Z2335" s="103"/>
      <c r="AA2335" s="119" t="s">
        <v>284</v>
      </c>
      <c r="AB2335" s="120" t="s">
        <v>285</v>
      </c>
      <c r="AC2335" s="120" t="s">
        <v>11377</v>
      </c>
      <c r="AD2335" s="120" t="s">
        <v>11378</v>
      </c>
      <c r="AF2335" s="96" t="s">
        <v>2153</v>
      </c>
      <c r="AG2335" s="96" t="s">
        <v>3131</v>
      </c>
      <c r="AH2335" s="100" t="s">
        <v>963</v>
      </c>
      <c r="AI2335" s="97">
        <v>198251</v>
      </c>
      <c r="AJ2335" s="114"/>
      <c r="AK2335" s="114"/>
      <c r="AM2335" s="104"/>
      <c r="AN2335" s="104"/>
      <c r="AO2335" s="104"/>
      <c r="AP2335" s="104"/>
      <c r="AS2335" s="52"/>
      <c r="AT2335" s="67"/>
    </row>
    <row r="2336" spans="23:46" ht="18">
      <c r="W2336" s="25"/>
      <c r="Z2336" s="103"/>
      <c r="AA2336" s="119" t="s">
        <v>284</v>
      </c>
      <c r="AB2336" s="120" t="s">
        <v>285</v>
      </c>
      <c r="AC2336" s="120" t="s">
        <v>11379</v>
      </c>
      <c r="AD2336" s="120" t="s">
        <v>11380</v>
      </c>
      <c r="AF2336" s="96" t="s">
        <v>3145</v>
      </c>
      <c r="AG2336" s="96" t="s">
        <v>3144</v>
      </c>
      <c r="AH2336" s="100" t="s">
        <v>2664</v>
      </c>
      <c r="AI2336" s="97">
        <v>198263</v>
      </c>
      <c r="AJ2336" s="114">
        <v>21.188819885253899</v>
      </c>
      <c r="AK2336" s="114">
        <v>92.646476745605497</v>
      </c>
      <c r="AM2336" s="105"/>
      <c r="AN2336" s="105"/>
      <c r="AO2336" s="105"/>
      <c r="AP2336" s="105"/>
      <c r="AS2336" s="52"/>
      <c r="AT2336" s="67"/>
    </row>
    <row r="2337" spans="23:46" ht="18">
      <c r="W2337" s="25"/>
      <c r="Z2337" s="103"/>
      <c r="AA2337" s="119" t="s">
        <v>284</v>
      </c>
      <c r="AB2337" s="120" t="s">
        <v>285</v>
      </c>
      <c r="AC2337" s="120" t="s">
        <v>6400</v>
      </c>
      <c r="AD2337" s="120" t="s">
        <v>11381</v>
      </c>
      <c r="AF2337" s="96" t="s">
        <v>3147</v>
      </c>
      <c r="AG2337" s="96" t="s">
        <v>3146</v>
      </c>
      <c r="AH2337" s="100" t="s">
        <v>3148</v>
      </c>
      <c r="AI2337" s="97">
        <v>198270</v>
      </c>
      <c r="AJ2337" s="114"/>
      <c r="AK2337" s="114"/>
      <c r="AM2337" s="104"/>
      <c r="AN2337" s="104"/>
      <c r="AO2337" s="104"/>
      <c r="AP2337" s="104"/>
      <c r="AS2337" s="52"/>
      <c r="AT2337" s="67"/>
    </row>
    <row r="2338" spans="23:46" ht="18">
      <c r="W2338" s="25"/>
      <c r="Z2338" s="103"/>
      <c r="AA2338" s="119" t="s">
        <v>284</v>
      </c>
      <c r="AB2338" s="120" t="s">
        <v>285</v>
      </c>
      <c r="AC2338" s="120" t="s">
        <v>11382</v>
      </c>
      <c r="AD2338" s="120" t="s">
        <v>11383</v>
      </c>
      <c r="AF2338" s="96" t="s">
        <v>3147</v>
      </c>
      <c r="AG2338" s="96" t="s">
        <v>3146</v>
      </c>
      <c r="AH2338" s="100" t="s">
        <v>3149</v>
      </c>
      <c r="AI2338" s="97">
        <v>198274</v>
      </c>
      <c r="AJ2338" s="114">
        <v>20.9321403503418</v>
      </c>
      <c r="AK2338" s="114">
        <v>92.667793273925795</v>
      </c>
      <c r="AM2338" s="105"/>
      <c r="AN2338" s="105"/>
      <c r="AO2338" s="105"/>
      <c r="AP2338" s="105"/>
      <c r="AS2338" s="52"/>
      <c r="AT2338" s="67"/>
    </row>
    <row r="2339" spans="23:46" ht="18">
      <c r="W2339" s="25"/>
      <c r="Z2339" s="103"/>
      <c r="AA2339" s="119" t="s">
        <v>284</v>
      </c>
      <c r="AB2339" s="120" t="s">
        <v>285</v>
      </c>
      <c r="AC2339" s="120" t="s">
        <v>11384</v>
      </c>
      <c r="AD2339" s="120" t="s">
        <v>11385</v>
      </c>
      <c r="AF2339" s="96" t="s">
        <v>3147</v>
      </c>
      <c r="AG2339" s="96" t="s">
        <v>3146</v>
      </c>
      <c r="AH2339" s="100" t="s">
        <v>3150</v>
      </c>
      <c r="AI2339" s="97">
        <v>198272</v>
      </c>
      <c r="AJ2339" s="114">
        <v>20.9410190582275</v>
      </c>
      <c r="AK2339" s="114">
        <v>92.677467346191406</v>
      </c>
      <c r="AM2339" s="104"/>
      <c r="AN2339" s="104"/>
      <c r="AO2339" s="104"/>
      <c r="AP2339" s="104"/>
      <c r="AS2339" s="52"/>
      <c r="AT2339" s="67"/>
    </row>
    <row r="2340" spans="23:46" ht="18">
      <c r="W2340" s="25"/>
      <c r="Z2340" s="103"/>
      <c r="AA2340" s="119" t="s">
        <v>284</v>
      </c>
      <c r="AB2340" s="120" t="s">
        <v>285</v>
      </c>
      <c r="AC2340" s="120" t="s">
        <v>11386</v>
      </c>
      <c r="AD2340" s="120" t="s">
        <v>11387</v>
      </c>
      <c r="AF2340" s="96" t="s">
        <v>3147</v>
      </c>
      <c r="AG2340" s="96" t="s">
        <v>3146</v>
      </c>
      <c r="AH2340" s="100" t="s">
        <v>3151</v>
      </c>
      <c r="AI2340" s="97">
        <v>198271</v>
      </c>
      <c r="AJ2340" s="114">
        <v>20.919620513916001</v>
      </c>
      <c r="AK2340" s="114">
        <v>92.683982849121094</v>
      </c>
      <c r="AM2340" s="105"/>
      <c r="AN2340" s="105"/>
      <c r="AO2340" s="105"/>
      <c r="AP2340" s="105"/>
      <c r="AS2340" s="52"/>
      <c r="AT2340" s="67"/>
    </row>
    <row r="2341" spans="23:46" ht="18">
      <c r="W2341" s="25"/>
      <c r="Z2341" s="103"/>
      <c r="AA2341" s="119" t="s">
        <v>284</v>
      </c>
      <c r="AB2341" s="120" t="s">
        <v>285</v>
      </c>
      <c r="AC2341" s="120" t="s">
        <v>11388</v>
      </c>
      <c r="AD2341" s="120" t="s">
        <v>11389</v>
      </c>
      <c r="AF2341" s="96" t="s">
        <v>3147</v>
      </c>
      <c r="AG2341" s="96" t="s">
        <v>3146</v>
      </c>
      <c r="AH2341" s="100" t="s">
        <v>3152</v>
      </c>
      <c r="AI2341" s="97">
        <v>198273</v>
      </c>
      <c r="AJ2341" s="114">
        <v>21.007829666137699</v>
      </c>
      <c r="AK2341" s="114">
        <v>92.658340454101605</v>
      </c>
      <c r="AM2341" s="104"/>
      <c r="AN2341" s="104"/>
      <c r="AO2341" s="104"/>
      <c r="AP2341" s="104"/>
      <c r="AS2341" s="52"/>
      <c r="AT2341" s="67"/>
    </row>
    <row r="2342" spans="23:46" ht="18">
      <c r="W2342" s="25"/>
      <c r="Z2342" s="103"/>
      <c r="AA2342" s="119" t="s">
        <v>284</v>
      </c>
      <c r="AB2342" s="120" t="s">
        <v>285</v>
      </c>
      <c r="AC2342" s="120" t="s">
        <v>11390</v>
      </c>
      <c r="AD2342" s="120" t="s">
        <v>11391</v>
      </c>
      <c r="AF2342" s="96" t="s">
        <v>3147</v>
      </c>
      <c r="AG2342" s="96" t="s">
        <v>3146</v>
      </c>
      <c r="AH2342" s="100" t="s">
        <v>3153</v>
      </c>
      <c r="AI2342" s="97">
        <v>198268</v>
      </c>
      <c r="AJ2342" s="114">
        <v>20.9482307434082</v>
      </c>
      <c r="AK2342" s="114">
        <v>92.673278808593807</v>
      </c>
      <c r="AM2342" s="105"/>
      <c r="AN2342" s="105"/>
      <c r="AO2342" s="105"/>
      <c r="AP2342" s="105"/>
      <c r="AS2342" s="52"/>
      <c r="AT2342" s="67"/>
    </row>
    <row r="2343" spans="23:46" ht="18">
      <c r="W2343" s="25"/>
      <c r="Z2343" s="103"/>
      <c r="AA2343" s="119" t="s">
        <v>284</v>
      </c>
      <c r="AB2343" s="120" t="s">
        <v>285</v>
      </c>
      <c r="AC2343" s="120" t="s">
        <v>11392</v>
      </c>
      <c r="AD2343" s="120" t="s">
        <v>11393</v>
      </c>
      <c r="AF2343" s="96" t="s">
        <v>3147</v>
      </c>
      <c r="AG2343" s="96" t="s">
        <v>3146</v>
      </c>
      <c r="AH2343" s="100" t="s">
        <v>3154</v>
      </c>
      <c r="AI2343" s="97">
        <v>198267</v>
      </c>
      <c r="AJ2343" s="114"/>
      <c r="AK2343" s="114"/>
      <c r="AM2343" s="104"/>
      <c r="AN2343" s="104"/>
      <c r="AO2343" s="104"/>
      <c r="AP2343" s="104"/>
      <c r="AS2343" s="52"/>
      <c r="AT2343" s="67"/>
    </row>
    <row r="2344" spans="23:46" ht="18">
      <c r="W2344" s="25"/>
      <c r="Z2344" s="103"/>
      <c r="AA2344" s="119" t="s">
        <v>284</v>
      </c>
      <c r="AB2344" s="120" t="s">
        <v>285</v>
      </c>
      <c r="AC2344" s="120" t="s">
        <v>11394</v>
      </c>
      <c r="AD2344" s="120" t="s">
        <v>11395</v>
      </c>
      <c r="AF2344" s="96" t="s">
        <v>3147</v>
      </c>
      <c r="AG2344" s="96" t="s">
        <v>3146</v>
      </c>
      <c r="AH2344" s="100" t="s">
        <v>2217</v>
      </c>
      <c r="AI2344" s="97">
        <v>198266</v>
      </c>
      <c r="AJ2344" s="114">
        <v>21.032499313354499</v>
      </c>
      <c r="AK2344" s="114">
        <v>92.656143188476605</v>
      </c>
      <c r="AM2344" s="105"/>
      <c r="AN2344" s="105"/>
      <c r="AO2344" s="105"/>
      <c r="AP2344" s="105"/>
      <c r="AS2344" s="52"/>
      <c r="AT2344" s="67"/>
    </row>
    <row r="2345" spans="23:46" ht="18">
      <c r="W2345" s="25"/>
      <c r="Z2345" s="103"/>
      <c r="AA2345" s="119" t="s">
        <v>284</v>
      </c>
      <c r="AB2345" s="120" t="s">
        <v>285</v>
      </c>
      <c r="AC2345" s="120" t="s">
        <v>11396</v>
      </c>
      <c r="AD2345" s="120" t="s">
        <v>11397</v>
      </c>
      <c r="AF2345" s="96" t="s">
        <v>3147</v>
      </c>
      <c r="AG2345" s="96" t="s">
        <v>3146</v>
      </c>
      <c r="AH2345" s="100" t="s">
        <v>527</v>
      </c>
      <c r="AI2345" s="97">
        <v>198264</v>
      </c>
      <c r="AJ2345" s="114">
        <v>20.9770698547363</v>
      </c>
      <c r="AK2345" s="114">
        <v>92.663780212402301</v>
      </c>
      <c r="AM2345" s="104"/>
      <c r="AN2345" s="104"/>
      <c r="AO2345" s="104"/>
      <c r="AP2345" s="104"/>
      <c r="AS2345" s="52"/>
      <c r="AT2345" s="67"/>
    </row>
    <row r="2346" spans="23:46" ht="18">
      <c r="W2346" s="25"/>
      <c r="Z2346" s="103"/>
      <c r="AA2346" s="119" t="s">
        <v>284</v>
      </c>
      <c r="AB2346" s="120" t="s">
        <v>285</v>
      </c>
      <c r="AC2346" s="120" t="s">
        <v>11398</v>
      </c>
      <c r="AD2346" s="120" t="s">
        <v>11399</v>
      </c>
      <c r="AF2346" s="96" t="s">
        <v>3147</v>
      </c>
      <c r="AG2346" s="96" t="s">
        <v>3146</v>
      </c>
      <c r="AH2346" s="100" t="s">
        <v>3155</v>
      </c>
      <c r="AI2346" s="97">
        <v>198265</v>
      </c>
      <c r="AJ2346" s="114">
        <v>21.000219345092798</v>
      </c>
      <c r="AK2346" s="114">
        <v>92.629707336425795</v>
      </c>
      <c r="AM2346" s="105"/>
      <c r="AN2346" s="105"/>
      <c r="AO2346" s="105"/>
      <c r="AP2346" s="105"/>
      <c r="AS2346" s="52"/>
      <c r="AT2346" s="67"/>
    </row>
    <row r="2347" spans="23:46" ht="18">
      <c r="W2347" s="25"/>
      <c r="Z2347" s="103"/>
      <c r="AA2347" s="119" t="s">
        <v>284</v>
      </c>
      <c r="AB2347" s="120" t="s">
        <v>285</v>
      </c>
      <c r="AC2347" s="120" t="s">
        <v>11400</v>
      </c>
      <c r="AD2347" s="120" t="s">
        <v>11401</v>
      </c>
      <c r="AF2347" s="96" t="s">
        <v>3147</v>
      </c>
      <c r="AG2347" s="96" t="s">
        <v>3146</v>
      </c>
      <c r="AH2347" s="100" t="s">
        <v>741</v>
      </c>
      <c r="AI2347" s="97">
        <v>198275</v>
      </c>
      <c r="AJ2347" s="114">
        <v>20.996559143066399</v>
      </c>
      <c r="AK2347" s="114">
        <v>92.665092468261705</v>
      </c>
      <c r="AM2347" s="104"/>
      <c r="AN2347" s="104"/>
      <c r="AO2347" s="104"/>
      <c r="AP2347" s="104"/>
      <c r="AS2347" s="52"/>
      <c r="AT2347" s="67"/>
    </row>
    <row r="2348" spans="23:46" ht="18">
      <c r="W2348" s="25"/>
      <c r="Z2348" s="103"/>
      <c r="AA2348" s="119" t="s">
        <v>284</v>
      </c>
      <c r="AB2348" s="120" t="s">
        <v>285</v>
      </c>
      <c r="AC2348" s="120" t="s">
        <v>11204</v>
      </c>
      <c r="AD2348" s="120" t="s">
        <v>11402</v>
      </c>
      <c r="AF2348" s="96" t="s">
        <v>3147</v>
      </c>
      <c r="AG2348" s="96" t="s">
        <v>3146</v>
      </c>
      <c r="AH2348" s="100" t="s">
        <v>3156</v>
      </c>
      <c r="AI2348" s="97">
        <v>198269</v>
      </c>
      <c r="AJ2348" s="114">
        <v>20.9628791809082</v>
      </c>
      <c r="AK2348" s="114">
        <v>92.670326232910199</v>
      </c>
      <c r="AM2348" s="105"/>
      <c r="AN2348" s="105"/>
      <c r="AO2348" s="105"/>
      <c r="AP2348" s="105"/>
      <c r="AS2348" s="52"/>
      <c r="AT2348" s="67"/>
    </row>
    <row r="2349" spans="23:46" ht="18">
      <c r="W2349" s="25"/>
      <c r="Z2349" s="103"/>
      <c r="AA2349" s="119" t="s">
        <v>284</v>
      </c>
      <c r="AB2349" s="120" t="s">
        <v>285</v>
      </c>
      <c r="AC2349" s="120" t="s">
        <v>11403</v>
      </c>
      <c r="AD2349" s="120" t="s">
        <v>11404</v>
      </c>
      <c r="AF2349" s="96" t="s">
        <v>3158</v>
      </c>
      <c r="AG2349" s="96" t="s">
        <v>3157</v>
      </c>
      <c r="AH2349" s="100" t="s">
        <v>3159</v>
      </c>
      <c r="AI2349" s="97">
        <v>198277</v>
      </c>
      <c r="AJ2349" s="114"/>
      <c r="AK2349" s="114"/>
      <c r="AM2349" s="104"/>
      <c r="AN2349" s="104"/>
      <c r="AO2349" s="104"/>
      <c r="AP2349" s="104"/>
      <c r="AS2349" s="52"/>
      <c r="AT2349" s="67"/>
    </row>
    <row r="2350" spans="23:46" ht="18">
      <c r="W2350" s="25"/>
      <c r="Z2350" s="103"/>
      <c r="AA2350" s="119" t="s">
        <v>284</v>
      </c>
      <c r="AB2350" s="120" t="s">
        <v>285</v>
      </c>
      <c r="AC2350" s="120" t="s">
        <v>11405</v>
      </c>
      <c r="AD2350" s="120" t="s">
        <v>11406</v>
      </c>
      <c r="AF2350" s="96" t="s">
        <v>3158</v>
      </c>
      <c r="AG2350" s="96" t="s">
        <v>3157</v>
      </c>
      <c r="AH2350" s="100" t="s">
        <v>3160</v>
      </c>
      <c r="AI2350" s="97">
        <v>198284</v>
      </c>
      <c r="AJ2350" s="114">
        <v>20.9439392089844</v>
      </c>
      <c r="AK2350" s="114">
        <v>92.620819091796903</v>
      </c>
      <c r="AM2350" s="105"/>
      <c r="AN2350" s="105"/>
      <c r="AO2350" s="105"/>
      <c r="AP2350" s="105"/>
      <c r="AS2350" s="52"/>
      <c r="AT2350" s="67"/>
    </row>
    <row r="2351" spans="23:46" ht="18">
      <c r="W2351" s="25"/>
      <c r="Z2351" s="103"/>
      <c r="AA2351" s="119" t="s">
        <v>284</v>
      </c>
      <c r="AB2351" s="120" t="s">
        <v>285</v>
      </c>
      <c r="AC2351" s="120" t="s">
        <v>11407</v>
      </c>
      <c r="AD2351" s="120" t="s">
        <v>11408</v>
      </c>
      <c r="AF2351" s="96" t="s">
        <v>3158</v>
      </c>
      <c r="AG2351" s="96" t="s">
        <v>3157</v>
      </c>
      <c r="AH2351" s="100" t="s">
        <v>3161</v>
      </c>
      <c r="AI2351" s="97">
        <v>198283</v>
      </c>
      <c r="AJ2351" s="114">
        <v>20.946580886840799</v>
      </c>
      <c r="AK2351" s="114">
        <v>92.644958496093807</v>
      </c>
      <c r="AM2351" s="104"/>
      <c r="AN2351" s="104"/>
      <c r="AO2351" s="104"/>
      <c r="AP2351" s="104"/>
      <c r="AS2351" s="52"/>
      <c r="AT2351" s="67"/>
    </row>
    <row r="2352" spans="23:46" ht="18">
      <c r="W2352" s="25"/>
      <c r="Z2352" s="103"/>
      <c r="AA2352" s="119" t="s">
        <v>284</v>
      </c>
      <c r="AB2352" s="120" t="s">
        <v>285</v>
      </c>
      <c r="AC2352" s="120" t="s">
        <v>11272</v>
      </c>
      <c r="AD2352" s="120" t="s">
        <v>11409</v>
      </c>
      <c r="AF2352" s="96" t="s">
        <v>3158</v>
      </c>
      <c r="AG2352" s="96" t="s">
        <v>3157</v>
      </c>
      <c r="AH2352" s="100" t="s">
        <v>3162</v>
      </c>
      <c r="AI2352" s="97">
        <v>198282</v>
      </c>
      <c r="AJ2352" s="114">
        <v>20.952579498291001</v>
      </c>
      <c r="AK2352" s="114">
        <v>92.613243103027301</v>
      </c>
      <c r="AM2352" s="105"/>
      <c r="AN2352" s="105"/>
      <c r="AO2352" s="105"/>
      <c r="AP2352" s="105"/>
      <c r="AS2352" s="52"/>
      <c r="AT2352" s="67"/>
    </row>
    <row r="2353" spans="23:46" ht="18">
      <c r="W2353" s="25"/>
      <c r="Z2353" s="103"/>
      <c r="AA2353" s="119" t="s">
        <v>284</v>
      </c>
      <c r="AB2353" s="120" t="s">
        <v>285</v>
      </c>
      <c r="AC2353" s="120" t="s">
        <v>11410</v>
      </c>
      <c r="AD2353" s="120" t="s">
        <v>11411</v>
      </c>
      <c r="AF2353" s="96" t="s">
        <v>3158</v>
      </c>
      <c r="AG2353" s="96" t="s">
        <v>3157</v>
      </c>
      <c r="AH2353" s="100" t="s">
        <v>3163</v>
      </c>
      <c r="AI2353" s="97">
        <v>198281</v>
      </c>
      <c r="AJ2353" s="114">
        <v>21.190179824829102</v>
      </c>
      <c r="AK2353" s="114">
        <v>92.546623229980497</v>
      </c>
      <c r="AM2353" s="104"/>
      <c r="AN2353" s="104"/>
      <c r="AO2353" s="104"/>
      <c r="AP2353" s="104"/>
      <c r="AS2353" s="52"/>
      <c r="AT2353" s="67"/>
    </row>
    <row r="2354" spans="23:46" ht="18">
      <c r="W2354" s="25"/>
      <c r="Z2354" s="103"/>
      <c r="AA2354" s="119" t="s">
        <v>284</v>
      </c>
      <c r="AB2354" s="120" t="s">
        <v>285</v>
      </c>
      <c r="AC2354" s="120" t="s">
        <v>11412</v>
      </c>
      <c r="AD2354" s="120" t="s">
        <v>11413</v>
      </c>
      <c r="AF2354" s="96" t="s">
        <v>3158</v>
      </c>
      <c r="AG2354" s="96" t="s">
        <v>3157</v>
      </c>
      <c r="AH2354" s="100" t="s">
        <v>2031</v>
      </c>
      <c r="AI2354" s="97">
        <v>198280</v>
      </c>
      <c r="AJ2354" s="114">
        <v>20.9610195159912</v>
      </c>
      <c r="AK2354" s="114">
        <v>92.641036987304702</v>
      </c>
      <c r="AM2354" s="105"/>
      <c r="AN2354" s="105"/>
      <c r="AO2354" s="105"/>
      <c r="AP2354" s="105"/>
      <c r="AS2354" s="52"/>
      <c r="AT2354" s="67"/>
    </row>
    <row r="2355" spans="23:46" ht="18">
      <c r="W2355" s="25"/>
      <c r="Z2355" s="103"/>
      <c r="AA2355" s="119" t="s">
        <v>284</v>
      </c>
      <c r="AB2355" s="120" t="s">
        <v>285</v>
      </c>
      <c r="AC2355" s="120" t="s">
        <v>11414</v>
      </c>
      <c r="AD2355" s="120" t="s">
        <v>11415</v>
      </c>
      <c r="AF2355" s="96" t="s">
        <v>3158</v>
      </c>
      <c r="AG2355" s="96" t="s">
        <v>3157</v>
      </c>
      <c r="AH2355" s="100" t="s">
        <v>3164</v>
      </c>
      <c r="AI2355" s="97">
        <v>198278</v>
      </c>
      <c r="AJ2355" s="114"/>
      <c r="AK2355" s="114"/>
      <c r="AM2355" s="104"/>
      <c r="AN2355" s="104"/>
      <c r="AO2355" s="104"/>
      <c r="AP2355" s="104"/>
      <c r="AS2355" s="52"/>
      <c r="AT2355" s="67"/>
    </row>
    <row r="2356" spans="23:46" ht="18">
      <c r="W2356" s="25"/>
      <c r="Z2356" s="103"/>
      <c r="AA2356" s="119" t="s">
        <v>284</v>
      </c>
      <c r="AB2356" s="120" t="s">
        <v>285</v>
      </c>
      <c r="AC2356" s="120" t="s">
        <v>11416</v>
      </c>
      <c r="AD2356" s="120" t="s">
        <v>11417</v>
      </c>
      <c r="AF2356" s="96" t="s">
        <v>3158</v>
      </c>
      <c r="AG2356" s="96" t="s">
        <v>3157</v>
      </c>
      <c r="AH2356" s="100" t="s">
        <v>3165</v>
      </c>
      <c r="AI2356" s="97">
        <v>198285</v>
      </c>
      <c r="AJ2356" s="114">
        <v>21.014600753784201</v>
      </c>
      <c r="AK2356" s="114">
        <v>92.634727478027301</v>
      </c>
      <c r="AM2356" s="105"/>
      <c r="AN2356" s="105"/>
      <c r="AO2356" s="105"/>
      <c r="AP2356" s="105"/>
      <c r="AS2356" s="52"/>
      <c r="AT2356" s="67"/>
    </row>
    <row r="2357" spans="23:46" ht="18">
      <c r="W2357" s="25"/>
      <c r="Z2357" s="103"/>
      <c r="AA2357" s="119" t="s">
        <v>284</v>
      </c>
      <c r="AB2357" s="120" t="s">
        <v>285</v>
      </c>
      <c r="AC2357" s="120" t="s">
        <v>11418</v>
      </c>
      <c r="AD2357" s="120" t="s">
        <v>11419</v>
      </c>
      <c r="AF2357" s="96" t="s">
        <v>3158</v>
      </c>
      <c r="AG2357" s="96" t="s">
        <v>3157</v>
      </c>
      <c r="AH2357" s="100" t="s">
        <v>3158</v>
      </c>
      <c r="AI2357" s="97">
        <v>198276</v>
      </c>
      <c r="AJ2357" s="114">
        <v>20.987829208373999</v>
      </c>
      <c r="AK2357" s="114">
        <v>92.624313354492202</v>
      </c>
      <c r="AM2357" s="104"/>
      <c r="AN2357" s="104"/>
      <c r="AO2357" s="104"/>
      <c r="AP2357" s="104"/>
      <c r="AS2357" s="52"/>
      <c r="AT2357" s="67"/>
    </row>
    <row r="2358" spans="23:46" ht="18">
      <c r="W2358" s="25"/>
      <c r="Z2358" s="103"/>
      <c r="AA2358" s="119" t="s">
        <v>284</v>
      </c>
      <c r="AB2358" s="120" t="s">
        <v>285</v>
      </c>
      <c r="AC2358" s="120" t="s">
        <v>11420</v>
      </c>
      <c r="AD2358" s="120" t="s">
        <v>11421</v>
      </c>
      <c r="AF2358" s="96" t="s">
        <v>3158</v>
      </c>
      <c r="AG2358" s="96" t="s">
        <v>3157</v>
      </c>
      <c r="AH2358" s="100" t="s">
        <v>3166</v>
      </c>
      <c r="AI2358" s="97">
        <v>198279</v>
      </c>
      <c r="AJ2358" s="114"/>
      <c r="AK2358" s="114"/>
      <c r="AM2358" s="105"/>
      <c r="AN2358" s="105"/>
      <c r="AO2358" s="105"/>
      <c r="AP2358" s="105"/>
      <c r="AS2358" s="52"/>
      <c r="AT2358" s="67"/>
    </row>
    <row r="2359" spans="23:46" ht="18">
      <c r="W2359" s="25"/>
      <c r="Z2359" s="103"/>
      <c r="AA2359" s="119" t="s">
        <v>284</v>
      </c>
      <c r="AB2359" s="120" t="s">
        <v>285</v>
      </c>
      <c r="AC2359" s="120" t="s">
        <v>11422</v>
      </c>
      <c r="AD2359" s="120" t="s">
        <v>11423</v>
      </c>
      <c r="AF2359" s="96" t="s">
        <v>2302</v>
      </c>
      <c r="AG2359" s="96" t="s">
        <v>3167</v>
      </c>
      <c r="AH2359" s="100" t="s">
        <v>3168</v>
      </c>
      <c r="AI2359" s="97">
        <v>198288</v>
      </c>
      <c r="AJ2359" s="114">
        <v>20.859479904174801</v>
      </c>
      <c r="AK2359" s="114">
        <v>92.626502990722699</v>
      </c>
      <c r="AM2359" s="104"/>
      <c r="AN2359" s="104"/>
      <c r="AO2359" s="104"/>
      <c r="AP2359" s="104"/>
      <c r="AS2359" s="52"/>
      <c r="AT2359" s="67"/>
    </row>
    <row r="2360" spans="23:46" ht="18">
      <c r="W2360" s="25"/>
      <c r="Z2360" s="103"/>
      <c r="AA2360" s="119" t="s">
        <v>284</v>
      </c>
      <c r="AB2360" s="120" t="s">
        <v>285</v>
      </c>
      <c r="AC2360" s="120" t="s">
        <v>11424</v>
      </c>
      <c r="AD2360" s="120" t="s">
        <v>11425</v>
      </c>
      <c r="AF2360" s="96" t="s">
        <v>2302</v>
      </c>
      <c r="AG2360" s="96" t="s">
        <v>3167</v>
      </c>
      <c r="AH2360" s="100" t="s">
        <v>3169</v>
      </c>
      <c r="AI2360" s="97">
        <v>198289</v>
      </c>
      <c r="AJ2360" s="114">
        <v>20.838279724121101</v>
      </c>
      <c r="AK2360" s="114">
        <v>92.610900878906307</v>
      </c>
      <c r="AM2360" s="105"/>
      <c r="AN2360" s="105"/>
      <c r="AO2360" s="105"/>
      <c r="AP2360" s="105"/>
      <c r="AS2360" s="52"/>
      <c r="AT2360" s="67"/>
    </row>
    <row r="2361" spans="23:46" ht="18">
      <c r="W2361" s="25"/>
      <c r="Z2361" s="103"/>
      <c r="AA2361" s="119" t="s">
        <v>284</v>
      </c>
      <c r="AB2361" s="120" t="s">
        <v>285</v>
      </c>
      <c r="AC2361" s="120" t="s">
        <v>11426</v>
      </c>
      <c r="AD2361" s="120" t="s">
        <v>11427</v>
      </c>
      <c r="AF2361" s="96" t="s">
        <v>2302</v>
      </c>
      <c r="AG2361" s="96" t="s">
        <v>3167</v>
      </c>
      <c r="AH2361" s="100" t="s">
        <v>3170</v>
      </c>
      <c r="AI2361" s="97">
        <v>198286</v>
      </c>
      <c r="AJ2361" s="114"/>
      <c r="AK2361" s="114"/>
      <c r="AM2361" s="104"/>
      <c r="AN2361" s="104"/>
      <c r="AO2361" s="104"/>
      <c r="AP2361" s="104"/>
      <c r="AS2361" s="52"/>
      <c r="AT2361" s="67"/>
    </row>
    <row r="2362" spans="23:46" ht="18">
      <c r="W2362" s="25"/>
      <c r="Z2362" s="103"/>
      <c r="AA2362" s="119" t="s">
        <v>286</v>
      </c>
      <c r="AB2362" s="120" t="s">
        <v>287</v>
      </c>
      <c r="AC2362" s="120" t="s">
        <v>11428</v>
      </c>
      <c r="AD2362" s="120" t="s">
        <v>11429</v>
      </c>
      <c r="AF2362" s="96" t="s">
        <v>2302</v>
      </c>
      <c r="AG2362" s="96" t="s">
        <v>3167</v>
      </c>
      <c r="AH2362" s="100" t="s">
        <v>2606</v>
      </c>
      <c r="AI2362" s="97">
        <v>198287</v>
      </c>
      <c r="AJ2362" s="114"/>
      <c r="AK2362" s="114"/>
      <c r="AM2362" s="105"/>
      <c r="AN2362" s="105"/>
      <c r="AO2362" s="105"/>
      <c r="AP2362" s="105"/>
      <c r="AS2362" s="52"/>
      <c r="AT2362" s="67"/>
    </row>
    <row r="2363" spans="23:46" ht="18">
      <c r="W2363" s="25"/>
      <c r="Z2363" s="103"/>
      <c r="AA2363" s="119" t="s">
        <v>286</v>
      </c>
      <c r="AB2363" s="120" t="s">
        <v>287</v>
      </c>
      <c r="AC2363" s="120" t="s">
        <v>8156</v>
      </c>
      <c r="AD2363" s="120" t="s">
        <v>11430</v>
      </c>
      <c r="AF2363" s="96" t="s">
        <v>3172</v>
      </c>
      <c r="AG2363" s="96" t="s">
        <v>3171</v>
      </c>
      <c r="AH2363" s="100" t="s">
        <v>3172</v>
      </c>
      <c r="AI2363" s="97">
        <v>198290</v>
      </c>
      <c r="AJ2363" s="114">
        <v>20.864589691162099</v>
      </c>
      <c r="AK2363" s="114">
        <v>92.575378417968807</v>
      </c>
      <c r="AM2363" s="104"/>
      <c r="AN2363" s="104"/>
      <c r="AO2363" s="104"/>
      <c r="AP2363" s="104"/>
      <c r="AS2363" s="52"/>
      <c r="AT2363" s="67"/>
    </row>
    <row r="2364" spans="23:46" ht="18">
      <c r="W2364" s="25"/>
      <c r="Z2364" s="103"/>
      <c r="AA2364" s="119" t="s">
        <v>286</v>
      </c>
      <c r="AB2364" s="120" t="s">
        <v>287</v>
      </c>
      <c r="AC2364" s="120" t="s">
        <v>11431</v>
      </c>
      <c r="AD2364" s="120" t="s">
        <v>11432</v>
      </c>
      <c r="AF2364" s="96" t="s">
        <v>3172</v>
      </c>
      <c r="AG2364" s="96" t="s">
        <v>3171</v>
      </c>
      <c r="AH2364" s="100" t="s">
        <v>3173</v>
      </c>
      <c r="AI2364" s="97">
        <v>220751</v>
      </c>
      <c r="AJ2364" s="114"/>
      <c r="AK2364" s="114"/>
      <c r="AM2364" s="105"/>
      <c r="AN2364" s="105"/>
      <c r="AO2364" s="105"/>
      <c r="AP2364" s="105"/>
      <c r="AS2364" s="52"/>
      <c r="AT2364" s="67"/>
    </row>
    <row r="2365" spans="23:46" ht="18">
      <c r="W2365" s="25"/>
      <c r="Z2365" s="103"/>
      <c r="AA2365" s="119" t="s">
        <v>286</v>
      </c>
      <c r="AB2365" s="120" t="s">
        <v>287</v>
      </c>
      <c r="AC2365" s="120" t="s">
        <v>11433</v>
      </c>
      <c r="AD2365" s="120" t="s">
        <v>11434</v>
      </c>
      <c r="AF2365" s="96" t="s">
        <v>3175</v>
      </c>
      <c r="AG2365" s="96" t="s">
        <v>3174</v>
      </c>
      <c r="AH2365" s="100" t="s">
        <v>3175</v>
      </c>
      <c r="AI2365" s="97">
        <v>198291</v>
      </c>
      <c r="AJ2365" s="114">
        <v>20.871829986572301</v>
      </c>
      <c r="AK2365" s="114">
        <v>92.566909790039105</v>
      </c>
      <c r="AM2365" s="104"/>
      <c r="AN2365" s="104"/>
      <c r="AO2365" s="104"/>
      <c r="AP2365" s="104"/>
      <c r="AS2365" s="52"/>
      <c r="AT2365" s="67"/>
    </row>
    <row r="2366" spans="23:46" ht="18">
      <c r="W2366" s="25"/>
      <c r="Z2366" s="103"/>
      <c r="AA2366" s="119" t="s">
        <v>286</v>
      </c>
      <c r="AB2366" s="120" t="s">
        <v>287</v>
      </c>
      <c r="AC2366" s="120" t="s">
        <v>11435</v>
      </c>
      <c r="AD2366" s="120" t="s">
        <v>11436</v>
      </c>
      <c r="AF2366" s="96" t="s">
        <v>3175</v>
      </c>
      <c r="AG2366" s="96" t="s">
        <v>3174</v>
      </c>
      <c r="AH2366" s="100" t="s">
        <v>3176</v>
      </c>
      <c r="AI2366" s="97">
        <v>198292</v>
      </c>
      <c r="AJ2366" s="114">
        <v>20.883680343627901</v>
      </c>
      <c r="AK2366" s="114">
        <v>92.569938659667997</v>
      </c>
      <c r="AM2366" s="105"/>
      <c r="AN2366" s="105"/>
      <c r="AO2366" s="105"/>
      <c r="AP2366" s="105"/>
      <c r="AS2366" s="52"/>
      <c r="AT2366" s="67"/>
    </row>
    <row r="2367" spans="23:46" ht="18">
      <c r="W2367" s="25"/>
      <c r="Z2367" s="103"/>
      <c r="AA2367" s="119" t="s">
        <v>286</v>
      </c>
      <c r="AB2367" s="120" t="s">
        <v>287</v>
      </c>
      <c r="AC2367" s="120" t="s">
        <v>11183</v>
      </c>
      <c r="AD2367" s="120" t="s">
        <v>11437</v>
      </c>
      <c r="AF2367" s="96" t="s">
        <v>3178</v>
      </c>
      <c r="AG2367" s="96" t="s">
        <v>3177</v>
      </c>
      <c r="AH2367" s="100" t="s">
        <v>3179</v>
      </c>
      <c r="AI2367" s="97">
        <v>198293</v>
      </c>
      <c r="AJ2367" s="114">
        <v>20.861610412597699</v>
      </c>
      <c r="AK2367" s="114">
        <v>92.552810668945298</v>
      </c>
      <c r="AM2367" s="104"/>
      <c r="AN2367" s="104"/>
      <c r="AO2367" s="104"/>
      <c r="AP2367" s="104"/>
      <c r="AS2367" s="52"/>
      <c r="AT2367" s="67"/>
    </row>
    <row r="2368" spans="23:46" ht="18">
      <c r="W2368" s="25"/>
      <c r="Z2368" s="103"/>
      <c r="AA2368" s="119" t="s">
        <v>286</v>
      </c>
      <c r="AB2368" s="120" t="s">
        <v>287</v>
      </c>
      <c r="AC2368" s="120" t="s">
        <v>11438</v>
      </c>
      <c r="AD2368" s="120" t="s">
        <v>11439</v>
      </c>
      <c r="AF2368" s="96" t="s">
        <v>3178</v>
      </c>
      <c r="AG2368" s="96" t="s">
        <v>3177</v>
      </c>
      <c r="AH2368" s="100" t="s">
        <v>2825</v>
      </c>
      <c r="AI2368" s="97">
        <v>198294</v>
      </c>
      <c r="AJ2368" s="114">
        <v>20.862770080566399</v>
      </c>
      <c r="AK2368" s="114">
        <v>92.558723449707003</v>
      </c>
      <c r="AM2368" s="105"/>
      <c r="AN2368" s="105"/>
      <c r="AO2368" s="105"/>
      <c r="AP2368" s="105"/>
      <c r="AS2368" s="52"/>
      <c r="AT2368" s="67"/>
    </row>
    <row r="2369" spans="23:46" ht="18">
      <c r="W2369" s="25"/>
      <c r="Z2369" s="103"/>
      <c r="AA2369" s="119" t="s">
        <v>286</v>
      </c>
      <c r="AB2369" s="120" t="s">
        <v>287</v>
      </c>
      <c r="AC2369" s="120" t="s">
        <v>11440</v>
      </c>
      <c r="AD2369" s="120" t="s">
        <v>11441</v>
      </c>
      <c r="AF2369" s="96" t="s">
        <v>3178</v>
      </c>
      <c r="AG2369" s="96" t="s">
        <v>3177</v>
      </c>
      <c r="AH2369" s="100" t="s">
        <v>2823</v>
      </c>
      <c r="AI2369" s="97">
        <v>198295</v>
      </c>
      <c r="AJ2369" s="114">
        <v>20.8621501922607</v>
      </c>
      <c r="AK2369" s="114">
        <v>92.549179077148395</v>
      </c>
      <c r="AM2369" s="104"/>
      <c r="AN2369" s="104"/>
      <c r="AO2369" s="104"/>
      <c r="AP2369" s="104"/>
      <c r="AS2369" s="52"/>
      <c r="AT2369" s="67"/>
    </row>
    <row r="2370" spans="23:46" ht="18">
      <c r="W2370" s="25"/>
      <c r="Z2370" s="103"/>
      <c r="AA2370" s="119" t="s">
        <v>286</v>
      </c>
      <c r="AB2370" s="120" t="s">
        <v>287</v>
      </c>
      <c r="AC2370" s="120" t="s">
        <v>11442</v>
      </c>
      <c r="AD2370" s="120" t="s">
        <v>11443</v>
      </c>
      <c r="AF2370" s="96" t="s">
        <v>3178</v>
      </c>
      <c r="AG2370" s="96" t="s">
        <v>3177</v>
      </c>
      <c r="AH2370" s="100" t="s">
        <v>1247</v>
      </c>
      <c r="AI2370" s="97">
        <v>198296</v>
      </c>
      <c r="AJ2370" s="114">
        <v>20.875150680541999</v>
      </c>
      <c r="AK2370" s="114">
        <v>92.546302795410199</v>
      </c>
      <c r="AM2370" s="105"/>
      <c r="AN2370" s="105"/>
      <c r="AO2370" s="105"/>
      <c r="AP2370" s="105"/>
      <c r="AS2370" s="52"/>
      <c r="AT2370" s="67"/>
    </row>
    <row r="2371" spans="23:46" ht="18">
      <c r="W2371" s="25"/>
      <c r="Z2371" s="103"/>
      <c r="AA2371" s="119" t="s">
        <v>286</v>
      </c>
      <c r="AB2371" s="120" t="s">
        <v>287</v>
      </c>
      <c r="AC2371" s="120" t="s">
        <v>11444</v>
      </c>
      <c r="AD2371" s="120" t="s">
        <v>11445</v>
      </c>
      <c r="AF2371" s="96" t="s">
        <v>3178</v>
      </c>
      <c r="AG2371" s="96" t="s">
        <v>3177</v>
      </c>
      <c r="AH2371" s="100" t="s">
        <v>1630</v>
      </c>
      <c r="AI2371" s="97">
        <v>198297</v>
      </c>
      <c r="AJ2371" s="114">
        <v>20.8927097320557</v>
      </c>
      <c r="AK2371" s="114">
        <v>92.562187194824205</v>
      </c>
      <c r="AM2371" s="104"/>
      <c r="AN2371" s="104"/>
      <c r="AO2371" s="104"/>
      <c r="AP2371" s="104"/>
      <c r="AS2371" s="52"/>
      <c r="AT2371" s="67"/>
    </row>
    <row r="2372" spans="23:46" ht="18">
      <c r="W2372" s="25"/>
      <c r="Z2372" s="103"/>
      <c r="AA2372" s="119" t="s">
        <v>286</v>
      </c>
      <c r="AB2372" s="120" t="s">
        <v>287</v>
      </c>
      <c r="AC2372" s="120" t="s">
        <v>11347</v>
      </c>
      <c r="AD2372" s="120" t="s">
        <v>11446</v>
      </c>
      <c r="AF2372" s="96" t="s">
        <v>3178</v>
      </c>
      <c r="AG2372" s="96" t="s">
        <v>3177</v>
      </c>
      <c r="AH2372" s="100" t="s">
        <v>3180</v>
      </c>
      <c r="AI2372" s="97">
        <v>198298</v>
      </c>
      <c r="AJ2372" s="114">
        <v>20.888820648193398</v>
      </c>
      <c r="AK2372" s="114">
        <v>92.564323425292997</v>
      </c>
      <c r="AM2372" s="105"/>
      <c r="AN2372" s="105"/>
      <c r="AO2372" s="105"/>
      <c r="AP2372" s="105"/>
      <c r="AS2372" s="52"/>
      <c r="AT2372" s="67"/>
    </row>
    <row r="2373" spans="23:46" ht="18">
      <c r="W2373" s="25"/>
      <c r="Z2373" s="103"/>
      <c r="AA2373" s="119" t="s">
        <v>286</v>
      </c>
      <c r="AB2373" s="120" t="s">
        <v>287</v>
      </c>
      <c r="AC2373" s="120" t="s">
        <v>11447</v>
      </c>
      <c r="AD2373" s="120" t="s">
        <v>11448</v>
      </c>
      <c r="AF2373" s="96" t="s">
        <v>1247</v>
      </c>
      <c r="AG2373" s="96" t="s">
        <v>3181</v>
      </c>
      <c r="AH2373" s="100" t="s">
        <v>3182</v>
      </c>
      <c r="AI2373" s="97">
        <v>198302</v>
      </c>
      <c r="AJ2373" s="114">
        <v>20.884159088134801</v>
      </c>
      <c r="AK2373" s="114">
        <v>92.551063537597699</v>
      </c>
      <c r="AM2373" s="104"/>
      <c r="AN2373" s="104"/>
      <c r="AO2373" s="104"/>
      <c r="AP2373" s="104"/>
      <c r="AS2373" s="52"/>
      <c r="AT2373" s="67"/>
    </row>
    <row r="2374" spans="23:46" ht="18">
      <c r="W2374" s="25"/>
      <c r="Z2374" s="103"/>
      <c r="AA2374" s="119" t="s">
        <v>286</v>
      </c>
      <c r="AB2374" s="120" t="s">
        <v>287</v>
      </c>
      <c r="AC2374" s="120" t="s">
        <v>11449</v>
      </c>
      <c r="AD2374" s="120" t="s">
        <v>11450</v>
      </c>
      <c r="AF2374" s="96" t="s">
        <v>1247</v>
      </c>
      <c r="AG2374" s="96" t="s">
        <v>3181</v>
      </c>
      <c r="AH2374" s="100" t="s">
        <v>3183</v>
      </c>
      <c r="AI2374" s="97">
        <v>198303</v>
      </c>
      <c r="AJ2374" s="114">
        <v>20.892290115356399</v>
      </c>
      <c r="AK2374" s="114">
        <v>92.550079345703097</v>
      </c>
      <c r="AM2374" s="105"/>
      <c r="AN2374" s="105"/>
      <c r="AO2374" s="105"/>
      <c r="AP2374" s="105"/>
      <c r="AS2374" s="52"/>
      <c r="AT2374" s="67"/>
    </row>
    <row r="2375" spans="23:46" ht="18">
      <c r="W2375" s="25"/>
      <c r="Z2375" s="103"/>
      <c r="AA2375" s="119" t="s">
        <v>286</v>
      </c>
      <c r="AB2375" s="120" t="s">
        <v>287</v>
      </c>
      <c r="AC2375" s="120" t="s">
        <v>11451</v>
      </c>
      <c r="AD2375" s="120" t="s">
        <v>11452</v>
      </c>
      <c r="AF2375" s="96" t="s">
        <v>1247</v>
      </c>
      <c r="AG2375" s="96" t="s">
        <v>3181</v>
      </c>
      <c r="AH2375" s="100" t="s">
        <v>3184</v>
      </c>
      <c r="AI2375" s="97">
        <v>217871</v>
      </c>
      <c r="AJ2375" s="114">
        <v>20.887029647827099</v>
      </c>
      <c r="AK2375" s="114">
        <v>92.556823730468807</v>
      </c>
      <c r="AM2375" s="104"/>
      <c r="AN2375" s="104"/>
      <c r="AO2375" s="104"/>
      <c r="AP2375" s="104"/>
      <c r="AS2375" s="52"/>
      <c r="AT2375" s="67"/>
    </row>
    <row r="2376" spans="23:46" ht="18">
      <c r="W2376" s="25"/>
      <c r="Z2376" s="103"/>
      <c r="AA2376" s="119" t="s">
        <v>286</v>
      </c>
      <c r="AB2376" s="120" t="s">
        <v>287</v>
      </c>
      <c r="AC2376" s="120" t="s">
        <v>11453</v>
      </c>
      <c r="AD2376" s="120" t="s">
        <v>11454</v>
      </c>
      <c r="AF2376" s="96" t="s">
        <v>1247</v>
      </c>
      <c r="AG2376" s="96" t="s">
        <v>3181</v>
      </c>
      <c r="AH2376" s="100" t="s">
        <v>1013</v>
      </c>
      <c r="AI2376" s="97">
        <v>198301</v>
      </c>
      <c r="AJ2376" s="114">
        <v>20.876710891723601</v>
      </c>
      <c r="AK2376" s="114">
        <v>92.537406921386705</v>
      </c>
      <c r="AM2376" s="105"/>
      <c r="AN2376" s="105"/>
      <c r="AO2376" s="105"/>
      <c r="AP2376" s="105"/>
      <c r="AS2376" s="52"/>
      <c r="AT2376" s="67"/>
    </row>
    <row r="2377" spans="23:46" ht="18">
      <c r="W2377" s="25"/>
      <c r="Z2377" s="103"/>
      <c r="AA2377" s="119" t="s">
        <v>286</v>
      </c>
      <c r="AB2377" s="120" t="s">
        <v>287</v>
      </c>
      <c r="AC2377" s="120" t="s">
        <v>11455</v>
      </c>
      <c r="AD2377" s="120" t="s">
        <v>11456</v>
      </c>
      <c r="AF2377" s="96" t="s">
        <v>1247</v>
      </c>
      <c r="AG2377" s="96" t="s">
        <v>3181</v>
      </c>
      <c r="AH2377" s="100" t="s">
        <v>3185</v>
      </c>
      <c r="AI2377" s="97">
        <v>198300</v>
      </c>
      <c r="AJ2377" s="114">
        <v>20.8874206542969</v>
      </c>
      <c r="AK2377" s="114">
        <v>92.54541015625</v>
      </c>
      <c r="AM2377" s="104"/>
      <c r="AN2377" s="104"/>
      <c r="AO2377" s="104"/>
      <c r="AP2377" s="104"/>
      <c r="AS2377" s="52"/>
      <c r="AT2377" s="67"/>
    </row>
    <row r="2378" spans="23:46" ht="18">
      <c r="W2378" s="25"/>
      <c r="Z2378" s="103"/>
      <c r="AA2378" s="119" t="s">
        <v>286</v>
      </c>
      <c r="AB2378" s="120" t="s">
        <v>287</v>
      </c>
      <c r="AC2378" s="120" t="s">
        <v>11457</v>
      </c>
      <c r="AD2378" s="120" t="s">
        <v>11458</v>
      </c>
      <c r="AF2378" s="96" t="s">
        <v>1247</v>
      </c>
      <c r="AG2378" s="96" t="s">
        <v>3181</v>
      </c>
      <c r="AH2378" s="100" t="s">
        <v>3186</v>
      </c>
      <c r="AI2378" s="97">
        <v>198299</v>
      </c>
      <c r="AJ2378" s="114">
        <v>20.8825492858887</v>
      </c>
      <c r="AK2378" s="114">
        <v>92.551338195800795</v>
      </c>
      <c r="AM2378" s="105"/>
      <c r="AN2378" s="105"/>
      <c r="AO2378" s="105"/>
      <c r="AP2378" s="105"/>
      <c r="AS2378" s="52"/>
      <c r="AT2378" s="67"/>
    </row>
    <row r="2379" spans="23:46" ht="18">
      <c r="W2379" s="25"/>
      <c r="Z2379" s="103"/>
      <c r="AA2379" s="119" t="s">
        <v>286</v>
      </c>
      <c r="AB2379" s="120" t="s">
        <v>287</v>
      </c>
      <c r="AC2379" s="120" t="s">
        <v>11459</v>
      </c>
      <c r="AD2379" s="120" t="s">
        <v>11460</v>
      </c>
      <c r="AF2379" s="96" t="s">
        <v>3188</v>
      </c>
      <c r="AG2379" s="96" t="s">
        <v>3187</v>
      </c>
      <c r="AH2379" s="100" t="s">
        <v>2726</v>
      </c>
      <c r="AI2379" s="97">
        <v>198305</v>
      </c>
      <c r="AJ2379" s="114">
        <v>20.8898105621338</v>
      </c>
      <c r="AK2379" s="114">
        <v>92.519569396972699</v>
      </c>
      <c r="AM2379" s="104"/>
      <c r="AN2379" s="104"/>
      <c r="AO2379" s="104"/>
      <c r="AP2379" s="104"/>
      <c r="AS2379" s="52"/>
      <c r="AT2379" s="67"/>
    </row>
    <row r="2380" spans="23:46" ht="18">
      <c r="W2380" s="25"/>
      <c r="Z2380" s="103"/>
      <c r="AA2380" s="119" t="s">
        <v>286</v>
      </c>
      <c r="AB2380" s="120" t="s">
        <v>287</v>
      </c>
      <c r="AC2380" s="120" t="s">
        <v>6474</v>
      </c>
      <c r="AD2380" s="120" t="s">
        <v>11461</v>
      </c>
      <c r="AF2380" s="96" t="s">
        <v>3188</v>
      </c>
      <c r="AG2380" s="96" t="s">
        <v>3187</v>
      </c>
      <c r="AH2380" s="100" t="s">
        <v>3189</v>
      </c>
      <c r="AI2380" s="97">
        <v>198306</v>
      </c>
      <c r="AJ2380" s="114">
        <v>20.883590698242202</v>
      </c>
      <c r="AK2380" s="114">
        <v>92.525680541992202</v>
      </c>
      <c r="AM2380" s="105"/>
      <c r="AN2380" s="105"/>
      <c r="AO2380" s="105"/>
      <c r="AP2380" s="105"/>
      <c r="AS2380" s="52"/>
      <c r="AT2380" s="67"/>
    </row>
    <row r="2381" spans="23:46" ht="18">
      <c r="W2381" s="25"/>
      <c r="Z2381" s="103"/>
      <c r="AA2381" s="119" t="s">
        <v>288</v>
      </c>
      <c r="AB2381" s="120" t="s">
        <v>289</v>
      </c>
      <c r="AC2381" s="120" t="s">
        <v>288</v>
      </c>
      <c r="AD2381" s="120" t="s">
        <v>11462</v>
      </c>
      <c r="AF2381" s="96" t="s">
        <v>3188</v>
      </c>
      <c r="AG2381" s="96" t="s">
        <v>3187</v>
      </c>
      <c r="AH2381" s="100" t="s">
        <v>3190</v>
      </c>
      <c r="AI2381" s="97">
        <v>198307</v>
      </c>
      <c r="AJ2381" s="114">
        <v>20.882520675659201</v>
      </c>
      <c r="AK2381" s="114">
        <v>92.532066345214801</v>
      </c>
      <c r="AM2381" s="104"/>
      <c r="AN2381" s="104"/>
      <c r="AO2381" s="104"/>
      <c r="AP2381" s="104"/>
      <c r="AS2381" s="52"/>
      <c r="AT2381" s="67"/>
    </row>
    <row r="2382" spans="23:46" ht="18">
      <c r="W2382" s="25"/>
      <c r="Z2382" s="103"/>
      <c r="AA2382" s="119" t="s">
        <v>288</v>
      </c>
      <c r="AB2382" s="120" t="s">
        <v>289</v>
      </c>
      <c r="AC2382" s="120" t="s">
        <v>11463</v>
      </c>
      <c r="AD2382" s="120" t="s">
        <v>11464</v>
      </c>
      <c r="AF2382" s="96" t="s">
        <v>3188</v>
      </c>
      <c r="AG2382" s="96" t="s">
        <v>3187</v>
      </c>
      <c r="AH2382" s="100" t="s">
        <v>3191</v>
      </c>
      <c r="AI2382" s="97">
        <v>198304</v>
      </c>
      <c r="AJ2382" s="114">
        <v>20.885229110717798</v>
      </c>
      <c r="AK2382" s="114">
        <v>92.530212402343807</v>
      </c>
      <c r="AM2382" s="105"/>
      <c r="AN2382" s="105"/>
      <c r="AO2382" s="105"/>
      <c r="AP2382" s="105"/>
      <c r="AS2382" s="52"/>
      <c r="AT2382" s="67"/>
    </row>
    <row r="2383" spans="23:46" ht="18">
      <c r="W2383" s="25"/>
      <c r="Z2383" s="103"/>
      <c r="AA2383" s="119" t="s">
        <v>288</v>
      </c>
      <c r="AB2383" s="120" t="s">
        <v>289</v>
      </c>
      <c r="AC2383" s="120" t="s">
        <v>11465</v>
      </c>
      <c r="AD2383" s="120" t="s">
        <v>11466</v>
      </c>
      <c r="AF2383" s="96" t="s">
        <v>3193</v>
      </c>
      <c r="AG2383" s="96" t="s">
        <v>3192</v>
      </c>
      <c r="AH2383" s="100" t="s">
        <v>1935</v>
      </c>
      <c r="AI2383" s="97">
        <v>198310</v>
      </c>
      <c r="AJ2383" s="114">
        <v>20.850080490112301</v>
      </c>
      <c r="AK2383" s="114">
        <v>92.510848999023395</v>
      </c>
      <c r="AM2383" s="104"/>
      <c r="AN2383" s="104"/>
      <c r="AO2383" s="104"/>
      <c r="AP2383" s="104"/>
      <c r="AS2383" s="52"/>
      <c r="AT2383" s="67"/>
    </row>
    <row r="2384" spans="23:46" ht="18">
      <c r="W2384" s="25"/>
      <c r="Z2384" s="103"/>
      <c r="AA2384" s="119" t="s">
        <v>288</v>
      </c>
      <c r="AB2384" s="120" t="s">
        <v>289</v>
      </c>
      <c r="AC2384" s="120" t="s">
        <v>11467</v>
      </c>
      <c r="AD2384" s="120" t="s">
        <v>11468</v>
      </c>
      <c r="AF2384" s="96" t="s">
        <v>3193</v>
      </c>
      <c r="AG2384" s="96" t="s">
        <v>3192</v>
      </c>
      <c r="AH2384" s="100" t="s">
        <v>3194</v>
      </c>
      <c r="AI2384" s="97">
        <v>220752</v>
      </c>
      <c r="AJ2384" s="114"/>
      <c r="AK2384" s="114"/>
      <c r="AM2384" s="105"/>
      <c r="AN2384" s="105"/>
      <c r="AO2384" s="105"/>
      <c r="AP2384" s="105"/>
      <c r="AS2384" s="52"/>
      <c r="AT2384" s="67"/>
    </row>
    <row r="2385" spans="23:46" ht="18">
      <c r="W2385" s="25"/>
      <c r="Z2385" s="103"/>
      <c r="AA2385" s="119" t="s">
        <v>288</v>
      </c>
      <c r="AB2385" s="120" t="s">
        <v>289</v>
      </c>
      <c r="AC2385" s="120" t="s">
        <v>11469</v>
      </c>
      <c r="AD2385" s="120" t="s">
        <v>11470</v>
      </c>
      <c r="AF2385" s="96" t="s">
        <v>3193</v>
      </c>
      <c r="AG2385" s="96" t="s">
        <v>3192</v>
      </c>
      <c r="AH2385" s="100" t="s">
        <v>2019</v>
      </c>
      <c r="AI2385" s="97">
        <v>220753</v>
      </c>
      <c r="AJ2385" s="114"/>
      <c r="AK2385" s="114"/>
      <c r="AM2385" s="104"/>
      <c r="AN2385" s="104"/>
      <c r="AO2385" s="104"/>
      <c r="AP2385" s="104"/>
      <c r="AS2385" s="52"/>
      <c r="AT2385" s="67"/>
    </row>
    <row r="2386" spans="23:46" ht="18">
      <c r="W2386" s="25"/>
      <c r="Z2386" s="103"/>
      <c r="AA2386" s="119" t="s">
        <v>288</v>
      </c>
      <c r="AB2386" s="120" t="s">
        <v>289</v>
      </c>
      <c r="AC2386" s="120" t="s">
        <v>11471</v>
      </c>
      <c r="AD2386" s="120" t="s">
        <v>11472</v>
      </c>
      <c r="AF2386" s="96" t="s">
        <v>3193</v>
      </c>
      <c r="AG2386" s="96" t="s">
        <v>3192</v>
      </c>
      <c r="AH2386" s="100" t="s">
        <v>3195</v>
      </c>
      <c r="AI2386" s="97">
        <v>217873</v>
      </c>
      <c r="AJ2386" s="114">
        <v>20.867580413818398</v>
      </c>
      <c r="AK2386" s="114">
        <v>92.520820617675795</v>
      </c>
      <c r="AM2386" s="105"/>
      <c r="AN2386" s="105"/>
      <c r="AO2386" s="105"/>
      <c r="AP2386" s="105"/>
      <c r="AS2386" s="52"/>
      <c r="AT2386" s="67"/>
    </row>
    <row r="2387" spans="23:46" ht="18">
      <c r="W2387" s="25"/>
      <c r="Z2387" s="103"/>
      <c r="AA2387" s="119" t="s">
        <v>288</v>
      </c>
      <c r="AB2387" s="120" t="s">
        <v>289</v>
      </c>
      <c r="AC2387" s="120" t="s">
        <v>11473</v>
      </c>
      <c r="AD2387" s="120" t="s">
        <v>11474</v>
      </c>
      <c r="AF2387" s="96" t="s">
        <v>3193</v>
      </c>
      <c r="AG2387" s="96" t="s">
        <v>3192</v>
      </c>
      <c r="AH2387" s="100" t="s">
        <v>3196</v>
      </c>
      <c r="AI2387" s="97">
        <v>217872</v>
      </c>
      <c r="AJ2387" s="114">
        <v>20.891109466552699</v>
      </c>
      <c r="AK2387" s="114">
        <v>92.492660522460895</v>
      </c>
      <c r="AM2387" s="104"/>
      <c r="AN2387" s="104"/>
      <c r="AO2387" s="104"/>
      <c r="AP2387" s="104"/>
      <c r="AS2387" s="52"/>
      <c r="AT2387" s="67"/>
    </row>
    <row r="2388" spans="23:46" ht="18">
      <c r="W2388" s="25"/>
      <c r="Z2388" s="103"/>
      <c r="AA2388" s="119" t="s">
        <v>288</v>
      </c>
      <c r="AB2388" s="120" t="s">
        <v>289</v>
      </c>
      <c r="AC2388" s="120" t="s">
        <v>11475</v>
      </c>
      <c r="AD2388" s="120" t="s">
        <v>11476</v>
      </c>
      <c r="AF2388" s="96" t="s">
        <v>3193</v>
      </c>
      <c r="AG2388" s="96" t="s">
        <v>3192</v>
      </c>
      <c r="AH2388" s="100" t="s">
        <v>3197</v>
      </c>
      <c r="AI2388" s="97">
        <v>198313</v>
      </c>
      <c r="AJ2388" s="114">
        <v>20.8490600585938</v>
      </c>
      <c r="AK2388" s="114">
        <v>92.497413635253906</v>
      </c>
      <c r="AM2388" s="105"/>
      <c r="AN2388" s="105"/>
      <c r="AO2388" s="105"/>
      <c r="AP2388" s="105"/>
      <c r="AS2388" s="52"/>
      <c r="AT2388" s="67"/>
    </row>
    <row r="2389" spans="23:46" ht="18">
      <c r="W2389" s="25"/>
      <c r="Z2389" s="103"/>
      <c r="AA2389" s="119" t="s">
        <v>288</v>
      </c>
      <c r="AB2389" s="120" t="s">
        <v>289</v>
      </c>
      <c r="AC2389" s="120" t="s">
        <v>11477</v>
      </c>
      <c r="AD2389" s="120" t="s">
        <v>11478</v>
      </c>
      <c r="AF2389" s="96" t="s">
        <v>3193</v>
      </c>
      <c r="AG2389" s="96" t="s">
        <v>3192</v>
      </c>
      <c r="AH2389" s="100" t="s">
        <v>3198</v>
      </c>
      <c r="AI2389" s="97">
        <v>198311</v>
      </c>
      <c r="AJ2389" s="114">
        <v>20.863849639892599</v>
      </c>
      <c r="AK2389" s="114">
        <v>92.514892578125</v>
      </c>
      <c r="AM2389" s="104"/>
      <c r="AN2389" s="104"/>
      <c r="AO2389" s="104"/>
      <c r="AP2389" s="104"/>
      <c r="AS2389" s="52"/>
      <c r="AT2389" s="67"/>
    </row>
    <row r="2390" spans="23:46" ht="18">
      <c r="W2390" s="25"/>
      <c r="Z2390" s="103"/>
      <c r="AA2390" s="119" t="s">
        <v>288</v>
      </c>
      <c r="AB2390" s="120" t="s">
        <v>289</v>
      </c>
      <c r="AC2390" s="120" t="s">
        <v>11479</v>
      </c>
      <c r="AD2390" s="120" t="s">
        <v>11480</v>
      </c>
      <c r="AF2390" s="96" t="s">
        <v>3193</v>
      </c>
      <c r="AG2390" s="96" t="s">
        <v>3192</v>
      </c>
      <c r="AH2390" s="100" t="s">
        <v>3199</v>
      </c>
      <c r="AI2390" s="97">
        <v>198309</v>
      </c>
      <c r="AJ2390" s="114">
        <v>20.8508491516113</v>
      </c>
      <c r="AK2390" s="114">
        <v>92.517356872558594</v>
      </c>
      <c r="AM2390" s="105"/>
      <c r="AN2390" s="105"/>
      <c r="AO2390" s="105"/>
      <c r="AP2390" s="105"/>
      <c r="AS2390" s="52"/>
      <c r="AT2390" s="67"/>
    </row>
    <row r="2391" spans="23:46" ht="18">
      <c r="W2391" s="25"/>
      <c r="Z2391" s="103"/>
      <c r="AA2391" s="119" t="s">
        <v>288</v>
      </c>
      <c r="AB2391" s="120" t="s">
        <v>289</v>
      </c>
      <c r="AC2391" s="120" t="s">
        <v>11481</v>
      </c>
      <c r="AD2391" s="120" t="s">
        <v>11482</v>
      </c>
      <c r="AF2391" s="96" t="s">
        <v>3193</v>
      </c>
      <c r="AG2391" s="96" t="s">
        <v>3192</v>
      </c>
      <c r="AH2391" s="100" t="s">
        <v>2395</v>
      </c>
      <c r="AI2391" s="97">
        <v>198308</v>
      </c>
      <c r="AJ2391" s="114">
        <v>20.863079071044901</v>
      </c>
      <c r="AK2391" s="114">
        <v>92.4971923828125</v>
      </c>
      <c r="AM2391" s="104"/>
      <c r="AN2391" s="104"/>
      <c r="AO2391" s="104"/>
      <c r="AP2391" s="104"/>
      <c r="AS2391" s="52"/>
      <c r="AT2391" s="67"/>
    </row>
    <row r="2392" spans="23:46" ht="18">
      <c r="W2392" s="25"/>
      <c r="Z2392" s="103"/>
      <c r="AA2392" s="119" t="s">
        <v>288</v>
      </c>
      <c r="AB2392" s="120" t="s">
        <v>289</v>
      </c>
      <c r="AC2392" s="120" t="s">
        <v>11483</v>
      </c>
      <c r="AD2392" s="120" t="s">
        <v>11484</v>
      </c>
      <c r="AF2392" s="96" t="s">
        <v>3193</v>
      </c>
      <c r="AG2392" s="96" t="s">
        <v>3192</v>
      </c>
      <c r="AH2392" s="100" t="s">
        <v>3200</v>
      </c>
      <c r="AI2392" s="97">
        <v>198312</v>
      </c>
      <c r="AJ2392" s="114">
        <v>20.898460388183601</v>
      </c>
      <c r="AK2392" s="114">
        <v>92.508163452148395</v>
      </c>
      <c r="AM2392" s="105"/>
      <c r="AN2392" s="105"/>
      <c r="AO2392" s="105"/>
      <c r="AP2392" s="105"/>
      <c r="AS2392" s="52"/>
      <c r="AT2392" s="67"/>
    </row>
    <row r="2393" spans="23:46" ht="18">
      <c r="W2393" s="25"/>
      <c r="Z2393" s="103"/>
      <c r="AA2393" s="119" t="s">
        <v>288</v>
      </c>
      <c r="AB2393" s="120" t="s">
        <v>289</v>
      </c>
      <c r="AC2393" s="120" t="s">
        <v>11485</v>
      </c>
      <c r="AD2393" s="120" t="s">
        <v>11486</v>
      </c>
      <c r="AF2393" s="96" t="s">
        <v>3202</v>
      </c>
      <c r="AG2393" s="96" t="s">
        <v>3201</v>
      </c>
      <c r="AH2393" s="100" t="s">
        <v>767</v>
      </c>
      <c r="AI2393" s="97">
        <v>198315</v>
      </c>
      <c r="AJ2393" s="114">
        <v>20.862730026245099</v>
      </c>
      <c r="AK2393" s="114">
        <v>92.461853027343807</v>
      </c>
      <c r="AM2393" s="104"/>
      <c r="AN2393" s="104"/>
      <c r="AO2393" s="104"/>
      <c r="AP2393" s="104"/>
      <c r="AS2393" s="52"/>
      <c r="AT2393" s="67"/>
    </row>
    <row r="2394" spans="23:46" ht="18">
      <c r="W2394" s="25"/>
      <c r="Z2394" s="103"/>
      <c r="AA2394" s="119" t="s">
        <v>288</v>
      </c>
      <c r="AB2394" s="120" t="s">
        <v>289</v>
      </c>
      <c r="AC2394" s="120" t="s">
        <v>11487</v>
      </c>
      <c r="AD2394" s="120" t="s">
        <v>11488</v>
      </c>
      <c r="AF2394" s="96" t="s">
        <v>3202</v>
      </c>
      <c r="AG2394" s="96" t="s">
        <v>3201</v>
      </c>
      <c r="AH2394" s="100" t="s">
        <v>3202</v>
      </c>
      <c r="AI2394" s="97">
        <v>198314</v>
      </c>
      <c r="AJ2394" s="114">
        <v>20.888069152831999</v>
      </c>
      <c r="AK2394" s="114">
        <v>92.471702575683594</v>
      </c>
      <c r="AM2394" s="105"/>
      <c r="AN2394" s="105"/>
      <c r="AO2394" s="105"/>
      <c r="AP2394" s="105"/>
      <c r="AS2394" s="52"/>
      <c r="AT2394" s="67"/>
    </row>
    <row r="2395" spans="23:46" ht="18">
      <c r="W2395" s="25"/>
      <c r="Z2395" s="103"/>
      <c r="AA2395" s="119" t="s">
        <v>288</v>
      </c>
      <c r="AB2395" s="120" t="s">
        <v>289</v>
      </c>
      <c r="AC2395" s="120" t="s">
        <v>11489</v>
      </c>
      <c r="AD2395" s="120" t="s">
        <v>11490</v>
      </c>
      <c r="AF2395" s="96" t="s">
        <v>3204</v>
      </c>
      <c r="AG2395" s="96" t="s">
        <v>3203</v>
      </c>
      <c r="AH2395" s="100" t="s">
        <v>3005</v>
      </c>
      <c r="AI2395" s="97">
        <v>198318</v>
      </c>
      <c r="AJ2395" s="114">
        <v>20.895900726318398</v>
      </c>
      <c r="AK2395" s="114">
        <v>92.497329711914105</v>
      </c>
      <c r="AM2395" s="104"/>
      <c r="AN2395" s="104"/>
      <c r="AO2395" s="104"/>
      <c r="AP2395" s="104"/>
      <c r="AS2395" s="52"/>
      <c r="AT2395" s="67"/>
    </row>
    <row r="2396" spans="23:46" ht="18">
      <c r="W2396" s="25"/>
      <c r="Z2396" s="103"/>
      <c r="AA2396" s="119" t="s">
        <v>288</v>
      </c>
      <c r="AB2396" s="120" t="s">
        <v>289</v>
      </c>
      <c r="AC2396" s="120" t="s">
        <v>7873</v>
      </c>
      <c r="AD2396" s="120" t="s">
        <v>11491</v>
      </c>
      <c r="AF2396" s="96" t="s">
        <v>3204</v>
      </c>
      <c r="AG2396" s="96" t="s">
        <v>3203</v>
      </c>
      <c r="AH2396" s="100" t="s">
        <v>2395</v>
      </c>
      <c r="AI2396" s="97">
        <v>198316</v>
      </c>
      <c r="AJ2396" s="114">
        <v>20.893180847168001</v>
      </c>
      <c r="AK2396" s="114">
        <v>92.493637084960895</v>
      </c>
      <c r="AM2396" s="105"/>
      <c r="AN2396" s="105"/>
      <c r="AO2396" s="105"/>
      <c r="AP2396" s="105"/>
      <c r="AS2396" s="52"/>
      <c r="AT2396" s="67"/>
    </row>
    <row r="2397" spans="23:46" ht="18">
      <c r="W2397" s="25"/>
      <c r="Z2397" s="103"/>
      <c r="AA2397" s="119" t="s">
        <v>288</v>
      </c>
      <c r="AB2397" s="120" t="s">
        <v>289</v>
      </c>
      <c r="AC2397" s="120" t="s">
        <v>11492</v>
      </c>
      <c r="AD2397" s="120" t="s">
        <v>11493</v>
      </c>
      <c r="AF2397" s="96" t="s">
        <v>3204</v>
      </c>
      <c r="AG2397" s="96" t="s">
        <v>3203</v>
      </c>
      <c r="AH2397" s="100" t="s">
        <v>587</v>
      </c>
      <c r="AI2397" s="97">
        <v>198317</v>
      </c>
      <c r="AJ2397" s="114">
        <v>20.891330718994102</v>
      </c>
      <c r="AK2397" s="114">
        <v>92.491966247558594</v>
      </c>
      <c r="AM2397" s="104"/>
      <c r="AN2397" s="104"/>
      <c r="AO2397" s="104"/>
      <c r="AP2397" s="104"/>
      <c r="AS2397" s="52"/>
      <c r="AT2397" s="67"/>
    </row>
    <row r="2398" spans="23:46" ht="18">
      <c r="W2398" s="25"/>
      <c r="Z2398" s="103"/>
      <c r="AA2398" s="119" t="s">
        <v>288</v>
      </c>
      <c r="AB2398" s="120" t="s">
        <v>289</v>
      </c>
      <c r="AC2398" s="120" t="s">
        <v>11494</v>
      </c>
      <c r="AD2398" s="120" t="s">
        <v>11495</v>
      </c>
      <c r="AF2398" s="96" t="s">
        <v>3206</v>
      </c>
      <c r="AG2398" s="96" t="s">
        <v>3205</v>
      </c>
      <c r="AH2398" s="100" t="s">
        <v>2004</v>
      </c>
      <c r="AI2398" s="97">
        <v>198325</v>
      </c>
      <c r="AJ2398" s="114">
        <v>20.839260101318398</v>
      </c>
      <c r="AK2398" s="114">
        <v>92.534591674804702</v>
      </c>
      <c r="AM2398" s="105"/>
      <c r="AN2398" s="105"/>
      <c r="AO2398" s="105"/>
      <c r="AP2398" s="105"/>
      <c r="AS2398" s="52"/>
      <c r="AT2398" s="67"/>
    </row>
    <row r="2399" spans="23:46" ht="18">
      <c r="W2399" s="25"/>
      <c r="Z2399" s="103"/>
      <c r="AA2399" s="119" t="s">
        <v>288</v>
      </c>
      <c r="AB2399" s="120" t="s">
        <v>289</v>
      </c>
      <c r="AC2399" s="120" t="s">
        <v>11496</v>
      </c>
      <c r="AD2399" s="120" t="s">
        <v>11497</v>
      </c>
      <c r="AF2399" s="96" t="s">
        <v>3206</v>
      </c>
      <c r="AG2399" s="96" t="s">
        <v>3205</v>
      </c>
      <c r="AH2399" s="100" t="s">
        <v>2230</v>
      </c>
      <c r="AI2399" s="97">
        <v>198319</v>
      </c>
      <c r="AJ2399" s="114">
        <v>20.840879440307599</v>
      </c>
      <c r="AK2399" s="114">
        <v>92.519912719726605</v>
      </c>
      <c r="AM2399" s="104"/>
      <c r="AN2399" s="104"/>
      <c r="AO2399" s="104"/>
      <c r="AP2399" s="104"/>
      <c r="AS2399" s="52"/>
      <c r="AT2399" s="67"/>
    </row>
    <row r="2400" spans="23:46" ht="18">
      <c r="W2400" s="25"/>
      <c r="Z2400" s="103"/>
      <c r="AA2400" s="119" t="s">
        <v>288</v>
      </c>
      <c r="AB2400" s="120" t="s">
        <v>289</v>
      </c>
      <c r="AC2400" s="120" t="s">
        <v>11498</v>
      </c>
      <c r="AD2400" s="120" t="s">
        <v>11499</v>
      </c>
      <c r="AF2400" s="96" t="s">
        <v>3206</v>
      </c>
      <c r="AG2400" s="96" t="s">
        <v>3205</v>
      </c>
      <c r="AH2400" s="100" t="s">
        <v>1284</v>
      </c>
      <c r="AI2400" s="97">
        <v>198320</v>
      </c>
      <c r="AJ2400" s="114">
        <v>20.828760147094702</v>
      </c>
      <c r="AK2400" s="114">
        <v>92.537696838378906</v>
      </c>
      <c r="AM2400" s="105"/>
      <c r="AN2400" s="105"/>
      <c r="AO2400" s="105"/>
      <c r="AP2400" s="105"/>
      <c r="AS2400" s="52"/>
      <c r="AT2400" s="67"/>
    </row>
    <row r="2401" spans="23:46" ht="18">
      <c r="W2401" s="25"/>
      <c r="Z2401" s="103"/>
      <c r="AA2401" s="119" t="s">
        <v>288</v>
      </c>
      <c r="AB2401" s="120" t="s">
        <v>289</v>
      </c>
      <c r="AC2401" s="120" t="s">
        <v>11500</v>
      </c>
      <c r="AD2401" s="120" t="s">
        <v>11501</v>
      </c>
      <c r="AF2401" s="96" t="s">
        <v>3206</v>
      </c>
      <c r="AG2401" s="96" t="s">
        <v>3205</v>
      </c>
      <c r="AH2401" s="100" t="s">
        <v>3207</v>
      </c>
      <c r="AI2401" s="97">
        <v>198321</v>
      </c>
      <c r="AJ2401" s="114">
        <v>20.835090637206999</v>
      </c>
      <c r="AK2401" s="114">
        <v>92.533157348632798</v>
      </c>
      <c r="AM2401" s="104"/>
      <c r="AN2401" s="104"/>
      <c r="AO2401" s="104"/>
      <c r="AP2401" s="104"/>
      <c r="AS2401" s="52"/>
      <c r="AT2401" s="67"/>
    </row>
    <row r="2402" spans="23:46" ht="18">
      <c r="W2402" s="25"/>
      <c r="Z2402" s="103"/>
      <c r="AA2402" s="119" t="s">
        <v>288</v>
      </c>
      <c r="AB2402" s="120" t="s">
        <v>289</v>
      </c>
      <c r="AC2402" s="120" t="s">
        <v>11502</v>
      </c>
      <c r="AD2402" s="120" t="s">
        <v>11503</v>
      </c>
      <c r="AF2402" s="96" t="s">
        <v>3206</v>
      </c>
      <c r="AG2402" s="96" t="s">
        <v>3205</v>
      </c>
      <c r="AH2402" s="100" t="s">
        <v>2645</v>
      </c>
      <c r="AI2402" s="97">
        <v>198322</v>
      </c>
      <c r="AJ2402" s="114">
        <v>20.844419479370099</v>
      </c>
      <c r="AK2402" s="114">
        <v>92.531753540039105</v>
      </c>
      <c r="AM2402" s="105"/>
      <c r="AN2402" s="105"/>
      <c r="AO2402" s="105"/>
      <c r="AP2402" s="105"/>
      <c r="AS2402" s="52"/>
      <c r="AT2402" s="67"/>
    </row>
    <row r="2403" spans="23:46" ht="18">
      <c r="W2403" s="25"/>
      <c r="Z2403" s="103"/>
      <c r="AA2403" s="119" t="s">
        <v>288</v>
      </c>
      <c r="AB2403" s="120" t="s">
        <v>289</v>
      </c>
      <c r="AC2403" s="120" t="s">
        <v>11071</v>
      </c>
      <c r="AD2403" s="120" t="s">
        <v>11504</v>
      </c>
      <c r="AF2403" s="96" t="s">
        <v>3206</v>
      </c>
      <c r="AG2403" s="96" t="s">
        <v>3205</v>
      </c>
      <c r="AH2403" s="100" t="s">
        <v>3208</v>
      </c>
      <c r="AI2403" s="97">
        <v>198323</v>
      </c>
      <c r="AJ2403" s="114">
        <v>20.8560905456543</v>
      </c>
      <c r="AK2403" s="114">
        <v>92.526939392089801</v>
      </c>
      <c r="AM2403" s="104"/>
      <c r="AN2403" s="104"/>
      <c r="AO2403" s="104"/>
      <c r="AP2403" s="104"/>
      <c r="AS2403" s="52"/>
      <c r="AT2403" s="67"/>
    </row>
    <row r="2404" spans="23:46" ht="18">
      <c r="W2404" s="25"/>
      <c r="Z2404" s="103"/>
      <c r="AA2404" s="119" t="s">
        <v>288</v>
      </c>
      <c r="AB2404" s="120" t="s">
        <v>289</v>
      </c>
      <c r="AC2404" s="120" t="s">
        <v>11505</v>
      </c>
      <c r="AD2404" s="120" t="s">
        <v>11506</v>
      </c>
      <c r="AF2404" s="96" t="s">
        <v>3206</v>
      </c>
      <c r="AG2404" s="96" t="s">
        <v>3205</v>
      </c>
      <c r="AH2404" s="100" t="s">
        <v>1203</v>
      </c>
      <c r="AI2404" s="97">
        <v>198324</v>
      </c>
      <c r="AJ2404" s="114">
        <v>20.836320877075199</v>
      </c>
      <c r="AK2404" s="114">
        <v>92.534103393554702</v>
      </c>
      <c r="AM2404" s="105"/>
      <c r="AN2404" s="105"/>
      <c r="AO2404" s="105"/>
      <c r="AP2404" s="105"/>
      <c r="AS2404" s="52"/>
      <c r="AT2404" s="67"/>
    </row>
    <row r="2405" spans="23:46" ht="18">
      <c r="W2405" s="25"/>
      <c r="Z2405" s="103"/>
      <c r="AA2405" s="119" t="s">
        <v>288</v>
      </c>
      <c r="AB2405" s="120" t="s">
        <v>289</v>
      </c>
      <c r="AC2405" s="120" t="s">
        <v>11507</v>
      </c>
      <c r="AD2405" s="120" t="s">
        <v>11508</v>
      </c>
      <c r="AF2405" s="96" t="s">
        <v>3210</v>
      </c>
      <c r="AG2405" s="96" t="s">
        <v>3209</v>
      </c>
      <c r="AH2405" s="100" t="s">
        <v>3211</v>
      </c>
      <c r="AI2405" s="97">
        <v>217875</v>
      </c>
      <c r="AJ2405" s="114">
        <v>20.857610702514599</v>
      </c>
      <c r="AK2405" s="114">
        <v>92.527282714843807</v>
      </c>
      <c r="AM2405" s="104"/>
      <c r="AN2405" s="104"/>
      <c r="AO2405" s="104"/>
      <c r="AP2405" s="104"/>
      <c r="AS2405" s="52"/>
      <c r="AT2405" s="67"/>
    </row>
    <row r="2406" spans="23:46" ht="18">
      <c r="W2406" s="25"/>
      <c r="Z2406" s="103"/>
      <c r="AA2406" s="119" t="s">
        <v>288</v>
      </c>
      <c r="AB2406" s="120" t="s">
        <v>289</v>
      </c>
      <c r="AC2406" s="120" t="s">
        <v>11509</v>
      </c>
      <c r="AD2406" s="120" t="s">
        <v>11510</v>
      </c>
      <c r="AF2406" s="96" t="s">
        <v>3210</v>
      </c>
      <c r="AG2406" s="96" t="s">
        <v>3209</v>
      </c>
      <c r="AH2406" s="100" t="s">
        <v>3212</v>
      </c>
      <c r="AI2406" s="97">
        <v>217874</v>
      </c>
      <c r="AJ2406" s="114">
        <v>20.863630294799801</v>
      </c>
      <c r="AK2406" s="114">
        <v>92.523246765136705</v>
      </c>
      <c r="AM2406" s="105"/>
      <c r="AN2406" s="105"/>
      <c r="AO2406" s="105"/>
      <c r="AP2406" s="105"/>
      <c r="AS2406" s="52"/>
      <c r="AT2406" s="67"/>
    </row>
    <row r="2407" spans="23:46" ht="18">
      <c r="W2407" s="25"/>
      <c r="Z2407" s="103"/>
      <c r="AA2407" s="119" t="s">
        <v>288</v>
      </c>
      <c r="AB2407" s="120" t="s">
        <v>289</v>
      </c>
      <c r="AC2407" s="120" t="s">
        <v>11511</v>
      </c>
      <c r="AD2407" s="120" t="s">
        <v>11512</v>
      </c>
      <c r="AF2407" s="96" t="s">
        <v>3210</v>
      </c>
      <c r="AG2407" s="96" t="s">
        <v>3209</v>
      </c>
      <c r="AH2407" s="100" t="s">
        <v>3213</v>
      </c>
      <c r="AI2407" s="97">
        <v>198330</v>
      </c>
      <c r="AJ2407" s="114">
        <v>20.860420227050799</v>
      </c>
      <c r="AK2407" s="114">
        <v>92.534477233886705</v>
      </c>
      <c r="AM2407" s="104"/>
      <c r="AN2407" s="104"/>
      <c r="AO2407" s="104"/>
      <c r="AP2407" s="104"/>
      <c r="AS2407" s="52"/>
      <c r="AT2407" s="67"/>
    </row>
    <row r="2408" spans="23:46" ht="18">
      <c r="W2408" s="25"/>
      <c r="Z2408" s="103"/>
      <c r="AA2408" s="119" t="s">
        <v>288</v>
      </c>
      <c r="AB2408" s="120" t="s">
        <v>289</v>
      </c>
      <c r="AC2408" s="120" t="s">
        <v>11513</v>
      </c>
      <c r="AD2408" s="120" t="s">
        <v>11514</v>
      </c>
      <c r="AF2408" s="96" t="s">
        <v>3210</v>
      </c>
      <c r="AG2408" s="96" t="s">
        <v>3209</v>
      </c>
      <c r="AH2408" s="100" t="s">
        <v>3214</v>
      </c>
      <c r="AI2408" s="97">
        <v>198329</v>
      </c>
      <c r="AJ2408" s="114">
        <v>20.862699508666999</v>
      </c>
      <c r="AK2408" s="114">
        <v>92.534729003906307</v>
      </c>
      <c r="AM2408" s="105"/>
      <c r="AN2408" s="105"/>
      <c r="AO2408" s="105"/>
      <c r="AP2408" s="105"/>
      <c r="AS2408" s="52"/>
      <c r="AT2408" s="67"/>
    </row>
    <row r="2409" spans="23:46" ht="18">
      <c r="W2409" s="25"/>
      <c r="Z2409" s="103"/>
      <c r="AA2409" s="119" t="s">
        <v>288</v>
      </c>
      <c r="AB2409" s="120" t="s">
        <v>289</v>
      </c>
      <c r="AC2409" s="120" t="s">
        <v>11347</v>
      </c>
      <c r="AD2409" s="120" t="s">
        <v>11515</v>
      </c>
      <c r="AF2409" s="96" t="s">
        <v>3210</v>
      </c>
      <c r="AG2409" s="96" t="s">
        <v>3209</v>
      </c>
      <c r="AH2409" s="100" t="s">
        <v>3208</v>
      </c>
      <c r="AI2409" s="97">
        <v>198328</v>
      </c>
      <c r="AJ2409" s="114">
        <v>20.8590297698975</v>
      </c>
      <c r="AK2409" s="114">
        <v>92.526901245117202</v>
      </c>
      <c r="AM2409" s="104"/>
      <c r="AN2409" s="104"/>
      <c r="AO2409" s="104"/>
      <c r="AP2409" s="104"/>
      <c r="AS2409" s="52"/>
      <c r="AT2409" s="67"/>
    </row>
    <row r="2410" spans="23:46" ht="18">
      <c r="W2410" s="25"/>
      <c r="Z2410" s="103"/>
      <c r="AA2410" s="119" t="s">
        <v>288</v>
      </c>
      <c r="AB2410" s="120" t="s">
        <v>289</v>
      </c>
      <c r="AC2410" s="120" t="s">
        <v>11516</v>
      </c>
      <c r="AD2410" s="120" t="s">
        <v>11517</v>
      </c>
      <c r="AF2410" s="96" t="s">
        <v>3210</v>
      </c>
      <c r="AG2410" s="96" t="s">
        <v>3209</v>
      </c>
      <c r="AH2410" s="100" t="s">
        <v>1132</v>
      </c>
      <c r="AI2410" s="97">
        <v>198326</v>
      </c>
      <c r="AJ2410" s="114">
        <v>20.8608493804932</v>
      </c>
      <c r="AK2410" s="114">
        <v>92.539390563964801</v>
      </c>
      <c r="AM2410" s="105"/>
      <c r="AN2410" s="105"/>
      <c r="AO2410" s="105"/>
      <c r="AP2410" s="105"/>
      <c r="AS2410" s="52"/>
      <c r="AT2410" s="67"/>
    </row>
    <row r="2411" spans="23:46" ht="18">
      <c r="W2411" s="25"/>
      <c r="Z2411" s="103"/>
      <c r="AA2411" s="119" t="s">
        <v>288</v>
      </c>
      <c r="AB2411" s="120" t="s">
        <v>289</v>
      </c>
      <c r="AC2411" s="120" t="s">
        <v>11518</v>
      </c>
      <c r="AD2411" s="120" t="s">
        <v>11519</v>
      </c>
      <c r="AF2411" s="96" t="s">
        <v>3210</v>
      </c>
      <c r="AG2411" s="96" t="s">
        <v>3209</v>
      </c>
      <c r="AH2411" s="100" t="s">
        <v>3215</v>
      </c>
      <c r="AI2411" s="97">
        <v>198327</v>
      </c>
      <c r="AJ2411" s="114">
        <v>20.8490390777588</v>
      </c>
      <c r="AK2411" s="114">
        <v>92.537681579589801</v>
      </c>
      <c r="AM2411" s="104"/>
      <c r="AN2411" s="104"/>
      <c r="AO2411" s="104"/>
      <c r="AP2411" s="104"/>
      <c r="AS2411" s="52"/>
      <c r="AT2411" s="67"/>
    </row>
    <row r="2412" spans="23:46" ht="18">
      <c r="W2412" s="25"/>
      <c r="Z2412" s="103"/>
      <c r="AA2412" s="119" t="s">
        <v>288</v>
      </c>
      <c r="AB2412" s="120" t="s">
        <v>289</v>
      </c>
      <c r="AC2412" s="120" t="s">
        <v>11520</v>
      </c>
      <c r="AD2412" s="120" t="s">
        <v>11521</v>
      </c>
      <c r="AF2412" s="96" t="s">
        <v>3217</v>
      </c>
      <c r="AG2412" s="96" t="s">
        <v>3216</v>
      </c>
      <c r="AH2412" s="100" t="s">
        <v>3217</v>
      </c>
      <c r="AI2412" s="97">
        <v>198331</v>
      </c>
      <c r="AJ2412" s="114">
        <v>20.8437099456787</v>
      </c>
      <c r="AK2412" s="114">
        <v>92.537742614746094</v>
      </c>
      <c r="AM2412" s="105"/>
      <c r="AN2412" s="105"/>
      <c r="AO2412" s="105"/>
      <c r="AP2412" s="105"/>
      <c r="AS2412" s="52"/>
      <c r="AT2412" s="67"/>
    </row>
    <row r="2413" spans="23:46" ht="18">
      <c r="W2413" s="25"/>
      <c r="Z2413" s="103"/>
      <c r="AA2413" s="119" t="s">
        <v>288</v>
      </c>
      <c r="AB2413" s="120" t="s">
        <v>289</v>
      </c>
      <c r="AC2413" s="120" t="s">
        <v>11522</v>
      </c>
      <c r="AD2413" s="120" t="s">
        <v>11523</v>
      </c>
      <c r="AF2413" s="96" t="s">
        <v>3207</v>
      </c>
      <c r="AG2413" s="96" t="s">
        <v>3218</v>
      </c>
      <c r="AH2413" s="100" t="s">
        <v>3207</v>
      </c>
      <c r="AI2413" s="97">
        <v>198332</v>
      </c>
      <c r="AJ2413" s="114">
        <v>20.83371925354</v>
      </c>
      <c r="AK2413" s="114">
        <v>92.534461975097699</v>
      </c>
      <c r="AM2413" s="104"/>
      <c r="AN2413" s="104"/>
      <c r="AO2413" s="104"/>
      <c r="AP2413" s="104"/>
      <c r="AS2413" s="52"/>
      <c r="AT2413" s="67"/>
    </row>
    <row r="2414" spans="23:46" ht="18">
      <c r="W2414" s="25"/>
      <c r="Z2414" s="103"/>
      <c r="AA2414" s="119" t="s">
        <v>288</v>
      </c>
      <c r="AB2414" s="120" t="s">
        <v>289</v>
      </c>
      <c r="AC2414" s="120" t="s">
        <v>11524</v>
      </c>
      <c r="AD2414" s="120" t="s">
        <v>11525</v>
      </c>
      <c r="AF2414" s="96" t="s">
        <v>3207</v>
      </c>
      <c r="AG2414" s="96" t="s">
        <v>3218</v>
      </c>
      <c r="AH2414" s="100" t="s">
        <v>3219</v>
      </c>
      <c r="AI2414" s="97">
        <v>198333</v>
      </c>
      <c r="AJ2414" s="114">
        <v>20.833229064941399</v>
      </c>
      <c r="AK2414" s="114">
        <v>92.540153503417997</v>
      </c>
      <c r="AM2414" s="105"/>
      <c r="AN2414" s="105"/>
      <c r="AO2414" s="105"/>
      <c r="AP2414" s="105"/>
      <c r="AS2414" s="52"/>
      <c r="AT2414" s="67"/>
    </row>
    <row r="2415" spans="23:46" ht="18">
      <c r="W2415" s="25"/>
      <c r="Z2415" s="103"/>
      <c r="AA2415" s="119" t="s">
        <v>288</v>
      </c>
      <c r="AB2415" s="120" t="s">
        <v>289</v>
      </c>
      <c r="AC2415" s="120" t="s">
        <v>11526</v>
      </c>
      <c r="AD2415" s="120" t="s">
        <v>11527</v>
      </c>
      <c r="AF2415" s="96" t="s">
        <v>769</v>
      </c>
      <c r="AG2415" s="96" t="s">
        <v>3220</v>
      </c>
      <c r="AH2415" s="100" t="s">
        <v>769</v>
      </c>
      <c r="AI2415" s="97">
        <v>198334</v>
      </c>
      <c r="AJ2415" s="114">
        <v>20.825700759887699</v>
      </c>
      <c r="AK2415" s="114">
        <v>92.542686462402301</v>
      </c>
      <c r="AM2415" s="104"/>
      <c r="AN2415" s="104"/>
      <c r="AO2415" s="104"/>
      <c r="AP2415" s="104"/>
      <c r="AS2415" s="52"/>
      <c r="AT2415" s="67"/>
    </row>
    <row r="2416" spans="23:46" ht="18">
      <c r="W2416" s="25"/>
      <c r="Z2416" s="103"/>
      <c r="AA2416" s="119" t="s">
        <v>288</v>
      </c>
      <c r="AB2416" s="120" t="s">
        <v>289</v>
      </c>
      <c r="AC2416" s="120" t="s">
        <v>11528</v>
      </c>
      <c r="AD2416" s="120" t="s">
        <v>11529</v>
      </c>
      <c r="AF2416" s="96" t="s">
        <v>769</v>
      </c>
      <c r="AG2416" s="96" t="s">
        <v>3220</v>
      </c>
      <c r="AH2416" s="100" t="s">
        <v>3221</v>
      </c>
      <c r="AI2416" s="97">
        <v>198335</v>
      </c>
      <c r="AJ2416" s="114">
        <v>20.818910598754901</v>
      </c>
      <c r="AK2416" s="114">
        <v>92.541358947753906</v>
      </c>
      <c r="AM2416" s="105"/>
      <c r="AN2416" s="105"/>
      <c r="AO2416" s="105"/>
      <c r="AP2416" s="105"/>
      <c r="AS2416" s="52"/>
      <c r="AT2416" s="67"/>
    </row>
    <row r="2417" spans="23:46" ht="18">
      <c r="W2417" s="25"/>
      <c r="Z2417" s="103"/>
      <c r="AA2417" s="119" t="s">
        <v>288</v>
      </c>
      <c r="AB2417" s="120" t="s">
        <v>289</v>
      </c>
      <c r="AC2417" s="120" t="s">
        <v>324</v>
      </c>
      <c r="AD2417" s="120" t="s">
        <v>11530</v>
      </c>
      <c r="AF2417" s="96" t="s">
        <v>1080</v>
      </c>
      <c r="AG2417" s="96" t="s">
        <v>3222</v>
      </c>
      <c r="AH2417" s="100" t="s">
        <v>1154</v>
      </c>
      <c r="AI2417" s="97">
        <v>198342</v>
      </c>
      <c r="AJ2417" s="114"/>
      <c r="AK2417" s="114"/>
      <c r="AM2417" s="104"/>
      <c r="AN2417" s="104"/>
      <c r="AO2417" s="104"/>
      <c r="AP2417" s="104"/>
      <c r="AS2417" s="52"/>
      <c r="AT2417" s="67"/>
    </row>
    <row r="2418" spans="23:46" ht="18">
      <c r="W2418" s="25"/>
      <c r="Z2418" s="103"/>
      <c r="AA2418" s="119" t="s">
        <v>288</v>
      </c>
      <c r="AB2418" s="120" t="s">
        <v>289</v>
      </c>
      <c r="AC2418" s="120" t="s">
        <v>11531</v>
      </c>
      <c r="AD2418" s="120" t="s">
        <v>11532</v>
      </c>
      <c r="AF2418" s="96" t="s">
        <v>1080</v>
      </c>
      <c r="AG2418" s="96" t="s">
        <v>3222</v>
      </c>
      <c r="AH2418" s="100" t="s">
        <v>1080</v>
      </c>
      <c r="AI2418" s="97">
        <v>198336</v>
      </c>
      <c r="AJ2418" s="114">
        <v>20.805580139160199</v>
      </c>
      <c r="AK2418" s="114">
        <v>92.549842834472699</v>
      </c>
      <c r="AM2418" s="105"/>
      <c r="AN2418" s="105"/>
      <c r="AO2418" s="105"/>
      <c r="AP2418" s="105"/>
      <c r="AS2418" s="52"/>
      <c r="AT2418" s="67"/>
    </row>
    <row r="2419" spans="23:46" ht="18">
      <c r="W2419" s="25"/>
      <c r="Z2419" s="103"/>
      <c r="AA2419" s="119" t="s">
        <v>288</v>
      </c>
      <c r="AB2419" s="120" t="s">
        <v>289</v>
      </c>
      <c r="AC2419" s="120" t="s">
        <v>11533</v>
      </c>
      <c r="AD2419" s="120" t="s">
        <v>11534</v>
      </c>
      <c r="AF2419" s="96" t="s">
        <v>1080</v>
      </c>
      <c r="AG2419" s="96" t="s">
        <v>3222</v>
      </c>
      <c r="AH2419" s="100" t="s">
        <v>3223</v>
      </c>
      <c r="AI2419" s="97">
        <v>198337</v>
      </c>
      <c r="AJ2419" s="114">
        <v>20.798540115356399</v>
      </c>
      <c r="AK2419" s="114">
        <v>92.552047729492202</v>
      </c>
      <c r="AM2419" s="104"/>
      <c r="AN2419" s="104"/>
      <c r="AO2419" s="104"/>
      <c r="AP2419" s="104"/>
      <c r="AS2419" s="52"/>
      <c r="AT2419" s="67"/>
    </row>
    <row r="2420" spans="23:46" ht="18">
      <c r="W2420" s="25"/>
      <c r="Z2420" s="103"/>
      <c r="AA2420" s="119" t="s">
        <v>288</v>
      </c>
      <c r="AB2420" s="120" t="s">
        <v>289</v>
      </c>
      <c r="AC2420" s="120" t="s">
        <v>11535</v>
      </c>
      <c r="AD2420" s="120" t="s">
        <v>11536</v>
      </c>
      <c r="AF2420" s="96" t="s">
        <v>1080</v>
      </c>
      <c r="AG2420" s="96" t="s">
        <v>3222</v>
      </c>
      <c r="AH2420" s="100" t="s">
        <v>1157</v>
      </c>
      <c r="AI2420" s="97">
        <v>198338</v>
      </c>
      <c r="AJ2420" s="114">
        <v>20.795839309692401</v>
      </c>
      <c r="AK2420" s="114">
        <v>92.522857666015597</v>
      </c>
      <c r="AM2420" s="105"/>
      <c r="AN2420" s="105"/>
      <c r="AO2420" s="105"/>
      <c r="AP2420" s="105"/>
      <c r="AS2420" s="52"/>
      <c r="AT2420" s="67"/>
    </row>
    <row r="2421" spans="23:46" ht="18">
      <c r="W2421" s="25"/>
      <c r="Z2421" s="103"/>
      <c r="AA2421" s="119" t="s">
        <v>206</v>
      </c>
      <c r="AB2421" s="120" t="s">
        <v>290</v>
      </c>
      <c r="AC2421" s="120" t="s">
        <v>11537</v>
      </c>
      <c r="AD2421" s="120" t="s">
        <v>11538</v>
      </c>
      <c r="AF2421" s="96" t="s">
        <v>1080</v>
      </c>
      <c r="AG2421" s="96" t="s">
        <v>3222</v>
      </c>
      <c r="AH2421" s="100" t="s">
        <v>3224</v>
      </c>
      <c r="AI2421" s="97">
        <v>198339</v>
      </c>
      <c r="AJ2421" s="114">
        <v>20.7984504699707</v>
      </c>
      <c r="AK2421" s="114">
        <v>92.506042480468807</v>
      </c>
      <c r="AM2421" s="104"/>
      <c r="AN2421" s="104"/>
      <c r="AO2421" s="104"/>
      <c r="AP2421" s="104"/>
      <c r="AS2421" s="52"/>
      <c r="AT2421" s="67"/>
    </row>
    <row r="2422" spans="23:46" ht="18">
      <c r="W2422" s="25"/>
      <c r="Z2422" s="103"/>
      <c r="AA2422" s="119" t="s">
        <v>206</v>
      </c>
      <c r="AB2422" s="120" t="s">
        <v>290</v>
      </c>
      <c r="AC2422" s="120" t="s">
        <v>11539</v>
      </c>
      <c r="AD2422" s="120" t="s">
        <v>11540</v>
      </c>
      <c r="AF2422" s="96" t="s">
        <v>1080</v>
      </c>
      <c r="AG2422" s="96" t="s">
        <v>3222</v>
      </c>
      <c r="AH2422" s="100" t="s">
        <v>434</v>
      </c>
      <c r="AI2422" s="97">
        <v>198340</v>
      </c>
      <c r="AJ2422" s="114">
        <v>20.804100036621101</v>
      </c>
      <c r="AK2422" s="114">
        <v>92.504096984863295</v>
      </c>
      <c r="AM2422" s="105"/>
      <c r="AN2422" s="105"/>
      <c r="AO2422" s="105"/>
      <c r="AP2422" s="105"/>
      <c r="AS2422" s="52"/>
      <c r="AT2422" s="67"/>
    </row>
    <row r="2423" spans="23:46" ht="18">
      <c r="W2423" s="25"/>
      <c r="Z2423" s="103"/>
      <c r="AA2423" s="119" t="s">
        <v>206</v>
      </c>
      <c r="AB2423" s="120" t="s">
        <v>290</v>
      </c>
      <c r="AC2423" s="120" t="s">
        <v>11541</v>
      </c>
      <c r="AD2423" s="120" t="s">
        <v>11542</v>
      </c>
      <c r="AF2423" s="96" t="s">
        <v>1080</v>
      </c>
      <c r="AG2423" s="96" t="s">
        <v>3222</v>
      </c>
      <c r="AH2423" s="100" t="s">
        <v>3225</v>
      </c>
      <c r="AI2423" s="97">
        <v>198341</v>
      </c>
      <c r="AJ2423" s="114"/>
      <c r="AK2423" s="114"/>
      <c r="AM2423" s="104"/>
      <c r="AN2423" s="104"/>
      <c r="AO2423" s="104"/>
      <c r="AP2423" s="104"/>
      <c r="AS2423" s="52"/>
      <c r="AT2423" s="67"/>
    </row>
    <row r="2424" spans="23:46" ht="18">
      <c r="W2424" s="25"/>
      <c r="Z2424" s="103"/>
      <c r="AA2424" s="119" t="s">
        <v>206</v>
      </c>
      <c r="AB2424" s="120" t="s">
        <v>290</v>
      </c>
      <c r="AC2424" s="120" t="s">
        <v>11543</v>
      </c>
      <c r="AD2424" s="120" t="s">
        <v>11544</v>
      </c>
      <c r="AF2424" s="96" t="s">
        <v>3227</v>
      </c>
      <c r="AG2424" s="96" t="s">
        <v>3226</v>
      </c>
      <c r="AH2424" s="100" t="s">
        <v>3228</v>
      </c>
      <c r="AI2424" s="97">
        <v>198345</v>
      </c>
      <c r="AJ2424" s="114">
        <v>20.814580917358398</v>
      </c>
      <c r="AK2424" s="114">
        <v>92.576393127441406</v>
      </c>
      <c r="AM2424" s="105"/>
      <c r="AN2424" s="105"/>
      <c r="AO2424" s="105"/>
      <c r="AP2424" s="105"/>
      <c r="AS2424" s="52"/>
      <c r="AT2424" s="67"/>
    </row>
    <row r="2425" spans="23:46" ht="18">
      <c r="W2425" s="25"/>
      <c r="Z2425" s="103"/>
      <c r="AA2425" s="119" t="s">
        <v>206</v>
      </c>
      <c r="AB2425" s="120" t="s">
        <v>290</v>
      </c>
      <c r="AC2425" s="120" t="s">
        <v>11545</v>
      </c>
      <c r="AD2425" s="120" t="s">
        <v>11546</v>
      </c>
      <c r="AF2425" s="96" t="s">
        <v>3227</v>
      </c>
      <c r="AG2425" s="96" t="s">
        <v>3226</v>
      </c>
      <c r="AH2425" s="100" t="s">
        <v>3227</v>
      </c>
      <c r="AI2425" s="97">
        <v>198343</v>
      </c>
      <c r="AJ2425" s="114">
        <v>20.8366508483887</v>
      </c>
      <c r="AK2425" s="114">
        <v>92.558937072753906</v>
      </c>
      <c r="AM2425" s="104"/>
      <c r="AN2425" s="104"/>
      <c r="AO2425" s="104"/>
      <c r="AP2425" s="104"/>
      <c r="AS2425" s="52"/>
      <c r="AT2425" s="67"/>
    </row>
    <row r="2426" spans="23:46" ht="18">
      <c r="W2426" s="25"/>
      <c r="Z2426" s="103"/>
      <c r="AA2426" s="119" t="s">
        <v>206</v>
      </c>
      <c r="AB2426" s="120" t="s">
        <v>290</v>
      </c>
      <c r="AC2426" s="120" t="s">
        <v>11314</v>
      </c>
      <c r="AD2426" s="120" t="s">
        <v>11547</v>
      </c>
      <c r="AF2426" s="96" t="s">
        <v>3227</v>
      </c>
      <c r="AG2426" s="96" t="s">
        <v>3226</v>
      </c>
      <c r="AH2426" s="100" t="s">
        <v>2230</v>
      </c>
      <c r="AI2426" s="97">
        <v>198344</v>
      </c>
      <c r="AJ2426" s="114">
        <v>20.812959671020501</v>
      </c>
      <c r="AK2426" s="114">
        <v>92.564323425292997</v>
      </c>
      <c r="AM2426" s="105"/>
      <c r="AN2426" s="105"/>
      <c r="AO2426" s="105"/>
      <c r="AP2426" s="105"/>
      <c r="AS2426" s="52"/>
      <c r="AT2426" s="67"/>
    </row>
    <row r="2427" spans="23:46" ht="18">
      <c r="W2427" s="25"/>
      <c r="Z2427" s="103"/>
      <c r="AA2427" s="119" t="s">
        <v>206</v>
      </c>
      <c r="AB2427" s="120" t="s">
        <v>290</v>
      </c>
      <c r="AC2427" s="120" t="s">
        <v>352</v>
      </c>
      <c r="AD2427" s="120" t="s">
        <v>11548</v>
      </c>
      <c r="AF2427" s="96" t="s">
        <v>2707</v>
      </c>
      <c r="AG2427" s="96" t="s">
        <v>3229</v>
      </c>
      <c r="AH2427" s="100" t="s">
        <v>3230</v>
      </c>
      <c r="AI2427" s="97">
        <v>198346</v>
      </c>
      <c r="AJ2427" s="114">
        <v>20.843080520629901</v>
      </c>
      <c r="AK2427" s="114">
        <v>92.556396484375</v>
      </c>
      <c r="AM2427" s="104"/>
      <c r="AN2427" s="104"/>
      <c r="AO2427" s="104"/>
      <c r="AP2427" s="104"/>
      <c r="AS2427" s="52"/>
      <c r="AT2427" s="67"/>
    </row>
    <row r="2428" spans="23:46" ht="18">
      <c r="W2428" s="25"/>
      <c r="Z2428" s="103"/>
      <c r="AA2428" s="119" t="s">
        <v>206</v>
      </c>
      <c r="AB2428" s="120" t="s">
        <v>290</v>
      </c>
      <c r="AC2428" s="120" t="s">
        <v>11549</v>
      </c>
      <c r="AD2428" s="120" t="s">
        <v>11550</v>
      </c>
      <c r="AF2428" s="96" t="s">
        <v>2707</v>
      </c>
      <c r="AG2428" s="96" t="s">
        <v>3229</v>
      </c>
      <c r="AH2428" s="100" t="s">
        <v>3231</v>
      </c>
      <c r="AI2428" s="97">
        <v>198347</v>
      </c>
      <c r="AJ2428" s="114">
        <v>20.852029800415</v>
      </c>
      <c r="AK2428" s="114">
        <v>92.557296752929702</v>
      </c>
      <c r="AM2428" s="105"/>
      <c r="AN2428" s="105"/>
      <c r="AO2428" s="105"/>
      <c r="AP2428" s="105"/>
      <c r="AS2428" s="52"/>
      <c r="AT2428" s="67"/>
    </row>
    <row r="2429" spans="23:46" ht="18">
      <c r="W2429" s="25"/>
      <c r="Z2429" s="103"/>
      <c r="AA2429" s="119" t="s">
        <v>206</v>
      </c>
      <c r="AB2429" s="120" t="s">
        <v>290</v>
      </c>
      <c r="AC2429" s="120" t="s">
        <v>11551</v>
      </c>
      <c r="AD2429" s="120" t="s">
        <v>11552</v>
      </c>
      <c r="AF2429" s="96" t="s">
        <v>2707</v>
      </c>
      <c r="AG2429" s="96" t="s">
        <v>3229</v>
      </c>
      <c r="AH2429" s="100" t="s">
        <v>3232</v>
      </c>
      <c r="AI2429" s="97">
        <v>198348</v>
      </c>
      <c r="AJ2429" s="114">
        <v>20.847490310668899</v>
      </c>
      <c r="AK2429" s="114">
        <v>92.556472778320298</v>
      </c>
      <c r="AM2429" s="104"/>
      <c r="AN2429" s="104"/>
      <c r="AO2429" s="104"/>
      <c r="AP2429" s="104"/>
      <c r="AS2429" s="52"/>
      <c r="AT2429" s="67"/>
    </row>
    <row r="2430" spans="23:46" ht="18">
      <c r="W2430" s="25"/>
      <c r="Z2430" s="103"/>
      <c r="AA2430" s="119" t="s">
        <v>206</v>
      </c>
      <c r="AB2430" s="120" t="s">
        <v>290</v>
      </c>
      <c r="AC2430" s="120" t="s">
        <v>11553</v>
      </c>
      <c r="AD2430" s="120" t="s">
        <v>11554</v>
      </c>
      <c r="AF2430" s="96" t="s">
        <v>3234</v>
      </c>
      <c r="AG2430" s="96" t="s">
        <v>3233</v>
      </c>
      <c r="AH2430" s="100" t="s">
        <v>3235</v>
      </c>
      <c r="AI2430" s="97">
        <v>198350</v>
      </c>
      <c r="AJ2430" s="114">
        <v>20.809009552001999</v>
      </c>
      <c r="AK2430" s="114">
        <v>92.588951110839801</v>
      </c>
      <c r="AM2430" s="105"/>
      <c r="AN2430" s="105"/>
      <c r="AO2430" s="105"/>
      <c r="AP2430" s="105"/>
      <c r="AS2430" s="52"/>
      <c r="AT2430" s="67"/>
    </row>
    <row r="2431" spans="23:46" ht="18">
      <c r="W2431" s="25"/>
      <c r="Z2431" s="103"/>
      <c r="AA2431" s="119" t="s">
        <v>206</v>
      </c>
      <c r="AB2431" s="120" t="s">
        <v>290</v>
      </c>
      <c r="AC2431" s="120" t="s">
        <v>11555</v>
      </c>
      <c r="AD2431" s="120" t="s">
        <v>11556</v>
      </c>
      <c r="AF2431" s="96" t="s">
        <v>3234</v>
      </c>
      <c r="AG2431" s="96" t="s">
        <v>3233</v>
      </c>
      <c r="AH2431" s="100" t="s">
        <v>2728</v>
      </c>
      <c r="AI2431" s="97">
        <v>198355</v>
      </c>
      <c r="AJ2431" s="114">
        <v>20.809930801391602</v>
      </c>
      <c r="AK2431" s="114">
        <v>92.572708129882798</v>
      </c>
      <c r="AM2431" s="104"/>
      <c r="AN2431" s="104"/>
      <c r="AO2431" s="104"/>
      <c r="AP2431" s="104"/>
      <c r="AS2431" s="52"/>
      <c r="AT2431" s="67"/>
    </row>
    <row r="2432" spans="23:46" ht="18">
      <c r="W2432" s="25"/>
      <c r="Z2432" s="103"/>
      <c r="AA2432" s="119" t="s">
        <v>206</v>
      </c>
      <c r="AB2432" s="120" t="s">
        <v>290</v>
      </c>
      <c r="AC2432" s="120" t="s">
        <v>11557</v>
      </c>
      <c r="AD2432" s="120" t="s">
        <v>11558</v>
      </c>
      <c r="AF2432" s="96" t="s">
        <v>3234</v>
      </c>
      <c r="AG2432" s="96" t="s">
        <v>3233</v>
      </c>
      <c r="AH2432" s="100" t="s">
        <v>714</v>
      </c>
      <c r="AI2432" s="97">
        <v>198354</v>
      </c>
      <c r="AJ2432" s="114">
        <v>20.8089504241943</v>
      </c>
      <c r="AK2432" s="114">
        <v>92.563133239746094</v>
      </c>
      <c r="AM2432" s="105"/>
      <c r="AN2432" s="105"/>
      <c r="AO2432" s="105"/>
      <c r="AP2432" s="105"/>
      <c r="AS2432" s="52"/>
      <c r="AT2432" s="67"/>
    </row>
    <row r="2433" spans="23:46" ht="18">
      <c r="W2433" s="25"/>
      <c r="Z2433" s="103"/>
      <c r="AA2433" s="119" t="s">
        <v>206</v>
      </c>
      <c r="AB2433" s="120" t="s">
        <v>290</v>
      </c>
      <c r="AC2433" s="120" t="s">
        <v>11345</v>
      </c>
      <c r="AD2433" s="120" t="s">
        <v>11559</v>
      </c>
      <c r="AF2433" s="96" t="s">
        <v>3234</v>
      </c>
      <c r="AG2433" s="96" t="s">
        <v>3233</v>
      </c>
      <c r="AH2433" s="100" t="s">
        <v>1552</v>
      </c>
      <c r="AI2433" s="97">
        <v>198353</v>
      </c>
      <c r="AJ2433" s="114">
        <v>20.8006992340088</v>
      </c>
      <c r="AK2433" s="114">
        <v>92.569793701171903</v>
      </c>
      <c r="AM2433" s="104"/>
      <c r="AN2433" s="104"/>
      <c r="AO2433" s="104"/>
      <c r="AP2433" s="104"/>
      <c r="AS2433" s="52"/>
      <c r="AT2433" s="67"/>
    </row>
    <row r="2434" spans="23:46" ht="18">
      <c r="W2434" s="25"/>
      <c r="Z2434" s="103"/>
      <c r="AA2434" s="119" t="s">
        <v>206</v>
      </c>
      <c r="AB2434" s="120" t="s">
        <v>290</v>
      </c>
      <c r="AC2434" s="120" t="s">
        <v>11172</v>
      </c>
      <c r="AD2434" s="120" t="s">
        <v>11560</v>
      </c>
      <c r="AF2434" s="96" t="s">
        <v>3234</v>
      </c>
      <c r="AG2434" s="96" t="s">
        <v>3233</v>
      </c>
      <c r="AH2434" s="100" t="s">
        <v>3234</v>
      </c>
      <c r="AI2434" s="97">
        <v>198349</v>
      </c>
      <c r="AJ2434" s="114">
        <v>20.819919586181602</v>
      </c>
      <c r="AK2434" s="114">
        <v>92.589729309082003</v>
      </c>
      <c r="AM2434" s="105"/>
      <c r="AN2434" s="105"/>
      <c r="AO2434" s="105"/>
      <c r="AP2434" s="105"/>
      <c r="AS2434" s="52"/>
      <c r="AT2434" s="67"/>
    </row>
    <row r="2435" spans="23:46" ht="18">
      <c r="W2435" s="25"/>
      <c r="Z2435" s="103"/>
      <c r="AA2435" s="119" t="s">
        <v>206</v>
      </c>
      <c r="AB2435" s="120" t="s">
        <v>290</v>
      </c>
      <c r="AC2435" s="120" t="s">
        <v>10654</v>
      </c>
      <c r="AD2435" s="120" t="s">
        <v>11561</v>
      </c>
      <c r="AF2435" s="96" t="s">
        <v>3234</v>
      </c>
      <c r="AG2435" s="96" t="s">
        <v>3233</v>
      </c>
      <c r="AH2435" s="100" t="s">
        <v>3236</v>
      </c>
      <c r="AI2435" s="97">
        <v>198352</v>
      </c>
      <c r="AJ2435" s="114">
        <v>20.809089660644499</v>
      </c>
      <c r="AK2435" s="114">
        <v>92.583488464355497</v>
      </c>
      <c r="AM2435" s="104"/>
      <c r="AN2435" s="104"/>
      <c r="AO2435" s="104"/>
      <c r="AP2435" s="104"/>
      <c r="AS2435" s="52"/>
      <c r="AT2435" s="67"/>
    </row>
    <row r="2436" spans="23:46" ht="18">
      <c r="W2436" s="25"/>
      <c r="Z2436" s="103"/>
      <c r="AA2436" s="119" t="s">
        <v>206</v>
      </c>
      <c r="AB2436" s="120" t="s">
        <v>290</v>
      </c>
      <c r="AC2436" s="120" t="s">
        <v>10342</v>
      </c>
      <c r="AD2436" s="120" t="s">
        <v>11562</v>
      </c>
      <c r="AF2436" s="96" t="s">
        <v>3234</v>
      </c>
      <c r="AG2436" s="96" t="s">
        <v>3233</v>
      </c>
      <c r="AH2436" s="100" t="s">
        <v>2321</v>
      </c>
      <c r="AI2436" s="97">
        <v>198351</v>
      </c>
      <c r="AJ2436" s="114">
        <v>20.824470520019499</v>
      </c>
      <c r="AK2436" s="114">
        <v>92.58154296875</v>
      </c>
      <c r="AM2436" s="105"/>
      <c r="AN2436" s="105"/>
      <c r="AO2436" s="105"/>
      <c r="AP2436" s="105"/>
      <c r="AS2436" s="52"/>
      <c r="AT2436" s="67"/>
    </row>
    <row r="2437" spans="23:46" ht="18">
      <c r="W2437" s="25"/>
      <c r="Z2437" s="103"/>
      <c r="AA2437" s="119" t="s">
        <v>206</v>
      </c>
      <c r="AB2437" s="120" t="s">
        <v>290</v>
      </c>
      <c r="AC2437" s="120" t="s">
        <v>296</v>
      </c>
      <c r="AD2437" s="120" t="s">
        <v>11563</v>
      </c>
      <c r="AF2437" s="96" t="s">
        <v>3238</v>
      </c>
      <c r="AG2437" s="96" t="s">
        <v>3237</v>
      </c>
      <c r="AH2437" s="100" t="s">
        <v>3239</v>
      </c>
      <c r="AI2437" s="97">
        <v>198356</v>
      </c>
      <c r="AJ2437" s="114">
        <v>20.821479797363299</v>
      </c>
      <c r="AK2437" s="114">
        <v>92.603950500488295</v>
      </c>
      <c r="AM2437" s="104"/>
      <c r="AN2437" s="104"/>
      <c r="AO2437" s="104"/>
      <c r="AP2437" s="104"/>
      <c r="AS2437" s="52"/>
      <c r="AT2437" s="67"/>
    </row>
    <row r="2438" spans="23:46" ht="18">
      <c r="W2438" s="25"/>
      <c r="Z2438" s="103"/>
      <c r="AA2438" s="119" t="s">
        <v>206</v>
      </c>
      <c r="AB2438" s="120" t="s">
        <v>290</v>
      </c>
      <c r="AC2438" s="120" t="s">
        <v>11543</v>
      </c>
      <c r="AD2438" s="120" t="s">
        <v>11564</v>
      </c>
      <c r="AF2438" s="96" t="s">
        <v>3238</v>
      </c>
      <c r="AG2438" s="96" t="s">
        <v>3237</v>
      </c>
      <c r="AH2438" s="100" t="s">
        <v>3240</v>
      </c>
      <c r="AI2438" s="97">
        <v>198357</v>
      </c>
      <c r="AJ2438" s="114">
        <v>20.813840866088899</v>
      </c>
      <c r="AK2438" s="114">
        <v>92.599952697753906</v>
      </c>
      <c r="AM2438" s="105"/>
      <c r="AN2438" s="105"/>
      <c r="AO2438" s="105"/>
      <c r="AP2438" s="105"/>
      <c r="AS2438" s="52"/>
      <c r="AT2438" s="67"/>
    </row>
    <row r="2439" spans="23:46" ht="18">
      <c r="W2439" s="25"/>
      <c r="Z2439" s="103"/>
      <c r="AA2439" s="119" t="s">
        <v>206</v>
      </c>
      <c r="AB2439" s="120" t="s">
        <v>290</v>
      </c>
      <c r="AC2439" s="120" t="s">
        <v>11060</v>
      </c>
      <c r="AD2439" s="120" t="s">
        <v>11565</v>
      </c>
      <c r="AF2439" s="96" t="s">
        <v>3238</v>
      </c>
      <c r="AG2439" s="96" t="s">
        <v>3237</v>
      </c>
      <c r="AH2439" s="100" t="s">
        <v>3241</v>
      </c>
      <c r="AI2439" s="97">
        <v>217876</v>
      </c>
      <c r="AJ2439" s="114">
        <v>20.818290710449201</v>
      </c>
      <c r="AK2439" s="114">
        <v>92.594978332519503</v>
      </c>
      <c r="AM2439" s="104"/>
      <c r="AN2439" s="104"/>
      <c r="AO2439" s="104"/>
      <c r="AP2439" s="104"/>
      <c r="AS2439" s="52"/>
      <c r="AT2439" s="67"/>
    </row>
    <row r="2440" spans="23:46" ht="18">
      <c r="W2440" s="25"/>
      <c r="Z2440" s="103"/>
      <c r="AA2440" s="119" t="s">
        <v>206</v>
      </c>
      <c r="AB2440" s="120" t="s">
        <v>290</v>
      </c>
      <c r="AC2440" s="120" t="s">
        <v>11566</v>
      </c>
      <c r="AD2440" s="120" t="s">
        <v>11567</v>
      </c>
      <c r="AF2440" s="96" t="s">
        <v>1956</v>
      </c>
      <c r="AG2440" s="96" t="s">
        <v>3242</v>
      </c>
      <c r="AH2440" s="100" t="s">
        <v>3243</v>
      </c>
      <c r="AI2440" s="97">
        <v>198359</v>
      </c>
      <c r="AJ2440" s="114">
        <v>20.859920501708999</v>
      </c>
      <c r="AK2440" s="114">
        <v>92.639450073242202</v>
      </c>
      <c r="AM2440" s="105"/>
      <c r="AN2440" s="105"/>
      <c r="AO2440" s="105"/>
      <c r="AP2440" s="105"/>
      <c r="AS2440" s="52"/>
      <c r="AT2440" s="67"/>
    </row>
    <row r="2441" spans="23:46" ht="18">
      <c r="W2441" s="25"/>
      <c r="Z2441" s="103"/>
      <c r="AA2441" s="119" t="s">
        <v>206</v>
      </c>
      <c r="AB2441" s="120" t="s">
        <v>290</v>
      </c>
      <c r="AC2441" s="120" t="s">
        <v>11568</v>
      </c>
      <c r="AD2441" s="120" t="s">
        <v>11569</v>
      </c>
      <c r="AF2441" s="96" t="s">
        <v>1956</v>
      </c>
      <c r="AG2441" s="96" t="s">
        <v>3242</v>
      </c>
      <c r="AH2441" s="100" t="s">
        <v>3244</v>
      </c>
      <c r="AI2441" s="97">
        <v>198362</v>
      </c>
      <c r="AJ2441" s="114"/>
      <c r="AK2441" s="114"/>
      <c r="AM2441" s="104"/>
      <c r="AN2441" s="104"/>
      <c r="AO2441" s="104"/>
      <c r="AP2441" s="104"/>
      <c r="AS2441" s="52"/>
      <c r="AT2441" s="67"/>
    </row>
    <row r="2442" spans="23:46" ht="18">
      <c r="W2442" s="25"/>
      <c r="Z2442" s="103"/>
      <c r="AA2442" s="119" t="s">
        <v>206</v>
      </c>
      <c r="AB2442" s="120" t="s">
        <v>290</v>
      </c>
      <c r="AC2442" s="120" t="s">
        <v>11570</v>
      </c>
      <c r="AD2442" s="120" t="s">
        <v>11571</v>
      </c>
      <c r="AF2442" s="96" t="s">
        <v>1956</v>
      </c>
      <c r="AG2442" s="96" t="s">
        <v>3242</v>
      </c>
      <c r="AH2442" s="100" t="s">
        <v>3245</v>
      </c>
      <c r="AI2442" s="97">
        <v>198360</v>
      </c>
      <c r="AJ2442" s="114">
        <v>20.915479660034201</v>
      </c>
      <c r="AK2442" s="114">
        <v>92.666343688964801</v>
      </c>
      <c r="AM2442" s="105"/>
      <c r="AN2442" s="105"/>
      <c r="AO2442" s="105"/>
      <c r="AP2442" s="105"/>
      <c r="AS2442" s="52"/>
      <c r="AT2442" s="67"/>
    </row>
    <row r="2443" spans="23:46" ht="18">
      <c r="W2443" s="25"/>
      <c r="Z2443" s="103"/>
      <c r="AA2443" s="119" t="s">
        <v>206</v>
      </c>
      <c r="AB2443" s="120" t="s">
        <v>290</v>
      </c>
      <c r="AC2443" s="120" t="s">
        <v>11572</v>
      </c>
      <c r="AD2443" s="120" t="s">
        <v>11573</v>
      </c>
      <c r="AF2443" s="96" t="s">
        <v>1956</v>
      </c>
      <c r="AG2443" s="96" t="s">
        <v>3242</v>
      </c>
      <c r="AH2443" s="100" t="s">
        <v>1956</v>
      </c>
      <c r="AI2443" s="97">
        <v>198358</v>
      </c>
      <c r="AJ2443" s="114">
        <v>20.8354892730713</v>
      </c>
      <c r="AK2443" s="114">
        <v>92.602561950683594</v>
      </c>
      <c r="AM2443" s="104"/>
      <c r="AN2443" s="104"/>
      <c r="AO2443" s="104"/>
      <c r="AP2443" s="104"/>
      <c r="AS2443" s="52"/>
      <c r="AT2443" s="67"/>
    </row>
    <row r="2444" spans="23:46" ht="18">
      <c r="W2444" s="25"/>
      <c r="Z2444" s="103"/>
      <c r="AA2444" s="119" t="s">
        <v>206</v>
      </c>
      <c r="AB2444" s="120" t="s">
        <v>290</v>
      </c>
      <c r="AC2444" s="120" t="s">
        <v>11574</v>
      </c>
      <c r="AD2444" s="120" t="s">
        <v>11575</v>
      </c>
      <c r="AF2444" s="96" t="s">
        <v>1956</v>
      </c>
      <c r="AG2444" s="96" t="s">
        <v>3242</v>
      </c>
      <c r="AH2444" s="100" t="s">
        <v>540</v>
      </c>
      <c r="AI2444" s="97">
        <v>198361</v>
      </c>
      <c r="AJ2444" s="114"/>
      <c r="AK2444" s="114"/>
      <c r="AM2444" s="105"/>
      <c r="AN2444" s="105"/>
      <c r="AO2444" s="105"/>
      <c r="AP2444" s="105"/>
      <c r="AS2444" s="52"/>
      <c r="AT2444" s="67"/>
    </row>
    <row r="2445" spans="23:46" ht="18">
      <c r="W2445" s="25"/>
      <c r="Z2445" s="103"/>
      <c r="AA2445" s="119" t="s">
        <v>206</v>
      </c>
      <c r="AB2445" s="120" t="s">
        <v>290</v>
      </c>
      <c r="AC2445" s="120" t="s">
        <v>11576</v>
      </c>
      <c r="AD2445" s="120" t="s">
        <v>11577</v>
      </c>
      <c r="AF2445" s="96" t="s">
        <v>2344</v>
      </c>
      <c r="AG2445" s="96" t="s">
        <v>3246</v>
      </c>
      <c r="AH2445" s="100" t="s">
        <v>3247</v>
      </c>
      <c r="AI2445" s="97">
        <v>198363</v>
      </c>
      <c r="AJ2445" s="114">
        <v>20.812450408935501</v>
      </c>
      <c r="AK2445" s="114">
        <v>92.608657836914105</v>
      </c>
      <c r="AM2445" s="104"/>
      <c r="AN2445" s="104"/>
      <c r="AO2445" s="104"/>
      <c r="AP2445" s="104"/>
      <c r="AS2445" s="52"/>
      <c r="AT2445" s="67"/>
    </row>
    <row r="2446" spans="23:46" ht="18">
      <c r="W2446" s="25"/>
      <c r="Z2446" s="103"/>
      <c r="AA2446" s="119" t="s">
        <v>206</v>
      </c>
      <c r="AB2446" s="120" t="s">
        <v>290</v>
      </c>
      <c r="AC2446" s="120" t="s">
        <v>10768</v>
      </c>
      <c r="AD2446" s="120" t="s">
        <v>11578</v>
      </c>
      <c r="AF2446" s="96" t="s">
        <v>2344</v>
      </c>
      <c r="AG2446" s="96" t="s">
        <v>3246</v>
      </c>
      <c r="AH2446" s="100" t="s">
        <v>3248</v>
      </c>
      <c r="AI2446" s="97">
        <v>198364</v>
      </c>
      <c r="AJ2446" s="114">
        <v>20.8035793304443</v>
      </c>
      <c r="AK2446" s="114">
        <v>92.603683471679702</v>
      </c>
      <c r="AM2446" s="105"/>
      <c r="AN2446" s="105"/>
      <c r="AO2446" s="105"/>
      <c r="AP2446" s="105"/>
      <c r="AS2446" s="52"/>
      <c r="AT2446" s="67"/>
    </row>
    <row r="2447" spans="23:46" ht="18">
      <c r="W2447" s="25"/>
      <c r="Z2447" s="103"/>
      <c r="AA2447" s="119" t="s">
        <v>206</v>
      </c>
      <c r="AB2447" s="120" t="s">
        <v>290</v>
      </c>
      <c r="AC2447" s="120" t="s">
        <v>11579</v>
      </c>
      <c r="AD2447" s="120" t="s">
        <v>11580</v>
      </c>
      <c r="AF2447" s="96" t="s">
        <v>2344</v>
      </c>
      <c r="AG2447" s="96" t="s">
        <v>3246</v>
      </c>
      <c r="AH2447" s="100" t="s">
        <v>433</v>
      </c>
      <c r="AI2447" s="97">
        <v>198365</v>
      </c>
      <c r="AJ2447" s="114">
        <v>20.817289352416999</v>
      </c>
      <c r="AK2447" s="114">
        <v>92.606117248535199</v>
      </c>
      <c r="AM2447" s="104"/>
      <c r="AN2447" s="104"/>
      <c r="AO2447" s="104"/>
      <c r="AP2447" s="104"/>
      <c r="AS2447" s="52"/>
      <c r="AT2447" s="67"/>
    </row>
    <row r="2448" spans="23:46" ht="18">
      <c r="W2448" s="25"/>
      <c r="Z2448" s="103"/>
      <c r="AA2448" s="119" t="s">
        <v>206</v>
      </c>
      <c r="AB2448" s="120" t="s">
        <v>290</v>
      </c>
      <c r="AC2448" s="120" t="s">
        <v>11581</v>
      </c>
      <c r="AD2448" s="120" t="s">
        <v>11582</v>
      </c>
      <c r="AF2448" s="96" t="s">
        <v>3250</v>
      </c>
      <c r="AG2448" s="96" t="s">
        <v>3249</v>
      </c>
      <c r="AH2448" s="100" t="s">
        <v>3139</v>
      </c>
      <c r="AI2448" s="97">
        <v>198367</v>
      </c>
      <c r="AJ2448" s="114">
        <v>20.7923908233643</v>
      </c>
      <c r="AK2448" s="114">
        <v>92.587081909179702</v>
      </c>
      <c r="AM2448" s="105"/>
      <c r="AN2448" s="105"/>
      <c r="AO2448" s="105"/>
      <c r="AP2448" s="105"/>
      <c r="AS2448" s="52"/>
      <c r="AT2448" s="67"/>
    </row>
    <row r="2449" spans="23:46" ht="18">
      <c r="W2449" s="25"/>
      <c r="Z2449" s="103"/>
      <c r="AA2449" s="119" t="s">
        <v>206</v>
      </c>
      <c r="AB2449" s="120" t="s">
        <v>290</v>
      </c>
      <c r="AC2449" s="120" t="s">
        <v>11583</v>
      </c>
      <c r="AD2449" s="120" t="s">
        <v>11584</v>
      </c>
      <c r="AF2449" s="96" t="s">
        <v>3250</v>
      </c>
      <c r="AG2449" s="96" t="s">
        <v>3249</v>
      </c>
      <c r="AH2449" s="100" t="s">
        <v>3251</v>
      </c>
      <c r="AI2449" s="97">
        <v>198368</v>
      </c>
      <c r="AJ2449" s="114">
        <v>20.802820205688501</v>
      </c>
      <c r="AK2449" s="114">
        <v>92.599418640136705</v>
      </c>
      <c r="AM2449" s="104"/>
      <c r="AN2449" s="104"/>
      <c r="AO2449" s="104"/>
      <c r="AP2449" s="104"/>
      <c r="AS2449" s="52"/>
      <c r="AT2449" s="67"/>
    </row>
    <row r="2450" spans="23:46" ht="18">
      <c r="W2450" s="25"/>
      <c r="Z2450" s="103"/>
      <c r="AA2450" s="119" t="s">
        <v>206</v>
      </c>
      <c r="AB2450" s="120" t="s">
        <v>290</v>
      </c>
      <c r="AC2450" s="120" t="s">
        <v>11585</v>
      </c>
      <c r="AD2450" s="120" t="s">
        <v>11586</v>
      </c>
      <c r="AF2450" s="96" t="s">
        <v>3250</v>
      </c>
      <c r="AG2450" s="96" t="s">
        <v>3249</v>
      </c>
      <c r="AH2450" s="100" t="s">
        <v>3252</v>
      </c>
      <c r="AI2450" s="97">
        <v>198366</v>
      </c>
      <c r="AJ2450" s="114">
        <v>20.797040939331101</v>
      </c>
      <c r="AK2450" s="114">
        <v>92.594963073730497</v>
      </c>
      <c r="AM2450" s="105"/>
      <c r="AN2450" s="105"/>
      <c r="AO2450" s="105"/>
      <c r="AP2450" s="105"/>
      <c r="AS2450" s="52"/>
      <c r="AT2450" s="67"/>
    </row>
    <row r="2451" spans="23:46" ht="18">
      <c r="W2451" s="25"/>
      <c r="Z2451" s="103"/>
      <c r="AA2451" s="119" t="s">
        <v>206</v>
      </c>
      <c r="AB2451" s="120" t="s">
        <v>290</v>
      </c>
      <c r="AC2451" s="120" t="s">
        <v>11071</v>
      </c>
      <c r="AD2451" s="120" t="s">
        <v>11587</v>
      </c>
      <c r="AF2451" s="96" t="s">
        <v>3250</v>
      </c>
      <c r="AG2451" s="96" t="s">
        <v>3249</v>
      </c>
      <c r="AH2451" s="100" t="s">
        <v>3253</v>
      </c>
      <c r="AI2451" s="97">
        <v>198369</v>
      </c>
      <c r="AJ2451" s="114">
        <v>20.8060302734375</v>
      </c>
      <c r="AK2451" s="114">
        <v>92.601951599121094</v>
      </c>
      <c r="AM2451" s="104"/>
      <c r="AN2451" s="104"/>
      <c r="AO2451" s="104"/>
      <c r="AP2451" s="104"/>
      <c r="AS2451" s="52"/>
      <c r="AT2451" s="67"/>
    </row>
    <row r="2452" spans="23:46" ht="18">
      <c r="W2452" s="25"/>
      <c r="Z2452" s="103"/>
      <c r="AA2452" s="119" t="s">
        <v>206</v>
      </c>
      <c r="AB2452" s="120" t="s">
        <v>290</v>
      </c>
      <c r="AC2452" s="120" t="s">
        <v>11588</v>
      </c>
      <c r="AD2452" s="120" t="s">
        <v>11589</v>
      </c>
      <c r="AF2452" s="96" t="s">
        <v>1516</v>
      </c>
      <c r="AG2452" s="96" t="s">
        <v>3254</v>
      </c>
      <c r="AH2452" s="100" t="s">
        <v>1516</v>
      </c>
      <c r="AI2452" s="97">
        <v>198370</v>
      </c>
      <c r="AJ2452" s="114">
        <v>20.793779373168899</v>
      </c>
      <c r="AK2452" s="114">
        <v>92.597961425781307</v>
      </c>
      <c r="AM2452" s="105"/>
      <c r="AN2452" s="105"/>
      <c r="AO2452" s="105"/>
      <c r="AP2452" s="105"/>
      <c r="AS2452" s="52"/>
      <c r="AT2452" s="67"/>
    </row>
    <row r="2453" spans="23:46" ht="18">
      <c r="W2453" s="25"/>
      <c r="Z2453" s="103"/>
      <c r="AA2453" s="119" t="s">
        <v>206</v>
      </c>
      <c r="AB2453" s="120" t="s">
        <v>290</v>
      </c>
      <c r="AC2453" s="120" t="s">
        <v>11590</v>
      </c>
      <c r="AD2453" s="120" t="s">
        <v>11591</v>
      </c>
      <c r="AF2453" s="96" t="s">
        <v>1516</v>
      </c>
      <c r="AG2453" s="96" t="s">
        <v>3254</v>
      </c>
      <c r="AH2453" s="100" t="s">
        <v>3255</v>
      </c>
      <c r="AI2453" s="97">
        <v>198371</v>
      </c>
      <c r="AJ2453" s="114">
        <v>20.7824192047119</v>
      </c>
      <c r="AK2453" s="114">
        <v>92.598442077636705</v>
      </c>
      <c r="AM2453" s="104"/>
      <c r="AN2453" s="104"/>
      <c r="AO2453" s="104"/>
      <c r="AP2453" s="104"/>
      <c r="AS2453" s="52"/>
      <c r="AT2453" s="67"/>
    </row>
    <row r="2454" spans="23:46" ht="18">
      <c r="W2454" s="25"/>
      <c r="Z2454" s="103"/>
      <c r="AA2454" s="119" t="s">
        <v>206</v>
      </c>
      <c r="AB2454" s="120" t="s">
        <v>290</v>
      </c>
      <c r="AC2454" s="120" t="s">
        <v>11592</v>
      </c>
      <c r="AD2454" s="120" t="s">
        <v>11593</v>
      </c>
      <c r="AF2454" s="96" t="s">
        <v>1516</v>
      </c>
      <c r="AG2454" s="96" t="s">
        <v>3254</v>
      </c>
      <c r="AH2454" s="100" t="s">
        <v>3256</v>
      </c>
      <c r="AI2454" s="97">
        <v>198372</v>
      </c>
      <c r="AJ2454" s="114">
        <v>20.7959804534912</v>
      </c>
      <c r="AK2454" s="114">
        <v>92.600982666015597</v>
      </c>
      <c r="AM2454" s="105"/>
      <c r="AN2454" s="105"/>
      <c r="AO2454" s="105"/>
      <c r="AP2454" s="105"/>
      <c r="AS2454" s="52"/>
      <c r="AT2454" s="67"/>
    </row>
    <row r="2455" spans="23:46" ht="18">
      <c r="W2455" s="25"/>
      <c r="Z2455" s="103"/>
      <c r="AA2455" s="119" t="s">
        <v>206</v>
      </c>
      <c r="AB2455" s="120" t="s">
        <v>290</v>
      </c>
      <c r="AC2455" s="120" t="s">
        <v>11594</v>
      </c>
      <c r="AD2455" s="120" t="s">
        <v>11595</v>
      </c>
      <c r="AF2455" s="96" t="s">
        <v>1516</v>
      </c>
      <c r="AG2455" s="96" t="s">
        <v>3254</v>
      </c>
      <c r="AH2455" s="100" t="s">
        <v>3257</v>
      </c>
      <c r="AI2455" s="97">
        <v>217877</v>
      </c>
      <c r="AJ2455" s="114">
        <v>20.793249130248999</v>
      </c>
      <c r="AK2455" s="114">
        <v>92.592628479003906</v>
      </c>
      <c r="AM2455" s="104"/>
      <c r="AN2455" s="104"/>
      <c r="AO2455" s="104"/>
      <c r="AP2455" s="104"/>
      <c r="AS2455" s="52"/>
      <c r="AT2455" s="67"/>
    </row>
    <row r="2456" spans="23:46" ht="18">
      <c r="W2456" s="25"/>
      <c r="Z2456" s="103"/>
      <c r="AA2456" s="119" t="s">
        <v>206</v>
      </c>
      <c r="AB2456" s="120" t="s">
        <v>290</v>
      </c>
      <c r="AC2456" s="120" t="s">
        <v>10917</v>
      </c>
      <c r="AD2456" s="120" t="s">
        <v>11596</v>
      </c>
      <c r="AF2456" s="96" t="s">
        <v>1516</v>
      </c>
      <c r="AG2456" s="96" t="s">
        <v>3254</v>
      </c>
      <c r="AH2456" s="100" t="s">
        <v>3258</v>
      </c>
      <c r="AI2456" s="97">
        <v>217878</v>
      </c>
      <c r="AJ2456" s="114"/>
      <c r="AK2456" s="114"/>
      <c r="AM2456" s="105"/>
      <c r="AN2456" s="105"/>
      <c r="AO2456" s="105"/>
      <c r="AP2456" s="105"/>
      <c r="AS2456" s="52"/>
      <c r="AT2456" s="67"/>
    </row>
    <row r="2457" spans="23:46" ht="18">
      <c r="W2457" s="25"/>
      <c r="Z2457" s="103"/>
      <c r="AA2457" s="119" t="s">
        <v>206</v>
      </c>
      <c r="AB2457" s="120" t="s">
        <v>290</v>
      </c>
      <c r="AC2457" s="120" t="s">
        <v>10894</v>
      </c>
      <c r="AD2457" s="120" t="s">
        <v>11597</v>
      </c>
      <c r="AF2457" s="96" t="s">
        <v>3260</v>
      </c>
      <c r="AG2457" s="96" t="s">
        <v>3259</v>
      </c>
      <c r="AH2457" s="100" t="s">
        <v>587</v>
      </c>
      <c r="AI2457" s="97">
        <v>198375</v>
      </c>
      <c r="AJ2457" s="114">
        <v>20.7806301116943</v>
      </c>
      <c r="AK2457" s="114">
        <v>92.581977844238295</v>
      </c>
      <c r="AM2457" s="104"/>
      <c r="AN2457" s="104"/>
      <c r="AO2457" s="104"/>
      <c r="AP2457" s="104"/>
      <c r="AS2457" s="52"/>
      <c r="AT2457" s="67"/>
    </row>
    <row r="2458" spans="23:46" ht="18">
      <c r="W2458" s="25"/>
      <c r="Z2458" s="103"/>
      <c r="AA2458" s="119" t="s">
        <v>206</v>
      </c>
      <c r="AB2458" s="120" t="s">
        <v>290</v>
      </c>
      <c r="AC2458" s="120" t="s">
        <v>6400</v>
      </c>
      <c r="AD2458" s="120" t="s">
        <v>11598</v>
      </c>
      <c r="AF2458" s="96" t="s">
        <v>3260</v>
      </c>
      <c r="AG2458" s="96" t="s">
        <v>3259</v>
      </c>
      <c r="AH2458" s="100" t="s">
        <v>669</v>
      </c>
      <c r="AI2458" s="97">
        <v>198376</v>
      </c>
      <c r="AJ2458" s="114">
        <v>20.7848205566406</v>
      </c>
      <c r="AK2458" s="114">
        <v>92.586692810058594</v>
      </c>
      <c r="AM2458" s="105"/>
      <c r="AN2458" s="105"/>
      <c r="AO2458" s="105"/>
      <c r="AP2458" s="105"/>
      <c r="AS2458" s="52"/>
      <c r="AT2458" s="67"/>
    </row>
    <row r="2459" spans="23:46" ht="18">
      <c r="W2459" s="25"/>
      <c r="Z2459" s="103"/>
      <c r="AA2459" s="119" t="s">
        <v>206</v>
      </c>
      <c r="AB2459" s="120" t="s">
        <v>290</v>
      </c>
      <c r="AC2459" s="120" t="s">
        <v>11599</v>
      </c>
      <c r="AD2459" s="120" t="s">
        <v>11600</v>
      </c>
      <c r="AF2459" s="96" t="s">
        <v>3260</v>
      </c>
      <c r="AG2459" s="96" t="s">
        <v>3259</v>
      </c>
      <c r="AH2459" s="100" t="s">
        <v>3261</v>
      </c>
      <c r="AI2459" s="97">
        <v>198374</v>
      </c>
      <c r="AJ2459" s="114">
        <v>20.7900390625</v>
      </c>
      <c r="AK2459" s="114">
        <v>92.585693359375</v>
      </c>
      <c r="AM2459" s="104"/>
      <c r="AN2459" s="104"/>
      <c r="AO2459" s="104"/>
      <c r="AP2459" s="104"/>
      <c r="AS2459" s="52"/>
      <c r="AT2459" s="67"/>
    </row>
    <row r="2460" spans="23:46" ht="18">
      <c r="W2460" s="25"/>
      <c r="Z2460" s="103"/>
      <c r="AA2460" s="119" t="s">
        <v>206</v>
      </c>
      <c r="AB2460" s="120" t="s">
        <v>290</v>
      </c>
      <c r="AC2460" s="120" t="s">
        <v>11601</v>
      </c>
      <c r="AD2460" s="120" t="s">
        <v>11602</v>
      </c>
      <c r="AF2460" s="96" t="s">
        <v>3260</v>
      </c>
      <c r="AG2460" s="96" t="s">
        <v>3259</v>
      </c>
      <c r="AH2460" s="100" t="s">
        <v>3262</v>
      </c>
      <c r="AI2460" s="97">
        <v>198373</v>
      </c>
      <c r="AJ2460" s="114">
        <v>20.7741298675537</v>
      </c>
      <c r="AK2460" s="114">
        <v>92.574798583984403</v>
      </c>
      <c r="AM2460" s="105"/>
      <c r="AN2460" s="105"/>
      <c r="AO2460" s="105"/>
      <c r="AP2460" s="105"/>
      <c r="AS2460" s="52"/>
      <c r="AT2460" s="67"/>
    </row>
    <row r="2461" spans="23:46" ht="18">
      <c r="W2461" s="25"/>
      <c r="Z2461" s="103"/>
      <c r="AA2461" s="119" t="s">
        <v>206</v>
      </c>
      <c r="AB2461" s="120" t="s">
        <v>290</v>
      </c>
      <c r="AC2461" s="120" t="s">
        <v>11603</v>
      </c>
      <c r="AD2461" s="120" t="s">
        <v>11604</v>
      </c>
      <c r="AF2461" s="96" t="s">
        <v>3264</v>
      </c>
      <c r="AG2461" s="96" t="s">
        <v>3263</v>
      </c>
      <c r="AH2461" s="100" t="s">
        <v>3152</v>
      </c>
      <c r="AI2461" s="97">
        <v>198378</v>
      </c>
      <c r="AJ2461" s="114">
        <v>20.791679382324201</v>
      </c>
      <c r="AK2461" s="114">
        <v>92.5509033203125</v>
      </c>
      <c r="AM2461" s="104"/>
      <c r="AN2461" s="104"/>
      <c r="AO2461" s="104"/>
      <c r="AP2461" s="104"/>
      <c r="AS2461" s="52"/>
      <c r="AT2461" s="67"/>
    </row>
    <row r="2462" spans="23:46" ht="18">
      <c r="W2462" s="25"/>
      <c r="Z2462" s="103"/>
      <c r="AA2462" s="119" t="s">
        <v>206</v>
      </c>
      <c r="AB2462" s="120" t="s">
        <v>290</v>
      </c>
      <c r="AC2462" s="120" t="s">
        <v>11605</v>
      </c>
      <c r="AD2462" s="120" t="s">
        <v>11606</v>
      </c>
      <c r="AF2462" s="96" t="s">
        <v>3264</v>
      </c>
      <c r="AG2462" s="96" t="s">
        <v>3263</v>
      </c>
      <c r="AH2462" s="100" t="s">
        <v>2645</v>
      </c>
      <c r="AI2462" s="97">
        <v>198379</v>
      </c>
      <c r="AJ2462" s="114">
        <v>20.7989101409912</v>
      </c>
      <c r="AK2462" s="114">
        <v>92.553680419921903</v>
      </c>
      <c r="AM2462" s="105"/>
      <c r="AN2462" s="105"/>
      <c r="AO2462" s="105"/>
      <c r="AP2462" s="105"/>
      <c r="AS2462" s="52"/>
      <c r="AT2462" s="67"/>
    </row>
    <row r="2463" spans="23:46" ht="18">
      <c r="W2463" s="25"/>
      <c r="Z2463" s="103"/>
      <c r="AA2463" s="119" t="s">
        <v>206</v>
      </c>
      <c r="AB2463" s="120" t="s">
        <v>290</v>
      </c>
      <c r="AC2463" s="120" t="s">
        <v>11607</v>
      </c>
      <c r="AD2463" s="120" t="s">
        <v>11608</v>
      </c>
      <c r="AF2463" s="96" t="s">
        <v>3264</v>
      </c>
      <c r="AG2463" s="96" t="s">
        <v>3263</v>
      </c>
      <c r="AH2463" s="100" t="s">
        <v>2230</v>
      </c>
      <c r="AI2463" s="97">
        <v>198380</v>
      </c>
      <c r="AJ2463" s="114">
        <v>20.787410736083999</v>
      </c>
      <c r="AK2463" s="114">
        <v>92.551551818847699</v>
      </c>
      <c r="AM2463" s="104"/>
      <c r="AN2463" s="104"/>
      <c r="AO2463" s="104"/>
      <c r="AP2463" s="104"/>
      <c r="AS2463" s="52"/>
      <c r="AT2463" s="67"/>
    </row>
    <row r="2464" spans="23:46" ht="18">
      <c r="W2464" s="25"/>
      <c r="Z2464" s="103"/>
      <c r="AA2464" s="119" t="s">
        <v>206</v>
      </c>
      <c r="AB2464" s="120" t="s">
        <v>290</v>
      </c>
      <c r="AC2464" s="120" t="s">
        <v>11609</v>
      </c>
      <c r="AD2464" s="120" t="s">
        <v>11610</v>
      </c>
      <c r="AF2464" s="96" t="s">
        <v>3264</v>
      </c>
      <c r="AG2464" s="96" t="s">
        <v>3263</v>
      </c>
      <c r="AH2464" s="100" t="s">
        <v>3265</v>
      </c>
      <c r="AI2464" s="97">
        <v>198377</v>
      </c>
      <c r="AJ2464" s="114">
        <v>20.7940998077393</v>
      </c>
      <c r="AK2464" s="114">
        <v>92.5543212890625</v>
      </c>
      <c r="AM2464" s="105"/>
      <c r="AN2464" s="105"/>
      <c r="AO2464" s="105"/>
      <c r="AP2464" s="105"/>
      <c r="AS2464" s="52"/>
      <c r="AT2464" s="67"/>
    </row>
    <row r="2465" spans="23:46" ht="18">
      <c r="W2465" s="25"/>
      <c r="Z2465" s="103"/>
      <c r="AA2465" s="119" t="s">
        <v>206</v>
      </c>
      <c r="AB2465" s="120" t="s">
        <v>290</v>
      </c>
      <c r="AC2465" s="120" t="s">
        <v>8067</v>
      </c>
      <c r="AD2465" s="120" t="s">
        <v>11611</v>
      </c>
      <c r="AF2465" s="96" t="s">
        <v>1359</v>
      </c>
      <c r="AG2465" s="96" t="s">
        <v>3266</v>
      </c>
      <c r="AH2465" s="100" t="s">
        <v>3267</v>
      </c>
      <c r="AI2465" s="97">
        <v>198383</v>
      </c>
      <c r="AJ2465" s="114">
        <v>20.769880294799801</v>
      </c>
      <c r="AK2465" s="114">
        <v>92.543792724609403</v>
      </c>
      <c r="AM2465" s="104"/>
      <c r="AN2465" s="104"/>
      <c r="AO2465" s="104"/>
      <c r="AP2465" s="104"/>
      <c r="AS2465" s="52"/>
      <c r="AT2465" s="67"/>
    </row>
    <row r="2466" spans="23:46" ht="18">
      <c r="W2466" s="25"/>
      <c r="Z2466" s="103"/>
      <c r="AA2466" s="119" t="s">
        <v>206</v>
      </c>
      <c r="AB2466" s="120" t="s">
        <v>290</v>
      </c>
      <c r="AC2466" s="120" t="s">
        <v>11612</v>
      </c>
      <c r="AD2466" s="120" t="s">
        <v>11613</v>
      </c>
      <c r="AF2466" s="96" t="s">
        <v>1359</v>
      </c>
      <c r="AG2466" s="96" t="s">
        <v>3266</v>
      </c>
      <c r="AH2466" s="100" t="s">
        <v>2019</v>
      </c>
      <c r="AI2466" s="97">
        <v>198388</v>
      </c>
      <c r="AJ2466" s="114">
        <v>20.782770156860401</v>
      </c>
      <c r="AK2466" s="114">
        <v>92.551826477050795</v>
      </c>
      <c r="AM2466" s="105"/>
      <c r="AN2466" s="105"/>
      <c r="AO2466" s="105"/>
      <c r="AP2466" s="105"/>
      <c r="AS2466" s="52"/>
      <c r="AT2466" s="67"/>
    </row>
    <row r="2467" spans="23:46" ht="18">
      <c r="W2467" s="25"/>
      <c r="Z2467" s="103"/>
      <c r="AA2467" s="119" t="s">
        <v>206</v>
      </c>
      <c r="AB2467" s="120" t="s">
        <v>290</v>
      </c>
      <c r="AC2467" s="120" t="s">
        <v>8075</v>
      </c>
      <c r="AD2467" s="120" t="s">
        <v>11614</v>
      </c>
      <c r="AF2467" s="96" t="s">
        <v>1359</v>
      </c>
      <c r="AG2467" s="96" t="s">
        <v>3266</v>
      </c>
      <c r="AH2467" s="100" t="s">
        <v>3268</v>
      </c>
      <c r="AI2467" s="97">
        <v>198387</v>
      </c>
      <c r="AJ2467" s="114">
        <v>20.775680541992202</v>
      </c>
      <c r="AK2467" s="114">
        <v>92.547576904296903</v>
      </c>
      <c r="AM2467" s="104"/>
      <c r="AN2467" s="104"/>
      <c r="AO2467" s="104"/>
      <c r="AP2467" s="104"/>
      <c r="AS2467" s="52"/>
      <c r="AT2467" s="67"/>
    </row>
    <row r="2468" spans="23:46" ht="18">
      <c r="W2468" s="25"/>
      <c r="Z2468" s="103"/>
      <c r="AA2468" s="119" t="s">
        <v>206</v>
      </c>
      <c r="AB2468" s="120" t="s">
        <v>290</v>
      </c>
      <c r="AC2468" s="120" t="s">
        <v>11615</v>
      </c>
      <c r="AD2468" s="120" t="s">
        <v>11616</v>
      </c>
      <c r="AF2468" s="96" t="s">
        <v>1359</v>
      </c>
      <c r="AG2468" s="96" t="s">
        <v>3266</v>
      </c>
      <c r="AH2468" s="100" t="s">
        <v>3269</v>
      </c>
      <c r="AI2468" s="97">
        <v>198389</v>
      </c>
      <c r="AJ2468" s="114">
        <v>20.764499664306602</v>
      </c>
      <c r="AK2468" s="114">
        <v>92.540412902832003</v>
      </c>
      <c r="AM2468" s="105"/>
      <c r="AN2468" s="105"/>
      <c r="AO2468" s="105"/>
      <c r="AP2468" s="105"/>
      <c r="AS2468" s="52"/>
      <c r="AT2468" s="67"/>
    </row>
    <row r="2469" spans="23:46" ht="18">
      <c r="W2469" s="25"/>
      <c r="Z2469" s="103"/>
      <c r="AA2469" s="119" t="s">
        <v>206</v>
      </c>
      <c r="AB2469" s="120" t="s">
        <v>290</v>
      </c>
      <c r="AC2469" s="120" t="s">
        <v>11617</v>
      </c>
      <c r="AD2469" s="120" t="s">
        <v>11618</v>
      </c>
      <c r="AF2469" s="96" t="s">
        <v>1359</v>
      </c>
      <c r="AG2469" s="96" t="s">
        <v>3266</v>
      </c>
      <c r="AH2469" s="100" t="s">
        <v>2018</v>
      </c>
      <c r="AI2469" s="97">
        <v>198386</v>
      </c>
      <c r="AJ2469" s="114">
        <v>20.770750045776399</v>
      </c>
      <c r="AK2469" s="114">
        <v>92.550727844238295</v>
      </c>
      <c r="AM2469" s="104"/>
      <c r="AN2469" s="104"/>
      <c r="AO2469" s="104"/>
      <c r="AP2469" s="104"/>
      <c r="AS2469" s="52"/>
      <c r="AT2469" s="67"/>
    </row>
    <row r="2470" spans="23:46" ht="18">
      <c r="W2470" s="25"/>
      <c r="Z2470" s="103"/>
      <c r="AA2470" s="119" t="s">
        <v>206</v>
      </c>
      <c r="AB2470" s="120" t="s">
        <v>290</v>
      </c>
      <c r="AC2470" s="120" t="s">
        <v>11071</v>
      </c>
      <c r="AD2470" s="120" t="s">
        <v>11619</v>
      </c>
      <c r="AF2470" s="96" t="s">
        <v>1359</v>
      </c>
      <c r="AG2470" s="96" t="s">
        <v>3266</v>
      </c>
      <c r="AH2470" s="100" t="s">
        <v>434</v>
      </c>
      <c r="AI2470" s="97">
        <v>198382</v>
      </c>
      <c r="AJ2470" s="114">
        <v>20.765560150146499</v>
      </c>
      <c r="AK2470" s="114">
        <v>92.546836853027301</v>
      </c>
      <c r="AM2470" s="105"/>
      <c r="AN2470" s="105"/>
      <c r="AO2470" s="105"/>
      <c r="AP2470" s="105"/>
      <c r="AS2470" s="52"/>
      <c r="AT2470" s="67"/>
    </row>
    <row r="2471" spans="23:46" ht="18">
      <c r="W2471" s="25"/>
      <c r="Z2471" s="103"/>
      <c r="AA2471" s="119" t="s">
        <v>206</v>
      </c>
      <c r="AB2471" s="120" t="s">
        <v>290</v>
      </c>
      <c r="AC2471" s="120" t="s">
        <v>11620</v>
      </c>
      <c r="AD2471" s="120" t="s">
        <v>11621</v>
      </c>
      <c r="AF2471" s="96" t="s">
        <v>1359</v>
      </c>
      <c r="AG2471" s="96" t="s">
        <v>3266</v>
      </c>
      <c r="AH2471" s="100" t="s">
        <v>3270</v>
      </c>
      <c r="AI2471" s="97">
        <v>198381</v>
      </c>
      <c r="AJ2471" s="114">
        <v>20.768150329589801</v>
      </c>
      <c r="AK2471" s="114">
        <v>92.550079345703097</v>
      </c>
      <c r="AM2471" s="104"/>
      <c r="AN2471" s="104"/>
      <c r="AO2471" s="104"/>
      <c r="AP2471" s="104"/>
      <c r="AS2471" s="52"/>
      <c r="AT2471" s="67"/>
    </row>
    <row r="2472" spans="23:46" ht="18">
      <c r="W2472" s="25"/>
      <c r="Z2472" s="103"/>
      <c r="AA2472" s="119" t="s">
        <v>206</v>
      </c>
      <c r="AB2472" s="120" t="s">
        <v>290</v>
      </c>
      <c r="AC2472" s="120" t="s">
        <v>11622</v>
      </c>
      <c r="AD2472" s="120" t="s">
        <v>11623</v>
      </c>
      <c r="AF2472" s="96" t="s">
        <v>1359</v>
      </c>
      <c r="AG2472" s="96" t="s">
        <v>3266</v>
      </c>
      <c r="AH2472" s="100" t="s">
        <v>461</v>
      </c>
      <c r="AI2472" s="97">
        <v>198385</v>
      </c>
      <c r="AJ2472" s="114">
        <v>20.7660808563232</v>
      </c>
      <c r="AK2472" s="114">
        <v>92.541572570800795</v>
      </c>
      <c r="AM2472" s="105"/>
      <c r="AN2472" s="105"/>
      <c r="AO2472" s="105"/>
      <c r="AP2472" s="105"/>
      <c r="AS2472" s="52"/>
      <c r="AT2472" s="67"/>
    </row>
    <row r="2473" spans="23:46" ht="18">
      <c r="W2473" s="25"/>
      <c r="Z2473" s="103"/>
      <c r="AA2473" s="119" t="s">
        <v>206</v>
      </c>
      <c r="AB2473" s="120" t="s">
        <v>290</v>
      </c>
      <c r="AC2473" s="120" t="s">
        <v>11624</v>
      </c>
      <c r="AD2473" s="120" t="s">
        <v>11625</v>
      </c>
      <c r="AF2473" s="96" t="s">
        <v>1359</v>
      </c>
      <c r="AG2473" s="96" t="s">
        <v>3266</v>
      </c>
      <c r="AH2473" s="100" t="s">
        <v>3271</v>
      </c>
      <c r="AI2473" s="97">
        <v>198384</v>
      </c>
      <c r="AJ2473" s="114">
        <v>20.762269973754901</v>
      </c>
      <c r="AK2473" s="114">
        <v>92.540283203125</v>
      </c>
      <c r="AM2473" s="104"/>
      <c r="AN2473" s="104"/>
      <c r="AO2473" s="104"/>
      <c r="AP2473" s="104"/>
      <c r="AS2473" s="52"/>
      <c r="AT2473" s="67"/>
    </row>
    <row r="2474" spans="23:46" ht="18">
      <c r="W2474" s="25"/>
      <c r="Z2474" s="103"/>
      <c r="AA2474" s="119" t="s">
        <v>206</v>
      </c>
      <c r="AB2474" s="120" t="s">
        <v>290</v>
      </c>
      <c r="AC2474" s="120" t="s">
        <v>11626</v>
      </c>
      <c r="AD2474" s="120" t="s">
        <v>11627</v>
      </c>
      <c r="AF2474" s="96" t="s">
        <v>3273</v>
      </c>
      <c r="AG2474" s="96" t="s">
        <v>3272</v>
      </c>
      <c r="AH2474" s="100" t="s">
        <v>2329</v>
      </c>
      <c r="AI2474" s="97">
        <v>217879</v>
      </c>
      <c r="AJ2474" s="114">
        <v>20.7494297027588</v>
      </c>
      <c r="AK2474" s="114">
        <v>92.528648376464801</v>
      </c>
      <c r="AM2474" s="105"/>
      <c r="AN2474" s="105"/>
      <c r="AO2474" s="105"/>
      <c r="AP2474" s="105"/>
      <c r="AS2474" s="52"/>
      <c r="AT2474" s="67"/>
    </row>
    <row r="2475" spans="23:46" ht="18">
      <c r="W2475" s="25"/>
      <c r="Z2475" s="103"/>
      <c r="AA2475" s="119" t="s">
        <v>206</v>
      </c>
      <c r="AB2475" s="120" t="s">
        <v>290</v>
      </c>
      <c r="AC2475" s="120" t="s">
        <v>11628</v>
      </c>
      <c r="AD2475" s="120" t="s">
        <v>11629</v>
      </c>
      <c r="AF2475" s="96" t="s">
        <v>3273</v>
      </c>
      <c r="AG2475" s="96" t="s">
        <v>3272</v>
      </c>
      <c r="AH2475" s="100" t="s">
        <v>3274</v>
      </c>
      <c r="AI2475" s="97">
        <v>217880</v>
      </c>
      <c r="AJ2475" s="114">
        <v>20.738609313964801</v>
      </c>
      <c r="AK2475" s="114">
        <v>92.551582336425795</v>
      </c>
      <c r="AM2475" s="104"/>
      <c r="AN2475" s="104"/>
      <c r="AO2475" s="104"/>
      <c r="AP2475" s="104"/>
      <c r="AS2475" s="52"/>
      <c r="AT2475" s="67"/>
    </row>
    <row r="2476" spans="23:46" ht="18">
      <c r="W2476" s="25"/>
      <c r="Z2476" s="103"/>
      <c r="AA2476" s="119" t="s">
        <v>206</v>
      </c>
      <c r="AB2476" s="120" t="s">
        <v>290</v>
      </c>
      <c r="AC2476" s="120" t="s">
        <v>11630</v>
      </c>
      <c r="AD2476" s="120" t="s">
        <v>11631</v>
      </c>
      <c r="AF2476" s="96" t="s">
        <v>3273</v>
      </c>
      <c r="AG2476" s="96" t="s">
        <v>3272</v>
      </c>
      <c r="AH2476" s="100" t="s">
        <v>2230</v>
      </c>
      <c r="AI2476" s="97">
        <v>198392</v>
      </c>
      <c r="AJ2476" s="114">
        <v>20.749170303344702</v>
      </c>
      <c r="AK2476" s="114">
        <v>92.546287536621094</v>
      </c>
      <c r="AM2476" s="105"/>
      <c r="AN2476" s="105"/>
      <c r="AO2476" s="105"/>
      <c r="AP2476" s="105"/>
      <c r="AS2476" s="52"/>
      <c r="AT2476" s="67"/>
    </row>
    <row r="2477" spans="23:46" ht="18">
      <c r="W2477" s="25"/>
      <c r="Z2477" s="103"/>
      <c r="AA2477" s="119" t="s">
        <v>206</v>
      </c>
      <c r="AB2477" s="120" t="s">
        <v>290</v>
      </c>
      <c r="AC2477" s="120" t="s">
        <v>10738</v>
      </c>
      <c r="AD2477" s="120" t="s">
        <v>11632</v>
      </c>
      <c r="AF2477" s="96" t="s">
        <v>3273</v>
      </c>
      <c r="AG2477" s="96" t="s">
        <v>3272</v>
      </c>
      <c r="AH2477" s="100" t="s">
        <v>1216</v>
      </c>
      <c r="AI2477" s="97">
        <v>198391</v>
      </c>
      <c r="AJ2477" s="114">
        <v>20.761529922485401</v>
      </c>
      <c r="AK2477" s="114">
        <v>92.544082641601605</v>
      </c>
      <c r="AM2477" s="104"/>
      <c r="AN2477" s="104"/>
      <c r="AO2477" s="104"/>
      <c r="AP2477" s="104"/>
      <c r="AS2477" s="52"/>
      <c r="AT2477" s="67"/>
    </row>
    <row r="2478" spans="23:46" ht="18">
      <c r="W2478" s="25"/>
      <c r="Z2478" s="103"/>
      <c r="AA2478" s="119" t="s">
        <v>206</v>
      </c>
      <c r="AB2478" s="120" t="s">
        <v>290</v>
      </c>
      <c r="AC2478" s="120" t="s">
        <v>11633</v>
      </c>
      <c r="AD2478" s="120" t="s">
        <v>11634</v>
      </c>
      <c r="AF2478" s="96" t="s">
        <v>3273</v>
      </c>
      <c r="AG2478" s="96" t="s">
        <v>3272</v>
      </c>
      <c r="AH2478" s="100" t="s">
        <v>3273</v>
      </c>
      <c r="AI2478" s="97">
        <v>198390</v>
      </c>
      <c r="AJ2478" s="114">
        <v>20.753370285034201</v>
      </c>
      <c r="AK2478" s="114">
        <v>92.545188903808594</v>
      </c>
      <c r="AM2478" s="105"/>
      <c r="AN2478" s="105"/>
      <c r="AO2478" s="105"/>
      <c r="AP2478" s="105"/>
      <c r="AS2478" s="52"/>
      <c r="AT2478" s="67"/>
    </row>
    <row r="2479" spans="23:46" ht="18">
      <c r="W2479" s="25"/>
      <c r="Z2479" s="103"/>
      <c r="AA2479" s="119" t="s">
        <v>206</v>
      </c>
      <c r="AB2479" s="120" t="s">
        <v>290</v>
      </c>
      <c r="AC2479" s="120" t="s">
        <v>11635</v>
      </c>
      <c r="AD2479" s="120" t="s">
        <v>11636</v>
      </c>
      <c r="AF2479" s="96" t="s">
        <v>3276</v>
      </c>
      <c r="AG2479" s="96" t="s">
        <v>3275</v>
      </c>
      <c r="AH2479" s="100" t="s">
        <v>3277</v>
      </c>
      <c r="AI2479" s="97">
        <v>198394</v>
      </c>
      <c r="AJ2479" s="114">
        <v>20.749160766601602</v>
      </c>
      <c r="AK2479" s="114">
        <v>92.568801879882798</v>
      </c>
      <c r="AM2479" s="104"/>
      <c r="AN2479" s="104"/>
      <c r="AO2479" s="104"/>
      <c r="AP2479" s="104"/>
      <c r="AS2479" s="52"/>
      <c r="AT2479" s="67"/>
    </row>
    <row r="2480" spans="23:46" ht="18">
      <c r="W2480" s="25"/>
      <c r="Z2480" s="103"/>
      <c r="AA2480" s="119" t="s">
        <v>206</v>
      </c>
      <c r="AB2480" s="120" t="s">
        <v>290</v>
      </c>
      <c r="AC2480" s="120" t="s">
        <v>11637</v>
      </c>
      <c r="AD2480" s="120" t="s">
        <v>11638</v>
      </c>
      <c r="AF2480" s="96" t="s">
        <v>3276</v>
      </c>
      <c r="AG2480" s="96" t="s">
        <v>3275</v>
      </c>
      <c r="AH2480" s="100" t="s">
        <v>775</v>
      </c>
      <c r="AI2480" s="97">
        <v>198395</v>
      </c>
      <c r="AJ2480" s="114">
        <v>20.756790161132798</v>
      </c>
      <c r="AK2480" s="114">
        <v>92.558326721191406</v>
      </c>
      <c r="AM2480" s="105"/>
      <c r="AN2480" s="105"/>
      <c r="AO2480" s="105"/>
      <c r="AP2480" s="105"/>
      <c r="AS2480" s="52"/>
      <c r="AT2480" s="67"/>
    </row>
    <row r="2481" spans="23:46" ht="18">
      <c r="W2481" s="25"/>
      <c r="Z2481" s="103"/>
      <c r="AA2481" s="119" t="s">
        <v>206</v>
      </c>
      <c r="AB2481" s="120" t="s">
        <v>290</v>
      </c>
      <c r="AC2481" s="120" t="s">
        <v>11639</v>
      </c>
      <c r="AD2481" s="120" t="s">
        <v>11640</v>
      </c>
      <c r="AF2481" s="96" t="s">
        <v>3276</v>
      </c>
      <c r="AG2481" s="96" t="s">
        <v>3275</v>
      </c>
      <c r="AH2481" s="100" t="s">
        <v>3278</v>
      </c>
      <c r="AI2481" s="97">
        <v>198393</v>
      </c>
      <c r="AJ2481" s="114">
        <v>20.739629745483398</v>
      </c>
      <c r="AK2481" s="114">
        <v>92.564239501953097</v>
      </c>
      <c r="AM2481" s="104"/>
      <c r="AN2481" s="104"/>
      <c r="AO2481" s="104"/>
      <c r="AP2481" s="104"/>
      <c r="AS2481" s="52"/>
      <c r="AT2481" s="67"/>
    </row>
    <row r="2482" spans="23:46" ht="18">
      <c r="W2482" s="25"/>
      <c r="Z2482" s="103"/>
      <c r="AA2482" s="119" t="s">
        <v>206</v>
      </c>
      <c r="AB2482" s="120" t="s">
        <v>290</v>
      </c>
      <c r="AC2482" s="120" t="s">
        <v>11641</v>
      </c>
      <c r="AD2482" s="120" t="s">
        <v>11642</v>
      </c>
      <c r="AF2482" s="96" t="s">
        <v>3280</v>
      </c>
      <c r="AG2482" s="96" t="s">
        <v>3279</v>
      </c>
      <c r="AH2482" s="100" t="s">
        <v>3281</v>
      </c>
      <c r="AI2482" s="97">
        <v>198396</v>
      </c>
      <c r="AJ2482" s="114">
        <v>20.740859985351602</v>
      </c>
      <c r="AK2482" s="114">
        <v>92.578437805175795</v>
      </c>
      <c r="AM2482" s="105"/>
      <c r="AN2482" s="105"/>
      <c r="AO2482" s="105"/>
      <c r="AP2482" s="105"/>
      <c r="AS2482" s="52"/>
      <c r="AT2482" s="67"/>
    </row>
    <row r="2483" spans="23:46" ht="18">
      <c r="W2483" s="25"/>
      <c r="Z2483" s="103"/>
      <c r="AA2483" s="119" t="s">
        <v>206</v>
      </c>
      <c r="AB2483" s="120" t="s">
        <v>290</v>
      </c>
      <c r="AC2483" s="120" t="s">
        <v>11643</v>
      </c>
      <c r="AD2483" s="120" t="s">
        <v>11644</v>
      </c>
      <c r="AF2483" s="96" t="s">
        <v>3280</v>
      </c>
      <c r="AG2483" s="96" t="s">
        <v>3279</v>
      </c>
      <c r="AH2483" s="100" t="s">
        <v>3282</v>
      </c>
      <c r="AI2483" s="97">
        <v>198397</v>
      </c>
      <c r="AJ2483" s="114">
        <v>20.746700286865199</v>
      </c>
      <c r="AK2483" s="114">
        <v>92.574836730957003</v>
      </c>
      <c r="AM2483" s="104"/>
      <c r="AN2483" s="104"/>
      <c r="AO2483" s="104"/>
      <c r="AP2483" s="104"/>
      <c r="AS2483" s="52"/>
      <c r="AT2483" s="67"/>
    </row>
    <row r="2484" spans="23:46" ht="18">
      <c r="W2484" s="25"/>
      <c r="Z2484" s="103"/>
      <c r="AA2484" s="119" t="s">
        <v>291</v>
      </c>
      <c r="AB2484" s="120" t="s">
        <v>292</v>
      </c>
      <c r="AC2484" s="120" t="s">
        <v>10738</v>
      </c>
      <c r="AD2484" s="120" t="s">
        <v>11645</v>
      </c>
      <c r="AF2484" s="96" t="s">
        <v>3284</v>
      </c>
      <c r="AG2484" s="96" t="s">
        <v>3283</v>
      </c>
      <c r="AH2484" s="100" t="s">
        <v>3285</v>
      </c>
      <c r="AI2484" s="97">
        <v>198399</v>
      </c>
      <c r="AJ2484" s="114">
        <v>20.739839553833001</v>
      </c>
      <c r="AK2484" s="114">
        <v>92.613456726074205</v>
      </c>
      <c r="AM2484" s="105"/>
      <c r="AN2484" s="105"/>
      <c r="AO2484" s="105"/>
      <c r="AP2484" s="105"/>
      <c r="AS2484" s="52"/>
      <c r="AT2484" s="67"/>
    </row>
    <row r="2485" spans="23:46" ht="18">
      <c r="W2485" s="25"/>
      <c r="Z2485" s="103"/>
      <c r="AA2485" s="119" t="s">
        <v>291</v>
      </c>
      <c r="AB2485" s="120" t="s">
        <v>292</v>
      </c>
      <c r="AC2485" s="120" t="s">
        <v>11646</v>
      </c>
      <c r="AD2485" s="120" t="s">
        <v>11647</v>
      </c>
      <c r="AF2485" s="96" t="s">
        <v>3284</v>
      </c>
      <c r="AG2485" s="96" t="s">
        <v>3283</v>
      </c>
      <c r="AH2485" s="100" t="s">
        <v>3286</v>
      </c>
      <c r="AI2485" s="97">
        <v>217882</v>
      </c>
      <c r="AJ2485" s="114">
        <v>20.730489730835</v>
      </c>
      <c r="AK2485" s="114">
        <v>92.602043151855497</v>
      </c>
      <c r="AM2485" s="104"/>
      <c r="AN2485" s="104"/>
      <c r="AO2485" s="104"/>
      <c r="AP2485" s="104"/>
      <c r="AS2485" s="52"/>
      <c r="AT2485" s="67"/>
    </row>
    <row r="2486" spans="23:46" ht="18">
      <c r="W2486" s="25"/>
      <c r="Z2486" s="103"/>
      <c r="AA2486" s="119" t="s">
        <v>291</v>
      </c>
      <c r="AB2486" s="120" t="s">
        <v>292</v>
      </c>
      <c r="AC2486" s="120" t="s">
        <v>11648</v>
      </c>
      <c r="AD2486" s="120" t="s">
        <v>11649</v>
      </c>
      <c r="AF2486" s="96" t="s">
        <v>3284</v>
      </c>
      <c r="AG2486" s="96" t="s">
        <v>3283</v>
      </c>
      <c r="AH2486" s="100" t="s">
        <v>3287</v>
      </c>
      <c r="AI2486" s="97">
        <v>198398</v>
      </c>
      <c r="AJ2486" s="114">
        <v>20.741249084472699</v>
      </c>
      <c r="AK2486" s="114">
        <v>92.610519409179702</v>
      </c>
      <c r="AM2486" s="105"/>
      <c r="AN2486" s="105"/>
      <c r="AO2486" s="105"/>
      <c r="AP2486" s="105"/>
      <c r="AS2486" s="52"/>
      <c r="AT2486" s="67"/>
    </row>
    <row r="2487" spans="23:46" ht="18">
      <c r="W2487" s="25"/>
      <c r="Z2487" s="103"/>
      <c r="AA2487" s="119" t="s">
        <v>291</v>
      </c>
      <c r="AB2487" s="120" t="s">
        <v>292</v>
      </c>
      <c r="AC2487" s="120" t="s">
        <v>8670</v>
      </c>
      <c r="AD2487" s="120" t="s">
        <v>11650</v>
      </c>
      <c r="AF2487" s="96" t="s">
        <v>3284</v>
      </c>
      <c r="AG2487" s="96" t="s">
        <v>3283</v>
      </c>
      <c r="AH2487" s="100" t="s">
        <v>3288</v>
      </c>
      <c r="AI2487" s="97">
        <v>217881</v>
      </c>
      <c r="AJ2487" s="114">
        <v>20.726619720458999</v>
      </c>
      <c r="AK2487" s="114">
        <v>92.595008850097699</v>
      </c>
      <c r="AM2487" s="104"/>
      <c r="AN2487" s="104"/>
      <c r="AO2487" s="104"/>
      <c r="AP2487" s="104"/>
      <c r="AS2487" s="52"/>
      <c r="AT2487" s="67"/>
    </row>
    <row r="2488" spans="23:46" ht="18">
      <c r="W2488" s="25"/>
      <c r="Z2488" s="103"/>
      <c r="AA2488" s="119" t="s">
        <v>291</v>
      </c>
      <c r="AB2488" s="120" t="s">
        <v>292</v>
      </c>
      <c r="AC2488" s="120" t="s">
        <v>11651</v>
      </c>
      <c r="AD2488" s="120" t="s">
        <v>11652</v>
      </c>
      <c r="AF2488" s="96" t="s">
        <v>3284</v>
      </c>
      <c r="AG2488" s="96" t="s">
        <v>3283</v>
      </c>
      <c r="AH2488" s="100" t="s">
        <v>3289</v>
      </c>
      <c r="AI2488" s="97">
        <v>198400</v>
      </c>
      <c r="AJ2488" s="114">
        <v>20.733280181884801</v>
      </c>
      <c r="AK2488" s="114">
        <v>92.601409912109403</v>
      </c>
      <c r="AM2488" s="105"/>
      <c r="AN2488" s="105"/>
      <c r="AO2488" s="105"/>
      <c r="AP2488" s="105"/>
      <c r="AS2488" s="52"/>
      <c r="AT2488" s="67"/>
    </row>
    <row r="2489" spans="23:46" ht="18">
      <c r="W2489" s="25"/>
      <c r="Z2489" s="103"/>
      <c r="AA2489" s="119" t="s">
        <v>291</v>
      </c>
      <c r="AB2489" s="120" t="s">
        <v>292</v>
      </c>
      <c r="AC2489" s="120" t="s">
        <v>11653</v>
      </c>
      <c r="AD2489" s="120" t="s">
        <v>11654</v>
      </c>
      <c r="AF2489" s="96" t="s">
        <v>2481</v>
      </c>
      <c r="AG2489" s="96" t="s">
        <v>3290</v>
      </c>
      <c r="AH2489" s="100" t="s">
        <v>2481</v>
      </c>
      <c r="AI2489" s="97">
        <v>198401</v>
      </c>
      <c r="AJ2489" s="114">
        <v>20.765670776367202</v>
      </c>
      <c r="AK2489" s="114">
        <v>92.577812194824205</v>
      </c>
      <c r="AM2489" s="104"/>
      <c r="AN2489" s="104"/>
      <c r="AO2489" s="104"/>
      <c r="AP2489" s="104"/>
      <c r="AS2489" s="52"/>
      <c r="AT2489" s="67"/>
    </row>
    <row r="2490" spans="23:46" ht="18">
      <c r="W2490" s="25"/>
      <c r="Z2490" s="103"/>
      <c r="AA2490" s="119" t="s">
        <v>291</v>
      </c>
      <c r="AB2490" s="120" t="s">
        <v>292</v>
      </c>
      <c r="AC2490" s="120" t="s">
        <v>11148</v>
      </c>
      <c r="AD2490" s="120" t="s">
        <v>11655</v>
      </c>
      <c r="AF2490" s="96" t="s">
        <v>2481</v>
      </c>
      <c r="AG2490" s="96" t="s">
        <v>3290</v>
      </c>
      <c r="AH2490" s="100" t="s">
        <v>3262</v>
      </c>
      <c r="AI2490" s="97">
        <v>198402</v>
      </c>
      <c r="AJ2490" s="114">
        <v>20.770530700683601</v>
      </c>
      <c r="AK2490" s="114">
        <v>92.576072692871094</v>
      </c>
      <c r="AM2490" s="105"/>
      <c r="AN2490" s="105"/>
      <c r="AO2490" s="105"/>
      <c r="AP2490" s="105"/>
      <c r="AS2490" s="52"/>
      <c r="AT2490" s="67"/>
    </row>
    <row r="2491" spans="23:46" ht="18">
      <c r="W2491" s="25"/>
      <c r="Z2491" s="103"/>
      <c r="AA2491" s="119" t="s">
        <v>291</v>
      </c>
      <c r="AB2491" s="120" t="s">
        <v>292</v>
      </c>
      <c r="AC2491" s="120" t="s">
        <v>11656</v>
      </c>
      <c r="AD2491" s="120" t="s">
        <v>11657</v>
      </c>
      <c r="AF2491" s="96" t="s">
        <v>2481</v>
      </c>
      <c r="AG2491" s="96" t="s">
        <v>3290</v>
      </c>
      <c r="AH2491" s="100" t="s">
        <v>3291</v>
      </c>
      <c r="AI2491" s="97">
        <v>198403</v>
      </c>
      <c r="AJ2491" s="114">
        <v>20.770219802856399</v>
      </c>
      <c r="AK2491" s="114">
        <v>92.588058471679702</v>
      </c>
      <c r="AM2491" s="104"/>
      <c r="AN2491" s="104"/>
      <c r="AO2491" s="104"/>
      <c r="AP2491" s="104"/>
      <c r="AS2491" s="52"/>
      <c r="AT2491" s="67"/>
    </row>
    <row r="2492" spans="23:46" ht="18">
      <c r="W2492" s="25"/>
      <c r="Z2492" s="103"/>
      <c r="AA2492" s="119" t="s">
        <v>291</v>
      </c>
      <c r="AB2492" s="120" t="s">
        <v>292</v>
      </c>
      <c r="AC2492" s="120" t="s">
        <v>11658</v>
      </c>
      <c r="AD2492" s="120" t="s">
        <v>11659</v>
      </c>
      <c r="AF2492" s="96" t="s">
        <v>3293</v>
      </c>
      <c r="AG2492" s="96" t="s">
        <v>3292</v>
      </c>
      <c r="AH2492" s="100" t="s">
        <v>2230</v>
      </c>
      <c r="AI2492" s="97">
        <v>198406</v>
      </c>
      <c r="AJ2492" s="114">
        <v>20.7906703948975</v>
      </c>
      <c r="AK2492" s="114">
        <v>92.621940612792997</v>
      </c>
      <c r="AM2492" s="105"/>
      <c r="AN2492" s="105"/>
      <c r="AO2492" s="105"/>
      <c r="AP2492" s="105"/>
      <c r="AS2492" s="52"/>
      <c r="AT2492" s="67"/>
    </row>
    <row r="2493" spans="23:46" ht="18">
      <c r="W2493" s="25"/>
      <c r="Z2493" s="103"/>
      <c r="AA2493" s="119" t="s">
        <v>291</v>
      </c>
      <c r="AB2493" s="120" t="s">
        <v>292</v>
      </c>
      <c r="AC2493" s="120" t="s">
        <v>10118</v>
      </c>
      <c r="AD2493" s="120" t="s">
        <v>11660</v>
      </c>
      <c r="AF2493" s="96" t="s">
        <v>3293</v>
      </c>
      <c r="AG2493" s="96" t="s">
        <v>3292</v>
      </c>
      <c r="AH2493" s="100" t="s">
        <v>3294</v>
      </c>
      <c r="AI2493" s="97">
        <v>198407</v>
      </c>
      <c r="AJ2493" s="114">
        <v>20.775840759277301</v>
      </c>
      <c r="AK2493" s="114">
        <v>92.613082885742202</v>
      </c>
      <c r="AM2493" s="104"/>
      <c r="AN2493" s="104"/>
      <c r="AO2493" s="104"/>
      <c r="AP2493" s="104"/>
      <c r="AS2493" s="52"/>
      <c r="AT2493" s="67"/>
    </row>
    <row r="2494" spans="23:46" ht="18">
      <c r="W2494" s="25"/>
      <c r="Z2494" s="103"/>
      <c r="AA2494" s="119" t="s">
        <v>291</v>
      </c>
      <c r="AB2494" s="120" t="s">
        <v>292</v>
      </c>
      <c r="AC2494" s="120" t="s">
        <v>11661</v>
      </c>
      <c r="AD2494" s="120" t="s">
        <v>11662</v>
      </c>
      <c r="AF2494" s="96" t="s">
        <v>3293</v>
      </c>
      <c r="AG2494" s="96" t="s">
        <v>3292</v>
      </c>
      <c r="AH2494" s="100" t="s">
        <v>3295</v>
      </c>
      <c r="AI2494" s="97">
        <v>198405</v>
      </c>
      <c r="AJ2494" s="114">
        <v>20.774499893188501</v>
      </c>
      <c r="AK2494" s="114">
        <v>92.600486755371094</v>
      </c>
      <c r="AM2494" s="105"/>
      <c r="AN2494" s="105"/>
      <c r="AO2494" s="105"/>
      <c r="AP2494" s="105"/>
      <c r="AS2494" s="52"/>
      <c r="AT2494" s="67"/>
    </row>
    <row r="2495" spans="23:46" ht="18">
      <c r="W2495" s="25"/>
      <c r="Z2495" s="103"/>
      <c r="AA2495" s="119" t="s">
        <v>291</v>
      </c>
      <c r="AB2495" s="120" t="s">
        <v>292</v>
      </c>
      <c r="AC2495" s="120" t="s">
        <v>239</v>
      </c>
      <c r="AD2495" s="120" t="s">
        <v>11663</v>
      </c>
      <c r="AF2495" s="96" t="s">
        <v>3293</v>
      </c>
      <c r="AG2495" s="96" t="s">
        <v>3292</v>
      </c>
      <c r="AH2495" s="100" t="s">
        <v>3296</v>
      </c>
      <c r="AI2495" s="97">
        <v>198404</v>
      </c>
      <c r="AJ2495" s="114">
        <v>20.769779205322301</v>
      </c>
      <c r="AK2495" s="114">
        <v>92.604240417480497</v>
      </c>
      <c r="AM2495" s="104"/>
      <c r="AN2495" s="104"/>
      <c r="AO2495" s="104"/>
      <c r="AP2495" s="104"/>
      <c r="AS2495" s="52"/>
      <c r="AT2495" s="67"/>
    </row>
    <row r="2496" spans="23:46" ht="18">
      <c r="W2496" s="25"/>
      <c r="Z2496" s="103"/>
      <c r="AA2496" s="119" t="s">
        <v>291</v>
      </c>
      <c r="AB2496" s="120" t="s">
        <v>292</v>
      </c>
      <c r="AC2496" s="120" t="s">
        <v>8056</v>
      </c>
      <c r="AD2496" s="120" t="s">
        <v>11664</v>
      </c>
      <c r="AF2496" s="96" t="s">
        <v>3298</v>
      </c>
      <c r="AG2496" s="96" t="s">
        <v>3297</v>
      </c>
      <c r="AH2496" s="100" t="s">
        <v>3299</v>
      </c>
      <c r="AI2496" s="97">
        <v>198409</v>
      </c>
      <c r="AJ2496" s="114">
        <v>20.7677192687988</v>
      </c>
      <c r="AK2496" s="114">
        <v>92.631736755371094</v>
      </c>
      <c r="AM2496" s="105"/>
      <c r="AN2496" s="105"/>
      <c r="AO2496" s="105"/>
      <c r="AP2496" s="105"/>
      <c r="AS2496" s="52"/>
      <c r="AT2496" s="67"/>
    </row>
    <row r="2497" spans="23:46" ht="18">
      <c r="W2497" s="25"/>
      <c r="Z2497" s="103"/>
      <c r="AA2497" s="119" t="s">
        <v>291</v>
      </c>
      <c r="AB2497" s="120" t="s">
        <v>292</v>
      </c>
      <c r="AC2497" s="120" t="s">
        <v>11665</v>
      </c>
      <c r="AD2497" s="120" t="s">
        <v>11666</v>
      </c>
      <c r="AF2497" s="96" t="s">
        <v>3298</v>
      </c>
      <c r="AG2497" s="96" t="s">
        <v>3297</v>
      </c>
      <c r="AH2497" s="100" t="s">
        <v>467</v>
      </c>
      <c r="AI2497" s="97">
        <v>198410</v>
      </c>
      <c r="AJ2497" s="114">
        <v>20.7725505828857</v>
      </c>
      <c r="AK2497" s="114">
        <v>92.638290405273395</v>
      </c>
      <c r="AM2497" s="104"/>
      <c r="AN2497" s="104"/>
      <c r="AO2497" s="104"/>
      <c r="AP2497" s="104"/>
      <c r="AS2497" s="52"/>
      <c r="AT2497" s="67"/>
    </row>
    <row r="2498" spans="23:46" ht="18">
      <c r="W2498" s="25"/>
      <c r="Z2498" s="103"/>
      <c r="AA2498" s="119" t="s">
        <v>291</v>
      </c>
      <c r="AB2498" s="120" t="s">
        <v>292</v>
      </c>
      <c r="AC2498" s="120" t="s">
        <v>11667</v>
      </c>
      <c r="AD2498" s="120" t="s">
        <v>11668</v>
      </c>
      <c r="AF2498" s="96" t="s">
        <v>3298</v>
      </c>
      <c r="AG2498" s="96" t="s">
        <v>3297</v>
      </c>
      <c r="AH2498" s="100" t="s">
        <v>3300</v>
      </c>
      <c r="AI2498" s="97">
        <v>198411</v>
      </c>
      <c r="AJ2498" s="114">
        <v>20.750249862670898</v>
      </c>
      <c r="AK2498" s="114">
        <v>92.651260375976605</v>
      </c>
      <c r="AM2498" s="105"/>
      <c r="AN2498" s="105"/>
      <c r="AO2498" s="105"/>
      <c r="AP2498" s="105"/>
      <c r="AS2498" s="52"/>
      <c r="AT2498" s="67"/>
    </row>
    <row r="2499" spans="23:46" ht="18">
      <c r="W2499" s="25"/>
      <c r="Z2499" s="103"/>
      <c r="AA2499" s="119" t="s">
        <v>291</v>
      </c>
      <c r="AB2499" s="120" t="s">
        <v>292</v>
      </c>
      <c r="AC2499" s="120" t="s">
        <v>11669</v>
      </c>
      <c r="AD2499" s="120" t="s">
        <v>11670</v>
      </c>
      <c r="AF2499" s="96" t="s">
        <v>3298</v>
      </c>
      <c r="AG2499" s="96" t="s">
        <v>3297</v>
      </c>
      <c r="AH2499" s="100" t="s">
        <v>2574</v>
      </c>
      <c r="AI2499" s="97">
        <v>198412</v>
      </c>
      <c r="AJ2499" s="114">
        <v>20.771190643310501</v>
      </c>
      <c r="AK2499" s="114">
        <v>92.633941650390597</v>
      </c>
      <c r="AM2499" s="104"/>
      <c r="AN2499" s="104"/>
      <c r="AO2499" s="104"/>
      <c r="AP2499" s="104"/>
      <c r="AS2499" s="52"/>
      <c r="AT2499" s="67"/>
    </row>
    <row r="2500" spans="23:46" ht="18">
      <c r="W2500" s="25"/>
      <c r="Z2500" s="103"/>
      <c r="AA2500" s="119" t="s">
        <v>291</v>
      </c>
      <c r="AB2500" s="120" t="s">
        <v>292</v>
      </c>
      <c r="AC2500" s="120" t="s">
        <v>11671</v>
      </c>
      <c r="AD2500" s="120" t="s">
        <v>11672</v>
      </c>
      <c r="AF2500" s="96" t="s">
        <v>3298</v>
      </c>
      <c r="AG2500" s="96" t="s">
        <v>3297</v>
      </c>
      <c r="AH2500" s="100" t="s">
        <v>2785</v>
      </c>
      <c r="AI2500" s="97">
        <v>198413</v>
      </c>
      <c r="AJ2500" s="114">
        <v>20.756410598754901</v>
      </c>
      <c r="AK2500" s="114">
        <v>92.635803222656307</v>
      </c>
      <c r="AM2500" s="105"/>
      <c r="AN2500" s="105"/>
      <c r="AO2500" s="105"/>
      <c r="AP2500" s="105"/>
      <c r="AS2500" s="52"/>
      <c r="AT2500" s="67"/>
    </row>
    <row r="2501" spans="23:46" ht="18">
      <c r="W2501" s="25"/>
      <c r="Z2501" s="103"/>
      <c r="AA2501" s="119" t="s">
        <v>291</v>
      </c>
      <c r="AB2501" s="120" t="s">
        <v>292</v>
      </c>
      <c r="AC2501" s="120" t="s">
        <v>8240</v>
      </c>
      <c r="AD2501" s="120" t="s">
        <v>11673</v>
      </c>
      <c r="AF2501" s="96" t="s">
        <v>3298</v>
      </c>
      <c r="AG2501" s="96" t="s">
        <v>3297</v>
      </c>
      <c r="AH2501" s="100" t="s">
        <v>3301</v>
      </c>
      <c r="AI2501" s="97">
        <v>198414</v>
      </c>
      <c r="AJ2501" s="114">
        <v>20.774040222168001</v>
      </c>
      <c r="AK2501" s="114">
        <v>92.642593383789105</v>
      </c>
      <c r="AM2501" s="104"/>
      <c r="AN2501" s="104"/>
      <c r="AO2501" s="104"/>
      <c r="AP2501" s="104"/>
      <c r="AS2501" s="52"/>
      <c r="AT2501" s="67"/>
    </row>
    <row r="2502" spans="23:46" ht="18">
      <c r="W2502" s="25"/>
      <c r="Z2502" s="103"/>
      <c r="AA2502" s="119" t="s">
        <v>291</v>
      </c>
      <c r="AB2502" s="120" t="s">
        <v>292</v>
      </c>
      <c r="AC2502" s="120" t="s">
        <v>10982</v>
      </c>
      <c r="AD2502" s="120" t="s">
        <v>11674</v>
      </c>
      <c r="AF2502" s="96" t="s">
        <v>3298</v>
      </c>
      <c r="AG2502" s="96" t="s">
        <v>3297</v>
      </c>
      <c r="AH2502" s="100" t="s">
        <v>3298</v>
      </c>
      <c r="AI2502" s="97">
        <v>198408</v>
      </c>
      <c r="AJ2502" s="114">
        <v>20.7640705108643</v>
      </c>
      <c r="AK2502" s="114">
        <v>92.631126403808594</v>
      </c>
      <c r="AM2502" s="105"/>
      <c r="AN2502" s="105"/>
      <c r="AO2502" s="105"/>
      <c r="AP2502" s="105"/>
      <c r="AS2502" s="52"/>
      <c r="AT2502" s="67"/>
    </row>
    <row r="2503" spans="23:46" ht="18">
      <c r="W2503" s="25"/>
      <c r="Z2503" s="103"/>
      <c r="AA2503" s="119" t="s">
        <v>291</v>
      </c>
      <c r="AB2503" s="120" t="s">
        <v>292</v>
      </c>
      <c r="AC2503" s="120" t="s">
        <v>11675</v>
      </c>
      <c r="AD2503" s="120" t="s">
        <v>11676</v>
      </c>
      <c r="AF2503" s="96" t="s">
        <v>799</v>
      </c>
      <c r="AG2503" s="96" t="s">
        <v>3302</v>
      </c>
      <c r="AH2503" s="100" t="s">
        <v>799</v>
      </c>
      <c r="AI2503" s="97">
        <v>198415</v>
      </c>
      <c r="AJ2503" s="114">
        <v>20.734859466552699</v>
      </c>
      <c r="AK2503" s="114">
        <v>92.657089233398395</v>
      </c>
      <c r="AM2503" s="104"/>
      <c r="AN2503" s="104"/>
      <c r="AO2503" s="104"/>
      <c r="AP2503" s="104"/>
      <c r="AS2503" s="52"/>
      <c r="AT2503" s="67"/>
    </row>
    <row r="2504" spans="23:46" ht="18">
      <c r="W2504" s="25"/>
      <c r="Z2504" s="103"/>
      <c r="AA2504" s="119" t="s">
        <v>291</v>
      </c>
      <c r="AB2504" s="120" t="s">
        <v>292</v>
      </c>
      <c r="AC2504" s="120" t="s">
        <v>11677</v>
      </c>
      <c r="AD2504" s="120" t="s">
        <v>11678</v>
      </c>
      <c r="AF2504" s="96" t="s">
        <v>799</v>
      </c>
      <c r="AG2504" s="96" t="s">
        <v>3302</v>
      </c>
      <c r="AH2504" s="100" t="s">
        <v>783</v>
      </c>
      <c r="AI2504" s="97">
        <v>198416</v>
      </c>
      <c r="AJ2504" s="114">
        <v>20.7500305175781</v>
      </c>
      <c r="AK2504" s="114">
        <v>92.643646240234403</v>
      </c>
      <c r="AM2504" s="105"/>
      <c r="AN2504" s="105"/>
      <c r="AO2504" s="105"/>
      <c r="AP2504" s="105"/>
      <c r="AS2504" s="52"/>
      <c r="AT2504" s="67"/>
    </row>
    <row r="2505" spans="23:46" ht="18">
      <c r="W2505" s="25"/>
      <c r="Z2505" s="103"/>
      <c r="AA2505" s="119" t="s">
        <v>291</v>
      </c>
      <c r="AB2505" s="120" t="s">
        <v>292</v>
      </c>
      <c r="AC2505" s="120" t="s">
        <v>11345</v>
      </c>
      <c r="AD2505" s="120" t="s">
        <v>11679</v>
      </c>
      <c r="AF2505" s="96" t="s">
        <v>799</v>
      </c>
      <c r="AG2505" s="96" t="s">
        <v>3302</v>
      </c>
      <c r="AH2505" s="100" t="s">
        <v>3303</v>
      </c>
      <c r="AI2505" s="97">
        <v>198417</v>
      </c>
      <c r="AJ2505" s="114"/>
      <c r="AK2505" s="114"/>
      <c r="AM2505" s="104"/>
      <c r="AN2505" s="104"/>
      <c r="AO2505" s="104"/>
      <c r="AP2505" s="104"/>
      <c r="AS2505" s="52"/>
      <c r="AT2505" s="67"/>
    </row>
    <row r="2506" spans="23:46" ht="18">
      <c r="W2506" s="25"/>
      <c r="Z2506" s="103"/>
      <c r="AA2506" s="119" t="s">
        <v>291</v>
      </c>
      <c r="AB2506" s="120" t="s">
        <v>292</v>
      </c>
      <c r="AC2506" s="120" t="s">
        <v>11680</v>
      </c>
      <c r="AD2506" s="120" t="s">
        <v>11681</v>
      </c>
      <c r="AF2506" s="96" t="s">
        <v>3305</v>
      </c>
      <c r="AG2506" s="96" t="s">
        <v>3304</v>
      </c>
      <c r="AH2506" s="100" t="s">
        <v>3305</v>
      </c>
      <c r="AI2506" s="97">
        <v>198418</v>
      </c>
      <c r="AJ2506" s="114">
        <v>20.7264194488525</v>
      </c>
      <c r="AK2506" s="114">
        <v>92.671180725097699</v>
      </c>
      <c r="AM2506" s="105"/>
      <c r="AN2506" s="105"/>
      <c r="AO2506" s="105"/>
      <c r="AP2506" s="105"/>
      <c r="AS2506" s="52"/>
      <c r="AT2506" s="67"/>
    </row>
    <row r="2507" spans="23:46" ht="18">
      <c r="W2507" s="25"/>
      <c r="Z2507" s="103"/>
      <c r="AA2507" s="119" t="s">
        <v>291</v>
      </c>
      <c r="AB2507" s="120" t="s">
        <v>292</v>
      </c>
      <c r="AC2507" s="120" t="s">
        <v>11682</v>
      </c>
      <c r="AD2507" s="120" t="s">
        <v>11683</v>
      </c>
      <c r="AF2507" s="96" t="s">
        <v>3305</v>
      </c>
      <c r="AG2507" s="96" t="s">
        <v>3304</v>
      </c>
      <c r="AH2507" s="100" t="s">
        <v>775</v>
      </c>
      <c r="AI2507" s="97">
        <v>198419</v>
      </c>
      <c r="AJ2507" s="114">
        <v>20.741390228271499</v>
      </c>
      <c r="AK2507" s="114">
        <v>92.669326782226605</v>
      </c>
      <c r="AM2507" s="104"/>
      <c r="AN2507" s="104"/>
      <c r="AO2507" s="104"/>
      <c r="AP2507" s="104"/>
      <c r="AS2507" s="52"/>
      <c r="AT2507" s="67"/>
    </row>
    <row r="2508" spans="23:46" ht="18">
      <c r="W2508" s="25"/>
      <c r="Z2508" s="103"/>
      <c r="AA2508" s="119" t="s">
        <v>291</v>
      </c>
      <c r="AB2508" s="120" t="s">
        <v>292</v>
      </c>
      <c r="AC2508" s="120" t="s">
        <v>11684</v>
      </c>
      <c r="AD2508" s="120" t="s">
        <v>11685</v>
      </c>
      <c r="AF2508" s="96" t="s">
        <v>3305</v>
      </c>
      <c r="AG2508" s="96" t="s">
        <v>3304</v>
      </c>
      <c r="AH2508" s="100" t="s">
        <v>3306</v>
      </c>
      <c r="AI2508" s="97">
        <v>198420</v>
      </c>
      <c r="AJ2508" s="114"/>
      <c r="AK2508" s="114"/>
      <c r="AM2508" s="105"/>
      <c r="AN2508" s="105"/>
      <c r="AO2508" s="105"/>
      <c r="AP2508" s="105"/>
      <c r="AS2508" s="52"/>
      <c r="AT2508" s="67"/>
    </row>
    <row r="2509" spans="23:46" ht="18">
      <c r="W2509" s="25"/>
      <c r="Z2509" s="103"/>
      <c r="AA2509" s="119" t="s">
        <v>291</v>
      </c>
      <c r="AB2509" s="120" t="s">
        <v>292</v>
      </c>
      <c r="AC2509" s="120" t="s">
        <v>11686</v>
      </c>
      <c r="AD2509" s="120" t="s">
        <v>11687</v>
      </c>
      <c r="AF2509" s="96" t="s">
        <v>3305</v>
      </c>
      <c r="AG2509" s="96" t="s">
        <v>3304</v>
      </c>
      <c r="AH2509" s="100" t="s">
        <v>667</v>
      </c>
      <c r="AI2509" s="97">
        <v>217883</v>
      </c>
      <c r="AJ2509" s="114">
        <v>20.7251300811768</v>
      </c>
      <c r="AK2509" s="114">
        <v>92.673637390136705</v>
      </c>
      <c r="AM2509" s="104"/>
      <c r="AN2509" s="104"/>
      <c r="AO2509" s="104"/>
      <c r="AP2509" s="104"/>
      <c r="AS2509" s="52"/>
      <c r="AT2509" s="67"/>
    </row>
    <row r="2510" spans="23:46" ht="18">
      <c r="W2510" s="25"/>
      <c r="Z2510" s="103"/>
      <c r="AA2510" s="119" t="s">
        <v>291</v>
      </c>
      <c r="AB2510" s="120" t="s">
        <v>292</v>
      </c>
      <c r="AC2510" s="120" t="s">
        <v>11688</v>
      </c>
      <c r="AD2510" s="120" t="s">
        <v>11689</v>
      </c>
      <c r="AF2510" s="96" t="s">
        <v>3308</v>
      </c>
      <c r="AG2510" s="96" t="s">
        <v>3307</v>
      </c>
      <c r="AH2510" s="100" t="s">
        <v>3309</v>
      </c>
      <c r="AI2510" s="97">
        <v>198423</v>
      </c>
      <c r="AJ2510" s="114">
        <v>20.707460403442401</v>
      </c>
      <c r="AK2510" s="114">
        <v>92.680862426757798</v>
      </c>
      <c r="AM2510" s="105"/>
      <c r="AN2510" s="105"/>
      <c r="AO2510" s="105"/>
      <c r="AP2510" s="105"/>
      <c r="AS2510" s="52"/>
      <c r="AT2510" s="67"/>
    </row>
    <row r="2511" spans="23:46" ht="18">
      <c r="W2511" s="25"/>
      <c r="Z2511" s="103"/>
      <c r="AA2511" s="119" t="s">
        <v>291</v>
      </c>
      <c r="AB2511" s="120" t="s">
        <v>292</v>
      </c>
      <c r="AC2511" s="120" t="s">
        <v>11690</v>
      </c>
      <c r="AD2511" s="120" t="s">
        <v>11691</v>
      </c>
      <c r="AF2511" s="96" t="s">
        <v>3308</v>
      </c>
      <c r="AG2511" s="96" t="s">
        <v>3307</v>
      </c>
      <c r="AH2511" s="100" t="s">
        <v>3308</v>
      </c>
      <c r="AI2511" s="97">
        <v>198421</v>
      </c>
      <c r="AJ2511" s="114">
        <v>20.688310623168899</v>
      </c>
      <c r="AK2511" s="114">
        <v>92.696960449218807</v>
      </c>
      <c r="AM2511" s="104"/>
      <c r="AN2511" s="104"/>
      <c r="AO2511" s="104"/>
      <c r="AP2511" s="104"/>
      <c r="AS2511" s="52"/>
      <c r="AT2511" s="67"/>
    </row>
    <row r="2512" spans="23:46" ht="18">
      <c r="W2512" s="25"/>
      <c r="Z2512" s="103"/>
      <c r="AA2512" s="119" t="s">
        <v>291</v>
      </c>
      <c r="AB2512" s="120" t="s">
        <v>292</v>
      </c>
      <c r="AC2512" s="120" t="s">
        <v>11692</v>
      </c>
      <c r="AD2512" s="120" t="s">
        <v>11693</v>
      </c>
      <c r="AF2512" s="96" t="s">
        <v>3308</v>
      </c>
      <c r="AG2512" s="96" t="s">
        <v>3307</v>
      </c>
      <c r="AH2512" s="100" t="s">
        <v>580</v>
      </c>
      <c r="AI2512" s="97">
        <v>198422</v>
      </c>
      <c r="AJ2512" s="114">
        <v>20.677860260009801</v>
      </c>
      <c r="AK2512" s="114">
        <v>92.699928283691406</v>
      </c>
      <c r="AM2512" s="105"/>
      <c r="AN2512" s="105"/>
      <c r="AO2512" s="105"/>
      <c r="AP2512" s="105"/>
      <c r="AS2512" s="52"/>
      <c r="AT2512" s="67"/>
    </row>
    <row r="2513" spans="23:46" ht="18">
      <c r="W2513" s="25"/>
      <c r="Z2513" s="103"/>
      <c r="AA2513" s="119" t="s">
        <v>291</v>
      </c>
      <c r="AB2513" s="120" t="s">
        <v>292</v>
      </c>
      <c r="AC2513" s="120" t="s">
        <v>11694</v>
      </c>
      <c r="AD2513" s="120" t="s">
        <v>11695</v>
      </c>
      <c r="AF2513" s="96" t="s">
        <v>3311</v>
      </c>
      <c r="AG2513" s="96" t="s">
        <v>3310</v>
      </c>
      <c r="AH2513" s="100" t="s">
        <v>3312</v>
      </c>
      <c r="AI2513" s="97">
        <v>198427</v>
      </c>
      <c r="AJ2513" s="114">
        <v>20.742059707641602</v>
      </c>
      <c r="AK2513" s="114">
        <v>92.630676269531307</v>
      </c>
      <c r="AM2513" s="104"/>
      <c r="AN2513" s="104"/>
      <c r="AO2513" s="104"/>
      <c r="AP2513" s="104"/>
      <c r="AS2513" s="52"/>
      <c r="AT2513" s="67"/>
    </row>
    <row r="2514" spans="23:46" ht="18">
      <c r="W2514" s="25"/>
      <c r="Z2514" s="103"/>
      <c r="AA2514" s="119" t="s">
        <v>291</v>
      </c>
      <c r="AB2514" s="120" t="s">
        <v>292</v>
      </c>
      <c r="AC2514" s="120" t="s">
        <v>11696</v>
      </c>
      <c r="AD2514" s="120" t="s">
        <v>11697</v>
      </c>
      <c r="AF2514" s="96" t="s">
        <v>3311</v>
      </c>
      <c r="AG2514" s="96" t="s">
        <v>3310</v>
      </c>
      <c r="AH2514" s="100" t="s">
        <v>3313</v>
      </c>
      <c r="AI2514" s="97">
        <v>198426</v>
      </c>
      <c r="AJ2514" s="114">
        <v>20.741569519043001</v>
      </c>
      <c r="AK2514" s="114">
        <v>92.632347106933594</v>
      </c>
      <c r="AM2514" s="105"/>
      <c r="AN2514" s="105"/>
      <c r="AO2514" s="105"/>
      <c r="AP2514" s="105"/>
      <c r="AS2514" s="52"/>
      <c r="AT2514" s="67"/>
    </row>
    <row r="2515" spans="23:46" ht="18">
      <c r="W2515" s="25"/>
      <c r="Z2515" s="103"/>
      <c r="AA2515" s="119" t="s">
        <v>291</v>
      </c>
      <c r="AB2515" s="120" t="s">
        <v>292</v>
      </c>
      <c r="AC2515" s="120" t="s">
        <v>11698</v>
      </c>
      <c r="AD2515" s="120" t="s">
        <v>11699</v>
      </c>
      <c r="AF2515" s="96" t="s">
        <v>3311</v>
      </c>
      <c r="AG2515" s="96" t="s">
        <v>3310</v>
      </c>
      <c r="AH2515" s="100" t="s">
        <v>3314</v>
      </c>
      <c r="AI2515" s="97">
        <v>198424</v>
      </c>
      <c r="AJ2515" s="114">
        <v>20.735639572143601</v>
      </c>
      <c r="AK2515" s="114">
        <v>92.638076782226605</v>
      </c>
      <c r="AM2515" s="104"/>
      <c r="AN2515" s="104"/>
      <c r="AO2515" s="104"/>
      <c r="AP2515" s="104"/>
      <c r="AS2515" s="52"/>
      <c r="AT2515" s="67"/>
    </row>
    <row r="2516" spans="23:46" ht="18">
      <c r="W2516" s="25"/>
      <c r="Z2516" s="103"/>
      <c r="AA2516" s="119" t="s">
        <v>291</v>
      </c>
      <c r="AB2516" s="120" t="s">
        <v>292</v>
      </c>
      <c r="AC2516" s="120" t="s">
        <v>11700</v>
      </c>
      <c r="AD2516" s="120" t="s">
        <v>11701</v>
      </c>
      <c r="AF2516" s="96" t="s">
        <v>3311</v>
      </c>
      <c r="AG2516" s="96" t="s">
        <v>3310</v>
      </c>
      <c r="AH2516" s="100" t="s">
        <v>3315</v>
      </c>
      <c r="AI2516" s="97">
        <v>198425</v>
      </c>
      <c r="AJ2516" s="114">
        <v>20.737430572509801</v>
      </c>
      <c r="AK2516" s="114">
        <v>92.634773254394503</v>
      </c>
      <c r="AM2516" s="105"/>
      <c r="AN2516" s="105"/>
      <c r="AO2516" s="105"/>
      <c r="AP2516" s="105"/>
      <c r="AS2516" s="52"/>
      <c r="AT2516" s="67"/>
    </row>
    <row r="2517" spans="23:46" ht="18">
      <c r="W2517" s="25"/>
      <c r="Z2517" s="103"/>
      <c r="AA2517" s="119" t="s">
        <v>291</v>
      </c>
      <c r="AB2517" s="120" t="s">
        <v>292</v>
      </c>
      <c r="AC2517" s="120" t="s">
        <v>11702</v>
      </c>
      <c r="AD2517" s="120" t="s">
        <v>11703</v>
      </c>
      <c r="AF2517" s="96" t="s">
        <v>3317</v>
      </c>
      <c r="AG2517" s="96" t="s">
        <v>3316</v>
      </c>
      <c r="AH2517" s="100" t="s">
        <v>3318</v>
      </c>
      <c r="AI2517" s="97">
        <v>198432</v>
      </c>
      <c r="AJ2517" s="114">
        <v>20.721290588378899</v>
      </c>
      <c r="AK2517" s="114">
        <v>92.605140686035199</v>
      </c>
      <c r="AM2517" s="104"/>
      <c r="AN2517" s="104"/>
      <c r="AO2517" s="104"/>
      <c r="AP2517" s="104"/>
      <c r="AS2517" s="52"/>
      <c r="AT2517" s="67"/>
    </row>
    <row r="2518" spans="23:46" ht="18">
      <c r="W2518" s="25"/>
      <c r="Z2518" s="103"/>
      <c r="AA2518" s="119" t="s">
        <v>291</v>
      </c>
      <c r="AB2518" s="120" t="s">
        <v>292</v>
      </c>
      <c r="AC2518" s="120" t="s">
        <v>11704</v>
      </c>
      <c r="AD2518" s="120" t="s">
        <v>11705</v>
      </c>
      <c r="AF2518" s="96" t="s">
        <v>3317</v>
      </c>
      <c r="AG2518" s="96" t="s">
        <v>3316</v>
      </c>
      <c r="AH2518" s="100" t="s">
        <v>3319</v>
      </c>
      <c r="AI2518" s="97">
        <v>198428</v>
      </c>
      <c r="AJ2518" s="114">
        <v>20.703920364379901</v>
      </c>
      <c r="AK2518" s="114">
        <v>92.631500244140597</v>
      </c>
      <c r="AM2518" s="105"/>
      <c r="AN2518" s="105"/>
      <c r="AO2518" s="105"/>
      <c r="AP2518" s="105"/>
      <c r="AS2518" s="52"/>
      <c r="AT2518" s="67"/>
    </row>
    <row r="2519" spans="23:46" ht="18">
      <c r="W2519" s="25"/>
      <c r="Z2519" s="103"/>
      <c r="AA2519" s="119" t="s">
        <v>291</v>
      </c>
      <c r="AB2519" s="120" t="s">
        <v>292</v>
      </c>
      <c r="AC2519" s="120" t="s">
        <v>11706</v>
      </c>
      <c r="AD2519" s="120" t="s">
        <v>11707</v>
      </c>
      <c r="AF2519" s="96" t="s">
        <v>3317</v>
      </c>
      <c r="AG2519" s="96" t="s">
        <v>3316</v>
      </c>
      <c r="AH2519" s="100" t="s">
        <v>3320</v>
      </c>
      <c r="AI2519" s="97">
        <v>198429</v>
      </c>
      <c r="AJ2519" s="114">
        <v>20.721019744873001</v>
      </c>
      <c r="AK2519" s="114">
        <v>92.626197814941406</v>
      </c>
      <c r="AM2519" s="104"/>
      <c r="AN2519" s="104"/>
      <c r="AO2519" s="104"/>
      <c r="AP2519" s="104"/>
      <c r="AS2519" s="52"/>
      <c r="AT2519" s="67"/>
    </row>
    <row r="2520" spans="23:46" ht="18">
      <c r="W2520" s="25"/>
      <c r="Z2520" s="103"/>
      <c r="AA2520" s="119" t="s">
        <v>291</v>
      </c>
      <c r="AB2520" s="120" t="s">
        <v>292</v>
      </c>
      <c r="AC2520" s="120" t="s">
        <v>11708</v>
      </c>
      <c r="AD2520" s="120" t="s">
        <v>11709</v>
      </c>
      <c r="AF2520" s="96" t="s">
        <v>3317</v>
      </c>
      <c r="AG2520" s="96" t="s">
        <v>3316</v>
      </c>
      <c r="AH2520" s="100" t="s">
        <v>1253</v>
      </c>
      <c r="AI2520" s="97">
        <v>198430</v>
      </c>
      <c r="AJ2520" s="114">
        <v>20.7247009277344</v>
      </c>
      <c r="AK2520" s="114">
        <v>92.628196716308594</v>
      </c>
      <c r="AM2520" s="105"/>
      <c r="AN2520" s="105"/>
      <c r="AO2520" s="105"/>
      <c r="AP2520" s="105"/>
      <c r="AS2520" s="52"/>
      <c r="AT2520" s="67"/>
    </row>
    <row r="2521" spans="23:46" ht="18">
      <c r="W2521" s="25"/>
      <c r="Z2521" s="103"/>
      <c r="AA2521" s="119" t="s">
        <v>291</v>
      </c>
      <c r="AB2521" s="120" t="s">
        <v>292</v>
      </c>
      <c r="AC2521" s="120" t="s">
        <v>11710</v>
      </c>
      <c r="AD2521" s="120" t="s">
        <v>11711</v>
      </c>
      <c r="AF2521" s="96" t="s">
        <v>3317</v>
      </c>
      <c r="AG2521" s="96" t="s">
        <v>3316</v>
      </c>
      <c r="AH2521" s="100" t="s">
        <v>3321</v>
      </c>
      <c r="AI2521" s="97">
        <v>198431</v>
      </c>
      <c r="AJ2521" s="114">
        <v>20.703790664672901</v>
      </c>
      <c r="AK2521" s="114">
        <v>92.628463745117202</v>
      </c>
      <c r="AM2521" s="104"/>
      <c r="AN2521" s="104"/>
      <c r="AO2521" s="104"/>
      <c r="AP2521" s="104"/>
      <c r="AS2521" s="52"/>
      <c r="AT2521" s="67"/>
    </row>
    <row r="2522" spans="23:46" ht="18">
      <c r="W2522" s="25"/>
      <c r="Z2522" s="103"/>
      <c r="AA2522" s="119" t="s">
        <v>291</v>
      </c>
      <c r="AB2522" s="120" t="s">
        <v>292</v>
      </c>
      <c r="AC2522" s="120" t="s">
        <v>11712</v>
      </c>
      <c r="AD2522" s="120" t="s">
        <v>11713</v>
      </c>
      <c r="AF2522" s="96" t="s">
        <v>3323</v>
      </c>
      <c r="AG2522" s="96" t="s">
        <v>3322</v>
      </c>
      <c r="AH2522" s="100" t="s">
        <v>2726</v>
      </c>
      <c r="AI2522" s="97">
        <v>198435</v>
      </c>
      <c r="AJ2522" s="114">
        <v>20.727689743041999</v>
      </c>
      <c r="AK2522" s="114">
        <v>92.577766418457003</v>
      </c>
      <c r="AM2522" s="105"/>
      <c r="AN2522" s="105"/>
      <c r="AO2522" s="105"/>
      <c r="AP2522" s="105"/>
      <c r="AS2522" s="52"/>
      <c r="AT2522" s="67"/>
    </row>
    <row r="2523" spans="23:46" ht="18">
      <c r="W2523" s="25"/>
      <c r="Z2523" s="103"/>
      <c r="AA2523" s="119" t="s">
        <v>291</v>
      </c>
      <c r="AB2523" s="120" t="s">
        <v>292</v>
      </c>
      <c r="AC2523" s="120" t="s">
        <v>11714</v>
      </c>
      <c r="AD2523" s="120" t="s">
        <v>11715</v>
      </c>
      <c r="AF2523" s="96" t="s">
        <v>3323</v>
      </c>
      <c r="AG2523" s="96" t="s">
        <v>3322</v>
      </c>
      <c r="AH2523" s="100" t="s">
        <v>3324</v>
      </c>
      <c r="AI2523" s="97">
        <v>198434</v>
      </c>
      <c r="AJ2523" s="114">
        <v>20.716640472412099</v>
      </c>
      <c r="AK2523" s="114">
        <v>92.596992492675795</v>
      </c>
      <c r="AM2523" s="104"/>
      <c r="AN2523" s="104"/>
      <c r="AO2523" s="104"/>
      <c r="AP2523" s="104"/>
      <c r="AS2523" s="52"/>
      <c r="AT2523" s="67"/>
    </row>
    <row r="2524" spans="23:46" ht="18">
      <c r="W2524" s="25"/>
      <c r="Z2524" s="103"/>
      <c r="AA2524" s="119" t="s">
        <v>291</v>
      </c>
      <c r="AB2524" s="120" t="s">
        <v>292</v>
      </c>
      <c r="AC2524" s="120" t="s">
        <v>11716</v>
      </c>
      <c r="AD2524" s="120" t="s">
        <v>11717</v>
      </c>
      <c r="AF2524" s="96" t="s">
        <v>3323</v>
      </c>
      <c r="AG2524" s="96" t="s">
        <v>3322</v>
      </c>
      <c r="AH2524" s="100" t="s">
        <v>3325</v>
      </c>
      <c r="AI2524" s="97">
        <v>198433</v>
      </c>
      <c r="AJ2524" s="114">
        <v>20.719020843505898</v>
      </c>
      <c r="AK2524" s="114">
        <v>92.594078063964801</v>
      </c>
      <c r="AM2524" s="105"/>
      <c r="AN2524" s="105"/>
      <c r="AO2524" s="105"/>
      <c r="AP2524" s="105"/>
      <c r="AS2524" s="52"/>
      <c r="AT2524" s="67"/>
    </row>
    <row r="2525" spans="23:46" ht="18">
      <c r="W2525" s="25"/>
      <c r="Z2525" s="103"/>
      <c r="AA2525" s="119" t="s">
        <v>291</v>
      </c>
      <c r="AB2525" s="120" t="s">
        <v>292</v>
      </c>
      <c r="AC2525" s="120" t="s">
        <v>11718</v>
      </c>
      <c r="AD2525" s="120" t="s">
        <v>11719</v>
      </c>
      <c r="AF2525" s="96" t="s">
        <v>1030</v>
      </c>
      <c r="AG2525" s="96" t="s">
        <v>3326</v>
      </c>
      <c r="AH2525" s="100" t="s">
        <v>3327</v>
      </c>
      <c r="AI2525" s="97">
        <v>198441</v>
      </c>
      <c r="AJ2525" s="114">
        <v>20.709089279174801</v>
      </c>
      <c r="AK2525" s="114">
        <v>92.565803527832003</v>
      </c>
      <c r="AM2525" s="104"/>
      <c r="AN2525" s="104"/>
      <c r="AO2525" s="104"/>
      <c r="AP2525" s="104"/>
      <c r="AS2525" s="52"/>
      <c r="AT2525" s="67"/>
    </row>
    <row r="2526" spans="23:46" ht="18">
      <c r="W2526" s="25"/>
      <c r="Z2526" s="103"/>
      <c r="AA2526" s="119" t="s">
        <v>291</v>
      </c>
      <c r="AB2526" s="120" t="s">
        <v>292</v>
      </c>
      <c r="AC2526" s="120" t="s">
        <v>10634</v>
      </c>
      <c r="AD2526" s="120" t="s">
        <v>11720</v>
      </c>
      <c r="AF2526" s="96" t="s">
        <v>1030</v>
      </c>
      <c r="AG2526" s="96" t="s">
        <v>3326</v>
      </c>
      <c r="AH2526" s="100" t="s">
        <v>3328</v>
      </c>
      <c r="AI2526" s="97">
        <v>198436</v>
      </c>
      <c r="AJ2526" s="114">
        <v>20.717769622802699</v>
      </c>
      <c r="AK2526" s="114">
        <v>92.568077087402301</v>
      </c>
      <c r="AM2526" s="105"/>
      <c r="AN2526" s="105"/>
      <c r="AO2526" s="105"/>
      <c r="AP2526" s="105"/>
      <c r="AS2526" s="52"/>
      <c r="AT2526" s="67"/>
    </row>
    <row r="2527" spans="23:46" ht="18">
      <c r="W2527" s="25"/>
      <c r="Z2527" s="103"/>
      <c r="AA2527" s="119" t="s">
        <v>293</v>
      </c>
      <c r="AB2527" s="120" t="s">
        <v>294</v>
      </c>
      <c r="AC2527" s="120" t="s">
        <v>11721</v>
      </c>
      <c r="AD2527" s="120" t="s">
        <v>11722</v>
      </c>
      <c r="AF2527" s="96" t="s">
        <v>1030</v>
      </c>
      <c r="AG2527" s="96" t="s">
        <v>3326</v>
      </c>
      <c r="AH2527" s="100" t="s">
        <v>3329</v>
      </c>
      <c r="AI2527" s="97">
        <v>198437</v>
      </c>
      <c r="AJ2527" s="114">
        <v>20.702449798583999</v>
      </c>
      <c r="AK2527" s="114">
        <v>92.570739746093807</v>
      </c>
      <c r="AM2527" s="104"/>
      <c r="AN2527" s="104"/>
      <c r="AO2527" s="104"/>
      <c r="AP2527" s="104"/>
      <c r="AS2527" s="52"/>
      <c r="AT2527" s="67"/>
    </row>
    <row r="2528" spans="23:46" ht="18">
      <c r="W2528" s="25"/>
      <c r="Z2528" s="103"/>
      <c r="AA2528" s="119" t="s">
        <v>293</v>
      </c>
      <c r="AB2528" s="120" t="s">
        <v>294</v>
      </c>
      <c r="AC2528" s="120" t="s">
        <v>11723</v>
      </c>
      <c r="AD2528" s="120" t="s">
        <v>11724</v>
      </c>
      <c r="AF2528" s="96" t="s">
        <v>1030</v>
      </c>
      <c r="AG2528" s="96" t="s">
        <v>3326</v>
      </c>
      <c r="AH2528" s="100" t="s">
        <v>3330</v>
      </c>
      <c r="AI2528" s="97">
        <v>198438</v>
      </c>
      <c r="AJ2528" s="114">
        <v>20.712020874023398</v>
      </c>
      <c r="AK2528" s="114">
        <v>92.571136474609403</v>
      </c>
      <c r="AM2528" s="105"/>
      <c r="AN2528" s="105"/>
      <c r="AO2528" s="105"/>
      <c r="AP2528" s="105"/>
      <c r="AS2528" s="52"/>
      <c r="AT2528" s="67"/>
    </row>
    <row r="2529" spans="23:46" ht="18">
      <c r="W2529" s="25"/>
      <c r="Z2529" s="103"/>
      <c r="AA2529" s="119" t="s">
        <v>293</v>
      </c>
      <c r="AB2529" s="120" t="s">
        <v>294</v>
      </c>
      <c r="AC2529" s="120" t="s">
        <v>11725</v>
      </c>
      <c r="AD2529" s="120" t="s">
        <v>11726</v>
      </c>
      <c r="AF2529" s="96" t="s">
        <v>1030</v>
      </c>
      <c r="AG2529" s="96" t="s">
        <v>3326</v>
      </c>
      <c r="AH2529" s="100" t="s">
        <v>560</v>
      </c>
      <c r="AI2529" s="97">
        <v>198439</v>
      </c>
      <c r="AJ2529" s="114">
        <v>20.7242107391357</v>
      </c>
      <c r="AK2529" s="114">
        <v>92.560592651367202</v>
      </c>
      <c r="AM2529" s="104"/>
      <c r="AN2529" s="104"/>
      <c r="AO2529" s="104"/>
      <c r="AP2529" s="104"/>
      <c r="AS2529" s="52"/>
      <c r="AT2529" s="67"/>
    </row>
    <row r="2530" spans="23:46" ht="18">
      <c r="W2530" s="25"/>
      <c r="Z2530" s="103"/>
      <c r="AA2530" s="119" t="s">
        <v>293</v>
      </c>
      <c r="AB2530" s="120" t="s">
        <v>294</v>
      </c>
      <c r="AC2530" s="120" t="s">
        <v>11727</v>
      </c>
      <c r="AD2530" s="120" t="s">
        <v>11728</v>
      </c>
      <c r="AF2530" s="96" t="s">
        <v>1030</v>
      </c>
      <c r="AG2530" s="96" t="s">
        <v>3326</v>
      </c>
      <c r="AH2530" s="100" t="s">
        <v>3331</v>
      </c>
      <c r="AI2530" s="97">
        <v>198440</v>
      </c>
      <c r="AJ2530" s="114">
        <v>20.7016792297363</v>
      </c>
      <c r="AK2530" s="114">
        <v>92.575973510742202</v>
      </c>
      <c r="AM2530" s="105"/>
      <c r="AN2530" s="105"/>
      <c r="AO2530" s="105"/>
      <c r="AP2530" s="105"/>
      <c r="AS2530" s="52"/>
      <c r="AT2530" s="67"/>
    </row>
    <row r="2531" spans="23:46" ht="18">
      <c r="W2531" s="25"/>
      <c r="Z2531" s="103"/>
      <c r="AA2531" s="119" t="s">
        <v>293</v>
      </c>
      <c r="AB2531" s="120" t="s">
        <v>294</v>
      </c>
      <c r="AC2531" s="120" t="s">
        <v>11729</v>
      </c>
      <c r="AD2531" s="120" t="s">
        <v>11730</v>
      </c>
      <c r="AF2531" s="96" t="s">
        <v>3333</v>
      </c>
      <c r="AG2531" s="96" t="s">
        <v>3332</v>
      </c>
      <c r="AH2531" s="100" t="s">
        <v>3334</v>
      </c>
      <c r="AI2531" s="97">
        <v>220754</v>
      </c>
      <c r="AJ2531" s="114"/>
      <c r="AK2531" s="114"/>
      <c r="AM2531" s="104"/>
      <c r="AN2531" s="104"/>
      <c r="AO2531" s="104"/>
      <c r="AP2531" s="104"/>
      <c r="AS2531" s="52"/>
      <c r="AT2531" s="67"/>
    </row>
    <row r="2532" spans="23:46" ht="18">
      <c r="W2532" s="25"/>
      <c r="Z2532" s="103"/>
      <c r="AA2532" s="119" t="s">
        <v>293</v>
      </c>
      <c r="AB2532" s="120" t="s">
        <v>294</v>
      </c>
      <c r="AC2532" s="120" t="s">
        <v>10933</v>
      </c>
      <c r="AD2532" s="120" t="s">
        <v>11731</v>
      </c>
      <c r="AF2532" s="96" t="s">
        <v>3333</v>
      </c>
      <c r="AG2532" s="96" t="s">
        <v>3332</v>
      </c>
      <c r="AH2532" s="100" t="s">
        <v>3335</v>
      </c>
      <c r="AI2532" s="97">
        <v>198442</v>
      </c>
      <c r="AJ2532" s="114">
        <v>20.692510604858398</v>
      </c>
      <c r="AK2532" s="114">
        <v>92.579689025878906</v>
      </c>
      <c r="AM2532" s="105"/>
      <c r="AN2532" s="105"/>
      <c r="AO2532" s="105"/>
      <c r="AP2532" s="105"/>
      <c r="AS2532" s="52"/>
      <c r="AT2532" s="67"/>
    </row>
    <row r="2533" spans="23:46" ht="18">
      <c r="W2533" s="25"/>
      <c r="Z2533" s="103"/>
      <c r="AA2533" s="119" t="s">
        <v>293</v>
      </c>
      <c r="AB2533" s="120" t="s">
        <v>294</v>
      </c>
      <c r="AC2533" s="120" t="s">
        <v>11732</v>
      </c>
      <c r="AD2533" s="120" t="s">
        <v>11733</v>
      </c>
      <c r="AF2533" s="96" t="s">
        <v>3333</v>
      </c>
      <c r="AG2533" s="96" t="s">
        <v>3332</v>
      </c>
      <c r="AH2533" s="100" t="s">
        <v>3336</v>
      </c>
      <c r="AI2533" s="97">
        <v>198443</v>
      </c>
      <c r="AJ2533" s="114">
        <v>20.6868190765381</v>
      </c>
      <c r="AK2533" s="114">
        <v>92.578559875488295</v>
      </c>
      <c r="AM2533" s="104"/>
      <c r="AN2533" s="104"/>
      <c r="AO2533" s="104"/>
      <c r="AP2533" s="104"/>
      <c r="AS2533" s="52"/>
      <c r="AT2533" s="67"/>
    </row>
    <row r="2534" spans="23:46" ht="18">
      <c r="W2534" s="25"/>
      <c r="Z2534" s="103"/>
      <c r="AA2534" s="119" t="s">
        <v>293</v>
      </c>
      <c r="AB2534" s="120" t="s">
        <v>294</v>
      </c>
      <c r="AC2534" s="120" t="s">
        <v>10787</v>
      </c>
      <c r="AD2534" s="120" t="s">
        <v>11734</v>
      </c>
      <c r="AF2534" s="96" t="s">
        <v>3338</v>
      </c>
      <c r="AG2534" s="96" t="s">
        <v>3337</v>
      </c>
      <c r="AH2534" s="100" t="s">
        <v>3339</v>
      </c>
      <c r="AI2534" s="97">
        <v>198444</v>
      </c>
      <c r="AJ2534" s="114">
        <v>20.6876106262207</v>
      </c>
      <c r="AK2534" s="114">
        <v>92.617988586425795</v>
      </c>
      <c r="AM2534" s="105"/>
      <c r="AN2534" s="105"/>
      <c r="AO2534" s="105"/>
      <c r="AP2534" s="105"/>
      <c r="AS2534" s="52"/>
      <c r="AT2534" s="67"/>
    </row>
    <row r="2535" spans="23:46" ht="18">
      <c r="W2535" s="25"/>
      <c r="Z2535" s="103"/>
      <c r="AA2535" s="119" t="s">
        <v>293</v>
      </c>
      <c r="AB2535" s="120" t="s">
        <v>294</v>
      </c>
      <c r="AC2535" s="120" t="s">
        <v>11735</v>
      </c>
      <c r="AD2535" s="120" t="s">
        <v>11736</v>
      </c>
      <c r="AF2535" s="96" t="s">
        <v>3338</v>
      </c>
      <c r="AG2535" s="96" t="s">
        <v>3337</v>
      </c>
      <c r="AH2535" s="100" t="s">
        <v>653</v>
      </c>
      <c r="AI2535" s="97">
        <v>198445</v>
      </c>
      <c r="AJ2535" s="114">
        <v>20.682249069213899</v>
      </c>
      <c r="AK2535" s="114">
        <v>92.596122741699205</v>
      </c>
      <c r="AM2535" s="104"/>
      <c r="AN2535" s="104"/>
      <c r="AO2535" s="104"/>
      <c r="AP2535" s="104"/>
      <c r="AS2535" s="52"/>
      <c r="AT2535" s="67"/>
    </row>
    <row r="2536" spans="23:46" ht="18">
      <c r="W2536" s="25"/>
      <c r="Z2536" s="103"/>
      <c r="AA2536" s="119" t="s">
        <v>293</v>
      </c>
      <c r="AB2536" s="120" t="s">
        <v>294</v>
      </c>
      <c r="AC2536" s="120" t="s">
        <v>11737</v>
      </c>
      <c r="AD2536" s="120" t="s">
        <v>11738</v>
      </c>
      <c r="AF2536" s="96" t="s">
        <v>3338</v>
      </c>
      <c r="AG2536" s="96" t="s">
        <v>3337</v>
      </c>
      <c r="AH2536" s="100" t="s">
        <v>1297</v>
      </c>
      <c r="AI2536" s="97">
        <v>198446</v>
      </c>
      <c r="AJ2536" s="114">
        <v>20.691099166870099</v>
      </c>
      <c r="AK2536" s="114">
        <v>92.590652465820298</v>
      </c>
      <c r="AM2536" s="105"/>
      <c r="AN2536" s="105"/>
      <c r="AO2536" s="105"/>
      <c r="AP2536" s="105"/>
      <c r="AS2536" s="52"/>
      <c r="AT2536" s="67"/>
    </row>
    <row r="2537" spans="23:46" ht="18">
      <c r="W2537" s="25"/>
      <c r="Z2537" s="103"/>
      <c r="AA2537" s="119" t="s">
        <v>293</v>
      </c>
      <c r="AB2537" s="120" t="s">
        <v>294</v>
      </c>
      <c r="AC2537" s="120" t="s">
        <v>11739</v>
      </c>
      <c r="AD2537" s="120" t="s">
        <v>11740</v>
      </c>
      <c r="AF2537" s="96" t="s">
        <v>3341</v>
      </c>
      <c r="AG2537" s="96" t="s">
        <v>3340</v>
      </c>
      <c r="AH2537" s="100" t="s">
        <v>3342</v>
      </c>
      <c r="AI2537" s="97">
        <v>217884</v>
      </c>
      <c r="AJ2537" s="114">
        <v>20.673639297485401</v>
      </c>
      <c r="AK2537" s="114">
        <v>92.596298217773395</v>
      </c>
      <c r="AM2537" s="104"/>
      <c r="AN2537" s="104"/>
      <c r="AO2537" s="104"/>
      <c r="AP2537" s="104"/>
      <c r="AS2537" s="52"/>
      <c r="AT2537" s="67"/>
    </row>
    <row r="2538" spans="23:46" ht="18">
      <c r="W2538" s="25"/>
      <c r="Z2538" s="103"/>
      <c r="AA2538" s="119" t="s">
        <v>293</v>
      </c>
      <c r="AB2538" s="120" t="s">
        <v>294</v>
      </c>
      <c r="AC2538" s="120" t="s">
        <v>6051</v>
      </c>
      <c r="AD2538" s="120" t="s">
        <v>11741</v>
      </c>
      <c r="AF2538" s="96" t="s">
        <v>3341</v>
      </c>
      <c r="AG2538" s="96" t="s">
        <v>3340</v>
      </c>
      <c r="AH2538" s="100" t="s">
        <v>3343</v>
      </c>
      <c r="AI2538" s="97">
        <v>217885</v>
      </c>
      <c r="AJ2538" s="114">
        <v>20.676519393920898</v>
      </c>
      <c r="AK2538" s="114">
        <v>92.591667175292997</v>
      </c>
      <c r="AM2538" s="105"/>
      <c r="AN2538" s="105"/>
      <c r="AO2538" s="105"/>
      <c r="AP2538" s="105"/>
      <c r="AS2538" s="52"/>
      <c r="AT2538" s="67"/>
    </row>
    <row r="2539" spans="23:46" ht="18">
      <c r="W2539" s="25"/>
      <c r="Z2539" s="103"/>
      <c r="AA2539" s="119" t="s">
        <v>293</v>
      </c>
      <c r="AB2539" s="120" t="s">
        <v>294</v>
      </c>
      <c r="AC2539" s="120" t="s">
        <v>11742</v>
      </c>
      <c r="AD2539" s="120" t="s">
        <v>11743</v>
      </c>
      <c r="AF2539" s="96" t="s">
        <v>3341</v>
      </c>
      <c r="AG2539" s="96" t="s">
        <v>3340</v>
      </c>
      <c r="AH2539" s="100" t="s">
        <v>3344</v>
      </c>
      <c r="AI2539" s="97">
        <v>198447</v>
      </c>
      <c r="AJ2539" s="114">
        <v>20.674699783325199</v>
      </c>
      <c r="AK2539" s="114">
        <v>92.590393066406307</v>
      </c>
      <c r="AM2539" s="104"/>
      <c r="AN2539" s="104"/>
      <c r="AO2539" s="104"/>
      <c r="AP2539" s="104"/>
      <c r="AS2539" s="52"/>
      <c r="AT2539" s="67"/>
    </row>
    <row r="2540" spans="23:46" ht="18">
      <c r="W2540" s="25"/>
      <c r="Z2540" s="103"/>
      <c r="AA2540" s="119" t="s">
        <v>293</v>
      </c>
      <c r="AB2540" s="120" t="s">
        <v>294</v>
      </c>
      <c r="AC2540" s="120" t="s">
        <v>11744</v>
      </c>
      <c r="AD2540" s="120" t="s">
        <v>11745</v>
      </c>
      <c r="AF2540" s="96" t="s">
        <v>3341</v>
      </c>
      <c r="AG2540" s="96" t="s">
        <v>3340</v>
      </c>
      <c r="AH2540" s="100" t="s">
        <v>3345</v>
      </c>
      <c r="AI2540" s="97">
        <v>198448</v>
      </c>
      <c r="AJ2540" s="114">
        <v>20.669130325317401</v>
      </c>
      <c r="AK2540" s="114">
        <v>92.595497131347699</v>
      </c>
      <c r="AM2540" s="105"/>
      <c r="AN2540" s="105"/>
      <c r="AO2540" s="105"/>
      <c r="AP2540" s="105"/>
      <c r="AS2540" s="52"/>
      <c r="AT2540" s="67"/>
    </row>
    <row r="2541" spans="23:46" ht="18">
      <c r="W2541" s="25"/>
      <c r="Z2541" s="103"/>
      <c r="AA2541" s="119" t="s">
        <v>293</v>
      </c>
      <c r="AB2541" s="120" t="s">
        <v>294</v>
      </c>
      <c r="AC2541" s="120" t="s">
        <v>11746</v>
      </c>
      <c r="AD2541" s="120" t="s">
        <v>11747</v>
      </c>
      <c r="AF2541" s="96" t="s">
        <v>3341</v>
      </c>
      <c r="AG2541" s="96" t="s">
        <v>3340</v>
      </c>
      <c r="AH2541" s="100" t="s">
        <v>3346</v>
      </c>
      <c r="AI2541" s="97">
        <v>217886</v>
      </c>
      <c r="AJ2541" s="114">
        <v>20.678150177001999</v>
      </c>
      <c r="AK2541" s="114">
        <v>92.587867736816406</v>
      </c>
      <c r="AM2541" s="104"/>
      <c r="AN2541" s="104"/>
      <c r="AO2541" s="104"/>
      <c r="AP2541" s="104"/>
      <c r="AS2541" s="52"/>
      <c r="AT2541" s="67"/>
    </row>
    <row r="2542" spans="23:46" ht="18">
      <c r="W2542" s="25"/>
      <c r="Z2542" s="103"/>
      <c r="AA2542" s="119" t="s">
        <v>293</v>
      </c>
      <c r="AB2542" s="120" t="s">
        <v>294</v>
      </c>
      <c r="AC2542" s="120" t="s">
        <v>10606</v>
      </c>
      <c r="AD2542" s="120" t="s">
        <v>11748</v>
      </c>
      <c r="AF2542" s="96" t="s">
        <v>560</v>
      </c>
      <c r="AG2542" s="96" t="s">
        <v>3347</v>
      </c>
      <c r="AH2542" s="100" t="s">
        <v>560</v>
      </c>
      <c r="AI2542" s="97">
        <v>198449</v>
      </c>
      <c r="AJ2542" s="114">
        <v>20.6633701324463</v>
      </c>
      <c r="AK2542" s="114">
        <v>92.613876342773395</v>
      </c>
      <c r="AM2542" s="105"/>
      <c r="AN2542" s="105"/>
      <c r="AO2542" s="105"/>
      <c r="AP2542" s="105"/>
      <c r="AS2542" s="52"/>
      <c r="AT2542" s="67"/>
    </row>
    <row r="2543" spans="23:46" ht="18">
      <c r="W2543" s="25"/>
      <c r="Z2543" s="103"/>
      <c r="AA2543" s="119" t="s">
        <v>293</v>
      </c>
      <c r="AB2543" s="120" t="s">
        <v>294</v>
      </c>
      <c r="AC2543" s="120" t="s">
        <v>11329</v>
      </c>
      <c r="AD2543" s="120" t="s">
        <v>11749</v>
      </c>
      <c r="AF2543" s="96" t="s">
        <v>560</v>
      </c>
      <c r="AG2543" s="96" t="s">
        <v>3347</v>
      </c>
      <c r="AH2543" s="100" t="s">
        <v>3348</v>
      </c>
      <c r="AI2543" s="97">
        <v>198450</v>
      </c>
      <c r="AJ2543" s="114">
        <v>20.654249191284201</v>
      </c>
      <c r="AK2543" s="114">
        <v>92.619102478027301</v>
      </c>
      <c r="AM2543" s="104"/>
      <c r="AN2543" s="104"/>
      <c r="AO2543" s="104"/>
      <c r="AP2543" s="104"/>
      <c r="AS2543" s="52"/>
      <c r="AT2543" s="67"/>
    </row>
    <row r="2544" spans="23:46" ht="18">
      <c r="W2544" s="25"/>
      <c r="Z2544" s="103"/>
      <c r="AA2544" s="119" t="s">
        <v>293</v>
      </c>
      <c r="AB2544" s="120" t="s">
        <v>294</v>
      </c>
      <c r="AC2544" s="120" t="s">
        <v>10095</v>
      </c>
      <c r="AD2544" s="120" t="s">
        <v>11750</v>
      </c>
      <c r="AF2544" s="96" t="s">
        <v>560</v>
      </c>
      <c r="AG2544" s="96" t="s">
        <v>3347</v>
      </c>
      <c r="AH2544" s="100" t="s">
        <v>2098</v>
      </c>
      <c r="AI2544" s="97">
        <v>198451</v>
      </c>
      <c r="AJ2544" s="114">
        <v>20.6638793945313</v>
      </c>
      <c r="AK2544" s="114">
        <v>92.609306335449205</v>
      </c>
      <c r="AM2544" s="105"/>
      <c r="AN2544" s="105"/>
      <c r="AO2544" s="105"/>
      <c r="AP2544" s="105"/>
      <c r="AS2544" s="52"/>
      <c r="AT2544" s="67"/>
    </row>
    <row r="2545" spans="23:46" ht="18">
      <c r="W2545" s="25"/>
      <c r="Z2545" s="103"/>
      <c r="AA2545" s="119" t="s">
        <v>293</v>
      </c>
      <c r="AB2545" s="120" t="s">
        <v>294</v>
      </c>
      <c r="AC2545" s="120" t="s">
        <v>11751</v>
      </c>
      <c r="AD2545" s="120" t="s">
        <v>11752</v>
      </c>
      <c r="AF2545" s="96" t="s">
        <v>560</v>
      </c>
      <c r="AG2545" s="96" t="s">
        <v>3347</v>
      </c>
      <c r="AH2545" s="100" t="s">
        <v>1563</v>
      </c>
      <c r="AI2545" s="97">
        <v>198452</v>
      </c>
      <c r="AJ2545" s="114">
        <v>20.667749404907202</v>
      </c>
      <c r="AK2545" s="114">
        <v>92.608650207519503</v>
      </c>
      <c r="AM2545" s="104"/>
      <c r="AN2545" s="104"/>
      <c r="AO2545" s="104"/>
      <c r="AP2545" s="104"/>
      <c r="AS2545" s="52"/>
      <c r="AT2545" s="67"/>
    </row>
    <row r="2546" spans="23:46" ht="18">
      <c r="W2546" s="25"/>
      <c r="Z2546" s="103"/>
      <c r="AA2546" s="119" t="s">
        <v>293</v>
      </c>
      <c r="AB2546" s="120" t="s">
        <v>294</v>
      </c>
      <c r="AC2546" s="120" t="s">
        <v>11753</v>
      </c>
      <c r="AD2546" s="120" t="s">
        <v>11754</v>
      </c>
      <c r="AF2546" s="96" t="s">
        <v>3225</v>
      </c>
      <c r="AG2546" s="96" t="s">
        <v>3349</v>
      </c>
      <c r="AH2546" s="100" t="s">
        <v>3350</v>
      </c>
      <c r="AI2546" s="97">
        <v>198453</v>
      </c>
      <c r="AJ2546" s="114">
        <v>20.671100616455099</v>
      </c>
      <c r="AK2546" s="114">
        <v>92.628616333007798</v>
      </c>
      <c r="AM2546" s="105"/>
      <c r="AN2546" s="105"/>
      <c r="AO2546" s="105"/>
      <c r="AP2546" s="105"/>
      <c r="AS2546" s="52"/>
      <c r="AT2546" s="67"/>
    </row>
    <row r="2547" spans="23:46" ht="18">
      <c r="W2547" s="25"/>
      <c r="Z2547" s="103"/>
      <c r="AA2547" s="119" t="s">
        <v>293</v>
      </c>
      <c r="AB2547" s="120" t="s">
        <v>294</v>
      </c>
      <c r="AC2547" s="120" t="s">
        <v>11755</v>
      </c>
      <c r="AD2547" s="120" t="s">
        <v>11756</v>
      </c>
      <c r="AF2547" s="96" t="s">
        <v>3352</v>
      </c>
      <c r="AG2547" s="96" t="s">
        <v>3351</v>
      </c>
      <c r="AH2547" s="100" t="s">
        <v>3353</v>
      </c>
      <c r="AI2547" s="97">
        <v>198454</v>
      </c>
      <c r="AJ2547" s="114">
        <v>20.650150299072301</v>
      </c>
      <c r="AK2547" s="114">
        <v>92.632530212402301</v>
      </c>
      <c r="AM2547" s="104"/>
      <c r="AN2547" s="104"/>
      <c r="AO2547" s="104"/>
      <c r="AP2547" s="104"/>
      <c r="AS2547" s="52"/>
      <c r="AT2547" s="67"/>
    </row>
    <row r="2548" spans="23:46" ht="18">
      <c r="W2548" s="25"/>
      <c r="Z2548" s="103"/>
      <c r="AA2548" s="119" t="s">
        <v>293</v>
      </c>
      <c r="AB2548" s="120" t="s">
        <v>294</v>
      </c>
      <c r="AC2548" s="120" t="s">
        <v>10933</v>
      </c>
      <c r="AD2548" s="120" t="s">
        <v>11757</v>
      </c>
      <c r="AF2548" s="96" t="s">
        <v>3352</v>
      </c>
      <c r="AG2548" s="96" t="s">
        <v>3351</v>
      </c>
      <c r="AH2548" s="100" t="s">
        <v>3354</v>
      </c>
      <c r="AI2548" s="97">
        <v>198457</v>
      </c>
      <c r="AJ2548" s="114">
        <v>20.643800735473601</v>
      </c>
      <c r="AK2548" s="114">
        <v>92.649017333984403</v>
      </c>
      <c r="AM2548" s="105"/>
      <c r="AN2548" s="105"/>
      <c r="AO2548" s="105"/>
      <c r="AP2548" s="105"/>
      <c r="AS2548" s="52"/>
      <c r="AT2548" s="67"/>
    </row>
    <row r="2549" spans="23:46" ht="18">
      <c r="W2549" s="25"/>
      <c r="Z2549" s="103"/>
      <c r="AA2549" s="119" t="s">
        <v>293</v>
      </c>
      <c r="AB2549" s="120" t="s">
        <v>294</v>
      </c>
      <c r="AC2549" s="120" t="s">
        <v>11758</v>
      </c>
      <c r="AD2549" s="120" t="s">
        <v>11759</v>
      </c>
      <c r="AF2549" s="96" t="s">
        <v>3352</v>
      </c>
      <c r="AG2549" s="96" t="s">
        <v>3351</v>
      </c>
      <c r="AH2549" s="100" t="s">
        <v>3355</v>
      </c>
      <c r="AI2549" s="97">
        <v>198455</v>
      </c>
      <c r="AJ2549" s="114">
        <v>20.668760299682599</v>
      </c>
      <c r="AK2549" s="114">
        <v>92.630081176757798</v>
      </c>
      <c r="AM2549" s="104"/>
      <c r="AN2549" s="104"/>
      <c r="AO2549" s="104"/>
      <c r="AP2549" s="104"/>
      <c r="AS2549" s="52"/>
      <c r="AT2549" s="67"/>
    </row>
    <row r="2550" spans="23:46" ht="18">
      <c r="W2550" s="25"/>
      <c r="Z2550" s="103"/>
      <c r="AA2550" s="119" t="s">
        <v>293</v>
      </c>
      <c r="AB2550" s="120" t="s">
        <v>294</v>
      </c>
      <c r="AC2550" s="120" t="s">
        <v>11760</v>
      </c>
      <c r="AD2550" s="120" t="s">
        <v>11761</v>
      </c>
      <c r="AF2550" s="96" t="s">
        <v>3352</v>
      </c>
      <c r="AG2550" s="96" t="s">
        <v>3351</v>
      </c>
      <c r="AH2550" s="100" t="s">
        <v>3356</v>
      </c>
      <c r="AI2550" s="97">
        <v>198456</v>
      </c>
      <c r="AJ2550" s="114">
        <v>20.671689987182599</v>
      </c>
      <c r="AK2550" s="114">
        <v>92.634658813476605</v>
      </c>
      <c r="AM2550" s="105"/>
      <c r="AN2550" s="105"/>
      <c r="AO2550" s="105"/>
      <c r="AP2550" s="105"/>
      <c r="AS2550" s="52"/>
      <c r="AT2550" s="67"/>
    </row>
    <row r="2551" spans="23:46" ht="18">
      <c r="W2551" s="25"/>
      <c r="Z2551" s="103"/>
      <c r="AA2551" s="119" t="s">
        <v>293</v>
      </c>
      <c r="AB2551" s="120" t="s">
        <v>294</v>
      </c>
      <c r="AC2551" s="120" t="s">
        <v>11762</v>
      </c>
      <c r="AD2551" s="120" t="s">
        <v>11763</v>
      </c>
      <c r="AF2551" s="96" t="s">
        <v>3358</v>
      </c>
      <c r="AG2551" s="96" t="s">
        <v>3357</v>
      </c>
      <c r="AH2551" s="100" t="s">
        <v>509</v>
      </c>
      <c r="AI2551" s="97">
        <v>198458</v>
      </c>
      <c r="AJ2551" s="114">
        <v>20.6438293457031</v>
      </c>
      <c r="AK2551" s="114">
        <v>92.619888305664105</v>
      </c>
      <c r="AM2551" s="104"/>
      <c r="AN2551" s="104"/>
      <c r="AO2551" s="104"/>
      <c r="AP2551" s="104"/>
      <c r="AS2551" s="52"/>
      <c r="AT2551" s="67"/>
    </row>
    <row r="2552" spans="23:46" ht="18">
      <c r="W2552" s="25"/>
      <c r="Z2552" s="103"/>
      <c r="AA2552" s="119" t="s">
        <v>293</v>
      </c>
      <c r="AB2552" s="120" t="s">
        <v>294</v>
      </c>
      <c r="AC2552" s="120" t="s">
        <v>11764</v>
      </c>
      <c r="AD2552" s="120" t="s">
        <v>11765</v>
      </c>
      <c r="AF2552" s="96" t="s">
        <v>3360</v>
      </c>
      <c r="AG2552" s="96" t="s">
        <v>3359</v>
      </c>
      <c r="AH2552" s="100" t="s">
        <v>3360</v>
      </c>
      <c r="AI2552" s="97">
        <v>198459</v>
      </c>
      <c r="AJ2552" s="114">
        <v>20.642969131469702</v>
      </c>
      <c r="AK2552" s="114">
        <v>92.605667114257798</v>
      </c>
      <c r="AM2552" s="105"/>
      <c r="AN2552" s="105"/>
      <c r="AO2552" s="105"/>
      <c r="AP2552" s="105"/>
      <c r="AS2552" s="52"/>
      <c r="AT2552" s="67"/>
    </row>
    <row r="2553" spans="23:46" ht="18">
      <c r="W2553" s="25"/>
      <c r="Z2553" s="103"/>
      <c r="AA2553" s="119" t="s">
        <v>293</v>
      </c>
      <c r="AB2553" s="120" t="s">
        <v>294</v>
      </c>
      <c r="AC2553" s="120" t="s">
        <v>11766</v>
      </c>
      <c r="AD2553" s="120" t="s">
        <v>11767</v>
      </c>
      <c r="AF2553" s="96" t="s">
        <v>3360</v>
      </c>
      <c r="AG2553" s="96" t="s">
        <v>3359</v>
      </c>
      <c r="AH2553" s="100" t="s">
        <v>3361</v>
      </c>
      <c r="AI2553" s="97">
        <v>198460</v>
      </c>
      <c r="AJ2553" s="114">
        <v>20.651159286498999</v>
      </c>
      <c r="AK2553" s="114">
        <v>92.605712890625</v>
      </c>
      <c r="AM2553" s="104"/>
      <c r="AN2553" s="104"/>
      <c r="AO2553" s="104"/>
      <c r="AP2553" s="104"/>
      <c r="AS2553" s="52"/>
      <c r="AT2553" s="67"/>
    </row>
    <row r="2554" spans="23:46" ht="18">
      <c r="W2554" s="25"/>
      <c r="Z2554" s="103"/>
      <c r="AA2554" s="119" t="s">
        <v>293</v>
      </c>
      <c r="AB2554" s="120" t="s">
        <v>294</v>
      </c>
      <c r="AC2554" s="120" t="s">
        <v>11768</v>
      </c>
      <c r="AD2554" s="120" t="s">
        <v>11769</v>
      </c>
      <c r="AF2554" s="96" t="s">
        <v>3360</v>
      </c>
      <c r="AG2554" s="96" t="s">
        <v>3359</v>
      </c>
      <c r="AH2554" s="100" t="s">
        <v>1618</v>
      </c>
      <c r="AI2554" s="97">
        <v>217887</v>
      </c>
      <c r="AJ2554" s="114">
        <v>20.649320602416999</v>
      </c>
      <c r="AK2554" s="114">
        <v>92.608329772949205</v>
      </c>
      <c r="AM2554" s="105"/>
      <c r="AN2554" s="105"/>
      <c r="AO2554" s="105"/>
      <c r="AP2554" s="105"/>
      <c r="AS2554" s="52"/>
      <c r="AT2554" s="67"/>
    </row>
    <row r="2555" spans="23:46" ht="18">
      <c r="W2555" s="25"/>
      <c r="Z2555" s="103"/>
      <c r="AA2555" s="119" t="s">
        <v>293</v>
      </c>
      <c r="AB2555" s="120" t="s">
        <v>294</v>
      </c>
      <c r="AC2555" s="120" t="s">
        <v>11770</v>
      </c>
      <c r="AD2555" s="120" t="s">
        <v>11771</v>
      </c>
      <c r="AF2555" s="96" t="s">
        <v>1352</v>
      </c>
      <c r="AG2555" s="96" t="s">
        <v>3362</v>
      </c>
      <c r="AH2555" s="100" t="s">
        <v>3363</v>
      </c>
      <c r="AI2555" s="97">
        <v>217888</v>
      </c>
      <c r="AJ2555" s="114">
        <v>20.618650436401399</v>
      </c>
      <c r="AK2555" s="114">
        <v>92.609367370605497</v>
      </c>
      <c r="AM2555" s="104"/>
      <c r="AN2555" s="104"/>
      <c r="AO2555" s="104"/>
      <c r="AP2555" s="104"/>
      <c r="AS2555" s="52"/>
      <c r="AT2555" s="67"/>
    </row>
    <row r="2556" spans="23:46" ht="18">
      <c r="W2556" s="25"/>
      <c r="Z2556" s="103"/>
      <c r="AA2556" s="119" t="s">
        <v>293</v>
      </c>
      <c r="AB2556" s="120" t="s">
        <v>294</v>
      </c>
      <c r="AC2556" s="120" t="s">
        <v>11772</v>
      </c>
      <c r="AD2556" s="120" t="s">
        <v>11773</v>
      </c>
      <c r="AF2556" s="96" t="s">
        <v>1352</v>
      </c>
      <c r="AG2556" s="96" t="s">
        <v>3362</v>
      </c>
      <c r="AH2556" s="100" t="s">
        <v>1352</v>
      </c>
      <c r="AI2556" s="97">
        <v>198461</v>
      </c>
      <c r="AJ2556" s="114">
        <v>20.631330490112301</v>
      </c>
      <c r="AK2556" s="114">
        <v>92.5968017578125</v>
      </c>
      <c r="AM2556" s="105"/>
      <c r="AN2556" s="105"/>
      <c r="AO2556" s="105"/>
      <c r="AP2556" s="105"/>
      <c r="AS2556" s="52"/>
      <c r="AT2556" s="67"/>
    </row>
    <row r="2557" spans="23:46" ht="18">
      <c r="W2557" s="25"/>
      <c r="Z2557" s="103"/>
      <c r="AA2557" s="119" t="s">
        <v>293</v>
      </c>
      <c r="AB2557" s="120" t="s">
        <v>294</v>
      </c>
      <c r="AC2557" s="120" t="s">
        <v>11774</v>
      </c>
      <c r="AD2557" s="120" t="s">
        <v>11775</v>
      </c>
      <c r="AF2557" s="96" t="s">
        <v>1352</v>
      </c>
      <c r="AG2557" s="96" t="s">
        <v>3362</v>
      </c>
      <c r="AH2557" s="100" t="s">
        <v>3364</v>
      </c>
      <c r="AI2557" s="97">
        <v>198462</v>
      </c>
      <c r="AJ2557" s="114">
        <v>20.6309509277344</v>
      </c>
      <c r="AK2557" s="114">
        <v>92.5911865234375</v>
      </c>
      <c r="AM2557" s="104"/>
      <c r="AN2557" s="104"/>
      <c r="AO2557" s="104"/>
      <c r="AP2557" s="104"/>
      <c r="AS2557" s="52"/>
      <c r="AT2557" s="67"/>
    </row>
    <row r="2558" spans="23:46" ht="18">
      <c r="W2558" s="25"/>
      <c r="Z2558" s="103"/>
      <c r="AA2558" s="119" t="s">
        <v>293</v>
      </c>
      <c r="AB2558" s="120" t="s">
        <v>294</v>
      </c>
      <c r="AC2558" s="120" t="s">
        <v>11776</v>
      </c>
      <c r="AD2558" s="120" t="s">
        <v>11777</v>
      </c>
      <c r="AF2558" s="96" t="s">
        <v>3366</v>
      </c>
      <c r="AG2558" s="96" t="s">
        <v>3365</v>
      </c>
      <c r="AH2558" s="100" t="s">
        <v>3366</v>
      </c>
      <c r="AI2558" s="97">
        <v>198463</v>
      </c>
      <c r="AJ2558" s="114">
        <v>20.632879257202099</v>
      </c>
      <c r="AK2558" s="114">
        <v>92.656867980957003</v>
      </c>
      <c r="AM2558" s="105"/>
      <c r="AN2558" s="105"/>
      <c r="AO2558" s="105"/>
      <c r="AP2558" s="105"/>
      <c r="AS2558" s="52"/>
      <c r="AT2558" s="67"/>
    </row>
    <row r="2559" spans="23:46" ht="18">
      <c r="W2559" s="25"/>
      <c r="Z2559" s="103"/>
      <c r="AA2559" s="119" t="s">
        <v>293</v>
      </c>
      <c r="AB2559" s="120" t="s">
        <v>294</v>
      </c>
      <c r="AC2559" s="120" t="s">
        <v>11778</v>
      </c>
      <c r="AD2559" s="120" t="s">
        <v>11779</v>
      </c>
      <c r="AF2559" s="96" t="s">
        <v>3368</v>
      </c>
      <c r="AG2559" s="96" t="s">
        <v>3367</v>
      </c>
      <c r="AH2559" s="100" t="s">
        <v>3368</v>
      </c>
      <c r="AI2559" s="97">
        <v>217889</v>
      </c>
      <c r="AJ2559" s="114"/>
      <c r="AK2559" s="114"/>
      <c r="AM2559" s="104"/>
      <c r="AN2559" s="104"/>
      <c r="AO2559" s="104"/>
      <c r="AP2559" s="104"/>
      <c r="AS2559" s="52"/>
      <c r="AT2559" s="67"/>
    </row>
    <row r="2560" spans="23:46" ht="18">
      <c r="W2560" s="25"/>
      <c r="Z2560" s="103"/>
      <c r="AA2560" s="119" t="s">
        <v>293</v>
      </c>
      <c r="AB2560" s="120" t="s">
        <v>294</v>
      </c>
      <c r="AC2560" s="120" t="s">
        <v>11690</v>
      </c>
      <c r="AD2560" s="120" t="s">
        <v>11780</v>
      </c>
      <c r="AF2560" s="96" t="s">
        <v>3370</v>
      </c>
      <c r="AG2560" s="96" t="s">
        <v>3369</v>
      </c>
      <c r="AH2560" s="100" t="s">
        <v>3370</v>
      </c>
      <c r="AI2560" s="97">
        <v>198464</v>
      </c>
      <c r="AJ2560" s="114">
        <v>19.417640686035199</v>
      </c>
      <c r="AK2560" s="114">
        <v>93.565246582031307</v>
      </c>
      <c r="AM2560" s="105"/>
      <c r="AN2560" s="105"/>
      <c r="AO2560" s="105"/>
      <c r="AP2560" s="105"/>
      <c r="AS2560" s="52"/>
      <c r="AT2560" s="67"/>
    </row>
    <row r="2561" spans="23:46" ht="18">
      <c r="W2561" s="25"/>
      <c r="Z2561" s="103"/>
      <c r="AA2561" s="119" t="s">
        <v>293</v>
      </c>
      <c r="AB2561" s="120" t="s">
        <v>294</v>
      </c>
      <c r="AC2561" s="120" t="s">
        <v>11781</v>
      </c>
      <c r="AD2561" s="120" t="s">
        <v>11782</v>
      </c>
      <c r="AF2561" s="96" t="s">
        <v>732</v>
      </c>
      <c r="AG2561" s="96" t="s">
        <v>3371</v>
      </c>
      <c r="AH2561" s="100" t="s">
        <v>732</v>
      </c>
      <c r="AI2561" s="97">
        <v>198465</v>
      </c>
      <c r="AJ2561" s="114">
        <v>19.4184894561768</v>
      </c>
      <c r="AK2561" s="114">
        <v>93.536460876464801</v>
      </c>
      <c r="AM2561" s="104"/>
      <c r="AN2561" s="104"/>
      <c r="AO2561" s="104"/>
      <c r="AP2561" s="104"/>
      <c r="AS2561" s="52"/>
      <c r="AT2561" s="67"/>
    </row>
    <row r="2562" spans="23:46" ht="18">
      <c r="W2562" s="25"/>
      <c r="Z2562" s="103"/>
      <c r="AA2562" s="119" t="s">
        <v>293</v>
      </c>
      <c r="AB2562" s="120" t="s">
        <v>294</v>
      </c>
      <c r="AC2562" s="120" t="s">
        <v>11783</v>
      </c>
      <c r="AD2562" s="120" t="s">
        <v>11784</v>
      </c>
      <c r="AF2562" s="96" t="s">
        <v>732</v>
      </c>
      <c r="AG2562" s="96" t="s">
        <v>3371</v>
      </c>
      <c r="AH2562" s="100" t="s">
        <v>3372</v>
      </c>
      <c r="AI2562" s="97">
        <v>198466</v>
      </c>
      <c r="AJ2562" s="114">
        <v>19.428630828857401</v>
      </c>
      <c r="AK2562" s="114">
        <v>93.52880859375</v>
      </c>
      <c r="AM2562" s="105"/>
      <c r="AN2562" s="105"/>
      <c r="AO2562" s="105"/>
      <c r="AP2562" s="105"/>
      <c r="AS2562" s="52"/>
      <c r="AT2562" s="67"/>
    </row>
    <row r="2563" spans="23:46" ht="18">
      <c r="W2563" s="25"/>
      <c r="Z2563" s="103"/>
      <c r="AA2563" s="119" t="s">
        <v>293</v>
      </c>
      <c r="AB2563" s="120" t="s">
        <v>294</v>
      </c>
      <c r="AC2563" s="120" t="s">
        <v>11785</v>
      </c>
      <c r="AD2563" s="120" t="s">
        <v>11786</v>
      </c>
      <c r="AF2563" s="96" t="s">
        <v>732</v>
      </c>
      <c r="AG2563" s="96" t="s">
        <v>3371</v>
      </c>
      <c r="AH2563" s="100" t="s">
        <v>3373</v>
      </c>
      <c r="AI2563" s="97">
        <v>198467</v>
      </c>
      <c r="AJ2563" s="114">
        <v>19.4104404449463</v>
      </c>
      <c r="AK2563" s="114">
        <v>93.544792175292997</v>
      </c>
      <c r="AM2563" s="104"/>
      <c r="AN2563" s="104"/>
      <c r="AO2563" s="104"/>
      <c r="AP2563" s="104"/>
      <c r="AS2563" s="52"/>
      <c r="AT2563" s="67"/>
    </row>
    <row r="2564" spans="23:46" ht="18">
      <c r="W2564" s="25"/>
      <c r="Z2564" s="103"/>
      <c r="AA2564" s="119" t="s">
        <v>293</v>
      </c>
      <c r="AB2564" s="120" t="s">
        <v>294</v>
      </c>
      <c r="AC2564" s="120" t="s">
        <v>11787</v>
      </c>
      <c r="AD2564" s="120" t="s">
        <v>11788</v>
      </c>
      <c r="AF2564" s="96" t="s">
        <v>732</v>
      </c>
      <c r="AG2564" s="96" t="s">
        <v>3371</v>
      </c>
      <c r="AH2564" s="100" t="s">
        <v>3374</v>
      </c>
      <c r="AI2564" s="97">
        <v>198468</v>
      </c>
      <c r="AJ2564" s="114">
        <v>19.417350769043001</v>
      </c>
      <c r="AK2564" s="114">
        <v>93.540412902832003</v>
      </c>
      <c r="AM2564" s="105"/>
      <c r="AN2564" s="105"/>
      <c r="AO2564" s="105"/>
      <c r="AP2564" s="105"/>
      <c r="AS2564" s="52"/>
      <c r="AT2564" s="67"/>
    </row>
    <row r="2565" spans="23:46" ht="18">
      <c r="W2565" s="25"/>
      <c r="Z2565" s="103"/>
      <c r="AA2565" s="119" t="s">
        <v>293</v>
      </c>
      <c r="AB2565" s="120" t="s">
        <v>294</v>
      </c>
      <c r="AC2565" s="120" t="s">
        <v>11789</v>
      </c>
      <c r="AD2565" s="120" t="s">
        <v>11790</v>
      </c>
      <c r="AF2565" s="96" t="s">
        <v>732</v>
      </c>
      <c r="AG2565" s="96" t="s">
        <v>3371</v>
      </c>
      <c r="AH2565" s="100" t="s">
        <v>2789</v>
      </c>
      <c r="AI2565" s="97">
        <v>198469</v>
      </c>
      <c r="AJ2565" s="114">
        <v>19.420770645141602</v>
      </c>
      <c r="AK2565" s="114">
        <v>93.5528564453125</v>
      </c>
      <c r="AM2565" s="104"/>
      <c r="AN2565" s="104"/>
      <c r="AO2565" s="104"/>
      <c r="AP2565" s="104"/>
      <c r="AS2565" s="52"/>
      <c r="AT2565" s="67"/>
    </row>
    <row r="2566" spans="23:46" ht="18">
      <c r="W2566" s="25"/>
      <c r="Z2566" s="103"/>
      <c r="AA2566" s="119" t="s">
        <v>293</v>
      </c>
      <c r="AB2566" s="120" t="s">
        <v>294</v>
      </c>
      <c r="AC2566" s="120" t="s">
        <v>239</v>
      </c>
      <c r="AD2566" s="120" t="s">
        <v>11791</v>
      </c>
      <c r="AF2566" s="96" t="s">
        <v>1528</v>
      </c>
      <c r="AG2566" s="96" t="s">
        <v>3375</v>
      </c>
      <c r="AH2566" s="100" t="s">
        <v>1528</v>
      </c>
      <c r="AI2566" s="97">
        <v>198470</v>
      </c>
      <c r="AJ2566" s="114">
        <v>19.483150482177699</v>
      </c>
      <c r="AK2566" s="114">
        <v>93.521743774414105</v>
      </c>
      <c r="AM2566" s="105"/>
      <c r="AN2566" s="105"/>
      <c r="AO2566" s="105"/>
      <c r="AP2566" s="105"/>
      <c r="AS2566" s="52"/>
      <c r="AT2566" s="67"/>
    </row>
    <row r="2567" spans="23:46" ht="18">
      <c r="W2567" s="25"/>
      <c r="Z2567" s="103"/>
      <c r="AA2567" s="119" t="s">
        <v>293</v>
      </c>
      <c r="AB2567" s="120" t="s">
        <v>294</v>
      </c>
      <c r="AC2567" s="120" t="s">
        <v>11792</v>
      </c>
      <c r="AD2567" s="120" t="s">
        <v>11793</v>
      </c>
      <c r="AF2567" s="96" t="s">
        <v>1528</v>
      </c>
      <c r="AG2567" s="96" t="s">
        <v>3375</v>
      </c>
      <c r="AH2567" s="100" t="s">
        <v>3376</v>
      </c>
      <c r="AI2567" s="97">
        <v>198473</v>
      </c>
      <c r="AJ2567" s="114">
        <v>19.474409103393601</v>
      </c>
      <c r="AK2567" s="114">
        <v>93.527656555175795</v>
      </c>
      <c r="AM2567" s="104"/>
      <c r="AN2567" s="104"/>
      <c r="AO2567" s="104"/>
      <c r="AP2567" s="104"/>
      <c r="AS2567" s="52"/>
      <c r="AT2567" s="67"/>
    </row>
    <row r="2568" spans="23:46" ht="18">
      <c r="W2568" s="25"/>
      <c r="Z2568" s="103"/>
      <c r="AA2568" s="119" t="s">
        <v>293</v>
      </c>
      <c r="AB2568" s="120" t="s">
        <v>294</v>
      </c>
      <c r="AC2568" s="120" t="s">
        <v>11794</v>
      </c>
      <c r="AD2568" s="120" t="s">
        <v>11795</v>
      </c>
      <c r="AF2568" s="96" t="s">
        <v>1528</v>
      </c>
      <c r="AG2568" s="96" t="s">
        <v>3375</v>
      </c>
      <c r="AH2568" s="100" t="s">
        <v>893</v>
      </c>
      <c r="AI2568" s="97">
        <v>198471</v>
      </c>
      <c r="AJ2568" s="114">
        <v>19.4869995117188</v>
      </c>
      <c r="AK2568" s="114">
        <v>93.525787353515597</v>
      </c>
      <c r="AM2568" s="105"/>
      <c r="AN2568" s="105"/>
      <c r="AO2568" s="105"/>
      <c r="AP2568" s="105"/>
      <c r="AS2568" s="52"/>
      <c r="AT2568" s="67"/>
    </row>
    <row r="2569" spans="23:46" ht="18">
      <c r="W2569" s="25"/>
      <c r="Z2569" s="103"/>
      <c r="AA2569" s="119" t="s">
        <v>293</v>
      </c>
      <c r="AB2569" s="120" t="s">
        <v>294</v>
      </c>
      <c r="AC2569" s="120" t="s">
        <v>11796</v>
      </c>
      <c r="AD2569" s="120" t="s">
        <v>11797</v>
      </c>
      <c r="AF2569" s="96" t="s">
        <v>1528</v>
      </c>
      <c r="AG2569" s="96" t="s">
        <v>3375</v>
      </c>
      <c r="AH2569" s="100" t="s">
        <v>3377</v>
      </c>
      <c r="AI2569" s="97">
        <v>220755</v>
      </c>
      <c r="AJ2569" s="114"/>
      <c r="AK2569" s="114"/>
      <c r="AM2569" s="104"/>
      <c r="AN2569" s="104"/>
      <c r="AO2569" s="104"/>
      <c r="AP2569" s="104"/>
      <c r="AS2569" s="52"/>
      <c r="AT2569" s="67"/>
    </row>
    <row r="2570" spans="23:46" ht="18">
      <c r="W2570" s="25"/>
      <c r="Z2570" s="103"/>
      <c r="AA2570" s="119" t="s">
        <v>293</v>
      </c>
      <c r="AB2570" s="120" t="s">
        <v>294</v>
      </c>
      <c r="AC2570" s="120" t="s">
        <v>10894</v>
      </c>
      <c r="AD2570" s="120" t="s">
        <v>11798</v>
      </c>
      <c r="AF2570" s="96" t="s">
        <v>1528</v>
      </c>
      <c r="AG2570" s="96" t="s">
        <v>3375</v>
      </c>
      <c r="AH2570" s="100" t="s">
        <v>3378</v>
      </c>
      <c r="AI2570" s="97">
        <v>198472</v>
      </c>
      <c r="AJ2570" s="114">
        <v>19.496320724487301</v>
      </c>
      <c r="AK2570" s="114">
        <v>93.530532836914105</v>
      </c>
      <c r="AM2570" s="105"/>
      <c r="AN2570" s="105"/>
      <c r="AO2570" s="105"/>
      <c r="AP2570" s="105"/>
      <c r="AS2570" s="52"/>
      <c r="AT2570" s="67"/>
    </row>
    <row r="2571" spans="23:46" ht="18">
      <c r="W2571" s="25"/>
      <c r="Z2571" s="103"/>
      <c r="AA2571" s="119" t="s">
        <v>293</v>
      </c>
      <c r="AB2571" s="120" t="s">
        <v>294</v>
      </c>
      <c r="AC2571" s="120" t="s">
        <v>11799</v>
      </c>
      <c r="AD2571" s="120" t="s">
        <v>11800</v>
      </c>
      <c r="AF2571" s="96" t="s">
        <v>1432</v>
      </c>
      <c r="AG2571" s="96" t="s">
        <v>3379</v>
      </c>
      <c r="AH2571" s="100" t="s">
        <v>1432</v>
      </c>
      <c r="AI2571" s="97">
        <v>198474</v>
      </c>
      <c r="AJ2571" s="114">
        <v>19.473939895629901</v>
      </c>
      <c r="AK2571" s="114">
        <v>93.6024169921875</v>
      </c>
      <c r="AM2571" s="104"/>
      <c r="AN2571" s="104"/>
      <c r="AO2571" s="104"/>
      <c r="AP2571" s="104"/>
      <c r="AS2571" s="52"/>
      <c r="AT2571" s="67"/>
    </row>
    <row r="2572" spans="23:46" ht="18">
      <c r="W2572" s="25"/>
      <c r="Z2572" s="103"/>
      <c r="AA2572" s="119" t="s">
        <v>293</v>
      </c>
      <c r="AB2572" s="120" t="s">
        <v>294</v>
      </c>
      <c r="AC2572" s="120" t="s">
        <v>11801</v>
      </c>
      <c r="AD2572" s="120" t="s">
        <v>11802</v>
      </c>
      <c r="AF2572" s="96" t="s">
        <v>1432</v>
      </c>
      <c r="AG2572" s="96" t="s">
        <v>3379</v>
      </c>
      <c r="AH2572" s="100" t="s">
        <v>3380</v>
      </c>
      <c r="AI2572" s="97">
        <v>198475</v>
      </c>
      <c r="AJ2572" s="114">
        <v>19.4781608581543</v>
      </c>
      <c r="AK2572" s="114">
        <v>93.622062683105497</v>
      </c>
      <c r="AM2572" s="105"/>
      <c r="AN2572" s="105"/>
      <c r="AO2572" s="105"/>
      <c r="AP2572" s="105"/>
      <c r="AS2572" s="52"/>
      <c r="AT2572" s="67"/>
    </row>
    <row r="2573" spans="23:46" ht="18">
      <c r="W2573" s="25"/>
      <c r="Z2573" s="103"/>
      <c r="AA2573" s="119" t="s">
        <v>293</v>
      </c>
      <c r="AB2573" s="120" t="s">
        <v>294</v>
      </c>
      <c r="AC2573" s="120" t="s">
        <v>11803</v>
      </c>
      <c r="AD2573" s="120" t="s">
        <v>11804</v>
      </c>
      <c r="AF2573" s="96" t="s">
        <v>1432</v>
      </c>
      <c r="AG2573" s="96" t="s">
        <v>3379</v>
      </c>
      <c r="AH2573" s="100" t="s">
        <v>3381</v>
      </c>
      <c r="AI2573" s="97">
        <v>198476</v>
      </c>
      <c r="AJ2573" s="114">
        <v>19.483570098876999</v>
      </c>
      <c r="AK2573" s="114">
        <v>93.639602661132798</v>
      </c>
      <c r="AM2573" s="104"/>
      <c r="AN2573" s="104"/>
      <c r="AO2573" s="104"/>
      <c r="AP2573" s="104"/>
      <c r="AS2573" s="52"/>
      <c r="AT2573" s="67"/>
    </row>
    <row r="2574" spans="23:46" ht="18">
      <c r="W2574" s="25"/>
      <c r="Z2574" s="103"/>
      <c r="AA2574" s="119" t="s">
        <v>293</v>
      </c>
      <c r="AB2574" s="120" t="s">
        <v>294</v>
      </c>
      <c r="AC2574" s="120" t="s">
        <v>11805</v>
      </c>
      <c r="AD2574" s="120" t="s">
        <v>11806</v>
      </c>
      <c r="AF2574" s="96" t="s">
        <v>1432</v>
      </c>
      <c r="AG2574" s="96" t="s">
        <v>3379</v>
      </c>
      <c r="AH2574" s="100" t="s">
        <v>3382</v>
      </c>
      <c r="AI2574" s="97">
        <v>198477</v>
      </c>
      <c r="AJ2574" s="114">
        <v>19.450719833373999</v>
      </c>
      <c r="AK2574" s="114">
        <v>93.611869812011705</v>
      </c>
      <c r="AM2574" s="105"/>
      <c r="AN2574" s="105"/>
      <c r="AO2574" s="105"/>
      <c r="AP2574" s="105"/>
      <c r="AS2574" s="52"/>
      <c r="AT2574" s="67"/>
    </row>
    <row r="2575" spans="23:46" ht="18">
      <c r="W2575" s="25"/>
      <c r="Z2575" s="103"/>
      <c r="AA2575" s="119" t="s">
        <v>293</v>
      </c>
      <c r="AB2575" s="120" t="s">
        <v>294</v>
      </c>
      <c r="AC2575" s="120" t="s">
        <v>10768</v>
      </c>
      <c r="AD2575" s="120" t="s">
        <v>11807</v>
      </c>
      <c r="AF2575" s="96" t="s">
        <v>1432</v>
      </c>
      <c r="AG2575" s="96" t="s">
        <v>3379</v>
      </c>
      <c r="AH2575" s="100" t="s">
        <v>1933</v>
      </c>
      <c r="AI2575" s="97">
        <v>220756</v>
      </c>
      <c r="AJ2575" s="114"/>
      <c r="AK2575" s="114"/>
      <c r="AM2575" s="104"/>
      <c r="AN2575" s="104"/>
      <c r="AO2575" s="104"/>
      <c r="AP2575" s="104"/>
      <c r="AS2575" s="52"/>
      <c r="AT2575" s="67"/>
    </row>
    <row r="2576" spans="23:46" ht="18">
      <c r="W2576" s="25"/>
      <c r="Z2576" s="103"/>
      <c r="AA2576" s="119" t="s">
        <v>293</v>
      </c>
      <c r="AB2576" s="120" t="s">
        <v>294</v>
      </c>
      <c r="AC2576" s="120" t="s">
        <v>11808</v>
      </c>
      <c r="AD2576" s="120" t="s">
        <v>11809</v>
      </c>
      <c r="AF2576" s="96" t="s">
        <v>3384</v>
      </c>
      <c r="AG2576" s="96" t="s">
        <v>3383</v>
      </c>
      <c r="AH2576" s="100" t="s">
        <v>3385</v>
      </c>
      <c r="AI2576" s="97">
        <v>198478</v>
      </c>
      <c r="AJ2576" s="114">
        <v>19.3644409179688</v>
      </c>
      <c r="AK2576" s="114">
        <v>93.668640136718807</v>
      </c>
      <c r="AM2576" s="105"/>
      <c r="AN2576" s="105"/>
      <c r="AO2576" s="105"/>
      <c r="AP2576" s="105"/>
      <c r="AS2576" s="52"/>
      <c r="AT2576" s="67"/>
    </row>
    <row r="2577" spans="23:46" ht="18">
      <c r="W2577" s="25"/>
      <c r="Z2577" s="103"/>
      <c r="AA2577" s="119" t="s">
        <v>293</v>
      </c>
      <c r="AB2577" s="120" t="s">
        <v>294</v>
      </c>
      <c r="AC2577" s="120" t="s">
        <v>11810</v>
      </c>
      <c r="AD2577" s="120" t="s">
        <v>11811</v>
      </c>
      <c r="AF2577" s="96" t="s">
        <v>3384</v>
      </c>
      <c r="AG2577" s="96" t="s">
        <v>3383</v>
      </c>
      <c r="AH2577" s="100" t="s">
        <v>3386</v>
      </c>
      <c r="AI2577" s="97">
        <v>198482</v>
      </c>
      <c r="AJ2577" s="114"/>
      <c r="AK2577" s="114"/>
      <c r="AM2577" s="104"/>
      <c r="AN2577" s="104"/>
      <c r="AO2577" s="104"/>
      <c r="AP2577" s="104"/>
      <c r="AS2577" s="52"/>
      <c r="AT2577" s="67"/>
    </row>
    <row r="2578" spans="23:46" ht="18">
      <c r="W2578" s="25"/>
      <c r="Z2578" s="103"/>
      <c r="AA2578" s="119" t="s">
        <v>293</v>
      </c>
      <c r="AB2578" s="120" t="s">
        <v>294</v>
      </c>
      <c r="AC2578" s="120" t="s">
        <v>11812</v>
      </c>
      <c r="AD2578" s="120" t="s">
        <v>11813</v>
      </c>
      <c r="AF2578" s="96" t="s">
        <v>3384</v>
      </c>
      <c r="AG2578" s="96" t="s">
        <v>3383</v>
      </c>
      <c r="AH2578" s="100" t="s">
        <v>3387</v>
      </c>
      <c r="AI2578" s="97">
        <v>198481</v>
      </c>
      <c r="AJ2578" s="114">
        <v>19.365850448608398</v>
      </c>
      <c r="AK2578" s="114">
        <v>93.655029296875</v>
      </c>
      <c r="AM2578" s="105"/>
      <c r="AN2578" s="105"/>
      <c r="AO2578" s="105"/>
      <c r="AP2578" s="105"/>
      <c r="AS2578" s="52"/>
      <c r="AT2578" s="67"/>
    </row>
    <row r="2579" spans="23:46" ht="18">
      <c r="W2579" s="25"/>
      <c r="Z2579" s="103"/>
      <c r="AA2579" s="119" t="s">
        <v>293</v>
      </c>
      <c r="AB2579" s="120" t="s">
        <v>294</v>
      </c>
      <c r="AC2579" s="120" t="s">
        <v>11814</v>
      </c>
      <c r="AD2579" s="120" t="s">
        <v>11815</v>
      </c>
      <c r="AF2579" s="96" t="s">
        <v>3384</v>
      </c>
      <c r="AG2579" s="96" t="s">
        <v>3383</v>
      </c>
      <c r="AH2579" s="100" t="s">
        <v>669</v>
      </c>
      <c r="AI2579" s="97">
        <v>198480</v>
      </c>
      <c r="AJ2579" s="114">
        <v>19.3637790679932</v>
      </c>
      <c r="AK2579" s="114">
        <v>93.659217834472699</v>
      </c>
      <c r="AM2579" s="104"/>
      <c r="AN2579" s="104"/>
      <c r="AO2579" s="104"/>
      <c r="AP2579" s="104"/>
      <c r="AS2579" s="52"/>
      <c r="AT2579" s="67"/>
    </row>
    <row r="2580" spans="23:46" ht="18">
      <c r="W2580" s="25"/>
      <c r="Z2580" s="103"/>
      <c r="AA2580" s="119" t="s">
        <v>293</v>
      </c>
      <c r="AB2580" s="120" t="s">
        <v>294</v>
      </c>
      <c r="AC2580" s="120" t="s">
        <v>11816</v>
      </c>
      <c r="AD2580" s="120" t="s">
        <v>11817</v>
      </c>
      <c r="AF2580" s="96" t="s">
        <v>3384</v>
      </c>
      <c r="AG2580" s="96" t="s">
        <v>3383</v>
      </c>
      <c r="AH2580" s="100" t="s">
        <v>1203</v>
      </c>
      <c r="AI2580" s="97">
        <v>198479</v>
      </c>
      <c r="AJ2580" s="114">
        <v>19.355300903320298</v>
      </c>
      <c r="AK2580" s="114">
        <v>93.662048339843807</v>
      </c>
      <c r="AM2580" s="105"/>
      <c r="AN2580" s="105"/>
      <c r="AO2580" s="105"/>
      <c r="AP2580" s="105"/>
      <c r="AS2580" s="52"/>
      <c r="AT2580" s="67"/>
    </row>
    <row r="2581" spans="23:46" ht="18">
      <c r="W2581" s="25"/>
      <c r="Z2581" s="103"/>
      <c r="AA2581" s="119" t="s">
        <v>293</v>
      </c>
      <c r="AB2581" s="120" t="s">
        <v>294</v>
      </c>
      <c r="AC2581" s="120" t="s">
        <v>11013</v>
      </c>
      <c r="AD2581" s="120" t="s">
        <v>11818</v>
      </c>
      <c r="AF2581" s="96" t="s">
        <v>3389</v>
      </c>
      <c r="AG2581" s="96" t="s">
        <v>3388</v>
      </c>
      <c r="AH2581" s="100" t="s">
        <v>3390</v>
      </c>
      <c r="AI2581" s="97">
        <v>198488</v>
      </c>
      <c r="AJ2581" s="114">
        <v>19.404670715331999</v>
      </c>
      <c r="AK2581" s="114">
        <v>93.493522644042997</v>
      </c>
      <c r="AM2581" s="104"/>
      <c r="AN2581" s="104"/>
      <c r="AO2581" s="104"/>
      <c r="AP2581" s="104"/>
      <c r="AS2581" s="52"/>
      <c r="AT2581" s="67"/>
    </row>
    <row r="2582" spans="23:46" ht="18">
      <c r="W2582" s="25"/>
      <c r="Z2582" s="103"/>
      <c r="AA2582" s="119" t="s">
        <v>293</v>
      </c>
      <c r="AB2582" s="120" t="s">
        <v>294</v>
      </c>
      <c r="AC2582" s="120" t="s">
        <v>11819</v>
      </c>
      <c r="AD2582" s="120" t="s">
        <v>11820</v>
      </c>
      <c r="AF2582" s="96" t="s">
        <v>3389</v>
      </c>
      <c r="AG2582" s="96" t="s">
        <v>3388</v>
      </c>
      <c r="AH2582" s="100" t="s">
        <v>503</v>
      </c>
      <c r="AI2582" s="97">
        <v>220757</v>
      </c>
      <c r="AJ2582" s="114"/>
      <c r="AK2582" s="114"/>
      <c r="AM2582" s="105"/>
      <c r="AN2582" s="105"/>
      <c r="AO2582" s="105"/>
      <c r="AP2582" s="105"/>
      <c r="AS2582" s="52"/>
      <c r="AT2582" s="67"/>
    </row>
    <row r="2583" spans="23:46" ht="18">
      <c r="W2583" s="25"/>
      <c r="Z2583" s="103"/>
      <c r="AA2583" s="119" t="s">
        <v>293</v>
      </c>
      <c r="AB2583" s="120" t="s">
        <v>294</v>
      </c>
      <c r="AC2583" s="120" t="s">
        <v>11821</v>
      </c>
      <c r="AD2583" s="120" t="s">
        <v>11822</v>
      </c>
      <c r="AF2583" s="96" t="s">
        <v>3389</v>
      </c>
      <c r="AG2583" s="96" t="s">
        <v>3388</v>
      </c>
      <c r="AH2583" s="100" t="s">
        <v>3391</v>
      </c>
      <c r="AI2583" s="97">
        <v>198487</v>
      </c>
      <c r="AJ2583" s="114">
        <v>19.408880233764599</v>
      </c>
      <c r="AK2583" s="114">
        <v>93.504241943359403</v>
      </c>
      <c r="AM2583" s="104"/>
      <c r="AN2583" s="104"/>
      <c r="AO2583" s="104"/>
      <c r="AP2583" s="104"/>
      <c r="AS2583" s="52"/>
      <c r="AT2583" s="67"/>
    </row>
    <row r="2584" spans="23:46" ht="18">
      <c r="W2584" s="25"/>
      <c r="Z2584" s="103"/>
      <c r="AA2584" s="119" t="s">
        <v>293</v>
      </c>
      <c r="AB2584" s="120" t="s">
        <v>294</v>
      </c>
      <c r="AC2584" s="120" t="s">
        <v>11823</v>
      </c>
      <c r="AD2584" s="120" t="s">
        <v>11824</v>
      </c>
      <c r="AF2584" s="96" t="s">
        <v>3389</v>
      </c>
      <c r="AG2584" s="96" t="s">
        <v>3388</v>
      </c>
      <c r="AH2584" s="100" t="s">
        <v>3392</v>
      </c>
      <c r="AI2584" s="97">
        <v>198486</v>
      </c>
      <c r="AJ2584" s="114">
        <v>19.415620803833001</v>
      </c>
      <c r="AK2584" s="114">
        <v>93.498229980468807</v>
      </c>
      <c r="AM2584" s="105"/>
      <c r="AN2584" s="105"/>
      <c r="AO2584" s="105"/>
      <c r="AP2584" s="105"/>
      <c r="AS2584" s="52"/>
      <c r="AT2584" s="67"/>
    </row>
    <row r="2585" spans="23:46" ht="18">
      <c r="W2585" s="25"/>
      <c r="Z2585" s="103"/>
      <c r="AA2585" s="119" t="s">
        <v>293</v>
      </c>
      <c r="AB2585" s="120" t="s">
        <v>294</v>
      </c>
      <c r="AC2585" s="120" t="s">
        <v>11825</v>
      </c>
      <c r="AD2585" s="120" t="s">
        <v>11826</v>
      </c>
      <c r="AF2585" s="96" t="s">
        <v>3389</v>
      </c>
      <c r="AG2585" s="96" t="s">
        <v>3388</v>
      </c>
      <c r="AH2585" s="100" t="s">
        <v>3393</v>
      </c>
      <c r="AI2585" s="97">
        <v>198485</v>
      </c>
      <c r="AJ2585" s="114"/>
      <c r="AK2585" s="114"/>
      <c r="AM2585" s="104"/>
      <c r="AN2585" s="104"/>
      <c r="AO2585" s="104"/>
      <c r="AP2585" s="104"/>
      <c r="AS2585" s="52"/>
      <c r="AT2585" s="67"/>
    </row>
    <row r="2586" spans="23:46" ht="18">
      <c r="W2586" s="25"/>
      <c r="Z2586" s="103"/>
      <c r="AA2586" s="119" t="s">
        <v>293</v>
      </c>
      <c r="AB2586" s="120" t="s">
        <v>294</v>
      </c>
      <c r="AC2586" s="120" t="s">
        <v>11827</v>
      </c>
      <c r="AD2586" s="120" t="s">
        <v>11828</v>
      </c>
      <c r="AF2586" s="96" t="s">
        <v>3389</v>
      </c>
      <c r="AG2586" s="96" t="s">
        <v>3388</v>
      </c>
      <c r="AH2586" s="100" t="s">
        <v>3394</v>
      </c>
      <c r="AI2586" s="97">
        <v>198484</v>
      </c>
      <c r="AJ2586" s="114">
        <v>19.404670715331999</v>
      </c>
      <c r="AK2586" s="114">
        <v>93.500869750976605</v>
      </c>
      <c r="AM2586" s="105"/>
      <c r="AN2586" s="105"/>
      <c r="AO2586" s="105"/>
      <c r="AP2586" s="105"/>
      <c r="AS2586" s="52"/>
      <c r="AT2586" s="67"/>
    </row>
    <row r="2587" spans="23:46" ht="18">
      <c r="W2587" s="25"/>
      <c r="Z2587" s="103"/>
      <c r="AA2587" s="119" t="s">
        <v>293</v>
      </c>
      <c r="AB2587" s="120" t="s">
        <v>294</v>
      </c>
      <c r="AC2587" s="120" t="s">
        <v>11071</v>
      </c>
      <c r="AD2587" s="120" t="s">
        <v>11829</v>
      </c>
      <c r="AF2587" s="96" t="s">
        <v>3389</v>
      </c>
      <c r="AG2587" s="96" t="s">
        <v>3388</v>
      </c>
      <c r="AH2587" s="100" t="s">
        <v>3395</v>
      </c>
      <c r="AI2587" s="97">
        <v>198483</v>
      </c>
      <c r="AJ2587" s="114">
        <v>19.4103908538818</v>
      </c>
      <c r="AK2587" s="114">
        <v>93.495216369628906</v>
      </c>
      <c r="AM2587" s="104"/>
      <c r="AN2587" s="104"/>
      <c r="AO2587" s="104"/>
      <c r="AP2587" s="104"/>
      <c r="AS2587" s="52"/>
      <c r="AT2587" s="67"/>
    </row>
    <row r="2588" spans="23:46" ht="18">
      <c r="W2588" s="25"/>
      <c r="Z2588" s="103"/>
      <c r="AA2588" s="119" t="s">
        <v>293</v>
      </c>
      <c r="AB2588" s="120" t="s">
        <v>294</v>
      </c>
      <c r="AC2588" s="120" t="s">
        <v>11830</v>
      </c>
      <c r="AD2588" s="120" t="s">
        <v>11831</v>
      </c>
      <c r="AF2588" s="96" t="s">
        <v>1851</v>
      </c>
      <c r="AG2588" s="96" t="s">
        <v>3396</v>
      </c>
      <c r="AH2588" s="100" t="s">
        <v>3397</v>
      </c>
      <c r="AI2588" s="97">
        <v>198490</v>
      </c>
      <c r="AJ2588" s="114">
        <v>19.390439987182599</v>
      </c>
      <c r="AK2588" s="114">
        <v>93.512603759765597</v>
      </c>
      <c r="AM2588" s="105"/>
      <c r="AN2588" s="105"/>
      <c r="AO2588" s="105"/>
      <c r="AP2588" s="105"/>
      <c r="AS2588" s="52"/>
      <c r="AT2588" s="67"/>
    </row>
    <row r="2589" spans="23:46" ht="18">
      <c r="W2589" s="25"/>
      <c r="Z2589" s="103"/>
      <c r="AA2589" s="119" t="s">
        <v>293</v>
      </c>
      <c r="AB2589" s="120" t="s">
        <v>294</v>
      </c>
      <c r="AC2589" s="120" t="s">
        <v>11832</v>
      </c>
      <c r="AD2589" s="120" t="s">
        <v>11833</v>
      </c>
      <c r="AF2589" s="96" t="s">
        <v>1851</v>
      </c>
      <c r="AG2589" s="96" t="s">
        <v>3396</v>
      </c>
      <c r="AH2589" s="100" t="s">
        <v>3398</v>
      </c>
      <c r="AI2589" s="97">
        <v>198491</v>
      </c>
      <c r="AJ2589" s="114">
        <v>19.3684196472168</v>
      </c>
      <c r="AK2589" s="114">
        <v>93.519172668457003</v>
      </c>
      <c r="AM2589" s="104"/>
      <c r="AN2589" s="104"/>
      <c r="AO2589" s="104"/>
      <c r="AP2589" s="104"/>
      <c r="AS2589" s="52"/>
      <c r="AT2589" s="67"/>
    </row>
    <row r="2590" spans="23:46" ht="18">
      <c r="W2590" s="25"/>
      <c r="Z2590" s="103"/>
      <c r="AA2590" s="119" t="s">
        <v>293</v>
      </c>
      <c r="AB2590" s="120" t="s">
        <v>294</v>
      </c>
      <c r="AC2590" s="120" t="s">
        <v>332</v>
      </c>
      <c r="AD2590" s="120" t="s">
        <v>11834</v>
      </c>
      <c r="AF2590" s="96" t="s">
        <v>1851</v>
      </c>
      <c r="AG2590" s="96" t="s">
        <v>3396</v>
      </c>
      <c r="AH2590" s="100" t="s">
        <v>3399</v>
      </c>
      <c r="AI2590" s="97">
        <v>198492</v>
      </c>
      <c r="AJ2590" s="114">
        <v>19.404230117797901</v>
      </c>
      <c r="AK2590" s="114">
        <v>93.504188537597699</v>
      </c>
      <c r="AM2590" s="105"/>
      <c r="AN2590" s="105"/>
      <c r="AO2590" s="105"/>
      <c r="AP2590" s="105"/>
      <c r="AS2590" s="52"/>
      <c r="AT2590" s="67"/>
    </row>
    <row r="2591" spans="23:46" ht="18">
      <c r="W2591" s="25"/>
      <c r="Z2591" s="103"/>
      <c r="AA2591" s="119" t="s">
        <v>293</v>
      </c>
      <c r="AB2591" s="120" t="s">
        <v>294</v>
      </c>
      <c r="AC2591" s="120" t="s">
        <v>11835</v>
      </c>
      <c r="AD2591" s="120" t="s">
        <v>11836</v>
      </c>
      <c r="AF2591" s="96" t="s">
        <v>1851</v>
      </c>
      <c r="AG2591" s="96" t="s">
        <v>3396</v>
      </c>
      <c r="AH2591" s="100" t="s">
        <v>1096</v>
      </c>
      <c r="AI2591" s="97">
        <v>198493</v>
      </c>
      <c r="AJ2591" s="114">
        <v>19.398870468139599</v>
      </c>
      <c r="AK2591" s="114">
        <v>93.506767272949205</v>
      </c>
      <c r="AM2591" s="104"/>
      <c r="AN2591" s="104"/>
      <c r="AO2591" s="104"/>
      <c r="AP2591" s="104"/>
      <c r="AS2591" s="52"/>
      <c r="AT2591" s="67"/>
    </row>
    <row r="2592" spans="23:46" ht="18">
      <c r="W2592" s="25"/>
      <c r="Z2592" s="103"/>
      <c r="AA2592" s="119" t="s">
        <v>293</v>
      </c>
      <c r="AB2592" s="120" t="s">
        <v>294</v>
      </c>
      <c r="AC2592" s="120" t="s">
        <v>11837</v>
      </c>
      <c r="AD2592" s="120" t="s">
        <v>11838</v>
      </c>
      <c r="AF2592" s="96" t="s">
        <v>1851</v>
      </c>
      <c r="AG2592" s="96" t="s">
        <v>3396</v>
      </c>
      <c r="AH2592" s="100" t="s">
        <v>1851</v>
      </c>
      <c r="AI2592" s="97">
        <v>198489</v>
      </c>
      <c r="AJ2592" s="114">
        <v>19.39967918396</v>
      </c>
      <c r="AK2592" s="114">
        <v>93.519622802734403</v>
      </c>
      <c r="AM2592" s="105"/>
      <c r="AN2592" s="105"/>
      <c r="AO2592" s="105"/>
      <c r="AP2592" s="105"/>
      <c r="AS2592" s="52"/>
      <c r="AT2592" s="67"/>
    </row>
    <row r="2593" spans="23:46" ht="18">
      <c r="W2593" s="25"/>
      <c r="Z2593" s="103"/>
      <c r="AA2593" s="119" t="s">
        <v>293</v>
      </c>
      <c r="AB2593" s="120" t="s">
        <v>294</v>
      </c>
      <c r="AC2593" s="120" t="s">
        <v>5732</v>
      </c>
      <c r="AD2593" s="120" t="s">
        <v>11839</v>
      </c>
      <c r="AF2593" s="96" t="s">
        <v>3401</v>
      </c>
      <c r="AG2593" s="96" t="s">
        <v>3400</v>
      </c>
      <c r="AH2593" s="100" t="s">
        <v>3401</v>
      </c>
      <c r="AI2593" s="97">
        <v>198494</v>
      </c>
      <c r="AJ2593" s="114">
        <v>19.3613395690918</v>
      </c>
      <c r="AK2593" s="114">
        <v>93.540191650390597</v>
      </c>
      <c r="AM2593" s="104"/>
      <c r="AN2593" s="104"/>
      <c r="AO2593" s="104"/>
      <c r="AP2593" s="104"/>
      <c r="AS2593" s="52"/>
      <c r="AT2593" s="67"/>
    </row>
    <row r="2594" spans="23:46" ht="18">
      <c r="W2594" s="25"/>
      <c r="Z2594" s="103"/>
      <c r="AA2594" s="119" t="s">
        <v>293</v>
      </c>
      <c r="AB2594" s="120" t="s">
        <v>294</v>
      </c>
      <c r="AC2594" s="120" t="s">
        <v>11840</v>
      </c>
      <c r="AD2594" s="120" t="s">
        <v>11841</v>
      </c>
      <c r="AF2594" s="96" t="s">
        <v>3401</v>
      </c>
      <c r="AG2594" s="96" t="s">
        <v>3400</v>
      </c>
      <c r="AH2594" s="100" t="s">
        <v>1190</v>
      </c>
      <c r="AI2594" s="97">
        <v>198498</v>
      </c>
      <c r="AJ2594" s="114">
        <v>19.349369049072301</v>
      </c>
      <c r="AK2594" s="114">
        <v>93.502708435058594</v>
      </c>
      <c r="AM2594" s="105"/>
      <c r="AN2594" s="105"/>
      <c r="AO2594" s="105"/>
      <c r="AP2594" s="105"/>
      <c r="AS2594" s="52"/>
      <c r="AT2594" s="67"/>
    </row>
    <row r="2595" spans="23:46" ht="18">
      <c r="W2595" s="25"/>
      <c r="Z2595" s="103"/>
      <c r="AA2595" s="119" t="s">
        <v>208</v>
      </c>
      <c r="AB2595" s="120" t="s">
        <v>295</v>
      </c>
      <c r="AC2595" s="120" t="s">
        <v>11842</v>
      </c>
      <c r="AD2595" s="120" t="s">
        <v>11843</v>
      </c>
      <c r="AF2595" s="96" t="s">
        <v>3401</v>
      </c>
      <c r="AG2595" s="96" t="s">
        <v>3400</v>
      </c>
      <c r="AH2595" s="100" t="s">
        <v>3402</v>
      </c>
      <c r="AI2595" s="97">
        <v>198497</v>
      </c>
      <c r="AJ2595" s="114">
        <v>19.382219314575199</v>
      </c>
      <c r="AK2595" s="114">
        <v>93.569259643554702</v>
      </c>
      <c r="AM2595" s="104"/>
      <c r="AN2595" s="104"/>
      <c r="AO2595" s="104"/>
      <c r="AP2595" s="104"/>
      <c r="AS2595" s="52"/>
      <c r="AT2595" s="67"/>
    </row>
    <row r="2596" spans="23:46" ht="18">
      <c r="W2596" s="25"/>
      <c r="Z2596" s="103"/>
      <c r="AA2596" s="119" t="s">
        <v>208</v>
      </c>
      <c r="AB2596" s="120" t="s">
        <v>295</v>
      </c>
      <c r="AC2596" s="120" t="s">
        <v>11844</v>
      </c>
      <c r="AD2596" s="120" t="s">
        <v>11845</v>
      </c>
      <c r="AF2596" s="96" t="s">
        <v>3401</v>
      </c>
      <c r="AG2596" s="96" t="s">
        <v>3400</v>
      </c>
      <c r="AH2596" s="100" t="s">
        <v>3403</v>
      </c>
      <c r="AI2596" s="97">
        <v>198496</v>
      </c>
      <c r="AJ2596" s="114">
        <v>19.353759765625</v>
      </c>
      <c r="AK2596" s="114">
        <v>93.530738830566406</v>
      </c>
      <c r="AM2596" s="105"/>
      <c r="AN2596" s="105"/>
      <c r="AO2596" s="105"/>
      <c r="AP2596" s="105"/>
      <c r="AS2596" s="52"/>
      <c r="AT2596" s="67"/>
    </row>
    <row r="2597" spans="23:46" ht="18">
      <c r="W2597" s="25"/>
      <c r="Z2597" s="103"/>
      <c r="AA2597" s="119" t="s">
        <v>208</v>
      </c>
      <c r="AB2597" s="120" t="s">
        <v>295</v>
      </c>
      <c r="AC2597" s="120" t="s">
        <v>11846</v>
      </c>
      <c r="AD2597" s="120" t="s">
        <v>11847</v>
      </c>
      <c r="AF2597" s="96" t="s">
        <v>3401</v>
      </c>
      <c r="AG2597" s="96" t="s">
        <v>3400</v>
      </c>
      <c r="AH2597" s="100" t="s">
        <v>1168</v>
      </c>
      <c r="AI2597" s="97">
        <v>198495</v>
      </c>
      <c r="AJ2597" s="114">
        <v>19.3520393371582</v>
      </c>
      <c r="AK2597" s="114">
        <v>93.5389404296875</v>
      </c>
      <c r="AM2597" s="104"/>
      <c r="AN2597" s="104"/>
      <c r="AO2597" s="104"/>
      <c r="AP2597" s="104"/>
      <c r="AS2597" s="52"/>
      <c r="AT2597" s="67"/>
    </row>
    <row r="2598" spans="23:46" ht="18">
      <c r="W2598" s="25"/>
      <c r="Z2598" s="103"/>
      <c r="AA2598" s="119" t="s">
        <v>208</v>
      </c>
      <c r="AB2598" s="120" t="s">
        <v>295</v>
      </c>
      <c r="AC2598" s="120" t="s">
        <v>10660</v>
      </c>
      <c r="AD2598" s="120" t="s">
        <v>11848</v>
      </c>
      <c r="AF2598" s="96" t="s">
        <v>736</v>
      </c>
      <c r="AG2598" s="96" t="s">
        <v>3404</v>
      </c>
      <c r="AH2598" s="100" t="s">
        <v>736</v>
      </c>
      <c r="AI2598" s="97">
        <v>198499</v>
      </c>
      <c r="AJ2598" s="114">
        <v>19.300859451293899</v>
      </c>
      <c r="AK2598" s="114">
        <v>93.51806640625</v>
      </c>
      <c r="AM2598" s="105"/>
      <c r="AN2598" s="105"/>
      <c r="AO2598" s="105"/>
      <c r="AP2598" s="105"/>
      <c r="AS2598" s="52"/>
      <c r="AT2598" s="67"/>
    </row>
    <row r="2599" spans="23:46" ht="18">
      <c r="W2599" s="25"/>
      <c r="Z2599" s="103"/>
      <c r="AA2599" s="119" t="s">
        <v>208</v>
      </c>
      <c r="AB2599" s="120" t="s">
        <v>295</v>
      </c>
      <c r="AC2599" s="120" t="s">
        <v>11849</v>
      </c>
      <c r="AD2599" s="120" t="s">
        <v>11850</v>
      </c>
      <c r="AF2599" s="96" t="s">
        <v>736</v>
      </c>
      <c r="AG2599" s="96" t="s">
        <v>3404</v>
      </c>
      <c r="AH2599" s="100" t="s">
        <v>773</v>
      </c>
      <c r="AI2599" s="97">
        <v>198500</v>
      </c>
      <c r="AJ2599" s="114">
        <v>19.340080261230501</v>
      </c>
      <c r="AK2599" s="114">
        <v>93.5045166015625</v>
      </c>
      <c r="AM2599" s="104"/>
      <c r="AN2599" s="104"/>
      <c r="AO2599" s="104"/>
      <c r="AP2599" s="104"/>
      <c r="AS2599" s="52"/>
      <c r="AT2599" s="67"/>
    </row>
    <row r="2600" spans="23:46" ht="18">
      <c r="W2600" s="25"/>
      <c r="Z2600" s="103"/>
      <c r="AA2600" s="119" t="s">
        <v>208</v>
      </c>
      <c r="AB2600" s="120" t="s">
        <v>295</v>
      </c>
      <c r="AC2600" s="120" t="s">
        <v>11851</v>
      </c>
      <c r="AD2600" s="120" t="s">
        <v>11852</v>
      </c>
      <c r="AF2600" s="96" t="s">
        <v>736</v>
      </c>
      <c r="AG2600" s="96" t="s">
        <v>3404</v>
      </c>
      <c r="AH2600" s="100" t="s">
        <v>3405</v>
      </c>
      <c r="AI2600" s="97">
        <v>198501</v>
      </c>
      <c r="AJ2600" s="114">
        <v>19.314680099487301</v>
      </c>
      <c r="AK2600" s="114">
        <v>93.525291442871094</v>
      </c>
      <c r="AM2600" s="105"/>
      <c r="AN2600" s="105"/>
      <c r="AO2600" s="105"/>
      <c r="AP2600" s="105"/>
      <c r="AS2600" s="52"/>
      <c r="AT2600" s="67"/>
    </row>
    <row r="2601" spans="23:46" ht="18">
      <c r="W2601" s="25"/>
      <c r="Z2601" s="103"/>
      <c r="AA2601" s="119" t="s">
        <v>208</v>
      </c>
      <c r="AB2601" s="120" t="s">
        <v>295</v>
      </c>
      <c r="AC2601" s="120" t="s">
        <v>11853</v>
      </c>
      <c r="AD2601" s="120" t="s">
        <v>11854</v>
      </c>
      <c r="AF2601" s="96" t="s">
        <v>3407</v>
      </c>
      <c r="AG2601" s="96" t="s">
        <v>3406</v>
      </c>
      <c r="AH2601" s="100" t="s">
        <v>3408</v>
      </c>
      <c r="AI2601" s="97">
        <v>198504</v>
      </c>
      <c r="AJ2601" s="114">
        <v>19.300519943237301</v>
      </c>
      <c r="AK2601" s="114">
        <v>93.538459777832003</v>
      </c>
      <c r="AM2601" s="104"/>
      <c r="AN2601" s="104"/>
      <c r="AO2601" s="104"/>
      <c r="AP2601" s="104"/>
      <c r="AS2601" s="52"/>
      <c r="AT2601" s="67"/>
    </row>
    <row r="2602" spans="23:46" ht="18">
      <c r="W2602" s="25"/>
      <c r="Z2602" s="103"/>
      <c r="AA2602" s="119" t="s">
        <v>208</v>
      </c>
      <c r="AB2602" s="120" t="s">
        <v>295</v>
      </c>
      <c r="AC2602" s="120" t="s">
        <v>11855</v>
      </c>
      <c r="AD2602" s="120" t="s">
        <v>11856</v>
      </c>
      <c r="AF2602" s="96" t="s">
        <v>3407</v>
      </c>
      <c r="AG2602" s="96" t="s">
        <v>3406</v>
      </c>
      <c r="AH2602" s="100" t="s">
        <v>3407</v>
      </c>
      <c r="AI2602" s="97">
        <v>198502</v>
      </c>
      <c r="AJ2602" s="114">
        <v>19.2889709472656</v>
      </c>
      <c r="AK2602" s="114">
        <v>93.527572631835895</v>
      </c>
      <c r="AM2602" s="105"/>
      <c r="AN2602" s="105"/>
      <c r="AO2602" s="105"/>
      <c r="AP2602" s="105"/>
      <c r="AS2602" s="52"/>
      <c r="AT2602" s="67"/>
    </row>
    <row r="2603" spans="23:46" ht="18">
      <c r="W2603" s="25"/>
      <c r="Z2603" s="103"/>
      <c r="AA2603" s="119" t="s">
        <v>208</v>
      </c>
      <c r="AB2603" s="120" t="s">
        <v>295</v>
      </c>
      <c r="AC2603" s="120" t="s">
        <v>4183</v>
      </c>
      <c r="AD2603" s="120" t="s">
        <v>11857</v>
      </c>
      <c r="AF2603" s="96" t="s">
        <v>3407</v>
      </c>
      <c r="AG2603" s="96" t="s">
        <v>3406</v>
      </c>
      <c r="AH2603" s="100" t="s">
        <v>3409</v>
      </c>
      <c r="AI2603" s="97">
        <v>198503</v>
      </c>
      <c r="AJ2603" s="114">
        <v>19.305620193481399</v>
      </c>
      <c r="AK2603" s="114">
        <v>93.529678344726605</v>
      </c>
      <c r="AM2603" s="104"/>
      <c r="AN2603" s="104"/>
      <c r="AO2603" s="104"/>
      <c r="AP2603" s="104"/>
      <c r="AS2603" s="52"/>
      <c r="AT2603" s="67"/>
    </row>
    <row r="2604" spans="23:46" ht="18">
      <c r="W2604" s="25"/>
      <c r="Z2604" s="103"/>
      <c r="AA2604" s="119" t="s">
        <v>208</v>
      </c>
      <c r="AB2604" s="120" t="s">
        <v>295</v>
      </c>
      <c r="AC2604" s="120" t="s">
        <v>11858</v>
      </c>
      <c r="AD2604" s="120" t="s">
        <v>11859</v>
      </c>
      <c r="AF2604" s="96" t="s">
        <v>3411</v>
      </c>
      <c r="AG2604" s="96" t="s">
        <v>3410</v>
      </c>
      <c r="AH2604" s="100" t="s">
        <v>3412</v>
      </c>
      <c r="AI2604" s="97">
        <v>198510</v>
      </c>
      <c r="AJ2604" s="114">
        <v>19.3260097503662</v>
      </c>
      <c r="AK2604" s="114">
        <v>93.508659362792997</v>
      </c>
      <c r="AM2604" s="105"/>
      <c r="AN2604" s="105"/>
      <c r="AO2604" s="105"/>
      <c r="AP2604" s="105"/>
      <c r="AS2604" s="52"/>
      <c r="AT2604" s="67"/>
    </row>
    <row r="2605" spans="23:46" ht="18">
      <c r="W2605" s="25"/>
      <c r="Z2605" s="103"/>
      <c r="AA2605" s="119" t="s">
        <v>208</v>
      </c>
      <c r="AB2605" s="120" t="s">
        <v>295</v>
      </c>
      <c r="AC2605" s="120" t="s">
        <v>1662</v>
      </c>
      <c r="AD2605" s="120" t="s">
        <v>11860</v>
      </c>
      <c r="AF2605" s="96" t="s">
        <v>3411</v>
      </c>
      <c r="AG2605" s="96" t="s">
        <v>3410</v>
      </c>
      <c r="AH2605" s="100" t="s">
        <v>3413</v>
      </c>
      <c r="AI2605" s="97">
        <v>198509</v>
      </c>
      <c r="AJ2605" s="114">
        <v>19.329429626464801</v>
      </c>
      <c r="AK2605" s="114">
        <v>93.492790222167997</v>
      </c>
      <c r="AM2605" s="104"/>
      <c r="AN2605" s="104"/>
      <c r="AO2605" s="104"/>
      <c r="AP2605" s="104"/>
      <c r="AS2605" s="52"/>
      <c r="AT2605" s="67"/>
    </row>
    <row r="2606" spans="23:46" ht="18">
      <c r="W2606" s="25"/>
      <c r="Z2606" s="103"/>
      <c r="AA2606" s="119" t="s">
        <v>208</v>
      </c>
      <c r="AB2606" s="120" t="s">
        <v>295</v>
      </c>
      <c r="AC2606" s="120" t="s">
        <v>11861</v>
      </c>
      <c r="AD2606" s="120" t="s">
        <v>11862</v>
      </c>
      <c r="AF2606" s="96" t="s">
        <v>3411</v>
      </c>
      <c r="AG2606" s="96" t="s">
        <v>3410</v>
      </c>
      <c r="AH2606" s="100" t="s">
        <v>3414</v>
      </c>
      <c r="AI2606" s="97">
        <v>198508</v>
      </c>
      <c r="AJ2606" s="114">
        <v>19.378620147705099</v>
      </c>
      <c r="AK2606" s="114">
        <v>93.483879089355497</v>
      </c>
      <c r="AM2606" s="105"/>
      <c r="AN2606" s="105"/>
      <c r="AO2606" s="105"/>
      <c r="AP2606" s="105"/>
      <c r="AS2606" s="52"/>
      <c r="AT2606" s="67"/>
    </row>
    <row r="2607" spans="23:46" ht="18">
      <c r="W2607" s="25"/>
      <c r="Z2607" s="103"/>
      <c r="AA2607" s="119" t="s">
        <v>208</v>
      </c>
      <c r="AB2607" s="120" t="s">
        <v>295</v>
      </c>
      <c r="AC2607" s="120" t="s">
        <v>10272</v>
      </c>
      <c r="AD2607" s="120" t="s">
        <v>11863</v>
      </c>
      <c r="AF2607" s="96" t="s">
        <v>3411</v>
      </c>
      <c r="AG2607" s="96" t="s">
        <v>3410</v>
      </c>
      <c r="AH2607" s="100" t="s">
        <v>2004</v>
      </c>
      <c r="AI2607" s="97">
        <v>198507</v>
      </c>
      <c r="AJ2607" s="114">
        <v>19.359939575195298</v>
      </c>
      <c r="AK2607" s="114">
        <v>93.488243103027301</v>
      </c>
      <c r="AM2607" s="104"/>
      <c r="AN2607" s="104"/>
      <c r="AO2607" s="104"/>
      <c r="AP2607" s="104"/>
      <c r="AS2607" s="52"/>
      <c r="AT2607" s="67"/>
    </row>
    <row r="2608" spans="23:46" ht="18">
      <c r="W2608" s="25"/>
      <c r="Z2608" s="103"/>
      <c r="AA2608" s="119" t="s">
        <v>208</v>
      </c>
      <c r="AB2608" s="120" t="s">
        <v>295</v>
      </c>
      <c r="AC2608" s="120" t="s">
        <v>11864</v>
      </c>
      <c r="AD2608" s="120" t="s">
        <v>11865</v>
      </c>
      <c r="AF2608" s="96" t="s">
        <v>3411</v>
      </c>
      <c r="AG2608" s="96" t="s">
        <v>3410</v>
      </c>
      <c r="AH2608" s="100" t="s">
        <v>3415</v>
      </c>
      <c r="AI2608" s="97">
        <v>198505</v>
      </c>
      <c r="AJ2608" s="114">
        <v>19.365980148315401</v>
      </c>
      <c r="AK2608" s="114">
        <v>93.478248596191406</v>
      </c>
      <c r="AM2608" s="105"/>
      <c r="AN2608" s="105"/>
      <c r="AO2608" s="105"/>
      <c r="AP2608" s="105"/>
      <c r="AS2608" s="52"/>
      <c r="AT2608" s="67"/>
    </row>
    <row r="2609" spans="23:46" ht="18">
      <c r="W2609" s="25"/>
      <c r="Z2609" s="103"/>
      <c r="AA2609" s="119" t="s">
        <v>208</v>
      </c>
      <c r="AB2609" s="120" t="s">
        <v>295</v>
      </c>
      <c r="AC2609" s="120" t="s">
        <v>11866</v>
      </c>
      <c r="AD2609" s="120" t="s">
        <v>11867</v>
      </c>
      <c r="AF2609" s="96" t="s">
        <v>3411</v>
      </c>
      <c r="AG2609" s="96" t="s">
        <v>3410</v>
      </c>
      <c r="AH2609" s="100" t="s">
        <v>3416</v>
      </c>
      <c r="AI2609" s="97">
        <v>198506</v>
      </c>
      <c r="AJ2609" s="114">
        <v>19.361230850219702</v>
      </c>
      <c r="AK2609" s="114">
        <v>93.498977661132798</v>
      </c>
      <c r="AM2609" s="104"/>
      <c r="AN2609" s="104"/>
      <c r="AO2609" s="104"/>
      <c r="AP2609" s="104"/>
      <c r="AS2609" s="52"/>
      <c r="AT2609" s="67"/>
    </row>
    <row r="2610" spans="23:46" ht="18">
      <c r="W2610" s="25"/>
      <c r="Z2610" s="103"/>
      <c r="AA2610" s="119" t="s">
        <v>208</v>
      </c>
      <c r="AB2610" s="120" t="s">
        <v>295</v>
      </c>
      <c r="AC2610" s="120" t="s">
        <v>11868</v>
      </c>
      <c r="AD2610" s="120" t="s">
        <v>11869</v>
      </c>
      <c r="AF2610" s="96" t="s">
        <v>3418</v>
      </c>
      <c r="AG2610" s="96" t="s">
        <v>3417</v>
      </c>
      <c r="AH2610" s="100" t="s">
        <v>3419</v>
      </c>
      <c r="AI2610" s="97">
        <v>198513</v>
      </c>
      <c r="AJ2610" s="114">
        <v>19.2535190582275</v>
      </c>
      <c r="AK2610" s="114">
        <v>93.578857421875</v>
      </c>
      <c r="AM2610" s="105"/>
      <c r="AN2610" s="105"/>
      <c r="AO2610" s="105"/>
      <c r="AP2610" s="105"/>
      <c r="AS2610" s="52"/>
      <c r="AT2610" s="67"/>
    </row>
    <row r="2611" spans="23:46" ht="18">
      <c r="W2611" s="25"/>
      <c r="Z2611" s="103"/>
      <c r="AA2611" s="119" t="s">
        <v>208</v>
      </c>
      <c r="AB2611" s="120" t="s">
        <v>295</v>
      </c>
      <c r="AC2611" s="120" t="s">
        <v>8114</v>
      </c>
      <c r="AD2611" s="120" t="s">
        <v>11870</v>
      </c>
      <c r="AF2611" s="96" t="s">
        <v>3418</v>
      </c>
      <c r="AG2611" s="96" t="s">
        <v>3417</v>
      </c>
      <c r="AH2611" s="100" t="s">
        <v>3420</v>
      </c>
      <c r="AI2611" s="97">
        <v>198516</v>
      </c>
      <c r="AJ2611" s="114">
        <v>19.249820709228501</v>
      </c>
      <c r="AK2611" s="114">
        <v>93.551040649414105</v>
      </c>
      <c r="AM2611" s="104"/>
      <c r="AN2611" s="104"/>
      <c r="AO2611" s="104"/>
      <c r="AP2611" s="104"/>
      <c r="AS2611" s="52"/>
      <c r="AT2611" s="67"/>
    </row>
    <row r="2612" spans="23:46" ht="18">
      <c r="W2612" s="25"/>
      <c r="Z2612" s="103"/>
      <c r="AA2612" s="119" t="s">
        <v>208</v>
      </c>
      <c r="AB2612" s="120" t="s">
        <v>295</v>
      </c>
      <c r="AC2612" s="120" t="s">
        <v>11871</v>
      </c>
      <c r="AD2612" s="120" t="s">
        <v>11872</v>
      </c>
      <c r="AF2612" s="96" t="s">
        <v>3418</v>
      </c>
      <c r="AG2612" s="96" t="s">
        <v>3417</v>
      </c>
      <c r="AH2612" s="100" t="s">
        <v>3421</v>
      </c>
      <c r="AI2612" s="97">
        <v>198517</v>
      </c>
      <c r="AJ2612" s="114"/>
      <c r="AK2612" s="114"/>
      <c r="AM2612" s="105"/>
      <c r="AN2612" s="105"/>
      <c r="AO2612" s="105"/>
      <c r="AP2612" s="105"/>
      <c r="AS2612" s="52"/>
      <c r="AT2612" s="67"/>
    </row>
    <row r="2613" spans="23:46" ht="18">
      <c r="W2613" s="25"/>
      <c r="Z2613" s="103"/>
      <c r="AA2613" s="119" t="s">
        <v>208</v>
      </c>
      <c r="AB2613" s="120" t="s">
        <v>295</v>
      </c>
      <c r="AC2613" s="120" t="s">
        <v>11873</v>
      </c>
      <c r="AD2613" s="120" t="s">
        <v>11874</v>
      </c>
      <c r="AF2613" s="96" t="s">
        <v>3418</v>
      </c>
      <c r="AG2613" s="96" t="s">
        <v>3417</v>
      </c>
      <c r="AH2613" s="100" t="s">
        <v>3422</v>
      </c>
      <c r="AI2613" s="97">
        <v>198512</v>
      </c>
      <c r="AJ2613" s="114">
        <v>19.254320144653299</v>
      </c>
      <c r="AK2613" s="114">
        <v>93.548591613769503</v>
      </c>
      <c r="AM2613" s="104"/>
      <c r="AN2613" s="104"/>
      <c r="AO2613" s="104"/>
      <c r="AP2613" s="104"/>
      <c r="AS2613" s="52"/>
      <c r="AT2613" s="67"/>
    </row>
    <row r="2614" spans="23:46" ht="18">
      <c r="W2614" s="25"/>
      <c r="Z2614" s="103"/>
      <c r="AA2614" s="119" t="s">
        <v>208</v>
      </c>
      <c r="AB2614" s="120" t="s">
        <v>295</v>
      </c>
      <c r="AC2614" s="120" t="s">
        <v>11875</v>
      </c>
      <c r="AD2614" s="120" t="s">
        <v>11876</v>
      </c>
      <c r="AF2614" s="96" t="s">
        <v>3418</v>
      </c>
      <c r="AG2614" s="96" t="s">
        <v>3417</v>
      </c>
      <c r="AH2614" s="100" t="s">
        <v>3418</v>
      </c>
      <c r="AI2614" s="97">
        <v>198511</v>
      </c>
      <c r="AJ2614" s="114">
        <v>19.2370090484619</v>
      </c>
      <c r="AK2614" s="114">
        <v>93.560577392578097</v>
      </c>
      <c r="AM2614" s="105"/>
      <c r="AN2614" s="105"/>
      <c r="AO2614" s="105"/>
      <c r="AP2614" s="105"/>
      <c r="AS2614" s="52"/>
      <c r="AT2614" s="67"/>
    </row>
    <row r="2615" spans="23:46" ht="18">
      <c r="W2615" s="25"/>
      <c r="Z2615" s="103"/>
      <c r="AA2615" s="119" t="s">
        <v>208</v>
      </c>
      <c r="AB2615" s="120" t="s">
        <v>295</v>
      </c>
      <c r="AC2615" s="120" t="s">
        <v>11877</v>
      </c>
      <c r="AD2615" s="120" t="s">
        <v>11878</v>
      </c>
      <c r="AF2615" s="96" t="s">
        <v>3418</v>
      </c>
      <c r="AG2615" s="96" t="s">
        <v>3417</v>
      </c>
      <c r="AH2615" s="100" t="s">
        <v>3423</v>
      </c>
      <c r="AI2615" s="97">
        <v>198515</v>
      </c>
      <c r="AJ2615" s="114">
        <v>19.226810455322301</v>
      </c>
      <c r="AK2615" s="114">
        <v>93.5885009765625</v>
      </c>
      <c r="AM2615" s="104"/>
      <c r="AN2615" s="104"/>
      <c r="AO2615" s="104"/>
      <c r="AP2615" s="104"/>
      <c r="AS2615" s="52"/>
      <c r="AT2615" s="67"/>
    </row>
    <row r="2616" spans="23:46" ht="18">
      <c r="W2616" s="25"/>
      <c r="Z2616" s="103"/>
      <c r="AA2616" s="119" t="s">
        <v>208</v>
      </c>
      <c r="AB2616" s="120" t="s">
        <v>295</v>
      </c>
      <c r="AC2616" s="120" t="s">
        <v>11879</v>
      </c>
      <c r="AD2616" s="120" t="s">
        <v>11880</v>
      </c>
      <c r="AF2616" s="96" t="s">
        <v>3418</v>
      </c>
      <c r="AG2616" s="96" t="s">
        <v>3417</v>
      </c>
      <c r="AH2616" s="100" t="s">
        <v>3424</v>
      </c>
      <c r="AI2616" s="97">
        <v>198514</v>
      </c>
      <c r="AJ2616" s="114">
        <v>19.221920013427699</v>
      </c>
      <c r="AK2616" s="114">
        <v>93.571296691894503</v>
      </c>
      <c r="AM2616" s="105"/>
      <c r="AN2616" s="105"/>
      <c r="AO2616" s="105"/>
      <c r="AP2616" s="105"/>
      <c r="AS2616" s="52"/>
      <c r="AT2616" s="67"/>
    </row>
    <row r="2617" spans="23:46" ht="18">
      <c r="W2617" s="25"/>
      <c r="Z2617" s="103"/>
      <c r="AA2617" s="119" t="s">
        <v>208</v>
      </c>
      <c r="AB2617" s="120" t="s">
        <v>295</v>
      </c>
      <c r="AC2617" s="120" t="s">
        <v>11881</v>
      </c>
      <c r="AD2617" s="120" t="s">
        <v>11882</v>
      </c>
      <c r="AF2617" s="96" t="s">
        <v>3426</v>
      </c>
      <c r="AG2617" s="96" t="s">
        <v>3425</v>
      </c>
      <c r="AH2617" s="100" t="s">
        <v>3426</v>
      </c>
      <c r="AI2617" s="97">
        <v>198518</v>
      </c>
      <c r="AJ2617" s="114">
        <v>19.370100021362301</v>
      </c>
      <c r="AK2617" s="114">
        <v>93.556327819824205</v>
      </c>
      <c r="AM2617" s="104"/>
      <c r="AN2617" s="104"/>
      <c r="AO2617" s="104"/>
      <c r="AP2617" s="104"/>
      <c r="AS2617" s="52"/>
      <c r="AT2617" s="67"/>
    </row>
    <row r="2618" spans="23:46" ht="18">
      <c r="W2618" s="25"/>
      <c r="Z2618" s="103"/>
      <c r="AA2618" s="119" t="s">
        <v>208</v>
      </c>
      <c r="AB2618" s="120" t="s">
        <v>295</v>
      </c>
      <c r="AC2618" s="120" t="s">
        <v>11883</v>
      </c>
      <c r="AD2618" s="120" t="s">
        <v>11884</v>
      </c>
      <c r="AF2618" s="96" t="s">
        <v>3426</v>
      </c>
      <c r="AG2618" s="96" t="s">
        <v>3425</v>
      </c>
      <c r="AH2618" s="100" t="s">
        <v>994</v>
      </c>
      <c r="AI2618" s="97">
        <v>198519</v>
      </c>
      <c r="AJ2618" s="114">
        <v>19.359159469604499</v>
      </c>
      <c r="AK2618" s="114">
        <v>93.552520751953097</v>
      </c>
      <c r="AM2618" s="105"/>
      <c r="AN2618" s="105"/>
      <c r="AO2618" s="105"/>
      <c r="AP2618" s="105"/>
      <c r="AS2618" s="52"/>
      <c r="AT2618" s="67"/>
    </row>
    <row r="2619" spans="23:46" ht="18">
      <c r="W2619" s="25"/>
      <c r="Z2619" s="103"/>
      <c r="AA2619" s="119" t="s">
        <v>208</v>
      </c>
      <c r="AB2619" s="120" t="s">
        <v>295</v>
      </c>
      <c r="AC2619" s="120" t="s">
        <v>11885</v>
      </c>
      <c r="AD2619" s="120" t="s">
        <v>11886</v>
      </c>
      <c r="AF2619" s="96" t="s">
        <v>3426</v>
      </c>
      <c r="AG2619" s="96" t="s">
        <v>3425</v>
      </c>
      <c r="AH2619" s="100" t="s">
        <v>1394</v>
      </c>
      <c r="AI2619" s="97">
        <v>198520</v>
      </c>
      <c r="AJ2619" s="114">
        <v>19.379600524902301</v>
      </c>
      <c r="AK2619" s="114">
        <v>93.575042724609403</v>
      </c>
      <c r="AM2619" s="104"/>
      <c r="AN2619" s="104"/>
      <c r="AO2619" s="104"/>
      <c r="AP2619" s="104"/>
      <c r="AS2619" s="52"/>
      <c r="AT2619" s="67"/>
    </row>
    <row r="2620" spans="23:46" ht="18">
      <c r="W2620" s="25"/>
      <c r="Z2620" s="103"/>
      <c r="AA2620" s="119" t="s">
        <v>208</v>
      </c>
      <c r="AB2620" s="120" t="s">
        <v>295</v>
      </c>
      <c r="AC2620" s="120" t="s">
        <v>11887</v>
      </c>
      <c r="AD2620" s="120" t="s">
        <v>11888</v>
      </c>
      <c r="AF2620" s="96" t="s">
        <v>3428</v>
      </c>
      <c r="AG2620" s="96" t="s">
        <v>3427</v>
      </c>
      <c r="AH2620" s="100" t="s">
        <v>3429</v>
      </c>
      <c r="AI2620" s="97">
        <v>198522</v>
      </c>
      <c r="AJ2620" s="114">
        <v>19.352270126342798</v>
      </c>
      <c r="AK2620" s="114">
        <v>93.567718505859403</v>
      </c>
      <c r="AM2620" s="105"/>
      <c r="AN2620" s="105"/>
      <c r="AO2620" s="105"/>
      <c r="AP2620" s="105"/>
      <c r="AS2620" s="52"/>
      <c r="AT2620" s="67"/>
    </row>
    <row r="2621" spans="23:46" ht="18">
      <c r="W2621" s="25"/>
      <c r="Z2621" s="103"/>
      <c r="AA2621" s="119" t="s">
        <v>208</v>
      </c>
      <c r="AB2621" s="120" t="s">
        <v>295</v>
      </c>
      <c r="AC2621" s="120" t="s">
        <v>11889</v>
      </c>
      <c r="AD2621" s="120" t="s">
        <v>11890</v>
      </c>
      <c r="AF2621" s="96" t="s">
        <v>3428</v>
      </c>
      <c r="AG2621" s="96" t="s">
        <v>3427</v>
      </c>
      <c r="AH2621" s="100" t="s">
        <v>3430</v>
      </c>
      <c r="AI2621" s="97">
        <v>198523</v>
      </c>
      <c r="AJ2621" s="114">
        <v>19.3479099273682</v>
      </c>
      <c r="AK2621" s="114">
        <v>93.558570861816406</v>
      </c>
      <c r="AM2621" s="104"/>
      <c r="AN2621" s="104"/>
      <c r="AO2621" s="104"/>
      <c r="AP2621" s="104"/>
      <c r="AS2621" s="52"/>
      <c r="AT2621" s="67"/>
    </row>
    <row r="2622" spans="23:46" ht="18">
      <c r="W2622" s="25"/>
      <c r="Z2622" s="103"/>
      <c r="AA2622" s="119" t="s">
        <v>208</v>
      </c>
      <c r="AB2622" s="120" t="s">
        <v>295</v>
      </c>
      <c r="AC2622" s="120" t="s">
        <v>11891</v>
      </c>
      <c r="AD2622" s="120" t="s">
        <v>11892</v>
      </c>
      <c r="AF2622" s="96" t="s">
        <v>3428</v>
      </c>
      <c r="AG2622" s="96" t="s">
        <v>3427</v>
      </c>
      <c r="AH2622" s="100" t="s">
        <v>3428</v>
      </c>
      <c r="AI2622" s="97">
        <v>198521</v>
      </c>
      <c r="AJ2622" s="114">
        <v>19.354000091552699</v>
      </c>
      <c r="AK2622" s="114">
        <v>93.575477600097699</v>
      </c>
      <c r="AM2622" s="105"/>
      <c r="AN2622" s="105"/>
      <c r="AO2622" s="105"/>
      <c r="AP2622" s="105"/>
      <c r="AS2622" s="52"/>
      <c r="AT2622" s="67"/>
    </row>
    <row r="2623" spans="23:46" ht="18">
      <c r="W2623" s="25"/>
      <c r="Z2623" s="103"/>
      <c r="AA2623" s="119" t="s">
        <v>208</v>
      </c>
      <c r="AB2623" s="120" t="s">
        <v>295</v>
      </c>
      <c r="AC2623" s="120" t="s">
        <v>11893</v>
      </c>
      <c r="AD2623" s="120" t="s">
        <v>11894</v>
      </c>
      <c r="AF2623" s="96" t="s">
        <v>3432</v>
      </c>
      <c r="AG2623" s="96" t="s">
        <v>3431</v>
      </c>
      <c r="AH2623" s="100" t="s">
        <v>3433</v>
      </c>
      <c r="AI2623" s="97">
        <v>198525</v>
      </c>
      <c r="AJ2623" s="114">
        <v>19.3692302703857</v>
      </c>
      <c r="AK2623" s="114">
        <v>93.589653015136705</v>
      </c>
      <c r="AM2623" s="104"/>
      <c r="AN2623" s="104"/>
      <c r="AO2623" s="104"/>
      <c r="AP2623" s="104"/>
      <c r="AS2623" s="52"/>
      <c r="AT2623" s="67"/>
    </row>
    <row r="2624" spans="23:46" ht="18">
      <c r="W2624" s="25"/>
      <c r="Z2624" s="103"/>
      <c r="AA2624" s="119" t="s">
        <v>208</v>
      </c>
      <c r="AB2624" s="120" t="s">
        <v>295</v>
      </c>
      <c r="AC2624" s="120" t="s">
        <v>10748</v>
      </c>
      <c r="AD2624" s="120" t="s">
        <v>11895</v>
      </c>
      <c r="AF2624" s="96" t="s">
        <v>3432</v>
      </c>
      <c r="AG2624" s="96" t="s">
        <v>3431</v>
      </c>
      <c r="AH2624" s="100" t="s">
        <v>3434</v>
      </c>
      <c r="AI2624" s="97">
        <v>198526</v>
      </c>
      <c r="AJ2624" s="114">
        <v>19.371519088745099</v>
      </c>
      <c r="AK2624" s="114">
        <v>93.611907958984403</v>
      </c>
      <c r="AM2624" s="105"/>
      <c r="AN2624" s="105"/>
      <c r="AO2624" s="105"/>
      <c r="AP2624" s="105"/>
      <c r="AS2624" s="52"/>
      <c r="AT2624" s="67"/>
    </row>
    <row r="2625" spans="23:46" ht="18">
      <c r="W2625" s="25"/>
      <c r="Z2625" s="103"/>
      <c r="AA2625" s="119" t="s">
        <v>208</v>
      </c>
      <c r="AB2625" s="120" t="s">
        <v>295</v>
      </c>
      <c r="AC2625" s="120" t="s">
        <v>10133</v>
      </c>
      <c r="AD2625" s="120" t="s">
        <v>11896</v>
      </c>
      <c r="AF2625" s="96" t="s">
        <v>3432</v>
      </c>
      <c r="AG2625" s="96" t="s">
        <v>3431</v>
      </c>
      <c r="AH2625" s="100" t="s">
        <v>1808</v>
      </c>
      <c r="AI2625" s="97">
        <v>198527</v>
      </c>
      <c r="AJ2625" s="114">
        <v>19.3903694152832</v>
      </c>
      <c r="AK2625" s="114">
        <v>93.610786437988295</v>
      </c>
      <c r="AM2625" s="104"/>
      <c r="AN2625" s="104"/>
      <c r="AO2625" s="104"/>
      <c r="AP2625" s="104"/>
      <c r="AS2625" s="52"/>
      <c r="AT2625" s="67"/>
    </row>
    <row r="2626" spans="23:46" ht="18">
      <c r="W2626" s="25"/>
      <c r="Z2626" s="103"/>
      <c r="AA2626" s="119" t="s">
        <v>208</v>
      </c>
      <c r="AB2626" s="120" t="s">
        <v>295</v>
      </c>
      <c r="AC2626" s="120" t="s">
        <v>11897</v>
      </c>
      <c r="AD2626" s="120" t="s">
        <v>11898</v>
      </c>
      <c r="AF2626" s="96" t="s">
        <v>3432</v>
      </c>
      <c r="AG2626" s="96" t="s">
        <v>3431</v>
      </c>
      <c r="AH2626" s="100" t="s">
        <v>3432</v>
      </c>
      <c r="AI2626" s="97">
        <v>198524</v>
      </c>
      <c r="AJ2626" s="114">
        <v>19.379030227661101</v>
      </c>
      <c r="AK2626" s="114">
        <v>93.600639343261705</v>
      </c>
      <c r="AM2626" s="105"/>
      <c r="AN2626" s="105"/>
      <c r="AO2626" s="105"/>
      <c r="AP2626" s="105"/>
      <c r="AS2626" s="52"/>
      <c r="AT2626" s="67"/>
    </row>
    <row r="2627" spans="23:46" ht="18">
      <c r="W2627" s="25"/>
      <c r="Z2627" s="103"/>
      <c r="AA2627" s="119" t="s">
        <v>208</v>
      </c>
      <c r="AB2627" s="120" t="s">
        <v>295</v>
      </c>
      <c r="AC2627" s="120" t="s">
        <v>11899</v>
      </c>
      <c r="AD2627" s="120" t="s">
        <v>11900</v>
      </c>
      <c r="AF2627" s="96" t="s">
        <v>3436</v>
      </c>
      <c r="AG2627" s="96" t="s">
        <v>3435</v>
      </c>
      <c r="AH2627" s="100" t="s">
        <v>3437</v>
      </c>
      <c r="AI2627" s="97">
        <v>198533</v>
      </c>
      <c r="AJ2627" s="114">
        <v>19.2990608215332</v>
      </c>
      <c r="AK2627" s="114">
        <v>93.559310913085895</v>
      </c>
      <c r="AM2627" s="104"/>
      <c r="AN2627" s="104"/>
      <c r="AO2627" s="104"/>
      <c r="AP2627" s="104"/>
      <c r="AS2627" s="52"/>
      <c r="AT2627" s="67"/>
    </row>
    <row r="2628" spans="23:46" ht="18">
      <c r="W2628" s="25"/>
      <c r="Z2628" s="103"/>
      <c r="AA2628" s="119" t="s">
        <v>208</v>
      </c>
      <c r="AB2628" s="120" t="s">
        <v>295</v>
      </c>
      <c r="AC2628" s="120" t="s">
        <v>11901</v>
      </c>
      <c r="AD2628" s="120" t="s">
        <v>11902</v>
      </c>
      <c r="AF2628" s="96" t="s">
        <v>3436</v>
      </c>
      <c r="AG2628" s="96" t="s">
        <v>3435</v>
      </c>
      <c r="AH2628" s="100" t="s">
        <v>3436</v>
      </c>
      <c r="AI2628" s="97">
        <v>198528</v>
      </c>
      <c r="AJ2628" s="114">
        <v>19.314390182495099</v>
      </c>
      <c r="AK2628" s="114">
        <v>93.551902770996094</v>
      </c>
      <c r="AM2628" s="105"/>
      <c r="AN2628" s="105"/>
      <c r="AO2628" s="105"/>
      <c r="AP2628" s="105"/>
      <c r="AS2628" s="52"/>
      <c r="AT2628" s="67"/>
    </row>
    <row r="2629" spans="23:46" ht="18">
      <c r="W2629" s="25"/>
      <c r="Z2629" s="103"/>
      <c r="AA2629" s="119" t="s">
        <v>208</v>
      </c>
      <c r="AB2629" s="120" t="s">
        <v>295</v>
      </c>
      <c r="AC2629" s="120" t="s">
        <v>11903</v>
      </c>
      <c r="AD2629" s="120" t="s">
        <v>11904</v>
      </c>
      <c r="AF2629" s="96" t="s">
        <v>3436</v>
      </c>
      <c r="AG2629" s="96" t="s">
        <v>3435</v>
      </c>
      <c r="AH2629" s="100" t="s">
        <v>3438</v>
      </c>
      <c r="AI2629" s="97">
        <v>198534</v>
      </c>
      <c r="AJ2629" s="114">
        <v>19.288610458373999</v>
      </c>
      <c r="AK2629" s="114">
        <v>93.558761596679702</v>
      </c>
      <c r="AM2629" s="104"/>
      <c r="AN2629" s="104"/>
      <c r="AO2629" s="104"/>
      <c r="AP2629" s="104"/>
      <c r="AS2629" s="52"/>
      <c r="AT2629" s="67"/>
    </row>
    <row r="2630" spans="23:46" ht="18">
      <c r="W2630" s="25"/>
      <c r="Z2630" s="103"/>
      <c r="AA2630" s="119" t="s">
        <v>208</v>
      </c>
      <c r="AB2630" s="120" t="s">
        <v>295</v>
      </c>
      <c r="AC2630" s="120" t="s">
        <v>11905</v>
      </c>
      <c r="AD2630" s="120" t="s">
        <v>11906</v>
      </c>
      <c r="AF2630" s="96" t="s">
        <v>3436</v>
      </c>
      <c r="AG2630" s="96" t="s">
        <v>3435</v>
      </c>
      <c r="AH2630" s="100" t="s">
        <v>3439</v>
      </c>
      <c r="AI2630" s="97">
        <v>198535</v>
      </c>
      <c r="AJ2630" s="114">
        <v>19.306840896606399</v>
      </c>
      <c r="AK2630" s="114">
        <v>93.558181762695298</v>
      </c>
      <c r="AM2630" s="105"/>
      <c r="AN2630" s="105"/>
      <c r="AO2630" s="105"/>
      <c r="AP2630" s="105"/>
      <c r="AS2630" s="52"/>
      <c r="AT2630" s="67"/>
    </row>
    <row r="2631" spans="23:46" ht="18">
      <c r="W2631" s="25"/>
      <c r="Z2631" s="103"/>
      <c r="AA2631" s="119" t="s">
        <v>208</v>
      </c>
      <c r="AB2631" s="120" t="s">
        <v>295</v>
      </c>
      <c r="AC2631" s="120" t="s">
        <v>7711</v>
      </c>
      <c r="AD2631" s="120" t="s">
        <v>11907</v>
      </c>
      <c r="AF2631" s="96" t="s">
        <v>3436</v>
      </c>
      <c r="AG2631" s="96" t="s">
        <v>3435</v>
      </c>
      <c r="AH2631" s="100" t="s">
        <v>3440</v>
      </c>
      <c r="AI2631" s="97">
        <v>198531</v>
      </c>
      <c r="AJ2631" s="114">
        <v>19.330400466918899</v>
      </c>
      <c r="AK2631" s="114">
        <v>93.552268981933594</v>
      </c>
      <c r="AM2631" s="104"/>
      <c r="AN2631" s="104"/>
      <c r="AO2631" s="104"/>
      <c r="AP2631" s="104"/>
      <c r="AS2631" s="52"/>
      <c r="AT2631" s="67"/>
    </row>
    <row r="2632" spans="23:46" ht="18">
      <c r="W2632" s="25"/>
      <c r="Z2632" s="103"/>
      <c r="AA2632" s="119" t="s">
        <v>208</v>
      </c>
      <c r="AB2632" s="120" t="s">
        <v>295</v>
      </c>
      <c r="AC2632" s="120" t="s">
        <v>6152</v>
      </c>
      <c r="AD2632" s="120" t="s">
        <v>11908</v>
      </c>
      <c r="AF2632" s="96" t="s">
        <v>3436</v>
      </c>
      <c r="AG2632" s="96" t="s">
        <v>3435</v>
      </c>
      <c r="AH2632" s="100" t="s">
        <v>3441</v>
      </c>
      <c r="AI2632" s="97">
        <v>198529</v>
      </c>
      <c r="AJ2632" s="114">
        <v>19.330619812011701</v>
      </c>
      <c r="AK2632" s="114">
        <v>93.542892456054702</v>
      </c>
      <c r="AM2632" s="105"/>
      <c r="AN2632" s="105"/>
      <c r="AO2632" s="105"/>
      <c r="AP2632" s="105"/>
      <c r="AS2632" s="52"/>
      <c r="AT2632" s="67"/>
    </row>
    <row r="2633" spans="23:46" ht="18">
      <c r="W2633" s="25"/>
      <c r="Z2633" s="103"/>
      <c r="AA2633" s="119" t="s">
        <v>208</v>
      </c>
      <c r="AB2633" s="120" t="s">
        <v>295</v>
      </c>
      <c r="AC2633" s="120" t="s">
        <v>11909</v>
      </c>
      <c r="AD2633" s="120" t="s">
        <v>11910</v>
      </c>
      <c r="AF2633" s="96" t="s">
        <v>3436</v>
      </c>
      <c r="AG2633" s="96" t="s">
        <v>3435</v>
      </c>
      <c r="AH2633" s="100" t="s">
        <v>3442</v>
      </c>
      <c r="AI2633" s="97">
        <v>198530</v>
      </c>
      <c r="AJ2633" s="114">
        <v>19.3247890472412</v>
      </c>
      <c r="AK2633" s="114">
        <v>93.567611694335895</v>
      </c>
      <c r="AM2633" s="104"/>
      <c r="AN2633" s="104"/>
      <c r="AO2633" s="104"/>
      <c r="AP2633" s="104"/>
      <c r="AS2633" s="52"/>
      <c r="AT2633" s="67"/>
    </row>
    <row r="2634" spans="23:46" ht="18">
      <c r="W2634" s="25"/>
      <c r="Z2634" s="103"/>
      <c r="AA2634" s="119" t="s">
        <v>208</v>
      </c>
      <c r="AB2634" s="120" t="s">
        <v>295</v>
      </c>
      <c r="AC2634" s="120" t="s">
        <v>10522</v>
      </c>
      <c r="AD2634" s="120" t="s">
        <v>11911</v>
      </c>
      <c r="AF2634" s="96" t="s">
        <v>3436</v>
      </c>
      <c r="AG2634" s="96" t="s">
        <v>3435</v>
      </c>
      <c r="AH2634" s="100" t="s">
        <v>3443</v>
      </c>
      <c r="AI2634" s="97">
        <v>198532</v>
      </c>
      <c r="AJ2634" s="114">
        <v>19.274490356445298</v>
      </c>
      <c r="AK2634" s="114">
        <v>93.562736511230497</v>
      </c>
      <c r="AM2634" s="105"/>
      <c r="AN2634" s="105"/>
      <c r="AO2634" s="105"/>
      <c r="AP2634" s="105"/>
      <c r="AS2634" s="52"/>
      <c r="AT2634" s="67"/>
    </row>
    <row r="2635" spans="23:46" ht="18">
      <c r="W2635" s="25"/>
      <c r="Z2635" s="103"/>
      <c r="AA2635" s="119" t="s">
        <v>208</v>
      </c>
      <c r="AB2635" s="120" t="s">
        <v>295</v>
      </c>
      <c r="AC2635" s="120" t="s">
        <v>7723</v>
      </c>
      <c r="AD2635" s="120" t="s">
        <v>11912</v>
      </c>
      <c r="AF2635" s="96" t="s">
        <v>3445</v>
      </c>
      <c r="AG2635" s="96" t="s">
        <v>3444</v>
      </c>
      <c r="AH2635" s="100" t="s">
        <v>3446</v>
      </c>
      <c r="AI2635" s="97">
        <v>198536</v>
      </c>
      <c r="AJ2635" s="114">
        <v>19.328540802001999</v>
      </c>
      <c r="AK2635" s="114">
        <v>93.587699890136705</v>
      </c>
      <c r="AM2635" s="104"/>
      <c r="AN2635" s="104"/>
      <c r="AO2635" s="104"/>
      <c r="AP2635" s="104"/>
      <c r="AS2635" s="52"/>
      <c r="AT2635" s="67"/>
    </row>
    <row r="2636" spans="23:46" ht="18">
      <c r="W2636" s="25"/>
      <c r="Z2636" s="103"/>
      <c r="AA2636" s="119" t="s">
        <v>208</v>
      </c>
      <c r="AB2636" s="120" t="s">
        <v>295</v>
      </c>
      <c r="AC2636" s="120" t="s">
        <v>11913</v>
      </c>
      <c r="AD2636" s="120" t="s">
        <v>11914</v>
      </c>
      <c r="AF2636" s="96" t="s">
        <v>3445</v>
      </c>
      <c r="AG2636" s="96" t="s">
        <v>3444</v>
      </c>
      <c r="AH2636" s="100" t="s">
        <v>1563</v>
      </c>
      <c r="AI2636" s="97">
        <v>198537</v>
      </c>
      <c r="AJ2636" s="114">
        <v>19.326370239257798</v>
      </c>
      <c r="AK2636" s="114">
        <v>93.5921630859375</v>
      </c>
      <c r="AM2636" s="105"/>
      <c r="AN2636" s="105"/>
      <c r="AO2636" s="105"/>
      <c r="AP2636" s="105"/>
      <c r="AS2636" s="52"/>
      <c r="AT2636" s="67"/>
    </row>
    <row r="2637" spans="23:46" ht="18">
      <c r="W2637" s="25"/>
      <c r="Z2637" s="103"/>
      <c r="AA2637" s="119" t="s">
        <v>208</v>
      </c>
      <c r="AB2637" s="120" t="s">
        <v>295</v>
      </c>
      <c r="AC2637" s="120" t="s">
        <v>11915</v>
      </c>
      <c r="AD2637" s="120" t="s">
        <v>11916</v>
      </c>
      <c r="AF2637" s="96" t="s">
        <v>3445</v>
      </c>
      <c r="AG2637" s="96" t="s">
        <v>3444</v>
      </c>
      <c r="AH2637" s="100" t="s">
        <v>3447</v>
      </c>
      <c r="AI2637" s="97">
        <v>198538</v>
      </c>
      <c r="AJ2637" s="114">
        <v>19.328769683837901</v>
      </c>
      <c r="AK2637" s="114">
        <v>93.601577758789105</v>
      </c>
      <c r="AM2637" s="104"/>
      <c r="AN2637" s="104"/>
      <c r="AO2637" s="104"/>
      <c r="AP2637" s="104"/>
      <c r="AS2637" s="52"/>
      <c r="AT2637" s="67"/>
    </row>
    <row r="2638" spans="23:46" ht="18">
      <c r="W2638" s="25"/>
      <c r="Z2638" s="103"/>
      <c r="AA2638" s="119" t="s">
        <v>208</v>
      </c>
      <c r="AB2638" s="120" t="s">
        <v>295</v>
      </c>
      <c r="AC2638" s="120" t="s">
        <v>11626</v>
      </c>
      <c r="AD2638" s="120" t="s">
        <v>11917</v>
      </c>
      <c r="AF2638" s="96" t="s">
        <v>3449</v>
      </c>
      <c r="AG2638" s="96" t="s">
        <v>3448</v>
      </c>
      <c r="AH2638" s="100" t="s">
        <v>3450</v>
      </c>
      <c r="AI2638" s="97">
        <v>198541</v>
      </c>
      <c r="AJ2638" s="114">
        <v>19.396659851074201</v>
      </c>
      <c r="AK2638" s="114">
        <v>93.574691772460895</v>
      </c>
      <c r="AM2638" s="105"/>
      <c r="AN2638" s="105"/>
      <c r="AO2638" s="105"/>
      <c r="AP2638" s="105"/>
      <c r="AS2638" s="52"/>
      <c r="AT2638" s="67"/>
    </row>
    <row r="2639" spans="23:46" ht="18">
      <c r="W2639" s="25"/>
      <c r="Z2639" s="103"/>
      <c r="AA2639" s="119" t="s">
        <v>208</v>
      </c>
      <c r="AB2639" s="120" t="s">
        <v>295</v>
      </c>
      <c r="AC2639" s="120" t="s">
        <v>11918</v>
      </c>
      <c r="AD2639" s="120" t="s">
        <v>11919</v>
      </c>
      <c r="AF2639" s="96" t="s">
        <v>3449</v>
      </c>
      <c r="AG2639" s="96" t="s">
        <v>3448</v>
      </c>
      <c r="AH2639" s="100" t="s">
        <v>3451</v>
      </c>
      <c r="AI2639" s="97">
        <v>198542</v>
      </c>
      <c r="AJ2639" s="114">
        <v>19.400810241699201</v>
      </c>
      <c r="AK2639" s="114">
        <v>93.557540893554702</v>
      </c>
      <c r="AM2639" s="104"/>
      <c r="AN2639" s="104"/>
      <c r="AO2639" s="104"/>
      <c r="AP2639" s="104"/>
      <c r="AS2639" s="52"/>
      <c r="AT2639" s="67"/>
    </row>
    <row r="2640" spans="23:46" ht="18">
      <c r="W2640" s="25"/>
      <c r="Z2640" s="103"/>
      <c r="AA2640" s="119" t="s">
        <v>208</v>
      </c>
      <c r="AB2640" s="120" t="s">
        <v>295</v>
      </c>
      <c r="AC2640" s="120" t="s">
        <v>10272</v>
      </c>
      <c r="AD2640" s="120" t="s">
        <v>11920</v>
      </c>
      <c r="AF2640" s="96" t="s">
        <v>3449</v>
      </c>
      <c r="AG2640" s="96" t="s">
        <v>3448</v>
      </c>
      <c r="AH2640" s="100" t="s">
        <v>3452</v>
      </c>
      <c r="AI2640" s="97">
        <v>198540</v>
      </c>
      <c r="AJ2640" s="114">
        <v>19.399250030517599</v>
      </c>
      <c r="AK2640" s="114">
        <v>93.579933166503906</v>
      </c>
      <c r="AM2640" s="105"/>
      <c r="AN2640" s="105"/>
      <c r="AO2640" s="105"/>
      <c r="AP2640" s="105"/>
      <c r="AS2640" s="52"/>
      <c r="AT2640" s="67"/>
    </row>
    <row r="2641" spans="23:46" ht="18">
      <c r="W2641" s="25"/>
      <c r="Z2641" s="103"/>
      <c r="AA2641" s="119" t="s">
        <v>208</v>
      </c>
      <c r="AB2641" s="120" t="s">
        <v>295</v>
      </c>
      <c r="AC2641" s="120" t="s">
        <v>11921</v>
      </c>
      <c r="AD2641" s="120" t="s">
        <v>11922</v>
      </c>
      <c r="AF2641" s="96" t="s">
        <v>3449</v>
      </c>
      <c r="AG2641" s="96" t="s">
        <v>3448</v>
      </c>
      <c r="AH2641" s="100" t="s">
        <v>3453</v>
      </c>
      <c r="AI2641" s="97">
        <v>198539</v>
      </c>
      <c r="AJ2641" s="114">
        <v>19.3962593078613</v>
      </c>
      <c r="AK2641" s="114">
        <v>93.57958984375</v>
      </c>
      <c r="AM2641" s="104"/>
      <c r="AN2641" s="104"/>
      <c r="AO2641" s="104"/>
      <c r="AP2641" s="104"/>
      <c r="AS2641" s="52"/>
      <c r="AT2641" s="67"/>
    </row>
    <row r="2642" spans="23:46" ht="18">
      <c r="W2642" s="25"/>
      <c r="Z2642" s="103"/>
      <c r="AA2642" s="119" t="s">
        <v>208</v>
      </c>
      <c r="AB2642" s="120" t="s">
        <v>295</v>
      </c>
      <c r="AC2642" s="120" t="s">
        <v>11923</v>
      </c>
      <c r="AD2642" s="120" t="s">
        <v>11924</v>
      </c>
      <c r="AF2642" s="96" t="s">
        <v>3455</v>
      </c>
      <c r="AG2642" s="96" t="s">
        <v>3454</v>
      </c>
      <c r="AH2642" s="100" t="s">
        <v>3456</v>
      </c>
      <c r="AI2642" s="97">
        <v>198544</v>
      </c>
      <c r="AJ2642" s="114">
        <v>19.3478393554688</v>
      </c>
      <c r="AK2642" s="114">
        <v>93.600349426269503</v>
      </c>
      <c r="AM2642" s="105"/>
      <c r="AN2642" s="105"/>
      <c r="AO2642" s="105"/>
      <c r="AP2642" s="105"/>
      <c r="AS2642" s="52"/>
      <c r="AT2642" s="67"/>
    </row>
    <row r="2643" spans="23:46" ht="18">
      <c r="W2643" s="25"/>
      <c r="Z2643" s="103"/>
      <c r="AA2643" s="119" t="s">
        <v>208</v>
      </c>
      <c r="AB2643" s="120" t="s">
        <v>295</v>
      </c>
      <c r="AC2643" s="120" t="s">
        <v>10990</v>
      </c>
      <c r="AD2643" s="120" t="s">
        <v>11925</v>
      </c>
      <c r="AF2643" s="96" t="s">
        <v>3455</v>
      </c>
      <c r="AG2643" s="96" t="s">
        <v>3454</v>
      </c>
      <c r="AH2643" s="100" t="s">
        <v>3457</v>
      </c>
      <c r="AI2643" s="97">
        <v>198545</v>
      </c>
      <c r="AJ2643" s="114">
        <v>19.351289749145501</v>
      </c>
      <c r="AK2643" s="114">
        <v>93.612022399902301</v>
      </c>
      <c r="AM2643" s="104"/>
      <c r="AN2643" s="104"/>
      <c r="AO2643" s="104"/>
      <c r="AP2643" s="104"/>
      <c r="AS2643" s="52"/>
      <c r="AT2643" s="67"/>
    </row>
    <row r="2644" spans="23:46" ht="18">
      <c r="W2644" s="25"/>
      <c r="Z2644" s="103"/>
      <c r="AA2644" s="119" t="s">
        <v>208</v>
      </c>
      <c r="AB2644" s="120" t="s">
        <v>295</v>
      </c>
      <c r="AC2644" s="120" t="s">
        <v>6474</v>
      </c>
      <c r="AD2644" s="120" t="s">
        <v>11926</v>
      </c>
      <c r="AF2644" s="96" t="s">
        <v>3455</v>
      </c>
      <c r="AG2644" s="96" t="s">
        <v>3454</v>
      </c>
      <c r="AH2644" s="100" t="s">
        <v>3374</v>
      </c>
      <c r="AI2644" s="97">
        <v>198546</v>
      </c>
      <c r="AJ2644" s="114">
        <v>19.346500396728501</v>
      </c>
      <c r="AK2644" s="114">
        <v>93.627876281738295</v>
      </c>
      <c r="AM2644" s="105"/>
      <c r="AN2644" s="105"/>
      <c r="AO2644" s="105"/>
      <c r="AP2644" s="105"/>
      <c r="AS2644" s="52"/>
      <c r="AT2644" s="67"/>
    </row>
    <row r="2645" spans="23:46" ht="18">
      <c r="W2645" s="25"/>
      <c r="Z2645" s="103"/>
      <c r="AA2645" s="119" t="s">
        <v>208</v>
      </c>
      <c r="AB2645" s="120" t="s">
        <v>295</v>
      </c>
      <c r="AC2645" s="120" t="s">
        <v>11927</v>
      </c>
      <c r="AD2645" s="120" t="s">
        <v>11928</v>
      </c>
      <c r="AF2645" s="96" t="s">
        <v>3455</v>
      </c>
      <c r="AG2645" s="96" t="s">
        <v>3454</v>
      </c>
      <c r="AH2645" s="100" t="s">
        <v>3455</v>
      </c>
      <c r="AI2645" s="97">
        <v>198543</v>
      </c>
      <c r="AJ2645" s="114">
        <v>19.347349166870099</v>
      </c>
      <c r="AK2645" s="114">
        <v>93.607856750488295</v>
      </c>
      <c r="AM2645" s="104"/>
      <c r="AN2645" s="104"/>
      <c r="AO2645" s="104"/>
      <c r="AP2645" s="104"/>
      <c r="AS2645" s="52"/>
      <c r="AT2645" s="67"/>
    </row>
    <row r="2646" spans="23:46" ht="18">
      <c r="W2646" s="25"/>
      <c r="Z2646" s="103"/>
      <c r="AA2646" s="119" t="s">
        <v>208</v>
      </c>
      <c r="AB2646" s="120" t="s">
        <v>295</v>
      </c>
      <c r="AC2646" s="120" t="s">
        <v>11929</v>
      </c>
      <c r="AD2646" s="120" t="s">
        <v>11930</v>
      </c>
      <c r="AF2646" s="96" t="s">
        <v>3459</v>
      </c>
      <c r="AG2646" s="96" t="s">
        <v>3458</v>
      </c>
      <c r="AH2646" s="100" t="s">
        <v>3459</v>
      </c>
      <c r="AI2646" s="97">
        <v>198547</v>
      </c>
      <c r="AJ2646" s="114"/>
      <c r="AK2646" s="114"/>
      <c r="AM2646" s="105"/>
      <c r="AN2646" s="105"/>
      <c r="AO2646" s="105"/>
      <c r="AP2646" s="105"/>
      <c r="AS2646" s="52"/>
      <c r="AT2646" s="67"/>
    </row>
    <row r="2647" spans="23:46" ht="18">
      <c r="W2647" s="25"/>
      <c r="Z2647" s="103"/>
      <c r="AA2647" s="119" t="s">
        <v>208</v>
      </c>
      <c r="AB2647" s="120" t="s">
        <v>295</v>
      </c>
      <c r="AC2647" s="120" t="s">
        <v>7970</v>
      </c>
      <c r="AD2647" s="120" t="s">
        <v>11931</v>
      </c>
      <c r="AF2647" s="96" t="s">
        <v>3459</v>
      </c>
      <c r="AG2647" s="96" t="s">
        <v>3458</v>
      </c>
      <c r="AH2647" s="100" t="s">
        <v>3460</v>
      </c>
      <c r="AI2647" s="97">
        <v>198552</v>
      </c>
      <c r="AJ2647" s="114">
        <v>19.3259792327881</v>
      </c>
      <c r="AK2647" s="114">
        <v>93.611602783203097</v>
      </c>
      <c r="AM2647" s="104"/>
      <c r="AN2647" s="104"/>
      <c r="AO2647" s="104"/>
      <c r="AP2647" s="104"/>
      <c r="AS2647" s="52"/>
      <c r="AT2647" s="67"/>
    </row>
    <row r="2648" spans="23:46" ht="18">
      <c r="W2648" s="25"/>
      <c r="Z2648" s="103"/>
      <c r="AA2648" s="119" t="s">
        <v>208</v>
      </c>
      <c r="AB2648" s="120" t="s">
        <v>295</v>
      </c>
      <c r="AC2648" s="120" t="s">
        <v>11932</v>
      </c>
      <c r="AD2648" s="120" t="s">
        <v>11933</v>
      </c>
      <c r="AF2648" s="96" t="s">
        <v>3459</v>
      </c>
      <c r="AG2648" s="96" t="s">
        <v>3458</v>
      </c>
      <c r="AH2648" s="100" t="s">
        <v>3461</v>
      </c>
      <c r="AI2648" s="97">
        <v>198555</v>
      </c>
      <c r="AJ2648" s="114">
        <v>19.323200225830099</v>
      </c>
      <c r="AK2648" s="114">
        <v>93.631500244140597</v>
      </c>
      <c r="AM2648" s="105"/>
      <c r="AN2648" s="105"/>
      <c r="AO2648" s="105"/>
      <c r="AP2648" s="105"/>
      <c r="AS2648" s="52"/>
      <c r="AT2648" s="67"/>
    </row>
    <row r="2649" spans="23:46" ht="18">
      <c r="W2649" s="25"/>
      <c r="Z2649" s="103"/>
      <c r="AA2649" s="119" t="s">
        <v>208</v>
      </c>
      <c r="AB2649" s="120" t="s">
        <v>295</v>
      </c>
      <c r="AC2649" s="120" t="s">
        <v>11934</v>
      </c>
      <c r="AD2649" s="120" t="s">
        <v>11935</v>
      </c>
      <c r="AF2649" s="96" t="s">
        <v>3459</v>
      </c>
      <c r="AG2649" s="96" t="s">
        <v>3458</v>
      </c>
      <c r="AH2649" s="100" t="s">
        <v>3462</v>
      </c>
      <c r="AI2649" s="97">
        <v>198554</v>
      </c>
      <c r="AJ2649" s="114">
        <v>19.319370269775401</v>
      </c>
      <c r="AK2649" s="114">
        <v>93.637496948242202</v>
      </c>
      <c r="AM2649" s="104"/>
      <c r="AN2649" s="104"/>
      <c r="AO2649" s="104"/>
      <c r="AP2649" s="104"/>
      <c r="AS2649" s="52"/>
      <c r="AT2649" s="67"/>
    </row>
    <row r="2650" spans="23:46" ht="18">
      <c r="W2650" s="25"/>
      <c r="Z2650" s="103"/>
      <c r="AA2650" s="119" t="s">
        <v>208</v>
      </c>
      <c r="AB2650" s="120" t="s">
        <v>295</v>
      </c>
      <c r="AC2650" s="120" t="s">
        <v>11256</v>
      </c>
      <c r="AD2650" s="120" t="s">
        <v>11936</v>
      </c>
      <c r="AF2650" s="96" t="s">
        <v>3459</v>
      </c>
      <c r="AG2650" s="96" t="s">
        <v>3458</v>
      </c>
      <c r="AH2650" s="100" t="s">
        <v>3463</v>
      </c>
      <c r="AI2650" s="97">
        <v>198553</v>
      </c>
      <c r="AJ2650" s="114">
        <v>19.333229064941399</v>
      </c>
      <c r="AK2650" s="114">
        <v>93.622589111328097</v>
      </c>
      <c r="AM2650" s="105"/>
      <c r="AN2650" s="105"/>
      <c r="AO2650" s="105"/>
      <c r="AP2650" s="105"/>
      <c r="AS2650" s="52"/>
      <c r="AT2650" s="67"/>
    </row>
    <row r="2651" spans="23:46" ht="18">
      <c r="W2651" s="25"/>
      <c r="Z2651" s="103"/>
      <c r="AA2651" s="119" t="s">
        <v>208</v>
      </c>
      <c r="AB2651" s="120" t="s">
        <v>295</v>
      </c>
      <c r="AC2651" s="120" t="s">
        <v>11937</v>
      </c>
      <c r="AD2651" s="120" t="s">
        <v>11938</v>
      </c>
      <c r="AF2651" s="96" t="s">
        <v>3459</v>
      </c>
      <c r="AG2651" s="96" t="s">
        <v>3458</v>
      </c>
      <c r="AH2651" s="100" t="s">
        <v>3464</v>
      </c>
      <c r="AI2651" s="97">
        <v>198551</v>
      </c>
      <c r="AJ2651" s="114">
        <v>19.317380905151399</v>
      </c>
      <c r="AK2651" s="114">
        <v>93.624206542968807</v>
      </c>
      <c r="AM2651" s="104"/>
      <c r="AN2651" s="104"/>
      <c r="AO2651" s="104"/>
      <c r="AP2651" s="104"/>
      <c r="AS2651" s="52"/>
      <c r="AT2651" s="67"/>
    </row>
    <row r="2652" spans="23:46" ht="18">
      <c r="W2652" s="25"/>
      <c r="Z2652" s="103"/>
      <c r="AA2652" s="119" t="s">
        <v>208</v>
      </c>
      <c r="AB2652" s="120" t="s">
        <v>295</v>
      </c>
      <c r="AC2652" s="120" t="s">
        <v>11939</v>
      </c>
      <c r="AD2652" s="120" t="s">
        <v>11940</v>
      </c>
      <c r="AF2652" s="96" t="s">
        <v>3459</v>
      </c>
      <c r="AG2652" s="96" t="s">
        <v>3458</v>
      </c>
      <c r="AH2652" s="100" t="s">
        <v>3465</v>
      </c>
      <c r="AI2652" s="97">
        <v>198550</v>
      </c>
      <c r="AJ2652" s="114">
        <v>19.282770156860401</v>
      </c>
      <c r="AK2652" s="114">
        <v>93.610290527343807</v>
      </c>
      <c r="AM2652" s="105"/>
      <c r="AN2652" s="105"/>
      <c r="AO2652" s="105"/>
      <c r="AP2652" s="105"/>
      <c r="AS2652" s="52"/>
      <c r="AT2652" s="67"/>
    </row>
    <row r="2653" spans="23:46" ht="18">
      <c r="W2653" s="25"/>
      <c r="Z2653" s="103"/>
      <c r="AA2653" s="119" t="s">
        <v>208</v>
      </c>
      <c r="AB2653" s="120" t="s">
        <v>295</v>
      </c>
      <c r="AC2653" s="120" t="s">
        <v>11941</v>
      </c>
      <c r="AD2653" s="120" t="s">
        <v>11942</v>
      </c>
      <c r="AF2653" s="96" t="s">
        <v>3459</v>
      </c>
      <c r="AG2653" s="96" t="s">
        <v>3458</v>
      </c>
      <c r="AH2653" s="100" t="s">
        <v>3466</v>
      </c>
      <c r="AI2653" s="97">
        <v>198548</v>
      </c>
      <c r="AJ2653" s="114">
        <v>19.306259155273398</v>
      </c>
      <c r="AK2653" s="114">
        <v>93.628753662109403</v>
      </c>
      <c r="AM2653" s="104"/>
      <c r="AN2653" s="104"/>
      <c r="AO2653" s="104"/>
      <c r="AP2653" s="104"/>
      <c r="AS2653" s="52"/>
      <c r="AT2653" s="67"/>
    </row>
    <row r="2654" spans="23:46" ht="18">
      <c r="W2654" s="25"/>
      <c r="Z2654" s="103"/>
      <c r="AA2654" s="119" t="s">
        <v>208</v>
      </c>
      <c r="AB2654" s="120" t="s">
        <v>295</v>
      </c>
      <c r="AC2654" s="120" t="s">
        <v>11943</v>
      </c>
      <c r="AD2654" s="120" t="s">
        <v>11944</v>
      </c>
      <c r="AF2654" s="96" t="s">
        <v>3459</v>
      </c>
      <c r="AG2654" s="96" t="s">
        <v>3458</v>
      </c>
      <c r="AH2654" s="100" t="s">
        <v>3467</v>
      </c>
      <c r="AI2654" s="97">
        <v>198549</v>
      </c>
      <c r="AJ2654" s="114">
        <v>19.3147792816162</v>
      </c>
      <c r="AK2654" s="114">
        <v>93.611221313476605</v>
      </c>
      <c r="AM2654" s="105"/>
      <c r="AN2654" s="105"/>
      <c r="AO2654" s="105"/>
      <c r="AP2654" s="105"/>
      <c r="AS2654" s="52"/>
      <c r="AT2654" s="67"/>
    </row>
    <row r="2655" spans="23:46" ht="18">
      <c r="W2655" s="25"/>
      <c r="Z2655" s="103"/>
      <c r="AA2655" s="119" t="s">
        <v>208</v>
      </c>
      <c r="AB2655" s="120" t="s">
        <v>295</v>
      </c>
      <c r="AC2655" s="120" t="s">
        <v>11945</v>
      </c>
      <c r="AD2655" s="120" t="s">
        <v>11946</v>
      </c>
      <c r="AF2655" s="96" t="s">
        <v>3469</v>
      </c>
      <c r="AG2655" s="96" t="s">
        <v>3468</v>
      </c>
      <c r="AH2655" s="100" t="s">
        <v>1925</v>
      </c>
      <c r="AI2655" s="97">
        <v>198565</v>
      </c>
      <c r="AJ2655" s="114">
        <v>19.3094596862793</v>
      </c>
      <c r="AK2655" s="114">
        <v>93.566993713378906</v>
      </c>
      <c r="AM2655" s="104"/>
      <c r="AN2655" s="104"/>
      <c r="AO2655" s="104"/>
      <c r="AP2655" s="104"/>
      <c r="AS2655" s="52"/>
      <c r="AT2655" s="67"/>
    </row>
    <row r="2656" spans="23:46" ht="18">
      <c r="W2656" s="25"/>
      <c r="Z2656" s="103"/>
      <c r="AA2656" s="119" t="s">
        <v>208</v>
      </c>
      <c r="AB2656" s="120" t="s">
        <v>295</v>
      </c>
      <c r="AC2656" s="120" t="s">
        <v>11050</v>
      </c>
      <c r="AD2656" s="120" t="s">
        <v>11947</v>
      </c>
      <c r="AF2656" s="96" t="s">
        <v>3469</v>
      </c>
      <c r="AG2656" s="96" t="s">
        <v>3468</v>
      </c>
      <c r="AH2656" s="100" t="s">
        <v>3470</v>
      </c>
      <c r="AI2656" s="97">
        <v>198567</v>
      </c>
      <c r="AJ2656" s="114"/>
      <c r="AK2656" s="114"/>
      <c r="AM2656" s="105"/>
      <c r="AN2656" s="105"/>
      <c r="AO2656" s="105"/>
      <c r="AP2656" s="105"/>
      <c r="AS2656" s="52"/>
      <c r="AT2656" s="67"/>
    </row>
    <row r="2657" spans="23:46" ht="18">
      <c r="W2657" s="25"/>
      <c r="Z2657" s="103"/>
      <c r="AA2657" s="119" t="s">
        <v>208</v>
      </c>
      <c r="AB2657" s="120" t="s">
        <v>295</v>
      </c>
      <c r="AC2657" s="120" t="s">
        <v>11948</v>
      </c>
      <c r="AD2657" s="120" t="s">
        <v>11949</v>
      </c>
      <c r="AF2657" s="96" t="s">
        <v>3469</v>
      </c>
      <c r="AG2657" s="96" t="s">
        <v>3468</v>
      </c>
      <c r="AH2657" s="100" t="s">
        <v>3471</v>
      </c>
      <c r="AI2657" s="97">
        <v>198573</v>
      </c>
      <c r="AJ2657" s="114">
        <v>19.288600921630898</v>
      </c>
      <c r="AK2657" s="114">
        <v>93.614822387695298</v>
      </c>
      <c r="AM2657" s="104"/>
      <c r="AN2657" s="104"/>
      <c r="AO2657" s="104"/>
      <c r="AP2657" s="104"/>
      <c r="AS2657" s="52"/>
      <c r="AT2657" s="67"/>
    </row>
    <row r="2658" spans="23:46" ht="18">
      <c r="W2658" s="25"/>
      <c r="Z2658" s="103"/>
      <c r="AA2658" s="119" t="s">
        <v>208</v>
      </c>
      <c r="AB2658" s="120" t="s">
        <v>295</v>
      </c>
      <c r="AC2658" s="120" t="s">
        <v>11950</v>
      </c>
      <c r="AD2658" s="120" t="s">
        <v>11951</v>
      </c>
      <c r="AF2658" s="96" t="s">
        <v>3469</v>
      </c>
      <c r="AG2658" s="96" t="s">
        <v>3468</v>
      </c>
      <c r="AH2658" s="100" t="s">
        <v>3472</v>
      </c>
      <c r="AI2658" s="97">
        <v>198572</v>
      </c>
      <c r="AJ2658" s="114">
        <v>19.295560836791999</v>
      </c>
      <c r="AK2658" s="114">
        <v>93.604301452636705</v>
      </c>
      <c r="AM2658" s="105"/>
      <c r="AN2658" s="105"/>
      <c r="AO2658" s="105"/>
      <c r="AP2658" s="105"/>
      <c r="AS2658" s="52"/>
      <c r="AT2658" s="67"/>
    </row>
    <row r="2659" spans="23:46" ht="18">
      <c r="W2659" s="25"/>
      <c r="Z2659" s="103"/>
      <c r="AA2659" s="119" t="s">
        <v>208</v>
      </c>
      <c r="AB2659" s="120" t="s">
        <v>295</v>
      </c>
      <c r="AC2659" s="120" t="s">
        <v>11952</v>
      </c>
      <c r="AD2659" s="120" t="s">
        <v>11953</v>
      </c>
      <c r="AF2659" s="96" t="s">
        <v>3469</v>
      </c>
      <c r="AG2659" s="96" t="s">
        <v>3468</v>
      </c>
      <c r="AH2659" s="100" t="s">
        <v>3473</v>
      </c>
      <c r="AI2659" s="97">
        <v>198571</v>
      </c>
      <c r="AJ2659" s="114">
        <v>19.297569274902301</v>
      </c>
      <c r="AK2659" s="114">
        <v>93.597557067871094</v>
      </c>
      <c r="AM2659" s="104"/>
      <c r="AN2659" s="104"/>
      <c r="AO2659" s="104"/>
      <c r="AP2659" s="104"/>
      <c r="AS2659" s="52"/>
      <c r="AT2659" s="67"/>
    </row>
    <row r="2660" spans="23:46" ht="18">
      <c r="W2660" s="25"/>
      <c r="Z2660" s="103"/>
      <c r="AA2660" s="119" t="s">
        <v>208</v>
      </c>
      <c r="AB2660" s="120" t="s">
        <v>295</v>
      </c>
      <c r="AC2660" s="120" t="s">
        <v>11954</v>
      </c>
      <c r="AD2660" s="120" t="s">
        <v>11955</v>
      </c>
      <c r="AF2660" s="96" t="s">
        <v>3469</v>
      </c>
      <c r="AG2660" s="96" t="s">
        <v>3468</v>
      </c>
      <c r="AH2660" s="100" t="s">
        <v>3474</v>
      </c>
      <c r="AI2660" s="97">
        <v>198570</v>
      </c>
      <c r="AJ2660" s="114">
        <v>19.297319412231399</v>
      </c>
      <c r="AK2660" s="114">
        <v>93.621963500976605</v>
      </c>
      <c r="AM2660" s="105"/>
      <c r="AN2660" s="105"/>
      <c r="AO2660" s="105"/>
      <c r="AP2660" s="105"/>
      <c r="AS2660" s="52"/>
      <c r="AT2660" s="67"/>
    </row>
    <row r="2661" spans="23:46" ht="18">
      <c r="W2661" s="25"/>
      <c r="Z2661" s="103"/>
      <c r="AA2661" s="119" t="s">
        <v>208</v>
      </c>
      <c r="AB2661" s="120" t="s">
        <v>295</v>
      </c>
      <c r="AC2661" s="120" t="s">
        <v>11956</v>
      </c>
      <c r="AD2661" s="120" t="s">
        <v>11957</v>
      </c>
      <c r="AF2661" s="96" t="s">
        <v>3469</v>
      </c>
      <c r="AG2661" s="96" t="s">
        <v>3468</v>
      </c>
      <c r="AH2661" s="100" t="s">
        <v>799</v>
      </c>
      <c r="AI2661" s="97">
        <v>198568</v>
      </c>
      <c r="AJ2661" s="114">
        <v>19.299829483032202</v>
      </c>
      <c r="AK2661" s="114">
        <v>93.612197875976605</v>
      </c>
      <c r="AM2661" s="104"/>
      <c r="AN2661" s="104"/>
      <c r="AO2661" s="104"/>
      <c r="AP2661" s="104"/>
      <c r="AS2661" s="52"/>
      <c r="AT2661" s="67"/>
    </row>
    <row r="2662" spans="23:46" ht="18">
      <c r="W2662" s="25"/>
      <c r="Z2662" s="103"/>
      <c r="AA2662" s="119" t="s">
        <v>208</v>
      </c>
      <c r="AB2662" s="120" t="s">
        <v>295</v>
      </c>
      <c r="AC2662" s="120" t="s">
        <v>11958</v>
      </c>
      <c r="AD2662" s="120" t="s">
        <v>11959</v>
      </c>
      <c r="AF2662" s="96" t="s">
        <v>3469</v>
      </c>
      <c r="AG2662" s="96" t="s">
        <v>3468</v>
      </c>
      <c r="AH2662" s="100" t="s">
        <v>3188</v>
      </c>
      <c r="AI2662" s="97">
        <v>198566</v>
      </c>
      <c r="AJ2662" s="114"/>
      <c r="AK2662" s="114"/>
      <c r="AM2662" s="105"/>
      <c r="AN2662" s="105"/>
      <c r="AO2662" s="105"/>
      <c r="AP2662" s="105"/>
      <c r="AS2662" s="52"/>
      <c r="AT2662" s="67"/>
    </row>
    <row r="2663" spans="23:46" ht="18">
      <c r="W2663" s="25"/>
      <c r="Z2663" s="103"/>
      <c r="AA2663" s="119" t="s">
        <v>208</v>
      </c>
      <c r="AB2663" s="120" t="s">
        <v>295</v>
      </c>
      <c r="AC2663" s="120" t="s">
        <v>11960</v>
      </c>
      <c r="AD2663" s="120" t="s">
        <v>11961</v>
      </c>
      <c r="AF2663" s="96" t="s">
        <v>3469</v>
      </c>
      <c r="AG2663" s="96" t="s">
        <v>3468</v>
      </c>
      <c r="AH2663" s="100" t="s">
        <v>3475</v>
      </c>
      <c r="AI2663" s="97">
        <v>198559</v>
      </c>
      <c r="AJ2663" s="114">
        <v>19.3112697601318</v>
      </c>
      <c r="AK2663" s="114">
        <v>93.597160339355497</v>
      </c>
      <c r="AM2663" s="104"/>
      <c r="AN2663" s="104"/>
      <c r="AO2663" s="104"/>
      <c r="AP2663" s="104"/>
      <c r="AS2663" s="52"/>
      <c r="AT2663" s="67"/>
    </row>
    <row r="2664" spans="23:46" ht="18">
      <c r="W2664" s="25"/>
      <c r="Z2664" s="103"/>
      <c r="AA2664" s="119" t="s">
        <v>208</v>
      </c>
      <c r="AB2664" s="120" t="s">
        <v>295</v>
      </c>
      <c r="AC2664" s="120" t="s">
        <v>11962</v>
      </c>
      <c r="AD2664" s="120" t="s">
        <v>11963</v>
      </c>
      <c r="AF2664" s="96" t="s">
        <v>3469</v>
      </c>
      <c r="AG2664" s="96" t="s">
        <v>3468</v>
      </c>
      <c r="AH2664" s="100" t="s">
        <v>3476</v>
      </c>
      <c r="AI2664" s="97">
        <v>198564</v>
      </c>
      <c r="AJ2664" s="114">
        <v>19.304529190063501</v>
      </c>
      <c r="AK2664" s="114">
        <v>93.571662902832003</v>
      </c>
      <c r="AM2664" s="105"/>
      <c r="AN2664" s="105"/>
      <c r="AO2664" s="105"/>
      <c r="AP2664" s="105"/>
      <c r="AS2664" s="52"/>
      <c r="AT2664" s="67"/>
    </row>
    <row r="2665" spans="23:46" ht="18">
      <c r="W2665" s="25"/>
      <c r="Z2665" s="103"/>
      <c r="AA2665" s="119" t="s">
        <v>208</v>
      </c>
      <c r="AB2665" s="120" t="s">
        <v>295</v>
      </c>
      <c r="AC2665" s="120" t="s">
        <v>11964</v>
      </c>
      <c r="AD2665" s="120" t="s">
        <v>11965</v>
      </c>
      <c r="AF2665" s="96" t="s">
        <v>3469</v>
      </c>
      <c r="AG2665" s="96" t="s">
        <v>3468</v>
      </c>
      <c r="AH2665" s="100" t="s">
        <v>2525</v>
      </c>
      <c r="AI2665" s="97">
        <v>198569</v>
      </c>
      <c r="AJ2665" s="114">
        <v>19.2994594573975</v>
      </c>
      <c r="AK2665" s="114">
        <v>93.595756530761705</v>
      </c>
      <c r="AM2665" s="104"/>
      <c r="AN2665" s="104"/>
      <c r="AO2665" s="104"/>
      <c r="AP2665" s="104"/>
      <c r="AS2665" s="52"/>
      <c r="AT2665" s="67"/>
    </row>
    <row r="2666" spans="23:46" ht="18">
      <c r="W2666" s="25"/>
      <c r="Z2666" s="103"/>
      <c r="AA2666" s="119" t="s">
        <v>208</v>
      </c>
      <c r="AB2666" s="120" t="s">
        <v>295</v>
      </c>
      <c r="AC2666" s="120" t="s">
        <v>1477</v>
      </c>
      <c r="AD2666" s="120" t="s">
        <v>11966</v>
      </c>
      <c r="AF2666" s="96" t="s">
        <v>3469</v>
      </c>
      <c r="AG2666" s="96" t="s">
        <v>3468</v>
      </c>
      <c r="AH2666" s="100" t="s">
        <v>3477</v>
      </c>
      <c r="AI2666" s="97">
        <v>198558</v>
      </c>
      <c r="AJ2666" s="114">
        <v>19.305580139160199</v>
      </c>
      <c r="AK2666" s="114">
        <v>93.597679138183594</v>
      </c>
      <c r="AM2666" s="105"/>
      <c r="AN2666" s="105"/>
      <c r="AO2666" s="105"/>
      <c r="AP2666" s="105"/>
      <c r="AS2666" s="52"/>
      <c r="AT2666" s="67"/>
    </row>
    <row r="2667" spans="23:46" ht="18">
      <c r="W2667" s="25"/>
      <c r="Z2667" s="103"/>
      <c r="AA2667" s="119" t="s">
        <v>208</v>
      </c>
      <c r="AB2667" s="120" t="s">
        <v>295</v>
      </c>
      <c r="AC2667" s="120" t="s">
        <v>2693</v>
      </c>
      <c r="AD2667" s="120" t="s">
        <v>11967</v>
      </c>
      <c r="AF2667" s="96" t="s">
        <v>3469</v>
      </c>
      <c r="AG2667" s="96" t="s">
        <v>3468</v>
      </c>
      <c r="AH2667" s="100" t="s">
        <v>3478</v>
      </c>
      <c r="AI2667" s="97">
        <v>198560</v>
      </c>
      <c r="AJ2667" s="114">
        <v>19.319139480590799</v>
      </c>
      <c r="AK2667" s="114">
        <v>93.585388183593807</v>
      </c>
      <c r="AM2667" s="104"/>
      <c r="AN2667" s="104"/>
      <c r="AO2667" s="104"/>
      <c r="AP2667" s="104"/>
      <c r="AS2667" s="52"/>
      <c r="AT2667" s="67"/>
    </row>
    <row r="2668" spans="23:46" ht="18">
      <c r="W2668" s="25"/>
      <c r="Z2668" s="103"/>
      <c r="AA2668" s="119" t="s">
        <v>208</v>
      </c>
      <c r="AB2668" s="120" t="s">
        <v>295</v>
      </c>
      <c r="AC2668" s="120" t="s">
        <v>11968</v>
      </c>
      <c r="AD2668" s="120" t="s">
        <v>11969</v>
      </c>
      <c r="AF2668" s="96" t="s">
        <v>3469</v>
      </c>
      <c r="AG2668" s="96" t="s">
        <v>3468</v>
      </c>
      <c r="AH2668" s="100" t="s">
        <v>3446</v>
      </c>
      <c r="AI2668" s="97">
        <v>198561</v>
      </c>
      <c r="AJ2668" s="114">
        <v>19.3135890960693</v>
      </c>
      <c r="AK2668" s="114">
        <v>93.581512451171903</v>
      </c>
      <c r="AM2668" s="105"/>
      <c r="AN2668" s="105"/>
      <c r="AO2668" s="105"/>
      <c r="AP2668" s="105"/>
      <c r="AS2668" s="52"/>
      <c r="AT2668" s="67"/>
    </row>
    <row r="2669" spans="23:46" ht="18">
      <c r="W2669" s="25"/>
      <c r="Z2669" s="103"/>
      <c r="AA2669" s="119" t="s">
        <v>208</v>
      </c>
      <c r="AB2669" s="120" t="s">
        <v>295</v>
      </c>
      <c r="AC2669" s="120" t="s">
        <v>11970</v>
      </c>
      <c r="AD2669" s="120" t="s">
        <v>11971</v>
      </c>
      <c r="AF2669" s="96" t="s">
        <v>3469</v>
      </c>
      <c r="AG2669" s="96" t="s">
        <v>3468</v>
      </c>
      <c r="AH2669" s="100" t="s">
        <v>2338</v>
      </c>
      <c r="AI2669" s="97">
        <v>198556</v>
      </c>
      <c r="AJ2669" s="114">
        <v>19.304389953613299</v>
      </c>
      <c r="AK2669" s="114">
        <v>93.593147277832003</v>
      </c>
      <c r="AM2669" s="104"/>
      <c r="AN2669" s="104"/>
      <c r="AO2669" s="104"/>
      <c r="AP2669" s="104"/>
      <c r="AS2669" s="52"/>
      <c r="AT2669" s="67"/>
    </row>
    <row r="2670" spans="23:46" ht="18">
      <c r="W2670" s="25"/>
      <c r="Z2670" s="103"/>
      <c r="AA2670" s="119" t="s">
        <v>208</v>
      </c>
      <c r="AB2670" s="120" t="s">
        <v>295</v>
      </c>
      <c r="AC2670" s="120" t="s">
        <v>11972</v>
      </c>
      <c r="AD2670" s="120" t="s">
        <v>11973</v>
      </c>
      <c r="AF2670" s="96" t="s">
        <v>3469</v>
      </c>
      <c r="AG2670" s="96" t="s">
        <v>3468</v>
      </c>
      <c r="AH2670" s="100" t="s">
        <v>3479</v>
      </c>
      <c r="AI2670" s="97">
        <v>198562</v>
      </c>
      <c r="AJ2670" s="114">
        <v>19.306970596313501</v>
      </c>
      <c r="AK2670" s="114">
        <v>93.572433471679702</v>
      </c>
      <c r="AM2670" s="105"/>
      <c r="AN2670" s="105"/>
      <c r="AO2670" s="105"/>
      <c r="AP2670" s="105"/>
      <c r="AS2670" s="52"/>
      <c r="AT2670" s="67"/>
    </row>
    <row r="2671" spans="23:46" ht="18">
      <c r="W2671" s="25"/>
      <c r="Z2671" s="103"/>
      <c r="AA2671" s="119" t="s">
        <v>296</v>
      </c>
      <c r="AB2671" s="120" t="s">
        <v>297</v>
      </c>
      <c r="AC2671" s="120" t="s">
        <v>11974</v>
      </c>
      <c r="AD2671" s="120" t="s">
        <v>11975</v>
      </c>
      <c r="AF2671" s="96" t="s">
        <v>3469</v>
      </c>
      <c r="AG2671" s="96" t="s">
        <v>3468</v>
      </c>
      <c r="AH2671" s="100" t="s">
        <v>3480</v>
      </c>
      <c r="AI2671" s="97">
        <v>198563</v>
      </c>
      <c r="AJ2671" s="114">
        <v>19.307289123535199</v>
      </c>
      <c r="AK2671" s="114">
        <v>93.582740783691406</v>
      </c>
      <c r="AM2671" s="104"/>
      <c r="AN2671" s="104"/>
      <c r="AO2671" s="104"/>
      <c r="AP2671" s="104"/>
      <c r="AS2671" s="52"/>
      <c r="AT2671" s="67"/>
    </row>
    <row r="2672" spans="23:46" ht="18">
      <c r="W2672" s="25"/>
      <c r="Z2672" s="103"/>
      <c r="AA2672" s="119" t="s">
        <v>296</v>
      </c>
      <c r="AB2672" s="120" t="s">
        <v>297</v>
      </c>
      <c r="AC2672" s="120" t="s">
        <v>11976</v>
      </c>
      <c r="AD2672" s="120" t="s">
        <v>11977</v>
      </c>
      <c r="AF2672" s="96" t="s">
        <v>3469</v>
      </c>
      <c r="AG2672" s="96" t="s">
        <v>3468</v>
      </c>
      <c r="AH2672" s="100" t="s">
        <v>3481</v>
      </c>
      <c r="AI2672" s="97">
        <v>198557</v>
      </c>
      <c r="AJ2672" s="114"/>
      <c r="AK2672" s="114"/>
      <c r="AM2672" s="105"/>
      <c r="AN2672" s="105"/>
      <c r="AO2672" s="105"/>
      <c r="AP2672" s="105"/>
      <c r="AS2672" s="52"/>
      <c r="AT2672" s="67"/>
    </row>
    <row r="2673" spans="23:46" ht="18">
      <c r="W2673" s="25"/>
      <c r="Z2673" s="103"/>
      <c r="AA2673" s="119" t="s">
        <v>296</v>
      </c>
      <c r="AB2673" s="120" t="s">
        <v>297</v>
      </c>
      <c r="AC2673" s="120" t="s">
        <v>11978</v>
      </c>
      <c r="AD2673" s="120" t="s">
        <v>11979</v>
      </c>
      <c r="AF2673" s="96" t="s">
        <v>3483</v>
      </c>
      <c r="AG2673" s="96" t="s">
        <v>3482</v>
      </c>
      <c r="AH2673" s="100" t="s">
        <v>3484</v>
      </c>
      <c r="AI2673" s="97">
        <v>198587</v>
      </c>
      <c r="AJ2673" s="114">
        <v>19.228580474853501</v>
      </c>
      <c r="AK2673" s="114">
        <v>93.611701965332003</v>
      </c>
      <c r="AM2673" s="104"/>
      <c r="AN2673" s="104"/>
      <c r="AO2673" s="104"/>
      <c r="AP2673" s="104"/>
      <c r="AS2673" s="52"/>
      <c r="AT2673" s="67"/>
    </row>
    <row r="2674" spans="23:46" ht="18">
      <c r="W2674" s="25"/>
      <c r="Z2674" s="103"/>
      <c r="AA2674" s="119" t="s">
        <v>296</v>
      </c>
      <c r="AB2674" s="120" t="s">
        <v>297</v>
      </c>
      <c r="AC2674" s="120" t="s">
        <v>11980</v>
      </c>
      <c r="AD2674" s="120" t="s">
        <v>11981</v>
      </c>
      <c r="AF2674" s="96" t="s">
        <v>3483</v>
      </c>
      <c r="AG2674" s="96" t="s">
        <v>3482</v>
      </c>
      <c r="AH2674" s="100" t="s">
        <v>3485</v>
      </c>
      <c r="AI2674" s="97">
        <v>198583</v>
      </c>
      <c r="AJ2674" s="114">
        <v>19.251329421997099</v>
      </c>
      <c r="AK2674" s="114">
        <v>93.624588012695298</v>
      </c>
      <c r="AM2674" s="105"/>
      <c r="AN2674" s="105"/>
      <c r="AO2674" s="105"/>
      <c r="AP2674" s="105"/>
      <c r="AS2674" s="52"/>
      <c r="AT2674" s="67"/>
    </row>
    <row r="2675" spans="23:46" ht="18">
      <c r="W2675" s="25"/>
      <c r="Z2675" s="103"/>
      <c r="AA2675" s="119" t="s">
        <v>296</v>
      </c>
      <c r="AB2675" s="120" t="s">
        <v>297</v>
      </c>
      <c r="AC2675" s="120" t="s">
        <v>10896</v>
      </c>
      <c r="AD2675" s="120" t="s">
        <v>11982</v>
      </c>
      <c r="AF2675" s="96" t="s">
        <v>3483</v>
      </c>
      <c r="AG2675" s="96" t="s">
        <v>3482</v>
      </c>
      <c r="AH2675" s="100" t="s">
        <v>3486</v>
      </c>
      <c r="AI2675" s="97">
        <v>198581</v>
      </c>
      <c r="AJ2675" s="114">
        <v>19.2730503082275</v>
      </c>
      <c r="AK2675" s="114">
        <v>93.640518188476605</v>
      </c>
      <c r="AM2675" s="104"/>
      <c r="AN2675" s="104"/>
      <c r="AO2675" s="104"/>
      <c r="AP2675" s="104"/>
      <c r="AS2675" s="52"/>
      <c r="AT2675" s="67"/>
    </row>
    <row r="2676" spans="23:46" ht="18">
      <c r="W2676" s="25"/>
      <c r="Z2676" s="103"/>
      <c r="AA2676" s="119" t="s">
        <v>296</v>
      </c>
      <c r="AB2676" s="120" t="s">
        <v>297</v>
      </c>
      <c r="AC2676" s="120" t="s">
        <v>11983</v>
      </c>
      <c r="AD2676" s="120" t="s">
        <v>11984</v>
      </c>
      <c r="AF2676" s="96" t="s">
        <v>3483</v>
      </c>
      <c r="AG2676" s="96" t="s">
        <v>3482</v>
      </c>
      <c r="AH2676" s="100" t="s">
        <v>3487</v>
      </c>
      <c r="AI2676" s="97">
        <v>198586</v>
      </c>
      <c r="AJ2676" s="114">
        <v>19.249610900878899</v>
      </c>
      <c r="AK2676" s="114">
        <v>93.636650085449205</v>
      </c>
      <c r="AM2676" s="105"/>
      <c r="AN2676" s="105"/>
      <c r="AO2676" s="105"/>
      <c r="AP2676" s="105"/>
      <c r="AS2676" s="52"/>
      <c r="AT2676" s="67"/>
    </row>
    <row r="2677" spans="23:46" ht="18">
      <c r="W2677" s="25"/>
      <c r="Z2677" s="103"/>
      <c r="AA2677" s="119" t="s">
        <v>296</v>
      </c>
      <c r="AB2677" s="120" t="s">
        <v>297</v>
      </c>
      <c r="AC2677" s="120" t="s">
        <v>4426</v>
      </c>
      <c r="AD2677" s="120" t="s">
        <v>11985</v>
      </c>
      <c r="AF2677" s="96" t="s">
        <v>3483</v>
      </c>
      <c r="AG2677" s="96" t="s">
        <v>3482</v>
      </c>
      <c r="AH2677" s="100" t="s">
        <v>3488</v>
      </c>
      <c r="AI2677" s="97">
        <v>198584</v>
      </c>
      <c r="AJ2677" s="114">
        <v>19.234130859375</v>
      </c>
      <c r="AK2677" s="114">
        <v>93.621772766113295</v>
      </c>
      <c r="AM2677" s="104"/>
      <c r="AN2677" s="104"/>
      <c r="AO2677" s="104"/>
      <c r="AP2677" s="104"/>
      <c r="AS2677" s="52"/>
      <c r="AT2677" s="67"/>
    </row>
    <row r="2678" spans="23:46" ht="18">
      <c r="W2678" s="25"/>
      <c r="Z2678" s="103"/>
      <c r="AA2678" s="119" t="s">
        <v>296</v>
      </c>
      <c r="AB2678" s="120" t="s">
        <v>297</v>
      </c>
      <c r="AC2678" s="120" t="s">
        <v>11986</v>
      </c>
      <c r="AD2678" s="120" t="s">
        <v>11987</v>
      </c>
      <c r="AF2678" s="96" t="s">
        <v>3483</v>
      </c>
      <c r="AG2678" s="96" t="s">
        <v>3482</v>
      </c>
      <c r="AH2678" s="100" t="s">
        <v>2015</v>
      </c>
      <c r="AI2678" s="97">
        <v>198582</v>
      </c>
      <c r="AJ2678" s="114">
        <v>19.272560119628899</v>
      </c>
      <c r="AK2678" s="114">
        <v>93.599662780761705</v>
      </c>
      <c r="AM2678" s="105"/>
      <c r="AN2678" s="105"/>
      <c r="AO2678" s="105"/>
      <c r="AP2678" s="105"/>
      <c r="AS2678" s="52"/>
      <c r="AT2678" s="67"/>
    </row>
    <row r="2679" spans="23:46" ht="18">
      <c r="W2679" s="25"/>
      <c r="Z2679" s="103"/>
      <c r="AA2679" s="119" t="s">
        <v>296</v>
      </c>
      <c r="AB2679" s="120" t="s">
        <v>297</v>
      </c>
      <c r="AC2679" s="120" t="s">
        <v>2006</v>
      </c>
      <c r="AD2679" s="120" t="s">
        <v>11988</v>
      </c>
      <c r="AF2679" s="96" t="s">
        <v>3483</v>
      </c>
      <c r="AG2679" s="96" t="s">
        <v>3482</v>
      </c>
      <c r="AH2679" s="100" t="s">
        <v>714</v>
      </c>
      <c r="AI2679" s="97">
        <v>198579</v>
      </c>
      <c r="AJ2679" s="114">
        <v>19.280849456787099</v>
      </c>
      <c r="AK2679" s="114">
        <v>93.620643615722699</v>
      </c>
      <c r="AM2679" s="104"/>
      <c r="AN2679" s="104"/>
      <c r="AO2679" s="104"/>
      <c r="AP2679" s="104"/>
      <c r="AS2679" s="52"/>
      <c r="AT2679" s="67"/>
    </row>
    <row r="2680" spans="23:46" ht="18">
      <c r="W2680" s="25"/>
      <c r="Z2680" s="103"/>
      <c r="AA2680" s="119" t="s">
        <v>296</v>
      </c>
      <c r="AB2680" s="120" t="s">
        <v>297</v>
      </c>
      <c r="AC2680" s="120" t="s">
        <v>11989</v>
      </c>
      <c r="AD2680" s="120" t="s">
        <v>11990</v>
      </c>
      <c r="AF2680" s="96" t="s">
        <v>3483</v>
      </c>
      <c r="AG2680" s="96" t="s">
        <v>3482</v>
      </c>
      <c r="AH2680" s="100" t="s">
        <v>3035</v>
      </c>
      <c r="AI2680" s="97">
        <v>198578</v>
      </c>
      <c r="AJ2680" s="114"/>
      <c r="AK2680" s="114"/>
      <c r="AM2680" s="105"/>
      <c r="AN2680" s="105"/>
      <c r="AO2680" s="105"/>
      <c r="AP2680" s="105"/>
      <c r="AS2680" s="52"/>
      <c r="AT2680" s="67"/>
    </row>
    <row r="2681" spans="23:46" ht="18">
      <c r="W2681" s="25"/>
      <c r="Z2681" s="103"/>
      <c r="AA2681" s="119" t="s">
        <v>296</v>
      </c>
      <c r="AB2681" s="120" t="s">
        <v>297</v>
      </c>
      <c r="AC2681" s="120" t="s">
        <v>10168</v>
      </c>
      <c r="AD2681" s="120" t="s">
        <v>11991</v>
      </c>
      <c r="AF2681" s="96" t="s">
        <v>3483</v>
      </c>
      <c r="AG2681" s="96" t="s">
        <v>3482</v>
      </c>
      <c r="AH2681" s="100" t="s">
        <v>3489</v>
      </c>
      <c r="AI2681" s="97">
        <v>198577</v>
      </c>
      <c r="AJ2681" s="114">
        <v>19.289789199829102</v>
      </c>
      <c r="AK2681" s="114">
        <v>93.635803222656307</v>
      </c>
      <c r="AM2681" s="104"/>
      <c r="AN2681" s="104"/>
      <c r="AO2681" s="104"/>
      <c r="AP2681" s="104"/>
      <c r="AS2681" s="52"/>
      <c r="AT2681" s="67"/>
    </row>
    <row r="2682" spans="23:46" ht="18">
      <c r="W2682" s="25"/>
      <c r="Z2682" s="103"/>
      <c r="AA2682" s="119" t="s">
        <v>296</v>
      </c>
      <c r="AB2682" s="120" t="s">
        <v>297</v>
      </c>
      <c r="AC2682" s="120" t="s">
        <v>11992</v>
      </c>
      <c r="AD2682" s="120" t="s">
        <v>11993</v>
      </c>
      <c r="AF2682" s="96" t="s">
        <v>3483</v>
      </c>
      <c r="AG2682" s="96" t="s">
        <v>3482</v>
      </c>
      <c r="AH2682" s="100" t="s">
        <v>1758</v>
      </c>
      <c r="AI2682" s="97">
        <v>198576</v>
      </c>
      <c r="AJ2682" s="114">
        <v>19.2824001312256</v>
      </c>
      <c r="AK2682" s="114">
        <v>93.647232055664105</v>
      </c>
      <c r="AM2682" s="105"/>
      <c r="AN2682" s="105"/>
      <c r="AO2682" s="105"/>
      <c r="AP2682" s="105"/>
      <c r="AS2682" s="52"/>
      <c r="AT2682" s="67"/>
    </row>
    <row r="2683" spans="23:46" ht="18">
      <c r="W2683" s="25"/>
      <c r="Z2683" s="103"/>
      <c r="AA2683" s="119" t="s">
        <v>296</v>
      </c>
      <c r="AB2683" s="120" t="s">
        <v>297</v>
      </c>
      <c r="AC2683" s="120" t="s">
        <v>11994</v>
      </c>
      <c r="AD2683" s="120" t="s">
        <v>11995</v>
      </c>
      <c r="AF2683" s="96" t="s">
        <v>3483</v>
      </c>
      <c r="AG2683" s="96" t="s">
        <v>3482</v>
      </c>
      <c r="AH2683" s="100" t="s">
        <v>3490</v>
      </c>
      <c r="AI2683" s="97">
        <v>198575</v>
      </c>
      <c r="AJ2683" s="114">
        <v>19.2551593780518</v>
      </c>
      <c r="AK2683" s="114">
        <v>93.605026245117202</v>
      </c>
      <c r="AM2683" s="104"/>
      <c r="AN2683" s="104"/>
      <c r="AO2683" s="104"/>
      <c r="AP2683" s="104"/>
      <c r="AS2683" s="52"/>
      <c r="AT2683" s="67"/>
    </row>
    <row r="2684" spans="23:46" ht="18">
      <c r="W2684" s="25"/>
      <c r="Z2684" s="103"/>
      <c r="AA2684" s="119" t="s">
        <v>296</v>
      </c>
      <c r="AB2684" s="120" t="s">
        <v>297</v>
      </c>
      <c r="AC2684" s="120" t="s">
        <v>11996</v>
      </c>
      <c r="AD2684" s="120" t="s">
        <v>11997</v>
      </c>
      <c r="AF2684" s="96" t="s">
        <v>3483</v>
      </c>
      <c r="AG2684" s="96" t="s">
        <v>3482</v>
      </c>
      <c r="AH2684" s="100" t="s">
        <v>3491</v>
      </c>
      <c r="AI2684" s="97">
        <v>198574</v>
      </c>
      <c r="AJ2684" s="114">
        <v>19.259790420532202</v>
      </c>
      <c r="AK2684" s="114">
        <v>93.605758666992202</v>
      </c>
      <c r="AM2684" s="105"/>
      <c r="AN2684" s="105"/>
      <c r="AO2684" s="105"/>
      <c r="AP2684" s="105"/>
      <c r="AS2684" s="52"/>
      <c r="AT2684" s="67"/>
    </row>
    <row r="2685" spans="23:46" ht="18">
      <c r="W2685" s="25"/>
      <c r="Z2685" s="103"/>
      <c r="AA2685" s="119" t="s">
        <v>296</v>
      </c>
      <c r="AB2685" s="120" t="s">
        <v>297</v>
      </c>
      <c r="AC2685" s="120" t="s">
        <v>11998</v>
      </c>
      <c r="AD2685" s="120" t="s">
        <v>11999</v>
      </c>
      <c r="AF2685" s="96" t="s">
        <v>3483</v>
      </c>
      <c r="AG2685" s="96" t="s">
        <v>3482</v>
      </c>
      <c r="AH2685" s="100" t="s">
        <v>3492</v>
      </c>
      <c r="AI2685" s="97">
        <v>198585</v>
      </c>
      <c r="AJ2685" s="114">
        <v>19.242729187011701</v>
      </c>
      <c r="AK2685" s="114">
        <v>93.600723266601605</v>
      </c>
      <c r="AM2685" s="104"/>
      <c r="AN2685" s="104"/>
      <c r="AO2685" s="104"/>
      <c r="AP2685" s="104"/>
      <c r="AS2685" s="52"/>
      <c r="AT2685" s="67"/>
    </row>
    <row r="2686" spans="23:46" ht="18">
      <c r="W2686" s="25"/>
      <c r="Z2686" s="103"/>
      <c r="AA2686" s="119" t="s">
        <v>296</v>
      </c>
      <c r="AB2686" s="120" t="s">
        <v>297</v>
      </c>
      <c r="AC2686" s="120" t="s">
        <v>12000</v>
      </c>
      <c r="AD2686" s="120" t="s">
        <v>12001</v>
      </c>
      <c r="AF2686" s="96" t="s">
        <v>3483</v>
      </c>
      <c r="AG2686" s="96" t="s">
        <v>3482</v>
      </c>
      <c r="AH2686" s="100" t="s">
        <v>3493</v>
      </c>
      <c r="AI2686" s="97">
        <v>198580</v>
      </c>
      <c r="AJ2686" s="114">
        <v>19.2776203155518</v>
      </c>
      <c r="AK2686" s="114">
        <v>93.627532958984403</v>
      </c>
      <c r="AM2686" s="105"/>
      <c r="AN2686" s="105"/>
      <c r="AO2686" s="105"/>
      <c r="AP2686" s="105"/>
      <c r="AS2686" s="52"/>
      <c r="AT2686" s="67"/>
    </row>
    <row r="2687" spans="23:46" ht="18">
      <c r="W2687" s="25"/>
      <c r="Z2687" s="103"/>
      <c r="AA2687" s="119" t="s">
        <v>296</v>
      </c>
      <c r="AB2687" s="120" t="s">
        <v>297</v>
      </c>
      <c r="AC2687" s="120" t="s">
        <v>12002</v>
      </c>
      <c r="AD2687" s="120" t="s">
        <v>12003</v>
      </c>
      <c r="AF2687" s="96" t="s">
        <v>1245</v>
      </c>
      <c r="AG2687" s="96" t="s">
        <v>3494</v>
      </c>
      <c r="AH2687" s="100" t="s">
        <v>3495</v>
      </c>
      <c r="AI2687" s="97">
        <v>198591</v>
      </c>
      <c r="AJ2687" s="114">
        <v>19.1468505859375</v>
      </c>
      <c r="AK2687" s="114">
        <v>93.643966674804702</v>
      </c>
      <c r="AM2687" s="104"/>
      <c r="AN2687" s="104"/>
      <c r="AO2687" s="104"/>
      <c r="AP2687" s="104"/>
      <c r="AS2687" s="52"/>
      <c r="AT2687" s="67"/>
    </row>
    <row r="2688" spans="23:46" ht="18">
      <c r="W2688" s="25"/>
      <c r="Z2688" s="103"/>
      <c r="AA2688" s="119" t="s">
        <v>296</v>
      </c>
      <c r="AB2688" s="120" t="s">
        <v>297</v>
      </c>
      <c r="AC2688" s="120" t="s">
        <v>12004</v>
      </c>
      <c r="AD2688" s="120" t="s">
        <v>12005</v>
      </c>
      <c r="AF2688" s="96" t="s">
        <v>1245</v>
      </c>
      <c r="AG2688" s="96" t="s">
        <v>3494</v>
      </c>
      <c r="AH2688" s="100" t="s">
        <v>3496</v>
      </c>
      <c r="AI2688" s="97">
        <v>198592</v>
      </c>
      <c r="AJ2688" s="114">
        <v>19.143659591674801</v>
      </c>
      <c r="AK2688" s="114">
        <v>93.653701782226605</v>
      </c>
      <c r="AM2688" s="105"/>
      <c r="AN2688" s="105"/>
      <c r="AO2688" s="105"/>
      <c r="AP2688" s="105"/>
      <c r="AS2688" s="52"/>
      <c r="AT2688" s="67"/>
    </row>
    <row r="2689" spans="23:46" ht="18">
      <c r="W2689" s="25"/>
      <c r="Z2689" s="103"/>
      <c r="AA2689" s="119" t="s">
        <v>296</v>
      </c>
      <c r="AB2689" s="120" t="s">
        <v>297</v>
      </c>
      <c r="AC2689" s="120" t="s">
        <v>12006</v>
      </c>
      <c r="AD2689" s="120" t="s">
        <v>12007</v>
      </c>
      <c r="AF2689" s="96" t="s">
        <v>1245</v>
      </c>
      <c r="AG2689" s="96" t="s">
        <v>3494</v>
      </c>
      <c r="AH2689" s="100" t="s">
        <v>732</v>
      </c>
      <c r="AI2689" s="97">
        <v>198590</v>
      </c>
      <c r="AJ2689" s="114">
        <v>19.150449752807599</v>
      </c>
      <c r="AK2689" s="114">
        <v>93.642990112304702</v>
      </c>
      <c r="AM2689" s="104"/>
      <c r="AN2689" s="104"/>
      <c r="AO2689" s="104"/>
      <c r="AP2689" s="104"/>
      <c r="AS2689" s="52"/>
      <c r="AT2689" s="67"/>
    </row>
    <row r="2690" spans="23:46" ht="18">
      <c r="W2690" s="25"/>
      <c r="Z2690" s="103"/>
      <c r="AA2690" s="119" t="s">
        <v>296</v>
      </c>
      <c r="AB2690" s="120" t="s">
        <v>297</v>
      </c>
      <c r="AC2690" s="120" t="s">
        <v>12008</v>
      </c>
      <c r="AD2690" s="120" t="s">
        <v>12009</v>
      </c>
      <c r="AF2690" s="96" t="s">
        <v>1245</v>
      </c>
      <c r="AG2690" s="96" t="s">
        <v>3494</v>
      </c>
      <c r="AH2690" s="100" t="s">
        <v>3497</v>
      </c>
      <c r="AI2690" s="97">
        <v>198589</v>
      </c>
      <c r="AJ2690" s="114">
        <v>19.144990921020501</v>
      </c>
      <c r="AK2690" s="114">
        <v>93.638847351074205</v>
      </c>
      <c r="AM2690" s="105"/>
      <c r="AN2690" s="105"/>
      <c r="AO2690" s="105"/>
      <c r="AP2690" s="105"/>
      <c r="AS2690" s="52"/>
      <c r="AT2690" s="67"/>
    </row>
    <row r="2691" spans="23:46" ht="18">
      <c r="W2691" s="25"/>
      <c r="Z2691" s="103"/>
      <c r="AA2691" s="119" t="s">
        <v>296</v>
      </c>
      <c r="AB2691" s="120" t="s">
        <v>297</v>
      </c>
      <c r="AC2691" s="120" t="s">
        <v>12010</v>
      </c>
      <c r="AD2691" s="120" t="s">
        <v>12011</v>
      </c>
      <c r="AF2691" s="96" t="s">
        <v>1245</v>
      </c>
      <c r="AG2691" s="96" t="s">
        <v>3494</v>
      </c>
      <c r="AH2691" s="100" t="s">
        <v>3498</v>
      </c>
      <c r="AI2691" s="97">
        <v>198588</v>
      </c>
      <c r="AJ2691" s="114">
        <v>19.149290084838899</v>
      </c>
      <c r="AK2691" s="114">
        <v>93.637252807617202</v>
      </c>
      <c r="AM2691" s="104"/>
      <c r="AN2691" s="104"/>
      <c r="AO2691" s="104"/>
      <c r="AP2691" s="104"/>
      <c r="AS2691" s="52"/>
      <c r="AT2691" s="67"/>
    </row>
    <row r="2692" spans="23:46" ht="18">
      <c r="W2692" s="25"/>
      <c r="Z2692" s="103"/>
      <c r="AA2692" s="119" t="s">
        <v>296</v>
      </c>
      <c r="AB2692" s="120" t="s">
        <v>297</v>
      </c>
      <c r="AC2692" s="120" t="s">
        <v>12012</v>
      </c>
      <c r="AD2692" s="120" t="s">
        <v>12013</v>
      </c>
      <c r="AF2692" s="96" t="s">
        <v>1245</v>
      </c>
      <c r="AG2692" s="96" t="s">
        <v>3494</v>
      </c>
      <c r="AH2692" s="100" t="s">
        <v>3499</v>
      </c>
      <c r="AI2692" s="97">
        <v>198593</v>
      </c>
      <c r="AJ2692" s="114">
        <v>19.143560409545898</v>
      </c>
      <c r="AK2692" s="114">
        <v>93.648483276367202</v>
      </c>
      <c r="AM2692" s="105"/>
      <c r="AN2692" s="105"/>
      <c r="AO2692" s="105"/>
      <c r="AP2692" s="105"/>
      <c r="AS2692" s="52"/>
      <c r="AT2692" s="67"/>
    </row>
    <row r="2693" spans="23:46" ht="18">
      <c r="W2693" s="25"/>
      <c r="Z2693" s="103"/>
      <c r="AA2693" s="119" t="s">
        <v>296</v>
      </c>
      <c r="AB2693" s="120" t="s">
        <v>297</v>
      </c>
      <c r="AC2693" s="120" t="s">
        <v>12014</v>
      </c>
      <c r="AD2693" s="120" t="s">
        <v>12015</v>
      </c>
      <c r="AF2693" s="96" t="s">
        <v>1052</v>
      </c>
      <c r="AG2693" s="96" t="s">
        <v>3500</v>
      </c>
      <c r="AH2693" s="100" t="s">
        <v>1052</v>
      </c>
      <c r="AI2693" s="97">
        <v>198594</v>
      </c>
      <c r="AJ2693" s="114">
        <v>19.168870925903299</v>
      </c>
      <c r="AK2693" s="114">
        <v>93.616729736328097</v>
      </c>
      <c r="AM2693" s="104"/>
      <c r="AN2693" s="104"/>
      <c r="AO2693" s="104"/>
      <c r="AP2693" s="104"/>
      <c r="AS2693" s="52"/>
      <c r="AT2693" s="67"/>
    </row>
    <row r="2694" spans="23:46" ht="18">
      <c r="W2694" s="25"/>
      <c r="Z2694" s="103"/>
      <c r="AA2694" s="119" t="s">
        <v>296</v>
      </c>
      <c r="AB2694" s="120" t="s">
        <v>297</v>
      </c>
      <c r="AC2694" s="120" t="s">
        <v>12016</v>
      </c>
      <c r="AD2694" s="120" t="s">
        <v>12017</v>
      </c>
      <c r="AF2694" s="96" t="s">
        <v>1052</v>
      </c>
      <c r="AG2694" s="96" t="s">
        <v>3500</v>
      </c>
      <c r="AH2694" s="100" t="s">
        <v>3501</v>
      </c>
      <c r="AI2694" s="97">
        <v>198595</v>
      </c>
      <c r="AJ2694" s="114">
        <v>19.175460815429702</v>
      </c>
      <c r="AK2694" s="114">
        <v>93.623497009277301</v>
      </c>
      <c r="AM2694" s="105"/>
      <c r="AN2694" s="105"/>
      <c r="AO2694" s="105"/>
      <c r="AP2694" s="105"/>
      <c r="AS2694" s="52"/>
      <c r="AT2694" s="67"/>
    </row>
    <row r="2695" spans="23:46" ht="18">
      <c r="W2695" s="25"/>
      <c r="Z2695" s="103"/>
      <c r="AA2695" s="119" t="s">
        <v>296</v>
      </c>
      <c r="AB2695" s="120" t="s">
        <v>297</v>
      </c>
      <c r="AC2695" s="120" t="s">
        <v>12018</v>
      </c>
      <c r="AD2695" s="120" t="s">
        <v>12019</v>
      </c>
      <c r="AF2695" s="96" t="s">
        <v>1052</v>
      </c>
      <c r="AG2695" s="96" t="s">
        <v>3500</v>
      </c>
      <c r="AH2695" s="100" t="s">
        <v>2004</v>
      </c>
      <c r="AI2695" s="97">
        <v>198596</v>
      </c>
      <c r="AJ2695" s="114">
        <v>19.1763591766357</v>
      </c>
      <c r="AK2695" s="114">
        <v>93.618698120117202</v>
      </c>
      <c r="AM2695" s="104"/>
      <c r="AN2695" s="104"/>
      <c r="AO2695" s="104"/>
      <c r="AP2695" s="104"/>
      <c r="AS2695" s="52"/>
      <c r="AT2695" s="67"/>
    </row>
    <row r="2696" spans="23:46" ht="18">
      <c r="W2696" s="25"/>
      <c r="Z2696" s="103"/>
      <c r="AA2696" s="119" t="s">
        <v>296</v>
      </c>
      <c r="AB2696" s="120" t="s">
        <v>297</v>
      </c>
      <c r="AC2696" s="120" t="s">
        <v>12020</v>
      </c>
      <c r="AD2696" s="120" t="s">
        <v>12021</v>
      </c>
      <c r="AF2696" s="96" t="s">
        <v>3503</v>
      </c>
      <c r="AG2696" s="96" t="s">
        <v>3502</v>
      </c>
      <c r="AH2696" s="100" t="s">
        <v>3503</v>
      </c>
      <c r="AI2696" s="97">
        <v>198597</v>
      </c>
      <c r="AJ2696" s="114">
        <v>19.108869552612301</v>
      </c>
      <c r="AK2696" s="114">
        <v>93.672157287597699</v>
      </c>
      <c r="AM2696" s="105"/>
      <c r="AN2696" s="105"/>
      <c r="AO2696" s="105"/>
      <c r="AP2696" s="105"/>
      <c r="AS2696" s="52"/>
      <c r="AT2696" s="67"/>
    </row>
    <row r="2697" spans="23:46" ht="18">
      <c r="W2697" s="25"/>
      <c r="Z2697" s="103"/>
      <c r="AA2697" s="119" t="s">
        <v>296</v>
      </c>
      <c r="AB2697" s="120" t="s">
        <v>297</v>
      </c>
      <c r="AC2697" s="120" t="s">
        <v>12022</v>
      </c>
      <c r="AD2697" s="120" t="s">
        <v>12023</v>
      </c>
      <c r="AF2697" s="96" t="s">
        <v>3503</v>
      </c>
      <c r="AG2697" s="96" t="s">
        <v>3502</v>
      </c>
      <c r="AH2697" s="100" t="s">
        <v>893</v>
      </c>
      <c r="AI2697" s="97">
        <v>198598</v>
      </c>
      <c r="AJ2697" s="114">
        <v>19.1131401062012</v>
      </c>
      <c r="AK2697" s="114">
        <v>93.669822692871094</v>
      </c>
      <c r="AM2697" s="104"/>
      <c r="AN2697" s="104"/>
      <c r="AO2697" s="104"/>
      <c r="AP2697" s="104"/>
      <c r="AS2697" s="52"/>
      <c r="AT2697" s="67"/>
    </row>
    <row r="2698" spans="23:46" ht="18">
      <c r="W2698" s="25"/>
      <c r="Z2698" s="103"/>
      <c r="AA2698" s="119" t="s">
        <v>296</v>
      </c>
      <c r="AB2698" s="120" t="s">
        <v>297</v>
      </c>
      <c r="AC2698" s="120" t="s">
        <v>4133</v>
      </c>
      <c r="AD2698" s="120" t="s">
        <v>12024</v>
      </c>
      <c r="AF2698" s="96" t="s">
        <v>3503</v>
      </c>
      <c r="AG2698" s="96" t="s">
        <v>3502</v>
      </c>
      <c r="AH2698" s="100" t="s">
        <v>3504</v>
      </c>
      <c r="AI2698" s="97">
        <v>198599</v>
      </c>
      <c r="AJ2698" s="114">
        <v>19.1160697937012</v>
      </c>
      <c r="AK2698" s="114">
        <v>93.659317016601605</v>
      </c>
      <c r="AM2698" s="105"/>
      <c r="AN2698" s="105"/>
      <c r="AO2698" s="105"/>
      <c r="AP2698" s="105"/>
      <c r="AS2698" s="52"/>
      <c r="AT2698" s="67"/>
    </row>
    <row r="2699" spans="23:46" ht="18">
      <c r="W2699" s="25"/>
      <c r="Z2699" s="103"/>
      <c r="AA2699" s="119" t="s">
        <v>296</v>
      </c>
      <c r="AB2699" s="120" t="s">
        <v>297</v>
      </c>
      <c r="AC2699" s="120" t="s">
        <v>12025</v>
      </c>
      <c r="AD2699" s="120" t="s">
        <v>12026</v>
      </c>
      <c r="AF2699" s="96" t="s">
        <v>3503</v>
      </c>
      <c r="AG2699" s="96" t="s">
        <v>3502</v>
      </c>
      <c r="AH2699" s="100" t="s">
        <v>3505</v>
      </c>
      <c r="AI2699" s="97">
        <v>198600</v>
      </c>
      <c r="AJ2699" s="114"/>
      <c r="AK2699" s="114"/>
      <c r="AM2699" s="104"/>
      <c r="AN2699" s="104"/>
      <c r="AO2699" s="104"/>
      <c r="AP2699" s="104"/>
      <c r="AS2699" s="52"/>
      <c r="AT2699" s="67"/>
    </row>
    <row r="2700" spans="23:46" ht="18">
      <c r="W2700" s="25"/>
      <c r="Z2700" s="103"/>
      <c r="AA2700" s="119" t="s">
        <v>296</v>
      </c>
      <c r="AB2700" s="120" t="s">
        <v>297</v>
      </c>
      <c r="AC2700" s="120" t="s">
        <v>12027</v>
      </c>
      <c r="AD2700" s="120" t="s">
        <v>12028</v>
      </c>
      <c r="AF2700" s="96" t="s">
        <v>3503</v>
      </c>
      <c r="AG2700" s="96" t="s">
        <v>3502</v>
      </c>
      <c r="AH2700" s="100" t="s">
        <v>3506</v>
      </c>
      <c r="AI2700" s="97">
        <v>198601</v>
      </c>
      <c r="AJ2700" s="114"/>
      <c r="AK2700" s="114"/>
      <c r="AM2700" s="105"/>
      <c r="AN2700" s="105"/>
      <c r="AO2700" s="105"/>
      <c r="AP2700" s="105"/>
      <c r="AS2700" s="52"/>
      <c r="AT2700" s="67"/>
    </row>
    <row r="2701" spans="23:46" ht="18">
      <c r="W2701" s="25"/>
      <c r="Z2701" s="103"/>
      <c r="AA2701" s="119" t="s">
        <v>296</v>
      </c>
      <c r="AB2701" s="120" t="s">
        <v>297</v>
      </c>
      <c r="AC2701" s="120" t="s">
        <v>12029</v>
      </c>
      <c r="AD2701" s="120" t="s">
        <v>12030</v>
      </c>
      <c r="AF2701" s="96" t="s">
        <v>3508</v>
      </c>
      <c r="AG2701" s="96" t="s">
        <v>3507</v>
      </c>
      <c r="AH2701" s="100" t="s">
        <v>3509</v>
      </c>
      <c r="AI2701" s="97">
        <v>198606</v>
      </c>
      <c r="AJ2701" s="114">
        <v>19.1522006988525</v>
      </c>
      <c r="AK2701" s="114">
        <v>93.673187255859403</v>
      </c>
      <c r="AM2701" s="104"/>
      <c r="AN2701" s="104"/>
      <c r="AO2701" s="104"/>
      <c r="AP2701" s="104"/>
      <c r="AS2701" s="52"/>
      <c r="AT2701" s="67"/>
    </row>
    <row r="2702" spans="23:46" ht="18">
      <c r="W2702" s="25"/>
      <c r="Z2702" s="103"/>
      <c r="AA2702" s="119" t="s">
        <v>296</v>
      </c>
      <c r="AB2702" s="120" t="s">
        <v>297</v>
      </c>
      <c r="AC2702" s="120" t="s">
        <v>4468</v>
      </c>
      <c r="AD2702" s="120" t="s">
        <v>12031</v>
      </c>
      <c r="AF2702" s="96" t="s">
        <v>3508</v>
      </c>
      <c r="AG2702" s="96" t="s">
        <v>3507</v>
      </c>
      <c r="AH2702" s="100" t="s">
        <v>3508</v>
      </c>
      <c r="AI2702" s="97">
        <v>198602</v>
      </c>
      <c r="AJ2702" s="114">
        <v>19.157550811767599</v>
      </c>
      <c r="AK2702" s="114">
        <v>93.663879394531307</v>
      </c>
      <c r="AM2702" s="105"/>
      <c r="AN2702" s="105"/>
      <c r="AO2702" s="105"/>
      <c r="AP2702" s="105"/>
      <c r="AS2702" s="52"/>
      <c r="AT2702" s="67"/>
    </row>
    <row r="2703" spans="23:46" ht="18">
      <c r="W2703" s="25"/>
      <c r="Z2703" s="103"/>
      <c r="AA2703" s="119" t="s">
        <v>296</v>
      </c>
      <c r="AB2703" s="120" t="s">
        <v>297</v>
      </c>
      <c r="AC2703" s="120" t="s">
        <v>12032</v>
      </c>
      <c r="AD2703" s="120" t="s">
        <v>12033</v>
      </c>
      <c r="AF2703" s="96" t="s">
        <v>3508</v>
      </c>
      <c r="AG2703" s="96" t="s">
        <v>3507</v>
      </c>
      <c r="AH2703" s="100" t="s">
        <v>3510</v>
      </c>
      <c r="AI2703" s="97">
        <v>198607</v>
      </c>
      <c r="AJ2703" s="114">
        <v>19.146600723266602</v>
      </c>
      <c r="AK2703" s="114">
        <v>93.675453186035199</v>
      </c>
      <c r="AM2703" s="104"/>
      <c r="AN2703" s="104"/>
      <c r="AO2703" s="104"/>
      <c r="AP2703" s="104"/>
      <c r="AS2703" s="52"/>
      <c r="AT2703" s="67"/>
    </row>
    <row r="2704" spans="23:46" ht="18">
      <c r="W2704" s="25"/>
      <c r="Z2704" s="103"/>
      <c r="AA2704" s="119" t="s">
        <v>296</v>
      </c>
      <c r="AB2704" s="120" t="s">
        <v>297</v>
      </c>
      <c r="AC2704" s="120" t="s">
        <v>470</v>
      </c>
      <c r="AD2704" s="120" t="s">
        <v>12034</v>
      </c>
      <c r="AF2704" s="96" t="s">
        <v>3508</v>
      </c>
      <c r="AG2704" s="96" t="s">
        <v>3507</v>
      </c>
      <c r="AH2704" s="100" t="s">
        <v>3035</v>
      </c>
      <c r="AI2704" s="97">
        <v>198604</v>
      </c>
      <c r="AJ2704" s="114">
        <v>19.157060623168899</v>
      </c>
      <c r="AK2704" s="114">
        <v>93.672866821289105</v>
      </c>
      <c r="AM2704" s="105"/>
      <c r="AN2704" s="105"/>
      <c r="AO2704" s="105"/>
      <c r="AP2704" s="105"/>
      <c r="AS2704" s="52"/>
      <c r="AT2704" s="67"/>
    </row>
    <row r="2705" spans="23:46" ht="18">
      <c r="W2705" s="25"/>
      <c r="Z2705" s="103"/>
      <c r="AA2705" s="119" t="s">
        <v>296</v>
      </c>
      <c r="AB2705" s="120" t="s">
        <v>297</v>
      </c>
      <c r="AC2705" s="120" t="s">
        <v>12035</v>
      </c>
      <c r="AD2705" s="120" t="s">
        <v>12036</v>
      </c>
      <c r="AF2705" s="96" t="s">
        <v>3508</v>
      </c>
      <c r="AG2705" s="96" t="s">
        <v>3507</v>
      </c>
      <c r="AH2705" s="100" t="s">
        <v>1767</v>
      </c>
      <c r="AI2705" s="97">
        <v>198603</v>
      </c>
      <c r="AJ2705" s="114">
        <v>19.1639308929443</v>
      </c>
      <c r="AK2705" s="114">
        <v>93.671882629394503</v>
      </c>
      <c r="AM2705" s="104"/>
      <c r="AN2705" s="104"/>
      <c r="AO2705" s="104"/>
      <c r="AP2705" s="104"/>
      <c r="AS2705" s="52"/>
      <c r="AT2705" s="67"/>
    </row>
    <row r="2706" spans="23:46" ht="18">
      <c r="W2706" s="25"/>
      <c r="Z2706" s="103"/>
      <c r="AA2706" s="119" t="s">
        <v>298</v>
      </c>
      <c r="AB2706" s="120" t="s">
        <v>299</v>
      </c>
      <c r="AC2706" s="120" t="s">
        <v>12037</v>
      </c>
      <c r="AD2706" s="120" t="s">
        <v>12038</v>
      </c>
      <c r="AF2706" s="96" t="s">
        <v>3508</v>
      </c>
      <c r="AG2706" s="96" t="s">
        <v>3507</v>
      </c>
      <c r="AH2706" s="100" t="s">
        <v>1284</v>
      </c>
      <c r="AI2706" s="97">
        <v>198605</v>
      </c>
      <c r="AJ2706" s="114">
        <v>19.158489227294901</v>
      </c>
      <c r="AK2706" s="114">
        <v>93.666809082031307</v>
      </c>
      <c r="AM2706" s="105"/>
      <c r="AN2706" s="105"/>
      <c r="AO2706" s="105"/>
      <c r="AP2706" s="105"/>
      <c r="AS2706" s="52"/>
      <c r="AT2706" s="67"/>
    </row>
    <row r="2707" spans="23:46" ht="18">
      <c r="W2707" s="25"/>
      <c r="Z2707" s="103"/>
      <c r="AA2707" s="119" t="s">
        <v>298</v>
      </c>
      <c r="AB2707" s="120" t="s">
        <v>299</v>
      </c>
      <c r="AC2707" s="120" t="s">
        <v>12039</v>
      </c>
      <c r="AD2707" s="120" t="s">
        <v>12040</v>
      </c>
      <c r="AF2707" s="96" t="s">
        <v>3512</v>
      </c>
      <c r="AG2707" s="96" t="s">
        <v>3511</v>
      </c>
      <c r="AH2707" s="100" t="s">
        <v>3513</v>
      </c>
      <c r="AI2707" s="97">
        <v>198612</v>
      </c>
      <c r="AJ2707" s="114">
        <v>19.195390701293899</v>
      </c>
      <c r="AK2707" s="114">
        <v>93.585678100585895</v>
      </c>
      <c r="AM2707" s="104"/>
      <c r="AN2707" s="104"/>
      <c r="AO2707" s="104"/>
      <c r="AP2707" s="104"/>
      <c r="AS2707" s="52"/>
      <c r="AT2707" s="67"/>
    </row>
    <row r="2708" spans="23:46" ht="18">
      <c r="W2708" s="25"/>
      <c r="Z2708" s="103"/>
      <c r="AA2708" s="119" t="s">
        <v>298</v>
      </c>
      <c r="AB2708" s="120" t="s">
        <v>299</v>
      </c>
      <c r="AC2708" s="120" t="s">
        <v>12041</v>
      </c>
      <c r="AD2708" s="120" t="s">
        <v>12042</v>
      </c>
      <c r="AF2708" s="96" t="s">
        <v>3512</v>
      </c>
      <c r="AG2708" s="96" t="s">
        <v>3511</v>
      </c>
      <c r="AH2708" s="100" t="s">
        <v>3514</v>
      </c>
      <c r="AI2708" s="97">
        <v>198617</v>
      </c>
      <c r="AJ2708" s="114">
        <v>19.2193202972412</v>
      </c>
      <c r="AK2708" s="114">
        <v>93.637153625488295</v>
      </c>
      <c r="AM2708" s="105"/>
      <c r="AN2708" s="105"/>
      <c r="AO2708" s="105"/>
      <c r="AP2708" s="105"/>
      <c r="AS2708" s="52"/>
      <c r="AT2708" s="67"/>
    </row>
    <row r="2709" spans="23:46" ht="18">
      <c r="W2709" s="25"/>
      <c r="Z2709" s="103"/>
      <c r="AA2709" s="119" t="s">
        <v>298</v>
      </c>
      <c r="AB2709" s="120" t="s">
        <v>299</v>
      </c>
      <c r="AC2709" s="120" t="s">
        <v>2004</v>
      </c>
      <c r="AD2709" s="120" t="s">
        <v>12043</v>
      </c>
      <c r="AF2709" s="96" t="s">
        <v>3512</v>
      </c>
      <c r="AG2709" s="96" t="s">
        <v>3511</v>
      </c>
      <c r="AH2709" s="100" t="s">
        <v>3515</v>
      </c>
      <c r="AI2709" s="97">
        <v>198616</v>
      </c>
      <c r="AJ2709" s="114">
        <v>19.188949584960898</v>
      </c>
      <c r="AK2709" s="114">
        <v>93.642028808593807</v>
      </c>
      <c r="AM2709" s="104"/>
      <c r="AN2709" s="104"/>
      <c r="AO2709" s="104"/>
      <c r="AP2709" s="104"/>
      <c r="AS2709" s="52"/>
      <c r="AT2709" s="67"/>
    </row>
    <row r="2710" spans="23:46" ht="18">
      <c r="W2710" s="25"/>
      <c r="Z2710" s="103"/>
      <c r="AA2710" s="119" t="s">
        <v>298</v>
      </c>
      <c r="AB2710" s="120" t="s">
        <v>299</v>
      </c>
      <c r="AC2710" s="120" t="s">
        <v>12044</v>
      </c>
      <c r="AD2710" s="120" t="s">
        <v>12045</v>
      </c>
      <c r="AF2710" s="96" t="s">
        <v>3512</v>
      </c>
      <c r="AG2710" s="96" t="s">
        <v>3511</v>
      </c>
      <c r="AH2710" s="100" t="s">
        <v>3516</v>
      </c>
      <c r="AI2710" s="97">
        <v>198615</v>
      </c>
      <c r="AJ2710" s="114">
        <v>19.194450378418001</v>
      </c>
      <c r="AK2710" s="114">
        <v>93.641098022460895</v>
      </c>
      <c r="AM2710" s="105"/>
      <c r="AN2710" s="105"/>
      <c r="AO2710" s="105"/>
      <c r="AP2710" s="105"/>
      <c r="AS2710" s="52"/>
      <c r="AT2710" s="67"/>
    </row>
    <row r="2711" spans="23:46" ht="18">
      <c r="W2711" s="25"/>
      <c r="Z2711" s="103"/>
      <c r="AA2711" s="119" t="s">
        <v>298</v>
      </c>
      <c r="AB2711" s="120" t="s">
        <v>299</v>
      </c>
      <c r="AC2711" s="120" t="s">
        <v>12046</v>
      </c>
      <c r="AD2711" s="120" t="s">
        <v>12047</v>
      </c>
      <c r="AF2711" s="96" t="s">
        <v>3512</v>
      </c>
      <c r="AG2711" s="96" t="s">
        <v>3511</v>
      </c>
      <c r="AH2711" s="100" t="s">
        <v>3517</v>
      </c>
      <c r="AI2711" s="97">
        <v>198613</v>
      </c>
      <c r="AJ2711" s="114">
        <v>19.219629287719702</v>
      </c>
      <c r="AK2711" s="114">
        <v>93.623062133789105</v>
      </c>
      <c r="AM2711" s="104"/>
      <c r="AN2711" s="104"/>
      <c r="AO2711" s="104"/>
      <c r="AP2711" s="104"/>
      <c r="AS2711" s="52"/>
      <c r="AT2711" s="67"/>
    </row>
    <row r="2712" spans="23:46" ht="18">
      <c r="W2712" s="25"/>
      <c r="Z2712" s="103"/>
      <c r="AA2712" s="119" t="s">
        <v>298</v>
      </c>
      <c r="AB2712" s="120" t="s">
        <v>299</v>
      </c>
      <c r="AC2712" s="120" t="s">
        <v>12048</v>
      </c>
      <c r="AD2712" s="120" t="s">
        <v>12049</v>
      </c>
      <c r="AF2712" s="96" t="s">
        <v>3512</v>
      </c>
      <c r="AG2712" s="96" t="s">
        <v>3511</v>
      </c>
      <c r="AH2712" s="100" t="s">
        <v>3518</v>
      </c>
      <c r="AI2712" s="97">
        <v>198611</v>
      </c>
      <c r="AJ2712" s="114">
        <v>19.1756496429443</v>
      </c>
      <c r="AK2712" s="114">
        <v>93.596443176269503</v>
      </c>
      <c r="AM2712" s="105"/>
      <c r="AN2712" s="105"/>
      <c r="AO2712" s="105"/>
      <c r="AP2712" s="105"/>
      <c r="AS2712" s="52"/>
      <c r="AT2712" s="67"/>
    </row>
    <row r="2713" spans="23:46" ht="18">
      <c r="W2713" s="25"/>
      <c r="Z2713" s="103"/>
      <c r="AA2713" s="119" t="s">
        <v>298</v>
      </c>
      <c r="AB2713" s="120" t="s">
        <v>299</v>
      </c>
      <c r="AC2713" s="120" t="s">
        <v>10241</v>
      </c>
      <c r="AD2713" s="120" t="s">
        <v>12050</v>
      </c>
      <c r="AF2713" s="96" t="s">
        <v>3512</v>
      </c>
      <c r="AG2713" s="96" t="s">
        <v>3511</v>
      </c>
      <c r="AH2713" s="100" t="s">
        <v>3519</v>
      </c>
      <c r="AI2713" s="97">
        <v>198610</v>
      </c>
      <c r="AJ2713" s="114">
        <v>19.2117805480957</v>
      </c>
      <c r="AK2713" s="114">
        <v>93.605781555175795</v>
      </c>
      <c r="AM2713" s="104"/>
      <c r="AN2713" s="104"/>
      <c r="AO2713" s="104"/>
      <c r="AP2713" s="104"/>
      <c r="AS2713" s="52"/>
      <c r="AT2713" s="67"/>
    </row>
    <row r="2714" spans="23:46" ht="18">
      <c r="W2714" s="25"/>
      <c r="Z2714" s="103"/>
      <c r="AA2714" s="119" t="s">
        <v>298</v>
      </c>
      <c r="AB2714" s="120" t="s">
        <v>299</v>
      </c>
      <c r="AC2714" s="120" t="s">
        <v>12016</v>
      </c>
      <c r="AD2714" s="120" t="s">
        <v>12051</v>
      </c>
      <c r="AF2714" s="96" t="s">
        <v>3512</v>
      </c>
      <c r="AG2714" s="96" t="s">
        <v>3511</v>
      </c>
      <c r="AH2714" s="100" t="s">
        <v>3520</v>
      </c>
      <c r="AI2714" s="97">
        <v>198609</v>
      </c>
      <c r="AJ2714" s="114">
        <v>19.186529159545898</v>
      </c>
      <c r="AK2714" s="114">
        <v>93.608131408691406</v>
      </c>
      <c r="AM2714" s="105"/>
      <c r="AN2714" s="105"/>
      <c r="AO2714" s="105"/>
      <c r="AP2714" s="105"/>
      <c r="AS2714" s="52"/>
      <c r="AT2714" s="67"/>
    </row>
    <row r="2715" spans="23:46" ht="18">
      <c r="W2715" s="25"/>
      <c r="Z2715" s="103"/>
      <c r="AA2715" s="119" t="s">
        <v>298</v>
      </c>
      <c r="AB2715" s="120" t="s">
        <v>299</v>
      </c>
      <c r="AC2715" s="120" t="s">
        <v>8060</v>
      </c>
      <c r="AD2715" s="120" t="s">
        <v>12052</v>
      </c>
      <c r="AF2715" s="96" t="s">
        <v>3512</v>
      </c>
      <c r="AG2715" s="96" t="s">
        <v>3511</v>
      </c>
      <c r="AH2715" s="100" t="s">
        <v>3512</v>
      </c>
      <c r="AI2715" s="97">
        <v>198608</v>
      </c>
      <c r="AJ2715" s="114">
        <v>19.174169540405298</v>
      </c>
      <c r="AK2715" s="114">
        <v>93.634117126464801</v>
      </c>
      <c r="AM2715" s="104"/>
      <c r="AN2715" s="104"/>
      <c r="AO2715" s="104"/>
      <c r="AP2715" s="104"/>
      <c r="AS2715" s="52"/>
      <c r="AT2715" s="67"/>
    </row>
    <row r="2716" spans="23:46" ht="18">
      <c r="W2716" s="25"/>
      <c r="Z2716" s="103"/>
      <c r="AA2716" s="119" t="s">
        <v>298</v>
      </c>
      <c r="AB2716" s="120" t="s">
        <v>299</v>
      </c>
      <c r="AC2716" s="120" t="s">
        <v>12053</v>
      </c>
      <c r="AD2716" s="120" t="s">
        <v>12054</v>
      </c>
      <c r="AF2716" s="96" t="s">
        <v>3512</v>
      </c>
      <c r="AG2716" s="96" t="s">
        <v>3511</v>
      </c>
      <c r="AH2716" s="100" t="s">
        <v>3521</v>
      </c>
      <c r="AI2716" s="97">
        <v>198614</v>
      </c>
      <c r="AJ2716" s="114">
        <v>19.210229873657202</v>
      </c>
      <c r="AK2716" s="114">
        <v>93.624130249023395</v>
      </c>
      <c r="AM2716" s="105"/>
      <c r="AN2716" s="105"/>
      <c r="AO2716" s="105"/>
      <c r="AP2716" s="105"/>
      <c r="AS2716" s="52"/>
      <c r="AT2716" s="67"/>
    </row>
    <row r="2717" spans="23:46" ht="18">
      <c r="W2717" s="25"/>
      <c r="Z2717" s="103"/>
      <c r="AA2717" s="119" t="s">
        <v>298</v>
      </c>
      <c r="AB2717" s="120" t="s">
        <v>299</v>
      </c>
      <c r="AC2717" s="120" t="s">
        <v>12055</v>
      </c>
      <c r="AD2717" s="120" t="s">
        <v>12056</v>
      </c>
      <c r="AF2717" s="96" t="s">
        <v>3523</v>
      </c>
      <c r="AG2717" s="96" t="s">
        <v>3522</v>
      </c>
      <c r="AH2717" s="100" t="s">
        <v>3524</v>
      </c>
      <c r="AI2717" s="97">
        <v>198620</v>
      </c>
      <c r="AJ2717" s="114">
        <v>19.096170425415</v>
      </c>
      <c r="AK2717" s="114">
        <v>93.682586669921903</v>
      </c>
      <c r="AM2717" s="104"/>
      <c r="AN2717" s="104"/>
      <c r="AO2717" s="104"/>
      <c r="AP2717" s="104"/>
      <c r="AS2717" s="52"/>
      <c r="AT2717" s="67"/>
    </row>
    <row r="2718" spans="23:46" ht="18">
      <c r="W2718" s="25"/>
      <c r="Z2718" s="103"/>
      <c r="AA2718" s="119" t="s">
        <v>298</v>
      </c>
      <c r="AB2718" s="120" t="s">
        <v>299</v>
      </c>
      <c r="AC2718" s="120" t="s">
        <v>12057</v>
      </c>
      <c r="AD2718" s="120" t="s">
        <v>12058</v>
      </c>
      <c r="AF2718" s="96" t="s">
        <v>3523</v>
      </c>
      <c r="AG2718" s="96" t="s">
        <v>3522</v>
      </c>
      <c r="AH2718" s="100" t="s">
        <v>3525</v>
      </c>
      <c r="AI2718" s="97">
        <v>198624</v>
      </c>
      <c r="AJ2718" s="114">
        <v>19.0955200195313</v>
      </c>
      <c r="AK2718" s="114">
        <v>93.673789978027301</v>
      </c>
      <c r="AM2718" s="105"/>
      <c r="AN2718" s="105"/>
      <c r="AO2718" s="105"/>
      <c r="AP2718" s="105"/>
      <c r="AS2718" s="52"/>
      <c r="AT2718" s="67"/>
    </row>
    <row r="2719" spans="23:46" ht="18">
      <c r="W2719" s="25"/>
      <c r="Z2719" s="103"/>
      <c r="AA2719" s="119" t="s">
        <v>298</v>
      </c>
      <c r="AB2719" s="120" t="s">
        <v>299</v>
      </c>
      <c r="AC2719" s="120" t="s">
        <v>12059</v>
      </c>
      <c r="AD2719" s="120" t="s">
        <v>12060</v>
      </c>
      <c r="AF2719" s="96" t="s">
        <v>3523</v>
      </c>
      <c r="AG2719" s="96" t="s">
        <v>3522</v>
      </c>
      <c r="AH2719" s="100" t="s">
        <v>3526</v>
      </c>
      <c r="AI2719" s="97">
        <v>198623</v>
      </c>
      <c r="AJ2719" s="114">
        <v>19.082750320434599</v>
      </c>
      <c r="AK2719" s="114">
        <v>93.670097351074205</v>
      </c>
      <c r="AM2719" s="104"/>
      <c r="AN2719" s="104"/>
      <c r="AO2719" s="104"/>
      <c r="AP2719" s="104"/>
      <c r="AS2719" s="52"/>
      <c r="AT2719" s="67"/>
    </row>
    <row r="2720" spans="23:46" ht="18">
      <c r="W2720" s="25"/>
      <c r="Z2720" s="103"/>
      <c r="AA2720" s="119" t="s">
        <v>298</v>
      </c>
      <c r="AB2720" s="120" t="s">
        <v>299</v>
      </c>
      <c r="AC2720" s="120" t="s">
        <v>12061</v>
      </c>
      <c r="AD2720" s="120" t="s">
        <v>12062</v>
      </c>
      <c r="AF2720" s="96" t="s">
        <v>3523</v>
      </c>
      <c r="AG2720" s="96" t="s">
        <v>3522</v>
      </c>
      <c r="AH2720" s="100" t="s">
        <v>2645</v>
      </c>
      <c r="AI2720" s="97">
        <v>198619</v>
      </c>
      <c r="AJ2720" s="114">
        <v>19.089870452880898</v>
      </c>
      <c r="AK2720" s="114">
        <v>93.672096252441406</v>
      </c>
      <c r="AM2720" s="105"/>
      <c r="AN2720" s="105"/>
      <c r="AO2720" s="105"/>
      <c r="AP2720" s="105"/>
      <c r="AS2720" s="52"/>
      <c r="AT2720" s="67"/>
    </row>
    <row r="2721" spans="23:46" ht="18">
      <c r="W2721" s="25"/>
      <c r="Z2721" s="103"/>
      <c r="AA2721" s="119" t="s">
        <v>298</v>
      </c>
      <c r="AB2721" s="120" t="s">
        <v>299</v>
      </c>
      <c r="AC2721" s="120" t="s">
        <v>11172</v>
      </c>
      <c r="AD2721" s="120" t="s">
        <v>12063</v>
      </c>
      <c r="AF2721" s="96" t="s">
        <v>3523</v>
      </c>
      <c r="AG2721" s="96" t="s">
        <v>3522</v>
      </c>
      <c r="AH2721" s="100" t="s">
        <v>3527</v>
      </c>
      <c r="AI2721" s="97">
        <v>198618</v>
      </c>
      <c r="AJ2721" s="114">
        <v>19.0866298675537</v>
      </c>
      <c r="AK2721" s="114">
        <v>93.672523498535199</v>
      </c>
      <c r="AM2721" s="104"/>
      <c r="AN2721" s="104"/>
      <c r="AO2721" s="104"/>
      <c r="AP2721" s="104"/>
      <c r="AS2721" s="52"/>
      <c r="AT2721" s="67"/>
    </row>
    <row r="2722" spans="23:46" ht="18">
      <c r="W2722" s="25"/>
      <c r="Z2722" s="103"/>
      <c r="AA2722" s="119" t="s">
        <v>298</v>
      </c>
      <c r="AB2722" s="120" t="s">
        <v>299</v>
      </c>
      <c r="AC2722" s="120" t="s">
        <v>12064</v>
      </c>
      <c r="AD2722" s="120" t="s">
        <v>12065</v>
      </c>
      <c r="AF2722" s="96" t="s">
        <v>3523</v>
      </c>
      <c r="AG2722" s="96" t="s">
        <v>3522</v>
      </c>
      <c r="AH2722" s="100" t="s">
        <v>3528</v>
      </c>
      <c r="AI2722" s="97">
        <v>198621</v>
      </c>
      <c r="AJ2722" s="114">
        <v>19.090579986572301</v>
      </c>
      <c r="AK2722" s="114">
        <v>93.67578125</v>
      </c>
      <c r="AM2722" s="105"/>
      <c r="AN2722" s="105"/>
      <c r="AO2722" s="105"/>
      <c r="AP2722" s="105"/>
      <c r="AS2722" s="52"/>
      <c r="AT2722" s="67"/>
    </row>
    <row r="2723" spans="23:46" ht="18">
      <c r="W2723" s="25"/>
      <c r="Z2723" s="103"/>
      <c r="AA2723" s="119" t="s">
        <v>298</v>
      </c>
      <c r="AB2723" s="120" t="s">
        <v>299</v>
      </c>
      <c r="AC2723" s="120" t="s">
        <v>12066</v>
      </c>
      <c r="AD2723" s="120" t="s">
        <v>12067</v>
      </c>
      <c r="AF2723" s="96" t="s">
        <v>3523</v>
      </c>
      <c r="AG2723" s="96" t="s">
        <v>3522</v>
      </c>
      <c r="AH2723" s="100" t="s">
        <v>3529</v>
      </c>
      <c r="AI2723" s="97">
        <v>198622</v>
      </c>
      <c r="AJ2723" s="114">
        <v>19.079669952392599</v>
      </c>
      <c r="AK2723" s="114">
        <v>93.661941528320298</v>
      </c>
      <c r="AM2723" s="104"/>
      <c r="AN2723" s="104"/>
      <c r="AO2723" s="104"/>
      <c r="AP2723" s="104"/>
      <c r="AS2723" s="52"/>
      <c r="AT2723" s="67"/>
    </row>
    <row r="2724" spans="23:46" ht="18">
      <c r="W2724" s="25"/>
      <c r="Z2724" s="103"/>
      <c r="AA2724" s="119" t="s">
        <v>298</v>
      </c>
      <c r="AB2724" s="120" t="s">
        <v>299</v>
      </c>
      <c r="AC2724" s="120" t="s">
        <v>12068</v>
      </c>
      <c r="AD2724" s="120" t="s">
        <v>12069</v>
      </c>
      <c r="AF2724" s="96" t="s">
        <v>3531</v>
      </c>
      <c r="AG2724" s="96" t="s">
        <v>3530</v>
      </c>
      <c r="AH2724" s="100" t="s">
        <v>3532</v>
      </c>
      <c r="AI2724" s="97">
        <v>198628</v>
      </c>
      <c r="AJ2724" s="114">
        <v>19.225040435791001</v>
      </c>
      <c r="AK2724" s="114">
        <v>93.745582580566406</v>
      </c>
      <c r="AM2724" s="105"/>
      <c r="AN2724" s="105"/>
      <c r="AO2724" s="105"/>
      <c r="AP2724" s="105"/>
      <c r="AS2724" s="52"/>
      <c r="AT2724" s="67"/>
    </row>
    <row r="2725" spans="23:46" ht="18">
      <c r="W2725" s="25"/>
      <c r="Z2725" s="103"/>
      <c r="AA2725" s="119" t="s">
        <v>298</v>
      </c>
      <c r="AB2725" s="120" t="s">
        <v>299</v>
      </c>
      <c r="AC2725" s="120" t="s">
        <v>11006</v>
      </c>
      <c r="AD2725" s="120" t="s">
        <v>12070</v>
      </c>
      <c r="AF2725" s="96" t="s">
        <v>3531</v>
      </c>
      <c r="AG2725" s="96" t="s">
        <v>3530</v>
      </c>
      <c r="AH2725" s="100" t="s">
        <v>3533</v>
      </c>
      <c r="AI2725" s="97">
        <v>198634</v>
      </c>
      <c r="AJ2725" s="114">
        <v>19.2807292938232</v>
      </c>
      <c r="AK2725" s="114">
        <v>93.749496459960895</v>
      </c>
      <c r="AM2725" s="104"/>
      <c r="AN2725" s="104"/>
      <c r="AO2725" s="104"/>
      <c r="AP2725" s="104"/>
      <c r="AS2725" s="52"/>
      <c r="AT2725" s="67"/>
    </row>
    <row r="2726" spans="23:46" ht="18">
      <c r="W2726" s="25"/>
      <c r="Z2726" s="103"/>
      <c r="AA2726" s="119" t="s">
        <v>298</v>
      </c>
      <c r="AB2726" s="120" t="s">
        <v>299</v>
      </c>
      <c r="AC2726" s="120" t="s">
        <v>12071</v>
      </c>
      <c r="AD2726" s="120" t="s">
        <v>12072</v>
      </c>
      <c r="AF2726" s="96" t="s">
        <v>3531</v>
      </c>
      <c r="AG2726" s="96" t="s">
        <v>3530</v>
      </c>
      <c r="AH2726" s="100" t="s">
        <v>3534</v>
      </c>
      <c r="AI2726" s="97">
        <v>198633</v>
      </c>
      <c r="AJ2726" s="114"/>
      <c r="AK2726" s="114"/>
      <c r="AM2726" s="105"/>
      <c r="AN2726" s="105"/>
      <c r="AO2726" s="105"/>
      <c r="AP2726" s="105"/>
      <c r="AS2726" s="52"/>
      <c r="AT2726" s="67"/>
    </row>
    <row r="2727" spans="23:46" ht="18">
      <c r="W2727" s="25"/>
      <c r="Z2727" s="103"/>
      <c r="AA2727" s="119" t="s">
        <v>298</v>
      </c>
      <c r="AB2727" s="120" t="s">
        <v>299</v>
      </c>
      <c r="AC2727" s="120" t="s">
        <v>12073</v>
      </c>
      <c r="AD2727" s="120" t="s">
        <v>12074</v>
      </c>
      <c r="AF2727" s="96" t="s">
        <v>3531</v>
      </c>
      <c r="AG2727" s="96" t="s">
        <v>3530</v>
      </c>
      <c r="AH2727" s="100" t="s">
        <v>3535</v>
      </c>
      <c r="AI2727" s="97">
        <v>198632</v>
      </c>
      <c r="AJ2727" s="114"/>
      <c r="AK2727" s="114"/>
      <c r="AM2727" s="104"/>
      <c r="AN2727" s="104"/>
      <c r="AO2727" s="104"/>
      <c r="AP2727" s="104"/>
      <c r="AS2727" s="52"/>
      <c r="AT2727" s="67"/>
    </row>
    <row r="2728" spans="23:46" ht="18">
      <c r="W2728" s="25"/>
      <c r="Z2728" s="103"/>
      <c r="AA2728" s="119" t="s">
        <v>298</v>
      </c>
      <c r="AB2728" s="120" t="s">
        <v>299</v>
      </c>
      <c r="AC2728" s="120" t="s">
        <v>12075</v>
      </c>
      <c r="AD2728" s="120" t="s">
        <v>12076</v>
      </c>
      <c r="AF2728" s="96" t="s">
        <v>3531</v>
      </c>
      <c r="AG2728" s="96" t="s">
        <v>3530</v>
      </c>
      <c r="AH2728" s="100" t="s">
        <v>3536</v>
      </c>
      <c r="AI2728" s="97">
        <v>198631</v>
      </c>
      <c r="AJ2728" s="114">
        <v>19.198869705200199</v>
      </c>
      <c r="AK2728" s="114">
        <v>93.7694091796875</v>
      </c>
      <c r="AM2728" s="105"/>
      <c r="AN2728" s="105"/>
      <c r="AO2728" s="105"/>
      <c r="AP2728" s="105"/>
      <c r="AS2728" s="52"/>
      <c r="AT2728" s="67"/>
    </row>
    <row r="2729" spans="23:46" ht="18">
      <c r="W2729" s="25"/>
      <c r="Z2729" s="103"/>
      <c r="AA2729" s="119" t="s">
        <v>298</v>
      </c>
      <c r="AB2729" s="120" t="s">
        <v>299</v>
      </c>
      <c r="AC2729" s="120" t="s">
        <v>12077</v>
      </c>
      <c r="AD2729" s="120" t="s">
        <v>12078</v>
      </c>
      <c r="AF2729" s="96" t="s">
        <v>3531</v>
      </c>
      <c r="AG2729" s="96" t="s">
        <v>3530</v>
      </c>
      <c r="AH2729" s="100" t="s">
        <v>3537</v>
      </c>
      <c r="AI2729" s="97">
        <v>198629</v>
      </c>
      <c r="AJ2729" s="114">
        <v>19.2182006835938</v>
      </c>
      <c r="AK2729" s="114">
        <v>93.764022827148395</v>
      </c>
      <c r="AM2729" s="104"/>
      <c r="AN2729" s="104"/>
      <c r="AO2729" s="104"/>
      <c r="AP2729" s="104"/>
      <c r="AS2729" s="52"/>
      <c r="AT2729" s="67"/>
    </row>
    <row r="2730" spans="23:46" ht="18">
      <c r="W2730" s="25"/>
      <c r="Z2730" s="103"/>
      <c r="AA2730" s="119" t="s">
        <v>298</v>
      </c>
      <c r="AB2730" s="120" t="s">
        <v>299</v>
      </c>
      <c r="AC2730" s="120" t="s">
        <v>12079</v>
      </c>
      <c r="AD2730" s="120" t="s">
        <v>12080</v>
      </c>
      <c r="AF2730" s="96" t="s">
        <v>3531</v>
      </c>
      <c r="AG2730" s="96" t="s">
        <v>3530</v>
      </c>
      <c r="AH2730" s="100" t="s">
        <v>3538</v>
      </c>
      <c r="AI2730" s="97">
        <v>198627</v>
      </c>
      <c r="AJ2730" s="114">
        <v>19.2159309387207</v>
      </c>
      <c r="AK2730" s="114">
        <v>93.732048034667997</v>
      </c>
      <c r="AM2730" s="105"/>
      <c r="AN2730" s="105"/>
      <c r="AO2730" s="105"/>
      <c r="AP2730" s="105"/>
      <c r="AS2730" s="52"/>
      <c r="AT2730" s="67"/>
    </row>
    <row r="2731" spans="23:46" ht="18">
      <c r="W2731" s="25"/>
      <c r="Z2731" s="103"/>
      <c r="AA2731" s="119" t="s">
        <v>298</v>
      </c>
      <c r="AB2731" s="120" t="s">
        <v>299</v>
      </c>
      <c r="AC2731" s="120" t="s">
        <v>12081</v>
      </c>
      <c r="AD2731" s="120" t="s">
        <v>12082</v>
      </c>
      <c r="AF2731" s="96" t="s">
        <v>3531</v>
      </c>
      <c r="AG2731" s="96" t="s">
        <v>3530</v>
      </c>
      <c r="AH2731" s="100" t="s">
        <v>3539</v>
      </c>
      <c r="AI2731" s="97">
        <v>198626</v>
      </c>
      <c r="AJ2731" s="114">
        <v>19.213840484619102</v>
      </c>
      <c r="AK2731" s="114">
        <v>93.732963562011705</v>
      </c>
      <c r="AM2731" s="104"/>
      <c r="AN2731" s="104"/>
      <c r="AO2731" s="104"/>
      <c r="AP2731" s="104"/>
      <c r="AS2731" s="52"/>
      <c r="AT2731" s="67"/>
    </row>
    <row r="2732" spans="23:46" ht="18">
      <c r="W2732" s="25"/>
      <c r="Z2732" s="103"/>
      <c r="AA2732" s="119" t="s">
        <v>298</v>
      </c>
      <c r="AB2732" s="120" t="s">
        <v>299</v>
      </c>
      <c r="AC2732" s="120" t="s">
        <v>12083</v>
      </c>
      <c r="AD2732" s="120" t="s">
        <v>12084</v>
      </c>
      <c r="AF2732" s="96" t="s">
        <v>3531</v>
      </c>
      <c r="AG2732" s="96" t="s">
        <v>3530</v>
      </c>
      <c r="AH2732" s="100" t="s">
        <v>3540</v>
      </c>
      <c r="AI2732" s="97">
        <v>198625</v>
      </c>
      <c r="AJ2732" s="114">
        <v>19.2182292938232</v>
      </c>
      <c r="AK2732" s="114">
        <v>93.731872558593807</v>
      </c>
      <c r="AM2732" s="105"/>
      <c r="AN2732" s="105"/>
      <c r="AO2732" s="105"/>
      <c r="AP2732" s="105"/>
      <c r="AS2732" s="52"/>
      <c r="AT2732" s="67"/>
    </row>
    <row r="2733" spans="23:46" ht="18">
      <c r="W2733" s="25"/>
      <c r="Z2733" s="103"/>
      <c r="AA2733" s="119" t="s">
        <v>298</v>
      </c>
      <c r="AB2733" s="120" t="s">
        <v>299</v>
      </c>
      <c r="AC2733" s="120" t="s">
        <v>12085</v>
      </c>
      <c r="AD2733" s="120" t="s">
        <v>12086</v>
      </c>
      <c r="AF2733" s="96" t="s">
        <v>3531</v>
      </c>
      <c r="AG2733" s="96" t="s">
        <v>3530</v>
      </c>
      <c r="AH2733" s="100" t="s">
        <v>3541</v>
      </c>
      <c r="AI2733" s="97">
        <v>198630</v>
      </c>
      <c r="AJ2733" s="114">
        <v>19.206260681152301</v>
      </c>
      <c r="AK2733" s="114">
        <v>93.75048828125</v>
      </c>
      <c r="AM2733" s="104"/>
      <c r="AN2733" s="104"/>
      <c r="AO2733" s="104"/>
      <c r="AP2733" s="104"/>
      <c r="AS2733" s="52"/>
      <c r="AT2733" s="67"/>
    </row>
    <row r="2734" spans="23:46" ht="18">
      <c r="W2734" s="25"/>
      <c r="Z2734" s="103"/>
      <c r="AA2734" s="119" t="s">
        <v>298</v>
      </c>
      <c r="AB2734" s="120" t="s">
        <v>299</v>
      </c>
      <c r="AC2734" s="120" t="s">
        <v>10561</v>
      </c>
      <c r="AD2734" s="120" t="s">
        <v>12087</v>
      </c>
      <c r="AF2734" s="96" t="s">
        <v>3543</v>
      </c>
      <c r="AG2734" s="96" t="s">
        <v>3542</v>
      </c>
      <c r="AH2734" s="100" t="s">
        <v>3544</v>
      </c>
      <c r="AI2734" s="97">
        <v>198638</v>
      </c>
      <c r="AJ2734" s="114">
        <v>19.240379333496101</v>
      </c>
      <c r="AK2734" s="114">
        <v>93.683273315429702</v>
      </c>
      <c r="AM2734" s="105"/>
      <c r="AN2734" s="105"/>
      <c r="AO2734" s="105"/>
      <c r="AP2734" s="105"/>
      <c r="AS2734" s="52"/>
      <c r="AT2734" s="67"/>
    </row>
    <row r="2735" spans="23:46" ht="18">
      <c r="W2735" s="25"/>
      <c r="Z2735" s="103"/>
      <c r="AA2735" s="119" t="s">
        <v>298</v>
      </c>
      <c r="AB2735" s="120" t="s">
        <v>299</v>
      </c>
      <c r="AC2735" s="120" t="s">
        <v>12088</v>
      </c>
      <c r="AD2735" s="120" t="s">
        <v>12089</v>
      </c>
      <c r="AF2735" s="96" t="s">
        <v>3543</v>
      </c>
      <c r="AG2735" s="96" t="s">
        <v>3542</v>
      </c>
      <c r="AH2735" s="100" t="s">
        <v>2404</v>
      </c>
      <c r="AI2735" s="97">
        <v>198639</v>
      </c>
      <c r="AJ2735" s="114">
        <v>19.250690460205099</v>
      </c>
      <c r="AK2735" s="114">
        <v>93.678749084472699</v>
      </c>
      <c r="AM2735" s="104"/>
      <c r="AN2735" s="104"/>
      <c r="AO2735" s="104"/>
      <c r="AP2735" s="104"/>
      <c r="AS2735" s="52"/>
      <c r="AT2735" s="67"/>
    </row>
    <row r="2736" spans="23:46" ht="18">
      <c r="W2736" s="25"/>
      <c r="Z2736" s="103"/>
      <c r="AA2736" s="119" t="s">
        <v>298</v>
      </c>
      <c r="AB2736" s="120" t="s">
        <v>299</v>
      </c>
      <c r="AC2736" s="120" t="s">
        <v>12090</v>
      </c>
      <c r="AD2736" s="120" t="s">
        <v>12091</v>
      </c>
      <c r="AF2736" s="96" t="s">
        <v>3543</v>
      </c>
      <c r="AG2736" s="96" t="s">
        <v>3542</v>
      </c>
      <c r="AH2736" s="100" t="s">
        <v>417</v>
      </c>
      <c r="AI2736" s="97">
        <v>198636</v>
      </c>
      <c r="AJ2736" s="114">
        <v>19.215919494628899</v>
      </c>
      <c r="AK2736" s="114">
        <v>93.694023132324205</v>
      </c>
      <c r="AM2736" s="105"/>
      <c r="AN2736" s="105"/>
      <c r="AO2736" s="105"/>
      <c r="AP2736" s="105"/>
      <c r="AS2736" s="52"/>
      <c r="AT2736" s="67"/>
    </row>
    <row r="2737" spans="23:46" ht="18">
      <c r="W2737" s="25"/>
      <c r="Z2737" s="103"/>
      <c r="AA2737" s="119" t="s">
        <v>298</v>
      </c>
      <c r="AB2737" s="120" t="s">
        <v>299</v>
      </c>
      <c r="AC2737" s="120" t="s">
        <v>12092</v>
      </c>
      <c r="AD2737" s="120" t="s">
        <v>12093</v>
      </c>
      <c r="AF2737" s="96" t="s">
        <v>3543</v>
      </c>
      <c r="AG2737" s="96" t="s">
        <v>3542</v>
      </c>
      <c r="AH2737" s="100" t="s">
        <v>3543</v>
      </c>
      <c r="AI2737" s="97">
        <v>198635</v>
      </c>
      <c r="AJ2737" s="114">
        <v>19.213790893554702</v>
      </c>
      <c r="AK2737" s="114">
        <v>93.689247131347699</v>
      </c>
      <c r="AM2737" s="104"/>
      <c r="AN2737" s="104"/>
      <c r="AO2737" s="104"/>
      <c r="AP2737" s="104"/>
      <c r="AS2737" s="52"/>
      <c r="AT2737" s="67"/>
    </row>
    <row r="2738" spans="23:46" ht="18">
      <c r="W2738" s="25"/>
      <c r="Z2738" s="103"/>
      <c r="AA2738" s="119" t="s">
        <v>298</v>
      </c>
      <c r="AB2738" s="120" t="s">
        <v>299</v>
      </c>
      <c r="AC2738" s="120" t="s">
        <v>11181</v>
      </c>
      <c r="AD2738" s="120" t="s">
        <v>12094</v>
      </c>
      <c r="AF2738" s="96" t="s">
        <v>3543</v>
      </c>
      <c r="AG2738" s="96" t="s">
        <v>3542</v>
      </c>
      <c r="AH2738" s="100" t="s">
        <v>3545</v>
      </c>
      <c r="AI2738" s="97">
        <v>198637</v>
      </c>
      <c r="AJ2738" s="114">
        <v>19.225490570068398</v>
      </c>
      <c r="AK2738" s="114">
        <v>93.698272705078097</v>
      </c>
      <c r="AM2738" s="105"/>
      <c r="AN2738" s="105"/>
      <c r="AO2738" s="105"/>
      <c r="AP2738" s="105"/>
      <c r="AS2738" s="52"/>
      <c r="AT2738" s="67"/>
    </row>
    <row r="2739" spans="23:46" ht="18">
      <c r="W2739" s="25"/>
      <c r="Z2739" s="103"/>
      <c r="AA2739" s="119" t="s">
        <v>298</v>
      </c>
      <c r="AB2739" s="120" t="s">
        <v>299</v>
      </c>
      <c r="AC2739" s="120" t="s">
        <v>10887</v>
      </c>
      <c r="AD2739" s="120" t="s">
        <v>12095</v>
      </c>
      <c r="AF2739" s="96" t="s">
        <v>3547</v>
      </c>
      <c r="AG2739" s="96" t="s">
        <v>3546</v>
      </c>
      <c r="AH2739" s="100" t="s">
        <v>3547</v>
      </c>
      <c r="AI2739" s="97">
        <v>198640</v>
      </c>
      <c r="AJ2739" s="114">
        <v>19.278829574585</v>
      </c>
      <c r="AK2739" s="114">
        <v>93.704490661621094</v>
      </c>
      <c r="AM2739" s="104"/>
      <c r="AN2739" s="104"/>
      <c r="AO2739" s="104"/>
      <c r="AP2739" s="104"/>
      <c r="AS2739" s="52"/>
      <c r="AT2739" s="67"/>
    </row>
    <row r="2740" spans="23:46" ht="18">
      <c r="W2740" s="25"/>
      <c r="Z2740" s="103"/>
      <c r="AA2740" s="119" t="s">
        <v>298</v>
      </c>
      <c r="AB2740" s="120" t="s">
        <v>299</v>
      </c>
      <c r="AC2740" s="120" t="s">
        <v>12096</v>
      </c>
      <c r="AD2740" s="120" t="s">
        <v>12097</v>
      </c>
      <c r="AF2740" s="96" t="s">
        <v>3547</v>
      </c>
      <c r="AG2740" s="96" t="s">
        <v>3546</v>
      </c>
      <c r="AH2740" s="100" t="s">
        <v>1563</v>
      </c>
      <c r="AI2740" s="97">
        <v>198641</v>
      </c>
      <c r="AJ2740" s="114">
        <v>19.2764701843262</v>
      </c>
      <c r="AK2740" s="114">
        <v>93.702857971191406</v>
      </c>
      <c r="AM2740" s="105"/>
      <c r="AN2740" s="105"/>
      <c r="AO2740" s="105"/>
      <c r="AP2740" s="105"/>
      <c r="AS2740" s="52"/>
      <c r="AT2740" s="67"/>
    </row>
    <row r="2741" spans="23:46" ht="18">
      <c r="W2741" s="25"/>
      <c r="Z2741" s="103"/>
      <c r="AA2741" s="119" t="s">
        <v>298</v>
      </c>
      <c r="AB2741" s="120" t="s">
        <v>299</v>
      </c>
      <c r="AC2741" s="120" t="s">
        <v>12098</v>
      </c>
      <c r="AD2741" s="120" t="s">
        <v>12099</v>
      </c>
      <c r="AF2741" s="96" t="s">
        <v>3547</v>
      </c>
      <c r="AG2741" s="96" t="s">
        <v>3546</v>
      </c>
      <c r="AH2741" s="100" t="s">
        <v>1396</v>
      </c>
      <c r="AI2741" s="97">
        <v>198642</v>
      </c>
      <c r="AJ2741" s="114">
        <v>19.252750396728501</v>
      </c>
      <c r="AK2741" s="114">
        <v>93.703079223632798</v>
      </c>
      <c r="AM2741" s="104"/>
      <c r="AN2741" s="104"/>
      <c r="AO2741" s="104"/>
      <c r="AP2741" s="104"/>
      <c r="AS2741" s="52"/>
      <c r="AT2741" s="67"/>
    </row>
    <row r="2742" spans="23:46" ht="18">
      <c r="W2742" s="25"/>
      <c r="Z2742" s="103"/>
      <c r="AA2742" s="119" t="s">
        <v>298</v>
      </c>
      <c r="AB2742" s="120" t="s">
        <v>299</v>
      </c>
      <c r="AC2742" s="120" t="s">
        <v>11092</v>
      </c>
      <c r="AD2742" s="120" t="s">
        <v>12100</v>
      </c>
      <c r="AF2742" s="96" t="s">
        <v>3549</v>
      </c>
      <c r="AG2742" s="96" t="s">
        <v>3548</v>
      </c>
      <c r="AH2742" s="100" t="s">
        <v>3550</v>
      </c>
      <c r="AI2742" s="97">
        <v>198645</v>
      </c>
      <c r="AJ2742" s="114">
        <v>19.184219360351602</v>
      </c>
      <c r="AK2742" s="114">
        <v>93.699806213378906</v>
      </c>
      <c r="AM2742" s="105"/>
      <c r="AN2742" s="105"/>
      <c r="AO2742" s="105"/>
      <c r="AP2742" s="105"/>
      <c r="AS2742" s="52"/>
      <c r="AT2742" s="67"/>
    </row>
    <row r="2743" spans="23:46" ht="18">
      <c r="W2743" s="25"/>
      <c r="Z2743" s="103"/>
      <c r="AA2743" s="119" t="s">
        <v>298</v>
      </c>
      <c r="AB2743" s="120" t="s">
        <v>299</v>
      </c>
      <c r="AC2743" s="120" t="s">
        <v>10754</v>
      </c>
      <c r="AD2743" s="120" t="s">
        <v>12101</v>
      </c>
      <c r="AF2743" s="96" t="s">
        <v>3549</v>
      </c>
      <c r="AG2743" s="96" t="s">
        <v>3548</v>
      </c>
      <c r="AH2743" s="100" t="s">
        <v>3551</v>
      </c>
      <c r="AI2743" s="97">
        <v>198648</v>
      </c>
      <c r="AJ2743" s="114">
        <v>19.173540115356399</v>
      </c>
      <c r="AK2743" s="114">
        <v>93.704879760742202</v>
      </c>
      <c r="AM2743" s="104"/>
      <c r="AN2743" s="104"/>
      <c r="AO2743" s="104"/>
      <c r="AP2743" s="104"/>
      <c r="AS2743" s="52"/>
      <c r="AT2743" s="67"/>
    </row>
    <row r="2744" spans="23:46" ht="18">
      <c r="W2744" s="25"/>
      <c r="Z2744" s="103"/>
      <c r="AA2744" s="119" t="s">
        <v>298</v>
      </c>
      <c r="AB2744" s="120" t="s">
        <v>299</v>
      </c>
      <c r="AC2744" s="120" t="s">
        <v>6911</v>
      </c>
      <c r="AD2744" s="120" t="s">
        <v>12102</v>
      </c>
      <c r="AF2744" s="96" t="s">
        <v>3549</v>
      </c>
      <c r="AG2744" s="96" t="s">
        <v>3548</v>
      </c>
      <c r="AH2744" s="100" t="s">
        <v>3552</v>
      </c>
      <c r="AI2744" s="97">
        <v>198646</v>
      </c>
      <c r="AJ2744" s="114">
        <v>19.179990768432599</v>
      </c>
      <c r="AK2744" s="114">
        <v>93.712829589843807</v>
      </c>
      <c r="AM2744" s="105"/>
      <c r="AN2744" s="105"/>
      <c r="AO2744" s="105"/>
      <c r="AP2744" s="105"/>
      <c r="AS2744" s="52"/>
      <c r="AT2744" s="67"/>
    </row>
    <row r="2745" spans="23:46" ht="18">
      <c r="W2745" s="25"/>
      <c r="Z2745" s="103"/>
      <c r="AA2745" s="119" t="s">
        <v>298</v>
      </c>
      <c r="AB2745" s="120" t="s">
        <v>299</v>
      </c>
      <c r="AC2745" s="120" t="s">
        <v>12103</v>
      </c>
      <c r="AD2745" s="120" t="s">
        <v>12104</v>
      </c>
      <c r="AF2745" s="96" t="s">
        <v>3549</v>
      </c>
      <c r="AG2745" s="96" t="s">
        <v>3548</v>
      </c>
      <c r="AH2745" s="100" t="s">
        <v>3553</v>
      </c>
      <c r="AI2745" s="97">
        <v>198644</v>
      </c>
      <c r="AJ2745" s="114">
        <v>19.197629928588899</v>
      </c>
      <c r="AK2745" s="114">
        <v>93.716880798339801</v>
      </c>
      <c r="AM2745" s="104"/>
      <c r="AN2745" s="104"/>
      <c r="AO2745" s="104"/>
      <c r="AP2745" s="104"/>
      <c r="AS2745" s="52"/>
      <c r="AT2745" s="67"/>
    </row>
    <row r="2746" spans="23:46" ht="18">
      <c r="W2746" s="25"/>
      <c r="Z2746" s="103"/>
      <c r="AA2746" s="119" t="s">
        <v>298</v>
      </c>
      <c r="AB2746" s="120" t="s">
        <v>299</v>
      </c>
      <c r="AC2746" s="120" t="s">
        <v>12105</v>
      </c>
      <c r="AD2746" s="120" t="s">
        <v>12106</v>
      </c>
      <c r="AF2746" s="96" t="s">
        <v>3549</v>
      </c>
      <c r="AG2746" s="96" t="s">
        <v>3548</v>
      </c>
      <c r="AH2746" s="100" t="s">
        <v>3554</v>
      </c>
      <c r="AI2746" s="97">
        <v>198643</v>
      </c>
      <c r="AJ2746" s="114">
        <v>19.1886596679688</v>
      </c>
      <c r="AK2746" s="114">
        <v>93.720703125</v>
      </c>
      <c r="AM2746" s="105"/>
      <c r="AN2746" s="105"/>
      <c r="AO2746" s="105"/>
      <c r="AP2746" s="105"/>
      <c r="AS2746" s="52"/>
      <c r="AT2746" s="67"/>
    </row>
    <row r="2747" spans="23:46" ht="18">
      <c r="W2747" s="25"/>
      <c r="Z2747" s="103"/>
      <c r="AA2747" s="119" t="s">
        <v>298</v>
      </c>
      <c r="AB2747" s="120" t="s">
        <v>299</v>
      </c>
      <c r="AC2747" s="120" t="s">
        <v>11112</v>
      </c>
      <c r="AD2747" s="120" t="s">
        <v>12107</v>
      </c>
      <c r="AF2747" s="96" t="s">
        <v>3549</v>
      </c>
      <c r="AG2747" s="96" t="s">
        <v>3548</v>
      </c>
      <c r="AH2747" s="100" t="s">
        <v>3555</v>
      </c>
      <c r="AI2747" s="97">
        <v>198647</v>
      </c>
      <c r="AJ2747" s="114">
        <v>19.189439773559599</v>
      </c>
      <c r="AK2747" s="114">
        <v>93.733673095703097</v>
      </c>
      <c r="AM2747" s="104"/>
      <c r="AN2747" s="104"/>
      <c r="AO2747" s="104"/>
      <c r="AP2747" s="104"/>
      <c r="AS2747" s="52"/>
      <c r="AT2747" s="67"/>
    </row>
    <row r="2748" spans="23:46" ht="18">
      <c r="W2748" s="25"/>
      <c r="Z2748" s="103"/>
      <c r="AA2748" s="119" t="s">
        <v>298</v>
      </c>
      <c r="AB2748" s="120" t="s">
        <v>299</v>
      </c>
      <c r="AC2748" s="120" t="s">
        <v>12108</v>
      </c>
      <c r="AD2748" s="120" t="s">
        <v>12109</v>
      </c>
      <c r="AF2748" s="96" t="s">
        <v>3557</v>
      </c>
      <c r="AG2748" s="96" t="s">
        <v>3556</v>
      </c>
      <c r="AH2748" s="100" t="s">
        <v>3557</v>
      </c>
      <c r="AI2748" s="97">
        <v>198649</v>
      </c>
      <c r="AJ2748" s="114">
        <v>19.139289855956999</v>
      </c>
      <c r="AK2748" s="114">
        <v>93.704772949218807</v>
      </c>
      <c r="AM2748" s="105"/>
      <c r="AN2748" s="105"/>
      <c r="AO2748" s="105"/>
      <c r="AP2748" s="105"/>
      <c r="AS2748" s="52"/>
      <c r="AT2748" s="67"/>
    </row>
    <row r="2749" spans="23:46" ht="18">
      <c r="W2749" s="25"/>
      <c r="Z2749" s="103"/>
      <c r="AA2749" s="119" t="s">
        <v>298</v>
      </c>
      <c r="AB2749" s="120" t="s">
        <v>299</v>
      </c>
      <c r="AC2749" s="120" t="s">
        <v>12110</v>
      </c>
      <c r="AD2749" s="120" t="s">
        <v>12111</v>
      </c>
      <c r="AF2749" s="96" t="s">
        <v>3557</v>
      </c>
      <c r="AG2749" s="96" t="s">
        <v>3556</v>
      </c>
      <c r="AH2749" s="100" t="s">
        <v>1759</v>
      </c>
      <c r="AI2749" s="97">
        <v>198650</v>
      </c>
      <c r="AJ2749" s="114">
        <v>19.148069381713899</v>
      </c>
      <c r="AK2749" s="114">
        <v>93.704719543457003</v>
      </c>
      <c r="AM2749" s="104"/>
      <c r="AN2749" s="104"/>
      <c r="AO2749" s="104"/>
      <c r="AP2749" s="104"/>
      <c r="AS2749" s="52"/>
      <c r="AT2749" s="67"/>
    </row>
    <row r="2750" spans="23:46" ht="18">
      <c r="W2750" s="25"/>
      <c r="Z2750" s="103"/>
      <c r="AA2750" s="119" t="s">
        <v>298</v>
      </c>
      <c r="AB2750" s="120" t="s">
        <v>299</v>
      </c>
      <c r="AC2750" s="120" t="s">
        <v>12112</v>
      </c>
      <c r="AD2750" s="120" t="s">
        <v>12113</v>
      </c>
      <c r="AF2750" s="96" t="s">
        <v>3559</v>
      </c>
      <c r="AG2750" s="96" t="s">
        <v>3558</v>
      </c>
      <c r="AH2750" s="100" t="s">
        <v>3560</v>
      </c>
      <c r="AI2750" s="97">
        <v>198654</v>
      </c>
      <c r="AJ2750" s="114">
        <v>19.122449874877901</v>
      </c>
      <c r="AK2750" s="114">
        <v>93.705062866210895</v>
      </c>
      <c r="AM2750" s="105"/>
      <c r="AN2750" s="105"/>
      <c r="AO2750" s="105"/>
      <c r="AP2750" s="105"/>
      <c r="AS2750" s="52"/>
      <c r="AT2750" s="67"/>
    </row>
    <row r="2751" spans="23:46" ht="18">
      <c r="W2751" s="25"/>
      <c r="Z2751" s="103"/>
      <c r="AA2751" s="119" t="s">
        <v>298</v>
      </c>
      <c r="AB2751" s="120" t="s">
        <v>299</v>
      </c>
      <c r="AC2751" s="120" t="s">
        <v>12114</v>
      </c>
      <c r="AD2751" s="120" t="s">
        <v>12115</v>
      </c>
      <c r="AF2751" s="96" t="s">
        <v>3559</v>
      </c>
      <c r="AG2751" s="96" t="s">
        <v>3558</v>
      </c>
      <c r="AH2751" s="100" t="s">
        <v>3559</v>
      </c>
      <c r="AI2751" s="97">
        <v>198651</v>
      </c>
      <c r="AJ2751" s="114">
        <v>19.1268100738525</v>
      </c>
      <c r="AK2751" s="114">
        <v>93.717819213867202</v>
      </c>
      <c r="AM2751" s="104"/>
      <c r="AN2751" s="104"/>
      <c r="AO2751" s="104"/>
      <c r="AP2751" s="104"/>
      <c r="AS2751" s="52"/>
      <c r="AT2751" s="67"/>
    </row>
    <row r="2752" spans="23:46" ht="18">
      <c r="W2752" s="25"/>
      <c r="Z2752" s="103"/>
      <c r="AA2752" s="119" t="s">
        <v>298</v>
      </c>
      <c r="AB2752" s="120" t="s">
        <v>299</v>
      </c>
      <c r="AC2752" s="120" t="s">
        <v>12116</v>
      </c>
      <c r="AD2752" s="120" t="s">
        <v>12117</v>
      </c>
      <c r="AF2752" s="96" t="s">
        <v>3559</v>
      </c>
      <c r="AG2752" s="96" t="s">
        <v>3558</v>
      </c>
      <c r="AH2752" s="100" t="s">
        <v>2264</v>
      </c>
      <c r="AI2752" s="97">
        <v>198652</v>
      </c>
      <c r="AJ2752" s="114">
        <v>19.133659362793001</v>
      </c>
      <c r="AK2752" s="114">
        <v>93.713676452636705</v>
      </c>
      <c r="AM2752" s="105"/>
      <c r="AN2752" s="105"/>
      <c r="AO2752" s="105"/>
      <c r="AP2752" s="105"/>
      <c r="AS2752" s="52"/>
      <c r="AT2752" s="67"/>
    </row>
    <row r="2753" spans="23:46" ht="18">
      <c r="W2753" s="25"/>
      <c r="Z2753" s="103"/>
      <c r="AA2753" s="119" t="s">
        <v>298</v>
      </c>
      <c r="AB2753" s="120" t="s">
        <v>299</v>
      </c>
      <c r="AC2753" s="120" t="s">
        <v>12118</v>
      </c>
      <c r="AD2753" s="120" t="s">
        <v>12119</v>
      </c>
      <c r="AF2753" s="96" t="s">
        <v>3559</v>
      </c>
      <c r="AG2753" s="96" t="s">
        <v>3558</v>
      </c>
      <c r="AH2753" s="100" t="s">
        <v>3561</v>
      </c>
      <c r="AI2753" s="97">
        <v>198653</v>
      </c>
      <c r="AJ2753" s="114">
        <v>19.1285495758057</v>
      </c>
      <c r="AK2753" s="114">
        <v>93.702377319335895</v>
      </c>
      <c r="AM2753" s="104"/>
      <c r="AN2753" s="104"/>
      <c r="AO2753" s="104"/>
      <c r="AP2753" s="104"/>
      <c r="AS2753" s="52"/>
      <c r="AT2753" s="67"/>
    </row>
    <row r="2754" spans="23:46" ht="18">
      <c r="W2754" s="25"/>
      <c r="Z2754" s="103"/>
      <c r="AA2754" s="119" t="s">
        <v>298</v>
      </c>
      <c r="AB2754" s="120" t="s">
        <v>299</v>
      </c>
      <c r="AC2754" s="120" t="s">
        <v>12120</v>
      </c>
      <c r="AD2754" s="120" t="s">
        <v>12121</v>
      </c>
      <c r="AF2754" s="96" t="s">
        <v>3563</v>
      </c>
      <c r="AG2754" s="96" t="s">
        <v>3562</v>
      </c>
      <c r="AH2754" s="100" t="s">
        <v>3564</v>
      </c>
      <c r="AI2754" s="97">
        <v>198656</v>
      </c>
      <c r="AJ2754" s="114">
        <v>19.221979141235401</v>
      </c>
      <c r="AK2754" s="114">
        <v>93.723220825195298</v>
      </c>
      <c r="AM2754" s="105"/>
      <c r="AN2754" s="105"/>
      <c r="AO2754" s="105"/>
      <c r="AP2754" s="105"/>
      <c r="AS2754" s="52"/>
      <c r="AT2754" s="67"/>
    </row>
    <row r="2755" spans="23:46" ht="18">
      <c r="W2755" s="25"/>
      <c r="Z2755" s="103"/>
      <c r="AA2755" s="119" t="s">
        <v>298</v>
      </c>
      <c r="AB2755" s="120" t="s">
        <v>299</v>
      </c>
      <c r="AC2755" s="120" t="s">
        <v>12122</v>
      </c>
      <c r="AD2755" s="120" t="s">
        <v>12123</v>
      </c>
      <c r="AF2755" s="96" t="s">
        <v>3563</v>
      </c>
      <c r="AG2755" s="96" t="s">
        <v>3562</v>
      </c>
      <c r="AH2755" s="100" t="s">
        <v>3563</v>
      </c>
      <c r="AI2755" s="97">
        <v>198655</v>
      </c>
      <c r="AJ2755" s="114">
        <v>19.2268390655518</v>
      </c>
      <c r="AK2755" s="114">
        <v>93.721076965332003</v>
      </c>
      <c r="AM2755" s="104"/>
      <c r="AN2755" s="104"/>
      <c r="AO2755" s="104"/>
      <c r="AP2755" s="104"/>
      <c r="AS2755" s="52"/>
      <c r="AT2755" s="67"/>
    </row>
    <row r="2756" spans="23:46" ht="18">
      <c r="W2756" s="25"/>
      <c r="Z2756" s="103"/>
      <c r="AA2756" s="119" t="s">
        <v>298</v>
      </c>
      <c r="AB2756" s="120" t="s">
        <v>299</v>
      </c>
      <c r="AC2756" s="120" t="s">
        <v>12124</v>
      </c>
      <c r="AD2756" s="120" t="s">
        <v>12125</v>
      </c>
      <c r="AF2756" s="96" t="s">
        <v>2407</v>
      </c>
      <c r="AG2756" s="96" t="s">
        <v>3565</v>
      </c>
      <c r="AH2756" s="100" t="s">
        <v>2407</v>
      </c>
      <c r="AI2756" s="97">
        <v>198657</v>
      </c>
      <c r="AJ2756" s="114">
        <v>19.170919418335</v>
      </c>
      <c r="AK2756" s="114">
        <v>93.692680358886705</v>
      </c>
      <c r="AM2756" s="105"/>
      <c r="AN2756" s="105"/>
      <c r="AO2756" s="105"/>
      <c r="AP2756" s="105"/>
      <c r="AS2756" s="52"/>
      <c r="AT2756" s="67"/>
    </row>
    <row r="2757" spans="23:46" ht="18">
      <c r="W2757" s="25"/>
      <c r="Z2757" s="103"/>
      <c r="AA2757" s="119" t="s">
        <v>298</v>
      </c>
      <c r="AB2757" s="120" t="s">
        <v>299</v>
      </c>
      <c r="AC2757" s="120" t="s">
        <v>11008</v>
      </c>
      <c r="AD2757" s="120" t="s">
        <v>12126</v>
      </c>
      <c r="AF2757" s="96" t="s">
        <v>2407</v>
      </c>
      <c r="AG2757" s="96" t="s">
        <v>3565</v>
      </c>
      <c r="AH2757" s="100" t="s">
        <v>3566</v>
      </c>
      <c r="AI2757" s="97">
        <v>198658</v>
      </c>
      <c r="AJ2757" s="114">
        <v>19.174860000610401</v>
      </c>
      <c r="AK2757" s="114">
        <v>93.691390991210895</v>
      </c>
      <c r="AM2757" s="104"/>
      <c r="AN2757" s="104"/>
      <c r="AO2757" s="104"/>
      <c r="AP2757" s="104"/>
      <c r="AS2757" s="52"/>
      <c r="AT2757" s="67"/>
    </row>
    <row r="2758" spans="23:46" ht="18">
      <c r="W2758" s="25"/>
      <c r="Z2758" s="103"/>
      <c r="AA2758" s="119" t="s">
        <v>298</v>
      </c>
      <c r="AB2758" s="120" t="s">
        <v>299</v>
      </c>
      <c r="AC2758" s="120" t="s">
        <v>12127</v>
      </c>
      <c r="AD2758" s="120" t="s">
        <v>12128</v>
      </c>
      <c r="AF2758" s="96" t="s">
        <v>2407</v>
      </c>
      <c r="AG2758" s="96" t="s">
        <v>3565</v>
      </c>
      <c r="AH2758" s="100" t="s">
        <v>3567</v>
      </c>
      <c r="AI2758" s="97">
        <v>198659</v>
      </c>
      <c r="AJ2758" s="114">
        <v>19.163209915161101</v>
      </c>
      <c r="AK2758" s="114">
        <v>93.686813354492202</v>
      </c>
      <c r="AM2758" s="105"/>
      <c r="AN2758" s="105"/>
      <c r="AO2758" s="105"/>
      <c r="AP2758" s="105"/>
      <c r="AS2758" s="52"/>
      <c r="AT2758" s="67"/>
    </row>
    <row r="2759" spans="23:46" ht="18">
      <c r="W2759" s="25"/>
      <c r="Z2759" s="103"/>
      <c r="AA2759" s="119" t="s">
        <v>298</v>
      </c>
      <c r="AB2759" s="120" t="s">
        <v>299</v>
      </c>
      <c r="AC2759" s="120" t="s">
        <v>12129</v>
      </c>
      <c r="AD2759" s="120" t="s">
        <v>12130</v>
      </c>
      <c r="AF2759" s="96" t="s">
        <v>2407</v>
      </c>
      <c r="AG2759" s="96" t="s">
        <v>3565</v>
      </c>
      <c r="AH2759" s="100" t="s">
        <v>3568</v>
      </c>
      <c r="AI2759" s="97">
        <v>198660</v>
      </c>
      <c r="AJ2759" s="114">
        <v>19.155389785766602</v>
      </c>
      <c r="AK2759" s="114">
        <v>93.682510375976605</v>
      </c>
      <c r="AM2759" s="104"/>
      <c r="AN2759" s="104"/>
      <c r="AO2759" s="104"/>
      <c r="AP2759" s="104"/>
      <c r="AS2759" s="52"/>
      <c r="AT2759" s="67"/>
    </row>
    <row r="2760" spans="23:46" ht="18">
      <c r="W2760" s="25"/>
      <c r="Z2760" s="103"/>
      <c r="AA2760" s="119" t="s">
        <v>298</v>
      </c>
      <c r="AB2760" s="120" t="s">
        <v>299</v>
      </c>
      <c r="AC2760" s="120" t="s">
        <v>12131</v>
      </c>
      <c r="AD2760" s="120" t="s">
        <v>12132</v>
      </c>
      <c r="AF2760" s="96" t="s">
        <v>2407</v>
      </c>
      <c r="AG2760" s="96" t="s">
        <v>3565</v>
      </c>
      <c r="AH2760" s="100" t="s">
        <v>3569</v>
      </c>
      <c r="AI2760" s="97">
        <v>198661</v>
      </c>
      <c r="AJ2760" s="114">
        <v>19.179119110107401</v>
      </c>
      <c r="AK2760" s="114">
        <v>93.695632934570298</v>
      </c>
      <c r="AM2760" s="105"/>
      <c r="AN2760" s="105"/>
      <c r="AO2760" s="105"/>
      <c r="AP2760" s="105"/>
      <c r="AS2760" s="52"/>
      <c r="AT2760" s="67"/>
    </row>
    <row r="2761" spans="23:46" ht="18">
      <c r="W2761" s="25"/>
      <c r="Z2761" s="103"/>
      <c r="AA2761" s="119" t="s">
        <v>298</v>
      </c>
      <c r="AB2761" s="120" t="s">
        <v>299</v>
      </c>
      <c r="AC2761" s="120" t="s">
        <v>12133</v>
      </c>
      <c r="AD2761" s="120" t="s">
        <v>12134</v>
      </c>
      <c r="AF2761" s="96" t="s">
        <v>3571</v>
      </c>
      <c r="AG2761" s="96" t="s">
        <v>3570</v>
      </c>
      <c r="AH2761" s="100" t="s">
        <v>3572</v>
      </c>
      <c r="AI2761" s="97">
        <v>198663</v>
      </c>
      <c r="AJ2761" s="114">
        <v>19.199440002441399</v>
      </c>
      <c r="AK2761" s="114">
        <v>93.649131774902301</v>
      </c>
      <c r="AM2761" s="104"/>
      <c r="AN2761" s="104"/>
      <c r="AO2761" s="104"/>
      <c r="AP2761" s="104"/>
      <c r="AS2761" s="52"/>
      <c r="AT2761" s="67"/>
    </row>
    <row r="2762" spans="23:46" ht="18">
      <c r="W2762" s="25"/>
      <c r="Z2762" s="103"/>
      <c r="AA2762" s="119" t="s">
        <v>298</v>
      </c>
      <c r="AB2762" s="120" t="s">
        <v>299</v>
      </c>
      <c r="AC2762" s="120" t="s">
        <v>12135</v>
      </c>
      <c r="AD2762" s="120" t="s">
        <v>12136</v>
      </c>
      <c r="AF2762" s="96" t="s">
        <v>3571</v>
      </c>
      <c r="AG2762" s="96" t="s">
        <v>3570</v>
      </c>
      <c r="AH2762" s="100" t="s">
        <v>599</v>
      </c>
      <c r="AI2762" s="97">
        <v>198664</v>
      </c>
      <c r="AJ2762" s="114">
        <v>19.194810867309599</v>
      </c>
      <c r="AK2762" s="114">
        <v>93.673439025878906</v>
      </c>
      <c r="AM2762" s="105"/>
      <c r="AN2762" s="105"/>
      <c r="AO2762" s="105"/>
      <c r="AP2762" s="105"/>
      <c r="AS2762" s="52"/>
      <c r="AT2762" s="67"/>
    </row>
    <row r="2763" spans="23:46" ht="18">
      <c r="W2763" s="25"/>
      <c r="Z2763" s="103"/>
      <c r="AA2763" s="119" t="s">
        <v>298</v>
      </c>
      <c r="AB2763" s="120" t="s">
        <v>299</v>
      </c>
      <c r="AC2763" s="120" t="s">
        <v>12137</v>
      </c>
      <c r="AD2763" s="120" t="s">
        <v>12138</v>
      </c>
      <c r="AF2763" s="96" t="s">
        <v>3571</v>
      </c>
      <c r="AG2763" s="96" t="s">
        <v>3570</v>
      </c>
      <c r="AH2763" s="100" t="s">
        <v>3571</v>
      </c>
      <c r="AI2763" s="97">
        <v>198662</v>
      </c>
      <c r="AJ2763" s="114">
        <v>19.18869972229</v>
      </c>
      <c r="AK2763" s="114">
        <v>93.663986206054702</v>
      </c>
      <c r="AM2763" s="104"/>
      <c r="AN2763" s="104"/>
      <c r="AO2763" s="104"/>
      <c r="AP2763" s="104"/>
      <c r="AS2763" s="52"/>
      <c r="AT2763" s="67"/>
    </row>
    <row r="2764" spans="23:46" ht="18">
      <c r="W2764" s="25"/>
      <c r="Z2764" s="103"/>
      <c r="AA2764" s="119" t="s">
        <v>298</v>
      </c>
      <c r="AB2764" s="120" t="s">
        <v>299</v>
      </c>
      <c r="AC2764" s="120" t="s">
        <v>12139</v>
      </c>
      <c r="AD2764" s="120" t="s">
        <v>12140</v>
      </c>
      <c r="AF2764" s="96" t="s">
        <v>3571</v>
      </c>
      <c r="AG2764" s="96" t="s">
        <v>3570</v>
      </c>
      <c r="AH2764" s="100" t="s">
        <v>3573</v>
      </c>
      <c r="AI2764" s="97">
        <v>198665</v>
      </c>
      <c r="AJ2764" s="114">
        <v>19.204849243164102</v>
      </c>
      <c r="AK2764" s="114">
        <v>93.678909301757798</v>
      </c>
      <c r="AM2764" s="105"/>
      <c r="AN2764" s="105"/>
      <c r="AO2764" s="105"/>
      <c r="AP2764" s="105"/>
      <c r="AS2764" s="52"/>
      <c r="AT2764" s="67"/>
    </row>
    <row r="2765" spans="23:46" ht="18">
      <c r="W2765" s="25"/>
      <c r="Z2765" s="103"/>
      <c r="AA2765" s="119" t="s">
        <v>298</v>
      </c>
      <c r="AB2765" s="120" t="s">
        <v>299</v>
      </c>
      <c r="AC2765" s="120" t="s">
        <v>10929</v>
      </c>
      <c r="AD2765" s="120" t="s">
        <v>12141</v>
      </c>
      <c r="AF2765" s="96" t="s">
        <v>3488</v>
      </c>
      <c r="AG2765" s="96" t="s">
        <v>3574</v>
      </c>
      <c r="AH2765" s="100" t="s">
        <v>3488</v>
      </c>
      <c r="AI2765" s="97">
        <v>198666</v>
      </c>
      <c r="AJ2765" s="114">
        <v>19.2383708953857</v>
      </c>
      <c r="AK2765" s="114">
        <v>93.729072570800795</v>
      </c>
      <c r="AM2765" s="104"/>
      <c r="AN2765" s="104"/>
      <c r="AO2765" s="104"/>
      <c r="AP2765" s="104"/>
      <c r="AS2765" s="52"/>
      <c r="AT2765" s="67"/>
    </row>
    <row r="2766" spans="23:46" ht="18">
      <c r="W2766" s="25"/>
      <c r="Z2766" s="103"/>
      <c r="AA2766" s="119" t="s">
        <v>298</v>
      </c>
      <c r="AB2766" s="120" t="s">
        <v>299</v>
      </c>
      <c r="AC2766" s="120" t="s">
        <v>12142</v>
      </c>
      <c r="AD2766" s="120" t="s">
        <v>12143</v>
      </c>
      <c r="AF2766" s="96" t="s">
        <v>3488</v>
      </c>
      <c r="AG2766" s="96" t="s">
        <v>3574</v>
      </c>
      <c r="AH2766" s="100" t="s">
        <v>3575</v>
      </c>
      <c r="AI2766" s="97">
        <v>198667</v>
      </c>
      <c r="AJ2766" s="114">
        <v>19.243989944458001</v>
      </c>
      <c r="AK2766" s="114">
        <v>93.714859008789105</v>
      </c>
      <c r="AM2766" s="105"/>
      <c r="AN2766" s="105"/>
      <c r="AO2766" s="105"/>
      <c r="AP2766" s="105"/>
      <c r="AS2766" s="52"/>
      <c r="AT2766" s="67"/>
    </row>
    <row r="2767" spans="23:46" ht="18">
      <c r="W2767" s="25"/>
      <c r="Z2767" s="103"/>
      <c r="AA2767" s="119" t="s">
        <v>298</v>
      </c>
      <c r="AB2767" s="120" t="s">
        <v>299</v>
      </c>
      <c r="AC2767" s="120" t="s">
        <v>11112</v>
      </c>
      <c r="AD2767" s="120" t="s">
        <v>12144</v>
      </c>
      <c r="AF2767" s="96" t="s">
        <v>3577</v>
      </c>
      <c r="AG2767" s="96" t="s">
        <v>3576</v>
      </c>
      <c r="AH2767" s="100" t="s">
        <v>3577</v>
      </c>
      <c r="AI2767" s="97">
        <v>198668</v>
      </c>
      <c r="AJ2767" s="114">
        <v>19.279169082641602</v>
      </c>
      <c r="AK2767" s="114">
        <v>93.689033508300795</v>
      </c>
      <c r="AM2767" s="104"/>
      <c r="AN2767" s="104"/>
      <c r="AO2767" s="104"/>
      <c r="AP2767" s="104"/>
      <c r="AS2767" s="52"/>
      <c r="AT2767" s="67"/>
    </row>
    <row r="2768" spans="23:46" ht="18">
      <c r="W2768" s="25"/>
      <c r="Z2768" s="103"/>
      <c r="AA2768" s="119" t="s">
        <v>298</v>
      </c>
      <c r="AB2768" s="120" t="s">
        <v>299</v>
      </c>
      <c r="AC2768" s="120" t="s">
        <v>6474</v>
      </c>
      <c r="AD2768" s="120" t="s">
        <v>12145</v>
      </c>
      <c r="AF2768" s="96" t="s">
        <v>3577</v>
      </c>
      <c r="AG2768" s="96" t="s">
        <v>3576</v>
      </c>
      <c r="AH2768" s="100" t="s">
        <v>3578</v>
      </c>
      <c r="AI2768" s="97">
        <v>198669</v>
      </c>
      <c r="AJ2768" s="114">
        <v>19.262079238891602</v>
      </c>
      <c r="AK2768" s="114">
        <v>93.680343627929702</v>
      </c>
      <c r="AM2768" s="105"/>
      <c r="AN2768" s="105"/>
      <c r="AO2768" s="105"/>
      <c r="AP2768" s="105"/>
      <c r="AS2768" s="52"/>
      <c r="AT2768" s="67"/>
    </row>
    <row r="2769" spans="23:46" ht="18">
      <c r="W2769" s="25"/>
      <c r="Z2769" s="103"/>
      <c r="AA2769" s="119" t="s">
        <v>298</v>
      </c>
      <c r="AB2769" s="120" t="s">
        <v>299</v>
      </c>
      <c r="AC2769" s="120" t="s">
        <v>12146</v>
      </c>
      <c r="AD2769" s="120" t="s">
        <v>12147</v>
      </c>
      <c r="AF2769" s="96" t="s">
        <v>3577</v>
      </c>
      <c r="AG2769" s="96" t="s">
        <v>3576</v>
      </c>
      <c r="AH2769" s="100" t="s">
        <v>3579</v>
      </c>
      <c r="AI2769" s="97">
        <v>198670</v>
      </c>
      <c r="AJ2769" s="114">
        <v>19.270839691162099</v>
      </c>
      <c r="AK2769" s="114">
        <v>93.680290222167997</v>
      </c>
      <c r="AM2769" s="104"/>
      <c r="AN2769" s="104"/>
      <c r="AO2769" s="104"/>
      <c r="AP2769" s="104"/>
      <c r="AS2769" s="52"/>
      <c r="AT2769" s="67"/>
    </row>
    <row r="2770" spans="23:46" ht="18">
      <c r="W2770" s="25"/>
      <c r="Z2770" s="103"/>
      <c r="AA2770" s="119" t="s">
        <v>298</v>
      </c>
      <c r="AB2770" s="120" t="s">
        <v>299</v>
      </c>
      <c r="AC2770" s="120" t="s">
        <v>6911</v>
      </c>
      <c r="AD2770" s="120" t="s">
        <v>12148</v>
      </c>
      <c r="AF2770" s="96" t="s">
        <v>3577</v>
      </c>
      <c r="AG2770" s="96" t="s">
        <v>3576</v>
      </c>
      <c r="AH2770" s="100" t="s">
        <v>1440</v>
      </c>
      <c r="AI2770" s="97">
        <v>198671</v>
      </c>
      <c r="AJ2770" s="114">
        <v>19.267940521240199</v>
      </c>
      <c r="AK2770" s="114">
        <v>93.671119689941406</v>
      </c>
      <c r="AM2770" s="105"/>
      <c r="AN2770" s="105"/>
      <c r="AO2770" s="105"/>
      <c r="AP2770" s="105"/>
      <c r="AS2770" s="52"/>
      <c r="AT2770" s="67"/>
    </row>
    <row r="2771" spans="23:46" ht="18">
      <c r="W2771" s="25"/>
      <c r="Z2771" s="103"/>
      <c r="AA2771" s="119" t="s">
        <v>298</v>
      </c>
      <c r="AB2771" s="120" t="s">
        <v>299</v>
      </c>
      <c r="AC2771" s="120" t="s">
        <v>12149</v>
      </c>
      <c r="AD2771" s="120" t="s">
        <v>12150</v>
      </c>
      <c r="AF2771" s="96" t="s">
        <v>1861</v>
      </c>
      <c r="AG2771" s="96" t="s">
        <v>3580</v>
      </c>
      <c r="AH2771" s="100" t="s">
        <v>3581</v>
      </c>
      <c r="AI2771" s="97">
        <v>198674</v>
      </c>
      <c r="AJ2771" s="114">
        <v>19.335769653320298</v>
      </c>
      <c r="AK2771" s="114">
        <v>93.767219543457003</v>
      </c>
      <c r="AM2771" s="104"/>
      <c r="AN2771" s="104"/>
      <c r="AO2771" s="104"/>
      <c r="AP2771" s="104"/>
      <c r="AS2771" s="52"/>
      <c r="AT2771" s="67"/>
    </row>
    <row r="2772" spans="23:46" ht="18">
      <c r="W2772" s="25"/>
      <c r="Z2772" s="103"/>
      <c r="AA2772" s="119" t="s">
        <v>298</v>
      </c>
      <c r="AB2772" s="120" t="s">
        <v>299</v>
      </c>
      <c r="AC2772" s="120" t="s">
        <v>12151</v>
      </c>
      <c r="AD2772" s="120" t="s">
        <v>12152</v>
      </c>
      <c r="AF2772" s="96" t="s">
        <v>1861</v>
      </c>
      <c r="AG2772" s="96" t="s">
        <v>3580</v>
      </c>
      <c r="AH2772" s="100" t="s">
        <v>842</v>
      </c>
      <c r="AI2772" s="97">
        <v>198673</v>
      </c>
      <c r="AJ2772" s="114">
        <v>19.3296508789063</v>
      </c>
      <c r="AK2772" s="114">
        <v>93.809867858886705</v>
      </c>
      <c r="AM2772" s="105"/>
      <c r="AN2772" s="105"/>
      <c r="AO2772" s="105"/>
      <c r="AP2772" s="105"/>
      <c r="AS2772" s="52"/>
      <c r="AT2772" s="67"/>
    </row>
    <row r="2773" spans="23:46" ht="18">
      <c r="W2773" s="25"/>
      <c r="Z2773" s="103"/>
      <c r="AA2773" s="119" t="s">
        <v>300</v>
      </c>
      <c r="AB2773" s="120" t="s">
        <v>301</v>
      </c>
      <c r="AC2773" s="120" t="s">
        <v>12153</v>
      </c>
      <c r="AD2773" s="120" t="s">
        <v>12154</v>
      </c>
      <c r="AF2773" s="96" t="s">
        <v>1861</v>
      </c>
      <c r="AG2773" s="96" t="s">
        <v>3580</v>
      </c>
      <c r="AH2773" s="100" t="s">
        <v>1861</v>
      </c>
      <c r="AI2773" s="97">
        <v>198672</v>
      </c>
      <c r="AJ2773" s="114">
        <v>19.3206996917725</v>
      </c>
      <c r="AK2773" s="114">
        <v>93.789833068847699</v>
      </c>
      <c r="AM2773" s="104"/>
      <c r="AN2773" s="104"/>
      <c r="AO2773" s="104"/>
      <c r="AP2773" s="104"/>
      <c r="AS2773" s="52"/>
      <c r="AT2773" s="67"/>
    </row>
    <row r="2774" spans="23:46" ht="18">
      <c r="W2774" s="25"/>
      <c r="Z2774" s="103"/>
      <c r="AA2774" s="119" t="s">
        <v>300</v>
      </c>
      <c r="AB2774" s="120" t="s">
        <v>301</v>
      </c>
      <c r="AC2774" s="120" t="s">
        <v>12155</v>
      </c>
      <c r="AD2774" s="120" t="s">
        <v>12156</v>
      </c>
      <c r="AF2774" s="96" t="s">
        <v>1861</v>
      </c>
      <c r="AG2774" s="96" t="s">
        <v>3580</v>
      </c>
      <c r="AH2774" s="100" t="s">
        <v>3582</v>
      </c>
      <c r="AI2774" s="97">
        <v>198675</v>
      </c>
      <c r="AJ2774" s="114">
        <v>19.3190307617188</v>
      </c>
      <c r="AK2774" s="114">
        <v>93.749557495117202</v>
      </c>
      <c r="AM2774" s="105"/>
      <c r="AN2774" s="105"/>
      <c r="AO2774" s="105"/>
      <c r="AP2774" s="105"/>
      <c r="AS2774" s="52"/>
      <c r="AT2774" s="67"/>
    </row>
    <row r="2775" spans="23:46" ht="18">
      <c r="W2775" s="25"/>
      <c r="Z2775" s="103"/>
      <c r="AA2775" s="119" t="s">
        <v>300</v>
      </c>
      <c r="AB2775" s="120" t="s">
        <v>301</v>
      </c>
      <c r="AC2775" s="120" t="s">
        <v>12157</v>
      </c>
      <c r="AD2775" s="120" t="s">
        <v>12158</v>
      </c>
      <c r="AF2775" s="96" t="s">
        <v>3584</v>
      </c>
      <c r="AG2775" s="96" t="s">
        <v>3583</v>
      </c>
      <c r="AH2775" s="100" t="s">
        <v>3584</v>
      </c>
      <c r="AI2775" s="97">
        <v>198676</v>
      </c>
      <c r="AJ2775" s="114">
        <v>19.309129714965799</v>
      </c>
      <c r="AK2775" s="114">
        <v>93.850326538085895</v>
      </c>
      <c r="AM2775" s="104"/>
      <c r="AN2775" s="104"/>
      <c r="AO2775" s="104"/>
      <c r="AP2775" s="104"/>
      <c r="AS2775" s="52"/>
      <c r="AT2775" s="67"/>
    </row>
    <row r="2776" spans="23:46" ht="18">
      <c r="W2776" s="25"/>
      <c r="Z2776" s="103"/>
      <c r="AA2776" s="119" t="s">
        <v>300</v>
      </c>
      <c r="AB2776" s="120" t="s">
        <v>301</v>
      </c>
      <c r="AC2776" s="120" t="s">
        <v>12159</v>
      </c>
      <c r="AD2776" s="120" t="s">
        <v>12160</v>
      </c>
      <c r="AF2776" s="96" t="s">
        <v>3584</v>
      </c>
      <c r="AG2776" s="96" t="s">
        <v>3583</v>
      </c>
      <c r="AH2776" s="100" t="s">
        <v>3585</v>
      </c>
      <c r="AI2776" s="97">
        <v>198677</v>
      </c>
      <c r="AJ2776" s="114">
        <v>19.286449432373001</v>
      </c>
      <c r="AK2776" s="114">
        <v>93.854217529296903</v>
      </c>
      <c r="AM2776" s="105"/>
      <c r="AN2776" s="105"/>
      <c r="AO2776" s="105"/>
      <c r="AP2776" s="105"/>
      <c r="AS2776" s="52"/>
      <c r="AT2776" s="67"/>
    </row>
    <row r="2777" spans="23:46" ht="18">
      <c r="W2777" s="25"/>
      <c r="Z2777" s="103"/>
      <c r="AA2777" s="119" t="s">
        <v>300</v>
      </c>
      <c r="AB2777" s="120" t="s">
        <v>301</v>
      </c>
      <c r="AC2777" s="120" t="s">
        <v>12161</v>
      </c>
      <c r="AD2777" s="120" t="s">
        <v>12162</v>
      </c>
      <c r="AF2777" s="96" t="s">
        <v>3584</v>
      </c>
      <c r="AG2777" s="96" t="s">
        <v>3583</v>
      </c>
      <c r="AH2777" s="100" t="s">
        <v>1662</v>
      </c>
      <c r="AI2777" s="97">
        <v>198678</v>
      </c>
      <c r="AJ2777" s="114">
        <v>19.314289093017599</v>
      </c>
      <c r="AK2777" s="114">
        <v>93.823036193847699</v>
      </c>
      <c r="AM2777" s="104"/>
      <c r="AN2777" s="104"/>
      <c r="AO2777" s="104"/>
      <c r="AP2777" s="104"/>
      <c r="AS2777" s="52"/>
      <c r="AT2777" s="67"/>
    </row>
    <row r="2778" spans="23:46" ht="18">
      <c r="W2778" s="25"/>
      <c r="Z2778" s="103"/>
      <c r="AA2778" s="119" t="s">
        <v>300</v>
      </c>
      <c r="AB2778" s="120" t="s">
        <v>301</v>
      </c>
      <c r="AC2778" s="120" t="s">
        <v>12163</v>
      </c>
      <c r="AD2778" s="120" t="s">
        <v>12164</v>
      </c>
      <c r="AF2778" s="96" t="s">
        <v>3584</v>
      </c>
      <c r="AG2778" s="96" t="s">
        <v>3583</v>
      </c>
      <c r="AH2778" s="100" t="s">
        <v>606</v>
      </c>
      <c r="AI2778" s="97">
        <v>198679</v>
      </c>
      <c r="AJ2778" s="114">
        <v>19.3495197296143</v>
      </c>
      <c r="AK2778" s="114">
        <v>93.8563232421875</v>
      </c>
      <c r="AM2778" s="105"/>
      <c r="AN2778" s="105"/>
      <c r="AO2778" s="105"/>
      <c r="AP2778" s="105"/>
      <c r="AS2778" s="52"/>
      <c r="AT2778" s="67"/>
    </row>
    <row r="2779" spans="23:46" ht="18">
      <c r="W2779" s="25"/>
      <c r="Z2779" s="103"/>
      <c r="AA2779" s="119" t="s">
        <v>300</v>
      </c>
      <c r="AB2779" s="120" t="s">
        <v>301</v>
      </c>
      <c r="AC2779" s="120" t="s">
        <v>5932</v>
      </c>
      <c r="AD2779" s="120" t="s">
        <v>12165</v>
      </c>
      <c r="AF2779" s="96" t="s">
        <v>3587</v>
      </c>
      <c r="AG2779" s="96" t="s">
        <v>3586</v>
      </c>
      <c r="AH2779" s="100" t="s">
        <v>3588</v>
      </c>
      <c r="AI2779" s="97">
        <v>198683</v>
      </c>
      <c r="AJ2779" s="114">
        <v>19.445610046386701</v>
      </c>
      <c r="AK2779" s="114">
        <v>93.822113037109403</v>
      </c>
      <c r="AM2779" s="104"/>
      <c r="AN2779" s="104"/>
      <c r="AO2779" s="104"/>
      <c r="AP2779" s="104"/>
      <c r="AS2779" s="52"/>
      <c r="AT2779" s="67"/>
    </row>
    <row r="2780" spans="23:46" ht="18">
      <c r="W2780" s="25"/>
      <c r="Z2780" s="103"/>
      <c r="AA2780" s="119" t="s">
        <v>300</v>
      </c>
      <c r="AB2780" s="120" t="s">
        <v>301</v>
      </c>
      <c r="AC2780" s="120" t="s">
        <v>12166</v>
      </c>
      <c r="AD2780" s="120" t="s">
        <v>12167</v>
      </c>
      <c r="AF2780" s="96" t="s">
        <v>3587</v>
      </c>
      <c r="AG2780" s="96" t="s">
        <v>3586</v>
      </c>
      <c r="AH2780" s="100" t="s">
        <v>2004</v>
      </c>
      <c r="AI2780" s="97">
        <v>198687</v>
      </c>
      <c r="AJ2780" s="114">
        <v>19.472469329833999</v>
      </c>
      <c r="AK2780" s="114">
        <v>93.794822692871094</v>
      </c>
      <c r="AM2780" s="105"/>
      <c r="AN2780" s="105"/>
      <c r="AO2780" s="105"/>
      <c r="AP2780" s="105"/>
      <c r="AS2780" s="52"/>
      <c r="AT2780" s="67"/>
    </row>
    <row r="2781" spans="23:46" ht="18">
      <c r="W2781" s="25"/>
      <c r="Z2781" s="103"/>
      <c r="AA2781" s="119" t="s">
        <v>300</v>
      </c>
      <c r="AB2781" s="120" t="s">
        <v>301</v>
      </c>
      <c r="AC2781" s="120" t="s">
        <v>12168</v>
      </c>
      <c r="AD2781" s="120" t="s">
        <v>12169</v>
      </c>
      <c r="AF2781" s="96" t="s">
        <v>3587</v>
      </c>
      <c r="AG2781" s="96" t="s">
        <v>3586</v>
      </c>
      <c r="AH2781" s="100" t="s">
        <v>3589</v>
      </c>
      <c r="AI2781" s="97">
        <v>198686</v>
      </c>
      <c r="AJ2781" s="114"/>
      <c r="AK2781" s="114"/>
      <c r="AM2781" s="104"/>
      <c r="AN2781" s="104"/>
      <c r="AO2781" s="104"/>
      <c r="AP2781" s="104"/>
      <c r="AS2781" s="52"/>
      <c r="AT2781" s="67"/>
    </row>
    <row r="2782" spans="23:46" ht="18">
      <c r="W2782" s="25"/>
      <c r="Z2782" s="103"/>
      <c r="AA2782" s="119" t="s">
        <v>300</v>
      </c>
      <c r="AB2782" s="120" t="s">
        <v>301</v>
      </c>
      <c r="AC2782" s="120" t="s">
        <v>8124</v>
      </c>
      <c r="AD2782" s="120" t="s">
        <v>12170</v>
      </c>
      <c r="AF2782" s="96" t="s">
        <v>3587</v>
      </c>
      <c r="AG2782" s="96" t="s">
        <v>3586</v>
      </c>
      <c r="AH2782" s="100" t="s">
        <v>3590</v>
      </c>
      <c r="AI2782" s="97">
        <v>198684</v>
      </c>
      <c r="AJ2782" s="114"/>
      <c r="AK2782" s="114"/>
      <c r="AM2782" s="105"/>
      <c r="AN2782" s="105"/>
      <c r="AO2782" s="105"/>
      <c r="AP2782" s="105"/>
      <c r="AS2782" s="52"/>
      <c r="AT2782" s="67"/>
    </row>
    <row r="2783" spans="23:46" ht="18">
      <c r="W2783" s="25"/>
      <c r="Z2783" s="103"/>
      <c r="AA2783" s="119" t="s">
        <v>300</v>
      </c>
      <c r="AB2783" s="120" t="s">
        <v>301</v>
      </c>
      <c r="AC2783" s="120" t="s">
        <v>12171</v>
      </c>
      <c r="AD2783" s="120" t="s">
        <v>12172</v>
      </c>
      <c r="AF2783" s="96" t="s">
        <v>3587</v>
      </c>
      <c r="AG2783" s="96" t="s">
        <v>3586</v>
      </c>
      <c r="AH2783" s="100" t="s">
        <v>3591</v>
      </c>
      <c r="AI2783" s="97">
        <v>198682</v>
      </c>
      <c r="AJ2783" s="114">
        <v>19.476749420166001</v>
      </c>
      <c r="AK2783" s="114">
        <v>93.800727844238295</v>
      </c>
      <c r="AM2783" s="104"/>
      <c r="AN2783" s="104"/>
      <c r="AO2783" s="104"/>
      <c r="AP2783" s="104"/>
      <c r="AS2783" s="52"/>
      <c r="AT2783" s="67"/>
    </row>
    <row r="2784" spans="23:46" ht="18">
      <c r="W2784" s="25"/>
      <c r="Z2784" s="103"/>
      <c r="AA2784" s="119" t="s">
        <v>300</v>
      </c>
      <c r="AB2784" s="120" t="s">
        <v>301</v>
      </c>
      <c r="AC2784" s="120" t="s">
        <v>12173</v>
      </c>
      <c r="AD2784" s="120" t="s">
        <v>12174</v>
      </c>
      <c r="AF2784" s="96" t="s">
        <v>3587</v>
      </c>
      <c r="AG2784" s="96" t="s">
        <v>3586</v>
      </c>
      <c r="AH2784" s="100" t="s">
        <v>519</v>
      </c>
      <c r="AI2784" s="97">
        <v>198681</v>
      </c>
      <c r="AJ2784" s="114">
        <v>19.436080932617202</v>
      </c>
      <c r="AK2784" s="114">
        <v>93.819908142089801</v>
      </c>
      <c r="AM2784" s="105"/>
      <c r="AN2784" s="105"/>
      <c r="AO2784" s="105"/>
      <c r="AP2784" s="105"/>
      <c r="AS2784" s="52"/>
      <c r="AT2784" s="67"/>
    </row>
    <row r="2785" spans="23:46" ht="18">
      <c r="W2785" s="25"/>
      <c r="Z2785" s="103"/>
      <c r="AA2785" s="119" t="s">
        <v>300</v>
      </c>
      <c r="AB2785" s="120" t="s">
        <v>301</v>
      </c>
      <c r="AC2785" s="120" t="s">
        <v>12175</v>
      </c>
      <c r="AD2785" s="120" t="s">
        <v>12176</v>
      </c>
      <c r="AF2785" s="96" t="s">
        <v>3587</v>
      </c>
      <c r="AG2785" s="96" t="s">
        <v>3586</v>
      </c>
      <c r="AH2785" s="100" t="s">
        <v>3587</v>
      </c>
      <c r="AI2785" s="97">
        <v>198680</v>
      </c>
      <c r="AJ2785" s="114">
        <v>19.416030883789102</v>
      </c>
      <c r="AK2785" s="114">
        <v>93.83154296875</v>
      </c>
      <c r="AM2785" s="104"/>
      <c r="AN2785" s="104"/>
      <c r="AO2785" s="104"/>
      <c r="AP2785" s="104"/>
      <c r="AS2785" s="52"/>
      <c r="AT2785" s="67"/>
    </row>
    <row r="2786" spans="23:46" ht="18">
      <c r="W2786" s="25"/>
      <c r="Z2786" s="103"/>
      <c r="AA2786" s="119" t="s">
        <v>300</v>
      </c>
      <c r="AB2786" s="120" t="s">
        <v>301</v>
      </c>
      <c r="AC2786" s="120" t="s">
        <v>12177</v>
      </c>
      <c r="AD2786" s="120" t="s">
        <v>12178</v>
      </c>
      <c r="AF2786" s="96" t="s">
        <v>3587</v>
      </c>
      <c r="AG2786" s="96" t="s">
        <v>3586</v>
      </c>
      <c r="AH2786" s="100" t="s">
        <v>3592</v>
      </c>
      <c r="AI2786" s="97">
        <v>198685</v>
      </c>
      <c r="AJ2786" s="114">
        <v>19.450809478759801</v>
      </c>
      <c r="AK2786" s="114">
        <v>93.818916320800795</v>
      </c>
      <c r="AM2786" s="105"/>
      <c r="AN2786" s="105"/>
      <c r="AO2786" s="105"/>
      <c r="AP2786" s="105"/>
      <c r="AS2786" s="52"/>
      <c r="AT2786" s="67"/>
    </row>
    <row r="2787" spans="23:46" ht="18">
      <c r="W2787" s="25"/>
      <c r="Z2787" s="103"/>
      <c r="AA2787" s="119" t="s">
        <v>300</v>
      </c>
      <c r="AB2787" s="120" t="s">
        <v>301</v>
      </c>
      <c r="AC2787" s="120" t="s">
        <v>12179</v>
      </c>
      <c r="AD2787" s="120" t="s">
        <v>12180</v>
      </c>
      <c r="AF2787" s="96" t="s">
        <v>570</v>
      </c>
      <c r="AG2787" s="96" t="s">
        <v>3593</v>
      </c>
      <c r="AH2787" s="100" t="s">
        <v>3594</v>
      </c>
      <c r="AI2787" s="97">
        <v>198688</v>
      </c>
      <c r="AJ2787" s="114">
        <v>19.294069290161101</v>
      </c>
      <c r="AK2787" s="114">
        <v>93.804412841796903</v>
      </c>
      <c r="AM2787" s="104"/>
      <c r="AN2787" s="104"/>
      <c r="AO2787" s="104"/>
      <c r="AP2787" s="104"/>
      <c r="AS2787" s="52"/>
      <c r="AT2787" s="67"/>
    </row>
    <row r="2788" spans="23:46" ht="18">
      <c r="W2788" s="25"/>
      <c r="Z2788" s="103"/>
      <c r="AA2788" s="119" t="s">
        <v>300</v>
      </c>
      <c r="AB2788" s="120" t="s">
        <v>301</v>
      </c>
      <c r="AC2788" s="120" t="s">
        <v>12181</v>
      </c>
      <c r="AD2788" s="120" t="s">
        <v>12182</v>
      </c>
      <c r="AF2788" s="96" t="s">
        <v>570</v>
      </c>
      <c r="AG2788" s="96" t="s">
        <v>3593</v>
      </c>
      <c r="AH2788" s="100" t="s">
        <v>3595</v>
      </c>
      <c r="AI2788" s="97">
        <v>198689</v>
      </c>
      <c r="AJ2788" s="114">
        <v>19.292869567871101</v>
      </c>
      <c r="AK2788" s="114">
        <v>93.813980102539105</v>
      </c>
      <c r="AM2788" s="105"/>
      <c r="AN2788" s="105"/>
      <c r="AO2788" s="105"/>
      <c r="AP2788" s="105"/>
      <c r="AS2788" s="52"/>
      <c r="AT2788" s="67"/>
    </row>
    <row r="2789" spans="23:46" ht="18">
      <c r="W2789" s="25"/>
      <c r="Z2789" s="103"/>
      <c r="AA2789" s="119" t="s">
        <v>300</v>
      </c>
      <c r="AB2789" s="120" t="s">
        <v>301</v>
      </c>
      <c r="AC2789" s="120" t="s">
        <v>12183</v>
      </c>
      <c r="AD2789" s="120" t="s">
        <v>12184</v>
      </c>
      <c r="AF2789" s="96" t="s">
        <v>570</v>
      </c>
      <c r="AG2789" s="96" t="s">
        <v>3593</v>
      </c>
      <c r="AH2789" s="100" t="s">
        <v>3596</v>
      </c>
      <c r="AI2789" s="97">
        <v>198690</v>
      </c>
      <c r="AJ2789" s="114">
        <v>19.289390563964801</v>
      </c>
      <c r="AK2789" s="114">
        <v>93.809318542480497</v>
      </c>
      <c r="AM2789" s="104"/>
      <c r="AN2789" s="104"/>
      <c r="AO2789" s="104"/>
      <c r="AP2789" s="104"/>
      <c r="AS2789" s="52"/>
      <c r="AT2789" s="67"/>
    </row>
    <row r="2790" spans="23:46" ht="18">
      <c r="W2790" s="25"/>
      <c r="Z2790" s="103"/>
      <c r="AA2790" s="119" t="s">
        <v>300</v>
      </c>
      <c r="AB2790" s="120" t="s">
        <v>301</v>
      </c>
      <c r="AC2790" s="120" t="s">
        <v>12185</v>
      </c>
      <c r="AD2790" s="120" t="s">
        <v>12186</v>
      </c>
      <c r="AF2790" s="96" t="s">
        <v>570</v>
      </c>
      <c r="AG2790" s="96" t="s">
        <v>3593</v>
      </c>
      <c r="AH2790" s="100" t="s">
        <v>3553</v>
      </c>
      <c r="AI2790" s="97">
        <v>198691</v>
      </c>
      <c r="AJ2790" s="114">
        <v>19.284460067748999</v>
      </c>
      <c r="AK2790" s="114">
        <v>93.810966491699205</v>
      </c>
      <c r="AM2790" s="105"/>
      <c r="AN2790" s="105"/>
      <c r="AO2790" s="105"/>
      <c r="AP2790" s="105"/>
      <c r="AS2790" s="52"/>
      <c r="AT2790" s="67"/>
    </row>
    <row r="2791" spans="23:46" ht="18">
      <c r="W2791" s="25"/>
      <c r="Z2791" s="103"/>
      <c r="AA2791" s="119" t="s">
        <v>300</v>
      </c>
      <c r="AB2791" s="120" t="s">
        <v>301</v>
      </c>
      <c r="AC2791" s="120" t="s">
        <v>12187</v>
      </c>
      <c r="AD2791" s="120" t="s">
        <v>12188</v>
      </c>
      <c r="AF2791" s="96" t="s">
        <v>2822</v>
      </c>
      <c r="AG2791" s="96" t="s">
        <v>3597</v>
      </c>
      <c r="AH2791" s="100" t="s">
        <v>3598</v>
      </c>
      <c r="AI2791" s="97">
        <v>198692</v>
      </c>
      <c r="AJ2791" s="114">
        <v>19.413860321044901</v>
      </c>
      <c r="AK2791" s="114">
        <v>93.783706665039105</v>
      </c>
      <c r="AM2791" s="104"/>
      <c r="AN2791" s="104"/>
      <c r="AO2791" s="104"/>
      <c r="AP2791" s="104"/>
      <c r="AS2791" s="52"/>
      <c r="AT2791" s="67"/>
    </row>
    <row r="2792" spans="23:46" ht="18">
      <c r="W2792" s="25"/>
      <c r="Z2792" s="103"/>
      <c r="AA2792" s="119" t="s">
        <v>300</v>
      </c>
      <c r="AB2792" s="120" t="s">
        <v>301</v>
      </c>
      <c r="AC2792" s="120" t="s">
        <v>12189</v>
      </c>
      <c r="AD2792" s="120" t="s">
        <v>12190</v>
      </c>
      <c r="AF2792" s="96" t="s">
        <v>2822</v>
      </c>
      <c r="AG2792" s="96" t="s">
        <v>3597</v>
      </c>
      <c r="AH2792" s="100" t="s">
        <v>913</v>
      </c>
      <c r="AI2792" s="97">
        <v>198695</v>
      </c>
      <c r="AJ2792" s="114">
        <v>19.419900894165</v>
      </c>
      <c r="AK2792" s="114">
        <v>93.746978759765597</v>
      </c>
      <c r="AM2792" s="105"/>
      <c r="AN2792" s="105"/>
      <c r="AO2792" s="105"/>
      <c r="AP2792" s="105"/>
      <c r="AS2792" s="52"/>
      <c r="AT2792" s="67"/>
    </row>
    <row r="2793" spans="23:46" ht="18">
      <c r="W2793" s="25"/>
      <c r="Z2793" s="103"/>
      <c r="AA2793" s="119" t="s">
        <v>300</v>
      </c>
      <c r="AB2793" s="120" t="s">
        <v>301</v>
      </c>
      <c r="AC2793" s="120" t="s">
        <v>12191</v>
      </c>
      <c r="AD2793" s="120" t="s">
        <v>12192</v>
      </c>
      <c r="AF2793" s="96" t="s">
        <v>2822</v>
      </c>
      <c r="AG2793" s="96" t="s">
        <v>3597</v>
      </c>
      <c r="AH2793" s="100" t="s">
        <v>1013</v>
      </c>
      <c r="AI2793" s="97">
        <v>198696</v>
      </c>
      <c r="AJ2793" s="114">
        <v>19.406740188598601</v>
      </c>
      <c r="AK2793" s="114">
        <v>93.764602661132798</v>
      </c>
      <c r="AM2793" s="104"/>
      <c r="AN2793" s="104"/>
      <c r="AO2793" s="104"/>
      <c r="AP2793" s="104"/>
      <c r="AS2793" s="52"/>
      <c r="AT2793" s="67"/>
    </row>
    <row r="2794" spans="23:46" ht="18">
      <c r="W2794" s="25"/>
      <c r="Z2794" s="103"/>
      <c r="AA2794" s="119" t="s">
        <v>302</v>
      </c>
      <c r="AB2794" s="120" t="s">
        <v>303</v>
      </c>
      <c r="AC2794" s="120" t="s">
        <v>12193</v>
      </c>
      <c r="AD2794" s="120" t="s">
        <v>12194</v>
      </c>
      <c r="AF2794" s="96" t="s">
        <v>2822</v>
      </c>
      <c r="AG2794" s="96" t="s">
        <v>3597</v>
      </c>
      <c r="AH2794" s="100" t="s">
        <v>3599</v>
      </c>
      <c r="AI2794" s="97">
        <v>198693</v>
      </c>
      <c r="AJ2794" s="114">
        <v>19.413099288940401</v>
      </c>
      <c r="AK2794" s="114">
        <v>93.794883728027301</v>
      </c>
      <c r="AM2794" s="105"/>
      <c r="AN2794" s="105"/>
      <c r="AO2794" s="105"/>
      <c r="AP2794" s="105"/>
      <c r="AS2794" s="52"/>
      <c r="AT2794" s="67"/>
    </row>
    <row r="2795" spans="23:46" ht="18">
      <c r="W2795" s="25"/>
      <c r="Z2795" s="103"/>
      <c r="AA2795" s="119" t="s">
        <v>302</v>
      </c>
      <c r="AB2795" s="120" t="s">
        <v>303</v>
      </c>
      <c r="AC2795" s="120" t="s">
        <v>11165</v>
      </c>
      <c r="AD2795" s="120" t="s">
        <v>12195</v>
      </c>
      <c r="AF2795" s="96" t="s">
        <v>2822</v>
      </c>
      <c r="AG2795" s="96" t="s">
        <v>3597</v>
      </c>
      <c r="AH2795" s="100" t="s">
        <v>3600</v>
      </c>
      <c r="AI2795" s="97">
        <v>198694</v>
      </c>
      <c r="AJ2795" s="114">
        <v>19.434749603271499</v>
      </c>
      <c r="AK2795" s="114">
        <v>93.769149780273395</v>
      </c>
      <c r="AM2795" s="104"/>
      <c r="AN2795" s="104"/>
      <c r="AO2795" s="104"/>
      <c r="AP2795" s="104"/>
      <c r="AS2795" s="52"/>
      <c r="AT2795" s="67"/>
    </row>
    <row r="2796" spans="23:46" ht="18">
      <c r="W2796" s="25"/>
      <c r="Z2796" s="103"/>
      <c r="AA2796" s="119" t="s">
        <v>302</v>
      </c>
      <c r="AB2796" s="120" t="s">
        <v>303</v>
      </c>
      <c r="AC2796" s="120" t="s">
        <v>12196</v>
      </c>
      <c r="AD2796" s="120" t="s">
        <v>12197</v>
      </c>
      <c r="AF2796" s="96" t="s">
        <v>3602</v>
      </c>
      <c r="AG2796" s="96" t="s">
        <v>3601</v>
      </c>
      <c r="AH2796" s="100" t="s">
        <v>3602</v>
      </c>
      <c r="AI2796" s="97">
        <v>198697</v>
      </c>
      <c r="AJ2796" s="114">
        <v>19.469169616699201</v>
      </c>
      <c r="AK2796" s="114">
        <v>93.843582153320298</v>
      </c>
      <c r="AM2796" s="105"/>
      <c r="AN2796" s="105"/>
      <c r="AO2796" s="105"/>
      <c r="AP2796" s="105"/>
      <c r="AS2796" s="52"/>
      <c r="AT2796" s="67"/>
    </row>
    <row r="2797" spans="23:46" ht="18">
      <c r="W2797" s="25"/>
      <c r="Z2797" s="103"/>
      <c r="AA2797" s="119" t="s">
        <v>302</v>
      </c>
      <c r="AB2797" s="120" t="s">
        <v>303</v>
      </c>
      <c r="AC2797" s="120" t="s">
        <v>12198</v>
      </c>
      <c r="AD2797" s="120" t="s">
        <v>12199</v>
      </c>
      <c r="AF2797" s="96" t="s">
        <v>3604</v>
      </c>
      <c r="AG2797" s="96" t="s">
        <v>3603</v>
      </c>
      <c r="AH2797" s="100" t="s">
        <v>3605</v>
      </c>
      <c r="AI2797" s="97">
        <v>198702</v>
      </c>
      <c r="AJ2797" s="114">
        <v>19.5059299468994</v>
      </c>
      <c r="AK2797" s="114">
        <v>93.829521179199205</v>
      </c>
      <c r="AM2797" s="104"/>
      <c r="AN2797" s="104"/>
      <c r="AO2797" s="104"/>
      <c r="AP2797" s="104"/>
      <c r="AS2797" s="52"/>
      <c r="AT2797" s="67"/>
    </row>
    <row r="2798" spans="23:46" ht="18">
      <c r="W2798" s="25"/>
      <c r="Z2798" s="103"/>
      <c r="AA2798" s="119" t="s">
        <v>302</v>
      </c>
      <c r="AB2798" s="120" t="s">
        <v>303</v>
      </c>
      <c r="AC2798" s="120" t="s">
        <v>4619</v>
      </c>
      <c r="AD2798" s="120" t="s">
        <v>12200</v>
      </c>
      <c r="AF2798" s="96" t="s">
        <v>3604</v>
      </c>
      <c r="AG2798" s="96" t="s">
        <v>3603</v>
      </c>
      <c r="AH2798" s="100" t="s">
        <v>3606</v>
      </c>
      <c r="AI2798" s="97">
        <v>198703</v>
      </c>
      <c r="AJ2798" s="114">
        <v>19.499090194702099</v>
      </c>
      <c r="AK2798" s="114">
        <v>93.817497253417997</v>
      </c>
      <c r="AM2798" s="105"/>
      <c r="AN2798" s="105"/>
      <c r="AO2798" s="105"/>
      <c r="AP2798" s="105"/>
      <c r="AS2798" s="52"/>
      <c r="AT2798" s="67"/>
    </row>
    <row r="2799" spans="23:46" ht="18">
      <c r="W2799" s="25"/>
      <c r="Z2799" s="103"/>
      <c r="AA2799" s="119" t="s">
        <v>302</v>
      </c>
      <c r="AB2799" s="120" t="s">
        <v>303</v>
      </c>
      <c r="AC2799" s="120" t="s">
        <v>12201</v>
      </c>
      <c r="AD2799" s="120" t="s">
        <v>12202</v>
      </c>
      <c r="AF2799" s="96" t="s">
        <v>3604</v>
      </c>
      <c r="AG2799" s="96" t="s">
        <v>3603</v>
      </c>
      <c r="AH2799" s="100" t="s">
        <v>3607</v>
      </c>
      <c r="AI2799" s="97">
        <v>198701</v>
      </c>
      <c r="AJ2799" s="114">
        <v>19.4947605133057</v>
      </c>
      <c r="AK2799" s="114">
        <v>93.821456909179702</v>
      </c>
      <c r="AM2799" s="104"/>
      <c r="AN2799" s="104"/>
      <c r="AO2799" s="104"/>
      <c r="AP2799" s="104"/>
      <c r="AS2799" s="52"/>
      <c r="AT2799" s="67"/>
    </row>
    <row r="2800" spans="23:46" ht="18">
      <c r="W2800" s="25"/>
      <c r="Z2800" s="103"/>
      <c r="AA2800" s="119" t="s">
        <v>302</v>
      </c>
      <c r="AB2800" s="120" t="s">
        <v>303</v>
      </c>
      <c r="AC2800" s="120" t="s">
        <v>12203</v>
      </c>
      <c r="AD2800" s="120" t="s">
        <v>12204</v>
      </c>
      <c r="AF2800" s="96" t="s">
        <v>3604</v>
      </c>
      <c r="AG2800" s="96" t="s">
        <v>3603</v>
      </c>
      <c r="AH2800" s="100" t="s">
        <v>3608</v>
      </c>
      <c r="AI2800" s="97">
        <v>198700</v>
      </c>
      <c r="AJ2800" s="114">
        <v>19.496990203857401</v>
      </c>
      <c r="AK2800" s="114">
        <v>93.842529296875</v>
      </c>
      <c r="AM2800" s="105"/>
      <c r="AN2800" s="105"/>
      <c r="AO2800" s="105"/>
      <c r="AP2800" s="105"/>
      <c r="AS2800" s="52"/>
      <c r="AT2800" s="67"/>
    </row>
    <row r="2801" spans="23:46" ht="18">
      <c r="W2801" s="25"/>
      <c r="Z2801" s="103"/>
      <c r="AA2801" s="119" t="s">
        <v>302</v>
      </c>
      <c r="AB2801" s="120" t="s">
        <v>303</v>
      </c>
      <c r="AC2801" s="120" t="s">
        <v>10982</v>
      </c>
      <c r="AD2801" s="120" t="s">
        <v>12205</v>
      </c>
      <c r="AF2801" s="96" t="s">
        <v>3604</v>
      </c>
      <c r="AG2801" s="96" t="s">
        <v>3603</v>
      </c>
      <c r="AH2801" s="100" t="s">
        <v>1751</v>
      </c>
      <c r="AI2801" s="97">
        <v>198699</v>
      </c>
      <c r="AJ2801" s="114">
        <v>19.496820449829102</v>
      </c>
      <c r="AK2801" s="114">
        <v>93.8309326171875</v>
      </c>
      <c r="AM2801" s="104"/>
      <c r="AN2801" s="104"/>
      <c r="AO2801" s="104"/>
      <c r="AP2801" s="104"/>
      <c r="AS2801" s="52"/>
      <c r="AT2801" s="67"/>
    </row>
    <row r="2802" spans="23:46" ht="18">
      <c r="W2802" s="25"/>
      <c r="Z2802" s="103"/>
      <c r="AA2802" s="119" t="s">
        <v>302</v>
      </c>
      <c r="AB2802" s="120" t="s">
        <v>303</v>
      </c>
      <c r="AC2802" s="120" t="s">
        <v>12206</v>
      </c>
      <c r="AD2802" s="120" t="s">
        <v>12207</v>
      </c>
      <c r="AF2802" s="96" t="s">
        <v>3604</v>
      </c>
      <c r="AG2802" s="96" t="s">
        <v>3603</v>
      </c>
      <c r="AH2802" s="100" t="s">
        <v>3604</v>
      </c>
      <c r="AI2802" s="97">
        <v>198698</v>
      </c>
      <c r="AJ2802" s="114">
        <v>19.4911594390869</v>
      </c>
      <c r="AK2802" s="114">
        <v>93.8482666015625</v>
      </c>
      <c r="AM2802" s="105"/>
      <c r="AN2802" s="105"/>
      <c r="AO2802" s="105"/>
      <c r="AP2802" s="105"/>
      <c r="AS2802" s="52"/>
      <c r="AT2802" s="67"/>
    </row>
    <row r="2803" spans="23:46" ht="18">
      <c r="W2803" s="25"/>
      <c r="Z2803" s="103"/>
      <c r="AA2803" s="119" t="s">
        <v>302</v>
      </c>
      <c r="AB2803" s="120" t="s">
        <v>303</v>
      </c>
      <c r="AC2803" s="120" t="s">
        <v>12208</v>
      </c>
      <c r="AD2803" s="120" t="s">
        <v>12209</v>
      </c>
      <c r="AF2803" s="96" t="s">
        <v>3604</v>
      </c>
      <c r="AG2803" s="96" t="s">
        <v>3603</v>
      </c>
      <c r="AH2803" s="100" t="s">
        <v>3609</v>
      </c>
      <c r="AI2803" s="97">
        <v>198704</v>
      </c>
      <c r="AJ2803" s="114">
        <v>19.4918003082275</v>
      </c>
      <c r="AK2803" s="114">
        <v>93.827186584472699</v>
      </c>
      <c r="AM2803" s="104"/>
      <c r="AN2803" s="104"/>
      <c r="AO2803" s="104"/>
      <c r="AP2803" s="104"/>
      <c r="AS2803" s="52"/>
      <c r="AT2803" s="67"/>
    </row>
    <row r="2804" spans="23:46" ht="18">
      <c r="W2804" s="25"/>
      <c r="Z2804" s="103"/>
      <c r="AA2804" s="119" t="s">
        <v>302</v>
      </c>
      <c r="AB2804" s="120" t="s">
        <v>303</v>
      </c>
      <c r="AC2804" s="120" t="s">
        <v>12210</v>
      </c>
      <c r="AD2804" s="120" t="s">
        <v>12211</v>
      </c>
      <c r="AF2804" s="96" t="s">
        <v>3611</v>
      </c>
      <c r="AG2804" s="96" t="s">
        <v>3610</v>
      </c>
      <c r="AH2804" s="100" t="s">
        <v>3611</v>
      </c>
      <c r="AI2804" s="97">
        <v>198705</v>
      </c>
      <c r="AJ2804" s="114">
        <v>19.37087059021</v>
      </c>
      <c r="AK2804" s="114">
        <v>93.786956787109403</v>
      </c>
      <c r="AM2804" s="105"/>
      <c r="AN2804" s="105"/>
      <c r="AO2804" s="105"/>
      <c r="AP2804" s="105"/>
      <c r="AS2804" s="52"/>
      <c r="AT2804" s="67"/>
    </row>
    <row r="2805" spans="23:46" ht="18">
      <c r="W2805" s="25"/>
      <c r="Z2805" s="103"/>
      <c r="AA2805" s="119" t="s">
        <v>302</v>
      </c>
      <c r="AB2805" s="120" t="s">
        <v>303</v>
      </c>
      <c r="AC2805" s="120" t="s">
        <v>12212</v>
      </c>
      <c r="AD2805" s="120" t="s">
        <v>12213</v>
      </c>
      <c r="AF2805" s="96" t="s">
        <v>3611</v>
      </c>
      <c r="AG2805" s="96" t="s">
        <v>3610</v>
      </c>
      <c r="AH2805" s="100" t="s">
        <v>1976</v>
      </c>
      <c r="AI2805" s="97">
        <v>198706</v>
      </c>
      <c r="AJ2805" s="114">
        <v>19.386390686035199</v>
      </c>
      <c r="AK2805" s="114">
        <v>93.780838012695298</v>
      </c>
      <c r="AM2805" s="104"/>
      <c r="AN2805" s="104"/>
      <c r="AO2805" s="104"/>
      <c r="AP2805" s="104"/>
      <c r="AS2805" s="52"/>
      <c r="AT2805" s="67"/>
    </row>
    <row r="2806" spans="23:46" ht="18">
      <c r="W2806" s="25"/>
      <c r="Z2806" s="103"/>
      <c r="AA2806" s="119" t="s">
        <v>302</v>
      </c>
      <c r="AB2806" s="120" t="s">
        <v>303</v>
      </c>
      <c r="AC2806" s="120" t="s">
        <v>1477</v>
      </c>
      <c r="AD2806" s="120" t="s">
        <v>12214</v>
      </c>
      <c r="AF2806" s="96" t="s">
        <v>3611</v>
      </c>
      <c r="AG2806" s="96" t="s">
        <v>3610</v>
      </c>
      <c r="AH2806" s="100" t="s">
        <v>3612</v>
      </c>
      <c r="AI2806" s="97">
        <v>198707</v>
      </c>
      <c r="AJ2806" s="114">
        <v>19.390769958496101</v>
      </c>
      <c r="AK2806" s="114">
        <v>93.816360473632798</v>
      </c>
      <c r="AM2806" s="105"/>
      <c r="AN2806" s="105"/>
      <c r="AO2806" s="105"/>
      <c r="AP2806" s="105"/>
      <c r="AS2806" s="52"/>
      <c r="AT2806" s="67"/>
    </row>
    <row r="2807" spans="23:46" ht="18">
      <c r="W2807" s="25"/>
      <c r="Z2807" s="103"/>
      <c r="AA2807" s="119" t="s">
        <v>302</v>
      </c>
      <c r="AB2807" s="120" t="s">
        <v>303</v>
      </c>
      <c r="AC2807" s="120" t="s">
        <v>695</v>
      </c>
      <c r="AD2807" s="120" t="s">
        <v>12215</v>
      </c>
      <c r="AF2807" s="96" t="s">
        <v>3614</v>
      </c>
      <c r="AG2807" s="96" t="s">
        <v>3613</v>
      </c>
      <c r="AH2807" s="100" t="s">
        <v>587</v>
      </c>
      <c r="AI2807" s="97">
        <v>198712</v>
      </c>
      <c r="AJ2807" s="114">
        <v>19.4381008148193</v>
      </c>
      <c r="AK2807" s="114">
        <v>93.691726684570298</v>
      </c>
      <c r="AM2807" s="104"/>
      <c r="AN2807" s="104"/>
      <c r="AO2807" s="104"/>
      <c r="AP2807" s="104"/>
      <c r="AS2807" s="52"/>
      <c r="AT2807" s="67"/>
    </row>
    <row r="2808" spans="23:46" ht="18">
      <c r="W2808" s="25"/>
      <c r="Z2808" s="103"/>
      <c r="AA2808" s="119" t="s">
        <v>302</v>
      </c>
      <c r="AB2808" s="120" t="s">
        <v>303</v>
      </c>
      <c r="AC2808" s="120" t="s">
        <v>12216</v>
      </c>
      <c r="AD2808" s="120" t="s">
        <v>12217</v>
      </c>
      <c r="AF2808" s="96" t="s">
        <v>3614</v>
      </c>
      <c r="AG2808" s="96" t="s">
        <v>3613</v>
      </c>
      <c r="AH2808" s="100" t="s">
        <v>3614</v>
      </c>
      <c r="AI2808" s="97">
        <v>198708</v>
      </c>
      <c r="AJ2808" s="114">
        <v>19.466180801391602</v>
      </c>
      <c r="AK2808" s="114">
        <v>93.700111389160199</v>
      </c>
      <c r="AM2808" s="105"/>
      <c r="AN2808" s="105"/>
      <c r="AO2808" s="105"/>
      <c r="AP2808" s="105"/>
      <c r="AS2808" s="52"/>
      <c r="AT2808" s="67"/>
    </row>
    <row r="2809" spans="23:46" ht="18">
      <c r="W2809" s="25"/>
      <c r="Z2809" s="103"/>
      <c r="AA2809" s="119" t="s">
        <v>302</v>
      </c>
      <c r="AB2809" s="120" t="s">
        <v>303</v>
      </c>
      <c r="AC2809" s="120" t="s">
        <v>11071</v>
      </c>
      <c r="AD2809" s="120" t="s">
        <v>12218</v>
      </c>
      <c r="AF2809" s="96" t="s">
        <v>3614</v>
      </c>
      <c r="AG2809" s="96" t="s">
        <v>3613</v>
      </c>
      <c r="AH2809" s="100" t="s">
        <v>3615</v>
      </c>
      <c r="AI2809" s="97">
        <v>198714</v>
      </c>
      <c r="AJ2809" s="114">
        <v>19.434310913085898</v>
      </c>
      <c r="AK2809" s="114">
        <v>93.728240966796903</v>
      </c>
      <c r="AM2809" s="104"/>
      <c r="AN2809" s="104"/>
      <c r="AO2809" s="104"/>
      <c r="AP2809" s="104"/>
      <c r="AS2809" s="52"/>
      <c r="AT2809" s="67"/>
    </row>
    <row r="2810" spans="23:46" ht="18">
      <c r="W2810" s="25"/>
      <c r="Z2810" s="103"/>
      <c r="AA2810" s="119" t="s">
        <v>302</v>
      </c>
      <c r="AB2810" s="120" t="s">
        <v>303</v>
      </c>
      <c r="AC2810" s="120" t="s">
        <v>12219</v>
      </c>
      <c r="AD2810" s="120" t="s">
        <v>12220</v>
      </c>
      <c r="AF2810" s="96" t="s">
        <v>3614</v>
      </c>
      <c r="AG2810" s="96" t="s">
        <v>3613</v>
      </c>
      <c r="AH2810" s="100" t="s">
        <v>3616</v>
      </c>
      <c r="AI2810" s="97">
        <v>198713</v>
      </c>
      <c r="AJ2810" s="114">
        <v>19.441160202026399</v>
      </c>
      <c r="AK2810" s="114">
        <v>93.7142333984375</v>
      </c>
      <c r="AM2810" s="105"/>
      <c r="AN2810" s="105"/>
      <c r="AO2810" s="105"/>
      <c r="AP2810" s="105"/>
      <c r="AS2810" s="52"/>
      <c r="AT2810" s="67"/>
    </row>
    <row r="2811" spans="23:46" ht="18">
      <c r="W2811" s="25"/>
      <c r="Z2811" s="103"/>
      <c r="AA2811" s="119" t="s">
        <v>302</v>
      </c>
      <c r="AB2811" s="120" t="s">
        <v>303</v>
      </c>
      <c r="AC2811" s="120" t="s">
        <v>12221</v>
      </c>
      <c r="AD2811" s="120" t="s">
        <v>12222</v>
      </c>
      <c r="AF2811" s="96" t="s">
        <v>3614</v>
      </c>
      <c r="AG2811" s="96" t="s">
        <v>3613</v>
      </c>
      <c r="AH2811" s="100" t="s">
        <v>2371</v>
      </c>
      <c r="AI2811" s="97">
        <v>198710</v>
      </c>
      <c r="AJ2811" s="114"/>
      <c r="AK2811" s="114"/>
      <c r="AM2811" s="104"/>
      <c r="AN2811" s="104"/>
      <c r="AO2811" s="104"/>
      <c r="AP2811" s="104"/>
      <c r="AS2811" s="52"/>
      <c r="AT2811" s="67"/>
    </row>
    <row r="2812" spans="23:46" ht="18">
      <c r="W2812" s="25"/>
      <c r="Z2812" s="103"/>
      <c r="AA2812" s="119" t="s">
        <v>302</v>
      </c>
      <c r="AB2812" s="120" t="s">
        <v>303</v>
      </c>
      <c r="AC2812" s="120" t="s">
        <v>12223</v>
      </c>
      <c r="AD2812" s="120" t="s">
        <v>12224</v>
      </c>
      <c r="AF2812" s="96" t="s">
        <v>3614</v>
      </c>
      <c r="AG2812" s="96" t="s">
        <v>3613</v>
      </c>
      <c r="AH2812" s="100" t="s">
        <v>3617</v>
      </c>
      <c r="AI2812" s="97">
        <v>198709</v>
      </c>
      <c r="AJ2812" s="114">
        <v>19.4586505889893</v>
      </c>
      <c r="AK2812" s="114">
        <v>93.699012756347699</v>
      </c>
      <c r="AM2812" s="105"/>
      <c r="AN2812" s="105"/>
      <c r="AO2812" s="105"/>
      <c r="AP2812" s="105"/>
      <c r="AS2812" s="52"/>
      <c r="AT2812" s="67"/>
    </row>
    <row r="2813" spans="23:46" ht="18">
      <c r="W2813" s="25"/>
      <c r="Z2813" s="103"/>
      <c r="AA2813" s="119" t="s">
        <v>302</v>
      </c>
      <c r="AB2813" s="120" t="s">
        <v>303</v>
      </c>
      <c r="AC2813" s="120" t="s">
        <v>12225</v>
      </c>
      <c r="AD2813" s="120" t="s">
        <v>12226</v>
      </c>
      <c r="AF2813" s="96" t="s">
        <v>3614</v>
      </c>
      <c r="AG2813" s="96" t="s">
        <v>3613</v>
      </c>
      <c r="AH2813" s="100" t="s">
        <v>2789</v>
      </c>
      <c r="AI2813" s="97">
        <v>198711</v>
      </c>
      <c r="AJ2813" s="114">
        <v>19.437650680541999</v>
      </c>
      <c r="AK2813" s="114">
        <v>93.702346801757798</v>
      </c>
      <c r="AM2813" s="104"/>
      <c r="AN2813" s="104"/>
      <c r="AO2813" s="104"/>
      <c r="AP2813" s="104"/>
      <c r="AS2813" s="52"/>
      <c r="AT2813" s="67"/>
    </row>
    <row r="2814" spans="23:46" ht="18">
      <c r="W2814" s="25"/>
      <c r="Z2814" s="103"/>
      <c r="AA2814" s="119" t="s">
        <v>302</v>
      </c>
      <c r="AB2814" s="120" t="s">
        <v>303</v>
      </c>
      <c r="AC2814" s="120" t="s">
        <v>12227</v>
      </c>
      <c r="AD2814" s="120" t="s">
        <v>12228</v>
      </c>
      <c r="AF2814" s="96" t="s">
        <v>1894</v>
      </c>
      <c r="AG2814" s="96" t="s">
        <v>3618</v>
      </c>
      <c r="AH2814" s="100" t="s">
        <v>697</v>
      </c>
      <c r="AI2814" s="97">
        <v>220758</v>
      </c>
      <c r="AJ2814" s="114"/>
      <c r="AK2814" s="114"/>
      <c r="AM2814" s="105"/>
      <c r="AN2814" s="105"/>
      <c r="AO2814" s="105"/>
      <c r="AP2814" s="105"/>
      <c r="AS2814" s="52"/>
      <c r="AT2814" s="67"/>
    </row>
    <row r="2815" spans="23:46" ht="18">
      <c r="W2815" s="25"/>
      <c r="Z2815" s="103"/>
      <c r="AA2815" s="119" t="s">
        <v>302</v>
      </c>
      <c r="AB2815" s="120" t="s">
        <v>303</v>
      </c>
      <c r="AC2815" s="120" t="s">
        <v>12229</v>
      </c>
      <c r="AD2815" s="120" t="s">
        <v>12230</v>
      </c>
      <c r="AF2815" s="96" t="s">
        <v>1894</v>
      </c>
      <c r="AG2815" s="96" t="s">
        <v>3618</v>
      </c>
      <c r="AH2815" s="100" t="s">
        <v>1894</v>
      </c>
      <c r="AI2815" s="97">
        <v>198715</v>
      </c>
      <c r="AJ2815" s="114">
        <v>19.459009170532202</v>
      </c>
      <c r="AK2815" s="114">
        <v>93.719993591308594</v>
      </c>
      <c r="AM2815" s="104"/>
      <c r="AN2815" s="104"/>
      <c r="AO2815" s="104"/>
      <c r="AP2815" s="104"/>
      <c r="AS2815" s="52"/>
      <c r="AT2815" s="67"/>
    </row>
    <row r="2816" spans="23:46" ht="18">
      <c r="W2816" s="25"/>
      <c r="Z2816" s="103"/>
      <c r="AA2816" s="119" t="s">
        <v>302</v>
      </c>
      <c r="AB2816" s="120" t="s">
        <v>303</v>
      </c>
      <c r="AC2816" s="120" t="s">
        <v>2693</v>
      </c>
      <c r="AD2816" s="120" t="s">
        <v>12231</v>
      </c>
      <c r="AF2816" s="96" t="s">
        <v>1894</v>
      </c>
      <c r="AG2816" s="96" t="s">
        <v>3618</v>
      </c>
      <c r="AH2816" s="100" t="s">
        <v>417</v>
      </c>
      <c r="AI2816" s="97">
        <v>198716</v>
      </c>
      <c r="AJ2816" s="114">
        <v>19.454809188842798</v>
      </c>
      <c r="AK2816" s="114">
        <v>93.725288391113295</v>
      </c>
      <c r="AM2816" s="105"/>
      <c r="AN2816" s="105"/>
      <c r="AO2816" s="105"/>
      <c r="AP2816" s="105"/>
      <c r="AS2816" s="52"/>
      <c r="AT2816" s="67"/>
    </row>
    <row r="2817" spans="23:46" ht="18">
      <c r="W2817" s="25"/>
      <c r="Z2817" s="103"/>
      <c r="AA2817" s="119" t="s">
        <v>302</v>
      </c>
      <c r="AB2817" s="120" t="s">
        <v>303</v>
      </c>
      <c r="AC2817" s="120" t="s">
        <v>11968</v>
      </c>
      <c r="AD2817" s="120" t="s">
        <v>12232</v>
      </c>
      <c r="AF2817" s="96" t="s">
        <v>1894</v>
      </c>
      <c r="AG2817" s="96" t="s">
        <v>3618</v>
      </c>
      <c r="AH2817" s="100" t="s">
        <v>3619</v>
      </c>
      <c r="AI2817" s="97">
        <v>198717</v>
      </c>
      <c r="AJ2817" s="114"/>
      <c r="AK2817" s="114"/>
      <c r="AM2817" s="104"/>
      <c r="AN2817" s="104"/>
      <c r="AO2817" s="104"/>
      <c r="AP2817" s="104"/>
      <c r="AS2817" s="52"/>
      <c r="AT2817" s="67"/>
    </row>
    <row r="2818" spans="23:46" ht="18">
      <c r="W2818" s="25"/>
      <c r="Z2818" s="103"/>
      <c r="AA2818" s="119" t="s">
        <v>302</v>
      </c>
      <c r="AB2818" s="120" t="s">
        <v>303</v>
      </c>
      <c r="AC2818" s="120" t="s">
        <v>11970</v>
      </c>
      <c r="AD2818" s="120" t="s">
        <v>12233</v>
      </c>
      <c r="AF2818" s="96" t="s">
        <v>1894</v>
      </c>
      <c r="AG2818" s="96" t="s">
        <v>3618</v>
      </c>
      <c r="AH2818" s="100" t="s">
        <v>3620</v>
      </c>
      <c r="AI2818" s="97">
        <v>198718</v>
      </c>
      <c r="AJ2818" s="114">
        <v>19.445829391479499</v>
      </c>
      <c r="AK2818" s="114">
        <v>93.735038757324205</v>
      </c>
      <c r="AM2818" s="105"/>
      <c r="AN2818" s="105"/>
      <c r="AO2818" s="105"/>
      <c r="AP2818" s="105"/>
      <c r="AS2818" s="52"/>
      <c r="AT2818" s="67"/>
    </row>
    <row r="2819" spans="23:46" ht="18">
      <c r="W2819" s="25"/>
      <c r="Z2819" s="103"/>
      <c r="AA2819" s="119" t="s">
        <v>302</v>
      </c>
      <c r="AB2819" s="120" t="s">
        <v>303</v>
      </c>
      <c r="AC2819" s="120" t="s">
        <v>12234</v>
      </c>
      <c r="AD2819" s="120" t="s">
        <v>12235</v>
      </c>
      <c r="AF2819" s="96" t="s">
        <v>1894</v>
      </c>
      <c r="AG2819" s="96" t="s">
        <v>3618</v>
      </c>
      <c r="AH2819" s="100" t="s">
        <v>3621</v>
      </c>
      <c r="AI2819" s="97">
        <v>198719</v>
      </c>
      <c r="AJ2819" s="114"/>
      <c r="AK2819" s="114"/>
      <c r="AM2819" s="104"/>
      <c r="AN2819" s="104"/>
      <c r="AO2819" s="104"/>
      <c r="AP2819" s="104"/>
      <c r="AS2819" s="52"/>
      <c r="AT2819" s="67"/>
    </row>
    <row r="2820" spans="23:46" ht="18">
      <c r="W2820" s="25"/>
      <c r="Z2820" s="103"/>
      <c r="AA2820" s="119" t="s">
        <v>218</v>
      </c>
      <c r="AB2820" s="120" t="s">
        <v>304</v>
      </c>
      <c r="AC2820" s="120" t="s">
        <v>12236</v>
      </c>
      <c r="AD2820" s="120" t="s">
        <v>12237</v>
      </c>
      <c r="AF2820" s="96" t="s">
        <v>3623</v>
      </c>
      <c r="AG2820" s="96" t="s">
        <v>3622</v>
      </c>
      <c r="AH2820" s="100" t="s">
        <v>3624</v>
      </c>
      <c r="AI2820" s="97">
        <v>198723</v>
      </c>
      <c r="AJ2820" s="114">
        <v>19.5087890625</v>
      </c>
      <c r="AK2820" s="114">
        <v>93.689796447753906</v>
      </c>
      <c r="AM2820" s="105"/>
      <c r="AN2820" s="105"/>
      <c r="AO2820" s="105"/>
      <c r="AP2820" s="105"/>
      <c r="AS2820" s="52"/>
      <c r="AT2820" s="67"/>
    </row>
    <row r="2821" spans="23:46" ht="18">
      <c r="W2821" s="25"/>
      <c r="Z2821" s="103"/>
      <c r="AA2821" s="119" t="s">
        <v>218</v>
      </c>
      <c r="AB2821" s="120" t="s">
        <v>304</v>
      </c>
      <c r="AC2821" s="120" t="s">
        <v>12238</v>
      </c>
      <c r="AD2821" s="120" t="s">
        <v>12239</v>
      </c>
      <c r="AF2821" s="96" t="s">
        <v>3623</v>
      </c>
      <c r="AG2821" s="96" t="s">
        <v>3622</v>
      </c>
      <c r="AH2821" s="100" t="s">
        <v>3625</v>
      </c>
      <c r="AI2821" s="97">
        <v>198722</v>
      </c>
      <c r="AJ2821" s="114">
        <v>19.478010177612301</v>
      </c>
      <c r="AK2821" s="114">
        <v>93.720443725585895</v>
      </c>
      <c r="AM2821" s="104"/>
      <c r="AN2821" s="104"/>
      <c r="AO2821" s="104"/>
      <c r="AP2821" s="104"/>
      <c r="AS2821" s="52"/>
      <c r="AT2821" s="67"/>
    </row>
    <row r="2822" spans="23:46" ht="18">
      <c r="W2822" s="25"/>
      <c r="Z2822" s="103"/>
      <c r="AA2822" s="119" t="s">
        <v>218</v>
      </c>
      <c r="AB2822" s="120" t="s">
        <v>304</v>
      </c>
      <c r="AC2822" s="120" t="s">
        <v>5808</v>
      </c>
      <c r="AD2822" s="120" t="s">
        <v>12240</v>
      </c>
      <c r="AF2822" s="96" t="s">
        <v>3623</v>
      </c>
      <c r="AG2822" s="96" t="s">
        <v>3622</v>
      </c>
      <c r="AH2822" s="100" t="s">
        <v>3623</v>
      </c>
      <c r="AI2822" s="97">
        <v>198720</v>
      </c>
      <c r="AJ2822" s="114">
        <v>19.506719589233398</v>
      </c>
      <c r="AK2822" s="114">
        <v>93.711288452148395</v>
      </c>
      <c r="AM2822" s="105"/>
      <c r="AN2822" s="105"/>
      <c r="AO2822" s="105"/>
      <c r="AP2822" s="105"/>
      <c r="AS2822" s="52"/>
      <c r="AT2822" s="67"/>
    </row>
    <row r="2823" spans="23:46" ht="18">
      <c r="W2823" s="25"/>
      <c r="Z2823" s="103"/>
      <c r="AA2823" s="119" t="s">
        <v>218</v>
      </c>
      <c r="AB2823" s="120" t="s">
        <v>304</v>
      </c>
      <c r="AC2823" s="120" t="s">
        <v>12241</v>
      </c>
      <c r="AD2823" s="120" t="s">
        <v>12242</v>
      </c>
      <c r="AF2823" s="96" t="s">
        <v>3623</v>
      </c>
      <c r="AG2823" s="96" t="s">
        <v>3622</v>
      </c>
      <c r="AH2823" s="100" t="s">
        <v>2338</v>
      </c>
      <c r="AI2823" s="97">
        <v>198721</v>
      </c>
      <c r="AJ2823" s="114">
        <v>19.4980792999268</v>
      </c>
      <c r="AK2823" s="114">
        <v>93.706336975097699</v>
      </c>
      <c r="AM2823" s="104"/>
      <c r="AN2823" s="104"/>
      <c r="AO2823" s="104"/>
      <c r="AP2823" s="104"/>
      <c r="AS2823" s="52"/>
      <c r="AT2823" s="67"/>
    </row>
    <row r="2824" spans="23:46" ht="18">
      <c r="W2824" s="25"/>
      <c r="Z2824" s="103"/>
      <c r="AA2824" s="119" t="s">
        <v>218</v>
      </c>
      <c r="AB2824" s="120" t="s">
        <v>304</v>
      </c>
      <c r="AC2824" s="120" t="s">
        <v>12243</v>
      </c>
      <c r="AD2824" s="120" t="s">
        <v>12244</v>
      </c>
      <c r="AF2824" s="96" t="s">
        <v>1440</v>
      </c>
      <c r="AG2824" s="96" t="s">
        <v>3626</v>
      </c>
      <c r="AH2824" s="100" t="s">
        <v>1440</v>
      </c>
      <c r="AI2824" s="97">
        <v>198724</v>
      </c>
      <c r="AJ2824" s="114">
        <v>19.425529479980501</v>
      </c>
      <c r="AK2824" s="114">
        <v>93.686256408691406</v>
      </c>
      <c r="AM2824" s="105"/>
      <c r="AN2824" s="105"/>
      <c r="AO2824" s="105"/>
      <c r="AP2824" s="105"/>
      <c r="AS2824" s="52"/>
      <c r="AT2824" s="67"/>
    </row>
    <row r="2825" spans="23:46" ht="18">
      <c r="W2825" s="25"/>
      <c r="Z2825" s="103"/>
      <c r="AA2825" s="119" t="s">
        <v>218</v>
      </c>
      <c r="AB2825" s="120" t="s">
        <v>304</v>
      </c>
      <c r="AC2825" s="120" t="s">
        <v>12245</v>
      </c>
      <c r="AD2825" s="120" t="s">
        <v>12246</v>
      </c>
      <c r="AF2825" s="96" t="s">
        <v>1440</v>
      </c>
      <c r="AG2825" s="96" t="s">
        <v>3626</v>
      </c>
      <c r="AH2825" s="100" t="s">
        <v>2006</v>
      </c>
      <c r="AI2825" s="97">
        <v>198725</v>
      </c>
      <c r="AJ2825" s="114">
        <v>19.4438991546631</v>
      </c>
      <c r="AK2825" s="114">
        <v>93.682960510253906</v>
      </c>
      <c r="AM2825" s="104"/>
      <c r="AN2825" s="104"/>
      <c r="AO2825" s="104"/>
      <c r="AP2825" s="104"/>
      <c r="AS2825" s="52"/>
      <c r="AT2825" s="67"/>
    </row>
    <row r="2826" spans="23:46" ht="18">
      <c r="W2826" s="25"/>
      <c r="Z2826" s="103"/>
      <c r="AA2826" s="119" t="s">
        <v>218</v>
      </c>
      <c r="AB2826" s="120" t="s">
        <v>304</v>
      </c>
      <c r="AC2826" s="120" t="s">
        <v>12247</v>
      </c>
      <c r="AD2826" s="120" t="s">
        <v>12248</v>
      </c>
      <c r="AF2826" s="96" t="s">
        <v>3628</v>
      </c>
      <c r="AG2826" s="96" t="s">
        <v>3627</v>
      </c>
      <c r="AH2826" s="100" t="s">
        <v>3629</v>
      </c>
      <c r="AI2826" s="97">
        <v>198731</v>
      </c>
      <c r="AJ2826" s="114">
        <v>19.510280609130898</v>
      </c>
      <c r="AK2826" s="114">
        <v>93.659820556640597</v>
      </c>
      <c r="AM2826" s="105"/>
      <c r="AN2826" s="105"/>
      <c r="AO2826" s="105"/>
      <c r="AP2826" s="105"/>
      <c r="AS2826" s="52"/>
      <c r="AT2826" s="67"/>
    </row>
    <row r="2827" spans="23:46" ht="18">
      <c r="W2827" s="25"/>
      <c r="Z2827" s="103"/>
      <c r="AA2827" s="119" t="s">
        <v>218</v>
      </c>
      <c r="AB2827" s="120" t="s">
        <v>304</v>
      </c>
      <c r="AC2827" s="120" t="s">
        <v>12249</v>
      </c>
      <c r="AD2827" s="120" t="s">
        <v>12250</v>
      </c>
      <c r="AF2827" s="96" t="s">
        <v>3628</v>
      </c>
      <c r="AG2827" s="96" t="s">
        <v>3627</v>
      </c>
      <c r="AH2827" s="100" t="s">
        <v>3628</v>
      </c>
      <c r="AI2827" s="97">
        <v>198726</v>
      </c>
      <c r="AJ2827" s="114">
        <v>19.534349441528299</v>
      </c>
      <c r="AK2827" s="114">
        <v>93.672882080078097</v>
      </c>
      <c r="AM2827" s="104"/>
      <c r="AN2827" s="104"/>
      <c r="AO2827" s="104"/>
      <c r="AP2827" s="104"/>
      <c r="AS2827" s="52"/>
      <c r="AT2827" s="67"/>
    </row>
    <row r="2828" spans="23:46" ht="18">
      <c r="W2828" s="25"/>
      <c r="Z2828" s="103"/>
      <c r="AA2828" s="119" t="s">
        <v>218</v>
      </c>
      <c r="AB2828" s="120" t="s">
        <v>304</v>
      </c>
      <c r="AC2828" s="120" t="s">
        <v>12251</v>
      </c>
      <c r="AD2828" s="120" t="s">
        <v>12252</v>
      </c>
      <c r="AF2828" s="96" t="s">
        <v>3628</v>
      </c>
      <c r="AG2828" s="96" t="s">
        <v>3627</v>
      </c>
      <c r="AH2828" s="100" t="s">
        <v>3630</v>
      </c>
      <c r="AI2828" s="97">
        <v>198732</v>
      </c>
      <c r="AJ2828" s="114">
        <v>19.485469818115199</v>
      </c>
      <c r="AK2828" s="114">
        <v>93.671012878417997</v>
      </c>
      <c r="AM2828" s="105"/>
      <c r="AN2828" s="105"/>
      <c r="AO2828" s="105"/>
      <c r="AP2828" s="105"/>
      <c r="AS2828" s="52"/>
      <c r="AT2828" s="67"/>
    </row>
    <row r="2829" spans="23:46" ht="18">
      <c r="W2829" s="25"/>
      <c r="Z2829" s="103"/>
      <c r="AA2829" s="119" t="s">
        <v>218</v>
      </c>
      <c r="AB2829" s="120" t="s">
        <v>304</v>
      </c>
      <c r="AC2829" s="120" t="s">
        <v>12253</v>
      </c>
      <c r="AD2829" s="120" t="s">
        <v>12254</v>
      </c>
      <c r="AF2829" s="96" t="s">
        <v>3628</v>
      </c>
      <c r="AG2829" s="96" t="s">
        <v>3627</v>
      </c>
      <c r="AH2829" s="100" t="s">
        <v>3631</v>
      </c>
      <c r="AI2829" s="97">
        <v>198733</v>
      </c>
      <c r="AJ2829" s="114">
        <v>19.5182094573975</v>
      </c>
      <c r="AK2829" s="114">
        <v>93.681106567382798</v>
      </c>
      <c r="AM2829" s="104"/>
      <c r="AN2829" s="104"/>
      <c r="AO2829" s="104"/>
      <c r="AP2829" s="104"/>
      <c r="AS2829" s="52"/>
      <c r="AT2829" s="67"/>
    </row>
    <row r="2830" spans="23:46" ht="18">
      <c r="W2830" s="25"/>
      <c r="Z2830" s="103"/>
      <c r="AA2830" s="119" t="s">
        <v>218</v>
      </c>
      <c r="AB2830" s="120" t="s">
        <v>304</v>
      </c>
      <c r="AC2830" s="120" t="s">
        <v>12255</v>
      </c>
      <c r="AD2830" s="120" t="s">
        <v>12256</v>
      </c>
      <c r="AF2830" s="96" t="s">
        <v>3628</v>
      </c>
      <c r="AG2830" s="96" t="s">
        <v>3627</v>
      </c>
      <c r="AH2830" s="100" t="s">
        <v>3632</v>
      </c>
      <c r="AI2830" s="97">
        <v>198730</v>
      </c>
      <c r="AJ2830" s="114">
        <v>19.528469085693398</v>
      </c>
      <c r="AK2830" s="114">
        <v>93.6705322265625</v>
      </c>
      <c r="AM2830" s="105"/>
      <c r="AN2830" s="105"/>
      <c r="AO2830" s="105"/>
      <c r="AP2830" s="105"/>
      <c r="AS2830" s="52"/>
      <c r="AT2830" s="67"/>
    </row>
    <row r="2831" spans="23:46" ht="18">
      <c r="W2831" s="25"/>
      <c r="Z2831" s="103"/>
      <c r="AA2831" s="119" t="s">
        <v>218</v>
      </c>
      <c r="AB2831" s="120" t="s">
        <v>304</v>
      </c>
      <c r="AC2831" s="120" t="s">
        <v>12257</v>
      </c>
      <c r="AD2831" s="120" t="s">
        <v>12258</v>
      </c>
      <c r="AF2831" s="96" t="s">
        <v>3628</v>
      </c>
      <c r="AG2831" s="96" t="s">
        <v>3627</v>
      </c>
      <c r="AH2831" s="100" t="s">
        <v>1851</v>
      </c>
      <c r="AI2831" s="97">
        <v>198729</v>
      </c>
      <c r="AJ2831" s="114">
        <v>19.5258693695068</v>
      </c>
      <c r="AK2831" s="114">
        <v>93.672698974609403</v>
      </c>
      <c r="AM2831" s="104"/>
      <c r="AN2831" s="104"/>
      <c r="AO2831" s="104"/>
      <c r="AP2831" s="104"/>
      <c r="AS2831" s="52"/>
      <c r="AT2831" s="67"/>
    </row>
    <row r="2832" spans="23:46" ht="18">
      <c r="W2832" s="25"/>
      <c r="Z2832" s="103"/>
      <c r="AA2832" s="119" t="s">
        <v>218</v>
      </c>
      <c r="AB2832" s="120" t="s">
        <v>304</v>
      </c>
      <c r="AC2832" s="120" t="s">
        <v>12259</v>
      </c>
      <c r="AD2832" s="120" t="s">
        <v>12260</v>
      </c>
      <c r="AF2832" s="96" t="s">
        <v>3628</v>
      </c>
      <c r="AG2832" s="96" t="s">
        <v>3627</v>
      </c>
      <c r="AH2832" s="100" t="s">
        <v>3633</v>
      </c>
      <c r="AI2832" s="97">
        <v>198727</v>
      </c>
      <c r="AJ2832" s="114">
        <v>19.522209167480501</v>
      </c>
      <c r="AK2832" s="114">
        <v>93.677917480468807</v>
      </c>
      <c r="AM2832" s="105"/>
      <c r="AN2832" s="105"/>
      <c r="AO2832" s="105"/>
      <c r="AP2832" s="105"/>
      <c r="AS2832" s="52"/>
      <c r="AT2832" s="67"/>
    </row>
    <row r="2833" spans="23:46" ht="18">
      <c r="W2833" s="25"/>
      <c r="Z2833" s="103"/>
      <c r="AA2833" s="119" t="s">
        <v>218</v>
      </c>
      <c r="AB2833" s="120" t="s">
        <v>304</v>
      </c>
      <c r="AC2833" s="120" t="s">
        <v>6259</v>
      </c>
      <c r="AD2833" s="120" t="s">
        <v>12261</v>
      </c>
      <c r="AF2833" s="96" t="s">
        <v>3628</v>
      </c>
      <c r="AG2833" s="96" t="s">
        <v>3627</v>
      </c>
      <c r="AH2833" s="100" t="s">
        <v>3634</v>
      </c>
      <c r="AI2833" s="97">
        <v>198728</v>
      </c>
      <c r="AJ2833" s="114"/>
      <c r="AK2833" s="114"/>
      <c r="AM2833" s="104"/>
      <c r="AN2833" s="104"/>
      <c r="AO2833" s="104"/>
      <c r="AP2833" s="104"/>
      <c r="AS2833" s="52"/>
      <c r="AT2833" s="67"/>
    </row>
    <row r="2834" spans="23:46" ht="18">
      <c r="W2834" s="25"/>
      <c r="Z2834" s="103"/>
      <c r="AA2834" s="119" t="s">
        <v>218</v>
      </c>
      <c r="AB2834" s="120" t="s">
        <v>304</v>
      </c>
      <c r="AC2834" s="120" t="s">
        <v>12142</v>
      </c>
      <c r="AD2834" s="120" t="s">
        <v>12262</v>
      </c>
      <c r="AF2834" s="96" t="s">
        <v>3636</v>
      </c>
      <c r="AG2834" s="96" t="s">
        <v>3635</v>
      </c>
      <c r="AH2834" s="100" t="s">
        <v>3636</v>
      </c>
      <c r="AI2834" s="97">
        <v>198734</v>
      </c>
      <c r="AJ2834" s="114">
        <v>19.519170761108398</v>
      </c>
      <c r="AK2834" s="114">
        <v>93.706710815429702</v>
      </c>
      <c r="AM2834" s="105"/>
      <c r="AN2834" s="105"/>
      <c r="AO2834" s="105"/>
      <c r="AP2834" s="105"/>
      <c r="AS2834" s="52"/>
      <c r="AT2834" s="67"/>
    </row>
    <row r="2835" spans="23:46" ht="18">
      <c r="W2835" s="25"/>
      <c r="Z2835" s="103"/>
      <c r="AA2835" s="119" t="s">
        <v>218</v>
      </c>
      <c r="AB2835" s="120" t="s">
        <v>304</v>
      </c>
      <c r="AC2835" s="120" t="s">
        <v>11626</v>
      </c>
      <c r="AD2835" s="120" t="s">
        <v>12263</v>
      </c>
      <c r="AF2835" s="96" t="s">
        <v>3636</v>
      </c>
      <c r="AG2835" s="96" t="s">
        <v>3635</v>
      </c>
      <c r="AH2835" s="100" t="s">
        <v>434</v>
      </c>
      <c r="AI2835" s="97">
        <v>198735</v>
      </c>
      <c r="AJ2835" s="114">
        <v>19.5477504730225</v>
      </c>
      <c r="AK2835" s="114">
        <v>93.697906494140597</v>
      </c>
      <c r="AM2835" s="104"/>
      <c r="AN2835" s="104"/>
      <c r="AO2835" s="104"/>
      <c r="AP2835" s="104"/>
      <c r="AS2835" s="52"/>
      <c r="AT2835" s="67"/>
    </row>
    <row r="2836" spans="23:46" ht="18">
      <c r="W2836" s="25"/>
      <c r="Z2836" s="103"/>
      <c r="AA2836" s="119" t="s">
        <v>218</v>
      </c>
      <c r="AB2836" s="120" t="s">
        <v>304</v>
      </c>
      <c r="AC2836" s="120" t="s">
        <v>12264</v>
      </c>
      <c r="AD2836" s="120" t="s">
        <v>12265</v>
      </c>
      <c r="AF2836" s="96" t="s">
        <v>3636</v>
      </c>
      <c r="AG2836" s="96" t="s">
        <v>3635</v>
      </c>
      <c r="AH2836" s="100" t="s">
        <v>3637</v>
      </c>
      <c r="AI2836" s="97">
        <v>198736</v>
      </c>
      <c r="AJ2836" s="114"/>
      <c r="AK2836" s="114"/>
      <c r="AM2836" s="105"/>
      <c r="AN2836" s="105"/>
      <c r="AO2836" s="105"/>
      <c r="AP2836" s="105"/>
      <c r="AS2836" s="52"/>
      <c r="AT2836" s="67"/>
    </row>
    <row r="2837" spans="23:46" ht="18">
      <c r="W2837" s="25"/>
      <c r="Z2837" s="103"/>
      <c r="AA2837" s="119" t="s">
        <v>218</v>
      </c>
      <c r="AB2837" s="120" t="s">
        <v>304</v>
      </c>
      <c r="AC2837" s="120" t="s">
        <v>12266</v>
      </c>
      <c r="AD2837" s="120" t="s">
        <v>12267</v>
      </c>
      <c r="AF2837" s="96" t="s">
        <v>3636</v>
      </c>
      <c r="AG2837" s="96" t="s">
        <v>3635</v>
      </c>
      <c r="AH2837" s="100" t="s">
        <v>3638</v>
      </c>
      <c r="AI2837" s="97">
        <v>198737</v>
      </c>
      <c r="AJ2837" s="114">
        <v>19.5548000335693</v>
      </c>
      <c r="AK2837" s="114">
        <v>93.669960021972699</v>
      </c>
      <c r="AM2837" s="104"/>
      <c r="AN2837" s="104"/>
      <c r="AO2837" s="104"/>
      <c r="AP2837" s="104"/>
      <c r="AS2837" s="52"/>
      <c r="AT2837" s="67"/>
    </row>
    <row r="2838" spans="23:46" ht="18">
      <c r="W2838" s="25"/>
      <c r="Z2838" s="103"/>
      <c r="AA2838" s="119" t="s">
        <v>218</v>
      </c>
      <c r="AB2838" s="120" t="s">
        <v>304</v>
      </c>
      <c r="AC2838" s="120" t="s">
        <v>12268</v>
      </c>
      <c r="AD2838" s="120" t="s">
        <v>12269</v>
      </c>
      <c r="AF2838" s="96" t="s">
        <v>3636</v>
      </c>
      <c r="AG2838" s="96" t="s">
        <v>3635</v>
      </c>
      <c r="AH2838" s="100" t="s">
        <v>3466</v>
      </c>
      <c r="AI2838" s="97">
        <v>198738</v>
      </c>
      <c r="AJ2838" s="114">
        <v>19.544340133666999</v>
      </c>
      <c r="AK2838" s="114">
        <v>93.742507934570298</v>
      </c>
      <c r="AM2838" s="105"/>
      <c r="AN2838" s="105"/>
      <c r="AO2838" s="105"/>
      <c r="AP2838" s="105"/>
      <c r="AS2838" s="52"/>
      <c r="AT2838" s="67"/>
    </row>
    <row r="2839" spans="23:46" ht="18">
      <c r="W2839" s="25"/>
      <c r="Z2839" s="103"/>
      <c r="AA2839" s="119" t="s">
        <v>218</v>
      </c>
      <c r="AB2839" s="120" t="s">
        <v>304</v>
      </c>
      <c r="AC2839" s="120" t="s">
        <v>8282</v>
      </c>
      <c r="AD2839" s="120" t="s">
        <v>12270</v>
      </c>
      <c r="AF2839" s="96" t="s">
        <v>3640</v>
      </c>
      <c r="AG2839" s="96" t="s">
        <v>3639</v>
      </c>
      <c r="AH2839" s="100" t="s">
        <v>3640</v>
      </c>
      <c r="AI2839" s="97">
        <v>198739</v>
      </c>
      <c r="AJ2839" s="114">
        <v>19.549049377441399</v>
      </c>
      <c r="AK2839" s="114">
        <v>93.654762268066406</v>
      </c>
      <c r="AM2839" s="104"/>
      <c r="AN2839" s="104"/>
      <c r="AO2839" s="104"/>
      <c r="AP2839" s="104"/>
      <c r="AS2839" s="52"/>
      <c r="AT2839" s="67"/>
    </row>
    <row r="2840" spans="23:46" ht="18">
      <c r="W2840" s="25"/>
      <c r="Z2840" s="103"/>
      <c r="AA2840" s="119" t="s">
        <v>218</v>
      </c>
      <c r="AB2840" s="120" t="s">
        <v>304</v>
      </c>
      <c r="AC2840" s="120" t="s">
        <v>10670</v>
      </c>
      <c r="AD2840" s="120" t="s">
        <v>12271</v>
      </c>
      <c r="AF2840" s="96" t="s">
        <v>3640</v>
      </c>
      <c r="AG2840" s="96" t="s">
        <v>3639</v>
      </c>
      <c r="AH2840" s="100" t="s">
        <v>3641</v>
      </c>
      <c r="AI2840" s="97">
        <v>198740</v>
      </c>
      <c r="AJ2840" s="114"/>
      <c r="AK2840" s="114"/>
      <c r="AM2840" s="105"/>
      <c r="AN2840" s="105"/>
      <c r="AO2840" s="105"/>
      <c r="AP2840" s="105"/>
      <c r="AS2840" s="52"/>
      <c r="AT2840" s="67"/>
    </row>
    <row r="2841" spans="23:46" ht="18">
      <c r="W2841" s="25"/>
      <c r="Z2841" s="103"/>
      <c r="AA2841" s="119" t="s">
        <v>218</v>
      </c>
      <c r="AB2841" s="120" t="s">
        <v>304</v>
      </c>
      <c r="AC2841" s="120" t="s">
        <v>12272</v>
      </c>
      <c r="AD2841" s="120" t="s">
        <v>12273</v>
      </c>
      <c r="AF2841" s="96" t="s">
        <v>3643</v>
      </c>
      <c r="AG2841" s="96" t="s">
        <v>3642</v>
      </c>
      <c r="AH2841" s="100" t="s">
        <v>3643</v>
      </c>
      <c r="AI2841" s="97">
        <v>198741</v>
      </c>
      <c r="AJ2841" s="114">
        <v>18.864810943603501</v>
      </c>
      <c r="AK2841" s="114">
        <v>93.490768432617202</v>
      </c>
      <c r="AM2841" s="104"/>
      <c r="AN2841" s="104"/>
      <c r="AO2841" s="104"/>
      <c r="AP2841" s="104"/>
      <c r="AS2841" s="52"/>
      <c r="AT2841" s="67"/>
    </row>
    <row r="2842" spans="23:46" ht="18">
      <c r="W2842" s="25"/>
      <c r="Z2842" s="103"/>
      <c r="AA2842" s="119" t="s">
        <v>218</v>
      </c>
      <c r="AB2842" s="120" t="s">
        <v>304</v>
      </c>
      <c r="AC2842" s="120" t="s">
        <v>12274</v>
      </c>
      <c r="AD2842" s="120" t="s">
        <v>12275</v>
      </c>
      <c r="AF2842" s="96" t="s">
        <v>3645</v>
      </c>
      <c r="AG2842" s="96" t="s">
        <v>3644</v>
      </c>
      <c r="AH2842" s="100" t="s">
        <v>3646</v>
      </c>
      <c r="AI2842" s="97">
        <v>198744</v>
      </c>
      <c r="AJ2842" s="114">
        <v>18.857509613037099</v>
      </c>
      <c r="AK2842" s="114">
        <v>93.503402709960895</v>
      </c>
      <c r="AM2842" s="105"/>
      <c r="AN2842" s="105"/>
      <c r="AO2842" s="105"/>
      <c r="AP2842" s="105"/>
      <c r="AS2842" s="52"/>
      <c r="AT2842" s="67"/>
    </row>
    <row r="2843" spans="23:46" ht="18">
      <c r="W2843" s="25"/>
      <c r="Z2843" s="103"/>
      <c r="AA2843" s="119" t="s">
        <v>218</v>
      </c>
      <c r="AB2843" s="120" t="s">
        <v>304</v>
      </c>
      <c r="AC2843" s="120" t="s">
        <v>12276</v>
      </c>
      <c r="AD2843" s="120" t="s">
        <v>12277</v>
      </c>
      <c r="AF2843" s="96" t="s">
        <v>3645</v>
      </c>
      <c r="AG2843" s="96" t="s">
        <v>3644</v>
      </c>
      <c r="AH2843" s="100" t="s">
        <v>3647</v>
      </c>
      <c r="AI2843" s="97">
        <v>198743</v>
      </c>
      <c r="AJ2843" s="114">
        <v>18.854120254516602</v>
      </c>
      <c r="AK2843" s="114">
        <v>93.503776550292997</v>
      </c>
      <c r="AM2843" s="104"/>
      <c r="AN2843" s="104"/>
      <c r="AO2843" s="104"/>
      <c r="AP2843" s="104"/>
      <c r="AS2843" s="52"/>
      <c r="AT2843" s="67"/>
    </row>
    <row r="2844" spans="23:46" ht="18">
      <c r="W2844" s="25"/>
      <c r="Z2844" s="103"/>
      <c r="AA2844" s="119" t="s">
        <v>218</v>
      </c>
      <c r="AB2844" s="120" t="s">
        <v>304</v>
      </c>
      <c r="AC2844" s="120" t="s">
        <v>12278</v>
      </c>
      <c r="AD2844" s="120" t="s">
        <v>12279</v>
      </c>
      <c r="AF2844" s="96" t="s">
        <v>3645</v>
      </c>
      <c r="AG2844" s="96" t="s">
        <v>3644</v>
      </c>
      <c r="AH2844" s="100" t="s">
        <v>3645</v>
      </c>
      <c r="AI2844" s="97">
        <v>198742</v>
      </c>
      <c r="AJ2844" s="114">
        <v>18.861370086669901</v>
      </c>
      <c r="AK2844" s="114">
        <v>93.505577087402301</v>
      </c>
      <c r="AM2844" s="105"/>
      <c r="AN2844" s="105"/>
      <c r="AO2844" s="105"/>
      <c r="AP2844" s="105"/>
      <c r="AS2844" s="52"/>
      <c r="AT2844" s="67"/>
    </row>
    <row r="2845" spans="23:46" ht="18">
      <c r="W2845" s="25"/>
      <c r="Z2845" s="103"/>
      <c r="AA2845" s="119" t="s">
        <v>218</v>
      </c>
      <c r="AB2845" s="120" t="s">
        <v>304</v>
      </c>
      <c r="AC2845" s="120" t="s">
        <v>12280</v>
      </c>
      <c r="AD2845" s="120" t="s">
        <v>12281</v>
      </c>
      <c r="AF2845" s="96" t="s">
        <v>3645</v>
      </c>
      <c r="AG2845" s="96" t="s">
        <v>3644</v>
      </c>
      <c r="AH2845" s="100" t="s">
        <v>3648</v>
      </c>
      <c r="AI2845" s="97">
        <v>198745</v>
      </c>
      <c r="AJ2845" s="114">
        <v>18.827089309692401</v>
      </c>
      <c r="AK2845" s="114">
        <v>93.516181945800795</v>
      </c>
      <c r="AM2845" s="104"/>
      <c r="AN2845" s="104"/>
      <c r="AO2845" s="104"/>
      <c r="AP2845" s="104"/>
      <c r="AS2845" s="52"/>
      <c r="AT2845" s="67"/>
    </row>
    <row r="2846" spans="23:46" ht="18">
      <c r="W2846" s="25"/>
      <c r="Z2846" s="103"/>
      <c r="AA2846" s="119" t="s">
        <v>218</v>
      </c>
      <c r="AB2846" s="120" t="s">
        <v>304</v>
      </c>
      <c r="AC2846" s="120" t="s">
        <v>12282</v>
      </c>
      <c r="AD2846" s="120" t="s">
        <v>12283</v>
      </c>
      <c r="AF2846" s="96" t="s">
        <v>3650</v>
      </c>
      <c r="AG2846" s="96" t="s">
        <v>3649</v>
      </c>
      <c r="AH2846" s="100" t="s">
        <v>3650</v>
      </c>
      <c r="AI2846" s="97">
        <v>198746</v>
      </c>
      <c r="AJ2846" s="114">
        <v>18.865669250488299</v>
      </c>
      <c r="AK2846" s="114">
        <v>93.509696960449205</v>
      </c>
      <c r="AM2846" s="105"/>
      <c r="AN2846" s="105"/>
      <c r="AO2846" s="105"/>
      <c r="AP2846" s="105"/>
      <c r="AS2846" s="52"/>
      <c r="AT2846" s="67"/>
    </row>
    <row r="2847" spans="23:46" ht="18">
      <c r="W2847" s="25"/>
      <c r="Z2847" s="103"/>
      <c r="AA2847" s="119" t="s">
        <v>218</v>
      </c>
      <c r="AB2847" s="120" t="s">
        <v>304</v>
      </c>
      <c r="AC2847" s="120" t="s">
        <v>12284</v>
      </c>
      <c r="AD2847" s="120" t="s">
        <v>12285</v>
      </c>
      <c r="AF2847" s="96" t="s">
        <v>3650</v>
      </c>
      <c r="AG2847" s="96" t="s">
        <v>3649</v>
      </c>
      <c r="AH2847" s="100" t="s">
        <v>3651</v>
      </c>
      <c r="AI2847" s="97">
        <v>198747</v>
      </c>
      <c r="AJ2847" s="114"/>
      <c r="AK2847" s="114"/>
      <c r="AM2847" s="104"/>
      <c r="AN2847" s="104"/>
      <c r="AO2847" s="104"/>
      <c r="AP2847" s="104"/>
      <c r="AS2847" s="52"/>
      <c r="AT2847" s="67"/>
    </row>
    <row r="2848" spans="23:46" ht="18">
      <c r="W2848" s="25"/>
      <c r="Z2848" s="103"/>
      <c r="AA2848" s="119" t="s">
        <v>305</v>
      </c>
      <c r="AB2848" s="120" t="s">
        <v>306</v>
      </c>
      <c r="AC2848" s="120" t="s">
        <v>12286</v>
      </c>
      <c r="AD2848" s="120" t="s">
        <v>12287</v>
      </c>
      <c r="AF2848" s="96" t="s">
        <v>3650</v>
      </c>
      <c r="AG2848" s="96" t="s">
        <v>3649</v>
      </c>
      <c r="AH2848" s="100" t="s">
        <v>3652</v>
      </c>
      <c r="AI2848" s="97">
        <v>198748</v>
      </c>
      <c r="AJ2848" s="114">
        <v>18.8685302734375</v>
      </c>
      <c r="AK2848" s="114">
        <v>93.521980285644503</v>
      </c>
      <c r="AM2848" s="105"/>
      <c r="AN2848" s="105"/>
      <c r="AO2848" s="105"/>
      <c r="AP2848" s="105"/>
      <c r="AS2848" s="52"/>
      <c r="AT2848" s="67"/>
    </row>
    <row r="2849" spans="23:46" ht="18">
      <c r="W2849" s="25"/>
      <c r="Z2849" s="103"/>
      <c r="AA2849" s="119" t="s">
        <v>305</v>
      </c>
      <c r="AB2849" s="120" t="s">
        <v>306</v>
      </c>
      <c r="AC2849" s="120" t="s">
        <v>12288</v>
      </c>
      <c r="AD2849" s="120" t="s">
        <v>12289</v>
      </c>
      <c r="AF2849" s="96" t="s">
        <v>3650</v>
      </c>
      <c r="AG2849" s="96" t="s">
        <v>3649</v>
      </c>
      <c r="AH2849" s="100" t="s">
        <v>732</v>
      </c>
      <c r="AI2849" s="97">
        <v>198749</v>
      </c>
      <c r="AJ2849" s="114">
        <v>18.872890472412099</v>
      </c>
      <c r="AK2849" s="114">
        <v>93.526786804199205</v>
      </c>
      <c r="AM2849" s="104"/>
      <c r="AN2849" s="104"/>
      <c r="AO2849" s="104"/>
      <c r="AP2849" s="104"/>
      <c r="AS2849" s="52"/>
      <c r="AT2849" s="67"/>
    </row>
    <row r="2850" spans="23:46" ht="18">
      <c r="W2850" s="25"/>
      <c r="Z2850" s="103"/>
      <c r="AA2850" s="119" t="s">
        <v>305</v>
      </c>
      <c r="AB2850" s="120" t="s">
        <v>306</v>
      </c>
      <c r="AC2850" s="120" t="s">
        <v>12290</v>
      </c>
      <c r="AD2850" s="120" t="s">
        <v>12291</v>
      </c>
      <c r="AF2850" s="96" t="s">
        <v>3650</v>
      </c>
      <c r="AG2850" s="96" t="s">
        <v>3649</v>
      </c>
      <c r="AH2850" s="100" t="s">
        <v>3481</v>
      </c>
      <c r="AI2850" s="97">
        <v>198750</v>
      </c>
      <c r="AJ2850" s="114">
        <v>18.871219635009801</v>
      </c>
      <c r="AK2850" s="114">
        <v>93.537750244140597</v>
      </c>
      <c r="AM2850" s="105"/>
      <c r="AN2850" s="105"/>
      <c r="AO2850" s="105"/>
      <c r="AP2850" s="105"/>
      <c r="AS2850" s="52"/>
      <c r="AT2850" s="67"/>
    </row>
    <row r="2851" spans="23:46" ht="18">
      <c r="W2851" s="25"/>
      <c r="Z2851" s="103"/>
      <c r="AA2851" s="119" t="s">
        <v>305</v>
      </c>
      <c r="AB2851" s="120" t="s">
        <v>306</v>
      </c>
      <c r="AC2851" s="120" t="s">
        <v>12292</v>
      </c>
      <c r="AD2851" s="120" t="s">
        <v>12293</v>
      </c>
      <c r="AF2851" s="96" t="s">
        <v>3654</v>
      </c>
      <c r="AG2851" s="96" t="s">
        <v>3653</v>
      </c>
      <c r="AH2851" s="100" t="s">
        <v>3654</v>
      </c>
      <c r="AI2851" s="97">
        <v>198751</v>
      </c>
      <c r="AJ2851" s="114">
        <v>18.8719596862793</v>
      </c>
      <c r="AK2851" s="114">
        <v>93.559226989746094</v>
      </c>
      <c r="AM2851" s="104"/>
      <c r="AN2851" s="104"/>
      <c r="AO2851" s="104"/>
      <c r="AP2851" s="104"/>
      <c r="AS2851" s="52"/>
      <c r="AT2851" s="67"/>
    </row>
    <row r="2852" spans="23:46" ht="18">
      <c r="W2852" s="25"/>
      <c r="Z2852" s="103"/>
      <c r="AA2852" s="119" t="s">
        <v>305</v>
      </c>
      <c r="AB2852" s="120" t="s">
        <v>306</v>
      </c>
      <c r="AC2852" s="120" t="s">
        <v>6204</v>
      </c>
      <c r="AD2852" s="120" t="s">
        <v>12294</v>
      </c>
      <c r="AF2852" s="96" t="s">
        <v>3654</v>
      </c>
      <c r="AG2852" s="96" t="s">
        <v>3653</v>
      </c>
      <c r="AH2852" s="100" t="s">
        <v>3655</v>
      </c>
      <c r="AI2852" s="97">
        <v>198752</v>
      </c>
      <c r="AJ2852" s="114">
        <v>18.872280120849599</v>
      </c>
      <c r="AK2852" s="114">
        <v>93.549972534179702</v>
      </c>
      <c r="AM2852" s="105"/>
      <c r="AN2852" s="105"/>
      <c r="AO2852" s="105"/>
      <c r="AP2852" s="105"/>
      <c r="AS2852" s="52"/>
      <c r="AT2852" s="67"/>
    </row>
    <row r="2853" spans="23:46" ht="18">
      <c r="W2853" s="25"/>
      <c r="Z2853" s="103"/>
      <c r="AA2853" s="119" t="s">
        <v>305</v>
      </c>
      <c r="AB2853" s="120" t="s">
        <v>306</v>
      </c>
      <c r="AC2853" s="120" t="s">
        <v>12295</v>
      </c>
      <c r="AD2853" s="120" t="s">
        <v>12296</v>
      </c>
      <c r="AF2853" s="96" t="s">
        <v>3654</v>
      </c>
      <c r="AG2853" s="96" t="s">
        <v>3653</v>
      </c>
      <c r="AH2853" s="100" t="s">
        <v>3656</v>
      </c>
      <c r="AI2853" s="97">
        <v>198753</v>
      </c>
      <c r="AJ2853" s="114">
        <v>18.8748893737793</v>
      </c>
      <c r="AK2853" s="114">
        <v>93.574241638183594</v>
      </c>
      <c r="AM2853" s="104"/>
      <c r="AN2853" s="104"/>
      <c r="AO2853" s="104"/>
      <c r="AP2853" s="104"/>
      <c r="AS2853" s="52"/>
      <c r="AT2853" s="67"/>
    </row>
    <row r="2854" spans="23:46" ht="18">
      <c r="W2854" s="25"/>
      <c r="Z2854" s="103"/>
      <c r="AA2854" s="119" t="s">
        <v>305</v>
      </c>
      <c r="AB2854" s="120" t="s">
        <v>306</v>
      </c>
      <c r="AC2854" s="120" t="s">
        <v>12297</v>
      </c>
      <c r="AD2854" s="120" t="s">
        <v>12298</v>
      </c>
      <c r="AF2854" s="96" t="s">
        <v>3654</v>
      </c>
      <c r="AG2854" s="96" t="s">
        <v>3653</v>
      </c>
      <c r="AH2854" s="100" t="s">
        <v>633</v>
      </c>
      <c r="AI2854" s="97">
        <v>198754</v>
      </c>
      <c r="AJ2854" s="114">
        <v>18.870470046997099</v>
      </c>
      <c r="AK2854" s="114">
        <v>93.552116394042997</v>
      </c>
      <c r="AM2854" s="105"/>
      <c r="AN2854" s="105"/>
      <c r="AO2854" s="105"/>
      <c r="AP2854" s="105"/>
      <c r="AS2854" s="52"/>
      <c r="AT2854" s="67"/>
    </row>
    <row r="2855" spans="23:46" ht="18">
      <c r="W2855" s="25"/>
      <c r="Z2855" s="103"/>
      <c r="AA2855" s="119" t="s">
        <v>305</v>
      </c>
      <c r="AB2855" s="120" t="s">
        <v>306</v>
      </c>
      <c r="AC2855" s="120" t="s">
        <v>12299</v>
      </c>
      <c r="AD2855" s="120" t="s">
        <v>12300</v>
      </c>
      <c r="AF2855" s="96" t="s">
        <v>3654</v>
      </c>
      <c r="AG2855" s="96" t="s">
        <v>3653</v>
      </c>
      <c r="AH2855" s="100" t="s">
        <v>3657</v>
      </c>
      <c r="AI2855" s="97">
        <v>198755</v>
      </c>
      <c r="AJ2855" s="114">
        <v>18.873350143432599</v>
      </c>
      <c r="AK2855" s="114">
        <v>93.571708679199205</v>
      </c>
      <c r="AM2855" s="104"/>
      <c r="AN2855" s="104"/>
      <c r="AO2855" s="104"/>
      <c r="AP2855" s="104"/>
      <c r="AS2855" s="52"/>
      <c r="AT2855" s="67"/>
    </row>
    <row r="2856" spans="23:46" ht="18">
      <c r="W2856" s="25"/>
      <c r="Z2856" s="103"/>
      <c r="AA2856" s="119" t="s">
        <v>305</v>
      </c>
      <c r="AB2856" s="120" t="s">
        <v>306</v>
      </c>
      <c r="AC2856" s="120" t="s">
        <v>12301</v>
      </c>
      <c r="AD2856" s="120" t="s">
        <v>12302</v>
      </c>
      <c r="AF2856" s="96" t="s">
        <v>3659</v>
      </c>
      <c r="AG2856" s="96" t="s">
        <v>3658</v>
      </c>
      <c r="AH2856" s="100" t="s">
        <v>3660</v>
      </c>
      <c r="AI2856" s="97">
        <v>198760</v>
      </c>
      <c r="AJ2856" s="114">
        <v>18.877590179443398</v>
      </c>
      <c r="AK2856" s="114">
        <v>93.582809448242202</v>
      </c>
      <c r="AM2856" s="105"/>
      <c r="AN2856" s="105"/>
      <c r="AO2856" s="105"/>
      <c r="AP2856" s="105"/>
      <c r="AS2856" s="52"/>
      <c r="AT2856" s="67"/>
    </row>
    <row r="2857" spans="23:46" ht="18">
      <c r="W2857" s="25"/>
      <c r="Z2857" s="103"/>
      <c r="AA2857" s="119" t="s">
        <v>305</v>
      </c>
      <c r="AB2857" s="120" t="s">
        <v>306</v>
      </c>
      <c r="AC2857" s="120" t="s">
        <v>12303</v>
      </c>
      <c r="AD2857" s="120" t="s">
        <v>12304</v>
      </c>
      <c r="AF2857" s="96" t="s">
        <v>3659</v>
      </c>
      <c r="AG2857" s="96" t="s">
        <v>3658</v>
      </c>
      <c r="AH2857" s="100" t="s">
        <v>3661</v>
      </c>
      <c r="AI2857" s="97">
        <v>198763</v>
      </c>
      <c r="AJ2857" s="114">
        <v>18.8669109344482</v>
      </c>
      <c r="AK2857" s="114">
        <v>93.621299743652301</v>
      </c>
      <c r="AM2857" s="104"/>
      <c r="AN2857" s="104"/>
      <c r="AO2857" s="104"/>
      <c r="AP2857" s="104"/>
      <c r="AS2857" s="52"/>
      <c r="AT2857" s="67"/>
    </row>
    <row r="2858" spans="23:46" ht="18">
      <c r="W2858" s="25"/>
      <c r="Z2858" s="103"/>
      <c r="AA2858" s="119" t="s">
        <v>305</v>
      </c>
      <c r="AB2858" s="120" t="s">
        <v>306</v>
      </c>
      <c r="AC2858" s="120" t="s">
        <v>1067</v>
      </c>
      <c r="AD2858" s="120" t="s">
        <v>12305</v>
      </c>
      <c r="AF2858" s="96" t="s">
        <v>3659</v>
      </c>
      <c r="AG2858" s="96" t="s">
        <v>3658</v>
      </c>
      <c r="AH2858" s="100" t="s">
        <v>3662</v>
      </c>
      <c r="AI2858" s="97">
        <v>198761</v>
      </c>
      <c r="AJ2858" s="114">
        <v>18.887720108032202</v>
      </c>
      <c r="AK2858" s="114">
        <v>93.611076354980497</v>
      </c>
      <c r="AM2858" s="105"/>
      <c r="AN2858" s="105"/>
      <c r="AO2858" s="105"/>
      <c r="AP2858" s="105"/>
      <c r="AS2858" s="52"/>
      <c r="AT2858" s="67"/>
    </row>
    <row r="2859" spans="23:46" ht="18">
      <c r="W2859" s="25"/>
      <c r="Z2859" s="103"/>
      <c r="AA2859" s="119" t="s">
        <v>305</v>
      </c>
      <c r="AB2859" s="120" t="s">
        <v>306</v>
      </c>
      <c r="AC2859" s="120" t="s">
        <v>12306</v>
      </c>
      <c r="AD2859" s="120" t="s">
        <v>12307</v>
      </c>
      <c r="AF2859" s="96" t="s">
        <v>3659</v>
      </c>
      <c r="AG2859" s="96" t="s">
        <v>3658</v>
      </c>
      <c r="AH2859" s="100" t="s">
        <v>3659</v>
      </c>
      <c r="AI2859" s="97">
        <v>198756</v>
      </c>
      <c r="AJ2859" s="114"/>
      <c r="AK2859" s="114"/>
      <c r="AM2859" s="104"/>
      <c r="AN2859" s="104"/>
      <c r="AO2859" s="104"/>
      <c r="AP2859" s="104"/>
      <c r="AS2859" s="52"/>
      <c r="AT2859" s="67"/>
    </row>
    <row r="2860" spans="23:46" ht="18">
      <c r="W2860" s="25"/>
      <c r="Z2860" s="103"/>
      <c r="AA2860" s="119" t="s">
        <v>305</v>
      </c>
      <c r="AB2860" s="120" t="s">
        <v>306</v>
      </c>
      <c r="AC2860" s="120" t="s">
        <v>736</v>
      </c>
      <c r="AD2860" s="120" t="s">
        <v>12308</v>
      </c>
      <c r="AF2860" s="96" t="s">
        <v>3659</v>
      </c>
      <c r="AG2860" s="96" t="s">
        <v>3658</v>
      </c>
      <c r="AH2860" s="100" t="s">
        <v>3663</v>
      </c>
      <c r="AI2860" s="97">
        <v>198758</v>
      </c>
      <c r="AJ2860" s="114">
        <v>18.889669418335</v>
      </c>
      <c r="AK2860" s="114">
        <v>93.587486267089801</v>
      </c>
      <c r="AM2860" s="105"/>
      <c r="AN2860" s="105"/>
      <c r="AO2860" s="105"/>
      <c r="AP2860" s="105"/>
      <c r="AS2860" s="52"/>
      <c r="AT2860" s="67"/>
    </row>
    <row r="2861" spans="23:46" ht="18">
      <c r="W2861" s="25"/>
      <c r="Z2861" s="103"/>
      <c r="AA2861" s="119" t="s">
        <v>305</v>
      </c>
      <c r="AB2861" s="120" t="s">
        <v>306</v>
      </c>
      <c r="AC2861" s="120" t="s">
        <v>12309</v>
      </c>
      <c r="AD2861" s="120" t="s">
        <v>12310</v>
      </c>
      <c r="AF2861" s="96" t="s">
        <v>3659</v>
      </c>
      <c r="AG2861" s="96" t="s">
        <v>3658</v>
      </c>
      <c r="AH2861" s="100" t="s">
        <v>3664</v>
      </c>
      <c r="AI2861" s="97">
        <v>198762</v>
      </c>
      <c r="AJ2861" s="114">
        <v>18.8473796844482</v>
      </c>
      <c r="AK2861" s="114">
        <v>93.610122680664105</v>
      </c>
      <c r="AM2861" s="104"/>
      <c r="AN2861" s="104"/>
      <c r="AO2861" s="104"/>
      <c r="AP2861" s="104"/>
      <c r="AS2861" s="52"/>
      <c r="AT2861" s="67"/>
    </row>
    <row r="2862" spans="23:46" ht="18">
      <c r="W2862" s="25"/>
      <c r="Z2862" s="103"/>
      <c r="AA2862" s="119" t="s">
        <v>305</v>
      </c>
      <c r="AB2862" s="120" t="s">
        <v>306</v>
      </c>
      <c r="AC2862" s="120" t="s">
        <v>12311</v>
      </c>
      <c r="AD2862" s="120" t="s">
        <v>12312</v>
      </c>
      <c r="AF2862" s="96" t="s">
        <v>3659</v>
      </c>
      <c r="AG2862" s="96" t="s">
        <v>3658</v>
      </c>
      <c r="AH2862" s="100" t="s">
        <v>3665</v>
      </c>
      <c r="AI2862" s="97">
        <v>198757</v>
      </c>
      <c r="AJ2862" s="114">
        <v>18.889839172363299</v>
      </c>
      <c r="AK2862" s="114">
        <v>93.597557067871094</v>
      </c>
      <c r="AM2862" s="105"/>
      <c r="AN2862" s="105"/>
      <c r="AO2862" s="105"/>
      <c r="AP2862" s="105"/>
      <c r="AS2862" s="52"/>
      <c r="AT2862" s="67"/>
    </row>
    <row r="2863" spans="23:46" ht="18">
      <c r="W2863" s="25"/>
      <c r="Z2863" s="103"/>
      <c r="AA2863" s="119" t="s">
        <v>305</v>
      </c>
      <c r="AB2863" s="120" t="s">
        <v>306</v>
      </c>
      <c r="AC2863" s="120" t="s">
        <v>12313</v>
      </c>
      <c r="AD2863" s="120" t="s">
        <v>12314</v>
      </c>
      <c r="AF2863" s="96" t="s">
        <v>3659</v>
      </c>
      <c r="AG2863" s="96" t="s">
        <v>3658</v>
      </c>
      <c r="AH2863" s="100" t="s">
        <v>3666</v>
      </c>
      <c r="AI2863" s="97">
        <v>198759</v>
      </c>
      <c r="AJ2863" s="114">
        <v>18.8832893371582</v>
      </c>
      <c r="AK2863" s="114">
        <v>93.592346191406307</v>
      </c>
      <c r="AM2863" s="104"/>
      <c r="AN2863" s="104"/>
      <c r="AO2863" s="104"/>
      <c r="AP2863" s="104"/>
      <c r="AS2863" s="52"/>
      <c r="AT2863" s="67"/>
    </row>
    <row r="2864" spans="23:46" ht="18">
      <c r="W2864" s="25"/>
      <c r="Z2864" s="103"/>
      <c r="AA2864" s="119" t="s">
        <v>307</v>
      </c>
      <c r="AB2864" s="120" t="s">
        <v>308</v>
      </c>
      <c r="AC2864" s="120" t="s">
        <v>6134</v>
      </c>
      <c r="AD2864" s="120" t="s">
        <v>12315</v>
      </c>
      <c r="AF2864" s="96" t="s">
        <v>3668</v>
      </c>
      <c r="AG2864" s="96" t="s">
        <v>3667</v>
      </c>
      <c r="AH2864" s="100" t="s">
        <v>3668</v>
      </c>
      <c r="AI2864" s="97">
        <v>198764</v>
      </c>
      <c r="AJ2864" s="114">
        <v>18.905860900878899</v>
      </c>
      <c r="AK2864" s="114">
        <v>93.61865234375</v>
      </c>
      <c r="AM2864" s="105"/>
      <c r="AN2864" s="105"/>
      <c r="AO2864" s="105"/>
      <c r="AP2864" s="105"/>
      <c r="AS2864" s="52"/>
      <c r="AT2864" s="67"/>
    </row>
    <row r="2865" spans="23:46" ht="18">
      <c r="W2865" s="25"/>
      <c r="Z2865" s="103"/>
      <c r="AA2865" s="119" t="s">
        <v>307</v>
      </c>
      <c r="AB2865" s="120" t="s">
        <v>308</v>
      </c>
      <c r="AC2865" s="120" t="s">
        <v>12316</v>
      </c>
      <c r="AD2865" s="120" t="s">
        <v>12317</v>
      </c>
      <c r="AF2865" s="96" t="s">
        <v>3668</v>
      </c>
      <c r="AG2865" s="96" t="s">
        <v>3667</v>
      </c>
      <c r="AH2865" s="100" t="s">
        <v>3669</v>
      </c>
      <c r="AI2865" s="97">
        <v>198765</v>
      </c>
      <c r="AJ2865" s="114">
        <v>18.887870788574201</v>
      </c>
      <c r="AK2865" s="114">
        <v>93.632316589355497</v>
      </c>
      <c r="AM2865" s="104"/>
      <c r="AN2865" s="104"/>
      <c r="AO2865" s="104"/>
      <c r="AP2865" s="104"/>
      <c r="AS2865" s="52"/>
      <c r="AT2865" s="67"/>
    </row>
    <row r="2866" spans="23:46" ht="18">
      <c r="W2866" s="25"/>
      <c r="Z2866" s="103"/>
      <c r="AA2866" s="119" t="s">
        <v>307</v>
      </c>
      <c r="AB2866" s="120" t="s">
        <v>308</v>
      </c>
      <c r="AC2866" s="120" t="s">
        <v>11048</v>
      </c>
      <c r="AD2866" s="120" t="s">
        <v>12318</v>
      </c>
      <c r="AF2866" s="96" t="s">
        <v>3668</v>
      </c>
      <c r="AG2866" s="96" t="s">
        <v>3667</v>
      </c>
      <c r="AH2866" s="100" t="s">
        <v>3670</v>
      </c>
      <c r="AI2866" s="97">
        <v>198766</v>
      </c>
      <c r="AJ2866" s="114">
        <v>18.904159545898398</v>
      </c>
      <c r="AK2866" s="114">
        <v>93.606857299804702</v>
      </c>
      <c r="AM2866" s="105"/>
      <c r="AN2866" s="105"/>
      <c r="AO2866" s="105"/>
      <c r="AP2866" s="105"/>
      <c r="AS2866" s="52"/>
      <c r="AT2866" s="67"/>
    </row>
    <row r="2867" spans="23:46" ht="18">
      <c r="W2867" s="25"/>
      <c r="Z2867" s="103"/>
      <c r="AA2867" s="119" t="s">
        <v>307</v>
      </c>
      <c r="AB2867" s="120" t="s">
        <v>308</v>
      </c>
      <c r="AC2867" s="120" t="s">
        <v>12319</v>
      </c>
      <c r="AD2867" s="120" t="s">
        <v>12320</v>
      </c>
      <c r="AF2867" s="96" t="s">
        <v>3672</v>
      </c>
      <c r="AG2867" s="96" t="s">
        <v>3671</v>
      </c>
      <c r="AH2867" s="100" t="s">
        <v>3673</v>
      </c>
      <c r="AI2867" s="97">
        <v>198767</v>
      </c>
      <c r="AJ2867" s="114">
        <v>18.8774108886719</v>
      </c>
      <c r="AK2867" s="114">
        <v>93.629867553710895</v>
      </c>
      <c r="AM2867" s="104"/>
      <c r="AN2867" s="104"/>
      <c r="AO2867" s="104"/>
      <c r="AP2867" s="104"/>
      <c r="AS2867" s="52"/>
      <c r="AT2867" s="67"/>
    </row>
    <row r="2868" spans="23:46" ht="18">
      <c r="W2868" s="25"/>
      <c r="Z2868" s="103"/>
      <c r="AA2868" s="119" t="s">
        <v>307</v>
      </c>
      <c r="AB2868" s="120" t="s">
        <v>308</v>
      </c>
      <c r="AC2868" s="120" t="s">
        <v>12321</v>
      </c>
      <c r="AD2868" s="120" t="s">
        <v>12322</v>
      </c>
      <c r="AF2868" s="96" t="s">
        <v>3672</v>
      </c>
      <c r="AG2868" s="96" t="s">
        <v>3671</v>
      </c>
      <c r="AH2868" s="100" t="s">
        <v>3674</v>
      </c>
      <c r="AI2868" s="97">
        <v>198768</v>
      </c>
      <c r="AJ2868" s="114">
        <v>18.876319885253899</v>
      </c>
      <c r="AK2868" s="114">
        <v>93.645080566406307</v>
      </c>
      <c r="AM2868" s="105"/>
      <c r="AN2868" s="105"/>
      <c r="AO2868" s="105"/>
      <c r="AP2868" s="105"/>
      <c r="AS2868" s="52"/>
      <c r="AT2868" s="67"/>
    </row>
    <row r="2869" spans="23:46" ht="18">
      <c r="W2869" s="25"/>
      <c r="Z2869" s="103"/>
      <c r="AA2869" s="119" t="s">
        <v>307</v>
      </c>
      <c r="AB2869" s="120" t="s">
        <v>308</v>
      </c>
      <c r="AC2869" s="120" t="s">
        <v>12323</v>
      </c>
      <c r="AD2869" s="120" t="s">
        <v>12324</v>
      </c>
      <c r="AF2869" s="96" t="s">
        <v>3672</v>
      </c>
      <c r="AG2869" s="96" t="s">
        <v>3671</v>
      </c>
      <c r="AH2869" s="100" t="s">
        <v>3675</v>
      </c>
      <c r="AI2869" s="97">
        <v>198769</v>
      </c>
      <c r="AJ2869" s="114">
        <v>18.880659103393601</v>
      </c>
      <c r="AK2869" s="114">
        <v>93.634773254394503</v>
      </c>
      <c r="AM2869" s="104"/>
      <c r="AN2869" s="104"/>
      <c r="AO2869" s="104"/>
      <c r="AP2869" s="104"/>
      <c r="AS2869" s="52"/>
      <c r="AT2869" s="67"/>
    </row>
    <row r="2870" spans="23:46" ht="18">
      <c r="W2870" s="25"/>
      <c r="Z2870" s="103"/>
      <c r="AA2870" s="119" t="s">
        <v>307</v>
      </c>
      <c r="AB2870" s="120" t="s">
        <v>308</v>
      </c>
      <c r="AC2870" s="120" t="s">
        <v>11945</v>
      </c>
      <c r="AD2870" s="120" t="s">
        <v>12325</v>
      </c>
      <c r="AF2870" s="96" t="s">
        <v>3677</v>
      </c>
      <c r="AG2870" s="96" t="s">
        <v>3676</v>
      </c>
      <c r="AH2870" s="100" t="s">
        <v>3677</v>
      </c>
      <c r="AI2870" s="97">
        <v>198770</v>
      </c>
      <c r="AJ2870" s="114">
        <v>18.8697605133057</v>
      </c>
      <c r="AK2870" s="114">
        <v>93.649856567382798</v>
      </c>
      <c r="AM2870" s="105"/>
      <c r="AN2870" s="105"/>
      <c r="AO2870" s="105"/>
      <c r="AP2870" s="105"/>
      <c r="AS2870" s="52"/>
      <c r="AT2870" s="67"/>
    </row>
    <row r="2871" spans="23:46" ht="18">
      <c r="W2871" s="25"/>
      <c r="Z2871" s="103"/>
      <c r="AA2871" s="119" t="s">
        <v>307</v>
      </c>
      <c r="AB2871" s="120" t="s">
        <v>308</v>
      </c>
      <c r="AC2871" s="120" t="s">
        <v>12326</v>
      </c>
      <c r="AD2871" s="120" t="s">
        <v>12327</v>
      </c>
      <c r="AF2871" s="96" t="s">
        <v>3677</v>
      </c>
      <c r="AG2871" s="96" t="s">
        <v>3676</v>
      </c>
      <c r="AH2871" s="100" t="s">
        <v>963</v>
      </c>
      <c r="AI2871" s="97">
        <v>198771</v>
      </c>
      <c r="AJ2871" s="114">
        <v>18.858959197998001</v>
      </c>
      <c r="AK2871" s="114">
        <v>93.644210815429702</v>
      </c>
      <c r="AM2871" s="104"/>
      <c r="AN2871" s="104"/>
      <c r="AO2871" s="104"/>
      <c r="AP2871" s="104"/>
      <c r="AS2871" s="52"/>
      <c r="AT2871" s="67"/>
    </row>
    <row r="2872" spans="23:46" ht="18">
      <c r="W2872" s="25"/>
      <c r="Z2872" s="103"/>
      <c r="AA2872" s="119" t="s">
        <v>307</v>
      </c>
      <c r="AB2872" s="120" t="s">
        <v>308</v>
      </c>
      <c r="AC2872" s="120" t="s">
        <v>12328</v>
      </c>
      <c r="AD2872" s="120" t="s">
        <v>12329</v>
      </c>
      <c r="AF2872" s="96" t="s">
        <v>3677</v>
      </c>
      <c r="AG2872" s="96" t="s">
        <v>3676</v>
      </c>
      <c r="AH2872" s="100" t="s">
        <v>767</v>
      </c>
      <c r="AI2872" s="97">
        <v>198772</v>
      </c>
      <c r="AJ2872" s="114"/>
      <c r="AK2872" s="114"/>
      <c r="AM2872" s="105"/>
      <c r="AN2872" s="105"/>
      <c r="AO2872" s="105"/>
      <c r="AP2872" s="105"/>
      <c r="AS2872" s="52"/>
      <c r="AT2872" s="67"/>
    </row>
    <row r="2873" spans="23:46" ht="18">
      <c r="W2873" s="25"/>
      <c r="Z2873" s="103"/>
      <c r="AA2873" s="119" t="s">
        <v>307</v>
      </c>
      <c r="AB2873" s="120" t="s">
        <v>308</v>
      </c>
      <c r="AC2873" s="120" t="s">
        <v>12330</v>
      </c>
      <c r="AD2873" s="120" t="s">
        <v>12331</v>
      </c>
      <c r="AF2873" s="96" t="s">
        <v>3677</v>
      </c>
      <c r="AG2873" s="96" t="s">
        <v>3676</v>
      </c>
      <c r="AH2873" s="100" t="s">
        <v>3678</v>
      </c>
      <c r="AI2873" s="97">
        <v>198773</v>
      </c>
      <c r="AJ2873" s="114">
        <v>18.840049743652301</v>
      </c>
      <c r="AK2873" s="114">
        <v>93.643783569335895</v>
      </c>
      <c r="AM2873" s="104"/>
      <c r="AN2873" s="104"/>
      <c r="AO2873" s="104"/>
      <c r="AP2873" s="104"/>
      <c r="AS2873" s="52"/>
      <c r="AT2873" s="67"/>
    </row>
    <row r="2874" spans="23:46" ht="18">
      <c r="W2874" s="25"/>
      <c r="Z2874" s="103"/>
      <c r="AA2874" s="119" t="s">
        <v>307</v>
      </c>
      <c r="AB2874" s="120" t="s">
        <v>308</v>
      </c>
      <c r="AC2874" s="120" t="s">
        <v>12155</v>
      </c>
      <c r="AD2874" s="120" t="s">
        <v>12332</v>
      </c>
      <c r="AF2874" s="96" t="s">
        <v>3677</v>
      </c>
      <c r="AG2874" s="96" t="s">
        <v>3676</v>
      </c>
      <c r="AH2874" s="100" t="s">
        <v>3679</v>
      </c>
      <c r="AI2874" s="97">
        <v>198774</v>
      </c>
      <c r="AJ2874" s="114">
        <v>18.866279602050799</v>
      </c>
      <c r="AK2874" s="114">
        <v>93.643257141113295</v>
      </c>
      <c r="AM2874" s="105"/>
      <c r="AN2874" s="105"/>
      <c r="AO2874" s="105"/>
      <c r="AP2874" s="105"/>
      <c r="AS2874" s="52"/>
      <c r="AT2874" s="67"/>
    </row>
    <row r="2875" spans="23:46" ht="18">
      <c r="W2875" s="25"/>
      <c r="Z2875" s="103"/>
      <c r="AA2875" s="119" t="s">
        <v>307</v>
      </c>
      <c r="AB2875" s="120" t="s">
        <v>308</v>
      </c>
      <c r="AC2875" s="120" t="s">
        <v>12333</v>
      </c>
      <c r="AD2875" s="120" t="s">
        <v>12334</v>
      </c>
      <c r="AF2875" s="96" t="s">
        <v>3677</v>
      </c>
      <c r="AG2875" s="96" t="s">
        <v>3676</v>
      </c>
      <c r="AH2875" s="100" t="s">
        <v>3680</v>
      </c>
      <c r="AI2875" s="97">
        <v>198775</v>
      </c>
      <c r="AJ2875" s="114">
        <v>18.851659774780298</v>
      </c>
      <c r="AK2875" s="114">
        <v>93.645889282226605</v>
      </c>
      <c r="AM2875" s="104"/>
      <c r="AN2875" s="104"/>
      <c r="AO2875" s="104"/>
      <c r="AP2875" s="104"/>
      <c r="AS2875" s="52"/>
      <c r="AT2875" s="67"/>
    </row>
    <row r="2876" spans="23:46" ht="18">
      <c r="W2876" s="25"/>
      <c r="Z2876" s="103"/>
      <c r="AA2876" s="119" t="s">
        <v>307</v>
      </c>
      <c r="AB2876" s="120" t="s">
        <v>308</v>
      </c>
      <c r="AC2876" s="120" t="s">
        <v>12335</v>
      </c>
      <c r="AD2876" s="120" t="s">
        <v>12336</v>
      </c>
      <c r="AF2876" s="96" t="s">
        <v>3682</v>
      </c>
      <c r="AG2876" s="96" t="s">
        <v>3681</v>
      </c>
      <c r="AH2876" s="100" t="s">
        <v>3683</v>
      </c>
      <c r="AI2876" s="97">
        <v>198779</v>
      </c>
      <c r="AJ2876" s="114">
        <v>18.859519958496101</v>
      </c>
      <c r="AK2876" s="114">
        <v>93.653800964355497</v>
      </c>
      <c r="AM2876" s="105"/>
      <c r="AN2876" s="105"/>
      <c r="AO2876" s="105"/>
      <c r="AP2876" s="105"/>
      <c r="AS2876" s="52"/>
      <c r="AT2876" s="67"/>
    </row>
    <row r="2877" spans="23:46" ht="18">
      <c r="W2877" s="25"/>
      <c r="Z2877" s="103"/>
      <c r="AA2877" s="119" t="s">
        <v>307</v>
      </c>
      <c r="AB2877" s="120" t="s">
        <v>308</v>
      </c>
      <c r="AC2877" s="120" t="s">
        <v>12337</v>
      </c>
      <c r="AD2877" s="120" t="s">
        <v>12338</v>
      </c>
      <c r="AF2877" s="96" t="s">
        <v>3682</v>
      </c>
      <c r="AG2877" s="96" t="s">
        <v>3681</v>
      </c>
      <c r="AH2877" s="100" t="s">
        <v>3684</v>
      </c>
      <c r="AI2877" s="97">
        <v>198778</v>
      </c>
      <c r="AJ2877" s="114">
        <v>18.852790832519499</v>
      </c>
      <c r="AK2877" s="114">
        <v>93.653411865234403</v>
      </c>
      <c r="AM2877" s="104"/>
      <c r="AN2877" s="104"/>
      <c r="AO2877" s="104"/>
      <c r="AP2877" s="104"/>
      <c r="AS2877" s="52"/>
      <c r="AT2877" s="67"/>
    </row>
    <row r="2878" spans="23:46" ht="18">
      <c r="W2878" s="25"/>
      <c r="Z2878" s="103"/>
      <c r="AA2878" s="119" t="s">
        <v>307</v>
      </c>
      <c r="AB2878" s="120" t="s">
        <v>308</v>
      </c>
      <c r="AC2878" s="120" t="s">
        <v>12339</v>
      </c>
      <c r="AD2878" s="120" t="s">
        <v>12340</v>
      </c>
      <c r="AF2878" s="96" t="s">
        <v>3682</v>
      </c>
      <c r="AG2878" s="96" t="s">
        <v>3681</v>
      </c>
      <c r="AH2878" s="100" t="s">
        <v>3685</v>
      </c>
      <c r="AI2878" s="97">
        <v>198777</v>
      </c>
      <c r="AJ2878" s="114">
        <v>18.8650608062744</v>
      </c>
      <c r="AK2878" s="114">
        <v>93.665390014648395</v>
      </c>
      <c r="AM2878" s="105"/>
      <c r="AN2878" s="105"/>
      <c r="AO2878" s="105"/>
      <c r="AP2878" s="105"/>
      <c r="AS2878" s="52"/>
      <c r="AT2878" s="67"/>
    </row>
    <row r="2879" spans="23:46" ht="18">
      <c r="W2879" s="25"/>
      <c r="Z2879" s="103"/>
      <c r="AA2879" s="119" t="s">
        <v>307</v>
      </c>
      <c r="AB2879" s="120" t="s">
        <v>308</v>
      </c>
      <c r="AC2879" s="120" t="s">
        <v>12142</v>
      </c>
      <c r="AD2879" s="120" t="s">
        <v>12341</v>
      </c>
      <c r="AF2879" s="96" t="s">
        <v>3682</v>
      </c>
      <c r="AG2879" s="96" t="s">
        <v>3681</v>
      </c>
      <c r="AH2879" s="100" t="s">
        <v>3682</v>
      </c>
      <c r="AI2879" s="97">
        <v>198776</v>
      </c>
      <c r="AJ2879" s="114">
        <v>18.855390548706101</v>
      </c>
      <c r="AK2879" s="114">
        <v>93.671173095703097</v>
      </c>
      <c r="AM2879" s="104"/>
      <c r="AN2879" s="104"/>
      <c r="AO2879" s="104"/>
      <c r="AP2879" s="104"/>
      <c r="AS2879" s="52"/>
      <c r="AT2879" s="67"/>
    </row>
    <row r="2880" spans="23:46" ht="18">
      <c r="W2880" s="25"/>
      <c r="Z2880" s="103"/>
      <c r="AA2880" s="119" t="s">
        <v>307</v>
      </c>
      <c r="AB2880" s="120" t="s">
        <v>308</v>
      </c>
      <c r="AC2880" s="120" t="s">
        <v>12342</v>
      </c>
      <c r="AD2880" s="120" t="s">
        <v>12343</v>
      </c>
      <c r="AF2880" s="96" t="s">
        <v>3687</v>
      </c>
      <c r="AG2880" s="96" t="s">
        <v>3686</v>
      </c>
      <c r="AH2880" s="100" t="s">
        <v>1729</v>
      </c>
      <c r="AI2880" s="97">
        <v>198781</v>
      </c>
      <c r="AJ2880" s="114">
        <v>18.852970123291001</v>
      </c>
      <c r="AK2880" s="114">
        <v>93.683921813964801</v>
      </c>
      <c r="AM2880" s="105"/>
      <c r="AN2880" s="105"/>
      <c r="AO2880" s="105"/>
      <c r="AP2880" s="105"/>
      <c r="AS2880" s="52"/>
      <c r="AT2880" s="67"/>
    </row>
    <row r="2881" spans="23:46" ht="18">
      <c r="W2881" s="25"/>
      <c r="Z2881" s="103"/>
      <c r="AA2881" s="119" t="s">
        <v>307</v>
      </c>
      <c r="AB2881" s="120" t="s">
        <v>308</v>
      </c>
      <c r="AC2881" s="120" t="s">
        <v>12344</v>
      </c>
      <c r="AD2881" s="120" t="s">
        <v>12345</v>
      </c>
      <c r="AF2881" s="96" t="s">
        <v>3687</v>
      </c>
      <c r="AG2881" s="96" t="s">
        <v>3686</v>
      </c>
      <c r="AH2881" s="100" t="s">
        <v>3687</v>
      </c>
      <c r="AI2881" s="97">
        <v>198780</v>
      </c>
      <c r="AJ2881" s="114">
        <v>18.855909347534201</v>
      </c>
      <c r="AK2881" s="114">
        <v>93.697570800781307</v>
      </c>
      <c r="AM2881" s="104"/>
      <c r="AN2881" s="104"/>
      <c r="AO2881" s="104"/>
      <c r="AP2881" s="104"/>
      <c r="AS2881" s="52"/>
      <c r="AT2881" s="67"/>
    </row>
    <row r="2882" spans="23:46" ht="18">
      <c r="W2882" s="25"/>
      <c r="Z2882" s="103"/>
      <c r="AA2882" s="119" t="s">
        <v>307</v>
      </c>
      <c r="AB2882" s="120" t="s">
        <v>308</v>
      </c>
      <c r="AC2882" s="120" t="s">
        <v>12346</v>
      </c>
      <c r="AD2882" s="120" t="s">
        <v>12347</v>
      </c>
      <c r="AF2882" s="96" t="s">
        <v>3689</v>
      </c>
      <c r="AG2882" s="96" t="s">
        <v>3688</v>
      </c>
      <c r="AH2882" s="100" t="s">
        <v>3690</v>
      </c>
      <c r="AI2882" s="97">
        <v>198785</v>
      </c>
      <c r="AJ2882" s="114">
        <v>18.861589431762699</v>
      </c>
      <c r="AK2882" s="114">
        <v>93.720840454101605</v>
      </c>
      <c r="AM2882" s="105"/>
      <c r="AN2882" s="105"/>
      <c r="AO2882" s="105"/>
      <c r="AP2882" s="105"/>
      <c r="AS2882" s="52"/>
      <c r="AT2882" s="67"/>
    </row>
    <row r="2883" spans="23:46" ht="18">
      <c r="W2883" s="25"/>
      <c r="Z2883" s="103"/>
      <c r="AA2883" s="119" t="s">
        <v>307</v>
      </c>
      <c r="AB2883" s="120" t="s">
        <v>308</v>
      </c>
      <c r="AC2883" s="120" t="s">
        <v>12348</v>
      </c>
      <c r="AD2883" s="120" t="s">
        <v>12349</v>
      </c>
      <c r="AF2883" s="96" t="s">
        <v>3689</v>
      </c>
      <c r="AG2883" s="96" t="s">
        <v>3688</v>
      </c>
      <c r="AH2883" s="100" t="s">
        <v>3691</v>
      </c>
      <c r="AI2883" s="97">
        <v>198782</v>
      </c>
      <c r="AJ2883" s="114">
        <v>18.860059738159201</v>
      </c>
      <c r="AK2883" s="114">
        <v>93.717292785644503</v>
      </c>
      <c r="AM2883" s="104"/>
      <c r="AN2883" s="104"/>
      <c r="AO2883" s="104"/>
      <c r="AP2883" s="104"/>
      <c r="AS2883" s="52"/>
      <c r="AT2883" s="67"/>
    </row>
    <row r="2884" spans="23:46" ht="18">
      <c r="W2884" s="25"/>
      <c r="Z2884" s="103"/>
      <c r="AA2884" s="119" t="s">
        <v>307</v>
      </c>
      <c r="AB2884" s="120" t="s">
        <v>308</v>
      </c>
      <c r="AC2884" s="120" t="s">
        <v>12350</v>
      </c>
      <c r="AD2884" s="120" t="s">
        <v>12351</v>
      </c>
      <c r="AF2884" s="96" t="s">
        <v>3689</v>
      </c>
      <c r="AG2884" s="96" t="s">
        <v>3688</v>
      </c>
      <c r="AH2884" s="100" t="s">
        <v>3692</v>
      </c>
      <c r="AI2884" s="97">
        <v>198783</v>
      </c>
      <c r="AJ2884" s="114">
        <v>18.857519149780298</v>
      </c>
      <c r="AK2884" s="114">
        <v>93.707878112792997</v>
      </c>
      <c r="AM2884" s="105"/>
      <c r="AN2884" s="105"/>
      <c r="AO2884" s="105"/>
      <c r="AP2884" s="105"/>
      <c r="AS2884" s="52"/>
      <c r="AT2884" s="67"/>
    </row>
    <row r="2885" spans="23:46" ht="18">
      <c r="W2885" s="25"/>
      <c r="Z2885" s="103"/>
      <c r="AA2885" s="119" t="s">
        <v>307</v>
      </c>
      <c r="AB2885" s="120" t="s">
        <v>308</v>
      </c>
      <c r="AC2885" s="120" t="s">
        <v>12352</v>
      </c>
      <c r="AD2885" s="120" t="s">
        <v>12353</v>
      </c>
      <c r="AF2885" s="96" t="s">
        <v>3689</v>
      </c>
      <c r="AG2885" s="96" t="s">
        <v>3688</v>
      </c>
      <c r="AH2885" s="100" t="s">
        <v>3693</v>
      </c>
      <c r="AI2885" s="97">
        <v>198784</v>
      </c>
      <c r="AJ2885" s="114">
        <v>18.8585090637207</v>
      </c>
      <c r="AK2885" s="114">
        <v>93.723030090332003</v>
      </c>
      <c r="AM2885" s="104"/>
      <c r="AN2885" s="104"/>
      <c r="AO2885" s="104"/>
      <c r="AP2885" s="104"/>
      <c r="AS2885" s="52"/>
      <c r="AT2885" s="67"/>
    </row>
    <row r="2886" spans="23:46" ht="18">
      <c r="W2886" s="25"/>
      <c r="Z2886" s="103"/>
      <c r="AA2886" s="119" t="s">
        <v>307</v>
      </c>
      <c r="AB2886" s="120" t="s">
        <v>308</v>
      </c>
      <c r="AC2886" s="120" t="s">
        <v>7876</v>
      </c>
      <c r="AD2886" s="120" t="s">
        <v>12354</v>
      </c>
      <c r="AF2886" s="96" t="s">
        <v>3695</v>
      </c>
      <c r="AG2886" s="96" t="s">
        <v>3694</v>
      </c>
      <c r="AH2886" s="100" t="s">
        <v>3696</v>
      </c>
      <c r="AI2886" s="97">
        <v>198791</v>
      </c>
      <c r="AJ2886" s="114">
        <v>18.870660781860401</v>
      </c>
      <c r="AK2886" s="114">
        <v>93.737007141113295</v>
      </c>
      <c r="AM2886" s="105"/>
      <c r="AN2886" s="105"/>
      <c r="AO2886" s="105"/>
      <c r="AP2886" s="105"/>
      <c r="AS2886" s="52"/>
      <c r="AT2886" s="67"/>
    </row>
    <row r="2887" spans="23:46" ht="18">
      <c r="W2887" s="25"/>
      <c r="Z2887" s="103"/>
      <c r="AA2887" s="119" t="s">
        <v>307</v>
      </c>
      <c r="AB2887" s="120" t="s">
        <v>308</v>
      </c>
      <c r="AC2887" s="120" t="s">
        <v>12355</v>
      </c>
      <c r="AD2887" s="120" t="s">
        <v>12356</v>
      </c>
      <c r="AF2887" s="96" t="s">
        <v>3695</v>
      </c>
      <c r="AG2887" s="96" t="s">
        <v>3694</v>
      </c>
      <c r="AH2887" s="100" t="s">
        <v>3697</v>
      </c>
      <c r="AI2887" s="97">
        <v>198790</v>
      </c>
      <c r="AJ2887" s="114">
        <v>18.875059127807599</v>
      </c>
      <c r="AK2887" s="114">
        <v>93.729148864746094</v>
      </c>
      <c r="AM2887" s="104"/>
      <c r="AN2887" s="104"/>
      <c r="AO2887" s="104"/>
      <c r="AP2887" s="104"/>
      <c r="AS2887" s="52"/>
      <c r="AT2887" s="67"/>
    </row>
    <row r="2888" spans="23:46" ht="18">
      <c r="W2888" s="25"/>
      <c r="Z2888" s="103"/>
      <c r="AA2888" s="119" t="s">
        <v>307</v>
      </c>
      <c r="AB2888" s="120" t="s">
        <v>308</v>
      </c>
      <c r="AC2888" s="120" t="s">
        <v>12357</v>
      </c>
      <c r="AD2888" s="120" t="s">
        <v>12358</v>
      </c>
      <c r="AF2888" s="96" t="s">
        <v>3695</v>
      </c>
      <c r="AG2888" s="96" t="s">
        <v>3694</v>
      </c>
      <c r="AH2888" s="100" t="s">
        <v>3698</v>
      </c>
      <c r="AI2888" s="97">
        <v>198789</v>
      </c>
      <c r="AJ2888" s="114">
        <v>18.876220703125</v>
      </c>
      <c r="AK2888" s="114">
        <v>93.735031127929702</v>
      </c>
      <c r="AM2888" s="105"/>
      <c r="AN2888" s="105"/>
      <c r="AO2888" s="105"/>
      <c r="AP2888" s="105"/>
      <c r="AS2888" s="52"/>
      <c r="AT2888" s="67"/>
    </row>
    <row r="2889" spans="23:46" ht="18">
      <c r="W2889" s="25"/>
      <c r="Z2889" s="103"/>
      <c r="AA2889" s="119" t="s">
        <v>307</v>
      </c>
      <c r="AB2889" s="120" t="s">
        <v>308</v>
      </c>
      <c r="AC2889" s="120" t="s">
        <v>12359</v>
      </c>
      <c r="AD2889" s="120" t="s">
        <v>12360</v>
      </c>
      <c r="AF2889" s="96" t="s">
        <v>3695</v>
      </c>
      <c r="AG2889" s="96" t="s">
        <v>3694</v>
      </c>
      <c r="AH2889" s="100" t="s">
        <v>3699</v>
      </c>
      <c r="AI2889" s="97">
        <v>198788</v>
      </c>
      <c r="AJ2889" s="114">
        <v>18.879449844360401</v>
      </c>
      <c r="AK2889" s="114">
        <v>93.734039306640597</v>
      </c>
      <c r="AM2889" s="104"/>
      <c r="AN2889" s="104"/>
      <c r="AO2889" s="104"/>
      <c r="AP2889" s="104"/>
      <c r="AS2889" s="52"/>
      <c r="AT2889" s="67"/>
    </row>
    <row r="2890" spans="23:46" ht="18">
      <c r="W2890" s="25"/>
      <c r="Z2890" s="103"/>
      <c r="AA2890" s="119" t="s">
        <v>307</v>
      </c>
      <c r="AB2890" s="120" t="s">
        <v>308</v>
      </c>
      <c r="AC2890" s="120" t="s">
        <v>11256</v>
      </c>
      <c r="AD2890" s="120" t="s">
        <v>12361</v>
      </c>
      <c r="AF2890" s="96" t="s">
        <v>3695</v>
      </c>
      <c r="AG2890" s="96" t="s">
        <v>3694</v>
      </c>
      <c r="AH2890" s="100" t="s">
        <v>3700</v>
      </c>
      <c r="AI2890" s="97">
        <v>198786</v>
      </c>
      <c r="AJ2890" s="114">
        <v>18.869310379028299</v>
      </c>
      <c r="AK2890" s="114">
        <v>93.733383178710895</v>
      </c>
      <c r="AM2890" s="105"/>
      <c r="AN2890" s="105"/>
      <c r="AO2890" s="105"/>
      <c r="AP2890" s="105"/>
      <c r="AS2890" s="52"/>
      <c r="AT2890" s="67"/>
    </row>
    <row r="2891" spans="23:46" ht="18">
      <c r="W2891" s="25"/>
      <c r="Z2891" s="103"/>
      <c r="AA2891" s="119" t="s">
        <v>307</v>
      </c>
      <c r="AB2891" s="120" t="s">
        <v>308</v>
      </c>
      <c r="AC2891" s="120" t="s">
        <v>12362</v>
      </c>
      <c r="AD2891" s="120" t="s">
        <v>12363</v>
      </c>
      <c r="AF2891" s="96" t="s">
        <v>3695</v>
      </c>
      <c r="AG2891" s="96" t="s">
        <v>3694</v>
      </c>
      <c r="AH2891" s="100" t="s">
        <v>3701</v>
      </c>
      <c r="AI2891" s="97">
        <v>198787</v>
      </c>
      <c r="AJ2891" s="114">
        <v>18.8785095214844</v>
      </c>
      <c r="AK2891" s="114">
        <v>93.730079650878906</v>
      </c>
      <c r="AM2891" s="104"/>
      <c r="AN2891" s="104"/>
      <c r="AO2891" s="104"/>
      <c r="AP2891" s="104"/>
      <c r="AS2891" s="52"/>
      <c r="AT2891" s="67"/>
    </row>
    <row r="2892" spans="23:46" ht="18">
      <c r="W2892" s="25"/>
      <c r="Z2892" s="103"/>
      <c r="AA2892" s="119" t="s">
        <v>210</v>
      </c>
      <c r="AB2892" s="120" t="s">
        <v>309</v>
      </c>
      <c r="AC2892" s="120" t="s">
        <v>12364</v>
      </c>
      <c r="AD2892" s="120" t="s">
        <v>12365</v>
      </c>
      <c r="AF2892" s="96" t="s">
        <v>3703</v>
      </c>
      <c r="AG2892" s="96" t="s">
        <v>3702</v>
      </c>
      <c r="AH2892" s="100" t="s">
        <v>3704</v>
      </c>
      <c r="AI2892" s="97">
        <v>198796</v>
      </c>
      <c r="AJ2892" s="114">
        <v>18.834720611572301</v>
      </c>
      <c r="AK2892" s="114">
        <v>93.728942871093807</v>
      </c>
      <c r="AM2892" s="105"/>
      <c r="AN2892" s="105"/>
      <c r="AO2892" s="105"/>
      <c r="AP2892" s="105"/>
      <c r="AS2892" s="52"/>
      <c r="AT2892" s="67"/>
    </row>
    <row r="2893" spans="23:46" ht="18">
      <c r="W2893" s="25"/>
      <c r="Z2893" s="103"/>
      <c r="AA2893" s="119" t="s">
        <v>210</v>
      </c>
      <c r="AB2893" s="120" t="s">
        <v>309</v>
      </c>
      <c r="AC2893" s="120" t="s">
        <v>12366</v>
      </c>
      <c r="AD2893" s="120" t="s">
        <v>12367</v>
      </c>
      <c r="AF2893" s="96" t="s">
        <v>3703</v>
      </c>
      <c r="AG2893" s="96" t="s">
        <v>3702</v>
      </c>
      <c r="AH2893" s="100" t="s">
        <v>1515</v>
      </c>
      <c r="AI2893" s="97">
        <v>198795</v>
      </c>
      <c r="AJ2893" s="114">
        <v>18.844680786132798</v>
      </c>
      <c r="AK2893" s="114">
        <v>93.733833312988295</v>
      </c>
      <c r="AM2893" s="104"/>
      <c r="AN2893" s="104"/>
      <c r="AO2893" s="104"/>
      <c r="AP2893" s="104"/>
      <c r="AS2893" s="52"/>
      <c r="AT2893" s="67"/>
    </row>
    <row r="2894" spans="23:46" ht="18">
      <c r="W2894" s="25"/>
      <c r="Z2894" s="103"/>
      <c r="AA2894" s="119" t="s">
        <v>210</v>
      </c>
      <c r="AB2894" s="120" t="s">
        <v>309</v>
      </c>
      <c r="AC2894" s="120" t="s">
        <v>10095</v>
      </c>
      <c r="AD2894" s="120" t="s">
        <v>12368</v>
      </c>
      <c r="AF2894" s="96" t="s">
        <v>3703</v>
      </c>
      <c r="AG2894" s="96" t="s">
        <v>3702</v>
      </c>
      <c r="AH2894" s="100" t="s">
        <v>3705</v>
      </c>
      <c r="AI2894" s="97">
        <v>198793</v>
      </c>
      <c r="AJ2894" s="114">
        <v>18.8284702301025</v>
      </c>
      <c r="AK2894" s="114">
        <v>93.734916687011705</v>
      </c>
      <c r="AM2894" s="105"/>
      <c r="AN2894" s="105"/>
      <c r="AO2894" s="105"/>
      <c r="AP2894" s="105"/>
      <c r="AS2894" s="52"/>
      <c r="AT2894" s="67"/>
    </row>
    <row r="2895" spans="23:46" ht="18">
      <c r="W2895" s="25"/>
      <c r="Z2895" s="103"/>
      <c r="AA2895" s="119" t="s">
        <v>210</v>
      </c>
      <c r="AB2895" s="120" t="s">
        <v>309</v>
      </c>
      <c r="AC2895" s="120" t="s">
        <v>10900</v>
      </c>
      <c r="AD2895" s="120" t="s">
        <v>12369</v>
      </c>
      <c r="AF2895" s="96" t="s">
        <v>3703</v>
      </c>
      <c r="AG2895" s="96" t="s">
        <v>3702</v>
      </c>
      <c r="AH2895" s="100" t="s">
        <v>3703</v>
      </c>
      <c r="AI2895" s="97">
        <v>198792</v>
      </c>
      <c r="AJ2895" s="114">
        <v>18.8355407714844</v>
      </c>
      <c r="AK2895" s="114">
        <v>93.738258361816406</v>
      </c>
      <c r="AM2895" s="104"/>
      <c r="AN2895" s="104"/>
      <c r="AO2895" s="104"/>
      <c r="AP2895" s="104"/>
      <c r="AS2895" s="52"/>
      <c r="AT2895" s="67"/>
    </row>
    <row r="2896" spans="23:46" ht="18">
      <c r="W2896" s="25"/>
      <c r="Z2896" s="103"/>
      <c r="AA2896" s="119" t="s">
        <v>210</v>
      </c>
      <c r="AB2896" s="120" t="s">
        <v>309</v>
      </c>
      <c r="AC2896" s="120" t="s">
        <v>11048</v>
      </c>
      <c r="AD2896" s="120" t="s">
        <v>12370</v>
      </c>
      <c r="AF2896" s="96" t="s">
        <v>3703</v>
      </c>
      <c r="AG2896" s="96" t="s">
        <v>3702</v>
      </c>
      <c r="AH2896" s="100" t="s">
        <v>3643</v>
      </c>
      <c r="AI2896" s="97">
        <v>198794</v>
      </c>
      <c r="AJ2896" s="114">
        <v>18.825090408325199</v>
      </c>
      <c r="AK2896" s="114">
        <v>93.732879638671903</v>
      </c>
      <c r="AM2896" s="105"/>
      <c r="AN2896" s="105"/>
      <c r="AO2896" s="105"/>
      <c r="AP2896" s="105"/>
      <c r="AS2896" s="52"/>
      <c r="AT2896" s="67"/>
    </row>
    <row r="2897" spans="23:46" ht="18">
      <c r="W2897" s="25"/>
      <c r="Z2897" s="103"/>
      <c r="AA2897" s="119" t="s">
        <v>210</v>
      </c>
      <c r="AB2897" s="120" t="s">
        <v>309</v>
      </c>
      <c r="AC2897" s="120" t="s">
        <v>7820</v>
      </c>
      <c r="AD2897" s="120" t="s">
        <v>12371</v>
      </c>
      <c r="AF2897" s="96" t="s">
        <v>3707</v>
      </c>
      <c r="AG2897" s="96" t="s">
        <v>3706</v>
      </c>
      <c r="AH2897" s="100" t="s">
        <v>3707</v>
      </c>
      <c r="AI2897" s="97">
        <v>198797</v>
      </c>
      <c r="AJ2897" s="114">
        <v>18.842769622802699</v>
      </c>
      <c r="AK2897" s="114">
        <v>93.711486816406307</v>
      </c>
      <c r="AM2897" s="104"/>
      <c r="AN2897" s="104"/>
      <c r="AO2897" s="104"/>
      <c r="AP2897" s="104"/>
      <c r="AS2897" s="52"/>
      <c r="AT2897" s="67"/>
    </row>
    <row r="2898" spans="23:46" ht="18">
      <c r="W2898" s="25"/>
      <c r="Z2898" s="103"/>
      <c r="AA2898" s="119" t="s">
        <v>210</v>
      </c>
      <c r="AB2898" s="120" t="s">
        <v>309</v>
      </c>
      <c r="AC2898" s="120" t="s">
        <v>12372</v>
      </c>
      <c r="AD2898" s="120" t="s">
        <v>12373</v>
      </c>
      <c r="AF2898" s="96" t="s">
        <v>3709</v>
      </c>
      <c r="AG2898" s="96" t="s">
        <v>3708</v>
      </c>
      <c r="AH2898" s="100" t="s">
        <v>3709</v>
      </c>
      <c r="AI2898" s="97">
        <v>198798</v>
      </c>
      <c r="AJ2898" s="114">
        <v>18.824550628662099</v>
      </c>
      <c r="AK2898" s="114">
        <v>93.716209411621094</v>
      </c>
      <c r="AM2898" s="105"/>
      <c r="AN2898" s="105"/>
      <c r="AO2898" s="105"/>
      <c r="AP2898" s="105"/>
      <c r="AS2898" s="52"/>
      <c r="AT2898" s="67"/>
    </row>
    <row r="2899" spans="23:46" ht="18">
      <c r="W2899" s="25"/>
      <c r="Z2899" s="103"/>
      <c r="AA2899" s="119" t="s">
        <v>210</v>
      </c>
      <c r="AB2899" s="120" t="s">
        <v>309</v>
      </c>
      <c r="AC2899" s="120" t="s">
        <v>12374</v>
      </c>
      <c r="AD2899" s="120" t="s">
        <v>12375</v>
      </c>
      <c r="AF2899" s="96" t="s">
        <v>3709</v>
      </c>
      <c r="AG2899" s="96" t="s">
        <v>3708</v>
      </c>
      <c r="AH2899" s="100" t="s">
        <v>3710</v>
      </c>
      <c r="AI2899" s="97">
        <v>198799</v>
      </c>
      <c r="AJ2899" s="114">
        <v>18.832309722900401</v>
      </c>
      <c r="AK2899" s="114">
        <v>93.718009948730497</v>
      </c>
      <c r="AM2899" s="104"/>
      <c r="AN2899" s="104"/>
      <c r="AO2899" s="104"/>
      <c r="AP2899" s="104"/>
      <c r="AS2899" s="52"/>
      <c r="AT2899" s="67"/>
    </row>
    <row r="2900" spans="23:46" ht="18">
      <c r="W2900" s="25"/>
      <c r="Z2900" s="103"/>
      <c r="AA2900" s="119" t="s">
        <v>210</v>
      </c>
      <c r="AB2900" s="120" t="s">
        <v>309</v>
      </c>
      <c r="AC2900" s="120" t="s">
        <v>12376</v>
      </c>
      <c r="AD2900" s="120" t="s">
        <v>12377</v>
      </c>
      <c r="AF2900" s="96" t="s">
        <v>3712</v>
      </c>
      <c r="AG2900" s="96" t="s">
        <v>3711</v>
      </c>
      <c r="AH2900" s="100" t="s">
        <v>3712</v>
      </c>
      <c r="AI2900" s="97">
        <v>198800</v>
      </c>
      <c r="AJ2900" s="114">
        <v>18.8159294128418</v>
      </c>
      <c r="AK2900" s="114">
        <v>93.716926574707003</v>
      </c>
      <c r="AM2900" s="105"/>
      <c r="AN2900" s="105"/>
      <c r="AO2900" s="105"/>
      <c r="AP2900" s="105"/>
      <c r="AS2900" s="52"/>
      <c r="AT2900" s="67"/>
    </row>
    <row r="2901" spans="23:46" ht="18">
      <c r="W2901" s="25"/>
      <c r="Z2901" s="103"/>
      <c r="AA2901" s="119" t="s">
        <v>210</v>
      </c>
      <c r="AB2901" s="120" t="s">
        <v>309</v>
      </c>
      <c r="AC2901" s="120" t="s">
        <v>12378</v>
      </c>
      <c r="AD2901" s="120" t="s">
        <v>12379</v>
      </c>
      <c r="AF2901" s="96" t="s">
        <v>3712</v>
      </c>
      <c r="AG2901" s="96" t="s">
        <v>3711</v>
      </c>
      <c r="AH2901" s="100" t="s">
        <v>3713</v>
      </c>
      <c r="AI2901" s="97">
        <v>198801</v>
      </c>
      <c r="AJ2901" s="114">
        <v>18.808639526367202</v>
      </c>
      <c r="AK2901" s="114">
        <v>93.716056823730497</v>
      </c>
      <c r="AM2901" s="104"/>
      <c r="AN2901" s="104"/>
      <c r="AO2901" s="104"/>
      <c r="AP2901" s="104"/>
      <c r="AS2901" s="52"/>
      <c r="AT2901" s="67"/>
    </row>
    <row r="2902" spans="23:46" ht="18">
      <c r="W2902" s="25"/>
      <c r="Z2902" s="103"/>
      <c r="AA2902" s="119" t="s">
        <v>210</v>
      </c>
      <c r="AB2902" s="120" t="s">
        <v>309</v>
      </c>
      <c r="AC2902" s="120" t="s">
        <v>12380</v>
      </c>
      <c r="AD2902" s="120" t="s">
        <v>12381</v>
      </c>
      <c r="AF2902" s="96" t="s">
        <v>3712</v>
      </c>
      <c r="AG2902" s="96" t="s">
        <v>3711</v>
      </c>
      <c r="AH2902" s="100" t="s">
        <v>2028</v>
      </c>
      <c r="AI2902" s="97">
        <v>198802</v>
      </c>
      <c r="AJ2902" s="114">
        <v>18.812120437622099</v>
      </c>
      <c r="AK2902" s="114">
        <v>93.714042663574205</v>
      </c>
      <c r="AM2902" s="105"/>
      <c r="AN2902" s="105"/>
      <c r="AO2902" s="105"/>
      <c r="AP2902" s="105"/>
      <c r="AS2902" s="52"/>
      <c r="AT2902" s="67"/>
    </row>
    <row r="2903" spans="23:46" ht="18">
      <c r="W2903" s="25"/>
      <c r="Z2903" s="103"/>
      <c r="AA2903" s="119" t="s">
        <v>210</v>
      </c>
      <c r="AB2903" s="120" t="s">
        <v>309</v>
      </c>
      <c r="AC2903" s="120" t="s">
        <v>12382</v>
      </c>
      <c r="AD2903" s="120" t="s">
        <v>12383</v>
      </c>
      <c r="AF2903" s="96" t="s">
        <v>3715</v>
      </c>
      <c r="AG2903" s="96" t="s">
        <v>3714</v>
      </c>
      <c r="AH2903" s="100" t="s">
        <v>3715</v>
      </c>
      <c r="AI2903" s="97">
        <v>198803</v>
      </c>
      <c r="AJ2903" s="114">
        <v>18.796979904174801</v>
      </c>
      <c r="AK2903" s="114">
        <v>93.701637268066406</v>
      </c>
      <c r="AM2903" s="104"/>
      <c r="AN2903" s="104"/>
      <c r="AO2903" s="104"/>
      <c r="AP2903" s="104"/>
      <c r="AS2903" s="52"/>
      <c r="AT2903" s="67"/>
    </row>
    <row r="2904" spans="23:46" ht="18">
      <c r="W2904" s="25"/>
      <c r="Z2904" s="103"/>
      <c r="AA2904" s="119" t="s">
        <v>210</v>
      </c>
      <c r="AB2904" s="120" t="s">
        <v>309</v>
      </c>
      <c r="AC2904" s="120" t="s">
        <v>12384</v>
      </c>
      <c r="AD2904" s="120" t="s">
        <v>12385</v>
      </c>
      <c r="AF2904" s="96" t="s">
        <v>3717</v>
      </c>
      <c r="AG2904" s="96" t="s">
        <v>3716</v>
      </c>
      <c r="AH2904" s="100" t="s">
        <v>1589</v>
      </c>
      <c r="AI2904" s="97">
        <v>198808</v>
      </c>
      <c r="AJ2904" s="114"/>
      <c r="AK2904" s="114"/>
      <c r="AM2904" s="105"/>
      <c r="AN2904" s="105"/>
      <c r="AO2904" s="105"/>
      <c r="AP2904" s="105"/>
      <c r="AS2904" s="52"/>
      <c r="AT2904" s="67"/>
    </row>
    <row r="2905" spans="23:46" ht="18">
      <c r="W2905" s="25"/>
      <c r="Z2905" s="103"/>
      <c r="AA2905" s="119" t="s">
        <v>210</v>
      </c>
      <c r="AB2905" s="120" t="s">
        <v>309</v>
      </c>
      <c r="AC2905" s="120" t="s">
        <v>12386</v>
      </c>
      <c r="AD2905" s="120" t="s">
        <v>12387</v>
      </c>
      <c r="AF2905" s="96" t="s">
        <v>3717</v>
      </c>
      <c r="AG2905" s="96" t="s">
        <v>3716</v>
      </c>
      <c r="AH2905" s="100" t="s">
        <v>3718</v>
      </c>
      <c r="AI2905" s="97">
        <v>198807</v>
      </c>
      <c r="AJ2905" s="114">
        <v>18.780820846557599</v>
      </c>
      <c r="AK2905" s="114">
        <v>93.684226989746094</v>
      </c>
      <c r="AM2905" s="104"/>
      <c r="AN2905" s="104"/>
      <c r="AO2905" s="104"/>
      <c r="AP2905" s="104"/>
      <c r="AS2905" s="52"/>
      <c r="AT2905" s="67"/>
    </row>
    <row r="2906" spans="23:46" ht="18">
      <c r="W2906" s="25"/>
      <c r="Z2906" s="103"/>
      <c r="AA2906" s="119" t="s">
        <v>210</v>
      </c>
      <c r="AB2906" s="120" t="s">
        <v>309</v>
      </c>
      <c r="AC2906" s="120" t="s">
        <v>12388</v>
      </c>
      <c r="AD2906" s="120" t="s">
        <v>12389</v>
      </c>
      <c r="AF2906" s="96" t="s">
        <v>3717</v>
      </c>
      <c r="AG2906" s="96" t="s">
        <v>3716</v>
      </c>
      <c r="AH2906" s="100" t="s">
        <v>3719</v>
      </c>
      <c r="AI2906" s="97">
        <v>198806</v>
      </c>
      <c r="AJ2906" s="114">
        <v>18.772579193115199</v>
      </c>
      <c r="AK2906" s="114">
        <v>93.674911499023395</v>
      </c>
      <c r="AM2906" s="105"/>
      <c r="AN2906" s="105"/>
      <c r="AO2906" s="105"/>
      <c r="AP2906" s="105"/>
      <c r="AS2906" s="52"/>
      <c r="AT2906" s="67"/>
    </row>
    <row r="2907" spans="23:46" ht="18">
      <c r="W2907" s="25"/>
      <c r="Z2907" s="103"/>
      <c r="AA2907" s="119" t="s">
        <v>210</v>
      </c>
      <c r="AB2907" s="120" t="s">
        <v>309</v>
      </c>
      <c r="AC2907" s="120" t="s">
        <v>12390</v>
      </c>
      <c r="AD2907" s="120" t="s">
        <v>12391</v>
      </c>
      <c r="AF2907" s="96" t="s">
        <v>3717</v>
      </c>
      <c r="AG2907" s="96" t="s">
        <v>3716</v>
      </c>
      <c r="AH2907" s="100" t="s">
        <v>3717</v>
      </c>
      <c r="AI2907" s="97">
        <v>198804</v>
      </c>
      <c r="AJ2907" s="114">
        <v>18.791740417480501</v>
      </c>
      <c r="AK2907" s="114">
        <v>93.686721801757798</v>
      </c>
      <c r="AM2907" s="104"/>
      <c r="AN2907" s="104"/>
      <c r="AO2907" s="104"/>
      <c r="AP2907" s="104"/>
      <c r="AS2907" s="52"/>
      <c r="AT2907" s="67"/>
    </row>
    <row r="2908" spans="23:46" ht="18">
      <c r="W2908" s="25"/>
      <c r="Z2908" s="103"/>
      <c r="AA2908" s="119" t="s">
        <v>210</v>
      </c>
      <c r="AB2908" s="120" t="s">
        <v>309</v>
      </c>
      <c r="AC2908" s="120" t="s">
        <v>6304</v>
      </c>
      <c r="AD2908" s="120" t="s">
        <v>12392</v>
      </c>
      <c r="AF2908" s="96" t="s">
        <v>3717</v>
      </c>
      <c r="AG2908" s="96" t="s">
        <v>3716</v>
      </c>
      <c r="AH2908" s="100" t="s">
        <v>587</v>
      </c>
      <c r="AI2908" s="97">
        <v>198805</v>
      </c>
      <c r="AJ2908" s="114">
        <v>18.765380859375</v>
      </c>
      <c r="AK2908" s="114">
        <v>93.684066772460895</v>
      </c>
      <c r="AM2908" s="105"/>
      <c r="AN2908" s="105"/>
      <c r="AO2908" s="105"/>
      <c r="AP2908" s="105"/>
      <c r="AS2908" s="52"/>
      <c r="AT2908" s="67"/>
    </row>
    <row r="2909" spans="23:46" ht="18">
      <c r="W2909" s="25"/>
      <c r="Z2909" s="103"/>
      <c r="AA2909" s="119" t="s">
        <v>210</v>
      </c>
      <c r="AB2909" s="120" t="s">
        <v>309</v>
      </c>
      <c r="AC2909" s="120" t="s">
        <v>12393</v>
      </c>
      <c r="AD2909" s="120" t="s">
        <v>12394</v>
      </c>
      <c r="AF2909" s="96" t="s">
        <v>3721</v>
      </c>
      <c r="AG2909" s="96" t="s">
        <v>3720</v>
      </c>
      <c r="AH2909" s="100" t="s">
        <v>3722</v>
      </c>
      <c r="AI2909" s="97">
        <v>198811</v>
      </c>
      <c r="AJ2909" s="114">
        <v>18.807149887085</v>
      </c>
      <c r="AK2909" s="114">
        <v>93.696746826171903</v>
      </c>
      <c r="AM2909" s="104"/>
      <c r="AN2909" s="104"/>
      <c r="AO2909" s="104"/>
      <c r="AP2909" s="104"/>
      <c r="AS2909" s="52"/>
      <c r="AT2909" s="67"/>
    </row>
    <row r="2910" spans="23:46" ht="18">
      <c r="W2910" s="25"/>
      <c r="Z2910" s="103"/>
      <c r="AA2910" s="119" t="s">
        <v>210</v>
      </c>
      <c r="AB2910" s="120" t="s">
        <v>309</v>
      </c>
      <c r="AC2910" s="120" t="s">
        <v>12395</v>
      </c>
      <c r="AD2910" s="120" t="s">
        <v>12396</v>
      </c>
      <c r="AF2910" s="96" t="s">
        <v>3721</v>
      </c>
      <c r="AG2910" s="96" t="s">
        <v>3720</v>
      </c>
      <c r="AH2910" s="100" t="s">
        <v>3721</v>
      </c>
      <c r="AI2910" s="97">
        <v>198809</v>
      </c>
      <c r="AJ2910" s="114">
        <v>18.825050354003899</v>
      </c>
      <c r="AK2910" s="114">
        <v>93.695182800292997</v>
      </c>
      <c r="AM2910" s="105"/>
      <c r="AN2910" s="105"/>
      <c r="AO2910" s="105"/>
      <c r="AP2910" s="105"/>
      <c r="AS2910" s="52"/>
      <c r="AT2910" s="67"/>
    </row>
    <row r="2911" spans="23:46" ht="18">
      <c r="W2911" s="25"/>
      <c r="Z2911" s="103"/>
      <c r="AA2911" s="119" t="s">
        <v>210</v>
      </c>
      <c r="AB2911" s="120" t="s">
        <v>309</v>
      </c>
      <c r="AC2911" s="120" t="s">
        <v>10894</v>
      </c>
      <c r="AD2911" s="120" t="s">
        <v>12397</v>
      </c>
      <c r="AF2911" s="96" t="s">
        <v>3721</v>
      </c>
      <c r="AG2911" s="96" t="s">
        <v>3720</v>
      </c>
      <c r="AH2911" s="100" t="s">
        <v>3407</v>
      </c>
      <c r="AI2911" s="97">
        <v>198810</v>
      </c>
      <c r="AJ2911" s="114">
        <v>18.8148708343506</v>
      </c>
      <c r="AK2911" s="114">
        <v>93.695556640625</v>
      </c>
      <c r="AM2911" s="104"/>
      <c r="AN2911" s="104"/>
      <c r="AO2911" s="104"/>
      <c r="AP2911" s="104"/>
      <c r="AS2911" s="52"/>
      <c r="AT2911" s="67"/>
    </row>
    <row r="2912" spans="23:46" ht="18">
      <c r="W2912" s="25"/>
      <c r="Z2912" s="103"/>
      <c r="AA2912" s="119" t="s">
        <v>210</v>
      </c>
      <c r="AB2912" s="120" t="s">
        <v>309</v>
      </c>
      <c r="AC2912" s="120" t="s">
        <v>10929</v>
      </c>
      <c r="AD2912" s="120" t="s">
        <v>12398</v>
      </c>
      <c r="AF2912" s="96" t="s">
        <v>3724</v>
      </c>
      <c r="AG2912" s="96" t="s">
        <v>3723</v>
      </c>
      <c r="AH2912" s="100" t="s">
        <v>3725</v>
      </c>
      <c r="AI2912" s="97">
        <v>198816</v>
      </c>
      <c r="AJ2912" s="114">
        <v>18.822280883789102</v>
      </c>
      <c r="AK2912" s="114">
        <v>93.675941467285199</v>
      </c>
      <c r="AM2912" s="105"/>
      <c r="AN2912" s="105"/>
      <c r="AO2912" s="105"/>
      <c r="AP2912" s="105"/>
      <c r="AS2912" s="52"/>
      <c r="AT2912" s="67"/>
    </row>
    <row r="2913" spans="23:46" ht="18">
      <c r="W2913" s="25"/>
      <c r="Z2913" s="103"/>
      <c r="AA2913" s="119" t="s">
        <v>210</v>
      </c>
      <c r="AB2913" s="120" t="s">
        <v>309</v>
      </c>
      <c r="AC2913" s="120" t="s">
        <v>12399</v>
      </c>
      <c r="AD2913" s="120" t="s">
        <v>12400</v>
      </c>
      <c r="AF2913" s="96" t="s">
        <v>3724</v>
      </c>
      <c r="AG2913" s="96" t="s">
        <v>3723</v>
      </c>
      <c r="AH2913" s="100" t="s">
        <v>3726</v>
      </c>
      <c r="AI2913" s="97">
        <v>198817</v>
      </c>
      <c r="AJ2913" s="114">
        <v>18.814769744873001</v>
      </c>
      <c r="AK2913" s="114">
        <v>93.677917480468807</v>
      </c>
      <c r="AM2913" s="104"/>
      <c r="AN2913" s="104"/>
      <c r="AO2913" s="104"/>
      <c r="AP2913" s="104"/>
      <c r="AS2913" s="52"/>
      <c r="AT2913" s="67"/>
    </row>
    <row r="2914" spans="23:46" ht="18">
      <c r="W2914" s="25"/>
      <c r="Z2914" s="103"/>
      <c r="AA2914" s="119" t="s">
        <v>210</v>
      </c>
      <c r="AB2914" s="120" t="s">
        <v>309</v>
      </c>
      <c r="AC2914" s="120" t="s">
        <v>7590</v>
      </c>
      <c r="AD2914" s="120" t="s">
        <v>12401</v>
      </c>
      <c r="AF2914" s="96" t="s">
        <v>3724</v>
      </c>
      <c r="AG2914" s="96" t="s">
        <v>3723</v>
      </c>
      <c r="AH2914" s="100" t="s">
        <v>3419</v>
      </c>
      <c r="AI2914" s="97">
        <v>198818</v>
      </c>
      <c r="AJ2914" s="114">
        <v>18.805280685424801</v>
      </c>
      <c r="AK2914" s="114">
        <v>93.677330017089801</v>
      </c>
      <c r="AM2914" s="105"/>
      <c r="AN2914" s="105"/>
      <c r="AO2914" s="105"/>
      <c r="AP2914" s="105"/>
      <c r="AS2914" s="52"/>
      <c r="AT2914" s="67"/>
    </row>
    <row r="2915" spans="23:46" ht="18">
      <c r="W2915" s="25"/>
      <c r="Z2915" s="103"/>
      <c r="AA2915" s="119" t="s">
        <v>210</v>
      </c>
      <c r="AB2915" s="120" t="s">
        <v>309</v>
      </c>
      <c r="AC2915" s="120" t="s">
        <v>12402</v>
      </c>
      <c r="AD2915" s="120" t="s">
        <v>12403</v>
      </c>
      <c r="AF2915" s="96" t="s">
        <v>3724</v>
      </c>
      <c r="AG2915" s="96" t="s">
        <v>3723</v>
      </c>
      <c r="AH2915" s="100" t="s">
        <v>3727</v>
      </c>
      <c r="AI2915" s="97">
        <v>198814</v>
      </c>
      <c r="AJ2915" s="114">
        <v>18.837680816650401</v>
      </c>
      <c r="AK2915" s="114">
        <v>93.687690734863295</v>
      </c>
      <c r="AM2915" s="104"/>
      <c r="AN2915" s="104"/>
      <c r="AO2915" s="104"/>
      <c r="AP2915" s="104"/>
      <c r="AS2915" s="52"/>
      <c r="AT2915" s="67"/>
    </row>
    <row r="2916" spans="23:46" ht="18">
      <c r="W2916" s="25"/>
      <c r="Z2916" s="103"/>
      <c r="AA2916" s="119" t="s">
        <v>210</v>
      </c>
      <c r="AB2916" s="120" t="s">
        <v>309</v>
      </c>
      <c r="AC2916" s="120" t="s">
        <v>12404</v>
      </c>
      <c r="AD2916" s="120" t="s">
        <v>12405</v>
      </c>
      <c r="AF2916" s="96" t="s">
        <v>3724</v>
      </c>
      <c r="AG2916" s="96" t="s">
        <v>3723</v>
      </c>
      <c r="AH2916" s="100" t="s">
        <v>3724</v>
      </c>
      <c r="AI2916" s="97">
        <v>198812</v>
      </c>
      <c r="AJ2916" s="114">
        <v>18.8495998382568</v>
      </c>
      <c r="AK2916" s="114">
        <v>93.685012817382798</v>
      </c>
      <c r="AM2916" s="105"/>
      <c r="AN2916" s="105"/>
      <c r="AO2916" s="105"/>
      <c r="AP2916" s="105"/>
      <c r="AS2916" s="52"/>
      <c r="AT2916" s="67"/>
    </row>
    <row r="2917" spans="23:46" ht="18">
      <c r="W2917" s="25"/>
      <c r="Z2917" s="103"/>
      <c r="AA2917" s="119" t="s">
        <v>214</v>
      </c>
      <c r="AB2917" s="120" t="s">
        <v>310</v>
      </c>
      <c r="AC2917" s="120" t="s">
        <v>6304</v>
      </c>
      <c r="AD2917" s="120" t="s">
        <v>12406</v>
      </c>
      <c r="AF2917" s="96" t="s">
        <v>3724</v>
      </c>
      <c r="AG2917" s="96" t="s">
        <v>3723</v>
      </c>
      <c r="AH2917" s="100" t="s">
        <v>3728</v>
      </c>
      <c r="AI2917" s="97">
        <v>198813</v>
      </c>
      <c r="AJ2917" s="114">
        <v>18.836109161376999</v>
      </c>
      <c r="AK2917" s="114">
        <v>93.676849365234403</v>
      </c>
      <c r="AM2917" s="104"/>
      <c r="AN2917" s="104"/>
      <c r="AO2917" s="104"/>
      <c r="AP2917" s="104"/>
      <c r="AS2917" s="52"/>
      <c r="AT2917" s="67"/>
    </row>
    <row r="2918" spans="23:46" ht="18">
      <c r="W2918" s="25"/>
      <c r="Z2918" s="103"/>
      <c r="AA2918" s="119" t="s">
        <v>214</v>
      </c>
      <c r="AB2918" s="120" t="s">
        <v>310</v>
      </c>
      <c r="AC2918" s="120" t="s">
        <v>12407</v>
      </c>
      <c r="AD2918" s="120" t="s">
        <v>12408</v>
      </c>
      <c r="AF2918" s="96" t="s">
        <v>3724</v>
      </c>
      <c r="AG2918" s="96" t="s">
        <v>3723</v>
      </c>
      <c r="AH2918" s="100" t="s">
        <v>3729</v>
      </c>
      <c r="AI2918" s="97">
        <v>198815</v>
      </c>
      <c r="AJ2918" s="114">
        <v>18.8538608551025</v>
      </c>
      <c r="AK2918" s="114">
        <v>93.687751770019503</v>
      </c>
      <c r="AM2918" s="105"/>
      <c r="AN2918" s="105"/>
      <c r="AO2918" s="105"/>
      <c r="AP2918" s="105"/>
      <c r="AS2918" s="52"/>
      <c r="AT2918" s="67"/>
    </row>
    <row r="2919" spans="23:46" ht="18">
      <c r="W2919" s="25"/>
      <c r="Z2919" s="103"/>
      <c r="AA2919" s="119" t="s">
        <v>214</v>
      </c>
      <c r="AB2919" s="120" t="s">
        <v>310</v>
      </c>
      <c r="AC2919" s="120" t="s">
        <v>12409</v>
      </c>
      <c r="AD2919" s="120" t="s">
        <v>12410</v>
      </c>
      <c r="AF2919" s="96" t="s">
        <v>847</v>
      </c>
      <c r="AG2919" s="96" t="s">
        <v>3730</v>
      </c>
      <c r="AH2919" s="100" t="s">
        <v>3731</v>
      </c>
      <c r="AI2919" s="97">
        <v>198822</v>
      </c>
      <c r="AJ2919" s="114">
        <v>18.783189773559599</v>
      </c>
      <c r="AK2919" s="114">
        <v>93.660728454589801</v>
      </c>
      <c r="AM2919" s="104"/>
      <c r="AN2919" s="104"/>
      <c r="AO2919" s="104"/>
      <c r="AP2919" s="104"/>
      <c r="AS2919" s="52"/>
      <c r="AT2919" s="67"/>
    </row>
    <row r="2920" spans="23:46" ht="18">
      <c r="W2920" s="25"/>
      <c r="Z2920" s="103"/>
      <c r="AA2920" s="119" t="s">
        <v>214</v>
      </c>
      <c r="AB2920" s="120" t="s">
        <v>310</v>
      </c>
      <c r="AC2920" s="120" t="s">
        <v>12411</v>
      </c>
      <c r="AD2920" s="120" t="s">
        <v>12412</v>
      </c>
      <c r="AF2920" s="96" t="s">
        <v>847</v>
      </c>
      <c r="AG2920" s="96" t="s">
        <v>3730</v>
      </c>
      <c r="AH2920" s="100" t="s">
        <v>847</v>
      </c>
      <c r="AI2920" s="97">
        <v>198819</v>
      </c>
      <c r="AJ2920" s="114">
        <v>18.798500061035199</v>
      </c>
      <c r="AK2920" s="114">
        <v>93.675910949707003</v>
      </c>
      <c r="AM2920" s="105"/>
      <c r="AN2920" s="105"/>
      <c r="AO2920" s="105"/>
      <c r="AP2920" s="105"/>
      <c r="AS2920" s="52"/>
      <c r="AT2920" s="67"/>
    </row>
    <row r="2921" spans="23:46" ht="18">
      <c r="W2921" s="25"/>
      <c r="Z2921" s="103"/>
      <c r="AA2921" s="119" t="s">
        <v>214</v>
      </c>
      <c r="AB2921" s="120" t="s">
        <v>310</v>
      </c>
      <c r="AC2921" s="120" t="s">
        <v>12413</v>
      </c>
      <c r="AD2921" s="120" t="s">
        <v>12414</v>
      </c>
      <c r="AF2921" s="96" t="s">
        <v>847</v>
      </c>
      <c r="AG2921" s="96" t="s">
        <v>3730</v>
      </c>
      <c r="AH2921" s="100" t="s">
        <v>3732</v>
      </c>
      <c r="AI2921" s="97">
        <v>198820</v>
      </c>
      <c r="AJ2921" s="114">
        <v>18.788650512695298</v>
      </c>
      <c r="AK2921" s="114">
        <v>93.676177978515597</v>
      </c>
      <c r="AM2921" s="104"/>
      <c r="AN2921" s="104"/>
      <c r="AO2921" s="104"/>
      <c r="AP2921" s="104"/>
      <c r="AS2921" s="52"/>
      <c r="AT2921" s="67"/>
    </row>
    <row r="2922" spans="23:46" ht="18">
      <c r="W2922" s="25"/>
      <c r="Z2922" s="103"/>
      <c r="AA2922" s="119" t="s">
        <v>214</v>
      </c>
      <c r="AB2922" s="120" t="s">
        <v>310</v>
      </c>
      <c r="AC2922" s="120" t="s">
        <v>12415</v>
      </c>
      <c r="AD2922" s="120" t="s">
        <v>12416</v>
      </c>
      <c r="AF2922" s="96" t="s">
        <v>847</v>
      </c>
      <c r="AG2922" s="96" t="s">
        <v>3730</v>
      </c>
      <c r="AH2922" s="100" t="s">
        <v>3733</v>
      </c>
      <c r="AI2922" s="97">
        <v>198821</v>
      </c>
      <c r="AJ2922" s="114">
        <v>18.780399322509801</v>
      </c>
      <c r="AK2922" s="114">
        <v>93.665740966796903</v>
      </c>
      <c r="AM2922" s="105"/>
      <c r="AN2922" s="105"/>
      <c r="AO2922" s="105"/>
      <c r="AP2922" s="105"/>
      <c r="AS2922" s="52"/>
      <c r="AT2922" s="67"/>
    </row>
    <row r="2923" spans="23:46" ht="18">
      <c r="W2923" s="25"/>
      <c r="Z2923" s="103"/>
      <c r="AA2923" s="119" t="s">
        <v>214</v>
      </c>
      <c r="AB2923" s="120" t="s">
        <v>310</v>
      </c>
      <c r="AC2923" s="120" t="s">
        <v>12417</v>
      </c>
      <c r="AD2923" s="120" t="s">
        <v>12418</v>
      </c>
      <c r="AF2923" s="96" t="s">
        <v>3735</v>
      </c>
      <c r="AG2923" s="96" t="s">
        <v>3734</v>
      </c>
      <c r="AH2923" s="100" t="s">
        <v>3736</v>
      </c>
      <c r="AI2923" s="97">
        <v>198829</v>
      </c>
      <c r="AJ2923" s="114">
        <v>18.812360763549801</v>
      </c>
      <c r="AK2923" s="114">
        <v>93.639297485351605</v>
      </c>
      <c r="AM2923" s="104"/>
      <c r="AN2923" s="104"/>
      <c r="AO2923" s="104"/>
      <c r="AP2923" s="104"/>
      <c r="AS2923" s="52"/>
      <c r="AT2923" s="67"/>
    </row>
    <row r="2924" spans="23:46" ht="18">
      <c r="W2924" s="25"/>
      <c r="Z2924" s="103"/>
      <c r="AA2924" s="119" t="s">
        <v>214</v>
      </c>
      <c r="AB2924" s="120" t="s">
        <v>310</v>
      </c>
      <c r="AC2924" s="120" t="s">
        <v>12419</v>
      </c>
      <c r="AD2924" s="120" t="s">
        <v>12420</v>
      </c>
      <c r="AF2924" s="96" t="s">
        <v>3735</v>
      </c>
      <c r="AG2924" s="96" t="s">
        <v>3734</v>
      </c>
      <c r="AH2924" s="100" t="s">
        <v>3737</v>
      </c>
      <c r="AI2924" s="97">
        <v>198828</v>
      </c>
      <c r="AJ2924" s="114">
        <v>18.841039657592798</v>
      </c>
      <c r="AK2924" s="114">
        <v>93.665267944335895</v>
      </c>
      <c r="AM2924" s="105"/>
      <c r="AN2924" s="105"/>
      <c r="AO2924" s="105"/>
      <c r="AP2924" s="105"/>
      <c r="AS2924" s="52"/>
      <c r="AT2924" s="67"/>
    </row>
    <row r="2925" spans="23:46" ht="18">
      <c r="W2925" s="25"/>
      <c r="Z2925" s="103"/>
      <c r="AA2925" s="119" t="s">
        <v>214</v>
      </c>
      <c r="AB2925" s="120" t="s">
        <v>310</v>
      </c>
      <c r="AC2925" s="120" t="s">
        <v>8282</v>
      </c>
      <c r="AD2925" s="120" t="s">
        <v>12421</v>
      </c>
      <c r="AF2925" s="96" t="s">
        <v>3735</v>
      </c>
      <c r="AG2925" s="96" t="s">
        <v>3734</v>
      </c>
      <c r="AH2925" s="100" t="s">
        <v>3582</v>
      </c>
      <c r="AI2925" s="97">
        <v>198827</v>
      </c>
      <c r="AJ2925" s="114">
        <v>18.8265495300293</v>
      </c>
      <c r="AK2925" s="114">
        <v>93.667266845703097</v>
      </c>
      <c r="AM2925" s="104"/>
      <c r="AN2925" s="104"/>
      <c r="AO2925" s="104"/>
      <c r="AP2925" s="104"/>
      <c r="AS2925" s="52"/>
      <c r="AT2925" s="67"/>
    </row>
    <row r="2926" spans="23:46" ht="18">
      <c r="W2926" s="25"/>
      <c r="Z2926" s="103"/>
      <c r="AA2926" s="119" t="s">
        <v>214</v>
      </c>
      <c r="AB2926" s="120" t="s">
        <v>310</v>
      </c>
      <c r="AC2926" s="120" t="s">
        <v>8240</v>
      </c>
      <c r="AD2926" s="120" t="s">
        <v>12422</v>
      </c>
      <c r="AF2926" s="96" t="s">
        <v>3735</v>
      </c>
      <c r="AG2926" s="96" t="s">
        <v>3734</v>
      </c>
      <c r="AH2926" s="100" t="s">
        <v>3738</v>
      </c>
      <c r="AI2926" s="97">
        <v>198826</v>
      </c>
      <c r="AJ2926" s="114">
        <v>18.828819274902301</v>
      </c>
      <c r="AK2926" s="114">
        <v>93.659088134765597</v>
      </c>
      <c r="AM2926" s="105"/>
      <c r="AN2926" s="105"/>
      <c r="AO2926" s="105"/>
      <c r="AP2926" s="105"/>
      <c r="AS2926" s="52"/>
      <c r="AT2926" s="67"/>
    </row>
    <row r="2927" spans="23:46" ht="18">
      <c r="W2927" s="25"/>
      <c r="Z2927" s="103"/>
      <c r="AA2927" s="119" t="s">
        <v>214</v>
      </c>
      <c r="AB2927" s="120" t="s">
        <v>310</v>
      </c>
      <c r="AC2927" s="120" t="s">
        <v>12423</v>
      </c>
      <c r="AD2927" s="120" t="s">
        <v>12424</v>
      </c>
      <c r="AF2927" s="96" t="s">
        <v>3735</v>
      </c>
      <c r="AG2927" s="96" t="s">
        <v>3734</v>
      </c>
      <c r="AH2927" s="100" t="s">
        <v>3739</v>
      </c>
      <c r="AI2927" s="97">
        <v>198825</v>
      </c>
      <c r="AJ2927" s="114"/>
      <c r="AK2927" s="114"/>
      <c r="AM2927" s="104"/>
      <c r="AN2927" s="104"/>
      <c r="AO2927" s="104"/>
      <c r="AP2927" s="104"/>
      <c r="AS2927" s="52"/>
      <c r="AT2927" s="67"/>
    </row>
    <row r="2928" spans="23:46" ht="18">
      <c r="W2928" s="25"/>
      <c r="Z2928" s="103"/>
      <c r="AA2928" s="119" t="s">
        <v>214</v>
      </c>
      <c r="AB2928" s="120" t="s">
        <v>310</v>
      </c>
      <c r="AC2928" s="120" t="s">
        <v>12425</v>
      </c>
      <c r="AD2928" s="120" t="s">
        <v>12426</v>
      </c>
      <c r="AF2928" s="96" t="s">
        <v>3735</v>
      </c>
      <c r="AG2928" s="96" t="s">
        <v>3734</v>
      </c>
      <c r="AH2928" s="100" t="s">
        <v>3735</v>
      </c>
      <c r="AI2928" s="97">
        <v>198823</v>
      </c>
      <c r="AJ2928" s="114">
        <v>18.8195495605469</v>
      </c>
      <c r="AK2928" s="114">
        <v>93.654533386230497</v>
      </c>
      <c r="AM2928" s="105"/>
      <c r="AN2928" s="105"/>
      <c r="AO2928" s="105"/>
      <c r="AP2928" s="105"/>
      <c r="AS2928" s="52"/>
      <c r="AT2928" s="67"/>
    </row>
    <row r="2929" spans="23:46" ht="18">
      <c r="W2929" s="25"/>
      <c r="Z2929" s="103"/>
      <c r="AA2929" s="119" t="s">
        <v>214</v>
      </c>
      <c r="AB2929" s="120" t="s">
        <v>310</v>
      </c>
      <c r="AC2929" s="120" t="s">
        <v>12427</v>
      </c>
      <c r="AD2929" s="120" t="s">
        <v>12428</v>
      </c>
      <c r="AF2929" s="96" t="s">
        <v>3735</v>
      </c>
      <c r="AG2929" s="96" t="s">
        <v>3734</v>
      </c>
      <c r="AH2929" s="100" t="s">
        <v>3740</v>
      </c>
      <c r="AI2929" s="97">
        <v>198824</v>
      </c>
      <c r="AJ2929" s="114">
        <v>18.817750930786101</v>
      </c>
      <c r="AK2929" s="114">
        <v>93.6578369140625</v>
      </c>
      <c r="AM2929" s="104"/>
      <c r="AN2929" s="104"/>
      <c r="AO2929" s="104"/>
      <c r="AP2929" s="104"/>
      <c r="AS2929" s="52"/>
      <c r="AT2929" s="67"/>
    </row>
    <row r="2930" spans="23:46" ht="18">
      <c r="W2930" s="25"/>
      <c r="Z2930" s="103"/>
      <c r="AA2930" s="119" t="s">
        <v>214</v>
      </c>
      <c r="AB2930" s="120" t="s">
        <v>310</v>
      </c>
      <c r="AC2930" s="120" t="s">
        <v>12429</v>
      </c>
      <c r="AD2930" s="120" t="s">
        <v>12430</v>
      </c>
      <c r="AF2930" s="96" t="s">
        <v>3742</v>
      </c>
      <c r="AG2930" s="96" t="s">
        <v>3741</v>
      </c>
      <c r="AH2930" s="100" t="s">
        <v>3743</v>
      </c>
      <c r="AI2930" s="97">
        <v>198833</v>
      </c>
      <c r="AJ2930" s="114">
        <v>18.816299438476602</v>
      </c>
      <c r="AK2930" s="114">
        <v>93.614921569824205</v>
      </c>
      <c r="AM2930" s="105"/>
      <c r="AN2930" s="105"/>
      <c r="AO2930" s="105"/>
      <c r="AP2930" s="105"/>
      <c r="AS2930" s="52"/>
      <c r="AT2930" s="67"/>
    </row>
    <row r="2931" spans="23:46" ht="18">
      <c r="W2931" s="25"/>
      <c r="Z2931" s="103"/>
      <c r="AA2931" s="119" t="s">
        <v>214</v>
      </c>
      <c r="AB2931" s="120" t="s">
        <v>310</v>
      </c>
      <c r="AC2931" s="120" t="s">
        <v>12431</v>
      </c>
      <c r="AD2931" s="120" t="s">
        <v>12432</v>
      </c>
      <c r="AF2931" s="96" t="s">
        <v>3742</v>
      </c>
      <c r="AG2931" s="96" t="s">
        <v>3741</v>
      </c>
      <c r="AH2931" s="100" t="s">
        <v>3744</v>
      </c>
      <c r="AI2931" s="97">
        <v>198832</v>
      </c>
      <c r="AJ2931" s="114">
        <v>18.816820144653299</v>
      </c>
      <c r="AK2931" s="114">
        <v>93.631828308105497</v>
      </c>
      <c r="AM2931" s="104"/>
      <c r="AN2931" s="104"/>
      <c r="AO2931" s="104"/>
      <c r="AP2931" s="104"/>
      <c r="AS2931" s="52"/>
      <c r="AT2931" s="67"/>
    </row>
    <row r="2932" spans="23:46" ht="18">
      <c r="W2932" s="25"/>
      <c r="Z2932" s="103"/>
      <c r="AA2932" s="119" t="s">
        <v>214</v>
      </c>
      <c r="AB2932" s="120" t="s">
        <v>310</v>
      </c>
      <c r="AC2932" s="120" t="s">
        <v>12433</v>
      </c>
      <c r="AD2932" s="120" t="s">
        <v>12434</v>
      </c>
      <c r="AF2932" s="96" t="s">
        <v>3742</v>
      </c>
      <c r="AG2932" s="96" t="s">
        <v>3741</v>
      </c>
      <c r="AH2932" s="100" t="s">
        <v>3745</v>
      </c>
      <c r="AI2932" s="97">
        <v>198831</v>
      </c>
      <c r="AJ2932" s="114">
        <v>18.834640502929702</v>
      </c>
      <c r="AK2932" s="114">
        <v>93.622222900390597</v>
      </c>
      <c r="AM2932" s="105"/>
      <c r="AN2932" s="105"/>
      <c r="AO2932" s="105"/>
      <c r="AP2932" s="105"/>
      <c r="AS2932" s="52"/>
      <c r="AT2932" s="67"/>
    </row>
    <row r="2933" spans="23:46" ht="18">
      <c r="W2933" s="25"/>
      <c r="Z2933" s="103"/>
      <c r="AA2933" s="119" t="s">
        <v>214</v>
      </c>
      <c r="AB2933" s="120" t="s">
        <v>310</v>
      </c>
      <c r="AC2933" s="120" t="s">
        <v>12435</v>
      </c>
      <c r="AD2933" s="120" t="s">
        <v>12436</v>
      </c>
      <c r="AF2933" s="96" t="s">
        <v>3742</v>
      </c>
      <c r="AG2933" s="96" t="s">
        <v>3741</v>
      </c>
      <c r="AH2933" s="100" t="s">
        <v>3742</v>
      </c>
      <c r="AI2933" s="97">
        <v>198830</v>
      </c>
      <c r="AJ2933" s="114">
        <v>18.832929611206101</v>
      </c>
      <c r="AK2933" s="114">
        <v>93.630271911621094</v>
      </c>
      <c r="AM2933" s="104"/>
      <c r="AN2933" s="104"/>
      <c r="AO2933" s="104"/>
      <c r="AP2933" s="104"/>
      <c r="AS2933" s="52"/>
      <c r="AT2933" s="67"/>
    </row>
    <row r="2934" spans="23:46" ht="18">
      <c r="W2934" s="25"/>
      <c r="Z2934" s="103"/>
      <c r="AA2934" s="119" t="s">
        <v>214</v>
      </c>
      <c r="AB2934" s="120" t="s">
        <v>310</v>
      </c>
      <c r="AC2934" s="120" t="s">
        <v>12437</v>
      </c>
      <c r="AD2934" s="120" t="s">
        <v>12438</v>
      </c>
      <c r="AF2934" s="96" t="s">
        <v>3742</v>
      </c>
      <c r="AG2934" s="96" t="s">
        <v>3741</v>
      </c>
      <c r="AH2934" s="100" t="s">
        <v>3746</v>
      </c>
      <c r="AI2934" s="97">
        <v>198834</v>
      </c>
      <c r="AJ2934" s="114">
        <v>18.8083896636963</v>
      </c>
      <c r="AK2934" s="114">
        <v>93.634078979492202</v>
      </c>
      <c r="AM2934" s="105"/>
      <c r="AN2934" s="105"/>
      <c r="AO2934" s="105"/>
      <c r="AP2934" s="105"/>
      <c r="AS2934" s="52"/>
      <c r="AT2934" s="67"/>
    </row>
    <row r="2935" spans="23:46" ht="18">
      <c r="W2935" s="25"/>
      <c r="Z2935" s="103"/>
      <c r="AA2935" s="119" t="s">
        <v>214</v>
      </c>
      <c r="AB2935" s="120" t="s">
        <v>310</v>
      </c>
      <c r="AC2935" s="120" t="s">
        <v>12439</v>
      </c>
      <c r="AD2935" s="120" t="s">
        <v>12440</v>
      </c>
      <c r="AF2935" s="96" t="s">
        <v>3748</v>
      </c>
      <c r="AG2935" s="96" t="s">
        <v>3747</v>
      </c>
      <c r="AH2935" s="100" t="s">
        <v>3748</v>
      </c>
      <c r="AI2935" s="97">
        <v>198835</v>
      </c>
      <c r="AJ2935" s="114">
        <v>18.804559707641602</v>
      </c>
      <c r="AK2935" s="114">
        <v>93.525466918945298</v>
      </c>
      <c r="AM2935" s="104"/>
      <c r="AN2935" s="104"/>
      <c r="AO2935" s="104"/>
      <c r="AP2935" s="104"/>
      <c r="AS2935" s="52"/>
      <c r="AT2935" s="67"/>
    </row>
    <row r="2936" spans="23:46" ht="18">
      <c r="W2936" s="25"/>
      <c r="Z2936" s="103"/>
      <c r="AA2936" s="119" t="s">
        <v>214</v>
      </c>
      <c r="AB2936" s="120" t="s">
        <v>310</v>
      </c>
      <c r="AC2936" s="120" t="s">
        <v>12441</v>
      </c>
      <c r="AD2936" s="120" t="s">
        <v>12442</v>
      </c>
      <c r="AF2936" s="96" t="s">
        <v>3748</v>
      </c>
      <c r="AG2936" s="96" t="s">
        <v>3747</v>
      </c>
      <c r="AH2936" s="100" t="s">
        <v>3749</v>
      </c>
      <c r="AI2936" s="97">
        <v>198836</v>
      </c>
      <c r="AJ2936" s="114"/>
      <c r="AK2936" s="114"/>
      <c r="AM2936" s="105"/>
      <c r="AN2936" s="105"/>
      <c r="AO2936" s="105"/>
      <c r="AP2936" s="105"/>
      <c r="AS2936" s="52"/>
      <c r="AT2936" s="67"/>
    </row>
    <row r="2937" spans="23:46" ht="18">
      <c r="W2937" s="25"/>
      <c r="Z2937" s="103"/>
      <c r="AA2937" s="119" t="s">
        <v>214</v>
      </c>
      <c r="AB2937" s="120" t="s">
        <v>310</v>
      </c>
      <c r="AC2937" s="120" t="s">
        <v>12443</v>
      </c>
      <c r="AD2937" s="120" t="s">
        <v>12444</v>
      </c>
      <c r="AF2937" s="96" t="s">
        <v>3748</v>
      </c>
      <c r="AG2937" s="96" t="s">
        <v>3747</v>
      </c>
      <c r="AH2937" s="100" t="s">
        <v>3750</v>
      </c>
      <c r="AI2937" s="97">
        <v>198837</v>
      </c>
      <c r="AJ2937" s="114">
        <v>18.821130752563501</v>
      </c>
      <c r="AK2937" s="114">
        <v>93.569610595703097</v>
      </c>
      <c r="AM2937" s="104"/>
      <c r="AN2937" s="104"/>
      <c r="AO2937" s="104"/>
      <c r="AP2937" s="104"/>
      <c r="AS2937" s="52"/>
      <c r="AT2937" s="67"/>
    </row>
    <row r="2938" spans="23:46" ht="18">
      <c r="W2938" s="25"/>
      <c r="Z2938" s="103"/>
      <c r="AA2938" s="119" t="s">
        <v>214</v>
      </c>
      <c r="AB2938" s="120" t="s">
        <v>310</v>
      </c>
      <c r="AC2938" s="120" t="s">
        <v>12445</v>
      </c>
      <c r="AD2938" s="120" t="s">
        <v>12446</v>
      </c>
      <c r="AF2938" s="96" t="s">
        <v>3752</v>
      </c>
      <c r="AG2938" s="96" t="s">
        <v>3751</v>
      </c>
      <c r="AH2938" s="100" t="s">
        <v>3752</v>
      </c>
      <c r="AI2938" s="97">
        <v>198838</v>
      </c>
      <c r="AJ2938" s="114">
        <v>18.786399841308601</v>
      </c>
      <c r="AK2938" s="114">
        <v>93.535820007324205</v>
      </c>
      <c r="AM2938" s="105"/>
      <c r="AN2938" s="105"/>
      <c r="AO2938" s="105"/>
      <c r="AP2938" s="105"/>
      <c r="AS2938" s="52"/>
      <c r="AT2938" s="67"/>
    </row>
    <row r="2939" spans="23:46" ht="18">
      <c r="W2939" s="25"/>
      <c r="Z2939" s="103"/>
      <c r="AA2939" s="119" t="s">
        <v>214</v>
      </c>
      <c r="AB2939" s="120" t="s">
        <v>310</v>
      </c>
      <c r="AC2939" s="120" t="s">
        <v>12447</v>
      </c>
      <c r="AD2939" s="120" t="s">
        <v>12448</v>
      </c>
      <c r="AF2939" s="96" t="s">
        <v>3752</v>
      </c>
      <c r="AG2939" s="96" t="s">
        <v>3751</v>
      </c>
      <c r="AH2939" s="100" t="s">
        <v>3753</v>
      </c>
      <c r="AI2939" s="97">
        <v>198839</v>
      </c>
      <c r="AJ2939" s="114"/>
      <c r="AK2939" s="114"/>
      <c r="AM2939" s="104"/>
      <c r="AN2939" s="104"/>
      <c r="AO2939" s="104"/>
      <c r="AP2939" s="104"/>
      <c r="AS2939" s="52"/>
      <c r="AT2939" s="67"/>
    </row>
    <row r="2940" spans="23:46" ht="18">
      <c r="W2940" s="25"/>
      <c r="Z2940" s="103"/>
      <c r="AA2940" s="119" t="s">
        <v>214</v>
      </c>
      <c r="AB2940" s="120" t="s">
        <v>310</v>
      </c>
      <c r="AC2940" s="120" t="s">
        <v>12449</v>
      </c>
      <c r="AD2940" s="120" t="s">
        <v>12450</v>
      </c>
      <c r="AF2940" s="96" t="s">
        <v>3752</v>
      </c>
      <c r="AG2940" s="96" t="s">
        <v>3751</v>
      </c>
      <c r="AH2940" s="100" t="s">
        <v>3749</v>
      </c>
      <c r="AI2940" s="97">
        <v>198840</v>
      </c>
      <c r="AJ2940" s="114"/>
      <c r="AK2940" s="114"/>
      <c r="AM2940" s="105"/>
      <c r="AN2940" s="105"/>
      <c r="AO2940" s="105"/>
      <c r="AP2940" s="105"/>
      <c r="AS2940" s="52"/>
      <c r="AT2940" s="67"/>
    </row>
    <row r="2941" spans="23:46" ht="18">
      <c r="W2941" s="25"/>
      <c r="Z2941" s="103"/>
      <c r="AA2941" s="119" t="s">
        <v>214</v>
      </c>
      <c r="AB2941" s="120" t="s">
        <v>310</v>
      </c>
      <c r="AC2941" s="120" t="s">
        <v>12451</v>
      </c>
      <c r="AD2941" s="120" t="s">
        <v>12452</v>
      </c>
      <c r="AF2941" s="96" t="s">
        <v>3755</v>
      </c>
      <c r="AG2941" s="96" t="s">
        <v>3754</v>
      </c>
      <c r="AH2941" s="100" t="s">
        <v>3756</v>
      </c>
      <c r="AI2941" s="97">
        <v>198841</v>
      </c>
      <c r="AJ2941" s="114">
        <v>18.740709304809599</v>
      </c>
      <c r="AK2941" s="114">
        <v>93.588386535644503</v>
      </c>
      <c r="AM2941" s="104"/>
      <c r="AN2941" s="104"/>
      <c r="AO2941" s="104"/>
      <c r="AP2941" s="104"/>
      <c r="AS2941" s="52"/>
      <c r="AT2941" s="67"/>
    </row>
    <row r="2942" spans="23:46" ht="18">
      <c r="W2942" s="25"/>
      <c r="Z2942" s="103"/>
      <c r="AA2942" s="119" t="s">
        <v>214</v>
      </c>
      <c r="AB2942" s="120" t="s">
        <v>310</v>
      </c>
      <c r="AC2942" s="120" t="s">
        <v>11557</v>
      </c>
      <c r="AD2942" s="120" t="s">
        <v>12453</v>
      </c>
      <c r="AF2942" s="96" t="s">
        <v>3755</v>
      </c>
      <c r="AG2942" s="96" t="s">
        <v>3754</v>
      </c>
      <c r="AH2942" s="100" t="s">
        <v>3757</v>
      </c>
      <c r="AI2942" s="97">
        <v>198842</v>
      </c>
      <c r="AJ2942" s="114">
        <v>18.752639770507798</v>
      </c>
      <c r="AK2942" s="114">
        <v>93.572227478027301</v>
      </c>
      <c r="AM2942" s="105"/>
      <c r="AN2942" s="105"/>
      <c r="AO2942" s="105"/>
      <c r="AP2942" s="105"/>
      <c r="AS2942" s="52"/>
      <c r="AT2942" s="67"/>
    </row>
    <row r="2943" spans="23:46" ht="18">
      <c r="W2943" s="25"/>
      <c r="Z2943" s="103"/>
      <c r="AA2943" s="119" t="s">
        <v>214</v>
      </c>
      <c r="AB2943" s="120" t="s">
        <v>310</v>
      </c>
      <c r="AC2943" s="120" t="s">
        <v>12454</v>
      </c>
      <c r="AD2943" s="120" t="s">
        <v>12455</v>
      </c>
      <c r="AF2943" s="96" t="s">
        <v>3755</v>
      </c>
      <c r="AG2943" s="96" t="s">
        <v>3754</v>
      </c>
      <c r="AH2943" s="100" t="s">
        <v>3758</v>
      </c>
      <c r="AI2943" s="97">
        <v>198843</v>
      </c>
      <c r="AJ2943" s="114"/>
      <c r="AK2943" s="114"/>
      <c r="AM2943" s="104"/>
      <c r="AN2943" s="104"/>
      <c r="AO2943" s="104"/>
      <c r="AP2943" s="104"/>
      <c r="AS2943" s="52"/>
      <c r="AT2943" s="67"/>
    </row>
    <row r="2944" spans="23:46" ht="18">
      <c r="W2944" s="25"/>
      <c r="Z2944" s="103"/>
      <c r="AA2944" s="119" t="s">
        <v>214</v>
      </c>
      <c r="AB2944" s="120" t="s">
        <v>310</v>
      </c>
      <c r="AC2944" s="120" t="s">
        <v>12456</v>
      </c>
      <c r="AD2944" s="120" t="s">
        <v>12457</v>
      </c>
      <c r="AF2944" s="96" t="s">
        <v>3760</v>
      </c>
      <c r="AG2944" s="96" t="s">
        <v>3759</v>
      </c>
      <c r="AH2944" s="100" t="s">
        <v>3760</v>
      </c>
      <c r="AI2944" s="97">
        <v>198844</v>
      </c>
      <c r="AJ2944" s="114">
        <v>18.693710327148398</v>
      </c>
      <c r="AK2944" s="114">
        <v>93.643577575683594</v>
      </c>
      <c r="AM2944" s="105"/>
      <c r="AN2944" s="105"/>
      <c r="AO2944" s="105"/>
      <c r="AP2944" s="105"/>
      <c r="AS2944" s="52"/>
      <c r="AT2944" s="67"/>
    </row>
    <row r="2945" spans="23:46" ht="18">
      <c r="W2945" s="25"/>
      <c r="Z2945" s="103"/>
      <c r="AA2945" s="119" t="s">
        <v>214</v>
      </c>
      <c r="AB2945" s="120" t="s">
        <v>310</v>
      </c>
      <c r="AC2945" s="120" t="s">
        <v>10990</v>
      </c>
      <c r="AD2945" s="120" t="s">
        <v>12458</v>
      </c>
      <c r="AF2945" s="96" t="s">
        <v>3760</v>
      </c>
      <c r="AG2945" s="96" t="s">
        <v>3759</v>
      </c>
      <c r="AH2945" s="100" t="s">
        <v>3761</v>
      </c>
      <c r="AI2945" s="97">
        <v>198845</v>
      </c>
      <c r="AJ2945" s="114">
        <v>18.694019317626999</v>
      </c>
      <c r="AK2945" s="114">
        <v>93.637153625488295</v>
      </c>
      <c r="AM2945" s="104"/>
      <c r="AN2945" s="104"/>
      <c r="AO2945" s="104"/>
      <c r="AP2945" s="104"/>
      <c r="AS2945" s="52"/>
      <c r="AT2945" s="67"/>
    </row>
    <row r="2946" spans="23:46" ht="18">
      <c r="W2946" s="25"/>
      <c r="Z2946" s="103"/>
      <c r="AA2946" s="119" t="s">
        <v>214</v>
      </c>
      <c r="AB2946" s="120" t="s">
        <v>310</v>
      </c>
      <c r="AC2946" s="120" t="s">
        <v>11282</v>
      </c>
      <c r="AD2946" s="120" t="s">
        <v>12459</v>
      </c>
      <c r="AF2946" s="96" t="s">
        <v>3763</v>
      </c>
      <c r="AG2946" s="96" t="s">
        <v>3762</v>
      </c>
      <c r="AH2946" s="100" t="s">
        <v>3764</v>
      </c>
      <c r="AI2946" s="97">
        <v>198848</v>
      </c>
      <c r="AJ2946" s="114">
        <v>18.684299468994102</v>
      </c>
      <c r="AK2946" s="114">
        <v>93.655921936035199</v>
      </c>
      <c r="AM2946" s="105"/>
      <c r="AN2946" s="105"/>
      <c r="AO2946" s="105"/>
      <c r="AP2946" s="105"/>
      <c r="AS2946" s="52"/>
      <c r="AT2946" s="67"/>
    </row>
    <row r="2947" spans="23:46" ht="18">
      <c r="W2947" s="25"/>
      <c r="Z2947" s="103"/>
      <c r="AA2947" s="119" t="s">
        <v>214</v>
      </c>
      <c r="AB2947" s="120" t="s">
        <v>310</v>
      </c>
      <c r="AC2947" s="120" t="s">
        <v>12460</v>
      </c>
      <c r="AD2947" s="120" t="s">
        <v>12461</v>
      </c>
      <c r="AF2947" s="96" t="s">
        <v>3763</v>
      </c>
      <c r="AG2947" s="96" t="s">
        <v>3762</v>
      </c>
      <c r="AH2947" s="100" t="s">
        <v>3763</v>
      </c>
      <c r="AI2947" s="97">
        <v>198846</v>
      </c>
      <c r="AJ2947" s="114">
        <v>18.6744899749756</v>
      </c>
      <c r="AK2947" s="114">
        <v>93.673797607421903</v>
      </c>
      <c r="AM2947" s="104"/>
      <c r="AN2947" s="104"/>
      <c r="AO2947" s="104"/>
      <c r="AP2947" s="104"/>
      <c r="AS2947" s="52"/>
      <c r="AT2947" s="67"/>
    </row>
    <row r="2948" spans="23:46" ht="18">
      <c r="W2948" s="25"/>
      <c r="Z2948" s="103"/>
      <c r="AA2948" s="119" t="s">
        <v>214</v>
      </c>
      <c r="AB2948" s="120" t="s">
        <v>310</v>
      </c>
      <c r="AC2948" s="120" t="s">
        <v>10887</v>
      </c>
      <c r="AD2948" s="120" t="s">
        <v>12462</v>
      </c>
      <c r="AF2948" s="96" t="s">
        <v>3763</v>
      </c>
      <c r="AG2948" s="96" t="s">
        <v>3762</v>
      </c>
      <c r="AH2948" s="100" t="s">
        <v>3765</v>
      </c>
      <c r="AI2948" s="97">
        <v>198847</v>
      </c>
      <c r="AJ2948" s="114">
        <v>18.676149368286101</v>
      </c>
      <c r="AK2948" s="114">
        <v>93.677398681640597</v>
      </c>
      <c r="AM2948" s="105"/>
      <c r="AN2948" s="105"/>
      <c r="AO2948" s="105"/>
      <c r="AP2948" s="105"/>
      <c r="AS2948" s="52"/>
      <c r="AT2948" s="67"/>
    </row>
    <row r="2949" spans="23:46" ht="18">
      <c r="W2949" s="25"/>
      <c r="Z2949" s="103"/>
      <c r="AA2949" s="119" t="s">
        <v>214</v>
      </c>
      <c r="AB2949" s="120" t="s">
        <v>310</v>
      </c>
      <c r="AC2949" s="120" t="s">
        <v>10693</v>
      </c>
      <c r="AD2949" s="120" t="s">
        <v>12463</v>
      </c>
      <c r="AF2949" s="96" t="s">
        <v>3767</v>
      </c>
      <c r="AG2949" s="96" t="s">
        <v>3766</v>
      </c>
      <c r="AH2949" s="100" t="s">
        <v>3768</v>
      </c>
      <c r="AI2949" s="97">
        <v>198852</v>
      </c>
      <c r="AJ2949" s="114">
        <v>18.710609436035199</v>
      </c>
      <c r="AK2949" s="114">
        <v>93.731910705566406</v>
      </c>
      <c r="AM2949" s="104"/>
      <c r="AN2949" s="104"/>
      <c r="AO2949" s="104"/>
      <c r="AP2949" s="104"/>
      <c r="AS2949" s="52"/>
      <c r="AT2949" s="67"/>
    </row>
    <row r="2950" spans="23:46" ht="18">
      <c r="W2950" s="25"/>
      <c r="Z2950" s="103"/>
      <c r="AA2950" s="119" t="s">
        <v>214</v>
      </c>
      <c r="AB2950" s="120" t="s">
        <v>310</v>
      </c>
      <c r="AC2950" s="120" t="s">
        <v>12464</v>
      </c>
      <c r="AD2950" s="120" t="s">
        <v>12465</v>
      </c>
      <c r="AF2950" s="96" t="s">
        <v>3767</v>
      </c>
      <c r="AG2950" s="96" t="s">
        <v>3766</v>
      </c>
      <c r="AH2950" s="100" t="s">
        <v>732</v>
      </c>
      <c r="AI2950" s="97">
        <v>198854</v>
      </c>
      <c r="AJ2950" s="114"/>
      <c r="AK2950" s="114"/>
      <c r="AM2950" s="105"/>
      <c r="AN2950" s="105"/>
      <c r="AO2950" s="105"/>
      <c r="AP2950" s="105"/>
      <c r="AS2950" s="52"/>
      <c r="AT2950" s="67"/>
    </row>
    <row r="2951" spans="23:46" ht="18">
      <c r="W2951" s="25"/>
      <c r="Z2951" s="103"/>
      <c r="AA2951" s="119" t="s">
        <v>214</v>
      </c>
      <c r="AB2951" s="120" t="s">
        <v>310</v>
      </c>
      <c r="AC2951" s="120" t="s">
        <v>12466</v>
      </c>
      <c r="AD2951" s="120" t="s">
        <v>12467</v>
      </c>
      <c r="AF2951" s="96" t="s">
        <v>3767</v>
      </c>
      <c r="AG2951" s="96" t="s">
        <v>3766</v>
      </c>
      <c r="AH2951" s="100" t="s">
        <v>3769</v>
      </c>
      <c r="AI2951" s="97">
        <v>198853</v>
      </c>
      <c r="AJ2951" s="114">
        <v>18.7310695648193</v>
      </c>
      <c r="AK2951" s="114">
        <v>93.702087402343807</v>
      </c>
      <c r="AM2951" s="104"/>
      <c r="AN2951" s="104"/>
      <c r="AO2951" s="104"/>
      <c r="AP2951" s="104"/>
      <c r="AS2951" s="52"/>
      <c r="AT2951" s="67"/>
    </row>
    <row r="2952" spans="23:46" ht="18">
      <c r="W2952" s="25"/>
      <c r="Z2952" s="103"/>
      <c r="AA2952" s="119" t="s">
        <v>214</v>
      </c>
      <c r="AB2952" s="120" t="s">
        <v>310</v>
      </c>
      <c r="AC2952" s="120" t="s">
        <v>11302</v>
      </c>
      <c r="AD2952" s="120" t="s">
        <v>12468</v>
      </c>
      <c r="AF2952" s="96" t="s">
        <v>3767</v>
      </c>
      <c r="AG2952" s="96" t="s">
        <v>3766</v>
      </c>
      <c r="AH2952" s="100" t="s">
        <v>3770</v>
      </c>
      <c r="AI2952" s="97">
        <v>198850</v>
      </c>
      <c r="AJ2952" s="114">
        <v>18.680089950561499</v>
      </c>
      <c r="AK2952" s="114">
        <v>93.703796386718807</v>
      </c>
      <c r="AM2952" s="105"/>
      <c r="AN2952" s="105"/>
      <c r="AO2952" s="105"/>
      <c r="AP2952" s="105"/>
      <c r="AS2952" s="52"/>
      <c r="AT2952" s="67"/>
    </row>
    <row r="2953" spans="23:46" ht="18">
      <c r="W2953" s="25"/>
      <c r="Z2953" s="103"/>
      <c r="AA2953" s="119" t="s">
        <v>214</v>
      </c>
      <c r="AB2953" s="120" t="s">
        <v>310</v>
      </c>
      <c r="AC2953" s="120" t="s">
        <v>12469</v>
      </c>
      <c r="AD2953" s="120" t="s">
        <v>12470</v>
      </c>
      <c r="AF2953" s="96" t="s">
        <v>3767</v>
      </c>
      <c r="AG2953" s="96" t="s">
        <v>3766</v>
      </c>
      <c r="AH2953" s="100" t="s">
        <v>3767</v>
      </c>
      <c r="AI2953" s="97">
        <v>198849</v>
      </c>
      <c r="AJ2953" s="114">
        <v>18.7016696929932</v>
      </c>
      <c r="AK2953" s="114">
        <v>93.728446960449205</v>
      </c>
      <c r="AM2953" s="104"/>
      <c r="AN2953" s="104"/>
      <c r="AO2953" s="104"/>
      <c r="AP2953" s="104"/>
      <c r="AS2953" s="52"/>
      <c r="AT2953" s="67"/>
    </row>
    <row r="2954" spans="23:46" ht="18">
      <c r="W2954" s="25"/>
      <c r="Z2954" s="103"/>
      <c r="AA2954" s="119" t="s">
        <v>214</v>
      </c>
      <c r="AB2954" s="120" t="s">
        <v>310</v>
      </c>
      <c r="AC2954" s="120" t="s">
        <v>12471</v>
      </c>
      <c r="AD2954" s="120" t="s">
        <v>12472</v>
      </c>
      <c r="AF2954" s="96" t="s">
        <v>3767</v>
      </c>
      <c r="AG2954" s="96" t="s">
        <v>3766</v>
      </c>
      <c r="AH2954" s="100" t="s">
        <v>3771</v>
      </c>
      <c r="AI2954" s="97">
        <v>198851</v>
      </c>
      <c r="AJ2954" s="114">
        <v>18.6968593597412</v>
      </c>
      <c r="AK2954" s="114">
        <v>93.723350524902301</v>
      </c>
      <c r="AM2954" s="105"/>
      <c r="AN2954" s="105"/>
      <c r="AO2954" s="105"/>
      <c r="AP2954" s="105"/>
      <c r="AS2954" s="52"/>
      <c r="AT2954" s="67"/>
    </row>
    <row r="2955" spans="23:46" ht="18">
      <c r="W2955" s="25"/>
      <c r="Z2955" s="103"/>
      <c r="AA2955" s="119" t="s">
        <v>214</v>
      </c>
      <c r="AB2955" s="120" t="s">
        <v>310</v>
      </c>
      <c r="AC2955" s="120" t="s">
        <v>12473</v>
      </c>
      <c r="AD2955" s="120" t="s">
        <v>12474</v>
      </c>
      <c r="AF2955" s="96" t="s">
        <v>3773</v>
      </c>
      <c r="AG2955" s="96" t="s">
        <v>3772</v>
      </c>
      <c r="AH2955" s="100" t="s">
        <v>3773</v>
      </c>
      <c r="AI2955" s="97">
        <v>198855</v>
      </c>
      <c r="AJ2955" s="114">
        <v>18.782180786132798</v>
      </c>
      <c r="AK2955" s="114">
        <v>93.693046569824205</v>
      </c>
      <c r="AM2955" s="104"/>
      <c r="AN2955" s="104"/>
      <c r="AO2955" s="104"/>
      <c r="AP2955" s="104"/>
      <c r="AS2955" s="52"/>
      <c r="AT2955" s="67"/>
    </row>
    <row r="2956" spans="23:46" ht="18">
      <c r="W2956" s="25"/>
      <c r="Z2956" s="103"/>
      <c r="AA2956" s="119" t="s">
        <v>214</v>
      </c>
      <c r="AB2956" s="120" t="s">
        <v>310</v>
      </c>
      <c r="AC2956" s="120" t="s">
        <v>12475</v>
      </c>
      <c r="AD2956" s="120" t="s">
        <v>12476</v>
      </c>
      <c r="AF2956" s="96" t="s">
        <v>3773</v>
      </c>
      <c r="AG2956" s="96" t="s">
        <v>3772</v>
      </c>
      <c r="AH2956" s="100" t="s">
        <v>1910</v>
      </c>
      <c r="AI2956" s="97">
        <v>198856</v>
      </c>
      <c r="AJ2956" s="114">
        <v>18.733619689941399</v>
      </c>
      <c r="AK2956" s="114">
        <v>93.695373535156307</v>
      </c>
      <c r="AM2956" s="105"/>
      <c r="AN2956" s="105"/>
      <c r="AO2956" s="105"/>
      <c r="AP2956" s="105"/>
      <c r="AS2956" s="52"/>
      <c r="AT2956" s="67"/>
    </row>
    <row r="2957" spans="23:46" ht="18">
      <c r="W2957" s="25"/>
      <c r="Z2957" s="103"/>
      <c r="AA2957" s="119" t="s">
        <v>214</v>
      </c>
      <c r="AB2957" s="120" t="s">
        <v>310</v>
      </c>
      <c r="AC2957" s="120" t="s">
        <v>12477</v>
      </c>
      <c r="AD2957" s="120" t="s">
        <v>12478</v>
      </c>
      <c r="AF2957" s="96" t="s">
        <v>3773</v>
      </c>
      <c r="AG2957" s="96" t="s">
        <v>3772</v>
      </c>
      <c r="AH2957" s="100" t="s">
        <v>3774</v>
      </c>
      <c r="AI2957" s="97">
        <v>198857</v>
      </c>
      <c r="AJ2957" s="114">
        <v>18.735979080200199</v>
      </c>
      <c r="AK2957" s="114">
        <v>93.663017272949205</v>
      </c>
      <c r="AM2957" s="104"/>
      <c r="AN2957" s="104"/>
      <c r="AO2957" s="104"/>
      <c r="AP2957" s="104"/>
      <c r="AS2957" s="52"/>
      <c r="AT2957" s="67"/>
    </row>
    <row r="2958" spans="23:46" ht="18">
      <c r="W2958" s="25"/>
      <c r="Z2958" s="103"/>
      <c r="AA2958" s="119" t="s">
        <v>214</v>
      </c>
      <c r="AB2958" s="120" t="s">
        <v>310</v>
      </c>
      <c r="AC2958" s="120" t="s">
        <v>10929</v>
      </c>
      <c r="AD2958" s="120" t="s">
        <v>12479</v>
      </c>
      <c r="AF2958" s="96" t="s">
        <v>3773</v>
      </c>
      <c r="AG2958" s="96" t="s">
        <v>3772</v>
      </c>
      <c r="AH2958" s="100" t="s">
        <v>3746</v>
      </c>
      <c r="AI2958" s="97">
        <v>198858</v>
      </c>
      <c r="AJ2958" s="114">
        <v>18.777769088745099</v>
      </c>
      <c r="AK2958" s="114">
        <v>93.695632934570298</v>
      </c>
      <c r="AM2958" s="105"/>
      <c r="AN2958" s="105"/>
      <c r="AO2958" s="105"/>
      <c r="AP2958" s="105"/>
      <c r="AS2958" s="52"/>
      <c r="AT2958" s="67"/>
    </row>
    <row r="2959" spans="23:46" ht="18">
      <c r="W2959" s="25"/>
      <c r="Z2959" s="103"/>
      <c r="AA2959" s="119" t="s">
        <v>214</v>
      </c>
      <c r="AB2959" s="120" t="s">
        <v>310</v>
      </c>
      <c r="AC2959" s="120" t="s">
        <v>12480</v>
      </c>
      <c r="AD2959" s="120" t="s">
        <v>12481</v>
      </c>
      <c r="AF2959" s="96" t="s">
        <v>3773</v>
      </c>
      <c r="AG2959" s="96" t="s">
        <v>3772</v>
      </c>
      <c r="AH2959" s="100" t="s">
        <v>3775</v>
      </c>
      <c r="AI2959" s="97">
        <v>198859</v>
      </c>
      <c r="AJ2959" s="114">
        <v>18.744960784912099</v>
      </c>
      <c r="AK2959" s="114">
        <v>93.696540832519503</v>
      </c>
      <c r="AM2959" s="104"/>
      <c r="AN2959" s="104"/>
      <c r="AO2959" s="104"/>
      <c r="AP2959" s="104"/>
      <c r="AS2959" s="52"/>
      <c r="AT2959" s="67"/>
    </row>
    <row r="2960" spans="23:46" ht="18">
      <c r="W2960" s="25"/>
      <c r="Z2960" s="103"/>
      <c r="AA2960" s="119" t="s">
        <v>214</v>
      </c>
      <c r="AB2960" s="120" t="s">
        <v>310</v>
      </c>
      <c r="AC2960" s="120" t="s">
        <v>12482</v>
      </c>
      <c r="AD2960" s="120" t="s">
        <v>12483</v>
      </c>
      <c r="AF2960" s="96" t="s">
        <v>3777</v>
      </c>
      <c r="AG2960" s="96" t="s">
        <v>3776</v>
      </c>
      <c r="AH2960" s="100" t="s">
        <v>3777</v>
      </c>
      <c r="AI2960" s="97">
        <v>198860</v>
      </c>
      <c r="AJ2960" s="114">
        <v>18.774929046630898</v>
      </c>
      <c r="AK2960" s="114">
        <v>93.727462768554702</v>
      </c>
      <c r="AM2960" s="105"/>
      <c r="AN2960" s="105"/>
      <c r="AO2960" s="105"/>
      <c r="AP2960" s="105"/>
      <c r="AS2960" s="52"/>
      <c r="AT2960" s="67"/>
    </row>
    <row r="2961" spans="23:46" ht="18">
      <c r="W2961" s="25"/>
      <c r="Z2961" s="103"/>
      <c r="AA2961" s="119" t="s">
        <v>214</v>
      </c>
      <c r="AB2961" s="120" t="s">
        <v>310</v>
      </c>
      <c r="AC2961" s="120" t="s">
        <v>12484</v>
      </c>
      <c r="AD2961" s="120" t="s">
        <v>12485</v>
      </c>
      <c r="AF2961" s="96" t="s">
        <v>3777</v>
      </c>
      <c r="AG2961" s="96" t="s">
        <v>3776</v>
      </c>
      <c r="AH2961" s="100" t="s">
        <v>3778</v>
      </c>
      <c r="AI2961" s="97">
        <v>198861</v>
      </c>
      <c r="AJ2961" s="114">
        <v>18.758489608764599</v>
      </c>
      <c r="AK2961" s="114">
        <v>93.721450805664105</v>
      </c>
      <c r="AM2961" s="104"/>
      <c r="AN2961" s="104"/>
      <c r="AO2961" s="104"/>
      <c r="AP2961" s="104"/>
      <c r="AS2961" s="52"/>
      <c r="AT2961" s="67"/>
    </row>
    <row r="2962" spans="23:46" ht="18">
      <c r="W2962" s="25"/>
      <c r="Z2962" s="103"/>
      <c r="AA2962" s="119" t="s">
        <v>214</v>
      </c>
      <c r="AB2962" s="120" t="s">
        <v>310</v>
      </c>
      <c r="AC2962" s="120" t="s">
        <v>12486</v>
      </c>
      <c r="AD2962" s="120" t="s">
        <v>12487</v>
      </c>
      <c r="AF2962" s="96" t="s">
        <v>3780</v>
      </c>
      <c r="AG2962" s="96" t="s">
        <v>3779</v>
      </c>
      <c r="AH2962" s="100" t="s">
        <v>3781</v>
      </c>
      <c r="AI2962" s="97">
        <v>198863</v>
      </c>
      <c r="AJ2962" s="114">
        <v>18.806869506835898</v>
      </c>
      <c r="AK2962" s="114">
        <v>93.7318115234375</v>
      </c>
      <c r="AM2962" s="105"/>
      <c r="AN2962" s="105"/>
      <c r="AO2962" s="105"/>
      <c r="AP2962" s="105"/>
      <c r="AS2962" s="52"/>
      <c r="AT2962" s="67"/>
    </row>
    <row r="2963" spans="23:46" ht="18">
      <c r="W2963" s="25"/>
      <c r="Z2963" s="103"/>
      <c r="AA2963" s="119" t="s">
        <v>214</v>
      </c>
      <c r="AB2963" s="120" t="s">
        <v>310</v>
      </c>
      <c r="AC2963" s="120" t="s">
        <v>12488</v>
      </c>
      <c r="AD2963" s="120" t="s">
        <v>12489</v>
      </c>
      <c r="AF2963" s="96" t="s">
        <v>3780</v>
      </c>
      <c r="AG2963" s="96" t="s">
        <v>3779</v>
      </c>
      <c r="AH2963" s="100" t="s">
        <v>3395</v>
      </c>
      <c r="AI2963" s="97">
        <v>198864</v>
      </c>
      <c r="AJ2963" s="114">
        <v>18.7819004058838</v>
      </c>
      <c r="AK2963" s="114">
        <v>93.715583801269503</v>
      </c>
      <c r="AM2963" s="104"/>
      <c r="AN2963" s="104"/>
      <c r="AO2963" s="104"/>
      <c r="AP2963" s="104"/>
      <c r="AS2963" s="52"/>
      <c r="AT2963" s="67"/>
    </row>
    <row r="2964" spans="23:46" ht="18">
      <c r="W2964" s="25"/>
      <c r="Z2964" s="103"/>
      <c r="AA2964" s="119" t="s">
        <v>214</v>
      </c>
      <c r="AB2964" s="120" t="s">
        <v>310</v>
      </c>
      <c r="AC2964" s="120" t="s">
        <v>12490</v>
      </c>
      <c r="AD2964" s="120" t="s">
        <v>12491</v>
      </c>
      <c r="AF2964" s="96" t="s">
        <v>3780</v>
      </c>
      <c r="AG2964" s="96" t="s">
        <v>3779</v>
      </c>
      <c r="AH2964" s="100" t="s">
        <v>3782</v>
      </c>
      <c r="AI2964" s="97">
        <v>198865</v>
      </c>
      <c r="AJ2964" s="114">
        <v>18.7984008789063</v>
      </c>
      <c r="AK2964" s="114">
        <v>93.732650756835895</v>
      </c>
      <c r="AM2964" s="105"/>
      <c r="AN2964" s="105"/>
      <c r="AO2964" s="105"/>
      <c r="AP2964" s="105"/>
      <c r="AS2964" s="52"/>
      <c r="AT2964" s="67"/>
    </row>
    <row r="2965" spans="23:46" ht="18">
      <c r="W2965" s="25"/>
      <c r="Z2965" s="103"/>
      <c r="AA2965" s="119" t="s">
        <v>214</v>
      </c>
      <c r="AB2965" s="120" t="s">
        <v>310</v>
      </c>
      <c r="AC2965" s="120" t="s">
        <v>12492</v>
      </c>
      <c r="AD2965" s="120" t="s">
        <v>12493</v>
      </c>
      <c r="AF2965" s="96" t="s">
        <v>3780</v>
      </c>
      <c r="AG2965" s="96" t="s">
        <v>3779</v>
      </c>
      <c r="AH2965" s="100" t="s">
        <v>3783</v>
      </c>
      <c r="AI2965" s="97">
        <v>198866</v>
      </c>
      <c r="AJ2965" s="114">
        <v>18.813350677490199</v>
      </c>
      <c r="AK2965" s="114">
        <v>93.733627319335895</v>
      </c>
      <c r="AM2965" s="104"/>
      <c r="AN2965" s="104"/>
      <c r="AO2965" s="104"/>
      <c r="AP2965" s="104"/>
      <c r="AS2965" s="52"/>
      <c r="AT2965" s="67"/>
    </row>
    <row r="2966" spans="23:46" ht="18">
      <c r="W2966" s="25"/>
      <c r="Z2966" s="103"/>
      <c r="AA2966" s="119" t="s">
        <v>214</v>
      </c>
      <c r="AB2966" s="120" t="s">
        <v>310</v>
      </c>
      <c r="AC2966" s="120" t="s">
        <v>12494</v>
      </c>
      <c r="AD2966" s="120" t="s">
        <v>12495</v>
      </c>
      <c r="AF2966" s="96" t="s">
        <v>3780</v>
      </c>
      <c r="AG2966" s="96" t="s">
        <v>3779</v>
      </c>
      <c r="AH2966" s="100" t="s">
        <v>3780</v>
      </c>
      <c r="AI2966" s="97">
        <v>198862</v>
      </c>
      <c r="AJ2966" s="114">
        <v>18.8030490875244</v>
      </c>
      <c r="AK2966" s="114">
        <v>93.720039367675795</v>
      </c>
      <c r="AM2966" s="105"/>
      <c r="AN2966" s="105"/>
      <c r="AO2966" s="105"/>
      <c r="AP2966" s="105"/>
      <c r="AS2966" s="52"/>
      <c r="AT2966" s="67"/>
    </row>
    <row r="2967" spans="23:46" ht="18">
      <c r="W2967" s="25"/>
      <c r="Z2967" s="103"/>
      <c r="AA2967" s="119" t="s">
        <v>214</v>
      </c>
      <c r="AB2967" s="120" t="s">
        <v>310</v>
      </c>
      <c r="AC2967" s="120" t="s">
        <v>12496</v>
      </c>
      <c r="AD2967" s="120" t="s">
        <v>12497</v>
      </c>
      <c r="AF2967" s="96" t="s">
        <v>3785</v>
      </c>
      <c r="AG2967" s="96" t="s">
        <v>3784</v>
      </c>
      <c r="AH2967" s="100" t="s">
        <v>3786</v>
      </c>
      <c r="AI2967" s="97">
        <v>198871</v>
      </c>
      <c r="AJ2967" s="114">
        <v>18.786249160766602</v>
      </c>
      <c r="AK2967" s="114">
        <v>93.733688354492202</v>
      </c>
      <c r="AM2967" s="104"/>
      <c r="AN2967" s="104"/>
      <c r="AO2967" s="104"/>
      <c r="AP2967" s="104"/>
      <c r="AS2967" s="52"/>
      <c r="AT2967" s="67"/>
    </row>
    <row r="2968" spans="23:46" ht="18">
      <c r="W2968" s="25"/>
      <c r="Z2968" s="103"/>
      <c r="AA2968" s="119" t="s">
        <v>214</v>
      </c>
      <c r="AB2968" s="120" t="s">
        <v>310</v>
      </c>
      <c r="AC2968" s="120" t="s">
        <v>12498</v>
      </c>
      <c r="AD2968" s="120" t="s">
        <v>12499</v>
      </c>
      <c r="AF2968" s="96" t="s">
        <v>3785</v>
      </c>
      <c r="AG2968" s="96" t="s">
        <v>3784</v>
      </c>
      <c r="AH2968" s="100" t="s">
        <v>3787</v>
      </c>
      <c r="AI2968" s="97">
        <v>198872</v>
      </c>
      <c r="AJ2968" s="114">
        <v>18.793899536132798</v>
      </c>
      <c r="AK2968" s="114">
        <v>93.732528686523395</v>
      </c>
      <c r="AM2968" s="105"/>
      <c r="AN2968" s="105"/>
      <c r="AO2968" s="105"/>
      <c r="AP2968" s="105"/>
      <c r="AS2968" s="52"/>
      <c r="AT2968" s="67"/>
    </row>
    <row r="2969" spans="23:46" ht="18">
      <c r="W2969" s="25"/>
      <c r="Z2969" s="103"/>
      <c r="AA2969" s="119" t="s">
        <v>214</v>
      </c>
      <c r="AB2969" s="120" t="s">
        <v>310</v>
      </c>
      <c r="AC2969" s="120" t="s">
        <v>12500</v>
      </c>
      <c r="AD2969" s="120" t="s">
        <v>12501</v>
      </c>
      <c r="AF2969" s="96" t="s">
        <v>3785</v>
      </c>
      <c r="AG2969" s="96" t="s">
        <v>3784</v>
      </c>
      <c r="AH2969" s="100" t="s">
        <v>3788</v>
      </c>
      <c r="AI2969" s="97">
        <v>198873</v>
      </c>
      <c r="AJ2969" s="114"/>
      <c r="AK2969" s="114"/>
      <c r="AM2969" s="104"/>
      <c r="AN2969" s="104"/>
      <c r="AO2969" s="104"/>
      <c r="AP2969" s="104"/>
      <c r="AS2969" s="52"/>
      <c r="AT2969" s="67"/>
    </row>
    <row r="2970" spans="23:46" ht="18">
      <c r="W2970" s="25"/>
      <c r="Z2970" s="103"/>
      <c r="AA2970" s="119" t="s">
        <v>214</v>
      </c>
      <c r="AB2970" s="120" t="s">
        <v>310</v>
      </c>
      <c r="AC2970" s="120" t="s">
        <v>12502</v>
      </c>
      <c r="AD2970" s="120" t="s">
        <v>12503</v>
      </c>
      <c r="AF2970" s="96" t="s">
        <v>3785</v>
      </c>
      <c r="AG2970" s="96" t="s">
        <v>3784</v>
      </c>
      <c r="AH2970" s="100" t="s">
        <v>3789</v>
      </c>
      <c r="AI2970" s="97">
        <v>198870</v>
      </c>
      <c r="AJ2970" s="114">
        <v>18.781089782714801</v>
      </c>
      <c r="AK2970" s="114">
        <v>93.734382629394503</v>
      </c>
      <c r="AM2970" s="105"/>
      <c r="AN2970" s="105"/>
      <c r="AO2970" s="105"/>
      <c r="AP2970" s="105"/>
      <c r="AS2970" s="52"/>
      <c r="AT2970" s="67"/>
    </row>
    <row r="2971" spans="23:46" ht="18">
      <c r="W2971" s="25"/>
      <c r="Z2971" s="103"/>
      <c r="AA2971" s="119" t="s">
        <v>212</v>
      </c>
      <c r="AB2971" s="120" t="s">
        <v>311</v>
      </c>
      <c r="AC2971" s="120" t="s">
        <v>12504</v>
      </c>
      <c r="AD2971" s="120" t="s">
        <v>12505</v>
      </c>
      <c r="AF2971" s="96" t="s">
        <v>3785</v>
      </c>
      <c r="AG2971" s="96" t="s">
        <v>3784</v>
      </c>
      <c r="AH2971" s="100" t="s">
        <v>3656</v>
      </c>
      <c r="AI2971" s="97">
        <v>198869</v>
      </c>
      <c r="AJ2971" s="114">
        <v>18.774469375610401</v>
      </c>
      <c r="AK2971" s="114">
        <v>93.735069274902301</v>
      </c>
      <c r="AM2971" s="104"/>
      <c r="AN2971" s="104"/>
      <c r="AO2971" s="104"/>
      <c r="AP2971" s="104"/>
      <c r="AS2971" s="52"/>
      <c r="AT2971" s="67"/>
    </row>
    <row r="2972" spans="23:46" ht="18">
      <c r="W2972" s="25"/>
      <c r="Z2972" s="103"/>
      <c r="AA2972" s="119" t="s">
        <v>212</v>
      </c>
      <c r="AB2972" s="120" t="s">
        <v>311</v>
      </c>
      <c r="AC2972" s="120" t="s">
        <v>12506</v>
      </c>
      <c r="AD2972" s="120" t="s">
        <v>12507</v>
      </c>
      <c r="AF2972" s="96" t="s">
        <v>3785</v>
      </c>
      <c r="AG2972" s="96" t="s">
        <v>3784</v>
      </c>
      <c r="AH2972" s="100" t="s">
        <v>3785</v>
      </c>
      <c r="AI2972" s="97">
        <v>198867</v>
      </c>
      <c r="AJ2972" s="114">
        <v>18.789390563964801</v>
      </c>
      <c r="AK2972" s="114">
        <v>93.735313415527301</v>
      </c>
      <c r="AM2972" s="105"/>
      <c r="AN2972" s="105"/>
      <c r="AO2972" s="105"/>
      <c r="AP2972" s="105"/>
      <c r="AS2972" s="52"/>
      <c r="AT2972" s="67"/>
    </row>
    <row r="2973" spans="23:46" ht="18">
      <c r="W2973" s="25"/>
      <c r="Z2973" s="103"/>
      <c r="AA2973" s="119" t="s">
        <v>212</v>
      </c>
      <c r="AB2973" s="120" t="s">
        <v>311</v>
      </c>
      <c r="AC2973" s="120" t="s">
        <v>12508</v>
      </c>
      <c r="AD2973" s="120" t="s">
        <v>12509</v>
      </c>
      <c r="AF2973" s="96" t="s">
        <v>3785</v>
      </c>
      <c r="AG2973" s="96" t="s">
        <v>3784</v>
      </c>
      <c r="AH2973" s="100" t="s">
        <v>3516</v>
      </c>
      <c r="AI2973" s="97">
        <v>198868</v>
      </c>
      <c r="AJ2973" s="114">
        <v>18.784379959106399</v>
      </c>
      <c r="AK2973" s="114">
        <v>93.734992980957003</v>
      </c>
      <c r="AM2973" s="104"/>
      <c r="AN2973" s="104"/>
      <c r="AO2973" s="104"/>
      <c r="AP2973" s="104"/>
      <c r="AS2973" s="52"/>
      <c r="AT2973" s="67"/>
    </row>
    <row r="2974" spans="23:46" ht="18">
      <c r="W2974" s="25"/>
      <c r="Z2974" s="103"/>
      <c r="AA2974" s="119" t="s">
        <v>212</v>
      </c>
      <c r="AB2974" s="120" t="s">
        <v>311</v>
      </c>
      <c r="AC2974" s="120" t="s">
        <v>12510</v>
      </c>
      <c r="AD2974" s="120" t="s">
        <v>12511</v>
      </c>
      <c r="AF2974" s="96" t="s">
        <v>767</v>
      </c>
      <c r="AG2974" s="96" t="s">
        <v>3790</v>
      </c>
      <c r="AH2974" s="100" t="s">
        <v>767</v>
      </c>
      <c r="AI2974" s="97">
        <v>198874</v>
      </c>
      <c r="AJ2974" s="114">
        <v>18.746690750122099</v>
      </c>
      <c r="AK2974" s="114">
        <v>93.742851257324205</v>
      </c>
      <c r="AM2974" s="105"/>
      <c r="AN2974" s="105"/>
      <c r="AO2974" s="105"/>
      <c r="AP2974" s="105"/>
      <c r="AS2974" s="52"/>
      <c r="AT2974" s="67"/>
    </row>
    <row r="2975" spans="23:46" ht="18">
      <c r="W2975" s="25"/>
      <c r="Z2975" s="103"/>
      <c r="AA2975" s="119" t="s">
        <v>212</v>
      </c>
      <c r="AB2975" s="120" t="s">
        <v>311</v>
      </c>
      <c r="AC2975" s="120" t="s">
        <v>12386</v>
      </c>
      <c r="AD2975" s="120" t="s">
        <v>12512</v>
      </c>
      <c r="AF2975" s="96" t="s">
        <v>767</v>
      </c>
      <c r="AG2975" s="96" t="s">
        <v>3790</v>
      </c>
      <c r="AH2975" s="100" t="s">
        <v>3663</v>
      </c>
      <c r="AI2975" s="97">
        <v>198875</v>
      </c>
      <c r="AJ2975" s="114">
        <v>18.7423400878906</v>
      </c>
      <c r="AK2975" s="114">
        <v>93.744712829589801</v>
      </c>
      <c r="AM2975" s="104"/>
      <c r="AN2975" s="104"/>
      <c r="AO2975" s="104"/>
      <c r="AP2975" s="104"/>
      <c r="AS2975" s="52"/>
      <c r="AT2975" s="67"/>
    </row>
    <row r="2976" spans="23:46" ht="18">
      <c r="W2976" s="25"/>
      <c r="Z2976" s="103"/>
      <c r="AA2976" s="119" t="s">
        <v>212</v>
      </c>
      <c r="AB2976" s="120" t="s">
        <v>311</v>
      </c>
      <c r="AC2976" s="120" t="s">
        <v>12513</v>
      </c>
      <c r="AD2976" s="120" t="s">
        <v>12514</v>
      </c>
      <c r="AF2976" s="96" t="s">
        <v>767</v>
      </c>
      <c r="AG2976" s="96" t="s">
        <v>3790</v>
      </c>
      <c r="AH2976" s="100" t="s">
        <v>3791</v>
      </c>
      <c r="AI2976" s="97">
        <v>198876</v>
      </c>
      <c r="AJ2976" s="114">
        <v>18.735349655151399</v>
      </c>
      <c r="AK2976" s="114">
        <v>93.744659423828097</v>
      </c>
      <c r="AM2976" s="105"/>
      <c r="AN2976" s="105"/>
      <c r="AO2976" s="105"/>
      <c r="AP2976" s="105"/>
      <c r="AS2976" s="52"/>
      <c r="AT2976" s="67"/>
    </row>
    <row r="2977" spans="23:46" ht="18">
      <c r="W2977" s="25"/>
      <c r="Z2977" s="103"/>
      <c r="AA2977" s="119" t="s">
        <v>212</v>
      </c>
      <c r="AB2977" s="120" t="s">
        <v>311</v>
      </c>
      <c r="AC2977" s="120" t="s">
        <v>12515</v>
      </c>
      <c r="AD2977" s="120" t="s">
        <v>12516</v>
      </c>
      <c r="AF2977" s="96" t="s">
        <v>767</v>
      </c>
      <c r="AG2977" s="96" t="s">
        <v>3790</v>
      </c>
      <c r="AH2977" s="100" t="s">
        <v>3792</v>
      </c>
      <c r="AI2977" s="97">
        <v>198877</v>
      </c>
      <c r="AJ2977" s="114">
        <v>18.720890045166001</v>
      </c>
      <c r="AK2977" s="114">
        <v>93.736968994140597</v>
      </c>
      <c r="AM2977" s="104"/>
      <c r="AN2977" s="104"/>
      <c r="AO2977" s="104"/>
      <c r="AP2977" s="104"/>
      <c r="AS2977" s="52"/>
      <c r="AT2977" s="67"/>
    </row>
    <row r="2978" spans="23:46" ht="18">
      <c r="W2978" s="25"/>
      <c r="Z2978" s="103"/>
      <c r="AA2978" s="119" t="s">
        <v>212</v>
      </c>
      <c r="AB2978" s="120" t="s">
        <v>311</v>
      </c>
      <c r="AC2978" s="120" t="s">
        <v>332</v>
      </c>
      <c r="AD2978" s="120" t="s">
        <v>12517</v>
      </c>
      <c r="AF2978" s="96" t="s">
        <v>3794</v>
      </c>
      <c r="AG2978" s="96" t="s">
        <v>3793</v>
      </c>
      <c r="AH2978" s="100" t="s">
        <v>3794</v>
      </c>
      <c r="AI2978" s="97">
        <v>198878</v>
      </c>
      <c r="AJ2978" s="114"/>
      <c r="AK2978" s="114"/>
      <c r="AM2978" s="105"/>
      <c r="AN2978" s="105"/>
      <c r="AO2978" s="105"/>
      <c r="AP2978" s="105"/>
      <c r="AS2978" s="52"/>
      <c r="AT2978" s="67"/>
    </row>
    <row r="2979" spans="23:46" ht="18">
      <c r="W2979" s="25"/>
      <c r="Z2979" s="103"/>
      <c r="AA2979" s="119" t="s">
        <v>312</v>
      </c>
      <c r="AB2979" s="120" t="s">
        <v>313</v>
      </c>
      <c r="AC2979" s="120" t="s">
        <v>12518</v>
      </c>
      <c r="AD2979" s="120" t="s">
        <v>12519</v>
      </c>
      <c r="AF2979" s="96" t="s">
        <v>3796</v>
      </c>
      <c r="AG2979" s="96" t="s">
        <v>3795</v>
      </c>
      <c r="AH2979" s="100" t="s">
        <v>3797</v>
      </c>
      <c r="AI2979" s="97">
        <v>198879</v>
      </c>
      <c r="AJ2979" s="114">
        <v>18.619430541992202</v>
      </c>
      <c r="AK2979" s="114">
        <v>93.787841796875</v>
      </c>
      <c r="AM2979" s="104"/>
      <c r="AN2979" s="104"/>
      <c r="AO2979" s="104"/>
      <c r="AP2979" s="104"/>
      <c r="AS2979" s="52"/>
      <c r="AT2979" s="67"/>
    </row>
    <row r="2980" spans="23:46" ht="18">
      <c r="W2980" s="25"/>
      <c r="Z2980" s="103"/>
      <c r="AA2980" s="119" t="s">
        <v>312</v>
      </c>
      <c r="AB2980" s="120" t="s">
        <v>313</v>
      </c>
      <c r="AC2980" s="120" t="s">
        <v>12520</v>
      </c>
      <c r="AD2980" s="120" t="s">
        <v>12521</v>
      </c>
      <c r="AF2980" s="96" t="s">
        <v>3796</v>
      </c>
      <c r="AG2980" s="96" t="s">
        <v>3795</v>
      </c>
      <c r="AH2980" s="100" t="s">
        <v>3798</v>
      </c>
      <c r="AI2980" s="97">
        <v>198880</v>
      </c>
      <c r="AJ2980" s="114">
        <v>18.6368808746338</v>
      </c>
      <c r="AK2980" s="114">
        <v>93.797630310058594</v>
      </c>
      <c r="AM2980" s="105"/>
      <c r="AN2980" s="105"/>
      <c r="AO2980" s="105"/>
      <c r="AP2980" s="105"/>
      <c r="AS2980" s="52"/>
      <c r="AT2980" s="67"/>
    </row>
    <row r="2981" spans="23:46" ht="18">
      <c r="W2981" s="25"/>
      <c r="Z2981" s="103"/>
      <c r="AA2981" s="119" t="s">
        <v>312</v>
      </c>
      <c r="AB2981" s="120" t="s">
        <v>313</v>
      </c>
      <c r="AC2981" s="120" t="s">
        <v>12522</v>
      </c>
      <c r="AD2981" s="120" t="s">
        <v>12523</v>
      </c>
      <c r="AF2981" s="96" t="s">
        <v>3800</v>
      </c>
      <c r="AG2981" s="96" t="s">
        <v>3799</v>
      </c>
      <c r="AH2981" s="100" t="s">
        <v>3801</v>
      </c>
      <c r="AI2981" s="97">
        <v>198884</v>
      </c>
      <c r="AJ2981" s="114">
        <v>19.165849685668899</v>
      </c>
      <c r="AK2981" s="114">
        <v>93.763931274414105</v>
      </c>
      <c r="AM2981" s="104"/>
      <c r="AN2981" s="104"/>
      <c r="AO2981" s="104"/>
      <c r="AP2981" s="104"/>
      <c r="AS2981" s="52"/>
      <c r="AT2981" s="67"/>
    </row>
    <row r="2982" spans="23:46" ht="18">
      <c r="W2982" s="25"/>
      <c r="Z2982" s="103"/>
      <c r="AA2982" s="119" t="s">
        <v>312</v>
      </c>
      <c r="AB2982" s="120" t="s">
        <v>313</v>
      </c>
      <c r="AC2982" s="120" t="s">
        <v>12524</v>
      </c>
      <c r="AD2982" s="120" t="s">
        <v>12525</v>
      </c>
      <c r="AF2982" s="96" t="s">
        <v>3800</v>
      </c>
      <c r="AG2982" s="96" t="s">
        <v>3799</v>
      </c>
      <c r="AH2982" s="100" t="s">
        <v>3802</v>
      </c>
      <c r="AI2982" s="97">
        <v>198883</v>
      </c>
      <c r="AJ2982" s="114">
        <v>19.157600402831999</v>
      </c>
      <c r="AK2982" s="114">
        <v>93.739501953125</v>
      </c>
      <c r="AM2982" s="105"/>
      <c r="AN2982" s="105"/>
      <c r="AO2982" s="105"/>
      <c r="AP2982" s="105"/>
      <c r="AS2982" s="52"/>
      <c r="AT2982" s="67"/>
    </row>
    <row r="2983" spans="23:46" ht="18">
      <c r="W2983" s="25"/>
      <c r="Z2983" s="103"/>
      <c r="AA2983" s="119" t="s">
        <v>312</v>
      </c>
      <c r="AB2983" s="120" t="s">
        <v>313</v>
      </c>
      <c r="AC2983" s="120" t="s">
        <v>12526</v>
      </c>
      <c r="AD2983" s="120" t="s">
        <v>12527</v>
      </c>
      <c r="AF2983" s="96" t="s">
        <v>3800</v>
      </c>
      <c r="AG2983" s="96" t="s">
        <v>3799</v>
      </c>
      <c r="AH2983" s="100" t="s">
        <v>3803</v>
      </c>
      <c r="AI2983" s="97">
        <v>198882</v>
      </c>
      <c r="AJ2983" s="114">
        <v>19.1532096862793</v>
      </c>
      <c r="AK2983" s="114">
        <v>93.724769592285199</v>
      </c>
      <c r="AM2983" s="104"/>
      <c r="AN2983" s="104"/>
      <c r="AO2983" s="104"/>
      <c r="AP2983" s="104"/>
      <c r="AS2983" s="52"/>
      <c r="AT2983" s="67"/>
    </row>
    <row r="2984" spans="23:46" ht="18">
      <c r="W2984" s="25"/>
      <c r="Z2984" s="103"/>
      <c r="AA2984" s="119" t="s">
        <v>312</v>
      </c>
      <c r="AB2984" s="120" t="s">
        <v>313</v>
      </c>
      <c r="AC2984" s="120" t="s">
        <v>12528</v>
      </c>
      <c r="AD2984" s="120" t="s">
        <v>12529</v>
      </c>
      <c r="AF2984" s="96" t="s">
        <v>3800</v>
      </c>
      <c r="AG2984" s="96" t="s">
        <v>3799</v>
      </c>
      <c r="AH2984" s="100" t="s">
        <v>3800</v>
      </c>
      <c r="AI2984" s="97">
        <v>198881</v>
      </c>
      <c r="AJ2984" s="114">
        <v>19.145849227905298</v>
      </c>
      <c r="AK2984" s="114">
        <v>93.7645263671875</v>
      </c>
      <c r="AM2984" s="105"/>
      <c r="AN2984" s="105"/>
      <c r="AO2984" s="105"/>
      <c r="AP2984" s="105"/>
      <c r="AS2984" s="52"/>
      <c r="AT2984" s="67"/>
    </row>
    <row r="2985" spans="23:46" ht="18">
      <c r="W2985" s="25"/>
      <c r="Z2985" s="103"/>
      <c r="AA2985" s="119" t="s">
        <v>312</v>
      </c>
      <c r="AB2985" s="120" t="s">
        <v>313</v>
      </c>
      <c r="AC2985" s="120" t="s">
        <v>12530</v>
      </c>
      <c r="AD2985" s="120" t="s">
        <v>12531</v>
      </c>
      <c r="AF2985" s="96" t="s">
        <v>3805</v>
      </c>
      <c r="AG2985" s="96" t="s">
        <v>3804</v>
      </c>
      <c r="AH2985" s="100" t="s">
        <v>3806</v>
      </c>
      <c r="AI2985" s="97">
        <v>198886</v>
      </c>
      <c r="AJ2985" s="114">
        <v>19.1485996246338</v>
      </c>
      <c r="AK2985" s="114">
        <v>93.786102294921903</v>
      </c>
      <c r="AM2985" s="104"/>
      <c r="AN2985" s="104"/>
      <c r="AO2985" s="104"/>
      <c r="AP2985" s="104"/>
      <c r="AS2985" s="52"/>
      <c r="AT2985" s="67"/>
    </row>
    <row r="2986" spans="23:46" ht="18">
      <c r="W2986" s="25"/>
      <c r="Z2986" s="103"/>
      <c r="AA2986" s="119" t="s">
        <v>312</v>
      </c>
      <c r="AB2986" s="120" t="s">
        <v>313</v>
      </c>
      <c r="AC2986" s="120" t="s">
        <v>12532</v>
      </c>
      <c r="AD2986" s="120" t="s">
        <v>12533</v>
      </c>
      <c r="AF2986" s="96" t="s">
        <v>3805</v>
      </c>
      <c r="AG2986" s="96" t="s">
        <v>3804</v>
      </c>
      <c r="AH2986" s="100" t="s">
        <v>3807</v>
      </c>
      <c r="AI2986" s="97">
        <v>198887</v>
      </c>
      <c r="AJ2986" s="114">
        <v>19.138099670410199</v>
      </c>
      <c r="AK2986" s="114">
        <v>93.787437438964801</v>
      </c>
      <c r="AM2986" s="105"/>
      <c r="AN2986" s="105"/>
      <c r="AO2986" s="105"/>
      <c r="AP2986" s="105"/>
      <c r="AS2986" s="52"/>
      <c r="AT2986" s="67"/>
    </row>
    <row r="2987" spans="23:46" ht="18">
      <c r="W2987" s="25"/>
      <c r="Z2987" s="103"/>
      <c r="AA2987" s="119" t="s">
        <v>216</v>
      </c>
      <c r="AB2987" s="120" t="s">
        <v>314</v>
      </c>
      <c r="AC2987" s="120" t="s">
        <v>12534</v>
      </c>
      <c r="AD2987" s="120" t="s">
        <v>12535</v>
      </c>
      <c r="AF2987" s="96" t="s">
        <v>3805</v>
      </c>
      <c r="AG2987" s="96" t="s">
        <v>3804</v>
      </c>
      <c r="AH2987" s="100" t="s">
        <v>3808</v>
      </c>
      <c r="AI2987" s="97">
        <v>198888</v>
      </c>
      <c r="AJ2987" s="114">
        <v>19.145339965820298</v>
      </c>
      <c r="AK2987" s="114">
        <v>93.775886535644503</v>
      </c>
      <c r="AM2987" s="104"/>
      <c r="AN2987" s="104"/>
      <c r="AO2987" s="104"/>
      <c r="AP2987" s="104"/>
      <c r="AS2987" s="52"/>
      <c r="AT2987" s="67"/>
    </row>
    <row r="2988" spans="23:46" ht="18">
      <c r="W2988" s="25"/>
      <c r="Z2988" s="103"/>
      <c r="AA2988" s="119" t="s">
        <v>216</v>
      </c>
      <c r="AB2988" s="120" t="s">
        <v>314</v>
      </c>
      <c r="AC2988" s="120" t="s">
        <v>11183</v>
      </c>
      <c r="AD2988" s="120" t="s">
        <v>12536</v>
      </c>
      <c r="AF2988" s="96" t="s">
        <v>3805</v>
      </c>
      <c r="AG2988" s="96" t="s">
        <v>3804</v>
      </c>
      <c r="AH2988" s="100" t="s">
        <v>3805</v>
      </c>
      <c r="AI2988" s="97">
        <v>198885</v>
      </c>
      <c r="AJ2988" s="114">
        <v>19.143379211425799</v>
      </c>
      <c r="AK2988" s="114">
        <v>93.786178588867202</v>
      </c>
      <c r="AM2988" s="105"/>
      <c r="AN2988" s="105"/>
      <c r="AO2988" s="105"/>
      <c r="AP2988" s="105"/>
      <c r="AS2988" s="52"/>
      <c r="AT2988" s="67"/>
    </row>
    <row r="2989" spans="23:46" ht="18">
      <c r="W2989" s="25"/>
      <c r="Z2989" s="103"/>
      <c r="AA2989" s="119" t="s">
        <v>216</v>
      </c>
      <c r="AB2989" s="120" t="s">
        <v>314</v>
      </c>
      <c r="AC2989" s="120" t="s">
        <v>12537</v>
      </c>
      <c r="AD2989" s="120" t="s">
        <v>12538</v>
      </c>
      <c r="AF2989" s="96" t="s">
        <v>3810</v>
      </c>
      <c r="AG2989" s="96" t="s">
        <v>3809</v>
      </c>
      <c r="AH2989" s="100" t="s">
        <v>3811</v>
      </c>
      <c r="AI2989" s="97">
        <v>198890</v>
      </c>
      <c r="AJ2989" s="114">
        <v>19.1303195953369</v>
      </c>
      <c r="AK2989" s="114">
        <v>93.759719848632798</v>
      </c>
      <c r="AM2989" s="104"/>
      <c r="AN2989" s="104"/>
      <c r="AO2989" s="104"/>
      <c r="AP2989" s="104"/>
      <c r="AS2989" s="52"/>
      <c r="AT2989" s="67"/>
    </row>
    <row r="2990" spans="23:46" ht="18">
      <c r="W2990" s="25"/>
      <c r="Z2990" s="103"/>
      <c r="AA2990" s="119" t="s">
        <v>216</v>
      </c>
      <c r="AB2990" s="120" t="s">
        <v>314</v>
      </c>
      <c r="AC2990" s="120" t="s">
        <v>12539</v>
      </c>
      <c r="AD2990" s="120" t="s">
        <v>12540</v>
      </c>
      <c r="AF2990" s="96" t="s">
        <v>3810</v>
      </c>
      <c r="AG2990" s="96" t="s">
        <v>3809</v>
      </c>
      <c r="AH2990" s="100" t="s">
        <v>3812</v>
      </c>
      <c r="AI2990" s="97">
        <v>198891</v>
      </c>
      <c r="AJ2990" s="114">
        <v>19.1278991699219</v>
      </c>
      <c r="AK2990" s="114">
        <v>93.747413635253906</v>
      </c>
      <c r="AM2990" s="105"/>
      <c r="AN2990" s="105"/>
      <c r="AO2990" s="105"/>
      <c r="AP2990" s="105"/>
      <c r="AS2990" s="52"/>
      <c r="AT2990" s="67"/>
    </row>
    <row r="2991" spans="23:46" ht="18">
      <c r="W2991" s="25"/>
      <c r="Z2991" s="103"/>
      <c r="AA2991" s="119" t="s">
        <v>216</v>
      </c>
      <c r="AB2991" s="120" t="s">
        <v>314</v>
      </c>
      <c r="AC2991" s="120" t="s">
        <v>12541</v>
      </c>
      <c r="AD2991" s="120" t="s">
        <v>12542</v>
      </c>
      <c r="AF2991" s="96" t="s">
        <v>3810</v>
      </c>
      <c r="AG2991" s="96" t="s">
        <v>3809</v>
      </c>
      <c r="AH2991" s="100" t="s">
        <v>3810</v>
      </c>
      <c r="AI2991" s="97">
        <v>198889</v>
      </c>
      <c r="AJ2991" s="114">
        <v>19.1340007781982</v>
      </c>
      <c r="AK2991" s="114">
        <v>93.754402160644503</v>
      </c>
      <c r="AM2991" s="104"/>
      <c r="AN2991" s="104"/>
      <c r="AO2991" s="104"/>
      <c r="AP2991" s="104"/>
      <c r="AS2991" s="52"/>
      <c r="AT2991" s="67"/>
    </row>
    <row r="2992" spans="23:46" ht="18">
      <c r="W2992" s="25"/>
      <c r="Z2992" s="103"/>
      <c r="AA2992" s="119" t="s">
        <v>216</v>
      </c>
      <c r="AB2992" s="120" t="s">
        <v>314</v>
      </c>
      <c r="AC2992" s="120" t="s">
        <v>5732</v>
      </c>
      <c r="AD2992" s="120" t="s">
        <v>12543</v>
      </c>
      <c r="AF2992" s="96" t="s">
        <v>3810</v>
      </c>
      <c r="AG2992" s="96" t="s">
        <v>3809</v>
      </c>
      <c r="AH2992" s="100" t="s">
        <v>1294</v>
      </c>
      <c r="AI2992" s="97">
        <v>198892</v>
      </c>
      <c r="AJ2992" s="114"/>
      <c r="AK2992" s="114"/>
      <c r="AM2992" s="105"/>
      <c r="AN2992" s="105"/>
      <c r="AO2992" s="105"/>
      <c r="AP2992" s="105"/>
      <c r="AS2992" s="52"/>
      <c r="AT2992" s="67"/>
    </row>
    <row r="2993" spans="23:46" ht="18">
      <c r="W2993" s="25"/>
      <c r="Z2993" s="103"/>
      <c r="AA2993" s="119" t="s">
        <v>216</v>
      </c>
      <c r="AB2993" s="120" t="s">
        <v>314</v>
      </c>
      <c r="AC2993" s="120" t="s">
        <v>12544</v>
      </c>
      <c r="AD2993" s="120" t="s">
        <v>12545</v>
      </c>
      <c r="AF2993" s="96" t="s">
        <v>3814</v>
      </c>
      <c r="AG2993" s="96" t="s">
        <v>3813</v>
      </c>
      <c r="AH2993" s="100" t="s">
        <v>3814</v>
      </c>
      <c r="AI2993" s="97">
        <v>198893</v>
      </c>
      <c r="AJ2993" s="114">
        <v>19.112880706787099</v>
      </c>
      <c r="AK2993" s="114">
        <v>93.719779968261705</v>
      </c>
      <c r="AM2993" s="104"/>
      <c r="AN2993" s="104"/>
      <c r="AO2993" s="104"/>
      <c r="AP2993" s="104"/>
      <c r="AS2993" s="52"/>
      <c r="AT2993" s="67"/>
    </row>
    <row r="2994" spans="23:46" ht="18">
      <c r="W2994" s="25"/>
      <c r="Z2994" s="103"/>
      <c r="AA2994" s="119" t="s">
        <v>216</v>
      </c>
      <c r="AB2994" s="120" t="s">
        <v>314</v>
      </c>
      <c r="AC2994" s="120" t="s">
        <v>12546</v>
      </c>
      <c r="AD2994" s="120" t="s">
        <v>12547</v>
      </c>
      <c r="AF2994" s="96" t="s">
        <v>3814</v>
      </c>
      <c r="AG2994" s="96" t="s">
        <v>3813</v>
      </c>
      <c r="AH2994" s="100" t="s">
        <v>3815</v>
      </c>
      <c r="AI2994" s="97">
        <v>198894</v>
      </c>
      <c r="AJ2994" s="114">
        <v>19.1126594543457</v>
      </c>
      <c r="AK2994" s="114">
        <v>93.708068847656307</v>
      </c>
      <c r="AM2994" s="105"/>
      <c r="AN2994" s="105"/>
      <c r="AO2994" s="105"/>
      <c r="AP2994" s="105"/>
      <c r="AS2994" s="52"/>
      <c r="AT2994" s="67"/>
    </row>
    <row r="2995" spans="23:46" ht="18">
      <c r="W2995" s="25"/>
      <c r="Z2995" s="103"/>
      <c r="AA2995" s="119" t="s">
        <v>216</v>
      </c>
      <c r="AB2995" s="120" t="s">
        <v>314</v>
      </c>
      <c r="AC2995" s="120" t="s">
        <v>12548</v>
      </c>
      <c r="AD2995" s="120" t="s">
        <v>12549</v>
      </c>
      <c r="AF2995" s="96" t="s">
        <v>3814</v>
      </c>
      <c r="AG2995" s="96" t="s">
        <v>3813</v>
      </c>
      <c r="AH2995" s="100" t="s">
        <v>1176</v>
      </c>
      <c r="AI2995" s="97">
        <v>198895</v>
      </c>
      <c r="AJ2995" s="114">
        <v>19.109590530395501</v>
      </c>
      <c r="AK2995" s="114">
        <v>93.704147338867202</v>
      </c>
      <c r="AM2995" s="104"/>
      <c r="AN2995" s="104"/>
      <c r="AO2995" s="104"/>
      <c r="AP2995" s="104"/>
      <c r="AS2995" s="52"/>
      <c r="AT2995" s="67"/>
    </row>
    <row r="2996" spans="23:46" ht="18">
      <c r="W2996" s="25"/>
      <c r="Z2996" s="103"/>
      <c r="AA2996" s="119" t="s">
        <v>216</v>
      </c>
      <c r="AB2996" s="120" t="s">
        <v>314</v>
      </c>
      <c r="AC2996" s="120" t="s">
        <v>12550</v>
      </c>
      <c r="AD2996" s="120" t="s">
        <v>12551</v>
      </c>
      <c r="AF2996" s="96" t="s">
        <v>3817</v>
      </c>
      <c r="AG2996" s="96" t="s">
        <v>3816</v>
      </c>
      <c r="AH2996" s="100" t="s">
        <v>3818</v>
      </c>
      <c r="AI2996" s="97">
        <v>198899</v>
      </c>
      <c r="AJ2996" s="114">
        <v>19.075769424438501</v>
      </c>
      <c r="AK2996" s="114">
        <v>93.688026428222699</v>
      </c>
      <c r="AM2996" s="105"/>
      <c r="AN2996" s="105"/>
      <c r="AO2996" s="105"/>
      <c r="AP2996" s="105"/>
      <c r="AS2996" s="52"/>
      <c r="AT2996" s="67"/>
    </row>
    <row r="2997" spans="23:46" ht="18">
      <c r="W2997" s="25"/>
      <c r="Z2997" s="103"/>
      <c r="AA2997" s="119" t="s">
        <v>216</v>
      </c>
      <c r="AB2997" s="120" t="s">
        <v>314</v>
      </c>
      <c r="AC2997" s="120" t="s">
        <v>10802</v>
      </c>
      <c r="AD2997" s="120" t="s">
        <v>12552</v>
      </c>
      <c r="AF2997" s="96" t="s">
        <v>3817</v>
      </c>
      <c r="AG2997" s="96" t="s">
        <v>3816</v>
      </c>
      <c r="AH2997" s="100" t="s">
        <v>3817</v>
      </c>
      <c r="AI2997" s="97">
        <v>198896</v>
      </c>
      <c r="AJ2997" s="114">
        <v>19.093040466308601</v>
      </c>
      <c r="AK2997" s="114">
        <v>93.703483581542997</v>
      </c>
      <c r="AM2997" s="104"/>
      <c r="AN2997" s="104"/>
      <c r="AO2997" s="104"/>
      <c r="AP2997" s="104"/>
      <c r="AS2997" s="52"/>
      <c r="AT2997" s="67"/>
    </row>
    <row r="2998" spans="23:46" ht="18">
      <c r="W2998" s="25"/>
      <c r="Z2998" s="103"/>
      <c r="AA2998" s="119" t="s">
        <v>216</v>
      </c>
      <c r="AB2998" s="120" t="s">
        <v>314</v>
      </c>
      <c r="AC2998" s="120" t="s">
        <v>354</v>
      </c>
      <c r="AD2998" s="120" t="s">
        <v>12553</v>
      </c>
      <c r="AF2998" s="96" t="s">
        <v>3817</v>
      </c>
      <c r="AG2998" s="96" t="s">
        <v>3816</v>
      </c>
      <c r="AH2998" s="100" t="s">
        <v>732</v>
      </c>
      <c r="AI2998" s="97">
        <v>198897</v>
      </c>
      <c r="AJ2998" s="114">
        <v>19.0902996063232</v>
      </c>
      <c r="AK2998" s="114">
        <v>93.699630737304702</v>
      </c>
      <c r="AM2998" s="105"/>
      <c r="AN2998" s="105"/>
      <c r="AO2998" s="105"/>
      <c r="AP2998" s="105"/>
      <c r="AS2998" s="52"/>
      <c r="AT2998" s="67"/>
    </row>
    <row r="2999" spans="23:46" ht="18">
      <c r="W2999" s="25"/>
      <c r="Z2999" s="103"/>
      <c r="AA2999" s="119" t="s">
        <v>216</v>
      </c>
      <c r="AB2999" s="120" t="s">
        <v>314</v>
      </c>
      <c r="AC2999" s="120" t="s">
        <v>12554</v>
      </c>
      <c r="AD2999" s="120" t="s">
        <v>12555</v>
      </c>
      <c r="AF2999" s="96" t="s">
        <v>3817</v>
      </c>
      <c r="AG2999" s="96" t="s">
        <v>3816</v>
      </c>
      <c r="AH2999" s="100" t="s">
        <v>3819</v>
      </c>
      <c r="AI2999" s="97">
        <v>198898</v>
      </c>
      <c r="AJ2999" s="114">
        <v>19.094890594482401</v>
      </c>
      <c r="AK2999" s="114">
        <v>93.697418212890597</v>
      </c>
      <c r="AM2999" s="104"/>
      <c r="AN2999" s="104"/>
      <c r="AO2999" s="104"/>
      <c r="AP2999" s="104"/>
      <c r="AS2999" s="52"/>
      <c r="AT2999" s="67"/>
    </row>
    <row r="3000" spans="23:46" ht="18">
      <c r="W3000" s="25"/>
      <c r="Z3000" s="103"/>
      <c r="AA3000" s="119" t="s">
        <v>216</v>
      </c>
      <c r="AB3000" s="120" t="s">
        <v>314</v>
      </c>
      <c r="AC3000" s="120" t="s">
        <v>12556</v>
      </c>
      <c r="AD3000" s="120" t="s">
        <v>12557</v>
      </c>
      <c r="AF3000" s="96" t="s">
        <v>3821</v>
      </c>
      <c r="AG3000" s="96" t="s">
        <v>3820</v>
      </c>
      <c r="AH3000" s="100" t="s">
        <v>3822</v>
      </c>
      <c r="AI3000" s="97">
        <v>198901</v>
      </c>
      <c r="AJ3000" s="114">
        <v>19.117240905761701</v>
      </c>
      <c r="AK3000" s="114">
        <v>93.74609375</v>
      </c>
      <c r="AM3000" s="105"/>
      <c r="AN3000" s="105"/>
      <c r="AO3000" s="105"/>
      <c r="AP3000" s="105"/>
      <c r="AS3000" s="52"/>
      <c r="AT3000" s="67"/>
    </row>
    <row r="3001" spans="23:46" ht="18">
      <c r="W3001" s="25"/>
      <c r="Z3001" s="103"/>
      <c r="AA3001" s="119" t="s">
        <v>216</v>
      </c>
      <c r="AB3001" s="120" t="s">
        <v>314</v>
      </c>
      <c r="AC3001" s="120" t="s">
        <v>12558</v>
      </c>
      <c r="AD3001" s="120" t="s">
        <v>12559</v>
      </c>
      <c r="AF3001" s="96" t="s">
        <v>3821</v>
      </c>
      <c r="AG3001" s="96" t="s">
        <v>3820</v>
      </c>
      <c r="AH3001" s="100" t="s">
        <v>3821</v>
      </c>
      <c r="AI3001" s="97">
        <v>198900</v>
      </c>
      <c r="AJ3001" s="114">
        <v>19.109310150146499</v>
      </c>
      <c r="AK3001" s="114">
        <v>93.750511169433594</v>
      </c>
      <c r="AM3001" s="104"/>
      <c r="AN3001" s="104"/>
      <c r="AO3001" s="104"/>
      <c r="AP3001" s="104"/>
      <c r="AS3001" s="52"/>
      <c r="AT3001" s="67"/>
    </row>
    <row r="3002" spans="23:46" ht="18">
      <c r="W3002" s="25"/>
      <c r="Z3002" s="103"/>
      <c r="AA3002" s="119" t="s">
        <v>216</v>
      </c>
      <c r="AB3002" s="120" t="s">
        <v>314</v>
      </c>
      <c r="AC3002" s="120" t="s">
        <v>12560</v>
      </c>
      <c r="AD3002" s="120" t="s">
        <v>12561</v>
      </c>
      <c r="AF3002" s="96" t="s">
        <v>3364</v>
      </c>
      <c r="AG3002" s="96" t="s">
        <v>3823</v>
      </c>
      <c r="AH3002" s="100" t="s">
        <v>3364</v>
      </c>
      <c r="AI3002" s="97">
        <v>198902</v>
      </c>
      <c r="AJ3002" s="114">
        <v>19.090560913085898</v>
      </c>
      <c r="AK3002" s="114">
        <v>93.735267639160199</v>
      </c>
      <c r="AM3002" s="105"/>
      <c r="AN3002" s="105"/>
      <c r="AO3002" s="105"/>
      <c r="AP3002" s="105"/>
      <c r="AS3002" s="52"/>
      <c r="AT3002" s="67"/>
    </row>
    <row r="3003" spans="23:46" ht="18">
      <c r="W3003" s="25"/>
      <c r="Z3003" s="103"/>
      <c r="AA3003" s="119" t="s">
        <v>216</v>
      </c>
      <c r="AB3003" s="120" t="s">
        <v>314</v>
      </c>
      <c r="AC3003" s="120" t="s">
        <v>12562</v>
      </c>
      <c r="AD3003" s="120" t="s">
        <v>12563</v>
      </c>
      <c r="AF3003" s="96" t="s">
        <v>3364</v>
      </c>
      <c r="AG3003" s="96" t="s">
        <v>3823</v>
      </c>
      <c r="AH3003" s="100" t="s">
        <v>2230</v>
      </c>
      <c r="AI3003" s="97">
        <v>198903</v>
      </c>
      <c r="AJ3003" s="114">
        <v>19.0900993347168</v>
      </c>
      <c r="AK3003" s="114">
        <v>93.726333618164105</v>
      </c>
      <c r="AM3003" s="104"/>
      <c r="AN3003" s="104"/>
      <c r="AO3003" s="104"/>
      <c r="AP3003" s="104"/>
      <c r="AS3003" s="52"/>
      <c r="AT3003" s="67"/>
    </row>
    <row r="3004" spans="23:46" ht="18">
      <c r="W3004" s="25"/>
      <c r="Z3004" s="103"/>
      <c r="AA3004" s="119" t="s">
        <v>216</v>
      </c>
      <c r="AB3004" s="120" t="s">
        <v>314</v>
      </c>
      <c r="AC3004" s="120" t="s">
        <v>12564</v>
      </c>
      <c r="AD3004" s="120" t="s">
        <v>12565</v>
      </c>
      <c r="AF3004" s="96" t="s">
        <v>3364</v>
      </c>
      <c r="AG3004" s="96" t="s">
        <v>3823</v>
      </c>
      <c r="AH3004" s="100" t="s">
        <v>893</v>
      </c>
      <c r="AI3004" s="97">
        <v>198904</v>
      </c>
      <c r="AJ3004" s="114"/>
      <c r="AK3004" s="114"/>
      <c r="AM3004" s="105"/>
      <c r="AN3004" s="105"/>
      <c r="AO3004" s="105"/>
      <c r="AP3004" s="105"/>
      <c r="AS3004" s="52"/>
      <c r="AT3004" s="67"/>
    </row>
    <row r="3005" spans="23:46" ht="18">
      <c r="W3005" s="25"/>
      <c r="Z3005" s="103"/>
      <c r="AA3005" s="119" t="s">
        <v>216</v>
      </c>
      <c r="AB3005" s="120" t="s">
        <v>314</v>
      </c>
      <c r="AC3005" s="120" t="s">
        <v>12566</v>
      </c>
      <c r="AD3005" s="120" t="s">
        <v>12567</v>
      </c>
      <c r="AF3005" s="96" t="s">
        <v>1168</v>
      </c>
      <c r="AG3005" s="96" t="s">
        <v>3824</v>
      </c>
      <c r="AH3005" s="100" t="s">
        <v>3825</v>
      </c>
      <c r="AI3005" s="97">
        <v>198907</v>
      </c>
      <c r="AJ3005" s="114">
        <v>19.112800598144499</v>
      </c>
      <c r="AK3005" s="114">
        <v>93.732063293457003</v>
      </c>
      <c r="AM3005" s="104"/>
      <c r="AN3005" s="104"/>
      <c r="AO3005" s="104"/>
      <c r="AP3005" s="104"/>
      <c r="AS3005" s="52"/>
      <c r="AT3005" s="67"/>
    </row>
    <row r="3006" spans="23:46" ht="18">
      <c r="W3006" s="25"/>
      <c r="Z3006" s="103"/>
      <c r="AA3006" s="119" t="s">
        <v>216</v>
      </c>
      <c r="AB3006" s="120" t="s">
        <v>314</v>
      </c>
      <c r="AC3006" s="120" t="s">
        <v>12568</v>
      </c>
      <c r="AD3006" s="120" t="s">
        <v>12569</v>
      </c>
      <c r="AF3006" s="96" t="s">
        <v>1168</v>
      </c>
      <c r="AG3006" s="96" t="s">
        <v>3824</v>
      </c>
      <c r="AH3006" s="100" t="s">
        <v>3826</v>
      </c>
      <c r="AI3006" s="97">
        <v>198908</v>
      </c>
      <c r="AJ3006" s="114"/>
      <c r="AK3006" s="114"/>
      <c r="AM3006" s="105"/>
      <c r="AN3006" s="105"/>
      <c r="AO3006" s="105"/>
      <c r="AP3006" s="105"/>
      <c r="AS3006" s="52"/>
      <c r="AT3006" s="67"/>
    </row>
    <row r="3007" spans="23:46" ht="18">
      <c r="W3007" s="25"/>
      <c r="Z3007" s="103"/>
      <c r="AA3007" s="119" t="s">
        <v>216</v>
      </c>
      <c r="AB3007" s="120" t="s">
        <v>314</v>
      </c>
      <c r="AC3007" s="120" t="s">
        <v>11347</v>
      </c>
      <c r="AD3007" s="120" t="s">
        <v>12570</v>
      </c>
      <c r="AF3007" s="96" t="s">
        <v>1168</v>
      </c>
      <c r="AG3007" s="96" t="s">
        <v>3824</v>
      </c>
      <c r="AH3007" s="100" t="s">
        <v>3524</v>
      </c>
      <c r="AI3007" s="97">
        <v>198906</v>
      </c>
      <c r="AJ3007" s="114"/>
      <c r="AK3007" s="114"/>
      <c r="AM3007" s="104"/>
      <c r="AN3007" s="104"/>
      <c r="AO3007" s="104"/>
      <c r="AP3007" s="104"/>
      <c r="AS3007" s="52"/>
      <c r="AT3007" s="67"/>
    </row>
    <row r="3008" spans="23:46" ht="18">
      <c r="W3008" s="25"/>
      <c r="Z3008" s="103"/>
      <c r="AA3008" s="119" t="s">
        <v>216</v>
      </c>
      <c r="AB3008" s="120" t="s">
        <v>314</v>
      </c>
      <c r="AC3008" s="120" t="s">
        <v>11266</v>
      </c>
      <c r="AD3008" s="120" t="s">
        <v>12571</v>
      </c>
      <c r="AF3008" s="96" t="s">
        <v>1168</v>
      </c>
      <c r="AG3008" s="96" t="s">
        <v>3824</v>
      </c>
      <c r="AH3008" s="100" t="s">
        <v>1168</v>
      </c>
      <c r="AI3008" s="97">
        <v>198905</v>
      </c>
      <c r="AJ3008" s="114">
        <v>19.102699279785199</v>
      </c>
      <c r="AK3008" s="114">
        <v>93.723541259765597</v>
      </c>
      <c r="AM3008" s="105"/>
      <c r="AN3008" s="105"/>
      <c r="AO3008" s="105"/>
      <c r="AP3008" s="105"/>
      <c r="AS3008" s="52"/>
      <c r="AT3008" s="67"/>
    </row>
    <row r="3009" spans="23:46" ht="18">
      <c r="W3009" s="25"/>
      <c r="Z3009" s="103"/>
      <c r="AA3009" s="119" t="s">
        <v>216</v>
      </c>
      <c r="AB3009" s="120" t="s">
        <v>314</v>
      </c>
      <c r="AC3009" s="120" t="s">
        <v>12572</v>
      </c>
      <c r="AD3009" s="120" t="s">
        <v>12573</v>
      </c>
      <c r="AF3009" s="96" t="s">
        <v>3828</v>
      </c>
      <c r="AG3009" s="96" t="s">
        <v>3827</v>
      </c>
      <c r="AH3009" s="100" t="s">
        <v>3829</v>
      </c>
      <c r="AI3009" s="97">
        <v>198910</v>
      </c>
      <c r="AJ3009" s="114"/>
      <c r="AK3009" s="114"/>
      <c r="AM3009" s="104"/>
      <c r="AN3009" s="104"/>
      <c r="AO3009" s="104"/>
      <c r="AP3009" s="104"/>
      <c r="AS3009" s="52"/>
      <c r="AT3009" s="67"/>
    </row>
    <row r="3010" spans="23:46" ht="18">
      <c r="W3010" s="25"/>
      <c r="Z3010" s="103"/>
      <c r="AA3010" s="119" t="s">
        <v>216</v>
      </c>
      <c r="AB3010" s="120" t="s">
        <v>314</v>
      </c>
      <c r="AC3010" s="120" t="s">
        <v>12574</v>
      </c>
      <c r="AD3010" s="120" t="s">
        <v>12575</v>
      </c>
      <c r="AF3010" s="96" t="s">
        <v>3828</v>
      </c>
      <c r="AG3010" s="96" t="s">
        <v>3827</v>
      </c>
      <c r="AH3010" s="100" t="s">
        <v>3508</v>
      </c>
      <c r="AI3010" s="97">
        <v>198911</v>
      </c>
      <c r="AJ3010" s="114">
        <v>19.090990066528299</v>
      </c>
      <c r="AK3010" s="114">
        <v>93.785896301269503</v>
      </c>
      <c r="AM3010" s="105"/>
      <c r="AN3010" s="105"/>
      <c r="AO3010" s="105"/>
      <c r="AP3010" s="105"/>
      <c r="AS3010" s="52"/>
      <c r="AT3010" s="67"/>
    </row>
    <row r="3011" spans="23:46" ht="18">
      <c r="W3011" s="25"/>
      <c r="Z3011" s="103"/>
      <c r="AA3011" s="119" t="s">
        <v>216</v>
      </c>
      <c r="AB3011" s="120" t="s">
        <v>314</v>
      </c>
      <c r="AC3011" s="120" t="s">
        <v>12576</v>
      </c>
      <c r="AD3011" s="120" t="s">
        <v>12577</v>
      </c>
      <c r="AF3011" s="96" t="s">
        <v>3828</v>
      </c>
      <c r="AG3011" s="96" t="s">
        <v>3827</v>
      </c>
      <c r="AH3011" s="100" t="s">
        <v>3830</v>
      </c>
      <c r="AI3011" s="97">
        <v>198912</v>
      </c>
      <c r="AJ3011" s="114">
        <v>19.0930500030518</v>
      </c>
      <c r="AK3011" s="114">
        <v>93.788383483886705</v>
      </c>
      <c r="AM3011" s="104"/>
      <c r="AN3011" s="104"/>
      <c r="AO3011" s="104"/>
      <c r="AP3011" s="104"/>
      <c r="AS3011" s="52"/>
      <c r="AT3011" s="67"/>
    </row>
    <row r="3012" spans="23:46" ht="18">
      <c r="W3012" s="25"/>
      <c r="Z3012" s="103"/>
      <c r="AA3012" s="119" t="s">
        <v>216</v>
      </c>
      <c r="AB3012" s="120" t="s">
        <v>314</v>
      </c>
      <c r="AC3012" s="120" t="s">
        <v>12578</v>
      </c>
      <c r="AD3012" s="120" t="s">
        <v>12579</v>
      </c>
      <c r="AF3012" s="96" t="s">
        <v>3828</v>
      </c>
      <c r="AG3012" s="96" t="s">
        <v>3827</v>
      </c>
      <c r="AH3012" s="100" t="s">
        <v>3831</v>
      </c>
      <c r="AI3012" s="97">
        <v>198913</v>
      </c>
      <c r="AJ3012" s="114">
        <v>19.1001300811768</v>
      </c>
      <c r="AK3012" s="114">
        <v>93.779556274414105</v>
      </c>
      <c r="AM3012" s="105"/>
      <c r="AN3012" s="105"/>
      <c r="AO3012" s="105"/>
      <c r="AP3012" s="105"/>
      <c r="AS3012" s="52"/>
      <c r="AT3012" s="67"/>
    </row>
    <row r="3013" spans="23:46" ht="18">
      <c r="W3013" s="25"/>
      <c r="Z3013" s="103"/>
      <c r="AA3013" s="119" t="s">
        <v>216</v>
      </c>
      <c r="AB3013" s="120" t="s">
        <v>314</v>
      </c>
      <c r="AC3013" s="120" t="s">
        <v>11206</v>
      </c>
      <c r="AD3013" s="120" t="s">
        <v>12580</v>
      </c>
      <c r="AF3013" s="96" t="s">
        <v>3828</v>
      </c>
      <c r="AG3013" s="96" t="s">
        <v>3827</v>
      </c>
      <c r="AH3013" s="100" t="s">
        <v>1394</v>
      </c>
      <c r="AI3013" s="97">
        <v>198914</v>
      </c>
      <c r="AJ3013" s="114">
        <v>19.097820281982401</v>
      </c>
      <c r="AK3013" s="114">
        <v>93.770606994628906</v>
      </c>
      <c r="AM3013" s="104"/>
      <c r="AN3013" s="104"/>
      <c r="AO3013" s="104"/>
      <c r="AP3013" s="104"/>
      <c r="AS3013" s="52"/>
      <c r="AT3013" s="67"/>
    </row>
    <row r="3014" spans="23:46" ht="18">
      <c r="W3014" s="25"/>
      <c r="Z3014" s="103"/>
      <c r="AA3014" s="119" t="s">
        <v>216</v>
      </c>
      <c r="AB3014" s="120" t="s">
        <v>314</v>
      </c>
      <c r="AC3014" s="120" t="s">
        <v>12581</v>
      </c>
      <c r="AD3014" s="120" t="s">
        <v>12582</v>
      </c>
      <c r="AF3014" s="96" t="s">
        <v>3828</v>
      </c>
      <c r="AG3014" s="96" t="s">
        <v>3827</v>
      </c>
      <c r="AH3014" s="100" t="s">
        <v>1767</v>
      </c>
      <c r="AI3014" s="97">
        <v>198909</v>
      </c>
      <c r="AJ3014" s="114">
        <v>19.091159820556602</v>
      </c>
      <c r="AK3014" s="114">
        <v>93.794273376464801</v>
      </c>
      <c r="AM3014" s="105"/>
      <c r="AN3014" s="105"/>
      <c r="AO3014" s="105"/>
      <c r="AP3014" s="105"/>
      <c r="AS3014" s="52"/>
      <c r="AT3014" s="67"/>
    </row>
    <row r="3015" spans="23:46" ht="18">
      <c r="W3015" s="25"/>
      <c r="Z3015" s="103"/>
      <c r="AA3015" s="119" t="s">
        <v>315</v>
      </c>
      <c r="AB3015" s="120" t="s">
        <v>316</v>
      </c>
      <c r="AC3015" s="120" t="s">
        <v>12583</v>
      </c>
      <c r="AD3015" s="120" t="s">
        <v>12584</v>
      </c>
      <c r="AF3015" s="96" t="s">
        <v>667</v>
      </c>
      <c r="AG3015" s="96" t="s">
        <v>3832</v>
      </c>
      <c r="AH3015" s="100" t="s">
        <v>3833</v>
      </c>
      <c r="AI3015" s="97">
        <v>198918</v>
      </c>
      <c r="AJ3015" s="114">
        <v>19.1124591827393</v>
      </c>
      <c r="AK3015" s="114">
        <v>93.788017272949205</v>
      </c>
      <c r="AM3015" s="104"/>
      <c r="AN3015" s="104"/>
      <c r="AO3015" s="104"/>
      <c r="AP3015" s="104"/>
      <c r="AS3015" s="52"/>
      <c r="AT3015" s="67"/>
    </row>
    <row r="3016" spans="23:46" ht="18">
      <c r="W3016" s="25"/>
      <c r="Z3016" s="103"/>
      <c r="AA3016" s="119" t="s">
        <v>315</v>
      </c>
      <c r="AB3016" s="120" t="s">
        <v>316</v>
      </c>
      <c r="AC3016" s="120" t="s">
        <v>12585</v>
      </c>
      <c r="AD3016" s="120" t="s">
        <v>12586</v>
      </c>
      <c r="AF3016" s="96" t="s">
        <v>667</v>
      </c>
      <c r="AG3016" s="96" t="s">
        <v>3832</v>
      </c>
      <c r="AH3016" s="100" t="s">
        <v>3669</v>
      </c>
      <c r="AI3016" s="97">
        <v>198917</v>
      </c>
      <c r="AJ3016" s="114">
        <v>19.119789123535199</v>
      </c>
      <c r="AK3016" s="114">
        <v>93.787956237792997</v>
      </c>
      <c r="AM3016" s="105"/>
      <c r="AN3016" s="105"/>
      <c r="AO3016" s="105"/>
      <c r="AP3016" s="105"/>
      <c r="AS3016" s="52"/>
      <c r="AT3016" s="67"/>
    </row>
    <row r="3017" spans="23:46" ht="18">
      <c r="W3017" s="25"/>
      <c r="Z3017" s="103"/>
      <c r="AA3017" s="119" t="s">
        <v>315</v>
      </c>
      <c r="AB3017" s="120" t="s">
        <v>316</v>
      </c>
      <c r="AC3017" s="120" t="s">
        <v>12587</v>
      </c>
      <c r="AD3017" s="120" t="s">
        <v>12588</v>
      </c>
      <c r="AF3017" s="96" t="s">
        <v>667</v>
      </c>
      <c r="AG3017" s="96" t="s">
        <v>3832</v>
      </c>
      <c r="AH3017" s="100" t="s">
        <v>3834</v>
      </c>
      <c r="AI3017" s="97">
        <v>198916</v>
      </c>
      <c r="AJ3017" s="114"/>
      <c r="AK3017" s="114"/>
      <c r="AM3017" s="104"/>
      <c r="AN3017" s="104"/>
      <c r="AO3017" s="104"/>
      <c r="AP3017" s="104"/>
      <c r="AS3017" s="52"/>
      <c r="AT3017" s="67"/>
    </row>
    <row r="3018" spans="23:46" ht="18">
      <c r="W3018" s="25"/>
      <c r="Z3018" s="103"/>
      <c r="AA3018" s="119" t="s">
        <v>315</v>
      </c>
      <c r="AB3018" s="120" t="s">
        <v>316</v>
      </c>
      <c r="AC3018" s="120" t="s">
        <v>12589</v>
      </c>
      <c r="AD3018" s="120" t="s">
        <v>12590</v>
      </c>
      <c r="AF3018" s="96" t="s">
        <v>667</v>
      </c>
      <c r="AG3018" s="96" t="s">
        <v>3832</v>
      </c>
      <c r="AH3018" s="100" t="s">
        <v>667</v>
      </c>
      <c r="AI3018" s="97">
        <v>198915</v>
      </c>
      <c r="AJ3018" s="114">
        <v>19.1148796081543</v>
      </c>
      <c r="AK3018" s="114">
        <v>93.804336547851605</v>
      </c>
      <c r="AM3018" s="105"/>
      <c r="AN3018" s="105"/>
      <c r="AO3018" s="105"/>
      <c r="AP3018" s="105"/>
      <c r="AS3018" s="52"/>
      <c r="AT3018" s="67"/>
    </row>
    <row r="3019" spans="23:46" ht="18">
      <c r="W3019" s="25"/>
      <c r="Z3019" s="103"/>
      <c r="AA3019" s="119" t="s">
        <v>315</v>
      </c>
      <c r="AB3019" s="120" t="s">
        <v>316</v>
      </c>
      <c r="AC3019" s="120" t="s">
        <v>12591</v>
      </c>
      <c r="AD3019" s="120" t="s">
        <v>12592</v>
      </c>
      <c r="AF3019" s="96" t="s">
        <v>3836</v>
      </c>
      <c r="AG3019" s="96" t="s">
        <v>3835</v>
      </c>
      <c r="AH3019" s="100" t="s">
        <v>3837</v>
      </c>
      <c r="AI3019" s="97">
        <v>198920</v>
      </c>
      <c r="AJ3019" s="114">
        <v>19.1060390472412</v>
      </c>
      <c r="AK3019" s="114">
        <v>93.763290405273395</v>
      </c>
      <c r="AM3019" s="104"/>
      <c r="AN3019" s="104"/>
      <c r="AO3019" s="104"/>
      <c r="AP3019" s="104"/>
      <c r="AS3019" s="52"/>
      <c r="AT3019" s="67"/>
    </row>
    <row r="3020" spans="23:46" ht="18">
      <c r="W3020" s="25"/>
      <c r="Z3020" s="103"/>
      <c r="AA3020" s="119" t="s">
        <v>315</v>
      </c>
      <c r="AB3020" s="120" t="s">
        <v>316</v>
      </c>
      <c r="AC3020" s="120" t="s">
        <v>12593</v>
      </c>
      <c r="AD3020" s="120" t="s">
        <v>12594</v>
      </c>
      <c r="AF3020" s="96" t="s">
        <v>3836</v>
      </c>
      <c r="AG3020" s="96" t="s">
        <v>3835</v>
      </c>
      <c r="AH3020" s="100" t="s">
        <v>3838</v>
      </c>
      <c r="AI3020" s="97">
        <v>198921</v>
      </c>
      <c r="AJ3020" s="114">
        <v>19.113979339599599</v>
      </c>
      <c r="AK3020" s="114">
        <v>93.766349792480497</v>
      </c>
      <c r="AM3020" s="105"/>
      <c r="AN3020" s="105"/>
      <c r="AO3020" s="105"/>
      <c r="AP3020" s="105"/>
      <c r="AS3020" s="52"/>
      <c r="AT3020" s="67"/>
    </row>
    <row r="3021" spans="23:46" ht="18">
      <c r="W3021" s="25"/>
      <c r="Z3021" s="103"/>
      <c r="AA3021" s="119" t="s">
        <v>315</v>
      </c>
      <c r="AB3021" s="120" t="s">
        <v>316</v>
      </c>
      <c r="AC3021" s="120" t="s">
        <v>12595</v>
      </c>
      <c r="AD3021" s="120" t="s">
        <v>12596</v>
      </c>
      <c r="AF3021" s="96" t="s">
        <v>3836</v>
      </c>
      <c r="AG3021" s="96" t="s">
        <v>3835</v>
      </c>
      <c r="AH3021" s="100" t="s">
        <v>3836</v>
      </c>
      <c r="AI3021" s="97">
        <v>198919</v>
      </c>
      <c r="AJ3021" s="114">
        <v>19.1102695465088</v>
      </c>
      <c r="AK3021" s="114">
        <v>93.773880004882798</v>
      </c>
      <c r="AM3021" s="104"/>
      <c r="AN3021" s="104"/>
      <c r="AO3021" s="104"/>
      <c r="AP3021" s="104"/>
      <c r="AS3021" s="52"/>
      <c r="AT3021" s="67"/>
    </row>
    <row r="3022" spans="23:46" ht="18">
      <c r="W3022" s="25"/>
      <c r="Z3022" s="103"/>
      <c r="AA3022" s="119" t="s">
        <v>315</v>
      </c>
      <c r="AB3022" s="120" t="s">
        <v>316</v>
      </c>
      <c r="AC3022" s="120" t="s">
        <v>12597</v>
      </c>
      <c r="AD3022" s="120" t="s">
        <v>12598</v>
      </c>
      <c r="AF3022" s="96" t="s">
        <v>3840</v>
      </c>
      <c r="AG3022" s="96" t="s">
        <v>3839</v>
      </c>
      <c r="AH3022" s="100" t="s">
        <v>1431</v>
      </c>
      <c r="AI3022" s="97">
        <v>198925</v>
      </c>
      <c r="AJ3022" s="114">
        <v>19.124259948730501</v>
      </c>
      <c r="AK3022" s="114">
        <v>93.826972961425795</v>
      </c>
      <c r="AM3022" s="105"/>
      <c r="AN3022" s="105"/>
      <c r="AO3022" s="105"/>
      <c r="AP3022" s="105"/>
      <c r="AS3022" s="52"/>
      <c r="AT3022" s="67"/>
    </row>
    <row r="3023" spans="23:46" ht="18">
      <c r="W3023" s="25"/>
      <c r="Z3023" s="103"/>
      <c r="AA3023" s="119" t="s">
        <v>220</v>
      </c>
      <c r="AB3023" s="120" t="s">
        <v>317</v>
      </c>
      <c r="AC3023" s="120" t="s">
        <v>12599</v>
      </c>
      <c r="AD3023" s="120" t="s">
        <v>12600</v>
      </c>
      <c r="AF3023" s="96" t="s">
        <v>3840</v>
      </c>
      <c r="AG3023" s="96" t="s">
        <v>3839</v>
      </c>
      <c r="AH3023" s="100" t="s">
        <v>3841</v>
      </c>
      <c r="AI3023" s="97">
        <v>198928</v>
      </c>
      <c r="AJ3023" s="114">
        <v>19.131040573120099</v>
      </c>
      <c r="AK3023" s="114">
        <v>93.808616638183594</v>
      </c>
      <c r="AM3023" s="104"/>
      <c r="AN3023" s="104"/>
      <c r="AO3023" s="104"/>
      <c r="AP3023" s="104"/>
      <c r="AS3023" s="52"/>
      <c r="AT3023" s="67"/>
    </row>
    <row r="3024" spans="23:46" ht="18">
      <c r="W3024" s="25"/>
      <c r="Z3024" s="103"/>
      <c r="AA3024" s="119" t="s">
        <v>220</v>
      </c>
      <c r="AB3024" s="120" t="s">
        <v>317</v>
      </c>
      <c r="AC3024" s="120" t="s">
        <v>12601</v>
      </c>
      <c r="AD3024" s="120" t="s">
        <v>12602</v>
      </c>
      <c r="AF3024" s="96" t="s">
        <v>3840</v>
      </c>
      <c r="AG3024" s="96" t="s">
        <v>3839</v>
      </c>
      <c r="AH3024" s="100" t="s">
        <v>3842</v>
      </c>
      <c r="AI3024" s="97">
        <v>198926</v>
      </c>
      <c r="AJ3024" s="114">
        <v>19.119249343872099</v>
      </c>
      <c r="AK3024" s="114">
        <v>93.797752380371094</v>
      </c>
      <c r="AM3024" s="105"/>
      <c r="AN3024" s="105"/>
      <c r="AO3024" s="105"/>
      <c r="AP3024" s="105"/>
      <c r="AS3024" s="52"/>
      <c r="AT3024" s="67"/>
    </row>
    <row r="3025" spans="23:46" ht="18">
      <c r="W3025" s="25"/>
      <c r="Z3025" s="103"/>
      <c r="AA3025" s="119" t="s">
        <v>220</v>
      </c>
      <c r="AB3025" s="120" t="s">
        <v>317</v>
      </c>
      <c r="AC3025" s="120" t="s">
        <v>12603</v>
      </c>
      <c r="AD3025" s="120" t="s">
        <v>12604</v>
      </c>
      <c r="AF3025" s="96" t="s">
        <v>3840</v>
      </c>
      <c r="AG3025" s="96" t="s">
        <v>3839</v>
      </c>
      <c r="AH3025" s="100" t="s">
        <v>3843</v>
      </c>
      <c r="AI3025" s="97">
        <v>198924</v>
      </c>
      <c r="AJ3025" s="114">
        <v>19.1290607452393</v>
      </c>
      <c r="AK3025" s="114">
        <v>93.807693481445298</v>
      </c>
      <c r="AM3025" s="104"/>
      <c r="AN3025" s="104"/>
      <c r="AO3025" s="104"/>
      <c r="AP3025" s="104"/>
      <c r="AS3025" s="52"/>
      <c r="AT3025" s="67"/>
    </row>
    <row r="3026" spans="23:46" ht="18">
      <c r="W3026" s="25"/>
      <c r="Z3026" s="103"/>
      <c r="AA3026" s="119" t="s">
        <v>220</v>
      </c>
      <c r="AB3026" s="120" t="s">
        <v>317</v>
      </c>
      <c r="AC3026" s="120" t="s">
        <v>12605</v>
      </c>
      <c r="AD3026" s="120" t="s">
        <v>12606</v>
      </c>
      <c r="AF3026" s="96" t="s">
        <v>3840</v>
      </c>
      <c r="AG3026" s="96" t="s">
        <v>3839</v>
      </c>
      <c r="AH3026" s="100" t="s">
        <v>3844</v>
      </c>
      <c r="AI3026" s="97">
        <v>198923</v>
      </c>
      <c r="AJ3026" s="114">
        <v>19.128339767456101</v>
      </c>
      <c r="AK3026" s="114">
        <v>93.805358886718807</v>
      </c>
      <c r="AM3026" s="105"/>
      <c r="AN3026" s="105"/>
      <c r="AO3026" s="105"/>
      <c r="AP3026" s="105"/>
      <c r="AS3026" s="52"/>
      <c r="AT3026" s="67"/>
    </row>
    <row r="3027" spans="23:46" ht="18">
      <c r="W3027" s="25"/>
      <c r="Z3027" s="103"/>
      <c r="AA3027" s="119" t="s">
        <v>220</v>
      </c>
      <c r="AB3027" s="120" t="s">
        <v>317</v>
      </c>
      <c r="AC3027" s="120" t="s">
        <v>12607</v>
      </c>
      <c r="AD3027" s="120" t="s">
        <v>12608</v>
      </c>
      <c r="AF3027" s="96" t="s">
        <v>3840</v>
      </c>
      <c r="AG3027" s="96" t="s">
        <v>3839</v>
      </c>
      <c r="AH3027" s="100" t="s">
        <v>3840</v>
      </c>
      <c r="AI3027" s="97">
        <v>198922</v>
      </c>
      <c r="AJ3027" s="114">
        <v>19.127609252929702</v>
      </c>
      <c r="AK3027" s="114">
        <v>93.801727294921903</v>
      </c>
      <c r="AM3027" s="104"/>
      <c r="AN3027" s="104"/>
      <c r="AO3027" s="104"/>
      <c r="AP3027" s="104"/>
      <c r="AS3027" s="52"/>
      <c r="AT3027" s="67"/>
    </row>
    <row r="3028" spans="23:46" ht="18">
      <c r="W3028" s="25"/>
      <c r="Z3028" s="103"/>
      <c r="AA3028" s="119" t="s">
        <v>220</v>
      </c>
      <c r="AB3028" s="120" t="s">
        <v>317</v>
      </c>
      <c r="AC3028" s="120" t="s">
        <v>12609</v>
      </c>
      <c r="AD3028" s="120" t="s">
        <v>12610</v>
      </c>
      <c r="AF3028" s="96" t="s">
        <v>3840</v>
      </c>
      <c r="AG3028" s="96" t="s">
        <v>3839</v>
      </c>
      <c r="AH3028" s="100" t="s">
        <v>3845</v>
      </c>
      <c r="AI3028" s="97">
        <v>198927</v>
      </c>
      <c r="AJ3028" s="114">
        <v>19.1226406097412</v>
      </c>
      <c r="AK3028" s="114">
        <v>93.801567077636705</v>
      </c>
      <c r="AM3028" s="105"/>
      <c r="AN3028" s="105"/>
      <c r="AO3028" s="105"/>
      <c r="AP3028" s="105"/>
      <c r="AS3028" s="52"/>
      <c r="AT3028" s="67"/>
    </row>
    <row r="3029" spans="23:46" ht="18">
      <c r="W3029" s="25"/>
      <c r="Z3029" s="103"/>
      <c r="AA3029" s="119" t="s">
        <v>220</v>
      </c>
      <c r="AB3029" s="120" t="s">
        <v>317</v>
      </c>
      <c r="AC3029" s="120" t="s">
        <v>12611</v>
      </c>
      <c r="AD3029" s="120" t="s">
        <v>12612</v>
      </c>
      <c r="AF3029" s="96" t="s">
        <v>893</v>
      </c>
      <c r="AG3029" s="96" t="s">
        <v>3846</v>
      </c>
      <c r="AH3029" s="100" t="s">
        <v>893</v>
      </c>
      <c r="AI3029" s="97">
        <v>198929</v>
      </c>
      <c r="AJ3029" s="114">
        <v>19.139919281005898</v>
      </c>
      <c r="AK3029" s="114">
        <v>93.800552368164105</v>
      </c>
      <c r="AM3029" s="104"/>
      <c r="AN3029" s="104"/>
      <c r="AO3029" s="104"/>
      <c r="AP3029" s="104"/>
      <c r="AS3029" s="52"/>
      <c r="AT3029" s="67"/>
    </row>
    <row r="3030" spans="23:46" ht="18">
      <c r="W3030" s="25"/>
      <c r="Z3030" s="103"/>
      <c r="AA3030" s="119" t="s">
        <v>318</v>
      </c>
      <c r="AB3030" s="120" t="s">
        <v>319</v>
      </c>
      <c r="AC3030" s="120" t="s">
        <v>12613</v>
      </c>
      <c r="AD3030" s="120" t="s">
        <v>12614</v>
      </c>
      <c r="AF3030" s="96" t="s">
        <v>3848</v>
      </c>
      <c r="AG3030" s="96" t="s">
        <v>3847</v>
      </c>
      <c r="AH3030" s="100" t="s">
        <v>3848</v>
      </c>
      <c r="AI3030" s="97">
        <v>198930</v>
      </c>
      <c r="AJ3030" s="114">
        <v>19.1869792938232</v>
      </c>
      <c r="AK3030" s="114">
        <v>93.814338684082003</v>
      </c>
      <c r="AM3030" s="105"/>
      <c r="AN3030" s="105"/>
      <c r="AO3030" s="105"/>
      <c r="AP3030" s="105"/>
      <c r="AS3030" s="52"/>
      <c r="AT3030" s="67"/>
    </row>
    <row r="3031" spans="23:46" ht="18">
      <c r="W3031" s="25"/>
      <c r="Z3031" s="103"/>
      <c r="AA3031" s="119" t="s">
        <v>318</v>
      </c>
      <c r="AB3031" s="120" t="s">
        <v>319</v>
      </c>
      <c r="AC3031" s="120" t="s">
        <v>12615</v>
      </c>
      <c r="AD3031" s="120" t="s">
        <v>12616</v>
      </c>
      <c r="AF3031" s="96" t="s">
        <v>3848</v>
      </c>
      <c r="AG3031" s="96" t="s">
        <v>3847</v>
      </c>
      <c r="AH3031" s="100" t="s">
        <v>3849</v>
      </c>
      <c r="AI3031" s="97">
        <v>198931</v>
      </c>
      <c r="AJ3031" s="114">
        <v>19.181989669799801</v>
      </c>
      <c r="AK3031" s="114">
        <v>93.818946838378906</v>
      </c>
      <c r="AM3031" s="104"/>
      <c r="AN3031" s="104"/>
      <c r="AO3031" s="104"/>
      <c r="AP3031" s="104"/>
      <c r="AS3031" s="52"/>
      <c r="AT3031" s="67"/>
    </row>
    <row r="3032" spans="23:46" ht="18">
      <c r="W3032" s="25"/>
      <c r="Z3032" s="103"/>
      <c r="AA3032" s="119" t="s">
        <v>318</v>
      </c>
      <c r="AB3032" s="120" t="s">
        <v>319</v>
      </c>
      <c r="AC3032" s="120" t="s">
        <v>12617</v>
      </c>
      <c r="AD3032" s="120" t="s">
        <v>12618</v>
      </c>
      <c r="AF3032" s="96" t="s">
        <v>3848</v>
      </c>
      <c r="AG3032" s="96" t="s">
        <v>3847</v>
      </c>
      <c r="AH3032" s="100" t="s">
        <v>3850</v>
      </c>
      <c r="AI3032" s="97">
        <v>220759</v>
      </c>
      <c r="AJ3032" s="114"/>
      <c r="AK3032" s="114"/>
      <c r="AM3032" s="105"/>
      <c r="AN3032" s="105"/>
      <c r="AO3032" s="105"/>
      <c r="AP3032" s="105"/>
      <c r="AS3032" s="52"/>
      <c r="AT3032" s="67"/>
    </row>
    <row r="3033" spans="23:46" ht="18">
      <c r="W3033" s="25"/>
      <c r="Z3033" s="103"/>
      <c r="AA3033" s="119" t="s">
        <v>320</v>
      </c>
      <c r="AB3033" s="120" t="s">
        <v>321</v>
      </c>
      <c r="AC3033" s="120" t="s">
        <v>320</v>
      </c>
      <c r="AD3033" s="120" t="s">
        <v>12619</v>
      </c>
      <c r="AF3033" s="96" t="s">
        <v>769</v>
      </c>
      <c r="AG3033" s="96" t="s">
        <v>3851</v>
      </c>
      <c r="AH3033" s="100" t="s">
        <v>1636</v>
      </c>
      <c r="AI3033" s="97">
        <v>198933</v>
      </c>
      <c r="AJ3033" s="114"/>
      <c r="AK3033" s="114"/>
      <c r="AM3033" s="104"/>
      <c r="AN3033" s="104"/>
      <c r="AO3033" s="104"/>
      <c r="AP3033" s="104"/>
      <c r="AS3033" s="52"/>
      <c r="AT3033" s="67"/>
    </row>
    <row r="3034" spans="23:46" ht="18">
      <c r="W3034" s="25"/>
      <c r="Z3034" s="103"/>
      <c r="AA3034" s="119" t="s">
        <v>320</v>
      </c>
      <c r="AB3034" s="120" t="s">
        <v>321</v>
      </c>
      <c r="AC3034" s="120" t="s">
        <v>12620</v>
      </c>
      <c r="AD3034" s="120" t="s">
        <v>12621</v>
      </c>
      <c r="AF3034" s="96" t="s">
        <v>769</v>
      </c>
      <c r="AG3034" s="96" t="s">
        <v>3851</v>
      </c>
      <c r="AH3034" s="100" t="s">
        <v>3852</v>
      </c>
      <c r="AI3034" s="97">
        <v>198934</v>
      </c>
      <c r="AJ3034" s="114"/>
      <c r="AK3034" s="114"/>
      <c r="AM3034" s="105"/>
      <c r="AN3034" s="105"/>
      <c r="AO3034" s="105"/>
      <c r="AP3034" s="105"/>
      <c r="AS3034" s="52"/>
      <c r="AT3034" s="67"/>
    </row>
    <row r="3035" spans="23:46" ht="18">
      <c r="W3035" s="25"/>
      <c r="Z3035" s="103"/>
      <c r="AA3035" s="119" t="s">
        <v>320</v>
      </c>
      <c r="AB3035" s="120" t="s">
        <v>321</v>
      </c>
      <c r="AC3035" s="120" t="s">
        <v>12622</v>
      </c>
      <c r="AD3035" s="120" t="s">
        <v>12623</v>
      </c>
      <c r="AF3035" s="96" t="s">
        <v>769</v>
      </c>
      <c r="AG3035" s="96" t="s">
        <v>3851</v>
      </c>
      <c r="AH3035" s="100" t="s">
        <v>769</v>
      </c>
      <c r="AI3035" s="97">
        <v>198932</v>
      </c>
      <c r="AJ3035" s="114">
        <v>19.195449829101602</v>
      </c>
      <c r="AK3035" s="114">
        <v>93.7913818359375</v>
      </c>
      <c r="AM3035" s="104"/>
      <c r="AN3035" s="104"/>
      <c r="AO3035" s="104"/>
      <c r="AP3035" s="104"/>
      <c r="AS3035" s="52"/>
      <c r="AT3035" s="67"/>
    </row>
    <row r="3036" spans="23:46" ht="18">
      <c r="W3036" s="25"/>
      <c r="Z3036" s="103"/>
      <c r="AA3036" s="119" t="s">
        <v>320</v>
      </c>
      <c r="AB3036" s="120" t="s">
        <v>321</v>
      </c>
      <c r="AC3036" s="120" t="s">
        <v>12624</v>
      </c>
      <c r="AD3036" s="120" t="s">
        <v>12625</v>
      </c>
      <c r="AF3036" s="96" t="s">
        <v>3854</v>
      </c>
      <c r="AG3036" s="96" t="s">
        <v>3853</v>
      </c>
      <c r="AH3036" s="100" t="s">
        <v>3855</v>
      </c>
      <c r="AI3036" s="97">
        <v>198936</v>
      </c>
      <c r="AJ3036" s="114">
        <v>19.226160049438501</v>
      </c>
      <c r="AK3036" s="114">
        <v>93.846412658691406</v>
      </c>
      <c r="AM3036" s="105"/>
      <c r="AN3036" s="105"/>
      <c r="AO3036" s="105"/>
      <c r="AP3036" s="105"/>
      <c r="AS3036" s="52"/>
      <c r="AT3036" s="67"/>
    </row>
    <row r="3037" spans="23:46" ht="18">
      <c r="W3037" s="25"/>
      <c r="Z3037" s="103"/>
      <c r="AA3037" s="119" t="s">
        <v>320</v>
      </c>
      <c r="AB3037" s="120" t="s">
        <v>321</v>
      </c>
      <c r="AC3037" s="120" t="s">
        <v>12626</v>
      </c>
      <c r="AD3037" s="120" t="s">
        <v>12627</v>
      </c>
      <c r="AF3037" s="96" t="s">
        <v>3854</v>
      </c>
      <c r="AG3037" s="96" t="s">
        <v>3853</v>
      </c>
      <c r="AH3037" s="100" t="s">
        <v>3856</v>
      </c>
      <c r="AI3037" s="97">
        <v>198937</v>
      </c>
      <c r="AJ3037" s="114">
        <v>19.200569152831999</v>
      </c>
      <c r="AK3037" s="114">
        <v>93.836357116699205</v>
      </c>
      <c r="AM3037" s="104"/>
      <c r="AN3037" s="104"/>
      <c r="AO3037" s="104"/>
      <c r="AP3037" s="104"/>
      <c r="AS3037" s="52"/>
      <c r="AT3037" s="67"/>
    </row>
    <row r="3038" spans="23:46" ht="18">
      <c r="W3038" s="25"/>
      <c r="Z3038" s="103"/>
      <c r="AA3038" s="119" t="s">
        <v>320</v>
      </c>
      <c r="AB3038" s="120" t="s">
        <v>321</v>
      </c>
      <c r="AC3038" s="120" t="s">
        <v>12628</v>
      </c>
      <c r="AD3038" s="120" t="s">
        <v>12629</v>
      </c>
      <c r="AF3038" s="96" t="s">
        <v>3854</v>
      </c>
      <c r="AG3038" s="96" t="s">
        <v>3853</v>
      </c>
      <c r="AH3038" s="100" t="s">
        <v>3854</v>
      </c>
      <c r="AI3038" s="97">
        <v>198935</v>
      </c>
      <c r="AJ3038" s="114">
        <v>19.233200073242202</v>
      </c>
      <c r="AK3038" s="114">
        <v>93.846618652343807</v>
      </c>
      <c r="AM3038" s="105"/>
      <c r="AN3038" s="105"/>
      <c r="AO3038" s="105"/>
      <c r="AP3038" s="105"/>
      <c r="AS3038" s="52"/>
      <c r="AT3038" s="67"/>
    </row>
    <row r="3039" spans="23:46" ht="18">
      <c r="W3039" s="25"/>
      <c r="Z3039" s="103"/>
      <c r="AA3039" s="119" t="s">
        <v>320</v>
      </c>
      <c r="AB3039" s="120" t="s">
        <v>321</v>
      </c>
      <c r="AC3039" s="120" t="s">
        <v>12630</v>
      </c>
      <c r="AD3039" s="120" t="s">
        <v>12631</v>
      </c>
      <c r="AF3039" s="96" t="s">
        <v>3858</v>
      </c>
      <c r="AG3039" s="96" t="s">
        <v>3857</v>
      </c>
      <c r="AH3039" s="100" t="s">
        <v>3859</v>
      </c>
      <c r="AI3039" s="97">
        <v>198938</v>
      </c>
      <c r="AJ3039" s="114">
        <v>19.174140930175799</v>
      </c>
      <c r="AK3039" s="114">
        <v>93.854736328125</v>
      </c>
      <c r="AM3039" s="104"/>
      <c r="AN3039" s="104"/>
      <c r="AO3039" s="104"/>
      <c r="AP3039" s="104"/>
      <c r="AS3039" s="52"/>
      <c r="AT3039" s="67"/>
    </row>
    <row r="3040" spans="23:46" ht="18">
      <c r="W3040" s="25"/>
      <c r="Z3040" s="103"/>
      <c r="AA3040" s="119" t="s">
        <v>320</v>
      </c>
      <c r="AB3040" s="120" t="s">
        <v>321</v>
      </c>
      <c r="AC3040" s="120" t="s">
        <v>12632</v>
      </c>
      <c r="AD3040" s="120" t="s">
        <v>12633</v>
      </c>
      <c r="AF3040" s="96" t="s">
        <v>3858</v>
      </c>
      <c r="AG3040" s="96" t="s">
        <v>3857</v>
      </c>
      <c r="AH3040" s="100" t="s">
        <v>3860</v>
      </c>
      <c r="AI3040" s="97">
        <v>198939</v>
      </c>
      <c r="AJ3040" s="114">
        <v>19.161039352416999</v>
      </c>
      <c r="AK3040" s="114">
        <v>93.864639282226605</v>
      </c>
      <c r="AM3040" s="105"/>
      <c r="AN3040" s="105"/>
      <c r="AO3040" s="105"/>
      <c r="AP3040" s="105"/>
      <c r="AS3040" s="52"/>
      <c r="AT3040" s="67"/>
    </row>
    <row r="3041" spans="23:46" ht="18">
      <c r="W3041" s="25"/>
      <c r="Z3041" s="103"/>
      <c r="AA3041" s="119" t="s">
        <v>320</v>
      </c>
      <c r="AB3041" s="120" t="s">
        <v>321</v>
      </c>
      <c r="AC3041" s="120" t="s">
        <v>12634</v>
      </c>
      <c r="AD3041" s="120" t="s">
        <v>12635</v>
      </c>
      <c r="AF3041" s="96" t="s">
        <v>3858</v>
      </c>
      <c r="AG3041" s="96" t="s">
        <v>3857</v>
      </c>
      <c r="AH3041" s="100" t="s">
        <v>3861</v>
      </c>
      <c r="AI3041" s="97">
        <v>198940</v>
      </c>
      <c r="AJ3041" s="114">
        <v>19.168170928955099</v>
      </c>
      <c r="AK3041" s="114">
        <v>93.852851867675795</v>
      </c>
      <c r="AM3041" s="104"/>
      <c r="AN3041" s="104"/>
      <c r="AO3041" s="104"/>
      <c r="AP3041" s="104"/>
      <c r="AS3041" s="52"/>
      <c r="AT3041" s="67"/>
    </row>
    <row r="3042" spans="23:46" ht="18">
      <c r="W3042" s="25"/>
      <c r="Z3042" s="103"/>
      <c r="AA3042" s="119" t="s">
        <v>320</v>
      </c>
      <c r="AB3042" s="120" t="s">
        <v>321</v>
      </c>
      <c r="AC3042" s="120" t="s">
        <v>12498</v>
      </c>
      <c r="AD3042" s="120" t="s">
        <v>12636</v>
      </c>
      <c r="AF3042" s="96" t="s">
        <v>3863</v>
      </c>
      <c r="AG3042" s="96" t="s">
        <v>3862</v>
      </c>
      <c r="AH3042" s="100" t="s">
        <v>721</v>
      </c>
      <c r="AI3042" s="97">
        <v>198942</v>
      </c>
      <c r="AJ3042" s="114">
        <v>19.145219802856399</v>
      </c>
      <c r="AK3042" s="114">
        <v>93.913597106933594</v>
      </c>
      <c r="AM3042" s="105"/>
      <c r="AN3042" s="105"/>
      <c r="AO3042" s="105"/>
      <c r="AP3042" s="105"/>
      <c r="AS3042" s="52"/>
      <c r="AT3042" s="67"/>
    </row>
    <row r="3043" spans="23:46" ht="18">
      <c r="W3043" s="25"/>
      <c r="Z3043" s="103"/>
      <c r="AA3043" s="119" t="s">
        <v>322</v>
      </c>
      <c r="AB3043" s="120" t="s">
        <v>323</v>
      </c>
      <c r="AC3043" s="120" t="s">
        <v>12637</v>
      </c>
      <c r="AD3043" s="120" t="s">
        <v>12638</v>
      </c>
      <c r="AF3043" s="96" t="s">
        <v>3863</v>
      </c>
      <c r="AG3043" s="96" t="s">
        <v>3862</v>
      </c>
      <c r="AH3043" s="100" t="s">
        <v>3863</v>
      </c>
      <c r="AI3043" s="97">
        <v>198941</v>
      </c>
      <c r="AJ3043" s="114">
        <v>19.146459579467798</v>
      </c>
      <c r="AK3043" s="114">
        <v>93.876312255859403</v>
      </c>
      <c r="AM3043" s="104"/>
      <c r="AN3043" s="104"/>
      <c r="AO3043" s="104"/>
      <c r="AP3043" s="104"/>
      <c r="AS3043" s="52"/>
      <c r="AT3043" s="67"/>
    </row>
    <row r="3044" spans="23:46" ht="18">
      <c r="W3044" s="25"/>
      <c r="Z3044" s="103"/>
      <c r="AA3044" s="119" t="s">
        <v>322</v>
      </c>
      <c r="AB3044" s="120" t="s">
        <v>323</v>
      </c>
      <c r="AC3044" s="120" t="s">
        <v>322</v>
      </c>
      <c r="AD3044" s="120" t="s">
        <v>12639</v>
      </c>
      <c r="AF3044" s="96" t="s">
        <v>3136</v>
      </c>
      <c r="AG3044" s="96" t="s">
        <v>3864</v>
      </c>
      <c r="AH3044" s="100" t="s">
        <v>3865</v>
      </c>
      <c r="AI3044" s="97">
        <v>198949</v>
      </c>
      <c r="AJ3044" s="114"/>
      <c r="AK3044" s="114"/>
      <c r="AM3044" s="105"/>
      <c r="AN3044" s="105"/>
      <c r="AO3044" s="105"/>
      <c r="AP3044" s="105"/>
      <c r="AS3044" s="52"/>
      <c r="AT3044" s="67"/>
    </row>
    <row r="3045" spans="23:46" ht="18">
      <c r="W3045" s="25"/>
      <c r="Z3045" s="103"/>
      <c r="AA3045" s="119" t="s">
        <v>322</v>
      </c>
      <c r="AB3045" s="120" t="s">
        <v>323</v>
      </c>
      <c r="AC3045" s="120" t="s">
        <v>12640</v>
      </c>
      <c r="AD3045" s="120" t="s">
        <v>12641</v>
      </c>
      <c r="AF3045" s="96" t="s">
        <v>3136</v>
      </c>
      <c r="AG3045" s="96" t="s">
        <v>3864</v>
      </c>
      <c r="AH3045" s="100" t="s">
        <v>434</v>
      </c>
      <c r="AI3045" s="97">
        <v>198948</v>
      </c>
      <c r="AJ3045" s="114">
        <v>19.122310638427699</v>
      </c>
      <c r="AK3045" s="114">
        <v>93.897956848144503</v>
      </c>
      <c r="AM3045" s="104"/>
      <c r="AN3045" s="104"/>
      <c r="AO3045" s="104"/>
      <c r="AP3045" s="104"/>
      <c r="AS3045" s="52"/>
      <c r="AT3045" s="67"/>
    </row>
    <row r="3046" spans="23:46" ht="18">
      <c r="W3046" s="25"/>
      <c r="Z3046" s="103"/>
      <c r="AA3046" s="119" t="s">
        <v>322</v>
      </c>
      <c r="AB3046" s="120" t="s">
        <v>323</v>
      </c>
      <c r="AC3046" s="120" t="s">
        <v>11302</v>
      </c>
      <c r="AD3046" s="120" t="s">
        <v>12642</v>
      </c>
      <c r="AF3046" s="96" t="s">
        <v>3136</v>
      </c>
      <c r="AG3046" s="96" t="s">
        <v>3864</v>
      </c>
      <c r="AH3046" s="100" t="s">
        <v>3866</v>
      </c>
      <c r="AI3046" s="97">
        <v>198947</v>
      </c>
      <c r="AJ3046" s="114">
        <v>19.120449066162099</v>
      </c>
      <c r="AK3046" s="114">
        <v>93.910697937011705</v>
      </c>
      <c r="AM3046" s="105"/>
      <c r="AN3046" s="105"/>
      <c r="AO3046" s="105"/>
      <c r="AP3046" s="105"/>
      <c r="AS3046" s="52"/>
      <c r="AT3046" s="67"/>
    </row>
    <row r="3047" spans="23:46" ht="18">
      <c r="W3047" s="25"/>
      <c r="Z3047" s="103"/>
      <c r="AA3047" s="119" t="s">
        <v>322</v>
      </c>
      <c r="AB3047" s="120" t="s">
        <v>323</v>
      </c>
      <c r="AC3047" s="120" t="s">
        <v>12643</v>
      </c>
      <c r="AD3047" s="120" t="s">
        <v>12644</v>
      </c>
      <c r="AF3047" s="96" t="s">
        <v>3136</v>
      </c>
      <c r="AG3047" s="96" t="s">
        <v>3864</v>
      </c>
      <c r="AH3047" s="100" t="s">
        <v>3488</v>
      </c>
      <c r="AI3047" s="97">
        <v>198946</v>
      </c>
      <c r="AJ3047" s="114">
        <v>19.104139328002901</v>
      </c>
      <c r="AK3047" s="114">
        <v>93.890052795410199</v>
      </c>
      <c r="AM3047" s="104"/>
      <c r="AN3047" s="104"/>
      <c r="AO3047" s="104"/>
      <c r="AP3047" s="104"/>
      <c r="AS3047" s="52"/>
      <c r="AT3047" s="67"/>
    </row>
    <row r="3048" spans="23:46" ht="18">
      <c r="W3048" s="25"/>
      <c r="Z3048" s="103"/>
      <c r="AA3048" s="119" t="s">
        <v>322</v>
      </c>
      <c r="AB3048" s="120" t="s">
        <v>323</v>
      </c>
      <c r="AC3048" s="120" t="s">
        <v>12645</v>
      </c>
      <c r="AD3048" s="120" t="s">
        <v>12646</v>
      </c>
      <c r="AF3048" s="96" t="s">
        <v>3136</v>
      </c>
      <c r="AG3048" s="96" t="s">
        <v>3864</v>
      </c>
      <c r="AH3048" s="100" t="s">
        <v>3867</v>
      </c>
      <c r="AI3048" s="97">
        <v>198945</v>
      </c>
      <c r="AJ3048" s="114">
        <v>19.1310005187988</v>
      </c>
      <c r="AK3048" s="114">
        <v>93.895729064941406</v>
      </c>
      <c r="AM3048" s="105"/>
      <c r="AN3048" s="105"/>
      <c r="AO3048" s="105"/>
      <c r="AP3048" s="105"/>
      <c r="AS3048" s="52"/>
      <c r="AT3048" s="67"/>
    </row>
    <row r="3049" spans="23:46" ht="18">
      <c r="W3049" s="25"/>
      <c r="Z3049" s="103"/>
      <c r="AA3049" s="119" t="s">
        <v>324</v>
      </c>
      <c r="AB3049" s="120" t="s">
        <v>325</v>
      </c>
      <c r="AC3049" s="120" t="s">
        <v>12647</v>
      </c>
      <c r="AD3049" s="120" t="s">
        <v>12648</v>
      </c>
      <c r="AF3049" s="96" t="s">
        <v>3136</v>
      </c>
      <c r="AG3049" s="96" t="s">
        <v>3864</v>
      </c>
      <c r="AH3049" s="100" t="s">
        <v>3868</v>
      </c>
      <c r="AI3049" s="97">
        <v>198943</v>
      </c>
      <c r="AJ3049" s="114">
        <v>19.118120193481399</v>
      </c>
      <c r="AK3049" s="114">
        <v>93.869941711425795</v>
      </c>
      <c r="AM3049" s="104"/>
      <c r="AN3049" s="104"/>
      <c r="AO3049" s="104"/>
      <c r="AP3049" s="104"/>
      <c r="AS3049" s="52"/>
      <c r="AT3049" s="67"/>
    </row>
    <row r="3050" spans="23:46" ht="18">
      <c r="W3050" s="25"/>
      <c r="Z3050" s="103"/>
      <c r="AA3050" s="119" t="s">
        <v>324</v>
      </c>
      <c r="AB3050" s="120" t="s">
        <v>325</v>
      </c>
      <c r="AC3050" s="120" t="s">
        <v>11507</v>
      </c>
      <c r="AD3050" s="120" t="s">
        <v>12649</v>
      </c>
      <c r="AF3050" s="96" t="s">
        <v>3136</v>
      </c>
      <c r="AG3050" s="96" t="s">
        <v>3864</v>
      </c>
      <c r="AH3050" s="100" t="s">
        <v>3869</v>
      </c>
      <c r="AI3050" s="97">
        <v>198944</v>
      </c>
      <c r="AJ3050" s="114">
        <v>19.113109588623001</v>
      </c>
      <c r="AK3050" s="114">
        <v>93.878463745117202</v>
      </c>
      <c r="AM3050" s="105"/>
      <c r="AN3050" s="105"/>
      <c r="AO3050" s="105"/>
      <c r="AP3050" s="105"/>
      <c r="AS3050" s="52"/>
      <c r="AT3050" s="67"/>
    </row>
    <row r="3051" spans="23:46" ht="18">
      <c r="W3051" s="25"/>
      <c r="Z3051" s="103"/>
      <c r="AA3051" s="119" t="s">
        <v>324</v>
      </c>
      <c r="AB3051" s="120" t="s">
        <v>325</v>
      </c>
      <c r="AC3051" s="120" t="s">
        <v>12650</v>
      </c>
      <c r="AD3051" s="120" t="s">
        <v>12651</v>
      </c>
      <c r="AF3051" s="96" t="s">
        <v>3871</v>
      </c>
      <c r="AG3051" s="96" t="s">
        <v>3870</v>
      </c>
      <c r="AH3051" s="100" t="s">
        <v>540</v>
      </c>
      <c r="AI3051" s="97">
        <v>198952</v>
      </c>
      <c r="AJ3051" s="114"/>
      <c r="AK3051" s="114"/>
      <c r="AM3051" s="104"/>
      <c r="AN3051" s="104"/>
      <c r="AO3051" s="104"/>
      <c r="AP3051" s="104"/>
      <c r="AS3051" s="52"/>
      <c r="AT3051" s="67"/>
    </row>
    <row r="3052" spans="23:46" ht="18">
      <c r="W3052" s="25"/>
      <c r="Z3052" s="103"/>
      <c r="AA3052" s="119" t="s">
        <v>324</v>
      </c>
      <c r="AB3052" s="120" t="s">
        <v>325</v>
      </c>
      <c r="AC3052" s="120" t="s">
        <v>324</v>
      </c>
      <c r="AD3052" s="120" t="s">
        <v>12652</v>
      </c>
      <c r="AF3052" s="96" t="s">
        <v>3871</v>
      </c>
      <c r="AG3052" s="96" t="s">
        <v>3870</v>
      </c>
      <c r="AH3052" s="100" t="s">
        <v>503</v>
      </c>
      <c r="AI3052" s="97">
        <v>220761</v>
      </c>
      <c r="AJ3052" s="114"/>
      <c r="AK3052" s="114"/>
      <c r="AM3052" s="105"/>
      <c r="AN3052" s="105"/>
      <c r="AO3052" s="105"/>
      <c r="AP3052" s="105"/>
      <c r="AS3052" s="52"/>
      <c r="AT3052" s="67"/>
    </row>
    <row r="3053" spans="23:46" ht="18">
      <c r="W3053" s="25"/>
      <c r="Z3053" s="103"/>
      <c r="AA3053" s="119" t="s">
        <v>324</v>
      </c>
      <c r="AB3053" s="120" t="s">
        <v>325</v>
      </c>
      <c r="AC3053" s="120" t="s">
        <v>12653</v>
      </c>
      <c r="AD3053" s="120" t="s">
        <v>12654</v>
      </c>
      <c r="AF3053" s="96" t="s">
        <v>3871</v>
      </c>
      <c r="AG3053" s="96" t="s">
        <v>3870</v>
      </c>
      <c r="AH3053" s="100" t="s">
        <v>3871</v>
      </c>
      <c r="AI3053" s="97">
        <v>198950</v>
      </c>
      <c r="AJ3053" s="114">
        <v>19.096630096435501</v>
      </c>
      <c r="AK3053" s="114">
        <v>93.840988159179702</v>
      </c>
      <c r="AM3053" s="104"/>
      <c r="AN3053" s="104"/>
      <c r="AO3053" s="104"/>
      <c r="AP3053" s="104"/>
      <c r="AS3053" s="52"/>
      <c r="AT3053" s="67"/>
    </row>
    <row r="3054" spans="23:46" ht="18">
      <c r="W3054" s="25"/>
      <c r="Z3054" s="103"/>
      <c r="AA3054" s="119" t="s">
        <v>324</v>
      </c>
      <c r="AB3054" s="120" t="s">
        <v>325</v>
      </c>
      <c r="AC3054" s="120" t="s">
        <v>12655</v>
      </c>
      <c r="AD3054" s="120" t="s">
        <v>12656</v>
      </c>
      <c r="AF3054" s="96" t="s">
        <v>3871</v>
      </c>
      <c r="AG3054" s="96" t="s">
        <v>3870</v>
      </c>
      <c r="AH3054" s="100" t="s">
        <v>3872</v>
      </c>
      <c r="AI3054" s="97">
        <v>220760</v>
      </c>
      <c r="AJ3054" s="114"/>
      <c r="AK3054" s="114"/>
      <c r="AM3054" s="105"/>
      <c r="AN3054" s="105"/>
      <c r="AO3054" s="105"/>
      <c r="AP3054" s="105"/>
      <c r="AS3054" s="52"/>
      <c r="AT3054" s="67"/>
    </row>
    <row r="3055" spans="23:46" ht="18">
      <c r="W3055" s="25"/>
      <c r="Z3055" s="103"/>
      <c r="AA3055" s="119" t="s">
        <v>324</v>
      </c>
      <c r="AB3055" s="120" t="s">
        <v>325</v>
      </c>
      <c r="AC3055" s="120" t="s">
        <v>12630</v>
      </c>
      <c r="AD3055" s="120" t="s">
        <v>12657</v>
      </c>
      <c r="AF3055" s="96" t="s">
        <v>3871</v>
      </c>
      <c r="AG3055" s="96" t="s">
        <v>3870</v>
      </c>
      <c r="AH3055" s="100" t="s">
        <v>3873</v>
      </c>
      <c r="AI3055" s="97">
        <v>198951</v>
      </c>
      <c r="AJ3055" s="114"/>
      <c r="AK3055" s="114"/>
      <c r="AM3055" s="104"/>
      <c r="AN3055" s="104"/>
      <c r="AO3055" s="104"/>
      <c r="AP3055" s="104"/>
      <c r="AS3055" s="52"/>
      <c r="AT3055" s="67"/>
    </row>
    <row r="3056" spans="23:46" ht="18">
      <c r="W3056" s="25"/>
      <c r="Z3056" s="103"/>
      <c r="AA3056" s="119" t="s">
        <v>324</v>
      </c>
      <c r="AB3056" s="120" t="s">
        <v>325</v>
      </c>
      <c r="AC3056" s="120" t="s">
        <v>12658</v>
      </c>
      <c r="AD3056" s="120" t="s">
        <v>12659</v>
      </c>
      <c r="AF3056" s="96" t="s">
        <v>3875</v>
      </c>
      <c r="AG3056" s="96" t="s">
        <v>3874</v>
      </c>
      <c r="AH3056" s="100" t="s">
        <v>3876</v>
      </c>
      <c r="AI3056" s="97">
        <v>198953</v>
      </c>
      <c r="AJ3056" s="114">
        <v>19.1126194000244</v>
      </c>
      <c r="AK3056" s="114">
        <v>93.908630371093807</v>
      </c>
      <c r="AM3056" s="105"/>
      <c r="AN3056" s="105"/>
      <c r="AO3056" s="105"/>
      <c r="AP3056" s="105"/>
      <c r="AS3056" s="52"/>
      <c r="AT3056" s="67"/>
    </row>
    <row r="3057" spans="23:46" ht="18">
      <c r="W3057" s="25"/>
      <c r="Z3057" s="103"/>
      <c r="AA3057" s="119" t="s">
        <v>324</v>
      </c>
      <c r="AB3057" s="120" t="s">
        <v>325</v>
      </c>
      <c r="AC3057" s="120" t="s">
        <v>12660</v>
      </c>
      <c r="AD3057" s="120" t="s">
        <v>12661</v>
      </c>
      <c r="AF3057" s="96" t="s">
        <v>3875</v>
      </c>
      <c r="AG3057" s="96" t="s">
        <v>3874</v>
      </c>
      <c r="AH3057" s="100" t="s">
        <v>3877</v>
      </c>
      <c r="AI3057" s="97">
        <v>198954</v>
      </c>
      <c r="AJ3057" s="114">
        <v>19.107400894165</v>
      </c>
      <c r="AK3057" s="114">
        <v>93.908088684082003</v>
      </c>
      <c r="AM3057" s="104"/>
      <c r="AN3057" s="104"/>
      <c r="AO3057" s="104"/>
      <c r="AP3057" s="104"/>
      <c r="AS3057" s="52"/>
      <c r="AT3057" s="67"/>
    </row>
    <row r="3058" spans="23:46" ht="18">
      <c r="W3058" s="25"/>
      <c r="Z3058" s="103"/>
      <c r="AA3058" s="119" t="s">
        <v>324</v>
      </c>
      <c r="AB3058" s="120" t="s">
        <v>325</v>
      </c>
      <c r="AC3058" s="120" t="s">
        <v>12662</v>
      </c>
      <c r="AD3058" s="120" t="s">
        <v>12663</v>
      </c>
      <c r="AF3058" s="96" t="s">
        <v>3875</v>
      </c>
      <c r="AG3058" s="96" t="s">
        <v>3874</v>
      </c>
      <c r="AH3058" s="100" t="s">
        <v>3878</v>
      </c>
      <c r="AI3058" s="97">
        <v>198955</v>
      </c>
      <c r="AJ3058" s="114">
        <v>19.103620529174801</v>
      </c>
      <c r="AK3058" s="114">
        <v>93.906913757324205</v>
      </c>
      <c r="AM3058" s="105"/>
      <c r="AN3058" s="105"/>
      <c r="AO3058" s="105"/>
      <c r="AP3058" s="105"/>
      <c r="AS3058" s="52"/>
      <c r="AT3058" s="67"/>
    </row>
    <row r="3059" spans="23:46" ht="18">
      <c r="W3059" s="25"/>
      <c r="Z3059" s="103"/>
      <c r="AA3059" s="119" t="s">
        <v>324</v>
      </c>
      <c r="AB3059" s="120" t="s">
        <v>325</v>
      </c>
      <c r="AC3059" s="120" t="s">
        <v>11266</v>
      </c>
      <c r="AD3059" s="120" t="s">
        <v>12664</v>
      </c>
      <c r="AF3059" s="96" t="s">
        <v>3880</v>
      </c>
      <c r="AG3059" s="96" t="s">
        <v>3879</v>
      </c>
      <c r="AH3059" s="100" t="s">
        <v>2100</v>
      </c>
      <c r="AI3059" s="97">
        <v>198957</v>
      </c>
      <c r="AJ3059" s="114">
        <v>19.087770462036101</v>
      </c>
      <c r="AK3059" s="114">
        <v>93.884193420410199</v>
      </c>
      <c r="AM3059" s="104"/>
      <c r="AN3059" s="104"/>
      <c r="AO3059" s="104"/>
      <c r="AP3059" s="104"/>
      <c r="AS3059" s="52"/>
      <c r="AT3059" s="67"/>
    </row>
    <row r="3060" spans="23:46" ht="18">
      <c r="W3060" s="25"/>
      <c r="Z3060" s="103"/>
      <c r="AA3060" s="119" t="s">
        <v>324</v>
      </c>
      <c r="AB3060" s="120" t="s">
        <v>325</v>
      </c>
      <c r="AC3060" s="120" t="s">
        <v>12665</v>
      </c>
      <c r="AD3060" s="120" t="s">
        <v>12666</v>
      </c>
      <c r="AF3060" s="96" t="s">
        <v>3880</v>
      </c>
      <c r="AG3060" s="96" t="s">
        <v>3879</v>
      </c>
      <c r="AH3060" s="100" t="s">
        <v>3881</v>
      </c>
      <c r="AI3060" s="97">
        <v>198958</v>
      </c>
      <c r="AJ3060" s="114">
        <v>19.0743408203125</v>
      </c>
      <c r="AK3060" s="114">
        <v>93.908279418945298</v>
      </c>
      <c r="AM3060" s="105"/>
      <c r="AN3060" s="105"/>
      <c r="AO3060" s="105"/>
      <c r="AP3060" s="105"/>
      <c r="AS3060" s="52"/>
      <c r="AT3060" s="67"/>
    </row>
    <row r="3061" spans="23:46" ht="18">
      <c r="W3061" s="25"/>
      <c r="Z3061" s="103"/>
      <c r="AA3061" s="119" t="s">
        <v>326</v>
      </c>
      <c r="AB3061" s="120" t="s">
        <v>327</v>
      </c>
      <c r="AC3061" s="120" t="s">
        <v>12667</v>
      </c>
      <c r="AD3061" s="120" t="s">
        <v>12668</v>
      </c>
      <c r="AF3061" s="96" t="s">
        <v>3880</v>
      </c>
      <c r="AG3061" s="96" t="s">
        <v>3879</v>
      </c>
      <c r="AH3061" s="100" t="s">
        <v>3880</v>
      </c>
      <c r="AI3061" s="97">
        <v>198956</v>
      </c>
      <c r="AJ3061" s="114"/>
      <c r="AK3061" s="114"/>
      <c r="AM3061" s="104"/>
      <c r="AN3061" s="104"/>
      <c r="AO3061" s="104"/>
      <c r="AP3061" s="104"/>
      <c r="AS3061" s="52"/>
      <c r="AT3061" s="67"/>
    </row>
    <row r="3062" spans="23:46" ht="18">
      <c r="W3062" s="25"/>
      <c r="Z3062" s="103"/>
      <c r="AA3062" s="119" t="s">
        <v>326</v>
      </c>
      <c r="AB3062" s="120" t="s">
        <v>327</v>
      </c>
      <c r="AC3062" s="120" t="s">
        <v>12669</v>
      </c>
      <c r="AD3062" s="120" t="s">
        <v>12670</v>
      </c>
      <c r="AF3062" s="96" t="s">
        <v>3880</v>
      </c>
      <c r="AG3062" s="96" t="s">
        <v>3879</v>
      </c>
      <c r="AH3062" s="100" t="s">
        <v>3882</v>
      </c>
      <c r="AI3062" s="97">
        <v>198959</v>
      </c>
      <c r="AJ3062" s="114">
        <v>19.084419250488299</v>
      </c>
      <c r="AK3062" s="114">
        <v>93.898033142089801</v>
      </c>
      <c r="AM3062" s="105"/>
      <c r="AN3062" s="105"/>
      <c r="AO3062" s="105"/>
      <c r="AP3062" s="105"/>
      <c r="AS3062" s="52"/>
      <c r="AT3062" s="67"/>
    </row>
    <row r="3063" spans="23:46" ht="18">
      <c r="W3063" s="25"/>
      <c r="Z3063" s="103"/>
      <c r="AA3063" s="119" t="s">
        <v>326</v>
      </c>
      <c r="AB3063" s="120" t="s">
        <v>327</v>
      </c>
      <c r="AC3063" s="120" t="s">
        <v>11485</v>
      </c>
      <c r="AD3063" s="120" t="s">
        <v>12671</v>
      </c>
      <c r="AF3063" s="96" t="s">
        <v>3884</v>
      </c>
      <c r="AG3063" s="96" t="s">
        <v>3883</v>
      </c>
      <c r="AH3063" s="100" t="s">
        <v>3884</v>
      </c>
      <c r="AI3063" s="97">
        <v>198960</v>
      </c>
      <c r="AJ3063" s="114">
        <v>19.052890777587901</v>
      </c>
      <c r="AK3063" s="114">
        <v>93.929817199707003</v>
      </c>
      <c r="AM3063" s="104"/>
      <c r="AN3063" s="104"/>
      <c r="AO3063" s="104"/>
      <c r="AP3063" s="104"/>
      <c r="AS3063" s="52"/>
      <c r="AT3063" s="67"/>
    </row>
    <row r="3064" spans="23:46" ht="18">
      <c r="W3064" s="25"/>
      <c r="Z3064" s="103"/>
      <c r="AA3064" s="119" t="s">
        <v>326</v>
      </c>
      <c r="AB3064" s="120" t="s">
        <v>327</v>
      </c>
      <c r="AC3064" s="120" t="s">
        <v>12672</v>
      </c>
      <c r="AD3064" s="120" t="s">
        <v>12673</v>
      </c>
      <c r="AF3064" s="96" t="s">
        <v>3884</v>
      </c>
      <c r="AG3064" s="96" t="s">
        <v>3883</v>
      </c>
      <c r="AH3064" s="100" t="s">
        <v>3885</v>
      </c>
      <c r="AI3064" s="97">
        <v>198961</v>
      </c>
      <c r="AJ3064" s="114">
        <v>19.058679580688501</v>
      </c>
      <c r="AK3064" s="114">
        <v>93.915786743164105</v>
      </c>
      <c r="AM3064" s="105"/>
      <c r="AN3064" s="105"/>
      <c r="AO3064" s="105"/>
      <c r="AP3064" s="105"/>
      <c r="AS3064" s="52"/>
      <c r="AT3064" s="67"/>
    </row>
    <row r="3065" spans="23:46" ht="18">
      <c r="W3065" s="25"/>
      <c r="Z3065" s="103"/>
      <c r="AA3065" s="119" t="s">
        <v>326</v>
      </c>
      <c r="AB3065" s="120" t="s">
        <v>327</v>
      </c>
      <c r="AC3065" s="120" t="s">
        <v>12674</v>
      </c>
      <c r="AD3065" s="120" t="s">
        <v>12675</v>
      </c>
      <c r="AF3065" s="96" t="s">
        <v>3887</v>
      </c>
      <c r="AG3065" s="96" t="s">
        <v>3886</v>
      </c>
      <c r="AH3065" s="100" t="s">
        <v>3888</v>
      </c>
      <c r="AI3065" s="97">
        <v>220762</v>
      </c>
      <c r="AJ3065" s="114"/>
      <c r="AK3065" s="114"/>
      <c r="AM3065" s="104"/>
      <c r="AN3065" s="104"/>
      <c r="AO3065" s="104"/>
      <c r="AP3065" s="104"/>
      <c r="AS3065" s="52"/>
      <c r="AT3065" s="67"/>
    </row>
    <row r="3066" spans="23:46" ht="18">
      <c r="W3066" s="25"/>
      <c r="Z3066" s="103"/>
      <c r="AA3066" s="119" t="s">
        <v>326</v>
      </c>
      <c r="AB3066" s="120" t="s">
        <v>327</v>
      </c>
      <c r="AC3066" s="120" t="s">
        <v>12676</v>
      </c>
      <c r="AD3066" s="120" t="s">
        <v>12677</v>
      </c>
      <c r="AF3066" s="96" t="s">
        <v>3887</v>
      </c>
      <c r="AG3066" s="96" t="s">
        <v>3886</v>
      </c>
      <c r="AH3066" s="100" t="s">
        <v>3887</v>
      </c>
      <c r="AI3066" s="97">
        <v>198962</v>
      </c>
      <c r="AJ3066" s="114">
        <v>19.038160324096701</v>
      </c>
      <c r="AK3066" s="114">
        <v>93.907142639160199</v>
      </c>
      <c r="AM3066" s="105"/>
      <c r="AN3066" s="105"/>
      <c r="AO3066" s="105"/>
      <c r="AP3066" s="105"/>
      <c r="AS3066" s="52"/>
      <c r="AT3066" s="67"/>
    </row>
    <row r="3067" spans="23:46" ht="18">
      <c r="W3067" s="25"/>
      <c r="Z3067" s="103"/>
      <c r="AA3067" s="119" t="s">
        <v>326</v>
      </c>
      <c r="AB3067" s="120" t="s">
        <v>327</v>
      </c>
      <c r="AC3067" s="120" t="s">
        <v>12678</v>
      </c>
      <c r="AD3067" s="120" t="s">
        <v>12679</v>
      </c>
      <c r="AF3067" s="96" t="s">
        <v>3887</v>
      </c>
      <c r="AG3067" s="96" t="s">
        <v>3886</v>
      </c>
      <c r="AH3067" s="100" t="s">
        <v>3889</v>
      </c>
      <c r="AI3067" s="97">
        <v>198963</v>
      </c>
      <c r="AJ3067" s="114"/>
      <c r="AK3067" s="114"/>
      <c r="AM3067" s="104"/>
      <c r="AN3067" s="104"/>
      <c r="AO3067" s="104"/>
      <c r="AP3067" s="104"/>
      <c r="AS3067" s="52"/>
      <c r="AT3067" s="67"/>
    </row>
    <row r="3068" spans="23:46" ht="18">
      <c r="W3068" s="25"/>
      <c r="Z3068" s="103"/>
      <c r="AA3068" s="119" t="s">
        <v>326</v>
      </c>
      <c r="AB3068" s="120" t="s">
        <v>327</v>
      </c>
      <c r="AC3068" s="120" t="s">
        <v>12680</v>
      </c>
      <c r="AD3068" s="120" t="s">
        <v>12681</v>
      </c>
      <c r="AF3068" s="96" t="s">
        <v>3887</v>
      </c>
      <c r="AG3068" s="96" t="s">
        <v>3886</v>
      </c>
      <c r="AH3068" s="100" t="s">
        <v>3890</v>
      </c>
      <c r="AI3068" s="97">
        <v>198964</v>
      </c>
      <c r="AJ3068" s="114"/>
      <c r="AK3068" s="114"/>
      <c r="AM3068" s="105"/>
      <c r="AN3068" s="105"/>
      <c r="AO3068" s="105"/>
      <c r="AP3068" s="105"/>
      <c r="AS3068" s="52"/>
      <c r="AT3068" s="67"/>
    </row>
    <row r="3069" spans="23:46" ht="18">
      <c r="W3069" s="25"/>
      <c r="Z3069" s="103"/>
      <c r="AA3069" s="119" t="s">
        <v>326</v>
      </c>
      <c r="AB3069" s="120" t="s">
        <v>327</v>
      </c>
      <c r="AC3069" s="120" t="s">
        <v>12682</v>
      </c>
      <c r="AD3069" s="120" t="s">
        <v>12683</v>
      </c>
      <c r="AF3069" s="96" t="s">
        <v>3892</v>
      </c>
      <c r="AG3069" s="96" t="s">
        <v>3891</v>
      </c>
      <c r="AH3069" s="100" t="s">
        <v>3893</v>
      </c>
      <c r="AI3069" s="97">
        <v>198967</v>
      </c>
      <c r="AJ3069" s="114">
        <v>19.051820755004901</v>
      </c>
      <c r="AK3069" s="114">
        <v>93.851966857910199</v>
      </c>
      <c r="AM3069" s="104"/>
      <c r="AN3069" s="104"/>
      <c r="AO3069" s="104"/>
      <c r="AP3069" s="104"/>
      <c r="AS3069" s="52"/>
      <c r="AT3069" s="67"/>
    </row>
    <row r="3070" spans="23:46" ht="18">
      <c r="W3070" s="25"/>
      <c r="Z3070" s="103"/>
      <c r="AA3070" s="119" t="s">
        <v>326</v>
      </c>
      <c r="AB3070" s="120" t="s">
        <v>327</v>
      </c>
      <c r="AC3070" s="120" t="s">
        <v>12684</v>
      </c>
      <c r="AD3070" s="120" t="s">
        <v>12685</v>
      </c>
      <c r="AF3070" s="96" t="s">
        <v>3892</v>
      </c>
      <c r="AG3070" s="96" t="s">
        <v>3891</v>
      </c>
      <c r="AH3070" s="100" t="s">
        <v>3892</v>
      </c>
      <c r="AI3070" s="97">
        <v>198965</v>
      </c>
      <c r="AJ3070" s="114">
        <v>19.037620544433601</v>
      </c>
      <c r="AK3070" s="114">
        <v>93.830307006835895</v>
      </c>
      <c r="AM3070" s="105"/>
      <c r="AN3070" s="105"/>
      <c r="AO3070" s="105"/>
      <c r="AP3070" s="105"/>
      <c r="AS3070" s="52"/>
      <c r="AT3070" s="67"/>
    </row>
    <row r="3071" spans="23:46" ht="18">
      <c r="W3071" s="25"/>
      <c r="Z3071" s="103"/>
      <c r="AA3071" s="119" t="s">
        <v>326</v>
      </c>
      <c r="AB3071" s="120" t="s">
        <v>327</v>
      </c>
      <c r="AC3071" s="120" t="s">
        <v>12686</v>
      </c>
      <c r="AD3071" s="120" t="s">
        <v>12687</v>
      </c>
      <c r="AF3071" s="96" t="s">
        <v>3892</v>
      </c>
      <c r="AG3071" s="96" t="s">
        <v>3891</v>
      </c>
      <c r="AH3071" s="100" t="s">
        <v>3894</v>
      </c>
      <c r="AI3071" s="97">
        <v>198966</v>
      </c>
      <c r="AJ3071" s="114">
        <v>19.052190780639599</v>
      </c>
      <c r="AK3071" s="114">
        <v>93.841697692871094</v>
      </c>
      <c r="AM3071" s="104"/>
      <c r="AN3071" s="104"/>
      <c r="AO3071" s="104"/>
      <c r="AP3071" s="104"/>
      <c r="AS3071" s="52"/>
      <c r="AT3071" s="67"/>
    </row>
    <row r="3072" spans="23:46" ht="18">
      <c r="W3072" s="25"/>
      <c r="Z3072" s="103"/>
      <c r="AA3072" s="119" t="s">
        <v>328</v>
      </c>
      <c r="AB3072" s="120" t="s">
        <v>329</v>
      </c>
      <c r="AC3072" s="120" t="s">
        <v>12688</v>
      </c>
      <c r="AD3072" s="120" t="s">
        <v>12689</v>
      </c>
      <c r="AF3072" s="96" t="s">
        <v>3896</v>
      </c>
      <c r="AG3072" s="96" t="s">
        <v>3895</v>
      </c>
      <c r="AH3072" s="100" t="s">
        <v>3896</v>
      </c>
      <c r="AI3072" s="97">
        <v>198968</v>
      </c>
      <c r="AJ3072" s="114">
        <v>19.018419265747099</v>
      </c>
      <c r="AK3072" s="114">
        <v>93.757400512695298</v>
      </c>
      <c r="AM3072" s="105"/>
      <c r="AN3072" s="105"/>
      <c r="AO3072" s="105"/>
      <c r="AP3072" s="105"/>
      <c r="AS3072" s="52"/>
      <c r="AT3072" s="67"/>
    </row>
    <row r="3073" spans="23:46" ht="18">
      <c r="W3073" s="25"/>
      <c r="Z3073" s="103"/>
      <c r="AA3073" s="119" t="s">
        <v>328</v>
      </c>
      <c r="AB3073" s="120" t="s">
        <v>329</v>
      </c>
      <c r="AC3073" s="120" t="s">
        <v>12690</v>
      </c>
      <c r="AD3073" s="120" t="s">
        <v>12691</v>
      </c>
      <c r="AF3073" s="96" t="s">
        <v>3896</v>
      </c>
      <c r="AG3073" s="96" t="s">
        <v>3895</v>
      </c>
      <c r="AH3073" s="100" t="s">
        <v>3897</v>
      </c>
      <c r="AI3073" s="97">
        <v>198969</v>
      </c>
      <c r="AJ3073" s="114">
        <v>19.030179977416999</v>
      </c>
      <c r="AK3073" s="114">
        <v>93.761878967285199</v>
      </c>
      <c r="AM3073" s="104"/>
      <c r="AN3073" s="104"/>
      <c r="AO3073" s="104"/>
      <c r="AP3073" s="104"/>
      <c r="AS3073" s="52"/>
      <c r="AT3073" s="67"/>
    </row>
    <row r="3074" spans="23:46" ht="18">
      <c r="W3074" s="25"/>
      <c r="Z3074" s="103"/>
      <c r="AA3074" s="119" t="s">
        <v>328</v>
      </c>
      <c r="AB3074" s="120" t="s">
        <v>329</v>
      </c>
      <c r="AC3074" s="120" t="s">
        <v>12692</v>
      </c>
      <c r="AD3074" s="120" t="s">
        <v>12693</v>
      </c>
      <c r="AF3074" s="96" t="s">
        <v>3896</v>
      </c>
      <c r="AG3074" s="96" t="s">
        <v>3895</v>
      </c>
      <c r="AH3074" s="100" t="s">
        <v>3898</v>
      </c>
      <c r="AI3074" s="97">
        <v>198970</v>
      </c>
      <c r="AJ3074" s="114">
        <v>19.037340164184599</v>
      </c>
      <c r="AK3074" s="114">
        <v>93.750801086425795</v>
      </c>
      <c r="AM3074" s="105"/>
      <c r="AN3074" s="105"/>
      <c r="AO3074" s="105"/>
      <c r="AP3074" s="105"/>
      <c r="AS3074" s="52"/>
      <c r="AT3074" s="67"/>
    </row>
    <row r="3075" spans="23:46" ht="18">
      <c r="W3075" s="25"/>
      <c r="Z3075" s="103"/>
      <c r="AA3075" s="119" t="s">
        <v>328</v>
      </c>
      <c r="AB3075" s="120" t="s">
        <v>329</v>
      </c>
      <c r="AC3075" s="120" t="s">
        <v>12694</v>
      </c>
      <c r="AD3075" s="120" t="s">
        <v>12695</v>
      </c>
      <c r="AF3075" s="96" t="s">
        <v>3896</v>
      </c>
      <c r="AG3075" s="96" t="s">
        <v>3895</v>
      </c>
      <c r="AH3075" s="100" t="s">
        <v>3899</v>
      </c>
      <c r="AI3075" s="97">
        <v>198971</v>
      </c>
      <c r="AJ3075" s="114">
        <v>19.021240234375</v>
      </c>
      <c r="AK3075" s="114">
        <v>93.757293701171903</v>
      </c>
      <c r="AM3075" s="104"/>
      <c r="AN3075" s="104"/>
      <c r="AO3075" s="104"/>
      <c r="AP3075" s="104"/>
      <c r="AS3075" s="52"/>
      <c r="AT3075" s="67"/>
    </row>
    <row r="3076" spans="23:46" ht="18">
      <c r="W3076" s="25"/>
      <c r="Z3076" s="103"/>
      <c r="AA3076" s="119" t="s">
        <v>328</v>
      </c>
      <c r="AB3076" s="120" t="s">
        <v>329</v>
      </c>
      <c r="AC3076" s="120" t="s">
        <v>12696</v>
      </c>
      <c r="AD3076" s="120" t="s">
        <v>12697</v>
      </c>
      <c r="AF3076" s="96" t="s">
        <v>3901</v>
      </c>
      <c r="AG3076" s="96" t="s">
        <v>3900</v>
      </c>
      <c r="AH3076" s="100" t="s">
        <v>3902</v>
      </c>
      <c r="AI3076" s="97">
        <v>198973</v>
      </c>
      <c r="AJ3076" s="114">
        <v>19.068889617919901</v>
      </c>
      <c r="AK3076" s="114">
        <v>93.735832214355497</v>
      </c>
      <c r="AM3076" s="105"/>
      <c r="AN3076" s="105"/>
      <c r="AO3076" s="105"/>
      <c r="AP3076" s="105"/>
      <c r="AS3076" s="52"/>
      <c r="AT3076" s="67"/>
    </row>
    <row r="3077" spans="23:46" ht="18">
      <c r="W3077" s="25"/>
      <c r="Z3077" s="103"/>
      <c r="AA3077" s="119" t="s">
        <v>328</v>
      </c>
      <c r="AB3077" s="120" t="s">
        <v>329</v>
      </c>
      <c r="AC3077" s="120" t="s">
        <v>12698</v>
      </c>
      <c r="AD3077" s="120" t="s">
        <v>12699</v>
      </c>
      <c r="AF3077" s="96" t="s">
        <v>3901</v>
      </c>
      <c r="AG3077" s="96" t="s">
        <v>3900</v>
      </c>
      <c r="AH3077" s="100" t="s">
        <v>3903</v>
      </c>
      <c r="AI3077" s="97">
        <v>198974</v>
      </c>
      <c r="AJ3077" s="114"/>
      <c r="AK3077" s="114"/>
      <c r="AM3077" s="104"/>
      <c r="AN3077" s="104"/>
      <c r="AO3077" s="104"/>
      <c r="AP3077" s="104"/>
      <c r="AS3077" s="52"/>
      <c r="AT3077" s="67"/>
    </row>
    <row r="3078" spans="23:46" ht="18">
      <c r="W3078" s="25"/>
      <c r="Z3078" s="103"/>
      <c r="AA3078" s="119" t="s">
        <v>328</v>
      </c>
      <c r="AB3078" s="120" t="s">
        <v>329</v>
      </c>
      <c r="AC3078" s="120" t="s">
        <v>12700</v>
      </c>
      <c r="AD3078" s="120" t="s">
        <v>12701</v>
      </c>
      <c r="AF3078" s="96" t="s">
        <v>3901</v>
      </c>
      <c r="AG3078" s="96" t="s">
        <v>3900</v>
      </c>
      <c r="AH3078" s="100" t="s">
        <v>3904</v>
      </c>
      <c r="AI3078" s="97">
        <v>198972</v>
      </c>
      <c r="AJ3078" s="114">
        <v>19.0648498535156</v>
      </c>
      <c r="AK3078" s="114">
        <v>93.730987548828097</v>
      </c>
      <c r="AM3078" s="105"/>
      <c r="AN3078" s="105"/>
      <c r="AO3078" s="105"/>
      <c r="AP3078" s="105"/>
      <c r="AS3078" s="52"/>
      <c r="AT3078" s="67"/>
    </row>
    <row r="3079" spans="23:46" ht="18">
      <c r="W3079" s="25"/>
      <c r="Z3079" s="103"/>
      <c r="AA3079" s="119" t="s">
        <v>328</v>
      </c>
      <c r="AB3079" s="120" t="s">
        <v>329</v>
      </c>
      <c r="AC3079" s="120" t="s">
        <v>12630</v>
      </c>
      <c r="AD3079" s="120" t="s">
        <v>12702</v>
      </c>
      <c r="AF3079" s="96" t="s">
        <v>3906</v>
      </c>
      <c r="AG3079" s="96" t="s">
        <v>3905</v>
      </c>
      <c r="AH3079" s="100" t="s">
        <v>3774</v>
      </c>
      <c r="AI3079" s="97">
        <v>198976</v>
      </c>
      <c r="AJ3079" s="114">
        <v>19.0572700500488</v>
      </c>
      <c r="AK3079" s="114">
        <v>93.670677185058594</v>
      </c>
      <c r="AM3079" s="104"/>
      <c r="AN3079" s="104"/>
      <c r="AO3079" s="104"/>
      <c r="AP3079" s="104"/>
      <c r="AS3079" s="52"/>
      <c r="AT3079" s="67"/>
    </row>
    <row r="3080" spans="23:46" ht="18">
      <c r="W3080" s="25"/>
      <c r="Z3080" s="103"/>
      <c r="AA3080" s="119" t="s">
        <v>328</v>
      </c>
      <c r="AB3080" s="120" t="s">
        <v>329</v>
      </c>
      <c r="AC3080" s="120" t="s">
        <v>11347</v>
      </c>
      <c r="AD3080" s="120" t="s">
        <v>12703</v>
      </c>
      <c r="AF3080" s="96" t="s">
        <v>3906</v>
      </c>
      <c r="AG3080" s="96" t="s">
        <v>3905</v>
      </c>
      <c r="AH3080" s="100" t="s">
        <v>1751</v>
      </c>
      <c r="AI3080" s="97">
        <v>198977</v>
      </c>
      <c r="AJ3080" s="114">
        <v>19.058300018310501</v>
      </c>
      <c r="AK3080" s="114">
        <v>93.677093505859403</v>
      </c>
      <c r="AM3080" s="105"/>
      <c r="AN3080" s="105"/>
      <c r="AO3080" s="105"/>
      <c r="AP3080" s="105"/>
      <c r="AS3080" s="52"/>
      <c r="AT3080" s="67"/>
    </row>
    <row r="3081" spans="23:46" ht="18">
      <c r="W3081" s="25"/>
      <c r="Z3081" s="103"/>
      <c r="AA3081" s="119" t="s">
        <v>328</v>
      </c>
      <c r="AB3081" s="120" t="s">
        <v>329</v>
      </c>
      <c r="AC3081" s="120" t="s">
        <v>12704</v>
      </c>
      <c r="AD3081" s="120" t="s">
        <v>12705</v>
      </c>
      <c r="AF3081" s="96" t="s">
        <v>3906</v>
      </c>
      <c r="AG3081" s="96" t="s">
        <v>3905</v>
      </c>
      <c r="AH3081" s="100" t="s">
        <v>3907</v>
      </c>
      <c r="AI3081" s="97">
        <v>198978</v>
      </c>
      <c r="AJ3081" s="114">
        <v>19.0790405273438</v>
      </c>
      <c r="AK3081" s="114">
        <v>93.680328369140597</v>
      </c>
      <c r="AM3081" s="104"/>
      <c r="AN3081" s="104"/>
      <c r="AO3081" s="104"/>
      <c r="AP3081" s="104"/>
      <c r="AS3081" s="52"/>
      <c r="AT3081" s="67"/>
    </row>
    <row r="3082" spans="23:46" ht="18">
      <c r="W3082" s="25"/>
      <c r="Z3082" s="103"/>
      <c r="AA3082" s="119" t="s">
        <v>328</v>
      </c>
      <c r="AB3082" s="120" t="s">
        <v>329</v>
      </c>
      <c r="AC3082" s="120" t="s">
        <v>12706</v>
      </c>
      <c r="AD3082" s="120" t="s">
        <v>12707</v>
      </c>
      <c r="AF3082" s="96" t="s">
        <v>3906</v>
      </c>
      <c r="AG3082" s="96" t="s">
        <v>3905</v>
      </c>
      <c r="AH3082" s="100" t="s">
        <v>3908</v>
      </c>
      <c r="AI3082" s="97">
        <v>198979</v>
      </c>
      <c r="AJ3082" s="114">
        <v>19.068790435791001</v>
      </c>
      <c r="AK3082" s="114">
        <v>93.683258056640597</v>
      </c>
      <c r="AM3082" s="105"/>
      <c r="AN3082" s="105"/>
      <c r="AO3082" s="105"/>
      <c r="AP3082" s="105"/>
      <c r="AS3082" s="52"/>
      <c r="AT3082" s="67"/>
    </row>
    <row r="3083" spans="23:46" ht="18">
      <c r="W3083" s="25"/>
      <c r="Z3083" s="103"/>
      <c r="AA3083" s="119" t="s">
        <v>330</v>
      </c>
      <c r="AB3083" s="120" t="s">
        <v>331</v>
      </c>
      <c r="AC3083" s="120" t="s">
        <v>12708</v>
      </c>
      <c r="AD3083" s="120" t="s">
        <v>12709</v>
      </c>
      <c r="AF3083" s="96" t="s">
        <v>3906</v>
      </c>
      <c r="AG3083" s="96" t="s">
        <v>3905</v>
      </c>
      <c r="AH3083" s="100" t="s">
        <v>3906</v>
      </c>
      <c r="AI3083" s="97">
        <v>198975</v>
      </c>
      <c r="AJ3083" s="114">
        <v>19.04541015625</v>
      </c>
      <c r="AK3083" s="114">
        <v>93.672348022460895</v>
      </c>
      <c r="AM3083" s="104"/>
      <c r="AN3083" s="104"/>
      <c r="AO3083" s="104"/>
      <c r="AP3083" s="104"/>
      <c r="AS3083" s="52"/>
      <c r="AT3083" s="67"/>
    </row>
    <row r="3084" spans="23:46" ht="18">
      <c r="W3084" s="25"/>
      <c r="Z3084" s="103"/>
      <c r="AA3084" s="119" t="s">
        <v>330</v>
      </c>
      <c r="AB3084" s="120" t="s">
        <v>331</v>
      </c>
      <c r="AC3084" s="120" t="s">
        <v>330</v>
      </c>
      <c r="AD3084" s="120" t="s">
        <v>12710</v>
      </c>
      <c r="AF3084" s="96" t="s">
        <v>707</v>
      </c>
      <c r="AG3084" s="96" t="s">
        <v>3909</v>
      </c>
      <c r="AH3084" s="100" t="s">
        <v>3910</v>
      </c>
      <c r="AI3084" s="97">
        <v>198984</v>
      </c>
      <c r="AJ3084" s="114">
        <v>19.035760879516602</v>
      </c>
      <c r="AK3084" s="114">
        <v>93.685150146484403</v>
      </c>
      <c r="AM3084" s="105"/>
      <c r="AN3084" s="105"/>
      <c r="AO3084" s="105"/>
      <c r="AP3084" s="105"/>
      <c r="AS3084" s="52"/>
      <c r="AT3084" s="67"/>
    </row>
    <row r="3085" spans="23:46" ht="18">
      <c r="W3085" s="25"/>
      <c r="Z3085" s="103"/>
      <c r="AA3085" s="119" t="s">
        <v>330</v>
      </c>
      <c r="AB3085" s="120" t="s">
        <v>331</v>
      </c>
      <c r="AC3085" s="120" t="s">
        <v>12711</v>
      </c>
      <c r="AD3085" s="120" t="s">
        <v>12712</v>
      </c>
      <c r="AF3085" s="96" t="s">
        <v>707</v>
      </c>
      <c r="AG3085" s="96" t="s">
        <v>3909</v>
      </c>
      <c r="AH3085" s="100" t="s">
        <v>3911</v>
      </c>
      <c r="AI3085" s="97">
        <v>198983</v>
      </c>
      <c r="AJ3085" s="114">
        <v>19.039239883422901</v>
      </c>
      <c r="AK3085" s="114">
        <v>93.683326721191406</v>
      </c>
      <c r="AM3085" s="104"/>
      <c r="AN3085" s="104"/>
      <c r="AO3085" s="104"/>
      <c r="AP3085" s="104"/>
      <c r="AS3085" s="52"/>
      <c r="AT3085" s="67"/>
    </row>
    <row r="3086" spans="23:46" ht="18">
      <c r="W3086" s="25"/>
      <c r="Z3086" s="103"/>
      <c r="AA3086" s="119" t="s">
        <v>330</v>
      </c>
      <c r="AB3086" s="120" t="s">
        <v>331</v>
      </c>
      <c r="AC3086" s="120" t="s">
        <v>12713</v>
      </c>
      <c r="AD3086" s="120" t="s">
        <v>12714</v>
      </c>
      <c r="AF3086" s="96" t="s">
        <v>707</v>
      </c>
      <c r="AG3086" s="96" t="s">
        <v>3909</v>
      </c>
      <c r="AH3086" s="100" t="s">
        <v>3912</v>
      </c>
      <c r="AI3086" s="97">
        <v>198985</v>
      </c>
      <c r="AJ3086" s="114"/>
      <c r="AK3086" s="114"/>
      <c r="AM3086" s="105"/>
      <c r="AN3086" s="105"/>
      <c r="AO3086" s="105"/>
      <c r="AP3086" s="105"/>
      <c r="AS3086" s="52"/>
      <c r="AT3086" s="67"/>
    </row>
    <row r="3087" spans="23:46" ht="18">
      <c r="W3087" s="25"/>
      <c r="Z3087" s="103"/>
      <c r="AA3087" s="119" t="s">
        <v>330</v>
      </c>
      <c r="AB3087" s="120" t="s">
        <v>331</v>
      </c>
      <c r="AC3087" s="120" t="s">
        <v>12715</v>
      </c>
      <c r="AD3087" s="120" t="s">
        <v>12716</v>
      </c>
      <c r="AF3087" s="96" t="s">
        <v>707</v>
      </c>
      <c r="AG3087" s="96" t="s">
        <v>3909</v>
      </c>
      <c r="AH3087" s="100" t="s">
        <v>3913</v>
      </c>
      <c r="AI3087" s="97">
        <v>198981</v>
      </c>
      <c r="AJ3087" s="114">
        <v>19.049720764160199</v>
      </c>
      <c r="AK3087" s="114">
        <v>93.689323425292997</v>
      </c>
      <c r="AM3087" s="104"/>
      <c r="AN3087" s="104"/>
      <c r="AO3087" s="104"/>
      <c r="AP3087" s="104"/>
      <c r="AS3087" s="52"/>
      <c r="AT3087" s="67"/>
    </row>
    <row r="3088" spans="23:46" ht="18">
      <c r="W3088" s="25"/>
      <c r="Z3088" s="103"/>
      <c r="AA3088" s="119" t="s">
        <v>332</v>
      </c>
      <c r="AB3088" s="120" t="s">
        <v>333</v>
      </c>
      <c r="AC3088" s="120" t="s">
        <v>12717</v>
      </c>
      <c r="AD3088" s="120" t="s">
        <v>12718</v>
      </c>
      <c r="AF3088" s="96" t="s">
        <v>707</v>
      </c>
      <c r="AG3088" s="96" t="s">
        <v>3909</v>
      </c>
      <c r="AH3088" s="100" t="s">
        <v>707</v>
      </c>
      <c r="AI3088" s="97">
        <v>198980</v>
      </c>
      <c r="AJ3088" s="114">
        <v>19.033260345458999</v>
      </c>
      <c r="AK3088" s="114">
        <v>93.69580078125</v>
      </c>
      <c r="AM3088" s="105"/>
      <c r="AN3088" s="105"/>
      <c r="AO3088" s="105"/>
      <c r="AP3088" s="105"/>
      <c r="AS3088" s="52"/>
      <c r="AT3088" s="67"/>
    </row>
    <row r="3089" spans="23:46" ht="18">
      <c r="W3089" s="25"/>
      <c r="Z3089" s="103"/>
      <c r="AA3089" s="119" t="s">
        <v>332</v>
      </c>
      <c r="AB3089" s="120" t="s">
        <v>333</v>
      </c>
      <c r="AC3089" s="120" t="s">
        <v>12719</v>
      </c>
      <c r="AD3089" s="120" t="s">
        <v>12720</v>
      </c>
      <c r="AF3089" s="96" t="s">
        <v>707</v>
      </c>
      <c r="AG3089" s="96" t="s">
        <v>3909</v>
      </c>
      <c r="AH3089" s="100" t="s">
        <v>3914</v>
      </c>
      <c r="AI3089" s="97">
        <v>198982</v>
      </c>
      <c r="AJ3089" s="114">
        <v>19.0365390777588</v>
      </c>
      <c r="AK3089" s="114">
        <v>93.690177917480497</v>
      </c>
      <c r="AM3089" s="104"/>
      <c r="AN3089" s="104"/>
      <c r="AO3089" s="104"/>
      <c r="AP3089" s="104"/>
      <c r="AS3089" s="52"/>
      <c r="AT3089" s="67"/>
    </row>
    <row r="3090" spans="23:46" ht="18">
      <c r="W3090" s="25"/>
      <c r="Z3090" s="103"/>
      <c r="AA3090" s="119" t="s">
        <v>332</v>
      </c>
      <c r="AB3090" s="120" t="s">
        <v>333</v>
      </c>
      <c r="AC3090" s="120" t="s">
        <v>12721</v>
      </c>
      <c r="AD3090" s="120" t="s">
        <v>12722</v>
      </c>
      <c r="AF3090" s="96" t="s">
        <v>3916</v>
      </c>
      <c r="AG3090" s="96" t="s">
        <v>3915</v>
      </c>
      <c r="AH3090" s="100" t="s">
        <v>3916</v>
      </c>
      <c r="AI3090" s="97">
        <v>198986</v>
      </c>
      <c r="AJ3090" s="114">
        <v>19.036760330200199</v>
      </c>
      <c r="AK3090" s="114">
        <v>93.700942993164105</v>
      </c>
      <c r="AM3090" s="105"/>
      <c r="AN3090" s="105"/>
      <c r="AO3090" s="105"/>
      <c r="AP3090" s="105"/>
      <c r="AS3090" s="52"/>
      <c r="AT3090" s="67"/>
    </row>
    <row r="3091" spans="23:46" ht="18">
      <c r="W3091" s="25"/>
      <c r="Z3091" s="103"/>
      <c r="AA3091" s="119" t="s">
        <v>332</v>
      </c>
      <c r="AB3091" s="120" t="s">
        <v>333</v>
      </c>
      <c r="AC3091" s="120" t="s">
        <v>12723</v>
      </c>
      <c r="AD3091" s="120" t="s">
        <v>12724</v>
      </c>
      <c r="AF3091" s="96" t="s">
        <v>3916</v>
      </c>
      <c r="AG3091" s="96" t="s">
        <v>3915</v>
      </c>
      <c r="AH3091" s="100" t="s">
        <v>3917</v>
      </c>
      <c r="AI3091" s="97">
        <v>198987</v>
      </c>
      <c r="AJ3091" s="114">
        <v>19.0200595855713</v>
      </c>
      <c r="AK3091" s="114">
        <v>93.712806701660199</v>
      </c>
      <c r="AM3091" s="104"/>
      <c r="AN3091" s="104"/>
      <c r="AO3091" s="104"/>
      <c r="AP3091" s="104"/>
      <c r="AS3091" s="52"/>
      <c r="AT3091" s="67"/>
    </row>
    <row r="3092" spans="23:46" ht="18">
      <c r="W3092" s="25"/>
      <c r="Z3092" s="103"/>
      <c r="AA3092" s="119" t="s">
        <v>332</v>
      </c>
      <c r="AB3092" s="120" t="s">
        <v>333</v>
      </c>
      <c r="AC3092" s="120" t="s">
        <v>12725</v>
      </c>
      <c r="AD3092" s="120" t="s">
        <v>12726</v>
      </c>
      <c r="AF3092" s="96" t="s">
        <v>3916</v>
      </c>
      <c r="AG3092" s="96" t="s">
        <v>3915</v>
      </c>
      <c r="AH3092" s="100" t="s">
        <v>2264</v>
      </c>
      <c r="AI3092" s="97">
        <v>198988</v>
      </c>
      <c r="AJ3092" s="114">
        <v>19.038389205932599</v>
      </c>
      <c r="AK3092" s="114">
        <v>93.707138061523395</v>
      </c>
      <c r="AM3092" s="105"/>
      <c r="AN3092" s="105"/>
      <c r="AO3092" s="105"/>
      <c r="AP3092" s="105"/>
      <c r="AS3092" s="52"/>
      <c r="AT3092" s="67"/>
    </row>
    <row r="3093" spans="23:46" ht="18">
      <c r="W3093" s="25"/>
      <c r="Z3093" s="103"/>
      <c r="AA3093" s="119" t="s">
        <v>332</v>
      </c>
      <c r="AB3093" s="120" t="s">
        <v>333</v>
      </c>
      <c r="AC3093" s="120" t="s">
        <v>11347</v>
      </c>
      <c r="AD3093" s="120" t="s">
        <v>12727</v>
      </c>
      <c r="AF3093" s="96" t="s">
        <v>3919</v>
      </c>
      <c r="AG3093" s="96" t="s">
        <v>3918</v>
      </c>
      <c r="AH3093" s="100" t="s">
        <v>3920</v>
      </c>
      <c r="AI3093" s="97">
        <v>198990</v>
      </c>
      <c r="AJ3093" s="114">
        <v>18.994779586791999</v>
      </c>
      <c r="AK3093" s="114">
        <v>93.732711791992202</v>
      </c>
      <c r="AM3093" s="104"/>
      <c r="AN3093" s="104"/>
      <c r="AO3093" s="104"/>
      <c r="AP3093" s="104"/>
      <c r="AS3093" s="52"/>
      <c r="AT3093" s="67"/>
    </row>
    <row r="3094" spans="23:46" ht="18">
      <c r="W3094" s="25"/>
      <c r="Z3094" s="103"/>
      <c r="AA3094" s="119" t="s">
        <v>332</v>
      </c>
      <c r="AB3094" s="120" t="s">
        <v>333</v>
      </c>
      <c r="AC3094" s="120" t="s">
        <v>12728</v>
      </c>
      <c r="AD3094" s="120" t="s">
        <v>12729</v>
      </c>
      <c r="AF3094" s="96" t="s">
        <v>3919</v>
      </c>
      <c r="AG3094" s="96" t="s">
        <v>3918</v>
      </c>
      <c r="AH3094" s="100" t="s">
        <v>3921</v>
      </c>
      <c r="AI3094" s="97">
        <v>198997</v>
      </c>
      <c r="AJ3094" s="114"/>
      <c r="AK3094" s="114"/>
      <c r="AM3094" s="105"/>
      <c r="AN3094" s="105"/>
      <c r="AO3094" s="105"/>
      <c r="AP3094" s="105"/>
      <c r="AS3094" s="52"/>
      <c r="AT3094" s="67"/>
    </row>
    <row r="3095" spans="23:46" ht="18">
      <c r="W3095" s="25"/>
      <c r="Z3095" s="103"/>
      <c r="AA3095" s="119" t="s">
        <v>334</v>
      </c>
      <c r="AB3095" s="120" t="s">
        <v>335</v>
      </c>
      <c r="AC3095" s="120" t="s">
        <v>12730</v>
      </c>
      <c r="AD3095" s="120" t="s">
        <v>12731</v>
      </c>
      <c r="AF3095" s="96" t="s">
        <v>3919</v>
      </c>
      <c r="AG3095" s="96" t="s">
        <v>3918</v>
      </c>
      <c r="AH3095" s="100" t="s">
        <v>893</v>
      </c>
      <c r="AI3095" s="97">
        <v>198996</v>
      </c>
      <c r="AJ3095" s="114">
        <v>19.0064392089844</v>
      </c>
      <c r="AK3095" s="114">
        <v>93.760490417480497</v>
      </c>
      <c r="AM3095" s="104"/>
      <c r="AN3095" s="104"/>
      <c r="AO3095" s="104"/>
      <c r="AP3095" s="104"/>
      <c r="AS3095" s="52"/>
      <c r="AT3095" s="67"/>
    </row>
    <row r="3096" spans="23:46" ht="18">
      <c r="W3096" s="25"/>
      <c r="Z3096" s="103"/>
      <c r="AA3096" s="119" t="s">
        <v>334</v>
      </c>
      <c r="AB3096" s="120" t="s">
        <v>335</v>
      </c>
      <c r="AC3096" s="120" t="s">
        <v>12732</v>
      </c>
      <c r="AD3096" s="120" t="s">
        <v>12733</v>
      </c>
      <c r="AF3096" s="96" t="s">
        <v>3919</v>
      </c>
      <c r="AG3096" s="96" t="s">
        <v>3918</v>
      </c>
      <c r="AH3096" s="100" t="s">
        <v>3391</v>
      </c>
      <c r="AI3096" s="97">
        <v>198995</v>
      </c>
      <c r="AJ3096" s="114">
        <v>19.002630233764599</v>
      </c>
      <c r="AK3096" s="114">
        <v>93.75634765625</v>
      </c>
      <c r="AM3096" s="105"/>
      <c r="AN3096" s="105"/>
      <c r="AO3096" s="105"/>
      <c r="AP3096" s="105"/>
      <c r="AS3096" s="52"/>
      <c r="AT3096" s="67"/>
    </row>
    <row r="3097" spans="23:46" ht="18">
      <c r="W3097" s="25"/>
      <c r="Z3097" s="103"/>
      <c r="AA3097" s="119" t="s">
        <v>334</v>
      </c>
      <c r="AB3097" s="120" t="s">
        <v>335</v>
      </c>
      <c r="AC3097" s="120" t="s">
        <v>12734</v>
      </c>
      <c r="AD3097" s="120" t="s">
        <v>12735</v>
      </c>
      <c r="AF3097" s="96" t="s">
        <v>3919</v>
      </c>
      <c r="AG3097" s="96" t="s">
        <v>3918</v>
      </c>
      <c r="AH3097" s="100" t="s">
        <v>2645</v>
      </c>
      <c r="AI3097" s="97">
        <v>198994</v>
      </c>
      <c r="AJ3097" s="114">
        <v>19.003669738769499</v>
      </c>
      <c r="AK3097" s="114">
        <v>93.753067016601605</v>
      </c>
      <c r="AM3097" s="104"/>
      <c r="AN3097" s="104"/>
      <c r="AO3097" s="104"/>
      <c r="AP3097" s="104"/>
      <c r="AS3097" s="52"/>
      <c r="AT3097" s="67"/>
    </row>
    <row r="3098" spans="23:46" ht="18">
      <c r="W3098" s="25"/>
      <c r="Z3098" s="103"/>
      <c r="AA3098" s="119" t="s">
        <v>334</v>
      </c>
      <c r="AB3098" s="120" t="s">
        <v>335</v>
      </c>
      <c r="AC3098" s="120" t="s">
        <v>12736</v>
      </c>
      <c r="AD3098" s="120" t="s">
        <v>12737</v>
      </c>
      <c r="AF3098" s="96" t="s">
        <v>3919</v>
      </c>
      <c r="AG3098" s="96" t="s">
        <v>3918</v>
      </c>
      <c r="AH3098" s="100" t="s">
        <v>3922</v>
      </c>
      <c r="AI3098" s="97">
        <v>198993</v>
      </c>
      <c r="AJ3098" s="114">
        <v>19.0135898590088</v>
      </c>
      <c r="AK3098" s="114">
        <v>93.746276855468807</v>
      </c>
      <c r="AM3098" s="105"/>
      <c r="AN3098" s="105"/>
      <c r="AO3098" s="105"/>
      <c r="AP3098" s="105"/>
      <c r="AS3098" s="52"/>
      <c r="AT3098" s="67"/>
    </row>
    <row r="3099" spans="23:46" ht="18">
      <c r="W3099" s="25"/>
      <c r="Z3099" s="103"/>
      <c r="AA3099" s="119" t="s">
        <v>334</v>
      </c>
      <c r="AB3099" s="120" t="s">
        <v>335</v>
      </c>
      <c r="AC3099" s="120" t="s">
        <v>334</v>
      </c>
      <c r="AD3099" s="120" t="s">
        <v>12738</v>
      </c>
      <c r="AF3099" s="96" t="s">
        <v>3919</v>
      </c>
      <c r="AG3099" s="96" t="s">
        <v>3918</v>
      </c>
      <c r="AH3099" s="100" t="s">
        <v>3923</v>
      </c>
      <c r="AI3099" s="97">
        <v>198991</v>
      </c>
      <c r="AJ3099" s="114">
        <v>18.997049331665</v>
      </c>
      <c r="AK3099" s="114">
        <v>93.728782653808594</v>
      </c>
      <c r="AM3099" s="104"/>
      <c r="AN3099" s="104"/>
      <c r="AO3099" s="104"/>
      <c r="AP3099" s="104"/>
      <c r="AS3099" s="52"/>
      <c r="AT3099" s="67"/>
    </row>
    <row r="3100" spans="23:46" ht="18">
      <c r="W3100" s="25"/>
      <c r="Z3100" s="103"/>
      <c r="AA3100" s="119" t="s">
        <v>334</v>
      </c>
      <c r="AB3100" s="120" t="s">
        <v>335</v>
      </c>
      <c r="AC3100" s="120" t="s">
        <v>11347</v>
      </c>
      <c r="AD3100" s="120" t="s">
        <v>12739</v>
      </c>
      <c r="AF3100" s="96" t="s">
        <v>3919</v>
      </c>
      <c r="AG3100" s="96" t="s">
        <v>3918</v>
      </c>
      <c r="AH3100" s="100" t="s">
        <v>3919</v>
      </c>
      <c r="AI3100" s="97">
        <v>198989</v>
      </c>
      <c r="AJ3100" s="114">
        <v>18.9947605133057</v>
      </c>
      <c r="AK3100" s="114">
        <v>93.744659423828097</v>
      </c>
      <c r="AM3100" s="105"/>
      <c r="AN3100" s="105"/>
      <c r="AO3100" s="105"/>
      <c r="AP3100" s="105"/>
      <c r="AS3100" s="52"/>
      <c r="AT3100" s="67"/>
    </row>
    <row r="3101" spans="23:46" ht="18">
      <c r="W3101" s="25"/>
      <c r="Z3101" s="103"/>
      <c r="AA3101" s="119" t="s">
        <v>334</v>
      </c>
      <c r="AB3101" s="120" t="s">
        <v>335</v>
      </c>
      <c r="AC3101" s="120" t="s">
        <v>11500</v>
      </c>
      <c r="AD3101" s="120" t="s">
        <v>12740</v>
      </c>
      <c r="AF3101" s="96" t="s">
        <v>3919</v>
      </c>
      <c r="AG3101" s="96" t="s">
        <v>3918</v>
      </c>
      <c r="AH3101" s="100" t="s">
        <v>3924</v>
      </c>
      <c r="AI3101" s="97">
        <v>198992</v>
      </c>
      <c r="AJ3101" s="114">
        <v>19.005989074706999</v>
      </c>
      <c r="AK3101" s="114">
        <v>93.747360229492202</v>
      </c>
      <c r="AM3101" s="104"/>
      <c r="AN3101" s="104"/>
      <c r="AO3101" s="104"/>
      <c r="AP3101" s="104"/>
      <c r="AS3101" s="52"/>
      <c r="AT3101" s="67"/>
    </row>
    <row r="3102" spans="23:46" ht="18">
      <c r="W3102" s="25"/>
      <c r="Z3102" s="103"/>
      <c r="AA3102" s="119" t="s">
        <v>334</v>
      </c>
      <c r="AB3102" s="120" t="s">
        <v>335</v>
      </c>
      <c r="AC3102" s="120" t="s">
        <v>11449</v>
      </c>
      <c r="AD3102" s="120" t="s">
        <v>12741</v>
      </c>
      <c r="AF3102" s="96" t="s">
        <v>2166</v>
      </c>
      <c r="AG3102" s="96" t="s">
        <v>3925</v>
      </c>
      <c r="AH3102" s="100" t="s">
        <v>3926</v>
      </c>
      <c r="AI3102" s="97">
        <v>198999</v>
      </c>
      <c r="AJ3102" s="114">
        <v>18.980110168456999</v>
      </c>
      <c r="AK3102" s="114">
        <v>93.767883300781307</v>
      </c>
      <c r="AM3102" s="105"/>
      <c r="AN3102" s="105"/>
      <c r="AO3102" s="105"/>
      <c r="AP3102" s="105"/>
      <c r="AS3102" s="52"/>
      <c r="AT3102" s="67"/>
    </row>
    <row r="3103" spans="23:46" ht="18">
      <c r="W3103" s="25"/>
      <c r="Z3103" s="103"/>
      <c r="AA3103" s="119" t="s">
        <v>336</v>
      </c>
      <c r="AB3103" s="120" t="s">
        <v>337</v>
      </c>
      <c r="AC3103" s="120" t="s">
        <v>12742</v>
      </c>
      <c r="AD3103" s="120" t="s">
        <v>12743</v>
      </c>
      <c r="AF3103" s="96" t="s">
        <v>2166</v>
      </c>
      <c r="AG3103" s="96" t="s">
        <v>3925</v>
      </c>
      <c r="AH3103" s="100" t="s">
        <v>3927</v>
      </c>
      <c r="AI3103" s="97">
        <v>220763</v>
      </c>
      <c r="AJ3103" s="114"/>
      <c r="AK3103" s="114"/>
      <c r="AM3103" s="104"/>
      <c r="AN3103" s="104"/>
      <c r="AO3103" s="104"/>
      <c r="AP3103" s="104"/>
      <c r="AS3103" s="52"/>
      <c r="AT3103" s="67"/>
    </row>
    <row r="3104" spans="23:46" ht="18">
      <c r="W3104" s="25"/>
      <c r="Z3104" s="103"/>
      <c r="AA3104" s="119" t="s">
        <v>336</v>
      </c>
      <c r="AB3104" s="120" t="s">
        <v>337</v>
      </c>
      <c r="AC3104" s="120" t="s">
        <v>12744</v>
      </c>
      <c r="AD3104" s="120" t="s">
        <v>12745</v>
      </c>
      <c r="AF3104" s="96" t="s">
        <v>2166</v>
      </c>
      <c r="AG3104" s="96" t="s">
        <v>3925</v>
      </c>
      <c r="AH3104" s="100" t="s">
        <v>2166</v>
      </c>
      <c r="AI3104" s="97">
        <v>198998</v>
      </c>
      <c r="AJ3104" s="114">
        <v>18.9769592285156</v>
      </c>
      <c r="AK3104" s="114">
        <v>93.747886657714801</v>
      </c>
      <c r="AM3104" s="105"/>
      <c r="AN3104" s="105"/>
      <c r="AO3104" s="105"/>
      <c r="AP3104" s="105"/>
      <c r="AS3104" s="52"/>
      <c r="AT3104" s="67"/>
    </row>
    <row r="3105" spans="23:46" ht="18">
      <c r="W3105" s="25"/>
      <c r="Z3105" s="103"/>
      <c r="AA3105" s="119" t="s">
        <v>336</v>
      </c>
      <c r="AB3105" s="120" t="s">
        <v>337</v>
      </c>
      <c r="AC3105" s="120" t="s">
        <v>11234</v>
      </c>
      <c r="AD3105" s="120" t="s">
        <v>12746</v>
      </c>
      <c r="AF3105" s="96" t="s">
        <v>2823</v>
      </c>
      <c r="AG3105" s="96" t="s">
        <v>3928</v>
      </c>
      <c r="AH3105" s="100" t="s">
        <v>2823</v>
      </c>
      <c r="AI3105" s="97">
        <v>199000</v>
      </c>
      <c r="AJ3105" s="114">
        <v>18.992719650268601</v>
      </c>
      <c r="AK3105" s="114">
        <v>93.755043029785199</v>
      </c>
      <c r="AM3105" s="104"/>
      <c r="AN3105" s="104"/>
      <c r="AO3105" s="104"/>
      <c r="AP3105" s="104"/>
      <c r="AS3105" s="52"/>
      <c r="AT3105" s="67"/>
    </row>
    <row r="3106" spans="23:46" ht="18">
      <c r="W3106" s="25"/>
      <c r="Z3106" s="103"/>
      <c r="AA3106" s="119" t="s">
        <v>336</v>
      </c>
      <c r="AB3106" s="120" t="s">
        <v>337</v>
      </c>
      <c r="AC3106" s="120" t="s">
        <v>11398</v>
      </c>
      <c r="AD3106" s="120" t="s">
        <v>12747</v>
      </c>
      <c r="AF3106" s="96" t="s">
        <v>2823</v>
      </c>
      <c r="AG3106" s="96" t="s">
        <v>3928</v>
      </c>
      <c r="AH3106" s="100" t="s">
        <v>3929</v>
      </c>
      <c r="AI3106" s="97">
        <v>199001</v>
      </c>
      <c r="AJ3106" s="114">
        <v>18.989139556884801</v>
      </c>
      <c r="AK3106" s="114">
        <v>93.760192871093807</v>
      </c>
      <c r="AM3106" s="105"/>
      <c r="AN3106" s="105"/>
      <c r="AO3106" s="105"/>
      <c r="AP3106" s="105"/>
      <c r="AS3106" s="52"/>
      <c r="AT3106" s="67"/>
    </row>
    <row r="3107" spans="23:46" ht="18">
      <c r="W3107" s="25"/>
      <c r="Z3107" s="103"/>
      <c r="AA3107" s="119" t="s">
        <v>336</v>
      </c>
      <c r="AB3107" s="120" t="s">
        <v>337</v>
      </c>
      <c r="AC3107" s="120" t="s">
        <v>12748</v>
      </c>
      <c r="AD3107" s="120" t="s">
        <v>12749</v>
      </c>
      <c r="AF3107" s="96" t="s">
        <v>2823</v>
      </c>
      <c r="AG3107" s="96" t="s">
        <v>3928</v>
      </c>
      <c r="AH3107" s="100" t="s">
        <v>3930</v>
      </c>
      <c r="AI3107" s="97">
        <v>199002</v>
      </c>
      <c r="AJ3107" s="114">
        <v>18.996400833129901</v>
      </c>
      <c r="AK3107" s="114">
        <v>93.762840270996094</v>
      </c>
      <c r="AM3107" s="104"/>
      <c r="AN3107" s="104"/>
      <c r="AO3107" s="104"/>
      <c r="AP3107" s="104"/>
      <c r="AS3107" s="52"/>
      <c r="AT3107" s="67"/>
    </row>
    <row r="3108" spans="23:46" ht="18">
      <c r="W3108" s="25"/>
      <c r="Z3108" s="103"/>
      <c r="AA3108" s="119" t="s">
        <v>336</v>
      </c>
      <c r="AB3108" s="120" t="s">
        <v>337</v>
      </c>
      <c r="AC3108" s="120" t="s">
        <v>12750</v>
      </c>
      <c r="AD3108" s="120" t="s">
        <v>12751</v>
      </c>
      <c r="AF3108" s="96" t="s">
        <v>2823</v>
      </c>
      <c r="AG3108" s="96" t="s">
        <v>3928</v>
      </c>
      <c r="AH3108" s="100" t="s">
        <v>3931</v>
      </c>
      <c r="AI3108" s="97">
        <v>199003</v>
      </c>
      <c r="AJ3108" s="114"/>
      <c r="AK3108" s="114"/>
      <c r="AM3108" s="105"/>
      <c r="AN3108" s="105"/>
      <c r="AO3108" s="105"/>
      <c r="AP3108" s="105"/>
      <c r="AS3108" s="52"/>
      <c r="AT3108" s="67"/>
    </row>
    <row r="3109" spans="23:46" ht="18">
      <c r="W3109" s="25"/>
      <c r="Z3109" s="103"/>
      <c r="AA3109" s="119" t="s">
        <v>336</v>
      </c>
      <c r="AB3109" s="120" t="s">
        <v>337</v>
      </c>
      <c r="AC3109" s="120" t="s">
        <v>11371</v>
      </c>
      <c r="AD3109" s="120" t="s">
        <v>12752</v>
      </c>
      <c r="AF3109" s="96" t="s">
        <v>3933</v>
      </c>
      <c r="AG3109" s="96" t="s">
        <v>3932</v>
      </c>
      <c r="AH3109" s="100" t="s">
        <v>3934</v>
      </c>
      <c r="AI3109" s="97">
        <v>199007</v>
      </c>
      <c r="AJ3109" s="114"/>
      <c r="AK3109" s="114"/>
      <c r="AM3109" s="104"/>
      <c r="AN3109" s="104"/>
      <c r="AO3109" s="104"/>
      <c r="AP3109" s="104"/>
      <c r="AS3109" s="52"/>
      <c r="AT3109" s="67"/>
    </row>
    <row r="3110" spans="23:46" ht="18">
      <c r="W3110" s="25"/>
      <c r="Z3110" s="103"/>
      <c r="AA3110" s="119" t="s">
        <v>336</v>
      </c>
      <c r="AB3110" s="120" t="s">
        <v>337</v>
      </c>
      <c r="AC3110" s="120" t="s">
        <v>11347</v>
      </c>
      <c r="AD3110" s="120" t="s">
        <v>12753</v>
      </c>
      <c r="AF3110" s="96" t="s">
        <v>3933</v>
      </c>
      <c r="AG3110" s="96" t="s">
        <v>3932</v>
      </c>
      <c r="AH3110" s="100" t="s">
        <v>3935</v>
      </c>
      <c r="AI3110" s="97">
        <v>199008</v>
      </c>
      <c r="AJ3110" s="114"/>
      <c r="AK3110" s="114"/>
      <c r="AM3110" s="105"/>
      <c r="AN3110" s="105"/>
      <c r="AO3110" s="105"/>
      <c r="AP3110" s="105"/>
      <c r="AS3110" s="52"/>
      <c r="AT3110" s="67"/>
    </row>
    <row r="3111" spans="23:46" ht="18">
      <c r="W3111" s="25"/>
      <c r="Z3111" s="103"/>
      <c r="AA3111" s="119" t="s">
        <v>336</v>
      </c>
      <c r="AB3111" s="120" t="s">
        <v>337</v>
      </c>
      <c r="AC3111" s="120" t="s">
        <v>12754</v>
      </c>
      <c r="AD3111" s="120" t="s">
        <v>12755</v>
      </c>
      <c r="AF3111" s="96" t="s">
        <v>3933</v>
      </c>
      <c r="AG3111" s="96" t="s">
        <v>3932</v>
      </c>
      <c r="AH3111" s="100" t="s">
        <v>3936</v>
      </c>
      <c r="AI3111" s="97">
        <v>199006</v>
      </c>
      <c r="AJ3111" s="114">
        <v>19.033180236816399</v>
      </c>
      <c r="AK3111" s="114">
        <v>93.805000305175795</v>
      </c>
      <c r="AM3111" s="104"/>
      <c r="AN3111" s="104"/>
      <c r="AO3111" s="104"/>
      <c r="AP3111" s="104"/>
      <c r="AS3111" s="52"/>
      <c r="AT3111" s="67"/>
    </row>
    <row r="3112" spans="23:46" ht="18">
      <c r="W3112" s="25"/>
      <c r="Z3112" s="103"/>
      <c r="AA3112" s="119" t="s">
        <v>336</v>
      </c>
      <c r="AB3112" s="120" t="s">
        <v>337</v>
      </c>
      <c r="AC3112" s="120" t="s">
        <v>12756</v>
      </c>
      <c r="AD3112" s="120" t="s">
        <v>12757</v>
      </c>
      <c r="AF3112" s="96" t="s">
        <v>3933</v>
      </c>
      <c r="AG3112" s="96" t="s">
        <v>3932</v>
      </c>
      <c r="AH3112" s="100" t="s">
        <v>3937</v>
      </c>
      <c r="AI3112" s="97">
        <v>199005</v>
      </c>
      <c r="AJ3112" s="114"/>
      <c r="AK3112" s="114"/>
      <c r="AM3112" s="105"/>
      <c r="AN3112" s="105"/>
      <c r="AO3112" s="105"/>
      <c r="AP3112" s="105"/>
      <c r="AS3112" s="52"/>
      <c r="AT3112" s="67"/>
    </row>
    <row r="3113" spans="23:46" ht="18">
      <c r="W3113" s="25"/>
      <c r="Z3113" s="103"/>
      <c r="AA3113" s="119" t="s">
        <v>336</v>
      </c>
      <c r="AB3113" s="120" t="s">
        <v>337</v>
      </c>
      <c r="AC3113" s="120" t="s">
        <v>6516</v>
      </c>
      <c r="AD3113" s="120" t="s">
        <v>12758</v>
      </c>
      <c r="AF3113" s="96" t="s">
        <v>3933</v>
      </c>
      <c r="AG3113" s="96" t="s">
        <v>3932</v>
      </c>
      <c r="AH3113" s="100" t="s">
        <v>3933</v>
      </c>
      <c r="AI3113" s="97">
        <v>199004</v>
      </c>
      <c r="AJ3113" s="114">
        <v>19.022819519043001</v>
      </c>
      <c r="AK3113" s="114">
        <v>93.804550170898395</v>
      </c>
      <c r="AM3113" s="104"/>
      <c r="AN3113" s="104"/>
      <c r="AO3113" s="104"/>
      <c r="AP3113" s="104"/>
      <c r="AS3113" s="52"/>
      <c r="AT3113" s="67"/>
    </row>
    <row r="3114" spans="23:46" ht="18">
      <c r="W3114" s="25"/>
      <c r="Z3114" s="103"/>
      <c r="AA3114" s="119" t="s">
        <v>338</v>
      </c>
      <c r="AB3114" s="120" t="s">
        <v>339</v>
      </c>
      <c r="AC3114" s="120" t="s">
        <v>11276</v>
      </c>
      <c r="AD3114" s="120" t="s">
        <v>12759</v>
      </c>
      <c r="AF3114" s="96" t="s">
        <v>3939</v>
      </c>
      <c r="AG3114" s="96" t="s">
        <v>3938</v>
      </c>
      <c r="AH3114" s="100" t="s">
        <v>3940</v>
      </c>
      <c r="AI3114" s="97">
        <v>199010</v>
      </c>
      <c r="AJ3114" s="114">
        <v>19.014619827270501</v>
      </c>
      <c r="AK3114" s="114">
        <v>93.780853271484403</v>
      </c>
      <c r="AM3114" s="105"/>
      <c r="AN3114" s="105"/>
      <c r="AO3114" s="105"/>
      <c r="AP3114" s="105"/>
      <c r="AS3114" s="52"/>
      <c r="AT3114" s="67"/>
    </row>
    <row r="3115" spans="23:46" ht="18">
      <c r="W3115" s="25"/>
      <c r="Z3115" s="103"/>
      <c r="AA3115" s="119" t="s">
        <v>338</v>
      </c>
      <c r="AB3115" s="120" t="s">
        <v>339</v>
      </c>
      <c r="AC3115" s="120" t="s">
        <v>338</v>
      </c>
      <c r="AD3115" s="120" t="s">
        <v>12760</v>
      </c>
      <c r="AF3115" s="96" t="s">
        <v>3939</v>
      </c>
      <c r="AG3115" s="96" t="s">
        <v>3938</v>
      </c>
      <c r="AH3115" s="100" t="s">
        <v>3941</v>
      </c>
      <c r="AI3115" s="97">
        <v>199011</v>
      </c>
      <c r="AJ3115" s="114">
        <v>19.019159317016602</v>
      </c>
      <c r="AK3115" s="114">
        <v>93.786979675292997</v>
      </c>
      <c r="AM3115" s="104"/>
      <c r="AN3115" s="104"/>
      <c r="AO3115" s="104"/>
      <c r="AP3115" s="104"/>
      <c r="AS3115" s="52"/>
      <c r="AT3115" s="67"/>
    </row>
    <row r="3116" spans="23:46" ht="18">
      <c r="W3116" s="25"/>
      <c r="Z3116" s="103"/>
      <c r="AA3116" s="119" t="s">
        <v>338</v>
      </c>
      <c r="AB3116" s="120" t="s">
        <v>339</v>
      </c>
      <c r="AC3116" s="120" t="s">
        <v>12761</v>
      </c>
      <c r="AD3116" s="120" t="s">
        <v>12762</v>
      </c>
      <c r="AF3116" s="96" t="s">
        <v>3939</v>
      </c>
      <c r="AG3116" s="96" t="s">
        <v>3938</v>
      </c>
      <c r="AH3116" s="100" t="s">
        <v>1396</v>
      </c>
      <c r="AI3116" s="97">
        <v>199012</v>
      </c>
      <c r="AJ3116" s="114">
        <v>19.005630493164102</v>
      </c>
      <c r="AK3116" s="114">
        <v>93.770668029785199</v>
      </c>
      <c r="AM3116" s="105"/>
      <c r="AN3116" s="105"/>
      <c r="AO3116" s="105"/>
      <c r="AP3116" s="105"/>
      <c r="AS3116" s="52"/>
      <c r="AT3116" s="67"/>
    </row>
    <row r="3117" spans="23:46" ht="18">
      <c r="W3117" s="25"/>
      <c r="Z3117" s="103"/>
      <c r="AA3117" s="119" t="s">
        <v>338</v>
      </c>
      <c r="AB3117" s="120" t="s">
        <v>339</v>
      </c>
      <c r="AC3117" s="120" t="s">
        <v>12763</v>
      </c>
      <c r="AD3117" s="120" t="s">
        <v>12764</v>
      </c>
      <c r="AF3117" s="96" t="s">
        <v>3939</v>
      </c>
      <c r="AG3117" s="96" t="s">
        <v>3938</v>
      </c>
      <c r="AH3117" s="100" t="s">
        <v>3942</v>
      </c>
      <c r="AI3117" s="97">
        <v>199013</v>
      </c>
      <c r="AJ3117" s="114">
        <v>19.017450332641602</v>
      </c>
      <c r="AK3117" s="114">
        <v>93.782791137695298</v>
      </c>
      <c r="AM3117" s="104"/>
      <c r="AN3117" s="104"/>
      <c r="AO3117" s="104"/>
      <c r="AP3117" s="104"/>
      <c r="AS3117" s="52"/>
      <c r="AT3117" s="67"/>
    </row>
    <row r="3118" spans="23:46" ht="18">
      <c r="W3118" s="25"/>
      <c r="Z3118" s="103"/>
      <c r="AA3118" s="119" t="s">
        <v>338</v>
      </c>
      <c r="AB3118" s="120" t="s">
        <v>339</v>
      </c>
      <c r="AC3118" s="120" t="s">
        <v>12765</v>
      </c>
      <c r="AD3118" s="120" t="s">
        <v>12766</v>
      </c>
      <c r="AF3118" s="96" t="s">
        <v>3939</v>
      </c>
      <c r="AG3118" s="96" t="s">
        <v>3938</v>
      </c>
      <c r="AH3118" s="100" t="s">
        <v>3943</v>
      </c>
      <c r="AI3118" s="97">
        <v>199014</v>
      </c>
      <c r="AJ3118" s="114">
        <v>19.010959625244102</v>
      </c>
      <c r="AK3118" s="114">
        <v>93.775192260742202</v>
      </c>
      <c r="AM3118" s="105"/>
      <c r="AN3118" s="105"/>
      <c r="AO3118" s="105"/>
      <c r="AP3118" s="105"/>
      <c r="AS3118" s="52"/>
      <c r="AT3118" s="67"/>
    </row>
    <row r="3119" spans="23:46" ht="18">
      <c r="W3119" s="25"/>
      <c r="Z3119" s="103"/>
      <c r="AA3119" s="119" t="s">
        <v>338</v>
      </c>
      <c r="AB3119" s="120" t="s">
        <v>339</v>
      </c>
      <c r="AC3119" s="120" t="s">
        <v>12767</v>
      </c>
      <c r="AD3119" s="120" t="s">
        <v>12768</v>
      </c>
      <c r="AF3119" s="96" t="s">
        <v>3939</v>
      </c>
      <c r="AG3119" s="96" t="s">
        <v>3938</v>
      </c>
      <c r="AH3119" s="100" t="s">
        <v>3944</v>
      </c>
      <c r="AI3119" s="97">
        <v>199015</v>
      </c>
      <c r="AJ3119" s="114">
        <v>19.0136394500732</v>
      </c>
      <c r="AK3119" s="114">
        <v>93.792999267578097</v>
      </c>
      <c r="AM3119" s="104"/>
      <c r="AN3119" s="104"/>
      <c r="AO3119" s="104"/>
      <c r="AP3119" s="104"/>
      <c r="AS3119" s="52"/>
      <c r="AT3119" s="67"/>
    </row>
    <row r="3120" spans="23:46" ht="18">
      <c r="W3120" s="25"/>
      <c r="Z3120" s="103"/>
      <c r="AA3120" s="119" t="s">
        <v>338</v>
      </c>
      <c r="AB3120" s="120" t="s">
        <v>339</v>
      </c>
      <c r="AC3120" s="120" t="s">
        <v>12769</v>
      </c>
      <c r="AD3120" s="120" t="s">
        <v>12770</v>
      </c>
      <c r="AF3120" s="96" t="s">
        <v>3939</v>
      </c>
      <c r="AG3120" s="96" t="s">
        <v>3938</v>
      </c>
      <c r="AH3120" s="100" t="s">
        <v>2574</v>
      </c>
      <c r="AI3120" s="97">
        <v>199009</v>
      </c>
      <c r="AJ3120" s="114"/>
      <c r="AK3120" s="114"/>
      <c r="AM3120" s="105"/>
      <c r="AN3120" s="105"/>
      <c r="AO3120" s="105"/>
      <c r="AP3120" s="105"/>
      <c r="AS3120" s="52"/>
      <c r="AT3120" s="67"/>
    </row>
    <row r="3121" spans="23:46" ht="18">
      <c r="W3121" s="25"/>
      <c r="Z3121" s="103"/>
      <c r="AA3121" s="119" t="s">
        <v>338</v>
      </c>
      <c r="AB3121" s="120" t="s">
        <v>339</v>
      </c>
      <c r="AC3121" s="120" t="s">
        <v>12771</v>
      </c>
      <c r="AD3121" s="120" t="s">
        <v>12772</v>
      </c>
      <c r="AF3121" s="96" t="s">
        <v>3946</v>
      </c>
      <c r="AG3121" s="96" t="s">
        <v>3945</v>
      </c>
      <c r="AH3121" s="100" t="s">
        <v>423</v>
      </c>
      <c r="AI3121" s="97">
        <v>199017</v>
      </c>
      <c r="AJ3121" s="114">
        <v>18.957469940185501</v>
      </c>
      <c r="AK3121" s="114">
        <v>93.886222839355497</v>
      </c>
      <c r="AM3121" s="104"/>
      <c r="AN3121" s="104"/>
      <c r="AO3121" s="104"/>
      <c r="AP3121" s="104"/>
      <c r="AS3121" s="52"/>
      <c r="AT3121" s="67"/>
    </row>
    <row r="3122" spans="23:46" ht="18">
      <c r="W3122" s="25"/>
      <c r="Z3122" s="103"/>
      <c r="AA3122" s="119" t="s">
        <v>338</v>
      </c>
      <c r="AB3122" s="120" t="s">
        <v>339</v>
      </c>
      <c r="AC3122" s="120" t="s">
        <v>12773</v>
      </c>
      <c r="AD3122" s="120" t="s">
        <v>12774</v>
      </c>
      <c r="AF3122" s="96" t="s">
        <v>3946</v>
      </c>
      <c r="AG3122" s="96" t="s">
        <v>3945</v>
      </c>
      <c r="AH3122" s="100" t="s">
        <v>3947</v>
      </c>
      <c r="AI3122" s="97">
        <v>199020</v>
      </c>
      <c r="AJ3122" s="114"/>
      <c r="AK3122" s="114"/>
      <c r="AM3122" s="105"/>
      <c r="AN3122" s="105"/>
      <c r="AO3122" s="105"/>
      <c r="AP3122" s="105"/>
      <c r="AS3122" s="52"/>
      <c r="AT3122" s="67"/>
    </row>
    <row r="3123" spans="23:46" ht="18">
      <c r="W3123" s="25"/>
      <c r="Z3123" s="103"/>
      <c r="AA3123" s="119" t="s">
        <v>340</v>
      </c>
      <c r="AB3123" s="120" t="s">
        <v>341</v>
      </c>
      <c r="AC3123" s="120" t="s">
        <v>340</v>
      </c>
      <c r="AD3123" s="120" t="s">
        <v>12775</v>
      </c>
      <c r="AF3123" s="96" t="s">
        <v>3946</v>
      </c>
      <c r="AG3123" s="96" t="s">
        <v>3945</v>
      </c>
      <c r="AH3123" s="100" t="s">
        <v>3946</v>
      </c>
      <c r="AI3123" s="97">
        <v>199016</v>
      </c>
      <c r="AJ3123" s="114">
        <v>18.9611701965332</v>
      </c>
      <c r="AK3123" s="114">
        <v>93.885726928710895</v>
      </c>
      <c r="AM3123" s="104"/>
      <c r="AN3123" s="104"/>
      <c r="AO3123" s="104"/>
      <c r="AP3123" s="104"/>
      <c r="AS3123" s="52"/>
      <c r="AT3123" s="67"/>
    </row>
    <row r="3124" spans="23:46" ht="18">
      <c r="W3124" s="25"/>
      <c r="Z3124" s="103"/>
      <c r="AA3124" s="119" t="s">
        <v>340</v>
      </c>
      <c r="AB3124" s="120" t="s">
        <v>341</v>
      </c>
      <c r="AC3124" s="120" t="s">
        <v>12776</v>
      </c>
      <c r="AD3124" s="120" t="s">
        <v>12777</v>
      </c>
      <c r="AF3124" s="96" t="s">
        <v>3946</v>
      </c>
      <c r="AG3124" s="96" t="s">
        <v>3945</v>
      </c>
      <c r="AH3124" s="100" t="s">
        <v>3948</v>
      </c>
      <c r="AI3124" s="97">
        <v>199019</v>
      </c>
      <c r="AJ3124" s="114">
        <v>18.9676704406738</v>
      </c>
      <c r="AK3124" s="114">
        <v>93.881576538085895</v>
      </c>
      <c r="AM3124" s="105"/>
      <c r="AN3124" s="105"/>
      <c r="AO3124" s="105"/>
      <c r="AP3124" s="105"/>
      <c r="AS3124" s="52"/>
      <c r="AT3124" s="67"/>
    </row>
    <row r="3125" spans="23:46" ht="18">
      <c r="W3125" s="25"/>
      <c r="Z3125" s="103"/>
      <c r="AA3125" s="119" t="s">
        <v>340</v>
      </c>
      <c r="AB3125" s="120" t="s">
        <v>341</v>
      </c>
      <c r="AC3125" s="120" t="s">
        <v>11420</v>
      </c>
      <c r="AD3125" s="120" t="s">
        <v>12778</v>
      </c>
      <c r="AF3125" s="96" t="s">
        <v>3946</v>
      </c>
      <c r="AG3125" s="96" t="s">
        <v>3945</v>
      </c>
      <c r="AH3125" s="100" t="s">
        <v>3949</v>
      </c>
      <c r="AI3125" s="97">
        <v>199018</v>
      </c>
      <c r="AJ3125" s="114">
        <v>18.964220046997099</v>
      </c>
      <c r="AK3125" s="114">
        <v>93.892517089843807</v>
      </c>
      <c r="AM3125" s="104"/>
      <c r="AN3125" s="104"/>
      <c r="AO3125" s="104"/>
      <c r="AP3125" s="104"/>
      <c r="AS3125" s="52"/>
      <c r="AT3125" s="67"/>
    </row>
    <row r="3126" spans="23:46" ht="18">
      <c r="W3126" s="25"/>
      <c r="Z3126" s="103"/>
      <c r="AA3126" s="119" t="s">
        <v>340</v>
      </c>
      <c r="AB3126" s="120" t="s">
        <v>341</v>
      </c>
      <c r="AC3126" s="120" t="s">
        <v>11416</v>
      </c>
      <c r="AD3126" s="120" t="s">
        <v>12779</v>
      </c>
      <c r="AF3126" s="96" t="s">
        <v>1052</v>
      </c>
      <c r="AG3126" s="96" t="s">
        <v>3950</v>
      </c>
      <c r="AH3126" s="100" t="s">
        <v>1052</v>
      </c>
      <c r="AI3126" s="97">
        <v>199021</v>
      </c>
      <c r="AJ3126" s="114">
        <v>19.018579483032202</v>
      </c>
      <c r="AK3126" s="114">
        <v>93.936897277832003</v>
      </c>
      <c r="AM3126" s="105"/>
      <c r="AN3126" s="105"/>
      <c r="AO3126" s="105"/>
      <c r="AP3126" s="105"/>
      <c r="AS3126" s="52"/>
      <c r="AT3126" s="67"/>
    </row>
    <row r="3127" spans="23:46" ht="18">
      <c r="W3127" s="25"/>
      <c r="Z3127" s="103"/>
      <c r="AA3127" s="119" t="s">
        <v>340</v>
      </c>
      <c r="AB3127" s="120" t="s">
        <v>341</v>
      </c>
      <c r="AC3127" s="120" t="s">
        <v>12780</v>
      </c>
      <c r="AD3127" s="120" t="s">
        <v>12781</v>
      </c>
      <c r="AF3127" s="96" t="s">
        <v>1052</v>
      </c>
      <c r="AG3127" s="96" t="s">
        <v>3950</v>
      </c>
      <c r="AH3127" s="100" t="s">
        <v>1808</v>
      </c>
      <c r="AI3127" s="97">
        <v>199022</v>
      </c>
      <c r="AJ3127" s="114">
        <v>19.0234699249268</v>
      </c>
      <c r="AK3127" s="114">
        <v>93.929023742675795</v>
      </c>
      <c r="AM3127" s="104"/>
      <c r="AN3127" s="104"/>
      <c r="AO3127" s="104"/>
      <c r="AP3127" s="104"/>
      <c r="AS3127" s="52"/>
      <c r="AT3127" s="67"/>
    </row>
    <row r="3128" spans="23:46" ht="18">
      <c r="W3128" s="25"/>
      <c r="Z3128" s="103"/>
      <c r="AA3128" s="119" t="s">
        <v>340</v>
      </c>
      <c r="AB3128" s="120" t="s">
        <v>341</v>
      </c>
      <c r="AC3128" s="120" t="s">
        <v>12782</v>
      </c>
      <c r="AD3128" s="120" t="s">
        <v>12783</v>
      </c>
      <c r="AF3128" s="96" t="s">
        <v>1052</v>
      </c>
      <c r="AG3128" s="96" t="s">
        <v>3950</v>
      </c>
      <c r="AH3128" s="100" t="s">
        <v>1053</v>
      </c>
      <c r="AI3128" s="97">
        <v>199023</v>
      </c>
      <c r="AJ3128" s="114">
        <v>19.0165405273438</v>
      </c>
      <c r="AK3128" s="114">
        <v>93.935226440429702</v>
      </c>
      <c r="AM3128" s="105"/>
      <c r="AN3128" s="105"/>
      <c r="AO3128" s="105"/>
      <c r="AP3128" s="105"/>
      <c r="AS3128" s="52"/>
      <c r="AT3128" s="67"/>
    </row>
    <row r="3129" spans="23:46" ht="18">
      <c r="W3129" s="25"/>
      <c r="Z3129" s="103"/>
      <c r="AA3129" s="119" t="s">
        <v>340</v>
      </c>
      <c r="AB3129" s="120" t="s">
        <v>341</v>
      </c>
      <c r="AC3129" s="120" t="s">
        <v>12784</v>
      </c>
      <c r="AD3129" s="120" t="s">
        <v>12785</v>
      </c>
      <c r="AF3129" s="96" t="s">
        <v>1052</v>
      </c>
      <c r="AG3129" s="96" t="s">
        <v>3950</v>
      </c>
      <c r="AH3129" s="100" t="s">
        <v>2230</v>
      </c>
      <c r="AI3129" s="97">
        <v>199024</v>
      </c>
      <c r="AJ3129" s="114">
        <v>19.0142498016357</v>
      </c>
      <c r="AK3129" s="114">
        <v>93.935150146484403</v>
      </c>
      <c r="AM3129" s="104"/>
      <c r="AN3129" s="104"/>
      <c r="AO3129" s="104"/>
      <c r="AP3129" s="104"/>
      <c r="AS3129" s="52"/>
      <c r="AT3129" s="67"/>
    </row>
    <row r="3130" spans="23:46" ht="18">
      <c r="W3130" s="25"/>
      <c r="Z3130" s="103"/>
      <c r="AA3130" s="119" t="s">
        <v>340</v>
      </c>
      <c r="AB3130" s="120" t="s">
        <v>341</v>
      </c>
      <c r="AC3130" s="120" t="s">
        <v>12786</v>
      </c>
      <c r="AD3130" s="120" t="s">
        <v>12787</v>
      </c>
      <c r="AF3130" s="96" t="s">
        <v>1052</v>
      </c>
      <c r="AG3130" s="96" t="s">
        <v>3950</v>
      </c>
      <c r="AH3130" s="100" t="s">
        <v>3951</v>
      </c>
      <c r="AI3130" s="97">
        <v>199025</v>
      </c>
      <c r="AJ3130" s="114">
        <v>19.013309478759801</v>
      </c>
      <c r="AK3130" s="114">
        <v>93.939826965332003</v>
      </c>
      <c r="AM3130" s="105"/>
      <c r="AN3130" s="105"/>
      <c r="AO3130" s="105"/>
      <c r="AP3130" s="105"/>
      <c r="AS3130" s="52"/>
      <c r="AT3130" s="67"/>
    </row>
    <row r="3131" spans="23:46" ht="18">
      <c r="W3131" s="25"/>
      <c r="Z3131" s="103"/>
      <c r="AA3131" s="119" t="s">
        <v>340</v>
      </c>
      <c r="AB3131" s="120" t="s">
        <v>341</v>
      </c>
      <c r="AC3131" s="120" t="s">
        <v>12788</v>
      </c>
      <c r="AD3131" s="120" t="s">
        <v>12789</v>
      </c>
      <c r="AF3131" s="96" t="s">
        <v>3953</v>
      </c>
      <c r="AG3131" s="96" t="s">
        <v>3952</v>
      </c>
      <c r="AH3131" s="100" t="s">
        <v>931</v>
      </c>
      <c r="AI3131" s="97">
        <v>199028</v>
      </c>
      <c r="AJ3131" s="114">
        <v>19.042299270629901</v>
      </c>
      <c r="AK3131" s="114">
        <v>93.935333251953097</v>
      </c>
      <c r="AM3131" s="104"/>
      <c r="AN3131" s="104"/>
      <c r="AO3131" s="104"/>
      <c r="AP3131" s="104"/>
      <c r="AS3131" s="52"/>
      <c r="AT3131" s="67"/>
    </row>
    <row r="3132" spans="23:46" ht="18">
      <c r="W3132" s="25"/>
      <c r="Z3132" s="103"/>
      <c r="AA3132" s="119" t="s">
        <v>340</v>
      </c>
      <c r="AB3132" s="120" t="s">
        <v>341</v>
      </c>
      <c r="AC3132" s="120" t="s">
        <v>12790</v>
      </c>
      <c r="AD3132" s="120" t="s">
        <v>12791</v>
      </c>
      <c r="AF3132" s="96" t="s">
        <v>3953</v>
      </c>
      <c r="AG3132" s="96" t="s">
        <v>3952</v>
      </c>
      <c r="AH3132" s="100" t="s">
        <v>3954</v>
      </c>
      <c r="AI3132" s="97">
        <v>199029</v>
      </c>
      <c r="AJ3132" s="114"/>
      <c r="AK3132" s="114"/>
      <c r="AM3132" s="105"/>
      <c r="AN3132" s="105"/>
      <c r="AO3132" s="105"/>
      <c r="AP3132" s="105"/>
      <c r="AS3132" s="52"/>
      <c r="AT3132" s="67"/>
    </row>
    <row r="3133" spans="23:46" ht="18">
      <c r="W3133" s="25"/>
      <c r="Z3133" s="103"/>
      <c r="AA3133" s="119" t="s">
        <v>342</v>
      </c>
      <c r="AB3133" s="120" t="s">
        <v>343</v>
      </c>
      <c r="AC3133" s="120" t="s">
        <v>12792</v>
      </c>
      <c r="AD3133" s="120" t="s">
        <v>12793</v>
      </c>
      <c r="AF3133" s="96" t="s">
        <v>3953</v>
      </c>
      <c r="AG3133" s="96" t="s">
        <v>3952</v>
      </c>
      <c r="AH3133" s="100" t="s">
        <v>3955</v>
      </c>
      <c r="AI3133" s="97">
        <v>199027</v>
      </c>
      <c r="AJ3133" s="114">
        <v>19.044589996337901</v>
      </c>
      <c r="AK3133" s="114">
        <v>93.933631896972699</v>
      </c>
      <c r="AM3133" s="104"/>
      <c r="AN3133" s="104"/>
      <c r="AO3133" s="104"/>
      <c r="AP3133" s="104"/>
      <c r="AS3133" s="52"/>
      <c r="AT3133" s="67"/>
    </row>
    <row r="3134" spans="23:46" ht="18">
      <c r="W3134" s="25"/>
      <c r="Z3134" s="103"/>
      <c r="AA3134" s="119" t="s">
        <v>12794</v>
      </c>
      <c r="AB3134" s="120" t="s">
        <v>343</v>
      </c>
      <c r="AC3134" s="120" t="s">
        <v>12795</v>
      </c>
      <c r="AD3134" s="120" t="s">
        <v>12796</v>
      </c>
      <c r="AF3134" s="96" t="s">
        <v>3953</v>
      </c>
      <c r="AG3134" s="96" t="s">
        <v>3952</v>
      </c>
      <c r="AH3134" s="100" t="s">
        <v>3956</v>
      </c>
      <c r="AI3134" s="97">
        <v>199026</v>
      </c>
      <c r="AJ3134" s="114">
        <v>19.048040390014599</v>
      </c>
      <c r="AK3134" s="114">
        <v>93.935287475585895</v>
      </c>
      <c r="AM3134" s="105"/>
      <c r="AN3134" s="105"/>
      <c r="AO3134" s="105"/>
      <c r="AP3134" s="105"/>
      <c r="AS3134" s="52"/>
      <c r="AT3134" s="67"/>
    </row>
    <row r="3135" spans="23:46" ht="18">
      <c r="W3135" s="25"/>
      <c r="Z3135" s="103"/>
      <c r="AA3135" s="119" t="s">
        <v>12794</v>
      </c>
      <c r="AB3135" s="120" t="s">
        <v>343</v>
      </c>
      <c r="AC3135" s="120" t="s">
        <v>11363</v>
      </c>
      <c r="AD3135" s="120" t="s">
        <v>12797</v>
      </c>
      <c r="AF3135" s="96" t="s">
        <v>3958</v>
      </c>
      <c r="AG3135" s="96" t="s">
        <v>3957</v>
      </c>
      <c r="AH3135" s="100" t="s">
        <v>2918</v>
      </c>
      <c r="AI3135" s="97">
        <v>199031</v>
      </c>
      <c r="AJ3135" s="114">
        <v>19.009820938110401</v>
      </c>
      <c r="AK3135" s="114">
        <v>93.946296691894503</v>
      </c>
      <c r="AM3135" s="104"/>
      <c r="AN3135" s="104"/>
      <c r="AO3135" s="104"/>
      <c r="AP3135" s="104"/>
      <c r="AS3135" s="52"/>
      <c r="AT3135" s="67"/>
    </row>
    <row r="3136" spans="23:46" ht="18">
      <c r="W3136" s="25"/>
      <c r="Z3136" s="103"/>
      <c r="AA3136" s="119" t="s">
        <v>12794</v>
      </c>
      <c r="AB3136" s="120" t="s">
        <v>343</v>
      </c>
      <c r="AC3136" s="120" t="s">
        <v>12798</v>
      </c>
      <c r="AD3136" s="120" t="s">
        <v>12799</v>
      </c>
      <c r="AF3136" s="96" t="s">
        <v>3958</v>
      </c>
      <c r="AG3136" s="96" t="s">
        <v>3957</v>
      </c>
      <c r="AH3136" s="100" t="s">
        <v>3958</v>
      </c>
      <c r="AI3136" s="97">
        <v>199030</v>
      </c>
      <c r="AJ3136" s="114">
        <v>19.001289367675799</v>
      </c>
      <c r="AK3136" s="114">
        <v>93.950660705566406</v>
      </c>
      <c r="AM3136" s="105"/>
      <c r="AN3136" s="105"/>
      <c r="AO3136" s="105"/>
      <c r="AP3136" s="105"/>
      <c r="AS3136" s="52"/>
      <c r="AT3136" s="67"/>
    </row>
    <row r="3137" spans="23:46" ht="18">
      <c r="W3137" s="25"/>
      <c r="Z3137" s="103"/>
      <c r="AA3137" s="119" t="s">
        <v>12794</v>
      </c>
      <c r="AB3137" s="120" t="s">
        <v>343</v>
      </c>
      <c r="AC3137" s="120" t="s">
        <v>12800</v>
      </c>
      <c r="AD3137" s="120" t="s">
        <v>12801</v>
      </c>
      <c r="AF3137" s="96" t="s">
        <v>2390</v>
      </c>
      <c r="AG3137" s="96" t="s">
        <v>3959</v>
      </c>
      <c r="AH3137" s="100" t="s">
        <v>2153</v>
      </c>
      <c r="AI3137" s="97">
        <v>199036</v>
      </c>
      <c r="AJ3137" s="114">
        <v>18.977470397949201</v>
      </c>
      <c r="AK3137" s="114">
        <v>93.9219970703125</v>
      </c>
      <c r="AM3137" s="104"/>
      <c r="AN3137" s="104"/>
      <c r="AO3137" s="104"/>
      <c r="AP3137" s="104"/>
      <c r="AS3137" s="52"/>
      <c r="AT3137" s="67"/>
    </row>
    <row r="3138" spans="23:46" ht="18">
      <c r="W3138" s="25"/>
      <c r="Z3138" s="103"/>
      <c r="AA3138" s="119" t="s">
        <v>12794</v>
      </c>
      <c r="AB3138" s="120" t="s">
        <v>343</v>
      </c>
      <c r="AC3138" s="120" t="s">
        <v>12802</v>
      </c>
      <c r="AD3138" s="120" t="s">
        <v>12803</v>
      </c>
      <c r="AF3138" s="96" t="s">
        <v>2390</v>
      </c>
      <c r="AG3138" s="96" t="s">
        <v>3959</v>
      </c>
      <c r="AH3138" s="100" t="s">
        <v>2390</v>
      </c>
      <c r="AI3138" s="97">
        <v>199032</v>
      </c>
      <c r="AJ3138" s="114">
        <v>18.964839935302699</v>
      </c>
      <c r="AK3138" s="114">
        <v>93.933929443359403</v>
      </c>
      <c r="AM3138" s="105"/>
      <c r="AN3138" s="105"/>
      <c r="AO3138" s="105"/>
      <c r="AP3138" s="105"/>
      <c r="AS3138" s="52"/>
      <c r="AT3138" s="67"/>
    </row>
    <row r="3139" spans="23:46" ht="18">
      <c r="W3139" s="25"/>
      <c r="Z3139" s="103"/>
      <c r="AA3139" s="119" t="s">
        <v>342</v>
      </c>
      <c r="AB3139" s="120" t="s">
        <v>343</v>
      </c>
      <c r="AC3139" s="120" t="s">
        <v>12804</v>
      </c>
      <c r="AD3139" s="120" t="s">
        <v>12805</v>
      </c>
      <c r="AF3139" s="96" t="s">
        <v>2390</v>
      </c>
      <c r="AG3139" s="96" t="s">
        <v>3959</v>
      </c>
      <c r="AH3139" s="100" t="s">
        <v>3656</v>
      </c>
      <c r="AI3139" s="97">
        <v>199033</v>
      </c>
      <c r="AJ3139" s="114">
        <v>18.959459304809599</v>
      </c>
      <c r="AK3139" s="114">
        <v>93.933692932128906</v>
      </c>
      <c r="AM3139" s="104"/>
      <c r="AN3139" s="104"/>
      <c r="AO3139" s="104"/>
      <c r="AP3139" s="104"/>
      <c r="AS3139" s="52"/>
      <c r="AT3139" s="67"/>
    </row>
    <row r="3140" spans="23:46" ht="18">
      <c r="W3140" s="25"/>
      <c r="Z3140" s="103"/>
      <c r="AA3140" s="119" t="s">
        <v>342</v>
      </c>
      <c r="AB3140" s="120" t="s">
        <v>343</v>
      </c>
      <c r="AC3140" s="120" t="s">
        <v>342</v>
      </c>
      <c r="AD3140" s="120" t="s">
        <v>12806</v>
      </c>
      <c r="AF3140" s="96" t="s">
        <v>2390</v>
      </c>
      <c r="AG3140" s="96" t="s">
        <v>3959</v>
      </c>
      <c r="AH3140" s="100" t="s">
        <v>842</v>
      </c>
      <c r="AI3140" s="97">
        <v>199034</v>
      </c>
      <c r="AJ3140" s="114">
        <v>18.9528999328613</v>
      </c>
      <c r="AK3140" s="114">
        <v>93.942596435546903</v>
      </c>
      <c r="AM3140" s="105"/>
      <c r="AN3140" s="105"/>
      <c r="AO3140" s="105"/>
      <c r="AP3140" s="105"/>
      <c r="AS3140" s="52"/>
      <c r="AT3140" s="67"/>
    </row>
    <row r="3141" spans="23:46" ht="18">
      <c r="W3141" s="25"/>
      <c r="Z3141" s="103"/>
      <c r="AA3141" s="119" t="s">
        <v>344</v>
      </c>
      <c r="AB3141" s="120" t="s">
        <v>345</v>
      </c>
      <c r="AC3141" s="120" t="s">
        <v>344</v>
      </c>
      <c r="AD3141" s="120" t="s">
        <v>12807</v>
      </c>
      <c r="AF3141" s="96" t="s">
        <v>2390</v>
      </c>
      <c r="AG3141" s="96" t="s">
        <v>3959</v>
      </c>
      <c r="AH3141" s="100" t="s">
        <v>3960</v>
      </c>
      <c r="AI3141" s="97">
        <v>199035</v>
      </c>
      <c r="AJ3141" s="114">
        <v>18.9735202789307</v>
      </c>
      <c r="AK3141" s="114">
        <v>93.91259765625</v>
      </c>
      <c r="AM3141" s="104"/>
      <c r="AN3141" s="104"/>
      <c r="AO3141" s="104"/>
      <c r="AP3141" s="104"/>
      <c r="AS3141" s="52"/>
      <c r="AT3141" s="67"/>
    </row>
    <row r="3142" spans="23:46" ht="18">
      <c r="W3142" s="25"/>
      <c r="Z3142" s="103"/>
      <c r="AA3142" s="119" t="s">
        <v>344</v>
      </c>
      <c r="AB3142" s="120" t="s">
        <v>345</v>
      </c>
      <c r="AC3142" s="120" t="s">
        <v>12808</v>
      </c>
      <c r="AD3142" s="120" t="s">
        <v>12809</v>
      </c>
      <c r="AF3142" s="96" t="s">
        <v>3962</v>
      </c>
      <c r="AG3142" s="96" t="s">
        <v>3961</v>
      </c>
      <c r="AH3142" s="100" t="s">
        <v>3963</v>
      </c>
      <c r="AI3142" s="97">
        <v>199041</v>
      </c>
      <c r="AJ3142" s="114">
        <v>18.9387302398682</v>
      </c>
      <c r="AK3142" s="114">
        <v>93.962013244628906</v>
      </c>
      <c r="AM3142" s="105"/>
      <c r="AN3142" s="105"/>
      <c r="AO3142" s="105"/>
      <c r="AP3142" s="105"/>
      <c r="AS3142" s="52"/>
      <c r="AT3142" s="67"/>
    </row>
    <row r="3143" spans="23:46" ht="18">
      <c r="W3143" s="25"/>
      <c r="Z3143" s="103"/>
      <c r="AA3143" s="119" t="s">
        <v>344</v>
      </c>
      <c r="AB3143" s="120" t="s">
        <v>345</v>
      </c>
      <c r="AC3143" s="120" t="s">
        <v>7873</v>
      </c>
      <c r="AD3143" s="120" t="s">
        <v>12810</v>
      </c>
      <c r="AF3143" s="96" t="s">
        <v>3962</v>
      </c>
      <c r="AG3143" s="96" t="s">
        <v>3961</v>
      </c>
      <c r="AH3143" s="100" t="s">
        <v>3498</v>
      </c>
      <c r="AI3143" s="97">
        <v>220764</v>
      </c>
      <c r="AJ3143" s="114"/>
      <c r="AK3143" s="114"/>
      <c r="AM3143" s="104"/>
      <c r="AN3143" s="104"/>
      <c r="AO3143" s="104"/>
      <c r="AP3143" s="104"/>
      <c r="AS3143" s="52"/>
      <c r="AT3143" s="67"/>
    </row>
    <row r="3144" spans="23:46" ht="18">
      <c r="W3144" s="25"/>
      <c r="Z3144" s="103"/>
      <c r="AA3144" s="119" t="s">
        <v>344</v>
      </c>
      <c r="AB3144" s="120" t="s">
        <v>345</v>
      </c>
      <c r="AC3144" s="120" t="s">
        <v>12811</v>
      </c>
      <c r="AD3144" s="120" t="s">
        <v>12812</v>
      </c>
      <c r="AF3144" s="96" t="s">
        <v>3962</v>
      </c>
      <c r="AG3144" s="96" t="s">
        <v>3961</v>
      </c>
      <c r="AH3144" s="100" t="s">
        <v>3964</v>
      </c>
      <c r="AI3144" s="97">
        <v>199042</v>
      </c>
      <c r="AJ3144" s="114">
        <v>18.933130264282202</v>
      </c>
      <c r="AK3144" s="114">
        <v>93.956733703613295</v>
      </c>
      <c r="AM3144" s="105"/>
      <c r="AN3144" s="105"/>
      <c r="AO3144" s="105"/>
      <c r="AP3144" s="105"/>
      <c r="AS3144" s="52"/>
      <c r="AT3144" s="67"/>
    </row>
    <row r="3145" spans="23:46" ht="18">
      <c r="W3145" s="25"/>
      <c r="Z3145" s="103"/>
      <c r="AA3145" s="119" t="s">
        <v>344</v>
      </c>
      <c r="AB3145" s="120" t="s">
        <v>345</v>
      </c>
      <c r="AC3145" s="120" t="s">
        <v>12813</v>
      </c>
      <c r="AD3145" s="120" t="s">
        <v>12814</v>
      </c>
      <c r="AF3145" s="96" t="s">
        <v>3962</v>
      </c>
      <c r="AG3145" s="96" t="s">
        <v>3961</v>
      </c>
      <c r="AH3145" s="100" t="s">
        <v>619</v>
      </c>
      <c r="AI3145" s="97">
        <v>199039</v>
      </c>
      <c r="AJ3145" s="114">
        <v>18.9788703918457</v>
      </c>
      <c r="AK3145" s="114">
        <v>93.961639404296903</v>
      </c>
      <c r="AM3145" s="104"/>
      <c r="AN3145" s="104"/>
      <c r="AO3145" s="104"/>
      <c r="AP3145" s="104"/>
      <c r="AS3145" s="52"/>
      <c r="AT3145" s="67"/>
    </row>
    <row r="3146" spans="23:46" ht="18">
      <c r="W3146" s="25"/>
      <c r="Z3146" s="103"/>
      <c r="AA3146" s="119" t="s">
        <v>346</v>
      </c>
      <c r="AB3146" s="120" t="s">
        <v>347</v>
      </c>
      <c r="AC3146" s="120" t="s">
        <v>10693</v>
      </c>
      <c r="AD3146" s="120" t="s">
        <v>12815</v>
      </c>
      <c r="AF3146" s="96" t="s">
        <v>3962</v>
      </c>
      <c r="AG3146" s="96" t="s">
        <v>3961</v>
      </c>
      <c r="AH3146" s="100" t="s">
        <v>3962</v>
      </c>
      <c r="AI3146" s="97">
        <v>199037</v>
      </c>
      <c r="AJ3146" s="114">
        <v>18.948980331420898</v>
      </c>
      <c r="AK3146" s="114">
        <v>93.965950012207003</v>
      </c>
      <c r="AM3146" s="105"/>
      <c r="AN3146" s="105"/>
      <c r="AO3146" s="105"/>
      <c r="AP3146" s="105"/>
      <c r="AS3146" s="52"/>
      <c r="AT3146" s="67"/>
    </row>
    <row r="3147" spans="23:46" ht="18">
      <c r="W3147" s="25"/>
      <c r="Z3147" s="103"/>
      <c r="AA3147" s="119" t="s">
        <v>346</v>
      </c>
      <c r="AB3147" s="120" t="s">
        <v>347</v>
      </c>
      <c r="AC3147" s="120" t="s">
        <v>346</v>
      </c>
      <c r="AD3147" s="120" t="s">
        <v>12816</v>
      </c>
      <c r="AF3147" s="96" t="s">
        <v>3962</v>
      </c>
      <c r="AG3147" s="96" t="s">
        <v>3961</v>
      </c>
      <c r="AH3147" s="100" t="s">
        <v>2248</v>
      </c>
      <c r="AI3147" s="97">
        <v>199040</v>
      </c>
      <c r="AJ3147" s="114">
        <v>18.9652996063232</v>
      </c>
      <c r="AK3147" s="114">
        <v>93.964538574218807</v>
      </c>
      <c r="AM3147" s="104"/>
      <c r="AN3147" s="104"/>
      <c r="AO3147" s="104"/>
      <c r="AP3147" s="104"/>
      <c r="AS3147" s="52"/>
      <c r="AT3147" s="67"/>
    </row>
    <row r="3148" spans="23:46" ht="18">
      <c r="W3148" s="25"/>
      <c r="Z3148" s="103"/>
      <c r="AA3148" s="119" t="s">
        <v>346</v>
      </c>
      <c r="AB3148" s="120" t="s">
        <v>347</v>
      </c>
      <c r="AC3148" s="120" t="s">
        <v>12817</v>
      </c>
      <c r="AD3148" s="120" t="s">
        <v>12818</v>
      </c>
      <c r="AF3148" s="96" t="s">
        <v>3962</v>
      </c>
      <c r="AG3148" s="96" t="s">
        <v>3961</v>
      </c>
      <c r="AH3148" s="100" t="s">
        <v>3965</v>
      </c>
      <c r="AI3148" s="97">
        <v>199038</v>
      </c>
      <c r="AJ3148" s="114">
        <v>18.948350906372099</v>
      </c>
      <c r="AK3148" s="114">
        <v>93.948417663574205</v>
      </c>
      <c r="AM3148" s="105"/>
      <c r="AN3148" s="105"/>
      <c r="AO3148" s="105"/>
      <c r="AP3148" s="105"/>
      <c r="AS3148" s="52"/>
      <c r="AT3148" s="67"/>
    </row>
    <row r="3149" spans="23:46" ht="18">
      <c r="W3149" s="25"/>
      <c r="Z3149" s="103"/>
      <c r="AA3149" s="119" t="s">
        <v>346</v>
      </c>
      <c r="AB3149" s="120" t="s">
        <v>347</v>
      </c>
      <c r="AC3149" s="120" t="s">
        <v>4693</v>
      </c>
      <c r="AD3149" s="120" t="s">
        <v>12819</v>
      </c>
      <c r="AF3149" s="96" t="s">
        <v>3967</v>
      </c>
      <c r="AG3149" s="96" t="s">
        <v>3966</v>
      </c>
      <c r="AH3149" s="100" t="s">
        <v>3968</v>
      </c>
      <c r="AI3149" s="97">
        <v>199046</v>
      </c>
      <c r="AJ3149" s="114">
        <v>18.930749893188501</v>
      </c>
      <c r="AK3149" s="114">
        <v>93.928756713867202</v>
      </c>
      <c r="AM3149" s="104"/>
      <c r="AN3149" s="104"/>
      <c r="AO3149" s="104"/>
      <c r="AP3149" s="104"/>
      <c r="AS3149" s="52"/>
      <c r="AT3149" s="67"/>
    </row>
    <row r="3150" spans="23:46" ht="18">
      <c r="W3150" s="25"/>
      <c r="Z3150" s="103"/>
      <c r="AA3150" s="119" t="s">
        <v>348</v>
      </c>
      <c r="AB3150" s="120" t="s">
        <v>349</v>
      </c>
      <c r="AC3150" s="120" t="s">
        <v>348</v>
      </c>
      <c r="AD3150" s="120" t="s">
        <v>12820</v>
      </c>
      <c r="AF3150" s="96" t="s">
        <v>3967</v>
      </c>
      <c r="AG3150" s="96" t="s">
        <v>3966</v>
      </c>
      <c r="AH3150" s="100" t="s">
        <v>3967</v>
      </c>
      <c r="AI3150" s="97">
        <v>199043</v>
      </c>
      <c r="AJ3150" s="114">
        <v>18.914129257202099</v>
      </c>
      <c r="AK3150" s="114">
        <v>93.950431823730497</v>
      </c>
      <c r="AM3150" s="105"/>
      <c r="AN3150" s="105"/>
      <c r="AO3150" s="105"/>
      <c r="AP3150" s="105"/>
      <c r="AS3150" s="52"/>
      <c r="AT3150" s="67"/>
    </row>
    <row r="3151" spans="23:46" ht="18">
      <c r="W3151" s="25"/>
      <c r="Z3151" s="103"/>
      <c r="AA3151" s="119" t="s">
        <v>348</v>
      </c>
      <c r="AB3151" s="120" t="s">
        <v>349</v>
      </c>
      <c r="AC3151" s="120" t="s">
        <v>12821</v>
      </c>
      <c r="AD3151" s="120" t="s">
        <v>12822</v>
      </c>
      <c r="AF3151" s="96" t="s">
        <v>3967</v>
      </c>
      <c r="AG3151" s="96" t="s">
        <v>3966</v>
      </c>
      <c r="AH3151" s="100" t="s">
        <v>3969</v>
      </c>
      <c r="AI3151" s="97">
        <v>199044</v>
      </c>
      <c r="AJ3151" s="114">
        <v>18.923490524291999</v>
      </c>
      <c r="AK3151" s="114">
        <v>93.938049316406307</v>
      </c>
      <c r="AM3151" s="104"/>
      <c r="AN3151" s="104"/>
      <c r="AO3151" s="104"/>
      <c r="AP3151" s="104"/>
      <c r="AS3151" s="52"/>
      <c r="AT3151" s="67"/>
    </row>
    <row r="3152" spans="23:46" ht="18">
      <c r="W3152" s="25"/>
      <c r="Z3152" s="103"/>
      <c r="AA3152" s="119" t="s">
        <v>348</v>
      </c>
      <c r="AB3152" s="120" t="s">
        <v>349</v>
      </c>
      <c r="AC3152" s="120" t="s">
        <v>12823</v>
      </c>
      <c r="AD3152" s="120" t="s">
        <v>12824</v>
      </c>
      <c r="AF3152" s="96" t="s">
        <v>3967</v>
      </c>
      <c r="AG3152" s="96" t="s">
        <v>3966</v>
      </c>
      <c r="AH3152" s="100" t="s">
        <v>3970</v>
      </c>
      <c r="AI3152" s="97">
        <v>199045</v>
      </c>
      <c r="AJ3152" s="114">
        <v>18.935899734497099</v>
      </c>
      <c r="AK3152" s="114">
        <v>93.933578491210895</v>
      </c>
      <c r="AM3152" s="105"/>
      <c r="AN3152" s="105"/>
      <c r="AO3152" s="105"/>
      <c r="AP3152" s="105"/>
      <c r="AS3152" s="52"/>
      <c r="AT3152" s="67"/>
    </row>
    <row r="3153" spans="23:46" ht="18">
      <c r="W3153" s="25"/>
      <c r="Z3153" s="103"/>
      <c r="AA3153" s="119" t="s">
        <v>348</v>
      </c>
      <c r="AB3153" s="120" t="s">
        <v>349</v>
      </c>
      <c r="AC3153" s="120" t="s">
        <v>12825</v>
      </c>
      <c r="AD3153" s="120" t="s">
        <v>12826</v>
      </c>
      <c r="AF3153" s="96" t="s">
        <v>3972</v>
      </c>
      <c r="AG3153" s="96" t="s">
        <v>3971</v>
      </c>
      <c r="AH3153" s="100" t="s">
        <v>3973</v>
      </c>
      <c r="AI3153" s="97">
        <v>199049</v>
      </c>
      <c r="AJ3153" s="114">
        <v>18.930639266967798</v>
      </c>
      <c r="AK3153" s="114">
        <v>93.925041198730497</v>
      </c>
      <c r="AM3153" s="104"/>
      <c r="AN3153" s="104"/>
      <c r="AO3153" s="104"/>
      <c r="AP3153" s="104"/>
      <c r="AS3153" s="52"/>
      <c r="AT3153" s="67"/>
    </row>
    <row r="3154" spans="23:46" ht="18">
      <c r="W3154" s="25"/>
      <c r="Z3154" s="103"/>
      <c r="AA3154" s="119" t="s">
        <v>348</v>
      </c>
      <c r="AB3154" s="120" t="s">
        <v>349</v>
      </c>
      <c r="AC3154" s="120" t="s">
        <v>12827</v>
      </c>
      <c r="AD3154" s="120" t="s">
        <v>12828</v>
      </c>
      <c r="AF3154" s="96" t="s">
        <v>3972</v>
      </c>
      <c r="AG3154" s="96" t="s">
        <v>3971</v>
      </c>
      <c r="AH3154" s="100" t="s">
        <v>3972</v>
      </c>
      <c r="AI3154" s="97">
        <v>199047</v>
      </c>
      <c r="AJ3154" s="114">
        <v>18.955499649047901</v>
      </c>
      <c r="AK3154" s="114">
        <v>93.909278869628906</v>
      </c>
      <c r="AM3154" s="105"/>
      <c r="AN3154" s="105"/>
      <c r="AO3154" s="105"/>
      <c r="AP3154" s="105"/>
      <c r="AS3154" s="52"/>
      <c r="AT3154" s="67"/>
    </row>
    <row r="3155" spans="23:46" ht="18">
      <c r="W3155" s="25"/>
      <c r="Z3155" s="103"/>
      <c r="AA3155" s="119" t="s">
        <v>348</v>
      </c>
      <c r="AB3155" s="120" t="s">
        <v>349</v>
      </c>
      <c r="AC3155" s="120" t="s">
        <v>12829</v>
      </c>
      <c r="AD3155" s="120" t="s">
        <v>12830</v>
      </c>
      <c r="AF3155" s="96" t="s">
        <v>3972</v>
      </c>
      <c r="AG3155" s="96" t="s">
        <v>3971</v>
      </c>
      <c r="AH3155" s="100" t="s">
        <v>2044</v>
      </c>
      <c r="AI3155" s="97">
        <v>199048</v>
      </c>
      <c r="AJ3155" s="114">
        <v>18.950050354003899</v>
      </c>
      <c r="AK3155" s="114">
        <v>93.925743103027301</v>
      </c>
      <c r="AM3155" s="104"/>
      <c r="AN3155" s="104"/>
      <c r="AO3155" s="104"/>
      <c r="AP3155" s="104"/>
      <c r="AS3155" s="52"/>
      <c r="AT3155" s="67"/>
    </row>
    <row r="3156" spans="23:46" ht="18">
      <c r="W3156" s="25"/>
      <c r="Z3156" s="103"/>
      <c r="AA3156" s="119" t="s">
        <v>348</v>
      </c>
      <c r="AB3156" s="120" t="s">
        <v>349</v>
      </c>
      <c r="AC3156" s="120" t="s">
        <v>12658</v>
      </c>
      <c r="AD3156" s="120" t="s">
        <v>12831</v>
      </c>
      <c r="AF3156" s="96" t="s">
        <v>3975</v>
      </c>
      <c r="AG3156" s="96" t="s">
        <v>3974</v>
      </c>
      <c r="AH3156" s="100" t="s">
        <v>3976</v>
      </c>
      <c r="AI3156" s="97">
        <v>199054</v>
      </c>
      <c r="AJ3156" s="114">
        <v>18.975030899047901</v>
      </c>
      <c r="AK3156" s="114">
        <v>93.810317993164105</v>
      </c>
      <c r="AM3156" s="105"/>
      <c r="AN3156" s="105"/>
      <c r="AO3156" s="105"/>
      <c r="AP3156" s="105"/>
      <c r="AS3156" s="52"/>
      <c r="AT3156" s="67"/>
    </row>
    <row r="3157" spans="23:46" ht="18">
      <c r="W3157" s="25"/>
      <c r="Z3157" s="103"/>
      <c r="AA3157" s="119" t="s">
        <v>350</v>
      </c>
      <c r="AB3157" s="120" t="s">
        <v>351</v>
      </c>
      <c r="AC3157" s="120" t="s">
        <v>350</v>
      </c>
      <c r="AD3157" s="120" t="s">
        <v>12832</v>
      </c>
      <c r="AF3157" s="96" t="s">
        <v>3975</v>
      </c>
      <c r="AG3157" s="96" t="s">
        <v>3974</v>
      </c>
      <c r="AH3157" s="100" t="s">
        <v>3977</v>
      </c>
      <c r="AI3157" s="97">
        <v>220766</v>
      </c>
      <c r="AJ3157" s="114"/>
      <c r="AK3157" s="114"/>
      <c r="AM3157" s="104"/>
      <c r="AN3157" s="104"/>
      <c r="AO3157" s="104"/>
      <c r="AP3157" s="104"/>
      <c r="AS3157" s="52"/>
      <c r="AT3157" s="67"/>
    </row>
    <row r="3158" spans="23:46" ht="18">
      <c r="W3158" s="25"/>
      <c r="Z3158" s="103"/>
      <c r="AA3158" s="119" t="s">
        <v>350</v>
      </c>
      <c r="AB3158" s="120" t="s">
        <v>351</v>
      </c>
      <c r="AC3158" s="120" t="s">
        <v>11268</v>
      </c>
      <c r="AD3158" s="120" t="s">
        <v>12833</v>
      </c>
      <c r="AF3158" s="96" t="s">
        <v>3975</v>
      </c>
      <c r="AG3158" s="96" t="s">
        <v>3974</v>
      </c>
      <c r="AH3158" s="100" t="s">
        <v>3643</v>
      </c>
      <c r="AI3158" s="97">
        <v>199051</v>
      </c>
      <c r="AJ3158" s="114">
        <v>18.9552707672119</v>
      </c>
      <c r="AK3158" s="114">
        <v>93.798156738281307</v>
      </c>
      <c r="AM3158" s="105"/>
      <c r="AN3158" s="105"/>
      <c r="AO3158" s="105"/>
      <c r="AP3158" s="105"/>
      <c r="AS3158" s="52"/>
      <c r="AT3158" s="67"/>
    </row>
    <row r="3159" spans="23:46" ht="18">
      <c r="W3159" s="25"/>
      <c r="Z3159" s="103"/>
      <c r="AA3159" s="119" t="s">
        <v>350</v>
      </c>
      <c r="AB3159" s="120" t="s">
        <v>351</v>
      </c>
      <c r="AC3159" s="120" t="s">
        <v>12834</v>
      </c>
      <c r="AD3159" s="120" t="s">
        <v>12835</v>
      </c>
      <c r="AF3159" s="96" t="s">
        <v>3975</v>
      </c>
      <c r="AG3159" s="96" t="s">
        <v>3974</v>
      </c>
      <c r="AH3159" s="100" t="s">
        <v>3978</v>
      </c>
      <c r="AI3159" s="97">
        <v>199055</v>
      </c>
      <c r="AJ3159" s="114">
        <v>18.975479125976602</v>
      </c>
      <c r="AK3159" s="114">
        <v>93.835136413574205</v>
      </c>
      <c r="AM3159" s="104"/>
      <c r="AN3159" s="104"/>
      <c r="AO3159" s="104"/>
      <c r="AP3159" s="104"/>
      <c r="AS3159" s="52"/>
      <c r="AT3159" s="67"/>
    </row>
    <row r="3160" spans="23:46" ht="18">
      <c r="W3160" s="25"/>
      <c r="Z3160" s="103"/>
      <c r="AA3160" s="119" t="s">
        <v>350</v>
      </c>
      <c r="AB3160" s="120" t="s">
        <v>351</v>
      </c>
      <c r="AC3160" s="120" t="s">
        <v>12836</v>
      </c>
      <c r="AD3160" s="120" t="s">
        <v>12837</v>
      </c>
      <c r="AF3160" s="96" t="s">
        <v>3975</v>
      </c>
      <c r="AG3160" s="96" t="s">
        <v>3974</v>
      </c>
      <c r="AH3160" s="100" t="s">
        <v>3979</v>
      </c>
      <c r="AI3160" s="97">
        <v>220765</v>
      </c>
      <c r="AJ3160" s="114"/>
      <c r="AK3160" s="114"/>
      <c r="AM3160" s="105"/>
      <c r="AN3160" s="105"/>
      <c r="AO3160" s="105"/>
      <c r="AP3160" s="105"/>
      <c r="AS3160" s="52"/>
      <c r="AT3160" s="67"/>
    </row>
    <row r="3161" spans="23:46" ht="18">
      <c r="W3161" s="25"/>
      <c r="Z3161" s="103"/>
      <c r="AA3161" s="119" t="s">
        <v>352</v>
      </c>
      <c r="AB3161" s="120" t="s">
        <v>353</v>
      </c>
      <c r="AC3161" s="120" t="s">
        <v>12838</v>
      </c>
      <c r="AD3161" s="120" t="s">
        <v>12839</v>
      </c>
      <c r="AF3161" s="96" t="s">
        <v>3975</v>
      </c>
      <c r="AG3161" s="96" t="s">
        <v>3974</v>
      </c>
      <c r="AH3161" s="100" t="s">
        <v>3980</v>
      </c>
      <c r="AI3161" s="97">
        <v>199052</v>
      </c>
      <c r="AJ3161" s="114"/>
      <c r="AK3161" s="114"/>
      <c r="AM3161" s="104"/>
      <c r="AN3161" s="104"/>
      <c r="AO3161" s="104"/>
      <c r="AP3161" s="104"/>
      <c r="AS3161" s="52"/>
      <c r="AT3161" s="67"/>
    </row>
    <row r="3162" spans="23:46" ht="18">
      <c r="W3162" s="25"/>
      <c r="Z3162" s="103"/>
      <c r="AA3162" s="119" t="s">
        <v>352</v>
      </c>
      <c r="AB3162" s="120" t="s">
        <v>353</v>
      </c>
      <c r="AC3162" s="120" t="s">
        <v>12840</v>
      </c>
      <c r="AD3162" s="120" t="s">
        <v>12841</v>
      </c>
      <c r="AF3162" s="96" t="s">
        <v>3975</v>
      </c>
      <c r="AG3162" s="96" t="s">
        <v>3974</v>
      </c>
      <c r="AH3162" s="100" t="s">
        <v>3975</v>
      </c>
      <c r="AI3162" s="97">
        <v>199050</v>
      </c>
      <c r="AJ3162" s="114">
        <v>18.959220886230501</v>
      </c>
      <c r="AK3162" s="114">
        <v>93.795890808105497</v>
      </c>
      <c r="AM3162" s="105"/>
      <c r="AN3162" s="105"/>
      <c r="AO3162" s="105"/>
      <c r="AP3162" s="105"/>
      <c r="AS3162" s="52"/>
      <c r="AT3162" s="67"/>
    </row>
    <row r="3163" spans="23:46" ht="18">
      <c r="W3163" s="25"/>
      <c r="Z3163" s="103"/>
      <c r="AA3163" s="119" t="s">
        <v>352</v>
      </c>
      <c r="AB3163" s="120" t="s">
        <v>353</v>
      </c>
      <c r="AC3163" s="120" t="s">
        <v>12842</v>
      </c>
      <c r="AD3163" s="120" t="s">
        <v>12843</v>
      </c>
      <c r="AF3163" s="96" t="s">
        <v>3975</v>
      </c>
      <c r="AG3163" s="96" t="s">
        <v>3974</v>
      </c>
      <c r="AH3163" s="100" t="s">
        <v>3981</v>
      </c>
      <c r="AI3163" s="97">
        <v>220767</v>
      </c>
      <c r="AJ3163" s="114"/>
      <c r="AK3163" s="114"/>
      <c r="AM3163" s="104"/>
      <c r="AN3163" s="104"/>
      <c r="AO3163" s="104"/>
      <c r="AP3163" s="104"/>
      <c r="AS3163" s="52"/>
      <c r="AT3163" s="67"/>
    </row>
    <row r="3164" spans="23:46" ht="18">
      <c r="W3164" s="25"/>
      <c r="Z3164" s="103"/>
      <c r="AA3164" s="119" t="s">
        <v>352</v>
      </c>
      <c r="AB3164" s="120" t="s">
        <v>353</v>
      </c>
      <c r="AC3164" s="120" t="s">
        <v>6474</v>
      </c>
      <c r="AD3164" s="120" t="s">
        <v>12844</v>
      </c>
      <c r="AF3164" s="96" t="s">
        <v>3975</v>
      </c>
      <c r="AG3164" s="96" t="s">
        <v>3974</v>
      </c>
      <c r="AH3164" s="100" t="s">
        <v>3982</v>
      </c>
      <c r="AI3164" s="97">
        <v>199053</v>
      </c>
      <c r="AJ3164" s="114">
        <v>18.966279983520501</v>
      </c>
      <c r="AK3164" s="114">
        <v>93.784172058105497</v>
      </c>
      <c r="AM3164" s="105"/>
      <c r="AN3164" s="105"/>
      <c r="AO3164" s="105"/>
      <c r="AP3164" s="105"/>
      <c r="AS3164" s="52"/>
      <c r="AT3164" s="67"/>
    </row>
    <row r="3165" spans="23:46" ht="18">
      <c r="W3165" s="25"/>
      <c r="Z3165" s="103"/>
      <c r="AA3165" s="119" t="s">
        <v>352</v>
      </c>
      <c r="AB3165" s="120" t="s">
        <v>353</v>
      </c>
      <c r="AC3165" s="120" t="s">
        <v>12845</v>
      </c>
      <c r="AD3165" s="120" t="s">
        <v>12846</v>
      </c>
      <c r="AF3165" s="96" t="s">
        <v>3984</v>
      </c>
      <c r="AG3165" s="96" t="s">
        <v>3983</v>
      </c>
      <c r="AH3165" s="100" t="s">
        <v>3984</v>
      </c>
      <c r="AI3165" s="97">
        <v>199056</v>
      </c>
      <c r="AJ3165" s="114">
        <v>18.909229278564499</v>
      </c>
      <c r="AK3165" s="114">
        <v>93.862983703613295</v>
      </c>
      <c r="AM3165" s="104"/>
      <c r="AN3165" s="104"/>
      <c r="AO3165" s="104"/>
      <c r="AP3165" s="104"/>
      <c r="AS3165" s="52"/>
      <c r="AT3165" s="67"/>
    </row>
    <row r="3166" spans="23:46" ht="18">
      <c r="W3166" s="25"/>
      <c r="Z3166" s="103"/>
      <c r="AA3166" s="119" t="s">
        <v>352</v>
      </c>
      <c r="AB3166" s="120" t="s">
        <v>353</v>
      </c>
      <c r="AC3166" s="120" t="s">
        <v>12847</v>
      </c>
      <c r="AD3166" s="120" t="s">
        <v>12848</v>
      </c>
      <c r="AF3166" s="96" t="s">
        <v>3984</v>
      </c>
      <c r="AG3166" s="96" t="s">
        <v>3983</v>
      </c>
      <c r="AH3166" s="100" t="s">
        <v>2576</v>
      </c>
      <c r="AI3166" s="97">
        <v>199057</v>
      </c>
      <c r="AJ3166" s="114">
        <v>18.933729171752901</v>
      </c>
      <c r="AK3166" s="114">
        <v>93.833396911621094</v>
      </c>
      <c r="AM3166" s="105"/>
      <c r="AN3166" s="105"/>
      <c r="AO3166" s="105"/>
      <c r="AP3166" s="105"/>
      <c r="AS3166" s="52"/>
      <c r="AT3166" s="67"/>
    </row>
    <row r="3167" spans="23:46" ht="18">
      <c r="W3167" s="25"/>
      <c r="Z3167" s="103"/>
      <c r="AA3167" s="119" t="s">
        <v>354</v>
      </c>
      <c r="AB3167" s="120" t="s">
        <v>355</v>
      </c>
      <c r="AC3167" s="120" t="s">
        <v>354</v>
      </c>
      <c r="AD3167" s="120" t="s">
        <v>12849</v>
      </c>
      <c r="AF3167" s="96" t="s">
        <v>3984</v>
      </c>
      <c r="AG3167" s="96" t="s">
        <v>3983</v>
      </c>
      <c r="AH3167" s="100" t="s">
        <v>3985</v>
      </c>
      <c r="AI3167" s="97">
        <v>199058</v>
      </c>
      <c r="AJ3167" s="114">
        <v>18.903549194335898</v>
      </c>
      <c r="AK3167" s="114">
        <v>93.870391845703097</v>
      </c>
      <c r="AM3167" s="104"/>
      <c r="AN3167" s="104"/>
      <c r="AO3167" s="104"/>
      <c r="AP3167" s="104"/>
      <c r="AS3167" s="52"/>
      <c r="AT3167" s="67"/>
    </row>
    <row r="3168" spans="23:46" ht="18">
      <c r="W3168" s="25"/>
      <c r="Z3168" s="103"/>
      <c r="AA3168" s="119" t="s">
        <v>354</v>
      </c>
      <c r="AB3168" s="120" t="s">
        <v>355</v>
      </c>
      <c r="AC3168" s="120" t="s">
        <v>12850</v>
      </c>
      <c r="AD3168" s="120" t="s">
        <v>12851</v>
      </c>
      <c r="AF3168" s="96" t="s">
        <v>3987</v>
      </c>
      <c r="AG3168" s="96" t="s">
        <v>3986</v>
      </c>
      <c r="AH3168" s="100" t="s">
        <v>3987</v>
      </c>
      <c r="AI3168" s="97">
        <v>199059</v>
      </c>
      <c r="AJ3168" s="114">
        <v>18.9063606262207</v>
      </c>
      <c r="AK3168" s="114">
        <v>93.908607482910199</v>
      </c>
      <c r="AM3168" s="105"/>
      <c r="AN3168" s="105"/>
      <c r="AO3168" s="105"/>
      <c r="AP3168" s="105"/>
      <c r="AS3168" s="52"/>
      <c r="AT3168" s="67"/>
    </row>
    <row r="3169" spans="23:46" ht="18">
      <c r="W3169" s="25"/>
      <c r="Z3169" s="103"/>
      <c r="AA3169" s="119" t="s">
        <v>354</v>
      </c>
      <c r="AB3169" s="120" t="s">
        <v>355</v>
      </c>
      <c r="AC3169" s="120" t="s">
        <v>12852</v>
      </c>
      <c r="AD3169" s="120" t="s">
        <v>12853</v>
      </c>
      <c r="AF3169" s="96" t="s">
        <v>3987</v>
      </c>
      <c r="AG3169" s="96" t="s">
        <v>3986</v>
      </c>
      <c r="AH3169" s="100" t="s">
        <v>3988</v>
      </c>
      <c r="AI3169" s="97">
        <v>199060</v>
      </c>
      <c r="AJ3169" s="114">
        <v>18.894859313964801</v>
      </c>
      <c r="AK3169" s="114">
        <v>93.891250610351605</v>
      </c>
      <c r="AM3169" s="104"/>
      <c r="AN3169" s="104"/>
      <c r="AO3169" s="104"/>
      <c r="AP3169" s="104"/>
      <c r="AS3169" s="52"/>
      <c r="AT3169" s="67"/>
    </row>
    <row r="3170" spans="23:46" ht="18">
      <c r="W3170" s="25"/>
      <c r="Z3170" s="103"/>
      <c r="AA3170" s="119" t="s">
        <v>354</v>
      </c>
      <c r="AB3170" s="120" t="s">
        <v>355</v>
      </c>
      <c r="AC3170" s="120" t="s">
        <v>12854</v>
      </c>
      <c r="AD3170" s="120" t="s">
        <v>12855</v>
      </c>
      <c r="AF3170" s="96" t="s">
        <v>3987</v>
      </c>
      <c r="AG3170" s="96" t="s">
        <v>3986</v>
      </c>
      <c r="AH3170" s="100" t="s">
        <v>1728</v>
      </c>
      <c r="AI3170" s="97">
        <v>199061</v>
      </c>
      <c r="AJ3170" s="114">
        <v>18.8997097015381</v>
      </c>
      <c r="AK3170" s="114">
        <v>93.917236328125</v>
      </c>
      <c r="AM3170" s="105"/>
      <c r="AN3170" s="105"/>
      <c r="AO3170" s="105"/>
      <c r="AP3170" s="105"/>
      <c r="AS3170" s="52"/>
      <c r="AT3170" s="67"/>
    </row>
    <row r="3171" spans="23:46" ht="18">
      <c r="W3171" s="25"/>
      <c r="Z3171" s="103"/>
      <c r="AA3171" s="119" t="s">
        <v>226</v>
      </c>
      <c r="AB3171" s="120" t="s">
        <v>356</v>
      </c>
      <c r="AC3171" s="120" t="s">
        <v>12856</v>
      </c>
      <c r="AD3171" s="120" t="s">
        <v>12857</v>
      </c>
      <c r="AF3171" s="96" t="s">
        <v>3987</v>
      </c>
      <c r="AG3171" s="96" t="s">
        <v>3986</v>
      </c>
      <c r="AH3171" s="100" t="s">
        <v>3989</v>
      </c>
      <c r="AI3171" s="97">
        <v>199062</v>
      </c>
      <c r="AJ3171" s="114">
        <v>18.916730880737301</v>
      </c>
      <c r="AK3171" s="114">
        <v>93.915809631347699</v>
      </c>
      <c r="AM3171" s="104"/>
      <c r="AN3171" s="104"/>
      <c r="AO3171" s="104"/>
      <c r="AP3171" s="104"/>
      <c r="AS3171" s="52"/>
      <c r="AT3171" s="67"/>
    </row>
    <row r="3172" spans="23:46" ht="18">
      <c r="W3172" s="25"/>
      <c r="Z3172" s="103"/>
      <c r="AA3172" s="119" t="s">
        <v>226</v>
      </c>
      <c r="AB3172" s="120" t="s">
        <v>356</v>
      </c>
      <c r="AC3172" s="120" t="s">
        <v>6410</v>
      </c>
      <c r="AD3172" s="120" t="s">
        <v>12858</v>
      </c>
      <c r="AF3172" s="96" t="s">
        <v>3987</v>
      </c>
      <c r="AG3172" s="96" t="s">
        <v>3986</v>
      </c>
      <c r="AH3172" s="100" t="s">
        <v>3990</v>
      </c>
      <c r="AI3172" s="97">
        <v>220768</v>
      </c>
      <c r="AJ3172" s="114"/>
      <c r="AK3172" s="114"/>
      <c r="AM3172" s="105"/>
      <c r="AN3172" s="105"/>
      <c r="AO3172" s="105"/>
      <c r="AP3172" s="105"/>
      <c r="AS3172" s="52"/>
      <c r="AT3172" s="67"/>
    </row>
    <row r="3173" spans="23:46" ht="18">
      <c r="W3173" s="25"/>
      <c r="Z3173" s="103"/>
      <c r="AA3173" s="119" t="s">
        <v>226</v>
      </c>
      <c r="AB3173" s="120" t="s">
        <v>356</v>
      </c>
      <c r="AC3173" s="120" t="s">
        <v>10804</v>
      </c>
      <c r="AD3173" s="120" t="s">
        <v>12859</v>
      </c>
      <c r="AF3173" s="96" t="s">
        <v>736</v>
      </c>
      <c r="AG3173" s="96" t="s">
        <v>3991</v>
      </c>
      <c r="AH3173" s="100" t="s">
        <v>3992</v>
      </c>
      <c r="AI3173" s="97">
        <v>199066</v>
      </c>
      <c r="AJ3173" s="114">
        <v>18.901430130004901</v>
      </c>
      <c r="AK3173" s="114">
        <v>93.933692932128906</v>
      </c>
      <c r="AM3173" s="104"/>
      <c r="AN3173" s="104"/>
      <c r="AO3173" s="104"/>
      <c r="AP3173" s="104"/>
      <c r="AS3173" s="52"/>
      <c r="AT3173" s="67"/>
    </row>
    <row r="3174" spans="23:46" ht="18">
      <c r="W3174" s="25"/>
      <c r="Z3174" s="103"/>
      <c r="AA3174" s="119" t="s">
        <v>226</v>
      </c>
      <c r="AB3174" s="120" t="s">
        <v>356</v>
      </c>
      <c r="AC3174" s="120" t="s">
        <v>12860</v>
      </c>
      <c r="AD3174" s="120" t="s">
        <v>12861</v>
      </c>
      <c r="AF3174" s="96" t="s">
        <v>736</v>
      </c>
      <c r="AG3174" s="96" t="s">
        <v>3991</v>
      </c>
      <c r="AH3174" s="100" t="s">
        <v>3993</v>
      </c>
      <c r="AI3174" s="97">
        <v>199069</v>
      </c>
      <c r="AJ3174" s="114">
        <v>18.893030166626001</v>
      </c>
      <c r="AK3174" s="114">
        <v>93.937759399414105</v>
      </c>
      <c r="AM3174" s="105"/>
      <c r="AN3174" s="105"/>
      <c r="AO3174" s="105"/>
      <c r="AP3174" s="105"/>
      <c r="AS3174" s="52"/>
      <c r="AT3174" s="67"/>
    </row>
    <row r="3175" spans="23:46" ht="18">
      <c r="W3175" s="25"/>
      <c r="Z3175" s="103"/>
      <c r="AA3175" s="119" t="s">
        <v>226</v>
      </c>
      <c r="AB3175" s="120" t="s">
        <v>356</v>
      </c>
      <c r="AC3175" s="120" t="s">
        <v>12862</v>
      </c>
      <c r="AD3175" s="120" t="s">
        <v>12863</v>
      </c>
      <c r="AF3175" s="96" t="s">
        <v>736</v>
      </c>
      <c r="AG3175" s="96" t="s">
        <v>3991</v>
      </c>
      <c r="AH3175" s="100" t="s">
        <v>3516</v>
      </c>
      <c r="AI3175" s="97">
        <v>199067</v>
      </c>
      <c r="AJ3175" s="114">
        <v>18.889839172363299</v>
      </c>
      <c r="AK3175" s="114">
        <v>93.926559448242202</v>
      </c>
      <c r="AM3175" s="104"/>
      <c r="AN3175" s="104"/>
      <c r="AO3175" s="104"/>
      <c r="AP3175" s="104"/>
      <c r="AS3175" s="52"/>
      <c r="AT3175" s="67"/>
    </row>
    <row r="3176" spans="23:46" ht="18">
      <c r="W3176" s="25"/>
      <c r="Z3176" s="103"/>
      <c r="AA3176" s="119" t="s">
        <v>226</v>
      </c>
      <c r="AB3176" s="120" t="s">
        <v>356</v>
      </c>
      <c r="AC3176" s="120" t="s">
        <v>12864</v>
      </c>
      <c r="AD3176" s="120" t="s">
        <v>12865</v>
      </c>
      <c r="AF3176" s="96" t="s">
        <v>736</v>
      </c>
      <c r="AG3176" s="96" t="s">
        <v>3991</v>
      </c>
      <c r="AH3176" s="100" t="s">
        <v>3994</v>
      </c>
      <c r="AI3176" s="97">
        <v>199064</v>
      </c>
      <c r="AJ3176" s="114">
        <v>18.886060714721701</v>
      </c>
      <c r="AK3176" s="114">
        <v>93.928283691406307</v>
      </c>
      <c r="AM3176" s="105"/>
      <c r="AN3176" s="105"/>
      <c r="AO3176" s="105"/>
      <c r="AP3176" s="105"/>
      <c r="AS3176" s="52"/>
      <c r="AT3176" s="67"/>
    </row>
    <row r="3177" spans="23:46" ht="18">
      <c r="W3177" s="25"/>
      <c r="Z3177" s="103"/>
      <c r="AA3177" s="119" t="s">
        <v>226</v>
      </c>
      <c r="AB3177" s="120" t="s">
        <v>356</v>
      </c>
      <c r="AC3177" s="120" t="s">
        <v>12866</v>
      </c>
      <c r="AD3177" s="120" t="s">
        <v>12867</v>
      </c>
      <c r="AF3177" s="96" t="s">
        <v>736</v>
      </c>
      <c r="AG3177" s="96" t="s">
        <v>3991</v>
      </c>
      <c r="AH3177" s="100" t="s">
        <v>736</v>
      </c>
      <c r="AI3177" s="97">
        <v>199063</v>
      </c>
      <c r="AJ3177" s="114">
        <v>18.885919570922901</v>
      </c>
      <c r="AK3177" s="114">
        <v>93.932731628417997</v>
      </c>
      <c r="AM3177" s="104"/>
      <c r="AN3177" s="104"/>
      <c r="AO3177" s="104"/>
      <c r="AP3177" s="104"/>
      <c r="AS3177" s="52"/>
      <c r="AT3177" s="67"/>
    </row>
    <row r="3178" spans="23:46" ht="18">
      <c r="W3178" s="25"/>
      <c r="Z3178" s="103"/>
      <c r="AA3178" s="119" t="s">
        <v>226</v>
      </c>
      <c r="AB3178" s="120" t="s">
        <v>356</v>
      </c>
      <c r="AC3178" s="120" t="s">
        <v>12868</v>
      </c>
      <c r="AD3178" s="120" t="s">
        <v>12869</v>
      </c>
      <c r="AF3178" s="96" t="s">
        <v>736</v>
      </c>
      <c r="AG3178" s="96" t="s">
        <v>3991</v>
      </c>
      <c r="AH3178" s="100" t="s">
        <v>3995</v>
      </c>
      <c r="AI3178" s="97">
        <v>199068</v>
      </c>
      <c r="AJ3178" s="114">
        <v>18.8897094726563</v>
      </c>
      <c r="AK3178" s="114">
        <v>93.9188232421875</v>
      </c>
      <c r="AM3178" s="105"/>
      <c r="AN3178" s="105"/>
      <c r="AO3178" s="105"/>
      <c r="AP3178" s="105"/>
      <c r="AS3178" s="52"/>
      <c r="AT3178" s="67"/>
    </row>
    <row r="3179" spans="23:46" ht="18">
      <c r="W3179" s="25"/>
      <c r="Z3179" s="103"/>
      <c r="AA3179" s="119" t="s">
        <v>226</v>
      </c>
      <c r="AB3179" s="120" t="s">
        <v>356</v>
      </c>
      <c r="AC3179" s="120" t="s">
        <v>12870</v>
      </c>
      <c r="AD3179" s="120" t="s">
        <v>12871</v>
      </c>
      <c r="AF3179" s="96" t="s">
        <v>736</v>
      </c>
      <c r="AG3179" s="96" t="s">
        <v>3991</v>
      </c>
      <c r="AH3179" s="100" t="s">
        <v>3996</v>
      </c>
      <c r="AI3179" s="97">
        <v>199065</v>
      </c>
      <c r="AJ3179" s="114">
        <v>18.896610260009801</v>
      </c>
      <c r="AK3179" s="114">
        <v>93.9317626953125</v>
      </c>
      <c r="AM3179" s="104"/>
      <c r="AN3179" s="104"/>
      <c r="AO3179" s="104"/>
      <c r="AP3179" s="104"/>
      <c r="AS3179" s="52"/>
      <c r="AT3179" s="67"/>
    </row>
    <row r="3180" spans="23:46" ht="18">
      <c r="W3180" s="25"/>
      <c r="Z3180" s="103"/>
      <c r="AA3180" s="119" t="s">
        <v>226</v>
      </c>
      <c r="AB3180" s="120" t="s">
        <v>356</v>
      </c>
      <c r="AC3180" s="120" t="s">
        <v>12872</v>
      </c>
      <c r="AD3180" s="120" t="s">
        <v>12873</v>
      </c>
      <c r="AF3180" s="96" t="s">
        <v>3998</v>
      </c>
      <c r="AG3180" s="96" t="s">
        <v>3997</v>
      </c>
      <c r="AH3180" s="100" t="s">
        <v>3998</v>
      </c>
      <c r="AI3180" s="97">
        <v>199070</v>
      </c>
      <c r="AJ3180" s="114">
        <v>18.904109954833999</v>
      </c>
      <c r="AK3180" s="114">
        <v>93.958068847656307</v>
      </c>
      <c r="AM3180" s="105"/>
      <c r="AN3180" s="105"/>
      <c r="AO3180" s="105"/>
      <c r="AP3180" s="105"/>
      <c r="AS3180" s="52"/>
      <c r="AT3180" s="67"/>
    </row>
    <row r="3181" spans="23:46" ht="18">
      <c r="W3181" s="25"/>
      <c r="Z3181" s="103"/>
      <c r="AA3181" s="119" t="s">
        <v>226</v>
      </c>
      <c r="AB3181" s="120" t="s">
        <v>356</v>
      </c>
      <c r="AC3181" s="120" t="s">
        <v>12874</v>
      </c>
      <c r="AD3181" s="120" t="s">
        <v>12875</v>
      </c>
      <c r="AF3181" s="96" t="s">
        <v>3998</v>
      </c>
      <c r="AG3181" s="96" t="s">
        <v>3997</v>
      </c>
      <c r="AH3181" s="100" t="s">
        <v>3999</v>
      </c>
      <c r="AI3181" s="97">
        <v>199071</v>
      </c>
      <c r="AJ3181" s="114">
        <v>18.907249450683601</v>
      </c>
      <c r="AK3181" s="114">
        <v>93.948432922363295</v>
      </c>
      <c r="AM3181" s="104"/>
      <c r="AN3181" s="104"/>
      <c r="AO3181" s="104"/>
      <c r="AP3181" s="104"/>
      <c r="AS3181" s="52"/>
      <c r="AT3181" s="67"/>
    </row>
    <row r="3182" spans="23:46" ht="18">
      <c r="W3182" s="25"/>
      <c r="Z3182" s="103"/>
      <c r="AA3182" s="119" t="s">
        <v>226</v>
      </c>
      <c r="AB3182" s="120" t="s">
        <v>356</v>
      </c>
      <c r="AC3182" s="120" t="s">
        <v>12876</v>
      </c>
      <c r="AD3182" s="120" t="s">
        <v>12877</v>
      </c>
      <c r="AF3182" s="96" t="s">
        <v>3998</v>
      </c>
      <c r="AG3182" s="96" t="s">
        <v>3997</v>
      </c>
      <c r="AH3182" s="100" t="s">
        <v>3505</v>
      </c>
      <c r="AI3182" s="97">
        <v>199072</v>
      </c>
      <c r="AJ3182" s="114">
        <v>18.9037990570068</v>
      </c>
      <c r="AK3182" s="114">
        <v>93.950141906738295</v>
      </c>
      <c r="AM3182" s="105"/>
      <c r="AN3182" s="105"/>
      <c r="AO3182" s="105"/>
      <c r="AP3182" s="105"/>
      <c r="AS3182" s="52"/>
      <c r="AT3182" s="67"/>
    </row>
    <row r="3183" spans="23:46" ht="18">
      <c r="W3183" s="25"/>
      <c r="Z3183" s="103"/>
      <c r="AA3183" s="119" t="s">
        <v>226</v>
      </c>
      <c r="AB3183" s="120" t="s">
        <v>356</v>
      </c>
      <c r="AC3183" s="120" t="s">
        <v>12878</v>
      </c>
      <c r="AD3183" s="120" t="s">
        <v>12879</v>
      </c>
      <c r="AF3183" s="96" t="s">
        <v>3998</v>
      </c>
      <c r="AG3183" s="96" t="s">
        <v>3997</v>
      </c>
      <c r="AH3183" s="100" t="s">
        <v>4000</v>
      </c>
      <c r="AI3183" s="97">
        <v>199073</v>
      </c>
      <c r="AJ3183" s="114">
        <v>18.907300949096701</v>
      </c>
      <c r="AK3183" s="114">
        <v>93.956619262695298</v>
      </c>
      <c r="AM3183" s="104"/>
      <c r="AN3183" s="104"/>
      <c r="AO3183" s="104"/>
      <c r="AP3183" s="104"/>
      <c r="AS3183" s="52"/>
      <c r="AT3183" s="67"/>
    </row>
    <row r="3184" spans="23:46" ht="18">
      <c r="W3184" s="25"/>
      <c r="Z3184" s="103"/>
      <c r="AA3184" s="119" t="s">
        <v>226</v>
      </c>
      <c r="AB3184" s="120" t="s">
        <v>356</v>
      </c>
      <c r="AC3184" s="120" t="s">
        <v>12880</v>
      </c>
      <c r="AD3184" s="120" t="s">
        <v>12881</v>
      </c>
      <c r="AF3184" s="96" t="s">
        <v>4002</v>
      </c>
      <c r="AG3184" s="96" t="s">
        <v>4001</v>
      </c>
      <c r="AH3184" s="100" t="s">
        <v>4002</v>
      </c>
      <c r="AI3184" s="97">
        <v>199074</v>
      </c>
      <c r="AJ3184" s="114">
        <v>18.820999145507798</v>
      </c>
      <c r="AK3184" s="114">
        <v>93.948013305664105</v>
      </c>
      <c r="AM3184" s="105"/>
      <c r="AN3184" s="105"/>
      <c r="AO3184" s="105"/>
      <c r="AP3184" s="105"/>
      <c r="AS3184" s="52"/>
      <c r="AT3184" s="67"/>
    </row>
    <row r="3185" spans="23:46" ht="18">
      <c r="W3185" s="25"/>
      <c r="Z3185" s="103"/>
      <c r="AA3185" s="119" t="s">
        <v>226</v>
      </c>
      <c r="AB3185" s="120" t="s">
        <v>356</v>
      </c>
      <c r="AC3185" s="120" t="s">
        <v>12882</v>
      </c>
      <c r="AD3185" s="120" t="s">
        <v>12883</v>
      </c>
      <c r="AF3185" s="96" t="s">
        <v>4002</v>
      </c>
      <c r="AG3185" s="96" t="s">
        <v>4001</v>
      </c>
      <c r="AH3185" s="100" t="s">
        <v>2217</v>
      </c>
      <c r="AI3185" s="97">
        <v>199075</v>
      </c>
      <c r="AJ3185" s="114">
        <v>18.808080673217798</v>
      </c>
      <c r="AK3185" s="114">
        <v>93.943977355957003</v>
      </c>
      <c r="AM3185" s="104"/>
      <c r="AN3185" s="104"/>
      <c r="AO3185" s="104"/>
      <c r="AP3185" s="104"/>
      <c r="AS3185" s="52"/>
      <c r="AT3185" s="67"/>
    </row>
    <row r="3186" spans="23:46" ht="18">
      <c r="W3186" s="25"/>
      <c r="Z3186" s="103"/>
      <c r="AA3186" s="119" t="s">
        <v>226</v>
      </c>
      <c r="AB3186" s="120" t="s">
        <v>356</v>
      </c>
      <c r="AC3186" s="120" t="s">
        <v>12884</v>
      </c>
      <c r="AD3186" s="120" t="s">
        <v>12885</v>
      </c>
      <c r="AF3186" s="96" t="s">
        <v>4002</v>
      </c>
      <c r="AG3186" s="96" t="s">
        <v>4001</v>
      </c>
      <c r="AH3186" s="100" t="s">
        <v>4003</v>
      </c>
      <c r="AI3186" s="97">
        <v>199076</v>
      </c>
      <c r="AJ3186" s="114"/>
      <c r="AK3186" s="114"/>
      <c r="AM3186" s="105"/>
      <c r="AN3186" s="105"/>
      <c r="AO3186" s="105"/>
      <c r="AP3186" s="105"/>
      <c r="AS3186" s="52"/>
      <c r="AT3186" s="67"/>
    </row>
    <row r="3187" spans="23:46" ht="18">
      <c r="W3187" s="25"/>
      <c r="Z3187" s="103"/>
      <c r="AA3187" s="119" t="s">
        <v>226</v>
      </c>
      <c r="AB3187" s="120" t="s">
        <v>356</v>
      </c>
      <c r="AC3187" s="120" t="s">
        <v>12886</v>
      </c>
      <c r="AD3187" s="120" t="s">
        <v>12887</v>
      </c>
      <c r="AF3187" s="96" t="s">
        <v>4005</v>
      </c>
      <c r="AG3187" s="96" t="s">
        <v>4004</v>
      </c>
      <c r="AH3187" s="100" t="s">
        <v>4005</v>
      </c>
      <c r="AI3187" s="97">
        <v>199077</v>
      </c>
      <c r="AJ3187" s="114">
        <v>18.808229446411101</v>
      </c>
      <c r="AK3187" s="114">
        <v>93.967239379882798</v>
      </c>
      <c r="AM3187" s="104"/>
      <c r="AN3187" s="104"/>
      <c r="AO3187" s="104"/>
      <c r="AP3187" s="104"/>
      <c r="AS3187" s="52"/>
      <c r="AT3187" s="67"/>
    </row>
    <row r="3188" spans="23:46" ht="18">
      <c r="W3188" s="25"/>
      <c r="Z3188" s="103"/>
      <c r="AA3188" s="119" t="s">
        <v>226</v>
      </c>
      <c r="AB3188" s="120" t="s">
        <v>356</v>
      </c>
      <c r="AC3188" s="120" t="s">
        <v>12888</v>
      </c>
      <c r="AD3188" s="120" t="s">
        <v>12889</v>
      </c>
      <c r="AF3188" s="96" t="s">
        <v>4005</v>
      </c>
      <c r="AG3188" s="96" t="s">
        <v>4004</v>
      </c>
      <c r="AH3188" s="100" t="s">
        <v>4006</v>
      </c>
      <c r="AI3188" s="97">
        <v>199078</v>
      </c>
      <c r="AJ3188" s="114">
        <v>18.797569274902301</v>
      </c>
      <c r="AK3188" s="114">
        <v>93.972930908203097</v>
      </c>
      <c r="AM3188" s="105"/>
      <c r="AN3188" s="105"/>
      <c r="AO3188" s="105"/>
      <c r="AP3188" s="105"/>
      <c r="AS3188" s="52"/>
      <c r="AT3188" s="67"/>
    </row>
    <row r="3189" spans="23:46" ht="18">
      <c r="W3189" s="25"/>
      <c r="Z3189" s="103"/>
      <c r="AA3189" s="119" t="s">
        <v>226</v>
      </c>
      <c r="AB3189" s="120" t="s">
        <v>356</v>
      </c>
      <c r="AC3189" s="120" t="s">
        <v>12890</v>
      </c>
      <c r="AD3189" s="120" t="s">
        <v>12891</v>
      </c>
      <c r="AF3189" s="96" t="s">
        <v>4005</v>
      </c>
      <c r="AG3189" s="96" t="s">
        <v>4004</v>
      </c>
      <c r="AH3189" s="100" t="s">
        <v>4007</v>
      </c>
      <c r="AI3189" s="97">
        <v>199079</v>
      </c>
      <c r="AJ3189" s="114"/>
      <c r="AK3189" s="114"/>
      <c r="AM3189" s="104"/>
      <c r="AN3189" s="104"/>
      <c r="AO3189" s="104"/>
      <c r="AP3189" s="104"/>
      <c r="AS3189" s="52"/>
      <c r="AT3189" s="67"/>
    </row>
    <row r="3190" spans="23:46" ht="18">
      <c r="W3190" s="25"/>
      <c r="Z3190" s="103"/>
      <c r="AA3190" s="119" t="s">
        <v>226</v>
      </c>
      <c r="AB3190" s="120" t="s">
        <v>356</v>
      </c>
      <c r="AC3190" s="120" t="s">
        <v>12892</v>
      </c>
      <c r="AD3190" s="120" t="s">
        <v>12893</v>
      </c>
      <c r="AF3190" s="96" t="s">
        <v>4005</v>
      </c>
      <c r="AG3190" s="96" t="s">
        <v>4004</v>
      </c>
      <c r="AH3190" s="100" t="s">
        <v>4008</v>
      </c>
      <c r="AI3190" s="97">
        <v>199080</v>
      </c>
      <c r="AJ3190" s="114">
        <v>18.802690505981399</v>
      </c>
      <c r="AK3190" s="114">
        <v>93.971336364746094</v>
      </c>
      <c r="AM3190" s="105"/>
      <c r="AN3190" s="105"/>
      <c r="AO3190" s="105"/>
      <c r="AP3190" s="105"/>
      <c r="AS3190" s="52"/>
      <c r="AT3190" s="67"/>
    </row>
    <row r="3191" spans="23:46" ht="18">
      <c r="W3191" s="25"/>
      <c r="Z3191" s="103"/>
      <c r="AA3191" s="119" t="s">
        <v>226</v>
      </c>
      <c r="AB3191" s="120" t="s">
        <v>356</v>
      </c>
      <c r="AC3191" s="120" t="s">
        <v>12894</v>
      </c>
      <c r="AD3191" s="120" t="s">
        <v>12895</v>
      </c>
      <c r="AF3191" s="96" t="s">
        <v>4005</v>
      </c>
      <c r="AG3191" s="96" t="s">
        <v>4004</v>
      </c>
      <c r="AH3191" s="100" t="s">
        <v>469</v>
      </c>
      <c r="AI3191" s="97">
        <v>199081</v>
      </c>
      <c r="AJ3191" s="114">
        <v>18.795150756835898</v>
      </c>
      <c r="AK3191" s="114">
        <v>93.964683532714801</v>
      </c>
      <c r="AM3191" s="104"/>
      <c r="AN3191" s="104"/>
      <c r="AO3191" s="104"/>
      <c r="AP3191" s="104"/>
      <c r="AS3191" s="52"/>
      <c r="AT3191" s="67"/>
    </row>
    <row r="3192" spans="23:46" ht="18">
      <c r="W3192" s="25"/>
      <c r="Z3192" s="103"/>
      <c r="AA3192" s="119" t="s">
        <v>226</v>
      </c>
      <c r="AB3192" s="120" t="s">
        <v>356</v>
      </c>
      <c r="AC3192" s="120" t="s">
        <v>12896</v>
      </c>
      <c r="AD3192" s="120" t="s">
        <v>12897</v>
      </c>
      <c r="AF3192" s="96" t="s">
        <v>4010</v>
      </c>
      <c r="AG3192" s="96" t="s">
        <v>4009</v>
      </c>
      <c r="AH3192" s="100" t="s">
        <v>736</v>
      </c>
      <c r="AI3192" s="97">
        <v>199083</v>
      </c>
      <c r="AJ3192" s="114"/>
      <c r="AK3192" s="114"/>
      <c r="AM3192" s="105"/>
      <c r="AN3192" s="105"/>
      <c r="AO3192" s="105"/>
      <c r="AP3192" s="105"/>
      <c r="AS3192" s="52"/>
      <c r="AT3192" s="67"/>
    </row>
    <row r="3193" spans="23:46" ht="18">
      <c r="W3193" s="25"/>
      <c r="Z3193" s="103"/>
      <c r="AA3193" s="119" t="s">
        <v>226</v>
      </c>
      <c r="AB3193" s="120" t="s">
        <v>356</v>
      </c>
      <c r="AC3193" s="120" t="s">
        <v>12898</v>
      </c>
      <c r="AD3193" s="120" t="s">
        <v>12899</v>
      </c>
      <c r="AF3193" s="96" t="s">
        <v>4010</v>
      </c>
      <c r="AG3193" s="96" t="s">
        <v>4009</v>
      </c>
      <c r="AH3193" s="100" t="s">
        <v>4010</v>
      </c>
      <c r="AI3193" s="97">
        <v>199082</v>
      </c>
      <c r="AJ3193" s="114"/>
      <c r="AK3193" s="114"/>
      <c r="AM3193" s="104"/>
      <c r="AN3193" s="104"/>
      <c r="AO3193" s="104"/>
      <c r="AP3193" s="104"/>
      <c r="AS3193" s="52"/>
      <c r="AT3193" s="67"/>
    </row>
    <row r="3194" spans="23:46" ht="18">
      <c r="W3194" s="25"/>
      <c r="Z3194" s="103"/>
      <c r="AA3194" s="119" t="s">
        <v>226</v>
      </c>
      <c r="AB3194" s="120" t="s">
        <v>356</v>
      </c>
      <c r="AC3194" s="120" t="s">
        <v>12900</v>
      </c>
      <c r="AD3194" s="120" t="s">
        <v>12901</v>
      </c>
      <c r="AF3194" s="96" t="s">
        <v>4012</v>
      </c>
      <c r="AG3194" s="96" t="s">
        <v>4011</v>
      </c>
      <c r="AH3194" s="100" t="s">
        <v>4013</v>
      </c>
      <c r="AI3194" s="97">
        <v>199104</v>
      </c>
      <c r="AJ3194" s="114"/>
      <c r="AK3194" s="114"/>
      <c r="AM3194" s="105"/>
      <c r="AN3194" s="105"/>
      <c r="AO3194" s="105"/>
      <c r="AP3194" s="105"/>
      <c r="AS3194" s="52"/>
      <c r="AT3194" s="67"/>
    </row>
    <row r="3195" spans="23:46" ht="18">
      <c r="W3195" s="25"/>
      <c r="Z3195" s="103"/>
      <c r="AA3195" s="119" t="s">
        <v>226</v>
      </c>
      <c r="AB3195" s="120" t="s">
        <v>356</v>
      </c>
      <c r="AC3195" s="120" t="s">
        <v>12902</v>
      </c>
      <c r="AD3195" s="120" t="s">
        <v>12903</v>
      </c>
      <c r="AF3195" s="96" t="s">
        <v>4012</v>
      </c>
      <c r="AG3195" s="96" t="s">
        <v>4011</v>
      </c>
      <c r="AH3195" s="100" t="s">
        <v>4014</v>
      </c>
      <c r="AI3195" s="97">
        <v>199084</v>
      </c>
      <c r="AJ3195" s="114">
        <v>19.798749923706101</v>
      </c>
      <c r="AK3195" s="114">
        <v>94.039009094238295</v>
      </c>
      <c r="AM3195" s="104"/>
      <c r="AN3195" s="104"/>
      <c r="AO3195" s="104"/>
      <c r="AP3195" s="104"/>
      <c r="AS3195" s="52"/>
      <c r="AT3195" s="67"/>
    </row>
    <row r="3196" spans="23:46" ht="18">
      <c r="W3196" s="25"/>
      <c r="Z3196" s="103"/>
      <c r="AA3196" s="119" t="s">
        <v>226</v>
      </c>
      <c r="AB3196" s="120" t="s">
        <v>356</v>
      </c>
      <c r="AC3196" s="120" t="s">
        <v>12904</v>
      </c>
      <c r="AD3196" s="120" t="s">
        <v>12905</v>
      </c>
      <c r="AF3196" s="96" t="s">
        <v>4012</v>
      </c>
      <c r="AG3196" s="96" t="s">
        <v>4011</v>
      </c>
      <c r="AH3196" s="100" t="s">
        <v>4015</v>
      </c>
      <c r="AI3196" s="97">
        <v>220769</v>
      </c>
      <c r="AJ3196" s="114"/>
      <c r="AK3196" s="114"/>
      <c r="AM3196" s="105"/>
      <c r="AN3196" s="105"/>
      <c r="AO3196" s="105"/>
      <c r="AP3196" s="105"/>
      <c r="AS3196" s="52"/>
      <c r="AT3196" s="67"/>
    </row>
    <row r="3197" spans="23:46" ht="18">
      <c r="W3197" s="25"/>
      <c r="Z3197" s="103"/>
      <c r="AA3197" s="119" t="s">
        <v>226</v>
      </c>
      <c r="AB3197" s="120" t="s">
        <v>356</v>
      </c>
      <c r="AC3197" s="120" t="s">
        <v>12906</v>
      </c>
      <c r="AD3197" s="120" t="s">
        <v>12907</v>
      </c>
      <c r="AF3197" s="96" t="s">
        <v>4012</v>
      </c>
      <c r="AG3197" s="96" t="s">
        <v>4011</v>
      </c>
      <c r="AH3197" s="100" t="s">
        <v>4016</v>
      </c>
      <c r="AI3197" s="97">
        <v>199110</v>
      </c>
      <c r="AJ3197" s="114"/>
      <c r="AK3197" s="114"/>
      <c r="AM3197" s="104"/>
      <c r="AN3197" s="104"/>
      <c r="AO3197" s="104"/>
      <c r="AP3197" s="104"/>
      <c r="AS3197" s="52"/>
      <c r="AT3197" s="67"/>
    </row>
    <row r="3198" spans="23:46" ht="18">
      <c r="W3198" s="25"/>
      <c r="Z3198" s="103"/>
      <c r="AA3198" s="119" t="s">
        <v>226</v>
      </c>
      <c r="AB3198" s="120" t="s">
        <v>356</v>
      </c>
      <c r="AC3198" s="120" t="s">
        <v>12908</v>
      </c>
      <c r="AD3198" s="120" t="s">
        <v>12909</v>
      </c>
      <c r="AF3198" s="96" t="s">
        <v>4012</v>
      </c>
      <c r="AG3198" s="96" t="s">
        <v>4011</v>
      </c>
      <c r="AH3198" s="100" t="s">
        <v>669</v>
      </c>
      <c r="AI3198" s="97">
        <v>199109</v>
      </c>
      <c r="AJ3198" s="114"/>
      <c r="AK3198" s="114"/>
      <c r="AM3198" s="105"/>
      <c r="AN3198" s="105"/>
      <c r="AO3198" s="105"/>
      <c r="AP3198" s="105"/>
      <c r="AS3198" s="52"/>
      <c r="AT3198" s="67"/>
    </row>
    <row r="3199" spans="23:46" ht="18">
      <c r="W3199" s="25"/>
      <c r="Z3199" s="103"/>
      <c r="AA3199" s="119" t="s">
        <v>226</v>
      </c>
      <c r="AB3199" s="120" t="s">
        <v>356</v>
      </c>
      <c r="AC3199" s="120" t="s">
        <v>12910</v>
      </c>
      <c r="AD3199" s="120" t="s">
        <v>12911</v>
      </c>
      <c r="AF3199" s="96" t="s">
        <v>4012</v>
      </c>
      <c r="AG3199" s="96" t="s">
        <v>4011</v>
      </c>
      <c r="AH3199" s="100" t="s">
        <v>4017</v>
      </c>
      <c r="AI3199" s="97">
        <v>199108</v>
      </c>
      <c r="AJ3199" s="114"/>
      <c r="AK3199" s="114"/>
      <c r="AM3199" s="104"/>
      <c r="AN3199" s="104"/>
      <c r="AO3199" s="104"/>
      <c r="AP3199" s="104"/>
      <c r="AS3199" s="52"/>
      <c r="AT3199" s="67"/>
    </row>
    <row r="3200" spans="23:46" ht="18">
      <c r="W3200" s="25"/>
      <c r="Z3200" s="103"/>
      <c r="AA3200" s="119" t="s">
        <v>226</v>
      </c>
      <c r="AB3200" s="120" t="s">
        <v>356</v>
      </c>
      <c r="AC3200" s="120" t="s">
        <v>12912</v>
      </c>
      <c r="AD3200" s="120" t="s">
        <v>12913</v>
      </c>
      <c r="AF3200" s="96" t="s">
        <v>4012</v>
      </c>
      <c r="AG3200" s="96" t="s">
        <v>4011</v>
      </c>
      <c r="AH3200" s="100" t="s">
        <v>4018</v>
      </c>
      <c r="AI3200" s="97">
        <v>199107</v>
      </c>
      <c r="AJ3200" s="114"/>
      <c r="AK3200" s="114"/>
      <c r="AM3200" s="105"/>
      <c r="AN3200" s="105"/>
      <c r="AO3200" s="105"/>
      <c r="AP3200" s="105"/>
      <c r="AS3200" s="52"/>
      <c r="AT3200" s="67"/>
    </row>
    <row r="3201" spans="23:46" ht="18">
      <c r="W3201" s="25"/>
      <c r="Z3201" s="103"/>
      <c r="AA3201" s="119" t="s">
        <v>226</v>
      </c>
      <c r="AB3201" s="120" t="s">
        <v>356</v>
      </c>
      <c r="AC3201" s="120" t="s">
        <v>12914</v>
      </c>
      <c r="AD3201" s="120" t="s">
        <v>12915</v>
      </c>
      <c r="AF3201" s="96" t="s">
        <v>4012</v>
      </c>
      <c r="AG3201" s="96" t="s">
        <v>4011</v>
      </c>
      <c r="AH3201" s="100" t="s">
        <v>4019</v>
      </c>
      <c r="AI3201" s="97">
        <v>199105</v>
      </c>
      <c r="AJ3201" s="114"/>
      <c r="AK3201" s="114"/>
      <c r="AM3201" s="104"/>
      <c r="AN3201" s="104"/>
      <c r="AO3201" s="104"/>
      <c r="AP3201" s="104"/>
      <c r="AS3201" s="52"/>
      <c r="AT3201" s="67"/>
    </row>
    <row r="3202" spans="23:46" ht="18">
      <c r="W3202" s="25"/>
      <c r="Z3202" s="103"/>
      <c r="AA3202" s="119" t="s">
        <v>357</v>
      </c>
      <c r="AB3202" s="120" t="s">
        <v>358</v>
      </c>
      <c r="AC3202" s="120" t="s">
        <v>357</v>
      </c>
      <c r="AD3202" s="120" t="s">
        <v>12916</v>
      </c>
      <c r="AF3202" s="96" t="s">
        <v>4012</v>
      </c>
      <c r="AG3202" s="96" t="s">
        <v>4011</v>
      </c>
      <c r="AH3202" s="100" t="s">
        <v>4020</v>
      </c>
      <c r="AI3202" s="97">
        <v>199103</v>
      </c>
      <c r="AJ3202" s="114">
        <v>19.791179656982401</v>
      </c>
      <c r="AK3202" s="114">
        <v>93.968841552734403</v>
      </c>
      <c r="AM3202" s="105"/>
      <c r="AN3202" s="105"/>
      <c r="AO3202" s="105"/>
      <c r="AP3202" s="105"/>
      <c r="AS3202" s="52"/>
      <c r="AT3202" s="67"/>
    </row>
    <row r="3203" spans="23:46" ht="18">
      <c r="W3203" s="25"/>
      <c r="Z3203" s="103"/>
      <c r="AA3203" s="119" t="s">
        <v>357</v>
      </c>
      <c r="AB3203" s="120" t="s">
        <v>358</v>
      </c>
      <c r="AC3203" s="120" t="s">
        <v>12917</v>
      </c>
      <c r="AD3203" s="120" t="s">
        <v>12918</v>
      </c>
      <c r="AF3203" s="96" t="s">
        <v>4012</v>
      </c>
      <c r="AG3203" s="96" t="s">
        <v>4011</v>
      </c>
      <c r="AH3203" s="100" t="s">
        <v>4021</v>
      </c>
      <c r="AI3203" s="97">
        <v>199102</v>
      </c>
      <c r="AJ3203" s="114"/>
      <c r="AK3203" s="114"/>
      <c r="AM3203" s="104"/>
      <c r="AN3203" s="104"/>
      <c r="AO3203" s="104"/>
      <c r="AP3203" s="104"/>
      <c r="AS3203" s="52"/>
      <c r="AT3203" s="67"/>
    </row>
    <row r="3204" spans="23:46" ht="18">
      <c r="W3204" s="25"/>
      <c r="Z3204" s="103"/>
      <c r="AA3204" s="119" t="s">
        <v>357</v>
      </c>
      <c r="AB3204" s="120" t="s">
        <v>358</v>
      </c>
      <c r="AC3204" s="120" t="s">
        <v>378</v>
      </c>
      <c r="AD3204" s="120" t="s">
        <v>12919</v>
      </c>
      <c r="AF3204" s="96" t="s">
        <v>4012</v>
      </c>
      <c r="AG3204" s="96" t="s">
        <v>4011</v>
      </c>
      <c r="AH3204" s="100" t="s">
        <v>4022</v>
      </c>
      <c r="AI3204" s="97">
        <v>199101</v>
      </c>
      <c r="AJ3204" s="114"/>
      <c r="AK3204" s="114"/>
      <c r="AM3204" s="105"/>
      <c r="AN3204" s="105"/>
      <c r="AO3204" s="105"/>
      <c r="AP3204" s="105"/>
      <c r="AS3204" s="52"/>
      <c r="AT3204" s="67"/>
    </row>
    <row r="3205" spans="23:46" ht="18">
      <c r="W3205" s="25"/>
      <c r="Z3205" s="103"/>
      <c r="AA3205" s="119" t="s">
        <v>357</v>
      </c>
      <c r="AB3205" s="120" t="s">
        <v>358</v>
      </c>
      <c r="AC3205" s="120" t="s">
        <v>10450</v>
      </c>
      <c r="AD3205" s="120" t="s">
        <v>12920</v>
      </c>
      <c r="AF3205" s="96" t="s">
        <v>4012</v>
      </c>
      <c r="AG3205" s="96" t="s">
        <v>4011</v>
      </c>
      <c r="AH3205" s="100" t="s">
        <v>4023</v>
      </c>
      <c r="AI3205" s="97">
        <v>199100</v>
      </c>
      <c r="AJ3205" s="114"/>
      <c r="AK3205" s="114"/>
      <c r="AM3205" s="104"/>
      <c r="AN3205" s="104"/>
      <c r="AO3205" s="104"/>
      <c r="AP3205" s="104"/>
      <c r="AS3205" s="52"/>
      <c r="AT3205" s="67"/>
    </row>
    <row r="3206" spans="23:46" ht="18">
      <c r="W3206" s="25"/>
      <c r="Z3206" s="103"/>
      <c r="AA3206" s="119" t="s">
        <v>357</v>
      </c>
      <c r="AB3206" s="120" t="s">
        <v>358</v>
      </c>
      <c r="AC3206" s="120" t="s">
        <v>12921</v>
      </c>
      <c r="AD3206" s="120" t="s">
        <v>12922</v>
      </c>
      <c r="AF3206" s="96" t="s">
        <v>4012</v>
      </c>
      <c r="AG3206" s="96" t="s">
        <v>4011</v>
      </c>
      <c r="AH3206" s="100" t="s">
        <v>4024</v>
      </c>
      <c r="AI3206" s="97">
        <v>199099</v>
      </c>
      <c r="AJ3206" s="114">
        <v>19.801149368286101</v>
      </c>
      <c r="AK3206" s="114">
        <v>94.011917114257798</v>
      </c>
      <c r="AM3206" s="105"/>
      <c r="AN3206" s="105"/>
      <c r="AO3206" s="105"/>
      <c r="AP3206" s="105"/>
      <c r="AS3206" s="52"/>
      <c r="AT3206" s="67"/>
    </row>
    <row r="3207" spans="23:46" ht="18">
      <c r="W3207" s="25"/>
      <c r="Z3207" s="103"/>
      <c r="AA3207" s="119" t="s">
        <v>357</v>
      </c>
      <c r="AB3207" s="120" t="s">
        <v>358</v>
      </c>
      <c r="AC3207" s="120" t="s">
        <v>12923</v>
      </c>
      <c r="AD3207" s="120" t="s">
        <v>12924</v>
      </c>
      <c r="AF3207" s="96" t="s">
        <v>4012</v>
      </c>
      <c r="AG3207" s="96" t="s">
        <v>4011</v>
      </c>
      <c r="AH3207" s="100" t="s">
        <v>4025</v>
      </c>
      <c r="AI3207" s="97">
        <v>199098</v>
      </c>
      <c r="AJ3207" s="114">
        <v>19.7547092437744</v>
      </c>
      <c r="AK3207" s="114">
        <v>94.024551391601605</v>
      </c>
      <c r="AM3207" s="104"/>
      <c r="AN3207" s="104"/>
      <c r="AO3207" s="104"/>
      <c r="AP3207" s="104"/>
      <c r="AS3207" s="52"/>
      <c r="AT3207" s="67"/>
    </row>
    <row r="3208" spans="23:46" ht="18">
      <c r="W3208" s="25"/>
      <c r="Z3208" s="103"/>
      <c r="AA3208" s="119" t="s">
        <v>357</v>
      </c>
      <c r="AB3208" s="120" t="s">
        <v>358</v>
      </c>
      <c r="AC3208" s="120" t="s">
        <v>12925</v>
      </c>
      <c r="AD3208" s="120" t="s">
        <v>12926</v>
      </c>
      <c r="AF3208" s="96" t="s">
        <v>4012</v>
      </c>
      <c r="AG3208" s="96" t="s">
        <v>4011</v>
      </c>
      <c r="AH3208" s="100" t="s">
        <v>4026</v>
      </c>
      <c r="AI3208" s="97">
        <v>199091</v>
      </c>
      <c r="AJ3208" s="114">
        <v>19.762489318847699</v>
      </c>
      <c r="AK3208" s="114">
        <v>94.0186767578125</v>
      </c>
      <c r="AM3208" s="105"/>
      <c r="AN3208" s="105"/>
      <c r="AO3208" s="105"/>
      <c r="AP3208" s="105"/>
      <c r="AS3208" s="52"/>
      <c r="AT3208" s="67"/>
    </row>
    <row r="3209" spans="23:46" ht="18">
      <c r="W3209" s="25"/>
      <c r="Z3209" s="103"/>
      <c r="AA3209" s="119" t="s">
        <v>357</v>
      </c>
      <c r="AB3209" s="120" t="s">
        <v>358</v>
      </c>
      <c r="AC3209" s="120" t="s">
        <v>12927</v>
      </c>
      <c r="AD3209" s="120" t="s">
        <v>12928</v>
      </c>
      <c r="AF3209" s="96" t="s">
        <v>4012</v>
      </c>
      <c r="AG3209" s="96" t="s">
        <v>4011</v>
      </c>
      <c r="AH3209" s="100" t="s">
        <v>4027</v>
      </c>
      <c r="AI3209" s="97">
        <v>199106</v>
      </c>
      <c r="AJ3209" s="114">
        <v>19.797340393066399</v>
      </c>
      <c r="AK3209" s="114">
        <v>93.993736267089801</v>
      </c>
      <c r="AM3209" s="104"/>
      <c r="AN3209" s="104"/>
      <c r="AO3209" s="104"/>
      <c r="AP3209" s="104"/>
      <c r="AS3209" s="52"/>
      <c r="AT3209" s="67"/>
    </row>
    <row r="3210" spans="23:46" ht="18">
      <c r="W3210" s="25"/>
      <c r="Z3210" s="103"/>
      <c r="AA3210" s="119" t="s">
        <v>357</v>
      </c>
      <c r="AB3210" s="120" t="s">
        <v>358</v>
      </c>
      <c r="AC3210" s="120" t="s">
        <v>12929</v>
      </c>
      <c r="AD3210" s="120" t="s">
        <v>12930</v>
      </c>
      <c r="AF3210" s="96" t="s">
        <v>4012</v>
      </c>
      <c r="AG3210" s="96" t="s">
        <v>4011</v>
      </c>
      <c r="AH3210" s="100" t="s">
        <v>4028</v>
      </c>
      <c r="AI3210" s="97">
        <v>199097</v>
      </c>
      <c r="AJ3210" s="114"/>
      <c r="AK3210" s="114"/>
      <c r="AM3210" s="105"/>
      <c r="AN3210" s="105"/>
      <c r="AO3210" s="105"/>
      <c r="AP3210" s="105"/>
      <c r="AS3210" s="52"/>
      <c r="AT3210" s="67"/>
    </row>
    <row r="3211" spans="23:46" ht="18">
      <c r="W3211" s="25"/>
      <c r="Z3211" s="103"/>
      <c r="AA3211" s="119" t="s">
        <v>357</v>
      </c>
      <c r="AB3211" s="120" t="s">
        <v>358</v>
      </c>
      <c r="AC3211" s="120" t="s">
        <v>12931</v>
      </c>
      <c r="AD3211" s="120" t="s">
        <v>12932</v>
      </c>
      <c r="AF3211" s="96" t="s">
        <v>4012</v>
      </c>
      <c r="AG3211" s="96" t="s">
        <v>4011</v>
      </c>
      <c r="AH3211" s="100" t="s">
        <v>4029</v>
      </c>
      <c r="AI3211" s="97">
        <v>199087</v>
      </c>
      <c r="AJ3211" s="114">
        <v>19.790550231933601</v>
      </c>
      <c r="AK3211" s="114">
        <v>94.041816711425795</v>
      </c>
      <c r="AM3211" s="104"/>
      <c r="AN3211" s="104"/>
      <c r="AO3211" s="104"/>
      <c r="AP3211" s="104"/>
      <c r="AS3211" s="52"/>
      <c r="AT3211" s="67"/>
    </row>
    <row r="3212" spans="23:46" ht="18">
      <c r="W3212" s="25"/>
      <c r="Z3212" s="103"/>
      <c r="AA3212" s="119" t="s">
        <v>357</v>
      </c>
      <c r="AB3212" s="120" t="s">
        <v>358</v>
      </c>
      <c r="AC3212" s="120" t="s">
        <v>12933</v>
      </c>
      <c r="AD3212" s="120" t="s">
        <v>12934</v>
      </c>
      <c r="AF3212" s="96" t="s">
        <v>4012</v>
      </c>
      <c r="AG3212" s="96" t="s">
        <v>4011</v>
      </c>
      <c r="AH3212" s="100" t="s">
        <v>4030</v>
      </c>
      <c r="AI3212" s="97">
        <v>199088</v>
      </c>
      <c r="AJ3212" s="114">
        <v>19.769939422607401</v>
      </c>
      <c r="AK3212" s="114">
        <v>94.019706726074205</v>
      </c>
      <c r="AM3212" s="105"/>
      <c r="AN3212" s="105"/>
      <c r="AO3212" s="105"/>
      <c r="AP3212" s="105"/>
      <c r="AS3212" s="52"/>
      <c r="AT3212" s="67"/>
    </row>
    <row r="3213" spans="23:46" ht="18">
      <c r="W3213" s="25"/>
      <c r="Z3213" s="103"/>
      <c r="AA3213" s="119" t="s">
        <v>357</v>
      </c>
      <c r="AB3213" s="120" t="s">
        <v>358</v>
      </c>
      <c r="AC3213" s="120" t="s">
        <v>12935</v>
      </c>
      <c r="AD3213" s="120" t="s">
        <v>12936</v>
      </c>
      <c r="AF3213" s="96" t="s">
        <v>4012</v>
      </c>
      <c r="AG3213" s="96" t="s">
        <v>4011</v>
      </c>
      <c r="AH3213" s="100" t="s">
        <v>4031</v>
      </c>
      <c r="AI3213" s="97">
        <v>199089</v>
      </c>
      <c r="AJ3213" s="114">
        <v>19.785129547119102</v>
      </c>
      <c r="AK3213" s="114">
        <v>94.037849426269503</v>
      </c>
      <c r="AM3213" s="104"/>
      <c r="AN3213" s="104"/>
      <c r="AO3213" s="104"/>
      <c r="AP3213" s="104"/>
      <c r="AS3213" s="52"/>
      <c r="AT3213" s="67"/>
    </row>
    <row r="3214" spans="23:46" ht="18">
      <c r="W3214" s="25"/>
      <c r="Z3214" s="103"/>
      <c r="AA3214" s="119" t="s">
        <v>357</v>
      </c>
      <c r="AB3214" s="120" t="s">
        <v>358</v>
      </c>
      <c r="AC3214" s="120" t="s">
        <v>12937</v>
      </c>
      <c r="AD3214" s="120" t="s">
        <v>12938</v>
      </c>
      <c r="AF3214" s="96" t="s">
        <v>4012</v>
      </c>
      <c r="AG3214" s="96" t="s">
        <v>4011</v>
      </c>
      <c r="AH3214" s="100" t="s">
        <v>4032</v>
      </c>
      <c r="AI3214" s="97">
        <v>199090</v>
      </c>
      <c r="AJ3214" s="114">
        <v>19.777349472045898</v>
      </c>
      <c r="AK3214" s="114">
        <v>94.021797180175795</v>
      </c>
      <c r="AM3214" s="105"/>
      <c r="AN3214" s="105"/>
      <c r="AO3214" s="105"/>
      <c r="AP3214" s="105"/>
      <c r="AS3214" s="52"/>
      <c r="AT3214" s="67"/>
    </row>
    <row r="3215" spans="23:46" ht="18">
      <c r="W3215" s="25"/>
      <c r="Z3215" s="103"/>
      <c r="AA3215" s="119" t="s">
        <v>357</v>
      </c>
      <c r="AB3215" s="120" t="s">
        <v>358</v>
      </c>
      <c r="AC3215" s="120" t="s">
        <v>12939</v>
      </c>
      <c r="AD3215" s="120" t="s">
        <v>12940</v>
      </c>
      <c r="AF3215" s="96" t="s">
        <v>4012</v>
      </c>
      <c r="AG3215" s="96" t="s">
        <v>4011</v>
      </c>
      <c r="AH3215" s="100" t="s">
        <v>4033</v>
      </c>
      <c r="AI3215" s="97">
        <v>199086</v>
      </c>
      <c r="AJ3215" s="114">
        <v>19.800910949706999</v>
      </c>
      <c r="AK3215" s="114">
        <v>94.020477294921903</v>
      </c>
      <c r="AM3215" s="104"/>
      <c r="AN3215" s="104"/>
      <c r="AO3215" s="104"/>
      <c r="AP3215" s="104"/>
      <c r="AS3215" s="52"/>
      <c r="AT3215" s="67"/>
    </row>
    <row r="3216" spans="23:46" ht="18">
      <c r="W3216" s="25"/>
      <c r="Z3216" s="103"/>
      <c r="AA3216" s="119" t="s">
        <v>357</v>
      </c>
      <c r="AB3216" s="120" t="s">
        <v>358</v>
      </c>
      <c r="AC3216" s="120" t="s">
        <v>12941</v>
      </c>
      <c r="AD3216" s="120" t="s">
        <v>12942</v>
      </c>
      <c r="AF3216" s="96" t="s">
        <v>4012</v>
      </c>
      <c r="AG3216" s="96" t="s">
        <v>4011</v>
      </c>
      <c r="AH3216" s="100" t="s">
        <v>4034</v>
      </c>
      <c r="AI3216" s="97">
        <v>199085</v>
      </c>
      <c r="AJ3216" s="114"/>
      <c r="AK3216" s="114"/>
      <c r="AM3216" s="105"/>
      <c r="AN3216" s="105"/>
      <c r="AO3216" s="105"/>
      <c r="AP3216" s="105"/>
      <c r="AS3216" s="52"/>
      <c r="AT3216" s="67"/>
    </row>
    <row r="3217" spans="23:46" ht="18">
      <c r="W3217" s="25"/>
      <c r="Z3217" s="103"/>
      <c r="AA3217" s="119" t="s">
        <v>357</v>
      </c>
      <c r="AB3217" s="120" t="s">
        <v>358</v>
      </c>
      <c r="AC3217" s="120" t="s">
        <v>12943</v>
      </c>
      <c r="AD3217" s="120" t="s">
        <v>12944</v>
      </c>
      <c r="AF3217" s="96" t="s">
        <v>4012</v>
      </c>
      <c r="AG3217" s="96" t="s">
        <v>4011</v>
      </c>
      <c r="AH3217" s="100" t="s">
        <v>4035</v>
      </c>
      <c r="AI3217" s="97">
        <v>199092</v>
      </c>
      <c r="AJ3217" s="114">
        <v>19.764829635620099</v>
      </c>
      <c r="AK3217" s="114">
        <v>94.017776489257798</v>
      </c>
      <c r="AM3217" s="104"/>
      <c r="AN3217" s="104"/>
      <c r="AO3217" s="104"/>
      <c r="AP3217" s="104"/>
      <c r="AS3217" s="52"/>
      <c r="AT3217" s="67"/>
    </row>
    <row r="3218" spans="23:46" ht="18">
      <c r="W3218" s="25"/>
      <c r="Z3218" s="103"/>
      <c r="AA3218" s="119" t="s">
        <v>359</v>
      </c>
      <c r="AB3218" s="120" t="s">
        <v>360</v>
      </c>
      <c r="AC3218" s="120" t="s">
        <v>359</v>
      </c>
      <c r="AD3218" s="120" t="s">
        <v>12945</v>
      </c>
      <c r="AF3218" s="96" t="s">
        <v>4012</v>
      </c>
      <c r="AG3218" s="96" t="s">
        <v>4011</v>
      </c>
      <c r="AH3218" s="100" t="s">
        <v>4036</v>
      </c>
      <c r="AI3218" s="97">
        <v>199093</v>
      </c>
      <c r="AJ3218" s="114">
        <v>19.7524509429932</v>
      </c>
      <c r="AK3218" s="114">
        <v>93.995773315429702</v>
      </c>
      <c r="AM3218" s="105"/>
      <c r="AN3218" s="105"/>
      <c r="AO3218" s="105"/>
      <c r="AP3218" s="105"/>
      <c r="AS3218" s="52"/>
      <c r="AT3218" s="67"/>
    </row>
    <row r="3219" spans="23:46" ht="18">
      <c r="W3219" s="25"/>
      <c r="Z3219" s="103"/>
      <c r="AA3219" s="119" t="s">
        <v>359</v>
      </c>
      <c r="AB3219" s="120" t="s">
        <v>360</v>
      </c>
      <c r="AC3219" s="120" t="s">
        <v>12946</v>
      </c>
      <c r="AD3219" s="120" t="s">
        <v>12947</v>
      </c>
      <c r="AF3219" s="96" t="s">
        <v>4012</v>
      </c>
      <c r="AG3219" s="96" t="s">
        <v>4011</v>
      </c>
      <c r="AH3219" s="100" t="s">
        <v>4037</v>
      </c>
      <c r="AI3219" s="97">
        <v>199094</v>
      </c>
      <c r="AJ3219" s="114"/>
      <c r="AK3219" s="114"/>
      <c r="AM3219" s="104"/>
      <c r="AN3219" s="104"/>
      <c r="AO3219" s="104"/>
      <c r="AP3219" s="104"/>
      <c r="AS3219" s="52"/>
      <c r="AT3219" s="67"/>
    </row>
    <row r="3220" spans="23:46" ht="18">
      <c r="W3220" s="25"/>
      <c r="Z3220" s="103"/>
      <c r="AA3220" s="119" t="s">
        <v>359</v>
      </c>
      <c r="AB3220" s="120" t="s">
        <v>360</v>
      </c>
      <c r="AC3220" s="120" t="s">
        <v>12948</v>
      </c>
      <c r="AD3220" s="120" t="s">
        <v>12949</v>
      </c>
      <c r="AF3220" s="96" t="s">
        <v>4012</v>
      </c>
      <c r="AG3220" s="96" t="s">
        <v>4011</v>
      </c>
      <c r="AH3220" s="100" t="s">
        <v>4038</v>
      </c>
      <c r="AI3220" s="97">
        <v>199095</v>
      </c>
      <c r="AJ3220" s="114"/>
      <c r="AK3220" s="114"/>
      <c r="AM3220" s="105"/>
      <c r="AN3220" s="105"/>
      <c r="AO3220" s="105"/>
      <c r="AP3220" s="105"/>
      <c r="AS3220" s="52"/>
      <c r="AT3220" s="67"/>
    </row>
    <row r="3221" spans="23:46" ht="18">
      <c r="W3221" s="25"/>
      <c r="Z3221" s="103"/>
      <c r="AA3221" s="119" t="s">
        <v>359</v>
      </c>
      <c r="AB3221" s="120" t="s">
        <v>360</v>
      </c>
      <c r="AC3221" s="120" t="s">
        <v>12950</v>
      </c>
      <c r="AD3221" s="120" t="s">
        <v>12951</v>
      </c>
      <c r="AF3221" s="96" t="s">
        <v>4012</v>
      </c>
      <c r="AG3221" s="96" t="s">
        <v>4011</v>
      </c>
      <c r="AH3221" s="100" t="s">
        <v>4039</v>
      </c>
      <c r="AI3221" s="97">
        <v>199096</v>
      </c>
      <c r="AJ3221" s="114"/>
      <c r="AK3221" s="114"/>
      <c r="AM3221" s="104"/>
      <c r="AN3221" s="104"/>
      <c r="AO3221" s="104"/>
      <c r="AP3221" s="104"/>
      <c r="AS3221" s="52"/>
      <c r="AT3221" s="67"/>
    </row>
    <row r="3222" spans="23:46" ht="18">
      <c r="W3222" s="25"/>
      <c r="Z3222" s="103"/>
      <c r="AA3222" s="119" t="s">
        <v>359</v>
      </c>
      <c r="AB3222" s="120" t="s">
        <v>360</v>
      </c>
      <c r="AC3222" s="120" t="s">
        <v>12952</v>
      </c>
      <c r="AD3222" s="120" t="s">
        <v>12953</v>
      </c>
      <c r="AF3222" s="96" t="s">
        <v>4041</v>
      </c>
      <c r="AG3222" s="96" t="s">
        <v>4040</v>
      </c>
      <c r="AH3222" s="100" t="s">
        <v>4042</v>
      </c>
      <c r="AI3222" s="97">
        <v>199115</v>
      </c>
      <c r="AJ3222" s="114"/>
      <c r="AK3222" s="114"/>
      <c r="AM3222" s="105"/>
      <c r="AN3222" s="105"/>
      <c r="AO3222" s="105"/>
      <c r="AP3222" s="105"/>
      <c r="AS3222" s="52"/>
      <c r="AT3222" s="67"/>
    </row>
    <row r="3223" spans="23:46" ht="18">
      <c r="W3223" s="25"/>
      <c r="Z3223" s="103"/>
      <c r="AA3223" s="119" t="s">
        <v>359</v>
      </c>
      <c r="AB3223" s="120" t="s">
        <v>360</v>
      </c>
      <c r="AC3223" s="120" t="s">
        <v>12954</v>
      </c>
      <c r="AD3223" s="120" t="s">
        <v>12955</v>
      </c>
      <c r="AF3223" s="96" t="s">
        <v>4041</v>
      </c>
      <c r="AG3223" s="96" t="s">
        <v>4040</v>
      </c>
      <c r="AH3223" s="100" t="s">
        <v>4043</v>
      </c>
      <c r="AI3223" s="97">
        <v>199116</v>
      </c>
      <c r="AJ3223" s="114"/>
      <c r="AK3223" s="114"/>
      <c r="AM3223" s="104"/>
      <c r="AN3223" s="104"/>
      <c r="AO3223" s="104"/>
      <c r="AP3223" s="104"/>
      <c r="AS3223" s="52"/>
      <c r="AT3223" s="67"/>
    </row>
    <row r="3224" spans="23:46" ht="18">
      <c r="W3224" s="25"/>
      <c r="Z3224" s="103"/>
      <c r="AA3224" s="119" t="s">
        <v>359</v>
      </c>
      <c r="AB3224" s="120" t="s">
        <v>360</v>
      </c>
      <c r="AC3224" s="120" t="s">
        <v>12956</v>
      </c>
      <c r="AD3224" s="120" t="s">
        <v>12957</v>
      </c>
      <c r="AF3224" s="96" t="s">
        <v>4041</v>
      </c>
      <c r="AG3224" s="96" t="s">
        <v>4040</v>
      </c>
      <c r="AH3224" s="100" t="s">
        <v>4044</v>
      </c>
      <c r="AI3224" s="97">
        <v>220770</v>
      </c>
      <c r="AJ3224" s="114"/>
      <c r="AK3224" s="114"/>
      <c r="AM3224" s="105"/>
      <c r="AN3224" s="105"/>
      <c r="AO3224" s="105"/>
      <c r="AP3224" s="105"/>
      <c r="AS3224" s="52"/>
      <c r="AT3224" s="67"/>
    </row>
    <row r="3225" spans="23:46" ht="18">
      <c r="W3225" s="25"/>
      <c r="Z3225" s="103"/>
      <c r="AA3225" s="119" t="s">
        <v>359</v>
      </c>
      <c r="AB3225" s="120" t="s">
        <v>360</v>
      </c>
      <c r="AC3225" s="120" t="s">
        <v>12958</v>
      </c>
      <c r="AD3225" s="120" t="s">
        <v>12959</v>
      </c>
      <c r="AF3225" s="96" t="s">
        <v>4041</v>
      </c>
      <c r="AG3225" s="96" t="s">
        <v>4040</v>
      </c>
      <c r="AH3225" s="100" t="s">
        <v>4045</v>
      </c>
      <c r="AI3225" s="97">
        <v>199114</v>
      </c>
      <c r="AJ3225" s="114"/>
      <c r="AK3225" s="114"/>
      <c r="AM3225" s="104"/>
      <c r="AN3225" s="104"/>
      <c r="AO3225" s="104"/>
      <c r="AP3225" s="104"/>
      <c r="AS3225" s="52"/>
      <c r="AT3225" s="67"/>
    </row>
    <row r="3226" spans="23:46" ht="18">
      <c r="W3226" s="25"/>
      <c r="Z3226" s="103"/>
      <c r="AA3226" s="119" t="s">
        <v>359</v>
      </c>
      <c r="AB3226" s="120" t="s">
        <v>360</v>
      </c>
      <c r="AC3226" s="120" t="s">
        <v>12960</v>
      </c>
      <c r="AD3226" s="120" t="s">
        <v>12961</v>
      </c>
      <c r="AF3226" s="96" t="s">
        <v>4041</v>
      </c>
      <c r="AG3226" s="96" t="s">
        <v>4040</v>
      </c>
      <c r="AH3226" s="100" t="s">
        <v>4046</v>
      </c>
      <c r="AI3226" s="97">
        <v>199113</v>
      </c>
      <c r="AJ3226" s="114">
        <v>19.762060165405298</v>
      </c>
      <c r="AK3226" s="114">
        <v>94.028450012207003</v>
      </c>
      <c r="AM3226" s="105"/>
      <c r="AN3226" s="105"/>
      <c r="AO3226" s="105"/>
      <c r="AP3226" s="105"/>
      <c r="AS3226" s="52"/>
      <c r="AT3226" s="67"/>
    </row>
    <row r="3227" spans="23:46" ht="18">
      <c r="W3227" s="25"/>
      <c r="Z3227" s="103"/>
      <c r="AA3227" s="119" t="s">
        <v>359</v>
      </c>
      <c r="AB3227" s="120" t="s">
        <v>360</v>
      </c>
      <c r="AC3227" s="120" t="s">
        <v>12962</v>
      </c>
      <c r="AD3227" s="120" t="s">
        <v>12963</v>
      </c>
      <c r="AF3227" s="96" t="s">
        <v>4041</v>
      </c>
      <c r="AG3227" s="96" t="s">
        <v>4040</v>
      </c>
      <c r="AH3227" s="100" t="s">
        <v>4041</v>
      </c>
      <c r="AI3227" s="97">
        <v>199111</v>
      </c>
      <c r="AJ3227" s="114">
        <v>19.762220382690401</v>
      </c>
      <c r="AK3227" s="114">
        <v>94.033798217773395</v>
      </c>
      <c r="AM3227" s="104"/>
      <c r="AN3227" s="104"/>
      <c r="AO3227" s="104"/>
      <c r="AP3227" s="104"/>
      <c r="AS3227" s="52"/>
      <c r="AT3227" s="67"/>
    </row>
    <row r="3228" spans="23:46" ht="18">
      <c r="W3228" s="25"/>
      <c r="Z3228" s="103"/>
      <c r="AA3228" s="119" t="s">
        <v>359</v>
      </c>
      <c r="AB3228" s="120" t="s">
        <v>360</v>
      </c>
      <c r="AC3228" s="120" t="s">
        <v>12964</v>
      </c>
      <c r="AD3228" s="120" t="s">
        <v>12965</v>
      </c>
      <c r="AF3228" s="96" t="s">
        <v>4041</v>
      </c>
      <c r="AG3228" s="96" t="s">
        <v>4040</v>
      </c>
      <c r="AH3228" s="100" t="s">
        <v>4047</v>
      </c>
      <c r="AI3228" s="97">
        <v>199112</v>
      </c>
      <c r="AJ3228" s="114"/>
      <c r="AK3228" s="114"/>
      <c r="AM3228" s="105"/>
      <c r="AN3228" s="105"/>
      <c r="AO3228" s="105"/>
      <c r="AP3228" s="105"/>
      <c r="AS3228" s="52"/>
      <c r="AT3228" s="67"/>
    </row>
    <row r="3229" spans="23:46" ht="18">
      <c r="W3229" s="25"/>
      <c r="Z3229" s="103"/>
      <c r="AA3229" s="119" t="s">
        <v>359</v>
      </c>
      <c r="AB3229" s="120" t="s">
        <v>360</v>
      </c>
      <c r="AC3229" s="120" t="s">
        <v>12966</v>
      </c>
      <c r="AD3229" s="120" t="s">
        <v>12967</v>
      </c>
      <c r="AF3229" s="96" t="s">
        <v>4049</v>
      </c>
      <c r="AG3229" s="96" t="s">
        <v>4048</v>
      </c>
      <c r="AH3229" s="100" t="s">
        <v>4050</v>
      </c>
      <c r="AI3229" s="97">
        <v>199124</v>
      </c>
      <c r="AJ3229" s="114">
        <v>19.908250808715799</v>
      </c>
      <c r="AK3229" s="114">
        <v>94.185997009277301</v>
      </c>
      <c r="AM3229" s="104"/>
      <c r="AN3229" s="104"/>
      <c r="AO3229" s="104"/>
      <c r="AP3229" s="104"/>
      <c r="AS3229" s="52"/>
      <c r="AT3229" s="67"/>
    </row>
    <row r="3230" spans="23:46" ht="18">
      <c r="W3230" s="25"/>
      <c r="Z3230" s="103"/>
      <c r="AA3230" s="119" t="s">
        <v>359</v>
      </c>
      <c r="AB3230" s="120" t="s">
        <v>360</v>
      </c>
      <c r="AC3230" s="120" t="s">
        <v>12968</v>
      </c>
      <c r="AD3230" s="120" t="s">
        <v>12969</v>
      </c>
      <c r="AF3230" s="96" t="s">
        <v>4049</v>
      </c>
      <c r="AG3230" s="96" t="s">
        <v>4048</v>
      </c>
      <c r="AH3230" s="100" t="s">
        <v>4051</v>
      </c>
      <c r="AI3230" s="97">
        <v>199117</v>
      </c>
      <c r="AJ3230" s="114">
        <v>19.857709884643601</v>
      </c>
      <c r="AK3230" s="114">
        <v>94.174560546875</v>
      </c>
      <c r="AM3230" s="105"/>
      <c r="AN3230" s="105"/>
      <c r="AO3230" s="105"/>
      <c r="AP3230" s="105"/>
      <c r="AS3230" s="52"/>
      <c r="AT3230" s="67"/>
    </row>
    <row r="3231" spans="23:46" ht="18">
      <c r="W3231" s="25"/>
      <c r="Z3231" s="103"/>
      <c r="AA3231" s="119" t="s">
        <v>359</v>
      </c>
      <c r="AB3231" s="120" t="s">
        <v>360</v>
      </c>
      <c r="AC3231" s="120" t="s">
        <v>12970</v>
      </c>
      <c r="AD3231" s="120" t="s">
        <v>12971</v>
      </c>
      <c r="AF3231" s="96" t="s">
        <v>4049</v>
      </c>
      <c r="AG3231" s="96" t="s">
        <v>4048</v>
      </c>
      <c r="AH3231" s="100" t="s">
        <v>4052</v>
      </c>
      <c r="AI3231" s="97">
        <v>220772</v>
      </c>
      <c r="AJ3231" s="114"/>
      <c r="AK3231" s="114"/>
      <c r="AM3231" s="104"/>
      <c r="AN3231" s="104"/>
      <c r="AO3231" s="104"/>
      <c r="AP3231" s="104"/>
      <c r="AS3231" s="52"/>
      <c r="AT3231" s="67"/>
    </row>
    <row r="3232" spans="23:46" ht="18">
      <c r="W3232" s="25"/>
      <c r="Z3232" s="103"/>
      <c r="AA3232" s="119" t="s">
        <v>359</v>
      </c>
      <c r="AB3232" s="120" t="s">
        <v>360</v>
      </c>
      <c r="AC3232" s="120" t="s">
        <v>12972</v>
      </c>
      <c r="AD3232" s="120" t="s">
        <v>12973</v>
      </c>
      <c r="AF3232" s="96" t="s">
        <v>4049</v>
      </c>
      <c r="AG3232" s="96" t="s">
        <v>4048</v>
      </c>
      <c r="AH3232" s="100" t="s">
        <v>4053</v>
      </c>
      <c r="AI3232" s="97">
        <v>220771</v>
      </c>
      <c r="AJ3232" s="114"/>
      <c r="AK3232" s="114"/>
      <c r="AM3232" s="105"/>
      <c r="AN3232" s="105"/>
      <c r="AO3232" s="105"/>
      <c r="AP3232" s="105"/>
      <c r="AS3232" s="52"/>
      <c r="AT3232" s="67"/>
    </row>
    <row r="3233" spans="23:46" ht="18">
      <c r="W3233" s="25"/>
      <c r="Z3233" s="103"/>
      <c r="AA3233" s="119" t="s">
        <v>361</v>
      </c>
      <c r="AB3233" s="120" t="s">
        <v>362</v>
      </c>
      <c r="AC3233" s="120" t="s">
        <v>12974</v>
      </c>
      <c r="AD3233" s="120" t="s">
        <v>12975</v>
      </c>
      <c r="AF3233" s="96" t="s">
        <v>4049</v>
      </c>
      <c r="AG3233" s="96" t="s">
        <v>4048</v>
      </c>
      <c r="AH3233" s="100" t="s">
        <v>4054</v>
      </c>
      <c r="AI3233" s="97">
        <v>220775</v>
      </c>
      <c r="AJ3233" s="114"/>
      <c r="AK3233" s="114"/>
      <c r="AM3233" s="104"/>
      <c r="AN3233" s="104"/>
      <c r="AO3233" s="104"/>
      <c r="AP3233" s="104"/>
      <c r="AS3233" s="52"/>
      <c r="AT3233" s="67"/>
    </row>
    <row r="3234" spans="23:46" ht="18">
      <c r="W3234" s="25"/>
      <c r="Z3234" s="103"/>
      <c r="AA3234" s="119" t="s">
        <v>361</v>
      </c>
      <c r="AB3234" s="120" t="s">
        <v>362</v>
      </c>
      <c r="AC3234" s="120" t="s">
        <v>10889</v>
      </c>
      <c r="AD3234" s="120" t="s">
        <v>12976</v>
      </c>
      <c r="AF3234" s="96" t="s">
        <v>4049</v>
      </c>
      <c r="AG3234" s="96" t="s">
        <v>4048</v>
      </c>
      <c r="AH3234" s="100" t="s">
        <v>4055</v>
      </c>
      <c r="AI3234" s="97">
        <v>220773</v>
      </c>
      <c r="AJ3234" s="114"/>
      <c r="AK3234" s="114"/>
      <c r="AM3234" s="105"/>
      <c r="AN3234" s="105"/>
      <c r="AO3234" s="105"/>
      <c r="AP3234" s="105"/>
      <c r="AS3234" s="52"/>
      <c r="AT3234" s="67"/>
    </row>
    <row r="3235" spans="23:46" ht="18">
      <c r="W3235" s="25"/>
      <c r="Z3235" s="103"/>
      <c r="AA3235" s="119" t="s">
        <v>361</v>
      </c>
      <c r="AB3235" s="120" t="s">
        <v>362</v>
      </c>
      <c r="AC3235" s="120" t="s">
        <v>12977</v>
      </c>
      <c r="AD3235" s="120" t="s">
        <v>12978</v>
      </c>
      <c r="AF3235" s="96" t="s">
        <v>4049</v>
      </c>
      <c r="AG3235" s="96" t="s">
        <v>4048</v>
      </c>
      <c r="AH3235" s="100" t="s">
        <v>4056</v>
      </c>
      <c r="AI3235" s="97">
        <v>220776</v>
      </c>
      <c r="AJ3235" s="114"/>
      <c r="AK3235" s="114"/>
      <c r="AM3235" s="104"/>
      <c r="AN3235" s="104"/>
      <c r="AO3235" s="104"/>
      <c r="AP3235" s="104"/>
      <c r="AS3235" s="52"/>
      <c r="AT3235" s="67"/>
    </row>
    <row r="3236" spans="23:46" ht="18">
      <c r="W3236" s="25"/>
      <c r="Z3236" s="103"/>
      <c r="AA3236" s="119" t="s">
        <v>361</v>
      </c>
      <c r="AB3236" s="120" t="s">
        <v>362</v>
      </c>
      <c r="AC3236" s="120" t="s">
        <v>12979</v>
      </c>
      <c r="AD3236" s="120" t="s">
        <v>12980</v>
      </c>
      <c r="AF3236" s="96" t="s">
        <v>4049</v>
      </c>
      <c r="AG3236" s="96" t="s">
        <v>4048</v>
      </c>
      <c r="AH3236" s="100" t="s">
        <v>2004</v>
      </c>
      <c r="AI3236" s="97">
        <v>199122</v>
      </c>
      <c r="AJ3236" s="114">
        <v>19.882970809936499</v>
      </c>
      <c r="AK3236" s="114">
        <v>94.165496826171903</v>
      </c>
      <c r="AM3236" s="105"/>
      <c r="AN3236" s="105"/>
      <c r="AO3236" s="105"/>
      <c r="AP3236" s="105"/>
      <c r="AS3236" s="52"/>
      <c r="AT3236" s="67"/>
    </row>
    <row r="3237" spans="23:46" ht="18">
      <c r="W3237" s="25"/>
      <c r="Z3237" s="103"/>
      <c r="AA3237" s="119" t="s">
        <v>361</v>
      </c>
      <c r="AB3237" s="120" t="s">
        <v>362</v>
      </c>
      <c r="AC3237" s="120" t="s">
        <v>12981</v>
      </c>
      <c r="AD3237" s="120" t="s">
        <v>12982</v>
      </c>
      <c r="AF3237" s="96" t="s">
        <v>4049</v>
      </c>
      <c r="AG3237" s="96" t="s">
        <v>4048</v>
      </c>
      <c r="AH3237" s="100" t="s">
        <v>4057</v>
      </c>
      <c r="AI3237" s="97">
        <v>199121</v>
      </c>
      <c r="AJ3237" s="114"/>
      <c r="AK3237" s="114"/>
      <c r="AM3237" s="104"/>
      <c r="AN3237" s="104"/>
      <c r="AO3237" s="104"/>
      <c r="AP3237" s="104"/>
      <c r="AS3237" s="52"/>
      <c r="AT3237" s="67"/>
    </row>
    <row r="3238" spans="23:46" ht="18">
      <c r="W3238" s="25"/>
      <c r="Z3238" s="103"/>
      <c r="AA3238" s="119" t="s">
        <v>361</v>
      </c>
      <c r="AB3238" s="120" t="s">
        <v>362</v>
      </c>
      <c r="AC3238" s="120" t="s">
        <v>12983</v>
      </c>
      <c r="AD3238" s="120" t="s">
        <v>12984</v>
      </c>
      <c r="AF3238" s="96" t="s">
        <v>4049</v>
      </c>
      <c r="AG3238" s="96" t="s">
        <v>4048</v>
      </c>
      <c r="AH3238" s="100" t="s">
        <v>4058</v>
      </c>
      <c r="AI3238" s="97">
        <v>199120</v>
      </c>
      <c r="AJ3238" s="114">
        <v>19.896650314331101</v>
      </c>
      <c r="AK3238" s="114">
        <v>94.167266845703097</v>
      </c>
      <c r="AM3238" s="105"/>
      <c r="AN3238" s="105"/>
      <c r="AO3238" s="105"/>
      <c r="AP3238" s="105"/>
      <c r="AS3238" s="52"/>
      <c r="AT3238" s="67"/>
    </row>
    <row r="3239" spans="23:46" ht="18">
      <c r="W3239" s="25"/>
      <c r="Z3239" s="103"/>
      <c r="AA3239" s="119" t="s">
        <v>361</v>
      </c>
      <c r="AB3239" s="120" t="s">
        <v>362</v>
      </c>
      <c r="AC3239" s="120" t="s">
        <v>12985</v>
      </c>
      <c r="AD3239" s="120" t="s">
        <v>12986</v>
      </c>
      <c r="AF3239" s="96" t="s">
        <v>4049</v>
      </c>
      <c r="AG3239" s="96" t="s">
        <v>4048</v>
      </c>
      <c r="AH3239" s="100" t="s">
        <v>4059</v>
      </c>
      <c r="AI3239" s="97">
        <v>199119</v>
      </c>
      <c r="AJ3239" s="114">
        <v>19.895950317382798</v>
      </c>
      <c r="AK3239" s="114">
        <v>94.184669494628906</v>
      </c>
      <c r="AM3239" s="104"/>
      <c r="AN3239" s="104"/>
      <c r="AO3239" s="104"/>
      <c r="AP3239" s="104"/>
      <c r="AS3239" s="52"/>
      <c r="AT3239" s="67"/>
    </row>
    <row r="3240" spans="23:46" ht="18">
      <c r="W3240" s="25"/>
      <c r="Z3240" s="103"/>
      <c r="AA3240" s="119" t="s">
        <v>361</v>
      </c>
      <c r="AB3240" s="120" t="s">
        <v>362</v>
      </c>
      <c r="AC3240" s="120" t="s">
        <v>12987</v>
      </c>
      <c r="AD3240" s="120" t="s">
        <v>12988</v>
      </c>
      <c r="AF3240" s="96" t="s">
        <v>4049</v>
      </c>
      <c r="AG3240" s="96" t="s">
        <v>4048</v>
      </c>
      <c r="AH3240" s="100" t="s">
        <v>4060</v>
      </c>
      <c r="AI3240" s="97">
        <v>199118</v>
      </c>
      <c r="AJ3240" s="114">
        <v>19.870790481567401</v>
      </c>
      <c r="AK3240" s="114">
        <v>94.177581787109403</v>
      </c>
      <c r="AM3240" s="105"/>
      <c r="AN3240" s="105"/>
      <c r="AO3240" s="105"/>
      <c r="AP3240" s="105"/>
      <c r="AS3240" s="52"/>
      <c r="AT3240" s="67"/>
    </row>
    <row r="3241" spans="23:46" ht="18">
      <c r="W3241" s="25"/>
      <c r="Z3241" s="103"/>
      <c r="AA3241" s="119" t="s">
        <v>361</v>
      </c>
      <c r="AB3241" s="120" t="s">
        <v>362</v>
      </c>
      <c r="AC3241" s="120" t="s">
        <v>12989</v>
      </c>
      <c r="AD3241" s="120" t="s">
        <v>12990</v>
      </c>
      <c r="AF3241" s="96" t="s">
        <v>4049</v>
      </c>
      <c r="AG3241" s="96" t="s">
        <v>4048</v>
      </c>
      <c r="AH3241" s="100" t="s">
        <v>4061</v>
      </c>
      <c r="AI3241" s="97">
        <v>220774</v>
      </c>
      <c r="AJ3241" s="114"/>
      <c r="AK3241" s="114"/>
      <c r="AM3241" s="104"/>
      <c r="AN3241" s="104"/>
      <c r="AO3241" s="104"/>
      <c r="AP3241" s="104"/>
      <c r="AS3241" s="52"/>
      <c r="AT3241" s="67"/>
    </row>
    <row r="3242" spans="23:46" ht="18">
      <c r="W3242" s="25"/>
      <c r="Z3242" s="103"/>
      <c r="AA3242" s="119" t="s">
        <v>228</v>
      </c>
      <c r="AB3242" s="120" t="s">
        <v>363</v>
      </c>
      <c r="AC3242" s="120" t="s">
        <v>12991</v>
      </c>
      <c r="AD3242" s="120" t="s">
        <v>12992</v>
      </c>
      <c r="AF3242" s="96" t="s">
        <v>4049</v>
      </c>
      <c r="AG3242" s="96" t="s">
        <v>4048</v>
      </c>
      <c r="AH3242" s="100" t="s">
        <v>4062</v>
      </c>
      <c r="AI3242" s="97">
        <v>199123</v>
      </c>
      <c r="AJ3242" s="114">
        <v>19.897769927978501</v>
      </c>
      <c r="AK3242" s="114">
        <v>94.180267333984403</v>
      </c>
      <c r="AM3242" s="105"/>
      <c r="AN3242" s="105"/>
      <c r="AO3242" s="105"/>
      <c r="AP3242" s="105"/>
      <c r="AS3242" s="52"/>
      <c r="AT3242" s="67"/>
    </row>
    <row r="3243" spans="23:46" ht="18">
      <c r="W3243" s="25"/>
      <c r="Z3243" s="103"/>
      <c r="AA3243" s="119" t="s">
        <v>228</v>
      </c>
      <c r="AB3243" s="120" t="s">
        <v>363</v>
      </c>
      <c r="AC3243" s="120" t="s">
        <v>12993</v>
      </c>
      <c r="AD3243" s="120" t="s">
        <v>12994</v>
      </c>
      <c r="AF3243" s="96" t="s">
        <v>4064</v>
      </c>
      <c r="AG3243" s="96" t="s">
        <v>4063</v>
      </c>
      <c r="AH3243" s="100" t="s">
        <v>4065</v>
      </c>
      <c r="AI3243" s="97">
        <v>199132</v>
      </c>
      <c r="AJ3243" s="114">
        <v>19.6756591796875</v>
      </c>
      <c r="AK3243" s="114">
        <v>93.976722717285199</v>
      </c>
      <c r="AM3243" s="104"/>
      <c r="AN3243" s="104"/>
      <c r="AO3243" s="104"/>
      <c r="AP3243" s="104"/>
      <c r="AS3243" s="52"/>
      <c r="AT3243" s="67"/>
    </row>
    <row r="3244" spans="23:46" ht="18">
      <c r="W3244" s="25"/>
      <c r="Z3244" s="103"/>
      <c r="AA3244" s="119" t="s">
        <v>228</v>
      </c>
      <c r="AB3244" s="120" t="s">
        <v>363</v>
      </c>
      <c r="AC3244" s="120" t="s">
        <v>12995</v>
      </c>
      <c r="AD3244" s="120" t="s">
        <v>12996</v>
      </c>
      <c r="AF3244" s="96" t="s">
        <v>4064</v>
      </c>
      <c r="AG3244" s="96" t="s">
        <v>4063</v>
      </c>
      <c r="AH3244" s="100" t="s">
        <v>1004</v>
      </c>
      <c r="AI3244" s="97">
        <v>220777</v>
      </c>
      <c r="AJ3244" s="114"/>
      <c r="AK3244" s="114"/>
      <c r="AM3244" s="105"/>
      <c r="AN3244" s="105"/>
      <c r="AO3244" s="105"/>
      <c r="AP3244" s="105"/>
      <c r="AS3244" s="52"/>
      <c r="AT3244" s="67"/>
    </row>
    <row r="3245" spans="23:46" ht="18">
      <c r="W3245" s="25"/>
      <c r="Z3245" s="103"/>
      <c r="AA3245" s="119" t="s">
        <v>228</v>
      </c>
      <c r="AB3245" s="120" t="s">
        <v>363</v>
      </c>
      <c r="AC3245" s="120" t="s">
        <v>12997</v>
      </c>
      <c r="AD3245" s="120" t="s">
        <v>12998</v>
      </c>
      <c r="AF3245" s="96" t="s">
        <v>4064</v>
      </c>
      <c r="AG3245" s="96" t="s">
        <v>4063</v>
      </c>
      <c r="AH3245" s="100" t="s">
        <v>4066</v>
      </c>
      <c r="AI3245" s="97">
        <v>199131</v>
      </c>
      <c r="AJ3245" s="114">
        <v>19.7015705108643</v>
      </c>
      <c r="AK3245" s="114">
        <v>93.960807800292997</v>
      </c>
      <c r="AM3245" s="104"/>
      <c r="AN3245" s="104"/>
      <c r="AO3245" s="104"/>
      <c r="AP3245" s="104"/>
      <c r="AS3245" s="52"/>
      <c r="AT3245" s="67"/>
    </row>
    <row r="3246" spans="23:46" ht="18">
      <c r="W3246" s="25"/>
      <c r="Z3246" s="103"/>
      <c r="AA3246" s="119" t="s">
        <v>228</v>
      </c>
      <c r="AB3246" s="120" t="s">
        <v>363</v>
      </c>
      <c r="AC3246" s="120" t="s">
        <v>10738</v>
      </c>
      <c r="AD3246" s="120" t="s">
        <v>12999</v>
      </c>
      <c r="AF3246" s="96" t="s">
        <v>4064</v>
      </c>
      <c r="AG3246" s="96" t="s">
        <v>4063</v>
      </c>
      <c r="AH3246" s="100" t="s">
        <v>1067</v>
      </c>
      <c r="AI3246" s="97">
        <v>199130</v>
      </c>
      <c r="AJ3246" s="114"/>
      <c r="AK3246" s="114"/>
      <c r="AM3246" s="105"/>
      <c r="AN3246" s="105"/>
      <c r="AO3246" s="105"/>
      <c r="AP3246" s="105"/>
      <c r="AS3246" s="52"/>
      <c r="AT3246" s="67"/>
    </row>
    <row r="3247" spans="23:46" ht="18">
      <c r="W3247" s="25"/>
      <c r="Z3247" s="103"/>
      <c r="AA3247" s="119" t="s">
        <v>228</v>
      </c>
      <c r="AB3247" s="120" t="s">
        <v>363</v>
      </c>
      <c r="AC3247" s="120" t="s">
        <v>12155</v>
      </c>
      <c r="AD3247" s="120" t="s">
        <v>13000</v>
      </c>
      <c r="AF3247" s="96" t="s">
        <v>4064</v>
      </c>
      <c r="AG3247" s="96" t="s">
        <v>4063</v>
      </c>
      <c r="AH3247" s="100" t="s">
        <v>4067</v>
      </c>
      <c r="AI3247" s="97">
        <v>199128</v>
      </c>
      <c r="AJ3247" s="114">
        <v>19.6869297027588</v>
      </c>
      <c r="AK3247" s="114">
        <v>94.0125732421875</v>
      </c>
      <c r="AM3247" s="104"/>
      <c r="AN3247" s="104"/>
      <c r="AO3247" s="104"/>
      <c r="AP3247" s="104"/>
      <c r="AS3247" s="52"/>
      <c r="AT3247" s="67"/>
    </row>
    <row r="3248" spans="23:46" ht="18">
      <c r="W3248" s="25"/>
      <c r="Z3248" s="103"/>
      <c r="AA3248" s="119" t="s">
        <v>228</v>
      </c>
      <c r="AB3248" s="120" t="s">
        <v>363</v>
      </c>
      <c r="AC3248" s="120" t="s">
        <v>13001</v>
      </c>
      <c r="AD3248" s="120" t="s">
        <v>13002</v>
      </c>
      <c r="AF3248" s="96" t="s">
        <v>4064</v>
      </c>
      <c r="AG3248" s="96" t="s">
        <v>4063</v>
      </c>
      <c r="AH3248" s="100" t="s">
        <v>4068</v>
      </c>
      <c r="AI3248" s="97">
        <v>199127</v>
      </c>
      <c r="AJ3248" s="114">
        <v>19.679479598998999</v>
      </c>
      <c r="AK3248" s="114">
        <v>93.999336242675795</v>
      </c>
      <c r="AM3248" s="105"/>
      <c r="AN3248" s="105"/>
      <c r="AO3248" s="105"/>
      <c r="AP3248" s="105"/>
      <c r="AS3248" s="52"/>
      <c r="AT3248" s="67"/>
    </row>
    <row r="3249" spans="23:46" ht="18">
      <c r="W3249" s="25"/>
      <c r="Z3249" s="103"/>
      <c r="AA3249" s="119" t="s">
        <v>228</v>
      </c>
      <c r="AB3249" s="120" t="s">
        <v>363</v>
      </c>
      <c r="AC3249" s="120" t="s">
        <v>13003</v>
      </c>
      <c r="AD3249" s="120" t="s">
        <v>13004</v>
      </c>
      <c r="AF3249" s="96" t="s">
        <v>4064</v>
      </c>
      <c r="AG3249" s="96" t="s">
        <v>4063</v>
      </c>
      <c r="AH3249" s="100" t="s">
        <v>4069</v>
      </c>
      <c r="AI3249" s="97">
        <v>199126</v>
      </c>
      <c r="AJ3249" s="114">
        <v>19.679620742797901</v>
      </c>
      <c r="AK3249" s="114">
        <v>93.995262145996094</v>
      </c>
      <c r="AM3249" s="104"/>
      <c r="AN3249" s="104"/>
      <c r="AO3249" s="104"/>
      <c r="AP3249" s="104"/>
      <c r="AS3249" s="52"/>
      <c r="AT3249" s="67"/>
    </row>
    <row r="3250" spans="23:46" ht="18">
      <c r="W3250" s="25"/>
      <c r="Z3250" s="103"/>
      <c r="AA3250" s="119" t="s">
        <v>228</v>
      </c>
      <c r="AB3250" s="120" t="s">
        <v>363</v>
      </c>
      <c r="AC3250" s="120" t="s">
        <v>13005</v>
      </c>
      <c r="AD3250" s="120" t="s">
        <v>13006</v>
      </c>
      <c r="AF3250" s="96" t="s">
        <v>4064</v>
      </c>
      <c r="AG3250" s="96" t="s">
        <v>4063</v>
      </c>
      <c r="AH3250" s="100" t="s">
        <v>4070</v>
      </c>
      <c r="AI3250" s="97">
        <v>199125</v>
      </c>
      <c r="AJ3250" s="114">
        <v>19.676630020141602</v>
      </c>
      <c r="AK3250" s="114">
        <v>93.995712280273395</v>
      </c>
      <c r="AM3250" s="105"/>
      <c r="AN3250" s="105"/>
      <c r="AO3250" s="105"/>
      <c r="AP3250" s="105"/>
      <c r="AS3250" s="52"/>
      <c r="AT3250" s="67"/>
    </row>
    <row r="3251" spans="23:46" ht="18">
      <c r="W3251" s="25"/>
      <c r="Z3251" s="103"/>
      <c r="AA3251" s="119" t="s">
        <v>228</v>
      </c>
      <c r="AB3251" s="120" t="s">
        <v>363</v>
      </c>
      <c r="AC3251" s="120" t="s">
        <v>13007</v>
      </c>
      <c r="AD3251" s="120" t="s">
        <v>13008</v>
      </c>
      <c r="AF3251" s="96" t="s">
        <v>4064</v>
      </c>
      <c r="AG3251" s="96" t="s">
        <v>4063</v>
      </c>
      <c r="AH3251" s="100" t="s">
        <v>1482</v>
      </c>
      <c r="AI3251" s="97">
        <v>199129</v>
      </c>
      <c r="AJ3251" s="114">
        <v>19.728990554809599</v>
      </c>
      <c r="AK3251" s="114">
        <v>93.944831848144503</v>
      </c>
      <c r="AM3251" s="104"/>
      <c r="AN3251" s="104"/>
      <c r="AO3251" s="104"/>
      <c r="AP3251" s="104"/>
      <c r="AS3251" s="52"/>
      <c r="AT3251" s="67"/>
    </row>
    <row r="3252" spans="23:46" ht="18">
      <c r="W3252" s="25"/>
      <c r="Z3252" s="103"/>
      <c r="AA3252" s="119" t="s">
        <v>228</v>
      </c>
      <c r="AB3252" s="120" t="s">
        <v>363</v>
      </c>
      <c r="AC3252" s="120" t="s">
        <v>13009</v>
      </c>
      <c r="AD3252" s="120" t="s">
        <v>13010</v>
      </c>
      <c r="AF3252" s="96" t="s">
        <v>4064</v>
      </c>
      <c r="AG3252" s="96" t="s">
        <v>4063</v>
      </c>
      <c r="AH3252" s="100" t="s">
        <v>1297</v>
      </c>
      <c r="AI3252" s="97">
        <v>220778</v>
      </c>
      <c r="AJ3252" s="114"/>
      <c r="AK3252" s="114"/>
      <c r="AM3252" s="105"/>
      <c r="AN3252" s="105"/>
      <c r="AO3252" s="105"/>
      <c r="AP3252" s="105"/>
      <c r="AS3252" s="52"/>
      <c r="AT3252" s="67"/>
    </row>
    <row r="3253" spans="23:46" ht="18">
      <c r="W3253" s="25"/>
      <c r="Z3253" s="103"/>
      <c r="AA3253" s="119" t="s">
        <v>228</v>
      </c>
      <c r="AB3253" s="120" t="s">
        <v>363</v>
      </c>
      <c r="AC3253" s="120" t="s">
        <v>4819</v>
      </c>
      <c r="AD3253" s="120" t="s">
        <v>13011</v>
      </c>
      <c r="AF3253" s="96" t="s">
        <v>4072</v>
      </c>
      <c r="AG3253" s="96" t="s">
        <v>4071</v>
      </c>
      <c r="AH3253" s="100" t="s">
        <v>4073</v>
      </c>
      <c r="AI3253" s="97">
        <v>199135</v>
      </c>
      <c r="AJ3253" s="114">
        <v>19.930080413818398</v>
      </c>
      <c r="AK3253" s="114">
        <v>93.787002563476605</v>
      </c>
      <c r="AM3253" s="104"/>
      <c r="AN3253" s="104"/>
      <c r="AO3253" s="104"/>
      <c r="AP3253" s="104"/>
      <c r="AS3253" s="52"/>
      <c r="AT3253" s="67"/>
    </row>
    <row r="3254" spans="23:46" ht="18">
      <c r="W3254" s="25"/>
      <c r="Z3254" s="103"/>
      <c r="AA3254" s="119" t="s">
        <v>228</v>
      </c>
      <c r="AB3254" s="120" t="s">
        <v>363</v>
      </c>
      <c r="AC3254" s="120" t="s">
        <v>13012</v>
      </c>
      <c r="AD3254" s="120" t="s">
        <v>13013</v>
      </c>
      <c r="AF3254" s="96" t="s">
        <v>4072</v>
      </c>
      <c r="AG3254" s="96" t="s">
        <v>4071</v>
      </c>
      <c r="AH3254" s="100" t="s">
        <v>1030</v>
      </c>
      <c r="AI3254" s="97">
        <v>220779</v>
      </c>
      <c r="AJ3254" s="114"/>
      <c r="AK3254" s="114"/>
      <c r="AM3254" s="105"/>
      <c r="AN3254" s="105"/>
      <c r="AO3254" s="105"/>
      <c r="AP3254" s="105"/>
      <c r="AS3254" s="52"/>
      <c r="AT3254" s="67"/>
    </row>
    <row r="3255" spans="23:46" ht="18">
      <c r="W3255" s="25"/>
      <c r="Z3255" s="103"/>
      <c r="AA3255" s="119" t="s">
        <v>228</v>
      </c>
      <c r="AB3255" s="120" t="s">
        <v>363</v>
      </c>
      <c r="AC3255" s="120" t="s">
        <v>10594</v>
      </c>
      <c r="AD3255" s="120" t="s">
        <v>13014</v>
      </c>
      <c r="AF3255" s="96" t="s">
        <v>4072</v>
      </c>
      <c r="AG3255" s="96" t="s">
        <v>4071</v>
      </c>
      <c r="AH3255" s="100" t="s">
        <v>4074</v>
      </c>
      <c r="AI3255" s="97">
        <v>220780</v>
      </c>
      <c r="AJ3255" s="114"/>
      <c r="AK3255" s="114"/>
      <c r="AM3255" s="104"/>
      <c r="AN3255" s="104"/>
      <c r="AO3255" s="104"/>
      <c r="AP3255" s="104"/>
      <c r="AS3255" s="52"/>
      <c r="AT3255" s="67"/>
    </row>
    <row r="3256" spans="23:46" ht="18">
      <c r="W3256" s="25"/>
      <c r="Z3256" s="103"/>
      <c r="AA3256" s="119" t="s">
        <v>228</v>
      </c>
      <c r="AB3256" s="120" t="s">
        <v>363</v>
      </c>
      <c r="AC3256" s="120" t="s">
        <v>13015</v>
      </c>
      <c r="AD3256" s="120" t="s">
        <v>13016</v>
      </c>
      <c r="AF3256" s="96" t="s">
        <v>4072</v>
      </c>
      <c r="AG3256" s="96" t="s">
        <v>4071</v>
      </c>
      <c r="AH3256" s="100" t="s">
        <v>4075</v>
      </c>
      <c r="AI3256" s="97">
        <v>199138</v>
      </c>
      <c r="AJ3256" s="114"/>
      <c r="AK3256" s="114"/>
      <c r="AM3256" s="105"/>
      <c r="AN3256" s="105"/>
      <c r="AO3256" s="105"/>
      <c r="AP3256" s="105"/>
      <c r="AS3256" s="52"/>
      <c r="AT3256" s="67"/>
    </row>
    <row r="3257" spans="23:46" ht="18">
      <c r="W3257" s="25"/>
      <c r="Z3257" s="103"/>
      <c r="AA3257" s="119" t="s">
        <v>228</v>
      </c>
      <c r="AB3257" s="120" t="s">
        <v>363</v>
      </c>
      <c r="AC3257" s="120" t="s">
        <v>13017</v>
      </c>
      <c r="AD3257" s="120" t="s">
        <v>13018</v>
      </c>
      <c r="AF3257" s="96" t="s">
        <v>4072</v>
      </c>
      <c r="AG3257" s="96" t="s">
        <v>4071</v>
      </c>
      <c r="AH3257" s="100" t="s">
        <v>4076</v>
      </c>
      <c r="AI3257" s="97">
        <v>199136</v>
      </c>
      <c r="AJ3257" s="114">
        <v>19.8897304534912</v>
      </c>
      <c r="AK3257" s="114">
        <v>93.801513671875</v>
      </c>
      <c r="AM3257" s="104"/>
      <c r="AN3257" s="104"/>
      <c r="AO3257" s="104"/>
      <c r="AP3257" s="104"/>
      <c r="AS3257" s="52"/>
      <c r="AT3257" s="67"/>
    </row>
    <row r="3258" spans="23:46" ht="18">
      <c r="W3258" s="25"/>
      <c r="Z3258" s="103"/>
      <c r="AA3258" s="119" t="s">
        <v>228</v>
      </c>
      <c r="AB3258" s="120" t="s">
        <v>363</v>
      </c>
      <c r="AC3258" s="120" t="s">
        <v>13019</v>
      </c>
      <c r="AD3258" s="120" t="s">
        <v>13020</v>
      </c>
      <c r="AF3258" s="96" t="s">
        <v>4072</v>
      </c>
      <c r="AG3258" s="96" t="s">
        <v>4071</v>
      </c>
      <c r="AH3258" s="100" t="s">
        <v>4077</v>
      </c>
      <c r="AI3258" s="97">
        <v>199134</v>
      </c>
      <c r="AJ3258" s="114">
        <v>19.955690383911101</v>
      </c>
      <c r="AK3258" s="114">
        <v>93.801551818847699</v>
      </c>
      <c r="AM3258" s="105"/>
      <c r="AN3258" s="105"/>
      <c r="AO3258" s="105"/>
      <c r="AP3258" s="105"/>
      <c r="AS3258" s="52"/>
      <c r="AT3258" s="67"/>
    </row>
    <row r="3259" spans="23:46" ht="18">
      <c r="W3259" s="25"/>
      <c r="Z3259" s="103"/>
      <c r="AA3259" s="119" t="s">
        <v>228</v>
      </c>
      <c r="AB3259" s="120" t="s">
        <v>363</v>
      </c>
      <c r="AC3259" s="120" t="s">
        <v>13021</v>
      </c>
      <c r="AD3259" s="120" t="s">
        <v>13022</v>
      </c>
      <c r="AF3259" s="96" t="s">
        <v>4072</v>
      </c>
      <c r="AG3259" s="96" t="s">
        <v>4071</v>
      </c>
      <c r="AH3259" s="100" t="s">
        <v>4072</v>
      </c>
      <c r="AI3259" s="97">
        <v>199133</v>
      </c>
      <c r="AJ3259" s="114">
        <v>19.925739288330099</v>
      </c>
      <c r="AK3259" s="114">
        <v>93.792991638183594</v>
      </c>
      <c r="AM3259" s="104"/>
      <c r="AN3259" s="104"/>
      <c r="AO3259" s="104"/>
      <c r="AP3259" s="104"/>
      <c r="AS3259" s="52"/>
      <c r="AT3259" s="67"/>
    </row>
    <row r="3260" spans="23:46" ht="18">
      <c r="W3260" s="25"/>
      <c r="Z3260" s="103"/>
      <c r="AA3260" s="119" t="s">
        <v>228</v>
      </c>
      <c r="AB3260" s="120" t="s">
        <v>363</v>
      </c>
      <c r="AC3260" s="120" t="s">
        <v>13023</v>
      </c>
      <c r="AD3260" s="120" t="s">
        <v>13024</v>
      </c>
      <c r="AF3260" s="96" t="s">
        <v>4072</v>
      </c>
      <c r="AG3260" s="96" t="s">
        <v>4071</v>
      </c>
      <c r="AH3260" s="100" t="s">
        <v>4078</v>
      </c>
      <c r="AI3260" s="97">
        <v>199137</v>
      </c>
      <c r="AJ3260" s="114">
        <v>19.9044303894043</v>
      </c>
      <c r="AK3260" s="114">
        <v>93.792778015136705</v>
      </c>
      <c r="AM3260" s="105"/>
      <c r="AN3260" s="105"/>
      <c r="AO3260" s="105"/>
      <c r="AP3260" s="105"/>
      <c r="AS3260" s="52"/>
      <c r="AT3260" s="67"/>
    </row>
    <row r="3261" spans="23:46" ht="18">
      <c r="W3261" s="25"/>
      <c r="Z3261" s="103"/>
      <c r="AA3261" s="119" t="s">
        <v>228</v>
      </c>
      <c r="AB3261" s="120" t="s">
        <v>363</v>
      </c>
      <c r="AC3261" s="120" t="s">
        <v>13025</v>
      </c>
      <c r="AD3261" s="120" t="s">
        <v>13026</v>
      </c>
      <c r="AF3261" s="96" t="s">
        <v>4080</v>
      </c>
      <c r="AG3261" s="96" t="s">
        <v>4079</v>
      </c>
      <c r="AH3261" s="100" t="s">
        <v>4081</v>
      </c>
      <c r="AI3261" s="97">
        <v>199144</v>
      </c>
      <c r="AJ3261" s="114">
        <v>19.580690383911101</v>
      </c>
      <c r="AK3261" s="114">
        <v>93.8802490234375</v>
      </c>
      <c r="AM3261" s="104"/>
      <c r="AN3261" s="104"/>
      <c r="AO3261" s="104"/>
      <c r="AP3261" s="104"/>
      <c r="AS3261" s="52"/>
      <c r="AT3261" s="67"/>
    </row>
    <row r="3262" spans="23:46" ht="18">
      <c r="W3262" s="25"/>
      <c r="Z3262" s="103"/>
      <c r="AA3262" s="119" t="s">
        <v>228</v>
      </c>
      <c r="AB3262" s="120" t="s">
        <v>363</v>
      </c>
      <c r="AC3262" s="120" t="s">
        <v>13027</v>
      </c>
      <c r="AD3262" s="120" t="s">
        <v>13028</v>
      </c>
      <c r="AF3262" s="96" t="s">
        <v>4080</v>
      </c>
      <c r="AG3262" s="96" t="s">
        <v>4079</v>
      </c>
      <c r="AH3262" s="100" t="s">
        <v>4082</v>
      </c>
      <c r="AI3262" s="97">
        <v>199140</v>
      </c>
      <c r="AJ3262" s="114">
        <v>19.58371925354</v>
      </c>
      <c r="AK3262" s="114">
        <v>93.912643432617202</v>
      </c>
      <c r="AM3262" s="105"/>
      <c r="AN3262" s="105"/>
      <c r="AO3262" s="105"/>
      <c r="AP3262" s="105"/>
      <c r="AS3262" s="52"/>
      <c r="AT3262" s="67"/>
    </row>
    <row r="3263" spans="23:46" ht="18">
      <c r="W3263" s="25"/>
      <c r="Z3263" s="103"/>
      <c r="AA3263" s="119" t="s">
        <v>228</v>
      </c>
      <c r="AB3263" s="120" t="s">
        <v>363</v>
      </c>
      <c r="AC3263" s="120" t="s">
        <v>13029</v>
      </c>
      <c r="AD3263" s="120" t="s">
        <v>13030</v>
      </c>
      <c r="AF3263" s="96" t="s">
        <v>4080</v>
      </c>
      <c r="AG3263" s="96" t="s">
        <v>4079</v>
      </c>
      <c r="AH3263" s="100" t="s">
        <v>4083</v>
      </c>
      <c r="AI3263" s="97">
        <v>199147</v>
      </c>
      <c r="AJ3263" s="114"/>
      <c r="AK3263" s="114"/>
      <c r="AM3263" s="104"/>
      <c r="AN3263" s="104"/>
      <c r="AO3263" s="104"/>
      <c r="AP3263" s="104"/>
      <c r="AS3263" s="52"/>
      <c r="AT3263" s="67"/>
    </row>
    <row r="3264" spans="23:46" ht="18">
      <c r="W3264" s="25"/>
      <c r="Z3264" s="103"/>
      <c r="AA3264" s="119" t="s">
        <v>228</v>
      </c>
      <c r="AB3264" s="120" t="s">
        <v>363</v>
      </c>
      <c r="AC3264" s="120" t="s">
        <v>10670</v>
      </c>
      <c r="AD3264" s="120" t="s">
        <v>13031</v>
      </c>
      <c r="AF3264" s="96" t="s">
        <v>4080</v>
      </c>
      <c r="AG3264" s="96" t="s">
        <v>4079</v>
      </c>
      <c r="AH3264" s="100" t="s">
        <v>4084</v>
      </c>
      <c r="AI3264" s="97">
        <v>199146</v>
      </c>
      <c r="AJ3264" s="114">
        <v>19.5638103485107</v>
      </c>
      <c r="AK3264" s="114">
        <v>93.913436889648395</v>
      </c>
      <c r="AM3264" s="105"/>
      <c r="AN3264" s="105"/>
      <c r="AO3264" s="105"/>
      <c r="AP3264" s="105"/>
      <c r="AS3264" s="52"/>
      <c r="AT3264" s="67"/>
    </row>
    <row r="3265" spans="23:46" ht="18">
      <c r="W3265" s="25"/>
      <c r="Z3265" s="103"/>
      <c r="AA3265" s="119" t="s">
        <v>228</v>
      </c>
      <c r="AB3265" s="120" t="s">
        <v>363</v>
      </c>
      <c r="AC3265" s="120" t="s">
        <v>13032</v>
      </c>
      <c r="AD3265" s="120" t="s">
        <v>13033</v>
      </c>
      <c r="AF3265" s="96" t="s">
        <v>4080</v>
      </c>
      <c r="AG3265" s="96" t="s">
        <v>4079</v>
      </c>
      <c r="AH3265" s="100" t="s">
        <v>4085</v>
      </c>
      <c r="AI3265" s="97">
        <v>199145</v>
      </c>
      <c r="AJ3265" s="114">
        <v>19.537849426269499</v>
      </c>
      <c r="AK3265" s="114">
        <v>93.917892456054702</v>
      </c>
      <c r="AM3265" s="104"/>
      <c r="AN3265" s="104"/>
      <c r="AO3265" s="104"/>
      <c r="AP3265" s="104"/>
      <c r="AS3265" s="52"/>
      <c r="AT3265" s="67"/>
    </row>
    <row r="3266" spans="23:46" ht="18">
      <c r="W3266" s="25"/>
      <c r="Z3266" s="103"/>
      <c r="AA3266" s="119" t="s">
        <v>228</v>
      </c>
      <c r="AB3266" s="120" t="s">
        <v>363</v>
      </c>
      <c r="AC3266" s="120" t="s">
        <v>13034</v>
      </c>
      <c r="AD3266" s="120" t="s">
        <v>13035</v>
      </c>
      <c r="AF3266" s="96" t="s">
        <v>4080</v>
      </c>
      <c r="AG3266" s="96" t="s">
        <v>4079</v>
      </c>
      <c r="AH3266" s="100" t="s">
        <v>4086</v>
      </c>
      <c r="AI3266" s="97">
        <v>199139</v>
      </c>
      <c r="AJ3266" s="114">
        <v>19.584499359130898</v>
      </c>
      <c r="AK3266" s="114">
        <v>93.906822204589801</v>
      </c>
      <c r="AM3266" s="105"/>
      <c r="AN3266" s="105"/>
      <c r="AO3266" s="105"/>
      <c r="AP3266" s="105"/>
      <c r="AS3266" s="52"/>
      <c r="AT3266" s="67"/>
    </row>
    <row r="3267" spans="23:46" ht="18">
      <c r="W3267" s="25"/>
      <c r="Z3267" s="103"/>
      <c r="AA3267" s="119" t="s">
        <v>228</v>
      </c>
      <c r="AB3267" s="120" t="s">
        <v>363</v>
      </c>
      <c r="AC3267" s="120" t="s">
        <v>13036</v>
      </c>
      <c r="AD3267" s="120" t="s">
        <v>13037</v>
      </c>
      <c r="AF3267" s="96" t="s">
        <v>4080</v>
      </c>
      <c r="AG3267" s="96" t="s">
        <v>4079</v>
      </c>
      <c r="AH3267" s="100" t="s">
        <v>4087</v>
      </c>
      <c r="AI3267" s="97">
        <v>199141</v>
      </c>
      <c r="AJ3267" s="114">
        <v>19.538389205932599</v>
      </c>
      <c r="AK3267" s="114">
        <v>93.914932250976605</v>
      </c>
      <c r="AM3267" s="104"/>
      <c r="AN3267" s="104"/>
      <c r="AO3267" s="104"/>
      <c r="AP3267" s="104"/>
      <c r="AS3267" s="52"/>
      <c r="AT3267" s="67"/>
    </row>
    <row r="3268" spans="23:46" ht="18">
      <c r="W3268" s="25"/>
      <c r="Z3268" s="103"/>
      <c r="AA3268" s="119" t="s">
        <v>228</v>
      </c>
      <c r="AB3268" s="120" t="s">
        <v>363</v>
      </c>
      <c r="AC3268" s="120" t="s">
        <v>13038</v>
      </c>
      <c r="AD3268" s="120" t="s">
        <v>13039</v>
      </c>
      <c r="AF3268" s="96" t="s">
        <v>4080</v>
      </c>
      <c r="AG3268" s="96" t="s">
        <v>4079</v>
      </c>
      <c r="AH3268" s="100" t="s">
        <v>4088</v>
      </c>
      <c r="AI3268" s="97">
        <v>199143</v>
      </c>
      <c r="AJ3268" s="114">
        <v>19.5749206542969</v>
      </c>
      <c r="AK3268" s="114">
        <v>93.899986267089801</v>
      </c>
      <c r="AM3268" s="105"/>
      <c r="AN3268" s="105"/>
      <c r="AO3268" s="105"/>
      <c r="AP3268" s="105"/>
      <c r="AS3268" s="52"/>
      <c r="AT3268" s="67"/>
    </row>
    <row r="3269" spans="23:46" ht="18">
      <c r="W3269" s="25"/>
      <c r="Z3269" s="103"/>
      <c r="AA3269" s="119" t="s">
        <v>364</v>
      </c>
      <c r="AB3269" s="120" t="s">
        <v>365</v>
      </c>
      <c r="AC3269" s="120" t="s">
        <v>364</v>
      </c>
      <c r="AD3269" s="120" t="s">
        <v>13040</v>
      </c>
      <c r="AF3269" s="96" t="s">
        <v>4080</v>
      </c>
      <c r="AG3269" s="96" t="s">
        <v>4079</v>
      </c>
      <c r="AH3269" s="100" t="s">
        <v>4089</v>
      </c>
      <c r="AI3269" s="97">
        <v>199142</v>
      </c>
      <c r="AJ3269" s="114">
        <v>19.560230255126999</v>
      </c>
      <c r="AK3269" s="114">
        <v>93.923019409179702</v>
      </c>
      <c r="AM3269" s="104"/>
      <c r="AN3269" s="104"/>
      <c r="AO3269" s="104"/>
      <c r="AP3269" s="104"/>
      <c r="AS3269" s="52"/>
      <c r="AT3269" s="67"/>
    </row>
    <row r="3270" spans="23:46" ht="18">
      <c r="W3270" s="25"/>
      <c r="Z3270" s="103"/>
      <c r="AA3270" s="119" t="s">
        <v>364</v>
      </c>
      <c r="AB3270" s="120" t="s">
        <v>365</v>
      </c>
      <c r="AC3270" s="120" t="s">
        <v>12328</v>
      </c>
      <c r="AD3270" s="120" t="s">
        <v>13041</v>
      </c>
      <c r="AF3270" s="96" t="s">
        <v>4091</v>
      </c>
      <c r="AG3270" s="96" t="s">
        <v>4090</v>
      </c>
      <c r="AH3270" s="100" t="s">
        <v>606</v>
      </c>
      <c r="AI3270" s="97">
        <v>199153</v>
      </c>
      <c r="AJ3270" s="114">
        <v>19.612190246581999</v>
      </c>
      <c r="AK3270" s="114">
        <v>93.786331176757798</v>
      </c>
      <c r="AM3270" s="105"/>
      <c r="AN3270" s="105"/>
      <c r="AO3270" s="105"/>
      <c r="AP3270" s="105"/>
      <c r="AS3270" s="52"/>
      <c r="AT3270" s="67"/>
    </row>
    <row r="3271" spans="23:46" ht="18">
      <c r="W3271" s="25"/>
      <c r="Z3271" s="103"/>
      <c r="AA3271" s="119" t="s">
        <v>364</v>
      </c>
      <c r="AB3271" s="120" t="s">
        <v>365</v>
      </c>
      <c r="AC3271" s="120" t="s">
        <v>13042</v>
      </c>
      <c r="AD3271" s="120" t="s">
        <v>13043</v>
      </c>
      <c r="AF3271" s="96" t="s">
        <v>4091</v>
      </c>
      <c r="AG3271" s="96" t="s">
        <v>4090</v>
      </c>
      <c r="AH3271" s="100" t="s">
        <v>4091</v>
      </c>
      <c r="AI3271" s="97">
        <v>199148</v>
      </c>
      <c r="AJ3271" s="114">
        <v>19.606319427490199</v>
      </c>
      <c r="AK3271" s="114">
        <v>93.768280029296903</v>
      </c>
      <c r="AM3271" s="104"/>
      <c r="AN3271" s="104"/>
      <c r="AO3271" s="104"/>
      <c r="AP3271" s="104"/>
      <c r="AS3271" s="52"/>
      <c r="AT3271" s="67"/>
    </row>
    <row r="3272" spans="23:46" ht="18">
      <c r="W3272" s="25"/>
      <c r="Z3272" s="103"/>
      <c r="AA3272" s="119" t="s">
        <v>364</v>
      </c>
      <c r="AB3272" s="120" t="s">
        <v>365</v>
      </c>
      <c r="AC3272" s="120" t="s">
        <v>13044</v>
      </c>
      <c r="AD3272" s="120" t="s">
        <v>13045</v>
      </c>
      <c r="AF3272" s="96" t="s">
        <v>4091</v>
      </c>
      <c r="AG3272" s="96" t="s">
        <v>4090</v>
      </c>
      <c r="AH3272" s="100" t="s">
        <v>4092</v>
      </c>
      <c r="AI3272" s="97">
        <v>199149</v>
      </c>
      <c r="AJ3272" s="114">
        <v>19.616989135742202</v>
      </c>
      <c r="AK3272" s="114">
        <v>93.766090393066406</v>
      </c>
      <c r="AM3272" s="105"/>
      <c r="AN3272" s="105"/>
      <c r="AO3272" s="105"/>
      <c r="AP3272" s="105"/>
      <c r="AS3272" s="52"/>
      <c r="AT3272" s="67"/>
    </row>
    <row r="3273" spans="23:46" ht="18">
      <c r="W3273" s="25"/>
      <c r="Z3273" s="103"/>
      <c r="AA3273" s="119" t="s">
        <v>364</v>
      </c>
      <c r="AB3273" s="120" t="s">
        <v>365</v>
      </c>
      <c r="AC3273" s="120" t="s">
        <v>13046</v>
      </c>
      <c r="AD3273" s="120" t="s">
        <v>13047</v>
      </c>
      <c r="AF3273" s="96" t="s">
        <v>4091</v>
      </c>
      <c r="AG3273" s="96" t="s">
        <v>4090</v>
      </c>
      <c r="AH3273" s="100" t="s">
        <v>2006</v>
      </c>
      <c r="AI3273" s="97">
        <v>199150</v>
      </c>
      <c r="AJ3273" s="114">
        <v>19.648490905761701</v>
      </c>
      <c r="AK3273" s="114">
        <v>93.784591674804702</v>
      </c>
      <c r="AM3273" s="104"/>
      <c r="AN3273" s="104"/>
      <c r="AO3273" s="104"/>
      <c r="AP3273" s="104"/>
      <c r="AS3273" s="52"/>
      <c r="AT3273" s="67"/>
    </row>
    <row r="3274" spans="23:46" ht="18">
      <c r="W3274" s="25"/>
      <c r="Z3274" s="103"/>
      <c r="AA3274" s="119" t="s">
        <v>364</v>
      </c>
      <c r="AB3274" s="120" t="s">
        <v>365</v>
      </c>
      <c r="AC3274" s="120" t="s">
        <v>13048</v>
      </c>
      <c r="AD3274" s="120" t="s">
        <v>13049</v>
      </c>
      <c r="AF3274" s="96" t="s">
        <v>4091</v>
      </c>
      <c r="AG3274" s="96" t="s">
        <v>4090</v>
      </c>
      <c r="AH3274" s="100" t="s">
        <v>4093</v>
      </c>
      <c r="AI3274" s="97">
        <v>199151</v>
      </c>
      <c r="AJ3274" s="114">
        <v>19.631860733032202</v>
      </c>
      <c r="AK3274" s="114">
        <v>93.806579589843807</v>
      </c>
      <c r="AM3274" s="105"/>
      <c r="AN3274" s="105"/>
      <c r="AO3274" s="105"/>
      <c r="AP3274" s="105"/>
      <c r="AS3274" s="52"/>
      <c r="AT3274" s="67"/>
    </row>
    <row r="3275" spans="23:46" ht="18">
      <c r="W3275" s="25"/>
      <c r="Z3275" s="103"/>
      <c r="AA3275" s="119" t="s">
        <v>364</v>
      </c>
      <c r="AB3275" s="120" t="s">
        <v>365</v>
      </c>
      <c r="AC3275" s="120" t="s">
        <v>13050</v>
      </c>
      <c r="AD3275" s="120" t="s">
        <v>13051</v>
      </c>
      <c r="AF3275" s="96" t="s">
        <v>4091</v>
      </c>
      <c r="AG3275" s="96" t="s">
        <v>4090</v>
      </c>
      <c r="AH3275" s="100" t="s">
        <v>4094</v>
      </c>
      <c r="AI3275" s="97">
        <v>199152</v>
      </c>
      <c r="AJ3275" s="114">
        <v>19.6250896453857</v>
      </c>
      <c r="AK3275" s="114">
        <v>93.725112915039105</v>
      </c>
      <c r="AM3275" s="104"/>
      <c r="AN3275" s="104"/>
      <c r="AO3275" s="104"/>
      <c r="AP3275" s="104"/>
      <c r="AS3275" s="52"/>
      <c r="AT3275" s="67"/>
    </row>
    <row r="3276" spans="23:46" ht="18">
      <c r="W3276" s="25"/>
      <c r="Z3276" s="103"/>
      <c r="AA3276" s="119" t="s">
        <v>364</v>
      </c>
      <c r="AB3276" s="120" t="s">
        <v>365</v>
      </c>
      <c r="AC3276" s="120" t="s">
        <v>13052</v>
      </c>
      <c r="AD3276" s="120" t="s">
        <v>13053</v>
      </c>
      <c r="AF3276" s="96" t="s">
        <v>4096</v>
      </c>
      <c r="AG3276" s="96" t="s">
        <v>4095</v>
      </c>
      <c r="AH3276" s="100" t="s">
        <v>4097</v>
      </c>
      <c r="AI3276" s="97">
        <v>199165</v>
      </c>
      <c r="AJ3276" s="114">
        <v>19.691410064697301</v>
      </c>
      <c r="AK3276" s="114">
        <v>94.020736694335895</v>
      </c>
      <c r="AM3276" s="105"/>
      <c r="AN3276" s="105"/>
      <c r="AO3276" s="105"/>
      <c r="AP3276" s="105"/>
      <c r="AS3276" s="52"/>
      <c r="AT3276" s="67"/>
    </row>
    <row r="3277" spans="23:46" ht="18">
      <c r="W3277" s="25"/>
      <c r="Z3277" s="103"/>
      <c r="AA3277" s="119" t="s">
        <v>364</v>
      </c>
      <c r="AB3277" s="120" t="s">
        <v>365</v>
      </c>
      <c r="AC3277" s="120" t="s">
        <v>13054</v>
      </c>
      <c r="AD3277" s="120" t="s">
        <v>13055</v>
      </c>
      <c r="AF3277" s="96" t="s">
        <v>4096</v>
      </c>
      <c r="AG3277" s="96" t="s">
        <v>4095</v>
      </c>
      <c r="AH3277" s="100" t="s">
        <v>4044</v>
      </c>
      <c r="AI3277" s="97">
        <v>220783</v>
      </c>
      <c r="AJ3277" s="114"/>
      <c r="AK3277" s="114"/>
      <c r="AM3277" s="104"/>
      <c r="AN3277" s="104"/>
      <c r="AO3277" s="104"/>
      <c r="AP3277" s="104"/>
      <c r="AS3277" s="52"/>
      <c r="AT3277" s="67"/>
    </row>
    <row r="3278" spans="23:46" ht="18">
      <c r="W3278" s="25"/>
      <c r="Z3278" s="103"/>
      <c r="AA3278" s="119" t="s">
        <v>364</v>
      </c>
      <c r="AB3278" s="120" t="s">
        <v>365</v>
      </c>
      <c r="AC3278" s="120" t="s">
        <v>346</v>
      </c>
      <c r="AD3278" s="120" t="s">
        <v>13056</v>
      </c>
      <c r="AF3278" s="96" t="s">
        <v>4096</v>
      </c>
      <c r="AG3278" s="96" t="s">
        <v>4095</v>
      </c>
      <c r="AH3278" s="100" t="s">
        <v>4098</v>
      </c>
      <c r="AI3278" s="97">
        <v>220787</v>
      </c>
      <c r="AJ3278" s="114"/>
      <c r="AK3278" s="114"/>
      <c r="AM3278" s="105"/>
      <c r="AN3278" s="105"/>
      <c r="AO3278" s="105"/>
      <c r="AP3278" s="105"/>
      <c r="AS3278" s="52"/>
      <c r="AT3278" s="67"/>
    </row>
    <row r="3279" spans="23:46" ht="18">
      <c r="W3279" s="25"/>
      <c r="Z3279" s="103"/>
      <c r="AA3279" s="119" t="s">
        <v>364</v>
      </c>
      <c r="AB3279" s="120" t="s">
        <v>365</v>
      </c>
      <c r="AC3279" s="120" t="s">
        <v>13057</v>
      </c>
      <c r="AD3279" s="120" t="s">
        <v>13058</v>
      </c>
      <c r="AF3279" s="96" t="s">
        <v>4096</v>
      </c>
      <c r="AG3279" s="96" t="s">
        <v>4095</v>
      </c>
      <c r="AH3279" s="100" t="s">
        <v>4099</v>
      </c>
      <c r="AI3279" s="97">
        <v>220786</v>
      </c>
      <c r="AJ3279" s="114"/>
      <c r="AK3279" s="114"/>
      <c r="AM3279" s="104"/>
      <c r="AN3279" s="104"/>
      <c r="AO3279" s="104"/>
      <c r="AP3279" s="104"/>
      <c r="AS3279" s="52"/>
      <c r="AT3279" s="67"/>
    </row>
    <row r="3280" spans="23:46" ht="18">
      <c r="W3280" s="25"/>
      <c r="Z3280" s="103"/>
      <c r="AA3280" s="119" t="s">
        <v>364</v>
      </c>
      <c r="AB3280" s="120" t="s">
        <v>365</v>
      </c>
      <c r="AC3280" s="120" t="s">
        <v>10636</v>
      </c>
      <c r="AD3280" s="120" t="s">
        <v>13059</v>
      </c>
      <c r="AF3280" s="96" t="s">
        <v>4096</v>
      </c>
      <c r="AG3280" s="96" t="s">
        <v>4095</v>
      </c>
      <c r="AH3280" s="100" t="s">
        <v>4100</v>
      </c>
      <c r="AI3280" s="97">
        <v>220781</v>
      </c>
      <c r="AJ3280" s="114"/>
      <c r="AK3280" s="114"/>
      <c r="AM3280" s="105"/>
      <c r="AN3280" s="105"/>
      <c r="AO3280" s="105"/>
      <c r="AP3280" s="105"/>
      <c r="AS3280" s="52"/>
      <c r="AT3280" s="67"/>
    </row>
    <row r="3281" spans="23:46" ht="18">
      <c r="W3281" s="25"/>
      <c r="Z3281" s="103"/>
      <c r="AA3281" s="119" t="s">
        <v>364</v>
      </c>
      <c r="AB3281" s="120" t="s">
        <v>365</v>
      </c>
      <c r="AC3281" s="120" t="s">
        <v>10804</v>
      </c>
      <c r="AD3281" s="120" t="s">
        <v>13060</v>
      </c>
      <c r="AF3281" s="96" t="s">
        <v>4096</v>
      </c>
      <c r="AG3281" s="96" t="s">
        <v>4095</v>
      </c>
      <c r="AH3281" s="100" t="s">
        <v>4101</v>
      </c>
      <c r="AI3281" s="97">
        <v>220785</v>
      </c>
      <c r="AJ3281" s="114"/>
      <c r="AK3281" s="114"/>
      <c r="AM3281" s="104"/>
      <c r="AN3281" s="104"/>
      <c r="AO3281" s="104"/>
      <c r="AP3281" s="104"/>
      <c r="AS3281" s="52"/>
      <c r="AT3281" s="67"/>
    </row>
    <row r="3282" spans="23:46" ht="18">
      <c r="W3282" s="25"/>
      <c r="Z3282" s="103"/>
      <c r="AA3282" s="119" t="s">
        <v>364</v>
      </c>
      <c r="AB3282" s="120" t="s">
        <v>365</v>
      </c>
      <c r="AC3282" s="120" t="s">
        <v>13061</v>
      </c>
      <c r="AD3282" s="120" t="s">
        <v>13062</v>
      </c>
      <c r="AF3282" s="96" t="s">
        <v>4096</v>
      </c>
      <c r="AG3282" s="96" t="s">
        <v>4095</v>
      </c>
      <c r="AH3282" s="100" t="s">
        <v>4102</v>
      </c>
      <c r="AI3282" s="97">
        <v>199164</v>
      </c>
      <c r="AJ3282" s="114">
        <v>19.7027702331543</v>
      </c>
      <c r="AK3282" s="114">
        <v>94.040313720703097</v>
      </c>
      <c r="AM3282" s="105"/>
      <c r="AN3282" s="105"/>
      <c r="AO3282" s="105"/>
      <c r="AP3282" s="105"/>
      <c r="AS3282" s="52"/>
      <c r="AT3282" s="67"/>
    </row>
    <row r="3283" spans="23:46" ht="18">
      <c r="W3283" s="25"/>
      <c r="Z3283" s="103"/>
      <c r="AA3283" s="119" t="s">
        <v>364</v>
      </c>
      <c r="AB3283" s="120" t="s">
        <v>365</v>
      </c>
      <c r="AC3283" s="120" t="s">
        <v>13063</v>
      </c>
      <c r="AD3283" s="120" t="s">
        <v>13064</v>
      </c>
      <c r="AF3283" s="96" t="s">
        <v>4096</v>
      </c>
      <c r="AG3283" s="96" t="s">
        <v>4095</v>
      </c>
      <c r="AH3283" s="100" t="s">
        <v>4103</v>
      </c>
      <c r="AI3283" s="97">
        <v>220782</v>
      </c>
      <c r="AJ3283" s="114"/>
      <c r="AK3283" s="114"/>
      <c r="AM3283" s="104"/>
      <c r="AN3283" s="104"/>
      <c r="AO3283" s="104"/>
      <c r="AP3283" s="104"/>
      <c r="AS3283" s="52"/>
      <c r="AT3283" s="67"/>
    </row>
    <row r="3284" spans="23:46" ht="18">
      <c r="W3284" s="25"/>
      <c r="Z3284" s="103"/>
      <c r="AA3284" s="119" t="s">
        <v>364</v>
      </c>
      <c r="AB3284" s="120" t="s">
        <v>365</v>
      </c>
      <c r="AC3284" s="120" t="s">
        <v>10887</v>
      </c>
      <c r="AD3284" s="120" t="s">
        <v>13065</v>
      </c>
      <c r="AF3284" s="96" t="s">
        <v>4096</v>
      </c>
      <c r="AG3284" s="96" t="s">
        <v>4095</v>
      </c>
      <c r="AH3284" s="100" t="s">
        <v>4104</v>
      </c>
      <c r="AI3284" s="97">
        <v>199160</v>
      </c>
      <c r="AJ3284" s="114">
        <v>19.738719940185501</v>
      </c>
      <c r="AK3284" s="114">
        <v>94.035491943359403</v>
      </c>
      <c r="AM3284" s="105"/>
      <c r="AN3284" s="105"/>
      <c r="AO3284" s="105"/>
      <c r="AP3284" s="105"/>
      <c r="AS3284" s="52"/>
      <c r="AT3284" s="67"/>
    </row>
    <row r="3285" spans="23:46" ht="18">
      <c r="W3285" s="25"/>
      <c r="Z3285" s="103"/>
      <c r="AA3285" s="119" t="s">
        <v>364</v>
      </c>
      <c r="AB3285" s="120" t="s">
        <v>365</v>
      </c>
      <c r="AC3285" s="120" t="s">
        <v>13066</v>
      </c>
      <c r="AD3285" s="120" t="s">
        <v>13067</v>
      </c>
      <c r="AF3285" s="96" t="s">
        <v>4096</v>
      </c>
      <c r="AG3285" s="96" t="s">
        <v>4095</v>
      </c>
      <c r="AH3285" s="100" t="s">
        <v>4105</v>
      </c>
      <c r="AI3285" s="97">
        <v>220784</v>
      </c>
      <c r="AJ3285" s="114"/>
      <c r="AK3285" s="114"/>
      <c r="AM3285" s="104"/>
      <c r="AN3285" s="104"/>
      <c r="AO3285" s="104"/>
      <c r="AP3285" s="104"/>
      <c r="AS3285" s="52"/>
      <c r="AT3285" s="67"/>
    </row>
    <row r="3286" spans="23:46" ht="18">
      <c r="W3286" s="25"/>
      <c r="Z3286" s="103"/>
      <c r="AA3286" s="119" t="s">
        <v>364</v>
      </c>
      <c r="AB3286" s="120" t="s">
        <v>365</v>
      </c>
      <c r="AC3286" s="120" t="s">
        <v>13068</v>
      </c>
      <c r="AD3286" s="120" t="s">
        <v>13069</v>
      </c>
      <c r="AF3286" s="96" t="s">
        <v>4096</v>
      </c>
      <c r="AG3286" s="96" t="s">
        <v>4095</v>
      </c>
      <c r="AH3286" s="100" t="s">
        <v>4106</v>
      </c>
      <c r="AI3286" s="97">
        <v>199163</v>
      </c>
      <c r="AJ3286" s="114">
        <v>19.686769485473601</v>
      </c>
      <c r="AK3286" s="114">
        <v>94.028480529785199</v>
      </c>
      <c r="AM3286" s="105"/>
      <c r="AN3286" s="105"/>
      <c r="AO3286" s="105"/>
      <c r="AP3286" s="105"/>
      <c r="AS3286" s="52"/>
      <c r="AT3286" s="67"/>
    </row>
    <row r="3287" spans="23:46" ht="18">
      <c r="W3287" s="25"/>
      <c r="Z3287" s="103"/>
      <c r="AA3287" s="119" t="s">
        <v>364</v>
      </c>
      <c r="AB3287" s="120" t="s">
        <v>365</v>
      </c>
      <c r="AC3287" s="120" t="s">
        <v>13070</v>
      </c>
      <c r="AD3287" s="120" t="s">
        <v>13071</v>
      </c>
      <c r="AF3287" s="96" t="s">
        <v>4096</v>
      </c>
      <c r="AG3287" s="96" t="s">
        <v>4095</v>
      </c>
      <c r="AH3287" s="100" t="s">
        <v>4107</v>
      </c>
      <c r="AI3287" s="97">
        <v>199161</v>
      </c>
      <c r="AJ3287" s="114">
        <v>19.7062797546387</v>
      </c>
      <c r="AK3287" s="114">
        <v>94.016433715820298</v>
      </c>
      <c r="AM3287" s="104"/>
      <c r="AN3287" s="104"/>
      <c r="AO3287" s="104"/>
      <c r="AP3287" s="104"/>
      <c r="AS3287" s="52"/>
      <c r="AT3287" s="67"/>
    </row>
    <row r="3288" spans="23:46" ht="18">
      <c r="W3288" s="25"/>
      <c r="Z3288" s="103"/>
      <c r="AA3288" s="119" t="s">
        <v>364</v>
      </c>
      <c r="AB3288" s="120" t="s">
        <v>365</v>
      </c>
      <c r="AC3288" s="120" t="s">
        <v>13072</v>
      </c>
      <c r="AD3288" s="120" t="s">
        <v>13073</v>
      </c>
      <c r="AF3288" s="96" t="s">
        <v>4096</v>
      </c>
      <c r="AG3288" s="96" t="s">
        <v>4095</v>
      </c>
      <c r="AH3288" s="100" t="s">
        <v>4108</v>
      </c>
      <c r="AI3288" s="97">
        <v>199159</v>
      </c>
      <c r="AJ3288" s="114">
        <v>19.721389770507798</v>
      </c>
      <c r="AK3288" s="114">
        <v>94.019851684570298</v>
      </c>
      <c r="AM3288" s="105"/>
      <c r="AN3288" s="105"/>
      <c r="AO3288" s="105"/>
      <c r="AP3288" s="105"/>
      <c r="AS3288" s="52"/>
      <c r="AT3288" s="67"/>
    </row>
    <row r="3289" spans="23:46" ht="18">
      <c r="W3289" s="25"/>
      <c r="Z3289" s="103"/>
      <c r="AA3289" s="119" t="s">
        <v>364</v>
      </c>
      <c r="AB3289" s="120" t="s">
        <v>365</v>
      </c>
      <c r="AC3289" s="120" t="s">
        <v>13074</v>
      </c>
      <c r="AD3289" s="120" t="s">
        <v>13075</v>
      </c>
      <c r="AF3289" s="96" t="s">
        <v>4096</v>
      </c>
      <c r="AG3289" s="96" t="s">
        <v>4095</v>
      </c>
      <c r="AH3289" s="100" t="s">
        <v>4109</v>
      </c>
      <c r="AI3289" s="97">
        <v>199158</v>
      </c>
      <c r="AJ3289" s="114">
        <v>19.725629806518601</v>
      </c>
      <c r="AK3289" s="114">
        <v>94.031059265136705</v>
      </c>
      <c r="AM3289" s="104"/>
      <c r="AN3289" s="104"/>
      <c r="AO3289" s="104"/>
      <c r="AP3289" s="104"/>
      <c r="AS3289" s="52"/>
      <c r="AT3289" s="67"/>
    </row>
    <row r="3290" spans="23:46" ht="18">
      <c r="W3290" s="25"/>
      <c r="Z3290" s="103"/>
      <c r="AA3290" s="119" t="s">
        <v>364</v>
      </c>
      <c r="AB3290" s="120" t="s">
        <v>365</v>
      </c>
      <c r="AC3290" s="120" t="s">
        <v>13076</v>
      </c>
      <c r="AD3290" s="120" t="s">
        <v>13077</v>
      </c>
      <c r="AF3290" s="96" t="s">
        <v>4096</v>
      </c>
      <c r="AG3290" s="96" t="s">
        <v>4095</v>
      </c>
      <c r="AH3290" s="100" t="s">
        <v>4110</v>
      </c>
      <c r="AI3290" s="97">
        <v>199157</v>
      </c>
      <c r="AJ3290" s="114">
        <v>19.726810455322301</v>
      </c>
      <c r="AK3290" s="114">
        <v>94.0286865234375</v>
      </c>
      <c r="AM3290" s="105"/>
      <c r="AN3290" s="105"/>
      <c r="AO3290" s="105"/>
      <c r="AP3290" s="105"/>
      <c r="AS3290" s="52"/>
      <c r="AT3290" s="67"/>
    </row>
    <row r="3291" spans="23:46" ht="18">
      <c r="W3291" s="25"/>
      <c r="Z3291" s="103"/>
      <c r="AA3291" s="119" t="s">
        <v>364</v>
      </c>
      <c r="AB3291" s="120" t="s">
        <v>365</v>
      </c>
      <c r="AC3291" s="120" t="s">
        <v>13078</v>
      </c>
      <c r="AD3291" s="120" t="s">
        <v>13079</v>
      </c>
      <c r="AF3291" s="96" t="s">
        <v>4096</v>
      </c>
      <c r="AG3291" s="96" t="s">
        <v>4095</v>
      </c>
      <c r="AH3291" s="100" t="s">
        <v>4111</v>
      </c>
      <c r="AI3291" s="97">
        <v>199156</v>
      </c>
      <c r="AJ3291" s="114">
        <v>19.686580657958999</v>
      </c>
      <c r="AK3291" s="114">
        <v>94.048843383789105</v>
      </c>
      <c r="AM3291" s="104"/>
      <c r="AN3291" s="104"/>
      <c r="AO3291" s="104"/>
      <c r="AP3291" s="104"/>
      <c r="AS3291" s="52"/>
      <c r="AT3291" s="67"/>
    </row>
    <row r="3292" spans="23:46" ht="18">
      <c r="W3292" s="25"/>
      <c r="Z3292" s="103"/>
      <c r="AA3292" s="119" t="s">
        <v>364</v>
      </c>
      <c r="AB3292" s="120" t="s">
        <v>365</v>
      </c>
      <c r="AC3292" s="120" t="s">
        <v>13080</v>
      </c>
      <c r="AD3292" s="120" t="s">
        <v>13081</v>
      </c>
      <c r="AF3292" s="96" t="s">
        <v>4096</v>
      </c>
      <c r="AG3292" s="96" t="s">
        <v>4095</v>
      </c>
      <c r="AH3292" s="100" t="s">
        <v>4112</v>
      </c>
      <c r="AI3292" s="97">
        <v>199155</v>
      </c>
      <c r="AJ3292" s="114">
        <v>19.7122497558594</v>
      </c>
      <c r="AK3292" s="114">
        <v>94.014976501464801</v>
      </c>
      <c r="AM3292" s="105"/>
      <c r="AN3292" s="105"/>
      <c r="AO3292" s="105"/>
      <c r="AP3292" s="105"/>
      <c r="AS3292" s="52"/>
      <c r="AT3292" s="67"/>
    </row>
    <row r="3293" spans="23:46" ht="18">
      <c r="W3293" s="25"/>
      <c r="Z3293" s="103"/>
      <c r="AA3293" s="119" t="s">
        <v>364</v>
      </c>
      <c r="AB3293" s="120" t="s">
        <v>365</v>
      </c>
      <c r="AC3293" s="120" t="s">
        <v>13082</v>
      </c>
      <c r="AD3293" s="120" t="s">
        <v>13083</v>
      </c>
      <c r="AF3293" s="96" t="s">
        <v>4096</v>
      </c>
      <c r="AG3293" s="96" t="s">
        <v>4095</v>
      </c>
      <c r="AH3293" s="100" t="s">
        <v>4113</v>
      </c>
      <c r="AI3293" s="97">
        <v>199154</v>
      </c>
      <c r="AJ3293" s="114">
        <v>19.725570678710898</v>
      </c>
      <c r="AK3293" s="114">
        <v>94.009239196777301</v>
      </c>
      <c r="AM3293" s="104"/>
      <c r="AN3293" s="104"/>
      <c r="AO3293" s="104"/>
      <c r="AP3293" s="104"/>
      <c r="AS3293" s="52"/>
      <c r="AT3293" s="67"/>
    </row>
    <row r="3294" spans="23:46" ht="18">
      <c r="W3294" s="25"/>
      <c r="Z3294" s="103"/>
      <c r="AA3294" s="119" t="s">
        <v>364</v>
      </c>
      <c r="AB3294" s="120" t="s">
        <v>365</v>
      </c>
      <c r="AC3294" s="120" t="s">
        <v>13084</v>
      </c>
      <c r="AD3294" s="120" t="s">
        <v>13085</v>
      </c>
      <c r="AF3294" s="96" t="s">
        <v>4096</v>
      </c>
      <c r="AG3294" s="96" t="s">
        <v>4095</v>
      </c>
      <c r="AH3294" s="100" t="s">
        <v>1297</v>
      </c>
      <c r="AI3294" s="97">
        <v>199162</v>
      </c>
      <c r="AJ3294" s="114">
        <v>19.674840927123999</v>
      </c>
      <c r="AK3294" s="114">
        <v>94.013313293457003</v>
      </c>
      <c r="AM3294" s="105"/>
      <c r="AN3294" s="105"/>
      <c r="AO3294" s="105"/>
      <c r="AP3294" s="105"/>
      <c r="AS3294" s="52"/>
      <c r="AT3294" s="67"/>
    </row>
    <row r="3295" spans="23:46" ht="18">
      <c r="W3295" s="25"/>
      <c r="Z3295" s="103"/>
      <c r="AA3295" s="119" t="s">
        <v>364</v>
      </c>
      <c r="AB3295" s="120" t="s">
        <v>365</v>
      </c>
      <c r="AC3295" s="120" t="s">
        <v>13086</v>
      </c>
      <c r="AD3295" s="120" t="s">
        <v>13087</v>
      </c>
      <c r="AF3295" s="96" t="s">
        <v>4115</v>
      </c>
      <c r="AG3295" s="96" t="s">
        <v>4114</v>
      </c>
      <c r="AH3295" s="100" t="s">
        <v>4116</v>
      </c>
      <c r="AI3295" s="97">
        <v>199169</v>
      </c>
      <c r="AJ3295" s="114"/>
      <c r="AK3295" s="114"/>
      <c r="AM3295" s="104"/>
      <c r="AN3295" s="104"/>
      <c r="AO3295" s="104"/>
      <c r="AP3295" s="104"/>
      <c r="AS3295" s="52"/>
      <c r="AT3295" s="67"/>
    </row>
    <row r="3296" spans="23:46" ht="18">
      <c r="W3296" s="25"/>
      <c r="Z3296" s="103"/>
      <c r="AA3296" s="119" t="s">
        <v>364</v>
      </c>
      <c r="AB3296" s="120" t="s">
        <v>365</v>
      </c>
      <c r="AC3296" s="120" t="s">
        <v>13088</v>
      </c>
      <c r="AD3296" s="120" t="s">
        <v>13089</v>
      </c>
      <c r="AF3296" s="96" t="s">
        <v>4115</v>
      </c>
      <c r="AG3296" s="96" t="s">
        <v>4114</v>
      </c>
      <c r="AH3296" s="100" t="s">
        <v>4117</v>
      </c>
      <c r="AI3296" s="97">
        <v>199174</v>
      </c>
      <c r="AJ3296" s="114">
        <v>19.5720405578613</v>
      </c>
      <c r="AK3296" s="114">
        <v>93.936332702636705</v>
      </c>
      <c r="AM3296" s="105"/>
      <c r="AN3296" s="105"/>
      <c r="AO3296" s="105"/>
      <c r="AP3296" s="105"/>
      <c r="AS3296" s="52"/>
      <c r="AT3296" s="67"/>
    </row>
    <row r="3297" spans="23:46" ht="18">
      <c r="W3297" s="25"/>
      <c r="Z3297" s="103"/>
      <c r="AA3297" s="119" t="s">
        <v>364</v>
      </c>
      <c r="AB3297" s="120" t="s">
        <v>365</v>
      </c>
      <c r="AC3297" s="120" t="s">
        <v>286</v>
      </c>
      <c r="AD3297" s="120" t="s">
        <v>13090</v>
      </c>
      <c r="AF3297" s="96" t="s">
        <v>4115</v>
      </c>
      <c r="AG3297" s="96" t="s">
        <v>4114</v>
      </c>
      <c r="AH3297" s="100" t="s">
        <v>4118</v>
      </c>
      <c r="AI3297" s="97">
        <v>199173</v>
      </c>
      <c r="AJ3297" s="114">
        <v>19.565059661865199</v>
      </c>
      <c r="AK3297" s="114">
        <v>93.930648803710895</v>
      </c>
      <c r="AM3297" s="104"/>
      <c r="AN3297" s="104"/>
      <c r="AO3297" s="104"/>
      <c r="AP3297" s="104"/>
      <c r="AS3297" s="52"/>
      <c r="AT3297" s="67"/>
    </row>
    <row r="3298" spans="23:46" ht="18">
      <c r="W3298" s="25"/>
      <c r="Z3298" s="103"/>
      <c r="AA3298" s="119" t="s">
        <v>366</v>
      </c>
      <c r="AB3298" s="120" t="s">
        <v>367</v>
      </c>
      <c r="AC3298" s="120" t="s">
        <v>366</v>
      </c>
      <c r="AD3298" s="120" t="s">
        <v>13091</v>
      </c>
      <c r="AF3298" s="96" t="s">
        <v>4115</v>
      </c>
      <c r="AG3298" s="96" t="s">
        <v>4114</v>
      </c>
      <c r="AH3298" s="100" t="s">
        <v>4119</v>
      </c>
      <c r="AI3298" s="97">
        <v>199172</v>
      </c>
      <c r="AJ3298" s="114">
        <v>19.585920333862301</v>
      </c>
      <c r="AK3298" s="114">
        <v>93.952339172363295</v>
      </c>
      <c r="AM3298" s="105"/>
      <c r="AN3298" s="105"/>
      <c r="AO3298" s="105"/>
      <c r="AP3298" s="105"/>
      <c r="AS3298" s="52"/>
      <c r="AT3298" s="67"/>
    </row>
    <row r="3299" spans="23:46" ht="18">
      <c r="W3299" s="25"/>
      <c r="Z3299" s="103"/>
      <c r="AA3299" s="119" t="s">
        <v>366</v>
      </c>
      <c r="AB3299" s="120" t="s">
        <v>367</v>
      </c>
      <c r="AC3299" s="120" t="s">
        <v>13092</v>
      </c>
      <c r="AD3299" s="120" t="s">
        <v>13093</v>
      </c>
      <c r="AF3299" s="96" t="s">
        <v>4115</v>
      </c>
      <c r="AG3299" s="96" t="s">
        <v>4114</v>
      </c>
      <c r="AH3299" s="100" t="s">
        <v>2153</v>
      </c>
      <c r="AI3299" s="97">
        <v>199175</v>
      </c>
      <c r="AJ3299" s="114">
        <v>19.576509475708001</v>
      </c>
      <c r="AK3299" s="114">
        <v>93.931556701660199</v>
      </c>
      <c r="AM3299" s="104"/>
      <c r="AN3299" s="104"/>
      <c r="AO3299" s="104"/>
      <c r="AP3299" s="104"/>
      <c r="AS3299" s="52"/>
      <c r="AT3299" s="67"/>
    </row>
    <row r="3300" spans="23:46" ht="18">
      <c r="W3300" s="25"/>
      <c r="Z3300" s="103"/>
      <c r="AA3300" s="119" t="s">
        <v>366</v>
      </c>
      <c r="AB3300" s="120" t="s">
        <v>367</v>
      </c>
      <c r="AC3300" s="120" t="s">
        <v>13094</v>
      </c>
      <c r="AD3300" s="120" t="s">
        <v>13095</v>
      </c>
      <c r="AF3300" s="96" t="s">
        <v>4115</v>
      </c>
      <c r="AG3300" s="96" t="s">
        <v>4114</v>
      </c>
      <c r="AH3300" s="100" t="s">
        <v>3466</v>
      </c>
      <c r="AI3300" s="97">
        <v>199168</v>
      </c>
      <c r="AJ3300" s="114">
        <v>19.617599487304702</v>
      </c>
      <c r="AK3300" s="114">
        <v>93.967391967773395</v>
      </c>
      <c r="AM3300" s="105"/>
      <c r="AN3300" s="105"/>
      <c r="AO3300" s="105"/>
      <c r="AP3300" s="105"/>
      <c r="AS3300" s="52"/>
      <c r="AT3300" s="67"/>
    </row>
    <row r="3301" spans="23:46" ht="18">
      <c r="W3301" s="25"/>
      <c r="Z3301" s="103"/>
      <c r="AA3301" s="119" t="s">
        <v>366</v>
      </c>
      <c r="AB3301" s="120" t="s">
        <v>367</v>
      </c>
      <c r="AC3301" s="120" t="s">
        <v>10634</v>
      </c>
      <c r="AD3301" s="120" t="s">
        <v>13096</v>
      </c>
      <c r="AF3301" s="96" t="s">
        <v>4115</v>
      </c>
      <c r="AG3301" s="96" t="s">
        <v>4114</v>
      </c>
      <c r="AH3301" s="100" t="s">
        <v>4120</v>
      </c>
      <c r="AI3301" s="97">
        <v>199167</v>
      </c>
      <c r="AJ3301" s="114">
        <v>19.602279663085898</v>
      </c>
      <c r="AK3301" s="114">
        <v>93.9296875</v>
      </c>
      <c r="AM3301" s="104"/>
      <c r="AN3301" s="104"/>
      <c r="AO3301" s="104"/>
      <c r="AP3301" s="104"/>
      <c r="AS3301" s="52"/>
      <c r="AT3301" s="67"/>
    </row>
    <row r="3302" spans="23:46" ht="18">
      <c r="W3302" s="25"/>
      <c r="Z3302" s="103"/>
      <c r="AA3302" s="119" t="s">
        <v>366</v>
      </c>
      <c r="AB3302" s="120" t="s">
        <v>367</v>
      </c>
      <c r="AC3302" s="120" t="s">
        <v>13097</v>
      </c>
      <c r="AD3302" s="120" t="s">
        <v>13098</v>
      </c>
      <c r="AF3302" s="96" t="s">
        <v>4115</v>
      </c>
      <c r="AG3302" s="96" t="s">
        <v>4114</v>
      </c>
      <c r="AH3302" s="100" t="s">
        <v>4115</v>
      </c>
      <c r="AI3302" s="97">
        <v>199166</v>
      </c>
      <c r="AJ3302" s="114">
        <v>19.578920364379901</v>
      </c>
      <c r="AK3302" s="114">
        <v>93.940742492675795</v>
      </c>
      <c r="AM3302" s="105"/>
      <c r="AN3302" s="105"/>
      <c r="AO3302" s="105"/>
      <c r="AP3302" s="105"/>
      <c r="AS3302" s="52"/>
      <c r="AT3302" s="67"/>
    </row>
    <row r="3303" spans="23:46" ht="18">
      <c r="W3303" s="25"/>
      <c r="Z3303" s="103"/>
      <c r="AA3303" s="119" t="s">
        <v>366</v>
      </c>
      <c r="AB3303" s="120" t="s">
        <v>367</v>
      </c>
      <c r="AC3303" s="120" t="s">
        <v>13099</v>
      </c>
      <c r="AD3303" s="120" t="s">
        <v>13100</v>
      </c>
      <c r="AF3303" s="96" t="s">
        <v>4115</v>
      </c>
      <c r="AG3303" s="96" t="s">
        <v>4114</v>
      </c>
      <c r="AH3303" s="100" t="s">
        <v>4121</v>
      </c>
      <c r="AI3303" s="97">
        <v>199171</v>
      </c>
      <c r="AJ3303" s="114">
        <v>19.6037406921387</v>
      </c>
      <c r="AK3303" s="114">
        <v>93.957672119140597</v>
      </c>
      <c r="AM3303" s="104"/>
      <c r="AN3303" s="104"/>
      <c r="AO3303" s="104"/>
      <c r="AP3303" s="104"/>
      <c r="AS3303" s="52"/>
      <c r="AT3303" s="67"/>
    </row>
    <row r="3304" spans="23:46" ht="18">
      <c r="W3304" s="25"/>
      <c r="Z3304" s="103"/>
      <c r="AA3304" s="119" t="s">
        <v>366</v>
      </c>
      <c r="AB3304" s="120" t="s">
        <v>367</v>
      </c>
      <c r="AC3304" s="120" t="s">
        <v>12925</v>
      </c>
      <c r="AD3304" s="120" t="s">
        <v>13101</v>
      </c>
      <c r="AF3304" s="96" t="s">
        <v>4115</v>
      </c>
      <c r="AG3304" s="96" t="s">
        <v>4114</v>
      </c>
      <c r="AH3304" s="100" t="s">
        <v>4122</v>
      </c>
      <c r="AI3304" s="97">
        <v>199170</v>
      </c>
      <c r="AJ3304" s="114">
        <v>19.596149444580099</v>
      </c>
      <c r="AK3304" s="114">
        <v>93.951087951660199</v>
      </c>
      <c r="AM3304" s="105"/>
      <c r="AN3304" s="105"/>
      <c r="AO3304" s="105"/>
      <c r="AP3304" s="105"/>
      <c r="AS3304" s="52"/>
      <c r="AT3304" s="67"/>
    </row>
    <row r="3305" spans="23:46" ht="18">
      <c r="W3305" s="25"/>
      <c r="Z3305" s="103"/>
      <c r="AA3305" s="119" t="s">
        <v>366</v>
      </c>
      <c r="AB3305" s="120" t="s">
        <v>367</v>
      </c>
      <c r="AC3305" s="120" t="s">
        <v>13102</v>
      </c>
      <c r="AD3305" s="120" t="s">
        <v>13103</v>
      </c>
      <c r="AF3305" s="96" t="s">
        <v>4124</v>
      </c>
      <c r="AG3305" s="96" t="s">
        <v>4123</v>
      </c>
      <c r="AH3305" s="100" t="s">
        <v>4124</v>
      </c>
      <c r="AI3305" s="97">
        <v>199176</v>
      </c>
      <c r="AJ3305" s="114">
        <v>19.5473308563232</v>
      </c>
      <c r="AK3305" s="114">
        <v>93.823699951171903</v>
      </c>
      <c r="AM3305" s="104"/>
      <c r="AN3305" s="104"/>
      <c r="AO3305" s="104"/>
      <c r="AP3305" s="104"/>
      <c r="AS3305" s="52"/>
      <c r="AT3305" s="67"/>
    </row>
    <row r="3306" spans="23:46" ht="18">
      <c r="W3306" s="25"/>
      <c r="Z3306" s="103"/>
      <c r="AA3306" s="119" t="s">
        <v>366</v>
      </c>
      <c r="AB3306" s="120" t="s">
        <v>367</v>
      </c>
      <c r="AC3306" s="120" t="s">
        <v>13104</v>
      </c>
      <c r="AD3306" s="120" t="s">
        <v>13105</v>
      </c>
      <c r="AF3306" s="96" t="s">
        <v>4124</v>
      </c>
      <c r="AG3306" s="96" t="s">
        <v>4123</v>
      </c>
      <c r="AH3306" s="100" t="s">
        <v>750</v>
      </c>
      <c r="AI3306" s="97">
        <v>199177</v>
      </c>
      <c r="AJ3306" s="114">
        <v>19.542459487915</v>
      </c>
      <c r="AK3306" s="114">
        <v>93.833709716796903</v>
      </c>
      <c r="AM3306" s="105"/>
      <c r="AN3306" s="105"/>
      <c r="AO3306" s="105"/>
      <c r="AP3306" s="105"/>
      <c r="AS3306" s="52"/>
      <c r="AT3306" s="67"/>
    </row>
    <row r="3307" spans="23:46" ht="18">
      <c r="W3307" s="25"/>
      <c r="Z3307" s="103"/>
      <c r="AA3307" s="119" t="s">
        <v>366</v>
      </c>
      <c r="AB3307" s="120" t="s">
        <v>367</v>
      </c>
      <c r="AC3307" s="120" t="s">
        <v>13106</v>
      </c>
      <c r="AD3307" s="120" t="s">
        <v>13107</v>
      </c>
      <c r="AF3307" s="96" t="s">
        <v>4124</v>
      </c>
      <c r="AG3307" s="96" t="s">
        <v>4123</v>
      </c>
      <c r="AH3307" s="100" t="s">
        <v>4125</v>
      </c>
      <c r="AI3307" s="97">
        <v>199178</v>
      </c>
      <c r="AJ3307" s="114">
        <v>19.529069900512699</v>
      </c>
      <c r="AK3307" s="114">
        <v>93.847702026367202</v>
      </c>
      <c r="AM3307" s="104"/>
      <c r="AN3307" s="104"/>
      <c r="AO3307" s="104"/>
      <c r="AP3307" s="104"/>
      <c r="AS3307" s="52"/>
      <c r="AT3307" s="67"/>
    </row>
    <row r="3308" spans="23:46" ht="18">
      <c r="W3308" s="25"/>
      <c r="Z3308" s="103"/>
      <c r="AA3308" s="119" t="s">
        <v>366</v>
      </c>
      <c r="AB3308" s="120" t="s">
        <v>367</v>
      </c>
      <c r="AC3308" s="120" t="s">
        <v>13108</v>
      </c>
      <c r="AD3308" s="120" t="s">
        <v>13109</v>
      </c>
      <c r="AF3308" s="96" t="s">
        <v>4127</v>
      </c>
      <c r="AG3308" s="96" t="s">
        <v>4126</v>
      </c>
      <c r="AH3308" s="100" t="s">
        <v>4128</v>
      </c>
      <c r="AI3308" s="97">
        <v>220797</v>
      </c>
      <c r="AJ3308" s="114"/>
      <c r="AK3308" s="114"/>
      <c r="AM3308" s="105"/>
      <c r="AN3308" s="105"/>
      <c r="AO3308" s="105"/>
      <c r="AP3308" s="105"/>
      <c r="AS3308" s="52"/>
      <c r="AT3308" s="67"/>
    </row>
    <row r="3309" spans="23:46" ht="18">
      <c r="W3309" s="25"/>
      <c r="Z3309" s="103"/>
      <c r="AA3309" s="119" t="s">
        <v>366</v>
      </c>
      <c r="AB3309" s="120" t="s">
        <v>367</v>
      </c>
      <c r="AC3309" s="120" t="s">
        <v>13110</v>
      </c>
      <c r="AD3309" s="120" t="s">
        <v>13111</v>
      </c>
      <c r="AF3309" s="96" t="s">
        <v>4127</v>
      </c>
      <c r="AG3309" s="96" t="s">
        <v>4126</v>
      </c>
      <c r="AH3309" s="100" t="s">
        <v>4129</v>
      </c>
      <c r="AI3309" s="97">
        <v>220796</v>
      </c>
      <c r="AJ3309" s="114"/>
      <c r="AK3309" s="114"/>
      <c r="AM3309" s="104"/>
      <c r="AN3309" s="104"/>
      <c r="AO3309" s="104"/>
      <c r="AP3309" s="104"/>
      <c r="AS3309" s="52"/>
      <c r="AT3309" s="67"/>
    </row>
    <row r="3310" spans="23:46" ht="18">
      <c r="W3310" s="25"/>
      <c r="Z3310" s="103"/>
      <c r="AA3310" s="119" t="s">
        <v>366</v>
      </c>
      <c r="AB3310" s="120" t="s">
        <v>367</v>
      </c>
      <c r="AC3310" s="120" t="s">
        <v>13112</v>
      </c>
      <c r="AD3310" s="120" t="s">
        <v>13113</v>
      </c>
      <c r="AF3310" s="96" t="s">
        <v>4127</v>
      </c>
      <c r="AG3310" s="96" t="s">
        <v>4126</v>
      </c>
      <c r="AH3310" s="100" t="s">
        <v>4130</v>
      </c>
      <c r="AI3310" s="97">
        <v>220790</v>
      </c>
      <c r="AJ3310" s="114"/>
      <c r="AK3310" s="114"/>
      <c r="AM3310" s="105"/>
      <c r="AN3310" s="105"/>
      <c r="AO3310" s="105"/>
      <c r="AP3310" s="105"/>
      <c r="AS3310" s="52"/>
      <c r="AT3310" s="67"/>
    </row>
    <row r="3311" spans="23:46" ht="18">
      <c r="W3311" s="25"/>
      <c r="Z3311" s="103"/>
      <c r="AA3311" s="119" t="s">
        <v>366</v>
      </c>
      <c r="AB3311" s="120" t="s">
        <v>367</v>
      </c>
      <c r="AC3311" s="120" t="s">
        <v>13114</v>
      </c>
      <c r="AD3311" s="120" t="s">
        <v>13115</v>
      </c>
      <c r="AF3311" s="96" t="s">
        <v>4127</v>
      </c>
      <c r="AG3311" s="96" t="s">
        <v>4126</v>
      </c>
      <c r="AH3311" s="100" t="s">
        <v>4131</v>
      </c>
      <c r="AI3311" s="97">
        <v>220794</v>
      </c>
      <c r="AJ3311" s="114"/>
      <c r="AK3311" s="114"/>
      <c r="AM3311" s="104"/>
      <c r="AN3311" s="104"/>
      <c r="AO3311" s="104"/>
      <c r="AP3311" s="104"/>
      <c r="AS3311" s="52"/>
      <c r="AT3311" s="67"/>
    </row>
    <row r="3312" spans="23:46" ht="18">
      <c r="W3312" s="25"/>
      <c r="Z3312" s="103"/>
      <c r="AA3312" s="119" t="s">
        <v>366</v>
      </c>
      <c r="AB3312" s="120" t="s">
        <v>367</v>
      </c>
      <c r="AC3312" s="120" t="s">
        <v>13116</v>
      </c>
      <c r="AD3312" s="120" t="s">
        <v>13117</v>
      </c>
      <c r="AF3312" s="96" t="s">
        <v>4127</v>
      </c>
      <c r="AG3312" s="96" t="s">
        <v>4126</v>
      </c>
      <c r="AH3312" s="100" t="s">
        <v>4132</v>
      </c>
      <c r="AI3312" s="97">
        <v>220795</v>
      </c>
      <c r="AJ3312" s="114"/>
      <c r="AK3312" s="114"/>
      <c r="AM3312" s="105"/>
      <c r="AN3312" s="105"/>
      <c r="AO3312" s="105"/>
      <c r="AP3312" s="105"/>
      <c r="AS3312" s="52"/>
      <c r="AT3312" s="67"/>
    </row>
    <row r="3313" spans="23:46" ht="18">
      <c r="W3313" s="25"/>
      <c r="Z3313" s="103"/>
      <c r="AA3313" s="119" t="s">
        <v>366</v>
      </c>
      <c r="AB3313" s="120" t="s">
        <v>367</v>
      </c>
      <c r="AC3313" s="120" t="s">
        <v>13118</v>
      </c>
      <c r="AD3313" s="120" t="s">
        <v>13119</v>
      </c>
      <c r="AF3313" s="96" t="s">
        <v>4127</v>
      </c>
      <c r="AG3313" s="96" t="s">
        <v>4126</v>
      </c>
      <c r="AH3313" s="100" t="s">
        <v>4133</v>
      </c>
      <c r="AI3313" s="97">
        <v>220789</v>
      </c>
      <c r="AJ3313" s="114"/>
      <c r="AK3313" s="114"/>
      <c r="AM3313" s="104"/>
      <c r="AN3313" s="104"/>
      <c r="AO3313" s="104"/>
      <c r="AP3313" s="104"/>
      <c r="AS3313" s="52"/>
      <c r="AT3313" s="67"/>
    </row>
    <row r="3314" spans="23:46" ht="18">
      <c r="W3314" s="25"/>
      <c r="Z3314" s="103"/>
      <c r="AA3314" s="119" t="s">
        <v>230</v>
      </c>
      <c r="AB3314" s="120" t="s">
        <v>368</v>
      </c>
      <c r="AC3314" s="120" t="s">
        <v>13120</v>
      </c>
      <c r="AD3314" s="120" t="s">
        <v>13121</v>
      </c>
      <c r="AF3314" s="96" t="s">
        <v>4127</v>
      </c>
      <c r="AG3314" s="96" t="s">
        <v>4126</v>
      </c>
      <c r="AH3314" s="100" t="s">
        <v>4134</v>
      </c>
      <c r="AI3314" s="97">
        <v>220788</v>
      </c>
      <c r="AJ3314" s="114"/>
      <c r="AK3314" s="114"/>
      <c r="AM3314" s="105"/>
      <c r="AN3314" s="105"/>
      <c r="AO3314" s="105"/>
      <c r="AP3314" s="105"/>
      <c r="AS3314" s="52"/>
      <c r="AT3314" s="67"/>
    </row>
    <row r="3315" spans="23:46" ht="18">
      <c r="W3315" s="25"/>
      <c r="Z3315" s="103"/>
      <c r="AA3315" s="119" t="s">
        <v>230</v>
      </c>
      <c r="AB3315" s="120" t="s">
        <v>368</v>
      </c>
      <c r="AC3315" s="120" t="s">
        <v>10721</v>
      </c>
      <c r="AD3315" s="120" t="s">
        <v>13122</v>
      </c>
      <c r="AF3315" s="96" t="s">
        <v>4127</v>
      </c>
      <c r="AG3315" s="96" t="s">
        <v>4126</v>
      </c>
      <c r="AH3315" s="100" t="s">
        <v>4135</v>
      </c>
      <c r="AI3315" s="97">
        <v>220791</v>
      </c>
      <c r="AJ3315" s="114"/>
      <c r="AK3315" s="114"/>
      <c r="AM3315" s="104"/>
      <c r="AN3315" s="104"/>
      <c r="AO3315" s="104"/>
      <c r="AP3315" s="104"/>
      <c r="AS3315" s="52"/>
      <c r="AT3315" s="67"/>
    </row>
    <row r="3316" spans="23:46" ht="18">
      <c r="W3316" s="25"/>
      <c r="Z3316" s="103"/>
      <c r="AA3316" s="119" t="s">
        <v>230</v>
      </c>
      <c r="AB3316" s="120" t="s">
        <v>368</v>
      </c>
      <c r="AC3316" s="120" t="s">
        <v>13123</v>
      </c>
      <c r="AD3316" s="120" t="s">
        <v>13124</v>
      </c>
      <c r="AF3316" s="96" t="s">
        <v>4127</v>
      </c>
      <c r="AG3316" s="96" t="s">
        <v>4126</v>
      </c>
      <c r="AH3316" s="100" t="s">
        <v>4136</v>
      </c>
      <c r="AI3316" s="97">
        <v>199180</v>
      </c>
      <c r="AJ3316" s="114"/>
      <c r="AK3316" s="114"/>
      <c r="AM3316" s="105"/>
      <c r="AN3316" s="105"/>
      <c r="AO3316" s="105"/>
      <c r="AP3316" s="105"/>
      <c r="AS3316" s="52"/>
      <c r="AT3316" s="67"/>
    </row>
    <row r="3317" spans="23:46" ht="18">
      <c r="W3317" s="25"/>
      <c r="Z3317" s="103"/>
      <c r="AA3317" s="119" t="s">
        <v>230</v>
      </c>
      <c r="AB3317" s="120" t="s">
        <v>368</v>
      </c>
      <c r="AC3317" s="120" t="s">
        <v>13125</v>
      </c>
      <c r="AD3317" s="120" t="s">
        <v>13126</v>
      </c>
      <c r="AF3317" s="96" t="s">
        <v>4127</v>
      </c>
      <c r="AG3317" s="96" t="s">
        <v>4126</v>
      </c>
      <c r="AH3317" s="100" t="s">
        <v>4127</v>
      </c>
      <c r="AI3317" s="97">
        <v>199179</v>
      </c>
      <c r="AJ3317" s="114">
        <v>19.815689086914102</v>
      </c>
      <c r="AK3317" s="114">
        <v>94.036888122558594</v>
      </c>
      <c r="AM3317" s="104"/>
      <c r="AN3317" s="104"/>
      <c r="AO3317" s="104"/>
      <c r="AP3317" s="104"/>
      <c r="AS3317" s="52"/>
      <c r="AT3317" s="67"/>
    </row>
    <row r="3318" spans="23:46" ht="18">
      <c r="W3318" s="25"/>
      <c r="Z3318" s="103"/>
      <c r="AA3318" s="119" t="s">
        <v>230</v>
      </c>
      <c r="AB3318" s="120" t="s">
        <v>368</v>
      </c>
      <c r="AC3318" s="120" t="s">
        <v>13127</v>
      </c>
      <c r="AD3318" s="120" t="s">
        <v>13128</v>
      </c>
      <c r="AF3318" s="96" t="s">
        <v>4127</v>
      </c>
      <c r="AG3318" s="96" t="s">
        <v>4126</v>
      </c>
      <c r="AH3318" s="100" t="s">
        <v>4137</v>
      </c>
      <c r="AI3318" s="97">
        <v>220792</v>
      </c>
      <c r="AJ3318" s="114"/>
      <c r="AK3318" s="114"/>
      <c r="AM3318" s="105"/>
      <c r="AN3318" s="105"/>
      <c r="AO3318" s="105"/>
      <c r="AP3318" s="105"/>
      <c r="AS3318" s="52"/>
      <c r="AT3318" s="67"/>
    </row>
    <row r="3319" spans="23:46" ht="18">
      <c r="W3319" s="25"/>
      <c r="Z3319" s="103"/>
      <c r="AA3319" s="119" t="s">
        <v>230</v>
      </c>
      <c r="AB3319" s="120" t="s">
        <v>368</v>
      </c>
      <c r="AC3319" s="120" t="s">
        <v>13129</v>
      </c>
      <c r="AD3319" s="120" t="s">
        <v>13130</v>
      </c>
      <c r="AF3319" s="96" t="s">
        <v>4127</v>
      </c>
      <c r="AG3319" s="96" t="s">
        <v>4126</v>
      </c>
      <c r="AH3319" s="100" t="s">
        <v>3486</v>
      </c>
      <c r="AI3319" s="97">
        <v>220793</v>
      </c>
      <c r="AJ3319" s="114"/>
      <c r="AK3319" s="114"/>
      <c r="AM3319" s="104"/>
      <c r="AN3319" s="104"/>
      <c r="AO3319" s="104"/>
      <c r="AP3319" s="104"/>
      <c r="AS3319" s="52"/>
      <c r="AT3319" s="67"/>
    </row>
    <row r="3320" spans="23:46" ht="18">
      <c r="W3320" s="25"/>
      <c r="Z3320" s="103"/>
      <c r="AA3320" s="119" t="s">
        <v>230</v>
      </c>
      <c r="AB3320" s="120" t="s">
        <v>368</v>
      </c>
      <c r="AC3320" s="120" t="s">
        <v>13131</v>
      </c>
      <c r="AD3320" s="120" t="s">
        <v>13132</v>
      </c>
      <c r="AF3320" s="96" t="s">
        <v>4139</v>
      </c>
      <c r="AG3320" s="96" t="s">
        <v>4138</v>
      </c>
      <c r="AH3320" s="100" t="s">
        <v>4140</v>
      </c>
      <c r="AI3320" s="97">
        <v>199182</v>
      </c>
      <c r="AJ3320" s="114"/>
      <c r="AK3320" s="114"/>
      <c r="AM3320" s="105"/>
      <c r="AN3320" s="105"/>
      <c r="AO3320" s="105"/>
      <c r="AP3320" s="105"/>
      <c r="AS3320" s="52"/>
      <c r="AT3320" s="67"/>
    </row>
    <row r="3321" spans="23:46" ht="18">
      <c r="W3321" s="25"/>
      <c r="Z3321" s="103"/>
      <c r="AA3321" s="119" t="s">
        <v>230</v>
      </c>
      <c r="AB3321" s="120" t="s">
        <v>368</v>
      </c>
      <c r="AC3321" s="120" t="s">
        <v>13133</v>
      </c>
      <c r="AD3321" s="120" t="s">
        <v>13134</v>
      </c>
      <c r="AF3321" s="96" t="s">
        <v>4139</v>
      </c>
      <c r="AG3321" s="96" t="s">
        <v>4138</v>
      </c>
      <c r="AH3321" s="100" t="s">
        <v>4141</v>
      </c>
      <c r="AI3321" s="97">
        <v>220800</v>
      </c>
      <c r="AJ3321" s="114"/>
      <c r="AK3321" s="114"/>
      <c r="AM3321" s="104"/>
      <c r="AN3321" s="104"/>
      <c r="AO3321" s="104"/>
      <c r="AP3321" s="104"/>
      <c r="AS3321" s="52"/>
      <c r="AT3321" s="67"/>
    </row>
    <row r="3322" spans="23:46" ht="18">
      <c r="W3322" s="25"/>
      <c r="Z3322" s="103"/>
      <c r="AA3322" s="119" t="s">
        <v>230</v>
      </c>
      <c r="AB3322" s="120" t="s">
        <v>368</v>
      </c>
      <c r="AC3322" s="120" t="s">
        <v>13135</v>
      </c>
      <c r="AD3322" s="120" t="s">
        <v>13136</v>
      </c>
      <c r="AF3322" s="96" t="s">
        <v>4139</v>
      </c>
      <c r="AG3322" s="96" t="s">
        <v>4138</v>
      </c>
      <c r="AH3322" s="100" t="s">
        <v>4142</v>
      </c>
      <c r="AI3322" s="97">
        <v>220798</v>
      </c>
      <c r="AJ3322" s="114"/>
      <c r="AK3322" s="114"/>
      <c r="AM3322" s="105"/>
      <c r="AN3322" s="105"/>
      <c r="AO3322" s="105"/>
      <c r="AP3322" s="105"/>
      <c r="AS3322" s="52"/>
      <c r="AT3322" s="67"/>
    </row>
    <row r="3323" spans="23:46" ht="18">
      <c r="W3323" s="25"/>
      <c r="Z3323" s="103"/>
      <c r="AA3323" s="119" t="s">
        <v>230</v>
      </c>
      <c r="AB3323" s="120" t="s">
        <v>368</v>
      </c>
      <c r="AC3323" s="120" t="s">
        <v>13137</v>
      </c>
      <c r="AD3323" s="120" t="s">
        <v>13138</v>
      </c>
      <c r="AF3323" s="96" t="s">
        <v>4139</v>
      </c>
      <c r="AG3323" s="96" t="s">
        <v>4138</v>
      </c>
      <c r="AH3323" s="100" t="s">
        <v>4143</v>
      </c>
      <c r="AI3323" s="97">
        <v>220799</v>
      </c>
      <c r="AJ3323" s="114"/>
      <c r="AK3323" s="114"/>
      <c r="AM3323" s="104"/>
      <c r="AN3323" s="104"/>
      <c r="AO3323" s="104"/>
      <c r="AP3323" s="104"/>
      <c r="AS3323" s="52"/>
      <c r="AT3323" s="67"/>
    </row>
    <row r="3324" spans="23:46" ht="18">
      <c r="W3324" s="25"/>
      <c r="Z3324" s="103"/>
      <c r="AA3324" s="119" t="s">
        <v>230</v>
      </c>
      <c r="AB3324" s="120" t="s">
        <v>368</v>
      </c>
      <c r="AC3324" s="120" t="s">
        <v>13139</v>
      </c>
      <c r="AD3324" s="120" t="s">
        <v>13140</v>
      </c>
      <c r="AF3324" s="96" t="s">
        <v>4139</v>
      </c>
      <c r="AG3324" s="96" t="s">
        <v>4138</v>
      </c>
      <c r="AH3324" s="100" t="s">
        <v>4144</v>
      </c>
      <c r="AI3324" s="97">
        <v>199185</v>
      </c>
      <c r="AJ3324" s="114">
        <v>19.829639434814499</v>
      </c>
      <c r="AK3324" s="114">
        <v>93.809776306152301</v>
      </c>
      <c r="AM3324" s="105"/>
      <c r="AN3324" s="105"/>
      <c r="AO3324" s="105"/>
      <c r="AP3324" s="105"/>
      <c r="AS3324" s="52"/>
      <c r="AT3324" s="67"/>
    </row>
    <row r="3325" spans="23:46" ht="18">
      <c r="W3325" s="25"/>
      <c r="Z3325" s="103"/>
      <c r="AA3325" s="119" t="s">
        <v>230</v>
      </c>
      <c r="AB3325" s="120" t="s">
        <v>368</v>
      </c>
      <c r="AC3325" s="120" t="s">
        <v>13141</v>
      </c>
      <c r="AD3325" s="120" t="s">
        <v>13142</v>
      </c>
      <c r="AF3325" s="96" t="s">
        <v>4139</v>
      </c>
      <c r="AG3325" s="96" t="s">
        <v>4138</v>
      </c>
      <c r="AH3325" s="100" t="s">
        <v>805</v>
      </c>
      <c r="AI3325" s="97">
        <v>199183</v>
      </c>
      <c r="AJ3325" s="114">
        <v>19.856330871581999</v>
      </c>
      <c r="AK3325" s="114">
        <v>93.905349731445298</v>
      </c>
      <c r="AM3325" s="104"/>
      <c r="AN3325" s="104"/>
      <c r="AO3325" s="104"/>
      <c r="AP3325" s="104"/>
      <c r="AS3325" s="52"/>
      <c r="AT3325" s="67"/>
    </row>
    <row r="3326" spans="23:46" ht="18">
      <c r="W3326" s="25"/>
      <c r="Z3326" s="103"/>
      <c r="AA3326" s="119" t="s">
        <v>230</v>
      </c>
      <c r="AB3326" s="120" t="s">
        <v>368</v>
      </c>
      <c r="AC3326" s="120" t="s">
        <v>13143</v>
      </c>
      <c r="AD3326" s="120" t="s">
        <v>13144</v>
      </c>
      <c r="AF3326" s="96" t="s">
        <v>4139</v>
      </c>
      <c r="AG3326" s="96" t="s">
        <v>4138</v>
      </c>
      <c r="AH3326" s="100" t="s">
        <v>4139</v>
      </c>
      <c r="AI3326" s="97">
        <v>199181</v>
      </c>
      <c r="AJ3326" s="114">
        <v>19.8766193389893</v>
      </c>
      <c r="AK3326" s="114">
        <v>93.885833740234403</v>
      </c>
      <c r="AM3326" s="105"/>
      <c r="AN3326" s="105"/>
      <c r="AO3326" s="105"/>
      <c r="AP3326" s="105"/>
      <c r="AS3326" s="52"/>
      <c r="AT3326" s="67"/>
    </row>
    <row r="3327" spans="23:46" ht="18">
      <c r="W3327" s="25"/>
      <c r="Z3327" s="103"/>
      <c r="AA3327" s="119" t="s">
        <v>232</v>
      </c>
      <c r="AB3327" s="120" t="s">
        <v>369</v>
      </c>
      <c r="AC3327" s="120" t="s">
        <v>13145</v>
      </c>
      <c r="AD3327" s="120" t="s">
        <v>13146</v>
      </c>
      <c r="AF3327" s="96" t="s">
        <v>4139</v>
      </c>
      <c r="AG3327" s="96" t="s">
        <v>4138</v>
      </c>
      <c r="AH3327" s="100" t="s">
        <v>4145</v>
      </c>
      <c r="AI3327" s="97">
        <v>199184</v>
      </c>
      <c r="AJ3327" s="114">
        <v>19.838779449462901</v>
      </c>
      <c r="AK3327" s="114">
        <v>93.822113037109403</v>
      </c>
      <c r="AM3327" s="104"/>
      <c r="AN3327" s="104"/>
      <c r="AO3327" s="104"/>
      <c r="AP3327" s="104"/>
      <c r="AS3327" s="52"/>
      <c r="AT3327" s="67"/>
    </row>
    <row r="3328" spans="23:46" ht="18">
      <c r="W3328" s="25"/>
      <c r="Z3328" s="103"/>
      <c r="AA3328" s="119" t="s">
        <v>232</v>
      </c>
      <c r="AB3328" s="120" t="s">
        <v>369</v>
      </c>
      <c r="AC3328" s="120" t="s">
        <v>10721</v>
      </c>
      <c r="AD3328" s="120" t="s">
        <v>13147</v>
      </c>
      <c r="AF3328" s="96" t="s">
        <v>4147</v>
      </c>
      <c r="AG3328" s="96" t="s">
        <v>4146</v>
      </c>
      <c r="AH3328" s="100" t="s">
        <v>4148</v>
      </c>
      <c r="AI3328" s="97">
        <v>199191</v>
      </c>
      <c r="AJ3328" s="114">
        <v>19.484790802001999</v>
      </c>
      <c r="AK3328" s="114">
        <v>94.007926940917997</v>
      </c>
      <c r="AM3328" s="105"/>
      <c r="AN3328" s="105"/>
      <c r="AO3328" s="105"/>
      <c r="AP3328" s="105"/>
      <c r="AS3328" s="52"/>
      <c r="AT3328" s="67"/>
    </row>
    <row r="3329" spans="23:46" ht="18">
      <c r="W3329" s="25"/>
      <c r="Z3329" s="103"/>
      <c r="AA3329" s="119" t="s">
        <v>232</v>
      </c>
      <c r="AB3329" s="120" t="s">
        <v>369</v>
      </c>
      <c r="AC3329" s="120" t="s">
        <v>13148</v>
      </c>
      <c r="AD3329" s="120" t="s">
        <v>13149</v>
      </c>
      <c r="AF3329" s="96" t="s">
        <v>4147</v>
      </c>
      <c r="AG3329" s="96" t="s">
        <v>4146</v>
      </c>
      <c r="AH3329" s="100" t="s">
        <v>1986</v>
      </c>
      <c r="AI3329" s="97">
        <v>199192</v>
      </c>
      <c r="AJ3329" s="114">
        <v>19.473070144653299</v>
      </c>
      <c r="AK3329" s="114">
        <v>94.009826660156307</v>
      </c>
      <c r="AM3329" s="104"/>
      <c r="AN3329" s="104"/>
      <c r="AO3329" s="104"/>
      <c r="AP3329" s="104"/>
      <c r="AS3329" s="52"/>
      <c r="AT3329" s="67"/>
    </row>
    <row r="3330" spans="23:46" ht="18">
      <c r="W3330" s="25"/>
      <c r="Z3330" s="103"/>
      <c r="AA3330" s="119" t="s">
        <v>232</v>
      </c>
      <c r="AB3330" s="120" t="s">
        <v>369</v>
      </c>
      <c r="AC3330" s="120" t="s">
        <v>13150</v>
      </c>
      <c r="AD3330" s="120" t="s">
        <v>13151</v>
      </c>
      <c r="AF3330" s="96" t="s">
        <v>4147</v>
      </c>
      <c r="AG3330" s="96" t="s">
        <v>4146</v>
      </c>
      <c r="AH3330" s="100" t="s">
        <v>4149</v>
      </c>
      <c r="AI3330" s="97">
        <v>199194</v>
      </c>
      <c r="AJ3330" s="114">
        <v>19.493629455566399</v>
      </c>
      <c r="AK3330" s="114">
        <v>94.006263732910199</v>
      </c>
      <c r="AM3330" s="105"/>
      <c r="AN3330" s="105"/>
      <c r="AO3330" s="105"/>
      <c r="AP3330" s="105"/>
      <c r="AS3330" s="52"/>
      <c r="AT3330" s="67"/>
    </row>
    <row r="3331" spans="23:46" ht="18">
      <c r="W3331" s="25"/>
      <c r="Z3331" s="103"/>
      <c r="AA3331" s="119" t="s">
        <v>232</v>
      </c>
      <c r="AB3331" s="120" t="s">
        <v>369</v>
      </c>
      <c r="AC3331" s="120" t="s">
        <v>13152</v>
      </c>
      <c r="AD3331" s="120" t="s">
        <v>13153</v>
      </c>
      <c r="AF3331" s="96" t="s">
        <v>4147</v>
      </c>
      <c r="AG3331" s="96" t="s">
        <v>4146</v>
      </c>
      <c r="AH3331" s="100" t="s">
        <v>4150</v>
      </c>
      <c r="AI3331" s="97">
        <v>220801</v>
      </c>
      <c r="AJ3331" s="114"/>
      <c r="AK3331" s="114"/>
      <c r="AM3331" s="104"/>
      <c r="AN3331" s="104"/>
      <c r="AO3331" s="104"/>
      <c r="AP3331" s="104"/>
      <c r="AS3331" s="52"/>
      <c r="AT3331" s="67"/>
    </row>
    <row r="3332" spans="23:46" ht="18">
      <c r="W3332" s="25"/>
      <c r="Z3332" s="103"/>
      <c r="AA3332" s="119" t="s">
        <v>232</v>
      </c>
      <c r="AB3332" s="120" t="s">
        <v>369</v>
      </c>
      <c r="AC3332" s="120" t="s">
        <v>13154</v>
      </c>
      <c r="AD3332" s="120" t="s">
        <v>13155</v>
      </c>
      <c r="AF3332" s="96" t="s">
        <v>4147</v>
      </c>
      <c r="AG3332" s="96" t="s">
        <v>4146</v>
      </c>
      <c r="AH3332" s="100" t="s">
        <v>4147</v>
      </c>
      <c r="AI3332" s="97">
        <v>199186</v>
      </c>
      <c r="AJ3332" s="114">
        <v>19.485120773315401</v>
      </c>
      <c r="AK3332" s="114">
        <v>94.0301513671875</v>
      </c>
      <c r="AM3332" s="105"/>
      <c r="AN3332" s="105"/>
      <c r="AO3332" s="105"/>
      <c r="AP3332" s="105"/>
      <c r="AS3332" s="52"/>
      <c r="AT3332" s="67"/>
    </row>
    <row r="3333" spans="23:46" ht="18">
      <c r="W3333" s="25"/>
      <c r="Z3333" s="103"/>
      <c r="AA3333" s="119" t="s">
        <v>232</v>
      </c>
      <c r="AB3333" s="120" t="s">
        <v>369</v>
      </c>
      <c r="AC3333" s="120" t="s">
        <v>13156</v>
      </c>
      <c r="AD3333" s="120" t="s">
        <v>13157</v>
      </c>
      <c r="AF3333" s="96" t="s">
        <v>4147</v>
      </c>
      <c r="AG3333" s="96" t="s">
        <v>4146</v>
      </c>
      <c r="AH3333" s="100" t="s">
        <v>4151</v>
      </c>
      <c r="AI3333" s="97">
        <v>199189</v>
      </c>
      <c r="AJ3333" s="114">
        <v>19.514450073242202</v>
      </c>
      <c r="AK3333" s="114">
        <v>94.034759521484403</v>
      </c>
      <c r="AM3333" s="104"/>
      <c r="AN3333" s="104"/>
      <c r="AO3333" s="104"/>
      <c r="AP3333" s="104"/>
      <c r="AS3333" s="52"/>
      <c r="AT3333" s="67"/>
    </row>
    <row r="3334" spans="23:46" ht="18">
      <c r="W3334" s="25"/>
      <c r="Z3334" s="103"/>
      <c r="AA3334" s="119" t="s">
        <v>232</v>
      </c>
      <c r="AB3334" s="120" t="s">
        <v>369</v>
      </c>
      <c r="AC3334" s="120" t="s">
        <v>12979</v>
      </c>
      <c r="AD3334" s="120" t="s">
        <v>13158</v>
      </c>
      <c r="AF3334" s="96" t="s">
        <v>4147</v>
      </c>
      <c r="AG3334" s="96" t="s">
        <v>4146</v>
      </c>
      <c r="AH3334" s="100" t="s">
        <v>4152</v>
      </c>
      <c r="AI3334" s="97">
        <v>199193</v>
      </c>
      <c r="AJ3334" s="114">
        <v>19.468809127807599</v>
      </c>
      <c r="AK3334" s="114">
        <v>94.010452270507798</v>
      </c>
      <c r="AM3334" s="105"/>
      <c r="AN3334" s="105"/>
      <c r="AO3334" s="105"/>
      <c r="AP3334" s="105"/>
      <c r="AS3334" s="52"/>
      <c r="AT3334" s="67"/>
    </row>
    <row r="3335" spans="23:46" ht="18">
      <c r="W3335" s="25"/>
      <c r="Z3335" s="103"/>
      <c r="AA3335" s="119" t="s">
        <v>232</v>
      </c>
      <c r="AB3335" s="120" t="s">
        <v>369</v>
      </c>
      <c r="AC3335" s="120" t="s">
        <v>13159</v>
      </c>
      <c r="AD3335" s="120" t="s">
        <v>13160</v>
      </c>
      <c r="AF3335" s="96" t="s">
        <v>4147</v>
      </c>
      <c r="AG3335" s="96" t="s">
        <v>4146</v>
      </c>
      <c r="AH3335" s="100" t="s">
        <v>4153</v>
      </c>
      <c r="AI3335" s="97">
        <v>199188</v>
      </c>
      <c r="AJ3335" s="114">
        <v>19.518390655517599</v>
      </c>
      <c r="AK3335" s="114">
        <v>94.029006958007798</v>
      </c>
      <c r="AM3335" s="104"/>
      <c r="AN3335" s="104"/>
      <c r="AO3335" s="104"/>
      <c r="AP3335" s="104"/>
      <c r="AS3335" s="52"/>
      <c r="AT3335" s="67"/>
    </row>
    <row r="3336" spans="23:46" ht="18">
      <c r="W3336" s="25"/>
      <c r="Z3336" s="103"/>
      <c r="AA3336" s="119" t="s">
        <v>232</v>
      </c>
      <c r="AB3336" s="120" t="s">
        <v>369</v>
      </c>
      <c r="AC3336" s="120" t="s">
        <v>11669</v>
      </c>
      <c r="AD3336" s="120" t="s">
        <v>13161</v>
      </c>
      <c r="AF3336" s="96" t="s">
        <v>4147</v>
      </c>
      <c r="AG3336" s="96" t="s">
        <v>4146</v>
      </c>
      <c r="AH3336" s="100" t="s">
        <v>1297</v>
      </c>
      <c r="AI3336" s="97">
        <v>199187</v>
      </c>
      <c r="AJ3336" s="114">
        <v>19.539709091186499</v>
      </c>
      <c r="AK3336" s="114">
        <v>94.016052246093807</v>
      </c>
      <c r="AM3336" s="105"/>
      <c r="AN3336" s="105"/>
      <c r="AO3336" s="105"/>
      <c r="AP3336" s="105"/>
      <c r="AS3336" s="52"/>
      <c r="AT3336" s="67"/>
    </row>
    <row r="3337" spans="23:46" ht="18">
      <c r="W3337" s="25"/>
      <c r="Z3337" s="103"/>
      <c r="AA3337" s="119" t="s">
        <v>232</v>
      </c>
      <c r="AB3337" s="120" t="s">
        <v>369</v>
      </c>
      <c r="AC3337" s="120" t="s">
        <v>13162</v>
      </c>
      <c r="AD3337" s="120" t="s">
        <v>13163</v>
      </c>
      <c r="AF3337" s="96" t="s">
        <v>4147</v>
      </c>
      <c r="AG3337" s="96" t="s">
        <v>4146</v>
      </c>
      <c r="AH3337" s="100" t="s">
        <v>4154</v>
      </c>
      <c r="AI3337" s="97">
        <v>199190</v>
      </c>
      <c r="AJ3337" s="114">
        <v>19.500200271606399</v>
      </c>
      <c r="AK3337" s="114">
        <v>94.025810241699205</v>
      </c>
      <c r="AM3337" s="104"/>
      <c r="AN3337" s="104"/>
      <c r="AO3337" s="104"/>
      <c r="AP3337" s="104"/>
      <c r="AS3337" s="52"/>
      <c r="AT3337" s="67"/>
    </row>
    <row r="3338" spans="23:46" ht="18">
      <c r="W3338" s="25"/>
      <c r="Z3338" s="103"/>
      <c r="AA3338" s="119" t="s">
        <v>232</v>
      </c>
      <c r="AB3338" s="120" t="s">
        <v>369</v>
      </c>
      <c r="AC3338" s="120" t="s">
        <v>13164</v>
      </c>
      <c r="AD3338" s="120" t="s">
        <v>13165</v>
      </c>
      <c r="AF3338" s="96" t="s">
        <v>1297</v>
      </c>
      <c r="AG3338" s="96" t="s">
        <v>4155</v>
      </c>
      <c r="AH3338" s="100" t="s">
        <v>1297</v>
      </c>
      <c r="AI3338" s="97">
        <v>199195</v>
      </c>
      <c r="AJ3338" s="114">
        <v>19.591590881347699</v>
      </c>
      <c r="AK3338" s="114">
        <v>93.808258056640597</v>
      </c>
      <c r="AM3338" s="105"/>
      <c r="AN3338" s="105"/>
      <c r="AO3338" s="105"/>
      <c r="AP3338" s="105"/>
      <c r="AS3338" s="52"/>
      <c r="AT3338" s="67"/>
    </row>
    <row r="3339" spans="23:46" ht="18">
      <c r="W3339" s="25"/>
      <c r="Z3339" s="103"/>
      <c r="AA3339" s="119" t="s">
        <v>232</v>
      </c>
      <c r="AB3339" s="120" t="s">
        <v>369</v>
      </c>
      <c r="AC3339" s="120" t="s">
        <v>11181</v>
      </c>
      <c r="AD3339" s="120" t="s">
        <v>13166</v>
      </c>
      <c r="AF3339" s="96" t="s">
        <v>1297</v>
      </c>
      <c r="AG3339" s="96" t="s">
        <v>4155</v>
      </c>
      <c r="AH3339" s="100" t="s">
        <v>4156</v>
      </c>
      <c r="AI3339" s="97">
        <v>199196</v>
      </c>
      <c r="AJ3339" s="114">
        <v>19.593439102172901</v>
      </c>
      <c r="AK3339" s="114">
        <v>93.814018249511705</v>
      </c>
      <c r="AM3339" s="104"/>
      <c r="AN3339" s="104"/>
      <c r="AO3339" s="104"/>
      <c r="AP3339" s="104"/>
      <c r="AS3339" s="52"/>
      <c r="AT3339" s="67"/>
    </row>
    <row r="3340" spans="23:46" ht="18">
      <c r="W3340" s="25"/>
      <c r="Z3340" s="103"/>
      <c r="AA3340" s="119" t="s">
        <v>232</v>
      </c>
      <c r="AB3340" s="120" t="s">
        <v>369</v>
      </c>
      <c r="AC3340" s="120" t="s">
        <v>13167</v>
      </c>
      <c r="AD3340" s="120" t="s">
        <v>13168</v>
      </c>
      <c r="AF3340" s="96" t="s">
        <v>1297</v>
      </c>
      <c r="AG3340" s="96" t="s">
        <v>4155</v>
      </c>
      <c r="AH3340" s="100" t="s">
        <v>4157</v>
      </c>
      <c r="AI3340" s="97">
        <v>199197</v>
      </c>
      <c r="AJ3340" s="114">
        <v>19.605649948120099</v>
      </c>
      <c r="AK3340" s="114">
        <v>93.816543579101605</v>
      </c>
      <c r="AM3340" s="105"/>
      <c r="AN3340" s="105"/>
      <c r="AO3340" s="105"/>
      <c r="AP3340" s="105"/>
      <c r="AS3340" s="52"/>
      <c r="AT3340" s="67"/>
    </row>
    <row r="3341" spans="23:46" ht="18">
      <c r="W3341" s="25"/>
      <c r="Z3341" s="103"/>
      <c r="AA3341" s="119" t="s">
        <v>232</v>
      </c>
      <c r="AB3341" s="120" t="s">
        <v>369</v>
      </c>
      <c r="AC3341" s="120" t="s">
        <v>13169</v>
      </c>
      <c r="AD3341" s="120" t="s">
        <v>13170</v>
      </c>
      <c r="AF3341" s="96" t="s">
        <v>2785</v>
      </c>
      <c r="AG3341" s="96" t="s">
        <v>4158</v>
      </c>
      <c r="AH3341" s="100" t="s">
        <v>2785</v>
      </c>
      <c r="AI3341" s="97">
        <v>199198</v>
      </c>
      <c r="AJ3341" s="114">
        <v>19.467369079589801</v>
      </c>
      <c r="AK3341" s="114">
        <v>93.942916870117202</v>
      </c>
      <c r="AM3341" s="104"/>
      <c r="AN3341" s="104"/>
      <c r="AO3341" s="104"/>
      <c r="AP3341" s="104"/>
      <c r="AS3341" s="52"/>
      <c r="AT3341" s="67"/>
    </row>
    <row r="3342" spans="23:46" ht="18">
      <c r="W3342" s="25"/>
      <c r="Z3342" s="103"/>
      <c r="AA3342" s="119" t="s">
        <v>232</v>
      </c>
      <c r="AB3342" s="120" t="s">
        <v>369</v>
      </c>
      <c r="AC3342" s="120" t="s">
        <v>13123</v>
      </c>
      <c r="AD3342" s="120" t="s">
        <v>13171</v>
      </c>
      <c r="AF3342" s="96" t="s">
        <v>2785</v>
      </c>
      <c r="AG3342" s="96" t="s">
        <v>4158</v>
      </c>
      <c r="AH3342" s="100" t="s">
        <v>1563</v>
      </c>
      <c r="AI3342" s="97">
        <v>199203</v>
      </c>
      <c r="AJ3342" s="114">
        <v>19.4605102539063</v>
      </c>
      <c r="AK3342" s="114">
        <v>93.961578369140597</v>
      </c>
      <c r="AM3342" s="105"/>
      <c r="AN3342" s="105"/>
      <c r="AO3342" s="105"/>
      <c r="AP3342" s="105"/>
      <c r="AS3342" s="52"/>
      <c r="AT3342" s="67"/>
    </row>
    <row r="3343" spans="23:46" ht="18">
      <c r="W3343" s="25"/>
      <c r="Z3343" s="103"/>
      <c r="AA3343" s="119" t="s">
        <v>232</v>
      </c>
      <c r="AB3343" s="120" t="s">
        <v>369</v>
      </c>
      <c r="AC3343" s="120" t="s">
        <v>13172</v>
      </c>
      <c r="AD3343" s="120" t="s">
        <v>13173</v>
      </c>
      <c r="AF3343" s="96" t="s">
        <v>2785</v>
      </c>
      <c r="AG3343" s="96" t="s">
        <v>4158</v>
      </c>
      <c r="AH3343" s="100" t="s">
        <v>4159</v>
      </c>
      <c r="AI3343" s="97">
        <v>199202</v>
      </c>
      <c r="AJ3343" s="114">
        <v>19.460990905761701</v>
      </c>
      <c r="AK3343" s="114">
        <v>93.920463562011705</v>
      </c>
      <c r="AM3343" s="104"/>
      <c r="AN3343" s="104"/>
      <c r="AO3343" s="104"/>
      <c r="AP3343" s="104"/>
      <c r="AS3343" s="52"/>
      <c r="AT3343" s="67"/>
    </row>
    <row r="3344" spans="23:46" ht="18">
      <c r="W3344" s="25"/>
      <c r="Z3344" s="103"/>
      <c r="AA3344" s="119" t="s">
        <v>232</v>
      </c>
      <c r="AB3344" s="120" t="s">
        <v>369</v>
      </c>
      <c r="AC3344" s="120" t="s">
        <v>13174</v>
      </c>
      <c r="AD3344" s="120" t="s">
        <v>13175</v>
      </c>
      <c r="AF3344" s="96" t="s">
        <v>2785</v>
      </c>
      <c r="AG3344" s="96" t="s">
        <v>4158</v>
      </c>
      <c r="AH3344" s="100" t="s">
        <v>2150</v>
      </c>
      <c r="AI3344" s="97">
        <v>199201</v>
      </c>
      <c r="AJ3344" s="114">
        <v>19.489839553833001</v>
      </c>
      <c r="AK3344" s="114">
        <v>93.976661682128906</v>
      </c>
      <c r="AM3344" s="105"/>
      <c r="AN3344" s="105"/>
      <c r="AO3344" s="105"/>
      <c r="AP3344" s="105"/>
      <c r="AS3344" s="52"/>
      <c r="AT3344" s="67"/>
    </row>
    <row r="3345" spans="23:46" ht="18">
      <c r="W3345" s="25"/>
      <c r="Z3345" s="103"/>
      <c r="AA3345" s="119" t="s">
        <v>232</v>
      </c>
      <c r="AB3345" s="120" t="s">
        <v>369</v>
      </c>
      <c r="AC3345" s="120" t="s">
        <v>13176</v>
      </c>
      <c r="AD3345" s="120" t="s">
        <v>13177</v>
      </c>
      <c r="AF3345" s="96" t="s">
        <v>2785</v>
      </c>
      <c r="AG3345" s="96" t="s">
        <v>4158</v>
      </c>
      <c r="AH3345" s="100" t="s">
        <v>963</v>
      </c>
      <c r="AI3345" s="97">
        <v>199199</v>
      </c>
      <c r="AJ3345" s="114">
        <v>19.4958305358887</v>
      </c>
      <c r="AK3345" s="114">
        <v>93.953483581542997</v>
      </c>
      <c r="AM3345" s="104"/>
      <c r="AN3345" s="104"/>
      <c r="AO3345" s="104"/>
      <c r="AP3345" s="104"/>
      <c r="AS3345" s="52"/>
      <c r="AT3345" s="67"/>
    </row>
    <row r="3346" spans="23:46" ht="18">
      <c r="W3346" s="25"/>
      <c r="Z3346" s="103"/>
      <c r="AA3346" s="119" t="s">
        <v>232</v>
      </c>
      <c r="AB3346" s="120" t="s">
        <v>369</v>
      </c>
      <c r="AC3346" s="120" t="s">
        <v>11861</v>
      </c>
      <c r="AD3346" s="120" t="s">
        <v>13178</v>
      </c>
      <c r="AF3346" s="96" t="s">
        <v>2785</v>
      </c>
      <c r="AG3346" s="96" t="s">
        <v>4158</v>
      </c>
      <c r="AH3346" s="100" t="s">
        <v>4160</v>
      </c>
      <c r="AI3346" s="97">
        <v>199200</v>
      </c>
      <c r="AJ3346" s="114">
        <v>19.4622993469238</v>
      </c>
      <c r="AK3346" s="114">
        <v>93.950531005859403</v>
      </c>
      <c r="AM3346" s="105"/>
      <c r="AN3346" s="105"/>
      <c r="AO3346" s="105"/>
      <c r="AP3346" s="105"/>
      <c r="AS3346" s="52"/>
      <c r="AT3346" s="67"/>
    </row>
    <row r="3347" spans="23:46" ht="18">
      <c r="W3347" s="25"/>
      <c r="Z3347" s="103"/>
      <c r="AA3347" s="119" t="s">
        <v>232</v>
      </c>
      <c r="AB3347" s="120" t="s">
        <v>369</v>
      </c>
      <c r="AC3347" s="120" t="s">
        <v>13179</v>
      </c>
      <c r="AD3347" s="120" t="s">
        <v>13180</v>
      </c>
      <c r="AF3347" s="96" t="s">
        <v>4162</v>
      </c>
      <c r="AG3347" s="96" t="s">
        <v>4161</v>
      </c>
      <c r="AH3347" s="100" t="s">
        <v>4163</v>
      </c>
      <c r="AI3347" s="97">
        <v>199204</v>
      </c>
      <c r="AJ3347" s="114">
        <v>19.8241996765137</v>
      </c>
      <c r="AK3347" s="114">
        <v>94.039093017578097</v>
      </c>
      <c r="AM3347" s="104"/>
      <c r="AN3347" s="104"/>
      <c r="AO3347" s="104"/>
      <c r="AP3347" s="104"/>
      <c r="AS3347" s="52"/>
      <c r="AT3347" s="67"/>
    </row>
    <row r="3348" spans="23:46" ht="18">
      <c r="W3348" s="25"/>
      <c r="Z3348" s="103"/>
      <c r="AA3348" s="119" t="s">
        <v>232</v>
      </c>
      <c r="AB3348" s="120" t="s">
        <v>369</v>
      </c>
      <c r="AC3348" s="120" t="s">
        <v>11537</v>
      </c>
      <c r="AD3348" s="120" t="s">
        <v>13181</v>
      </c>
      <c r="AF3348" s="96" t="s">
        <v>4162</v>
      </c>
      <c r="AG3348" s="96" t="s">
        <v>4161</v>
      </c>
      <c r="AH3348" s="100" t="s">
        <v>4164</v>
      </c>
      <c r="AI3348" s="97">
        <v>220803</v>
      </c>
      <c r="AJ3348" s="114"/>
      <c r="AK3348" s="114"/>
      <c r="AM3348" s="105"/>
      <c r="AN3348" s="105"/>
      <c r="AO3348" s="105"/>
      <c r="AP3348" s="105"/>
      <c r="AS3348" s="52"/>
      <c r="AT3348" s="67"/>
    </row>
    <row r="3349" spans="23:46" ht="18">
      <c r="W3349" s="25"/>
      <c r="Z3349" s="103"/>
      <c r="AA3349" s="119" t="s">
        <v>370</v>
      </c>
      <c r="AB3349" s="120" t="s">
        <v>371</v>
      </c>
      <c r="AC3349" s="120" t="s">
        <v>13182</v>
      </c>
      <c r="AD3349" s="120" t="s">
        <v>13183</v>
      </c>
      <c r="AF3349" s="96" t="s">
        <v>4162</v>
      </c>
      <c r="AG3349" s="96" t="s">
        <v>4161</v>
      </c>
      <c r="AH3349" s="100" t="s">
        <v>4165</v>
      </c>
      <c r="AI3349" s="97">
        <v>220802</v>
      </c>
      <c r="AJ3349" s="114"/>
      <c r="AK3349" s="114"/>
      <c r="AM3349" s="104"/>
      <c r="AN3349" s="104"/>
      <c r="AO3349" s="104"/>
      <c r="AP3349" s="104"/>
      <c r="AS3349" s="52"/>
      <c r="AT3349" s="67"/>
    </row>
    <row r="3350" spans="23:46" ht="18">
      <c r="W3350" s="25"/>
      <c r="Z3350" s="103"/>
      <c r="AA3350" s="119" t="s">
        <v>370</v>
      </c>
      <c r="AB3350" s="120" t="s">
        <v>371</v>
      </c>
      <c r="AC3350" s="120" t="s">
        <v>13184</v>
      </c>
      <c r="AD3350" s="120" t="s">
        <v>13185</v>
      </c>
      <c r="AF3350" s="96" t="s">
        <v>4167</v>
      </c>
      <c r="AG3350" s="96" t="s">
        <v>4166</v>
      </c>
      <c r="AH3350" s="100" t="s">
        <v>4168</v>
      </c>
      <c r="AI3350" s="97">
        <v>199209</v>
      </c>
      <c r="AJ3350" s="114">
        <v>19.524320602416999</v>
      </c>
      <c r="AK3350" s="114">
        <v>93.885780334472699</v>
      </c>
      <c r="AM3350" s="105"/>
      <c r="AN3350" s="105"/>
      <c r="AO3350" s="105"/>
      <c r="AP3350" s="105"/>
      <c r="AS3350" s="52"/>
      <c r="AT3350" s="67"/>
    </row>
    <row r="3351" spans="23:46" ht="18">
      <c r="W3351" s="25"/>
      <c r="Z3351" s="103"/>
      <c r="AA3351" s="119" t="s">
        <v>370</v>
      </c>
      <c r="AB3351" s="120" t="s">
        <v>371</v>
      </c>
      <c r="AC3351" s="120" t="s">
        <v>13036</v>
      </c>
      <c r="AD3351" s="120" t="s">
        <v>13186</v>
      </c>
      <c r="AF3351" s="96" t="s">
        <v>4167</v>
      </c>
      <c r="AG3351" s="96" t="s">
        <v>4166</v>
      </c>
      <c r="AH3351" s="100" t="s">
        <v>4169</v>
      </c>
      <c r="AI3351" s="97">
        <v>199206</v>
      </c>
      <c r="AJ3351" s="114">
        <v>19.5235290527344</v>
      </c>
      <c r="AK3351" s="114">
        <v>93.920257568359403</v>
      </c>
      <c r="AM3351" s="104"/>
      <c r="AN3351" s="104"/>
      <c r="AO3351" s="104"/>
      <c r="AP3351" s="104"/>
      <c r="AS3351" s="52"/>
      <c r="AT3351" s="67"/>
    </row>
    <row r="3352" spans="23:46" ht="18">
      <c r="W3352" s="25"/>
      <c r="Z3352" s="103"/>
      <c r="AA3352" s="119" t="s">
        <v>370</v>
      </c>
      <c r="AB3352" s="120" t="s">
        <v>371</v>
      </c>
      <c r="AC3352" s="120" t="s">
        <v>13187</v>
      </c>
      <c r="AD3352" s="120" t="s">
        <v>13188</v>
      </c>
      <c r="AF3352" s="96" t="s">
        <v>4167</v>
      </c>
      <c r="AG3352" s="96" t="s">
        <v>4166</v>
      </c>
      <c r="AH3352" s="100" t="s">
        <v>2046</v>
      </c>
      <c r="AI3352" s="97">
        <v>199210</v>
      </c>
      <c r="AJ3352" s="114"/>
      <c r="AK3352" s="114"/>
      <c r="AM3352" s="105"/>
      <c r="AN3352" s="105"/>
      <c r="AO3352" s="105"/>
      <c r="AP3352" s="105"/>
      <c r="AS3352" s="52"/>
      <c r="AT3352" s="67"/>
    </row>
    <row r="3353" spans="23:46" ht="18">
      <c r="W3353" s="25"/>
      <c r="Z3353" s="103"/>
      <c r="AA3353" s="119" t="s">
        <v>370</v>
      </c>
      <c r="AB3353" s="120" t="s">
        <v>371</v>
      </c>
      <c r="AC3353" s="120" t="s">
        <v>13189</v>
      </c>
      <c r="AD3353" s="120" t="s">
        <v>13190</v>
      </c>
      <c r="AF3353" s="96" t="s">
        <v>4167</v>
      </c>
      <c r="AG3353" s="96" t="s">
        <v>4166</v>
      </c>
      <c r="AH3353" s="100" t="s">
        <v>963</v>
      </c>
      <c r="AI3353" s="97">
        <v>199207</v>
      </c>
      <c r="AJ3353" s="114">
        <v>19.5284309387207</v>
      </c>
      <c r="AK3353" s="114">
        <v>93.929748535156307</v>
      </c>
      <c r="AM3353" s="104"/>
      <c r="AN3353" s="104"/>
      <c r="AO3353" s="104"/>
      <c r="AP3353" s="104"/>
      <c r="AS3353" s="52"/>
      <c r="AT3353" s="67"/>
    </row>
    <row r="3354" spans="23:46" ht="18">
      <c r="W3354" s="25"/>
      <c r="Z3354" s="103"/>
      <c r="AA3354" s="119" t="s">
        <v>370</v>
      </c>
      <c r="AB3354" s="120" t="s">
        <v>371</v>
      </c>
      <c r="AC3354" s="120" t="s">
        <v>13191</v>
      </c>
      <c r="AD3354" s="120" t="s">
        <v>13192</v>
      </c>
      <c r="AF3354" s="96" t="s">
        <v>4167</v>
      </c>
      <c r="AG3354" s="96" t="s">
        <v>4166</v>
      </c>
      <c r="AH3354" s="100" t="s">
        <v>4167</v>
      </c>
      <c r="AI3354" s="97">
        <v>199205</v>
      </c>
      <c r="AJ3354" s="114">
        <v>19.517969131469702</v>
      </c>
      <c r="AK3354" s="114">
        <v>93.907501220703097</v>
      </c>
      <c r="AM3354" s="105"/>
      <c r="AN3354" s="105"/>
      <c r="AO3354" s="105"/>
      <c r="AP3354" s="105"/>
      <c r="AS3354" s="52"/>
      <c r="AT3354" s="67"/>
    </row>
    <row r="3355" spans="23:46" ht="18">
      <c r="W3355" s="25"/>
      <c r="Z3355" s="103"/>
      <c r="AA3355" s="119" t="s">
        <v>370</v>
      </c>
      <c r="AB3355" s="120" t="s">
        <v>371</v>
      </c>
      <c r="AC3355" s="120" t="s">
        <v>13193</v>
      </c>
      <c r="AD3355" s="120" t="s">
        <v>13194</v>
      </c>
      <c r="AF3355" s="96" t="s">
        <v>4167</v>
      </c>
      <c r="AG3355" s="96" t="s">
        <v>4166</v>
      </c>
      <c r="AH3355" s="100" t="s">
        <v>4170</v>
      </c>
      <c r="AI3355" s="97">
        <v>199208</v>
      </c>
      <c r="AJ3355" s="114">
        <v>19.5023498535156</v>
      </c>
      <c r="AK3355" s="114">
        <v>93.910186767578097</v>
      </c>
      <c r="AM3355" s="104"/>
      <c r="AN3355" s="104"/>
      <c r="AO3355" s="104"/>
      <c r="AP3355" s="104"/>
      <c r="AS3355" s="52"/>
      <c r="AT3355" s="67"/>
    </row>
    <row r="3356" spans="23:46" ht="18">
      <c r="W3356" s="25"/>
      <c r="Z3356" s="103"/>
      <c r="AA3356" s="119" t="s">
        <v>370</v>
      </c>
      <c r="AB3356" s="120" t="s">
        <v>371</v>
      </c>
      <c r="AC3356" s="120" t="s">
        <v>13195</v>
      </c>
      <c r="AD3356" s="120" t="s">
        <v>13196</v>
      </c>
      <c r="AF3356" s="96" t="s">
        <v>4172</v>
      </c>
      <c r="AG3356" s="96" t="s">
        <v>4171</v>
      </c>
      <c r="AH3356" s="100" t="s">
        <v>4173</v>
      </c>
      <c r="AI3356" s="97">
        <v>199211</v>
      </c>
      <c r="AJ3356" s="114">
        <v>19.753370285034201</v>
      </c>
      <c r="AK3356" s="114">
        <v>93.828567504882798</v>
      </c>
      <c r="AM3356" s="105"/>
      <c r="AN3356" s="105"/>
      <c r="AO3356" s="105"/>
      <c r="AP3356" s="105"/>
      <c r="AS3356" s="52"/>
      <c r="AT3356" s="67"/>
    </row>
    <row r="3357" spans="23:46" ht="18">
      <c r="W3357" s="25"/>
      <c r="Z3357" s="103"/>
      <c r="AA3357" s="119" t="s">
        <v>370</v>
      </c>
      <c r="AB3357" s="120" t="s">
        <v>371</v>
      </c>
      <c r="AC3357" s="120" t="s">
        <v>13197</v>
      </c>
      <c r="AD3357" s="120" t="s">
        <v>13198</v>
      </c>
      <c r="AF3357" s="96" t="s">
        <v>4172</v>
      </c>
      <c r="AG3357" s="96" t="s">
        <v>4171</v>
      </c>
      <c r="AH3357" s="100" t="s">
        <v>4174</v>
      </c>
      <c r="AI3357" s="97">
        <v>199212</v>
      </c>
      <c r="AJ3357" s="114">
        <v>19.757959365844702</v>
      </c>
      <c r="AK3357" s="114">
        <v>93.832710266113295</v>
      </c>
      <c r="AM3357" s="104"/>
      <c r="AN3357" s="104"/>
      <c r="AO3357" s="104"/>
      <c r="AP3357" s="104"/>
      <c r="AS3357" s="52"/>
      <c r="AT3357" s="67"/>
    </row>
    <row r="3358" spans="23:46" ht="18">
      <c r="W3358" s="25"/>
      <c r="Z3358" s="103"/>
      <c r="AA3358" s="119" t="s">
        <v>370</v>
      </c>
      <c r="AB3358" s="120" t="s">
        <v>371</v>
      </c>
      <c r="AC3358" s="120" t="s">
        <v>13199</v>
      </c>
      <c r="AD3358" s="120" t="s">
        <v>13200</v>
      </c>
      <c r="AF3358" s="96" t="s">
        <v>4172</v>
      </c>
      <c r="AG3358" s="96" t="s">
        <v>4171</v>
      </c>
      <c r="AH3358" s="100" t="s">
        <v>4175</v>
      </c>
      <c r="AI3358" s="97">
        <v>199213</v>
      </c>
      <c r="AJ3358" s="114">
        <v>19.7976894378662</v>
      </c>
      <c r="AK3358" s="114">
        <v>93.810653686523395</v>
      </c>
      <c r="AM3358" s="105"/>
      <c r="AN3358" s="105"/>
      <c r="AO3358" s="105"/>
      <c r="AP3358" s="105"/>
      <c r="AS3358" s="52"/>
      <c r="AT3358" s="67"/>
    </row>
    <row r="3359" spans="23:46" ht="18">
      <c r="W3359" s="25"/>
      <c r="Z3359" s="103"/>
      <c r="AA3359" s="119" t="s">
        <v>370</v>
      </c>
      <c r="AB3359" s="120" t="s">
        <v>371</v>
      </c>
      <c r="AC3359" s="120" t="s">
        <v>13201</v>
      </c>
      <c r="AD3359" s="120" t="s">
        <v>13202</v>
      </c>
      <c r="AF3359" s="96" t="s">
        <v>4172</v>
      </c>
      <c r="AG3359" s="96" t="s">
        <v>4171</v>
      </c>
      <c r="AH3359" s="100" t="s">
        <v>4176</v>
      </c>
      <c r="AI3359" s="97">
        <v>199214</v>
      </c>
      <c r="AJ3359" s="114">
        <v>19.7812099456787</v>
      </c>
      <c r="AK3359" s="114">
        <v>93.916862487792997</v>
      </c>
      <c r="AM3359" s="104"/>
      <c r="AN3359" s="104"/>
      <c r="AO3359" s="104"/>
      <c r="AP3359" s="104"/>
      <c r="AS3359" s="52"/>
      <c r="AT3359" s="67"/>
    </row>
    <row r="3360" spans="23:46" ht="18">
      <c r="W3360" s="25"/>
      <c r="Z3360" s="103"/>
      <c r="AA3360" s="119" t="s">
        <v>370</v>
      </c>
      <c r="AB3360" s="120" t="s">
        <v>371</v>
      </c>
      <c r="AC3360" s="120" t="s">
        <v>13203</v>
      </c>
      <c r="AD3360" s="120" t="s">
        <v>13204</v>
      </c>
      <c r="AF3360" s="96" t="s">
        <v>4178</v>
      </c>
      <c r="AG3360" s="96" t="s">
        <v>4177</v>
      </c>
      <c r="AH3360" s="100" t="s">
        <v>4179</v>
      </c>
      <c r="AI3360" s="97">
        <v>199217</v>
      </c>
      <c r="AJ3360" s="114"/>
      <c r="AK3360" s="114"/>
      <c r="AM3360" s="105"/>
      <c r="AN3360" s="105"/>
      <c r="AO3360" s="105"/>
      <c r="AP3360" s="105"/>
      <c r="AS3360" s="52"/>
      <c r="AT3360" s="67"/>
    </row>
    <row r="3361" spans="23:46" ht="18">
      <c r="W3361" s="25"/>
      <c r="Z3361" s="103"/>
      <c r="AA3361" s="119" t="s">
        <v>370</v>
      </c>
      <c r="AB3361" s="120" t="s">
        <v>371</v>
      </c>
      <c r="AC3361" s="120" t="s">
        <v>12946</v>
      </c>
      <c r="AD3361" s="120" t="s">
        <v>13205</v>
      </c>
      <c r="AF3361" s="96" t="s">
        <v>4178</v>
      </c>
      <c r="AG3361" s="96" t="s">
        <v>4177</v>
      </c>
      <c r="AH3361" s="100" t="s">
        <v>4180</v>
      </c>
      <c r="AI3361" s="97">
        <v>220807</v>
      </c>
      <c r="AJ3361" s="114"/>
      <c r="AK3361" s="114"/>
      <c r="AM3361" s="104"/>
      <c r="AN3361" s="104"/>
      <c r="AO3361" s="104"/>
      <c r="AP3361" s="104"/>
      <c r="AS3361" s="52"/>
      <c r="AT3361" s="67"/>
    </row>
    <row r="3362" spans="23:46" ht="18">
      <c r="W3362" s="25"/>
      <c r="Z3362" s="103"/>
      <c r="AA3362" s="119" t="s">
        <v>370</v>
      </c>
      <c r="AB3362" s="120" t="s">
        <v>371</v>
      </c>
      <c r="AC3362" s="120" t="s">
        <v>13206</v>
      </c>
      <c r="AD3362" s="120" t="s">
        <v>13207</v>
      </c>
      <c r="AF3362" s="96" t="s">
        <v>4178</v>
      </c>
      <c r="AG3362" s="96" t="s">
        <v>4177</v>
      </c>
      <c r="AH3362" s="100" t="s">
        <v>4181</v>
      </c>
      <c r="AI3362" s="97">
        <v>220805</v>
      </c>
      <c r="AJ3362" s="114"/>
      <c r="AK3362" s="114"/>
      <c r="AM3362" s="105"/>
      <c r="AN3362" s="105"/>
      <c r="AO3362" s="105"/>
      <c r="AP3362" s="105"/>
      <c r="AS3362" s="52"/>
      <c r="AT3362" s="67"/>
    </row>
    <row r="3363" spans="23:46" ht="18">
      <c r="W3363" s="25"/>
      <c r="Z3363" s="103"/>
      <c r="AA3363" s="119" t="s">
        <v>370</v>
      </c>
      <c r="AB3363" s="120" t="s">
        <v>371</v>
      </c>
      <c r="AC3363" s="120" t="s">
        <v>10440</v>
      </c>
      <c r="AD3363" s="120" t="s">
        <v>13208</v>
      </c>
      <c r="AF3363" s="96" t="s">
        <v>4178</v>
      </c>
      <c r="AG3363" s="96" t="s">
        <v>4177</v>
      </c>
      <c r="AH3363" s="100" t="s">
        <v>4182</v>
      </c>
      <c r="AI3363" s="97">
        <v>220804</v>
      </c>
      <c r="AJ3363" s="114"/>
      <c r="AK3363" s="114"/>
      <c r="AM3363" s="104"/>
      <c r="AN3363" s="104"/>
      <c r="AO3363" s="104"/>
      <c r="AP3363" s="104"/>
      <c r="AS3363" s="52"/>
      <c r="AT3363" s="67"/>
    </row>
    <row r="3364" spans="23:46" ht="18">
      <c r="W3364" s="25"/>
      <c r="Z3364" s="103"/>
      <c r="AA3364" s="119" t="s">
        <v>370</v>
      </c>
      <c r="AB3364" s="120" t="s">
        <v>371</v>
      </c>
      <c r="AC3364" s="120" t="s">
        <v>13209</v>
      </c>
      <c r="AD3364" s="120" t="s">
        <v>13210</v>
      </c>
      <c r="AF3364" s="96" t="s">
        <v>4178</v>
      </c>
      <c r="AG3364" s="96" t="s">
        <v>4177</v>
      </c>
      <c r="AH3364" s="100" t="s">
        <v>4183</v>
      </c>
      <c r="AI3364" s="97">
        <v>199216</v>
      </c>
      <c r="AJ3364" s="114">
        <v>19.777030944824201</v>
      </c>
      <c r="AK3364" s="114">
        <v>94.075546264648395</v>
      </c>
      <c r="AM3364" s="105"/>
      <c r="AN3364" s="105"/>
      <c r="AO3364" s="105"/>
      <c r="AP3364" s="105"/>
      <c r="AS3364" s="52"/>
      <c r="AT3364" s="67"/>
    </row>
    <row r="3365" spans="23:46" ht="18">
      <c r="W3365" s="25"/>
      <c r="Z3365" s="103"/>
      <c r="AA3365" s="119" t="s">
        <v>370</v>
      </c>
      <c r="AB3365" s="120" t="s">
        <v>371</v>
      </c>
      <c r="AC3365" s="120" t="s">
        <v>13211</v>
      </c>
      <c r="AD3365" s="120" t="s">
        <v>13212</v>
      </c>
      <c r="AF3365" s="96" t="s">
        <v>4178</v>
      </c>
      <c r="AG3365" s="96" t="s">
        <v>4177</v>
      </c>
      <c r="AH3365" s="100" t="s">
        <v>4178</v>
      </c>
      <c r="AI3365" s="97">
        <v>199215</v>
      </c>
      <c r="AJ3365" s="114">
        <v>19.774419784545898</v>
      </c>
      <c r="AK3365" s="114">
        <v>94.077133178710895</v>
      </c>
      <c r="AM3365" s="104"/>
      <c r="AN3365" s="104"/>
      <c r="AO3365" s="104"/>
      <c r="AP3365" s="104"/>
      <c r="AS3365" s="52"/>
      <c r="AT3365" s="67"/>
    </row>
    <row r="3366" spans="23:46" ht="18">
      <c r="W3366" s="25"/>
      <c r="Z3366" s="103"/>
      <c r="AA3366" s="119" t="s">
        <v>370</v>
      </c>
      <c r="AB3366" s="120" t="s">
        <v>371</v>
      </c>
      <c r="AC3366" s="120" t="s">
        <v>10697</v>
      </c>
      <c r="AD3366" s="120" t="s">
        <v>13213</v>
      </c>
      <c r="AF3366" s="96" t="s">
        <v>4178</v>
      </c>
      <c r="AG3366" s="96" t="s">
        <v>4177</v>
      </c>
      <c r="AH3366" s="100" t="s">
        <v>4184</v>
      </c>
      <c r="AI3366" s="97">
        <v>220806</v>
      </c>
      <c r="AJ3366" s="114"/>
      <c r="AK3366" s="114"/>
      <c r="AM3366" s="105"/>
      <c r="AN3366" s="105"/>
      <c r="AO3366" s="105"/>
      <c r="AP3366" s="105"/>
      <c r="AS3366" s="52"/>
      <c r="AT3366" s="67"/>
    </row>
    <row r="3367" spans="23:46" ht="18">
      <c r="W3367" s="25"/>
      <c r="Z3367" s="103"/>
      <c r="AA3367" s="119" t="s">
        <v>370</v>
      </c>
      <c r="AB3367" s="120" t="s">
        <v>371</v>
      </c>
      <c r="AC3367" s="120" t="s">
        <v>11825</v>
      </c>
      <c r="AD3367" s="120" t="s">
        <v>13214</v>
      </c>
      <c r="AF3367" s="96" t="s">
        <v>4186</v>
      </c>
      <c r="AG3367" s="96" t="s">
        <v>4185</v>
      </c>
      <c r="AH3367" s="100" t="s">
        <v>1956</v>
      </c>
      <c r="AI3367" s="97">
        <v>199224</v>
      </c>
      <c r="AJ3367" s="114">
        <v>19.653690338134801</v>
      </c>
      <c r="AK3367" s="114">
        <v>94.003509521484403</v>
      </c>
      <c r="AM3367" s="104"/>
      <c r="AN3367" s="104"/>
      <c r="AO3367" s="104"/>
      <c r="AP3367" s="104"/>
      <c r="AS3367" s="52"/>
      <c r="AT3367" s="67"/>
    </row>
    <row r="3368" spans="23:46" ht="18">
      <c r="W3368" s="25"/>
      <c r="Z3368" s="103"/>
      <c r="AA3368" s="119" t="s">
        <v>370</v>
      </c>
      <c r="AB3368" s="120" t="s">
        <v>371</v>
      </c>
      <c r="AC3368" s="120" t="s">
        <v>13215</v>
      </c>
      <c r="AD3368" s="120" t="s">
        <v>13216</v>
      </c>
      <c r="AF3368" s="96" t="s">
        <v>4186</v>
      </c>
      <c r="AG3368" s="96" t="s">
        <v>4185</v>
      </c>
      <c r="AH3368" s="100" t="s">
        <v>2153</v>
      </c>
      <c r="AI3368" s="97">
        <v>199221</v>
      </c>
      <c r="AJ3368" s="114">
        <v>19.6568393707275</v>
      </c>
      <c r="AK3368" s="114">
        <v>94.036590576171903</v>
      </c>
      <c r="AM3368" s="105"/>
      <c r="AN3368" s="105"/>
      <c r="AO3368" s="105"/>
      <c r="AP3368" s="105"/>
      <c r="AS3368" s="52"/>
      <c r="AT3368" s="67"/>
    </row>
    <row r="3369" spans="23:46" ht="18">
      <c r="W3369" s="25"/>
      <c r="Z3369" s="103"/>
      <c r="AA3369" s="119" t="s">
        <v>372</v>
      </c>
      <c r="AB3369" s="120" t="s">
        <v>373</v>
      </c>
      <c r="AC3369" s="120" t="s">
        <v>8314</v>
      </c>
      <c r="AD3369" s="120" t="s">
        <v>13217</v>
      </c>
      <c r="AF3369" s="96" t="s">
        <v>4186</v>
      </c>
      <c r="AG3369" s="96" t="s">
        <v>4185</v>
      </c>
      <c r="AH3369" s="100" t="s">
        <v>4187</v>
      </c>
      <c r="AI3369" s="97">
        <v>220809</v>
      </c>
      <c r="AJ3369" s="114"/>
      <c r="AK3369" s="114"/>
      <c r="AM3369" s="104"/>
      <c r="AN3369" s="104"/>
      <c r="AO3369" s="104"/>
      <c r="AP3369" s="104"/>
      <c r="AS3369" s="52"/>
      <c r="AT3369" s="67"/>
    </row>
    <row r="3370" spans="23:46" ht="18">
      <c r="W3370" s="25"/>
      <c r="Z3370" s="103"/>
      <c r="AA3370" s="119" t="s">
        <v>372</v>
      </c>
      <c r="AB3370" s="120" t="s">
        <v>373</v>
      </c>
      <c r="AC3370" s="120" t="s">
        <v>372</v>
      </c>
      <c r="AD3370" s="120" t="s">
        <v>13218</v>
      </c>
      <c r="AF3370" s="96" t="s">
        <v>4186</v>
      </c>
      <c r="AG3370" s="96" t="s">
        <v>4185</v>
      </c>
      <c r="AH3370" s="100" t="s">
        <v>4188</v>
      </c>
      <c r="AI3370" s="97">
        <v>220808</v>
      </c>
      <c r="AJ3370" s="114"/>
      <c r="AK3370" s="114"/>
      <c r="AM3370" s="105"/>
      <c r="AN3370" s="105"/>
      <c r="AO3370" s="105"/>
      <c r="AP3370" s="105"/>
      <c r="AS3370" s="52"/>
      <c r="AT3370" s="67"/>
    </row>
    <row r="3371" spans="23:46" ht="18">
      <c r="W3371" s="25"/>
      <c r="Z3371" s="103"/>
      <c r="AA3371" s="119" t="s">
        <v>372</v>
      </c>
      <c r="AB3371" s="120" t="s">
        <v>373</v>
      </c>
      <c r="AC3371" s="120" t="s">
        <v>12970</v>
      </c>
      <c r="AD3371" s="120" t="s">
        <v>13219</v>
      </c>
      <c r="AF3371" s="96" t="s">
        <v>4186</v>
      </c>
      <c r="AG3371" s="96" t="s">
        <v>4185</v>
      </c>
      <c r="AH3371" s="100" t="s">
        <v>4189</v>
      </c>
      <c r="AI3371" s="97">
        <v>220810</v>
      </c>
      <c r="AJ3371" s="114"/>
      <c r="AK3371" s="114"/>
      <c r="AM3371" s="104"/>
      <c r="AN3371" s="104"/>
      <c r="AO3371" s="104"/>
      <c r="AP3371" s="104"/>
      <c r="AS3371" s="52"/>
      <c r="AT3371" s="67"/>
    </row>
    <row r="3372" spans="23:46" ht="18">
      <c r="W3372" s="25"/>
      <c r="Z3372" s="103"/>
      <c r="AA3372" s="119" t="s">
        <v>372</v>
      </c>
      <c r="AB3372" s="120" t="s">
        <v>373</v>
      </c>
      <c r="AC3372" s="120" t="s">
        <v>13220</v>
      </c>
      <c r="AD3372" s="120" t="s">
        <v>13221</v>
      </c>
      <c r="AF3372" s="96" t="s">
        <v>4186</v>
      </c>
      <c r="AG3372" s="96" t="s">
        <v>4185</v>
      </c>
      <c r="AH3372" s="100" t="s">
        <v>4190</v>
      </c>
      <c r="AI3372" s="97">
        <v>199225</v>
      </c>
      <c r="AJ3372" s="114">
        <v>19.638700485229499</v>
      </c>
      <c r="AK3372" s="114">
        <v>94.005889892578097</v>
      </c>
      <c r="AM3372" s="105"/>
      <c r="AN3372" s="105"/>
      <c r="AO3372" s="105"/>
      <c r="AP3372" s="105"/>
      <c r="AS3372" s="52"/>
      <c r="AT3372" s="67"/>
    </row>
    <row r="3373" spans="23:46" ht="18">
      <c r="W3373" s="25"/>
      <c r="Z3373" s="103"/>
      <c r="AA3373" s="119" t="s">
        <v>372</v>
      </c>
      <c r="AB3373" s="120" t="s">
        <v>373</v>
      </c>
      <c r="AC3373" s="120" t="s">
        <v>13222</v>
      </c>
      <c r="AD3373" s="120" t="s">
        <v>13223</v>
      </c>
      <c r="AF3373" s="96" t="s">
        <v>4186</v>
      </c>
      <c r="AG3373" s="96" t="s">
        <v>4185</v>
      </c>
      <c r="AH3373" s="100" t="s">
        <v>1577</v>
      </c>
      <c r="AI3373" s="97">
        <v>199222</v>
      </c>
      <c r="AJ3373" s="114">
        <v>19.6656494140625</v>
      </c>
      <c r="AK3373" s="114">
        <v>94.038497924804702</v>
      </c>
      <c r="AM3373" s="104"/>
      <c r="AN3373" s="104"/>
      <c r="AO3373" s="104"/>
      <c r="AP3373" s="104"/>
      <c r="AS3373" s="52"/>
      <c r="AT3373" s="67"/>
    </row>
    <row r="3374" spans="23:46" ht="18">
      <c r="W3374" s="25"/>
      <c r="Z3374" s="103"/>
      <c r="AA3374" s="119" t="s">
        <v>372</v>
      </c>
      <c r="AB3374" s="120" t="s">
        <v>373</v>
      </c>
      <c r="AC3374" s="120" t="s">
        <v>13224</v>
      </c>
      <c r="AD3374" s="120" t="s">
        <v>13225</v>
      </c>
      <c r="AF3374" s="96" t="s">
        <v>4186</v>
      </c>
      <c r="AG3374" s="96" t="s">
        <v>4185</v>
      </c>
      <c r="AH3374" s="100" t="s">
        <v>4191</v>
      </c>
      <c r="AI3374" s="97">
        <v>199223</v>
      </c>
      <c r="AJ3374" s="114">
        <v>19.639009475708001</v>
      </c>
      <c r="AK3374" s="114">
        <v>94.036079406738295</v>
      </c>
      <c r="AM3374" s="105"/>
      <c r="AN3374" s="105"/>
      <c r="AO3374" s="105"/>
      <c r="AP3374" s="105"/>
      <c r="AS3374" s="52"/>
      <c r="AT3374" s="67"/>
    </row>
    <row r="3375" spans="23:46" ht="18">
      <c r="W3375" s="25"/>
      <c r="Z3375" s="103"/>
      <c r="AA3375" s="119" t="s">
        <v>374</v>
      </c>
      <c r="AB3375" s="120" t="s">
        <v>375</v>
      </c>
      <c r="AC3375" s="120" t="s">
        <v>374</v>
      </c>
      <c r="AD3375" s="120" t="s">
        <v>13226</v>
      </c>
      <c r="AF3375" s="96" t="s">
        <v>4186</v>
      </c>
      <c r="AG3375" s="96" t="s">
        <v>4185</v>
      </c>
      <c r="AH3375" s="100" t="s">
        <v>4192</v>
      </c>
      <c r="AI3375" s="97">
        <v>199220</v>
      </c>
      <c r="AJ3375" s="114"/>
      <c r="AK3375" s="114"/>
      <c r="AM3375" s="104"/>
      <c r="AN3375" s="104"/>
      <c r="AO3375" s="104"/>
      <c r="AP3375" s="104"/>
      <c r="AS3375" s="52"/>
      <c r="AT3375" s="67"/>
    </row>
    <row r="3376" spans="23:46" ht="18">
      <c r="W3376" s="25"/>
      <c r="Z3376" s="103"/>
      <c r="AA3376" s="119" t="s">
        <v>374</v>
      </c>
      <c r="AB3376" s="120" t="s">
        <v>375</v>
      </c>
      <c r="AC3376" s="120" t="s">
        <v>13227</v>
      </c>
      <c r="AD3376" s="120" t="s">
        <v>13228</v>
      </c>
      <c r="AF3376" s="96" t="s">
        <v>4186</v>
      </c>
      <c r="AG3376" s="96" t="s">
        <v>4185</v>
      </c>
      <c r="AH3376" s="100" t="s">
        <v>4193</v>
      </c>
      <c r="AI3376" s="97">
        <v>199219</v>
      </c>
      <c r="AJ3376" s="114"/>
      <c r="AK3376" s="114"/>
      <c r="AM3376" s="105"/>
      <c r="AN3376" s="105"/>
      <c r="AO3376" s="105"/>
      <c r="AP3376" s="105"/>
      <c r="AS3376" s="52"/>
      <c r="AT3376" s="67"/>
    </row>
    <row r="3377" spans="23:46" ht="18">
      <c r="W3377" s="25"/>
      <c r="Z3377" s="103"/>
      <c r="AA3377" s="119" t="s">
        <v>374</v>
      </c>
      <c r="AB3377" s="120" t="s">
        <v>375</v>
      </c>
      <c r="AC3377" s="120" t="s">
        <v>13229</v>
      </c>
      <c r="AD3377" s="120" t="s">
        <v>13230</v>
      </c>
      <c r="AF3377" s="96" t="s">
        <v>4186</v>
      </c>
      <c r="AG3377" s="96" t="s">
        <v>4185</v>
      </c>
      <c r="AH3377" s="100" t="s">
        <v>4186</v>
      </c>
      <c r="AI3377" s="97">
        <v>199218</v>
      </c>
      <c r="AJ3377" s="114">
        <v>19.646549224853501</v>
      </c>
      <c r="AK3377" s="114">
        <v>94.004188537597699</v>
      </c>
      <c r="AM3377" s="104"/>
      <c r="AN3377" s="104"/>
      <c r="AO3377" s="104"/>
      <c r="AP3377" s="104"/>
      <c r="AS3377" s="52"/>
      <c r="AT3377" s="67"/>
    </row>
    <row r="3378" spans="23:46" ht="18">
      <c r="W3378" s="25"/>
      <c r="Z3378" s="103"/>
      <c r="AA3378" s="119" t="s">
        <v>374</v>
      </c>
      <c r="AB3378" s="120" t="s">
        <v>375</v>
      </c>
      <c r="AC3378" s="120" t="s">
        <v>12872</v>
      </c>
      <c r="AD3378" s="120" t="s">
        <v>13231</v>
      </c>
      <c r="AF3378" s="96" t="s">
        <v>3531</v>
      </c>
      <c r="AG3378" s="96" t="s">
        <v>4194</v>
      </c>
      <c r="AH3378" s="100" t="s">
        <v>4195</v>
      </c>
      <c r="AI3378" s="97">
        <v>199232</v>
      </c>
      <c r="AJ3378" s="114">
        <v>19.4356994628906</v>
      </c>
      <c r="AK3378" s="114">
        <v>94.066146850585895</v>
      </c>
      <c r="AM3378" s="105"/>
      <c r="AN3378" s="105"/>
      <c r="AO3378" s="105"/>
      <c r="AP3378" s="105"/>
      <c r="AS3378" s="52"/>
      <c r="AT3378" s="67"/>
    </row>
    <row r="3379" spans="23:46" ht="18">
      <c r="W3379" s="25"/>
      <c r="Z3379" s="103"/>
      <c r="AA3379" s="119" t="s">
        <v>374</v>
      </c>
      <c r="AB3379" s="120" t="s">
        <v>375</v>
      </c>
      <c r="AC3379" s="120" t="s">
        <v>10883</v>
      </c>
      <c r="AD3379" s="120" t="s">
        <v>13232</v>
      </c>
      <c r="AF3379" s="96" t="s">
        <v>3531</v>
      </c>
      <c r="AG3379" s="96" t="s">
        <v>4194</v>
      </c>
      <c r="AH3379" s="100" t="s">
        <v>4196</v>
      </c>
      <c r="AI3379" s="97">
        <v>220811</v>
      </c>
      <c r="AJ3379" s="114"/>
      <c r="AK3379" s="114"/>
      <c r="AM3379" s="104"/>
      <c r="AN3379" s="104"/>
      <c r="AO3379" s="104"/>
      <c r="AP3379" s="104"/>
      <c r="AS3379" s="52"/>
      <c r="AT3379" s="67"/>
    </row>
    <row r="3380" spans="23:46" ht="18">
      <c r="W3380" s="25"/>
      <c r="Z3380" s="103"/>
      <c r="AA3380" s="119" t="s">
        <v>376</v>
      </c>
      <c r="AB3380" s="120" t="s">
        <v>377</v>
      </c>
      <c r="AC3380" s="120" t="s">
        <v>376</v>
      </c>
      <c r="AD3380" s="120" t="s">
        <v>13233</v>
      </c>
      <c r="AF3380" s="96" t="s">
        <v>3531</v>
      </c>
      <c r="AG3380" s="96" t="s">
        <v>4194</v>
      </c>
      <c r="AH3380" s="100" t="s">
        <v>4197</v>
      </c>
      <c r="AI3380" s="97">
        <v>199231</v>
      </c>
      <c r="AJ3380" s="114">
        <v>19.483970642089801</v>
      </c>
      <c r="AK3380" s="114">
        <v>94.051567077636705</v>
      </c>
      <c r="AM3380" s="105"/>
      <c r="AN3380" s="105"/>
      <c r="AO3380" s="105"/>
      <c r="AP3380" s="105"/>
      <c r="AS3380" s="52"/>
      <c r="AT3380" s="67"/>
    </row>
    <row r="3381" spans="23:46" ht="18">
      <c r="W3381" s="25"/>
      <c r="Z3381" s="103"/>
      <c r="AA3381" s="119" t="s">
        <v>376</v>
      </c>
      <c r="AB3381" s="120" t="s">
        <v>377</v>
      </c>
      <c r="AC3381" s="120" t="s">
        <v>13234</v>
      </c>
      <c r="AD3381" s="120" t="s">
        <v>13235</v>
      </c>
      <c r="AF3381" s="96" t="s">
        <v>3531</v>
      </c>
      <c r="AG3381" s="96" t="s">
        <v>4194</v>
      </c>
      <c r="AH3381" s="100" t="s">
        <v>4198</v>
      </c>
      <c r="AI3381" s="97">
        <v>199230</v>
      </c>
      <c r="AJ3381" s="114">
        <v>19.4752197265625</v>
      </c>
      <c r="AK3381" s="114">
        <v>94.078712463378906</v>
      </c>
      <c r="AM3381" s="104"/>
      <c r="AN3381" s="104"/>
      <c r="AO3381" s="104"/>
      <c r="AP3381" s="104"/>
      <c r="AS3381" s="52"/>
      <c r="AT3381" s="67"/>
    </row>
    <row r="3382" spans="23:46" ht="18">
      <c r="W3382" s="25"/>
      <c r="Z3382" s="103"/>
      <c r="AA3382" s="119" t="s">
        <v>376</v>
      </c>
      <c r="AB3382" s="120" t="s">
        <v>377</v>
      </c>
      <c r="AC3382" s="120" t="s">
        <v>12958</v>
      </c>
      <c r="AD3382" s="120" t="s">
        <v>13236</v>
      </c>
      <c r="AF3382" s="96" t="s">
        <v>3531</v>
      </c>
      <c r="AG3382" s="96" t="s">
        <v>4194</v>
      </c>
      <c r="AH3382" s="100" t="s">
        <v>4199</v>
      </c>
      <c r="AI3382" s="97">
        <v>199229</v>
      </c>
      <c r="AJ3382" s="114">
        <v>19.450809478759801</v>
      </c>
      <c r="AK3382" s="114">
        <v>94.071678161621094</v>
      </c>
      <c r="AM3382" s="105"/>
      <c r="AN3382" s="105"/>
      <c r="AO3382" s="105"/>
      <c r="AP3382" s="105"/>
      <c r="AS3382" s="52"/>
      <c r="AT3382" s="67"/>
    </row>
    <row r="3383" spans="23:46" ht="18">
      <c r="W3383" s="25"/>
      <c r="Z3383" s="103"/>
      <c r="AA3383" s="119" t="s">
        <v>376</v>
      </c>
      <c r="AB3383" s="120" t="s">
        <v>377</v>
      </c>
      <c r="AC3383" s="120" t="s">
        <v>13237</v>
      </c>
      <c r="AD3383" s="120" t="s">
        <v>13238</v>
      </c>
      <c r="AF3383" s="96" t="s">
        <v>3531</v>
      </c>
      <c r="AG3383" s="96" t="s">
        <v>4194</v>
      </c>
      <c r="AH3383" s="100" t="s">
        <v>4200</v>
      </c>
      <c r="AI3383" s="97">
        <v>199228</v>
      </c>
      <c r="AJ3383" s="114">
        <v>19.407100677490199</v>
      </c>
      <c r="AK3383" s="114">
        <v>94.086311340332003</v>
      </c>
      <c r="AM3383" s="104"/>
      <c r="AN3383" s="104"/>
      <c r="AO3383" s="104"/>
      <c r="AP3383" s="104"/>
      <c r="AS3383" s="52"/>
      <c r="AT3383" s="67"/>
    </row>
    <row r="3384" spans="23:46" ht="18">
      <c r="W3384" s="25"/>
      <c r="Z3384" s="103"/>
      <c r="AA3384" s="119" t="s">
        <v>376</v>
      </c>
      <c r="AB3384" s="120" t="s">
        <v>377</v>
      </c>
      <c r="AC3384" s="120" t="s">
        <v>13036</v>
      </c>
      <c r="AD3384" s="120" t="s">
        <v>13239</v>
      </c>
      <c r="AF3384" s="96" t="s">
        <v>3531</v>
      </c>
      <c r="AG3384" s="96" t="s">
        <v>4194</v>
      </c>
      <c r="AH3384" s="100" t="s">
        <v>1155</v>
      </c>
      <c r="AI3384" s="97">
        <v>199227</v>
      </c>
      <c r="AJ3384" s="114">
        <v>19.4227294921875</v>
      </c>
      <c r="AK3384" s="114">
        <v>94.118759155273395</v>
      </c>
      <c r="AM3384" s="105"/>
      <c r="AN3384" s="105"/>
      <c r="AO3384" s="105"/>
      <c r="AP3384" s="105"/>
      <c r="AS3384" s="52"/>
      <c r="AT3384" s="67"/>
    </row>
    <row r="3385" spans="23:46" ht="18">
      <c r="W3385" s="25"/>
      <c r="Z3385" s="103"/>
      <c r="AA3385" s="119" t="s">
        <v>376</v>
      </c>
      <c r="AB3385" s="120" t="s">
        <v>377</v>
      </c>
      <c r="AC3385" s="120" t="s">
        <v>13240</v>
      </c>
      <c r="AD3385" s="120" t="s">
        <v>13241</v>
      </c>
      <c r="AF3385" s="96" t="s">
        <v>3531</v>
      </c>
      <c r="AG3385" s="96" t="s">
        <v>4194</v>
      </c>
      <c r="AH3385" s="100" t="s">
        <v>3531</v>
      </c>
      <c r="AI3385" s="97">
        <v>199226</v>
      </c>
      <c r="AJ3385" s="114">
        <v>19.416210174560501</v>
      </c>
      <c r="AK3385" s="114">
        <v>94.128509521484403</v>
      </c>
      <c r="AM3385" s="104"/>
      <c r="AN3385" s="104"/>
      <c r="AO3385" s="104"/>
      <c r="AP3385" s="104"/>
      <c r="AS3385" s="52"/>
      <c r="AT3385" s="67"/>
    </row>
    <row r="3386" spans="23:46" ht="18">
      <c r="W3386" s="25"/>
      <c r="Z3386" s="103"/>
      <c r="AA3386" s="119" t="s">
        <v>376</v>
      </c>
      <c r="AB3386" s="120" t="s">
        <v>377</v>
      </c>
      <c r="AC3386" s="120" t="s">
        <v>13242</v>
      </c>
      <c r="AD3386" s="120" t="s">
        <v>13243</v>
      </c>
      <c r="AF3386" s="96" t="s">
        <v>4202</v>
      </c>
      <c r="AG3386" s="96" t="s">
        <v>4201</v>
      </c>
      <c r="AH3386" s="100" t="s">
        <v>4203</v>
      </c>
      <c r="AI3386" s="97">
        <v>220819</v>
      </c>
      <c r="AJ3386" s="114"/>
      <c r="AK3386" s="114"/>
      <c r="AM3386" s="105"/>
      <c r="AN3386" s="105"/>
      <c r="AO3386" s="105"/>
      <c r="AP3386" s="105"/>
      <c r="AS3386" s="52"/>
      <c r="AT3386" s="67"/>
    </row>
    <row r="3387" spans="23:46" ht="18">
      <c r="W3387" s="25"/>
      <c r="Z3387" s="103"/>
      <c r="AA3387" s="119" t="s">
        <v>378</v>
      </c>
      <c r="AB3387" s="120" t="s">
        <v>379</v>
      </c>
      <c r="AC3387" s="120" t="s">
        <v>378</v>
      </c>
      <c r="AD3387" s="120" t="s">
        <v>13244</v>
      </c>
      <c r="AF3387" s="96" t="s">
        <v>4202</v>
      </c>
      <c r="AG3387" s="96" t="s">
        <v>4201</v>
      </c>
      <c r="AH3387" s="100" t="s">
        <v>4204</v>
      </c>
      <c r="AI3387" s="97">
        <v>220826</v>
      </c>
      <c r="AJ3387" s="114"/>
      <c r="AK3387" s="114"/>
      <c r="AM3387" s="104"/>
      <c r="AN3387" s="104"/>
      <c r="AO3387" s="104"/>
      <c r="AP3387" s="104"/>
      <c r="AS3387" s="52"/>
      <c r="AT3387" s="67"/>
    </row>
    <row r="3388" spans="23:46" ht="18">
      <c r="W3388" s="25"/>
      <c r="Z3388" s="103"/>
      <c r="AA3388" s="119" t="s">
        <v>378</v>
      </c>
      <c r="AB3388" s="120" t="s">
        <v>379</v>
      </c>
      <c r="AC3388" s="120" t="s">
        <v>13245</v>
      </c>
      <c r="AD3388" s="120" t="s">
        <v>13246</v>
      </c>
      <c r="AF3388" s="96" t="s">
        <v>4202</v>
      </c>
      <c r="AG3388" s="96" t="s">
        <v>4201</v>
      </c>
      <c r="AH3388" s="100" t="s">
        <v>4205</v>
      </c>
      <c r="AI3388" s="97">
        <v>220812</v>
      </c>
      <c r="AJ3388" s="114"/>
      <c r="AK3388" s="114"/>
      <c r="AM3388" s="105"/>
      <c r="AN3388" s="105"/>
      <c r="AO3388" s="105"/>
      <c r="AP3388" s="105"/>
      <c r="AS3388" s="52"/>
      <c r="AT3388" s="67"/>
    </row>
    <row r="3389" spans="23:46" ht="18">
      <c r="W3389" s="25"/>
      <c r="Z3389" s="103"/>
      <c r="AA3389" s="119" t="s">
        <v>378</v>
      </c>
      <c r="AB3389" s="120" t="s">
        <v>379</v>
      </c>
      <c r="AC3389" s="120" t="s">
        <v>13227</v>
      </c>
      <c r="AD3389" s="120" t="s">
        <v>13247</v>
      </c>
      <c r="AF3389" s="96" t="s">
        <v>4202</v>
      </c>
      <c r="AG3389" s="96" t="s">
        <v>4201</v>
      </c>
      <c r="AH3389" s="100" t="s">
        <v>4206</v>
      </c>
      <c r="AI3389" s="97">
        <v>220822</v>
      </c>
      <c r="AJ3389" s="114"/>
      <c r="AK3389" s="114"/>
      <c r="AM3389" s="104"/>
      <c r="AN3389" s="104"/>
      <c r="AO3389" s="104"/>
      <c r="AP3389" s="104"/>
      <c r="AS3389" s="52"/>
      <c r="AT3389" s="67"/>
    </row>
    <row r="3390" spans="23:46" ht="18">
      <c r="W3390" s="25"/>
      <c r="Z3390" s="103"/>
      <c r="AA3390" s="119" t="s">
        <v>380</v>
      </c>
      <c r="AB3390" s="120" t="s">
        <v>381</v>
      </c>
      <c r="AC3390" s="120" t="s">
        <v>13248</v>
      </c>
      <c r="AD3390" s="120" t="s">
        <v>13249</v>
      </c>
      <c r="AF3390" s="96" t="s">
        <v>4202</v>
      </c>
      <c r="AG3390" s="96" t="s">
        <v>4201</v>
      </c>
      <c r="AH3390" s="100" t="s">
        <v>4207</v>
      </c>
      <c r="AI3390" s="97">
        <v>220831</v>
      </c>
      <c r="AJ3390" s="114"/>
      <c r="AK3390" s="114"/>
      <c r="AM3390" s="105"/>
      <c r="AN3390" s="105"/>
      <c r="AO3390" s="105"/>
      <c r="AP3390" s="105"/>
      <c r="AS3390" s="52"/>
      <c r="AT3390" s="67"/>
    </row>
    <row r="3391" spans="23:46" ht="18">
      <c r="W3391" s="25"/>
      <c r="Z3391" s="103"/>
      <c r="AA3391" s="119" t="s">
        <v>380</v>
      </c>
      <c r="AB3391" s="120" t="s">
        <v>381</v>
      </c>
      <c r="AC3391" s="120" t="s">
        <v>13250</v>
      </c>
      <c r="AD3391" s="120" t="s">
        <v>13251</v>
      </c>
      <c r="AF3391" s="96" t="s">
        <v>4202</v>
      </c>
      <c r="AG3391" s="96" t="s">
        <v>4201</v>
      </c>
      <c r="AH3391" s="100" t="s">
        <v>4208</v>
      </c>
      <c r="AI3391" s="97">
        <v>220829</v>
      </c>
      <c r="AJ3391" s="114"/>
      <c r="AK3391" s="114"/>
      <c r="AM3391" s="104"/>
      <c r="AN3391" s="104"/>
      <c r="AO3391" s="104"/>
      <c r="AP3391" s="104"/>
      <c r="AS3391" s="52"/>
      <c r="AT3391" s="67"/>
    </row>
    <row r="3392" spans="23:46" ht="18">
      <c r="W3392" s="25"/>
      <c r="Z3392" s="103"/>
      <c r="AA3392" s="119" t="s">
        <v>380</v>
      </c>
      <c r="AB3392" s="120" t="s">
        <v>381</v>
      </c>
      <c r="AC3392" s="120" t="s">
        <v>6116</v>
      </c>
      <c r="AD3392" s="120" t="s">
        <v>13252</v>
      </c>
      <c r="AF3392" s="96" t="s">
        <v>4202</v>
      </c>
      <c r="AG3392" s="96" t="s">
        <v>4201</v>
      </c>
      <c r="AH3392" s="100" t="s">
        <v>4209</v>
      </c>
      <c r="AI3392" s="97">
        <v>220823</v>
      </c>
      <c r="AJ3392" s="114"/>
      <c r="AK3392" s="114"/>
      <c r="AM3392" s="105"/>
      <c r="AN3392" s="105"/>
      <c r="AO3392" s="105"/>
      <c r="AP3392" s="105"/>
      <c r="AS3392" s="52"/>
      <c r="AT3392" s="67"/>
    </row>
    <row r="3393" spans="23:46" ht="18">
      <c r="W3393" s="25"/>
      <c r="Z3393" s="103"/>
      <c r="AA3393" s="119" t="s">
        <v>380</v>
      </c>
      <c r="AB3393" s="120" t="s">
        <v>381</v>
      </c>
      <c r="AC3393" s="120" t="s">
        <v>13036</v>
      </c>
      <c r="AD3393" s="120" t="s">
        <v>13253</v>
      </c>
      <c r="AF3393" s="96" t="s">
        <v>4202</v>
      </c>
      <c r="AG3393" s="96" t="s">
        <v>4201</v>
      </c>
      <c r="AH3393" s="100" t="s">
        <v>4210</v>
      </c>
      <c r="AI3393" s="97">
        <v>220838</v>
      </c>
      <c r="AJ3393" s="114"/>
      <c r="AK3393" s="114"/>
      <c r="AM3393" s="104"/>
      <c r="AN3393" s="104"/>
      <c r="AO3393" s="104"/>
      <c r="AP3393" s="104"/>
      <c r="AS3393" s="52"/>
      <c r="AT3393" s="67"/>
    </row>
    <row r="3394" spans="23:46" ht="18">
      <c r="W3394" s="25"/>
      <c r="Z3394" s="103"/>
      <c r="AA3394" s="121" t="s">
        <v>380</v>
      </c>
      <c r="AB3394" s="122" t="s">
        <v>381</v>
      </c>
      <c r="AC3394" s="122" t="s">
        <v>12118</v>
      </c>
      <c r="AD3394" s="122" t="s">
        <v>13254</v>
      </c>
      <c r="AF3394" s="96" t="s">
        <v>4202</v>
      </c>
      <c r="AG3394" s="96" t="s">
        <v>4201</v>
      </c>
      <c r="AH3394" s="100" t="s">
        <v>1247</v>
      </c>
      <c r="AI3394" s="97">
        <v>220827</v>
      </c>
      <c r="AJ3394" s="114"/>
      <c r="AK3394" s="114"/>
      <c r="AM3394" s="105"/>
      <c r="AN3394" s="105"/>
      <c r="AO3394" s="105"/>
      <c r="AP3394" s="105"/>
      <c r="AS3394" s="52"/>
      <c r="AT3394" s="67"/>
    </row>
    <row r="3395" spans="23:46" ht="18">
      <c r="W3395" s="25"/>
      <c r="Z3395" s="103"/>
      <c r="AF3395" s="96" t="s">
        <v>4202</v>
      </c>
      <c r="AG3395" s="96" t="s">
        <v>4201</v>
      </c>
      <c r="AH3395" s="100" t="s">
        <v>4211</v>
      </c>
      <c r="AI3395" s="97">
        <v>220817</v>
      </c>
      <c r="AJ3395" s="114"/>
      <c r="AK3395" s="114"/>
      <c r="AM3395" s="104"/>
      <c r="AN3395" s="104"/>
      <c r="AO3395" s="104"/>
      <c r="AP3395" s="104"/>
      <c r="AS3395" s="52"/>
      <c r="AT3395" s="67"/>
    </row>
    <row r="3396" spans="23:46" ht="18">
      <c r="W3396" s="25"/>
      <c r="Z3396" s="103"/>
      <c r="AF3396" s="96" t="s">
        <v>4202</v>
      </c>
      <c r="AG3396" s="96" t="s">
        <v>4201</v>
      </c>
      <c r="AH3396" s="100" t="s">
        <v>4212</v>
      </c>
      <c r="AI3396" s="97">
        <v>220830</v>
      </c>
      <c r="AJ3396" s="114"/>
      <c r="AK3396" s="114"/>
      <c r="AM3396" s="105"/>
      <c r="AN3396" s="105"/>
      <c r="AO3396" s="105"/>
      <c r="AP3396" s="105"/>
      <c r="AS3396" s="52"/>
      <c r="AT3396" s="67"/>
    </row>
    <row r="3397" spans="23:46" ht="18">
      <c r="W3397" s="25"/>
      <c r="Z3397" s="103"/>
      <c r="AF3397" s="96" t="s">
        <v>4202</v>
      </c>
      <c r="AG3397" s="96" t="s">
        <v>4201</v>
      </c>
      <c r="AH3397" s="100" t="s">
        <v>4213</v>
      </c>
      <c r="AI3397" s="97">
        <v>220813</v>
      </c>
      <c r="AJ3397" s="114"/>
      <c r="AK3397" s="114"/>
      <c r="AM3397" s="104"/>
      <c r="AN3397" s="104"/>
      <c r="AO3397" s="104"/>
      <c r="AP3397" s="104"/>
      <c r="AS3397" s="52"/>
      <c r="AT3397" s="67"/>
    </row>
    <row r="3398" spans="23:46" ht="18">
      <c r="W3398" s="25"/>
      <c r="Z3398" s="103"/>
      <c r="AF3398" s="96" t="s">
        <v>4202</v>
      </c>
      <c r="AG3398" s="96" t="s">
        <v>4201</v>
      </c>
      <c r="AH3398" s="100" t="s">
        <v>4214</v>
      </c>
      <c r="AI3398" s="97">
        <v>220836</v>
      </c>
      <c r="AJ3398" s="114"/>
      <c r="AK3398" s="114"/>
      <c r="AM3398" s="105"/>
      <c r="AN3398" s="105"/>
      <c r="AO3398" s="105"/>
      <c r="AP3398" s="105"/>
      <c r="AS3398" s="52"/>
      <c r="AT3398" s="67"/>
    </row>
    <row r="3399" spans="23:46" ht="18">
      <c r="W3399" s="25"/>
      <c r="Z3399" s="103"/>
      <c r="AF3399" s="96" t="s">
        <v>4202</v>
      </c>
      <c r="AG3399" s="96" t="s">
        <v>4201</v>
      </c>
      <c r="AH3399" s="100" t="s">
        <v>4215</v>
      </c>
      <c r="AI3399" s="97">
        <v>220824</v>
      </c>
      <c r="AJ3399" s="114"/>
      <c r="AK3399" s="114"/>
      <c r="AM3399" s="104"/>
      <c r="AN3399" s="104"/>
      <c r="AO3399" s="104"/>
      <c r="AP3399" s="104"/>
      <c r="AS3399" s="52"/>
      <c r="AT3399" s="67"/>
    </row>
    <row r="3400" spans="23:46" ht="18">
      <c r="W3400" s="25"/>
      <c r="Z3400" s="103"/>
      <c r="AF3400" s="96" t="s">
        <v>4202</v>
      </c>
      <c r="AG3400" s="96" t="s">
        <v>4201</v>
      </c>
      <c r="AH3400" s="100" t="s">
        <v>4216</v>
      </c>
      <c r="AI3400" s="97">
        <v>220837</v>
      </c>
      <c r="AJ3400" s="114"/>
      <c r="AK3400" s="114"/>
      <c r="AM3400" s="105"/>
      <c r="AN3400" s="105"/>
      <c r="AO3400" s="105"/>
      <c r="AP3400" s="105"/>
      <c r="AS3400" s="52"/>
      <c r="AT3400" s="67"/>
    </row>
    <row r="3401" spans="23:46" ht="18">
      <c r="W3401" s="25"/>
      <c r="Z3401" s="103"/>
      <c r="AF3401" s="96" t="s">
        <v>4202</v>
      </c>
      <c r="AG3401" s="96" t="s">
        <v>4201</v>
      </c>
      <c r="AH3401" s="100" t="s">
        <v>4217</v>
      </c>
      <c r="AI3401" s="97">
        <v>220815</v>
      </c>
      <c r="AJ3401" s="114"/>
      <c r="AK3401" s="114"/>
      <c r="AM3401" s="104"/>
      <c r="AN3401" s="104"/>
      <c r="AO3401" s="104"/>
      <c r="AP3401" s="104"/>
      <c r="AS3401" s="52"/>
      <c r="AT3401" s="67"/>
    </row>
    <row r="3402" spans="23:46" ht="18">
      <c r="W3402" s="25"/>
      <c r="Z3402" s="103"/>
      <c r="AF3402" s="96" t="s">
        <v>4202</v>
      </c>
      <c r="AG3402" s="96" t="s">
        <v>4201</v>
      </c>
      <c r="AH3402" s="100" t="s">
        <v>4218</v>
      </c>
      <c r="AI3402" s="97">
        <v>220833</v>
      </c>
      <c r="AJ3402" s="114"/>
      <c r="AK3402" s="114"/>
      <c r="AM3402" s="105"/>
      <c r="AN3402" s="105"/>
      <c r="AO3402" s="105"/>
      <c r="AP3402" s="105"/>
      <c r="AS3402" s="52"/>
      <c r="AT3402" s="67"/>
    </row>
    <row r="3403" spans="23:46" ht="18">
      <c r="W3403" s="25"/>
      <c r="Z3403" s="103"/>
      <c r="AF3403" s="96" t="s">
        <v>4202</v>
      </c>
      <c r="AG3403" s="96" t="s">
        <v>4201</v>
      </c>
      <c r="AH3403" s="100" t="s">
        <v>4219</v>
      </c>
      <c r="AI3403" s="97">
        <v>220821</v>
      </c>
      <c r="AJ3403" s="114"/>
      <c r="AK3403" s="114"/>
      <c r="AM3403" s="104"/>
      <c r="AN3403" s="104"/>
      <c r="AO3403" s="104"/>
      <c r="AP3403" s="104"/>
      <c r="AS3403" s="52"/>
      <c r="AT3403" s="67"/>
    </row>
    <row r="3404" spans="23:46" ht="18">
      <c r="W3404" s="25"/>
      <c r="Z3404" s="103"/>
      <c r="AF3404" s="96" t="s">
        <v>4202</v>
      </c>
      <c r="AG3404" s="96" t="s">
        <v>4201</v>
      </c>
      <c r="AH3404" s="100" t="s">
        <v>3134</v>
      </c>
      <c r="AI3404" s="97">
        <v>220834</v>
      </c>
      <c r="AJ3404" s="114"/>
      <c r="AK3404" s="114"/>
      <c r="AM3404" s="105"/>
      <c r="AN3404" s="105"/>
      <c r="AO3404" s="105"/>
      <c r="AP3404" s="105"/>
      <c r="AS3404" s="52"/>
      <c r="AT3404" s="67"/>
    </row>
    <row r="3405" spans="23:46" ht="18">
      <c r="W3405" s="25"/>
      <c r="Z3405" s="103"/>
      <c r="AF3405" s="96" t="s">
        <v>4202</v>
      </c>
      <c r="AG3405" s="96" t="s">
        <v>4201</v>
      </c>
      <c r="AH3405" s="100" t="s">
        <v>4220</v>
      </c>
      <c r="AI3405" s="97">
        <v>220828</v>
      </c>
      <c r="AJ3405" s="114"/>
      <c r="AK3405" s="114"/>
      <c r="AM3405" s="104"/>
      <c r="AN3405" s="104"/>
      <c r="AO3405" s="104"/>
      <c r="AP3405" s="104"/>
      <c r="AS3405" s="52"/>
      <c r="AT3405" s="67"/>
    </row>
    <row r="3406" spans="23:46" ht="18">
      <c r="W3406" s="25"/>
      <c r="Z3406" s="103"/>
      <c r="AF3406" s="96" t="s">
        <v>4202</v>
      </c>
      <c r="AG3406" s="96" t="s">
        <v>4201</v>
      </c>
      <c r="AH3406" s="100" t="s">
        <v>4221</v>
      </c>
      <c r="AI3406" s="97">
        <v>220835</v>
      </c>
      <c r="AJ3406" s="114"/>
      <c r="AK3406" s="114"/>
      <c r="AM3406" s="105"/>
      <c r="AN3406" s="105"/>
      <c r="AO3406" s="105"/>
      <c r="AP3406" s="105"/>
      <c r="AS3406" s="52"/>
      <c r="AT3406" s="67"/>
    </row>
    <row r="3407" spans="23:46" ht="18">
      <c r="W3407" s="25"/>
      <c r="Z3407" s="103"/>
      <c r="AF3407" s="96" t="s">
        <v>4202</v>
      </c>
      <c r="AG3407" s="96" t="s">
        <v>4201</v>
      </c>
      <c r="AH3407" s="100" t="s">
        <v>4222</v>
      </c>
      <c r="AI3407" s="97">
        <v>220825</v>
      </c>
      <c r="AJ3407" s="114"/>
      <c r="AK3407" s="114"/>
      <c r="AM3407" s="104"/>
      <c r="AN3407" s="104"/>
      <c r="AO3407" s="104"/>
      <c r="AP3407" s="104"/>
      <c r="AS3407" s="52"/>
      <c r="AT3407" s="67"/>
    </row>
    <row r="3408" spans="23:46" ht="18">
      <c r="W3408" s="25"/>
      <c r="Z3408" s="103"/>
      <c r="AF3408" s="96" t="s">
        <v>4202</v>
      </c>
      <c r="AG3408" s="96" t="s">
        <v>4201</v>
      </c>
      <c r="AH3408" s="100" t="s">
        <v>4223</v>
      </c>
      <c r="AI3408" s="97">
        <v>199249</v>
      </c>
      <c r="AJ3408" s="114"/>
      <c r="AK3408" s="114"/>
      <c r="AM3408" s="105"/>
      <c r="AN3408" s="105"/>
      <c r="AO3408" s="105"/>
      <c r="AP3408" s="105"/>
      <c r="AS3408" s="52"/>
      <c r="AT3408" s="67"/>
    </row>
    <row r="3409" spans="23:46" ht="18">
      <c r="W3409" s="25"/>
      <c r="Z3409" s="103"/>
      <c r="AF3409" s="96" t="s">
        <v>4202</v>
      </c>
      <c r="AG3409" s="96" t="s">
        <v>4201</v>
      </c>
      <c r="AH3409" s="100" t="s">
        <v>4224</v>
      </c>
      <c r="AI3409" s="97">
        <v>220816</v>
      </c>
      <c r="AJ3409" s="114"/>
      <c r="AK3409" s="114"/>
      <c r="AM3409" s="104"/>
      <c r="AN3409" s="104"/>
      <c r="AO3409" s="104"/>
      <c r="AP3409" s="104"/>
      <c r="AS3409" s="52"/>
      <c r="AT3409" s="67"/>
    </row>
    <row r="3410" spans="23:46" ht="18">
      <c r="W3410" s="25"/>
      <c r="Z3410" s="103"/>
      <c r="AF3410" s="96" t="s">
        <v>4202</v>
      </c>
      <c r="AG3410" s="96" t="s">
        <v>4201</v>
      </c>
      <c r="AH3410" s="100" t="s">
        <v>4225</v>
      </c>
      <c r="AI3410" s="97">
        <v>199238</v>
      </c>
      <c r="AJ3410" s="114"/>
      <c r="AK3410" s="114"/>
      <c r="AM3410" s="105"/>
      <c r="AN3410" s="105"/>
      <c r="AO3410" s="105"/>
      <c r="AP3410" s="105"/>
      <c r="AS3410" s="52"/>
      <c r="AT3410" s="67"/>
    </row>
    <row r="3411" spans="23:46" ht="18">
      <c r="W3411" s="25"/>
      <c r="Z3411" s="103"/>
      <c r="AF3411" s="96" t="s">
        <v>4202</v>
      </c>
      <c r="AG3411" s="96" t="s">
        <v>4201</v>
      </c>
      <c r="AH3411" s="100" t="s">
        <v>4226</v>
      </c>
      <c r="AI3411" s="97">
        <v>220820</v>
      </c>
      <c r="AJ3411" s="114"/>
      <c r="AK3411" s="114"/>
      <c r="AM3411" s="104"/>
      <c r="AN3411" s="104"/>
      <c r="AO3411" s="104"/>
      <c r="AP3411" s="104"/>
      <c r="AS3411" s="52"/>
      <c r="AT3411" s="67"/>
    </row>
    <row r="3412" spans="23:46" ht="18">
      <c r="W3412" s="25"/>
      <c r="Z3412" s="103"/>
      <c r="AF3412" s="96" t="s">
        <v>4202</v>
      </c>
      <c r="AG3412" s="96" t="s">
        <v>4201</v>
      </c>
      <c r="AH3412" s="100" t="s">
        <v>4227</v>
      </c>
      <c r="AI3412" s="97">
        <v>199233</v>
      </c>
      <c r="AJ3412" s="114">
        <v>19.9947109222412</v>
      </c>
      <c r="AK3412" s="114">
        <v>93.836921691894503</v>
      </c>
      <c r="AM3412" s="105"/>
      <c r="AN3412" s="105"/>
      <c r="AO3412" s="105"/>
      <c r="AP3412" s="105"/>
      <c r="AS3412" s="52"/>
      <c r="AT3412" s="67"/>
    </row>
    <row r="3413" spans="23:46" ht="18">
      <c r="W3413" s="25"/>
      <c r="Z3413" s="103"/>
      <c r="AF3413" s="96" t="s">
        <v>4202</v>
      </c>
      <c r="AG3413" s="96" t="s">
        <v>4201</v>
      </c>
      <c r="AH3413" s="100" t="s">
        <v>4228</v>
      </c>
      <c r="AI3413" s="97">
        <v>199234</v>
      </c>
      <c r="AJ3413" s="114">
        <v>19.988359451293899</v>
      </c>
      <c r="AK3413" s="114">
        <v>93.835021972656307</v>
      </c>
      <c r="AM3413" s="104"/>
      <c r="AN3413" s="104"/>
      <c r="AO3413" s="104"/>
      <c r="AP3413" s="104"/>
      <c r="AS3413" s="52"/>
      <c r="AT3413" s="67"/>
    </row>
    <row r="3414" spans="23:46" ht="18">
      <c r="W3414" s="25"/>
      <c r="Z3414" s="103"/>
      <c r="AF3414" s="96" t="s">
        <v>4202</v>
      </c>
      <c r="AG3414" s="96" t="s">
        <v>4201</v>
      </c>
      <c r="AH3414" s="100" t="s">
        <v>4229</v>
      </c>
      <c r="AI3414" s="97">
        <v>199235</v>
      </c>
      <c r="AJ3414" s="114">
        <v>19.985679626464801</v>
      </c>
      <c r="AK3414" s="114">
        <v>93.843322753906307</v>
      </c>
      <c r="AM3414" s="105"/>
      <c r="AN3414" s="105"/>
      <c r="AO3414" s="105"/>
      <c r="AP3414" s="105"/>
      <c r="AS3414" s="52"/>
      <c r="AT3414" s="67"/>
    </row>
    <row r="3415" spans="23:46" ht="18">
      <c r="W3415" s="25"/>
      <c r="Z3415" s="103"/>
      <c r="AF3415" s="96" t="s">
        <v>4202</v>
      </c>
      <c r="AG3415" s="96" t="s">
        <v>4201</v>
      </c>
      <c r="AH3415" s="100" t="s">
        <v>4230</v>
      </c>
      <c r="AI3415" s="97">
        <v>199251</v>
      </c>
      <c r="AJ3415" s="114"/>
      <c r="AK3415" s="114"/>
      <c r="AM3415" s="104"/>
      <c r="AN3415" s="104"/>
      <c r="AO3415" s="104"/>
      <c r="AP3415" s="104"/>
      <c r="AS3415" s="52"/>
      <c r="AT3415" s="67"/>
    </row>
    <row r="3416" spans="23:46" ht="18">
      <c r="W3416" s="25"/>
      <c r="Z3416" s="103"/>
      <c r="AF3416" s="96" t="s">
        <v>4202</v>
      </c>
      <c r="AG3416" s="96" t="s">
        <v>4201</v>
      </c>
      <c r="AH3416" s="100" t="s">
        <v>1679</v>
      </c>
      <c r="AI3416" s="97">
        <v>199237</v>
      </c>
      <c r="AJ3416" s="114"/>
      <c r="AK3416" s="114"/>
      <c r="AM3416" s="105"/>
      <c r="AN3416" s="105"/>
      <c r="AO3416" s="105"/>
      <c r="AP3416" s="105"/>
      <c r="AS3416" s="52"/>
      <c r="AT3416" s="67"/>
    </row>
    <row r="3417" spans="23:46" ht="18">
      <c r="W3417" s="25"/>
      <c r="Z3417" s="103"/>
      <c r="AF3417" s="96" t="s">
        <v>4202</v>
      </c>
      <c r="AG3417" s="96" t="s">
        <v>4201</v>
      </c>
      <c r="AH3417" s="100" t="s">
        <v>4231</v>
      </c>
      <c r="AI3417" s="97">
        <v>199239</v>
      </c>
      <c r="AJ3417" s="114"/>
      <c r="AK3417" s="114"/>
      <c r="AM3417" s="104"/>
      <c r="AN3417" s="104"/>
      <c r="AO3417" s="104"/>
      <c r="AP3417" s="104"/>
      <c r="AS3417" s="52"/>
      <c r="AT3417" s="67"/>
    </row>
    <row r="3418" spans="23:46" ht="18">
      <c r="W3418" s="25"/>
      <c r="Z3418" s="103"/>
      <c r="AF3418" s="96" t="s">
        <v>4202</v>
      </c>
      <c r="AG3418" s="96" t="s">
        <v>4201</v>
      </c>
      <c r="AH3418" s="100" t="s">
        <v>4232</v>
      </c>
      <c r="AI3418" s="97">
        <v>199240</v>
      </c>
      <c r="AJ3418" s="114">
        <v>20.0087699890137</v>
      </c>
      <c r="AK3418" s="114">
        <v>93.816879272460895</v>
      </c>
      <c r="AM3418" s="105"/>
      <c r="AN3418" s="105"/>
      <c r="AO3418" s="105"/>
      <c r="AP3418" s="105"/>
      <c r="AS3418" s="52"/>
      <c r="AT3418" s="67"/>
    </row>
    <row r="3419" spans="23:46" ht="18">
      <c r="W3419" s="25"/>
      <c r="Z3419" s="103"/>
      <c r="AF3419" s="96" t="s">
        <v>4202</v>
      </c>
      <c r="AG3419" s="96" t="s">
        <v>4201</v>
      </c>
      <c r="AH3419" s="100" t="s">
        <v>4233</v>
      </c>
      <c r="AI3419" s="97">
        <v>199241</v>
      </c>
      <c r="AJ3419" s="114">
        <v>19.988599777221701</v>
      </c>
      <c r="AK3419" s="114">
        <v>93.803939819335895</v>
      </c>
      <c r="AM3419" s="104"/>
      <c r="AN3419" s="104"/>
      <c r="AO3419" s="104"/>
      <c r="AP3419" s="104"/>
      <c r="AS3419" s="52"/>
      <c r="AT3419" s="67"/>
    </row>
    <row r="3420" spans="23:46" ht="18">
      <c r="W3420" s="25"/>
      <c r="Z3420" s="103"/>
      <c r="AF3420" s="96" t="s">
        <v>4202</v>
      </c>
      <c r="AG3420" s="96" t="s">
        <v>4201</v>
      </c>
      <c r="AH3420" s="100" t="s">
        <v>4234</v>
      </c>
      <c r="AI3420" s="97">
        <v>199242</v>
      </c>
      <c r="AJ3420" s="114">
        <v>19.9929504394531</v>
      </c>
      <c r="AK3420" s="114">
        <v>93.800376892089801</v>
      </c>
      <c r="AM3420" s="105"/>
      <c r="AN3420" s="105"/>
      <c r="AO3420" s="105"/>
      <c r="AP3420" s="105"/>
      <c r="AS3420" s="52"/>
      <c r="AT3420" s="67"/>
    </row>
    <row r="3421" spans="23:46" ht="18">
      <c r="W3421" s="25"/>
      <c r="Z3421" s="103"/>
      <c r="AF3421" s="96" t="s">
        <v>4202</v>
      </c>
      <c r="AG3421" s="96" t="s">
        <v>4201</v>
      </c>
      <c r="AH3421" s="100" t="s">
        <v>4235</v>
      </c>
      <c r="AI3421" s="97">
        <v>199250</v>
      </c>
      <c r="AJ3421" s="114">
        <v>19.989589691162099</v>
      </c>
      <c r="AK3421" s="114">
        <v>93.823867797851605</v>
      </c>
      <c r="AM3421" s="104"/>
      <c r="AN3421" s="104"/>
      <c r="AO3421" s="104"/>
      <c r="AP3421" s="104"/>
      <c r="AS3421" s="52"/>
      <c r="AT3421" s="67"/>
    </row>
    <row r="3422" spans="23:46" ht="18">
      <c r="W3422" s="25"/>
      <c r="Z3422" s="103"/>
      <c r="AF3422" s="96" t="s">
        <v>4202</v>
      </c>
      <c r="AG3422" s="96" t="s">
        <v>4201</v>
      </c>
      <c r="AH3422" s="100" t="s">
        <v>4236</v>
      </c>
      <c r="AI3422" s="97">
        <v>199236</v>
      </c>
      <c r="AJ3422" s="114">
        <v>19.988689422607401</v>
      </c>
      <c r="AK3422" s="114">
        <v>93.842460632324205</v>
      </c>
      <c r="AM3422" s="105"/>
      <c r="AN3422" s="105"/>
      <c r="AO3422" s="105"/>
      <c r="AP3422" s="105"/>
      <c r="AS3422" s="52"/>
      <c r="AT3422" s="67"/>
    </row>
    <row r="3423" spans="23:46" ht="18">
      <c r="W3423" s="25"/>
      <c r="Z3423" s="103"/>
      <c r="AF3423" s="96" t="s">
        <v>4202</v>
      </c>
      <c r="AG3423" s="96" t="s">
        <v>4201</v>
      </c>
      <c r="AH3423" s="100" t="s">
        <v>4219</v>
      </c>
      <c r="AI3423" s="97">
        <v>199243</v>
      </c>
      <c r="AJ3423" s="114">
        <v>19.969760894775401</v>
      </c>
      <c r="AK3423" s="114">
        <v>93.803337097167997</v>
      </c>
      <c r="AM3423" s="104"/>
      <c r="AN3423" s="104"/>
      <c r="AO3423" s="104"/>
      <c r="AP3423" s="104"/>
      <c r="AS3423" s="52"/>
      <c r="AT3423" s="67"/>
    </row>
    <row r="3424" spans="23:46" ht="18">
      <c r="W3424" s="25"/>
      <c r="Z3424" s="103"/>
      <c r="AF3424" s="96" t="s">
        <v>4202</v>
      </c>
      <c r="AG3424" s="96" t="s">
        <v>4201</v>
      </c>
      <c r="AH3424" s="100" t="s">
        <v>4237</v>
      </c>
      <c r="AI3424" s="97">
        <v>199252</v>
      </c>
      <c r="AJ3424" s="114"/>
      <c r="AK3424" s="114"/>
      <c r="AM3424" s="105"/>
      <c r="AN3424" s="105"/>
      <c r="AO3424" s="105"/>
      <c r="AP3424" s="105"/>
      <c r="AS3424" s="52"/>
      <c r="AT3424" s="67"/>
    </row>
    <row r="3425" spans="23:46" ht="18">
      <c r="W3425" s="25"/>
      <c r="Z3425" s="103"/>
      <c r="AF3425" s="96" t="s">
        <v>4202</v>
      </c>
      <c r="AG3425" s="96" t="s">
        <v>4201</v>
      </c>
      <c r="AH3425" s="100" t="s">
        <v>4238</v>
      </c>
      <c r="AI3425" s="97">
        <v>220832</v>
      </c>
      <c r="AJ3425" s="114"/>
      <c r="AK3425" s="114"/>
      <c r="AM3425" s="104"/>
      <c r="AN3425" s="104"/>
      <c r="AO3425" s="104"/>
      <c r="AP3425" s="104"/>
      <c r="AS3425" s="52"/>
      <c r="AT3425" s="67"/>
    </row>
    <row r="3426" spans="23:46" ht="18">
      <c r="W3426" s="25"/>
      <c r="Z3426" s="103"/>
      <c r="AF3426" s="96" t="s">
        <v>4202</v>
      </c>
      <c r="AG3426" s="96" t="s">
        <v>4201</v>
      </c>
      <c r="AH3426" s="100" t="s">
        <v>4239</v>
      </c>
      <c r="AI3426" s="97">
        <v>199248</v>
      </c>
      <c r="AJ3426" s="114">
        <v>19.991359710693398</v>
      </c>
      <c r="AK3426" s="114">
        <v>93.834663391113295</v>
      </c>
      <c r="AM3426" s="105"/>
      <c r="AN3426" s="105"/>
      <c r="AO3426" s="105"/>
      <c r="AP3426" s="105"/>
      <c r="AS3426" s="52"/>
      <c r="AT3426" s="67"/>
    </row>
    <row r="3427" spans="23:46" ht="18">
      <c r="W3427" s="25"/>
      <c r="Z3427" s="103"/>
      <c r="AF3427" s="96" t="s">
        <v>4202</v>
      </c>
      <c r="AG3427" s="96" t="s">
        <v>4201</v>
      </c>
      <c r="AH3427" s="100" t="s">
        <v>4240</v>
      </c>
      <c r="AI3427" s="97">
        <v>220818</v>
      </c>
      <c r="AJ3427" s="114"/>
      <c r="AK3427" s="114"/>
      <c r="AM3427" s="104"/>
      <c r="AN3427" s="104"/>
      <c r="AO3427" s="104"/>
      <c r="AP3427" s="104"/>
      <c r="AS3427" s="52"/>
      <c r="AT3427" s="67"/>
    </row>
    <row r="3428" spans="23:46" ht="18">
      <c r="W3428" s="25"/>
      <c r="Z3428" s="103"/>
      <c r="AF3428" s="96" t="s">
        <v>4202</v>
      </c>
      <c r="AG3428" s="96" t="s">
        <v>4201</v>
      </c>
      <c r="AH3428" s="100" t="s">
        <v>4241</v>
      </c>
      <c r="AI3428" s="97">
        <v>199247</v>
      </c>
      <c r="AJ3428" s="114"/>
      <c r="AK3428" s="114"/>
      <c r="AM3428" s="105"/>
      <c r="AN3428" s="105"/>
      <c r="AO3428" s="105"/>
      <c r="AP3428" s="105"/>
      <c r="AS3428" s="52"/>
      <c r="AT3428" s="67"/>
    </row>
    <row r="3429" spans="23:46" ht="18">
      <c r="W3429" s="25"/>
      <c r="Z3429" s="103"/>
      <c r="AF3429" s="96" t="s">
        <v>4202</v>
      </c>
      <c r="AG3429" s="96" t="s">
        <v>4201</v>
      </c>
      <c r="AH3429" s="100" t="s">
        <v>4242</v>
      </c>
      <c r="AI3429" s="97">
        <v>199246</v>
      </c>
      <c r="AJ3429" s="114"/>
      <c r="AK3429" s="114"/>
      <c r="AM3429" s="104"/>
      <c r="AN3429" s="104"/>
      <c r="AO3429" s="104"/>
      <c r="AP3429" s="104"/>
      <c r="AS3429" s="52"/>
      <c r="AT3429" s="67"/>
    </row>
    <row r="3430" spans="23:46" ht="18">
      <c r="W3430" s="25"/>
      <c r="Z3430" s="103"/>
      <c r="AF3430" s="96" t="s">
        <v>4202</v>
      </c>
      <c r="AG3430" s="96" t="s">
        <v>4201</v>
      </c>
      <c r="AH3430" s="100" t="s">
        <v>4243</v>
      </c>
      <c r="AI3430" s="97">
        <v>199245</v>
      </c>
      <c r="AJ3430" s="114"/>
      <c r="AK3430" s="114"/>
      <c r="AM3430" s="105"/>
      <c r="AN3430" s="105"/>
      <c r="AO3430" s="105"/>
      <c r="AP3430" s="105"/>
      <c r="AS3430" s="52"/>
      <c r="AT3430" s="67"/>
    </row>
    <row r="3431" spans="23:46" ht="18">
      <c r="W3431" s="25"/>
      <c r="Z3431" s="103"/>
      <c r="AF3431" s="96" t="s">
        <v>4202</v>
      </c>
      <c r="AG3431" s="96" t="s">
        <v>4201</v>
      </c>
      <c r="AH3431" s="100" t="s">
        <v>1284</v>
      </c>
      <c r="AI3431" s="97">
        <v>199244</v>
      </c>
      <c r="AJ3431" s="114">
        <v>19.979549407958999</v>
      </c>
      <c r="AK3431" s="114">
        <v>93.838218688964801</v>
      </c>
      <c r="AM3431" s="104"/>
      <c r="AN3431" s="104"/>
      <c r="AO3431" s="104"/>
      <c r="AP3431" s="104"/>
      <c r="AS3431" s="52"/>
      <c r="AT3431" s="67"/>
    </row>
    <row r="3432" spans="23:46" ht="18">
      <c r="W3432" s="25"/>
      <c r="Z3432" s="103"/>
      <c r="AF3432" s="96" t="s">
        <v>4202</v>
      </c>
      <c r="AG3432" s="96" t="s">
        <v>4201</v>
      </c>
      <c r="AH3432" s="100" t="s">
        <v>4244</v>
      </c>
      <c r="AI3432" s="97">
        <v>220814</v>
      </c>
      <c r="AJ3432" s="114"/>
      <c r="AK3432" s="114"/>
      <c r="AM3432" s="105"/>
      <c r="AN3432" s="105"/>
      <c r="AO3432" s="105"/>
      <c r="AP3432" s="105"/>
      <c r="AS3432" s="52"/>
      <c r="AT3432" s="67"/>
    </row>
    <row r="3433" spans="23:46" ht="18">
      <c r="W3433" s="25"/>
      <c r="Z3433" s="103"/>
      <c r="AF3433" s="96" t="s">
        <v>687</v>
      </c>
      <c r="AG3433" s="96" t="s">
        <v>4245</v>
      </c>
      <c r="AH3433" s="100" t="s">
        <v>4246</v>
      </c>
      <c r="AI3433" s="97">
        <v>199257</v>
      </c>
      <c r="AJ3433" s="114">
        <v>19.6656093597412</v>
      </c>
      <c r="AK3433" s="114">
        <v>93.874740600585895</v>
      </c>
      <c r="AM3433" s="104"/>
      <c r="AN3433" s="104"/>
      <c r="AO3433" s="104"/>
      <c r="AP3433" s="104"/>
      <c r="AS3433" s="52"/>
      <c r="AT3433" s="67"/>
    </row>
    <row r="3434" spans="23:46" ht="18">
      <c r="W3434" s="25"/>
      <c r="Z3434" s="103"/>
      <c r="AF3434" s="96" t="s">
        <v>687</v>
      </c>
      <c r="AG3434" s="96" t="s">
        <v>4245</v>
      </c>
      <c r="AH3434" s="100" t="s">
        <v>4247</v>
      </c>
      <c r="AI3434" s="97">
        <v>199260</v>
      </c>
      <c r="AJ3434" s="114"/>
      <c r="AK3434" s="114"/>
      <c r="AM3434" s="105"/>
      <c r="AN3434" s="105"/>
      <c r="AO3434" s="105"/>
      <c r="AP3434" s="105"/>
      <c r="AS3434" s="52"/>
      <c r="AT3434" s="67"/>
    </row>
    <row r="3435" spans="23:46" ht="18">
      <c r="W3435" s="25"/>
      <c r="Z3435" s="103"/>
      <c r="AF3435" s="96" t="s">
        <v>687</v>
      </c>
      <c r="AG3435" s="96" t="s">
        <v>4245</v>
      </c>
      <c r="AH3435" s="100" t="s">
        <v>4248</v>
      </c>
      <c r="AI3435" s="97">
        <v>199259</v>
      </c>
      <c r="AJ3435" s="114"/>
      <c r="AK3435" s="114"/>
      <c r="AM3435" s="104"/>
      <c r="AN3435" s="104"/>
      <c r="AO3435" s="104"/>
      <c r="AP3435" s="104"/>
      <c r="AS3435" s="52"/>
      <c r="AT3435" s="67"/>
    </row>
    <row r="3436" spans="23:46" ht="18">
      <c r="W3436" s="25"/>
      <c r="Z3436" s="103"/>
      <c r="AF3436" s="96" t="s">
        <v>687</v>
      </c>
      <c r="AG3436" s="96" t="s">
        <v>4245</v>
      </c>
      <c r="AH3436" s="100" t="s">
        <v>4249</v>
      </c>
      <c r="AI3436" s="97">
        <v>199258</v>
      </c>
      <c r="AJ3436" s="114">
        <v>19.674070358276399</v>
      </c>
      <c r="AK3436" s="114">
        <v>93.8775634765625</v>
      </c>
      <c r="AM3436" s="105"/>
      <c r="AN3436" s="105"/>
      <c r="AO3436" s="105"/>
      <c r="AP3436" s="105"/>
      <c r="AS3436" s="52"/>
      <c r="AT3436" s="67"/>
    </row>
    <row r="3437" spans="23:46" ht="18">
      <c r="W3437" s="25"/>
      <c r="Z3437" s="103"/>
      <c r="AF3437" s="96" t="s">
        <v>687</v>
      </c>
      <c r="AG3437" s="96" t="s">
        <v>4245</v>
      </c>
      <c r="AH3437" s="100" t="s">
        <v>4250</v>
      </c>
      <c r="AI3437" s="97">
        <v>199256</v>
      </c>
      <c r="AJ3437" s="114">
        <v>19.663629531860401</v>
      </c>
      <c r="AK3437" s="114">
        <v>93.879287719726605</v>
      </c>
      <c r="AM3437" s="104"/>
      <c r="AN3437" s="104"/>
      <c r="AO3437" s="104"/>
      <c r="AP3437" s="104"/>
      <c r="AS3437" s="52"/>
      <c r="AT3437" s="67"/>
    </row>
    <row r="3438" spans="23:46" ht="18">
      <c r="W3438" s="25"/>
      <c r="Z3438" s="103"/>
      <c r="AF3438" s="96" t="s">
        <v>687</v>
      </c>
      <c r="AG3438" s="96" t="s">
        <v>4245</v>
      </c>
      <c r="AH3438" s="100" t="s">
        <v>4251</v>
      </c>
      <c r="AI3438" s="97">
        <v>199255</v>
      </c>
      <c r="AJ3438" s="114">
        <v>19.7075099945068</v>
      </c>
      <c r="AK3438" s="114">
        <v>93.844009399414105</v>
      </c>
      <c r="AM3438" s="105"/>
      <c r="AN3438" s="105"/>
      <c r="AO3438" s="105"/>
      <c r="AP3438" s="105"/>
      <c r="AS3438" s="52"/>
      <c r="AT3438" s="67"/>
    </row>
    <row r="3439" spans="23:46" ht="18">
      <c r="W3439" s="25"/>
      <c r="Z3439" s="103"/>
      <c r="AF3439" s="96" t="s">
        <v>687</v>
      </c>
      <c r="AG3439" s="96" t="s">
        <v>4245</v>
      </c>
      <c r="AH3439" s="100" t="s">
        <v>1070</v>
      </c>
      <c r="AI3439" s="97">
        <v>199254</v>
      </c>
      <c r="AJ3439" s="114">
        <v>19.7035808563232</v>
      </c>
      <c r="AK3439" s="114">
        <v>93.845993041992202</v>
      </c>
      <c r="AM3439" s="104"/>
      <c r="AN3439" s="104"/>
      <c r="AO3439" s="104"/>
      <c r="AP3439" s="104"/>
      <c r="AS3439" s="52"/>
      <c r="AT3439" s="67"/>
    </row>
    <row r="3440" spans="23:46" ht="18">
      <c r="W3440" s="25"/>
      <c r="Z3440" s="103"/>
      <c r="AF3440" s="96" t="s">
        <v>687</v>
      </c>
      <c r="AG3440" s="96" t="s">
        <v>4245</v>
      </c>
      <c r="AH3440" s="100" t="s">
        <v>687</v>
      </c>
      <c r="AI3440" s="97">
        <v>199253</v>
      </c>
      <c r="AJ3440" s="114">
        <v>19.677900314331101</v>
      </c>
      <c r="AK3440" s="114">
        <v>93.866767883300795</v>
      </c>
      <c r="AM3440" s="105"/>
      <c r="AN3440" s="105"/>
      <c r="AO3440" s="105"/>
      <c r="AP3440" s="105"/>
      <c r="AS3440" s="52"/>
      <c r="AT3440" s="67"/>
    </row>
    <row r="3441" spans="23:46" ht="18">
      <c r="W3441" s="25"/>
      <c r="Z3441" s="103"/>
      <c r="AF3441" s="96" t="s">
        <v>4253</v>
      </c>
      <c r="AG3441" s="96" t="s">
        <v>4252</v>
      </c>
      <c r="AH3441" s="100" t="s">
        <v>4253</v>
      </c>
      <c r="AI3441" s="97">
        <v>199261</v>
      </c>
      <c r="AJ3441" s="114">
        <v>19.611209869384801</v>
      </c>
      <c r="AK3441" s="114">
        <v>93.995933532714801</v>
      </c>
      <c r="AM3441" s="104"/>
      <c r="AN3441" s="104"/>
      <c r="AO3441" s="104"/>
      <c r="AP3441" s="104"/>
      <c r="AS3441" s="52"/>
      <c r="AT3441" s="67"/>
    </row>
    <row r="3442" spans="23:46" ht="18">
      <c r="W3442" s="25"/>
      <c r="Z3442" s="103"/>
      <c r="AF3442" s="96" t="s">
        <v>4253</v>
      </c>
      <c r="AG3442" s="96" t="s">
        <v>4252</v>
      </c>
      <c r="AH3442" s="100" t="s">
        <v>4254</v>
      </c>
      <c r="AI3442" s="97">
        <v>199265</v>
      </c>
      <c r="AJ3442" s="114">
        <v>19.627199172973601</v>
      </c>
      <c r="AK3442" s="114">
        <v>93.962989807128906</v>
      </c>
      <c r="AM3442" s="105"/>
      <c r="AN3442" s="105"/>
      <c r="AO3442" s="105"/>
      <c r="AP3442" s="105"/>
      <c r="AS3442" s="52"/>
      <c r="AT3442" s="67"/>
    </row>
    <row r="3443" spans="23:46" ht="18">
      <c r="W3443" s="25"/>
      <c r="Z3443" s="103"/>
      <c r="AF3443" s="96" t="s">
        <v>4253</v>
      </c>
      <c r="AG3443" s="96" t="s">
        <v>4252</v>
      </c>
      <c r="AH3443" s="100" t="s">
        <v>4255</v>
      </c>
      <c r="AI3443" s="97">
        <v>199266</v>
      </c>
      <c r="AJ3443" s="114">
        <v>19.619289398193398</v>
      </c>
      <c r="AK3443" s="114">
        <v>93.959686279296903</v>
      </c>
      <c r="AM3443" s="104"/>
      <c r="AN3443" s="104"/>
      <c r="AO3443" s="104"/>
      <c r="AP3443" s="104"/>
      <c r="AS3443" s="52"/>
      <c r="AT3443" s="67"/>
    </row>
    <row r="3444" spans="23:46" ht="18">
      <c r="W3444" s="25"/>
      <c r="Z3444" s="103"/>
      <c r="AF3444" s="96" t="s">
        <v>4253</v>
      </c>
      <c r="AG3444" s="96" t="s">
        <v>4252</v>
      </c>
      <c r="AH3444" s="100" t="s">
        <v>4256</v>
      </c>
      <c r="AI3444" s="97">
        <v>199262</v>
      </c>
      <c r="AJ3444" s="114">
        <v>19.615800857543899</v>
      </c>
      <c r="AK3444" s="114">
        <v>94.000473022460895</v>
      </c>
      <c r="AM3444" s="105"/>
      <c r="AN3444" s="105"/>
      <c r="AO3444" s="105"/>
      <c r="AP3444" s="105"/>
      <c r="AS3444" s="52"/>
      <c r="AT3444" s="67"/>
    </row>
    <row r="3445" spans="23:46" ht="18">
      <c r="W3445" s="25"/>
      <c r="Z3445" s="103"/>
      <c r="AF3445" s="96" t="s">
        <v>4253</v>
      </c>
      <c r="AG3445" s="96" t="s">
        <v>4252</v>
      </c>
      <c r="AH3445" s="100" t="s">
        <v>4257</v>
      </c>
      <c r="AI3445" s="97">
        <v>199264</v>
      </c>
      <c r="AJ3445" s="114">
        <v>19.610979080200199</v>
      </c>
      <c r="AK3445" s="114">
        <v>93.9847412109375</v>
      </c>
      <c r="AM3445" s="104"/>
      <c r="AN3445" s="104"/>
      <c r="AO3445" s="104"/>
      <c r="AP3445" s="104"/>
      <c r="AS3445" s="52"/>
      <c r="AT3445" s="67"/>
    </row>
    <row r="3446" spans="23:46" ht="18">
      <c r="W3446" s="25"/>
      <c r="Z3446" s="103"/>
      <c r="AF3446" s="96" t="s">
        <v>4253</v>
      </c>
      <c r="AG3446" s="96" t="s">
        <v>4252</v>
      </c>
      <c r="AH3446" s="100" t="s">
        <v>4250</v>
      </c>
      <c r="AI3446" s="97">
        <v>199263</v>
      </c>
      <c r="AJ3446" s="114">
        <v>19.630119323730501</v>
      </c>
      <c r="AK3446" s="114">
        <v>93.997261047363295</v>
      </c>
      <c r="AM3446" s="105"/>
      <c r="AN3446" s="105"/>
      <c r="AO3446" s="105"/>
      <c r="AP3446" s="105"/>
      <c r="AS3446" s="52"/>
      <c r="AT3446" s="67"/>
    </row>
    <row r="3447" spans="23:46" ht="18">
      <c r="W3447" s="25"/>
      <c r="Z3447" s="103"/>
      <c r="AF3447" s="96" t="s">
        <v>1044</v>
      </c>
      <c r="AG3447" s="96" t="s">
        <v>4258</v>
      </c>
      <c r="AH3447" s="100" t="s">
        <v>4259</v>
      </c>
      <c r="AI3447" s="97">
        <v>199271</v>
      </c>
      <c r="AJ3447" s="114">
        <v>19.564039230346701</v>
      </c>
      <c r="AK3447" s="114">
        <v>93.958641052246094</v>
      </c>
      <c r="AM3447" s="104"/>
      <c r="AN3447" s="104"/>
      <c r="AO3447" s="104"/>
      <c r="AP3447" s="104"/>
      <c r="AS3447" s="52"/>
      <c r="AT3447" s="67"/>
    </row>
    <row r="3448" spans="23:46" ht="18">
      <c r="W3448" s="25"/>
      <c r="Z3448" s="103"/>
      <c r="AF3448" s="96" t="s">
        <v>1044</v>
      </c>
      <c r="AG3448" s="96" t="s">
        <v>4258</v>
      </c>
      <c r="AH3448" s="100" t="s">
        <v>3091</v>
      </c>
      <c r="AI3448" s="97">
        <v>220840</v>
      </c>
      <c r="AJ3448" s="114"/>
      <c r="AK3448" s="114"/>
      <c r="AM3448" s="105"/>
      <c r="AN3448" s="105"/>
      <c r="AO3448" s="105"/>
      <c r="AP3448" s="105"/>
      <c r="AS3448" s="52"/>
      <c r="AT3448" s="67"/>
    </row>
    <row r="3449" spans="23:46" ht="18">
      <c r="W3449" s="25"/>
      <c r="Z3449" s="103"/>
      <c r="AF3449" s="96" t="s">
        <v>1044</v>
      </c>
      <c r="AG3449" s="96" t="s">
        <v>4258</v>
      </c>
      <c r="AH3449" s="100" t="s">
        <v>4260</v>
      </c>
      <c r="AI3449" s="97">
        <v>220839</v>
      </c>
      <c r="AJ3449" s="114"/>
      <c r="AK3449" s="114"/>
      <c r="AM3449" s="104"/>
      <c r="AN3449" s="104"/>
      <c r="AO3449" s="104"/>
      <c r="AP3449" s="104"/>
      <c r="AS3449" s="52"/>
      <c r="AT3449" s="67"/>
    </row>
    <row r="3450" spans="23:46" ht="18">
      <c r="W3450" s="25"/>
      <c r="Z3450" s="103"/>
      <c r="AF3450" s="96" t="s">
        <v>1044</v>
      </c>
      <c r="AG3450" s="96" t="s">
        <v>4258</v>
      </c>
      <c r="AH3450" s="100" t="s">
        <v>4261</v>
      </c>
      <c r="AI3450" s="97">
        <v>199274</v>
      </c>
      <c r="AJ3450" s="114">
        <v>19.5483798980713</v>
      </c>
      <c r="AK3450" s="114">
        <v>93.946853637695298</v>
      </c>
      <c r="AM3450" s="105"/>
      <c r="AN3450" s="105"/>
      <c r="AO3450" s="105"/>
      <c r="AP3450" s="105"/>
      <c r="AS3450" s="52"/>
      <c r="AT3450" s="67"/>
    </row>
    <row r="3451" spans="23:46" ht="18">
      <c r="W3451" s="25"/>
      <c r="Z3451" s="103"/>
      <c r="AF3451" s="96" t="s">
        <v>1044</v>
      </c>
      <c r="AG3451" s="96" t="s">
        <v>4258</v>
      </c>
      <c r="AH3451" s="100" t="s">
        <v>4262</v>
      </c>
      <c r="AI3451" s="97">
        <v>199272</v>
      </c>
      <c r="AJ3451" s="114">
        <v>19.542800903320298</v>
      </c>
      <c r="AK3451" s="114">
        <v>93.981826782226605</v>
      </c>
      <c r="AM3451" s="104"/>
      <c r="AN3451" s="104"/>
      <c r="AO3451" s="104"/>
      <c r="AP3451" s="104"/>
      <c r="AS3451" s="52"/>
      <c r="AT3451" s="67"/>
    </row>
    <row r="3452" spans="23:46" ht="18">
      <c r="W3452" s="25"/>
      <c r="Z3452" s="103"/>
      <c r="AF3452" s="96" t="s">
        <v>1044</v>
      </c>
      <c r="AG3452" s="96" t="s">
        <v>4258</v>
      </c>
      <c r="AH3452" s="100" t="s">
        <v>4263</v>
      </c>
      <c r="AI3452" s="97">
        <v>199270</v>
      </c>
      <c r="AJ3452" s="114">
        <v>19.569379806518601</v>
      </c>
      <c r="AK3452" s="114">
        <v>93.945419311523395</v>
      </c>
      <c r="AM3452" s="105"/>
      <c r="AN3452" s="105"/>
      <c r="AO3452" s="105"/>
      <c r="AP3452" s="105"/>
      <c r="AS3452" s="52"/>
      <c r="AT3452" s="67"/>
    </row>
    <row r="3453" spans="23:46" ht="18">
      <c r="W3453" s="25"/>
      <c r="Z3453" s="103"/>
      <c r="AF3453" s="96" t="s">
        <v>1044</v>
      </c>
      <c r="AG3453" s="96" t="s">
        <v>4258</v>
      </c>
      <c r="AH3453" s="100" t="s">
        <v>4264</v>
      </c>
      <c r="AI3453" s="97">
        <v>199269</v>
      </c>
      <c r="AJ3453" s="114">
        <v>19.567899703979499</v>
      </c>
      <c r="AK3453" s="114">
        <v>93.952079772949205</v>
      </c>
      <c r="AM3453" s="104"/>
      <c r="AN3453" s="104"/>
      <c r="AO3453" s="104"/>
      <c r="AP3453" s="104"/>
      <c r="AS3453" s="52"/>
      <c r="AT3453" s="67"/>
    </row>
    <row r="3454" spans="23:46" ht="18">
      <c r="W3454" s="25"/>
      <c r="Z3454" s="103"/>
      <c r="AF3454" s="96" t="s">
        <v>1044</v>
      </c>
      <c r="AG3454" s="96" t="s">
        <v>4258</v>
      </c>
      <c r="AH3454" s="100" t="s">
        <v>4265</v>
      </c>
      <c r="AI3454" s="97">
        <v>199268</v>
      </c>
      <c r="AJ3454" s="114">
        <v>19.5460605621338</v>
      </c>
      <c r="AK3454" s="114">
        <v>93.972312927246094</v>
      </c>
      <c r="AM3454" s="105"/>
      <c r="AN3454" s="105"/>
      <c r="AO3454" s="105"/>
      <c r="AP3454" s="105"/>
      <c r="AS3454" s="52"/>
      <c r="AT3454" s="67"/>
    </row>
    <row r="3455" spans="23:46" ht="18">
      <c r="W3455" s="25"/>
      <c r="Z3455" s="103"/>
      <c r="AF3455" s="96" t="s">
        <v>1044</v>
      </c>
      <c r="AG3455" s="96" t="s">
        <v>4258</v>
      </c>
      <c r="AH3455" s="100" t="s">
        <v>1044</v>
      </c>
      <c r="AI3455" s="97">
        <v>199267</v>
      </c>
      <c r="AJ3455" s="114">
        <v>19.550449371337901</v>
      </c>
      <c r="AK3455" s="114">
        <v>93.973991394042997</v>
      </c>
      <c r="AM3455" s="104"/>
      <c r="AN3455" s="104"/>
      <c r="AO3455" s="104"/>
      <c r="AP3455" s="104"/>
      <c r="AS3455" s="52"/>
      <c r="AT3455" s="67"/>
    </row>
    <row r="3456" spans="23:46" ht="18">
      <c r="W3456" s="25"/>
      <c r="Z3456" s="103"/>
      <c r="AF3456" s="96" t="s">
        <v>1044</v>
      </c>
      <c r="AG3456" s="96" t="s">
        <v>4258</v>
      </c>
      <c r="AH3456" s="100" t="s">
        <v>4266</v>
      </c>
      <c r="AI3456" s="97">
        <v>199273</v>
      </c>
      <c r="AJ3456" s="114">
        <v>19.538759231567401</v>
      </c>
      <c r="AK3456" s="114">
        <v>93.983131408691406</v>
      </c>
      <c r="AM3456" s="105"/>
      <c r="AN3456" s="105"/>
      <c r="AO3456" s="105"/>
      <c r="AP3456" s="105"/>
      <c r="AS3456" s="52"/>
      <c r="AT3456" s="67"/>
    </row>
    <row r="3457" spans="23:46" ht="18">
      <c r="W3457" s="25"/>
      <c r="Z3457" s="103"/>
      <c r="AF3457" s="96" t="s">
        <v>4268</v>
      </c>
      <c r="AG3457" s="96" t="s">
        <v>4267</v>
      </c>
      <c r="AH3457" s="100" t="s">
        <v>4269</v>
      </c>
      <c r="AI3457" s="97">
        <v>199276</v>
      </c>
      <c r="AJ3457" s="114">
        <v>19.5265407562256</v>
      </c>
      <c r="AK3457" s="114">
        <v>93.966140747070298</v>
      </c>
      <c r="AM3457" s="104"/>
      <c r="AN3457" s="104"/>
      <c r="AO3457" s="104"/>
      <c r="AP3457" s="104"/>
      <c r="AS3457" s="52"/>
      <c r="AT3457" s="67"/>
    </row>
    <row r="3458" spans="23:46" ht="18">
      <c r="W3458" s="25"/>
      <c r="Z3458" s="103"/>
      <c r="AF3458" s="96" t="s">
        <v>4268</v>
      </c>
      <c r="AG3458" s="96" t="s">
        <v>4267</v>
      </c>
      <c r="AH3458" s="100" t="s">
        <v>4270</v>
      </c>
      <c r="AI3458" s="97">
        <v>220841</v>
      </c>
      <c r="AJ3458" s="114"/>
      <c r="AK3458" s="114"/>
      <c r="AM3458" s="105"/>
      <c r="AN3458" s="105"/>
      <c r="AO3458" s="105"/>
      <c r="AP3458" s="105"/>
      <c r="AS3458" s="52"/>
      <c r="AT3458" s="67"/>
    </row>
    <row r="3459" spans="23:46" ht="18">
      <c r="W3459" s="25"/>
      <c r="Z3459" s="103"/>
      <c r="AF3459" s="96" t="s">
        <v>4268</v>
      </c>
      <c r="AG3459" s="96" t="s">
        <v>4267</v>
      </c>
      <c r="AH3459" s="100" t="s">
        <v>4271</v>
      </c>
      <c r="AI3459" s="97">
        <v>220842</v>
      </c>
      <c r="AJ3459" s="114"/>
      <c r="AK3459" s="114"/>
      <c r="AM3459" s="104"/>
      <c r="AN3459" s="104"/>
      <c r="AO3459" s="104"/>
      <c r="AP3459" s="104"/>
      <c r="AS3459" s="52"/>
      <c r="AT3459" s="67"/>
    </row>
    <row r="3460" spans="23:46" ht="18">
      <c r="W3460" s="25"/>
      <c r="Z3460" s="103"/>
      <c r="AF3460" s="96" t="s">
        <v>4268</v>
      </c>
      <c r="AG3460" s="96" t="s">
        <v>4267</v>
      </c>
      <c r="AH3460" s="100" t="s">
        <v>4272</v>
      </c>
      <c r="AI3460" s="97">
        <v>199277</v>
      </c>
      <c r="AJ3460" s="114">
        <v>19.515499114990199</v>
      </c>
      <c r="AK3460" s="114">
        <v>93.951637268066406</v>
      </c>
      <c r="AM3460" s="105"/>
      <c r="AN3460" s="105"/>
      <c r="AO3460" s="105"/>
      <c r="AP3460" s="105"/>
      <c r="AS3460" s="52"/>
      <c r="AT3460" s="67"/>
    </row>
    <row r="3461" spans="23:46" ht="18">
      <c r="W3461" s="25"/>
      <c r="Z3461" s="103"/>
      <c r="AF3461" s="96" t="s">
        <v>4268</v>
      </c>
      <c r="AG3461" s="96" t="s">
        <v>4267</v>
      </c>
      <c r="AH3461" s="100" t="s">
        <v>4268</v>
      </c>
      <c r="AI3461" s="97">
        <v>199275</v>
      </c>
      <c r="AJ3461" s="114">
        <v>19.5313396453857</v>
      </c>
      <c r="AK3461" s="114">
        <v>93.951843261718807</v>
      </c>
      <c r="AM3461" s="104"/>
      <c r="AN3461" s="104"/>
      <c r="AO3461" s="104"/>
      <c r="AP3461" s="104"/>
      <c r="AS3461" s="52"/>
      <c r="AT3461" s="67"/>
    </row>
    <row r="3462" spans="23:46" ht="18">
      <c r="W3462" s="25"/>
      <c r="Z3462" s="103"/>
      <c r="AF3462" s="96" t="s">
        <v>4268</v>
      </c>
      <c r="AG3462" s="96" t="s">
        <v>4267</v>
      </c>
      <c r="AH3462" s="100" t="s">
        <v>4273</v>
      </c>
      <c r="AI3462" s="97">
        <v>199278</v>
      </c>
      <c r="AJ3462" s="114">
        <v>19.5052890777588</v>
      </c>
      <c r="AK3462" s="114">
        <v>93.963859558105497</v>
      </c>
      <c r="AM3462" s="105"/>
      <c r="AN3462" s="105"/>
      <c r="AO3462" s="105"/>
      <c r="AP3462" s="105"/>
      <c r="AS3462" s="52"/>
      <c r="AT3462" s="67"/>
    </row>
    <row r="3463" spans="23:46" ht="18">
      <c r="W3463" s="25"/>
      <c r="Z3463" s="103"/>
      <c r="AF3463" s="96" t="s">
        <v>4275</v>
      </c>
      <c r="AG3463" s="96" t="s">
        <v>4274</v>
      </c>
      <c r="AH3463" s="100" t="s">
        <v>4275</v>
      </c>
      <c r="AI3463" s="97">
        <v>199279</v>
      </c>
      <c r="AJ3463" s="114">
        <v>19.618759155273398</v>
      </c>
      <c r="AK3463" s="114">
        <v>93.891983032226605</v>
      </c>
      <c r="AM3463" s="104"/>
      <c r="AN3463" s="104"/>
      <c r="AO3463" s="104"/>
      <c r="AP3463" s="104"/>
      <c r="AS3463" s="52"/>
      <c r="AT3463" s="67"/>
    </row>
    <row r="3464" spans="23:46" ht="18">
      <c r="W3464" s="25"/>
      <c r="Z3464" s="103"/>
      <c r="AF3464" s="96" t="s">
        <v>4275</v>
      </c>
      <c r="AG3464" s="96" t="s">
        <v>4274</v>
      </c>
      <c r="AH3464" s="100" t="s">
        <v>4276</v>
      </c>
      <c r="AI3464" s="97">
        <v>199280</v>
      </c>
      <c r="AJ3464" s="114">
        <v>19.6361598968506</v>
      </c>
      <c r="AK3464" s="114">
        <v>93.877799987792997</v>
      </c>
      <c r="AM3464" s="105"/>
      <c r="AN3464" s="105"/>
      <c r="AO3464" s="105"/>
      <c r="AP3464" s="105"/>
      <c r="AS3464" s="52"/>
      <c r="AT3464" s="67"/>
    </row>
    <row r="3465" spans="23:46" ht="18">
      <c r="W3465" s="25"/>
      <c r="Z3465" s="103"/>
      <c r="AF3465" s="96" t="s">
        <v>4275</v>
      </c>
      <c r="AG3465" s="96" t="s">
        <v>4274</v>
      </c>
      <c r="AH3465" s="100" t="s">
        <v>4277</v>
      </c>
      <c r="AI3465" s="97">
        <v>199281</v>
      </c>
      <c r="AJ3465" s="114"/>
      <c r="AK3465" s="114"/>
      <c r="AM3465" s="104"/>
      <c r="AN3465" s="104"/>
      <c r="AO3465" s="104"/>
      <c r="AP3465" s="104"/>
      <c r="AS3465" s="52"/>
      <c r="AT3465" s="67"/>
    </row>
    <row r="3466" spans="23:46" ht="18">
      <c r="W3466" s="25"/>
      <c r="Z3466" s="103"/>
      <c r="AF3466" s="96" t="s">
        <v>4275</v>
      </c>
      <c r="AG3466" s="96" t="s">
        <v>4274</v>
      </c>
      <c r="AH3466" s="100" t="s">
        <v>4278</v>
      </c>
      <c r="AI3466" s="97">
        <v>199282</v>
      </c>
      <c r="AJ3466" s="114"/>
      <c r="AK3466" s="114"/>
      <c r="AM3466" s="105"/>
      <c r="AN3466" s="105"/>
      <c r="AO3466" s="105"/>
      <c r="AP3466" s="105"/>
      <c r="AS3466" s="52"/>
      <c r="AT3466" s="67"/>
    </row>
    <row r="3467" spans="23:46" ht="18">
      <c r="W3467" s="25"/>
      <c r="Z3467" s="103"/>
      <c r="AF3467" s="96" t="s">
        <v>4275</v>
      </c>
      <c r="AG3467" s="96" t="s">
        <v>4274</v>
      </c>
      <c r="AH3467" s="100" t="s">
        <v>4279</v>
      </c>
      <c r="AI3467" s="97">
        <v>199283</v>
      </c>
      <c r="AJ3467" s="114"/>
      <c r="AK3467" s="114"/>
      <c r="AM3467" s="104"/>
      <c r="AN3467" s="104"/>
      <c r="AO3467" s="104"/>
      <c r="AP3467" s="104"/>
      <c r="AS3467" s="52"/>
      <c r="AT3467" s="67"/>
    </row>
    <row r="3468" spans="23:46" ht="18">
      <c r="W3468" s="25"/>
      <c r="Z3468" s="103"/>
      <c r="AF3468" s="96" t="s">
        <v>4281</v>
      </c>
      <c r="AG3468" s="96" t="s">
        <v>4280</v>
      </c>
      <c r="AH3468" s="100" t="s">
        <v>4282</v>
      </c>
      <c r="AI3468" s="97">
        <v>199290</v>
      </c>
      <c r="AJ3468" s="114">
        <v>19.412380218505898</v>
      </c>
      <c r="AK3468" s="114">
        <v>93.942459106445298</v>
      </c>
      <c r="AM3468" s="105"/>
      <c r="AN3468" s="105"/>
      <c r="AO3468" s="105"/>
      <c r="AP3468" s="105"/>
      <c r="AS3468" s="52"/>
      <c r="AT3468" s="67"/>
    </row>
    <row r="3469" spans="23:46" ht="18">
      <c r="W3469" s="25"/>
      <c r="Z3469" s="103"/>
      <c r="AF3469" s="96" t="s">
        <v>4281</v>
      </c>
      <c r="AG3469" s="96" t="s">
        <v>4280</v>
      </c>
      <c r="AH3469" s="100" t="s">
        <v>4283</v>
      </c>
      <c r="AI3469" s="97">
        <v>199291</v>
      </c>
      <c r="AJ3469" s="114">
        <v>19.456569671630898</v>
      </c>
      <c r="AK3469" s="114">
        <v>93.867530822753906</v>
      </c>
      <c r="AM3469" s="104"/>
      <c r="AN3469" s="104"/>
      <c r="AO3469" s="104"/>
      <c r="AP3469" s="104"/>
      <c r="AS3469" s="52"/>
      <c r="AT3469" s="67"/>
    </row>
    <row r="3470" spans="23:46" ht="18">
      <c r="W3470" s="25"/>
      <c r="Z3470" s="103"/>
      <c r="AF3470" s="96" t="s">
        <v>4281</v>
      </c>
      <c r="AG3470" s="96" t="s">
        <v>4280</v>
      </c>
      <c r="AH3470" s="100" t="s">
        <v>3035</v>
      </c>
      <c r="AI3470" s="97">
        <v>199296</v>
      </c>
      <c r="AJ3470" s="114">
        <v>19.4404697418213</v>
      </c>
      <c r="AK3470" s="114">
        <v>93.917526245117202</v>
      </c>
      <c r="AM3470" s="105"/>
      <c r="AN3470" s="105"/>
      <c r="AO3470" s="105"/>
      <c r="AP3470" s="105"/>
      <c r="AS3470" s="52"/>
      <c r="AT3470" s="67"/>
    </row>
    <row r="3471" spans="23:46" ht="18">
      <c r="W3471" s="25"/>
      <c r="Z3471" s="103"/>
      <c r="AF3471" s="96" t="s">
        <v>4281</v>
      </c>
      <c r="AG3471" s="96" t="s">
        <v>4280</v>
      </c>
      <c r="AH3471" s="100" t="s">
        <v>4284</v>
      </c>
      <c r="AI3471" s="97">
        <v>199295</v>
      </c>
      <c r="AJ3471" s="114"/>
      <c r="AK3471" s="114"/>
      <c r="AM3471" s="104"/>
      <c r="AN3471" s="104"/>
      <c r="AO3471" s="104"/>
      <c r="AP3471" s="104"/>
      <c r="AS3471" s="52"/>
      <c r="AT3471" s="67"/>
    </row>
    <row r="3472" spans="23:46" ht="18">
      <c r="W3472" s="25"/>
      <c r="Z3472" s="103"/>
      <c r="AF3472" s="96" t="s">
        <v>4281</v>
      </c>
      <c r="AG3472" s="96" t="s">
        <v>4280</v>
      </c>
      <c r="AH3472" s="100" t="s">
        <v>4285</v>
      </c>
      <c r="AI3472" s="97">
        <v>199294</v>
      </c>
      <c r="AJ3472" s="114"/>
      <c r="AK3472" s="114"/>
      <c r="AM3472" s="105"/>
      <c r="AN3472" s="105"/>
      <c r="AO3472" s="105"/>
      <c r="AP3472" s="105"/>
      <c r="AS3472" s="52"/>
      <c r="AT3472" s="67"/>
    </row>
    <row r="3473" spans="23:46" ht="18">
      <c r="W3473" s="25"/>
      <c r="Z3473" s="103"/>
      <c r="AF3473" s="96" t="s">
        <v>4281</v>
      </c>
      <c r="AG3473" s="96" t="s">
        <v>4280</v>
      </c>
      <c r="AH3473" s="100" t="s">
        <v>4286</v>
      </c>
      <c r="AI3473" s="97">
        <v>199292</v>
      </c>
      <c r="AJ3473" s="114">
        <v>19.4557209014893</v>
      </c>
      <c r="AK3473" s="114">
        <v>93.880569458007798</v>
      </c>
      <c r="AM3473" s="104"/>
      <c r="AN3473" s="104"/>
      <c r="AO3473" s="104"/>
      <c r="AP3473" s="104"/>
      <c r="AS3473" s="52"/>
      <c r="AT3473" s="67"/>
    </row>
    <row r="3474" spans="23:46" ht="18">
      <c r="W3474" s="25"/>
      <c r="Z3474" s="103"/>
      <c r="AF3474" s="96" t="s">
        <v>4281</v>
      </c>
      <c r="AG3474" s="96" t="s">
        <v>4280</v>
      </c>
      <c r="AH3474" s="100" t="s">
        <v>4281</v>
      </c>
      <c r="AI3474" s="97">
        <v>199284</v>
      </c>
      <c r="AJ3474" s="114">
        <v>19.430040359497099</v>
      </c>
      <c r="AK3474" s="114">
        <v>93.892929077148395</v>
      </c>
      <c r="AM3474" s="105"/>
      <c r="AN3474" s="105"/>
      <c r="AO3474" s="105"/>
      <c r="AP3474" s="105"/>
      <c r="AS3474" s="52"/>
      <c r="AT3474" s="67"/>
    </row>
    <row r="3475" spans="23:46" ht="18">
      <c r="W3475" s="25"/>
      <c r="Z3475" s="103"/>
      <c r="AF3475" s="96" t="s">
        <v>4281</v>
      </c>
      <c r="AG3475" s="96" t="s">
        <v>4280</v>
      </c>
      <c r="AH3475" s="100" t="s">
        <v>4287</v>
      </c>
      <c r="AI3475" s="97">
        <v>199288</v>
      </c>
      <c r="AJ3475" s="114">
        <v>19.405399322509801</v>
      </c>
      <c r="AK3475" s="114">
        <v>93.938316345214801</v>
      </c>
      <c r="AM3475" s="104"/>
      <c r="AN3475" s="104"/>
      <c r="AO3475" s="104"/>
      <c r="AP3475" s="104"/>
      <c r="AS3475" s="52"/>
      <c r="AT3475" s="67"/>
    </row>
    <row r="3476" spans="23:46" ht="18">
      <c r="W3476" s="25"/>
      <c r="Z3476" s="103"/>
      <c r="AF3476" s="96" t="s">
        <v>4281</v>
      </c>
      <c r="AG3476" s="96" t="s">
        <v>4280</v>
      </c>
      <c r="AH3476" s="100" t="s">
        <v>4288</v>
      </c>
      <c r="AI3476" s="97">
        <v>199293</v>
      </c>
      <c r="AJ3476" s="114"/>
      <c r="AK3476" s="114"/>
      <c r="AM3476" s="105"/>
      <c r="AN3476" s="105"/>
      <c r="AO3476" s="105"/>
      <c r="AP3476" s="105"/>
      <c r="AS3476" s="52"/>
      <c r="AT3476" s="67"/>
    </row>
    <row r="3477" spans="23:46" ht="18">
      <c r="W3477" s="25"/>
      <c r="Z3477" s="103"/>
      <c r="AF3477" s="96" t="s">
        <v>4281</v>
      </c>
      <c r="AG3477" s="96" t="s">
        <v>4280</v>
      </c>
      <c r="AH3477" s="100" t="s">
        <v>4289</v>
      </c>
      <c r="AI3477" s="97">
        <v>199287</v>
      </c>
      <c r="AJ3477" s="114">
        <v>19.423589706420898</v>
      </c>
      <c r="AK3477" s="114">
        <v>93.885787963867202</v>
      </c>
      <c r="AM3477" s="104"/>
      <c r="AN3477" s="104"/>
      <c r="AO3477" s="104"/>
      <c r="AP3477" s="104"/>
      <c r="AS3477" s="52"/>
      <c r="AT3477" s="67"/>
    </row>
    <row r="3478" spans="23:46" ht="18">
      <c r="W3478" s="25"/>
      <c r="Z3478" s="103"/>
      <c r="AF3478" s="96" t="s">
        <v>4281</v>
      </c>
      <c r="AG3478" s="96" t="s">
        <v>4280</v>
      </c>
      <c r="AH3478" s="100" t="s">
        <v>4290</v>
      </c>
      <c r="AI3478" s="97">
        <v>199286</v>
      </c>
      <c r="AJ3478" s="114">
        <v>19.451370239257798</v>
      </c>
      <c r="AK3478" s="114">
        <v>93.891372680664105</v>
      </c>
      <c r="AM3478" s="105"/>
      <c r="AN3478" s="105"/>
      <c r="AO3478" s="105"/>
      <c r="AP3478" s="105"/>
      <c r="AS3478" s="52"/>
      <c r="AT3478" s="67"/>
    </row>
    <row r="3479" spans="23:46" ht="18">
      <c r="W3479" s="25"/>
      <c r="Z3479" s="103"/>
      <c r="AF3479" s="96" t="s">
        <v>4281</v>
      </c>
      <c r="AG3479" s="96" t="s">
        <v>4280</v>
      </c>
      <c r="AH3479" s="100" t="s">
        <v>2046</v>
      </c>
      <c r="AI3479" s="97">
        <v>199285</v>
      </c>
      <c r="AJ3479" s="114">
        <v>19.436639785766602</v>
      </c>
      <c r="AK3479" s="114">
        <v>93.938270568847699</v>
      </c>
      <c r="AM3479" s="104"/>
      <c r="AN3479" s="104"/>
      <c r="AO3479" s="104"/>
      <c r="AP3479" s="104"/>
      <c r="AS3479" s="52"/>
      <c r="AT3479" s="67"/>
    </row>
    <row r="3480" spans="23:46" ht="18">
      <c r="W3480" s="25"/>
      <c r="Z3480" s="103"/>
      <c r="AF3480" s="96" t="s">
        <v>4281</v>
      </c>
      <c r="AG3480" s="96" t="s">
        <v>4280</v>
      </c>
      <c r="AH3480" s="100" t="s">
        <v>4291</v>
      </c>
      <c r="AI3480" s="97">
        <v>199289</v>
      </c>
      <c r="AJ3480" s="114">
        <v>19.427860260009801</v>
      </c>
      <c r="AK3480" s="114">
        <v>93.953552246093807</v>
      </c>
      <c r="AM3480" s="105"/>
      <c r="AN3480" s="105"/>
      <c r="AO3480" s="105"/>
      <c r="AP3480" s="105"/>
      <c r="AS3480" s="52"/>
      <c r="AT3480" s="67"/>
    </row>
    <row r="3481" spans="23:46" ht="18">
      <c r="W3481" s="25"/>
      <c r="Z3481" s="103"/>
      <c r="AF3481" s="96" t="s">
        <v>4293</v>
      </c>
      <c r="AG3481" s="96" t="s">
        <v>4292</v>
      </c>
      <c r="AH3481" s="100" t="s">
        <v>4294</v>
      </c>
      <c r="AI3481" s="97">
        <v>199298</v>
      </c>
      <c r="AJ3481" s="114">
        <v>19.5283908843994</v>
      </c>
      <c r="AK3481" s="114">
        <v>93.880142211914105</v>
      </c>
      <c r="AM3481" s="104"/>
      <c r="AN3481" s="104"/>
      <c r="AO3481" s="104"/>
      <c r="AP3481" s="104"/>
      <c r="AS3481" s="52"/>
      <c r="AT3481" s="67"/>
    </row>
    <row r="3482" spans="23:46" ht="18">
      <c r="W3482" s="25"/>
      <c r="Z3482" s="103"/>
      <c r="AF3482" s="96" t="s">
        <v>4293</v>
      </c>
      <c r="AG3482" s="96" t="s">
        <v>4292</v>
      </c>
      <c r="AH3482" s="100" t="s">
        <v>4295</v>
      </c>
      <c r="AI3482" s="97">
        <v>199299</v>
      </c>
      <c r="AJ3482" s="114">
        <v>19.5472602844238</v>
      </c>
      <c r="AK3482" s="114">
        <v>93.870552062988295</v>
      </c>
      <c r="AM3482" s="105"/>
      <c r="AN3482" s="105"/>
      <c r="AO3482" s="105"/>
      <c r="AP3482" s="105"/>
      <c r="AS3482" s="52"/>
      <c r="AT3482" s="67"/>
    </row>
    <row r="3483" spans="23:46" ht="18">
      <c r="W3483" s="25"/>
      <c r="Z3483" s="103"/>
      <c r="AF3483" s="96" t="s">
        <v>4293</v>
      </c>
      <c r="AG3483" s="96" t="s">
        <v>4292</v>
      </c>
      <c r="AH3483" s="100" t="s">
        <v>4293</v>
      </c>
      <c r="AI3483" s="97">
        <v>199297</v>
      </c>
      <c r="AJ3483" s="114">
        <v>19.5447101593018</v>
      </c>
      <c r="AK3483" s="114">
        <v>93.882827758789105</v>
      </c>
      <c r="AM3483" s="104"/>
      <c r="AN3483" s="104"/>
      <c r="AO3483" s="104"/>
      <c r="AP3483" s="104"/>
      <c r="AS3483" s="52"/>
      <c r="AT3483" s="67"/>
    </row>
    <row r="3484" spans="23:46" ht="18">
      <c r="W3484" s="25"/>
      <c r="Z3484" s="103"/>
      <c r="AF3484" s="96" t="s">
        <v>4297</v>
      </c>
      <c r="AG3484" s="96" t="s">
        <v>4296</v>
      </c>
      <c r="AH3484" s="100" t="s">
        <v>4068</v>
      </c>
      <c r="AI3484" s="97">
        <v>199301</v>
      </c>
      <c r="AJ3484" s="114">
        <v>18.6202392578125</v>
      </c>
      <c r="AK3484" s="114">
        <v>94.288856506347699</v>
      </c>
      <c r="AM3484" s="105"/>
      <c r="AN3484" s="105"/>
      <c r="AO3484" s="105"/>
      <c r="AP3484" s="105"/>
      <c r="AS3484" s="52"/>
      <c r="AT3484" s="67"/>
    </row>
    <row r="3485" spans="23:46" ht="18">
      <c r="W3485" s="25"/>
      <c r="Z3485" s="103"/>
      <c r="AF3485" s="96" t="s">
        <v>4297</v>
      </c>
      <c r="AG3485" s="96" t="s">
        <v>4296</v>
      </c>
      <c r="AH3485" s="100" t="s">
        <v>4298</v>
      </c>
      <c r="AI3485" s="97">
        <v>199302</v>
      </c>
      <c r="AJ3485" s="114"/>
      <c r="AK3485" s="114"/>
      <c r="AM3485" s="104"/>
      <c r="AN3485" s="104"/>
      <c r="AO3485" s="104"/>
      <c r="AP3485" s="104"/>
      <c r="AS3485" s="52"/>
      <c r="AT3485" s="67"/>
    </row>
    <row r="3486" spans="23:46" ht="18">
      <c r="W3486" s="25"/>
      <c r="Z3486" s="103"/>
      <c r="AF3486" s="96" t="s">
        <v>4297</v>
      </c>
      <c r="AG3486" s="96" t="s">
        <v>4296</v>
      </c>
      <c r="AH3486" s="100" t="s">
        <v>4299</v>
      </c>
      <c r="AI3486" s="97">
        <v>199303</v>
      </c>
      <c r="AJ3486" s="114">
        <v>18.618869781494102</v>
      </c>
      <c r="AK3486" s="114">
        <v>94.284011840820298</v>
      </c>
      <c r="AM3486" s="105"/>
      <c r="AN3486" s="105"/>
      <c r="AO3486" s="105"/>
      <c r="AP3486" s="105"/>
      <c r="AS3486" s="52"/>
      <c r="AT3486" s="67"/>
    </row>
    <row r="3487" spans="23:46" ht="18">
      <c r="W3487" s="25"/>
      <c r="Z3487" s="103"/>
      <c r="AF3487" s="96" t="s">
        <v>4297</v>
      </c>
      <c r="AG3487" s="96" t="s">
        <v>4296</v>
      </c>
      <c r="AH3487" s="100" t="s">
        <v>4300</v>
      </c>
      <c r="AI3487" s="97">
        <v>199304</v>
      </c>
      <c r="AJ3487" s="114">
        <v>18.606340408325199</v>
      </c>
      <c r="AK3487" s="114">
        <v>94.273689270019503</v>
      </c>
      <c r="AM3487" s="104"/>
      <c r="AN3487" s="104"/>
      <c r="AO3487" s="104"/>
      <c r="AP3487" s="104"/>
      <c r="AS3487" s="52"/>
      <c r="AT3487" s="67"/>
    </row>
    <row r="3488" spans="23:46" ht="18">
      <c r="W3488" s="25"/>
      <c r="Z3488" s="103"/>
      <c r="AF3488" s="96" t="s">
        <v>4297</v>
      </c>
      <c r="AG3488" s="96" t="s">
        <v>4296</v>
      </c>
      <c r="AH3488" s="100" t="s">
        <v>4301</v>
      </c>
      <c r="AI3488" s="97">
        <v>199305</v>
      </c>
      <c r="AJ3488" s="114"/>
      <c r="AK3488" s="114"/>
      <c r="AM3488" s="105"/>
      <c r="AN3488" s="105"/>
      <c r="AO3488" s="105"/>
      <c r="AP3488" s="105"/>
      <c r="AS3488" s="52"/>
      <c r="AT3488" s="67"/>
    </row>
    <row r="3489" spans="23:46" ht="18">
      <c r="W3489" s="25"/>
      <c r="Z3489" s="103"/>
      <c r="AF3489" s="96" t="s">
        <v>4297</v>
      </c>
      <c r="AG3489" s="96" t="s">
        <v>4296</v>
      </c>
      <c r="AH3489" s="100" t="s">
        <v>4302</v>
      </c>
      <c r="AI3489" s="97">
        <v>199306</v>
      </c>
      <c r="AJ3489" s="114">
        <v>18.6102905273438</v>
      </c>
      <c r="AK3489" s="114">
        <v>94.2857666015625</v>
      </c>
      <c r="AM3489" s="104"/>
      <c r="AN3489" s="104"/>
      <c r="AO3489" s="104"/>
      <c r="AP3489" s="104"/>
      <c r="AS3489" s="52"/>
      <c r="AT3489" s="67"/>
    </row>
    <row r="3490" spans="23:46" ht="18">
      <c r="W3490" s="25"/>
      <c r="Z3490" s="103"/>
      <c r="AF3490" s="96" t="s">
        <v>4297</v>
      </c>
      <c r="AG3490" s="96" t="s">
        <v>4296</v>
      </c>
      <c r="AH3490" s="100" t="s">
        <v>4303</v>
      </c>
      <c r="AI3490" s="97">
        <v>199307</v>
      </c>
      <c r="AJ3490" s="114">
        <v>18.608959197998001</v>
      </c>
      <c r="AK3490" s="114">
        <v>94.278297424316406</v>
      </c>
      <c r="AM3490" s="105"/>
      <c r="AN3490" s="105"/>
      <c r="AO3490" s="105"/>
      <c r="AP3490" s="105"/>
      <c r="AS3490" s="52"/>
      <c r="AT3490" s="67"/>
    </row>
    <row r="3491" spans="23:46" ht="18">
      <c r="W3491" s="25"/>
      <c r="Z3491" s="103"/>
      <c r="AF3491" s="96" t="s">
        <v>4297</v>
      </c>
      <c r="AG3491" s="96" t="s">
        <v>4296</v>
      </c>
      <c r="AH3491" s="100" t="s">
        <v>4304</v>
      </c>
      <c r="AI3491" s="97">
        <v>199300</v>
      </c>
      <c r="AJ3491" s="114">
        <v>18.6220092773438</v>
      </c>
      <c r="AK3491" s="114">
        <v>94.270652770996094</v>
      </c>
      <c r="AM3491" s="104"/>
      <c r="AN3491" s="104"/>
      <c r="AO3491" s="104"/>
      <c r="AP3491" s="104"/>
      <c r="AS3491" s="52"/>
      <c r="AT3491" s="67"/>
    </row>
    <row r="3492" spans="23:46" ht="18">
      <c r="W3492" s="25"/>
      <c r="Z3492" s="103"/>
      <c r="AF3492" s="96" t="s">
        <v>2299</v>
      </c>
      <c r="AG3492" s="96" t="s">
        <v>4305</v>
      </c>
      <c r="AH3492" s="100" t="s">
        <v>2299</v>
      </c>
      <c r="AI3492" s="97">
        <v>199308</v>
      </c>
      <c r="AJ3492" s="114">
        <v>18.614059448242202</v>
      </c>
      <c r="AK3492" s="114">
        <v>94.247390747070298</v>
      </c>
      <c r="AM3492" s="105"/>
      <c r="AN3492" s="105"/>
      <c r="AO3492" s="105"/>
      <c r="AP3492" s="105"/>
      <c r="AS3492" s="52"/>
      <c r="AT3492" s="67"/>
    </row>
    <row r="3493" spans="23:46" ht="18">
      <c r="W3493" s="25"/>
      <c r="Z3493" s="103"/>
      <c r="AF3493" s="96" t="s">
        <v>2299</v>
      </c>
      <c r="AG3493" s="96" t="s">
        <v>4305</v>
      </c>
      <c r="AH3493" s="100" t="s">
        <v>3968</v>
      </c>
      <c r="AI3493" s="97">
        <v>199309</v>
      </c>
      <c r="AJ3493" s="114">
        <v>18.631549835205099</v>
      </c>
      <c r="AK3493" s="114">
        <v>94.270217895507798</v>
      </c>
      <c r="AM3493" s="104"/>
      <c r="AN3493" s="104"/>
      <c r="AO3493" s="104"/>
      <c r="AP3493" s="104"/>
      <c r="AS3493" s="52"/>
      <c r="AT3493" s="67"/>
    </row>
    <row r="3494" spans="23:46" ht="18">
      <c r="W3494" s="25"/>
      <c r="Z3494" s="103"/>
      <c r="AF3494" s="96" t="s">
        <v>2299</v>
      </c>
      <c r="AG3494" s="96" t="s">
        <v>4305</v>
      </c>
      <c r="AH3494" s="100" t="s">
        <v>4306</v>
      </c>
      <c r="AI3494" s="97">
        <v>199310</v>
      </c>
      <c r="AJ3494" s="114">
        <v>18.626880645751999</v>
      </c>
      <c r="AK3494" s="114">
        <v>94.267738342285199</v>
      </c>
      <c r="AM3494" s="105"/>
      <c r="AN3494" s="105"/>
      <c r="AO3494" s="105"/>
      <c r="AP3494" s="105"/>
      <c r="AS3494" s="52"/>
      <c r="AT3494" s="67"/>
    </row>
    <row r="3495" spans="23:46" ht="18">
      <c r="W3495" s="25"/>
      <c r="Z3495" s="103"/>
      <c r="AF3495" s="96" t="s">
        <v>1679</v>
      </c>
      <c r="AG3495" s="96" t="s">
        <v>4307</v>
      </c>
      <c r="AH3495" s="100" t="s">
        <v>1679</v>
      </c>
      <c r="AI3495" s="97">
        <v>199311</v>
      </c>
      <c r="AJ3495" s="114">
        <v>18.604780197143601</v>
      </c>
      <c r="AK3495" s="114">
        <v>94.289459228515597</v>
      </c>
      <c r="AM3495" s="104"/>
      <c r="AN3495" s="104"/>
      <c r="AO3495" s="104"/>
      <c r="AP3495" s="104"/>
      <c r="AS3495" s="52"/>
      <c r="AT3495" s="67"/>
    </row>
    <row r="3496" spans="23:46" ht="18">
      <c r="W3496" s="25"/>
      <c r="Z3496" s="103"/>
      <c r="AF3496" s="96" t="s">
        <v>1679</v>
      </c>
      <c r="AG3496" s="96" t="s">
        <v>4307</v>
      </c>
      <c r="AH3496" s="100" t="s">
        <v>4308</v>
      </c>
      <c r="AI3496" s="97">
        <v>199312</v>
      </c>
      <c r="AJ3496" s="114">
        <v>18.600929260253899</v>
      </c>
      <c r="AK3496" s="114">
        <v>94.274841308593807</v>
      </c>
      <c r="AM3496" s="105"/>
      <c r="AN3496" s="105"/>
      <c r="AO3496" s="105"/>
      <c r="AP3496" s="105"/>
      <c r="AS3496" s="52"/>
      <c r="AT3496" s="67"/>
    </row>
    <row r="3497" spans="23:46" ht="18">
      <c r="W3497" s="25"/>
      <c r="Z3497" s="103"/>
      <c r="AF3497" s="96" t="s">
        <v>1679</v>
      </c>
      <c r="AG3497" s="96" t="s">
        <v>4307</v>
      </c>
      <c r="AH3497" s="100" t="s">
        <v>4309</v>
      </c>
      <c r="AI3497" s="97">
        <v>199313</v>
      </c>
      <c r="AJ3497" s="114">
        <v>18.5979194641113</v>
      </c>
      <c r="AK3497" s="114">
        <v>94.275146484375</v>
      </c>
      <c r="AM3497" s="104"/>
      <c r="AN3497" s="104"/>
      <c r="AO3497" s="104"/>
      <c r="AP3497" s="104"/>
      <c r="AS3497" s="52"/>
      <c r="AT3497" s="67"/>
    </row>
    <row r="3498" spans="23:46" ht="18">
      <c r="W3498" s="25"/>
      <c r="Z3498" s="103"/>
      <c r="AF3498" s="96" t="s">
        <v>1679</v>
      </c>
      <c r="AG3498" s="96" t="s">
        <v>4307</v>
      </c>
      <c r="AH3498" s="100" t="s">
        <v>4310</v>
      </c>
      <c r="AI3498" s="97">
        <v>199314</v>
      </c>
      <c r="AJ3498" s="114"/>
      <c r="AK3498" s="114"/>
      <c r="AM3498" s="105"/>
      <c r="AN3498" s="105"/>
      <c r="AO3498" s="105"/>
      <c r="AP3498" s="105"/>
      <c r="AS3498" s="52"/>
      <c r="AT3498" s="67"/>
    </row>
    <row r="3499" spans="23:46" ht="18">
      <c r="W3499" s="25"/>
      <c r="Z3499" s="103"/>
      <c r="AF3499" s="96" t="s">
        <v>1679</v>
      </c>
      <c r="AG3499" s="96" t="s">
        <v>4307</v>
      </c>
      <c r="AH3499" s="100" t="s">
        <v>4311</v>
      </c>
      <c r="AI3499" s="97">
        <v>199315</v>
      </c>
      <c r="AJ3499" s="114">
        <v>18.572629928588899</v>
      </c>
      <c r="AK3499" s="114">
        <v>94.293251037597699</v>
      </c>
      <c r="AM3499" s="104"/>
      <c r="AN3499" s="104"/>
      <c r="AO3499" s="104"/>
      <c r="AP3499" s="104"/>
      <c r="AS3499" s="52"/>
      <c r="AT3499" s="67"/>
    </row>
    <row r="3500" spans="23:46" ht="18">
      <c r="W3500" s="25"/>
      <c r="Z3500" s="103"/>
      <c r="AF3500" s="96" t="s">
        <v>1679</v>
      </c>
      <c r="AG3500" s="96" t="s">
        <v>4307</v>
      </c>
      <c r="AH3500" s="100" t="s">
        <v>1635</v>
      </c>
      <c r="AI3500" s="97">
        <v>199316</v>
      </c>
      <c r="AJ3500" s="114">
        <v>18.6080207824707</v>
      </c>
      <c r="AK3500" s="114">
        <v>94.291587829589801</v>
      </c>
      <c r="AM3500" s="105"/>
      <c r="AN3500" s="105"/>
      <c r="AO3500" s="105"/>
      <c r="AP3500" s="105"/>
      <c r="AS3500" s="52"/>
      <c r="AT3500" s="67"/>
    </row>
    <row r="3501" spans="23:46" ht="18">
      <c r="W3501" s="25"/>
      <c r="Z3501" s="103"/>
      <c r="AF3501" s="96" t="s">
        <v>4313</v>
      </c>
      <c r="AG3501" s="96" t="s">
        <v>4312</v>
      </c>
      <c r="AH3501" s="100" t="s">
        <v>4313</v>
      </c>
      <c r="AI3501" s="97">
        <v>199317</v>
      </c>
      <c r="AJ3501" s="114">
        <v>18.614639282226602</v>
      </c>
      <c r="AK3501" s="114">
        <v>94.298881530761705</v>
      </c>
      <c r="AM3501" s="104"/>
      <c r="AN3501" s="104"/>
      <c r="AO3501" s="104"/>
      <c r="AP3501" s="104"/>
      <c r="AS3501" s="52"/>
      <c r="AT3501" s="67"/>
    </row>
    <row r="3502" spans="23:46" ht="18">
      <c r="W3502" s="25"/>
      <c r="Z3502" s="103"/>
      <c r="AF3502" s="96" t="s">
        <v>4313</v>
      </c>
      <c r="AG3502" s="96" t="s">
        <v>4312</v>
      </c>
      <c r="AH3502" s="100" t="s">
        <v>765</v>
      </c>
      <c r="AI3502" s="97">
        <v>199320</v>
      </c>
      <c r="AJ3502" s="114">
        <v>18.612770080566399</v>
      </c>
      <c r="AK3502" s="114">
        <v>94.319976806640597</v>
      </c>
      <c r="AM3502" s="105"/>
      <c r="AN3502" s="105"/>
      <c r="AO3502" s="105"/>
      <c r="AP3502" s="105"/>
      <c r="AS3502" s="52"/>
      <c r="AT3502" s="67"/>
    </row>
    <row r="3503" spans="23:46" ht="18">
      <c r="W3503" s="25"/>
      <c r="Z3503" s="103"/>
      <c r="AF3503" s="96" t="s">
        <v>4313</v>
      </c>
      <c r="AG3503" s="96" t="s">
        <v>4312</v>
      </c>
      <c r="AH3503" s="100" t="s">
        <v>4314</v>
      </c>
      <c r="AI3503" s="97">
        <v>199318</v>
      </c>
      <c r="AJ3503" s="114">
        <v>18.6150302886963</v>
      </c>
      <c r="AK3503" s="114">
        <v>94.292877197265597</v>
      </c>
      <c r="AM3503" s="104"/>
      <c r="AN3503" s="104"/>
      <c r="AO3503" s="104"/>
      <c r="AP3503" s="104"/>
      <c r="AS3503" s="52"/>
      <c r="AT3503" s="67"/>
    </row>
    <row r="3504" spans="23:46" ht="18">
      <c r="W3504" s="25"/>
      <c r="Z3504" s="103"/>
      <c r="AF3504" s="96" t="s">
        <v>4313</v>
      </c>
      <c r="AG3504" s="96" t="s">
        <v>4312</v>
      </c>
      <c r="AH3504" s="100" t="s">
        <v>1352</v>
      </c>
      <c r="AI3504" s="97">
        <v>199319</v>
      </c>
      <c r="AJ3504" s="114">
        <v>18.6126308441162</v>
      </c>
      <c r="AK3504" s="114">
        <v>94.306716918945298</v>
      </c>
      <c r="AM3504" s="105"/>
      <c r="AN3504" s="105"/>
      <c r="AO3504" s="105"/>
      <c r="AP3504" s="105"/>
      <c r="AS3504" s="52"/>
      <c r="AT3504" s="67"/>
    </row>
    <row r="3505" spans="23:46" ht="18">
      <c r="W3505" s="25"/>
      <c r="Z3505" s="103"/>
      <c r="AF3505" s="96" t="s">
        <v>4316</v>
      </c>
      <c r="AG3505" s="96" t="s">
        <v>4315</v>
      </c>
      <c r="AH3505" s="100" t="s">
        <v>4316</v>
      </c>
      <c r="AI3505" s="97">
        <v>199321</v>
      </c>
      <c r="AJ3505" s="114">
        <v>18.618659973144499</v>
      </c>
      <c r="AK3505" s="114">
        <v>94.320381164550795</v>
      </c>
      <c r="AM3505" s="104"/>
      <c r="AN3505" s="104"/>
      <c r="AO3505" s="104"/>
      <c r="AP3505" s="104"/>
      <c r="AS3505" s="52"/>
      <c r="AT3505" s="67"/>
    </row>
    <row r="3506" spans="23:46" ht="18">
      <c r="W3506" s="25"/>
      <c r="Z3506" s="103"/>
      <c r="AF3506" s="96" t="s">
        <v>4316</v>
      </c>
      <c r="AG3506" s="96" t="s">
        <v>4315</v>
      </c>
      <c r="AH3506" s="100" t="s">
        <v>4018</v>
      </c>
      <c r="AI3506" s="97">
        <v>199322</v>
      </c>
      <c r="AJ3506" s="114">
        <v>18.6231994628906</v>
      </c>
      <c r="AK3506" s="114">
        <v>94.313270568847699</v>
      </c>
      <c r="AM3506" s="105"/>
      <c r="AN3506" s="105"/>
      <c r="AO3506" s="105"/>
      <c r="AP3506" s="105"/>
      <c r="AS3506" s="52"/>
      <c r="AT3506" s="67"/>
    </row>
    <row r="3507" spans="23:46" ht="18">
      <c r="W3507" s="25"/>
      <c r="Z3507" s="103"/>
      <c r="AF3507" s="96" t="s">
        <v>4316</v>
      </c>
      <c r="AG3507" s="96" t="s">
        <v>4315</v>
      </c>
      <c r="AH3507" s="100" t="s">
        <v>4317</v>
      </c>
      <c r="AI3507" s="97">
        <v>199323</v>
      </c>
      <c r="AJ3507" s="114">
        <v>18.612779617309599</v>
      </c>
      <c r="AK3507" s="114">
        <v>94.336593627929702</v>
      </c>
      <c r="AM3507" s="104"/>
      <c r="AN3507" s="104"/>
      <c r="AO3507" s="104"/>
      <c r="AP3507" s="104"/>
      <c r="AS3507" s="52"/>
      <c r="AT3507" s="67"/>
    </row>
    <row r="3508" spans="23:46" ht="18">
      <c r="W3508" s="25"/>
      <c r="Z3508" s="103"/>
      <c r="AF3508" s="96" t="s">
        <v>4316</v>
      </c>
      <c r="AG3508" s="96" t="s">
        <v>4315</v>
      </c>
      <c r="AH3508" s="100" t="s">
        <v>2299</v>
      </c>
      <c r="AI3508" s="97">
        <v>199324</v>
      </c>
      <c r="AJ3508" s="114"/>
      <c r="AK3508" s="114"/>
      <c r="AM3508" s="105"/>
      <c r="AN3508" s="105"/>
      <c r="AO3508" s="105"/>
      <c r="AP3508" s="105"/>
      <c r="AS3508" s="52"/>
      <c r="AT3508" s="67"/>
    </row>
    <row r="3509" spans="23:46" ht="18">
      <c r="W3509" s="25"/>
      <c r="Z3509" s="103"/>
      <c r="AF3509" s="96" t="s">
        <v>4319</v>
      </c>
      <c r="AG3509" s="96" t="s">
        <v>4318</v>
      </c>
      <c r="AH3509" s="100" t="s">
        <v>4320</v>
      </c>
      <c r="AI3509" s="97">
        <v>199329</v>
      </c>
      <c r="AJ3509" s="114"/>
      <c r="AK3509" s="114"/>
      <c r="AM3509" s="104"/>
      <c r="AN3509" s="104"/>
      <c r="AO3509" s="104"/>
      <c r="AP3509" s="104"/>
      <c r="AS3509" s="52"/>
      <c r="AT3509" s="67"/>
    </row>
    <row r="3510" spans="23:46" ht="18">
      <c r="W3510" s="25"/>
      <c r="Z3510" s="103"/>
      <c r="AF3510" s="96" t="s">
        <v>4319</v>
      </c>
      <c r="AG3510" s="96" t="s">
        <v>4318</v>
      </c>
      <c r="AH3510" s="100" t="s">
        <v>4321</v>
      </c>
      <c r="AI3510" s="97">
        <v>199326</v>
      </c>
      <c r="AJ3510" s="114"/>
      <c r="AK3510" s="114"/>
      <c r="AM3510" s="105"/>
      <c r="AN3510" s="105"/>
      <c r="AO3510" s="105"/>
      <c r="AP3510" s="105"/>
      <c r="AS3510" s="52"/>
      <c r="AT3510" s="67"/>
    </row>
    <row r="3511" spans="23:46" ht="18">
      <c r="W3511" s="25"/>
      <c r="Z3511" s="103"/>
      <c r="AF3511" s="96" t="s">
        <v>4319</v>
      </c>
      <c r="AG3511" s="96" t="s">
        <v>4318</v>
      </c>
      <c r="AH3511" s="100" t="s">
        <v>4322</v>
      </c>
      <c r="AI3511" s="97">
        <v>199330</v>
      </c>
      <c r="AJ3511" s="114"/>
      <c r="AK3511" s="114"/>
      <c r="AM3511" s="104"/>
      <c r="AN3511" s="104"/>
      <c r="AO3511" s="104"/>
      <c r="AP3511" s="104"/>
      <c r="AS3511" s="52"/>
      <c r="AT3511" s="67"/>
    </row>
    <row r="3512" spans="23:46" ht="18">
      <c r="W3512" s="25"/>
      <c r="Z3512" s="103"/>
      <c r="AF3512" s="96" t="s">
        <v>4319</v>
      </c>
      <c r="AG3512" s="96" t="s">
        <v>4318</v>
      </c>
      <c r="AH3512" s="100" t="s">
        <v>4323</v>
      </c>
      <c r="AI3512" s="97">
        <v>199327</v>
      </c>
      <c r="AJ3512" s="114">
        <v>18.6091499328613</v>
      </c>
      <c r="AK3512" s="114">
        <v>94.340797424316406</v>
      </c>
      <c r="AM3512" s="105"/>
      <c r="AN3512" s="105"/>
      <c r="AO3512" s="105"/>
      <c r="AP3512" s="105"/>
      <c r="AS3512" s="52"/>
      <c r="AT3512" s="67"/>
    </row>
    <row r="3513" spans="23:46" ht="18">
      <c r="W3513" s="25"/>
      <c r="Z3513" s="103"/>
      <c r="AF3513" s="96" t="s">
        <v>4319</v>
      </c>
      <c r="AG3513" s="96" t="s">
        <v>4318</v>
      </c>
      <c r="AH3513" s="100" t="s">
        <v>4319</v>
      </c>
      <c r="AI3513" s="97">
        <v>199325</v>
      </c>
      <c r="AJ3513" s="114"/>
      <c r="AK3513" s="114"/>
      <c r="AM3513" s="104"/>
      <c r="AN3513" s="104"/>
      <c r="AO3513" s="104"/>
      <c r="AP3513" s="104"/>
      <c r="AS3513" s="52"/>
      <c r="AT3513" s="67"/>
    </row>
    <row r="3514" spans="23:46" ht="18">
      <c r="W3514" s="25"/>
      <c r="Z3514" s="103"/>
      <c r="AF3514" s="96" t="s">
        <v>4319</v>
      </c>
      <c r="AG3514" s="96" t="s">
        <v>4318</v>
      </c>
      <c r="AH3514" s="100" t="s">
        <v>4324</v>
      </c>
      <c r="AI3514" s="97">
        <v>199328</v>
      </c>
      <c r="AJ3514" s="114"/>
      <c r="AK3514" s="114"/>
      <c r="AM3514" s="105"/>
      <c r="AN3514" s="105"/>
      <c r="AO3514" s="105"/>
      <c r="AP3514" s="105"/>
      <c r="AS3514" s="52"/>
      <c r="AT3514" s="67"/>
    </row>
    <row r="3515" spans="23:46" ht="18">
      <c r="W3515" s="25"/>
      <c r="Z3515" s="103"/>
      <c r="AF3515" s="96" t="s">
        <v>4326</v>
      </c>
      <c r="AG3515" s="96" t="s">
        <v>4325</v>
      </c>
      <c r="AH3515" s="100" t="s">
        <v>4327</v>
      </c>
      <c r="AI3515" s="97">
        <v>199336</v>
      </c>
      <c r="AJ3515" s="114">
        <v>18.596309661865199</v>
      </c>
      <c r="AK3515" s="114">
        <v>94.329650878906307</v>
      </c>
      <c r="AM3515" s="104"/>
      <c r="AN3515" s="104"/>
      <c r="AO3515" s="104"/>
      <c r="AP3515" s="104"/>
      <c r="AS3515" s="52"/>
      <c r="AT3515" s="67"/>
    </row>
    <row r="3516" spans="23:46" ht="18">
      <c r="W3516" s="25"/>
      <c r="Z3516" s="103"/>
      <c r="AF3516" s="96" t="s">
        <v>4326</v>
      </c>
      <c r="AG3516" s="96" t="s">
        <v>4325</v>
      </c>
      <c r="AH3516" s="100" t="s">
        <v>4328</v>
      </c>
      <c r="AI3516" s="97">
        <v>199337</v>
      </c>
      <c r="AJ3516" s="114">
        <v>18.565599441528299</v>
      </c>
      <c r="AK3516" s="114">
        <v>94.341552734375</v>
      </c>
      <c r="AM3516" s="105"/>
      <c r="AN3516" s="105"/>
      <c r="AO3516" s="105"/>
      <c r="AP3516" s="105"/>
      <c r="AS3516" s="52"/>
      <c r="AT3516" s="67"/>
    </row>
    <row r="3517" spans="23:46" ht="18">
      <c r="W3517" s="25"/>
      <c r="Z3517" s="103"/>
      <c r="AF3517" s="96" t="s">
        <v>4326</v>
      </c>
      <c r="AG3517" s="96" t="s">
        <v>4325</v>
      </c>
      <c r="AH3517" s="100" t="s">
        <v>4329</v>
      </c>
      <c r="AI3517" s="97">
        <v>199335</v>
      </c>
      <c r="AJ3517" s="114">
        <v>18.585920333862301</v>
      </c>
      <c r="AK3517" s="114">
        <v>94.324913024902301</v>
      </c>
      <c r="AM3517" s="104"/>
      <c r="AN3517" s="104"/>
      <c r="AO3517" s="104"/>
      <c r="AP3517" s="104"/>
      <c r="AS3517" s="52"/>
      <c r="AT3517" s="67"/>
    </row>
    <row r="3518" spans="23:46" ht="18">
      <c r="W3518" s="25"/>
      <c r="Z3518" s="103"/>
      <c r="AF3518" s="96" t="s">
        <v>4326</v>
      </c>
      <c r="AG3518" s="96" t="s">
        <v>4325</v>
      </c>
      <c r="AH3518" s="100" t="s">
        <v>4330</v>
      </c>
      <c r="AI3518" s="97">
        <v>199334</v>
      </c>
      <c r="AJ3518" s="114">
        <v>18.590969085693398</v>
      </c>
      <c r="AK3518" s="114">
        <v>94.364601135253906</v>
      </c>
      <c r="AM3518" s="105"/>
      <c r="AN3518" s="105"/>
      <c r="AO3518" s="105"/>
      <c r="AP3518" s="105"/>
      <c r="AS3518" s="52"/>
      <c r="AT3518" s="67"/>
    </row>
    <row r="3519" spans="23:46" ht="18">
      <c r="W3519" s="25"/>
      <c r="Z3519" s="103"/>
      <c r="AF3519" s="96" t="s">
        <v>4326</v>
      </c>
      <c r="AG3519" s="96" t="s">
        <v>4325</v>
      </c>
      <c r="AH3519" s="100" t="s">
        <v>4331</v>
      </c>
      <c r="AI3519" s="97">
        <v>199333</v>
      </c>
      <c r="AJ3519" s="114">
        <v>18.5854606628418</v>
      </c>
      <c r="AK3519" s="114">
        <v>94.361656188964801</v>
      </c>
      <c r="AM3519" s="104"/>
      <c r="AN3519" s="104"/>
      <c r="AO3519" s="104"/>
      <c r="AP3519" s="104"/>
      <c r="AS3519" s="52"/>
      <c r="AT3519" s="67"/>
    </row>
    <row r="3520" spans="23:46" ht="18">
      <c r="W3520" s="25"/>
      <c r="Z3520" s="103"/>
      <c r="AF3520" s="96" t="s">
        <v>4326</v>
      </c>
      <c r="AG3520" s="96" t="s">
        <v>4325</v>
      </c>
      <c r="AH3520" s="100" t="s">
        <v>1214</v>
      </c>
      <c r="AI3520" s="97">
        <v>199332</v>
      </c>
      <c r="AJ3520" s="114">
        <v>18.580080032348601</v>
      </c>
      <c r="AK3520" s="114">
        <v>94.393310546875</v>
      </c>
      <c r="AM3520" s="105"/>
      <c r="AN3520" s="105"/>
      <c r="AO3520" s="105"/>
      <c r="AP3520" s="105"/>
      <c r="AS3520" s="52"/>
      <c r="AT3520" s="67"/>
    </row>
    <row r="3521" spans="23:46" ht="18">
      <c r="W3521" s="25"/>
      <c r="Z3521" s="103"/>
      <c r="AF3521" s="96" t="s">
        <v>4326</v>
      </c>
      <c r="AG3521" s="96" t="s">
        <v>4325</v>
      </c>
      <c r="AH3521" s="100" t="s">
        <v>4326</v>
      </c>
      <c r="AI3521" s="97">
        <v>199331</v>
      </c>
      <c r="AJ3521" s="114">
        <v>18.5890598297119</v>
      </c>
      <c r="AK3521" s="114">
        <v>94.351066589355497</v>
      </c>
      <c r="AM3521" s="104"/>
      <c r="AN3521" s="104"/>
      <c r="AO3521" s="104"/>
      <c r="AP3521" s="104"/>
      <c r="AS3521" s="52"/>
      <c r="AT3521" s="67"/>
    </row>
    <row r="3522" spans="23:46" ht="18">
      <c r="W3522" s="25"/>
      <c r="Z3522" s="103"/>
      <c r="AF3522" s="96" t="s">
        <v>4326</v>
      </c>
      <c r="AG3522" s="96" t="s">
        <v>4325</v>
      </c>
      <c r="AH3522" s="100" t="s">
        <v>4332</v>
      </c>
      <c r="AI3522" s="97">
        <v>199338</v>
      </c>
      <c r="AJ3522" s="114"/>
      <c r="AK3522" s="114"/>
      <c r="AM3522" s="105"/>
      <c r="AN3522" s="105"/>
      <c r="AO3522" s="105"/>
      <c r="AP3522" s="105"/>
      <c r="AS3522" s="52"/>
      <c r="AT3522" s="67"/>
    </row>
    <row r="3523" spans="23:46" ht="18">
      <c r="W3523" s="25"/>
      <c r="Z3523" s="103"/>
      <c r="AF3523" s="96" t="s">
        <v>4334</v>
      </c>
      <c r="AG3523" s="96" t="s">
        <v>4333</v>
      </c>
      <c r="AH3523" s="100" t="s">
        <v>4334</v>
      </c>
      <c r="AI3523" s="97">
        <v>199339</v>
      </c>
      <c r="AJ3523" s="114">
        <v>18.561759948730501</v>
      </c>
      <c r="AK3523" s="114">
        <v>94.401069641113295</v>
      </c>
      <c r="AM3523" s="104"/>
      <c r="AN3523" s="104"/>
      <c r="AO3523" s="104"/>
      <c r="AP3523" s="104"/>
      <c r="AS3523" s="52"/>
      <c r="AT3523" s="67"/>
    </row>
    <row r="3524" spans="23:46" ht="18">
      <c r="W3524" s="25"/>
      <c r="Z3524" s="103"/>
      <c r="AF3524" s="96" t="s">
        <v>4334</v>
      </c>
      <c r="AG3524" s="96" t="s">
        <v>4333</v>
      </c>
      <c r="AH3524" s="100" t="s">
        <v>4335</v>
      </c>
      <c r="AI3524" s="97">
        <v>199340</v>
      </c>
      <c r="AJ3524" s="114">
        <v>18.560619354248001</v>
      </c>
      <c r="AK3524" s="114">
        <v>94.395462036132798</v>
      </c>
      <c r="AM3524" s="105"/>
      <c r="AN3524" s="105"/>
      <c r="AO3524" s="105"/>
      <c r="AP3524" s="105"/>
      <c r="AS3524" s="52"/>
      <c r="AT3524" s="67"/>
    </row>
    <row r="3525" spans="23:46" ht="18">
      <c r="W3525" s="25"/>
      <c r="Z3525" s="103"/>
      <c r="AF3525" s="96" t="s">
        <v>4334</v>
      </c>
      <c r="AG3525" s="96" t="s">
        <v>4333</v>
      </c>
      <c r="AH3525" s="100" t="s">
        <v>4336</v>
      </c>
      <c r="AI3525" s="97">
        <v>199341</v>
      </c>
      <c r="AJ3525" s="114"/>
      <c r="AK3525" s="114"/>
      <c r="AM3525" s="104"/>
      <c r="AN3525" s="104"/>
      <c r="AO3525" s="104"/>
      <c r="AP3525" s="104"/>
      <c r="AS3525" s="52"/>
      <c r="AT3525" s="67"/>
    </row>
    <row r="3526" spans="23:46" ht="18">
      <c r="W3526" s="25"/>
      <c r="Z3526" s="103"/>
      <c r="AF3526" s="96" t="s">
        <v>4334</v>
      </c>
      <c r="AG3526" s="96" t="s">
        <v>4333</v>
      </c>
      <c r="AH3526" s="100" t="s">
        <v>4337</v>
      </c>
      <c r="AI3526" s="97">
        <v>199342</v>
      </c>
      <c r="AJ3526" s="114"/>
      <c r="AK3526" s="114"/>
      <c r="AM3526" s="105"/>
      <c r="AN3526" s="105"/>
      <c r="AO3526" s="105"/>
      <c r="AP3526" s="105"/>
      <c r="AS3526" s="52"/>
      <c r="AT3526" s="67"/>
    </row>
    <row r="3527" spans="23:46" ht="18">
      <c r="W3527" s="25"/>
      <c r="Z3527" s="103"/>
      <c r="AF3527" s="96" t="s">
        <v>4339</v>
      </c>
      <c r="AG3527" s="96" t="s">
        <v>4338</v>
      </c>
      <c r="AH3527" s="100" t="s">
        <v>4339</v>
      </c>
      <c r="AI3527" s="97">
        <v>199343</v>
      </c>
      <c r="AJ3527" s="114"/>
      <c r="AK3527" s="114"/>
      <c r="AM3527" s="104"/>
      <c r="AN3527" s="104"/>
      <c r="AO3527" s="104"/>
      <c r="AP3527" s="104"/>
      <c r="AS3527" s="52"/>
      <c r="AT3527" s="67"/>
    </row>
    <row r="3528" spans="23:46" ht="18">
      <c r="W3528" s="25"/>
      <c r="Z3528" s="103"/>
      <c r="AF3528" s="96" t="s">
        <v>4339</v>
      </c>
      <c r="AG3528" s="96" t="s">
        <v>4338</v>
      </c>
      <c r="AH3528" s="100" t="s">
        <v>4340</v>
      </c>
      <c r="AI3528" s="97">
        <v>199344</v>
      </c>
      <c r="AJ3528" s="114"/>
      <c r="AK3528" s="114"/>
      <c r="AM3528" s="105"/>
      <c r="AN3528" s="105"/>
      <c r="AO3528" s="105"/>
      <c r="AP3528" s="105"/>
      <c r="AS3528" s="52"/>
      <c r="AT3528" s="67"/>
    </row>
    <row r="3529" spans="23:46" ht="18">
      <c r="W3529" s="25"/>
      <c r="Z3529" s="103"/>
      <c r="AF3529" s="96" t="s">
        <v>4342</v>
      </c>
      <c r="AG3529" s="96" t="s">
        <v>4341</v>
      </c>
      <c r="AH3529" s="100" t="s">
        <v>4342</v>
      </c>
      <c r="AI3529" s="97">
        <v>199345</v>
      </c>
      <c r="AJ3529" s="114">
        <v>18.546920776367202</v>
      </c>
      <c r="AK3529" s="114">
        <v>94.3438720703125</v>
      </c>
      <c r="AM3529" s="104"/>
      <c r="AN3529" s="104"/>
      <c r="AO3529" s="104"/>
      <c r="AP3529" s="104"/>
      <c r="AS3529" s="52"/>
      <c r="AT3529" s="67"/>
    </row>
    <row r="3530" spans="23:46" ht="18">
      <c r="W3530" s="25"/>
      <c r="Z3530" s="103"/>
      <c r="AF3530" s="96" t="s">
        <v>4342</v>
      </c>
      <c r="AG3530" s="96" t="s">
        <v>4341</v>
      </c>
      <c r="AH3530" s="100" t="s">
        <v>4343</v>
      </c>
      <c r="AI3530" s="97">
        <v>199346</v>
      </c>
      <c r="AJ3530" s="114">
        <v>18.548679351806602</v>
      </c>
      <c r="AK3530" s="114">
        <v>94.346519470214801</v>
      </c>
      <c r="AM3530" s="105"/>
      <c r="AN3530" s="105"/>
      <c r="AO3530" s="105"/>
      <c r="AP3530" s="105"/>
      <c r="AS3530" s="52"/>
      <c r="AT3530" s="67"/>
    </row>
    <row r="3531" spans="23:46" ht="18">
      <c r="W3531" s="25"/>
      <c r="Z3531" s="103"/>
      <c r="AF3531" s="96" t="s">
        <v>1284</v>
      </c>
      <c r="AG3531" s="96" t="s">
        <v>4344</v>
      </c>
      <c r="AH3531" s="100" t="s">
        <v>1284</v>
      </c>
      <c r="AI3531" s="97">
        <v>199347</v>
      </c>
      <c r="AJ3531" s="114">
        <v>18.550380706787099</v>
      </c>
      <c r="AK3531" s="114">
        <v>94.334098815917997</v>
      </c>
      <c r="AM3531" s="104"/>
      <c r="AN3531" s="104"/>
      <c r="AO3531" s="104"/>
      <c r="AP3531" s="104"/>
      <c r="AS3531" s="52"/>
      <c r="AT3531" s="67"/>
    </row>
    <row r="3532" spans="23:46" ht="18">
      <c r="W3532" s="25"/>
      <c r="Z3532" s="103"/>
      <c r="AF3532" s="96" t="s">
        <v>1284</v>
      </c>
      <c r="AG3532" s="96" t="s">
        <v>4344</v>
      </c>
      <c r="AH3532" s="100" t="s">
        <v>4345</v>
      </c>
      <c r="AI3532" s="97">
        <v>199348</v>
      </c>
      <c r="AJ3532" s="114">
        <v>18.557960510253899</v>
      </c>
      <c r="AK3532" s="114">
        <v>94.335830688476605</v>
      </c>
      <c r="AM3532" s="105"/>
      <c r="AN3532" s="105"/>
      <c r="AO3532" s="105"/>
      <c r="AP3532" s="105"/>
      <c r="AS3532" s="52"/>
      <c r="AT3532" s="67"/>
    </row>
    <row r="3533" spans="23:46" ht="18">
      <c r="W3533" s="25"/>
      <c r="Z3533" s="103"/>
      <c r="AF3533" s="96" t="s">
        <v>1284</v>
      </c>
      <c r="AG3533" s="96" t="s">
        <v>4344</v>
      </c>
      <c r="AH3533" s="100" t="s">
        <v>736</v>
      </c>
      <c r="AI3533" s="97">
        <v>199349</v>
      </c>
      <c r="AJ3533" s="114">
        <v>18.5565299987793</v>
      </c>
      <c r="AK3533" s="114">
        <v>94.328590393066406</v>
      </c>
      <c r="AM3533" s="104"/>
      <c r="AN3533" s="104"/>
      <c r="AO3533" s="104"/>
      <c r="AP3533" s="104"/>
      <c r="AS3533" s="52"/>
      <c r="AT3533" s="67"/>
    </row>
    <row r="3534" spans="23:46" ht="18">
      <c r="W3534" s="25"/>
      <c r="Z3534" s="103"/>
      <c r="AF3534" s="96" t="s">
        <v>3018</v>
      </c>
      <c r="AG3534" s="96" t="s">
        <v>4346</v>
      </c>
      <c r="AH3534" s="100" t="s">
        <v>3018</v>
      </c>
      <c r="AI3534" s="97">
        <v>199350</v>
      </c>
      <c r="AJ3534" s="114"/>
      <c r="AK3534" s="114"/>
      <c r="AM3534" s="105"/>
      <c r="AN3534" s="105"/>
      <c r="AO3534" s="105"/>
      <c r="AP3534" s="105"/>
      <c r="AS3534" s="52"/>
      <c r="AT3534" s="67"/>
    </row>
    <row r="3535" spans="23:46" ht="18">
      <c r="W3535" s="25"/>
      <c r="Z3535" s="103"/>
      <c r="AF3535" s="96" t="s">
        <v>3018</v>
      </c>
      <c r="AG3535" s="96" t="s">
        <v>4346</v>
      </c>
      <c r="AH3535" s="100" t="s">
        <v>3202</v>
      </c>
      <c r="AI3535" s="97">
        <v>199351</v>
      </c>
      <c r="AJ3535" s="114"/>
      <c r="AK3535" s="114"/>
      <c r="AM3535" s="104"/>
      <c r="AN3535" s="104"/>
      <c r="AO3535" s="104"/>
      <c r="AP3535" s="104"/>
      <c r="AS3535" s="52"/>
      <c r="AT3535" s="67"/>
    </row>
    <row r="3536" spans="23:46" ht="18">
      <c r="W3536" s="25"/>
      <c r="Z3536" s="103"/>
      <c r="AF3536" s="96" t="s">
        <v>4348</v>
      </c>
      <c r="AG3536" s="96" t="s">
        <v>4347</v>
      </c>
      <c r="AH3536" s="100" t="s">
        <v>4349</v>
      </c>
      <c r="AI3536" s="97">
        <v>199354</v>
      </c>
      <c r="AJ3536" s="114">
        <v>18.5035591125488</v>
      </c>
      <c r="AK3536" s="114">
        <v>94.371711730957003</v>
      </c>
      <c r="AM3536" s="105"/>
      <c r="AN3536" s="105"/>
      <c r="AO3536" s="105"/>
      <c r="AP3536" s="105"/>
      <c r="AS3536" s="52"/>
      <c r="AT3536" s="67"/>
    </row>
    <row r="3537" spans="23:46" ht="18">
      <c r="W3537" s="25"/>
      <c r="Z3537" s="103"/>
      <c r="AF3537" s="96" t="s">
        <v>4348</v>
      </c>
      <c r="AG3537" s="96" t="s">
        <v>4347</v>
      </c>
      <c r="AH3537" s="100" t="s">
        <v>4350</v>
      </c>
      <c r="AI3537" s="97">
        <v>199355</v>
      </c>
      <c r="AJ3537" s="114">
        <v>18.505069732666001</v>
      </c>
      <c r="AK3537" s="114">
        <v>94.3826904296875</v>
      </c>
      <c r="AM3537" s="104"/>
      <c r="AN3537" s="104"/>
      <c r="AO3537" s="104"/>
      <c r="AP3537" s="104"/>
      <c r="AS3537" s="52"/>
      <c r="AT3537" s="67"/>
    </row>
    <row r="3538" spans="23:46" ht="18">
      <c r="W3538" s="25"/>
      <c r="Z3538" s="103"/>
      <c r="AF3538" s="96" t="s">
        <v>4348</v>
      </c>
      <c r="AG3538" s="96" t="s">
        <v>4347</v>
      </c>
      <c r="AH3538" s="100" t="s">
        <v>4351</v>
      </c>
      <c r="AI3538" s="97">
        <v>199353</v>
      </c>
      <c r="AJ3538" s="114">
        <v>18.496360778808601</v>
      </c>
      <c r="AK3538" s="114">
        <v>94.387672424316406</v>
      </c>
      <c r="AM3538" s="105"/>
      <c r="AN3538" s="105"/>
      <c r="AO3538" s="105"/>
      <c r="AP3538" s="105"/>
      <c r="AS3538" s="52"/>
      <c r="AT3538" s="67"/>
    </row>
    <row r="3539" spans="23:46" ht="18">
      <c r="W3539" s="25"/>
      <c r="Z3539" s="103"/>
      <c r="AF3539" s="96" t="s">
        <v>4348</v>
      </c>
      <c r="AG3539" s="96" t="s">
        <v>4347</v>
      </c>
      <c r="AH3539" s="100" t="s">
        <v>4348</v>
      </c>
      <c r="AI3539" s="97">
        <v>199352</v>
      </c>
      <c r="AJ3539" s="114">
        <v>18.498989105224599</v>
      </c>
      <c r="AK3539" s="114">
        <v>94.365386962890597</v>
      </c>
      <c r="AM3539" s="104"/>
      <c r="AN3539" s="104"/>
      <c r="AO3539" s="104"/>
      <c r="AP3539" s="104"/>
      <c r="AS3539" s="52"/>
      <c r="AT3539" s="67"/>
    </row>
    <row r="3540" spans="23:46" ht="18">
      <c r="W3540" s="25"/>
      <c r="Z3540" s="103"/>
      <c r="AF3540" s="96" t="s">
        <v>4348</v>
      </c>
      <c r="AG3540" s="96" t="s">
        <v>4347</v>
      </c>
      <c r="AH3540" s="100" t="s">
        <v>4352</v>
      </c>
      <c r="AI3540" s="97">
        <v>199356</v>
      </c>
      <c r="AJ3540" s="114"/>
      <c r="AK3540" s="114"/>
      <c r="AM3540" s="105"/>
      <c r="AN3540" s="105"/>
      <c r="AO3540" s="105"/>
      <c r="AP3540" s="105"/>
      <c r="AS3540" s="52"/>
      <c r="AT3540" s="67"/>
    </row>
    <row r="3541" spans="23:46" ht="18">
      <c r="W3541" s="25"/>
      <c r="Z3541" s="103"/>
      <c r="AF3541" s="96" t="s">
        <v>4354</v>
      </c>
      <c r="AG3541" s="96" t="s">
        <v>4353</v>
      </c>
      <c r="AH3541" s="100" t="s">
        <v>4354</v>
      </c>
      <c r="AI3541" s="97">
        <v>199357</v>
      </c>
      <c r="AJ3541" s="114">
        <v>18.5017395019531</v>
      </c>
      <c r="AK3541" s="114">
        <v>94.392517089843807</v>
      </c>
      <c r="AM3541" s="104"/>
      <c r="AN3541" s="104"/>
      <c r="AO3541" s="104"/>
      <c r="AP3541" s="104"/>
      <c r="AS3541" s="52"/>
      <c r="AT3541" s="67"/>
    </row>
    <row r="3542" spans="23:46" ht="18">
      <c r="W3542" s="25"/>
      <c r="Z3542" s="103"/>
      <c r="AF3542" s="96" t="s">
        <v>4356</v>
      </c>
      <c r="AG3542" s="96" t="s">
        <v>4355</v>
      </c>
      <c r="AH3542" s="100" t="s">
        <v>4357</v>
      </c>
      <c r="AI3542" s="97">
        <v>199365</v>
      </c>
      <c r="AJ3542" s="114">
        <v>18.508499145507798</v>
      </c>
      <c r="AK3542" s="114">
        <v>94.426063537597699</v>
      </c>
      <c r="AM3542" s="105"/>
      <c r="AN3542" s="105"/>
      <c r="AO3542" s="105"/>
      <c r="AP3542" s="105"/>
      <c r="AS3542" s="52"/>
      <c r="AT3542" s="67"/>
    </row>
    <row r="3543" spans="23:46" ht="18">
      <c r="W3543" s="25"/>
      <c r="Z3543" s="103"/>
      <c r="AF3543" s="96" t="s">
        <v>4356</v>
      </c>
      <c r="AG3543" s="96" t="s">
        <v>4355</v>
      </c>
      <c r="AH3543" s="100" t="s">
        <v>4358</v>
      </c>
      <c r="AI3543" s="97">
        <v>199370</v>
      </c>
      <c r="AJ3543" s="114"/>
      <c r="AK3543" s="114"/>
      <c r="AM3543" s="104"/>
      <c r="AN3543" s="104"/>
      <c r="AO3543" s="104"/>
      <c r="AP3543" s="104"/>
      <c r="AS3543" s="52"/>
      <c r="AT3543" s="67"/>
    </row>
    <row r="3544" spans="23:46" ht="18">
      <c r="W3544" s="25"/>
      <c r="Z3544" s="103"/>
      <c r="AF3544" s="96" t="s">
        <v>4356</v>
      </c>
      <c r="AG3544" s="96" t="s">
        <v>4355</v>
      </c>
      <c r="AH3544" s="100" t="s">
        <v>4359</v>
      </c>
      <c r="AI3544" s="97">
        <v>199369</v>
      </c>
      <c r="AJ3544" s="114"/>
      <c r="AK3544" s="114"/>
      <c r="AM3544" s="105"/>
      <c r="AN3544" s="105"/>
      <c r="AO3544" s="105"/>
      <c r="AP3544" s="105"/>
      <c r="AS3544" s="52"/>
      <c r="AT3544" s="67"/>
    </row>
    <row r="3545" spans="23:46" ht="18">
      <c r="W3545" s="25"/>
      <c r="Z3545" s="103"/>
      <c r="AF3545" s="96" t="s">
        <v>4356</v>
      </c>
      <c r="AG3545" s="96" t="s">
        <v>4355</v>
      </c>
      <c r="AH3545" s="100" t="s">
        <v>4360</v>
      </c>
      <c r="AI3545" s="97">
        <v>199368</v>
      </c>
      <c r="AJ3545" s="114"/>
      <c r="AK3545" s="114"/>
      <c r="AM3545" s="104"/>
      <c r="AN3545" s="104"/>
      <c r="AO3545" s="104"/>
      <c r="AP3545" s="104"/>
      <c r="AS3545" s="52"/>
      <c r="AT3545" s="67"/>
    </row>
    <row r="3546" spans="23:46" ht="18">
      <c r="W3546" s="25"/>
      <c r="Z3546" s="103"/>
      <c r="AF3546" s="96" t="s">
        <v>4356</v>
      </c>
      <c r="AG3546" s="96" t="s">
        <v>4355</v>
      </c>
      <c r="AH3546" s="100" t="s">
        <v>3091</v>
      </c>
      <c r="AI3546" s="97">
        <v>199367</v>
      </c>
      <c r="AJ3546" s="114"/>
      <c r="AK3546" s="114"/>
      <c r="AM3546" s="105"/>
      <c r="AN3546" s="105"/>
      <c r="AO3546" s="105"/>
      <c r="AP3546" s="105"/>
      <c r="AS3546" s="52"/>
      <c r="AT3546" s="67"/>
    </row>
    <row r="3547" spans="23:46" ht="18">
      <c r="W3547" s="25"/>
      <c r="Z3547" s="103"/>
      <c r="AF3547" s="96" t="s">
        <v>4356</v>
      </c>
      <c r="AG3547" s="96" t="s">
        <v>4355</v>
      </c>
      <c r="AH3547" s="100" t="s">
        <v>707</v>
      </c>
      <c r="AI3547" s="97">
        <v>199366</v>
      </c>
      <c r="AJ3547" s="114"/>
      <c r="AK3547" s="114"/>
      <c r="AM3547" s="104"/>
      <c r="AN3547" s="104"/>
      <c r="AO3547" s="104"/>
      <c r="AP3547" s="104"/>
      <c r="AS3547" s="52"/>
      <c r="AT3547" s="67"/>
    </row>
    <row r="3548" spans="23:46" ht="18">
      <c r="W3548" s="25"/>
      <c r="Z3548" s="103"/>
      <c r="AF3548" s="96" t="s">
        <v>4356</v>
      </c>
      <c r="AG3548" s="96" t="s">
        <v>4355</v>
      </c>
      <c r="AH3548" s="100" t="s">
        <v>4361</v>
      </c>
      <c r="AI3548" s="97">
        <v>199363</v>
      </c>
      <c r="AJ3548" s="114">
        <v>18.504259109497099</v>
      </c>
      <c r="AK3548" s="114">
        <v>94.400329589843807</v>
      </c>
      <c r="AM3548" s="105"/>
      <c r="AN3548" s="105"/>
      <c r="AO3548" s="105"/>
      <c r="AP3548" s="105"/>
      <c r="AS3548" s="52"/>
      <c r="AT3548" s="67"/>
    </row>
    <row r="3549" spans="23:46" ht="18">
      <c r="W3549" s="25"/>
      <c r="Z3549" s="103"/>
      <c r="AF3549" s="96" t="s">
        <v>4356</v>
      </c>
      <c r="AG3549" s="96" t="s">
        <v>4355</v>
      </c>
      <c r="AH3549" s="100" t="s">
        <v>4362</v>
      </c>
      <c r="AI3549" s="97">
        <v>199362</v>
      </c>
      <c r="AJ3549" s="114">
        <v>18.4976806640625</v>
      </c>
      <c r="AK3549" s="114">
        <v>94.4066162109375</v>
      </c>
      <c r="AM3549" s="104"/>
      <c r="AN3549" s="104"/>
      <c r="AO3549" s="104"/>
      <c r="AP3549" s="104"/>
      <c r="AS3549" s="52"/>
      <c r="AT3549" s="67"/>
    </row>
    <row r="3550" spans="23:46" ht="18">
      <c r="W3550" s="25"/>
      <c r="Z3550" s="103"/>
      <c r="AF3550" s="96" t="s">
        <v>4356</v>
      </c>
      <c r="AG3550" s="96" t="s">
        <v>4355</v>
      </c>
      <c r="AH3550" s="100" t="s">
        <v>1552</v>
      </c>
      <c r="AI3550" s="97">
        <v>199361</v>
      </c>
      <c r="AJ3550" s="114">
        <v>18.5005702972412</v>
      </c>
      <c r="AK3550" s="114">
        <v>94.395469665527301</v>
      </c>
      <c r="AM3550" s="105"/>
      <c r="AN3550" s="105"/>
      <c r="AO3550" s="105"/>
      <c r="AP3550" s="105"/>
      <c r="AS3550" s="52"/>
      <c r="AT3550" s="67"/>
    </row>
    <row r="3551" spans="23:46" ht="18">
      <c r="W3551" s="25"/>
      <c r="Z3551" s="103"/>
      <c r="AF3551" s="96" t="s">
        <v>4356</v>
      </c>
      <c r="AG3551" s="96" t="s">
        <v>4355</v>
      </c>
      <c r="AH3551" s="100" t="s">
        <v>4363</v>
      </c>
      <c r="AI3551" s="97">
        <v>199360</v>
      </c>
      <c r="AJ3551" s="114">
        <v>18.500379562377901</v>
      </c>
      <c r="AK3551" s="114">
        <v>94.428466796875</v>
      </c>
      <c r="AM3551" s="104"/>
      <c r="AN3551" s="104"/>
      <c r="AO3551" s="104"/>
      <c r="AP3551" s="104"/>
      <c r="AS3551" s="52"/>
      <c r="AT3551" s="67"/>
    </row>
    <row r="3552" spans="23:46" ht="18">
      <c r="W3552" s="25"/>
      <c r="Z3552" s="103"/>
      <c r="AF3552" s="96" t="s">
        <v>4356</v>
      </c>
      <c r="AG3552" s="96" t="s">
        <v>4355</v>
      </c>
      <c r="AH3552" s="100" t="s">
        <v>4364</v>
      </c>
      <c r="AI3552" s="97">
        <v>199359</v>
      </c>
      <c r="AJ3552" s="114">
        <v>18.508010864257798</v>
      </c>
      <c r="AK3552" s="114">
        <v>94.402938842773395</v>
      </c>
      <c r="AM3552" s="105"/>
      <c r="AN3552" s="105"/>
      <c r="AO3552" s="105"/>
      <c r="AP3552" s="105"/>
      <c r="AS3552" s="52"/>
      <c r="AT3552" s="67"/>
    </row>
    <row r="3553" spans="23:46" ht="18">
      <c r="W3553" s="25"/>
      <c r="Z3553" s="103"/>
      <c r="AF3553" s="96" t="s">
        <v>4356</v>
      </c>
      <c r="AG3553" s="96" t="s">
        <v>4355</v>
      </c>
      <c r="AH3553" s="100" t="s">
        <v>4356</v>
      </c>
      <c r="AI3553" s="97">
        <v>199358</v>
      </c>
      <c r="AJ3553" s="114">
        <v>18.496839523315401</v>
      </c>
      <c r="AK3553" s="114">
        <v>94.396797180175795</v>
      </c>
      <c r="AM3553" s="104"/>
      <c r="AN3553" s="104"/>
      <c r="AO3553" s="104"/>
      <c r="AP3553" s="104"/>
      <c r="AS3553" s="52"/>
      <c r="AT3553" s="67"/>
    </row>
    <row r="3554" spans="23:46" ht="18">
      <c r="W3554" s="25"/>
      <c r="Z3554" s="103"/>
      <c r="AF3554" s="96" t="s">
        <v>4356</v>
      </c>
      <c r="AG3554" s="96" t="s">
        <v>4355</v>
      </c>
      <c r="AH3554" s="100" t="s">
        <v>2218</v>
      </c>
      <c r="AI3554" s="97">
        <v>199364</v>
      </c>
      <c r="AJ3554" s="114">
        <v>18.4975700378418</v>
      </c>
      <c r="AK3554" s="114">
        <v>94.411407470703097</v>
      </c>
      <c r="AM3554" s="105"/>
      <c r="AN3554" s="105"/>
      <c r="AO3554" s="105"/>
      <c r="AP3554" s="105"/>
      <c r="AS3554" s="52"/>
      <c r="AT3554" s="67"/>
    </row>
    <row r="3555" spans="23:46" ht="18">
      <c r="W3555" s="25"/>
      <c r="Z3555" s="103"/>
      <c r="AF3555" s="96" t="s">
        <v>4366</v>
      </c>
      <c r="AG3555" s="96" t="s">
        <v>4365</v>
      </c>
      <c r="AH3555" s="100" t="s">
        <v>4366</v>
      </c>
      <c r="AI3555" s="97">
        <v>199371</v>
      </c>
      <c r="AJ3555" s="114">
        <v>18.477329254150401</v>
      </c>
      <c r="AK3555" s="114">
        <v>94.361267089843807</v>
      </c>
      <c r="AM3555" s="104"/>
      <c r="AN3555" s="104"/>
      <c r="AO3555" s="104"/>
      <c r="AP3555" s="104"/>
      <c r="AS3555" s="52"/>
      <c r="AT3555" s="67"/>
    </row>
    <row r="3556" spans="23:46" ht="18">
      <c r="W3556" s="25"/>
      <c r="Z3556" s="103"/>
      <c r="AF3556" s="96" t="s">
        <v>4368</v>
      </c>
      <c r="AG3556" s="96" t="s">
        <v>4367</v>
      </c>
      <c r="AH3556" s="100" t="s">
        <v>4368</v>
      </c>
      <c r="AI3556" s="97">
        <v>199372</v>
      </c>
      <c r="AJ3556" s="114">
        <v>18.466680526733398</v>
      </c>
      <c r="AK3556" s="114">
        <v>94.375152587890597</v>
      </c>
      <c r="AM3556" s="105"/>
      <c r="AN3556" s="105"/>
      <c r="AO3556" s="105"/>
      <c r="AP3556" s="105"/>
      <c r="AS3556" s="52"/>
      <c r="AT3556" s="67"/>
    </row>
    <row r="3557" spans="23:46" ht="18">
      <c r="W3557" s="25"/>
      <c r="Z3557" s="103"/>
      <c r="AF3557" s="96" t="s">
        <v>4368</v>
      </c>
      <c r="AG3557" s="96" t="s">
        <v>4367</v>
      </c>
      <c r="AH3557" s="100" t="s">
        <v>4369</v>
      </c>
      <c r="AI3557" s="97">
        <v>199373</v>
      </c>
      <c r="AJ3557" s="114"/>
      <c r="AK3557" s="114"/>
      <c r="AM3557" s="104"/>
      <c r="AN3557" s="104"/>
      <c r="AO3557" s="104"/>
      <c r="AP3557" s="104"/>
      <c r="AS3557" s="52"/>
      <c r="AT3557" s="67"/>
    </row>
    <row r="3558" spans="23:46" ht="18">
      <c r="W3558" s="25"/>
      <c r="Z3558" s="103"/>
      <c r="AF3558" s="96" t="s">
        <v>4368</v>
      </c>
      <c r="AG3558" s="96" t="s">
        <v>4367</v>
      </c>
      <c r="AH3558" s="100" t="s">
        <v>4370</v>
      </c>
      <c r="AI3558" s="97">
        <v>199374</v>
      </c>
      <c r="AJ3558" s="114"/>
      <c r="AK3558" s="114"/>
      <c r="AM3558" s="105"/>
      <c r="AN3558" s="105"/>
      <c r="AO3558" s="105"/>
      <c r="AP3558" s="105"/>
      <c r="AS3558" s="52"/>
      <c r="AT3558" s="67"/>
    </row>
    <row r="3559" spans="23:46" ht="18">
      <c r="W3559" s="25"/>
      <c r="Z3559" s="103"/>
      <c r="AF3559" s="96" t="s">
        <v>4368</v>
      </c>
      <c r="AG3559" s="96" t="s">
        <v>4367</v>
      </c>
      <c r="AH3559" s="100" t="s">
        <v>4110</v>
      </c>
      <c r="AI3559" s="97">
        <v>199375</v>
      </c>
      <c r="AJ3559" s="114"/>
      <c r="AK3559" s="114"/>
      <c r="AM3559" s="104"/>
      <c r="AN3559" s="104"/>
      <c r="AO3559" s="104"/>
      <c r="AP3559" s="104"/>
      <c r="AS3559" s="52"/>
      <c r="AT3559" s="67"/>
    </row>
    <row r="3560" spans="23:46" ht="18">
      <c r="W3560" s="25"/>
      <c r="Z3560" s="103"/>
      <c r="AF3560" s="96" t="s">
        <v>4368</v>
      </c>
      <c r="AG3560" s="96" t="s">
        <v>4367</v>
      </c>
      <c r="AH3560" s="100" t="s">
        <v>4371</v>
      </c>
      <c r="AI3560" s="97">
        <v>199376</v>
      </c>
      <c r="AJ3560" s="114"/>
      <c r="AK3560" s="114"/>
      <c r="AM3560" s="105"/>
      <c r="AN3560" s="105"/>
      <c r="AO3560" s="105"/>
      <c r="AP3560" s="105"/>
      <c r="AS3560" s="52"/>
      <c r="AT3560" s="67"/>
    </row>
    <row r="3561" spans="23:46" ht="18">
      <c r="W3561" s="25"/>
      <c r="Z3561" s="103"/>
      <c r="AF3561" s="96" t="s">
        <v>4368</v>
      </c>
      <c r="AG3561" s="96" t="s">
        <v>4367</v>
      </c>
      <c r="AH3561" s="100" t="s">
        <v>4372</v>
      </c>
      <c r="AI3561" s="97">
        <v>199377</v>
      </c>
      <c r="AJ3561" s="114"/>
      <c r="AK3561" s="114"/>
      <c r="AM3561" s="104"/>
      <c r="AN3561" s="104"/>
      <c r="AO3561" s="104"/>
      <c r="AP3561" s="104"/>
      <c r="AS3561" s="52"/>
      <c r="AT3561" s="67"/>
    </row>
    <row r="3562" spans="23:46" ht="18">
      <c r="W3562" s="25"/>
      <c r="Z3562" s="103"/>
      <c r="AF3562" s="96" t="s">
        <v>4374</v>
      </c>
      <c r="AG3562" s="96" t="s">
        <v>4373</v>
      </c>
      <c r="AH3562" s="100" t="s">
        <v>4374</v>
      </c>
      <c r="AI3562" s="97">
        <v>199378</v>
      </c>
      <c r="AJ3562" s="114">
        <v>18.461269378662099</v>
      </c>
      <c r="AK3562" s="114">
        <v>94.405952453613295</v>
      </c>
      <c r="AM3562" s="105"/>
      <c r="AN3562" s="105"/>
      <c r="AO3562" s="105"/>
      <c r="AP3562" s="105"/>
      <c r="AS3562" s="52"/>
      <c r="AT3562" s="67"/>
    </row>
    <row r="3563" spans="23:46" ht="18">
      <c r="W3563" s="25"/>
      <c r="Z3563" s="103"/>
      <c r="AF3563" s="96" t="s">
        <v>4374</v>
      </c>
      <c r="AG3563" s="96" t="s">
        <v>4373</v>
      </c>
      <c r="AH3563" s="100" t="s">
        <v>4375</v>
      </c>
      <c r="AI3563" s="97">
        <v>199380</v>
      </c>
      <c r="AJ3563" s="114">
        <v>18.468620300293001</v>
      </c>
      <c r="AK3563" s="114">
        <v>94.393753051757798</v>
      </c>
      <c r="AM3563" s="104"/>
      <c r="AN3563" s="104"/>
      <c r="AO3563" s="104"/>
      <c r="AP3563" s="104"/>
      <c r="AS3563" s="52"/>
      <c r="AT3563" s="67"/>
    </row>
    <row r="3564" spans="23:46" ht="18">
      <c r="W3564" s="25"/>
      <c r="Z3564" s="103"/>
      <c r="AF3564" s="96" t="s">
        <v>4374</v>
      </c>
      <c r="AG3564" s="96" t="s">
        <v>4373</v>
      </c>
      <c r="AH3564" s="100" t="s">
        <v>4376</v>
      </c>
      <c r="AI3564" s="97">
        <v>199379</v>
      </c>
      <c r="AJ3564" s="114">
        <v>18.473190307617202</v>
      </c>
      <c r="AK3564" s="114">
        <v>94.401718139648395</v>
      </c>
      <c r="AM3564" s="105"/>
      <c r="AN3564" s="105"/>
      <c r="AO3564" s="105"/>
      <c r="AP3564" s="105"/>
      <c r="AS3564" s="52"/>
      <c r="AT3564" s="67"/>
    </row>
    <row r="3565" spans="23:46" ht="18">
      <c r="W3565" s="25"/>
      <c r="Z3565" s="103"/>
      <c r="AF3565" s="96" t="s">
        <v>4378</v>
      </c>
      <c r="AG3565" s="96" t="s">
        <v>4377</v>
      </c>
      <c r="AH3565" s="100" t="s">
        <v>4379</v>
      </c>
      <c r="AI3565" s="97">
        <v>199386</v>
      </c>
      <c r="AJ3565" s="114"/>
      <c r="AK3565" s="114"/>
      <c r="AM3565" s="104"/>
      <c r="AN3565" s="104"/>
      <c r="AO3565" s="104"/>
      <c r="AP3565" s="104"/>
      <c r="AS3565" s="52"/>
      <c r="AT3565" s="67"/>
    </row>
    <row r="3566" spans="23:46" ht="18">
      <c r="W3566" s="25"/>
      <c r="Z3566" s="103"/>
      <c r="AF3566" s="96" t="s">
        <v>4378</v>
      </c>
      <c r="AG3566" s="96" t="s">
        <v>4377</v>
      </c>
      <c r="AH3566" s="100" t="s">
        <v>4380</v>
      </c>
      <c r="AI3566" s="97">
        <v>199391</v>
      </c>
      <c r="AJ3566" s="114">
        <v>18.354810714721701</v>
      </c>
      <c r="AK3566" s="114">
        <v>94.507339477539105</v>
      </c>
      <c r="AM3566" s="105"/>
      <c r="AN3566" s="105"/>
      <c r="AO3566" s="105"/>
      <c r="AP3566" s="105"/>
      <c r="AS3566" s="52"/>
      <c r="AT3566" s="67"/>
    </row>
    <row r="3567" spans="23:46" ht="18">
      <c r="W3567" s="25"/>
      <c r="Z3567" s="103"/>
      <c r="AF3567" s="96" t="s">
        <v>4378</v>
      </c>
      <c r="AG3567" s="96" t="s">
        <v>4377</v>
      </c>
      <c r="AH3567" s="100" t="s">
        <v>4381</v>
      </c>
      <c r="AI3567" s="97">
        <v>199390</v>
      </c>
      <c r="AJ3567" s="114"/>
      <c r="AK3567" s="114"/>
      <c r="AM3567" s="104"/>
      <c r="AN3567" s="104"/>
      <c r="AO3567" s="104"/>
      <c r="AP3567" s="104"/>
      <c r="AS3567" s="52"/>
      <c r="AT3567" s="67"/>
    </row>
    <row r="3568" spans="23:46" ht="18">
      <c r="W3568" s="25"/>
      <c r="Z3568" s="103"/>
      <c r="AF3568" s="96" t="s">
        <v>4378</v>
      </c>
      <c r="AG3568" s="96" t="s">
        <v>4377</v>
      </c>
      <c r="AH3568" s="100" t="s">
        <v>619</v>
      </c>
      <c r="AI3568" s="97">
        <v>199389</v>
      </c>
      <c r="AJ3568" s="114"/>
      <c r="AK3568" s="114"/>
      <c r="AM3568" s="105"/>
      <c r="AN3568" s="105"/>
      <c r="AO3568" s="105"/>
      <c r="AP3568" s="105"/>
      <c r="AS3568" s="52"/>
      <c r="AT3568" s="67"/>
    </row>
    <row r="3569" spans="23:46" ht="18">
      <c r="W3569" s="25"/>
      <c r="Z3569" s="103"/>
      <c r="AF3569" s="96" t="s">
        <v>4378</v>
      </c>
      <c r="AG3569" s="96" t="s">
        <v>4377</v>
      </c>
      <c r="AH3569" s="100" t="s">
        <v>4382</v>
      </c>
      <c r="AI3569" s="97">
        <v>199387</v>
      </c>
      <c r="AJ3569" s="114"/>
      <c r="AK3569" s="114"/>
      <c r="AM3569" s="104"/>
      <c r="AN3569" s="104"/>
      <c r="AO3569" s="104"/>
      <c r="AP3569" s="104"/>
      <c r="AS3569" s="52"/>
      <c r="AT3569" s="67"/>
    </row>
    <row r="3570" spans="23:46" ht="18">
      <c r="W3570" s="25"/>
      <c r="Z3570" s="103"/>
      <c r="AF3570" s="96" t="s">
        <v>4378</v>
      </c>
      <c r="AG3570" s="96" t="s">
        <v>4377</v>
      </c>
      <c r="AH3570" s="100" t="s">
        <v>4383</v>
      </c>
      <c r="AI3570" s="97">
        <v>199385</v>
      </c>
      <c r="AJ3570" s="114">
        <v>18.413389205932599</v>
      </c>
      <c r="AK3570" s="114">
        <v>94.489303588867202</v>
      </c>
      <c r="AM3570" s="105"/>
      <c r="AN3570" s="105"/>
      <c r="AO3570" s="105"/>
      <c r="AP3570" s="105"/>
      <c r="AS3570" s="52"/>
      <c r="AT3570" s="67"/>
    </row>
    <row r="3571" spans="23:46" ht="18">
      <c r="W3571" s="25"/>
      <c r="Z3571" s="103"/>
      <c r="AF3571" s="96" t="s">
        <v>4378</v>
      </c>
      <c r="AG3571" s="96" t="s">
        <v>4377</v>
      </c>
      <c r="AH3571" s="100" t="s">
        <v>4384</v>
      </c>
      <c r="AI3571" s="97">
        <v>199384</v>
      </c>
      <c r="AJ3571" s="114">
        <v>18.395479202270501</v>
      </c>
      <c r="AK3571" s="114">
        <v>94.486061096191406</v>
      </c>
      <c r="AM3571" s="104"/>
      <c r="AN3571" s="104"/>
      <c r="AO3571" s="104"/>
      <c r="AP3571" s="104"/>
      <c r="AS3571" s="52"/>
      <c r="AT3571" s="67"/>
    </row>
    <row r="3572" spans="23:46" ht="18">
      <c r="W3572" s="25"/>
      <c r="Z3572" s="103"/>
      <c r="AF3572" s="96" t="s">
        <v>4378</v>
      </c>
      <c r="AG3572" s="96" t="s">
        <v>4377</v>
      </c>
      <c r="AH3572" s="100" t="s">
        <v>4385</v>
      </c>
      <c r="AI3572" s="97">
        <v>199383</v>
      </c>
      <c r="AJ3572" s="114"/>
      <c r="AK3572" s="114"/>
      <c r="AM3572" s="105"/>
      <c r="AN3572" s="105"/>
      <c r="AO3572" s="105"/>
      <c r="AP3572" s="105"/>
      <c r="AS3572" s="52"/>
      <c r="AT3572" s="67"/>
    </row>
    <row r="3573" spans="23:46" ht="18">
      <c r="W3573" s="25"/>
      <c r="Z3573" s="103"/>
      <c r="AF3573" s="96" t="s">
        <v>4378</v>
      </c>
      <c r="AG3573" s="96" t="s">
        <v>4377</v>
      </c>
      <c r="AH3573" s="100" t="s">
        <v>1269</v>
      </c>
      <c r="AI3573" s="97">
        <v>199382</v>
      </c>
      <c r="AJ3573" s="114">
        <v>18.393550872802699</v>
      </c>
      <c r="AK3573" s="114">
        <v>94.515411376953097</v>
      </c>
      <c r="AM3573" s="104"/>
      <c r="AN3573" s="104"/>
      <c r="AO3573" s="104"/>
      <c r="AP3573" s="104"/>
      <c r="AS3573" s="52"/>
      <c r="AT3573" s="67"/>
    </row>
    <row r="3574" spans="23:46" ht="18">
      <c r="W3574" s="25"/>
      <c r="Z3574" s="103"/>
      <c r="AF3574" s="96" t="s">
        <v>4378</v>
      </c>
      <c r="AG3574" s="96" t="s">
        <v>4377</v>
      </c>
      <c r="AH3574" s="100" t="s">
        <v>4378</v>
      </c>
      <c r="AI3574" s="97">
        <v>199381</v>
      </c>
      <c r="AJ3574" s="114">
        <v>18.385400772094702</v>
      </c>
      <c r="AK3574" s="114">
        <v>94.499656677246094</v>
      </c>
      <c r="AM3574" s="105"/>
      <c r="AN3574" s="105"/>
      <c r="AO3574" s="105"/>
      <c r="AP3574" s="105"/>
      <c r="AS3574" s="52"/>
      <c r="AT3574" s="67"/>
    </row>
    <row r="3575" spans="23:46" ht="18">
      <c r="W3575" s="25"/>
      <c r="Z3575" s="103"/>
      <c r="AF3575" s="96" t="s">
        <v>4378</v>
      </c>
      <c r="AG3575" s="96" t="s">
        <v>4377</v>
      </c>
      <c r="AH3575" s="100" t="s">
        <v>4386</v>
      </c>
      <c r="AI3575" s="97">
        <v>199388</v>
      </c>
      <c r="AJ3575" s="114"/>
      <c r="AK3575" s="114"/>
      <c r="AM3575" s="104"/>
      <c r="AN3575" s="104"/>
      <c r="AO3575" s="104"/>
      <c r="AP3575" s="104"/>
      <c r="AS3575" s="52"/>
      <c r="AT3575" s="67"/>
    </row>
    <row r="3576" spans="23:46" ht="18">
      <c r="W3576" s="25"/>
      <c r="Z3576" s="103"/>
      <c r="AF3576" s="96" t="s">
        <v>1933</v>
      </c>
      <c r="AG3576" s="96" t="s">
        <v>4387</v>
      </c>
      <c r="AH3576" s="100" t="s">
        <v>3488</v>
      </c>
      <c r="AI3576" s="97">
        <v>199394</v>
      </c>
      <c r="AJ3576" s="114"/>
      <c r="AK3576" s="114"/>
      <c r="AM3576" s="105"/>
      <c r="AN3576" s="105"/>
      <c r="AO3576" s="105"/>
      <c r="AP3576" s="105"/>
      <c r="AS3576" s="52"/>
      <c r="AT3576" s="67"/>
    </row>
    <row r="3577" spans="23:46" ht="18">
      <c r="W3577" s="25"/>
      <c r="Z3577" s="103"/>
      <c r="AF3577" s="96" t="s">
        <v>1933</v>
      </c>
      <c r="AG3577" s="96" t="s">
        <v>4387</v>
      </c>
      <c r="AH3577" s="100" t="s">
        <v>1933</v>
      </c>
      <c r="AI3577" s="97">
        <v>199392</v>
      </c>
      <c r="AJ3577" s="114">
        <v>18.535480499267599</v>
      </c>
      <c r="AK3577" s="114">
        <v>94.323150634765597</v>
      </c>
      <c r="AM3577" s="104"/>
      <c r="AN3577" s="104"/>
      <c r="AO3577" s="104"/>
      <c r="AP3577" s="104"/>
      <c r="AS3577" s="52"/>
      <c r="AT3577" s="67"/>
    </row>
    <row r="3578" spans="23:46" ht="18">
      <c r="W3578" s="25"/>
      <c r="Z3578" s="103"/>
      <c r="AF3578" s="96" t="s">
        <v>1933</v>
      </c>
      <c r="AG3578" s="96" t="s">
        <v>4387</v>
      </c>
      <c r="AH3578" s="100" t="s">
        <v>4388</v>
      </c>
      <c r="AI3578" s="97">
        <v>199393</v>
      </c>
      <c r="AJ3578" s="114">
        <v>18.5608100891113</v>
      </c>
      <c r="AK3578" s="114">
        <v>94.297889709472699</v>
      </c>
      <c r="AM3578" s="105"/>
      <c r="AN3578" s="105"/>
      <c r="AO3578" s="105"/>
      <c r="AP3578" s="105"/>
      <c r="AS3578" s="52"/>
      <c r="AT3578" s="67"/>
    </row>
    <row r="3579" spans="23:46" ht="18">
      <c r="W3579" s="25"/>
      <c r="Z3579" s="103"/>
      <c r="AF3579" s="96" t="s">
        <v>995</v>
      </c>
      <c r="AG3579" s="96" t="s">
        <v>4389</v>
      </c>
      <c r="AH3579" s="100" t="s">
        <v>4390</v>
      </c>
      <c r="AI3579" s="97">
        <v>199396</v>
      </c>
      <c r="AJ3579" s="114">
        <v>18.512680053710898</v>
      </c>
      <c r="AK3579" s="114">
        <v>94.334716796875</v>
      </c>
      <c r="AM3579" s="104"/>
      <c r="AN3579" s="104"/>
      <c r="AO3579" s="104"/>
      <c r="AP3579" s="104"/>
      <c r="AS3579" s="52"/>
      <c r="AT3579" s="67"/>
    </row>
    <row r="3580" spans="23:46" ht="18">
      <c r="W3580" s="25"/>
      <c r="Z3580" s="103"/>
      <c r="AF3580" s="96" t="s">
        <v>995</v>
      </c>
      <c r="AG3580" s="96" t="s">
        <v>4389</v>
      </c>
      <c r="AH3580" s="100" t="s">
        <v>995</v>
      </c>
      <c r="AI3580" s="97">
        <v>199395</v>
      </c>
      <c r="AJ3580" s="114">
        <v>18.519199371337901</v>
      </c>
      <c r="AK3580" s="114">
        <v>94.336242675781307</v>
      </c>
      <c r="AM3580" s="105"/>
      <c r="AN3580" s="105"/>
      <c r="AO3580" s="105"/>
      <c r="AP3580" s="105"/>
      <c r="AS3580" s="52"/>
      <c r="AT3580" s="67"/>
    </row>
    <row r="3581" spans="23:46" ht="18">
      <c r="W3581" s="25"/>
      <c r="Z3581" s="103"/>
      <c r="AF3581" s="96" t="s">
        <v>4392</v>
      </c>
      <c r="AG3581" s="96" t="s">
        <v>4391</v>
      </c>
      <c r="AH3581" s="100" t="s">
        <v>4392</v>
      </c>
      <c r="AI3581" s="97">
        <v>199397</v>
      </c>
      <c r="AJ3581" s="114">
        <v>18.552040100097699</v>
      </c>
      <c r="AK3581" s="114">
        <v>94.252571105957003</v>
      </c>
      <c r="AM3581" s="104"/>
      <c r="AN3581" s="104"/>
      <c r="AO3581" s="104"/>
      <c r="AP3581" s="104"/>
      <c r="AS3581" s="52"/>
      <c r="AT3581" s="67"/>
    </row>
    <row r="3582" spans="23:46" ht="18">
      <c r="W3582" s="25"/>
      <c r="Z3582" s="103"/>
      <c r="AF3582" s="96" t="s">
        <v>4392</v>
      </c>
      <c r="AG3582" s="96" t="s">
        <v>4391</v>
      </c>
      <c r="AH3582" s="100" t="s">
        <v>4393</v>
      </c>
      <c r="AI3582" s="97">
        <v>199398</v>
      </c>
      <c r="AJ3582" s="114">
        <v>18.590389251708999</v>
      </c>
      <c r="AK3582" s="114">
        <v>94.255783081054702</v>
      </c>
      <c r="AM3582" s="105"/>
      <c r="AN3582" s="105"/>
      <c r="AO3582" s="105"/>
      <c r="AP3582" s="105"/>
      <c r="AS3582" s="52"/>
      <c r="AT3582" s="67"/>
    </row>
    <row r="3583" spans="23:46" ht="18">
      <c r="W3583" s="25"/>
      <c r="Z3583" s="103"/>
      <c r="AF3583" s="96" t="s">
        <v>4392</v>
      </c>
      <c r="AG3583" s="96" t="s">
        <v>4391</v>
      </c>
      <c r="AH3583" s="100" t="s">
        <v>1996</v>
      </c>
      <c r="AI3583" s="97">
        <v>199399</v>
      </c>
      <c r="AJ3583" s="114"/>
      <c r="AK3583" s="114"/>
      <c r="AM3583" s="104"/>
      <c r="AN3583" s="104"/>
      <c r="AO3583" s="104"/>
      <c r="AP3583" s="104"/>
      <c r="AS3583" s="52"/>
      <c r="AT3583" s="67"/>
    </row>
    <row r="3584" spans="23:46" ht="18">
      <c r="W3584" s="25"/>
      <c r="Z3584" s="103"/>
      <c r="AF3584" s="96" t="s">
        <v>4392</v>
      </c>
      <c r="AG3584" s="96" t="s">
        <v>4391</v>
      </c>
      <c r="AH3584" s="100" t="s">
        <v>4394</v>
      </c>
      <c r="AI3584" s="97">
        <v>199400</v>
      </c>
      <c r="AJ3584" s="114">
        <v>18.572669982910199</v>
      </c>
      <c r="AK3584" s="114">
        <v>94.253318786621094</v>
      </c>
      <c r="AM3584" s="105"/>
      <c r="AN3584" s="105"/>
      <c r="AO3584" s="105"/>
      <c r="AP3584" s="105"/>
      <c r="AS3584" s="52"/>
      <c r="AT3584" s="67"/>
    </row>
    <row r="3585" spans="23:46" ht="18">
      <c r="W3585" s="25"/>
      <c r="Z3585" s="103"/>
      <c r="AF3585" s="96" t="s">
        <v>4392</v>
      </c>
      <c r="AG3585" s="96" t="s">
        <v>4391</v>
      </c>
      <c r="AH3585" s="100" t="s">
        <v>4395</v>
      </c>
      <c r="AI3585" s="97">
        <v>199401</v>
      </c>
      <c r="AJ3585" s="114">
        <v>18.597850799560501</v>
      </c>
      <c r="AK3585" s="114">
        <v>94.245620727539105</v>
      </c>
      <c r="AM3585" s="104"/>
      <c r="AN3585" s="104"/>
      <c r="AO3585" s="104"/>
      <c r="AP3585" s="104"/>
      <c r="AS3585" s="52"/>
      <c r="AT3585" s="67"/>
    </row>
    <row r="3586" spans="23:46" ht="18">
      <c r="W3586" s="25"/>
      <c r="Z3586" s="103"/>
      <c r="AF3586" s="96" t="s">
        <v>4397</v>
      </c>
      <c r="AG3586" s="96" t="s">
        <v>4396</v>
      </c>
      <c r="AH3586" s="100" t="s">
        <v>4397</v>
      </c>
      <c r="AI3586" s="97">
        <v>199402</v>
      </c>
      <c r="AJ3586" s="114">
        <v>18.525709152221701</v>
      </c>
      <c r="AK3586" s="114">
        <v>94.334068298339801</v>
      </c>
      <c r="AM3586" s="105"/>
      <c r="AN3586" s="105"/>
      <c r="AO3586" s="105"/>
      <c r="AP3586" s="105"/>
      <c r="AS3586" s="52"/>
      <c r="AT3586" s="67"/>
    </row>
    <row r="3587" spans="23:46" ht="18">
      <c r="W3587" s="25"/>
      <c r="Z3587" s="103"/>
      <c r="AF3587" s="96" t="s">
        <v>4397</v>
      </c>
      <c r="AG3587" s="96" t="s">
        <v>4396</v>
      </c>
      <c r="AH3587" s="100" t="s">
        <v>714</v>
      </c>
      <c r="AI3587" s="97">
        <v>199403</v>
      </c>
      <c r="AJ3587" s="114">
        <v>18.530790328979499</v>
      </c>
      <c r="AK3587" s="114">
        <v>94.324577331542997</v>
      </c>
      <c r="AM3587" s="104"/>
      <c r="AN3587" s="104"/>
      <c r="AO3587" s="104"/>
      <c r="AP3587" s="104"/>
      <c r="AS3587" s="52"/>
      <c r="AT3587" s="67"/>
    </row>
    <row r="3588" spans="23:46" ht="18">
      <c r="W3588" s="25"/>
      <c r="Z3588" s="103"/>
      <c r="AF3588" s="96" t="s">
        <v>4399</v>
      </c>
      <c r="AG3588" s="96" t="s">
        <v>4398</v>
      </c>
      <c r="AH3588" s="100" t="s">
        <v>3636</v>
      </c>
      <c r="AI3588" s="97">
        <v>199405</v>
      </c>
      <c r="AJ3588" s="114">
        <v>18.5177402496338</v>
      </c>
      <c r="AK3588" s="114">
        <v>94.323760986328097</v>
      </c>
      <c r="AM3588" s="105"/>
      <c r="AN3588" s="105"/>
      <c r="AO3588" s="105"/>
      <c r="AP3588" s="105"/>
      <c r="AS3588" s="52"/>
      <c r="AT3588" s="67"/>
    </row>
    <row r="3589" spans="23:46" ht="18">
      <c r="W3589" s="25"/>
      <c r="Z3589" s="103"/>
      <c r="AF3589" s="96" t="s">
        <v>4399</v>
      </c>
      <c r="AG3589" s="96" t="s">
        <v>4398</v>
      </c>
      <c r="AH3589" s="100" t="s">
        <v>3725</v>
      </c>
      <c r="AI3589" s="97">
        <v>199406</v>
      </c>
      <c r="AJ3589" s="114">
        <v>18.5111198425293</v>
      </c>
      <c r="AK3589" s="114">
        <v>94.331779479980497</v>
      </c>
      <c r="AM3589" s="104"/>
      <c r="AN3589" s="104"/>
      <c r="AO3589" s="104"/>
      <c r="AP3589" s="104"/>
      <c r="AS3589" s="52"/>
      <c r="AT3589" s="67"/>
    </row>
    <row r="3590" spans="23:46" ht="18">
      <c r="W3590" s="25"/>
      <c r="Z3590" s="103"/>
      <c r="AF3590" s="96" t="s">
        <v>4399</v>
      </c>
      <c r="AG3590" s="96" t="s">
        <v>4398</v>
      </c>
      <c r="AH3590" s="100" t="s">
        <v>4400</v>
      </c>
      <c r="AI3590" s="97">
        <v>199407</v>
      </c>
      <c r="AJ3590" s="114"/>
      <c r="AK3590" s="114"/>
      <c r="AM3590" s="105"/>
      <c r="AN3590" s="105"/>
      <c r="AO3590" s="105"/>
      <c r="AP3590" s="105"/>
      <c r="AS3590" s="52"/>
      <c r="AT3590" s="67"/>
    </row>
    <row r="3591" spans="23:46" ht="18">
      <c r="W3591" s="25"/>
      <c r="Z3591" s="103"/>
      <c r="AF3591" s="96" t="s">
        <v>4399</v>
      </c>
      <c r="AG3591" s="96" t="s">
        <v>4398</v>
      </c>
      <c r="AH3591" s="100" t="s">
        <v>1635</v>
      </c>
      <c r="AI3591" s="97">
        <v>199408</v>
      </c>
      <c r="AJ3591" s="114">
        <v>18.520259857177699</v>
      </c>
      <c r="AK3591" s="114">
        <v>94.305793762207003</v>
      </c>
      <c r="AM3591" s="104"/>
      <c r="AN3591" s="104"/>
      <c r="AO3591" s="104"/>
      <c r="AP3591" s="104"/>
      <c r="AS3591" s="52"/>
      <c r="AT3591" s="67"/>
    </row>
    <row r="3592" spans="23:46" ht="18">
      <c r="W3592" s="25"/>
      <c r="Z3592" s="103"/>
      <c r="AF3592" s="96" t="s">
        <v>4399</v>
      </c>
      <c r="AG3592" s="96" t="s">
        <v>4398</v>
      </c>
      <c r="AH3592" s="100" t="s">
        <v>4399</v>
      </c>
      <c r="AI3592" s="97">
        <v>199404</v>
      </c>
      <c r="AJ3592" s="114">
        <v>18.522230148315401</v>
      </c>
      <c r="AK3592" s="114">
        <v>94.322029113769503</v>
      </c>
      <c r="AM3592" s="105"/>
      <c r="AN3592" s="105"/>
      <c r="AO3592" s="105"/>
      <c r="AP3592" s="105"/>
      <c r="AS3592" s="52"/>
      <c r="AT3592" s="67"/>
    </row>
    <row r="3593" spans="23:46" ht="18">
      <c r="W3593" s="25"/>
      <c r="Z3593" s="103"/>
      <c r="AF3593" s="96" t="s">
        <v>4402</v>
      </c>
      <c r="AG3593" s="96" t="s">
        <v>4401</v>
      </c>
      <c r="AH3593" s="100" t="s">
        <v>4403</v>
      </c>
      <c r="AI3593" s="97">
        <v>199410</v>
      </c>
      <c r="AJ3593" s="114">
        <v>18.513999938964801</v>
      </c>
      <c r="AK3593" s="114">
        <v>94.348686218261705</v>
      </c>
      <c r="AM3593" s="104"/>
      <c r="AN3593" s="104"/>
      <c r="AO3593" s="104"/>
      <c r="AP3593" s="104"/>
      <c r="AS3593" s="52"/>
      <c r="AT3593" s="67"/>
    </row>
    <row r="3594" spans="23:46" ht="18">
      <c r="W3594" s="25"/>
      <c r="Z3594" s="103"/>
      <c r="AF3594" s="96" t="s">
        <v>4402</v>
      </c>
      <c r="AG3594" s="96" t="s">
        <v>4401</v>
      </c>
      <c r="AH3594" s="100" t="s">
        <v>4402</v>
      </c>
      <c r="AI3594" s="97">
        <v>199409</v>
      </c>
      <c r="AJ3594" s="114">
        <v>18.526309967041001</v>
      </c>
      <c r="AK3594" s="114">
        <v>94.342857360839801</v>
      </c>
      <c r="AM3594" s="105"/>
      <c r="AN3594" s="105"/>
      <c r="AO3594" s="105"/>
      <c r="AP3594" s="105"/>
      <c r="AS3594" s="52"/>
      <c r="AT3594" s="67"/>
    </row>
    <row r="3595" spans="23:46" ht="18">
      <c r="W3595" s="25"/>
      <c r="Z3595" s="103"/>
      <c r="AF3595" s="96" t="s">
        <v>4405</v>
      </c>
      <c r="AG3595" s="96" t="s">
        <v>4404</v>
      </c>
      <c r="AH3595" s="100" t="s">
        <v>4405</v>
      </c>
      <c r="AI3595" s="97">
        <v>199411</v>
      </c>
      <c r="AJ3595" s="114">
        <v>18.5040493011475</v>
      </c>
      <c r="AK3595" s="114">
        <v>94.352577209472699</v>
      </c>
      <c r="AM3595" s="104"/>
      <c r="AN3595" s="104"/>
      <c r="AO3595" s="104"/>
      <c r="AP3595" s="104"/>
      <c r="AS3595" s="52"/>
      <c r="AT3595" s="67"/>
    </row>
    <row r="3596" spans="23:46" ht="18">
      <c r="W3596" s="25"/>
      <c r="Z3596" s="103"/>
      <c r="AF3596" s="96" t="s">
        <v>4360</v>
      </c>
      <c r="AG3596" s="96" t="s">
        <v>4406</v>
      </c>
      <c r="AH3596" s="100" t="s">
        <v>4360</v>
      </c>
      <c r="AI3596" s="97">
        <v>199412</v>
      </c>
      <c r="AJ3596" s="114">
        <v>18.489990234375</v>
      </c>
      <c r="AK3596" s="114">
        <v>94.354118347167997</v>
      </c>
      <c r="AM3596" s="105"/>
      <c r="AN3596" s="105"/>
      <c r="AO3596" s="105"/>
      <c r="AP3596" s="105"/>
      <c r="AS3596" s="52"/>
      <c r="AT3596" s="67"/>
    </row>
    <row r="3597" spans="23:46" ht="18">
      <c r="W3597" s="25"/>
      <c r="Z3597" s="103"/>
      <c r="AF3597" s="96" t="s">
        <v>4408</v>
      </c>
      <c r="AG3597" s="96" t="s">
        <v>4407</v>
      </c>
      <c r="AH3597" s="100" t="s">
        <v>4408</v>
      </c>
      <c r="AI3597" s="97">
        <v>199413</v>
      </c>
      <c r="AJ3597" s="114">
        <v>18.480789184570298</v>
      </c>
      <c r="AK3597" s="114">
        <v>94.349716186523395</v>
      </c>
      <c r="AM3597" s="104"/>
      <c r="AN3597" s="104"/>
      <c r="AO3597" s="104"/>
      <c r="AP3597" s="104"/>
      <c r="AS3597" s="52"/>
      <c r="AT3597" s="67"/>
    </row>
    <row r="3598" spans="23:46" ht="18">
      <c r="W3598" s="25"/>
      <c r="Z3598" s="103"/>
      <c r="AF3598" s="96" t="s">
        <v>4408</v>
      </c>
      <c r="AG3598" s="96" t="s">
        <v>4407</v>
      </c>
      <c r="AH3598" s="100" t="s">
        <v>4409</v>
      </c>
      <c r="AI3598" s="97">
        <v>199414</v>
      </c>
      <c r="AJ3598" s="114">
        <v>18.478410720825199</v>
      </c>
      <c r="AK3598" s="114">
        <v>94.334007263183594</v>
      </c>
      <c r="AM3598" s="105"/>
      <c r="AN3598" s="105"/>
      <c r="AO3598" s="105"/>
      <c r="AP3598" s="105"/>
      <c r="AS3598" s="52"/>
      <c r="AT3598" s="67"/>
    </row>
    <row r="3599" spans="23:46" ht="18">
      <c r="W3599" s="25"/>
      <c r="Z3599" s="103"/>
      <c r="AF3599" s="96" t="s">
        <v>4408</v>
      </c>
      <c r="AG3599" s="96" t="s">
        <v>4407</v>
      </c>
      <c r="AH3599" s="100" t="s">
        <v>402</v>
      </c>
      <c r="AI3599" s="97">
        <v>199415</v>
      </c>
      <c r="AJ3599" s="114"/>
      <c r="AK3599" s="114"/>
      <c r="AM3599" s="104"/>
      <c r="AN3599" s="104"/>
      <c r="AO3599" s="104"/>
      <c r="AP3599" s="104"/>
      <c r="AS3599" s="52"/>
      <c r="AT3599" s="67"/>
    </row>
    <row r="3600" spans="23:46" ht="18">
      <c r="W3600" s="25"/>
      <c r="Z3600" s="103"/>
      <c r="AF3600" s="96" t="s">
        <v>4408</v>
      </c>
      <c r="AG3600" s="96" t="s">
        <v>4407</v>
      </c>
      <c r="AH3600" s="100" t="s">
        <v>4410</v>
      </c>
      <c r="AI3600" s="97">
        <v>199416</v>
      </c>
      <c r="AJ3600" s="114"/>
      <c r="AK3600" s="114"/>
      <c r="AM3600" s="105"/>
      <c r="AN3600" s="105"/>
      <c r="AO3600" s="105"/>
      <c r="AP3600" s="105"/>
      <c r="AS3600" s="52"/>
      <c r="AT3600" s="67"/>
    </row>
    <row r="3601" spans="23:46" ht="18">
      <c r="W3601" s="25"/>
      <c r="Z3601" s="103"/>
      <c r="AF3601" s="96" t="s">
        <v>2702</v>
      </c>
      <c r="AG3601" s="96" t="s">
        <v>4411</v>
      </c>
      <c r="AH3601" s="100" t="s">
        <v>4412</v>
      </c>
      <c r="AI3601" s="97">
        <v>199418</v>
      </c>
      <c r="AJ3601" s="114">
        <v>18.493339538574201</v>
      </c>
      <c r="AK3601" s="114">
        <v>94.351661682128906</v>
      </c>
      <c r="AM3601" s="104"/>
      <c r="AN3601" s="104"/>
      <c r="AO3601" s="104"/>
      <c r="AP3601" s="104"/>
      <c r="AS3601" s="52"/>
      <c r="AT3601" s="67"/>
    </row>
    <row r="3602" spans="23:46" ht="18">
      <c r="W3602" s="25"/>
      <c r="Z3602" s="103"/>
      <c r="AF3602" s="96" t="s">
        <v>2702</v>
      </c>
      <c r="AG3602" s="96" t="s">
        <v>4411</v>
      </c>
      <c r="AH3602" s="100" t="s">
        <v>2702</v>
      </c>
      <c r="AI3602" s="97">
        <v>199417</v>
      </c>
      <c r="AJ3602" s="114">
        <v>18.495420455932599</v>
      </c>
      <c r="AK3602" s="114">
        <v>94.346481323242202</v>
      </c>
      <c r="AM3602" s="105"/>
      <c r="AN3602" s="105"/>
      <c r="AO3602" s="105"/>
      <c r="AP3602" s="105"/>
      <c r="AS3602" s="52"/>
      <c r="AT3602" s="67"/>
    </row>
    <row r="3603" spans="23:46" ht="18">
      <c r="W3603" s="25"/>
      <c r="Z3603" s="103"/>
      <c r="AF3603" s="96" t="s">
        <v>4414</v>
      </c>
      <c r="AG3603" s="96" t="s">
        <v>4413</v>
      </c>
      <c r="AH3603" s="100" t="s">
        <v>4414</v>
      </c>
      <c r="AI3603" s="97">
        <v>199419</v>
      </c>
      <c r="AJ3603" s="114">
        <v>18.474760055541999</v>
      </c>
      <c r="AK3603" s="114">
        <v>94.302467346191406</v>
      </c>
      <c r="AM3603" s="104"/>
      <c r="AN3603" s="104"/>
      <c r="AO3603" s="104"/>
      <c r="AP3603" s="104"/>
      <c r="AS3603" s="52"/>
      <c r="AT3603" s="67"/>
    </row>
    <row r="3604" spans="23:46" ht="18">
      <c r="W3604" s="25"/>
      <c r="Z3604" s="103"/>
      <c r="AF3604" s="96" t="s">
        <v>4416</v>
      </c>
      <c r="AG3604" s="96" t="s">
        <v>4415</v>
      </c>
      <c r="AH3604" s="100" t="s">
        <v>4416</v>
      </c>
      <c r="AI3604" s="97">
        <v>199420</v>
      </c>
      <c r="AJ3604" s="114">
        <v>18.4664192199707</v>
      </c>
      <c r="AK3604" s="114">
        <v>94.386383056640597</v>
      </c>
      <c r="AM3604" s="105"/>
      <c r="AN3604" s="105"/>
      <c r="AO3604" s="105"/>
      <c r="AP3604" s="105"/>
      <c r="AS3604" s="52"/>
      <c r="AT3604" s="67"/>
    </row>
    <row r="3605" spans="23:46" ht="18">
      <c r="W3605" s="25"/>
      <c r="Z3605" s="103"/>
      <c r="AF3605" s="96" t="s">
        <v>4418</v>
      </c>
      <c r="AG3605" s="96" t="s">
        <v>4417</v>
      </c>
      <c r="AH3605" s="100" t="s">
        <v>4419</v>
      </c>
      <c r="AI3605" s="97">
        <v>199427</v>
      </c>
      <c r="AJ3605" s="114">
        <v>18.441869735717798</v>
      </c>
      <c r="AK3605" s="114">
        <v>94.453018188476605</v>
      </c>
      <c r="AM3605" s="104"/>
      <c r="AN3605" s="104"/>
      <c r="AO3605" s="104"/>
      <c r="AP3605" s="104"/>
      <c r="AS3605" s="52"/>
      <c r="AT3605" s="67"/>
    </row>
    <row r="3606" spans="23:46" ht="18">
      <c r="W3606" s="25"/>
      <c r="Z3606" s="103"/>
      <c r="AF3606" s="96" t="s">
        <v>4418</v>
      </c>
      <c r="AG3606" s="96" t="s">
        <v>4417</v>
      </c>
      <c r="AH3606" s="100" t="s">
        <v>4420</v>
      </c>
      <c r="AI3606" s="97">
        <v>199432</v>
      </c>
      <c r="AJ3606" s="114"/>
      <c r="AK3606" s="114"/>
      <c r="AM3606" s="105"/>
      <c r="AN3606" s="105"/>
      <c r="AO3606" s="105"/>
      <c r="AP3606" s="105"/>
      <c r="AS3606" s="52"/>
      <c r="AT3606" s="67"/>
    </row>
    <row r="3607" spans="23:46" ht="18">
      <c r="W3607" s="25"/>
      <c r="Z3607" s="103"/>
      <c r="AF3607" s="96" t="s">
        <v>4418</v>
      </c>
      <c r="AG3607" s="96" t="s">
        <v>4417</v>
      </c>
      <c r="AH3607" s="100" t="s">
        <v>4421</v>
      </c>
      <c r="AI3607" s="97">
        <v>199431</v>
      </c>
      <c r="AJ3607" s="114"/>
      <c r="AK3607" s="114"/>
      <c r="AM3607" s="104"/>
      <c r="AN3607" s="104"/>
      <c r="AO3607" s="104"/>
      <c r="AP3607" s="104"/>
      <c r="AS3607" s="52"/>
      <c r="AT3607" s="67"/>
    </row>
    <row r="3608" spans="23:46" ht="18">
      <c r="W3608" s="25"/>
      <c r="Z3608" s="103"/>
      <c r="AF3608" s="96" t="s">
        <v>4418</v>
      </c>
      <c r="AG3608" s="96" t="s">
        <v>4417</v>
      </c>
      <c r="AH3608" s="100" t="s">
        <v>4422</v>
      </c>
      <c r="AI3608" s="97">
        <v>199430</v>
      </c>
      <c r="AJ3608" s="114"/>
      <c r="AK3608" s="114"/>
      <c r="AM3608" s="105"/>
      <c r="AN3608" s="105"/>
      <c r="AO3608" s="105"/>
      <c r="AP3608" s="105"/>
      <c r="AS3608" s="52"/>
      <c r="AT3608" s="67"/>
    </row>
    <row r="3609" spans="23:46" ht="18">
      <c r="W3609" s="25"/>
      <c r="Z3609" s="103"/>
      <c r="AF3609" s="96" t="s">
        <v>4418</v>
      </c>
      <c r="AG3609" s="96" t="s">
        <v>4417</v>
      </c>
      <c r="AH3609" s="100" t="s">
        <v>4423</v>
      </c>
      <c r="AI3609" s="97">
        <v>199429</v>
      </c>
      <c r="AJ3609" s="114"/>
      <c r="AK3609" s="114"/>
      <c r="AM3609" s="104"/>
      <c r="AN3609" s="104"/>
      <c r="AO3609" s="104"/>
      <c r="AP3609" s="104"/>
      <c r="AS3609" s="52"/>
      <c r="AT3609" s="67"/>
    </row>
    <row r="3610" spans="23:46" ht="18">
      <c r="W3610" s="25"/>
      <c r="Z3610" s="103"/>
      <c r="AF3610" s="96" t="s">
        <v>4418</v>
      </c>
      <c r="AG3610" s="96" t="s">
        <v>4417</v>
      </c>
      <c r="AH3610" s="100" t="s">
        <v>4424</v>
      </c>
      <c r="AI3610" s="97">
        <v>199428</v>
      </c>
      <c r="AJ3610" s="114">
        <v>18.4368991851807</v>
      </c>
      <c r="AK3610" s="114">
        <v>94.442649841308594</v>
      </c>
      <c r="AM3610" s="105"/>
      <c r="AN3610" s="105"/>
      <c r="AO3610" s="105"/>
      <c r="AP3610" s="105"/>
      <c r="AS3610" s="52"/>
      <c r="AT3610" s="67"/>
    </row>
    <row r="3611" spans="23:46" ht="18">
      <c r="W3611" s="25"/>
      <c r="Z3611" s="103"/>
      <c r="AF3611" s="96" t="s">
        <v>4418</v>
      </c>
      <c r="AG3611" s="96" t="s">
        <v>4417</v>
      </c>
      <c r="AH3611" s="100" t="s">
        <v>894</v>
      </c>
      <c r="AI3611" s="97">
        <v>199425</v>
      </c>
      <c r="AJ3611" s="114">
        <v>18.409709930419901</v>
      </c>
      <c r="AK3611" s="114">
        <v>94.470649719238295</v>
      </c>
      <c r="AM3611" s="104"/>
      <c r="AN3611" s="104"/>
      <c r="AO3611" s="104"/>
      <c r="AP3611" s="104"/>
      <c r="AS3611" s="52"/>
      <c r="AT3611" s="67"/>
    </row>
    <row r="3612" spans="23:46" ht="18">
      <c r="W3612" s="25"/>
      <c r="Z3612" s="103"/>
      <c r="AF3612" s="96" t="s">
        <v>4418</v>
      </c>
      <c r="AG3612" s="96" t="s">
        <v>4417</v>
      </c>
      <c r="AH3612" s="100" t="s">
        <v>4425</v>
      </c>
      <c r="AI3612" s="97">
        <v>199424</v>
      </c>
      <c r="AJ3612" s="114">
        <v>18.4092102050781</v>
      </c>
      <c r="AK3612" s="114">
        <v>94.477218627929702</v>
      </c>
      <c r="AM3612" s="105"/>
      <c r="AN3612" s="105"/>
      <c r="AO3612" s="105"/>
      <c r="AP3612" s="105"/>
      <c r="AS3612" s="52"/>
      <c r="AT3612" s="67"/>
    </row>
    <row r="3613" spans="23:46" ht="18">
      <c r="W3613" s="25"/>
      <c r="Z3613" s="103"/>
      <c r="AF3613" s="96" t="s">
        <v>4418</v>
      </c>
      <c r="AG3613" s="96" t="s">
        <v>4417</v>
      </c>
      <c r="AH3613" s="100" t="s">
        <v>4426</v>
      </c>
      <c r="AI3613" s="97">
        <v>199423</v>
      </c>
      <c r="AJ3613" s="114">
        <v>18.4098091125488</v>
      </c>
      <c r="AK3613" s="114">
        <v>94.465492248535199</v>
      </c>
      <c r="AM3613" s="104"/>
      <c r="AN3613" s="104"/>
      <c r="AO3613" s="104"/>
      <c r="AP3613" s="104"/>
      <c r="AS3613" s="52"/>
      <c r="AT3613" s="67"/>
    </row>
    <row r="3614" spans="23:46" ht="18">
      <c r="W3614" s="25"/>
      <c r="Z3614" s="103"/>
      <c r="AF3614" s="96" t="s">
        <v>4418</v>
      </c>
      <c r="AG3614" s="96" t="s">
        <v>4417</v>
      </c>
      <c r="AH3614" s="100" t="s">
        <v>4427</v>
      </c>
      <c r="AI3614" s="97">
        <v>199422</v>
      </c>
      <c r="AJ3614" s="114">
        <v>18.443660736083999</v>
      </c>
      <c r="AK3614" s="114">
        <v>94.442573547363295</v>
      </c>
      <c r="AM3614" s="105"/>
      <c r="AN3614" s="105"/>
      <c r="AO3614" s="105"/>
      <c r="AP3614" s="105"/>
      <c r="AS3614" s="52"/>
      <c r="AT3614" s="67"/>
    </row>
    <row r="3615" spans="23:46" ht="18">
      <c r="W3615" s="25"/>
      <c r="Z3615" s="103"/>
      <c r="AF3615" s="96" t="s">
        <v>4418</v>
      </c>
      <c r="AG3615" s="96" t="s">
        <v>4417</v>
      </c>
      <c r="AH3615" s="100" t="s">
        <v>4418</v>
      </c>
      <c r="AI3615" s="97">
        <v>199421</v>
      </c>
      <c r="AJ3615" s="114">
        <v>18.449100494384801</v>
      </c>
      <c r="AK3615" s="114">
        <v>94.423019409179702</v>
      </c>
      <c r="AM3615" s="104"/>
      <c r="AN3615" s="104"/>
      <c r="AO3615" s="104"/>
      <c r="AP3615" s="104"/>
      <c r="AS3615" s="52"/>
      <c r="AT3615" s="67"/>
    </row>
    <row r="3616" spans="23:46" ht="18">
      <c r="W3616" s="25"/>
      <c r="Z3616" s="103"/>
      <c r="AF3616" s="96" t="s">
        <v>4418</v>
      </c>
      <c r="AG3616" s="96" t="s">
        <v>4417</v>
      </c>
      <c r="AH3616" s="100" t="s">
        <v>4428</v>
      </c>
      <c r="AI3616" s="97">
        <v>199426</v>
      </c>
      <c r="AJ3616" s="114"/>
      <c r="AK3616" s="114"/>
      <c r="AM3616" s="105"/>
      <c r="AN3616" s="105"/>
      <c r="AO3616" s="105"/>
      <c r="AP3616" s="105"/>
      <c r="AS3616" s="52"/>
      <c r="AT3616" s="67"/>
    </row>
    <row r="3617" spans="23:46" ht="18">
      <c r="W3617" s="25"/>
      <c r="Z3617" s="103"/>
      <c r="AF3617" s="96" t="s">
        <v>4430</v>
      </c>
      <c r="AG3617" s="96" t="s">
        <v>4429</v>
      </c>
      <c r="AH3617" s="100" t="s">
        <v>4431</v>
      </c>
      <c r="AI3617" s="97">
        <v>199436</v>
      </c>
      <c r="AJ3617" s="114">
        <v>18.448999404907202</v>
      </c>
      <c r="AK3617" s="114">
        <v>94.393028259277301</v>
      </c>
      <c r="AM3617" s="104"/>
      <c r="AN3617" s="104"/>
      <c r="AO3617" s="104"/>
      <c r="AP3617" s="104"/>
      <c r="AS3617" s="52"/>
      <c r="AT3617" s="67"/>
    </row>
    <row r="3618" spans="23:46" ht="18">
      <c r="W3618" s="25"/>
      <c r="Z3618" s="103"/>
      <c r="AF3618" s="96" t="s">
        <v>4430</v>
      </c>
      <c r="AG3618" s="96" t="s">
        <v>4429</v>
      </c>
      <c r="AH3618" s="100" t="s">
        <v>4432</v>
      </c>
      <c r="AI3618" s="97">
        <v>199440</v>
      </c>
      <c r="AJ3618" s="114">
        <v>18.456689834594702</v>
      </c>
      <c r="AK3618" s="114">
        <v>94.384010314941406</v>
      </c>
      <c r="AM3618" s="105"/>
      <c r="AN3618" s="105"/>
      <c r="AO3618" s="105"/>
      <c r="AP3618" s="105"/>
      <c r="AS3618" s="52"/>
      <c r="AT3618" s="67"/>
    </row>
    <row r="3619" spans="23:46" ht="18">
      <c r="W3619" s="25"/>
      <c r="Z3619" s="103"/>
      <c r="AF3619" s="96" t="s">
        <v>4430</v>
      </c>
      <c r="AG3619" s="96" t="s">
        <v>4429</v>
      </c>
      <c r="AH3619" s="100" t="s">
        <v>4433</v>
      </c>
      <c r="AI3619" s="97">
        <v>199439</v>
      </c>
      <c r="AJ3619" s="114">
        <v>18.4293003082275</v>
      </c>
      <c r="AK3619" s="114">
        <v>94.392066955566406</v>
      </c>
      <c r="AM3619" s="104"/>
      <c r="AN3619" s="104"/>
      <c r="AO3619" s="104"/>
      <c r="AP3619" s="104"/>
      <c r="AS3619" s="52"/>
      <c r="AT3619" s="67"/>
    </row>
    <row r="3620" spans="23:46" ht="18">
      <c r="W3620" s="25"/>
      <c r="Z3620" s="103"/>
      <c r="AF3620" s="96" t="s">
        <v>4430</v>
      </c>
      <c r="AG3620" s="96" t="s">
        <v>4429</v>
      </c>
      <c r="AH3620" s="100" t="s">
        <v>4434</v>
      </c>
      <c r="AI3620" s="97">
        <v>199437</v>
      </c>
      <c r="AJ3620" s="114">
        <v>18.459400177001999</v>
      </c>
      <c r="AK3620" s="114">
        <v>94.375862121582003</v>
      </c>
      <c r="AM3620" s="105"/>
      <c r="AN3620" s="105"/>
      <c r="AO3620" s="105"/>
      <c r="AP3620" s="105"/>
      <c r="AS3620" s="52"/>
      <c r="AT3620" s="67"/>
    </row>
    <row r="3621" spans="23:46" ht="18">
      <c r="W3621" s="25"/>
      <c r="Z3621" s="103"/>
      <c r="AF3621" s="96" t="s">
        <v>4430</v>
      </c>
      <c r="AG3621" s="96" t="s">
        <v>4429</v>
      </c>
      <c r="AH3621" s="100" t="s">
        <v>1776</v>
      </c>
      <c r="AI3621" s="97">
        <v>199435</v>
      </c>
      <c r="AJ3621" s="114">
        <v>18.455839157104499</v>
      </c>
      <c r="AK3621" s="114">
        <v>94.379508972167997</v>
      </c>
      <c r="AM3621" s="104"/>
      <c r="AN3621" s="104"/>
      <c r="AO3621" s="104"/>
      <c r="AP3621" s="104"/>
      <c r="AS3621" s="52"/>
      <c r="AT3621" s="67"/>
    </row>
    <row r="3622" spans="23:46" ht="18">
      <c r="W3622" s="25"/>
      <c r="Z3622" s="103"/>
      <c r="AF3622" s="96" t="s">
        <v>4430</v>
      </c>
      <c r="AG3622" s="96" t="s">
        <v>4429</v>
      </c>
      <c r="AH3622" s="100" t="s">
        <v>4435</v>
      </c>
      <c r="AI3622" s="97">
        <v>199434</v>
      </c>
      <c r="AJ3622" s="114">
        <v>18.444820404052699</v>
      </c>
      <c r="AK3622" s="114">
        <v>94.399917602539105</v>
      </c>
      <c r="AM3622" s="105"/>
      <c r="AN3622" s="105"/>
      <c r="AO3622" s="105"/>
      <c r="AP3622" s="105"/>
      <c r="AS3622" s="52"/>
      <c r="AT3622" s="67"/>
    </row>
    <row r="3623" spans="23:46" ht="18">
      <c r="W3623" s="25"/>
      <c r="Z3623" s="103"/>
      <c r="AF3623" s="96" t="s">
        <v>4430</v>
      </c>
      <c r="AG3623" s="96" t="s">
        <v>4429</v>
      </c>
      <c r="AH3623" s="100" t="s">
        <v>4430</v>
      </c>
      <c r="AI3623" s="97">
        <v>199433</v>
      </c>
      <c r="AJ3623" s="114">
        <v>18.436510086059599</v>
      </c>
      <c r="AK3623" s="114">
        <v>94.389167785644503</v>
      </c>
      <c r="AM3623" s="104"/>
      <c r="AN3623" s="104"/>
      <c r="AO3623" s="104"/>
      <c r="AP3623" s="104"/>
      <c r="AS3623" s="52"/>
      <c r="AT3623" s="67"/>
    </row>
    <row r="3624" spans="23:46" ht="18">
      <c r="W3624" s="25"/>
      <c r="Z3624" s="103"/>
      <c r="AF3624" s="96" t="s">
        <v>4430</v>
      </c>
      <c r="AG3624" s="96" t="s">
        <v>4429</v>
      </c>
      <c r="AH3624" s="100" t="s">
        <v>669</v>
      </c>
      <c r="AI3624" s="97">
        <v>199438</v>
      </c>
      <c r="AJ3624" s="114">
        <v>18.425809860229499</v>
      </c>
      <c r="AK3624" s="114">
        <v>94.394973754882798</v>
      </c>
      <c r="AM3624" s="105"/>
      <c r="AN3624" s="105"/>
      <c r="AO3624" s="105"/>
      <c r="AP3624" s="105"/>
      <c r="AS3624" s="52"/>
      <c r="AT3624" s="67"/>
    </row>
    <row r="3625" spans="23:46" ht="18">
      <c r="W3625" s="25"/>
      <c r="Z3625" s="103"/>
      <c r="AF3625" s="96" t="s">
        <v>4437</v>
      </c>
      <c r="AG3625" s="96" t="s">
        <v>4436</v>
      </c>
      <c r="AH3625" s="100" t="s">
        <v>4438</v>
      </c>
      <c r="AI3625" s="97">
        <v>199444</v>
      </c>
      <c r="AJ3625" s="114"/>
      <c r="AK3625" s="114"/>
      <c r="AM3625" s="104"/>
      <c r="AN3625" s="104"/>
      <c r="AO3625" s="104"/>
      <c r="AP3625" s="104"/>
      <c r="AS3625" s="52"/>
      <c r="AT3625" s="67"/>
    </row>
    <row r="3626" spans="23:46" ht="18">
      <c r="W3626" s="25"/>
      <c r="Z3626" s="103"/>
      <c r="AF3626" s="96" t="s">
        <v>4437</v>
      </c>
      <c r="AG3626" s="96" t="s">
        <v>4436</v>
      </c>
      <c r="AH3626" s="100" t="s">
        <v>4437</v>
      </c>
      <c r="AI3626" s="97">
        <v>199441</v>
      </c>
      <c r="AJ3626" s="114"/>
      <c r="AK3626" s="114"/>
      <c r="AM3626" s="105"/>
      <c r="AN3626" s="105"/>
      <c r="AO3626" s="105"/>
      <c r="AP3626" s="105"/>
      <c r="AS3626" s="52"/>
      <c r="AT3626" s="67"/>
    </row>
    <row r="3627" spans="23:46" ht="18">
      <c r="W3627" s="25"/>
      <c r="Z3627" s="103"/>
      <c r="AF3627" s="96" t="s">
        <v>4437</v>
      </c>
      <c r="AG3627" s="96" t="s">
        <v>4436</v>
      </c>
      <c r="AH3627" s="100" t="s">
        <v>4439</v>
      </c>
      <c r="AI3627" s="97">
        <v>199442</v>
      </c>
      <c r="AJ3627" s="114"/>
      <c r="AK3627" s="114"/>
      <c r="AM3627" s="104"/>
      <c r="AN3627" s="104"/>
      <c r="AO3627" s="104"/>
      <c r="AP3627" s="104"/>
      <c r="AS3627" s="52"/>
      <c r="AT3627" s="67"/>
    </row>
    <row r="3628" spans="23:46" ht="18">
      <c r="W3628" s="25"/>
      <c r="Z3628" s="103"/>
      <c r="AF3628" s="96" t="s">
        <v>4437</v>
      </c>
      <c r="AG3628" s="96" t="s">
        <v>4436</v>
      </c>
      <c r="AH3628" s="100" t="s">
        <v>4440</v>
      </c>
      <c r="AI3628" s="97">
        <v>199443</v>
      </c>
      <c r="AJ3628" s="114"/>
      <c r="AK3628" s="114"/>
      <c r="AM3628" s="105"/>
      <c r="AN3628" s="105"/>
      <c r="AO3628" s="105"/>
      <c r="AP3628" s="105"/>
      <c r="AS3628" s="52"/>
      <c r="AT3628" s="67"/>
    </row>
    <row r="3629" spans="23:46" ht="18">
      <c r="W3629" s="25"/>
      <c r="Z3629" s="103"/>
      <c r="AF3629" s="96" t="s">
        <v>1807</v>
      </c>
      <c r="AG3629" s="96" t="s">
        <v>4441</v>
      </c>
      <c r="AH3629" s="100" t="s">
        <v>1247</v>
      </c>
      <c r="AI3629" s="97">
        <v>199447</v>
      </c>
      <c r="AJ3629" s="114">
        <v>18.427850723266602</v>
      </c>
      <c r="AK3629" s="114">
        <v>94.360977172851605</v>
      </c>
      <c r="AM3629" s="104"/>
      <c r="AN3629" s="104"/>
      <c r="AO3629" s="104"/>
      <c r="AP3629" s="104"/>
      <c r="AS3629" s="52"/>
      <c r="AT3629" s="67"/>
    </row>
    <row r="3630" spans="23:46" ht="18">
      <c r="W3630" s="25"/>
      <c r="Z3630" s="103"/>
      <c r="AF3630" s="96" t="s">
        <v>1807</v>
      </c>
      <c r="AG3630" s="96" t="s">
        <v>4441</v>
      </c>
      <c r="AH3630" s="100" t="s">
        <v>4442</v>
      </c>
      <c r="AI3630" s="97">
        <v>199448</v>
      </c>
      <c r="AJ3630" s="114">
        <v>18.441900253295898</v>
      </c>
      <c r="AK3630" s="114">
        <v>94.353683471679702</v>
      </c>
      <c r="AM3630" s="105"/>
      <c r="AN3630" s="105"/>
      <c r="AO3630" s="105"/>
      <c r="AP3630" s="105"/>
      <c r="AS3630" s="52"/>
      <c r="AT3630" s="67"/>
    </row>
    <row r="3631" spans="23:46" ht="18">
      <c r="W3631" s="25"/>
      <c r="Z3631" s="103"/>
      <c r="AF3631" s="96" t="s">
        <v>1807</v>
      </c>
      <c r="AG3631" s="96" t="s">
        <v>4441</v>
      </c>
      <c r="AH3631" s="100" t="s">
        <v>4443</v>
      </c>
      <c r="AI3631" s="97">
        <v>199445</v>
      </c>
      <c r="AJ3631" s="114">
        <v>18.446239471435501</v>
      </c>
      <c r="AK3631" s="114">
        <v>94.351150512695298</v>
      </c>
      <c r="AM3631" s="104"/>
      <c r="AN3631" s="104"/>
      <c r="AO3631" s="104"/>
      <c r="AP3631" s="104"/>
      <c r="AS3631" s="52"/>
      <c r="AT3631" s="67"/>
    </row>
    <row r="3632" spans="23:46" ht="18">
      <c r="W3632" s="25"/>
      <c r="Z3632" s="103"/>
      <c r="AF3632" s="96" t="s">
        <v>1807</v>
      </c>
      <c r="AG3632" s="96" t="s">
        <v>4441</v>
      </c>
      <c r="AH3632" s="100" t="s">
        <v>4444</v>
      </c>
      <c r="AI3632" s="97">
        <v>199446</v>
      </c>
      <c r="AJ3632" s="114">
        <v>18.453729629516602</v>
      </c>
      <c r="AK3632" s="114">
        <v>94.347938537597699</v>
      </c>
      <c r="AM3632" s="105"/>
      <c r="AN3632" s="105"/>
      <c r="AO3632" s="105"/>
      <c r="AP3632" s="105"/>
      <c r="AS3632" s="52"/>
      <c r="AT3632" s="67"/>
    </row>
    <row r="3633" spans="23:46" ht="18">
      <c r="W3633" s="25"/>
      <c r="Z3633" s="103"/>
      <c r="AF3633" s="96" t="s">
        <v>1203</v>
      </c>
      <c r="AG3633" s="96" t="s">
        <v>4445</v>
      </c>
      <c r="AH3633" s="100" t="s">
        <v>1203</v>
      </c>
      <c r="AI3633" s="97">
        <v>199449</v>
      </c>
      <c r="AJ3633" s="114">
        <v>18.403600692748999</v>
      </c>
      <c r="AK3633" s="114">
        <v>94.376533508300795</v>
      </c>
      <c r="AM3633" s="104"/>
      <c r="AN3633" s="104"/>
      <c r="AO3633" s="104"/>
      <c r="AP3633" s="104"/>
      <c r="AS3633" s="52"/>
      <c r="AT3633" s="67"/>
    </row>
    <row r="3634" spans="23:46" ht="18">
      <c r="W3634" s="25"/>
      <c r="Z3634" s="103"/>
      <c r="AF3634" s="96" t="s">
        <v>1203</v>
      </c>
      <c r="AG3634" s="96" t="s">
        <v>4445</v>
      </c>
      <c r="AH3634" s="100" t="s">
        <v>1164</v>
      </c>
      <c r="AI3634" s="97">
        <v>199450</v>
      </c>
      <c r="AJ3634" s="114">
        <v>18.393009185791001</v>
      </c>
      <c r="AK3634" s="114">
        <v>94.377166748046903</v>
      </c>
      <c r="AM3634" s="105"/>
      <c r="AN3634" s="105"/>
      <c r="AO3634" s="105"/>
      <c r="AP3634" s="105"/>
      <c r="AS3634" s="52"/>
      <c r="AT3634" s="67"/>
    </row>
    <row r="3635" spans="23:46" ht="18">
      <c r="W3635" s="25"/>
      <c r="Z3635" s="103"/>
      <c r="AF3635" s="96" t="s">
        <v>1203</v>
      </c>
      <c r="AG3635" s="96" t="s">
        <v>4445</v>
      </c>
      <c r="AH3635" s="100" t="s">
        <v>4446</v>
      </c>
      <c r="AI3635" s="97">
        <v>199451</v>
      </c>
      <c r="AJ3635" s="114">
        <v>18.388420104980501</v>
      </c>
      <c r="AK3635" s="114">
        <v>94.384063720703097</v>
      </c>
      <c r="AM3635" s="104"/>
      <c r="AN3635" s="104"/>
      <c r="AO3635" s="104"/>
      <c r="AP3635" s="104"/>
      <c r="AS3635" s="52"/>
      <c r="AT3635" s="67"/>
    </row>
    <row r="3636" spans="23:46" ht="18">
      <c r="W3636" s="25"/>
      <c r="Z3636" s="103"/>
      <c r="AF3636" s="96" t="s">
        <v>4448</v>
      </c>
      <c r="AG3636" s="96" t="s">
        <v>4447</v>
      </c>
      <c r="AH3636" s="100" t="s">
        <v>4448</v>
      </c>
      <c r="AI3636" s="97">
        <v>199452</v>
      </c>
      <c r="AJ3636" s="114">
        <v>18.487699508666999</v>
      </c>
      <c r="AK3636" s="114">
        <v>94.280456542968807</v>
      </c>
      <c r="AM3636" s="105"/>
      <c r="AN3636" s="105"/>
      <c r="AO3636" s="105"/>
      <c r="AP3636" s="105"/>
      <c r="AS3636" s="52"/>
      <c r="AT3636" s="67"/>
    </row>
    <row r="3637" spans="23:46" ht="18">
      <c r="W3637" s="25"/>
      <c r="Z3637" s="103"/>
      <c r="AF3637" s="96" t="s">
        <v>4450</v>
      </c>
      <c r="AG3637" s="96" t="s">
        <v>4449</v>
      </c>
      <c r="AH3637" s="100" t="s">
        <v>4451</v>
      </c>
      <c r="AI3637" s="97">
        <v>199454</v>
      </c>
      <c r="AJ3637" s="114">
        <v>18.457080841064499</v>
      </c>
      <c r="AK3637" s="114">
        <v>94.299827575683594</v>
      </c>
      <c r="AM3637" s="104"/>
      <c r="AN3637" s="104"/>
      <c r="AO3637" s="104"/>
      <c r="AP3637" s="104"/>
      <c r="AS3637" s="52"/>
      <c r="AT3637" s="67"/>
    </row>
    <row r="3638" spans="23:46" ht="18">
      <c r="W3638" s="25"/>
      <c r="Z3638" s="103"/>
      <c r="AF3638" s="96" t="s">
        <v>4450</v>
      </c>
      <c r="AG3638" s="96" t="s">
        <v>4449</v>
      </c>
      <c r="AH3638" s="100" t="s">
        <v>4452</v>
      </c>
      <c r="AI3638" s="97">
        <v>199455</v>
      </c>
      <c r="AJ3638" s="114">
        <v>18.470699310302699</v>
      </c>
      <c r="AK3638" s="114">
        <v>94.290550231933594</v>
      </c>
      <c r="AM3638" s="105"/>
      <c r="AN3638" s="105"/>
      <c r="AO3638" s="105"/>
      <c r="AP3638" s="105"/>
      <c r="AS3638" s="52"/>
      <c r="AT3638" s="67"/>
    </row>
    <row r="3639" spans="23:46" ht="18">
      <c r="W3639" s="25"/>
      <c r="Z3639" s="103"/>
      <c r="AF3639" s="96" t="s">
        <v>4450</v>
      </c>
      <c r="AG3639" s="96" t="s">
        <v>4449</v>
      </c>
      <c r="AH3639" s="100" t="s">
        <v>4450</v>
      </c>
      <c r="AI3639" s="97">
        <v>199453</v>
      </c>
      <c r="AJ3639" s="114">
        <v>18.445880889892599</v>
      </c>
      <c r="AK3639" s="114">
        <v>94.317237854003906</v>
      </c>
      <c r="AM3639" s="104"/>
      <c r="AN3639" s="104"/>
      <c r="AO3639" s="104"/>
      <c r="AP3639" s="104"/>
      <c r="AS3639" s="52"/>
      <c r="AT3639" s="67"/>
    </row>
    <row r="3640" spans="23:46" ht="18">
      <c r="W3640" s="25"/>
      <c r="Z3640" s="103"/>
      <c r="AF3640" s="96" t="s">
        <v>4450</v>
      </c>
      <c r="AG3640" s="96" t="s">
        <v>4449</v>
      </c>
      <c r="AH3640" s="100" t="s">
        <v>4453</v>
      </c>
      <c r="AI3640" s="97">
        <v>199456</v>
      </c>
      <c r="AJ3640" s="114">
        <v>18.437160491943398</v>
      </c>
      <c r="AK3640" s="114">
        <v>94.323196411132798</v>
      </c>
      <c r="AM3640" s="105"/>
      <c r="AN3640" s="105"/>
      <c r="AO3640" s="105"/>
      <c r="AP3640" s="105"/>
      <c r="AS3640" s="52"/>
      <c r="AT3640" s="67"/>
    </row>
    <row r="3641" spans="23:46" ht="18">
      <c r="W3641" s="25"/>
      <c r="Z3641" s="103"/>
      <c r="AF3641" s="96" t="s">
        <v>4455</v>
      </c>
      <c r="AG3641" s="96" t="s">
        <v>4454</v>
      </c>
      <c r="AH3641" s="100" t="s">
        <v>4455</v>
      </c>
      <c r="AI3641" s="97">
        <v>199457</v>
      </c>
      <c r="AJ3641" s="114">
        <v>18.417209625244102</v>
      </c>
      <c r="AK3641" s="114">
        <v>94.331489562988295</v>
      </c>
      <c r="AM3641" s="104"/>
      <c r="AN3641" s="104"/>
      <c r="AO3641" s="104"/>
      <c r="AP3641" s="104"/>
      <c r="AS3641" s="52"/>
      <c r="AT3641" s="67"/>
    </row>
    <row r="3642" spans="23:46" ht="18">
      <c r="W3642" s="25"/>
      <c r="Z3642" s="103"/>
      <c r="AF3642" s="96" t="s">
        <v>4455</v>
      </c>
      <c r="AG3642" s="96" t="s">
        <v>4454</v>
      </c>
      <c r="AH3642" s="100" t="s">
        <v>4456</v>
      </c>
      <c r="AI3642" s="97">
        <v>199458</v>
      </c>
      <c r="AJ3642" s="114">
        <v>18.424129486083999</v>
      </c>
      <c r="AK3642" s="114">
        <v>94.327537536621094</v>
      </c>
      <c r="AM3642" s="105"/>
      <c r="AN3642" s="105"/>
      <c r="AO3642" s="105"/>
      <c r="AP3642" s="105"/>
      <c r="AS3642" s="52"/>
      <c r="AT3642" s="67"/>
    </row>
    <row r="3643" spans="23:46" ht="18">
      <c r="W3643" s="25"/>
      <c r="Z3643" s="103"/>
      <c r="AF3643" s="96" t="s">
        <v>4458</v>
      </c>
      <c r="AG3643" s="96" t="s">
        <v>4457</v>
      </c>
      <c r="AH3643" s="100" t="s">
        <v>4458</v>
      </c>
      <c r="AI3643" s="97">
        <v>199459</v>
      </c>
      <c r="AJ3643" s="114">
        <v>18.392580032348601</v>
      </c>
      <c r="AK3643" s="114">
        <v>94.340248107910199</v>
      </c>
      <c r="AM3643" s="104"/>
      <c r="AN3643" s="104"/>
      <c r="AO3643" s="104"/>
      <c r="AP3643" s="104"/>
      <c r="AS3643" s="52"/>
      <c r="AT3643" s="67"/>
    </row>
    <row r="3644" spans="23:46" ht="18">
      <c r="W3644" s="25"/>
      <c r="Z3644" s="103"/>
      <c r="AF3644" s="96" t="s">
        <v>4458</v>
      </c>
      <c r="AG3644" s="96" t="s">
        <v>4457</v>
      </c>
      <c r="AH3644" s="100" t="s">
        <v>4459</v>
      </c>
      <c r="AI3644" s="97">
        <v>199460</v>
      </c>
      <c r="AJ3644" s="114">
        <v>18.3762302398682</v>
      </c>
      <c r="AK3644" s="114">
        <v>94.338996887207003</v>
      </c>
      <c r="AM3644" s="105"/>
      <c r="AN3644" s="105"/>
      <c r="AO3644" s="105"/>
      <c r="AP3644" s="105"/>
      <c r="AS3644" s="52"/>
      <c r="AT3644" s="67"/>
    </row>
    <row r="3645" spans="23:46" ht="18">
      <c r="W3645" s="25"/>
      <c r="Z3645" s="103"/>
      <c r="AF3645" s="96" t="s">
        <v>4458</v>
      </c>
      <c r="AG3645" s="96" t="s">
        <v>4457</v>
      </c>
      <c r="AH3645" s="100" t="s">
        <v>4460</v>
      </c>
      <c r="AI3645" s="97">
        <v>199461</v>
      </c>
      <c r="AJ3645" s="114">
        <v>18.370189666748001</v>
      </c>
      <c r="AK3645" s="114">
        <v>94.349288940429702</v>
      </c>
      <c r="AM3645" s="104"/>
      <c r="AN3645" s="104"/>
      <c r="AO3645" s="104"/>
      <c r="AP3645" s="104"/>
      <c r="AS3645" s="52"/>
      <c r="AT3645" s="67"/>
    </row>
    <row r="3646" spans="23:46" ht="18">
      <c r="W3646" s="25"/>
      <c r="Z3646" s="103"/>
      <c r="AF3646" s="96" t="s">
        <v>3091</v>
      </c>
      <c r="AG3646" s="96" t="s">
        <v>4461</v>
      </c>
      <c r="AH3646" s="100" t="s">
        <v>4462</v>
      </c>
      <c r="AI3646" s="97">
        <v>199465</v>
      </c>
      <c r="AJ3646" s="114">
        <v>18.3485298156738</v>
      </c>
      <c r="AK3646" s="114">
        <v>94.417839050292997</v>
      </c>
      <c r="AM3646" s="105"/>
      <c r="AN3646" s="105"/>
      <c r="AO3646" s="105"/>
      <c r="AP3646" s="105"/>
      <c r="AS3646" s="52"/>
      <c r="AT3646" s="67"/>
    </row>
    <row r="3647" spans="23:46" ht="18">
      <c r="W3647" s="25"/>
      <c r="Z3647" s="103"/>
      <c r="AF3647" s="96" t="s">
        <v>3091</v>
      </c>
      <c r="AG3647" s="96" t="s">
        <v>4461</v>
      </c>
      <c r="AH3647" s="100" t="s">
        <v>842</v>
      </c>
      <c r="AI3647" s="97">
        <v>199464</v>
      </c>
      <c r="AJ3647" s="114">
        <v>18.3189601898193</v>
      </c>
      <c r="AK3647" s="114">
        <v>94.405502319335895</v>
      </c>
      <c r="AM3647" s="104"/>
      <c r="AN3647" s="104"/>
      <c r="AO3647" s="104"/>
      <c r="AP3647" s="104"/>
      <c r="AS3647" s="52"/>
      <c r="AT3647" s="67"/>
    </row>
    <row r="3648" spans="23:46" ht="18">
      <c r="W3648" s="25"/>
      <c r="Z3648" s="103"/>
      <c r="AF3648" s="96" t="s">
        <v>3091</v>
      </c>
      <c r="AG3648" s="96" t="s">
        <v>4461</v>
      </c>
      <c r="AH3648" s="100" t="s">
        <v>4463</v>
      </c>
      <c r="AI3648" s="97">
        <v>199463</v>
      </c>
      <c r="AJ3648" s="114">
        <v>18.338819503784201</v>
      </c>
      <c r="AK3648" s="114">
        <v>94.409172058105497</v>
      </c>
      <c r="AM3648" s="105"/>
      <c r="AN3648" s="105"/>
      <c r="AO3648" s="105"/>
      <c r="AP3648" s="105"/>
      <c r="AS3648" s="52"/>
      <c r="AT3648" s="67"/>
    </row>
    <row r="3649" spans="23:46" ht="18">
      <c r="W3649" s="25"/>
      <c r="Z3649" s="103"/>
      <c r="AF3649" s="96" t="s">
        <v>3091</v>
      </c>
      <c r="AG3649" s="96" t="s">
        <v>4461</v>
      </c>
      <c r="AH3649" s="100" t="s">
        <v>3091</v>
      </c>
      <c r="AI3649" s="97">
        <v>199462</v>
      </c>
      <c r="AJ3649" s="114">
        <v>18.3354892730713</v>
      </c>
      <c r="AK3649" s="114">
        <v>94.398483276367202</v>
      </c>
      <c r="AM3649" s="104"/>
      <c r="AN3649" s="104"/>
      <c r="AO3649" s="104"/>
      <c r="AP3649" s="104"/>
      <c r="AS3649" s="52"/>
      <c r="AT3649" s="67"/>
    </row>
    <row r="3650" spans="23:46" ht="18">
      <c r="W3650" s="25"/>
      <c r="Z3650" s="103"/>
      <c r="AF3650" s="96" t="s">
        <v>4465</v>
      </c>
      <c r="AG3650" s="96" t="s">
        <v>4464</v>
      </c>
      <c r="AH3650" s="100" t="s">
        <v>4466</v>
      </c>
      <c r="AI3650" s="97">
        <v>199467</v>
      </c>
      <c r="AJ3650" s="114"/>
      <c r="AK3650" s="114"/>
      <c r="AM3650" s="105"/>
      <c r="AN3650" s="105"/>
      <c r="AO3650" s="105"/>
      <c r="AP3650" s="105"/>
      <c r="AS3650" s="52"/>
      <c r="AT3650" s="67"/>
    </row>
    <row r="3651" spans="23:46" ht="18">
      <c r="W3651" s="25"/>
      <c r="Z3651" s="103"/>
      <c r="AF3651" s="96" t="s">
        <v>4465</v>
      </c>
      <c r="AG3651" s="96" t="s">
        <v>4464</v>
      </c>
      <c r="AH3651" s="100" t="s">
        <v>4467</v>
      </c>
      <c r="AI3651" s="97">
        <v>199468</v>
      </c>
      <c r="AJ3651" s="114">
        <v>18.321849822998001</v>
      </c>
      <c r="AK3651" s="114">
        <v>94.437767028808594</v>
      </c>
      <c r="AM3651" s="104"/>
      <c r="AN3651" s="104"/>
      <c r="AO3651" s="104"/>
      <c r="AP3651" s="104"/>
      <c r="AS3651" s="52"/>
      <c r="AT3651" s="67"/>
    </row>
    <row r="3652" spans="23:46" ht="18">
      <c r="W3652" s="25"/>
      <c r="Z3652" s="103"/>
      <c r="AF3652" s="96" t="s">
        <v>4465</v>
      </c>
      <c r="AG3652" s="96" t="s">
        <v>4464</v>
      </c>
      <c r="AH3652" s="100" t="s">
        <v>3419</v>
      </c>
      <c r="AI3652" s="97">
        <v>199469</v>
      </c>
      <c r="AJ3652" s="114"/>
      <c r="AK3652" s="114"/>
      <c r="AM3652" s="105"/>
      <c r="AN3652" s="105"/>
      <c r="AO3652" s="105"/>
      <c r="AP3652" s="105"/>
      <c r="AS3652" s="52"/>
      <c r="AT3652" s="67"/>
    </row>
    <row r="3653" spans="23:46" ht="18">
      <c r="W3653" s="25"/>
      <c r="Z3653" s="103"/>
      <c r="AF3653" s="96" t="s">
        <v>4465</v>
      </c>
      <c r="AG3653" s="96" t="s">
        <v>4464</v>
      </c>
      <c r="AH3653" s="100" t="s">
        <v>4468</v>
      </c>
      <c r="AI3653" s="97">
        <v>199470</v>
      </c>
      <c r="AJ3653" s="114"/>
      <c r="AK3653" s="114"/>
      <c r="AM3653" s="104"/>
      <c r="AN3653" s="104"/>
      <c r="AO3653" s="104"/>
      <c r="AP3653" s="104"/>
      <c r="AS3653" s="52"/>
      <c r="AT3653" s="67"/>
    </row>
    <row r="3654" spans="23:46" ht="18">
      <c r="W3654" s="25"/>
      <c r="Z3654" s="103"/>
      <c r="AF3654" s="96" t="s">
        <v>4465</v>
      </c>
      <c r="AG3654" s="96" t="s">
        <v>4464</v>
      </c>
      <c r="AH3654" s="100" t="s">
        <v>4465</v>
      </c>
      <c r="AI3654" s="97">
        <v>199466</v>
      </c>
      <c r="AJ3654" s="114">
        <v>18.3131294250488</v>
      </c>
      <c r="AK3654" s="114">
        <v>94.415557861328097</v>
      </c>
      <c r="AM3654" s="105"/>
      <c r="AN3654" s="105"/>
      <c r="AO3654" s="105"/>
      <c r="AP3654" s="105"/>
      <c r="AS3654" s="52"/>
      <c r="AT3654" s="67"/>
    </row>
    <row r="3655" spans="23:46" ht="18">
      <c r="W3655" s="25"/>
      <c r="Z3655" s="103"/>
      <c r="AF3655" s="96" t="s">
        <v>4470</v>
      </c>
      <c r="AG3655" s="96" t="s">
        <v>4469</v>
      </c>
      <c r="AH3655" s="100" t="s">
        <v>4471</v>
      </c>
      <c r="AI3655" s="97">
        <v>199472</v>
      </c>
      <c r="AJ3655" s="114">
        <v>18.369169235229499</v>
      </c>
      <c r="AK3655" s="114">
        <v>94.435447692871094</v>
      </c>
      <c r="AM3655" s="104"/>
      <c r="AN3655" s="104"/>
      <c r="AO3655" s="104"/>
      <c r="AP3655" s="104"/>
      <c r="AS3655" s="52"/>
      <c r="AT3655" s="67"/>
    </row>
    <row r="3656" spans="23:46" ht="18">
      <c r="W3656" s="25"/>
      <c r="Z3656" s="103"/>
      <c r="AF3656" s="96" t="s">
        <v>4470</v>
      </c>
      <c r="AG3656" s="96" t="s">
        <v>4469</v>
      </c>
      <c r="AH3656" s="100" t="s">
        <v>4472</v>
      </c>
      <c r="AI3656" s="97">
        <v>199476</v>
      </c>
      <c r="AJ3656" s="114">
        <v>18.362419128418001</v>
      </c>
      <c r="AK3656" s="114">
        <v>94.440299987792997</v>
      </c>
      <c r="AM3656" s="105"/>
      <c r="AN3656" s="105"/>
      <c r="AO3656" s="105"/>
      <c r="AP3656" s="105"/>
      <c r="AS3656" s="52"/>
      <c r="AT3656" s="67"/>
    </row>
    <row r="3657" spans="23:46" ht="18">
      <c r="W3657" s="25"/>
      <c r="Z3657" s="103"/>
      <c r="AF3657" s="96" t="s">
        <v>4470</v>
      </c>
      <c r="AG3657" s="96" t="s">
        <v>4469</v>
      </c>
      <c r="AH3657" s="100" t="s">
        <v>4392</v>
      </c>
      <c r="AI3657" s="97">
        <v>220843</v>
      </c>
      <c r="AJ3657" s="114"/>
      <c r="AK3657" s="114"/>
      <c r="AM3657" s="104"/>
      <c r="AN3657" s="104"/>
      <c r="AO3657" s="104"/>
      <c r="AP3657" s="104"/>
      <c r="AS3657" s="52"/>
      <c r="AT3657" s="67"/>
    </row>
    <row r="3658" spans="23:46" ht="18">
      <c r="W3658" s="25"/>
      <c r="Z3658" s="103"/>
      <c r="AF3658" s="96" t="s">
        <v>4470</v>
      </c>
      <c r="AG3658" s="96" t="s">
        <v>4469</v>
      </c>
      <c r="AH3658" s="100" t="s">
        <v>4473</v>
      </c>
      <c r="AI3658" s="97">
        <v>199475</v>
      </c>
      <c r="AJ3658" s="114"/>
      <c r="AK3658" s="114"/>
      <c r="AM3658" s="105"/>
      <c r="AN3658" s="105"/>
      <c r="AO3658" s="105"/>
      <c r="AP3658" s="105"/>
      <c r="AS3658" s="52"/>
      <c r="AT3658" s="67"/>
    </row>
    <row r="3659" spans="23:46" ht="18">
      <c r="W3659" s="25"/>
      <c r="Z3659" s="103"/>
      <c r="AF3659" s="96" t="s">
        <v>4470</v>
      </c>
      <c r="AG3659" s="96" t="s">
        <v>4469</v>
      </c>
      <c r="AH3659" s="100" t="s">
        <v>4474</v>
      </c>
      <c r="AI3659" s="97">
        <v>199473</v>
      </c>
      <c r="AJ3659" s="114">
        <v>18.355930328369102</v>
      </c>
      <c r="AK3659" s="114">
        <v>94.433113098144503</v>
      </c>
      <c r="AM3659" s="104"/>
      <c r="AN3659" s="104"/>
      <c r="AO3659" s="104"/>
      <c r="AP3659" s="104"/>
      <c r="AS3659" s="52"/>
      <c r="AT3659" s="67"/>
    </row>
    <row r="3660" spans="23:46" ht="18">
      <c r="W3660" s="25"/>
      <c r="Z3660" s="103"/>
      <c r="AF3660" s="96" t="s">
        <v>4470</v>
      </c>
      <c r="AG3660" s="96" t="s">
        <v>4469</v>
      </c>
      <c r="AH3660" s="100" t="s">
        <v>4470</v>
      </c>
      <c r="AI3660" s="97">
        <v>199471</v>
      </c>
      <c r="AJ3660" s="114">
        <v>18.371900558471701</v>
      </c>
      <c r="AK3660" s="114">
        <v>94.426597595214801</v>
      </c>
      <c r="AM3660" s="105"/>
      <c r="AN3660" s="105"/>
      <c r="AO3660" s="105"/>
      <c r="AP3660" s="105"/>
      <c r="AS3660" s="52"/>
      <c r="AT3660" s="67"/>
    </row>
    <row r="3661" spans="23:46" ht="18">
      <c r="W3661" s="25"/>
      <c r="Z3661" s="103"/>
      <c r="AF3661" s="96" t="s">
        <v>4470</v>
      </c>
      <c r="AG3661" s="96" t="s">
        <v>4469</v>
      </c>
      <c r="AH3661" s="100" t="s">
        <v>4475</v>
      </c>
      <c r="AI3661" s="97">
        <v>199474</v>
      </c>
      <c r="AJ3661" s="114">
        <v>18.345790863037099</v>
      </c>
      <c r="AK3661" s="114">
        <v>94.435653686523395</v>
      </c>
      <c r="AM3661" s="104"/>
      <c r="AN3661" s="104"/>
      <c r="AO3661" s="104"/>
      <c r="AP3661" s="104"/>
      <c r="AS3661" s="52"/>
      <c r="AT3661" s="67"/>
    </row>
    <row r="3662" spans="23:46" ht="18">
      <c r="W3662" s="25"/>
      <c r="Z3662" s="103"/>
      <c r="AF3662" s="96" t="s">
        <v>4477</v>
      </c>
      <c r="AG3662" s="96" t="s">
        <v>4476</v>
      </c>
      <c r="AH3662" s="100" t="s">
        <v>4477</v>
      </c>
      <c r="AI3662" s="97">
        <v>199477</v>
      </c>
      <c r="AJ3662" s="114"/>
      <c r="AK3662" s="114"/>
      <c r="AM3662" s="105"/>
      <c r="AN3662" s="105"/>
      <c r="AO3662" s="105"/>
      <c r="AP3662" s="105"/>
      <c r="AS3662" s="52"/>
      <c r="AT3662" s="67"/>
    </row>
    <row r="3663" spans="23:46" ht="18">
      <c r="W3663" s="25"/>
      <c r="Z3663" s="103"/>
      <c r="AF3663" s="96" t="s">
        <v>4477</v>
      </c>
      <c r="AG3663" s="96" t="s">
        <v>4476</v>
      </c>
      <c r="AH3663" s="100" t="s">
        <v>4478</v>
      </c>
      <c r="AI3663" s="97">
        <v>199478</v>
      </c>
      <c r="AJ3663" s="114">
        <v>18.3884792327881</v>
      </c>
      <c r="AK3663" s="114">
        <v>94.419509887695298</v>
      </c>
      <c r="AM3663" s="104"/>
      <c r="AN3663" s="104"/>
      <c r="AO3663" s="104"/>
      <c r="AP3663" s="104"/>
      <c r="AS3663" s="52"/>
      <c r="AT3663" s="67"/>
    </row>
    <row r="3664" spans="23:46" ht="18">
      <c r="W3664" s="25"/>
      <c r="Z3664" s="103"/>
      <c r="AF3664" s="96" t="s">
        <v>4477</v>
      </c>
      <c r="AG3664" s="96" t="s">
        <v>4476</v>
      </c>
      <c r="AH3664" s="100" t="s">
        <v>1662</v>
      </c>
      <c r="AI3664" s="97">
        <v>199479</v>
      </c>
      <c r="AJ3664" s="114">
        <v>18.381759643554702</v>
      </c>
      <c r="AK3664" s="114">
        <v>94.421096801757798</v>
      </c>
      <c r="AM3664" s="105"/>
      <c r="AN3664" s="105"/>
      <c r="AO3664" s="105"/>
      <c r="AP3664" s="105"/>
      <c r="AS3664" s="52"/>
      <c r="AT3664" s="67"/>
    </row>
    <row r="3665" spans="23:46" ht="18">
      <c r="W3665" s="25"/>
      <c r="Z3665" s="103"/>
      <c r="AF3665" s="96" t="s">
        <v>4477</v>
      </c>
      <c r="AG3665" s="96" t="s">
        <v>4476</v>
      </c>
      <c r="AH3665" s="100" t="s">
        <v>4479</v>
      </c>
      <c r="AI3665" s="97">
        <v>199480</v>
      </c>
      <c r="AJ3665" s="114">
        <v>18.398849487304702</v>
      </c>
      <c r="AK3665" s="114">
        <v>94.412010192871094</v>
      </c>
      <c r="AM3665" s="104"/>
      <c r="AN3665" s="104"/>
      <c r="AO3665" s="104"/>
      <c r="AP3665" s="104"/>
      <c r="AS3665" s="52"/>
      <c r="AT3665" s="67"/>
    </row>
    <row r="3666" spans="23:46" ht="18">
      <c r="W3666" s="25"/>
      <c r="Z3666" s="103"/>
      <c r="AF3666" s="96" t="s">
        <v>4481</v>
      </c>
      <c r="AG3666" s="96" t="s">
        <v>4480</v>
      </c>
      <c r="AH3666" s="100" t="s">
        <v>4481</v>
      </c>
      <c r="AI3666" s="97">
        <v>199481</v>
      </c>
      <c r="AJ3666" s="114">
        <v>18.381710052490199</v>
      </c>
      <c r="AK3666" s="114">
        <v>94.408607482910199</v>
      </c>
      <c r="AM3666" s="105"/>
      <c r="AN3666" s="105"/>
      <c r="AO3666" s="105"/>
      <c r="AP3666" s="105"/>
      <c r="AS3666" s="52"/>
      <c r="AT3666" s="67"/>
    </row>
    <row r="3667" spans="23:46" ht="18">
      <c r="W3667" s="25"/>
      <c r="Z3667" s="103"/>
      <c r="AF3667" s="96" t="s">
        <v>4481</v>
      </c>
      <c r="AG3667" s="96" t="s">
        <v>4480</v>
      </c>
      <c r="AH3667" s="100" t="s">
        <v>4482</v>
      </c>
      <c r="AI3667" s="97">
        <v>199483</v>
      </c>
      <c r="AJ3667" s="114">
        <v>18.3885192871094</v>
      </c>
      <c r="AK3667" s="114">
        <v>94.406211853027301</v>
      </c>
      <c r="AM3667" s="104"/>
      <c r="AN3667" s="104"/>
      <c r="AO3667" s="104"/>
      <c r="AP3667" s="104"/>
      <c r="AS3667" s="52"/>
      <c r="AT3667" s="67"/>
    </row>
    <row r="3668" spans="23:46" ht="18">
      <c r="W3668" s="25"/>
      <c r="Z3668" s="103"/>
      <c r="AF3668" s="96" t="s">
        <v>4481</v>
      </c>
      <c r="AG3668" s="96" t="s">
        <v>4480</v>
      </c>
      <c r="AH3668" s="100" t="s">
        <v>4483</v>
      </c>
      <c r="AI3668" s="97">
        <v>199482</v>
      </c>
      <c r="AJ3668" s="114"/>
      <c r="AK3668" s="114"/>
      <c r="AM3668" s="105"/>
      <c r="AN3668" s="105"/>
      <c r="AO3668" s="105"/>
      <c r="AP3668" s="105"/>
      <c r="AS3668" s="52"/>
      <c r="AT3668" s="67"/>
    </row>
    <row r="3669" spans="23:46" ht="18">
      <c r="W3669" s="25"/>
      <c r="Z3669" s="103"/>
      <c r="AF3669" s="96" t="s">
        <v>4485</v>
      </c>
      <c r="AG3669" s="96" t="s">
        <v>4484</v>
      </c>
      <c r="AH3669" s="100" t="s">
        <v>4485</v>
      </c>
      <c r="AI3669" s="97">
        <v>199484</v>
      </c>
      <c r="AJ3669" s="114">
        <v>18.3815803527832</v>
      </c>
      <c r="AK3669" s="114">
        <v>94.394126892089801</v>
      </c>
      <c r="AM3669" s="104"/>
      <c r="AN3669" s="104"/>
      <c r="AO3669" s="104"/>
      <c r="AP3669" s="104"/>
      <c r="AS3669" s="52"/>
      <c r="AT3669" s="67"/>
    </row>
    <row r="3670" spans="23:46" ht="18">
      <c r="W3670" s="25"/>
      <c r="Z3670" s="103"/>
      <c r="AF3670" s="96" t="s">
        <v>4485</v>
      </c>
      <c r="AG3670" s="96" t="s">
        <v>4484</v>
      </c>
      <c r="AH3670" s="100" t="s">
        <v>2076</v>
      </c>
      <c r="AI3670" s="97">
        <v>199485</v>
      </c>
      <c r="AJ3670" s="114">
        <v>18.395940780639599</v>
      </c>
      <c r="AK3670" s="114">
        <v>94.392372131347699</v>
      </c>
      <c r="AM3670" s="105"/>
      <c r="AN3670" s="105"/>
      <c r="AO3670" s="105"/>
      <c r="AP3670" s="105"/>
      <c r="AS3670" s="52"/>
      <c r="AT3670" s="67"/>
    </row>
    <row r="3671" spans="23:46" ht="18">
      <c r="W3671" s="25"/>
      <c r="Z3671" s="103"/>
      <c r="AF3671" s="96" t="s">
        <v>4485</v>
      </c>
      <c r="AG3671" s="96" t="s">
        <v>4484</v>
      </c>
      <c r="AH3671" s="100" t="s">
        <v>4421</v>
      </c>
      <c r="AI3671" s="97">
        <v>199486</v>
      </c>
      <c r="AJ3671" s="114">
        <v>18.377670288085898</v>
      </c>
      <c r="AK3671" s="114">
        <v>94.396293640136705</v>
      </c>
      <c r="AM3671" s="104"/>
      <c r="AN3671" s="104"/>
      <c r="AO3671" s="104"/>
      <c r="AP3671" s="104"/>
      <c r="AS3671" s="52"/>
      <c r="AT3671" s="67"/>
    </row>
    <row r="3672" spans="23:46" ht="18">
      <c r="W3672" s="25"/>
      <c r="Z3672" s="103"/>
      <c r="AF3672" s="96" t="s">
        <v>4485</v>
      </c>
      <c r="AG3672" s="96" t="s">
        <v>4484</v>
      </c>
      <c r="AH3672" s="100" t="s">
        <v>4486</v>
      </c>
      <c r="AI3672" s="97">
        <v>199487</v>
      </c>
      <c r="AJ3672" s="114"/>
      <c r="AK3672" s="114"/>
      <c r="AM3672" s="105"/>
      <c r="AN3672" s="105"/>
      <c r="AO3672" s="105"/>
      <c r="AP3672" s="105"/>
      <c r="AS3672" s="52"/>
      <c r="AT3672" s="67"/>
    </row>
    <row r="3673" spans="23:46" ht="18">
      <c r="W3673" s="25"/>
      <c r="Z3673" s="103"/>
      <c r="AF3673" s="96" t="s">
        <v>4488</v>
      </c>
      <c r="AG3673" s="96" t="s">
        <v>4487</v>
      </c>
      <c r="AH3673" s="100" t="s">
        <v>4489</v>
      </c>
      <c r="AI3673" s="97">
        <v>199491</v>
      </c>
      <c r="AJ3673" s="114"/>
      <c r="AK3673" s="114"/>
      <c r="AM3673" s="104"/>
      <c r="AN3673" s="104"/>
      <c r="AO3673" s="104"/>
      <c r="AP3673" s="104"/>
      <c r="AS3673" s="52"/>
      <c r="AT3673" s="67"/>
    </row>
    <row r="3674" spans="23:46" ht="18">
      <c r="W3674" s="25"/>
      <c r="Z3674" s="103"/>
      <c r="AF3674" s="96" t="s">
        <v>4488</v>
      </c>
      <c r="AG3674" s="96" t="s">
        <v>4487</v>
      </c>
      <c r="AH3674" s="100" t="s">
        <v>4490</v>
      </c>
      <c r="AI3674" s="97">
        <v>199492</v>
      </c>
      <c r="AJ3674" s="114">
        <v>18.3567008972168</v>
      </c>
      <c r="AK3674" s="114">
        <v>94.400039672851605</v>
      </c>
      <c r="AM3674" s="105"/>
      <c r="AN3674" s="105"/>
      <c r="AO3674" s="105"/>
      <c r="AP3674" s="105"/>
      <c r="AS3674" s="52"/>
      <c r="AT3674" s="67"/>
    </row>
    <row r="3675" spans="23:46" ht="18">
      <c r="W3675" s="25"/>
      <c r="Z3675" s="103"/>
      <c r="AF3675" s="96" t="s">
        <v>4488</v>
      </c>
      <c r="AG3675" s="96" t="s">
        <v>4487</v>
      </c>
      <c r="AH3675" s="100" t="s">
        <v>4491</v>
      </c>
      <c r="AI3675" s="97">
        <v>199490</v>
      </c>
      <c r="AJ3675" s="114">
        <v>18.371829986572301</v>
      </c>
      <c r="AK3675" s="114">
        <v>94.374687194824205</v>
      </c>
      <c r="AM3675" s="104"/>
      <c r="AN3675" s="104"/>
      <c r="AO3675" s="104"/>
      <c r="AP3675" s="104"/>
      <c r="AS3675" s="52"/>
      <c r="AT3675" s="67"/>
    </row>
    <row r="3676" spans="23:46" ht="18">
      <c r="W3676" s="25"/>
      <c r="Z3676" s="103"/>
      <c r="AF3676" s="96" t="s">
        <v>4488</v>
      </c>
      <c r="AG3676" s="96" t="s">
        <v>4487</v>
      </c>
      <c r="AH3676" s="100" t="s">
        <v>4492</v>
      </c>
      <c r="AI3676" s="97">
        <v>199489</v>
      </c>
      <c r="AJ3676" s="114">
        <v>18.353979110717798</v>
      </c>
      <c r="AK3676" s="114">
        <v>94.395080566406307</v>
      </c>
      <c r="AM3676" s="105"/>
      <c r="AN3676" s="105"/>
      <c r="AO3676" s="105"/>
      <c r="AP3676" s="105"/>
      <c r="AS3676" s="52"/>
      <c r="AT3676" s="67"/>
    </row>
    <row r="3677" spans="23:46" ht="18">
      <c r="W3677" s="25"/>
      <c r="Z3677" s="103"/>
      <c r="AF3677" s="96" t="s">
        <v>4488</v>
      </c>
      <c r="AG3677" s="96" t="s">
        <v>4487</v>
      </c>
      <c r="AH3677" s="100" t="s">
        <v>4488</v>
      </c>
      <c r="AI3677" s="97">
        <v>199488</v>
      </c>
      <c r="AJ3677" s="114">
        <v>18.360889434814499</v>
      </c>
      <c r="AK3677" s="114">
        <v>94.389289855957003</v>
      </c>
      <c r="AM3677" s="104"/>
      <c r="AN3677" s="104"/>
      <c r="AO3677" s="104"/>
      <c r="AP3677" s="104"/>
      <c r="AS3677" s="52"/>
      <c r="AT3677" s="67"/>
    </row>
    <row r="3678" spans="23:46" ht="18">
      <c r="W3678" s="25"/>
      <c r="Z3678" s="103"/>
      <c r="AF3678" s="96" t="s">
        <v>4488</v>
      </c>
      <c r="AG3678" s="96" t="s">
        <v>4487</v>
      </c>
      <c r="AH3678" s="100" t="s">
        <v>4493</v>
      </c>
      <c r="AI3678" s="97">
        <v>199493</v>
      </c>
      <c r="AJ3678" s="114">
        <v>18.353370666503899</v>
      </c>
      <c r="AK3678" s="114">
        <v>94.401496887207003</v>
      </c>
      <c r="AM3678" s="105"/>
      <c r="AN3678" s="105"/>
      <c r="AO3678" s="105"/>
      <c r="AP3678" s="105"/>
      <c r="AS3678" s="52"/>
      <c r="AT3678" s="67"/>
    </row>
    <row r="3679" spans="23:46" ht="18">
      <c r="W3679" s="25"/>
      <c r="Z3679" s="103"/>
      <c r="AF3679" s="96" t="s">
        <v>4495</v>
      </c>
      <c r="AG3679" s="96" t="s">
        <v>4494</v>
      </c>
      <c r="AH3679" s="100" t="s">
        <v>4495</v>
      </c>
      <c r="AI3679" s="97">
        <v>199494</v>
      </c>
      <c r="AJ3679" s="114">
        <v>18.252590179443398</v>
      </c>
      <c r="AK3679" s="114">
        <v>94.414016723632798</v>
      </c>
      <c r="AM3679" s="104"/>
      <c r="AN3679" s="104"/>
      <c r="AO3679" s="104"/>
      <c r="AP3679" s="104"/>
      <c r="AS3679" s="52"/>
      <c r="AT3679" s="67"/>
    </row>
    <row r="3680" spans="23:46" ht="18">
      <c r="W3680" s="25"/>
      <c r="Z3680" s="103"/>
      <c r="AF3680" s="96" t="s">
        <v>4495</v>
      </c>
      <c r="AG3680" s="96" t="s">
        <v>4494</v>
      </c>
      <c r="AH3680" s="100" t="s">
        <v>4496</v>
      </c>
      <c r="AI3680" s="97">
        <v>199495</v>
      </c>
      <c r="AJ3680" s="114">
        <v>18.255510330200199</v>
      </c>
      <c r="AK3680" s="114">
        <v>94.425209045410199</v>
      </c>
      <c r="AM3680" s="105"/>
      <c r="AN3680" s="105"/>
      <c r="AO3680" s="105"/>
      <c r="AP3680" s="105"/>
      <c r="AS3680" s="52"/>
      <c r="AT3680" s="67"/>
    </row>
    <row r="3681" spans="23:46" ht="18">
      <c r="W3681" s="25"/>
      <c r="Z3681" s="103"/>
      <c r="AF3681" s="96" t="s">
        <v>4495</v>
      </c>
      <c r="AG3681" s="96" t="s">
        <v>4494</v>
      </c>
      <c r="AH3681" s="100" t="s">
        <v>4497</v>
      </c>
      <c r="AI3681" s="97">
        <v>199496</v>
      </c>
      <c r="AJ3681" s="114">
        <v>18.2129802703857</v>
      </c>
      <c r="AK3681" s="114">
        <v>94.423698425292997</v>
      </c>
      <c r="AM3681" s="104"/>
      <c r="AN3681" s="104"/>
      <c r="AO3681" s="104"/>
      <c r="AP3681" s="104"/>
      <c r="AS3681" s="52"/>
      <c r="AT3681" s="67"/>
    </row>
    <row r="3682" spans="23:46" ht="18">
      <c r="W3682" s="25"/>
      <c r="Z3682" s="103"/>
      <c r="AF3682" s="96" t="s">
        <v>4495</v>
      </c>
      <c r="AG3682" s="96" t="s">
        <v>4494</v>
      </c>
      <c r="AH3682" s="100" t="s">
        <v>4498</v>
      </c>
      <c r="AI3682" s="97">
        <v>199497</v>
      </c>
      <c r="AJ3682" s="114">
        <v>18.247909545898398</v>
      </c>
      <c r="AK3682" s="114">
        <v>94.380966186523395</v>
      </c>
      <c r="AM3682" s="105"/>
      <c r="AN3682" s="105"/>
      <c r="AO3682" s="105"/>
      <c r="AP3682" s="105"/>
      <c r="AS3682" s="52"/>
      <c r="AT3682" s="67"/>
    </row>
    <row r="3683" spans="23:46" ht="18">
      <c r="W3683" s="25"/>
      <c r="Z3683" s="103"/>
      <c r="AF3683" s="96" t="s">
        <v>4500</v>
      </c>
      <c r="AG3683" s="96" t="s">
        <v>4499</v>
      </c>
      <c r="AH3683" s="100" t="s">
        <v>4500</v>
      </c>
      <c r="AI3683" s="97">
        <v>199498</v>
      </c>
      <c r="AJ3683" s="114">
        <v>18.254400253295898</v>
      </c>
      <c r="AK3683" s="114">
        <v>94.341796875</v>
      </c>
      <c r="AM3683" s="104"/>
      <c r="AN3683" s="104"/>
      <c r="AO3683" s="104"/>
      <c r="AP3683" s="104"/>
      <c r="AS3683" s="52"/>
      <c r="AT3683" s="67"/>
    </row>
    <row r="3684" spans="23:46" ht="18">
      <c r="W3684" s="25"/>
      <c r="Z3684" s="103"/>
      <c r="AF3684" s="96" t="s">
        <v>4502</v>
      </c>
      <c r="AG3684" s="96" t="s">
        <v>4501</v>
      </c>
      <c r="AH3684" s="100" t="s">
        <v>4503</v>
      </c>
      <c r="AI3684" s="97">
        <v>199502</v>
      </c>
      <c r="AJ3684" s="114">
        <v>18.276720046997099</v>
      </c>
      <c r="AK3684" s="114">
        <v>94.360588073730497</v>
      </c>
      <c r="AM3684" s="105"/>
      <c r="AN3684" s="105"/>
      <c r="AO3684" s="105"/>
      <c r="AP3684" s="105"/>
      <c r="AS3684" s="52"/>
      <c r="AT3684" s="67"/>
    </row>
    <row r="3685" spans="23:46" ht="18">
      <c r="W3685" s="25"/>
      <c r="Z3685" s="103"/>
      <c r="AF3685" s="96" t="s">
        <v>4502</v>
      </c>
      <c r="AG3685" s="96" t="s">
        <v>4501</v>
      </c>
      <c r="AH3685" s="100" t="s">
        <v>4472</v>
      </c>
      <c r="AI3685" s="97">
        <v>199503</v>
      </c>
      <c r="AJ3685" s="114">
        <v>18.271619796752901</v>
      </c>
      <c r="AK3685" s="114">
        <v>94.369308471679702</v>
      </c>
      <c r="AM3685" s="104"/>
      <c r="AN3685" s="104"/>
      <c r="AO3685" s="104"/>
      <c r="AP3685" s="104"/>
      <c r="AS3685" s="52"/>
      <c r="AT3685" s="67"/>
    </row>
    <row r="3686" spans="23:46" ht="18">
      <c r="W3686" s="25"/>
      <c r="Z3686" s="103"/>
      <c r="AF3686" s="96" t="s">
        <v>4502</v>
      </c>
      <c r="AG3686" s="96" t="s">
        <v>4501</v>
      </c>
      <c r="AH3686" s="100" t="s">
        <v>4504</v>
      </c>
      <c r="AI3686" s="97">
        <v>199504</v>
      </c>
      <c r="AJ3686" s="114">
        <v>18.298900604248001</v>
      </c>
      <c r="AK3686" s="114">
        <v>94.357856750488295</v>
      </c>
      <c r="AM3686" s="105"/>
      <c r="AN3686" s="105"/>
      <c r="AO3686" s="105"/>
      <c r="AP3686" s="105"/>
      <c r="AS3686" s="52"/>
      <c r="AT3686" s="67"/>
    </row>
    <row r="3687" spans="23:46" ht="18">
      <c r="W3687" s="25"/>
      <c r="Z3687" s="103"/>
      <c r="AF3687" s="96" t="s">
        <v>4502</v>
      </c>
      <c r="AG3687" s="96" t="s">
        <v>4501</v>
      </c>
      <c r="AH3687" s="100" t="s">
        <v>4502</v>
      </c>
      <c r="AI3687" s="97">
        <v>199499</v>
      </c>
      <c r="AJ3687" s="114">
        <v>18.282800674438501</v>
      </c>
      <c r="AK3687" s="114">
        <v>94.327072143554702</v>
      </c>
      <c r="AM3687" s="104"/>
      <c r="AN3687" s="104"/>
      <c r="AO3687" s="104"/>
      <c r="AP3687" s="104"/>
      <c r="AS3687" s="52"/>
      <c r="AT3687" s="67"/>
    </row>
    <row r="3688" spans="23:46" ht="18">
      <c r="W3688" s="25"/>
      <c r="Z3688" s="103"/>
      <c r="AF3688" s="96" t="s">
        <v>4502</v>
      </c>
      <c r="AG3688" s="96" t="s">
        <v>4501</v>
      </c>
      <c r="AH3688" s="100" t="s">
        <v>4505</v>
      </c>
      <c r="AI3688" s="97">
        <v>199500</v>
      </c>
      <c r="AJ3688" s="114">
        <v>18.294090270996101</v>
      </c>
      <c r="AK3688" s="114">
        <v>94.349967956542997</v>
      </c>
      <c r="AM3688" s="105"/>
      <c r="AN3688" s="105"/>
      <c r="AO3688" s="105"/>
      <c r="AP3688" s="105"/>
      <c r="AS3688" s="52"/>
      <c r="AT3688" s="67"/>
    </row>
    <row r="3689" spans="23:46" ht="18">
      <c r="W3689" s="25"/>
      <c r="Z3689" s="103"/>
      <c r="AF3689" s="96" t="s">
        <v>4502</v>
      </c>
      <c r="AG3689" s="96" t="s">
        <v>4501</v>
      </c>
      <c r="AH3689" s="100" t="s">
        <v>4506</v>
      </c>
      <c r="AI3689" s="97">
        <v>199501</v>
      </c>
      <c r="AJ3689" s="114">
        <v>18.293779373168899</v>
      </c>
      <c r="AK3689" s="114">
        <v>94.331138610839801</v>
      </c>
      <c r="AM3689" s="104"/>
      <c r="AN3689" s="104"/>
      <c r="AO3689" s="104"/>
      <c r="AP3689" s="104"/>
      <c r="AS3689" s="52"/>
      <c r="AT3689" s="67"/>
    </row>
    <row r="3690" spans="23:46" ht="18">
      <c r="W3690" s="25"/>
      <c r="Z3690" s="103"/>
      <c r="AF3690" s="96" t="s">
        <v>4508</v>
      </c>
      <c r="AG3690" s="96" t="s">
        <v>4507</v>
      </c>
      <c r="AH3690" s="100" t="s">
        <v>4508</v>
      </c>
      <c r="AI3690" s="97">
        <v>199505</v>
      </c>
      <c r="AJ3690" s="114">
        <v>18.3029594421387</v>
      </c>
      <c r="AK3690" s="114">
        <v>94.395301818847699</v>
      </c>
      <c r="AM3690" s="105"/>
      <c r="AN3690" s="105"/>
      <c r="AO3690" s="105"/>
      <c r="AP3690" s="105"/>
      <c r="AS3690" s="52"/>
      <c r="AT3690" s="67"/>
    </row>
    <row r="3691" spans="23:46" ht="18">
      <c r="W3691" s="25"/>
      <c r="Z3691" s="103"/>
      <c r="AF3691" s="96" t="s">
        <v>4508</v>
      </c>
      <c r="AG3691" s="96" t="s">
        <v>4507</v>
      </c>
      <c r="AH3691" s="100" t="s">
        <v>4509</v>
      </c>
      <c r="AI3691" s="97">
        <v>199506</v>
      </c>
      <c r="AJ3691" s="114"/>
      <c r="AK3691" s="114"/>
      <c r="AM3691" s="104"/>
      <c r="AN3691" s="104"/>
      <c r="AO3691" s="104"/>
      <c r="AP3691" s="104"/>
      <c r="AS3691" s="52"/>
      <c r="AT3691" s="67"/>
    </row>
    <row r="3692" spans="23:46" ht="18">
      <c r="W3692" s="25"/>
      <c r="Z3692" s="103"/>
      <c r="AF3692" s="96" t="s">
        <v>4508</v>
      </c>
      <c r="AG3692" s="96" t="s">
        <v>4507</v>
      </c>
      <c r="AH3692" s="100" t="s">
        <v>4510</v>
      </c>
      <c r="AI3692" s="97">
        <v>199507</v>
      </c>
      <c r="AJ3692" s="114"/>
      <c r="AK3692" s="114"/>
      <c r="AM3692" s="105"/>
      <c r="AN3692" s="105"/>
      <c r="AO3692" s="105"/>
      <c r="AP3692" s="105"/>
      <c r="AS3692" s="52"/>
      <c r="AT3692" s="67"/>
    </row>
    <row r="3693" spans="23:46" ht="18">
      <c r="W3693" s="25"/>
      <c r="Z3693" s="103"/>
      <c r="AF3693" s="96" t="s">
        <v>4508</v>
      </c>
      <c r="AG3693" s="96" t="s">
        <v>4507</v>
      </c>
      <c r="AH3693" s="100" t="s">
        <v>4511</v>
      </c>
      <c r="AI3693" s="97">
        <v>199508</v>
      </c>
      <c r="AJ3693" s="114">
        <v>18.285400390625</v>
      </c>
      <c r="AK3693" s="114">
        <v>94.389480590820298</v>
      </c>
      <c r="AM3693" s="104"/>
      <c r="AN3693" s="104"/>
      <c r="AO3693" s="104"/>
      <c r="AP3693" s="104"/>
      <c r="AS3693" s="52"/>
      <c r="AT3693" s="67"/>
    </row>
    <row r="3694" spans="23:46" ht="18">
      <c r="W3694" s="25"/>
      <c r="Z3694" s="103"/>
      <c r="AF3694" s="96" t="s">
        <v>4508</v>
      </c>
      <c r="AG3694" s="96" t="s">
        <v>4507</v>
      </c>
      <c r="AH3694" s="100" t="s">
        <v>767</v>
      </c>
      <c r="AI3694" s="97">
        <v>199509</v>
      </c>
      <c r="AJ3694" s="114">
        <v>18.2782306671143</v>
      </c>
      <c r="AK3694" s="114">
        <v>94.401252746582003</v>
      </c>
      <c r="AM3694" s="105"/>
      <c r="AN3694" s="105"/>
      <c r="AO3694" s="105"/>
      <c r="AP3694" s="105"/>
      <c r="AS3694" s="52"/>
      <c r="AT3694" s="67"/>
    </row>
    <row r="3695" spans="23:46" ht="18">
      <c r="W3695" s="25"/>
      <c r="Z3695" s="103"/>
      <c r="AF3695" s="96" t="s">
        <v>4508</v>
      </c>
      <c r="AG3695" s="96" t="s">
        <v>4507</v>
      </c>
      <c r="AH3695" s="100" t="s">
        <v>4512</v>
      </c>
      <c r="AI3695" s="97">
        <v>199510</v>
      </c>
      <c r="AJ3695" s="114">
        <v>18.281049728393601</v>
      </c>
      <c r="AK3695" s="114">
        <v>94.404266357421903</v>
      </c>
      <c r="AM3695" s="104"/>
      <c r="AN3695" s="104"/>
      <c r="AO3695" s="104"/>
      <c r="AP3695" s="104"/>
      <c r="AS3695" s="52"/>
      <c r="AT3695" s="67"/>
    </row>
    <row r="3696" spans="23:46" ht="18">
      <c r="W3696" s="25"/>
      <c r="Z3696" s="103"/>
      <c r="AF3696" s="96" t="s">
        <v>4508</v>
      </c>
      <c r="AG3696" s="96" t="s">
        <v>4507</v>
      </c>
      <c r="AH3696" s="100" t="s">
        <v>4513</v>
      </c>
      <c r="AI3696" s="97">
        <v>199511</v>
      </c>
      <c r="AJ3696" s="114">
        <v>18.2665405273438</v>
      </c>
      <c r="AK3696" s="114">
        <v>94.387649536132798</v>
      </c>
      <c r="AM3696" s="105"/>
      <c r="AN3696" s="105"/>
      <c r="AO3696" s="105"/>
      <c r="AP3696" s="105"/>
      <c r="AS3696" s="52"/>
      <c r="AT3696" s="67"/>
    </row>
    <row r="3697" spans="23:46" ht="18">
      <c r="W3697" s="25"/>
      <c r="Z3697" s="103"/>
      <c r="AF3697" s="96" t="s">
        <v>4515</v>
      </c>
      <c r="AG3697" s="96" t="s">
        <v>4514</v>
      </c>
      <c r="AH3697" s="100" t="s">
        <v>4516</v>
      </c>
      <c r="AI3697" s="97">
        <v>199517</v>
      </c>
      <c r="AJ3697" s="114">
        <v>18.259529113769499</v>
      </c>
      <c r="AK3697" s="114">
        <v>94.466316223144503</v>
      </c>
      <c r="AM3697" s="104"/>
      <c r="AN3697" s="104"/>
      <c r="AO3697" s="104"/>
      <c r="AP3697" s="104"/>
      <c r="AS3697" s="52"/>
      <c r="AT3697" s="67"/>
    </row>
    <row r="3698" spans="23:46" ht="18">
      <c r="W3698" s="25"/>
      <c r="Z3698" s="103"/>
      <c r="AF3698" s="96" t="s">
        <v>4515</v>
      </c>
      <c r="AG3698" s="96" t="s">
        <v>4514</v>
      </c>
      <c r="AH3698" s="100" t="s">
        <v>4517</v>
      </c>
      <c r="AI3698" s="97">
        <v>220844</v>
      </c>
      <c r="AJ3698" s="114"/>
      <c r="AK3698" s="114"/>
      <c r="AM3698" s="105"/>
      <c r="AN3698" s="105"/>
      <c r="AO3698" s="105"/>
      <c r="AP3698" s="105"/>
      <c r="AS3698" s="52"/>
      <c r="AT3698" s="67"/>
    </row>
    <row r="3699" spans="23:46" ht="18">
      <c r="W3699" s="25"/>
      <c r="Z3699" s="103"/>
      <c r="AF3699" s="96" t="s">
        <v>4515</v>
      </c>
      <c r="AG3699" s="96" t="s">
        <v>4514</v>
      </c>
      <c r="AH3699" s="100" t="s">
        <v>4518</v>
      </c>
      <c r="AI3699" s="97">
        <v>199518</v>
      </c>
      <c r="AJ3699" s="114">
        <v>18.264520645141602</v>
      </c>
      <c r="AK3699" s="114">
        <v>94.465370178222699</v>
      </c>
      <c r="AM3699" s="104"/>
      <c r="AN3699" s="104"/>
      <c r="AO3699" s="104"/>
      <c r="AP3699" s="104"/>
      <c r="AS3699" s="52"/>
      <c r="AT3699" s="67"/>
    </row>
    <row r="3700" spans="23:46" ht="18">
      <c r="W3700" s="25"/>
      <c r="Z3700" s="103"/>
      <c r="AF3700" s="96" t="s">
        <v>4515</v>
      </c>
      <c r="AG3700" s="96" t="s">
        <v>4514</v>
      </c>
      <c r="AH3700" s="100" t="s">
        <v>4519</v>
      </c>
      <c r="AI3700" s="97">
        <v>199516</v>
      </c>
      <c r="AJ3700" s="114">
        <v>18.259149551391602</v>
      </c>
      <c r="AK3700" s="114">
        <v>94.432647705078097</v>
      </c>
      <c r="AM3700" s="105"/>
      <c r="AN3700" s="105"/>
      <c r="AO3700" s="105"/>
      <c r="AP3700" s="105"/>
      <c r="AS3700" s="52"/>
      <c r="AT3700" s="67"/>
    </row>
    <row r="3701" spans="23:46" ht="18">
      <c r="W3701" s="25"/>
      <c r="Z3701" s="103"/>
      <c r="AF3701" s="96" t="s">
        <v>4515</v>
      </c>
      <c r="AG3701" s="96" t="s">
        <v>4514</v>
      </c>
      <c r="AH3701" s="100" t="s">
        <v>4515</v>
      </c>
      <c r="AI3701" s="97">
        <v>199512</v>
      </c>
      <c r="AJ3701" s="114">
        <v>18.258069992065401</v>
      </c>
      <c r="AK3701" s="114">
        <v>94.447326660156307</v>
      </c>
      <c r="AM3701" s="104"/>
      <c r="AN3701" s="104"/>
      <c r="AO3701" s="104"/>
      <c r="AP3701" s="104"/>
      <c r="AS3701" s="52"/>
      <c r="AT3701" s="67"/>
    </row>
    <row r="3702" spans="23:46" ht="18">
      <c r="W3702" s="25"/>
      <c r="Z3702" s="103"/>
      <c r="AF3702" s="96" t="s">
        <v>4515</v>
      </c>
      <c r="AG3702" s="96" t="s">
        <v>4514</v>
      </c>
      <c r="AH3702" s="100" t="s">
        <v>4024</v>
      </c>
      <c r="AI3702" s="97">
        <v>199514</v>
      </c>
      <c r="AJ3702" s="114">
        <v>18.238710403442401</v>
      </c>
      <c r="AK3702" s="114">
        <v>94.449111938476605</v>
      </c>
      <c r="AM3702" s="105"/>
      <c r="AN3702" s="105"/>
      <c r="AO3702" s="105"/>
      <c r="AP3702" s="105"/>
      <c r="AS3702" s="52"/>
      <c r="AT3702" s="67"/>
    </row>
    <row r="3703" spans="23:46" ht="18">
      <c r="W3703" s="25"/>
      <c r="Z3703" s="103"/>
      <c r="AF3703" s="96" t="s">
        <v>4515</v>
      </c>
      <c r="AG3703" s="96" t="s">
        <v>4514</v>
      </c>
      <c r="AH3703" s="100" t="s">
        <v>4520</v>
      </c>
      <c r="AI3703" s="97">
        <v>199513</v>
      </c>
      <c r="AJ3703" s="114">
        <v>18.263839721679702</v>
      </c>
      <c r="AK3703" s="114">
        <v>94.4571533203125</v>
      </c>
      <c r="AM3703" s="104"/>
      <c r="AN3703" s="104"/>
      <c r="AO3703" s="104"/>
      <c r="AP3703" s="104"/>
      <c r="AS3703" s="52"/>
      <c r="AT3703" s="67"/>
    </row>
    <row r="3704" spans="23:46" ht="18">
      <c r="W3704" s="25"/>
      <c r="Z3704" s="103"/>
      <c r="AF3704" s="96" t="s">
        <v>4515</v>
      </c>
      <c r="AG3704" s="96" t="s">
        <v>4514</v>
      </c>
      <c r="AH3704" s="100" t="s">
        <v>4521</v>
      </c>
      <c r="AI3704" s="97">
        <v>199519</v>
      </c>
      <c r="AJ3704" s="114">
        <v>18.270200729370099</v>
      </c>
      <c r="AK3704" s="114">
        <v>94.465202331542997</v>
      </c>
      <c r="AM3704" s="105"/>
      <c r="AN3704" s="105"/>
      <c r="AO3704" s="105"/>
      <c r="AP3704" s="105"/>
      <c r="AS3704" s="52"/>
      <c r="AT3704" s="67"/>
    </row>
    <row r="3705" spans="23:46" ht="18">
      <c r="W3705" s="25"/>
      <c r="Z3705" s="103"/>
      <c r="AF3705" s="96" t="s">
        <v>4515</v>
      </c>
      <c r="AG3705" s="96" t="s">
        <v>4514</v>
      </c>
      <c r="AH3705" s="100" t="s">
        <v>4522</v>
      </c>
      <c r="AI3705" s="97">
        <v>199515</v>
      </c>
      <c r="AJ3705" s="114">
        <v>18.2469291687012</v>
      </c>
      <c r="AK3705" s="114">
        <v>94.446006774902301</v>
      </c>
      <c r="AM3705" s="104"/>
      <c r="AN3705" s="104"/>
      <c r="AO3705" s="104"/>
      <c r="AP3705" s="104"/>
      <c r="AS3705" s="52"/>
      <c r="AT3705" s="67"/>
    </row>
    <row r="3706" spans="23:46" ht="18">
      <c r="W3706" s="25"/>
      <c r="Z3706" s="103"/>
      <c r="AF3706" s="96" t="s">
        <v>4524</v>
      </c>
      <c r="AG3706" s="96" t="s">
        <v>4523</v>
      </c>
      <c r="AH3706" s="100" t="s">
        <v>4525</v>
      </c>
      <c r="AI3706" s="97">
        <v>199523</v>
      </c>
      <c r="AJ3706" s="114"/>
      <c r="AK3706" s="114"/>
      <c r="AM3706" s="105"/>
      <c r="AN3706" s="105"/>
      <c r="AO3706" s="105"/>
      <c r="AP3706" s="105"/>
      <c r="AS3706" s="52"/>
      <c r="AT3706" s="67"/>
    </row>
    <row r="3707" spans="23:46" ht="18">
      <c r="W3707" s="25"/>
      <c r="Z3707" s="103"/>
      <c r="AF3707" s="96" t="s">
        <v>4524</v>
      </c>
      <c r="AG3707" s="96" t="s">
        <v>4523</v>
      </c>
      <c r="AH3707" s="100" t="s">
        <v>4526</v>
      </c>
      <c r="AI3707" s="97">
        <v>199528</v>
      </c>
      <c r="AJ3707" s="114">
        <v>18.302730560302699</v>
      </c>
      <c r="AK3707" s="114">
        <v>94.45654296875</v>
      </c>
      <c r="AM3707" s="104"/>
      <c r="AN3707" s="104"/>
      <c r="AO3707" s="104"/>
      <c r="AP3707" s="104"/>
      <c r="AS3707" s="52"/>
      <c r="AT3707" s="67"/>
    </row>
    <row r="3708" spans="23:46" ht="18">
      <c r="W3708" s="25"/>
      <c r="Z3708" s="103"/>
      <c r="AF3708" s="96" t="s">
        <v>4524</v>
      </c>
      <c r="AG3708" s="96" t="s">
        <v>4523</v>
      </c>
      <c r="AH3708" s="100" t="s">
        <v>4527</v>
      </c>
      <c r="AI3708" s="97">
        <v>199527</v>
      </c>
      <c r="AJ3708" s="114">
        <v>18.289279937744102</v>
      </c>
      <c r="AK3708" s="114">
        <v>94.463363647460895</v>
      </c>
      <c r="AM3708" s="105"/>
      <c r="AN3708" s="105"/>
      <c r="AO3708" s="105"/>
      <c r="AP3708" s="105"/>
      <c r="AS3708" s="52"/>
      <c r="AT3708" s="67"/>
    </row>
    <row r="3709" spans="23:46" ht="18">
      <c r="W3709" s="25"/>
      <c r="Z3709" s="103"/>
      <c r="AF3709" s="96" t="s">
        <v>4524</v>
      </c>
      <c r="AG3709" s="96" t="s">
        <v>4523</v>
      </c>
      <c r="AH3709" s="100" t="s">
        <v>4528</v>
      </c>
      <c r="AI3709" s="97">
        <v>199526</v>
      </c>
      <c r="AJ3709" s="114">
        <v>18.283409118652301</v>
      </c>
      <c r="AK3709" s="114">
        <v>94.463966369628906</v>
      </c>
      <c r="AM3709" s="104"/>
      <c r="AN3709" s="104"/>
      <c r="AO3709" s="104"/>
      <c r="AP3709" s="104"/>
      <c r="AS3709" s="52"/>
      <c r="AT3709" s="67"/>
    </row>
    <row r="3710" spans="23:46" ht="18">
      <c r="W3710" s="25"/>
      <c r="Z3710" s="103"/>
      <c r="AF3710" s="96" t="s">
        <v>4524</v>
      </c>
      <c r="AG3710" s="96" t="s">
        <v>4523</v>
      </c>
      <c r="AH3710" s="100" t="s">
        <v>4529</v>
      </c>
      <c r="AI3710" s="97">
        <v>199524</v>
      </c>
      <c r="AJ3710" s="114">
        <v>18.300819396972699</v>
      </c>
      <c r="AK3710" s="114">
        <v>94.460151672363295</v>
      </c>
      <c r="AM3710" s="105"/>
      <c r="AN3710" s="105"/>
      <c r="AO3710" s="105"/>
      <c r="AP3710" s="105"/>
      <c r="AS3710" s="52"/>
      <c r="AT3710" s="67"/>
    </row>
    <row r="3711" spans="23:46" ht="18">
      <c r="W3711" s="25"/>
      <c r="Z3711" s="103"/>
      <c r="AF3711" s="96" t="s">
        <v>4524</v>
      </c>
      <c r="AG3711" s="96" t="s">
        <v>4523</v>
      </c>
      <c r="AH3711" s="100" t="s">
        <v>4530</v>
      </c>
      <c r="AI3711" s="97">
        <v>199522</v>
      </c>
      <c r="AJ3711" s="114">
        <v>18.311529159545898</v>
      </c>
      <c r="AK3711" s="114">
        <v>94.458366394042997</v>
      </c>
      <c r="AM3711" s="104"/>
      <c r="AN3711" s="104"/>
      <c r="AO3711" s="104"/>
      <c r="AP3711" s="104"/>
      <c r="AS3711" s="52"/>
      <c r="AT3711" s="67"/>
    </row>
    <row r="3712" spans="23:46" ht="18">
      <c r="W3712" s="25"/>
      <c r="Z3712" s="103"/>
      <c r="AF3712" s="96" t="s">
        <v>4524</v>
      </c>
      <c r="AG3712" s="96" t="s">
        <v>4523</v>
      </c>
      <c r="AH3712" s="100" t="s">
        <v>4531</v>
      </c>
      <c r="AI3712" s="97">
        <v>199521</v>
      </c>
      <c r="AJ3712" s="114">
        <v>18.306150436401399</v>
      </c>
      <c r="AK3712" s="114">
        <v>94.456710815429702</v>
      </c>
      <c r="AM3712" s="105"/>
      <c r="AN3712" s="105"/>
      <c r="AO3712" s="105"/>
      <c r="AP3712" s="105"/>
      <c r="AS3712" s="52"/>
      <c r="AT3712" s="67"/>
    </row>
    <row r="3713" spans="23:46" ht="18">
      <c r="W3713" s="25"/>
      <c r="Z3713" s="103"/>
      <c r="AF3713" s="96" t="s">
        <v>4524</v>
      </c>
      <c r="AG3713" s="96" t="s">
        <v>4523</v>
      </c>
      <c r="AH3713" s="100" t="s">
        <v>4524</v>
      </c>
      <c r="AI3713" s="97">
        <v>199520</v>
      </c>
      <c r="AJ3713" s="114"/>
      <c r="AK3713" s="114"/>
      <c r="AM3713" s="104"/>
      <c r="AN3713" s="104"/>
      <c r="AO3713" s="104"/>
      <c r="AP3713" s="104"/>
      <c r="AS3713" s="52"/>
      <c r="AT3713" s="67"/>
    </row>
    <row r="3714" spans="23:46" ht="18">
      <c r="W3714" s="25"/>
      <c r="Z3714" s="103"/>
      <c r="AF3714" s="96" t="s">
        <v>4524</v>
      </c>
      <c r="AG3714" s="96" t="s">
        <v>4523</v>
      </c>
      <c r="AH3714" s="100" t="s">
        <v>4532</v>
      </c>
      <c r="AI3714" s="97">
        <v>199525</v>
      </c>
      <c r="AJ3714" s="114">
        <v>18.297300338745099</v>
      </c>
      <c r="AK3714" s="114">
        <v>94.459732055664105</v>
      </c>
      <c r="AM3714" s="105"/>
      <c r="AN3714" s="105"/>
      <c r="AO3714" s="105"/>
      <c r="AP3714" s="105"/>
      <c r="AS3714" s="52"/>
      <c r="AT3714" s="67"/>
    </row>
    <row r="3715" spans="23:46" ht="18">
      <c r="W3715" s="25"/>
      <c r="Z3715" s="103"/>
      <c r="AF3715" s="96" t="s">
        <v>4534</v>
      </c>
      <c r="AG3715" s="96" t="s">
        <v>4533</v>
      </c>
      <c r="AH3715" s="100" t="s">
        <v>4535</v>
      </c>
      <c r="AI3715" s="97">
        <v>199532</v>
      </c>
      <c r="AJ3715" s="114">
        <v>18.280000686645501</v>
      </c>
      <c r="AK3715" s="114">
        <v>94.491882324218807</v>
      </c>
      <c r="AM3715" s="104"/>
      <c r="AN3715" s="104"/>
      <c r="AO3715" s="104"/>
      <c r="AP3715" s="104"/>
      <c r="AS3715" s="52"/>
      <c r="AT3715" s="67"/>
    </row>
    <row r="3716" spans="23:46" ht="18">
      <c r="W3716" s="25"/>
      <c r="Z3716" s="103"/>
      <c r="AF3716" s="96" t="s">
        <v>4534</v>
      </c>
      <c r="AG3716" s="96" t="s">
        <v>4533</v>
      </c>
      <c r="AH3716" s="100" t="s">
        <v>1018</v>
      </c>
      <c r="AI3716" s="97">
        <v>220845</v>
      </c>
      <c r="AJ3716" s="114"/>
      <c r="AK3716" s="114"/>
      <c r="AM3716" s="105"/>
      <c r="AN3716" s="105"/>
      <c r="AO3716" s="105"/>
      <c r="AP3716" s="105"/>
      <c r="AS3716" s="52"/>
      <c r="AT3716" s="67"/>
    </row>
    <row r="3717" spans="23:46" ht="18">
      <c r="W3717" s="25"/>
      <c r="Z3717" s="103"/>
      <c r="AF3717" s="96" t="s">
        <v>4534</v>
      </c>
      <c r="AG3717" s="96" t="s">
        <v>4533</v>
      </c>
      <c r="AH3717" s="100" t="s">
        <v>4536</v>
      </c>
      <c r="AI3717" s="97">
        <v>199534</v>
      </c>
      <c r="AJ3717" s="114">
        <v>18.267139434814499</v>
      </c>
      <c r="AK3717" s="114">
        <v>94.474021911621094</v>
      </c>
      <c r="AM3717" s="104"/>
      <c r="AN3717" s="104"/>
      <c r="AO3717" s="104"/>
      <c r="AP3717" s="104"/>
      <c r="AS3717" s="52"/>
      <c r="AT3717" s="67"/>
    </row>
    <row r="3718" spans="23:46" ht="18">
      <c r="W3718" s="25"/>
      <c r="Z3718" s="103"/>
      <c r="AF3718" s="96" t="s">
        <v>4534</v>
      </c>
      <c r="AG3718" s="96" t="s">
        <v>4533</v>
      </c>
      <c r="AH3718" s="100" t="s">
        <v>4537</v>
      </c>
      <c r="AI3718" s="97">
        <v>199533</v>
      </c>
      <c r="AJ3718" s="114"/>
      <c r="AK3718" s="114"/>
      <c r="AM3718" s="105"/>
      <c r="AN3718" s="105"/>
      <c r="AO3718" s="105"/>
      <c r="AP3718" s="105"/>
      <c r="AS3718" s="52"/>
      <c r="AT3718" s="67"/>
    </row>
    <row r="3719" spans="23:46" ht="18">
      <c r="W3719" s="25"/>
      <c r="Z3719" s="103"/>
      <c r="AF3719" s="96" t="s">
        <v>4534</v>
      </c>
      <c r="AG3719" s="96" t="s">
        <v>4533</v>
      </c>
      <c r="AH3719" s="100" t="s">
        <v>4538</v>
      </c>
      <c r="AI3719" s="97">
        <v>199531</v>
      </c>
      <c r="AJ3719" s="114"/>
      <c r="AK3719" s="114"/>
      <c r="AM3719" s="104"/>
      <c r="AN3719" s="104"/>
      <c r="AO3719" s="104"/>
      <c r="AP3719" s="104"/>
      <c r="AS3719" s="52"/>
      <c r="AT3719" s="67"/>
    </row>
    <row r="3720" spans="23:46" ht="18">
      <c r="W3720" s="25"/>
      <c r="Z3720" s="103"/>
      <c r="AF3720" s="96" t="s">
        <v>4534</v>
      </c>
      <c r="AG3720" s="96" t="s">
        <v>4533</v>
      </c>
      <c r="AH3720" s="100" t="s">
        <v>4539</v>
      </c>
      <c r="AI3720" s="97">
        <v>199530</v>
      </c>
      <c r="AJ3720" s="114"/>
      <c r="AK3720" s="114"/>
      <c r="AM3720" s="105"/>
      <c r="AN3720" s="105"/>
      <c r="AO3720" s="105"/>
      <c r="AP3720" s="105"/>
      <c r="AS3720" s="52"/>
      <c r="AT3720" s="67"/>
    </row>
    <row r="3721" spans="23:46" ht="18">
      <c r="W3721" s="25"/>
      <c r="Z3721" s="103"/>
      <c r="AF3721" s="96" t="s">
        <v>4534</v>
      </c>
      <c r="AG3721" s="96" t="s">
        <v>4533</v>
      </c>
      <c r="AH3721" s="100" t="s">
        <v>4534</v>
      </c>
      <c r="AI3721" s="97">
        <v>199529</v>
      </c>
      <c r="AJ3721" s="114">
        <v>18.2723293304443</v>
      </c>
      <c r="AK3721" s="114">
        <v>94.480331420898395</v>
      </c>
      <c r="AM3721" s="104"/>
      <c r="AN3721" s="104"/>
      <c r="AO3721" s="104"/>
      <c r="AP3721" s="104"/>
      <c r="AS3721" s="52"/>
      <c r="AT3721" s="67"/>
    </row>
    <row r="3722" spans="23:46" ht="18">
      <c r="W3722" s="25"/>
      <c r="Z3722" s="103"/>
      <c r="AF3722" s="96" t="s">
        <v>4534</v>
      </c>
      <c r="AG3722" s="96" t="s">
        <v>4533</v>
      </c>
      <c r="AH3722" s="100" t="s">
        <v>4540</v>
      </c>
      <c r="AI3722" s="97">
        <v>199539</v>
      </c>
      <c r="AJ3722" s="114"/>
      <c r="AK3722" s="114"/>
      <c r="AM3722" s="105"/>
      <c r="AN3722" s="105"/>
      <c r="AO3722" s="105"/>
      <c r="AP3722" s="105"/>
      <c r="AS3722" s="52"/>
      <c r="AT3722" s="67"/>
    </row>
    <row r="3723" spans="23:46" ht="18">
      <c r="W3723" s="25"/>
      <c r="Z3723" s="103"/>
      <c r="AF3723" s="96" t="s">
        <v>4542</v>
      </c>
      <c r="AG3723" s="96" t="s">
        <v>4541</v>
      </c>
      <c r="AH3723" s="100" t="s">
        <v>4543</v>
      </c>
      <c r="AI3723" s="97">
        <v>199542</v>
      </c>
      <c r="AJ3723" s="114"/>
      <c r="AK3723" s="114"/>
      <c r="AM3723" s="104"/>
      <c r="AN3723" s="104"/>
      <c r="AO3723" s="104"/>
      <c r="AP3723" s="104"/>
      <c r="AS3723" s="52"/>
      <c r="AT3723" s="67"/>
    </row>
    <row r="3724" spans="23:46" ht="18">
      <c r="W3724" s="25"/>
      <c r="Z3724" s="103"/>
      <c r="AF3724" s="96" t="s">
        <v>4542</v>
      </c>
      <c r="AG3724" s="96" t="s">
        <v>4541</v>
      </c>
      <c r="AH3724" s="100" t="s">
        <v>4542</v>
      </c>
      <c r="AI3724" s="97">
        <v>199535</v>
      </c>
      <c r="AJ3724" s="114"/>
      <c r="AK3724" s="114"/>
      <c r="AM3724" s="105"/>
      <c r="AN3724" s="105"/>
      <c r="AO3724" s="105"/>
      <c r="AP3724" s="105"/>
      <c r="AS3724" s="52"/>
      <c r="AT3724" s="67"/>
    </row>
    <row r="3725" spans="23:46" ht="18">
      <c r="W3725" s="25"/>
      <c r="Z3725" s="103"/>
      <c r="AF3725" s="96" t="s">
        <v>4542</v>
      </c>
      <c r="AG3725" s="96" t="s">
        <v>4541</v>
      </c>
      <c r="AH3725" s="100" t="s">
        <v>4544</v>
      </c>
      <c r="AI3725" s="97">
        <v>199536</v>
      </c>
      <c r="AJ3725" s="114"/>
      <c r="AK3725" s="114"/>
      <c r="AM3725" s="104"/>
      <c r="AN3725" s="104"/>
      <c r="AO3725" s="104"/>
      <c r="AP3725" s="104"/>
      <c r="AS3725" s="52"/>
      <c r="AT3725" s="67"/>
    </row>
    <row r="3726" spans="23:46" ht="18">
      <c r="W3726" s="25"/>
      <c r="Z3726" s="103"/>
      <c r="AF3726" s="96" t="s">
        <v>4542</v>
      </c>
      <c r="AG3726" s="96" t="s">
        <v>4541</v>
      </c>
      <c r="AH3726" s="100" t="s">
        <v>4545</v>
      </c>
      <c r="AI3726" s="97">
        <v>199537</v>
      </c>
      <c r="AJ3726" s="114">
        <v>18.266410827636701</v>
      </c>
      <c r="AK3726" s="114">
        <v>94.518516540527301</v>
      </c>
      <c r="AM3726" s="105"/>
      <c r="AN3726" s="105"/>
      <c r="AO3726" s="105"/>
      <c r="AP3726" s="105"/>
      <c r="AS3726" s="52"/>
      <c r="AT3726" s="67"/>
    </row>
    <row r="3727" spans="23:46" ht="18">
      <c r="W3727" s="25"/>
      <c r="Z3727" s="103"/>
      <c r="AF3727" s="96" t="s">
        <v>4542</v>
      </c>
      <c r="AG3727" s="96" t="s">
        <v>4541</v>
      </c>
      <c r="AH3727" s="100" t="s">
        <v>4546</v>
      </c>
      <c r="AI3727" s="97">
        <v>199538</v>
      </c>
      <c r="AJ3727" s="114"/>
      <c r="AK3727" s="114"/>
      <c r="AM3727" s="104"/>
      <c r="AN3727" s="104"/>
      <c r="AO3727" s="104"/>
      <c r="AP3727" s="104"/>
      <c r="AS3727" s="52"/>
      <c r="AT3727" s="67"/>
    </row>
    <row r="3728" spans="23:46" ht="18">
      <c r="W3728" s="25"/>
      <c r="Z3728" s="103"/>
      <c r="AF3728" s="96" t="s">
        <v>4542</v>
      </c>
      <c r="AG3728" s="96" t="s">
        <v>4541</v>
      </c>
      <c r="AH3728" s="100" t="s">
        <v>4547</v>
      </c>
      <c r="AI3728" s="97">
        <v>199540</v>
      </c>
      <c r="AJ3728" s="114"/>
      <c r="AK3728" s="114"/>
      <c r="AM3728" s="105"/>
      <c r="AN3728" s="105"/>
      <c r="AO3728" s="105"/>
      <c r="AP3728" s="105"/>
      <c r="AS3728" s="52"/>
      <c r="AT3728" s="67"/>
    </row>
    <row r="3729" spans="23:46" ht="18">
      <c r="W3729" s="25"/>
      <c r="Z3729" s="103"/>
      <c r="AF3729" s="96" t="s">
        <v>4542</v>
      </c>
      <c r="AG3729" s="96" t="s">
        <v>4541</v>
      </c>
      <c r="AH3729" s="100" t="s">
        <v>4548</v>
      </c>
      <c r="AI3729" s="97">
        <v>199541</v>
      </c>
      <c r="AJ3729" s="114"/>
      <c r="AK3729" s="114"/>
      <c r="AM3729" s="104"/>
      <c r="AN3729" s="104"/>
      <c r="AO3729" s="104"/>
      <c r="AP3729" s="104"/>
      <c r="AS3729" s="52"/>
      <c r="AT3729" s="67"/>
    </row>
    <row r="3730" spans="23:46" ht="18">
      <c r="W3730" s="25"/>
      <c r="Z3730" s="103"/>
      <c r="AF3730" s="96" t="s">
        <v>4133</v>
      </c>
      <c r="AG3730" s="96" t="s">
        <v>4549</v>
      </c>
      <c r="AH3730" s="100" t="s">
        <v>4550</v>
      </c>
      <c r="AI3730" s="97">
        <v>199546</v>
      </c>
      <c r="AJ3730" s="114"/>
      <c r="AK3730" s="114"/>
      <c r="AM3730" s="105"/>
      <c r="AN3730" s="105"/>
      <c r="AO3730" s="105"/>
      <c r="AP3730" s="105"/>
      <c r="AS3730" s="52"/>
      <c r="AT3730" s="67"/>
    </row>
    <row r="3731" spans="23:46" ht="18">
      <c r="W3731" s="25"/>
      <c r="Z3731" s="103"/>
      <c r="AF3731" s="96" t="s">
        <v>4133</v>
      </c>
      <c r="AG3731" s="96" t="s">
        <v>4549</v>
      </c>
      <c r="AH3731" s="100" t="s">
        <v>4551</v>
      </c>
      <c r="AI3731" s="97">
        <v>199545</v>
      </c>
      <c r="AJ3731" s="114"/>
      <c r="AK3731" s="114"/>
      <c r="AM3731" s="104"/>
      <c r="AN3731" s="104"/>
      <c r="AO3731" s="104"/>
      <c r="AP3731" s="104"/>
      <c r="AS3731" s="52"/>
      <c r="AT3731" s="67"/>
    </row>
    <row r="3732" spans="23:46" ht="18">
      <c r="W3732" s="25"/>
      <c r="Z3732" s="103"/>
      <c r="AF3732" s="96" t="s">
        <v>4133</v>
      </c>
      <c r="AG3732" s="96" t="s">
        <v>4549</v>
      </c>
      <c r="AH3732" s="100" t="s">
        <v>4133</v>
      </c>
      <c r="AI3732" s="97">
        <v>199543</v>
      </c>
      <c r="AJ3732" s="114">
        <v>18.251459121704102</v>
      </c>
      <c r="AK3732" s="114">
        <v>94.473640441894503</v>
      </c>
      <c r="AM3732" s="105"/>
      <c r="AN3732" s="105"/>
      <c r="AO3732" s="105"/>
      <c r="AP3732" s="105"/>
      <c r="AS3732" s="52"/>
      <c r="AT3732" s="67"/>
    </row>
    <row r="3733" spans="23:46" ht="18">
      <c r="W3733" s="25"/>
      <c r="Z3733" s="103"/>
      <c r="AF3733" s="96" t="s">
        <v>4133</v>
      </c>
      <c r="AG3733" s="96" t="s">
        <v>4549</v>
      </c>
      <c r="AH3733" s="100" t="s">
        <v>4552</v>
      </c>
      <c r="AI3733" s="97">
        <v>199544</v>
      </c>
      <c r="AJ3733" s="114">
        <v>18.245529174804702</v>
      </c>
      <c r="AK3733" s="114">
        <v>94.479507446289105</v>
      </c>
      <c r="AM3733" s="104"/>
      <c r="AN3733" s="104"/>
      <c r="AO3733" s="104"/>
      <c r="AP3733" s="104"/>
      <c r="AS3733" s="52"/>
      <c r="AT3733" s="67"/>
    </row>
    <row r="3734" spans="23:46" ht="18">
      <c r="W3734" s="25"/>
      <c r="Z3734" s="103"/>
      <c r="AF3734" s="96" t="s">
        <v>4554</v>
      </c>
      <c r="AG3734" s="96" t="s">
        <v>4553</v>
      </c>
      <c r="AH3734" s="100" t="s">
        <v>4554</v>
      </c>
      <c r="AI3734" s="97">
        <v>199547</v>
      </c>
      <c r="AJ3734" s="114">
        <v>18.233419418335</v>
      </c>
      <c r="AK3734" s="114">
        <v>94.471412658691406</v>
      </c>
      <c r="AM3734" s="105"/>
      <c r="AN3734" s="105"/>
      <c r="AO3734" s="105"/>
      <c r="AP3734" s="105"/>
      <c r="AS3734" s="52"/>
      <c r="AT3734" s="67"/>
    </row>
    <row r="3735" spans="23:46" ht="18">
      <c r="W3735" s="25"/>
      <c r="Z3735" s="103"/>
      <c r="AF3735" s="96" t="s">
        <v>4554</v>
      </c>
      <c r="AG3735" s="96" t="s">
        <v>4553</v>
      </c>
      <c r="AH3735" s="100" t="s">
        <v>4208</v>
      </c>
      <c r="AI3735" s="97">
        <v>199548</v>
      </c>
      <c r="AJ3735" s="114">
        <v>18.213060379028299</v>
      </c>
      <c r="AK3735" s="114">
        <v>94.476760864257798</v>
      </c>
      <c r="AM3735" s="104"/>
      <c r="AN3735" s="104"/>
      <c r="AO3735" s="104"/>
      <c r="AP3735" s="104"/>
      <c r="AS3735" s="52"/>
      <c r="AT3735" s="67"/>
    </row>
    <row r="3736" spans="23:46" ht="18">
      <c r="W3736" s="25"/>
      <c r="Z3736" s="103"/>
      <c r="AF3736" s="96" t="s">
        <v>4554</v>
      </c>
      <c r="AG3736" s="96" t="s">
        <v>4553</v>
      </c>
      <c r="AH3736" s="100" t="s">
        <v>4555</v>
      </c>
      <c r="AI3736" s="97">
        <v>199549</v>
      </c>
      <c r="AJ3736" s="114">
        <v>18.200189590454102</v>
      </c>
      <c r="AK3736" s="114">
        <v>94.478233337402301</v>
      </c>
      <c r="AM3736" s="105"/>
      <c r="AN3736" s="105"/>
      <c r="AO3736" s="105"/>
      <c r="AP3736" s="105"/>
      <c r="AS3736" s="52"/>
      <c r="AT3736" s="67"/>
    </row>
    <row r="3737" spans="23:46" ht="18">
      <c r="W3737" s="25"/>
      <c r="Z3737" s="103"/>
      <c r="AF3737" s="96" t="s">
        <v>4554</v>
      </c>
      <c r="AG3737" s="96" t="s">
        <v>4553</v>
      </c>
      <c r="AH3737" s="100" t="s">
        <v>4556</v>
      </c>
      <c r="AI3737" s="97">
        <v>199550</v>
      </c>
      <c r="AJ3737" s="114"/>
      <c r="AK3737" s="114"/>
      <c r="AM3737" s="104"/>
      <c r="AN3737" s="104"/>
      <c r="AO3737" s="104"/>
      <c r="AP3737" s="104"/>
      <c r="AS3737" s="52"/>
      <c r="AT3737" s="67"/>
    </row>
    <row r="3738" spans="23:46" ht="18">
      <c r="W3738" s="25"/>
      <c r="Z3738" s="103"/>
      <c r="AF3738" s="96" t="s">
        <v>4558</v>
      </c>
      <c r="AG3738" s="96" t="s">
        <v>4557</v>
      </c>
      <c r="AH3738" s="100" t="s">
        <v>4559</v>
      </c>
      <c r="AI3738" s="97">
        <v>199554</v>
      </c>
      <c r="AJ3738" s="114">
        <v>18.1762790679932</v>
      </c>
      <c r="AK3738" s="114">
        <v>94.466751098632798</v>
      </c>
      <c r="AM3738" s="105"/>
      <c r="AN3738" s="105"/>
      <c r="AO3738" s="105"/>
      <c r="AP3738" s="105"/>
      <c r="AS3738" s="52"/>
      <c r="AT3738" s="67"/>
    </row>
    <row r="3739" spans="23:46" ht="18">
      <c r="W3739" s="25"/>
      <c r="Z3739" s="103"/>
      <c r="AF3739" s="96" t="s">
        <v>4558</v>
      </c>
      <c r="AG3739" s="96" t="s">
        <v>4557</v>
      </c>
      <c r="AH3739" s="100" t="s">
        <v>4560</v>
      </c>
      <c r="AI3739" s="97">
        <v>199555</v>
      </c>
      <c r="AJ3739" s="114">
        <v>18.182069778442401</v>
      </c>
      <c r="AK3739" s="114">
        <v>94.491279602050795</v>
      </c>
      <c r="AM3739" s="104"/>
      <c r="AN3739" s="104"/>
      <c r="AO3739" s="104"/>
      <c r="AP3739" s="104"/>
      <c r="AS3739" s="52"/>
      <c r="AT3739" s="67"/>
    </row>
    <row r="3740" spans="23:46" ht="18">
      <c r="W3740" s="25"/>
      <c r="Z3740" s="103"/>
      <c r="AF3740" s="96" t="s">
        <v>4558</v>
      </c>
      <c r="AG3740" s="96" t="s">
        <v>4557</v>
      </c>
      <c r="AH3740" s="100" t="s">
        <v>4561</v>
      </c>
      <c r="AI3740" s="97">
        <v>199556</v>
      </c>
      <c r="AJ3740" s="114"/>
      <c r="AK3740" s="114"/>
      <c r="AM3740" s="105"/>
      <c r="AN3740" s="105"/>
      <c r="AO3740" s="105"/>
      <c r="AP3740" s="105"/>
      <c r="AS3740" s="52"/>
      <c r="AT3740" s="67"/>
    </row>
    <row r="3741" spans="23:46" ht="18">
      <c r="W3741" s="25"/>
      <c r="Z3741" s="103"/>
      <c r="AF3741" s="96" t="s">
        <v>4558</v>
      </c>
      <c r="AG3741" s="96" t="s">
        <v>4557</v>
      </c>
      <c r="AH3741" s="100" t="s">
        <v>4558</v>
      </c>
      <c r="AI3741" s="97">
        <v>199551</v>
      </c>
      <c r="AJ3741" s="114">
        <v>18.187730789184599</v>
      </c>
      <c r="AK3741" s="114">
        <v>94.480743408203097</v>
      </c>
      <c r="AM3741" s="104"/>
      <c r="AN3741" s="104"/>
      <c r="AO3741" s="104"/>
      <c r="AP3741" s="104"/>
      <c r="AS3741" s="52"/>
      <c r="AT3741" s="67"/>
    </row>
    <row r="3742" spans="23:46" ht="18">
      <c r="W3742" s="25"/>
      <c r="Z3742" s="103"/>
      <c r="AF3742" s="96" t="s">
        <v>4558</v>
      </c>
      <c r="AG3742" s="96" t="s">
        <v>4557</v>
      </c>
      <c r="AH3742" s="100" t="s">
        <v>4562</v>
      </c>
      <c r="AI3742" s="97">
        <v>199552</v>
      </c>
      <c r="AJ3742" s="114">
        <v>18.182449340820298</v>
      </c>
      <c r="AK3742" s="114">
        <v>94.475502014160199</v>
      </c>
      <c r="AM3742" s="105"/>
      <c r="AN3742" s="105"/>
      <c r="AO3742" s="105"/>
      <c r="AP3742" s="105"/>
      <c r="AS3742" s="52"/>
      <c r="AT3742" s="67"/>
    </row>
    <row r="3743" spans="23:46" ht="18">
      <c r="W3743" s="25"/>
      <c r="Z3743" s="103"/>
      <c r="AF3743" s="96" t="s">
        <v>4558</v>
      </c>
      <c r="AG3743" s="96" t="s">
        <v>4557</v>
      </c>
      <c r="AH3743" s="100" t="s">
        <v>4563</v>
      </c>
      <c r="AI3743" s="97">
        <v>199553</v>
      </c>
      <c r="AJ3743" s="114">
        <v>18.165899276733398</v>
      </c>
      <c r="AK3743" s="114">
        <v>94.468910217285199</v>
      </c>
      <c r="AM3743" s="104"/>
      <c r="AN3743" s="104"/>
      <c r="AO3743" s="104"/>
      <c r="AP3743" s="104"/>
      <c r="AS3743" s="52"/>
      <c r="AT3743" s="67"/>
    </row>
    <row r="3744" spans="23:46" ht="18">
      <c r="W3744" s="25"/>
      <c r="Z3744" s="103"/>
      <c r="AF3744" s="96" t="s">
        <v>4565</v>
      </c>
      <c r="AG3744" s="96" t="s">
        <v>4564</v>
      </c>
      <c r="AH3744" s="100" t="s">
        <v>4566</v>
      </c>
      <c r="AI3744" s="97">
        <v>199561</v>
      </c>
      <c r="AJ3744" s="114">
        <v>18.144140243530298</v>
      </c>
      <c r="AK3744" s="114">
        <v>94.479316711425795</v>
      </c>
      <c r="AM3744" s="105"/>
      <c r="AN3744" s="105"/>
      <c r="AO3744" s="105"/>
      <c r="AP3744" s="105"/>
      <c r="AS3744" s="52"/>
      <c r="AT3744" s="67"/>
    </row>
    <row r="3745" spans="23:46" ht="18">
      <c r="W3745" s="25"/>
      <c r="Z3745" s="103"/>
      <c r="AF3745" s="96" t="s">
        <v>4565</v>
      </c>
      <c r="AG3745" s="96" t="s">
        <v>4564</v>
      </c>
      <c r="AH3745" s="100" t="s">
        <v>4567</v>
      </c>
      <c r="AI3745" s="97">
        <v>199566</v>
      </c>
      <c r="AJ3745" s="114">
        <v>18.152900695800799</v>
      </c>
      <c r="AK3745" s="114">
        <v>94.481246948242202</v>
      </c>
      <c r="AM3745" s="104"/>
      <c r="AN3745" s="104"/>
      <c r="AO3745" s="104"/>
      <c r="AP3745" s="104"/>
      <c r="AS3745" s="52"/>
      <c r="AT3745" s="67"/>
    </row>
    <row r="3746" spans="23:46" ht="18">
      <c r="W3746" s="25"/>
      <c r="Z3746" s="103"/>
      <c r="AF3746" s="96" t="s">
        <v>4565</v>
      </c>
      <c r="AG3746" s="96" t="s">
        <v>4564</v>
      </c>
      <c r="AH3746" s="100" t="s">
        <v>4568</v>
      </c>
      <c r="AI3746" s="97">
        <v>199565</v>
      </c>
      <c r="AJ3746" s="114">
        <v>18.1409606933594</v>
      </c>
      <c r="AK3746" s="114">
        <v>94.453910827636705</v>
      </c>
      <c r="AM3746" s="105"/>
      <c r="AN3746" s="105"/>
      <c r="AO3746" s="105"/>
      <c r="AP3746" s="105"/>
      <c r="AS3746" s="52"/>
      <c r="AT3746" s="67"/>
    </row>
    <row r="3747" spans="23:46" ht="18">
      <c r="W3747" s="25"/>
      <c r="Z3747" s="103"/>
      <c r="AF3747" s="96" t="s">
        <v>4565</v>
      </c>
      <c r="AG3747" s="96" t="s">
        <v>4564</v>
      </c>
      <c r="AH3747" s="100" t="s">
        <v>4569</v>
      </c>
      <c r="AI3747" s="97">
        <v>199564</v>
      </c>
      <c r="AJ3747" s="114"/>
      <c r="AK3747" s="114"/>
      <c r="AM3747" s="104"/>
      <c r="AN3747" s="104"/>
      <c r="AO3747" s="104"/>
      <c r="AP3747" s="104"/>
      <c r="AS3747" s="52"/>
      <c r="AT3747" s="67"/>
    </row>
    <row r="3748" spans="23:46" ht="18">
      <c r="W3748" s="25"/>
      <c r="Z3748" s="103"/>
      <c r="AF3748" s="96" t="s">
        <v>4565</v>
      </c>
      <c r="AG3748" s="96" t="s">
        <v>4564</v>
      </c>
      <c r="AH3748" s="100" t="s">
        <v>4570</v>
      </c>
      <c r="AI3748" s="97">
        <v>199563</v>
      </c>
      <c r="AJ3748" s="114">
        <v>18.161119461059599</v>
      </c>
      <c r="AK3748" s="114">
        <v>94.468811035156307</v>
      </c>
      <c r="AM3748" s="105"/>
      <c r="AN3748" s="105"/>
      <c r="AO3748" s="105"/>
      <c r="AP3748" s="105"/>
      <c r="AS3748" s="52"/>
      <c r="AT3748" s="67"/>
    </row>
    <row r="3749" spans="23:46" ht="18">
      <c r="W3749" s="25"/>
      <c r="Z3749" s="103"/>
      <c r="AF3749" s="96" t="s">
        <v>4565</v>
      </c>
      <c r="AG3749" s="96" t="s">
        <v>4564</v>
      </c>
      <c r="AH3749" s="100" t="s">
        <v>3796</v>
      </c>
      <c r="AI3749" s="97">
        <v>199562</v>
      </c>
      <c r="AJ3749" s="114"/>
      <c r="AK3749" s="114"/>
      <c r="AM3749" s="104"/>
      <c r="AN3749" s="104"/>
      <c r="AO3749" s="104"/>
      <c r="AP3749" s="104"/>
      <c r="AS3749" s="52"/>
      <c r="AT3749" s="67"/>
    </row>
    <row r="3750" spans="23:46" ht="18">
      <c r="W3750" s="25"/>
      <c r="Z3750" s="103"/>
      <c r="AF3750" s="96" t="s">
        <v>4565</v>
      </c>
      <c r="AG3750" s="96" t="s">
        <v>4564</v>
      </c>
      <c r="AH3750" s="100" t="s">
        <v>4571</v>
      </c>
      <c r="AI3750" s="97">
        <v>199560</v>
      </c>
      <c r="AJ3750" s="114">
        <v>18.1723308563232</v>
      </c>
      <c r="AK3750" s="114">
        <v>94.485061645507798</v>
      </c>
      <c r="AM3750" s="105"/>
      <c r="AN3750" s="105"/>
      <c r="AO3750" s="105"/>
      <c r="AP3750" s="105"/>
      <c r="AS3750" s="52"/>
      <c r="AT3750" s="67"/>
    </row>
    <row r="3751" spans="23:46" ht="18">
      <c r="W3751" s="25"/>
      <c r="Z3751" s="103"/>
      <c r="AF3751" s="96" t="s">
        <v>4565</v>
      </c>
      <c r="AG3751" s="96" t="s">
        <v>4564</v>
      </c>
      <c r="AH3751" s="100" t="s">
        <v>767</v>
      </c>
      <c r="AI3751" s="97">
        <v>199559</v>
      </c>
      <c r="AJ3751" s="114">
        <v>18.167160034179702</v>
      </c>
      <c r="AK3751" s="114">
        <v>94.484703063964801</v>
      </c>
      <c r="AM3751" s="104"/>
      <c r="AN3751" s="104"/>
      <c r="AO3751" s="104"/>
      <c r="AP3751" s="104"/>
      <c r="AS3751" s="52"/>
      <c r="AT3751" s="67"/>
    </row>
    <row r="3752" spans="23:46" ht="18">
      <c r="W3752" s="25"/>
      <c r="Z3752" s="103"/>
      <c r="AF3752" s="96" t="s">
        <v>4565</v>
      </c>
      <c r="AG3752" s="96" t="s">
        <v>4564</v>
      </c>
      <c r="AH3752" s="100" t="s">
        <v>4572</v>
      </c>
      <c r="AI3752" s="97">
        <v>199558</v>
      </c>
      <c r="AJ3752" s="114">
        <v>18.1644592285156</v>
      </c>
      <c r="AK3752" s="114">
        <v>94.475662231445298</v>
      </c>
      <c r="AM3752" s="105"/>
      <c r="AN3752" s="105"/>
      <c r="AO3752" s="105"/>
      <c r="AP3752" s="105"/>
      <c r="AS3752" s="52"/>
      <c r="AT3752" s="67"/>
    </row>
    <row r="3753" spans="23:46" ht="18">
      <c r="W3753" s="25"/>
      <c r="Z3753" s="103"/>
      <c r="AF3753" s="96" t="s">
        <v>4565</v>
      </c>
      <c r="AG3753" s="96" t="s">
        <v>4564</v>
      </c>
      <c r="AH3753" s="100" t="s">
        <v>4565</v>
      </c>
      <c r="AI3753" s="97">
        <v>199557</v>
      </c>
      <c r="AJ3753" s="114">
        <v>18.159669876098601</v>
      </c>
      <c r="AK3753" s="114">
        <v>94.484138488769503</v>
      </c>
      <c r="AM3753" s="104"/>
      <c r="AN3753" s="104"/>
      <c r="AO3753" s="104"/>
      <c r="AP3753" s="104"/>
      <c r="AS3753" s="52"/>
      <c r="AT3753" s="67"/>
    </row>
    <row r="3754" spans="23:46" ht="18">
      <c r="W3754" s="25"/>
      <c r="Z3754" s="103"/>
      <c r="AF3754" s="96" t="s">
        <v>4565</v>
      </c>
      <c r="AG3754" s="96" t="s">
        <v>4564</v>
      </c>
      <c r="AH3754" s="100" t="s">
        <v>4573</v>
      </c>
      <c r="AI3754" s="97">
        <v>220846</v>
      </c>
      <c r="AJ3754" s="114"/>
      <c r="AK3754" s="114"/>
      <c r="AM3754" s="105"/>
      <c r="AN3754" s="105"/>
      <c r="AO3754" s="105"/>
      <c r="AP3754" s="105"/>
      <c r="AS3754" s="52"/>
      <c r="AT3754" s="67"/>
    </row>
    <row r="3755" spans="23:46" ht="18">
      <c r="W3755" s="25"/>
      <c r="Z3755" s="103"/>
      <c r="AF3755" s="96" t="s">
        <v>4575</v>
      </c>
      <c r="AG3755" s="96" t="s">
        <v>4574</v>
      </c>
      <c r="AH3755" s="100" t="s">
        <v>4576</v>
      </c>
      <c r="AI3755" s="97">
        <v>199572</v>
      </c>
      <c r="AJ3755" s="114">
        <v>18.151369094848601</v>
      </c>
      <c r="AK3755" s="114">
        <v>94.50634765625</v>
      </c>
      <c r="AM3755" s="104"/>
      <c r="AN3755" s="104"/>
      <c r="AO3755" s="104"/>
      <c r="AP3755" s="104"/>
      <c r="AS3755" s="52"/>
      <c r="AT3755" s="67"/>
    </row>
    <row r="3756" spans="23:46" ht="18">
      <c r="W3756" s="25"/>
      <c r="Z3756" s="103"/>
      <c r="AF3756" s="96" t="s">
        <v>4575</v>
      </c>
      <c r="AG3756" s="96" t="s">
        <v>4574</v>
      </c>
      <c r="AH3756" s="100" t="s">
        <v>4577</v>
      </c>
      <c r="AI3756" s="97">
        <v>199574</v>
      </c>
      <c r="AJ3756" s="114">
        <v>18.1373596191406</v>
      </c>
      <c r="AK3756" s="114">
        <v>94.512611389160199</v>
      </c>
      <c r="AM3756" s="105"/>
      <c r="AN3756" s="105"/>
      <c r="AO3756" s="105"/>
      <c r="AP3756" s="105"/>
      <c r="AS3756" s="52"/>
      <c r="AT3756" s="67"/>
    </row>
    <row r="3757" spans="23:46" ht="18">
      <c r="W3757" s="25"/>
      <c r="Z3757" s="103"/>
      <c r="AF3757" s="96" t="s">
        <v>4575</v>
      </c>
      <c r="AG3757" s="96" t="s">
        <v>4574</v>
      </c>
      <c r="AH3757" s="100" t="s">
        <v>4578</v>
      </c>
      <c r="AI3757" s="97">
        <v>199571</v>
      </c>
      <c r="AJ3757" s="114">
        <v>18.162189483642599</v>
      </c>
      <c r="AK3757" s="114">
        <v>94.502632141113295</v>
      </c>
      <c r="AM3757" s="104"/>
      <c r="AN3757" s="104"/>
      <c r="AO3757" s="104"/>
      <c r="AP3757" s="104"/>
      <c r="AS3757" s="52"/>
      <c r="AT3757" s="67"/>
    </row>
    <row r="3758" spans="23:46" ht="18">
      <c r="W3758" s="25"/>
      <c r="Z3758" s="103"/>
      <c r="AF3758" s="96" t="s">
        <v>4575</v>
      </c>
      <c r="AG3758" s="96" t="s">
        <v>4574</v>
      </c>
      <c r="AH3758" s="100" t="s">
        <v>4579</v>
      </c>
      <c r="AI3758" s="97">
        <v>199570</v>
      </c>
      <c r="AJ3758" s="114">
        <v>18.1515293121338</v>
      </c>
      <c r="AK3758" s="114">
        <v>94.511993408203097</v>
      </c>
      <c r="AM3758" s="105"/>
      <c r="AN3758" s="105"/>
      <c r="AO3758" s="105"/>
      <c r="AP3758" s="105"/>
      <c r="AS3758" s="52"/>
      <c r="AT3758" s="67"/>
    </row>
    <row r="3759" spans="23:46" ht="18">
      <c r="W3759" s="25"/>
      <c r="Z3759" s="103"/>
      <c r="AF3759" s="96" t="s">
        <v>4575</v>
      </c>
      <c r="AG3759" s="96" t="s">
        <v>4574</v>
      </c>
      <c r="AH3759" s="100" t="s">
        <v>4580</v>
      </c>
      <c r="AI3759" s="97">
        <v>199569</v>
      </c>
      <c r="AJ3759" s="114">
        <v>18.188329696655298</v>
      </c>
      <c r="AK3759" s="114">
        <v>94.4974365234375</v>
      </c>
      <c r="AM3759" s="104"/>
      <c r="AN3759" s="104"/>
      <c r="AO3759" s="104"/>
      <c r="AP3759" s="104"/>
      <c r="AS3759" s="52"/>
      <c r="AT3759" s="67"/>
    </row>
    <row r="3760" spans="23:46" ht="18">
      <c r="W3760" s="25"/>
      <c r="Z3760" s="103"/>
      <c r="AF3760" s="96" t="s">
        <v>4575</v>
      </c>
      <c r="AG3760" s="96" t="s">
        <v>4574</v>
      </c>
      <c r="AH3760" s="100" t="s">
        <v>4581</v>
      </c>
      <c r="AI3760" s="97">
        <v>199568</v>
      </c>
      <c r="AJ3760" s="114">
        <v>18.174760818481399</v>
      </c>
      <c r="AK3760" s="114">
        <v>94.500198364257798</v>
      </c>
      <c r="AM3760" s="105"/>
      <c r="AN3760" s="105"/>
      <c r="AO3760" s="105"/>
      <c r="AP3760" s="105"/>
      <c r="AS3760" s="52"/>
      <c r="AT3760" s="67"/>
    </row>
    <row r="3761" spans="23:46" ht="18">
      <c r="W3761" s="25"/>
      <c r="Z3761" s="103"/>
      <c r="AF3761" s="96" t="s">
        <v>4575</v>
      </c>
      <c r="AG3761" s="96" t="s">
        <v>4574</v>
      </c>
      <c r="AH3761" s="100" t="s">
        <v>4575</v>
      </c>
      <c r="AI3761" s="97">
        <v>199567</v>
      </c>
      <c r="AJ3761" s="114">
        <v>18.166820526123001</v>
      </c>
      <c r="AK3761" s="114">
        <v>94.500923156738295</v>
      </c>
      <c r="AM3761" s="104"/>
      <c r="AN3761" s="104"/>
      <c r="AO3761" s="104"/>
      <c r="AP3761" s="104"/>
      <c r="AS3761" s="52"/>
      <c r="AT3761" s="67"/>
    </row>
    <row r="3762" spans="23:46" ht="18">
      <c r="W3762" s="25"/>
      <c r="Z3762" s="103"/>
      <c r="AF3762" s="96" t="s">
        <v>4575</v>
      </c>
      <c r="AG3762" s="96" t="s">
        <v>4574</v>
      </c>
      <c r="AH3762" s="100" t="s">
        <v>4582</v>
      </c>
      <c r="AI3762" s="97">
        <v>199573</v>
      </c>
      <c r="AJ3762" s="114"/>
      <c r="AK3762" s="114"/>
      <c r="AM3762" s="105"/>
      <c r="AN3762" s="105"/>
      <c r="AO3762" s="105"/>
      <c r="AP3762" s="105"/>
      <c r="AS3762" s="52"/>
      <c r="AT3762" s="67"/>
    </row>
    <row r="3763" spans="23:46" ht="18">
      <c r="W3763" s="25"/>
      <c r="Z3763" s="103"/>
      <c r="AF3763" s="96" t="s">
        <v>4584</v>
      </c>
      <c r="AG3763" s="96" t="s">
        <v>4583</v>
      </c>
      <c r="AH3763" s="100" t="s">
        <v>4584</v>
      </c>
      <c r="AI3763" s="97">
        <v>199575</v>
      </c>
      <c r="AJ3763" s="114">
        <v>18.13330078125</v>
      </c>
      <c r="AK3763" s="114">
        <v>94.542800903320298</v>
      </c>
      <c r="AM3763" s="104"/>
      <c r="AN3763" s="104"/>
      <c r="AO3763" s="104"/>
      <c r="AP3763" s="104"/>
      <c r="AS3763" s="52"/>
      <c r="AT3763" s="67"/>
    </row>
    <row r="3764" spans="23:46" ht="18">
      <c r="W3764" s="25"/>
      <c r="Z3764" s="103"/>
      <c r="AF3764" s="96" t="s">
        <v>4584</v>
      </c>
      <c r="AG3764" s="96" t="s">
        <v>4583</v>
      </c>
      <c r="AH3764" s="100" t="s">
        <v>4585</v>
      </c>
      <c r="AI3764" s="97">
        <v>199576</v>
      </c>
      <c r="AJ3764" s="114"/>
      <c r="AK3764" s="114"/>
      <c r="AM3764" s="105"/>
      <c r="AN3764" s="105"/>
      <c r="AO3764" s="105"/>
      <c r="AP3764" s="105"/>
      <c r="AS3764" s="52"/>
      <c r="AT3764" s="67"/>
    </row>
    <row r="3765" spans="23:46" ht="18">
      <c r="W3765" s="25"/>
      <c r="Z3765" s="103"/>
      <c r="AF3765" s="96" t="s">
        <v>4584</v>
      </c>
      <c r="AG3765" s="96" t="s">
        <v>4583</v>
      </c>
      <c r="AH3765" s="100" t="s">
        <v>4199</v>
      </c>
      <c r="AI3765" s="97">
        <v>199577</v>
      </c>
      <c r="AJ3765" s="114">
        <v>18.117139816284201</v>
      </c>
      <c r="AK3765" s="114">
        <v>94.547592163085895</v>
      </c>
      <c r="AM3765" s="104"/>
      <c r="AN3765" s="104"/>
      <c r="AO3765" s="104"/>
      <c r="AP3765" s="104"/>
      <c r="AS3765" s="52"/>
      <c r="AT3765" s="67"/>
    </row>
    <row r="3766" spans="23:46" ht="18">
      <c r="W3766" s="25"/>
      <c r="Z3766" s="103"/>
      <c r="AF3766" s="96" t="s">
        <v>4584</v>
      </c>
      <c r="AG3766" s="96" t="s">
        <v>4583</v>
      </c>
      <c r="AH3766" s="100" t="s">
        <v>4586</v>
      </c>
      <c r="AI3766" s="97">
        <v>199578</v>
      </c>
      <c r="AJ3766" s="114">
        <v>18.113689422607401</v>
      </c>
      <c r="AK3766" s="114">
        <v>94.551139831542997</v>
      </c>
      <c r="AM3766" s="105"/>
      <c r="AN3766" s="105"/>
      <c r="AO3766" s="105"/>
      <c r="AP3766" s="105"/>
      <c r="AS3766" s="52"/>
      <c r="AT3766" s="67"/>
    </row>
    <row r="3767" spans="23:46" ht="18">
      <c r="W3767" s="25"/>
      <c r="Z3767" s="103"/>
      <c r="AF3767" s="96" t="s">
        <v>4584</v>
      </c>
      <c r="AG3767" s="96" t="s">
        <v>4583</v>
      </c>
      <c r="AH3767" s="100" t="s">
        <v>4587</v>
      </c>
      <c r="AI3767" s="97">
        <v>199579</v>
      </c>
      <c r="AJ3767" s="114">
        <v>18.121879577636701</v>
      </c>
      <c r="AK3767" s="114">
        <v>94.543228149414105</v>
      </c>
      <c r="AM3767" s="104"/>
      <c r="AN3767" s="104"/>
      <c r="AO3767" s="104"/>
      <c r="AP3767" s="104"/>
      <c r="AS3767" s="52"/>
      <c r="AT3767" s="67"/>
    </row>
    <row r="3768" spans="23:46" ht="18">
      <c r="W3768" s="25"/>
      <c r="Z3768" s="103"/>
      <c r="AF3768" s="96" t="s">
        <v>4584</v>
      </c>
      <c r="AG3768" s="96" t="s">
        <v>4583</v>
      </c>
      <c r="AH3768" s="100" t="s">
        <v>4588</v>
      </c>
      <c r="AI3768" s="97">
        <v>199580</v>
      </c>
      <c r="AJ3768" s="114">
        <v>18.128879547119102</v>
      </c>
      <c r="AK3768" s="114">
        <v>94.5281982421875</v>
      </c>
      <c r="AM3768" s="105"/>
      <c r="AN3768" s="105"/>
      <c r="AO3768" s="105"/>
      <c r="AP3768" s="105"/>
      <c r="AS3768" s="52"/>
      <c r="AT3768" s="67"/>
    </row>
    <row r="3769" spans="23:46" ht="18">
      <c r="W3769" s="25"/>
      <c r="Z3769" s="103"/>
      <c r="AF3769" s="96" t="s">
        <v>4590</v>
      </c>
      <c r="AG3769" s="96" t="s">
        <v>4589</v>
      </c>
      <c r="AH3769" s="100" t="s">
        <v>4591</v>
      </c>
      <c r="AI3769" s="97">
        <v>199587</v>
      </c>
      <c r="AJ3769" s="114">
        <v>18.138389587402301</v>
      </c>
      <c r="AK3769" s="114">
        <v>94.44384765625</v>
      </c>
      <c r="AM3769" s="104"/>
      <c r="AN3769" s="104"/>
      <c r="AO3769" s="104"/>
      <c r="AP3769" s="104"/>
      <c r="AS3769" s="52"/>
      <c r="AT3769" s="67"/>
    </row>
    <row r="3770" spans="23:46" ht="18">
      <c r="W3770" s="25"/>
      <c r="Z3770" s="103"/>
      <c r="AF3770" s="96" t="s">
        <v>4590</v>
      </c>
      <c r="AG3770" s="96" t="s">
        <v>4589</v>
      </c>
      <c r="AH3770" s="100" t="s">
        <v>4592</v>
      </c>
      <c r="AI3770" s="97">
        <v>220847</v>
      </c>
      <c r="AJ3770" s="114"/>
      <c r="AK3770" s="114"/>
      <c r="AM3770" s="105"/>
      <c r="AN3770" s="105"/>
      <c r="AO3770" s="105"/>
      <c r="AP3770" s="105"/>
      <c r="AS3770" s="52"/>
      <c r="AT3770" s="67"/>
    </row>
    <row r="3771" spans="23:46" ht="18">
      <c r="W3771" s="25"/>
      <c r="Z3771" s="103"/>
      <c r="AF3771" s="96" t="s">
        <v>4590</v>
      </c>
      <c r="AG3771" s="96" t="s">
        <v>4589</v>
      </c>
      <c r="AH3771" s="100" t="s">
        <v>3533</v>
      </c>
      <c r="AI3771" s="97">
        <v>199586</v>
      </c>
      <c r="AJ3771" s="114">
        <v>18.177740097045898</v>
      </c>
      <c r="AK3771" s="114">
        <v>94.452293395996094</v>
      </c>
      <c r="AM3771" s="104"/>
      <c r="AN3771" s="104"/>
      <c r="AO3771" s="104"/>
      <c r="AP3771" s="104"/>
      <c r="AS3771" s="52"/>
      <c r="AT3771" s="67"/>
    </row>
    <row r="3772" spans="23:46" ht="18">
      <c r="W3772" s="25"/>
      <c r="Z3772" s="103"/>
      <c r="AF3772" s="96" t="s">
        <v>4590</v>
      </c>
      <c r="AG3772" s="96" t="s">
        <v>4589</v>
      </c>
      <c r="AH3772" s="100" t="s">
        <v>2097</v>
      </c>
      <c r="AI3772" s="97">
        <v>199585</v>
      </c>
      <c r="AJ3772" s="114">
        <v>18.167680740356399</v>
      </c>
      <c r="AK3772" s="114">
        <v>94.452339172363295</v>
      </c>
      <c r="AM3772" s="105"/>
      <c r="AN3772" s="105"/>
      <c r="AO3772" s="105"/>
      <c r="AP3772" s="105"/>
      <c r="AS3772" s="52"/>
      <c r="AT3772" s="67"/>
    </row>
    <row r="3773" spans="23:46" ht="18">
      <c r="W3773" s="25"/>
      <c r="Z3773" s="103"/>
      <c r="AF3773" s="96" t="s">
        <v>4590</v>
      </c>
      <c r="AG3773" s="96" t="s">
        <v>4589</v>
      </c>
      <c r="AH3773" s="100" t="s">
        <v>4593</v>
      </c>
      <c r="AI3773" s="97">
        <v>199583</v>
      </c>
      <c r="AJ3773" s="114">
        <v>18.1604404449463</v>
      </c>
      <c r="AK3773" s="114">
        <v>94.448036193847699</v>
      </c>
      <c r="AM3773" s="104"/>
      <c r="AN3773" s="104"/>
      <c r="AO3773" s="104"/>
      <c r="AP3773" s="104"/>
      <c r="AS3773" s="52"/>
      <c r="AT3773" s="67"/>
    </row>
    <row r="3774" spans="23:46" ht="18">
      <c r="W3774" s="25"/>
      <c r="Z3774" s="103"/>
      <c r="AF3774" s="96" t="s">
        <v>4590</v>
      </c>
      <c r="AG3774" s="96" t="s">
        <v>4589</v>
      </c>
      <c r="AH3774" s="100" t="s">
        <v>4594</v>
      </c>
      <c r="AI3774" s="97">
        <v>199588</v>
      </c>
      <c r="AJ3774" s="114"/>
      <c r="AK3774" s="114"/>
      <c r="AM3774" s="105"/>
      <c r="AN3774" s="105"/>
      <c r="AO3774" s="105"/>
      <c r="AP3774" s="105"/>
      <c r="AS3774" s="52"/>
      <c r="AT3774" s="67"/>
    </row>
    <row r="3775" spans="23:46" ht="18">
      <c r="W3775" s="25"/>
      <c r="Z3775" s="103"/>
      <c r="AF3775" s="96" t="s">
        <v>4590</v>
      </c>
      <c r="AG3775" s="96" t="s">
        <v>4589</v>
      </c>
      <c r="AH3775" s="100" t="s">
        <v>4595</v>
      </c>
      <c r="AI3775" s="97">
        <v>199582</v>
      </c>
      <c r="AJ3775" s="114"/>
      <c r="AK3775" s="114"/>
      <c r="AM3775" s="104"/>
      <c r="AN3775" s="104"/>
      <c r="AO3775" s="104"/>
      <c r="AP3775" s="104"/>
      <c r="AS3775" s="52"/>
      <c r="AT3775" s="67"/>
    </row>
    <row r="3776" spans="23:46" ht="18">
      <c r="W3776" s="25"/>
      <c r="Z3776" s="103"/>
      <c r="AF3776" s="96" t="s">
        <v>4590</v>
      </c>
      <c r="AG3776" s="96" t="s">
        <v>4589</v>
      </c>
      <c r="AH3776" s="100" t="s">
        <v>4590</v>
      </c>
      <c r="AI3776" s="97">
        <v>199581</v>
      </c>
      <c r="AJ3776" s="114">
        <v>18.200710296630898</v>
      </c>
      <c r="AK3776" s="114">
        <v>94.417579650878906</v>
      </c>
      <c r="AM3776" s="105"/>
      <c r="AN3776" s="105"/>
      <c r="AO3776" s="105"/>
      <c r="AP3776" s="105"/>
      <c r="AS3776" s="52"/>
      <c r="AT3776" s="67"/>
    </row>
    <row r="3777" spans="23:46" ht="18">
      <c r="W3777" s="25"/>
      <c r="Z3777" s="103"/>
      <c r="AF3777" s="96" t="s">
        <v>4590</v>
      </c>
      <c r="AG3777" s="96" t="s">
        <v>4589</v>
      </c>
      <c r="AH3777" s="100" t="s">
        <v>4596</v>
      </c>
      <c r="AI3777" s="97">
        <v>199584</v>
      </c>
      <c r="AJ3777" s="114">
        <v>18.183830261230501</v>
      </c>
      <c r="AK3777" s="114">
        <v>94.4349365234375</v>
      </c>
      <c r="AM3777" s="104"/>
      <c r="AN3777" s="104"/>
      <c r="AO3777" s="104"/>
      <c r="AP3777" s="104"/>
      <c r="AS3777" s="52"/>
      <c r="AT3777" s="67"/>
    </row>
    <row r="3778" spans="23:46" ht="18">
      <c r="W3778" s="25"/>
      <c r="Z3778" s="103"/>
      <c r="AF3778" s="96" t="s">
        <v>4598</v>
      </c>
      <c r="AG3778" s="96" t="s">
        <v>4597</v>
      </c>
      <c r="AH3778" s="100" t="s">
        <v>4598</v>
      </c>
      <c r="AI3778" s="97">
        <v>199589</v>
      </c>
      <c r="AJ3778" s="114">
        <v>18.505140304565401</v>
      </c>
      <c r="AK3778" s="114">
        <v>94.341041564941406</v>
      </c>
      <c r="AM3778" s="105"/>
      <c r="AN3778" s="105"/>
      <c r="AO3778" s="105"/>
      <c r="AP3778" s="105"/>
      <c r="AS3778" s="52"/>
      <c r="AT3778" s="67"/>
    </row>
    <row r="3779" spans="23:46" ht="18">
      <c r="W3779" s="25"/>
      <c r="Z3779" s="103"/>
      <c r="AF3779" s="96" t="s">
        <v>4598</v>
      </c>
      <c r="AG3779" s="96" t="s">
        <v>4597</v>
      </c>
      <c r="AH3779" s="100" t="s">
        <v>833</v>
      </c>
      <c r="AI3779" s="97">
        <v>199590</v>
      </c>
      <c r="AJ3779" s="114"/>
      <c r="AK3779" s="114"/>
      <c r="AM3779" s="104"/>
      <c r="AN3779" s="104"/>
      <c r="AO3779" s="104"/>
      <c r="AP3779" s="104"/>
      <c r="AS3779" s="52"/>
      <c r="AT3779" s="67"/>
    </row>
    <row r="3780" spans="23:46" ht="18">
      <c r="W3780" s="25"/>
      <c r="Z3780" s="103"/>
      <c r="AF3780" s="96" t="s">
        <v>4598</v>
      </c>
      <c r="AG3780" s="96" t="s">
        <v>4597</v>
      </c>
      <c r="AH3780" s="100" t="s">
        <v>4599</v>
      </c>
      <c r="AI3780" s="97">
        <v>199591</v>
      </c>
      <c r="AJ3780" s="114">
        <v>20.829710006713899</v>
      </c>
      <c r="AK3780" s="114">
        <v>92.406608581542997</v>
      </c>
      <c r="AM3780" s="105"/>
      <c r="AN3780" s="105"/>
      <c r="AO3780" s="105"/>
      <c r="AP3780" s="105"/>
      <c r="AS3780" s="52"/>
      <c r="AT3780" s="67"/>
    </row>
    <row r="3781" spans="23:46" ht="18">
      <c r="W3781" s="25"/>
      <c r="Z3781" s="103"/>
      <c r="AF3781" s="96" t="s">
        <v>3553</v>
      </c>
      <c r="AG3781" s="96" t="s">
        <v>4600</v>
      </c>
      <c r="AH3781" s="100" t="s">
        <v>3553</v>
      </c>
      <c r="AI3781" s="97">
        <v>199592</v>
      </c>
      <c r="AJ3781" s="114">
        <v>19.013650894165</v>
      </c>
      <c r="AK3781" s="114">
        <v>94.194358825683594</v>
      </c>
      <c r="AM3781" s="104"/>
      <c r="AN3781" s="104"/>
      <c r="AO3781" s="104"/>
      <c r="AP3781" s="104"/>
      <c r="AS3781" s="52"/>
      <c r="AT3781" s="67"/>
    </row>
    <row r="3782" spans="23:46" ht="18">
      <c r="W3782" s="25"/>
      <c r="Z3782" s="103"/>
      <c r="AF3782" s="96" t="s">
        <v>3553</v>
      </c>
      <c r="AG3782" s="96" t="s">
        <v>4600</v>
      </c>
      <c r="AH3782" s="100" t="s">
        <v>4601</v>
      </c>
      <c r="AI3782" s="97">
        <v>199593</v>
      </c>
      <c r="AJ3782" s="114">
        <v>19.0166206359863</v>
      </c>
      <c r="AK3782" s="114">
        <v>94.189323425292997</v>
      </c>
      <c r="AM3782" s="105"/>
      <c r="AN3782" s="105"/>
      <c r="AO3782" s="105"/>
      <c r="AP3782" s="105"/>
      <c r="AS3782" s="52"/>
      <c r="AT3782" s="67"/>
    </row>
    <row r="3783" spans="23:46" ht="18">
      <c r="W3783" s="25"/>
      <c r="Z3783" s="103"/>
      <c r="AF3783" s="96" t="s">
        <v>4603</v>
      </c>
      <c r="AG3783" s="96" t="s">
        <v>4602</v>
      </c>
      <c r="AH3783" s="100" t="s">
        <v>4603</v>
      </c>
      <c r="AI3783" s="97">
        <v>199594</v>
      </c>
      <c r="AJ3783" s="114">
        <v>18.993209838867202</v>
      </c>
      <c r="AK3783" s="114">
        <v>94.200279235839801</v>
      </c>
      <c r="AM3783" s="104"/>
      <c r="AN3783" s="104"/>
      <c r="AO3783" s="104"/>
      <c r="AP3783" s="104"/>
      <c r="AS3783" s="52"/>
      <c r="AT3783" s="67"/>
    </row>
    <row r="3784" spans="23:46" ht="18">
      <c r="W3784" s="25"/>
      <c r="Z3784" s="103"/>
      <c r="AF3784" s="96" t="s">
        <v>4603</v>
      </c>
      <c r="AG3784" s="96" t="s">
        <v>4602</v>
      </c>
      <c r="AH3784" s="100" t="s">
        <v>4604</v>
      </c>
      <c r="AI3784" s="97">
        <v>199595</v>
      </c>
      <c r="AJ3784" s="114">
        <v>18.9923801422119</v>
      </c>
      <c r="AK3784" s="114">
        <v>94.190322875976605</v>
      </c>
      <c r="AM3784" s="105"/>
      <c r="AN3784" s="105"/>
      <c r="AO3784" s="105"/>
      <c r="AP3784" s="105"/>
      <c r="AS3784" s="52"/>
      <c r="AT3784" s="67"/>
    </row>
    <row r="3785" spans="23:46" ht="18">
      <c r="W3785" s="25"/>
      <c r="Z3785" s="103"/>
      <c r="AF3785" s="96" t="s">
        <v>3239</v>
      </c>
      <c r="AG3785" s="96" t="s">
        <v>4605</v>
      </c>
      <c r="AH3785" s="100" t="s">
        <v>645</v>
      </c>
      <c r="AI3785" s="97">
        <v>199597</v>
      </c>
      <c r="AJ3785" s="114">
        <v>18.9899196624756</v>
      </c>
      <c r="AK3785" s="114">
        <v>94.193710327148395</v>
      </c>
      <c r="AM3785" s="104"/>
      <c r="AN3785" s="104"/>
      <c r="AO3785" s="104"/>
      <c r="AP3785" s="104"/>
      <c r="AS3785" s="52"/>
      <c r="AT3785" s="67"/>
    </row>
    <row r="3786" spans="23:46" ht="18">
      <c r="W3786" s="25"/>
      <c r="Z3786" s="103"/>
      <c r="AF3786" s="96" t="s">
        <v>3239</v>
      </c>
      <c r="AG3786" s="96" t="s">
        <v>4605</v>
      </c>
      <c r="AH3786" s="100" t="s">
        <v>4606</v>
      </c>
      <c r="AI3786" s="97">
        <v>199598</v>
      </c>
      <c r="AJ3786" s="114">
        <v>18.9640407562256</v>
      </c>
      <c r="AK3786" s="114">
        <v>94.194908142089801</v>
      </c>
      <c r="AM3786" s="105"/>
      <c r="AN3786" s="105"/>
      <c r="AO3786" s="105"/>
      <c r="AP3786" s="105"/>
      <c r="AS3786" s="52"/>
      <c r="AT3786" s="67"/>
    </row>
    <row r="3787" spans="23:46" ht="18">
      <c r="W3787" s="25"/>
      <c r="Z3787" s="103"/>
      <c r="AF3787" s="96" t="s">
        <v>3239</v>
      </c>
      <c r="AG3787" s="96" t="s">
        <v>4605</v>
      </c>
      <c r="AH3787" s="100" t="s">
        <v>3239</v>
      </c>
      <c r="AI3787" s="97">
        <v>199596</v>
      </c>
      <c r="AJ3787" s="114">
        <v>18.9794807434082</v>
      </c>
      <c r="AK3787" s="114">
        <v>94.193740844726605</v>
      </c>
      <c r="AM3787" s="104"/>
      <c r="AN3787" s="104"/>
      <c r="AO3787" s="104"/>
      <c r="AP3787" s="104"/>
      <c r="AS3787" s="52"/>
      <c r="AT3787" s="67"/>
    </row>
    <row r="3788" spans="23:46" ht="18">
      <c r="W3788" s="25"/>
      <c r="Z3788" s="103"/>
      <c r="AF3788" s="96" t="s">
        <v>4608</v>
      </c>
      <c r="AG3788" s="96" t="s">
        <v>4607</v>
      </c>
      <c r="AH3788" s="100" t="s">
        <v>4608</v>
      </c>
      <c r="AI3788" s="97">
        <v>199599</v>
      </c>
      <c r="AJ3788" s="114">
        <v>18.989089965820298</v>
      </c>
      <c r="AK3788" s="114">
        <v>94.309677124023395</v>
      </c>
      <c r="AM3788" s="105"/>
      <c r="AN3788" s="105"/>
      <c r="AO3788" s="105"/>
      <c r="AP3788" s="105"/>
      <c r="AS3788" s="52"/>
      <c r="AT3788" s="67"/>
    </row>
    <row r="3789" spans="23:46" ht="18">
      <c r="W3789" s="25"/>
      <c r="Z3789" s="103"/>
      <c r="AF3789" s="96" t="s">
        <v>4608</v>
      </c>
      <c r="AG3789" s="96" t="s">
        <v>4607</v>
      </c>
      <c r="AH3789" s="100" t="s">
        <v>4609</v>
      </c>
      <c r="AI3789" s="97">
        <v>199600</v>
      </c>
      <c r="AJ3789" s="114">
        <v>19.003139495849599</v>
      </c>
      <c r="AK3789" s="114">
        <v>94.304008483886705</v>
      </c>
      <c r="AM3789" s="104"/>
      <c r="AN3789" s="104"/>
      <c r="AO3789" s="104"/>
      <c r="AP3789" s="104"/>
      <c r="AS3789" s="52"/>
      <c r="AT3789" s="67"/>
    </row>
    <row r="3790" spans="23:46" ht="18">
      <c r="W3790" s="25"/>
      <c r="Z3790" s="103"/>
      <c r="AF3790" s="96" t="s">
        <v>4608</v>
      </c>
      <c r="AG3790" s="96" t="s">
        <v>4607</v>
      </c>
      <c r="AH3790" s="100" t="s">
        <v>4610</v>
      </c>
      <c r="AI3790" s="97">
        <v>199601</v>
      </c>
      <c r="AJ3790" s="114">
        <v>18.967119216918899</v>
      </c>
      <c r="AK3790" s="114">
        <v>94.328849792480497</v>
      </c>
      <c r="AM3790" s="105"/>
      <c r="AN3790" s="105"/>
      <c r="AO3790" s="105"/>
      <c r="AP3790" s="105"/>
      <c r="AS3790" s="52"/>
      <c r="AT3790" s="67"/>
    </row>
    <row r="3791" spans="23:46" ht="18">
      <c r="W3791" s="25"/>
      <c r="Z3791" s="103"/>
      <c r="AF3791" s="96" t="s">
        <v>4608</v>
      </c>
      <c r="AG3791" s="96" t="s">
        <v>4607</v>
      </c>
      <c r="AH3791" s="100" t="s">
        <v>1918</v>
      </c>
      <c r="AI3791" s="97">
        <v>199602</v>
      </c>
      <c r="AJ3791" s="114">
        <v>18.9817409515381</v>
      </c>
      <c r="AK3791" s="114">
        <v>94.305122375488295</v>
      </c>
      <c r="AM3791" s="104"/>
      <c r="AN3791" s="104"/>
      <c r="AO3791" s="104"/>
      <c r="AP3791" s="104"/>
      <c r="AS3791" s="52"/>
      <c r="AT3791" s="67"/>
    </row>
    <row r="3792" spans="23:46" ht="18">
      <c r="W3792" s="25"/>
      <c r="Z3792" s="103"/>
      <c r="AF3792" s="96" t="s">
        <v>4612</v>
      </c>
      <c r="AG3792" s="96" t="s">
        <v>4611</v>
      </c>
      <c r="AH3792" s="100" t="s">
        <v>4613</v>
      </c>
      <c r="AI3792" s="97">
        <v>199604</v>
      </c>
      <c r="AJ3792" s="114">
        <v>18.994810104370099</v>
      </c>
      <c r="AK3792" s="114">
        <v>94.303581237792997</v>
      </c>
      <c r="AM3792" s="105"/>
      <c r="AN3792" s="105"/>
      <c r="AO3792" s="105"/>
      <c r="AP3792" s="105"/>
      <c r="AS3792" s="52"/>
      <c r="AT3792" s="67"/>
    </row>
    <row r="3793" spans="23:46" ht="18">
      <c r="W3793" s="25"/>
      <c r="Z3793" s="103"/>
      <c r="AF3793" s="96" t="s">
        <v>4612</v>
      </c>
      <c r="AG3793" s="96" t="s">
        <v>4611</v>
      </c>
      <c r="AH3793" s="100" t="s">
        <v>4612</v>
      </c>
      <c r="AI3793" s="97">
        <v>199603</v>
      </c>
      <c r="AJ3793" s="114">
        <v>18.982149124145501</v>
      </c>
      <c r="AK3793" s="114">
        <v>94.289657592773395</v>
      </c>
      <c r="AM3793" s="104"/>
      <c r="AN3793" s="104"/>
      <c r="AO3793" s="104"/>
      <c r="AP3793" s="104"/>
      <c r="AS3793" s="52"/>
      <c r="AT3793" s="67"/>
    </row>
    <row r="3794" spans="23:46" ht="18">
      <c r="W3794" s="25"/>
      <c r="Z3794" s="103"/>
      <c r="AF3794" s="96" t="s">
        <v>4615</v>
      </c>
      <c r="AG3794" s="96" t="s">
        <v>4614</v>
      </c>
      <c r="AH3794" s="100" t="s">
        <v>4616</v>
      </c>
      <c r="AI3794" s="97">
        <v>199607</v>
      </c>
      <c r="AJ3794" s="114">
        <v>18.991430282592798</v>
      </c>
      <c r="AK3794" s="114">
        <v>94.267677307128906</v>
      </c>
      <c r="AM3794" s="105"/>
      <c r="AN3794" s="105"/>
      <c r="AO3794" s="105"/>
      <c r="AP3794" s="105"/>
      <c r="AS3794" s="52"/>
      <c r="AT3794" s="67"/>
    </row>
    <row r="3795" spans="23:46" ht="18">
      <c r="W3795" s="25"/>
      <c r="Z3795" s="103"/>
      <c r="AF3795" s="96" t="s">
        <v>4615</v>
      </c>
      <c r="AG3795" s="96" t="s">
        <v>4614</v>
      </c>
      <c r="AH3795" s="100" t="s">
        <v>4615</v>
      </c>
      <c r="AI3795" s="97">
        <v>199605</v>
      </c>
      <c r="AJ3795" s="114"/>
      <c r="AK3795" s="114"/>
      <c r="AM3795" s="104"/>
      <c r="AN3795" s="104"/>
      <c r="AO3795" s="104"/>
      <c r="AP3795" s="104"/>
      <c r="AS3795" s="52"/>
      <c r="AT3795" s="67"/>
    </row>
    <row r="3796" spans="23:46" ht="18">
      <c r="W3796" s="25"/>
      <c r="Z3796" s="103"/>
      <c r="AF3796" s="96" t="s">
        <v>4615</v>
      </c>
      <c r="AG3796" s="96" t="s">
        <v>4614</v>
      </c>
      <c r="AH3796" s="100" t="s">
        <v>4617</v>
      </c>
      <c r="AI3796" s="97">
        <v>199606</v>
      </c>
      <c r="AJ3796" s="114">
        <v>18.996259689331101</v>
      </c>
      <c r="AK3796" s="114">
        <v>94.270751953125</v>
      </c>
      <c r="AM3796" s="105"/>
      <c r="AN3796" s="105"/>
      <c r="AO3796" s="105"/>
      <c r="AP3796" s="105"/>
      <c r="AS3796" s="52"/>
      <c r="AT3796" s="67"/>
    </row>
    <row r="3797" spans="23:46" ht="18">
      <c r="W3797" s="25"/>
      <c r="Z3797" s="103"/>
      <c r="AF3797" s="96" t="s">
        <v>1956</v>
      </c>
      <c r="AG3797" s="96" t="s">
        <v>4618</v>
      </c>
      <c r="AH3797" s="100" t="s">
        <v>1956</v>
      </c>
      <c r="AI3797" s="97">
        <v>199608</v>
      </c>
      <c r="AJ3797" s="114">
        <v>19.023500442504901</v>
      </c>
      <c r="AK3797" s="114">
        <v>94.268516540527301</v>
      </c>
      <c r="AM3797" s="104"/>
      <c r="AN3797" s="104"/>
      <c r="AO3797" s="104"/>
      <c r="AP3797" s="104"/>
      <c r="AS3797" s="52"/>
      <c r="AT3797" s="67"/>
    </row>
    <row r="3798" spans="23:46" ht="18">
      <c r="W3798" s="25"/>
      <c r="Z3798" s="103"/>
      <c r="AF3798" s="96" t="s">
        <v>1956</v>
      </c>
      <c r="AG3798" s="96" t="s">
        <v>4618</v>
      </c>
      <c r="AH3798" s="100" t="s">
        <v>4619</v>
      </c>
      <c r="AI3798" s="97">
        <v>199609</v>
      </c>
      <c r="AJ3798" s="114">
        <v>19.0176296234131</v>
      </c>
      <c r="AK3798" s="114">
        <v>94.268409729003906</v>
      </c>
      <c r="AM3798" s="105"/>
      <c r="AN3798" s="105"/>
      <c r="AO3798" s="105"/>
      <c r="AP3798" s="105"/>
      <c r="AS3798" s="52"/>
      <c r="AT3798" s="67"/>
    </row>
    <row r="3799" spans="23:46" ht="18">
      <c r="W3799" s="25"/>
      <c r="Z3799" s="103"/>
      <c r="AF3799" s="96" t="s">
        <v>4621</v>
      </c>
      <c r="AG3799" s="96" t="s">
        <v>4620</v>
      </c>
      <c r="AH3799" s="100" t="s">
        <v>4622</v>
      </c>
      <c r="AI3799" s="97">
        <v>199614</v>
      </c>
      <c r="AJ3799" s="114">
        <v>18.981279373168899</v>
      </c>
      <c r="AK3799" s="114">
        <v>94.210906982421903</v>
      </c>
      <c r="AM3799" s="104"/>
      <c r="AN3799" s="104"/>
      <c r="AO3799" s="104"/>
      <c r="AP3799" s="104"/>
      <c r="AS3799" s="52"/>
      <c r="AT3799" s="67"/>
    </row>
    <row r="3800" spans="23:46" ht="18">
      <c r="W3800" s="25"/>
      <c r="Z3800" s="103"/>
      <c r="AF3800" s="96" t="s">
        <v>4621</v>
      </c>
      <c r="AG3800" s="96" t="s">
        <v>4620</v>
      </c>
      <c r="AH3800" s="100" t="s">
        <v>4623</v>
      </c>
      <c r="AI3800" s="97">
        <v>199618</v>
      </c>
      <c r="AJ3800" s="114">
        <v>18.9540100097656</v>
      </c>
      <c r="AK3800" s="114">
        <v>94.242126464843807</v>
      </c>
      <c r="AM3800" s="105"/>
      <c r="AN3800" s="105"/>
      <c r="AO3800" s="105"/>
      <c r="AP3800" s="105"/>
      <c r="AS3800" s="52"/>
      <c r="AT3800" s="67"/>
    </row>
    <row r="3801" spans="23:46" ht="18">
      <c r="W3801" s="25"/>
      <c r="Z3801" s="103"/>
      <c r="AF3801" s="96" t="s">
        <v>4621</v>
      </c>
      <c r="AG3801" s="96" t="s">
        <v>4620</v>
      </c>
      <c r="AH3801" s="100" t="s">
        <v>4624</v>
      </c>
      <c r="AI3801" s="97">
        <v>199617</v>
      </c>
      <c r="AJ3801" s="114">
        <v>18.9581604003906</v>
      </c>
      <c r="AK3801" s="114">
        <v>94.250671386718807</v>
      </c>
      <c r="AM3801" s="104"/>
      <c r="AN3801" s="104"/>
      <c r="AO3801" s="104"/>
      <c r="AP3801" s="104"/>
      <c r="AS3801" s="52"/>
      <c r="AT3801" s="67"/>
    </row>
    <row r="3802" spans="23:46" ht="18">
      <c r="W3802" s="25"/>
      <c r="Z3802" s="103"/>
      <c r="AF3802" s="96" t="s">
        <v>4621</v>
      </c>
      <c r="AG3802" s="96" t="s">
        <v>4620</v>
      </c>
      <c r="AH3802" s="100" t="s">
        <v>4625</v>
      </c>
      <c r="AI3802" s="97">
        <v>199615</v>
      </c>
      <c r="AJ3802" s="114">
        <v>18.950029373168899</v>
      </c>
      <c r="AK3802" s="114">
        <v>94.251022338867202</v>
      </c>
      <c r="AM3802" s="105"/>
      <c r="AN3802" s="105"/>
      <c r="AO3802" s="105"/>
      <c r="AP3802" s="105"/>
      <c r="AS3802" s="52"/>
      <c r="AT3802" s="67"/>
    </row>
    <row r="3803" spans="23:46" ht="18">
      <c r="W3803" s="25"/>
      <c r="Z3803" s="103"/>
      <c r="AF3803" s="96" t="s">
        <v>4621</v>
      </c>
      <c r="AG3803" s="96" t="s">
        <v>4620</v>
      </c>
      <c r="AH3803" s="100" t="s">
        <v>1611</v>
      </c>
      <c r="AI3803" s="97">
        <v>199613</v>
      </c>
      <c r="AJ3803" s="114">
        <v>18.9905605316162</v>
      </c>
      <c r="AK3803" s="114">
        <v>94.245323181152301</v>
      </c>
      <c r="AM3803" s="104"/>
      <c r="AN3803" s="104"/>
      <c r="AO3803" s="104"/>
      <c r="AP3803" s="104"/>
      <c r="AS3803" s="52"/>
      <c r="AT3803" s="67"/>
    </row>
    <row r="3804" spans="23:46" ht="18">
      <c r="W3804" s="25"/>
      <c r="Z3804" s="103"/>
      <c r="AF3804" s="96" t="s">
        <v>4621</v>
      </c>
      <c r="AG3804" s="96" t="s">
        <v>4620</v>
      </c>
      <c r="AH3804" s="100" t="s">
        <v>4626</v>
      </c>
      <c r="AI3804" s="97">
        <v>199612</v>
      </c>
      <c r="AJ3804" s="114"/>
      <c r="AK3804" s="114"/>
      <c r="AM3804" s="105"/>
      <c r="AN3804" s="105"/>
      <c r="AO3804" s="105"/>
      <c r="AP3804" s="105"/>
      <c r="AS3804" s="52"/>
      <c r="AT3804" s="67"/>
    </row>
    <row r="3805" spans="23:46" ht="18">
      <c r="W3805" s="25"/>
      <c r="Z3805" s="103"/>
      <c r="AF3805" s="96" t="s">
        <v>4621</v>
      </c>
      <c r="AG3805" s="96" t="s">
        <v>4620</v>
      </c>
      <c r="AH3805" s="100" t="s">
        <v>4571</v>
      </c>
      <c r="AI3805" s="97">
        <v>199611</v>
      </c>
      <c r="AJ3805" s="114">
        <v>18.986349105835</v>
      </c>
      <c r="AK3805" s="114">
        <v>94.226593017578097</v>
      </c>
      <c r="AM3805" s="104"/>
      <c r="AN3805" s="104"/>
      <c r="AO3805" s="104"/>
      <c r="AP3805" s="104"/>
      <c r="AS3805" s="52"/>
      <c r="AT3805" s="67"/>
    </row>
    <row r="3806" spans="23:46" ht="18">
      <c r="W3806" s="25"/>
      <c r="Z3806" s="103"/>
      <c r="AF3806" s="96" t="s">
        <v>4621</v>
      </c>
      <c r="AG3806" s="96" t="s">
        <v>4620</v>
      </c>
      <c r="AH3806" s="100" t="s">
        <v>4621</v>
      </c>
      <c r="AI3806" s="97">
        <v>199610</v>
      </c>
      <c r="AJ3806" s="114">
        <v>18.979160308837901</v>
      </c>
      <c r="AK3806" s="114">
        <v>94.229682922363295</v>
      </c>
      <c r="AM3806" s="105"/>
      <c r="AN3806" s="105"/>
      <c r="AO3806" s="105"/>
      <c r="AP3806" s="105"/>
      <c r="AS3806" s="52"/>
      <c r="AT3806" s="67"/>
    </row>
    <row r="3807" spans="23:46" ht="18">
      <c r="W3807" s="25"/>
      <c r="Z3807" s="103"/>
      <c r="AF3807" s="96" t="s">
        <v>4621</v>
      </c>
      <c r="AG3807" s="96" t="s">
        <v>4620</v>
      </c>
      <c r="AH3807" s="100" t="s">
        <v>4627</v>
      </c>
      <c r="AI3807" s="97">
        <v>199616</v>
      </c>
      <c r="AJ3807" s="114">
        <v>18.9829502105713</v>
      </c>
      <c r="AK3807" s="114">
        <v>94.253097534179702</v>
      </c>
      <c r="AM3807" s="104"/>
      <c r="AN3807" s="104"/>
      <c r="AO3807" s="104"/>
      <c r="AP3807" s="104"/>
      <c r="AS3807" s="52"/>
      <c r="AT3807" s="67"/>
    </row>
    <row r="3808" spans="23:46" ht="18">
      <c r="W3808" s="25"/>
      <c r="Z3808" s="103"/>
      <c r="AF3808" s="96" t="s">
        <v>4288</v>
      </c>
      <c r="AG3808" s="96" t="s">
        <v>4628</v>
      </c>
      <c r="AH3808" s="100" t="s">
        <v>4288</v>
      </c>
      <c r="AI3808" s="97">
        <v>199619</v>
      </c>
      <c r="AJ3808" s="114">
        <v>18.973100662231399</v>
      </c>
      <c r="AK3808" s="114">
        <v>94.216903686523395</v>
      </c>
      <c r="AM3808" s="105"/>
      <c r="AN3808" s="105"/>
      <c r="AO3808" s="105"/>
      <c r="AP3808" s="105"/>
      <c r="AS3808" s="52"/>
      <c r="AT3808" s="67"/>
    </row>
    <row r="3809" spans="23:46" ht="18">
      <c r="W3809" s="25"/>
      <c r="Z3809" s="103"/>
      <c r="AF3809" s="96" t="s">
        <v>4288</v>
      </c>
      <c r="AG3809" s="96" t="s">
        <v>4628</v>
      </c>
      <c r="AH3809" s="100" t="s">
        <v>4629</v>
      </c>
      <c r="AI3809" s="97">
        <v>199620</v>
      </c>
      <c r="AJ3809" s="114">
        <v>18.9492893218994</v>
      </c>
      <c r="AK3809" s="114">
        <v>94.214080810546903</v>
      </c>
      <c r="AM3809" s="104"/>
      <c r="AN3809" s="104"/>
      <c r="AO3809" s="104"/>
      <c r="AP3809" s="104"/>
      <c r="AS3809" s="52"/>
      <c r="AT3809" s="67"/>
    </row>
    <row r="3810" spans="23:46" ht="18">
      <c r="W3810" s="25"/>
      <c r="Z3810" s="103"/>
      <c r="AF3810" s="96" t="s">
        <v>4288</v>
      </c>
      <c r="AG3810" s="96" t="s">
        <v>4628</v>
      </c>
      <c r="AH3810" s="100" t="s">
        <v>4630</v>
      </c>
      <c r="AI3810" s="97">
        <v>199621</v>
      </c>
      <c r="AJ3810" s="114">
        <v>18.930519104003899</v>
      </c>
      <c r="AK3810" s="114">
        <v>94.22265625</v>
      </c>
      <c r="AM3810" s="105"/>
      <c r="AN3810" s="105"/>
      <c r="AO3810" s="105"/>
      <c r="AP3810" s="105"/>
      <c r="AS3810" s="52"/>
      <c r="AT3810" s="67"/>
    </row>
    <row r="3811" spans="23:46" ht="18">
      <c r="W3811" s="25"/>
      <c r="Z3811" s="103"/>
      <c r="AF3811" s="96" t="s">
        <v>4632</v>
      </c>
      <c r="AG3811" s="96" t="s">
        <v>4631</v>
      </c>
      <c r="AH3811" s="100" t="s">
        <v>4632</v>
      </c>
      <c r="AI3811" s="97">
        <v>199622</v>
      </c>
      <c r="AJ3811" s="114">
        <v>18.975610733032202</v>
      </c>
      <c r="AK3811" s="114">
        <v>94.156951904296903</v>
      </c>
      <c r="AM3811" s="104"/>
      <c r="AN3811" s="104"/>
      <c r="AO3811" s="104"/>
      <c r="AP3811" s="104"/>
      <c r="AS3811" s="52"/>
      <c r="AT3811" s="67"/>
    </row>
    <row r="3812" spans="23:46" ht="18">
      <c r="W3812" s="25"/>
      <c r="Z3812" s="103"/>
      <c r="AF3812" s="96" t="s">
        <v>4632</v>
      </c>
      <c r="AG3812" s="96" t="s">
        <v>4631</v>
      </c>
      <c r="AH3812" s="100" t="s">
        <v>1515</v>
      </c>
      <c r="AI3812" s="97">
        <v>199626</v>
      </c>
      <c r="AJ3812" s="114">
        <v>18.9622802734375</v>
      </c>
      <c r="AK3812" s="114">
        <v>94.164451599121094</v>
      </c>
      <c r="AM3812" s="105"/>
      <c r="AN3812" s="105"/>
      <c r="AO3812" s="105"/>
      <c r="AP3812" s="105"/>
      <c r="AS3812" s="52"/>
      <c r="AT3812" s="67"/>
    </row>
    <row r="3813" spans="23:46" ht="18">
      <c r="W3813" s="25"/>
      <c r="Z3813" s="103"/>
      <c r="AF3813" s="96" t="s">
        <v>4632</v>
      </c>
      <c r="AG3813" s="96" t="s">
        <v>4631</v>
      </c>
      <c r="AH3813" s="100" t="s">
        <v>4633</v>
      </c>
      <c r="AI3813" s="97">
        <v>199625</v>
      </c>
      <c r="AJ3813" s="114">
        <v>18.966070175170898</v>
      </c>
      <c r="AK3813" s="114">
        <v>94.160842895507798</v>
      </c>
      <c r="AM3813" s="104"/>
      <c r="AN3813" s="104"/>
      <c r="AO3813" s="104"/>
      <c r="AP3813" s="104"/>
      <c r="AS3813" s="52"/>
      <c r="AT3813" s="67"/>
    </row>
    <row r="3814" spans="23:46" ht="18">
      <c r="W3814" s="25"/>
      <c r="Z3814" s="103"/>
      <c r="AF3814" s="96" t="s">
        <v>4632</v>
      </c>
      <c r="AG3814" s="96" t="s">
        <v>4631</v>
      </c>
      <c r="AH3814" s="100" t="s">
        <v>4634</v>
      </c>
      <c r="AI3814" s="97">
        <v>199624</v>
      </c>
      <c r="AJ3814" s="114">
        <v>18.968870162963899</v>
      </c>
      <c r="AK3814" s="114">
        <v>94.156158447265597</v>
      </c>
      <c r="AM3814" s="105"/>
      <c r="AN3814" s="105"/>
      <c r="AO3814" s="105"/>
      <c r="AP3814" s="105"/>
      <c r="AS3814" s="52"/>
      <c r="AT3814" s="67"/>
    </row>
    <row r="3815" spans="23:46" ht="18">
      <c r="W3815" s="25"/>
      <c r="Z3815" s="103"/>
      <c r="AF3815" s="96" t="s">
        <v>4632</v>
      </c>
      <c r="AG3815" s="96" t="s">
        <v>4631</v>
      </c>
      <c r="AH3815" s="100" t="s">
        <v>4635</v>
      </c>
      <c r="AI3815" s="97">
        <v>199623</v>
      </c>
      <c r="AJ3815" s="114">
        <v>18.9728908538818</v>
      </c>
      <c r="AK3815" s="114">
        <v>94.147743225097699</v>
      </c>
      <c r="AM3815" s="104"/>
      <c r="AN3815" s="104"/>
      <c r="AO3815" s="104"/>
      <c r="AP3815" s="104"/>
      <c r="AS3815" s="52"/>
      <c r="AT3815" s="67"/>
    </row>
    <row r="3816" spans="23:46" ht="18">
      <c r="W3816" s="25"/>
      <c r="Z3816" s="103"/>
      <c r="AF3816" s="96" t="s">
        <v>4637</v>
      </c>
      <c r="AG3816" s="96" t="s">
        <v>4636</v>
      </c>
      <c r="AH3816" s="100" t="s">
        <v>4637</v>
      </c>
      <c r="AI3816" s="97">
        <v>199627</v>
      </c>
      <c r="AJ3816" s="114">
        <v>18.977220535278299</v>
      </c>
      <c r="AK3816" s="114">
        <v>94.149482727050795</v>
      </c>
      <c r="AM3816" s="105"/>
      <c r="AN3816" s="105"/>
      <c r="AO3816" s="105"/>
      <c r="AP3816" s="105"/>
      <c r="AS3816" s="52"/>
      <c r="AT3816" s="67"/>
    </row>
    <row r="3817" spans="23:46" ht="18">
      <c r="W3817" s="25"/>
      <c r="Z3817" s="103"/>
      <c r="AF3817" s="96" t="s">
        <v>4637</v>
      </c>
      <c r="AG3817" s="96" t="s">
        <v>4636</v>
      </c>
      <c r="AH3817" s="100" t="s">
        <v>4638</v>
      </c>
      <c r="AI3817" s="97">
        <v>199628</v>
      </c>
      <c r="AJ3817" s="114"/>
      <c r="AK3817" s="114"/>
      <c r="AM3817" s="104"/>
      <c r="AN3817" s="104"/>
      <c r="AO3817" s="104"/>
      <c r="AP3817" s="104"/>
      <c r="AS3817" s="52"/>
      <c r="AT3817" s="67"/>
    </row>
    <row r="3818" spans="23:46" ht="18">
      <c r="W3818" s="25"/>
      <c r="Z3818" s="103"/>
      <c r="AF3818" s="96" t="s">
        <v>4637</v>
      </c>
      <c r="AG3818" s="96" t="s">
        <v>4636</v>
      </c>
      <c r="AH3818" s="100" t="s">
        <v>4639</v>
      </c>
      <c r="AI3818" s="97">
        <v>199629</v>
      </c>
      <c r="AJ3818" s="114"/>
      <c r="AK3818" s="114"/>
      <c r="AM3818" s="105"/>
      <c r="AN3818" s="105"/>
      <c r="AO3818" s="105"/>
      <c r="AP3818" s="105"/>
      <c r="AS3818" s="52"/>
      <c r="AT3818" s="67"/>
    </row>
    <row r="3819" spans="23:46" ht="18">
      <c r="W3819" s="25"/>
      <c r="Z3819" s="103"/>
      <c r="AF3819" s="96" t="s">
        <v>4637</v>
      </c>
      <c r="AG3819" s="96" t="s">
        <v>4636</v>
      </c>
      <c r="AH3819" s="100" t="s">
        <v>4640</v>
      </c>
      <c r="AI3819" s="97">
        <v>199630</v>
      </c>
      <c r="AJ3819" s="114">
        <v>18.977960586547901</v>
      </c>
      <c r="AK3819" s="114">
        <v>94.183189392089801</v>
      </c>
      <c r="AM3819" s="104"/>
      <c r="AN3819" s="104"/>
      <c r="AO3819" s="104"/>
      <c r="AP3819" s="104"/>
      <c r="AS3819" s="52"/>
      <c r="AT3819" s="67"/>
    </row>
    <row r="3820" spans="23:46" ht="18">
      <c r="W3820" s="25"/>
      <c r="Z3820" s="103"/>
      <c r="AF3820" s="96" t="s">
        <v>3188</v>
      </c>
      <c r="AG3820" s="96" t="s">
        <v>4641</v>
      </c>
      <c r="AH3820" s="100" t="s">
        <v>4642</v>
      </c>
      <c r="AI3820" s="97">
        <v>199632</v>
      </c>
      <c r="AJ3820" s="114">
        <v>18.998289108276399</v>
      </c>
      <c r="AK3820" s="114">
        <v>94.126449584960895</v>
      </c>
      <c r="AM3820" s="105"/>
      <c r="AN3820" s="105"/>
      <c r="AO3820" s="105"/>
      <c r="AP3820" s="105"/>
      <c r="AS3820" s="52"/>
      <c r="AT3820" s="67"/>
    </row>
    <row r="3821" spans="23:46" ht="18">
      <c r="W3821" s="25"/>
      <c r="Z3821" s="103"/>
      <c r="AF3821" s="96" t="s">
        <v>3188</v>
      </c>
      <c r="AG3821" s="96" t="s">
        <v>4641</v>
      </c>
      <c r="AH3821" s="100" t="s">
        <v>4643</v>
      </c>
      <c r="AI3821" s="97">
        <v>199633</v>
      </c>
      <c r="AJ3821" s="114"/>
      <c r="AK3821" s="114"/>
      <c r="AM3821" s="104"/>
      <c r="AN3821" s="104"/>
      <c r="AO3821" s="104"/>
      <c r="AP3821" s="104"/>
      <c r="AS3821" s="52"/>
      <c r="AT3821" s="67"/>
    </row>
    <row r="3822" spans="23:46" ht="18">
      <c r="W3822" s="25"/>
      <c r="Z3822" s="103"/>
      <c r="AF3822" s="96" t="s">
        <v>3188</v>
      </c>
      <c r="AG3822" s="96" t="s">
        <v>4641</v>
      </c>
      <c r="AH3822" s="100" t="s">
        <v>3188</v>
      </c>
      <c r="AI3822" s="97">
        <v>199631</v>
      </c>
      <c r="AJ3822" s="114">
        <v>18.9899806976318</v>
      </c>
      <c r="AK3822" s="114">
        <v>94.130302429199205</v>
      </c>
      <c r="AM3822" s="105"/>
      <c r="AN3822" s="105"/>
      <c r="AO3822" s="105"/>
      <c r="AP3822" s="105"/>
      <c r="AS3822" s="52"/>
      <c r="AT3822" s="67"/>
    </row>
    <row r="3823" spans="23:46" ht="18">
      <c r="W3823" s="25"/>
      <c r="Z3823" s="103"/>
      <c r="AF3823" s="96" t="s">
        <v>1013</v>
      </c>
      <c r="AG3823" s="96" t="s">
        <v>4644</v>
      </c>
      <c r="AH3823" s="100" t="s">
        <v>1013</v>
      </c>
      <c r="AI3823" s="97">
        <v>199634</v>
      </c>
      <c r="AJ3823" s="114">
        <v>19.005079269409201</v>
      </c>
      <c r="AK3823" s="114">
        <v>94.122703552246094</v>
      </c>
      <c r="AM3823" s="104"/>
      <c r="AN3823" s="104"/>
      <c r="AO3823" s="104"/>
      <c r="AP3823" s="104"/>
      <c r="AS3823" s="52"/>
      <c r="AT3823" s="67"/>
    </row>
    <row r="3824" spans="23:46" ht="18">
      <c r="W3824" s="25"/>
      <c r="Z3824" s="103"/>
      <c r="AF3824" s="96" t="s">
        <v>4424</v>
      </c>
      <c r="AG3824" s="96" t="s">
        <v>4645</v>
      </c>
      <c r="AH3824" s="100" t="s">
        <v>4424</v>
      </c>
      <c r="AI3824" s="97">
        <v>199635</v>
      </c>
      <c r="AJ3824" s="114">
        <v>19.009910583496101</v>
      </c>
      <c r="AK3824" s="114">
        <v>94.123367309570298</v>
      </c>
      <c r="AM3824" s="105"/>
      <c r="AN3824" s="105"/>
      <c r="AO3824" s="105"/>
      <c r="AP3824" s="105"/>
      <c r="AS3824" s="52"/>
      <c r="AT3824" s="67"/>
    </row>
    <row r="3825" spans="23:46" ht="18">
      <c r="W3825" s="25"/>
      <c r="Z3825" s="103"/>
      <c r="AF3825" s="96" t="s">
        <v>4424</v>
      </c>
      <c r="AG3825" s="96" t="s">
        <v>4645</v>
      </c>
      <c r="AH3825" s="100" t="s">
        <v>775</v>
      </c>
      <c r="AI3825" s="97">
        <v>199636</v>
      </c>
      <c r="AJ3825" s="114">
        <v>19.017919540405298</v>
      </c>
      <c r="AK3825" s="114">
        <v>94.117927551269503</v>
      </c>
      <c r="AM3825" s="104"/>
      <c r="AN3825" s="104"/>
      <c r="AO3825" s="104"/>
      <c r="AP3825" s="104"/>
      <c r="AS3825" s="52"/>
      <c r="AT3825" s="67"/>
    </row>
    <row r="3826" spans="23:46" ht="18">
      <c r="W3826" s="25"/>
      <c r="Z3826" s="103"/>
      <c r="AF3826" s="96" t="s">
        <v>4424</v>
      </c>
      <c r="AG3826" s="96" t="s">
        <v>4645</v>
      </c>
      <c r="AH3826" s="100" t="s">
        <v>4646</v>
      </c>
      <c r="AI3826" s="97">
        <v>199637</v>
      </c>
      <c r="AJ3826" s="114">
        <v>19.0217895507813</v>
      </c>
      <c r="AK3826" s="114">
        <v>94.116996765136705</v>
      </c>
      <c r="AM3826" s="105"/>
      <c r="AN3826" s="105"/>
      <c r="AO3826" s="105"/>
      <c r="AP3826" s="105"/>
      <c r="AS3826" s="52"/>
      <c r="AT3826" s="67"/>
    </row>
    <row r="3827" spans="23:46" ht="18">
      <c r="W3827" s="25"/>
      <c r="Z3827" s="103"/>
      <c r="AF3827" s="96" t="s">
        <v>4648</v>
      </c>
      <c r="AG3827" s="96" t="s">
        <v>4647</v>
      </c>
      <c r="AH3827" s="100" t="s">
        <v>4648</v>
      </c>
      <c r="AI3827" s="97">
        <v>199638</v>
      </c>
      <c r="AJ3827" s="114"/>
      <c r="AK3827" s="114"/>
      <c r="AM3827" s="104"/>
      <c r="AN3827" s="104"/>
      <c r="AO3827" s="104"/>
      <c r="AP3827" s="104"/>
      <c r="AS3827" s="52"/>
      <c r="AT3827" s="67"/>
    </row>
    <row r="3828" spans="23:46" ht="18">
      <c r="W3828" s="25"/>
      <c r="Z3828" s="103"/>
      <c r="AF3828" s="96" t="s">
        <v>4650</v>
      </c>
      <c r="AG3828" s="96" t="s">
        <v>4649</v>
      </c>
      <c r="AH3828" s="100" t="s">
        <v>4651</v>
      </c>
      <c r="AI3828" s="97">
        <v>199640</v>
      </c>
      <c r="AJ3828" s="114">
        <v>18.9994506835938</v>
      </c>
      <c r="AK3828" s="114">
        <v>94.096916198730497</v>
      </c>
      <c r="AM3828" s="105"/>
      <c r="AN3828" s="105"/>
      <c r="AO3828" s="105"/>
      <c r="AP3828" s="105"/>
      <c r="AS3828" s="52"/>
      <c r="AT3828" s="67"/>
    </row>
    <row r="3829" spans="23:46" ht="18">
      <c r="W3829" s="25"/>
      <c r="Z3829" s="103"/>
      <c r="AF3829" s="96" t="s">
        <v>4650</v>
      </c>
      <c r="AG3829" s="96" t="s">
        <v>4649</v>
      </c>
      <c r="AH3829" s="100" t="s">
        <v>4652</v>
      </c>
      <c r="AI3829" s="97">
        <v>199643</v>
      </c>
      <c r="AJ3829" s="114"/>
      <c r="AK3829" s="114"/>
      <c r="AM3829" s="104"/>
      <c r="AN3829" s="104"/>
      <c r="AO3829" s="104"/>
      <c r="AP3829" s="104"/>
      <c r="AS3829" s="52"/>
      <c r="AT3829" s="67"/>
    </row>
    <row r="3830" spans="23:46" ht="18">
      <c r="W3830" s="25"/>
      <c r="Z3830" s="103"/>
      <c r="AF3830" s="96" t="s">
        <v>4650</v>
      </c>
      <c r="AG3830" s="96" t="s">
        <v>4649</v>
      </c>
      <c r="AH3830" s="100" t="s">
        <v>4653</v>
      </c>
      <c r="AI3830" s="97">
        <v>199642</v>
      </c>
      <c r="AJ3830" s="114">
        <v>19.001909255981399</v>
      </c>
      <c r="AK3830" s="114">
        <v>94.097610473632798</v>
      </c>
      <c r="AM3830" s="105"/>
      <c r="AN3830" s="105"/>
      <c r="AO3830" s="105"/>
      <c r="AP3830" s="105"/>
      <c r="AS3830" s="52"/>
      <c r="AT3830" s="67"/>
    </row>
    <row r="3831" spans="23:46" ht="18">
      <c r="W3831" s="25"/>
      <c r="Z3831" s="103"/>
      <c r="AF3831" s="96" t="s">
        <v>4650</v>
      </c>
      <c r="AG3831" s="96" t="s">
        <v>4649</v>
      </c>
      <c r="AH3831" s="100" t="s">
        <v>4650</v>
      </c>
      <c r="AI3831" s="97">
        <v>199639</v>
      </c>
      <c r="AJ3831" s="114">
        <v>18.9981594085693</v>
      </c>
      <c r="AK3831" s="114">
        <v>94.1036376953125</v>
      </c>
      <c r="AM3831" s="104"/>
      <c r="AN3831" s="104"/>
      <c r="AO3831" s="104"/>
      <c r="AP3831" s="104"/>
      <c r="AS3831" s="52"/>
      <c r="AT3831" s="67"/>
    </row>
    <row r="3832" spans="23:46" ht="18">
      <c r="W3832" s="25"/>
      <c r="Z3832" s="103"/>
      <c r="AF3832" s="96" t="s">
        <v>4650</v>
      </c>
      <c r="AG3832" s="96" t="s">
        <v>4649</v>
      </c>
      <c r="AH3832" s="100" t="s">
        <v>4654</v>
      </c>
      <c r="AI3832" s="97">
        <v>199641</v>
      </c>
      <c r="AJ3832" s="114">
        <v>18.999610900878899</v>
      </c>
      <c r="AK3832" s="114">
        <v>94.109931945800795</v>
      </c>
      <c r="AM3832" s="105"/>
      <c r="AN3832" s="105"/>
      <c r="AO3832" s="105"/>
      <c r="AP3832" s="105"/>
      <c r="AS3832" s="52"/>
      <c r="AT3832" s="67"/>
    </row>
    <row r="3833" spans="23:46" ht="18">
      <c r="W3833" s="25"/>
      <c r="Z3833" s="103"/>
      <c r="AF3833" s="96" t="s">
        <v>4656</v>
      </c>
      <c r="AG3833" s="96" t="s">
        <v>4655</v>
      </c>
      <c r="AH3833" s="100" t="s">
        <v>4656</v>
      </c>
      <c r="AI3833" s="97">
        <v>199644</v>
      </c>
      <c r="AJ3833" s="114">
        <v>18.9806804656982</v>
      </c>
      <c r="AK3833" s="114">
        <v>94.107353210449205</v>
      </c>
      <c r="AM3833" s="104"/>
      <c r="AN3833" s="104"/>
      <c r="AO3833" s="104"/>
      <c r="AP3833" s="104"/>
      <c r="AS3833" s="52"/>
      <c r="AT3833" s="67"/>
    </row>
    <row r="3834" spans="23:46" ht="18">
      <c r="W3834" s="25"/>
      <c r="Z3834" s="103"/>
      <c r="AF3834" s="96" t="s">
        <v>4656</v>
      </c>
      <c r="AG3834" s="96" t="s">
        <v>4655</v>
      </c>
      <c r="AH3834" s="100" t="s">
        <v>4657</v>
      </c>
      <c r="AI3834" s="97">
        <v>199645</v>
      </c>
      <c r="AJ3834" s="114">
        <v>18.993780136108398</v>
      </c>
      <c r="AK3834" s="114">
        <v>94.097862243652301</v>
      </c>
      <c r="AM3834" s="105"/>
      <c r="AN3834" s="105"/>
      <c r="AO3834" s="105"/>
      <c r="AP3834" s="105"/>
      <c r="AS3834" s="52"/>
      <c r="AT3834" s="67"/>
    </row>
    <row r="3835" spans="23:46" ht="18">
      <c r="W3835" s="25"/>
      <c r="Z3835" s="103"/>
      <c r="AF3835" s="96" t="s">
        <v>4656</v>
      </c>
      <c r="AG3835" s="96" t="s">
        <v>4655</v>
      </c>
      <c r="AH3835" s="100" t="s">
        <v>4658</v>
      </c>
      <c r="AI3835" s="97">
        <v>199646</v>
      </c>
      <c r="AJ3835" s="114">
        <v>18.982030868530298</v>
      </c>
      <c r="AK3835" s="114">
        <v>94.112838745117202</v>
      </c>
      <c r="AM3835" s="104"/>
      <c r="AN3835" s="104"/>
      <c r="AO3835" s="104"/>
      <c r="AP3835" s="104"/>
      <c r="AS3835" s="52"/>
      <c r="AT3835" s="67"/>
    </row>
    <row r="3836" spans="23:46" ht="18">
      <c r="W3836" s="25"/>
      <c r="Z3836" s="103"/>
      <c r="AF3836" s="96" t="s">
        <v>4656</v>
      </c>
      <c r="AG3836" s="96" t="s">
        <v>4655</v>
      </c>
      <c r="AH3836" s="100" t="s">
        <v>1247</v>
      </c>
      <c r="AI3836" s="97">
        <v>220848</v>
      </c>
      <c r="AJ3836" s="114"/>
      <c r="AK3836" s="114"/>
      <c r="AM3836" s="105"/>
      <c r="AN3836" s="105"/>
      <c r="AO3836" s="105"/>
      <c r="AP3836" s="105"/>
      <c r="AS3836" s="52"/>
      <c r="AT3836" s="67"/>
    </row>
    <row r="3837" spans="23:46" ht="18">
      <c r="W3837" s="25"/>
      <c r="Z3837" s="103"/>
      <c r="AF3837" s="96" t="s">
        <v>4656</v>
      </c>
      <c r="AG3837" s="96" t="s">
        <v>4655</v>
      </c>
      <c r="AH3837" s="100" t="s">
        <v>4659</v>
      </c>
      <c r="AI3837" s="97">
        <v>199647</v>
      </c>
      <c r="AJ3837" s="114"/>
      <c r="AK3837" s="114"/>
      <c r="AM3837" s="104"/>
      <c r="AN3837" s="104"/>
      <c r="AO3837" s="104"/>
      <c r="AP3837" s="104"/>
      <c r="AS3837" s="52"/>
      <c r="AT3837" s="67"/>
    </row>
    <row r="3838" spans="23:46" ht="18">
      <c r="W3838" s="25"/>
      <c r="Z3838" s="103"/>
      <c r="AF3838" s="96" t="s">
        <v>4661</v>
      </c>
      <c r="AG3838" s="96" t="s">
        <v>4660</v>
      </c>
      <c r="AH3838" s="100" t="s">
        <v>4662</v>
      </c>
      <c r="AI3838" s="97">
        <v>199649</v>
      </c>
      <c r="AJ3838" s="114">
        <v>18.950519561767599</v>
      </c>
      <c r="AK3838" s="114">
        <v>94.135932922363295</v>
      </c>
      <c r="AM3838" s="105"/>
      <c r="AN3838" s="105"/>
      <c r="AO3838" s="105"/>
      <c r="AP3838" s="105"/>
      <c r="AS3838" s="52"/>
      <c r="AT3838" s="67"/>
    </row>
    <row r="3839" spans="23:46" ht="18">
      <c r="W3839" s="25"/>
      <c r="Z3839" s="103"/>
      <c r="AF3839" s="96" t="s">
        <v>4661</v>
      </c>
      <c r="AG3839" s="96" t="s">
        <v>4660</v>
      </c>
      <c r="AH3839" s="100" t="s">
        <v>4663</v>
      </c>
      <c r="AI3839" s="97">
        <v>199654</v>
      </c>
      <c r="AJ3839" s="114">
        <v>18.964540481567401</v>
      </c>
      <c r="AK3839" s="114">
        <v>94.131858825683594</v>
      </c>
      <c r="AM3839" s="104"/>
      <c r="AN3839" s="104"/>
      <c r="AO3839" s="104"/>
      <c r="AP3839" s="104"/>
      <c r="AS3839" s="52"/>
      <c r="AT3839" s="67"/>
    </row>
    <row r="3840" spans="23:46" ht="18">
      <c r="W3840" s="25"/>
      <c r="Z3840" s="103"/>
      <c r="AF3840" s="96" t="s">
        <v>4661</v>
      </c>
      <c r="AG3840" s="96" t="s">
        <v>4660</v>
      </c>
      <c r="AH3840" s="100" t="s">
        <v>723</v>
      </c>
      <c r="AI3840" s="97">
        <v>199653</v>
      </c>
      <c r="AJ3840" s="114">
        <v>18.941169738769499</v>
      </c>
      <c r="AK3840" s="114">
        <v>94.162811279296903</v>
      </c>
      <c r="AM3840" s="105"/>
      <c r="AN3840" s="105"/>
      <c r="AO3840" s="105"/>
      <c r="AP3840" s="105"/>
      <c r="AS3840" s="52"/>
      <c r="AT3840" s="67"/>
    </row>
    <row r="3841" spans="23:46" ht="18">
      <c r="W3841" s="25"/>
      <c r="Z3841" s="103"/>
      <c r="AF3841" s="96" t="s">
        <v>4661</v>
      </c>
      <c r="AG3841" s="96" t="s">
        <v>4660</v>
      </c>
      <c r="AH3841" s="100" t="s">
        <v>4664</v>
      </c>
      <c r="AI3841" s="97">
        <v>199652</v>
      </c>
      <c r="AJ3841" s="114">
        <v>18.9344692230225</v>
      </c>
      <c r="AK3841" s="114">
        <v>94.131973266601605</v>
      </c>
      <c r="AM3841" s="104"/>
      <c r="AN3841" s="104"/>
      <c r="AO3841" s="104"/>
      <c r="AP3841" s="104"/>
      <c r="AS3841" s="52"/>
      <c r="AT3841" s="67"/>
    </row>
    <row r="3842" spans="23:46" ht="18">
      <c r="W3842" s="25"/>
      <c r="Z3842" s="103"/>
      <c r="AF3842" s="96" t="s">
        <v>4661</v>
      </c>
      <c r="AG3842" s="96" t="s">
        <v>4660</v>
      </c>
      <c r="AH3842" s="100" t="s">
        <v>4665</v>
      </c>
      <c r="AI3842" s="97">
        <v>199650</v>
      </c>
      <c r="AJ3842" s="114"/>
      <c r="AK3842" s="114"/>
      <c r="AM3842" s="105"/>
      <c r="AN3842" s="105"/>
      <c r="AO3842" s="105"/>
      <c r="AP3842" s="105"/>
      <c r="AS3842" s="52"/>
      <c r="AT3842" s="67"/>
    </row>
    <row r="3843" spans="23:46" ht="18">
      <c r="W3843" s="25"/>
      <c r="Z3843" s="103"/>
      <c r="AF3843" s="96" t="s">
        <v>4661</v>
      </c>
      <c r="AG3843" s="96" t="s">
        <v>4660</v>
      </c>
      <c r="AH3843" s="100" t="s">
        <v>4666</v>
      </c>
      <c r="AI3843" s="97">
        <v>199648</v>
      </c>
      <c r="AJ3843" s="114">
        <v>18.9552402496338</v>
      </c>
      <c r="AK3843" s="114">
        <v>94.132423400878906</v>
      </c>
      <c r="AM3843" s="104"/>
      <c r="AN3843" s="104"/>
      <c r="AO3843" s="104"/>
      <c r="AP3843" s="104"/>
      <c r="AS3843" s="52"/>
      <c r="AT3843" s="67"/>
    </row>
    <row r="3844" spans="23:46" ht="18">
      <c r="W3844" s="25"/>
      <c r="Z3844" s="103"/>
      <c r="AF3844" s="96" t="s">
        <v>4661</v>
      </c>
      <c r="AG3844" s="96" t="s">
        <v>4660</v>
      </c>
      <c r="AH3844" s="100" t="s">
        <v>4667</v>
      </c>
      <c r="AI3844" s="97">
        <v>199651</v>
      </c>
      <c r="AJ3844" s="114">
        <v>18.9375095367432</v>
      </c>
      <c r="AK3844" s="114">
        <v>94.128852844238295</v>
      </c>
      <c r="AM3844" s="105"/>
      <c r="AN3844" s="105"/>
      <c r="AO3844" s="105"/>
      <c r="AP3844" s="105"/>
      <c r="AS3844" s="52"/>
      <c r="AT3844" s="67"/>
    </row>
    <row r="3845" spans="23:46" ht="18">
      <c r="W3845" s="25"/>
      <c r="Z3845" s="103"/>
      <c r="AF3845" s="96" t="s">
        <v>4669</v>
      </c>
      <c r="AG3845" s="96" t="s">
        <v>4668</v>
      </c>
      <c r="AH3845" s="100" t="s">
        <v>4669</v>
      </c>
      <c r="AI3845" s="97">
        <v>199655</v>
      </c>
      <c r="AJ3845" s="114">
        <v>18.9185600280762</v>
      </c>
      <c r="AK3845" s="114">
        <v>94.171440124511705</v>
      </c>
      <c r="AM3845" s="104"/>
      <c r="AN3845" s="104"/>
      <c r="AO3845" s="104"/>
      <c r="AP3845" s="104"/>
      <c r="AS3845" s="52"/>
      <c r="AT3845" s="67"/>
    </row>
    <row r="3846" spans="23:46" ht="18">
      <c r="W3846" s="25"/>
      <c r="Z3846" s="103"/>
      <c r="AF3846" s="96" t="s">
        <v>4669</v>
      </c>
      <c r="AG3846" s="96" t="s">
        <v>4668</v>
      </c>
      <c r="AH3846" s="100" t="s">
        <v>4670</v>
      </c>
      <c r="AI3846" s="97">
        <v>199656</v>
      </c>
      <c r="AJ3846" s="114">
        <v>18.926700592041001</v>
      </c>
      <c r="AK3846" s="114">
        <v>94.145866394042997</v>
      </c>
      <c r="AM3846" s="105"/>
      <c r="AN3846" s="105"/>
      <c r="AO3846" s="105"/>
      <c r="AP3846" s="105"/>
      <c r="AS3846" s="52"/>
      <c r="AT3846" s="67"/>
    </row>
    <row r="3847" spans="23:46" ht="18">
      <c r="W3847" s="25"/>
      <c r="Z3847" s="103"/>
      <c r="AF3847" s="96" t="s">
        <v>4672</v>
      </c>
      <c r="AG3847" s="96" t="s">
        <v>4671</v>
      </c>
      <c r="AH3847" s="100" t="s">
        <v>4672</v>
      </c>
      <c r="AI3847" s="97">
        <v>199657</v>
      </c>
      <c r="AJ3847" s="114">
        <v>18.9043292999268</v>
      </c>
      <c r="AK3847" s="114">
        <v>94.198387145996094</v>
      </c>
      <c r="AM3847" s="104"/>
      <c r="AN3847" s="104"/>
      <c r="AO3847" s="104"/>
      <c r="AP3847" s="104"/>
      <c r="AS3847" s="52"/>
      <c r="AT3847" s="67"/>
    </row>
    <row r="3848" spans="23:46" ht="18">
      <c r="W3848" s="25"/>
      <c r="Z3848" s="103"/>
      <c r="AF3848" s="96" t="s">
        <v>4672</v>
      </c>
      <c r="AG3848" s="96" t="s">
        <v>4671</v>
      </c>
      <c r="AH3848" s="100" t="s">
        <v>4673</v>
      </c>
      <c r="AI3848" s="97">
        <v>220849</v>
      </c>
      <c r="AJ3848" s="114"/>
      <c r="AK3848" s="114"/>
      <c r="AM3848" s="105"/>
      <c r="AN3848" s="105"/>
      <c r="AO3848" s="105"/>
      <c r="AP3848" s="105"/>
      <c r="AS3848" s="52"/>
      <c r="AT3848" s="67"/>
    </row>
    <row r="3849" spans="23:46" ht="18">
      <c r="W3849" s="25"/>
      <c r="Z3849" s="103"/>
      <c r="AF3849" s="96" t="s">
        <v>4675</v>
      </c>
      <c r="AG3849" s="96" t="s">
        <v>4674</v>
      </c>
      <c r="AH3849" s="100" t="s">
        <v>4675</v>
      </c>
      <c r="AI3849" s="97">
        <v>199658</v>
      </c>
      <c r="AJ3849" s="114">
        <v>18.893600463867202</v>
      </c>
      <c r="AK3849" s="114">
        <v>94.215492248535199</v>
      </c>
      <c r="AM3849" s="104"/>
      <c r="AN3849" s="104"/>
      <c r="AO3849" s="104"/>
      <c r="AP3849" s="104"/>
      <c r="AS3849" s="52"/>
      <c r="AT3849" s="67"/>
    </row>
    <row r="3850" spans="23:46" ht="18">
      <c r="W3850" s="25"/>
      <c r="Z3850" s="103"/>
      <c r="AF3850" s="96" t="s">
        <v>4677</v>
      </c>
      <c r="AG3850" s="96" t="s">
        <v>4676</v>
      </c>
      <c r="AH3850" s="100" t="s">
        <v>4677</v>
      </c>
      <c r="AI3850" s="97">
        <v>199659</v>
      </c>
      <c r="AJ3850" s="114"/>
      <c r="AK3850" s="114"/>
      <c r="AM3850" s="105"/>
      <c r="AN3850" s="105"/>
      <c r="AO3850" s="105"/>
      <c r="AP3850" s="105"/>
      <c r="AS3850" s="52"/>
      <c r="AT3850" s="67"/>
    </row>
    <row r="3851" spans="23:46" ht="18">
      <c r="W3851" s="25"/>
      <c r="Z3851" s="103"/>
      <c r="AF3851" s="96" t="s">
        <v>2090</v>
      </c>
      <c r="AG3851" s="96" t="s">
        <v>4678</v>
      </c>
      <c r="AH3851" s="100" t="s">
        <v>2090</v>
      </c>
      <c r="AI3851" s="97">
        <v>199660</v>
      </c>
      <c r="AJ3851" s="114">
        <v>18.869630813598601</v>
      </c>
      <c r="AK3851" s="114">
        <v>94.248390197753906</v>
      </c>
      <c r="AM3851" s="104"/>
      <c r="AN3851" s="104"/>
      <c r="AO3851" s="104"/>
      <c r="AP3851" s="104"/>
      <c r="AS3851" s="52"/>
      <c r="AT3851" s="67"/>
    </row>
    <row r="3852" spans="23:46" ht="18">
      <c r="W3852" s="25"/>
      <c r="Z3852" s="103"/>
      <c r="AF3852" s="96" t="s">
        <v>4680</v>
      </c>
      <c r="AG3852" s="96" t="s">
        <v>4679</v>
      </c>
      <c r="AH3852" s="100" t="s">
        <v>4681</v>
      </c>
      <c r="AI3852" s="97">
        <v>199668</v>
      </c>
      <c r="AJ3852" s="114"/>
      <c r="AK3852" s="114"/>
      <c r="AM3852" s="105"/>
      <c r="AN3852" s="105"/>
      <c r="AO3852" s="105"/>
      <c r="AP3852" s="105"/>
      <c r="AS3852" s="52"/>
      <c r="AT3852" s="67"/>
    </row>
    <row r="3853" spans="23:46" ht="18">
      <c r="W3853" s="25"/>
      <c r="Z3853" s="103"/>
      <c r="AF3853" s="96" t="s">
        <v>4680</v>
      </c>
      <c r="AG3853" s="96" t="s">
        <v>4679</v>
      </c>
      <c r="AH3853" s="100" t="s">
        <v>4682</v>
      </c>
      <c r="AI3853" s="97">
        <v>220850</v>
      </c>
      <c r="AJ3853" s="114"/>
      <c r="AK3853" s="114"/>
      <c r="AM3853" s="104"/>
      <c r="AN3853" s="104"/>
      <c r="AO3853" s="104"/>
      <c r="AP3853" s="104"/>
      <c r="AS3853" s="52"/>
      <c r="AT3853" s="67"/>
    </row>
    <row r="3854" spans="23:46" ht="18">
      <c r="W3854" s="25"/>
      <c r="Z3854" s="103"/>
      <c r="AF3854" s="96" t="s">
        <v>4680</v>
      </c>
      <c r="AG3854" s="96" t="s">
        <v>4679</v>
      </c>
      <c r="AH3854" s="100" t="s">
        <v>4683</v>
      </c>
      <c r="AI3854" s="97">
        <v>199670</v>
      </c>
      <c r="AJ3854" s="114">
        <v>18.879329681396499</v>
      </c>
      <c r="AK3854" s="114">
        <v>94.292648315429702</v>
      </c>
      <c r="AM3854" s="105"/>
      <c r="AN3854" s="105"/>
      <c r="AO3854" s="105"/>
      <c r="AP3854" s="105"/>
      <c r="AS3854" s="52"/>
      <c r="AT3854" s="67"/>
    </row>
    <row r="3855" spans="23:46" ht="18">
      <c r="W3855" s="25"/>
      <c r="Z3855" s="103"/>
      <c r="AF3855" s="96" t="s">
        <v>4680</v>
      </c>
      <c r="AG3855" s="96" t="s">
        <v>4679</v>
      </c>
      <c r="AH3855" s="100" t="s">
        <v>4684</v>
      </c>
      <c r="AI3855" s="97">
        <v>220851</v>
      </c>
      <c r="AJ3855" s="114"/>
      <c r="AK3855" s="114"/>
      <c r="AM3855" s="104"/>
      <c r="AN3855" s="104"/>
      <c r="AO3855" s="104"/>
      <c r="AP3855" s="104"/>
      <c r="AS3855" s="52"/>
      <c r="AT3855" s="67"/>
    </row>
    <row r="3856" spans="23:46" ht="18">
      <c r="W3856" s="25"/>
      <c r="Z3856" s="103"/>
      <c r="AF3856" s="96" t="s">
        <v>4680</v>
      </c>
      <c r="AG3856" s="96" t="s">
        <v>4679</v>
      </c>
      <c r="AH3856" s="100" t="s">
        <v>4685</v>
      </c>
      <c r="AI3856" s="97">
        <v>199667</v>
      </c>
      <c r="AJ3856" s="114">
        <v>18.844020843505898</v>
      </c>
      <c r="AK3856" s="114">
        <v>94.346946716308594</v>
      </c>
      <c r="AM3856" s="105"/>
      <c r="AN3856" s="105"/>
      <c r="AO3856" s="105"/>
      <c r="AP3856" s="105"/>
      <c r="AS3856" s="52"/>
      <c r="AT3856" s="67"/>
    </row>
    <row r="3857" spans="23:46" ht="18">
      <c r="W3857" s="25"/>
      <c r="Z3857" s="103"/>
      <c r="AF3857" s="96" t="s">
        <v>4680</v>
      </c>
      <c r="AG3857" s="96" t="s">
        <v>4679</v>
      </c>
      <c r="AH3857" s="100" t="s">
        <v>4686</v>
      </c>
      <c r="AI3857" s="97">
        <v>199666</v>
      </c>
      <c r="AJ3857" s="114">
        <v>18.875780105590799</v>
      </c>
      <c r="AK3857" s="114">
        <v>94.344543457031307</v>
      </c>
      <c r="AM3857" s="104"/>
      <c r="AN3857" s="104"/>
      <c r="AO3857" s="104"/>
      <c r="AP3857" s="104"/>
      <c r="AS3857" s="52"/>
      <c r="AT3857" s="67"/>
    </row>
    <row r="3858" spans="23:46" ht="18">
      <c r="W3858" s="25"/>
      <c r="Z3858" s="103"/>
      <c r="AF3858" s="96" t="s">
        <v>4680</v>
      </c>
      <c r="AG3858" s="96" t="s">
        <v>4679</v>
      </c>
      <c r="AH3858" s="100" t="s">
        <v>4687</v>
      </c>
      <c r="AI3858" s="97">
        <v>199665</v>
      </c>
      <c r="AJ3858" s="114">
        <v>18.878850936889599</v>
      </c>
      <c r="AK3858" s="114">
        <v>94.271980285644503</v>
      </c>
      <c r="AM3858" s="105"/>
      <c r="AN3858" s="105"/>
      <c r="AO3858" s="105"/>
      <c r="AP3858" s="105"/>
      <c r="AS3858" s="52"/>
      <c r="AT3858" s="67"/>
    </row>
    <row r="3859" spans="23:46" ht="18">
      <c r="W3859" s="25"/>
      <c r="Z3859" s="103"/>
      <c r="AF3859" s="96" t="s">
        <v>4680</v>
      </c>
      <c r="AG3859" s="96" t="s">
        <v>4679</v>
      </c>
      <c r="AH3859" s="100" t="s">
        <v>834</v>
      </c>
      <c r="AI3859" s="97">
        <v>199664</v>
      </c>
      <c r="AJ3859" s="114">
        <v>18.8831691741943</v>
      </c>
      <c r="AK3859" s="114">
        <v>94.330490112304702</v>
      </c>
      <c r="AM3859" s="104"/>
      <c r="AN3859" s="104"/>
      <c r="AO3859" s="104"/>
      <c r="AP3859" s="104"/>
      <c r="AS3859" s="52"/>
      <c r="AT3859" s="67"/>
    </row>
    <row r="3860" spans="23:46" ht="18">
      <c r="W3860" s="25"/>
      <c r="Z3860" s="103"/>
      <c r="AF3860" s="96" t="s">
        <v>4680</v>
      </c>
      <c r="AG3860" s="96" t="s">
        <v>4679</v>
      </c>
      <c r="AH3860" s="100" t="s">
        <v>4688</v>
      </c>
      <c r="AI3860" s="97">
        <v>199663</v>
      </c>
      <c r="AJ3860" s="114">
        <v>18.874839782714801</v>
      </c>
      <c r="AK3860" s="114">
        <v>94.263816833496094</v>
      </c>
      <c r="AM3860" s="105"/>
      <c r="AN3860" s="105"/>
      <c r="AO3860" s="105"/>
      <c r="AP3860" s="105"/>
      <c r="AS3860" s="52"/>
      <c r="AT3860" s="67"/>
    </row>
    <row r="3861" spans="23:46" ht="18">
      <c r="W3861" s="25"/>
      <c r="Z3861" s="103"/>
      <c r="AF3861" s="96" t="s">
        <v>4680</v>
      </c>
      <c r="AG3861" s="96" t="s">
        <v>4679</v>
      </c>
      <c r="AH3861" s="100" t="s">
        <v>4689</v>
      </c>
      <c r="AI3861" s="97">
        <v>199662</v>
      </c>
      <c r="AJ3861" s="114">
        <v>18.878290176391602</v>
      </c>
      <c r="AK3861" s="114">
        <v>94.276283264160199</v>
      </c>
      <c r="AM3861" s="104"/>
      <c r="AN3861" s="104"/>
      <c r="AO3861" s="104"/>
      <c r="AP3861" s="104"/>
      <c r="AS3861" s="52"/>
      <c r="AT3861" s="67"/>
    </row>
    <row r="3862" spans="23:46" ht="18">
      <c r="W3862" s="25"/>
      <c r="Z3862" s="103"/>
      <c r="AF3862" s="96" t="s">
        <v>4680</v>
      </c>
      <c r="AG3862" s="96" t="s">
        <v>4679</v>
      </c>
      <c r="AH3862" s="100" t="s">
        <v>4680</v>
      </c>
      <c r="AI3862" s="97">
        <v>199661</v>
      </c>
      <c r="AJ3862" s="114">
        <v>18.878089904785199</v>
      </c>
      <c r="AK3862" s="114">
        <v>94.255813598632798</v>
      </c>
      <c r="AM3862" s="105"/>
      <c r="AN3862" s="105"/>
      <c r="AO3862" s="105"/>
      <c r="AP3862" s="105"/>
      <c r="AS3862" s="52"/>
      <c r="AT3862" s="67"/>
    </row>
    <row r="3863" spans="23:46" ht="18">
      <c r="W3863" s="25"/>
      <c r="Z3863" s="103"/>
      <c r="AF3863" s="96" t="s">
        <v>4680</v>
      </c>
      <c r="AG3863" s="96" t="s">
        <v>4679</v>
      </c>
      <c r="AH3863" s="100" t="s">
        <v>4690</v>
      </c>
      <c r="AI3863" s="97">
        <v>199669</v>
      </c>
      <c r="AJ3863" s="114">
        <v>18.8431396484375</v>
      </c>
      <c r="AK3863" s="114">
        <v>94.367523193359403</v>
      </c>
      <c r="AM3863" s="104"/>
      <c r="AN3863" s="104"/>
      <c r="AO3863" s="104"/>
      <c r="AP3863" s="104"/>
      <c r="AS3863" s="52"/>
      <c r="AT3863" s="67"/>
    </row>
    <row r="3864" spans="23:46" ht="18">
      <c r="W3864" s="25"/>
      <c r="Z3864" s="103"/>
      <c r="AF3864" s="96" t="s">
        <v>4692</v>
      </c>
      <c r="AG3864" s="96" t="s">
        <v>4691</v>
      </c>
      <c r="AH3864" s="100" t="s">
        <v>4693</v>
      </c>
      <c r="AI3864" s="97">
        <v>220855</v>
      </c>
      <c r="AJ3864" s="114"/>
      <c r="AK3864" s="114"/>
      <c r="AM3864" s="105"/>
      <c r="AN3864" s="105"/>
      <c r="AO3864" s="105"/>
      <c r="AP3864" s="105"/>
      <c r="AS3864" s="52"/>
      <c r="AT3864" s="67"/>
    </row>
    <row r="3865" spans="23:46" ht="18">
      <c r="W3865" s="25"/>
      <c r="Z3865" s="103"/>
      <c r="AF3865" s="96" t="s">
        <v>4692</v>
      </c>
      <c r="AG3865" s="96" t="s">
        <v>4691</v>
      </c>
      <c r="AH3865" s="100" t="s">
        <v>4694</v>
      </c>
      <c r="AI3865" s="97">
        <v>220852</v>
      </c>
      <c r="AJ3865" s="114"/>
      <c r="AK3865" s="114"/>
      <c r="AM3865" s="104"/>
      <c r="AN3865" s="104"/>
      <c r="AO3865" s="104"/>
      <c r="AP3865" s="104"/>
      <c r="AS3865" s="52"/>
      <c r="AT3865" s="67"/>
    </row>
    <row r="3866" spans="23:46" ht="18">
      <c r="W3866" s="25"/>
      <c r="Z3866" s="103"/>
      <c r="AF3866" s="96" t="s">
        <v>4692</v>
      </c>
      <c r="AG3866" s="96" t="s">
        <v>4691</v>
      </c>
      <c r="AH3866" s="100" t="s">
        <v>4695</v>
      </c>
      <c r="AI3866" s="97">
        <v>199672</v>
      </c>
      <c r="AJ3866" s="114">
        <v>18.833869934081999</v>
      </c>
      <c r="AK3866" s="114">
        <v>94.284286499023395</v>
      </c>
      <c r="AM3866" s="105"/>
      <c r="AN3866" s="105"/>
      <c r="AO3866" s="105"/>
      <c r="AP3866" s="105"/>
      <c r="AS3866" s="52"/>
      <c r="AT3866" s="67"/>
    </row>
    <row r="3867" spans="23:46" ht="18">
      <c r="W3867" s="25"/>
      <c r="Z3867" s="103"/>
      <c r="AF3867" s="96" t="s">
        <v>4692</v>
      </c>
      <c r="AG3867" s="96" t="s">
        <v>4691</v>
      </c>
      <c r="AH3867" s="100" t="s">
        <v>4696</v>
      </c>
      <c r="AI3867" s="97">
        <v>220854</v>
      </c>
      <c r="AJ3867" s="114"/>
      <c r="AK3867" s="114"/>
      <c r="AM3867" s="104"/>
      <c r="AN3867" s="104"/>
      <c r="AO3867" s="104"/>
      <c r="AP3867" s="104"/>
      <c r="AS3867" s="52"/>
      <c r="AT3867" s="67"/>
    </row>
    <row r="3868" spans="23:46" ht="18">
      <c r="W3868" s="25"/>
      <c r="Z3868" s="103"/>
      <c r="AF3868" s="96" t="s">
        <v>4692</v>
      </c>
      <c r="AG3868" s="96" t="s">
        <v>4691</v>
      </c>
      <c r="AH3868" s="100" t="s">
        <v>4685</v>
      </c>
      <c r="AI3868" s="97">
        <v>220853</v>
      </c>
      <c r="AJ3868" s="114"/>
      <c r="AK3868" s="114"/>
      <c r="AM3868" s="105"/>
      <c r="AN3868" s="105"/>
      <c r="AO3868" s="105"/>
      <c r="AP3868" s="105"/>
      <c r="AS3868" s="52"/>
      <c r="AT3868" s="67"/>
    </row>
    <row r="3869" spans="23:46" ht="18">
      <c r="W3869" s="25"/>
      <c r="Z3869" s="103"/>
      <c r="AF3869" s="96" t="s">
        <v>4692</v>
      </c>
      <c r="AG3869" s="96" t="s">
        <v>4691</v>
      </c>
      <c r="AH3869" s="100" t="s">
        <v>4697</v>
      </c>
      <c r="AI3869" s="97">
        <v>220857</v>
      </c>
      <c r="AJ3869" s="114"/>
      <c r="AK3869" s="114"/>
      <c r="AM3869" s="104"/>
      <c r="AN3869" s="104"/>
      <c r="AO3869" s="104"/>
      <c r="AP3869" s="104"/>
      <c r="AS3869" s="52"/>
      <c r="AT3869" s="67"/>
    </row>
    <row r="3870" spans="23:46" ht="18">
      <c r="W3870" s="25"/>
      <c r="Z3870" s="103"/>
      <c r="AF3870" s="96" t="s">
        <v>4692</v>
      </c>
      <c r="AG3870" s="96" t="s">
        <v>4691</v>
      </c>
      <c r="AH3870" s="100" t="s">
        <v>4698</v>
      </c>
      <c r="AI3870" s="97">
        <v>199675</v>
      </c>
      <c r="AJ3870" s="114">
        <v>18.851640701293899</v>
      </c>
      <c r="AK3870" s="114">
        <v>94.272743225097699</v>
      </c>
      <c r="AM3870" s="105"/>
      <c r="AN3870" s="105"/>
      <c r="AO3870" s="105"/>
      <c r="AP3870" s="105"/>
      <c r="AS3870" s="52"/>
      <c r="AT3870" s="67"/>
    </row>
    <row r="3871" spans="23:46" ht="18">
      <c r="W3871" s="25"/>
      <c r="Z3871" s="103"/>
      <c r="AF3871" s="96" t="s">
        <v>4692</v>
      </c>
      <c r="AG3871" s="96" t="s">
        <v>4691</v>
      </c>
      <c r="AH3871" s="100" t="s">
        <v>4699</v>
      </c>
      <c r="AI3871" s="97">
        <v>199673</v>
      </c>
      <c r="AJ3871" s="114">
        <v>18.830259323120099</v>
      </c>
      <c r="AK3871" s="114">
        <v>94.299552917480497</v>
      </c>
      <c r="AM3871" s="104"/>
      <c r="AN3871" s="104"/>
      <c r="AO3871" s="104"/>
      <c r="AP3871" s="104"/>
      <c r="AS3871" s="52"/>
      <c r="AT3871" s="67"/>
    </row>
    <row r="3872" spans="23:46" ht="18">
      <c r="W3872" s="25"/>
      <c r="Z3872" s="103"/>
      <c r="AF3872" s="96" t="s">
        <v>4692</v>
      </c>
      <c r="AG3872" s="96" t="s">
        <v>4691</v>
      </c>
      <c r="AH3872" s="100" t="s">
        <v>4692</v>
      </c>
      <c r="AI3872" s="97">
        <v>199671</v>
      </c>
      <c r="AJ3872" s="114">
        <v>18.8513698577881</v>
      </c>
      <c r="AK3872" s="114">
        <v>94.277549743652301</v>
      </c>
      <c r="AM3872" s="105"/>
      <c r="AN3872" s="105"/>
      <c r="AO3872" s="105"/>
      <c r="AP3872" s="105"/>
      <c r="AS3872" s="52"/>
      <c r="AT3872" s="67"/>
    </row>
    <row r="3873" spans="23:46" ht="18">
      <c r="W3873" s="25"/>
      <c r="Z3873" s="103"/>
      <c r="AF3873" s="96" t="s">
        <v>4692</v>
      </c>
      <c r="AG3873" s="96" t="s">
        <v>4691</v>
      </c>
      <c r="AH3873" s="100" t="s">
        <v>4700</v>
      </c>
      <c r="AI3873" s="97">
        <v>199674</v>
      </c>
      <c r="AJ3873" s="114">
        <v>18.837099075317401</v>
      </c>
      <c r="AK3873" s="114">
        <v>94.312919616699205</v>
      </c>
      <c r="AM3873" s="104"/>
      <c r="AN3873" s="104"/>
      <c r="AO3873" s="104"/>
      <c r="AP3873" s="104"/>
      <c r="AS3873" s="52"/>
      <c r="AT3873" s="67"/>
    </row>
    <row r="3874" spans="23:46" ht="18">
      <c r="W3874" s="25"/>
      <c r="Z3874" s="103"/>
      <c r="AF3874" s="96" t="s">
        <v>4692</v>
      </c>
      <c r="AG3874" s="96" t="s">
        <v>4691</v>
      </c>
      <c r="AH3874" s="100" t="s">
        <v>4701</v>
      </c>
      <c r="AI3874" s="97">
        <v>220856</v>
      </c>
      <c r="AJ3874" s="114"/>
      <c r="AK3874" s="114"/>
      <c r="AM3874" s="105"/>
      <c r="AN3874" s="105"/>
      <c r="AO3874" s="105"/>
      <c r="AP3874" s="105"/>
      <c r="AS3874" s="52"/>
      <c r="AT3874" s="67"/>
    </row>
    <row r="3875" spans="23:46" ht="18">
      <c r="W3875" s="25"/>
      <c r="Z3875" s="103"/>
      <c r="AF3875" s="96" t="s">
        <v>4703</v>
      </c>
      <c r="AG3875" s="96" t="s">
        <v>4702</v>
      </c>
      <c r="AH3875" s="100" t="s">
        <v>4703</v>
      </c>
      <c r="AI3875" s="97">
        <v>199676</v>
      </c>
      <c r="AJ3875" s="114">
        <v>18.8342609405518</v>
      </c>
      <c r="AK3875" s="114">
        <v>94.242652893066406</v>
      </c>
      <c r="AM3875" s="104"/>
      <c r="AN3875" s="104"/>
      <c r="AO3875" s="104"/>
      <c r="AP3875" s="104"/>
      <c r="AS3875" s="52"/>
      <c r="AT3875" s="67"/>
    </row>
    <row r="3876" spans="23:46" ht="18">
      <c r="W3876" s="25"/>
      <c r="Z3876" s="103"/>
      <c r="AF3876" s="96" t="s">
        <v>3093</v>
      </c>
      <c r="AG3876" s="96" t="s">
        <v>4704</v>
      </c>
      <c r="AH3876" s="100" t="s">
        <v>4705</v>
      </c>
      <c r="AI3876" s="97">
        <v>199679</v>
      </c>
      <c r="AJ3876" s="114"/>
      <c r="AK3876" s="114"/>
      <c r="AM3876" s="105"/>
      <c r="AN3876" s="105"/>
      <c r="AO3876" s="105"/>
      <c r="AP3876" s="105"/>
      <c r="AS3876" s="52"/>
      <c r="AT3876" s="67"/>
    </row>
    <row r="3877" spans="23:46" ht="18">
      <c r="W3877" s="25"/>
      <c r="Z3877" s="103"/>
      <c r="AF3877" s="96" t="s">
        <v>3093</v>
      </c>
      <c r="AG3877" s="96" t="s">
        <v>4704</v>
      </c>
      <c r="AH3877" s="100" t="s">
        <v>4706</v>
      </c>
      <c r="AI3877" s="97">
        <v>199680</v>
      </c>
      <c r="AJ3877" s="114">
        <v>18.781600952148398</v>
      </c>
      <c r="AK3877" s="114">
        <v>94.270477294921903</v>
      </c>
      <c r="AM3877" s="104"/>
      <c r="AN3877" s="104"/>
      <c r="AO3877" s="104"/>
      <c r="AP3877" s="104"/>
      <c r="AS3877" s="52"/>
      <c r="AT3877" s="67"/>
    </row>
    <row r="3878" spans="23:46" ht="18">
      <c r="W3878" s="25"/>
      <c r="Z3878" s="103"/>
      <c r="AF3878" s="96" t="s">
        <v>3093</v>
      </c>
      <c r="AG3878" s="96" t="s">
        <v>4704</v>
      </c>
      <c r="AH3878" s="100" t="s">
        <v>4707</v>
      </c>
      <c r="AI3878" s="97">
        <v>199678</v>
      </c>
      <c r="AJ3878" s="114">
        <v>18.774219512939499</v>
      </c>
      <c r="AK3878" s="114">
        <v>94.282913208007798</v>
      </c>
      <c r="AM3878" s="105"/>
      <c r="AN3878" s="105"/>
      <c r="AO3878" s="105"/>
      <c r="AP3878" s="105"/>
      <c r="AS3878" s="52"/>
      <c r="AT3878" s="67"/>
    </row>
    <row r="3879" spans="23:46" ht="18">
      <c r="W3879" s="25"/>
      <c r="Z3879" s="103"/>
      <c r="AF3879" s="96" t="s">
        <v>3093</v>
      </c>
      <c r="AG3879" s="96" t="s">
        <v>4704</v>
      </c>
      <c r="AH3879" s="100" t="s">
        <v>3093</v>
      </c>
      <c r="AI3879" s="97">
        <v>199677</v>
      </c>
      <c r="AJ3879" s="114">
        <v>18.809360504150401</v>
      </c>
      <c r="AK3879" s="114">
        <v>94.260070800781307</v>
      </c>
      <c r="AM3879" s="104"/>
      <c r="AN3879" s="104"/>
      <c r="AO3879" s="104"/>
      <c r="AP3879" s="104"/>
      <c r="AS3879" s="52"/>
      <c r="AT3879" s="67"/>
    </row>
    <row r="3880" spans="23:46" ht="18">
      <c r="W3880" s="25"/>
      <c r="Z3880" s="103"/>
      <c r="AF3880" s="96" t="s">
        <v>3093</v>
      </c>
      <c r="AG3880" s="96" t="s">
        <v>4704</v>
      </c>
      <c r="AH3880" s="100" t="s">
        <v>4708</v>
      </c>
      <c r="AI3880" s="97">
        <v>199681</v>
      </c>
      <c r="AJ3880" s="114">
        <v>18.83131980896</v>
      </c>
      <c r="AK3880" s="114">
        <v>94.254127502441406</v>
      </c>
      <c r="AM3880" s="105"/>
      <c r="AN3880" s="105"/>
      <c r="AO3880" s="105"/>
      <c r="AP3880" s="105"/>
      <c r="AS3880" s="52"/>
      <c r="AT3880" s="67"/>
    </row>
    <row r="3881" spans="23:46" ht="18">
      <c r="W3881" s="25"/>
      <c r="Z3881" s="103"/>
      <c r="AF3881" s="96" t="s">
        <v>4710</v>
      </c>
      <c r="AG3881" s="96" t="s">
        <v>4709</v>
      </c>
      <c r="AH3881" s="100" t="s">
        <v>4710</v>
      </c>
      <c r="AI3881" s="97">
        <v>199682</v>
      </c>
      <c r="AJ3881" s="114">
        <v>18.728679656982401</v>
      </c>
      <c r="AK3881" s="114">
        <v>94.318840026855497</v>
      </c>
      <c r="AM3881" s="104"/>
      <c r="AN3881" s="104"/>
      <c r="AO3881" s="104"/>
      <c r="AP3881" s="104"/>
      <c r="AS3881" s="52"/>
      <c r="AT3881" s="67"/>
    </row>
    <row r="3882" spans="23:46" ht="18">
      <c r="W3882" s="25"/>
      <c r="Z3882" s="103"/>
      <c r="AF3882" s="96" t="s">
        <v>4710</v>
      </c>
      <c r="AG3882" s="96" t="s">
        <v>4709</v>
      </c>
      <c r="AH3882" s="100" t="s">
        <v>4711</v>
      </c>
      <c r="AI3882" s="97">
        <v>199683</v>
      </c>
      <c r="AJ3882" s="114">
        <v>18.756689071655298</v>
      </c>
      <c r="AK3882" s="114">
        <v>94.299720764160199</v>
      </c>
      <c r="AM3882" s="105"/>
      <c r="AN3882" s="105"/>
      <c r="AO3882" s="105"/>
      <c r="AP3882" s="105"/>
      <c r="AS3882" s="52"/>
      <c r="AT3882" s="67"/>
    </row>
    <row r="3883" spans="23:46" ht="18">
      <c r="W3883" s="25"/>
      <c r="Z3883" s="103"/>
      <c r="AF3883" s="96" t="s">
        <v>4710</v>
      </c>
      <c r="AG3883" s="96" t="s">
        <v>4709</v>
      </c>
      <c r="AH3883" s="100" t="s">
        <v>4712</v>
      </c>
      <c r="AI3883" s="97">
        <v>199684</v>
      </c>
      <c r="AJ3883" s="114">
        <v>18.744670867919901</v>
      </c>
      <c r="AK3883" s="114">
        <v>94.307907104492202</v>
      </c>
      <c r="AM3883" s="104"/>
      <c r="AN3883" s="104"/>
      <c r="AO3883" s="104"/>
      <c r="AP3883" s="104"/>
      <c r="AS3883" s="52"/>
      <c r="AT3883" s="67"/>
    </row>
    <row r="3884" spans="23:46" ht="18">
      <c r="W3884" s="25"/>
      <c r="Z3884" s="103"/>
      <c r="AF3884" s="96" t="s">
        <v>4710</v>
      </c>
      <c r="AG3884" s="96" t="s">
        <v>4709</v>
      </c>
      <c r="AH3884" s="100" t="s">
        <v>4713</v>
      </c>
      <c r="AI3884" s="97">
        <v>199685</v>
      </c>
      <c r="AJ3884" s="114"/>
      <c r="AK3884" s="114"/>
      <c r="AM3884" s="105"/>
      <c r="AN3884" s="105"/>
      <c r="AO3884" s="105"/>
      <c r="AP3884" s="105"/>
      <c r="AS3884" s="52"/>
      <c r="AT3884" s="67"/>
    </row>
    <row r="3885" spans="23:46" ht="18">
      <c r="W3885" s="25"/>
      <c r="Z3885" s="103"/>
      <c r="AF3885" s="96" t="s">
        <v>4715</v>
      </c>
      <c r="AG3885" s="96" t="s">
        <v>4714</v>
      </c>
      <c r="AH3885" s="100" t="s">
        <v>4715</v>
      </c>
      <c r="AI3885" s="97">
        <v>199686</v>
      </c>
      <c r="AJ3885" s="114">
        <v>18.712089538574201</v>
      </c>
      <c r="AK3885" s="114">
        <v>94.312141418457003</v>
      </c>
      <c r="AM3885" s="104"/>
      <c r="AN3885" s="104"/>
      <c r="AO3885" s="104"/>
      <c r="AP3885" s="104"/>
      <c r="AS3885" s="52"/>
      <c r="AT3885" s="67"/>
    </row>
    <row r="3886" spans="23:46" ht="18">
      <c r="W3886" s="25"/>
      <c r="Z3886" s="103"/>
      <c r="AF3886" s="96" t="s">
        <v>4715</v>
      </c>
      <c r="AG3886" s="96" t="s">
        <v>4714</v>
      </c>
      <c r="AH3886" s="100" t="s">
        <v>4716</v>
      </c>
      <c r="AI3886" s="97">
        <v>199691</v>
      </c>
      <c r="AJ3886" s="114">
        <v>18.6898593902588</v>
      </c>
      <c r="AK3886" s="114">
        <v>94.295806884765597</v>
      </c>
      <c r="AM3886" s="105"/>
      <c r="AN3886" s="105"/>
      <c r="AO3886" s="105"/>
      <c r="AP3886" s="105"/>
      <c r="AS3886" s="52"/>
      <c r="AT3886" s="67"/>
    </row>
    <row r="3887" spans="23:46" ht="18">
      <c r="W3887" s="25"/>
      <c r="Z3887" s="103"/>
      <c r="AF3887" s="96" t="s">
        <v>4715</v>
      </c>
      <c r="AG3887" s="96" t="s">
        <v>4714</v>
      </c>
      <c r="AH3887" s="100" t="s">
        <v>4717</v>
      </c>
      <c r="AI3887" s="97">
        <v>199692</v>
      </c>
      <c r="AJ3887" s="114">
        <v>18.687719345092798</v>
      </c>
      <c r="AK3887" s="114">
        <v>94.354347229003906</v>
      </c>
      <c r="AM3887" s="104"/>
      <c r="AN3887" s="104"/>
      <c r="AO3887" s="104"/>
      <c r="AP3887" s="104"/>
      <c r="AS3887" s="52"/>
      <c r="AT3887" s="67"/>
    </row>
    <row r="3888" spans="23:46" ht="18">
      <c r="W3888" s="25"/>
      <c r="Z3888" s="103"/>
      <c r="AF3888" s="96" t="s">
        <v>4715</v>
      </c>
      <c r="AG3888" s="96" t="s">
        <v>4714</v>
      </c>
      <c r="AH3888" s="100" t="s">
        <v>4718</v>
      </c>
      <c r="AI3888" s="97">
        <v>199693</v>
      </c>
      <c r="AJ3888" s="114">
        <v>18.694400787353501</v>
      </c>
      <c r="AK3888" s="114">
        <v>94.263610839843807</v>
      </c>
      <c r="AM3888" s="105"/>
      <c r="AN3888" s="105"/>
      <c r="AO3888" s="105"/>
      <c r="AP3888" s="105"/>
      <c r="AS3888" s="52"/>
      <c r="AT3888" s="67"/>
    </row>
    <row r="3889" spans="23:46" ht="18">
      <c r="W3889" s="25"/>
      <c r="Z3889" s="103"/>
      <c r="AF3889" s="96" t="s">
        <v>4715</v>
      </c>
      <c r="AG3889" s="96" t="s">
        <v>4714</v>
      </c>
      <c r="AH3889" s="100" t="s">
        <v>4609</v>
      </c>
      <c r="AI3889" s="97">
        <v>199690</v>
      </c>
      <c r="AJ3889" s="114">
        <v>18.706640243530298</v>
      </c>
      <c r="AK3889" s="114">
        <v>94.3270263671875</v>
      </c>
      <c r="AM3889" s="104"/>
      <c r="AN3889" s="104"/>
      <c r="AO3889" s="104"/>
      <c r="AP3889" s="104"/>
      <c r="AS3889" s="52"/>
      <c r="AT3889" s="67"/>
    </row>
    <row r="3890" spans="23:46" ht="18">
      <c r="W3890" s="25"/>
      <c r="Z3890" s="103"/>
      <c r="AF3890" s="96" t="s">
        <v>4715</v>
      </c>
      <c r="AG3890" s="96" t="s">
        <v>4714</v>
      </c>
      <c r="AH3890" s="100" t="s">
        <v>4719</v>
      </c>
      <c r="AI3890" s="97">
        <v>199689</v>
      </c>
      <c r="AJ3890" s="114">
        <v>18.693109512329102</v>
      </c>
      <c r="AK3890" s="114">
        <v>94.303970336914105</v>
      </c>
      <c r="AM3890" s="105"/>
      <c r="AN3890" s="105"/>
      <c r="AO3890" s="105"/>
      <c r="AP3890" s="105"/>
      <c r="AS3890" s="52"/>
      <c r="AT3890" s="67"/>
    </row>
    <row r="3891" spans="23:46" ht="18">
      <c r="W3891" s="25"/>
      <c r="Z3891" s="103"/>
      <c r="AF3891" s="96" t="s">
        <v>4715</v>
      </c>
      <c r="AG3891" s="96" t="s">
        <v>4714</v>
      </c>
      <c r="AH3891" s="100" t="s">
        <v>4720</v>
      </c>
      <c r="AI3891" s="97">
        <v>199687</v>
      </c>
      <c r="AJ3891" s="114">
        <v>18.703790664672901</v>
      </c>
      <c r="AK3891" s="114">
        <v>94.280693054199205</v>
      </c>
      <c r="AM3891" s="104"/>
      <c r="AN3891" s="104"/>
      <c r="AO3891" s="104"/>
      <c r="AP3891" s="104"/>
      <c r="AS3891" s="52"/>
      <c r="AT3891" s="67"/>
    </row>
    <row r="3892" spans="23:46" ht="18">
      <c r="W3892" s="25"/>
      <c r="Z3892" s="103"/>
      <c r="AF3892" s="96" t="s">
        <v>4715</v>
      </c>
      <c r="AG3892" s="96" t="s">
        <v>4714</v>
      </c>
      <c r="AH3892" s="100" t="s">
        <v>4721</v>
      </c>
      <c r="AI3892" s="97">
        <v>199688</v>
      </c>
      <c r="AJ3892" s="114">
        <v>18.7093105316162</v>
      </c>
      <c r="AK3892" s="114">
        <v>94.335021972656307</v>
      </c>
      <c r="AM3892" s="105"/>
      <c r="AN3892" s="105"/>
      <c r="AO3892" s="105"/>
      <c r="AP3892" s="105"/>
      <c r="AS3892" s="52"/>
      <c r="AT3892" s="67"/>
    </row>
    <row r="3893" spans="23:46" ht="18">
      <c r="W3893" s="25"/>
      <c r="Z3893" s="103"/>
      <c r="AF3893" s="96" t="s">
        <v>4723</v>
      </c>
      <c r="AG3893" s="96" t="s">
        <v>4722</v>
      </c>
      <c r="AH3893" s="100" t="s">
        <v>4723</v>
      </c>
      <c r="AI3893" s="97">
        <v>199694</v>
      </c>
      <c r="AJ3893" s="114">
        <v>18.6580200195313</v>
      </c>
      <c r="AK3893" s="114">
        <v>94.233718872070298</v>
      </c>
      <c r="AM3893" s="104"/>
      <c r="AN3893" s="104"/>
      <c r="AO3893" s="104"/>
      <c r="AP3893" s="104"/>
      <c r="AS3893" s="52"/>
      <c r="AT3893" s="67"/>
    </row>
    <row r="3894" spans="23:46" ht="18">
      <c r="W3894" s="25"/>
      <c r="Z3894" s="103"/>
      <c r="AF3894" s="96" t="s">
        <v>4723</v>
      </c>
      <c r="AG3894" s="96" t="s">
        <v>4722</v>
      </c>
      <c r="AH3894" s="100" t="s">
        <v>4724</v>
      </c>
      <c r="AI3894" s="97">
        <v>199695</v>
      </c>
      <c r="AJ3894" s="114">
        <v>18.680870056152301</v>
      </c>
      <c r="AK3894" s="114">
        <v>94.207427978515597</v>
      </c>
      <c r="AM3894" s="105"/>
      <c r="AN3894" s="105"/>
      <c r="AO3894" s="105"/>
      <c r="AP3894" s="105"/>
      <c r="AS3894" s="52"/>
      <c r="AT3894" s="67"/>
    </row>
    <row r="3895" spans="23:46" ht="18">
      <c r="W3895" s="25"/>
      <c r="Z3895" s="103"/>
      <c r="AF3895" s="96" t="s">
        <v>4723</v>
      </c>
      <c r="AG3895" s="96" t="s">
        <v>4722</v>
      </c>
      <c r="AH3895" s="100" t="s">
        <v>4725</v>
      </c>
      <c r="AI3895" s="97">
        <v>199696</v>
      </c>
      <c r="AJ3895" s="114">
        <v>18.6739101409912</v>
      </c>
      <c r="AK3895" s="114">
        <v>94.261131286621094</v>
      </c>
      <c r="AM3895" s="104"/>
      <c r="AN3895" s="104"/>
      <c r="AO3895" s="104"/>
      <c r="AP3895" s="104"/>
      <c r="AS3895" s="52"/>
      <c r="AT3895" s="67"/>
    </row>
    <row r="3896" spans="23:46" ht="18">
      <c r="W3896" s="25"/>
      <c r="Z3896" s="103"/>
      <c r="AF3896" s="96" t="s">
        <v>4727</v>
      </c>
      <c r="AG3896" s="96" t="s">
        <v>4726</v>
      </c>
      <c r="AH3896" s="100" t="s">
        <v>4727</v>
      </c>
      <c r="AI3896" s="97">
        <v>199697</v>
      </c>
      <c r="AJ3896" s="114">
        <v>18.6934509277344</v>
      </c>
      <c r="AK3896" s="114">
        <v>94.202926635742202</v>
      </c>
      <c r="AM3896" s="105"/>
      <c r="AN3896" s="105"/>
      <c r="AO3896" s="105"/>
      <c r="AP3896" s="105"/>
      <c r="AS3896" s="52"/>
      <c r="AT3896" s="67"/>
    </row>
    <row r="3897" spans="23:46" ht="18">
      <c r="W3897" s="25"/>
      <c r="Z3897" s="103"/>
      <c r="AF3897" s="96" t="s">
        <v>4727</v>
      </c>
      <c r="AG3897" s="96" t="s">
        <v>4726</v>
      </c>
      <c r="AH3897" s="100" t="s">
        <v>732</v>
      </c>
      <c r="AI3897" s="97">
        <v>199698</v>
      </c>
      <c r="AJ3897" s="114">
        <v>18.6868591308594</v>
      </c>
      <c r="AK3897" s="114">
        <v>94.204788208007798</v>
      </c>
      <c r="AM3897" s="104"/>
      <c r="AN3897" s="104"/>
      <c r="AO3897" s="104"/>
      <c r="AP3897" s="104"/>
      <c r="AS3897" s="52"/>
      <c r="AT3897" s="67"/>
    </row>
    <row r="3898" spans="23:46" ht="18">
      <c r="W3898" s="25"/>
      <c r="Z3898" s="103"/>
      <c r="AF3898" s="96" t="s">
        <v>4727</v>
      </c>
      <c r="AG3898" s="96" t="s">
        <v>4726</v>
      </c>
      <c r="AH3898" s="100" t="s">
        <v>1777</v>
      </c>
      <c r="AI3898" s="97">
        <v>199699</v>
      </c>
      <c r="AJ3898" s="114">
        <v>18.687740325927699</v>
      </c>
      <c r="AK3898" s="114">
        <v>94.199653625488295</v>
      </c>
      <c r="AM3898" s="105"/>
      <c r="AN3898" s="105"/>
      <c r="AO3898" s="105"/>
      <c r="AP3898" s="105"/>
      <c r="AS3898" s="52"/>
      <c r="AT3898" s="67"/>
    </row>
    <row r="3899" spans="23:46" ht="18">
      <c r="W3899" s="25"/>
      <c r="Z3899" s="103"/>
      <c r="AF3899" s="96" t="s">
        <v>4729</v>
      </c>
      <c r="AG3899" s="96" t="s">
        <v>4728</v>
      </c>
      <c r="AH3899" s="100" t="s">
        <v>4729</v>
      </c>
      <c r="AI3899" s="97">
        <v>199700</v>
      </c>
      <c r="AJ3899" s="114">
        <v>18.7275390625</v>
      </c>
      <c r="AK3899" s="114">
        <v>94.184646606445298</v>
      </c>
      <c r="AM3899" s="104"/>
      <c r="AN3899" s="104"/>
      <c r="AO3899" s="104"/>
      <c r="AP3899" s="104"/>
      <c r="AS3899" s="52"/>
      <c r="AT3899" s="67"/>
    </row>
    <row r="3900" spans="23:46" ht="18">
      <c r="W3900" s="25"/>
      <c r="Z3900" s="103"/>
      <c r="AF3900" s="96" t="s">
        <v>4729</v>
      </c>
      <c r="AG3900" s="96" t="s">
        <v>4728</v>
      </c>
      <c r="AH3900" s="100" t="s">
        <v>4730</v>
      </c>
      <c r="AI3900" s="97">
        <v>199705</v>
      </c>
      <c r="AJ3900" s="114">
        <v>18.7087001800537</v>
      </c>
      <c r="AK3900" s="114">
        <v>94.206321716308594</v>
      </c>
      <c r="AM3900" s="105"/>
      <c r="AN3900" s="105"/>
      <c r="AO3900" s="105"/>
      <c r="AP3900" s="105"/>
      <c r="AS3900" s="52"/>
      <c r="AT3900" s="67"/>
    </row>
    <row r="3901" spans="23:46" ht="18">
      <c r="W3901" s="25"/>
      <c r="Z3901" s="103"/>
      <c r="AF3901" s="96" t="s">
        <v>4729</v>
      </c>
      <c r="AG3901" s="96" t="s">
        <v>4728</v>
      </c>
      <c r="AH3901" s="100" t="s">
        <v>690</v>
      </c>
      <c r="AI3901" s="97">
        <v>199704</v>
      </c>
      <c r="AJ3901" s="114">
        <v>18.725700378418001</v>
      </c>
      <c r="AK3901" s="114">
        <v>94.195533752441406</v>
      </c>
      <c r="AM3901" s="104"/>
      <c r="AN3901" s="104"/>
      <c r="AO3901" s="104"/>
      <c r="AP3901" s="104"/>
      <c r="AS3901" s="52"/>
      <c r="AT3901" s="67"/>
    </row>
    <row r="3902" spans="23:46" ht="18">
      <c r="W3902" s="25"/>
      <c r="Z3902" s="103"/>
      <c r="AF3902" s="96" t="s">
        <v>4729</v>
      </c>
      <c r="AG3902" s="96" t="s">
        <v>4728</v>
      </c>
      <c r="AH3902" s="100" t="s">
        <v>797</v>
      </c>
      <c r="AI3902" s="97">
        <v>199701</v>
      </c>
      <c r="AJ3902" s="114">
        <v>18.7224006652832</v>
      </c>
      <c r="AK3902" s="114">
        <v>94.194068908691406</v>
      </c>
      <c r="AM3902" s="105"/>
      <c r="AN3902" s="105"/>
      <c r="AO3902" s="105"/>
      <c r="AP3902" s="105"/>
      <c r="AS3902" s="52"/>
      <c r="AT3902" s="67"/>
    </row>
    <row r="3903" spans="23:46" ht="18">
      <c r="W3903" s="25"/>
      <c r="Z3903" s="103"/>
      <c r="AF3903" s="96" t="s">
        <v>4729</v>
      </c>
      <c r="AG3903" s="96" t="s">
        <v>4728</v>
      </c>
      <c r="AH3903" s="100" t="s">
        <v>2275</v>
      </c>
      <c r="AI3903" s="97">
        <v>199702</v>
      </c>
      <c r="AJ3903" s="114"/>
      <c r="AK3903" s="114"/>
      <c r="AM3903" s="104"/>
      <c r="AN3903" s="104"/>
      <c r="AO3903" s="104"/>
      <c r="AP3903" s="104"/>
      <c r="AS3903" s="52"/>
      <c r="AT3903" s="67"/>
    </row>
    <row r="3904" spans="23:46" ht="18">
      <c r="W3904" s="25"/>
      <c r="Z3904" s="103"/>
      <c r="AF3904" s="96" t="s">
        <v>4729</v>
      </c>
      <c r="AG3904" s="96" t="s">
        <v>4728</v>
      </c>
      <c r="AH3904" s="100" t="s">
        <v>3245</v>
      </c>
      <c r="AI3904" s="97">
        <v>199703</v>
      </c>
      <c r="AJ3904" s="114">
        <v>18.727249145507798</v>
      </c>
      <c r="AK3904" s="114">
        <v>94.191780090332003</v>
      </c>
      <c r="AM3904" s="105"/>
      <c r="AN3904" s="105"/>
      <c r="AO3904" s="105"/>
      <c r="AP3904" s="105"/>
      <c r="AS3904" s="52"/>
      <c r="AT3904" s="67"/>
    </row>
    <row r="3905" spans="23:46" ht="18">
      <c r="W3905" s="25"/>
      <c r="Z3905" s="103"/>
      <c r="AF3905" s="96" t="s">
        <v>4732</v>
      </c>
      <c r="AG3905" s="96" t="s">
        <v>4731</v>
      </c>
      <c r="AH3905" s="100" t="s">
        <v>4732</v>
      </c>
      <c r="AI3905" s="97">
        <v>199706</v>
      </c>
      <c r="AJ3905" s="114">
        <v>18.7011604309082</v>
      </c>
      <c r="AK3905" s="114">
        <v>94.181747436523395</v>
      </c>
      <c r="AM3905" s="104"/>
      <c r="AN3905" s="104"/>
      <c r="AO3905" s="104"/>
      <c r="AP3905" s="104"/>
      <c r="AS3905" s="52"/>
      <c r="AT3905" s="67"/>
    </row>
    <row r="3906" spans="23:46" ht="18">
      <c r="W3906" s="25"/>
      <c r="Z3906" s="103"/>
      <c r="AF3906" s="96" t="s">
        <v>4732</v>
      </c>
      <c r="AG3906" s="96" t="s">
        <v>4731</v>
      </c>
      <c r="AH3906" s="100" t="s">
        <v>4733</v>
      </c>
      <c r="AI3906" s="97">
        <v>199707</v>
      </c>
      <c r="AJ3906" s="114">
        <v>18.7246608734131</v>
      </c>
      <c r="AK3906" s="114">
        <v>94.152313232421903</v>
      </c>
      <c r="AM3906" s="105"/>
      <c r="AN3906" s="105"/>
      <c r="AO3906" s="105"/>
      <c r="AP3906" s="105"/>
      <c r="AS3906" s="52"/>
      <c r="AT3906" s="67"/>
    </row>
    <row r="3907" spans="23:46" ht="18">
      <c r="W3907" s="25"/>
      <c r="Z3907" s="103"/>
      <c r="AF3907" s="96" t="s">
        <v>4732</v>
      </c>
      <c r="AG3907" s="96" t="s">
        <v>4731</v>
      </c>
      <c r="AH3907" s="100" t="s">
        <v>4734</v>
      </c>
      <c r="AI3907" s="97">
        <v>199708</v>
      </c>
      <c r="AJ3907" s="114">
        <v>18.694709777831999</v>
      </c>
      <c r="AK3907" s="114">
        <v>94.191261291503906</v>
      </c>
      <c r="AM3907" s="104"/>
      <c r="AN3907" s="104"/>
      <c r="AO3907" s="104"/>
      <c r="AP3907" s="104"/>
      <c r="AS3907" s="52"/>
      <c r="AT3907" s="67"/>
    </row>
    <row r="3908" spans="23:46" ht="18">
      <c r="W3908" s="25"/>
      <c r="Z3908" s="103"/>
      <c r="AF3908" s="96" t="s">
        <v>4736</v>
      </c>
      <c r="AG3908" s="96" t="s">
        <v>4735</v>
      </c>
      <c r="AH3908" s="100" t="s">
        <v>4736</v>
      </c>
      <c r="AI3908" s="97">
        <v>199709</v>
      </c>
      <c r="AJ3908" s="114">
        <v>18.8189506530762</v>
      </c>
      <c r="AK3908" s="114">
        <v>94.147903442382798</v>
      </c>
      <c r="AM3908" s="105"/>
      <c r="AN3908" s="105"/>
      <c r="AO3908" s="105"/>
      <c r="AP3908" s="105"/>
      <c r="AS3908" s="52"/>
      <c r="AT3908" s="67"/>
    </row>
    <row r="3909" spans="23:46" ht="18">
      <c r="W3909" s="25"/>
      <c r="Z3909" s="103"/>
      <c r="AF3909" s="96" t="s">
        <v>4736</v>
      </c>
      <c r="AG3909" s="96" t="s">
        <v>4735</v>
      </c>
      <c r="AH3909" s="100" t="s">
        <v>4737</v>
      </c>
      <c r="AI3909" s="97">
        <v>199710</v>
      </c>
      <c r="AJ3909" s="114">
        <v>18.789670944213899</v>
      </c>
      <c r="AK3909" s="114">
        <v>94.176918029785199</v>
      </c>
      <c r="AM3909" s="104"/>
      <c r="AN3909" s="104"/>
      <c r="AO3909" s="104"/>
      <c r="AP3909" s="104"/>
      <c r="AS3909" s="52"/>
      <c r="AT3909" s="67"/>
    </row>
    <row r="3910" spans="23:46" ht="18">
      <c r="W3910" s="25"/>
      <c r="Z3910" s="103"/>
      <c r="AF3910" s="96" t="s">
        <v>4739</v>
      </c>
      <c r="AG3910" s="96" t="s">
        <v>4738</v>
      </c>
      <c r="AH3910" s="100" t="s">
        <v>4739</v>
      </c>
      <c r="AI3910" s="97">
        <v>199711</v>
      </c>
      <c r="AJ3910" s="114">
        <v>18.838819503784201</v>
      </c>
      <c r="AK3910" s="114">
        <v>94.116279602050795</v>
      </c>
      <c r="AM3910" s="105"/>
      <c r="AN3910" s="105"/>
      <c r="AO3910" s="105"/>
      <c r="AP3910" s="105"/>
      <c r="AS3910" s="52"/>
      <c r="AT3910" s="67"/>
    </row>
    <row r="3911" spans="23:46" ht="18">
      <c r="W3911" s="25"/>
      <c r="Z3911" s="103"/>
      <c r="AF3911" s="96" t="s">
        <v>4739</v>
      </c>
      <c r="AG3911" s="96" t="s">
        <v>4738</v>
      </c>
      <c r="AH3911" s="100" t="s">
        <v>4394</v>
      </c>
      <c r="AI3911" s="97">
        <v>199719</v>
      </c>
      <c r="AJ3911" s="114">
        <v>18.8295707702637</v>
      </c>
      <c r="AK3911" s="114">
        <v>94.098136901855497</v>
      </c>
      <c r="AM3911" s="104"/>
      <c r="AN3911" s="104"/>
      <c r="AO3911" s="104"/>
      <c r="AP3911" s="104"/>
      <c r="AS3911" s="52"/>
      <c r="AT3911" s="67"/>
    </row>
    <row r="3912" spans="23:46" ht="18">
      <c r="W3912" s="25"/>
      <c r="Z3912" s="103"/>
      <c r="AF3912" s="96" t="s">
        <v>4739</v>
      </c>
      <c r="AG3912" s="96" t="s">
        <v>4738</v>
      </c>
      <c r="AH3912" s="100" t="s">
        <v>4277</v>
      </c>
      <c r="AI3912" s="97">
        <v>199718</v>
      </c>
      <c r="AJ3912" s="114">
        <v>18.8466701507568</v>
      </c>
      <c r="AK3912" s="114">
        <v>94.116027832031307</v>
      </c>
      <c r="AM3912" s="105"/>
      <c r="AN3912" s="105"/>
      <c r="AO3912" s="105"/>
      <c r="AP3912" s="105"/>
      <c r="AS3912" s="52"/>
      <c r="AT3912" s="67"/>
    </row>
    <row r="3913" spans="23:46" ht="18">
      <c r="W3913" s="25"/>
      <c r="Z3913" s="103"/>
      <c r="AF3913" s="96" t="s">
        <v>4739</v>
      </c>
      <c r="AG3913" s="96" t="s">
        <v>4738</v>
      </c>
      <c r="AH3913" s="100" t="s">
        <v>4740</v>
      </c>
      <c r="AI3913" s="97">
        <v>199717</v>
      </c>
      <c r="AJ3913" s="114">
        <v>18.841539382934599</v>
      </c>
      <c r="AK3913" s="114">
        <v>94.098983764648395</v>
      </c>
      <c r="AM3913" s="104"/>
      <c r="AN3913" s="104"/>
      <c r="AO3913" s="104"/>
      <c r="AP3913" s="104"/>
      <c r="AS3913" s="52"/>
      <c r="AT3913" s="67"/>
    </row>
    <row r="3914" spans="23:46" ht="18">
      <c r="W3914" s="25"/>
      <c r="Z3914" s="103"/>
      <c r="AF3914" s="96" t="s">
        <v>4739</v>
      </c>
      <c r="AG3914" s="96" t="s">
        <v>4738</v>
      </c>
      <c r="AH3914" s="100" t="s">
        <v>4741</v>
      </c>
      <c r="AI3914" s="97">
        <v>199716</v>
      </c>
      <c r="AJ3914" s="114">
        <v>18.8538608551025</v>
      </c>
      <c r="AK3914" s="114">
        <v>94.104522705078097</v>
      </c>
      <c r="AM3914" s="105"/>
      <c r="AN3914" s="105"/>
      <c r="AO3914" s="105"/>
      <c r="AP3914" s="105"/>
      <c r="AS3914" s="52"/>
      <c r="AT3914" s="67"/>
    </row>
    <row r="3915" spans="23:46" ht="18">
      <c r="W3915" s="25"/>
      <c r="Z3915" s="103"/>
      <c r="AF3915" s="96" t="s">
        <v>4739</v>
      </c>
      <c r="AG3915" s="96" t="s">
        <v>4738</v>
      </c>
      <c r="AH3915" s="100" t="s">
        <v>4742</v>
      </c>
      <c r="AI3915" s="97">
        <v>199715</v>
      </c>
      <c r="AJ3915" s="114">
        <v>18.834840774536101</v>
      </c>
      <c r="AK3915" s="114">
        <v>94.112823486328097</v>
      </c>
      <c r="AM3915" s="104"/>
      <c r="AN3915" s="104"/>
      <c r="AO3915" s="104"/>
      <c r="AP3915" s="104"/>
      <c r="AS3915" s="52"/>
      <c r="AT3915" s="67"/>
    </row>
    <row r="3916" spans="23:46" ht="18">
      <c r="W3916" s="25"/>
      <c r="Z3916" s="103"/>
      <c r="AF3916" s="96" t="s">
        <v>4739</v>
      </c>
      <c r="AG3916" s="96" t="s">
        <v>4738</v>
      </c>
      <c r="AH3916" s="100" t="s">
        <v>4743</v>
      </c>
      <c r="AI3916" s="97">
        <v>199714</v>
      </c>
      <c r="AJ3916" s="114">
        <v>18.829740524291999</v>
      </c>
      <c r="AK3916" s="114">
        <v>94.120018005371094</v>
      </c>
      <c r="AM3916" s="105"/>
      <c r="AN3916" s="105"/>
      <c r="AO3916" s="105"/>
      <c r="AP3916" s="105"/>
      <c r="AS3916" s="52"/>
      <c r="AT3916" s="67"/>
    </row>
    <row r="3917" spans="23:46" ht="18">
      <c r="W3917" s="25"/>
      <c r="Z3917" s="103"/>
      <c r="AF3917" s="96" t="s">
        <v>4739</v>
      </c>
      <c r="AG3917" s="96" t="s">
        <v>4738</v>
      </c>
      <c r="AH3917" s="100" t="s">
        <v>4744</v>
      </c>
      <c r="AI3917" s="97">
        <v>199712</v>
      </c>
      <c r="AJ3917" s="114">
        <v>18.836820602416999</v>
      </c>
      <c r="AK3917" s="114">
        <v>94.104019165039105</v>
      </c>
      <c r="AM3917" s="104"/>
      <c r="AN3917" s="104"/>
      <c r="AO3917" s="104"/>
      <c r="AP3917" s="104"/>
      <c r="AS3917" s="52"/>
      <c r="AT3917" s="67"/>
    </row>
    <row r="3918" spans="23:46" ht="18">
      <c r="W3918" s="25"/>
      <c r="Z3918" s="103"/>
      <c r="AF3918" s="96" t="s">
        <v>4739</v>
      </c>
      <c r="AG3918" s="96" t="s">
        <v>4738</v>
      </c>
      <c r="AH3918" s="100" t="s">
        <v>4745</v>
      </c>
      <c r="AI3918" s="97">
        <v>199713</v>
      </c>
      <c r="AJ3918" s="114">
        <v>18.844049453735401</v>
      </c>
      <c r="AK3918" s="114">
        <v>94.125526428222699</v>
      </c>
      <c r="AM3918" s="105"/>
      <c r="AN3918" s="105"/>
      <c r="AO3918" s="105"/>
      <c r="AP3918" s="105"/>
      <c r="AS3918" s="52"/>
      <c r="AT3918" s="67"/>
    </row>
    <row r="3919" spans="23:46" ht="18">
      <c r="W3919" s="25"/>
      <c r="Z3919" s="103"/>
      <c r="AF3919" s="96" t="s">
        <v>4747</v>
      </c>
      <c r="AG3919" s="96" t="s">
        <v>4746</v>
      </c>
      <c r="AH3919" s="100" t="s">
        <v>4748</v>
      </c>
      <c r="AI3919" s="97">
        <v>199722</v>
      </c>
      <c r="AJ3919" s="114">
        <v>18.835710525512699</v>
      </c>
      <c r="AK3919" s="114">
        <v>94.0809326171875</v>
      </c>
      <c r="AM3919" s="104"/>
      <c r="AN3919" s="104"/>
      <c r="AO3919" s="104"/>
      <c r="AP3919" s="104"/>
      <c r="AS3919" s="52"/>
      <c r="AT3919" s="67"/>
    </row>
    <row r="3920" spans="23:46" ht="18">
      <c r="W3920" s="25"/>
      <c r="Z3920" s="103"/>
      <c r="AF3920" s="96" t="s">
        <v>4747</v>
      </c>
      <c r="AG3920" s="96" t="s">
        <v>4746</v>
      </c>
      <c r="AH3920" s="100" t="s">
        <v>4749</v>
      </c>
      <c r="AI3920" s="97">
        <v>199721</v>
      </c>
      <c r="AJ3920" s="114">
        <v>18.834480285644499</v>
      </c>
      <c r="AK3920" s="114">
        <v>94.089073181152301</v>
      </c>
      <c r="AM3920" s="105"/>
      <c r="AN3920" s="105"/>
      <c r="AO3920" s="105"/>
      <c r="AP3920" s="105"/>
      <c r="AS3920" s="52"/>
      <c r="AT3920" s="67"/>
    </row>
    <row r="3921" spans="23:46" ht="18">
      <c r="W3921" s="25"/>
      <c r="Z3921" s="103"/>
      <c r="AF3921" s="96" t="s">
        <v>4747</v>
      </c>
      <c r="AG3921" s="96" t="s">
        <v>4746</v>
      </c>
      <c r="AH3921" s="100" t="s">
        <v>4747</v>
      </c>
      <c r="AI3921" s="97">
        <v>199720</v>
      </c>
      <c r="AJ3921" s="114"/>
      <c r="AK3921" s="114"/>
      <c r="AM3921" s="104"/>
      <c r="AN3921" s="104"/>
      <c r="AO3921" s="104"/>
      <c r="AP3921" s="104"/>
      <c r="AS3921" s="52"/>
      <c r="AT3921" s="67"/>
    </row>
    <row r="3922" spans="23:46" ht="18">
      <c r="W3922" s="25"/>
      <c r="Z3922" s="103"/>
      <c r="AF3922" s="96" t="s">
        <v>4747</v>
      </c>
      <c r="AG3922" s="96" t="s">
        <v>4746</v>
      </c>
      <c r="AH3922" s="100" t="s">
        <v>4568</v>
      </c>
      <c r="AI3922" s="97">
        <v>199723</v>
      </c>
      <c r="AJ3922" s="114">
        <v>18.838760375976602</v>
      </c>
      <c r="AK3922" s="114">
        <v>94.071296691894503</v>
      </c>
      <c r="AM3922" s="105"/>
      <c r="AN3922" s="105"/>
      <c r="AO3922" s="105"/>
      <c r="AP3922" s="105"/>
      <c r="AS3922" s="52"/>
      <c r="AT3922" s="67"/>
    </row>
    <row r="3923" spans="23:46" ht="18">
      <c r="W3923" s="25"/>
      <c r="Z3923" s="103"/>
      <c r="AF3923" s="96" t="s">
        <v>2254</v>
      </c>
      <c r="AG3923" s="96" t="s">
        <v>4750</v>
      </c>
      <c r="AH3923" s="100" t="s">
        <v>2254</v>
      </c>
      <c r="AI3923" s="97">
        <v>199724</v>
      </c>
      <c r="AJ3923" s="114">
        <v>18.851629257202099</v>
      </c>
      <c r="AK3923" s="114">
        <v>94.051132202148395</v>
      </c>
      <c r="AM3923" s="104"/>
      <c r="AN3923" s="104"/>
      <c r="AO3923" s="104"/>
      <c r="AP3923" s="104"/>
      <c r="AS3923" s="52"/>
      <c r="AT3923" s="67"/>
    </row>
    <row r="3924" spans="23:46" ht="18">
      <c r="W3924" s="25"/>
      <c r="Z3924" s="103"/>
      <c r="AF3924" s="96" t="s">
        <v>4752</v>
      </c>
      <c r="AG3924" s="96" t="s">
        <v>4751</v>
      </c>
      <c r="AH3924" s="100" t="s">
        <v>4753</v>
      </c>
      <c r="AI3924" s="97">
        <v>199725</v>
      </c>
      <c r="AJ3924" s="114">
        <v>18.899400711059599</v>
      </c>
      <c r="AK3924" s="114">
        <v>94.041198730468807</v>
      </c>
      <c r="AM3924" s="105"/>
      <c r="AN3924" s="105"/>
      <c r="AO3924" s="105"/>
      <c r="AP3924" s="105"/>
      <c r="AS3924" s="52"/>
      <c r="AT3924" s="67"/>
    </row>
    <row r="3925" spans="23:46" ht="18">
      <c r="W3925" s="25"/>
      <c r="Z3925" s="103"/>
      <c r="AF3925" s="96" t="s">
        <v>4752</v>
      </c>
      <c r="AG3925" s="96" t="s">
        <v>4751</v>
      </c>
      <c r="AH3925" s="100" t="s">
        <v>4754</v>
      </c>
      <c r="AI3925" s="97">
        <v>199726</v>
      </c>
      <c r="AJ3925" s="114">
        <v>18.919450759887699</v>
      </c>
      <c r="AK3925" s="114">
        <v>94.039123535156307</v>
      </c>
      <c r="AM3925" s="104"/>
      <c r="AN3925" s="104"/>
      <c r="AO3925" s="104"/>
      <c r="AP3925" s="104"/>
      <c r="AS3925" s="52"/>
      <c r="AT3925" s="67"/>
    </row>
    <row r="3926" spans="23:46" ht="18">
      <c r="W3926" s="25"/>
      <c r="Z3926" s="103"/>
      <c r="AF3926" s="96" t="s">
        <v>4752</v>
      </c>
      <c r="AG3926" s="96" t="s">
        <v>4751</v>
      </c>
      <c r="AH3926" s="100" t="s">
        <v>4755</v>
      </c>
      <c r="AI3926" s="97">
        <v>199727</v>
      </c>
      <c r="AJ3926" s="114"/>
      <c r="AK3926" s="114"/>
      <c r="AM3926" s="105"/>
      <c r="AN3926" s="105"/>
      <c r="AO3926" s="105"/>
      <c r="AP3926" s="105"/>
      <c r="AS3926" s="52"/>
      <c r="AT3926" s="67"/>
    </row>
    <row r="3927" spans="23:46" ht="18">
      <c r="W3927" s="25"/>
      <c r="Z3927" s="103"/>
      <c r="AF3927" s="96" t="s">
        <v>4757</v>
      </c>
      <c r="AG3927" s="96" t="s">
        <v>4756</v>
      </c>
      <c r="AH3927" s="100" t="s">
        <v>4757</v>
      </c>
      <c r="AI3927" s="97">
        <v>199728</v>
      </c>
      <c r="AJ3927" s="114">
        <v>18.852684020996101</v>
      </c>
      <c r="AK3927" s="114">
        <v>94.207427978515597</v>
      </c>
      <c r="AM3927" s="104"/>
      <c r="AN3927" s="104"/>
      <c r="AO3927" s="104"/>
      <c r="AP3927" s="104"/>
      <c r="AS3927" s="52"/>
      <c r="AT3927" s="67"/>
    </row>
    <row r="3928" spans="23:46" ht="18">
      <c r="W3928" s="25"/>
      <c r="Z3928" s="103"/>
      <c r="AF3928" s="96" t="s">
        <v>2230</v>
      </c>
      <c r="AG3928" s="96" t="s">
        <v>4758</v>
      </c>
      <c r="AH3928" s="100" t="s">
        <v>2230</v>
      </c>
      <c r="AI3928" s="97">
        <v>199729</v>
      </c>
      <c r="AJ3928" s="114">
        <v>18.849586486816399</v>
      </c>
      <c r="AK3928" s="114">
        <v>94.209373474121094</v>
      </c>
      <c r="AM3928" s="105"/>
      <c r="AN3928" s="105"/>
      <c r="AO3928" s="105"/>
      <c r="AP3928" s="105"/>
      <c r="AS3928" s="52"/>
      <c r="AT3928" s="67"/>
    </row>
    <row r="3929" spans="23:46" ht="18">
      <c r="W3929" s="25"/>
      <c r="Z3929" s="103"/>
      <c r="AF3929" s="96" t="s">
        <v>4760</v>
      </c>
      <c r="AG3929" s="96" t="s">
        <v>4759</v>
      </c>
      <c r="AH3929" s="100" t="s">
        <v>4760</v>
      </c>
      <c r="AI3929" s="97">
        <v>199730</v>
      </c>
      <c r="AJ3929" s="114">
        <v>18.852149963378899</v>
      </c>
      <c r="AK3929" s="114">
        <v>94.214889526367202</v>
      </c>
      <c r="AM3929" s="104"/>
      <c r="AN3929" s="104"/>
      <c r="AO3929" s="104"/>
      <c r="AP3929" s="104"/>
      <c r="AS3929" s="52"/>
      <c r="AT3929" s="67"/>
    </row>
    <row r="3930" spans="23:46" ht="18">
      <c r="W3930" s="25"/>
      <c r="Z3930" s="103"/>
      <c r="AF3930" s="96" t="s">
        <v>4760</v>
      </c>
      <c r="AG3930" s="96" t="s">
        <v>4759</v>
      </c>
      <c r="AH3930" s="100" t="s">
        <v>4761</v>
      </c>
      <c r="AI3930" s="97">
        <v>220858</v>
      </c>
      <c r="AJ3930" s="114"/>
      <c r="AK3930" s="114"/>
      <c r="AM3930" s="105"/>
      <c r="AN3930" s="105"/>
      <c r="AO3930" s="105"/>
      <c r="AP3930" s="105"/>
      <c r="AS3930" s="52"/>
      <c r="AT3930" s="67"/>
    </row>
    <row r="3931" spans="23:46" ht="18">
      <c r="W3931" s="25"/>
      <c r="Z3931" s="103"/>
      <c r="AF3931" s="96" t="s">
        <v>4760</v>
      </c>
      <c r="AG3931" s="96" t="s">
        <v>4759</v>
      </c>
      <c r="AH3931" s="100" t="s">
        <v>624</v>
      </c>
      <c r="AI3931" s="97">
        <v>199733</v>
      </c>
      <c r="AJ3931" s="114">
        <v>18.846849441528299</v>
      </c>
      <c r="AK3931" s="114">
        <v>94.210472106933594</v>
      </c>
      <c r="AM3931" s="104"/>
      <c r="AN3931" s="104"/>
      <c r="AO3931" s="104"/>
      <c r="AP3931" s="104"/>
      <c r="AS3931" s="52"/>
      <c r="AT3931" s="67"/>
    </row>
    <row r="3932" spans="23:46" ht="18">
      <c r="W3932" s="25"/>
      <c r="Z3932" s="103"/>
      <c r="AF3932" s="96" t="s">
        <v>4760</v>
      </c>
      <c r="AG3932" s="96" t="s">
        <v>4759</v>
      </c>
      <c r="AH3932" s="100" t="s">
        <v>4762</v>
      </c>
      <c r="AI3932" s="97">
        <v>199731</v>
      </c>
      <c r="AJ3932" s="114">
        <v>18.852779388427699</v>
      </c>
      <c r="AK3932" s="114">
        <v>94.227203369140597</v>
      </c>
      <c r="AM3932" s="105"/>
      <c r="AN3932" s="105"/>
      <c r="AO3932" s="105"/>
      <c r="AP3932" s="105"/>
      <c r="AS3932" s="52"/>
      <c r="AT3932" s="67"/>
    </row>
    <row r="3933" spans="23:46" ht="18">
      <c r="W3933" s="25"/>
      <c r="Z3933" s="103"/>
      <c r="AF3933" s="96" t="s">
        <v>4760</v>
      </c>
      <c r="AG3933" s="96" t="s">
        <v>4759</v>
      </c>
      <c r="AH3933" s="100" t="s">
        <v>4763</v>
      </c>
      <c r="AI3933" s="97">
        <v>199732</v>
      </c>
      <c r="AJ3933" s="114">
        <v>18.853120803833001</v>
      </c>
      <c r="AK3933" s="114">
        <v>94.216667175292997</v>
      </c>
      <c r="AM3933" s="104"/>
      <c r="AN3933" s="104"/>
      <c r="AO3933" s="104"/>
      <c r="AP3933" s="104"/>
      <c r="AS3933" s="52"/>
      <c r="AT3933" s="67"/>
    </row>
    <row r="3934" spans="23:46" ht="18">
      <c r="W3934" s="25"/>
      <c r="Z3934" s="103"/>
      <c r="AF3934" s="96" t="s">
        <v>1679</v>
      </c>
      <c r="AG3934" s="96" t="s">
        <v>4764</v>
      </c>
      <c r="AH3934" s="100" t="s">
        <v>1679</v>
      </c>
      <c r="AI3934" s="97">
        <v>199734</v>
      </c>
      <c r="AJ3934" s="114">
        <v>18.865169525146499</v>
      </c>
      <c r="AK3934" s="114">
        <v>94.226516723632798</v>
      </c>
      <c r="AM3934" s="105"/>
      <c r="AN3934" s="105"/>
      <c r="AO3934" s="105"/>
      <c r="AP3934" s="105"/>
      <c r="AS3934" s="52"/>
      <c r="AT3934" s="67"/>
    </row>
    <row r="3935" spans="23:46" ht="18">
      <c r="W3935" s="25"/>
      <c r="Z3935" s="103"/>
      <c r="AF3935" s="96" t="s">
        <v>1679</v>
      </c>
      <c r="AG3935" s="96" t="s">
        <v>4764</v>
      </c>
      <c r="AH3935" s="100" t="s">
        <v>4765</v>
      </c>
      <c r="AI3935" s="97">
        <v>199735</v>
      </c>
      <c r="AJ3935" s="114">
        <v>18.865940093994102</v>
      </c>
      <c r="AK3935" s="114">
        <v>94.202453613281307</v>
      </c>
      <c r="AM3935" s="104"/>
      <c r="AN3935" s="104"/>
      <c r="AO3935" s="104"/>
      <c r="AP3935" s="104"/>
      <c r="AS3935" s="52"/>
      <c r="AT3935" s="67"/>
    </row>
    <row r="3936" spans="23:46" ht="18">
      <c r="W3936" s="25"/>
      <c r="Z3936" s="103"/>
      <c r="AF3936" s="96" t="s">
        <v>4767</v>
      </c>
      <c r="AG3936" s="96" t="s">
        <v>4766</v>
      </c>
      <c r="AH3936" s="100" t="s">
        <v>4767</v>
      </c>
      <c r="AI3936" s="97">
        <v>199736</v>
      </c>
      <c r="AJ3936" s="114">
        <v>19.2753601074219</v>
      </c>
      <c r="AK3936" s="114">
        <v>94.180633544921903</v>
      </c>
      <c r="AM3936" s="105"/>
      <c r="AN3936" s="105"/>
      <c r="AO3936" s="105"/>
      <c r="AP3936" s="105"/>
      <c r="AS3936" s="52"/>
      <c r="AT3936" s="67"/>
    </row>
    <row r="3937" spans="23:46" ht="18">
      <c r="W3937" s="25"/>
      <c r="Z3937" s="103"/>
      <c r="AF3937" s="96" t="s">
        <v>4767</v>
      </c>
      <c r="AG3937" s="96" t="s">
        <v>4766</v>
      </c>
      <c r="AH3937" s="100" t="s">
        <v>4768</v>
      </c>
      <c r="AI3937" s="97">
        <v>199742</v>
      </c>
      <c r="AJ3937" s="114"/>
      <c r="AK3937" s="114"/>
      <c r="AM3937" s="104"/>
      <c r="AN3937" s="104"/>
      <c r="AO3937" s="104"/>
      <c r="AP3937" s="104"/>
      <c r="AS3937" s="52"/>
      <c r="AT3937" s="67"/>
    </row>
    <row r="3938" spans="23:46" ht="18">
      <c r="W3938" s="25"/>
      <c r="Z3938" s="103"/>
      <c r="AF3938" s="96" t="s">
        <v>4767</v>
      </c>
      <c r="AG3938" s="96" t="s">
        <v>4766</v>
      </c>
      <c r="AH3938" s="100" t="s">
        <v>4769</v>
      </c>
      <c r="AI3938" s="97">
        <v>199741</v>
      </c>
      <c r="AJ3938" s="114">
        <v>19.346700668335</v>
      </c>
      <c r="AK3938" s="114">
        <v>94.121520996093807</v>
      </c>
      <c r="AM3938" s="105"/>
      <c r="AN3938" s="105"/>
      <c r="AO3938" s="105"/>
      <c r="AP3938" s="105"/>
      <c r="AS3938" s="52"/>
      <c r="AT3938" s="67"/>
    </row>
    <row r="3939" spans="23:46" ht="18">
      <c r="W3939" s="25"/>
      <c r="Z3939" s="103"/>
      <c r="AF3939" s="96" t="s">
        <v>4767</v>
      </c>
      <c r="AG3939" s="96" t="s">
        <v>4766</v>
      </c>
      <c r="AH3939" s="100" t="s">
        <v>4770</v>
      </c>
      <c r="AI3939" s="97">
        <v>199740</v>
      </c>
      <c r="AJ3939" s="114"/>
      <c r="AK3939" s="114"/>
      <c r="AM3939" s="104"/>
      <c r="AN3939" s="104"/>
      <c r="AO3939" s="104"/>
      <c r="AP3939" s="104"/>
      <c r="AS3939" s="52"/>
      <c r="AT3939" s="67"/>
    </row>
    <row r="3940" spans="23:46" ht="18">
      <c r="W3940" s="25"/>
      <c r="Z3940" s="103"/>
      <c r="AF3940" s="96" t="s">
        <v>4767</v>
      </c>
      <c r="AG3940" s="96" t="s">
        <v>4766</v>
      </c>
      <c r="AH3940" s="100" t="s">
        <v>4771</v>
      </c>
      <c r="AI3940" s="97">
        <v>199737</v>
      </c>
      <c r="AJ3940" s="114"/>
      <c r="AK3940" s="114"/>
      <c r="AM3940" s="105"/>
      <c r="AN3940" s="105"/>
      <c r="AO3940" s="105"/>
      <c r="AP3940" s="105"/>
      <c r="AS3940" s="52"/>
      <c r="AT3940" s="67"/>
    </row>
    <row r="3941" spans="23:46" ht="18">
      <c r="W3941" s="25"/>
      <c r="Z3941" s="103"/>
      <c r="AF3941" s="96" t="s">
        <v>4767</v>
      </c>
      <c r="AG3941" s="96" t="s">
        <v>4766</v>
      </c>
      <c r="AH3941" s="100" t="s">
        <v>4772</v>
      </c>
      <c r="AI3941" s="97">
        <v>199738</v>
      </c>
      <c r="AJ3941" s="114">
        <v>19.323919296264599</v>
      </c>
      <c r="AK3941" s="114">
        <v>94.134590148925795</v>
      </c>
      <c r="AM3941" s="104"/>
      <c r="AN3941" s="104"/>
      <c r="AO3941" s="104"/>
      <c r="AP3941" s="104"/>
      <c r="AS3941" s="52"/>
      <c r="AT3941" s="67"/>
    </row>
    <row r="3942" spans="23:46" ht="18">
      <c r="W3942" s="25"/>
      <c r="Z3942" s="103"/>
      <c r="AF3942" s="96" t="s">
        <v>4767</v>
      </c>
      <c r="AG3942" s="96" t="s">
        <v>4766</v>
      </c>
      <c r="AH3942" s="100" t="s">
        <v>3514</v>
      </c>
      <c r="AI3942" s="97">
        <v>199739</v>
      </c>
      <c r="AJ3942" s="114">
        <v>19.286439895629901</v>
      </c>
      <c r="AK3942" s="114">
        <v>94.188667297363295</v>
      </c>
      <c r="AM3942" s="105"/>
      <c r="AN3942" s="105"/>
      <c r="AO3942" s="105"/>
      <c r="AP3942" s="105"/>
      <c r="AS3942" s="52"/>
      <c r="AT3942" s="67"/>
    </row>
    <row r="3943" spans="23:46" ht="18">
      <c r="W3943" s="25"/>
      <c r="Z3943" s="103"/>
      <c r="AF3943" s="96" t="s">
        <v>4774</v>
      </c>
      <c r="AG3943" s="96" t="s">
        <v>4773</v>
      </c>
      <c r="AH3943" s="100" t="s">
        <v>4774</v>
      </c>
      <c r="AI3943" s="97">
        <v>199743</v>
      </c>
      <c r="AJ3943" s="114">
        <v>19.346010208129901</v>
      </c>
      <c r="AK3943" s="114">
        <v>94.093322753906307</v>
      </c>
      <c r="AM3943" s="104"/>
      <c r="AN3943" s="104"/>
      <c r="AO3943" s="104"/>
      <c r="AP3943" s="104"/>
      <c r="AS3943" s="52"/>
      <c r="AT3943" s="67"/>
    </row>
    <row r="3944" spans="23:46" ht="18">
      <c r="W3944" s="25"/>
      <c r="Z3944" s="103"/>
      <c r="AF3944" s="96" t="s">
        <v>4774</v>
      </c>
      <c r="AG3944" s="96" t="s">
        <v>4773</v>
      </c>
      <c r="AH3944" s="100" t="s">
        <v>4775</v>
      </c>
      <c r="AI3944" s="97">
        <v>199744</v>
      </c>
      <c r="AJ3944" s="114">
        <v>19.3278999328613</v>
      </c>
      <c r="AK3944" s="114">
        <v>94.068778991699205</v>
      </c>
      <c r="AM3944" s="105"/>
      <c r="AN3944" s="105"/>
      <c r="AO3944" s="105"/>
      <c r="AP3944" s="105"/>
      <c r="AS3944" s="52"/>
      <c r="AT3944" s="67"/>
    </row>
    <row r="3945" spans="23:46" ht="18">
      <c r="W3945" s="25"/>
      <c r="Z3945" s="103"/>
      <c r="AF3945" s="96" t="s">
        <v>4774</v>
      </c>
      <c r="AG3945" s="96" t="s">
        <v>4773</v>
      </c>
      <c r="AH3945" s="100" t="s">
        <v>2027</v>
      </c>
      <c r="AI3945" s="97">
        <v>220859</v>
      </c>
      <c r="AJ3945" s="114"/>
      <c r="AK3945" s="114"/>
      <c r="AM3945" s="104"/>
      <c r="AN3945" s="104"/>
      <c r="AO3945" s="104"/>
      <c r="AP3945" s="104"/>
      <c r="AS3945" s="52"/>
      <c r="AT3945" s="67"/>
    </row>
    <row r="3946" spans="23:46" ht="18">
      <c r="W3946" s="25"/>
      <c r="Z3946" s="103"/>
      <c r="AF3946" s="96" t="s">
        <v>4777</v>
      </c>
      <c r="AG3946" s="96" t="s">
        <v>4776</v>
      </c>
      <c r="AH3946" s="100" t="s">
        <v>4778</v>
      </c>
      <c r="AI3946" s="97">
        <v>199749</v>
      </c>
      <c r="AJ3946" s="114">
        <v>19.2936305999756</v>
      </c>
      <c r="AK3946" s="114">
        <v>94.101837158203097</v>
      </c>
      <c r="AM3946" s="105"/>
      <c r="AN3946" s="105"/>
      <c r="AO3946" s="105"/>
      <c r="AP3946" s="105"/>
      <c r="AS3946" s="52"/>
      <c r="AT3946" s="67"/>
    </row>
    <row r="3947" spans="23:46" ht="18">
      <c r="W3947" s="25"/>
      <c r="Z3947" s="103"/>
      <c r="AF3947" s="96" t="s">
        <v>4777</v>
      </c>
      <c r="AG3947" s="96" t="s">
        <v>4776</v>
      </c>
      <c r="AH3947" s="100" t="s">
        <v>4777</v>
      </c>
      <c r="AI3947" s="97">
        <v>199745</v>
      </c>
      <c r="AJ3947" s="114">
        <v>19.264410018920898</v>
      </c>
      <c r="AK3947" s="114">
        <v>94.100196838378906</v>
      </c>
      <c r="AM3947" s="104"/>
      <c r="AN3947" s="104"/>
      <c r="AO3947" s="104"/>
      <c r="AP3947" s="104"/>
      <c r="AS3947" s="52"/>
      <c r="AT3947" s="67"/>
    </row>
    <row r="3948" spans="23:46" ht="18">
      <c r="W3948" s="25"/>
      <c r="Z3948" s="103"/>
      <c r="AF3948" s="96" t="s">
        <v>4777</v>
      </c>
      <c r="AG3948" s="96" t="s">
        <v>4776</v>
      </c>
      <c r="AH3948" s="100" t="s">
        <v>4779</v>
      </c>
      <c r="AI3948" s="97">
        <v>199746</v>
      </c>
      <c r="AJ3948" s="114">
        <v>19.2688999176025</v>
      </c>
      <c r="AK3948" s="114">
        <v>94.098037719726605</v>
      </c>
      <c r="AM3948" s="105"/>
      <c r="AN3948" s="105"/>
      <c r="AO3948" s="105"/>
      <c r="AP3948" s="105"/>
      <c r="AS3948" s="52"/>
      <c r="AT3948" s="67"/>
    </row>
    <row r="3949" spans="23:46" ht="18">
      <c r="W3949" s="25"/>
      <c r="Z3949" s="103"/>
      <c r="AF3949" s="96" t="s">
        <v>4777</v>
      </c>
      <c r="AG3949" s="96" t="s">
        <v>4776</v>
      </c>
      <c r="AH3949" s="100" t="s">
        <v>4780</v>
      </c>
      <c r="AI3949" s="97">
        <v>199747</v>
      </c>
      <c r="AJ3949" s="114">
        <v>19.286699295043899</v>
      </c>
      <c r="AK3949" s="114">
        <v>94.099472045898395</v>
      </c>
      <c r="AM3949" s="104"/>
      <c r="AN3949" s="104"/>
      <c r="AO3949" s="104"/>
      <c r="AP3949" s="104"/>
      <c r="AS3949" s="52"/>
      <c r="AT3949" s="67"/>
    </row>
    <row r="3950" spans="23:46" ht="18">
      <c r="W3950" s="25"/>
      <c r="Z3950" s="103"/>
      <c r="AF3950" s="96" t="s">
        <v>4777</v>
      </c>
      <c r="AG3950" s="96" t="s">
        <v>4776</v>
      </c>
      <c r="AH3950" s="100" t="s">
        <v>4781</v>
      </c>
      <c r="AI3950" s="97">
        <v>199748</v>
      </c>
      <c r="AJ3950" s="114">
        <v>19.277660369873001</v>
      </c>
      <c r="AK3950" s="114">
        <v>94.102867126464801</v>
      </c>
      <c r="AM3950" s="105"/>
      <c r="AN3950" s="105"/>
      <c r="AO3950" s="105"/>
      <c r="AP3950" s="105"/>
      <c r="AS3950" s="52"/>
      <c r="AT3950" s="67"/>
    </row>
    <row r="3951" spans="23:46" ht="18">
      <c r="W3951" s="25"/>
      <c r="Z3951" s="103"/>
      <c r="AF3951" s="96" t="s">
        <v>4783</v>
      </c>
      <c r="AG3951" s="96" t="s">
        <v>4782</v>
      </c>
      <c r="AH3951" s="100" t="s">
        <v>4784</v>
      </c>
      <c r="AI3951" s="97">
        <v>199752</v>
      </c>
      <c r="AJ3951" s="114">
        <v>19.2529392242432</v>
      </c>
      <c r="AK3951" s="114">
        <v>94.1163330078125</v>
      </c>
      <c r="AM3951" s="104"/>
      <c r="AN3951" s="104"/>
      <c r="AO3951" s="104"/>
      <c r="AP3951" s="104"/>
      <c r="AS3951" s="52"/>
      <c r="AT3951" s="67"/>
    </row>
    <row r="3952" spans="23:46" ht="18">
      <c r="W3952" s="25"/>
      <c r="Z3952" s="103"/>
      <c r="AF3952" s="96" t="s">
        <v>4783</v>
      </c>
      <c r="AG3952" s="96" t="s">
        <v>4782</v>
      </c>
      <c r="AH3952" s="100" t="s">
        <v>4783</v>
      </c>
      <c r="AI3952" s="97">
        <v>199750</v>
      </c>
      <c r="AJ3952" s="114">
        <v>19.2336101531982</v>
      </c>
      <c r="AK3952" s="114">
        <v>94.134407043457003</v>
      </c>
      <c r="AM3952" s="105"/>
      <c r="AN3952" s="105"/>
      <c r="AO3952" s="105"/>
      <c r="AP3952" s="105"/>
      <c r="AS3952" s="52"/>
      <c r="AT3952" s="67"/>
    </row>
    <row r="3953" spans="23:46" ht="18">
      <c r="W3953" s="25"/>
      <c r="Z3953" s="103"/>
      <c r="AF3953" s="96" t="s">
        <v>4783</v>
      </c>
      <c r="AG3953" s="96" t="s">
        <v>4782</v>
      </c>
      <c r="AH3953" s="100" t="s">
        <v>4633</v>
      </c>
      <c r="AI3953" s="97">
        <v>199751</v>
      </c>
      <c r="AJ3953" s="114">
        <v>19.239160537719702</v>
      </c>
      <c r="AK3953" s="114">
        <v>94.138572692871094</v>
      </c>
      <c r="AM3953" s="104"/>
      <c r="AN3953" s="104"/>
      <c r="AO3953" s="104"/>
      <c r="AP3953" s="104"/>
      <c r="AS3953" s="52"/>
      <c r="AT3953" s="67"/>
    </row>
    <row r="3954" spans="23:46" ht="18">
      <c r="W3954" s="25"/>
      <c r="Z3954" s="103"/>
      <c r="AF3954" s="96" t="s">
        <v>4786</v>
      </c>
      <c r="AG3954" s="96" t="s">
        <v>4785</v>
      </c>
      <c r="AH3954" s="100" t="s">
        <v>4787</v>
      </c>
      <c r="AI3954" s="97">
        <v>199761</v>
      </c>
      <c r="AJ3954" s="114">
        <v>19.224290847778299</v>
      </c>
      <c r="AK3954" s="114">
        <v>94.152511596679702</v>
      </c>
      <c r="AM3954" s="105"/>
      <c r="AN3954" s="105"/>
      <c r="AO3954" s="105"/>
      <c r="AP3954" s="105"/>
      <c r="AS3954" s="52"/>
      <c r="AT3954" s="67"/>
    </row>
    <row r="3955" spans="23:46" ht="18">
      <c r="W3955" s="25"/>
      <c r="Z3955" s="103"/>
      <c r="AF3955" s="96" t="s">
        <v>4786</v>
      </c>
      <c r="AG3955" s="96" t="s">
        <v>4785</v>
      </c>
      <c r="AH3955" s="100" t="s">
        <v>732</v>
      </c>
      <c r="AI3955" s="97">
        <v>199766</v>
      </c>
      <c r="AJ3955" s="114"/>
      <c r="AK3955" s="114"/>
      <c r="AM3955" s="104"/>
      <c r="AN3955" s="104"/>
      <c r="AO3955" s="104"/>
      <c r="AP3955" s="104"/>
      <c r="AS3955" s="52"/>
      <c r="AT3955" s="67"/>
    </row>
    <row r="3956" spans="23:46" ht="18">
      <c r="W3956" s="25"/>
      <c r="Z3956" s="103"/>
      <c r="AF3956" s="96" t="s">
        <v>4786</v>
      </c>
      <c r="AG3956" s="96" t="s">
        <v>4785</v>
      </c>
      <c r="AH3956" s="100" t="s">
        <v>4621</v>
      </c>
      <c r="AI3956" s="97">
        <v>199754</v>
      </c>
      <c r="AJ3956" s="114"/>
      <c r="AK3956" s="114"/>
      <c r="AM3956" s="105"/>
      <c r="AN3956" s="105"/>
      <c r="AO3956" s="105"/>
      <c r="AP3956" s="105"/>
      <c r="AS3956" s="52"/>
      <c r="AT3956" s="67"/>
    </row>
    <row r="3957" spans="23:46" ht="18">
      <c r="W3957" s="25"/>
      <c r="Z3957" s="103"/>
      <c r="AF3957" s="96" t="s">
        <v>4786</v>
      </c>
      <c r="AG3957" s="96" t="s">
        <v>4785</v>
      </c>
      <c r="AH3957" s="100" t="s">
        <v>4788</v>
      </c>
      <c r="AI3957" s="97">
        <v>199765</v>
      </c>
      <c r="AJ3957" s="114">
        <v>19.230649948120099</v>
      </c>
      <c r="AK3957" s="114">
        <v>94.203849792480497</v>
      </c>
      <c r="AM3957" s="104"/>
      <c r="AN3957" s="104"/>
      <c r="AO3957" s="104"/>
      <c r="AP3957" s="104"/>
      <c r="AS3957" s="52"/>
      <c r="AT3957" s="67"/>
    </row>
    <row r="3958" spans="23:46" ht="18">
      <c r="W3958" s="25"/>
      <c r="Z3958" s="103"/>
      <c r="AF3958" s="96" t="s">
        <v>4786</v>
      </c>
      <c r="AG3958" s="96" t="s">
        <v>4785</v>
      </c>
      <c r="AH3958" s="100" t="s">
        <v>4624</v>
      </c>
      <c r="AI3958" s="97">
        <v>199767</v>
      </c>
      <c r="AJ3958" s="114"/>
      <c r="AK3958" s="114"/>
      <c r="AM3958" s="105"/>
      <c r="AN3958" s="105"/>
      <c r="AO3958" s="105"/>
      <c r="AP3958" s="105"/>
      <c r="AS3958" s="52"/>
      <c r="AT3958" s="67"/>
    </row>
    <row r="3959" spans="23:46" ht="18">
      <c r="W3959" s="25"/>
      <c r="Z3959" s="103"/>
      <c r="AF3959" s="96" t="s">
        <v>4786</v>
      </c>
      <c r="AG3959" s="96" t="s">
        <v>4785</v>
      </c>
      <c r="AH3959" s="100" t="s">
        <v>4789</v>
      </c>
      <c r="AI3959" s="97">
        <v>199764</v>
      </c>
      <c r="AJ3959" s="114">
        <v>19.227390289306602</v>
      </c>
      <c r="AK3959" s="114">
        <v>94.185630798339801</v>
      </c>
      <c r="AM3959" s="104"/>
      <c r="AN3959" s="104"/>
      <c r="AO3959" s="104"/>
      <c r="AP3959" s="104"/>
      <c r="AS3959" s="52"/>
      <c r="AT3959" s="67"/>
    </row>
    <row r="3960" spans="23:46" ht="18">
      <c r="W3960" s="25"/>
      <c r="Z3960" s="103"/>
      <c r="AF3960" s="96" t="s">
        <v>4786</v>
      </c>
      <c r="AG3960" s="96" t="s">
        <v>4785</v>
      </c>
      <c r="AH3960" s="100" t="s">
        <v>4117</v>
      </c>
      <c r="AI3960" s="97">
        <v>199763</v>
      </c>
      <c r="AJ3960" s="114">
        <v>19.1774597167969</v>
      </c>
      <c r="AK3960" s="114">
        <v>94.123687744140597</v>
      </c>
      <c r="AM3960" s="105"/>
      <c r="AN3960" s="105"/>
      <c r="AO3960" s="105"/>
      <c r="AP3960" s="105"/>
      <c r="AS3960" s="52"/>
      <c r="AT3960" s="67"/>
    </row>
    <row r="3961" spans="23:46" ht="18">
      <c r="W3961" s="25"/>
      <c r="Z3961" s="103"/>
      <c r="AF3961" s="96" t="s">
        <v>4786</v>
      </c>
      <c r="AG3961" s="96" t="s">
        <v>4785</v>
      </c>
      <c r="AH3961" s="100" t="s">
        <v>4790</v>
      </c>
      <c r="AI3961" s="97">
        <v>199762</v>
      </c>
      <c r="AJ3961" s="114">
        <v>19.233709335327099</v>
      </c>
      <c r="AK3961" s="114">
        <v>94.139831542968807</v>
      </c>
      <c r="AM3961" s="104"/>
      <c r="AN3961" s="104"/>
      <c r="AO3961" s="104"/>
      <c r="AP3961" s="104"/>
      <c r="AS3961" s="52"/>
      <c r="AT3961" s="67"/>
    </row>
    <row r="3962" spans="23:46" ht="18">
      <c r="W3962" s="25"/>
      <c r="Z3962" s="103"/>
      <c r="AF3962" s="96" t="s">
        <v>4786</v>
      </c>
      <c r="AG3962" s="96" t="s">
        <v>4785</v>
      </c>
      <c r="AH3962" s="100" t="s">
        <v>3903</v>
      </c>
      <c r="AI3962" s="97">
        <v>199760</v>
      </c>
      <c r="AJ3962" s="114">
        <v>19.236200332641602</v>
      </c>
      <c r="AK3962" s="114">
        <v>94.145606994628906</v>
      </c>
      <c r="AM3962" s="105"/>
      <c r="AN3962" s="105"/>
      <c r="AO3962" s="105"/>
      <c r="AP3962" s="105"/>
      <c r="AS3962" s="52"/>
      <c r="AT3962" s="67"/>
    </row>
    <row r="3963" spans="23:46" ht="18">
      <c r="W3963" s="25"/>
      <c r="Z3963" s="103"/>
      <c r="AF3963" s="96" t="s">
        <v>4786</v>
      </c>
      <c r="AG3963" s="96" t="s">
        <v>4785</v>
      </c>
      <c r="AH3963" s="100" t="s">
        <v>548</v>
      </c>
      <c r="AI3963" s="97">
        <v>199759</v>
      </c>
      <c r="AJ3963" s="114"/>
      <c r="AK3963" s="114"/>
      <c r="AM3963" s="104"/>
      <c r="AN3963" s="104"/>
      <c r="AO3963" s="104"/>
      <c r="AP3963" s="104"/>
      <c r="AS3963" s="52"/>
      <c r="AT3963" s="67"/>
    </row>
    <row r="3964" spans="23:46" ht="18">
      <c r="W3964" s="25"/>
      <c r="Z3964" s="103"/>
      <c r="AF3964" s="96" t="s">
        <v>4786</v>
      </c>
      <c r="AG3964" s="96" t="s">
        <v>4785</v>
      </c>
      <c r="AH3964" s="100" t="s">
        <v>2004</v>
      </c>
      <c r="AI3964" s="97">
        <v>199758</v>
      </c>
      <c r="AJ3964" s="114">
        <v>18.853099822998001</v>
      </c>
      <c r="AK3964" s="114">
        <v>94.224037170410199</v>
      </c>
      <c r="AM3964" s="105"/>
      <c r="AN3964" s="105"/>
      <c r="AO3964" s="105"/>
      <c r="AP3964" s="105"/>
      <c r="AS3964" s="52"/>
      <c r="AT3964" s="67"/>
    </row>
    <row r="3965" spans="23:46" ht="18">
      <c r="W3965" s="25"/>
      <c r="Z3965" s="103"/>
      <c r="AF3965" s="96" t="s">
        <v>4786</v>
      </c>
      <c r="AG3965" s="96" t="s">
        <v>4785</v>
      </c>
      <c r="AH3965" s="100" t="s">
        <v>4791</v>
      </c>
      <c r="AI3965" s="97">
        <v>199757</v>
      </c>
      <c r="AJ3965" s="114"/>
      <c r="AK3965" s="114"/>
      <c r="AM3965" s="104"/>
      <c r="AN3965" s="104"/>
      <c r="AO3965" s="104"/>
      <c r="AP3965" s="104"/>
      <c r="AS3965" s="52"/>
      <c r="AT3965" s="67"/>
    </row>
    <row r="3966" spans="23:46" ht="18">
      <c r="W3966" s="25"/>
      <c r="Z3966" s="103"/>
      <c r="AF3966" s="96" t="s">
        <v>4786</v>
      </c>
      <c r="AG3966" s="96" t="s">
        <v>4785</v>
      </c>
      <c r="AH3966" s="100" t="s">
        <v>931</v>
      </c>
      <c r="AI3966" s="97">
        <v>199755</v>
      </c>
      <c r="AJ3966" s="114"/>
      <c r="AK3966" s="114"/>
      <c r="AM3966" s="105"/>
      <c r="AN3966" s="105"/>
      <c r="AO3966" s="105"/>
      <c r="AP3966" s="105"/>
      <c r="AS3966" s="52"/>
      <c r="AT3966" s="67"/>
    </row>
    <row r="3967" spans="23:46" ht="18">
      <c r="W3967" s="25"/>
      <c r="Z3967" s="103"/>
      <c r="AF3967" s="96" t="s">
        <v>4786</v>
      </c>
      <c r="AG3967" s="96" t="s">
        <v>4785</v>
      </c>
      <c r="AH3967" s="100" t="s">
        <v>4786</v>
      </c>
      <c r="AI3967" s="97">
        <v>199753</v>
      </c>
      <c r="AJ3967" s="114">
        <v>19.233219146728501</v>
      </c>
      <c r="AK3967" s="114">
        <v>94.162788391113295</v>
      </c>
      <c r="AM3967" s="104"/>
      <c r="AN3967" s="104"/>
      <c r="AO3967" s="104"/>
      <c r="AP3967" s="104"/>
      <c r="AS3967" s="52"/>
      <c r="AT3967" s="67"/>
    </row>
    <row r="3968" spans="23:46" ht="18">
      <c r="W3968" s="25"/>
      <c r="Z3968" s="103"/>
      <c r="AF3968" s="96" t="s">
        <v>4786</v>
      </c>
      <c r="AG3968" s="96" t="s">
        <v>4785</v>
      </c>
      <c r="AH3968" s="100" t="s">
        <v>4792</v>
      </c>
      <c r="AI3968" s="97">
        <v>199756</v>
      </c>
      <c r="AJ3968" s="114">
        <v>19.232070922851602</v>
      </c>
      <c r="AK3968" s="114">
        <v>94.197380065917997</v>
      </c>
      <c r="AM3968" s="105"/>
      <c r="AN3968" s="105"/>
      <c r="AO3968" s="105"/>
      <c r="AP3968" s="105"/>
      <c r="AS3968" s="52"/>
      <c r="AT3968" s="67"/>
    </row>
    <row r="3969" spans="23:46" ht="18">
      <c r="W3969" s="25"/>
      <c r="Z3969" s="103"/>
      <c r="AF3969" s="96" t="s">
        <v>4794</v>
      </c>
      <c r="AG3969" s="96" t="s">
        <v>4793</v>
      </c>
      <c r="AH3969" s="100" t="s">
        <v>4795</v>
      </c>
      <c r="AI3969" s="97">
        <v>199770</v>
      </c>
      <c r="AJ3969" s="114">
        <v>19.181159973144499</v>
      </c>
      <c r="AK3969" s="114">
        <v>94.162612915039105</v>
      </c>
      <c r="AM3969" s="104"/>
      <c r="AN3969" s="104"/>
      <c r="AO3969" s="104"/>
      <c r="AP3969" s="104"/>
      <c r="AS3969" s="52"/>
      <c r="AT3969" s="67"/>
    </row>
    <row r="3970" spans="23:46" ht="18">
      <c r="W3970" s="25"/>
      <c r="Z3970" s="103"/>
      <c r="AF3970" s="96" t="s">
        <v>4794</v>
      </c>
      <c r="AG3970" s="96" t="s">
        <v>4793</v>
      </c>
      <c r="AH3970" s="100" t="s">
        <v>4796</v>
      </c>
      <c r="AI3970" s="97">
        <v>199773</v>
      </c>
      <c r="AJ3970" s="114"/>
      <c r="AK3970" s="114"/>
      <c r="AM3970" s="105"/>
      <c r="AN3970" s="105"/>
      <c r="AO3970" s="105"/>
      <c r="AP3970" s="105"/>
      <c r="AS3970" s="52"/>
      <c r="AT3970" s="67"/>
    </row>
    <row r="3971" spans="23:46" ht="18">
      <c r="W3971" s="25"/>
      <c r="Z3971" s="103"/>
      <c r="AF3971" s="96" t="s">
        <v>4794</v>
      </c>
      <c r="AG3971" s="96" t="s">
        <v>4793</v>
      </c>
      <c r="AH3971" s="100" t="s">
        <v>4797</v>
      </c>
      <c r="AI3971" s="97">
        <v>199774</v>
      </c>
      <c r="AJ3971" s="114">
        <v>19.1385192871094</v>
      </c>
      <c r="AK3971" s="114">
        <v>94.12841796875</v>
      </c>
      <c r="AM3971" s="104"/>
      <c r="AN3971" s="104"/>
      <c r="AO3971" s="104"/>
      <c r="AP3971" s="104"/>
      <c r="AS3971" s="52"/>
      <c r="AT3971" s="67"/>
    </row>
    <row r="3972" spans="23:46" ht="18">
      <c r="W3972" s="25"/>
      <c r="Z3972" s="103"/>
      <c r="AF3972" s="96" t="s">
        <v>4794</v>
      </c>
      <c r="AG3972" s="96" t="s">
        <v>4793</v>
      </c>
      <c r="AH3972" s="100" t="s">
        <v>4798</v>
      </c>
      <c r="AI3972" s="97">
        <v>199769</v>
      </c>
      <c r="AJ3972" s="114">
        <v>19.1639499664307</v>
      </c>
      <c r="AK3972" s="114">
        <v>94.162940979003906</v>
      </c>
      <c r="AM3972" s="105"/>
      <c r="AN3972" s="105"/>
      <c r="AO3972" s="105"/>
      <c r="AP3972" s="105"/>
      <c r="AS3972" s="52"/>
      <c r="AT3972" s="67"/>
    </row>
    <row r="3973" spans="23:46" ht="18">
      <c r="W3973" s="25"/>
      <c r="Z3973" s="103"/>
      <c r="AF3973" s="96" t="s">
        <v>4794</v>
      </c>
      <c r="AG3973" s="96" t="s">
        <v>4793</v>
      </c>
      <c r="AH3973" s="100" t="s">
        <v>4794</v>
      </c>
      <c r="AI3973" s="97">
        <v>199768</v>
      </c>
      <c r="AJ3973" s="114">
        <v>19.1934700012207</v>
      </c>
      <c r="AK3973" s="114">
        <v>94.164886474609403</v>
      </c>
      <c r="AM3973" s="104"/>
      <c r="AN3973" s="104"/>
      <c r="AO3973" s="104"/>
      <c r="AP3973" s="104"/>
      <c r="AS3973" s="52"/>
      <c r="AT3973" s="67"/>
    </row>
    <row r="3974" spans="23:46" ht="18">
      <c r="W3974" s="25"/>
      <c r="Z3974" s="103"/>
      <c r="AF3974" s="96" t="s">
        <v>4794</v>
      </c>
      <c r="AG3974" s="96" t="s">
        <v>4793</v>
      </c>
      <c r="AH3974" s="100" t="s">
        <v>4799</v>
      </c>
      <c r="AI3974" s="97">
        <v>199772</v>
      </c>
      <c r="AJ3974" s="114">
        <v>19.1951694488525</v>
      </c>
      <c r="AK3974" s="114">
        <v>94.167442321777301</v>
      </c>
      <c r="AM3974" s="105"/>
      <c r="AN3974" s="105"/>
      <c r="AO3974" s="105"/>
      <c r="AP3974" s="105"/>
      <c r="AS3974" s="52"/>
      <c r="AT3974" s="67"/>
    </row>
    <row r="3975" spans="23:46" ht="18">
      <c r="W3975" s="25"/>
      <c r="Z3975" s="103"/>
      <c r="AF3975" s="96" t="s">
        <v>4794</v>
      </c>
      <c r="AG3975" s="96" t="s">
        <v>4793</v>
      </c>
      <c r="AH3975" s="100" t="s">
        <v>4800</v>
      </c>
      <c r="AI3975" s="97">
        <v>199771</v>
      </c>
      <c r="AJ3975" s="114">
        <v>19.159370422363299</v>
      </c>
      <c r="AK3975" s="114">
        <v>94.153396606445298</v>
      </c>
      <c r="AM3975" s="104"/>
      <c r="AN3975" s="104"/>
      <c r="AO3975" s="104"/>
      <c r="AP3975" s="104"/>
      <c r="AS3975" s="52"/>
      <c r="AT3975" s="67"/>
    </row>
    <row r="3976" spans="23:46" ht="18">
      <c r="W3976" s="25"/>
      <c r="Z3976" s="103"/>
      <c r="AF3976" s="96" t="s">
        <v>2066</v>
      </c>
      <c r="AG3976" s="96" t="s">
        <v>4801</v>
      </c>
      <c r="AH3976" s="100" t="s">
        <v>4802</v>
      </c>
      <c r="AI3976" s="97">
        <v>199787</v>
      </c>
      <c r="AJ3976" s="114"/>
      <c r="AK3976" s="114"/>
      <c r="AM3976" s="105"/>
      <c r="AN3976" s="105"/>
      <c r="AO3976" s="105"/>
      <c r="AP3976" s="105"/>
      <c r="AS3976" s="52"/>
      <c r="AT3976" s="67"/>
    </row>
    <row r="3977" spans="23:46" ht="18">
      <c r="W3977" s="25"/>
      <c r="Z3977" s="103"/>
      <c r="AF3977" s="96" t="s">
        <v>2066</v>
      </c>
      <c r="AG3977" s="96" t="s">
        <v>4801</v>
      </c>
      <c r="AH3977" s="100" t="s">
        <v>4803</v>
      </c>
      <c r="AI3977" s="97">
        <v>199791</v>
      </c>
      <c r="AJ3977" s="114">
        <v>19.1309299468994</v>
      </c>
      <c r="AK3977" s="114">
        <v>94.177352905273395</v>
      </c>
      <c r="AM3977" s="104"/>
      <c r="AN3977" s="104"/>
      <c r="AO3977" s="104"/>
      <c r="AP3977" s="104"/>
      <c r="AS3977" s="52"/>
      <c r="AT3977" s="67"/>
    </row>
    <row r="3978" spans="23:46" ht="18">
      <c r="W3978" s="25"/>
      <c r="Z3978" s="103"/>
      <c r="AF3978" s="96" t="s">
        <v>2066</v>
      </c>
      <c r="AG3978" s="96" t="s">
        <v>4801</v>
      </c>
      <c r="AH3978" s="100" t="s">
        <v>4804</v>
      </c>
      <c r="AI3978" s="97">
        <v>199790</v>
      </c>
      <c r="AJ3978" s="114"/>
      <c r="AK3978" s="114"/>
      <c r="AM3978" s="105"/>
      <c r="AN3978" s="105"/>
      <c r="AO3978" s="105"/>
      <c r="AP3978" s="105"/>
      <c r="AS3978" s="52"/>
      <c r="AT3978" s="67"/>
    </row>
    <row r="3979" spans="23:46" ht="18">
      <c r="W3979" s="25"/>
      <c r="Z3979" s="103"/>
      <c r="AF3979" s="96" t="s">
        <v>2066</v>
      </c>
      <c r="AG3979" s="96" t="s">
        <v>4801</v>
      </c>
      <c r="AH3979" s="100" t="s">
        <v>4805</v>
      </c>
      <c r="AI3979" s="97">
        <v>199788</v>
      </c>
      <c r="AJ3979" s="114"/>
      <c r="AK3979" s="114"/>
      <c r="AM3979" s="104"/>
      <c r="AN3979" s="104"/>
      <c r="AO3979" s="104"/>
      <c r="AP3979" s="104"/>
      <c r="AS3979" s="52"/>
      <c r="AT3979" s="67"/>
    </row>
    <row r="3980" spans="23:46" ht="18">
      <c r="W3980" s="25"/>
      <c r="Z3980" s="103"/>
      <c r="AF3980" s="96" t="s">
        <v>2066</v>
      </c>
      <c r="AG3980" s="96" t="s">
        <v>4801</v>
      </c>
      <c r="AH3980" s="100" t="s">
        <v>4806</v>
      </c>
      <c r="AI3980" s="97">
        <v>199786</v>
      </c>
      <c r="AJ3980" s="114"/>
      <c r="AK3980" s="114"/>
      <c r="AM3980" s="105"/>
      <c r="AN3980" s="105"/>
      <c r="AO3980" s="105"/>
      <c r="AP3980" s="105"/>
      <c r="AS3980" s="52"/>
      <c r="AT3980" s="67"/>
    </row>
    <row r="3981" spans="23:46" ht="18">
      <c r="W3981" s="25"/>
      <c r="Z3981" s="103"/>
      <c r="AF3981" s="96" t="s">
        <v>2066</v>
      </c>
      <c r="AG3981" s="96" t="s">
        <v>4801</v>
      </c>
      <c r="AH3981" s="100" t="s">
        <v>667</v>
      </c>
      <c r="AI3981" s="97">
        <v>199785</v>
      </c>
      <c r="AJ3981" s="114">
        <v>19.089149475097699</v>
      </c>
      <c r="AK3981" s="114">
        <v>94.212623596191406</v>
      </c>
      <c r="AM3981" s="104"/>
      <c r="AN3981" s="104"/>
      <c r="AO3981" s="104"/>
      <c r="AP3981" s="104"/>
      <c r="AS3981" s="52"/>
      <c r="AT3981" s="67"/>
    </row>
    <row r="3982" spans="23:46" ht="18">
      <c r="W3982" s="25"/>
      <c r="Z3982" s="103"/>
      <c r="AF3982" s="96" t="s">
        <v>2066</v>
      </c>
      <c r="AG3982" s="96" t="s">
        <v>4801</v>
      </c>
      <c r="AH3982" s="100" t="s">
        <v>4807</v>
      </c>
      <c r="AI3982" s="97">
        <v>199784</v>
      </c>
      <c r="AJ3982" s="114"/>
      <c r="AK3982" s="114"/>
      <c r="AM3982" s="105"/>
      <c r="AN3982" s="105"/>
      <c r="AO3982" s="105"/>
      <c r="AP3982" s="105"/>
      <c r="AS3982" s="52"/>
      <c r="AT3982" s="67"/>
    </row>
    <row r="3983" spans="23:46" ht="18">
      <c r="W3983" s="25"/>
      <c r="Z3983" s="103"/>
      <c r="AF3983" s="96" t="s">
        <v>2066</v>
      </c>
      <c r="AG3983" s="96" t="s">
        <v>4801</v>
      </c>
      <c r="AH3983" s="100" t="s">
        <v>3514</v>
      </c>
      <c r="AI3983" s="97">
        <v>199783</v>
      </c>
      <c r="AJ3983" s="114"/>
      <c r="AK3983" s="114"/>
      <c r="AM3983" s="104"/>
      <c r="AN3983" s="104"/>
      <c r="AO3983" s="104"/>
      <c r="AP3983" s="104"/>
      <c r="AS3983" s="52"/>
      <c r="AT3983" s="67"/>
    </row>
    <row r="3984" spans="23:46" ht="18">
      <c r="W3984" s="25"/>
      <c r="Z3984" s="103"/>
      <c r="AF3984" s="96" t="s">
        <v>2066</v>
      </c>
      <c r="AG3984" s="96" t="s">
        <v>4801</v>
      </c>
      <c r="AH3984" s="100" t="s">
        <v>1096</v>
      </c>
      <c r="AI3984" s="97">
        <v>199781</v>
      </c>
      <c r="AJ3984" s="114">
        <v>19.091709136962901</v>
      </c>
      <c r="AK3984" s="114">
        <v>94.183929443359403</v>
      </c>
      <c r="AM3984" s="105"/>
      <c r="AN3984" s="105"/>
      <c r="AO3984" s="105"/>
      <c r="AP3984" s="105"/>
      <c r="AS3984" s="52"/>
      <c r="AT3984" s="67"/>
    </row>
    <row r="3985" spans="23:46" ht="18">
      <c r="W3985" s="25"/>
      <c r="Z3985" s="103"/>
      <c r="AF3985" s="96" t="s">
        <v>2066</v>
      </c>
      <c r="AG3985" s="96" t="s">
        <v>4801</v>
      </c>
      <c r="AH3985" s="100" t="s">
        <v>1164</v>
      </c>
      <c r="AI3985" s="97">
        <v>199780</v>
      </c>
      <c r="AJ3985" s="114">
        <v>19.089960098266602</v>
      </c>
      <c r="AK3985" s="114">
        <v>94.200942993164105</v>
      </c>
      <c r="AM3985" s="104"/>
      <c r="AN3985" s="104"/>
      <c r="AO3985" s="104"/>
      <c r="AP3985" s="104"/>
      <c r="AS3985" s="52"/>
      <c r="AT3985" s="67"/>
    </row>
    <row r="3986" spans="23:46" ht="18">
      <c r="W3986" s="25"/>
      <c r="Z3986" s="103"/>
      <c r="AF3986" s="96" t="s">
        <v>2066</v>
      </c>
      <c r="AG3986" s="96" t="s">
        <v>4801</v>
      </c>
      <c r="AH3986" s="100" t="s">
        <v>3748</v>
      </c>
      <c r="AI3986" s="97">
        <v>199779</v>
      </c>
      <c r="AJ3986" s="114">
        <v>19.130567550659201</v>
      </c>
      <c r="AK3986" s="114">
        <v>94.170997619628906</v>
      </c>
      <c r="AM3986" s="105"/>
      <c r="AN3986" s="105"/>
      <c r="AO3986" s="105"/>
      <c r="AP3986" s="105"/>
      <c r="AS3986" s="52"/>
      <c r="AT3986" s="67"/>
    </row>
    <row r="3987" spans="23:46" ht="18">
      <c r="W3987" s="25"/>
      <c r="Z3987" s="103"/>
      <c r="AF3987" s="96" t="s">
        <v>2066</v>
      </c>
      <c r="AG3987" s="96" t="s">
        <v>4801</v>
      </c>
      <c r="AH3987" s="100" t="s">
        <v>3916</v>
      </c>
      <c r="AI3987" s="97">
        <v>199778</v>
      </c>
      <c r="AJ3987" s="114">
        <v>19.1303596496582</v>
      </c>
      <c r="AK3987" s="114">
        <v>94.168472290039105</v>
      </c>
      <c r="AM3987" s="104"/>
      <c r="AN3987" s="104"/>
      <c r="AO3987" s="104"/>
      <c r="AP3987" s="104"/>
      <c r="AS3987" s="52"/>
      <c r="AT3987" s="67"/>
    </row>
    <row r="3988" spans="23:46" ht="18">
      <c r="W3988" s="25"/>
      <c r="Z3988" s="103"/>
      <c r="AF3988" s="96" t="s">
        <v>2066</v>
      </c>
      <c r="AG3988" s="96" t="s">
        <v>4801</v>
      </c>
      <c r="AH3988" s="100" t="s">
        <v>4808</v>
      </c>
      <c r="AI3988" s="97">
        <v>199777</v>
      </c>
      <c r="AJ3988" s="114">
        <v>19.090089797973601</v>
      </c>
      <c r="AK3988" s="114">
        <v>94.188552856445298</v>
      </c>
      <c r="AM3988" s="105"/>
      <c r="AN3988" s="105"/>
      <c r="AO3988" s="105"/>
      <c r="AP3988" s="105"/>
      <c r="AS3988" s="52"/>
      <c r="AT3988" s="67"/>
    </row>
    <row r="3989" spans="23:46" ht="18">
      <c r="W3989" s="25"/>
      <c r="Z3989" s="103"/>
      <c r="AF3989" s="96" t="s">
        <v>2066</v>
      </c>
      <c r="AG3989" s="96" t="s">
        <v>4801</v>
      </c>
      <c r="AH3989" s="100" t="s">
        <v>4809</v>
      </c>
      <c r="AI3989" s="97">
        <v>199776</v>
      </c>
      <c r="AJ3989" s="114">
        <v>19.101930618286101</v>
      </c>
      <c r="AK3989" s="114">
        <v>94.186439514160199</v>
      </c>
      <c r="AM3989" s="104"/>
      <c r="AN3989" s="104"/>
      <c r="AO3989" s="104"/>
      <c r="AP3989" s="104"/>
      <c r="AS3989" s="52"/>
      <c r="AT3989" s="67"/>
    </row>
    <row r="3990" spans="23:46" ht="18">
      <c r="W3990" s="25"/>
      <c r="Z3990" s="103"/>
      <c r="AF3990" s="96" t="s">
        <v>2066</v>
      </c>
      <c r="AG3990" s="96" t="s">
        <v>4801</v>
      </c>
      <c r="AH3990" s="100" t="s">
        <v>2066</v>
      </c>
      <c r="AI3990" s="97">
        <v>199775</v>
      </c>
      <c r="AJ3990" s="114">
        <v>19.093330383300799</v>
      </c>
      <c r="AK3990" s="114">
        <v>94.179206848144503</v>
      </c>
      <c r="AM3990" s="105"/>
      <c r="AN3990" s="105"/>
      <c r="AO3990" s="105"/>
      <c r="AP3990" s="105"/>
      <c r="AS3990" s="52"/>
      <c r="AT3990" s="67"/>
    </row>
    <row r="3991" spans="23:46" ht="18">
      <c r="W3991" s="25"/>
      <c r="Z3991" s="103"/>
      <c r="AF3991" s="96" t="s">
        <v>2066</v>
      </c>
      <c r="AG3991" s="96" t="s">
        <v>4801</v>
      </c>
      <c r="AH3991" s="100" t="s">
        <v>4810</v>
      </c>
      <c r="AI3991" s="97">
        <v>199789</v>
      </c>
      <c r="AJ3991" s="114"/>
      <c r="AK3991" s="114"/>
      <c r="AM3991" s="104"/>
      <c r="AN3991" s="104"/>
      <c r="AO3991" s="104"/>
      <c r="AP3991" s="104"/>
      <c r="AS3991" s="52"/>
      <c r="AT3991" s="67"/>
    </row>
    <row r="3992" spans="23:46" ht="18">
      <c r="W3992" s="25"/>
      <c r="Z3992" s="103"/>
      <c r="AF3992" s="96" t="s">
        <v>2066</v>
      </c>
      <c r="AG3992" s="96" t="s">
        <v>4801</v>
      </c>
      <c r="AH3992" s="100" t="s">
        <v>4811</v>
      </c>
      <c r="AI3992" s="97">
        <v>199782</v>
      </c>
      <c r="AJ3992" s="114"/>
      <c r="AK3992" s="114"/>
      <c r="AM3992" s="105"/>
      <c r="AN3992" s="105"/>
      <c r="AO3992" s="105"/>
      <c r="AP3992" s="105"/>
      <c r="AS3992" s="52"/>
      <c r="AT3992" s="67"/>
    </row>
    <row r="3993" spans="23:46" ht="18">
      <c r="W3993" s="25"/>
      <c r="Z3993" s="103"/>
      <c r="AF3993" s="96" t="s">
        <v>4813</v>
      </c>
      <c r="AG3993" s="96" t="s">
        <v>4812</v>
      </c>
      <c r="AH3993" s="100" t="s">
        <v>4814</v>
      </c>
      <c r="AI3993" s="97">
        <v>199793</v>
      </c>
      <c r="AJ3993" s="114">
        <v>19.0742301940918</v>
      </c>
      <c r="AK3993" s="114">
        <v>94.164657592773395</v>
      </c>
      <c r="AM3993" s="104"/>
      <c r="AN3993" s="104"/>
      <c r="AO3993" s="104"/>
      <c r="AP3993" s="104"/>
      <c r="AS3993" s="52"/>
      <c r="AT3993" s="67"/>
    </row>
    <row r="3994" spans="23:46" ht="18">
      <c r="W3994" s="25"/>
      <c r="Z3994" s="103"/>
      <c r="AF3994" s="96" t="s">
        <v>4813</v>
      </c>
      <c r="AG3994" s="96" t="s">
        <v>4812</v>
      </c>
      <c r="AH3994" s="100" t="s">
        <v>799</v>
      </c>
      <c r="AI3994" s="97">
        <v>199796</v>
      </c>
      <c r="AJ3994" s="114">
        <v>19.085790634155298</v>
      </c>
      <c r="AK3994" s="114">
        <v>94.143249511718807</v>
      </c>
      <c r="AM3994" s="105"/>
      <c r="AN3994" s="105"/>
      <c r="AO3994" s="105"/>
      <c r="AP3994" s="105"/>
      <c r="AS3994" s="52"/>
      <c r="AT3994" s="67"/>
    </row>
    <row r="3995" spans="23:46" ht="18">
      <c r="W3995" s="25"/>
      <c r="Z3995" s="103"/>
      <c r="AF3995" s="96" t="s">
        <v>4813</v>
      </c>
      <c r="AG3995" s="96" t="s">
        <v>4812</v>
      </c>
      <c r="AH3995" s="100" t="s">
        <v>4815</v>
      </c>
      <c r="AI3995" s="97">
        <v>199794</v>
      </c>
      <c r="AJ3995" s="114">
        <v>19.053169250488299</v>
      </c>
      <c r="AK3995" s="114">
        <v>94.163856506347699</v>
      </c>
      <c r="AM3995" s="104"/>
      <c r="AN3995" s="104"/>
      <c r="AO3995" s="104"/>
      <c r="AP3995" s="104"/>
      <c r="AS3995" s="52"/>
      <c r="AT3995" s="67"/>
    </row>
    <row r="3996" spans="23:46" ht="18">
      <c r="W3996" s="25"/>
      <c r="Z3996" s="103"/>
      <c r="AF3996" s="96" t="s">
        <v>4813</v>
      </c>
      <c r="AG3996" s="96" t="s">
        <v>4812</v>
      </c>
      <c r="AH3996" s="100" t="s">
        <v>4813</v>
      </c>
      <c r="AI3996" s="97">
        <v>199792</v>
      </c>
      <c r="AJ3996" s="114">
        <v>19.064149856567401</v>
      </c>
      <c r="AK3996" s="114">
        <v>94.183921813964801</v>
      </c>
      <c r="AM3996" s="105"/>
      <c r="AN3996" s="105"/>
      <c r="AO3996" s="105"/>
      <c r="AP3996" s="105"/>
      <c r="AS3996" s="52"/>
      <c r="AT3996" s="67"/>
    </row>
    <row r="3997" spans="23:46" ht="18">
      <c r="W3997" s="25"/>
      <c r="Z3997" s="103"/>
      <c r="AF3997" s="96" t="s">
        <v>4813</v>
      </c>
      <c r="AG3997" s="96" t="s">
        <v>4812</v>
      </c>
      <c r="AH3997" s="100" t="s">
        <v>4816</v>
      </c>
      <c r="AI3997" s="97">
        <v>199795</v>
      </c>
      <c r="AJ3997" s="114">
        <v>19.072210311889599</v>
      </c>
      <c r="AK3997" s="114">
        <v>94.151939392089801</v>
      </c>
      <c r="AM3997" s="104"/>
      <c r="AN3997" s="104"/>
      <c r="AO3997" s="104"/>
      <c r="AP3997" s="104"/>
      <c r="AS3997" s="52"/>
      <c r="AT3997" s="67"/>
    </row>
    <row r="3998" spans="23:46" ht="18">
      <c r="W3998" s="25"/>
      <c r="Z3998" s="103"/>
      <c r="AF3998" s="96" t="s">
        <v>3136</v>
      </c>
      <c r="AG3998" s="96" t="s">
        <v>4817</v>
      </c>
      <c r="AH3998" s="100" t="s">
        <v>3136</v>
      </c>
      <c r="AI3998" s="97">
        <v>199797</v>
      </c>
      <c r="AJ3998" s="114"/>
      <c r="AK3998" s="114"/>
      <c r="AM3998" s="105"/>
      <c r="AN3998" s="105"/>
      <c r="AO3998" s="105"/>
      <c r="AP3998" s="105"/>
      <c r="AS3998" s="52"/>
      <c r="AT3998" s="67"/>
    </row>
    <row r="3999" spans="23:46" ht="18">
      <c r="W3999" s="25"/>
      <c r="Z3999" s="103"/>
      <c r="AF3999" s="96" t="s">
        <v>3136</v>
      </c>
      <c r="AG3999" s="96" t="s">
        <v>4817</v>
      </c>
      <c r="AH3999" s="100" t="s">
        <v>4818</v>
      </c>
      <c r="AI3999" s="97">
        <v>199798</v>
      </c>
      <c r="AJ3999" s="114"/>
      <c r="AK3999" s="114"/>
      <c r="AM3999" s="104"/>
      <c r="AN3999" s="104"/>
      <c r="AO3999" s="104"/>
      <c r="AP3999" s="104"/>
      <c r="AS3999" s="52"/>
      <c r="AT3999" s="67"/>
    </row>
    <row r="4000" spans="23:46" ht="18">
      <c r="W4000" s="25"/>
      <c r="Z4000" s="103"/>
      <c r="AF4000" s="96" t="s">
        <v>3136</v>
      </c>
      <c r="AG4000" s="96" t="s">
        <v>4817</v>
      </c>
      <c r="AH4000" s="100" t="s">
        <v>4819</v>
      </c>
      <c r="AI4000" s="97">
        <v>199799</v>
      </c>
      <c r="AJ4000" s="114"/>
      <c r="AK4000" s="114"/>
      <c r="AM4000" s="105"/>
      <c r="AN4000" s="105"/>
      <c r="AO4000" s="105"/>
      <c r="AP4000" s="105"/>
      <c r="AS4000" s="52"/>
      <c r="AT4000" s="67"/>
    </row>
    <row r="4001" spans="23:46" ht="18">
      <c r="W4001" s="25"/>
      <c r="Z4001" s="103"/>
      <c r="AF4001" s="96" t="s">
        <v>3136</v>
      </c>
      <c r="AG4001" s="96" t="s">
        <v>4817</v>
      </c>
      <c r="AH4001" s="100" t="s">
        <v>4820</v>
      </c>
      <c r="AI4001" s="97">
        <v>199800</v>
      </c>
      <c r="AJ4001" s="114"/>
      <c r="AK4001" s="114"/>
      <c r="AM4001" s="104"/>
      <c r="AN4001" s="104"/>
      <c r="AO4001" s="104"/>
      <c r="AP4001" s="104"/>
      <c r="AS4001" s="52"/>
      <c r="AT4001" s="67"/>
    </row>
    <row r="4002" spans="23:46" ht="18">
      <c r="W4002" s="25"/>
      <c r="Z4002" s="103"/>
      <c r="AF4002" s="96" t="s">
        <v>3136</v>
      </c>
      <c r="AG4002" s="96" t="s">
        <v>4817</v>
      </c>
      <c r="AH4002" s="100" t="s">
        <v>1943</v>
      </c>
      <c r="AI4002" s="97">
        <v>199801</v>
      </c>
      <c r="AJ4002" s="114"/>
      <c r="AK4002" s="114"/>
      <c r="AM4002" s="105"/>
      <c r="AN4002" s="105"/>
      <c r="AO4002" s="105"/>
      <c r="AP4002" s="105"/>
      <c r="AS4002" s="52"/>
      <c r="AT4002" s="67"/>
    </row>
    <row r="4003" spans="23:46" ht="18">
      <c r="W4003" s="25"/>
      <c r="Z4003" s="103"/>
      <c r="AF4003" s="96" t="s">
        <v>4822</v>
      </c>
      <c r="AG4003" s="96" t="s">
        <v>4821</v>
      </c>
      <c r="AH4003" s="100" t="s">
        <v>4823</v>
      </c>
      <c r="AI4003" s="97">
        <v>199805</v>
      </c>
      <c r="AJ4003" s="114"/>
      <c r="AK4003" s="114"/>
      <c r="AM4003" s="104"/>
      <c r="AN4003" s="104"/>
      <c r="AO4003" s="104"/>
      <c r="AP4003" s="104"/>
      <c r="AS4003" s="52"/>
      <c r="AT4003" s="67"/>
    </row>
    <row r="4004" spans="23:46" ht="18">
      <c r="W4004" s="25"/>
      <c r="Z4004" s="103"/>
      <c r="AF4004" s="96" t="s">
        <v>4822</v>
      </c>
      <c r="AG4004" s="96" t="s">
        <v>4821</v>
      </c>
      <c r="AH4004" s="100" t="s">
        <v>4824</v>
      </c>
      <c r="AI4004" s="97">
        <v>199808</v>
      </c>
      <c r="AJ4004" s="114"/>
      <c r="AK4004" s="114"/>
      <c r="AM4004" s="105"/>
      <c r="AN4004" s="105"/>
      <c r="AO4004" s="105"/>
      <c r="AP4004" s="105"/>
      <c r="AS4004" s="52"/>
      <c r="AT4004" s="67"/>
    </row>
    <row r="4005" spans="23:46" ht="18">
      <c r="W4005" s="25"/>
      <c r="Z4005" s="103"/>
      <c r="AF4005" s="96" t="s">
        <v>4822</v>
      </c>
      <c r="AG4005" s="96" t="s">
        <v>4821</v>
      </c>
      <c r="AH4005" s="100" t="s">
        <v>3882</v>
      </c>
      <c r="AI4005" s="97">
        <v>199809</v>
      </c>
      <c r="AJ4005" s="114"/>
      <c r="AK4005" s="114"/>
      <c r="AM4005" s="104"/>
      <c r="AN4005" s="104"/>
      <c r="AO4005" s="104"/>
      <c r="AP4005" s="104"/>
      <c r="AS4005" s="52"/>
      <c r="AT4005" s="67"/>
    </row>
    <row r="4006" spans="23:46" ht="18">
      <c r="W4006" s="25"/>
      <c r="Z4006" s="103"/>
      <c r="AF4006" s="96" t="s">
        <v>4822</v>
      </c>
      <c r="AG4006" s="96" t="s">
        <v>4821</v>
      </c>
      <c r="AH4006" s="100" t="s">
        <v>4825</v>
      </c>
      <c r="AI4006" s="97">
        <v>199806</v>
      </c>
      <c r="AJ4006" s="114"/>
      <c r="AK4006" s="114"/>
      <c r="AM4006" s="105"/>
      <c r="AN4006" s="105"/>
      <c r="AO4006" s="105"/>
      <c r="AP4006" s="105"/>
      <c r="AS4006" s="52"/>
      <c r="AT4006" s="67"/>
    </row>
    <row r="4007" spans="23:46" ht="18">
      <c r="W4007" s="25"/>
      <c r="Z4007" s="103"/>
      <c r="AF4007" s="96" t="s">
        <v>4822</v>
      </c>
      <c r="AG4007" s="96" t="s">
        <v>4821</v>
      </c>
      <c r="AH4007" s="100" t="s">
        <v>4080</v>
      </c>
      <c r="AI4007" s="97">
        <v>199803</v>
      </c>
      <c r="AJ4007" s="114"/>
      <c r="AK4007" s="114"/>
      <c r="AM4007" s="104"/>
      <c r="AN4007" s="104"/>
      <c r="AO4007" s="104"/>
      <c r="AP4007" s="104"/>
      <c r="AS4007" s="52"/>
      <c r="AT4007" s="67"/>
    </row>
    <row r="4008" spans="23:46" ht="18">
      <c r="W4008" s="25"/>
      <c r="Z4008" s="103"/>
      <c r="AF4008" s="96" t="s">
        <v>4822</v>
      </c>
      <c r="AG4008" s="96" t="s">
        <v>4821</v>
      </c>
      <c r="AH4008" s="100" t="s">
        <v>4822</v>
      </c>
      <c r="AI4008" s="97">
        <v>199802</v>
      </c>
      <c r="AJ4008" s="114"/>
      <c r="AK4008" s="114"/>
      <c r="AM4008" s="105"/>
      <c r="AN4008" s="105"/>
      <c r="AO4008" s="105"/>
      <c r="AP4008" s="105"/>
      <c r="AS4008" s="52"/>
      <c r="AT4008" s="67"/>
    </row>
    <row r="4009" spans="23:46" ht="18">
      <c r="W4009" s="25"/>
      <c r="Z4009" s="103"/>
      <c r="AF4009" s="96" t="s">
        <v>4822</v>
      </c>
      <c r="AG4009" s="96" t="s">
        <v>4821</v>
      </c>
      <c r="AH4009" s="100" t="s">
        <v>4826</v>
      </c>
      <c r="AI4009" s="97">
        <v>199807</v>
      </c>
      <c r="AJ4009" s="114"/>
      <c r="AK4009" s="114"/>
      <c r="AM4009" s="104"/>
      <c r="AN4009" s="104"/>
      <c r="AO4009" s="104"/>
      <c r="AP4009" s="104"/>
      <c r="AS4009" s="52"/>
      <c r="AT4009" s="67"/>
    </row>
    <row r="4010" spans="23:46" ht="18">
      <c r="W4010" s="25"/>
      <c r="Z4010" s="103"/>
      <c r="AF4010" s="96" t="s">
        <v>4822</v>
      </c>
      <c r="AG4010" s="96" t="s">
        <v>4821</v>
      </c>
      <c r="AH4010" s="100" t="s">
        <v>1096</v>
      </c>
      <c r="AI4010" s="97">
        <v>199804</v>
      </c>
      <c r="AJ4010" s="114"/>
      <c r="AK4010" s="114"/>
      <c r="AM4010" s="105"/>
      <c r="AN4010" s="105"/>
      <c r="AO4010" s="105"/>
      <c r="AP4010" s="105"/>
      <c r="AS4010" s="52"/>
      <c r="AT4010" s="67"/>
    </row>
    <row r="4011" spans="23:46" ht="18">
      <c r="W4011" s="25"/>
      <c r="Z4011" s="103"/>
      <c r="AF4011" s="96" t="s">
        <v>4828</v>
      </c>
      <c r="AG4011" s="96" t="s">
        <v>4827</v>
      </c>
      <c r="AH4011" s="100" t="s">
        <v>4828</v>
      </c>
      <c r="AI4011" s="97">
        <v>199810</v>
      </c>
      <c r="AJ4011" s="114">
        <v>17.830339431762699</v>
      </c>
      <c r="AK4011" s="114">
        <v>94.491378784179702</v>
      </c>
      <c r="AM4011" s="104"/>
      <c r="AN4011" s="104"/>
      <c r="AO4011" s="104"/>
      <c r="AP4011" s="104"/>
      <c r="AS4011" s="52"/>
      <c r="AT4011" s="67"/>
    </row>
    <row r="4012" spans="23:46" ht="18">
      <c r="W4012" s="25"/>
      <c r="Z4012" s="103"/>
      <c r="AF4012" s="96" t="s">
        <v>4828</v>
      </c>
      <c r="AG4012" s="96" t="s">
        <v>4827</v>
      </c>
      <c r="AH4012" s="100" t="s">
        <v>975</v>
      </c>
      <c r="AI4012" s="97">
        <v>199811</v>
      </c>
      <c r="AJ4012" s="114">
        <v>17.845790863037099</v>
      </c>
      <c r="AK4012" s="114">
        <v>94.497238159179702</v>
      </c>
      <c r="AM4012" s="105"/>
      <c r="AN4012" s="105"/>
      <c r="AO4012" s="105"/>
      <c r="AP4012" s="105"/>
      <c r="AS4012" s="52"/>
      <c r="AT4012" s="67"/>
    </row>
    <row r="4013" spans="23:46" ht="18">
      <c r="W4013" s="25"/>
      <c r="Z4013" s="103"/>
      <c r="AF4013" s="96" t="s">
        <v>4830</v>
      </c>
      <c r="AG4013" s="96" t="s">
        <v>4829</v>
      </c>
      <c r="AH4013" s="100" t="s">
        <v>4831</v>
      </c>
      <c r="AI4013" s="97">
        <v>199813</v>
      </c>
      <c r="AJ4013" s="114">
        <v>17.7882900238037</v>
      </c>
      <c r="AK4013" s="114">
        <v>94.493293762207003</v>
      </c>
      <c r="AM4013" s="104"/>
      <c r="AN4013" s="104"/>
      <c r="AO4013" s="104"/>
      <c r="AP4013" s="104"/>
      <c r="AS4013" s="52"/>
      <c r="AT4013" s="67"/>
    </row>
    <row r="4014" spans="23:46" ht="18">
      <c r="W4014" s="25"/>
      <c r="Z4014" s="103"/>
      <c r="AF4014" s="96" t="s">
        <v>4830</v>
      </c>
      <c r="AG4014" s="96" t="s">
        <v>4829</v>
      </c>
      <c r="AH4014" s="100" t="s">
        <v>1284</v>
      </c>
      <c r="AI4014" s="97">
        <v>199814</v>
      </c>
      <c r="AJ4014" s="114">
        <v>17.775840759277301</v>
      </c>
      <c r="AK4014" s="114">
        <v>94.507888793945298</v>
      </c>
      <c r="AM4014" s="105"/>
      <c r="AN4014" s="105"/>
      <c r="AO4014" s="105"/>
      <c r="AP4014" s="105"/>
      <c r="AS4014" s="52"/>
      <c r="AT4014" s="67"/>
    </row>
    <row r="4015" spans="23:46" ht="18">
      <c r="W4015" s="25"/>
      <c r="Z4015" s="103"/>
      <c r="AF4015" s="96" t="s">
        <v>4830</v>
      </c>
      <c r="AG4015" s="96" t="s">
        <v>4829</v>
      </c>
      <c r="AH4015" s="100" t="s">
        <v>4830</v>
      </c>
      <c r="AI4015" s="97">
        <v>199812</v>
      </c>
      <c r="AJ4015" s="114">
        <v>17.780199050903299</v>
      </c>
      <c r="AK4015" s="114">
        <v>94.501579284667997</v>
      </c>
      <c r="AM4015" s="104"/>
      <c r="AN4015" s="104"/>
      <c r="AO4015" s="104"/>
      <c r="AP4015" s="104"/>
      <c r="AS4015" s="52"/>
      <c r="AT4015" s="67"/>
    </row>
    <row r="4016" spans="23:46" ht="18">
      <c r="W4016" s="25"/>
      <c r="Z4016" s="103"/>
      <c r="AF4016" s="96" t="s">
        <v>4556</v>
      </c>
      <c r="AG4016" s="96" t="s">
        <v>4832</v>
      </c>
      <c r="AH4016" s="100" t="s">
        <v>4833</v>
      </c>
      <c r="AI4016" s="97">
        <v>199816</v>
      </c>
      <c r="AJ4016" s="114">
        <v>17.8013305664063</v>
      </c>
      <c r="AK4016" s="114">
        <v>94.512336730957003</v>
      </c>
      <c r="AM4016" s="105"/>
      <c r="AN4016" s="105"/>
      <c r="AO4016" s="105"/>
      <c r="AP4016" s="105"/>
      <c r="AS4016" s="52"/>
      <c r="AT4016" s="67"/>
    </row>
    <row r="4017" spans="23:46" ht="18">
      <c r="W4017" s="25"/>
      <c r="Z4017" s="103"/>
      <c r="AF4017" s="96" t="s">
        <v>4556</v>
      </c>
      <c r="AG4017" s="96" t="s">
        <v>4832</v>
      </c>
      <c r="AH4017" s="100" t="s">
        <v>4834</v>
      </c>
      <c r="AI4017" s="97">
        <v>199815</v>
      </c>
      <c r="AJ4017" s="114">
        <v>17.791450500488299</v>
      </c>
      <c r="AK4017" s="114">
        <v>94.515296936035199</v>
      </c>
      <c r="AM4017" s="104"/>
      <c r="AN4017" s="104"/>
      <c r="AO4017" s="104"/>
      <c r="AP4017" s="104"/>
      <c r="AS4017" s="52"/>
      <c r="AT4017" s="67"/>
    </row>
    <row r="4018" spans="23:46" ht="18">
      <c r="W4018" s="25"/>
      <c r="Z4018" s="103"/>
      <c r="AF4018" s="96" t="s">
        <v>4836</v>
      </c>
      <c r="AG4018" s="96" t="s">
        <v>4835</v>
      </c>
      <c r="AH4018" s="100" t="s">
        <v>4836</v>
      </c>
      <c r="AI4018" s="97">
        <v>199817</v>
      </c>
      <c r="AJ4018" s="114">
        <v>17.7842407226563</v>
      </c>
      <c r="AK4018" s="114">
        <v>94.531326293945298</v>
      </c>
      <c r="AM4018" s="105"/>
      <c r="AN4018" s="105"/>
      <c r="AO4018" s="105"/>
      <c r="AP4018" s="105"/>
      <c r="AS4018" s="52"/>
      <c r="AT4018" s="67"/>
    </row>
    <row r="4019" spans="23:46" ht="18">
      <c r="W4019" s="25"/>
      <c r="Z4019" s="103"/>
      <c r="AF4019" s="96" t="s">
        <v>4836</v>
      </c>
      <c r="AG4019" s="96" t="s">
        <v>4835</v>
      </c>
      <c r="AH4019" s="100" t="s">
        <v>4837</v>
      </c>
      <c r="AI4019" s="97">
        <v>199818</v>
      </c>
      <c r="AJ4019" s="114">
        <v>17.782039642333999</v>
      </c>
      <c r="AK4019" s="114">
        <v>94.558349609375</v>
      </c>
      <c r="AM4019" s="104"/>
      <c r="AN4019" s="104"/>
      <c r="AO4019" s="104"/>
      <c r="AP4019" s="104"/>
      <c r="AS4019" s="52"/>
      <c r="AT4019" s="67"/>
    </row>
    <row r="4020" spans="23:46" ht="18">
      <c r="W4020" s="25"/>
      <c r="Z4020" s="103"/>
      <c r="AF4020" s="96" t="s">
        <v>4836</v>
      </c>
      <c r="AG4020" s="96" t="s">
        <v>4835</v>
      </c>
      <c r="AH4020" s="100" t="s">
        <v>4838</v>
      </c>
      <c r="AI4020" s="97">
        <v>199819</v>
      </c>
      <c r="AJ4020" s="114">
        <v>17.7994194030762</v>
      </c>
      <c r="AK4020" s="114">
        <v>94.533630371093807</v>
      </c>
      <c r="AM4020" s="105"/>
      <c r="AN4020" s="105"/>
      <c r="AO4020" s="105"/>
      <c r="AP4020" s="105"/>
      <c r="AS4020" s="52"/>
      <c r="AT4020" s="67"/>
    </row>
    <row r="4021" spans="23:46" ht="18">
      <c r="W4021" s="25"/>
      <c r="Z4021" s="103"/>
      <c r="AF4021" s="96" t="s">
        <v>4840</v>
      </c>
      <c r="AG4021" s="96" t="s">
        <v>4839</v>
      </c>
      <c r="AH4021" s="100" t="s">
        <v>4841</v>
      </c>
      <c r="AI4021" s="97">
        <v>199823</v>
      </c>
      <c r="AJ4021" s="114"/>
      <c r="AK4021" s="114"/>
      <c r="AM4021" s="104"/>
      <c r="AN4021" s="104"/>
      <c r="AO4021" s="104"/>
      <c r="AP4021" s="104"/>
      <c r="AS4021" s="52"/>
      <c r="AT4021" s="67"/>
    </row>
    <row r="4022" spans="23:46" ht="18">
      <c r="W4022" s="25"/>
      <c r="Z4022" s="103"/>
      <c r="AF4022" s="96" t="s">
        <v>4840</v>
      </c>
      <c r="AG4022" s="96" t="s">
        <v>4839</v>
      </c>
      <c r="AH4022" s="100" t="s">
        <v>4842</v>
      </c>
      <c r="AI4022" s="97">
        <v>199824</v>
      </c>
      <c r="AJ4022" s="114">
        <v>17.765550613403299</v>
      </c>
      <c r="AK4022" s="114">
        <v>94.576278686523395</v>
      </c>
      <c r="AM4022" s="105"/>
      <c r="AN4022" s="105"/>
      <c r="AO4022" s="105"/>
      <c r="AP4022" s="105"/>
      <c r="AS4022" s="52"/>
      <c r="AT4022" s="67"/>
    </row>
    <row r="4023" spans="23:46" ht="18">
      <c r="W4023" s="25"/>
      <c r="Z4023" s="103"/>
      <c r="AF4023" s="96" t="s">
        <v>4840</v>
      </c>
      <c r="AG4023" s="96" t="s">
        <v>4839</v>
      </c>
      <c r="AH4023" s="100" t="s">
        <v>4843</v>
      </c>
      <c r="AI4023" s="97">
        <v>199821</v>
      </c>
      <c r="AJ4023" s="114"/>
      <c r="AK4023" s="114"/>
      <c r="AM4023" s="104"/>
      <c r="AN4023" s="104"/>
      <c r="AO4023" s="104"/>
      <c r="AP4023" s="104"/>
      <c r="AS4023" s="52"/>
      <c r="AT4023" s="67"/>
    </row>
    <row r="4024" spans="23:46" ht="18">
      <c r="W4024" s="25"/>
      <c r="Z4024" s="103"/>
      <c r="AF4024" s="96" t="s">
        <v>4840</v>
      </c>
      <c r="AG4024" s="96" t="s">
        <v>4839</v>
      </c>
      <c r="AH4024" s="100" t="s">
        <v>4840</v>
      </c>
      <c r="AI4024" s="97">
        <v>199820</v>
      </c>
      <c r="AJ4024" s="114">
        <v>17.741329193115199</v>
      </c>
      <c r="AK4024" s="114">
        <v>94.565208435058594</v>
      </c>
      <c r="AM4024" s="105"/>
      <c r="AN4024" s="105"/>
      <c r="AO4024" s="105"/>
      <c r="AP4024" s="105"/>
      <c r="AS4024" s="52"/>
      <c r="AT4024" s="67"/>
    </row>
    <row r="4025" spans="23:46" ht="18">
      <c r="W4025" s="25"/>
      <c r="Z4025" s="103"/>
      <c r="AF4025" s="96" t="s">
        <v>4840</v>
      </c>
      <c r="AG4025" s="96" t="s">
        <v>4839</v>
      </c>
      <c r="AH4025" s="100" t="s">
        <v>4045</v>
      </c>
      <c r="AI4025" s="97">
        <v>199822</v>
      </c>
      <c r="AJ4025" s="114"/>
      <c r="AK4025" s="114"/>
      <c r="AM4025" s="104"/>
      <c r="AN4025" s="104"/>
      <c r="AO4025" s="104"/>
      <c r="AP4025" s="104"/>
      <c r="AS4025" s="52"/>
      <c r="AT4025" s="67"/>
    </row>
    <row r="4026" spans="23:46" ht="18">
      <c r="W4026" s="25"/>
      <c r="Z4026" s="103"/>
      <c r="AF4026" s="96" t="s">
        <v>4840</v>
      </c>
      <c r="AG4026" s="96" t="s">
        <v>4839</v>
      </c>
      <c r="AH4026" s="100" t="s">
        <v>4584</v>
      </c>
      <c r="AI4026" s="97">
        <v>199825</v>
      </c>
      <c r="AJ4026" s="114"/>
      <c r="AK4026" s="114"/>
      <c r="AM4026" s="105"/>
      <c r="AN4026" s="105"/>
      <c r="AO4026" s="105"/>
      <c r="AP4026" s="105"/>
      <c r="AS4026" s="52"/>
      <c r="AT4026" s="67"/>
    </row>
    <row r="4027" spans="23:46" ht="18">
      <c r="W4027" s="25"/>
      <c r="Z4027" s="103"/>
      <c r="AF4027" s="96" t="s">
        <v>4845</v>
      </c>
      <c r="AG4027" s="96" t="s">
        <v>4844</v>
      </c>
      <c r="AH4027" s="100" t="s">
        <v>4845</v>
      </c>
      <c r="AI4027" s="97">
        <v>199826</v>
      </c>
      <c r="AJ4027" s="114">
        <v>17.729000091552699</v>
      </c>
      <c r="AK4027" s="114">
        <v>94.561798095703097</v>
      </c>
      <c r="AM4027" s="104"/>
      <c r="AN4027" s="104"/>
      <c r="AO4027" s="104"/>
      <c r="AP4027" s="104"/>
      <c r="AS4027" s="52"/>
      <c r="AT4027" s="67"/>
    </row>
    <row r="4028" spans="23:46" ht="18">
      <c r="W4028" s="25"/>
      <c r="Z4028" s="103"/>
      <c r="AF4028" s="96" t="s">
        <v>4845</v>
      </c>
      <c r="AG4028" s="96" t="s">
        <v>4844</v>
      </c>
      <c r="AH4028" s="100" t="s">
        <v>4846</v>
      </c>
      <c r="AI4028" s="97">
        <v>199827</v>
      </c>
      <c r="AJ4028" s="114">
        <v>17.729740142822301</v>
      </c>
      <c r="AK4028" s="114">
        <v>94.571067810058594</v>
      </c>
      <c r="AM4028" s="105"/>
      <c r="AN4028" s="105"/>
      <c r="AO4028" s="105"/>
      <c r="AP4028" s="105"/>
      <c r="AS4028" s="52"/>
      <c r="AT4028" s="67"/>
    </row>
    <row r="4029" spans="23:46" ht="18">
      <c r="W4029" s="25"/>
      <c r="Z4029" s="103"/>
      <c r="AF4029" s="96" t="s">
        <v>4354</v>
      </c>
      <c r="AG4029" s="96" t="s">
        <v>4847</v>
      </c>
      <c r="AH4029" s="100" t="s">
        <v>4354</v>
      </c>
      <c r="AI4029" s="97">
        <v>199828</v>
      </c>
      <c r="AJ4029" s="114">
        <v>17.766120910644499</v>
      </c>
      <c r="AK4029" s="114">
        <v>94.522109985351605</v>
      </c>
      <c r="AM4029" s="104"/>
      <c r="AN4029" s="104"/>
      <c r="AO4029" s="104"/>
      <c r="AP4029" s="104"/>
      <c r="AS4029" s="52"/>
      <c r="AT4029" s="67"/>
    </row>
    <row r="4030" spans="23:46" ht="18">
      <c r="W4030" s="25"/>
      <c r="Z4030" s="103"/>
      <c r="AF4030" s="96" t="s">
        <v>4354</v>
      </c>
      <c r="AG4030" s="96" t="s">
        <v>4847</v>
      </c>
      <c r="AH4030" s="100" t="s">
        <v>4848</v>
      </c>
      <c r="AI4030" s="97">
        <v>199829</v>
      </c>
      <c r="AJ4030" s="114">
        <v>17.771989822387699</v>
      </c>
      <c r="AK4030" s="114">
        <v>94.520233154296903</v>
      </c>
      <c r="AM4030" s="105"/>
      <c r="AN4030" s="105"/>
      <c r="AO4030" s="105"/>
      <c r="AP4030" s="105"/>
      <c r="AS4030" s="52"/>
      <c r="AT4030" s="67"/>
    </row>
    <row r="4031" spans="23:46" ht="18">
      <c r="W4031" s="25"/>
      <c r="Z4031" s="103"/>
      <c r="AF4031" s="96" t="s">
        <v>4354</v>
      </c>
      <c r="AG4031" s="96" t="s">
        <v>4847</v>
      </c>
      <c r="AH4031" s="100" t="s">
        <v>841</v>
      </c>
      <c r="AI4031" s="97">
        <v>199830</v>
      </c>
      <c r="AJ4031" s="114">
        <v>17.780439376831101</v>
      </c>
      <c r="AK4031" s="114">
        <v>94.521652221679702</v>
      </c>
      <c r="AM4031" s="104"/>
      <c r="AN4031" s="104"/>
      <c r="AO4031" s="104"/>
      <c r="AP4031" s="104"/>
      <c r="AS4031" s="52"/>
      <c r="AT4031" s="67"/>
    </row>
    <row r="4032" spans="23:46" ht="18">
      <c r="W4032" s="25"/>
      <c r="Z4032" s="103"/>
      <c r="AF4032" s="96" t="s">
        <v>4850</v>
      </c>
      <c r="AG4032" s="96" t="s">
        <v>4849</v>
      </c>
      <c r="AH4032" s="100" t="s">
        <v>4850</v>
      </c>
      <c r="AI4032" s="97">
        <v>199831</v>
      </c>
      <c r="AJ4032" s="114">
        <v>17.742200851440401</v>
      </c>
      <c r="AK4032" s="114">
        <v>94.540718078613295</v>
      </c>
      <c r="AM4032" s="105"/>
      <c r="AN4032" s="105"/>
      <c r="AO4032" s="105"/>
      <c r="AP4032" s="105"/>
      <c r="AS4032" s="52"/>
      <c r="AT4032" s="67"/>
    </row>
    <row r="4033" spans="23:46" ht="18">
      <c r="W4033" s="25"/>
      <c r="Z4033" s="103"/>
      <c r="AF4033" s="96" t="s">
        <v>4850</v>
      </c>
      <c r="AG4033" s="96" t="s">
        <v>4849</v>
      </c>
      <c r="AH4033" s="100" t="s">
        <v>4851</v>
      </c>
      <c r="AI4033" s="97">
        <v>199834</v>
      </c>
      <c r="AJ4033" s="114">
        <v>17.727870941162099</v>
      </c>
      <c r="AK4033" s="114">
        <v>94.542556762695298</v>
      </c>
      <c r="AM4033" s="104"/>
      <c r="AN4033" s="104"/>
      <c r="AO4033" s="104"/>
      <c r="AP4033" s="104"/>
      <c r="AS4033" s="52"/>
      <c r="AT4033" s="67"/>
    </row>
    <row r="4034" spans="23:46" ht="18">
      <c r="W4034" s="25"/>
      <c r="Z4034" s="103"/>
      <c r="AF4034" s="96" t="s">
        <v>4850</v>
      </c>
      <c r="AG4034" s="96" t="s">
        <v>4849</v>
      </c>
      <c r="AH4034" s="100" t="s">
        <v>4852</v>
      </c>
      <c r="AI4034" s="97">
        <v>199832</v>
      </c>
      <c r="AJ4034" s="114">
        <v>17.742630004882798</v>
      </c>
      <c r="AK4034" s="114">
        <v>94.549430847167997</v>
      </c>
      <c r="AM4034" s="105"/>
      <c r="AN4034" s="105"/>
      <c r="AO4034" s="105"/>
      <c r="AP4034" s="105"/>
      <c r="AS4034" s="52"/>
      <c r="AT4034" s="67"/>
    </row>
    <row r="4035" spans="23:46" ht="18">
      <c r="W4035" s="25"/>
      <c r="Z4035" s="103"/>
      <c r="AF4035" s="96" t="s">
        <v>4850</v>
      </c>
      <c r="AG4035" s="96" t="s">
        <v>4849</v>
      </c>
      <c r="AH4035" s="100" t="s">
        <v>4853</v>
      </c>
      <c r="AI4035" s="97">
        <v>199833</v>
      </c>
      <c r="AJ4035" s="114">
        <v>17.7523307800293</v>
      </c>
      <c r="AK4035" s="114">
        <v>94.531631469726605</v>
      </c>
      <c r="AM4035" s="104"/>
      <c r="AN4035" s="104"/>
      <c r="AO4035" s="104"/>
      <c r="AP4035" s="104"/>
      <c r="AS4035" s="52"/>
      <c r="AT4035" s="67"/>
    </row>
    <row r="4036" spans="23:46" ht="18">
      <c r="W4036" s="25"/>
      <c r="Z4036" s="103"/>
      <c r="AF4036" s="96" t="s">
        <v>4855</v>
      </c>
      <c r="AG4036" s="96" t="s">
        <v>4854</v>
      </c>
      <c r="AH4036" s="100" t="s">
        <v>4855</v>
      </c>
      <c r="AI4036" s="97">
        <v>199835</v>
      </c>
      <c r="AJ4036" s="114">
        <v>17.7015705108643</v>
      </c>
      <c r="AK4036" s="114">
        <v>94.538177490234403</v>
      </c>
      <c r="AM4036" s="105"/>
      <c r="AN4036" s="105"/>
      <c r="AO4036" s="105"/>
      <c r="AP4036" s="105"/>
      <c r="AS4036" s="52"/>
      <c r="AT4036" s="67"/>
    </row>
    <row r="4037" spans="23:46" ht="18">
      <c r="W4037" s="25"/>
      <c r="Z4037" s="103"/>
      <c r="AF4037" s="96" t="s">
        <v>1297</v>
      </c>
      <c r="AG4037" s="96" t="s">
        <v>4856</v>
      </c>
      <c r="AH4037" s="100" t="s">
        <v>1297</v>
      </c>
      <c r="AI4037" s="97">
        <v>199836</v>
      </c>
      <c r="AJ4037" s="114">
        <v>17.685920715331999</v>
      </c>
      <c r="AK4037" s="114">
        <v>94.548477172851605</v>
      </c>
      <c r="AM4037" s="104"/>
      <c r="AN4037" s="104"/>
      <c r="AO4037" s="104"/>
      <c r="AP4037" s="104"/>
      <c r="AS4037" s="52"/>
      <c r="AT4037" s="67"/>
    </row>
    <row r="4038" spans="23:46" ht="18">
      <c r="W4038" s="25"/>
      <c r="Z4038" s="103"/>
      <c r="AF4038" s="96" t="s">
        <v>1297</v>
      </c>
      <c r="AG4038" s="96" t="s">
        <v>4856</v>
      </c>
      <c r="AH4038" s="100" t="s">
        <v>4857</v>
      </c>
      <c r="AI4038" s="97">
        <v>199837</v>
      </c>
      <c r="AJ4038" s="114">
        <v>17.675519943237301</v>
      </c>
      <c r="AK4038" s="114">
        <v>94.549659729003906</v>
      </c>
      <c r="AM4038" s="105"/>
      <c r="AN4038" s="105"/>
      <c r="AO4038" s="105"/>
      <c r="AP4038" s="105"/>
      <c r="AS4038" s="52"/>
      <c r="AT4038" s="67"/>
    </row>
    <row r="4039" spans="23:46" ht="18">
      <c r="W4039" s="25"/>
      <c r="Z4039" s="103"/>
      <c r="AF4039" s="96" t="s">
        <v>4859</v>
      </c>
      <c r="AG4039" s="96" t="s">
        <v>4858</v>
      </c>
      <c r="AH4039" s="100" t="s">
        <v>897</v>
      </c>
      <c r="AI4039" s="97">
        <v>199840</v>
      </c>
      <c r="AJ4039" s="114">
        <v>17.686689376831101</v>
      </c>
      <c r="AK4039" s="114">
        <v>94.570343017578097</v>
      </c>
      <c r="AM4039" s="104"/>
      <c r="AN4039" s="104"/>
      <c r="AO4039" s="104"/>
      <c r="AP4039" s="104"/>
      <c r="AS4039" s="52"/>
      <c r="AT4039" s="67"/>
    </row>
    <row r="4040" spans="23:46" ht="18">
      <c r="W4040" s="25"/>
      <c r="Z4040" s="103"/>
      <c r="AF4040" s="96" t="s">
        <v>4859</v>
      </c>
      <c r="AG4040" s="96" t="s">
        <v>4858</v>
      </c>
      <c r="AH4040" s="100" t="s">
        <v>4859</v>
      </c>
      <c r="AI4040" s="97">
        <v>199838</v>
      </c>
      <c r="AJ4040" s="114">
        <v>17.699699401855501</v>
      </c>
      <c r="AK4040" s="114">
        <v>94.581710815429702</v>
      </c>
      <c r="AM4040" s="105"/>
      <c r="AN4040" s="105"/>
      <c r="AO4040" s="105"/>
      <c r="AP4040" s="105"/>
      <c r="AS4040" s="52"/>
      <c r="AT4040" s="67"/>
    </row>
    <row r="4041" spans="23:46" ht="18">
      <c r="W4041" s="25"/>
      <c r="Z4041" s="103"/>
      <c r="AF4041" s="96" t="s">
        <v>4859</v>
      </c>
      <c r="AG4041" s="96" t="s">
        <v>4858</v>
      </c>
      <c r="AH4041" s="100" t="s">
        <v>4110</v>
      </c>
      <c r="AI4041" s="97">
        <v>199839</v>
      </c>
      <c r="AJ4041" s="114">
        <v>17.695680618286101</v>
      </c>
      <c r="AK4041" s="114">
        <v>94.570137023925795</v>
      </c>
      <c r="AM4041" s="104"/>
      <c r="AN4041" s="104"/>
      <c r="AO4041" s="104"/>
      <c r="AP4041" s="104"/>
      <c r="AS4041" s="52"/>
      <c r="AT4041" s="67"/>
    </row>
    <row r="4042" spans="23:46" ht="18">
      <c r="W4042" s="25"/>
      <c r="Z4042" s="103"/>
      <c r="AF4042" s="96" t="s">
        <v>4861</v>
      </c>
      <c r="AG4042" s="96" t="s">
        <v>4860</v>
      </c>
      <c r="AH4042" s="100" t="s">
        <v>2702</v>
      </c>
      <c r="AI4042" s="97">
        <v>199843</v>
      </c>
      <c r="AJ4042" s="114"/>
      <c r="AK4042" s="114"/>
      <c r="AM4042" s="105"/>
      <c r="AN4042" s="105"/>
      <c r="AO4042" s="105"/>
      <c r="AP4042" s="105"/>
      <c r="AS4042" s="52"/>
      <c r="AT4042" s="67"/>
    </row>
    <row r="4043" spans="23:46" ht="18">
      <c r="W4043" s="25"/>
      <c r="Z4043" s="103"/>
      <c r="AF4043" s="96" t="s">
        <v>4861</v>
      </c>
      <c r="AG4043" s="96" t="s">
        <v>4860</v>
      </c>
      <c r="AH4043" s="100" t="s">
        <v>4568</v>
      </c>
      <c r="AI4043" s="97">
        <v>199842</v>
      </c>
      <c r="AJ4043" s="114">
        <v>17.656690597534201</v>
      </c>
      <c r="AK4043" s="114">
        <v>94.561813354492202</v>
      </c>
      <c r="AM4043" s="104"/>
      <c r="AN4043" s="104"/>
      <c r="AO4043" s="104"/>
      <c r="AP4043" s="104"/>
      <c r="AS4043" s="52"/>
      <c r="AT4043" s="67"/>
    </row>
    <row r="4044" spans="23:46" ht="18">
      <c r="W4044" s="25"/>
      <c r="Z4044" s="103"/>
      <c r="AF4044" s="96" t="s">
        <v>4861</v>
      </c>
      <c r="AG4044" s="96" t="s">
        <v>4860</v>
      </c>
      <c r="AH4044" s="100" t="s">
        <v>4861</v>
      </c>
      <c r="AI4044" s="97">
        <v>199841</v>
      </c>
      <c r="AJ4044" s="114">
        <v>17.654220581054702</v>
      </c>
      <c r="AK4044" s="114">
        <v>94.556312561035199</v>
      </c>
      <c r="AM4044" s="105"/>
      <c r="AN4044" s="105"/>
      <c r="AO4044" s="105"/>
      <c r="AP4044" s="105"/>
      <c r="AS4044" s="52"/>
      <c r="AT4044" s="67"/>
    </row>
    <row r="4045" spans="23:46" ht="18">
      <c r="W4045" s="25"/>
      <c r="Z4045" s="103"/>
      <c r="AF4045" s="96" t="s">
        <v>769</v>
      </c>
      <c r="AG4045" s="96" t="s">
        <v>4862</v>
      </c>
      <c r="AH4045" s="100" t="s">
        <v>769</v>
      </c>
      <c r="AI4045" s="97">
        <v>199844</v>
      </c>
      <c r="AJ4045" s="114">
        <v>17.681800842285199</v>
      </c>
      <c r="AK4045" s="114">
        <v>94.599403381347699</v>
      </c>
      <c r="AM4045" s="104"/>
      <c r="AN4045" s="104"/>
      <c r="AO4045" s="104"/>
      <c r="AP4045" s="104"/>
      <c r="AS4045" s="52"/>
      <c r="AT4045" s="67"/>
    </row>
    <row r="4046" spans="23:46" ht="18">
      <c r="W4046" s="25"/>
      <c r="Z4046" s="103"/>
      <c r="AF4046" s="96" t="s">
        <v>769</v>
      </c>
      <c r="AG4046" s="96" t="s">
        <v>4862</v>
      </c>
      <c r="AH4046" s="100" t="s">
        <v>4863</v>
      </c>
      <c r="AI4046" s="97">
        <v>199845</v>
      </c>
      <c r="AJ4046" s="114">
        <v>17.674030303955099</v>
      </c>
      <c r="AK4046" s="114">
        <v>94.601829528808594</v>
      </c>
      <c r="AM4046" s="105"/>
      <c r="AN4046" s="105"/>
      <c r="AO4046" s="105"/>
      <c r="AP4046" s="105"/>
      <c r="AS4046" s="52"/>
      <c r="AT4046" s="67"/>
    </row>
    <row r="4047" spans="23:46" ht="18">
      <c r="W4047" s="25"/>
      <c r="Z4047" s="103"/>
      <c r="AF4047" s="96" t="s">
        <v>4865</v>
      </c>
      <c r="AG4047" s="96" t="s">
        <v>4864</v>
      </c>
      <c r="AH4047" s="100" t="s">
        <v>4865</v>
      </c>
      <c r="AI4047" s="97">
        <v>199846</v>
      </c>
      <c r="AJ4047" s="114">
        <v>17.657169342041001</v>
      </c>
      <c r="AK4047" s="114">
        <v>94.617370605468807</v>
      </c>
      <c r="AM4047" s="104"/>
      <c r="AN4047" s="104"/>
      <c r="AO4047" s="104"/>
      <c r="AP4047" s="104"/>
      <c r="AS4047" s="52"/>
      <c r="AT4047" s="67"/>
    </row>
    <row r="4048" spans="23:46" ht="18">
      <c r="W4048" s="25"/>
      <c r="Z4048" s="103"/>
      <c r="AF4048" s="96" t="s">
        <v>4865</v>
      </c>
      <c r="AG4048" s="96" t="s">
        <v>4864</v>
      </c>
      <c r="AH4048" s="100" t="s">
        <v>4866</v>
      </c>
      <c r="AI4048" s="97">
        <v>199847</v>
      </c>
      <c r="AJ4048" s="114">
        <v>17.6521606445313</v>
      </c>
      <c r="AK4048" s="114">
        <v>94.612632751464801</v>
      </c>
      <c r="AM4048" s="105"/>
      <c r="AN4048" s="105"/>
      <c r="AO4048" s="105"/>
      <c r="AP4048" s="105"/>
      <c r="AS4048" s="52"/>
      <c r="AT4048" s="67"/>
    </row>
    <row r="4049" spans="23:46" ht="18">
      <c r="W4049" s="25"/>
      <c r="Z4049" s="103"/>
      <c r="AF4049" s="96" t="s">
        <v>4865</v>
      </c>
      <c r="AG4049" s="96" t="s">
        <v>4864</v>
      </c>
      <c r="AH4049" s="100" t="s">
        <v>4867</v>
      </c>
      <c r="AI4049" s="97">
        <v>199848</v>
      </c>
      <c r="AJ4049" s="114">
        <v>17.669059753418001</v>
      </c>
      <c r="AK4049" s="114">
        <v>94.610069274902301</v>
      </c>
      <c r="AM4049" s="104"/>
      <c r="AN4049" s="104"/>
      <c r="AO4049" s="104"/>
      <c r="AP4049" s="104"/>
      <c r="AS4049" s="52"/>
      <c r="AT4049" s="67"/>
    </row>
    <row r="4050" spans="23:46" ht="18">
      <c r="W4050" s="25"/>
      <c r="Z4050" s="103"/>
      <c r="AF4050" s="96" t="s">
        <v>4869</v>
      </c>
      <c r="AG4050" s="96" t="s">
        <v>4868</v>
      </c>
      <c r="AH4050" s="100" t="s">
        <v>4870</v>
      </c>
      <c r="AI4050" s="97">
        <v>199852</v>
      </c>
      <c r="AJ4050" s="114">
        <v>17.641149520873999</v>
      </c>
      <c r="AK4050" s="114">
        <v>94.597633361816406</v>
      </c>
      <c r="AM4050" s="105"/>
      <c r="AN4050" s="105"/>
      <c r="AO4050" s="105"/>
      <c r="AP4050" s="105"/>
      <c r="AS4050" s="52"/>
      <c r="AT4050" s="67"/>
    </row>
    <row r="4051" spans="23:46" ht="18">
      <c r="W4051" s="25"/>
      <c r="Z4051" s="103"/>
      <c r="AF4051" s="96" t="s">
        <v>4869</v>
      </c>
      <c r="AG4051" s="96" t="s">
        <v>4868</v>
      </c>
      <c r="AH4051" s="100" t="s">
        <v>4871</v>
      </c>
      <c r="AI4051" s="97">
        <v>199853</v>
      </c>
      <c r="AJ4051" s="114">
        <v>17.630420684814499</v>
      </c>
      <c r="AK4051" s="114">
        <v>94.605827331542997</v>
      </c>
      <c r="AM4051" s="104"/>
      <c r="AN4051" s="104"/>
      <c r="AO4051" s="104"/>
      <c r="AP4051" s="104"/>
      <c r="AS4051" s="52"/>
      <c r="AT4051" s="67"/>
    </row>
    <row r="4052" spans="23:46" ht="18">
      <c r="W4052" s="25"/>
      <c r="Z4052" s="103"/>
      <c r="AF4052" s="96" t="s">
        <v>4869</v>
      </c>
      <c r="AG4052" s="96" t="s">
        <v>4868</v>
      </c>
      <c r="AH4052" s="100" t="s">
        <v>4133</v>
      </c>
      <c r="AI4052" s="97">
        <v>199851</v>
      </c>
      <c r="AJ4052" s="114">
        <v>17.649290084838899</v>
      </c>
      <c r="AK4052" s="114">
        <v>94.587310791015597</v>
      </c>
      <c r="AM4052" s="105"/>
      <c r="AN4052" s="105"/>
      <c r="AO4052" s="105"/>
      <c r="AP4052" s="105"/>
      <c r="AS4052" s="52"/>
      <c r="AT4052" s="67"/>
    </row>
    <row r="4053" spans="23:46" ht="18">
      <c r="W4053" s="25"/>
      <c r="Z4053" s="103"/>
      <c r="AF4053" s="96" t="s">
        <v>4869</v>
      </c>
      <c r="AG4053" s="96" t="s">
        <v>4868</v>
      </c>
      <c r="AH4053" s="100" t="s">
        <v>4872</v>
      </c>
      <c r="AI4053" s="97">
        <v>199850</v>
      </c>
      <c r="AJ4053" s="114">
        <v>17.621030807495099</v>
      </c>
      <c r="AK4053" s="114">
        <v>94.593070983886705</v>
      </c>
      <c r="AM4053" s="104"/>
      <c r="AN4053" s="104"/>
      <c r="AO4053" s="104"/>
      <c r="AP4053" s="104"/>
      <c r="AS4053" s="52"/>
      <c r="AT4053" s="67"/>
    </row>
    <row r="4054" spans="23:46" ht="18">
      <c r="W4054" s="25"/>
      <c r="Z4054" s="103"/>
      <c r="AF4054" s="96" t="s">
        <v>4869</v>
      </c>
      <c r="AG4054" s="96" t="s">
        <v>4868</v>
      </c>
      <c r="AH4054" s="100" t="s">
        <v>4869</v>
      </c>
      <c r="AI4054" s="97">
        <v>199849</v>
      </c>
      <c r="AJ4054" s="114">
        <v>17.637800216674801</v>
      </c>
      <c r="AK4054" s="114">
        <v>94.578216552734403</v>
      </c>
      <c r="AM4054" s="105"/>
      <c r="AN4054" s="105"/>
      <c r="AO4054" s="105"/>
      <c r="AP4054" s="105"/>
      <c r="AS4054" s="52"/>
      <c r="AT4054" s="67"/>
    </row>
    <row r="4055" spans="23:46" ht="18">
      <c r="W4055" s="25"/>
      <c r="Z4055" s="103"/>
      <c r="AF4055" s="96" t="s">
        <v>4869</v>
      </c>
      <c r="AG4055" s="96" t="s">
        <v>4868</v>
      </c>
      <c r="AH4055" s="100" t="s">
        <v>4068</v>
      </c>
      <c r="AI4055" s="97">
        <v>199854</v>
      </c>
      <c r="AJ4055" s="114">
        <v>17.624660491943398</v>
      </c>
      <c r="AK4055" s="114">
        <v>94.595802307128906</v>
      </c>
      <c r="AM4055" s="104"/>
      <c r="AN4055" s="104"/>
      <c r="AO4055" s="104"/>
      <c r="AP4055" s="104"/>
      <c r="AS4055" s="52"/>
      <c r="AT4055" s="67"/>
    </row>
    <row r="4056" spans="23:46" ht="18">
      <c r="W4056" s="25"/>
      <c r="Z4056" s="103"/>
      <c r="AF4056" s="96" t="s">
        <v>4874</v>
      </c>
      <c r="AG4056" s="96" t="s">
        <v>4873</v>
      </c>
      <c r="AH4056" s="100" t="s">
        <v>4875</v>
      </c>
      <c r="AI4056" s="97">
        <v>199861</v>
      </c>
      <c r="AJ4056" s="114"/>
      <c r="AK4056" s="114"/>
      <c r="AM4056" s="105"/>
      <c r="AN4056" s="105"/>
      <c r="AO4056" s="105"/>
      <c r="AP4056" s="105"/>
      <c r="AS4056" s="52"/>
      <c r="AT4056" s="67"/>
    </row>
    <row r="4057" spans="23:46" ht="18">
      <c r="W4057" s="25"/>
      <c r="Z4057" s="103"/>
      <c r="AF4057" s="96" t="s">
        <v>4874</v>
      </c>
      <c r="AG4057" s="96" t="s">
        <v>4873</v>
      </c>
      <c r="AH4057" s="100" t="s">
        <v>4876</v>
      </c>
      <c r="AI4057" s="97">
        <v>199864</v>
      </c>
      <c r="AJ4057" s="114">
        <v>17.5655193328857</v>
      </c>
      <c r="AK4057" s="114">
        <v>94.604339599609403</v>
      </c>
      <c r="AM4057" s="104"/>
      <c r="AN4057" s="104"/>
      <c r="AO4057" s="104"/>
      <c r="AP4057" s="104"/>
      <c r="AS4057" s="52"/>
      <c r="AT4057" s="67"/>
    </row>
    <row r="4058" spans="23:46" ht="18">
      <c r="W4058" s="25"/>
      <c r="Z4058" s="103"/>
      <c r="AF4058" s="96" t="s">
        <v>4874</v>
      </c>
      <c r="AG4058" s="96" t="s">
        <v>4873</v>
      </c>
      <c r="AH4058" s="100" t="s">
        <v>4877</v>
      </c>
      <c r="AI4058" s="97">
        <v>199871</v>
      </c>
      <c r="AJ4058" s="114"/>
      <c r="AK4058" s="114"/>
      <c r="AM4058" s="105"/>
      <c r="AN4058" s="105"/>
      <c r="AO4058" s="105"/>
      <c r="AP4058" s="105"/>
      <c r="AS4058" s="52"/>
      <c r="AT4058" s="67"/>
    </row>
    <row r="4059" spans="23:46" ht="18">
      <c r="W4059" s="25"/>
      <c r="Z4059" s="103"/>
      <c r="AF4059" s="96" t="s">
        <v>4874</v>
      </c>
      <c r="AG4059" s="96" t="s">
        <v>4873</v>
      </c>
      <c r="AH4059" s="100" t="s">
        <v>4878</v>
      </c>
      <c r="AI4059" s="97">
        <v>199870</v>
      </c>
      <c r="AJ4059" s="114">
        <v>17.603399276733398</v>
      </c>
      <c r="AK4059" s="114">
        <v>94.643280029296903</v>
      </c>
      <c r="AM4059" s="104"/>
      <c r="AN4059" s="104"/>
      <c r="AO4059" s="104"/>
      <c r="AP4059" s="104"/>
      <c r="AS4059" s="52"/>
      <c r="AT4059" s="67"/>
    </row>
    <row r="4060" spans="23:46" ht="18">
      <c r="W4060" s="25"/>
      <c r="Z4060" s="103"/>
      <c r="AF4060" s="96" t="s">
        <v>4874</v>
      </c>
      <c r="AG4060" s="96" t="s">
        <v>4873</v>
      </c>
      <c r="AH4060" s="100" t="s">
        <v>4879</v>
      </c>
      <c r="AI4060" s="97">
        <v>199869</v>
      </c>
      <c r="AJ4060" s="114"/>
      <c r="AK4060" s="114"/>
      <c r="AM4060" s="105"/>
      <c r="AN4060" s="105"/>
      <c r="AO4060" s="105"/>
      <c r="AP4060" s="105"/>
      <c r="AS4060" s="52"/>
      <c r="AT4060" s="67"/>
    </row>
    <row r="4061" spans="23:46" ht="18">
      <c r="W4061" s="25"/>
      <c r="Z4061" s="103"/>
      <c r="AF4061" s="96" t="s">
        <v>4874</v>
      </c>
      <c r="AG4061" s="96" t="s">
        <v>4873</v>
      </c>
      <c r="AH4061" s="100" t="s">
        <v>4846</v>
      </c>
      <c r="AI4061" s="97">
        <v>199868</v>
      </c>
      <c r="AJ4061" s="114">
        <v>17.561769485473601</v>
      </c>
      <c r="AK4061" s="114">
        <v>94.625038146972699</v>
      </c>
      <c r="AM4061" s="104"/>
      <c r="AN4061" s="104"/>
      <c r="AO4061" s="104"/>
      <c r="AP4061" s="104"/>
      <c r="AS4061" s="52"/>
      <c r="AT4061" s="67"/>
    </row>
    <row r="4062" spans="23:46" ht="18">
      <c r="W4062" s="25"/>
      <c r="Z4062" s="103"/>
      <c r="AF4062" s="96" t="s">
        <v>4874</v>
      </c>
      <c r="AG4062" s="96" t="s">
        <v>4873</v>
      </c>
      <c r="AH4062" s="100" t="s">
        <v>2076</v>
      </c>
      <c r="AI4062" s="97">
        <v>199867</v>
      </c>
      <c r="AJ4062" s="114"/>
      <c r="AK4062" s="114"/>
      <c r="AM4062" s="105"/>
      <c r="AN4062" s="105"/>
      <c r="AO4062" s="105"/>
      <c r="AP4062" s="105"/>
      <c r="AS4062" s="52"/>
      <c r="AT4062" s="67"/>
    </row>
    <row r="4063" spans="23:46" ht="18">
      <c r="W4063" s="25"/>
      <c r="Z4063" s="103"/>
      <c r="AF4063" s="96" t="s">
        <v>4874</v>
      </c>
      <c r="AG4063" s="96" t="s">
        <v>4873</v>
      </c>
      <c r="AH4063" s="100" t="s">
        <v>4880</v>
      </c>
      <c r="AI4063" s="97">
        <v>199866</v>
      </c>
      <c r="AJ4063" s="114"/>
      <c r="AK4063" s="114"/>
      <c r="AM4063" s="104"/>
      <c r="AN4063" s="104"/>
      <c r="AO4063" s="104"/>
      <c r="AP4063" s="104"/>
      <c r="AS4063" s="52"/>
      <c r="AT4063" s="67"/>
    </row>
    <row r="4064" spans="23:46" ht="18">
      <c r="W4064" s="25"/>
      <c r="Z4064" s="103"/>
      <c r="AF4064" s="96" t="s">
        <v>4874</v>
      </c>
      <c r="AG4064" s="96" t="s">
        <v>4873</v>
      </c>
      <c r="AH4064" s="100" t="s">
        <v>4881</v>
      </c>
      <c r="AI4064" s="97">
        <v>199865</v>
      </c>
      <c r="AJ4064" s="114">
        <v>17.576820373535199</v>
      </c>
      <c r="AK4064" s="114">
        <v>94.627548217773395</v>
      </c>
      <c r="AM4064" s="105"/>
      <c r="AN4064" s="105"/>
      <c r="AO4064" s="105"/>
      <c r="AP4064" s="105"/>
      <c r="AS4064" s="52"/>
      <c r="AT4064" s="67"/>
    </row>
    <row r="4065" spans="23:46" ht="18">
      <c r="W4065" s="25"/>
      <c r="Z4065" s="103"/>
      <c r="AF4065" s="96" t="s">
        <v>4874</v>
      </c>
      <c r="AG4065" s="96" t="s">
        <v>4873</v>
      </c>
      <c r="AH4065" s="100" t="s">
        <v>4882</v>
      </c>
      <c r="AI4065" s="97">
        <v>199862</v>
      </c>
      <c r="AJ4065" s="114">
        <v>17.569889068603501</v>
      </c>
      <c r="AK4065" s="114">
        <v>94.628089904785199</v>
      </c>
      <c r="AM4065" s="104"/>
      <c r="AN4065" s="104"/>
      <c r="AO4065" s="104"/>
      <c r="AP4065" s="104"/>
      <c r="AS4065" s="52"/>
      <c r="AT4065" s="67"/>
    </row>
    <row r="4066" spans="23:46" ht="18">
      <c r="W4066" s="25"/>
      <c r="Z4066" s="103"/>
      <c r="AF4066" s="96" t="s">
        <v>4874</v>
      </c>
      <c r="AG4066" s="96" t="s">
        <v>4873</v>
      </c>
      <c r="AH4066" s="100" t="s">
        <v>4883</v>
      </c>
      <c r="AI4066" s="97">
        <v>199855</v>
      </c>
      <c r="AJ4066" s="114">
        <v>17.583530426025401</v>
      </c>
      <c r="AK4066" s="114">
        <v>94.641006469726605</v>
      </c>
      <c r="AM4066" s="105"/>
      <c r="AN4066" s="105"/>
      <c r="AO4066" s="105"/>
      <c r="AP4066" s="105"/>
      <c r="AS4066" s="52"/>
      <c r="AT4066" s="67"/>
    </row>
    <row r="4067" spans="23:46" ht="18">
      <c r="W4067" s="25"/>
      <c r="Z4067" s="103"/>
      <c r="AF4067" s="96" t="s">
        <v>4874</v>
      </c>
      <c r="AG4067" s="96" t="s">
        <v>4873</v>
      </c>
      <c r="AH4067" s="100" t="s">
        <v>4884</v>
      </c>
      <c r="AI4067" s="97">
        <v>199860</v>
      </c>
      <c r="AJ4067" s="114">
        <v>17.565710067748999</v>
      </c>
      <c r="AK4067" s="114">
        <v>94.626716613769503</v>
      </c>
      <c r="AM4067" s="104"/>
      <c r="AN4067" s="104"/>
      <c r="AO4067" s="104"/>
      <c r="AP4067" s="104"/>
      <c r="AS4067" s="52"/>
      <c r="AT4067" s="67"/>
    </row>
    <row r="4068" spans="23:46" ht="18">
      <c r="W4068" s="25"/>
      <c r="Z4068" s="103"/>
      <c r="AF4068" s="96" t="s">
        <v>4874</v>
      </c>
      <c r="AG4068" s="96" t="s">
        <v>4873</v>
      </c>
      <c r="AH4068" s="100" t="s">
        <v>4430</v>
      </c>
      <c r="AI4068" s="97">
        <v>199859</v>
      </c>
      <c r="AJ4068" s="114">
        <v>17.5572299957275</v>
      </c>
      <c r="AK4068" s="114">
        <v>94.629898071289105</v>
      </c>
      <c r="AM4068" s="105"/>
      <c r="AN4068" s="105"/>
      <c r="AO4068" s="105"/>
      <c r="AP4068" s="105"/>
      <c r="AS4068" s="52"/>
      <c r="AT4068" s="67"/>
    </row>
    <row r="4069" spans="23:46" ht="18">
      <c r="W4069" s="25"/>
      <c r="Z4069" s="103"/>
      <c r="AF4069" s="96" t="s">
        <v>4874</v>
      </c>
      <c r="AG4069" s="96" t="s">
        <v>4873</v>
      </c>
      <c r="AH4069" s="100" t="s">
        <v>4885</v>
      </c>
      <c r="AI4069" s="97">
        <v>199858</v>
      </c>
      <c r="AJ4069" s="114">
        <v>17.559289932251001</v>
      </c>
      <c r="AK4069" s="114">
        <v>94.630149841308594</v>
      </c>
      <c r="AM4069" s="104"/>
      <c r="AN4069" s="104"/>
      <c r="AO4069" s="104"/>
      <c r="AP4069" s="104"/>
      <c r="AS4069" s="52"/>
      <c r="AT4069" s="67"/>
    </row>
    <row r="4070" spans="23:46" ht="18">
      <c r="W4070" s="25"/>
      <c r="Z4070" s="103"/>
      <c r="AF4070" s="96" t="s">
        <v>4874</v>
      </c>
      <c r="AG4070" s="96" t="s">
        <v>4873</v>
      </c>
      <c r="AH4070" s="100" t="s">
        <v>4317</v>
      </c>
      <c r="AI4070" s="97">
        <v>199857</v>
      </c>
      <c r="AJ4070" s="114">
        <v>17.5778408050537</v>
      </c>
      <c r="AK4070" s="114">
        <v>94.635002136230497</v>
      </c>
      <c r="AM4070" s="105"/>
      <c r="AN4070" s="105"/>
      <c r="AO4070" s="105"/>
      <c r="AP4070" s="105"/>
      <c r="AS4070" s="52"/>
      <c r="AT4070" s="67"/>
    </row>
    <row r="4071" spans="23:46" ht="18">
      <c r="W4071" s="25"/>
      <c r="Z4071" s="103"/>
      <c r="AF4071" s="96" t="s">
        <v>4874</v>
      </c>
      <c r="AG4071" s="96" t="s">
        <v>4873</v>
      </c>
      <c r="AH4071" s="100" t="s">
        <v>4886</v>
      </c>
      <c r="AI4071" s="97">
        <v>199856</v>
      </c>
      <c r="AJ4071" s="114">
        <v>17.5849494934082</v>
      </c>
      <c r="AK4071" s="114">
        <v>94.635246276855497</v>
      </c>
      <c r="AM4071" s="104"/>
      <c r="AN4071" s="104"/>
      <c r="AO4071" s="104"/>
      <c r="AP4071" s="104"/>
      <c r="AS4071" s="52"/>
      <c r="AT4071" s="67"/>
    </row>
    <row r="4072" spans="23:46" ht="18">
      <c r="W4072" s="25"/>
      <c r="Z4072" s="103"/>
      <c r="AF4072" s="96" t="s">
        <v>4874</v>
      </c>
      <c r="AG4072" s="96" t="s">
        <v>4873</v>
      </c>
      <c r="AH4072" s="100" t="s">
        <v>4887</v>
      </c>
      <c r="AI4072" s="97">
        <v>199863</v>
      </c>
      <c r="AJ4072" s="114">
        <v>17.5638103485107</v>
      </c>
      <c r="AK4072" s="114">
        <v>94.619270324707003</v>
      </c>
      <c r="AM4072" s="105"/>
      <c r="AN4072" s="105"/>
      <c r="AO4072" s="105"/>
      <c r="AP4072" s="105"/>
      <c r="AS4072" s="52"/>
      <c r="AT4072" s="67"/>
    </row>
    <row r="4073" spans="23:46" ht="18">
      <c r="W4073" s="25"/>
      <c r="Z4073" s="103"/>
      <c r="AF4073" s="96" t="s">
        <v>4889</v>
      </c>
      <c r="AG4073" s="96" t="s">
        <v>4888</v>
      </c>
      <c r="AH4073" s="100" t="s">
        <v>4890</v>
      </c>
      <c r="AI4073" s="97">
        <v>199872</v>
      </c>
      <c r="AJ4073" s="114">
        <v>17.590969085693398</v>
      </c>
      <c r="AK4073" s="114">
        <v>94.562576293945298</v>
      </c>
      <c r="AM4073" s="104"/>
      <c r="AN4073" s="104"/>
      <c r="AO4073" s="104"/>
      <c r="AP4073" s="104"/>
      <c r="AS4073" s="52"/>
      <c r="AT4073" s="67"/>
    </row>
    <row r="4074" spans="23:46" ht="18">
      <c r="W4074" s="25"/>
      <c r="Z4074" s="103"/>
      <c r="AF4074" s="96" t="s">
        <v>4889</v>
      </c>
      <c r="AG4074" s="96" t="s">
        <v>4888</v>
      </c>
      <c r="AH4074" s="100" t="s">
        <v>4891</v>
      </c>
      <c r="AI4074" s="97">
        <v>199878</v>
      </c>
      <c r="AJ4074" s="114">
        <v>17.5330600738525</v>
      </c>
      <c r="AK4074" s="114">
        <v>94.577377319335895</v>
      </c>
      <c r="AM4074" s="105"/>
      <c r="AN4074" s="105"/>
      <c r="AO4074" s="105"/>
      <c r="AP4074" s="105"/>
      <c r="AS4074" s="52"/>
      <c r="AT4074" s="67"/>
    </row>
    <row r="4075" spans="23:46" ht="18">
      <c r="W4075" s="25"/>
      <c r="Z4075" s="103"/>
      <c r="AF4075" s="96" t="s">
        <v>4889</v>
      </c>
      <c r="AG4075" s="96" t="s">
        <v>4888</v>
      </c>
      <c r="AH4075" s="100" t="s">
        <v>4892</v>
      </c>
      <c r="AI4075" s="97">
        <v>199877</v>
      </c>
      <c r="AJ4075" s="114"/>
      <c r="AK4075" s="114"/>
      <c r="AM4075" s="104"/>
      <c r="AN4075" s="104"/>
      <c r="AO4075" s="104"/>
      <c r="AP4075" s="104"/>
      <c r="AS4075" s="52"/>
      <c r="AT4075" s="67"/>
    </row>
    <row r="4076" spans="23:46" ht="18">
      <c r="W4076" s="25"/>
      <c r="Z4076" s="103"/>
      <c r="AF4076" s="96" t="s">
        <v>4889</v>
      </c>
      <c r="AG4076" s="96" t="s">
        <v>4888</v>
      </c>
      <c r="AH4076" s="100" t="s">
        <v>4893</v>
      </c>
      <c r="AI4076" s="97">
        <v>199876</v>
      </c>
      <c r="AJ4076" s="114"/>
      <c r="AK4076" s="114"/>
      <c r="AM4076" s="105"/>
      <c r="AN4076" s="105"/>
      <c r="AO4076" s="105"/>
      <c r="AP4076" s="105"/>
      <c r="AS4076" s="52"/>
      <c r="AT4076" s="67"/>
    </row>
    <row r="4077" spans="23:46" ht="18">
      <c r="W4077" s="25"/>
      <c r="Z4077" s="103"/>
      <c r="AF4077" s="96" t="s">
        <v>4889</v>
      </c>
      <c r="AG4077" s="96" t="s">
        <v>4888</v>
      </c>
      <c r="AH4077" s="100" t="s">
        <v>3160</v>
      </c>
      <c r="AI4077" s="97">
        <v>199875</v>
      </c>
      <c r="AJ4077" s="114">
        <v>17.561670303344702</v>
      </c>
      <c r="AK4077" s="114">
        <v>94.541633605957003</v>
      </c>
      <c r="AM4077" s="104"/>
      <c r="AN4077" s="104"/>
      <c r="AO4077" s="104"/>
      <c r="AP4077" s="104"/>
      <c r="AS4077" s="52"/>
      <c r="AT4077" s="67"/>
    </row>
    <row r="4078" spans="23:46" ht="18">
      <c r="W4078" s="25"/>
      <c r="Z4078" s="103"/>
      <c r="AF4078" s="96" t="s">
        <v>4889</v>
      </c>
      <c r="AG4078" s="96" t="s">
        <v>4888</v>
      </c>
      <c r="AH4078" s="100" t="s">
        <v>4894</v>
      </c>
      <c r="AI4078" s="97">
        <v>199873</v>
      </c>
      <c r="AJ4078" s="114">
        <v>17.576759338378899</v>
      </c>
      <c r="AK4078" s="114">
        <v>94.545257568359403</v>
      </c>
      <c r="AM4078" s="105"/>
      <c r="AN4078" s="105"/>
      <c r="AO4078" s="105"/>
      <c r="AP4078" s="105"/>
      <c r="AS4078" s="52"/>
      <c r="AT4078" s="67"/>
    </row>
    <row r="4079" spans="23:46" ht="18">
      <c r="W4079" s="25"/>
      <c r="Z4079" s="103"/>
      <c r="AF4079" s="96" t="s">
        <v>4889</v>
      </c>
      <c r="AG4079" s="96" t="s">
        <v>4888</v>
      </c>
      <c r="AH4079" s="100" t="s">
        <v>4895</v>
      </c>
      <c r="AI4079" s="97">
        <v>199874</v>
      </c>
      <c r="AJ4079" s="114">
        <v>17.5435390472412</v>
      </c>
      <c r="AK4079" s="114">
        <v>94.544212341308594</v>
      </c>
      <c r="AM4079" s="104"/>
      <c r="AN4079" s="104"/>
      <c r="AO4079" s="104"/>
      <c r="AP4079" s="104"/>
      <c r="AS4079" s="52"/>
      <c r="AT4079" s="67"/>
    </row>
    <row r="4080" spans="23:46" ht="18">
      <c r="W4080" s="25"/>
      <c r="Z4080" s="103"/>
      <c r="AF4080" s="96" t="s">
        <v>1164</v>
      </c>
      <c r="AG4080" s="96" t="s">
        <v>4896</v>
      </c>
      <c r="AH4080" s="100" t="s">
        <v>4897</v>
      </c>
      <c r="AI4080" s="97">
        <v>199883</v>
      </c>
      <c r="AJ4080" s="114">
        <v>17.479150772094702</v>
      </c>
      <c r="AK4080" s="114">
        <v>94.561286926269503</v>
      </c>
      <c r="AM4080" s="105"/>
      <c r="AN4080" s="105"/>
      <c r="AO4080" s="105"/>
      <c r="AP4080" s="105"/>
      <c r="AS4080" s="52"/>
      <c r="AT4080" s="67"/>
    </row>
    <row r="4081" spans="23:46" ht="18">
      <c r="W4081" s="25"/>
      <c r="Z4081" s="103"/>
      <c r="AF4081" s="96" t="s">
        <v>1164</v>
      </c>
      <c r="AG4081" s="96" t="s">
        <v>4896</v>
      </c>
      <c r="AH4081" s="100" t="s">
        <v>1164</v>
      </c>
      <c r="AI4081" s="97">
        <v>199879</v>
      </c>
      <c r="AJ4081" s="114">
        <v>17.5035400390625</v>
      </c>
      <c r="AK4081" s="114">
        <v>94.561302185058594</v>
      </c>
      <c r="AM4081" s="104"/>
      <c r="AN4081" s="104"/>
      <c r="AO4081" s="104"/>
      <c r="AP4081" s="104"/>
      <c r="AS4081" s="52"/>
      <c r="AT4081" s="67"/>
    </row>
    <row r="4082" spans="23:46" ht="18">
      <c r="W4082" s="25"/>
      <c r="Z4082" s="103"/>
      <c r="AF4082" s="96" t="s">
        <v>1164</v>
      </c>
      <c r="AG4082" s="96" t="s">
        <v>4896</v>
      </c>
      <c r="AH4082" s="100" t="s">
        <v>4898</v>
      </c>
      <c r="AI4082" s="97">
        <v>199884</v>
      </c>
      <c r="AJ4082" s="114"/>
      <c r="AK4082" s="114"/>
      <c r="AM4082" s="105"/>
      <c r="AN4082" s="105"/>
      <c r="AO4082" s="105"/>
      <c r="AP4082" s="105"/>
      <c r="AS4082" s="52"/>
      <c r="AT4082" s="67"/>
    </row>
    <row r="4083" spans="23:46" ht="18">
      <c r="W4083" s="25"/>
      <c r="Z4083" s="103"/>
      <c r="AF4083" s="96" t="s">
        <v>1164</v>
      </c>
      <c r="AG4083" s="96" t="s">
        <v>4896</v>
      </c>
      <c r="AH4083" s="100" t="s">
        <v>4007</v>
      </c>
      <c r="AI4083" s="97">
        <v>199882</v>
      </c>
      <c r="AJ4083" s="114">
        <v>17.494359970092798</v>
      </c>
      <c r="AK4083" s="114">
        <v>94.561203002929702</v>
      </c>
      <c r="AM4083" s="104"/>
      <c r="AN4083" s="104"/>
      <c r="AO4083" s="104"/>
      <c r="AP4083" s="104"/>
      <c r="AS4083" s="52"/>
      <c r="AT4083" s="67"/>
    </row>
    <row r="4084" spans="23:46" ht="18">
      <c r="W4084" s="25"/>
      <c r="Z4084" s="103"/>
      <c r="AF4084" s="96" t="s">
        <v>1164</v>
      </c>
      <c r="AG4084" s="96" t="s">
        <v>4896</v>
      </c>
      <c r="AH4084" s="100" t="s">
        <v>4899</v>
      </c>
      <c r="AI4084" s="97">
        <v>199880</v>
      </c>
      <c r="AJ4084" s="114">
        <v>17.5111598968506</v>
      </c>
      <c r="AK4084" s="114">
        <v>94.558006286621094</v>
      </c>
      <c r="AM4084" s="105"/>
      <c r="AN4084" s="105"/>
      <c r="AO4084" s="105"/>
      <c r="AP4084" s="105"/>
      <c r="AS4084" s="52"/>
      <c r="AT4084" s="67"/>
    </row>
    <row r="4085" spans="23:46" ht="18">
      <c r="W4085" s="25"/>
      <c r="Z4085" s="103"/>
      <c r="AF4085" s="96" t="s">
        <v>1164</v>
      </c>
      <c r="AG4085" s="96" t="s">
        <v>4896</v>
      </c>
      <c r="AH4085" s="100" t="s">
        <v>4836</v>
      </c>
      <c r="AI4085" s="97">
        <v>199881</v>
      </c>
      <c r="AJ4085" s="114">
        <v>17.497169494628899</v>
      </c>
      <c r="AK4085" s="114">
        <v>94.559623718261705</v>
      </c>
      <c r="AM4085" s="104"/>
      <c r="AN4085" s="104"/>
      <c r="AO4085" s="104"/>
      <c r="AP4085" s="104"/>
      <c r="AS4085" s="52"/>
      <c r="AT4085" s="67"/>
    </row>
    <row r="4086" spans="23:46" ht="18">
      <c r="W4086" s="25"/>
      <c r="Z4086" s="103"/>
      <c r="AF4086" s="96" t="s">
        <v>2085</v>
      </c>
      <c r="AG4086" s="96" t="s">
        <v>4900</v>
      </c>
      <c r="AH4086" s="100" t="s">
        <v>4901</v>
      </c>
      <c r="AI4086" s="97">
        <v>199890</v>
      </c>
      <c r="AJ4086" s="114"/>
      <c r="AK4086" s="114"/>
      <c r="AM4086" s="105"/>
      <c r="AN4086" s="105"/>
      <c r="AO4086" s="105"/>
      <c r="AP4086" s="105"/>
      <c r="AS4086" s="52"/>
      <c r="AT4086" s="67"/>
    </row>
    <row r="4087" spans="23:46" ht="18">
      <c r="W4087" s="25"/>
      <c r="Z4087" s="103"/>
      <c r="AF4087" s="96" t="s">
        <v>2085</v>
      </c>
      <c r="AG4087" s="96" t="s">
        <v>4900</v>
      </c>
      <c r="AH4087" s="100" t="s">
        <v>4902</v>
      </c>
      <c r="AI4087" s="97">
        <v>199893</v>
      </c>
      <c r="AJ4087" s="114"/>
      <c r="AK4087" s="114"/>
      <c r="AM4087" s="104"/>
      <c r="AN4087" s="104"/>
      <c r="AO4087" s="104"/>
      <c r="AP4087" s="104"/>
      <c r="AS4087" s="52"/>
      <c r="AT4087" s="67"/>
    </row>
    <row r="4088" spans="23:46" ht="18">
      <c r="W4088" s="25"/>
      <c r="Z4088" s="103"/>
      <c r="AF4088" s="96" t="s">
        <v>2085</v>
      </c>
      <c r="AG4088" s="96" t="s">
        <v>4900</v>
      </c>
      <c r="AH4088" s="100" t="s">
        <v>4903</v>
      </c>
      <c r="AI4088" s="97">
        <v>199891</v>
      </c>
      <c r="AJ4088" s="114"/>
      <c r="AK4088" s="114"/>
      <c r="AM4088" s="105"/>
      <c r="AN4088" s="105"/>
      <c r="AO4088" s="105"/>
      <c r="AP4088" s="105"/>
      <c r="AS4088" s="52"/>
      <c r="AT4088" s="67"/>
    </row>
    <row r="4089" spans="23:46" ht="18">
      <c r="W4089" s="25"/>
      <c r="Z4089" s="103"/>
      <c r="AF4089" s="96" t="s">
        <v>2085</v>
      </c>
      <c r="AG4089" s="96" t="s">
        <v>4900</v>
      </c>
      <c r="AH4089" s="100" t="s">
        <v>509</v>
      </c>
      <c r="AI4089" s="97">
        <v>199889</v>
      </c>
      <c r="AJ4089" s="114"/>
      <c r="AK4089" s="114"/>
      <c r="AM4089" s="104"/>
      <c r="AN4089" s="104"/>
      <c r="AO4089" s="104"/>
      <c r="AP4089" s="104"/>
      <c r="AS4089" s="52"/>
      <c r="AT4089" s="67"/>
    </row>
    <row r="4090" spans="23:46" ht="18">
      <c r="W4090" s="25"/>
      <c r="Z4090" s="103"/>
      <c r="AF4090" s="96" t="s">
        <v>2085</v>
      </c>
      <c r="AG4090" s="96" t="s">
        <v>4900</v>
      </c>
      <c r="AH4090" s="100" t="s">
        <v>4904</v>
      </c>
      <c r="AI4090" s="97">
        <v>199888</v>
      </c>
      <c r="AJ4090" s="114"/>
      <c r="AK4090" s="114"/>
      <c r="AM4090" s="105"/>
      <c r="AN4090" s="105"/>
      <c r="AO4090" s="105"/>
      <c r="AP4090" s="105"/>
      <c r="AS4090" s="52"/>
      <c r="AT4090" s="67"/>
    </row>
    <row r="4091" spans="23:46" ht="18">
      <c r="W4091" s="25"/>
      <c r="Z4091" s="103"/>
      <c r="AF4091" s="96" t="s">
        <v>2085</v>
      </c>
      <c r="AG4091" s="96" t="s">
        <v>4900</v>
      </c>
      <c r="AH4091" s="100" t="s">
        <v>4905</v>
      </c>
      <c r="AI4091" s="97">
        <v>199887</v>
      </c>
      <c r="AJ4091" s="114">
        <v>17.530889511108398</v>
      </c>
      <c r="AK4091" s="114">
        <v>94.593391418457003</v>
      </c>
      <c r="AM4091" s="104"/>
      <c r="AN4091" s="104"/>
      <c r="AO4091" s="104"/>
      <c r="AP4091" s="104"/>
      <c r="AS4091" s="52"/>
      <c r="AT4091" s="67"/>
    </row>
    <row r="4092" spans="23:46" ht="18">
      <c r="W4092" s="25"/>
      <c r="Z4092" s="103"/>
      <c r="AF4092" s="96" t="s">
        <v>2085</v>
      </c>
      <c r="AG4092" s="96" t="s">
        <v>4900</v>
      </c>
      <c r="AH4092" s="100" t="s">
        <v>4906</v>
      </c>
      <c r="AI4092" s="97">
        <v>199886</v>
      </c>
      <c r="AJ4092" s="114">
        <v>17.515750885009801</v>
      </c>
      <c r="AK4092" s="114">
        <v>94.622062683105497</v>
      </c>
      <c r="AM4092" s="105"/>
      <c r="AN4092" s="105"/>
      <c r="AO4092" s="105"/>
      <c r="AP4092" s="105"/>
      <c r="AS4092" s="52"/>
      <c r="AT4092" s="67"/>
    </row>
    <row r="4093" spans="23:46" ht="18">
      <c r="W4093" s="25"/>
      <c r="Z4093" s="103"/>
      <c r="AF4093" s="96" t="s">
        <v>2085</v>
      </c>
      <c r="AG4093" s="96" t="s">
        <v>4900</v>
      </c>
      <c r="AH4093" s="100" t="s">
        <v>2085</v>
      </c>
      <c r="AI4093" s="97">
        <v>199885</v>
      </c>
      <c r="AJ4093" s="114">
        <v>17.517360687255898</v>
      </c>
      <c r="AK4093" s="114">
        <v>94.622528076171903</v>
      </c>
      <c r="AM4093" s="104"/>
      <c r="AN4093" s="104"/>
      <c r="AO4093" s="104"/>
      <c r="AP4093" s="104"/>
      <c r="AS4093" s="52"/>
      <c r="AT4093" s="67"/>
    </row>
    <row r="4094" spans="23:46" ht="18">
      <c r="W4094" s="25"/>
      <c r="Z4094" s="103"/>
      <c r="AF4094" s="96" t="s">
        <v>2085</v>
      </c>
      <c r="AG4094" s="96" t="s">
        <v>4900</v>
      </c>
      <c r="AH4094" s="100" t="s">
        <v>1203</v>
      </c>
      <c r="AI4094" s="97">
        <v>199892</v>
      </c>
      <c r="AJ4094" s="114"/>
      <c r="AK4094" s="114"/>
      <c r="AM4094" s="105"/>
      <c r="AN4094" s="105"/>
      <c r="AO4094" s="105"/>
      <c r="AP4094" s="105"/>
      <c r="AS4094" s="52"/>
      <c r="AT4094" s="67"/>
    </row>
    <row r="4095" spans="23:46" ht="18">
      <c r="W4095" s="25"/>
      <c r="Z4095" s="103"/>
      <c r="AF4095" s="96" t="s">
        <v>4542</v>
      </c>
      <c r="AG4095" s="96" t="s">
        <v>4907</v>
      </c>
      <c r="AH4095" s="100" t="s">
        <v>4908</v>
      </c>
      <c r="AI4095" s="97">
        <v>199899</v>
      </c>
      <c r="AJ4095" s="114"/>
      <c r="AK4095" s="114"/>
      <c r="AM4095" s="104"/>
      <c r="AN4095" s="104"/>
      <c r="AO4095" s="104"/>
      <c r="AP4095" s="104"/>
      <c r="AS4095" s="52"/>
      <c r="AT4095" s="67"/>
    </row>
    <row r="4096" spans="23:46" ht="18">
      <c r="W4096" s="25"/>
      <c r="Z4096" s="103"/>
      <c r="AF4096" s="96" t="s">
        <v>4542</v>
      </c>
      <c r="AG4096" s="96" t="s">
        <v>4907</v>
      </c>
      <c r="AH4096" s="100" t="s">
        <v>4909</v>
      </c>
      <c r="AI4096" s="97">
        <v>199906</v>
      </c>
      <c r="AJ4096" s="114"/>
      <c r="AK4096" s="114"/>
      <c r="AM4096" s="105"/>
      <c r="AN4096" s="105"/>
      <c r="AO4096" s="105"/>
      <c r="AP4096" s="105"/>
      <c r="AS4096" s="52"/>
      <c r="AT4096" s="67"/>
    </row>
    <row r="4097" spans="23:46" ht="18">
      <c r="W4097" s="25"/>
      <c r="Z4097" s="103"/>
      <c r="AF4097" s="96" t="s">
        <v>4542</v>
      </c>
      <c r="AG4097" s="96" t="s">
        <v>4907</v>
      </c>
      <c r="AH4097" s="100" t="s">
        <v>4910</v>
      </c>
      <c r="AI4097" s="97">
        <v>199905</v>
      </c>
      <c r="AJ4097" s="114"/>
      <c r="AK4097" s="114"/>
      <c r="AM4097" s="104"/>
      <c r="AN4097" s="104"/>
      <c r="AO4097" s="104"/>
      <c r="AP4097" s="104"/>
      <c r="AS4097" s="52"/>
      <c r="AT4097" s="67"/>
    </row>
    <row r="4098" spans="23:46" ht="18">
      <c r="W4098" s="25"/>
      <c r="Z4098" s="103"/>
      <c r="AF4098" s="96" t="s">
        <v>4542</v>
      </c>
      <c r="AG4098" s="96" t="s">
        <v>4907</v>
      </c>
      <c r="AH4098" s="100" t="s">
        <v>4911</v>
      </c>
      <c r="AI4098" s="97">
        <v>199904</v>
      </c>
      <c r="AJ4098" s="114">
        <v>17.5063991546631</v>
      </c>
      <c r="AK4098" s="114">
        <v>94.691978454589801</v>
      </c>
      <c r="AM4098" s="105"/>
      <c r="AN4098" s="105"/>
      <c r="AO4098" s="105"/>
      <c r="AP4098" s="105"/>
      <c r="AS4098" s="52"/>
      <c r="AT4098" s="67"/>
    </row>
    <row r="4099" spans="23:46" ht="18">
      <c r="W4099" s="25"/>
      <c r="Z4099" s="103"/>
      <c r="AF4099" s="96" t="s">
        <v>4542</v>
      </c>
      <c r="AG4099" s="96" t="s">
        <v>4907</v>
      </c>
      <c r="AH4099" s="100" t="s">
        <v>4912</v>
      </c>
      <c r="AI4099" s="97">
        <v>199903</v>
      </c>
      <c r="AJ4099" s="114"/>
      <c r="AK4099" s="114"/>
      <c r="AM4099" s="104"/>
      <c r="AN4099" s="104"/>
      <c r="AO4099" s="104"/>
      <c r="AP4099" s="104"/>
      <c r="AS4099" s="52"/>
      <c r="AT4099" s="67"/>
    </row>
    <row r="4100" spans="23:46" ht="18">
      <c r="W4100" s="25"/>
      <c r="Z4100" s="103"/>
      <c r="AF4100" s="96" t="s">
        <v>4542</v>
      </c>
      <c r="AG4100" s="96" t="s">
        <v>4907</v>
      </c>
      <c r="AH4100" s="100" t="s">
        <v>4913</v>
      </c>
      <c r="AI4100" s="97">
        <v>199902</v>
      </c>
      <c r="AJ4100" s="114"/>
      <c r="AK4100" s="114"/>
      <c r="AM4100" s="105"/>
      <c r="AN4100" s="105"/>
      <c r="AO4100" s="105"/>
      <c r="AP4100" s="105"/>
      <c r="AS4100" s="52"/>
      <c r="AT4100" s="67"/>
    </row>
    <row r="4101" spans="23:46" ht="18">
      <c r="W4101" s="25"/>
      <c r="Z4101" s="103"/>
      <c r="AF4101" s="96" t="s">
        <v>4542</v>
      </c>
      <c r="AG4101" s="96" t="s">
        <v>4907</v>
      </c>
      <c r="AH4101" s="100" t="s">
        <v>4914</v>
      </c>
      <c r="AI4101" s="97">
        <v>199907</v>
      </c>
      <c r="AJ4101" s="114"/>
      <c r="AK4101" s="114"/>
      <c r="AM4101" s="104"/>
      <c r="AN4101" s="104"/>
      <c r="AO4101" s="104"/>
      <c r="AP4101" s="104"/>
      <c r="AS4101" s="52"/>
      <c r="AT4101" s="67"/>
    </row>
    <row r="4102" spans="23:46" ht="18">
      <c r="W4102" s="25"/>
      <c r="Z4102" s="103"/>
      <c r="AF4102" s="96" t="s">
        <v>4542</v>
      </c>
      <c r="AG4102" s="96" t="s">
        <v>4907</v>
      </c>
      <c r="AH4102" s="100" t="s">
        <v>4915</v>
      </c>
      <c r="AI4102" s="97">
        <v>199898</v>
      </c>
      <c r="AJ4102" s="114"/>
      <c r="AK4102" s="114"/>
      <c r="AM4102" s="105"/>
      <c r="AN4102" s="105"/>
      <c r="AO4102" s="105"/>
      <c r="AP4102" s="105"/>
      <c r="AS4102" s="52"/>
      <c r="AT4102" s="67"/>
    </row>
    <row r="4103" spans="23:46" ht="18">
      <c r="W4103" s="25"/>
      <c r="Z4103" s="103"/>
      <c r="AF4103" s="96" t="s">
        <v>4542</v>
      </c>
      <c r="AG4103" s="96" t="s">
        <v>4907</v>
      </c>
      <c r="AH4103" s="100" t="s">
        <v>4916</v>
      </c>
      <c r="AI4103" s="97">
        <v>199897</v>
      </c>
      <c r="AJ4103" s="114"/>
      <c r="AK4103" s="114"/>
      <c r="AM4103" s="104"/>
      <c r="AN4103" s="104"/>
      <c r="AO4103" s="104"/>
      <c r="AP4103" s="104"/>
      <c r="AS4103" s="52"/>
      <c r="AT4103" s="67"/>
    </row>
    <row r="4104" spans="23:46" ht="18">
      <c r="W4104" s="25"/>
      <c r="Z4104" s="103"/>
      <c r="AF4104" s="96" t="s">
        <v>4542</v>
      </c>
      <c r="AG4104" s="96" t="s">
        <v>4907</v>
      </c>
      <c r="AH4104" s="100" t="s">
        <v>4917</v>
      </c>
      <c r="AI4104" s="97">
        <v>199896</v>
      </c>
      <c r="AJ4104" s="114"/>
      <c r="AK4104" s="114"/>
      <c r="AM4104" s="105"/>
      <c r="AN4104" s="105"/>
      <c r="AO4104" s="105"/>
      <c r="AP4104" s="105"/>
      <c r="AS4104" s="52"/>
      <c r="AT4104" s="67"/>
    </row>
    <row r="4105" spans="23:46" ht="18">
      <c r="W4105" s="25"/>
      <c r="Z4105" s="103"/>
      <c r="AF4105" s="96" t="s">
        <v>4542</v>
      </c>
      <c r="AG4105" s="96" t="s">
        <v>4907</v>
      </c>
      <c r="AH4105" s="100" t="s">
        <v>4918</v>
      </c>
      <c r="AI4105" s="97">
        <v>199895</v>
      </c>
      <c r="AJ4105" s="114">
        <v>17.491310119628899</v>
      </c>
      <c r="AK4105" s="114">
        <v>94.693283081054702</v>
      </c>
      <c r="AM4105" s="104"/>
      <c r="AN4105" s="104"/>
      <c r="AO4105" s="104"/>
      <c r="AP4105" s="104"/>
      <c r="AS4105" s="52"/>
      <c r="AT4105" s="67"/>
    </row>
    <row r="4106" spans="23:46" ht="18">
      <c r="W4106" s="25"/>
      <c r="Z4106" s="103"/>
      <c r="AF4106" s="96" t="s">
        <v>4542</v>
      </c>
      <c r="AG4106" s="96" t="s">
        <v>4907</v>
      </c>
      <c r="AH4106" s="100" t="s">
        <v>4542</v>
      </c>
      <c r="AI4106" s="97">
        <v>199894</v>
      </c>
      <c r="AJ4106" s="114">
        <v>17.489700317382798</v>
      </c>
      <c r="AK4106" s="114">
        <v>94.661216735839801</v>
      </c>
      <c r="AM4106" s="105"/>
      <c r="AN4106" s="105"/>
      <c r="AO4106" s="105"/>
      <c r="AP4106" s="105"/>
      <c r="AS4106" s="52"/>
      <c r="AT4106" s="67"/>
    </row>
    <row r="4107" spans="23:46" ht="18">
      <c r="W4107" s="25"/>
      <c r="Z4107" s="103"/>
      <c r="AF4107" s="96" t="s">
        <v>4542</v>
      </c>
      <c r="AG4107" s="96" t="s">
        <v>4907</v>
      </c>
      <c r="AH4107" s="100" t="s">
        <v>4919</v>
      </c>
      <c r="AI4107" s="97">
        <v>199900</v>
      </c>
      <c r="AJ4107" s="114">
        <v>17.4941501617432</v>
      </c>
      <c r="AK4107" s="114">
        <v>94.677200317382798</v>
      </c>
      <c r="AM4107" s="104"/>
      <c r="AN4107" s="104"/>
      <c r="AO4107" s="104"/>
      <c r="AP4107" s="104"/>
      <c r="AS4107" s="52"/>
      <c r="AT4107" s="67"/>
    </row>
    <row r="4108" spans="23:46" ht="18">
      <c r="W4108" s="25"/>
      <c r="Z4108" s="103"/>
      <c r="AF4108" s="96" t="s">
        <v>4542</v>
      </c>
      <c r="AG4108" s="96" t="s">
        <v>4907</v>
      </c>
      <c r="AH4108" s="100" t="s">
        <v>4920</v>
      </c>
      <c r="AI4108" s="97">
        <v>199901</v>
      </c>
      <c r="AJ4108" s="114">
        <v>17.509220123291001</v>
      </c>
      <c r="AK4108" s="114">
        <v>94.67529296875</v>
      </c>
      <c r="AM4108" s="105"/>
      <c r="AN4108" s="105"/>
      <c r="AO4108" s="105"/>
      <c r="AP4108" s="105"/>
      <c r="AS4108" s="52"/>
      <c r="AT4108" s="67"/>
    </row>
    <row r="4109" spans="23:46" ht="18">
      <c r="W4109" s="25"/>
      <c r="Z4109" s="103"/>
      <c r="AF4109" s="96" t="s">
        <v>4922</v>
      </c>
      <c r="AG4109" s="96" t="s">
        <v>4921</v>
      </c>
      <c r="AH4109" s="100" t="s">
        <v>4923</v>
      </c>
      <c r="AI4109" s="97">
        <v>199928</v>
      </c>
      <c r="AJ4109" s="114"/>
      <c r="AK4109" s="114"/>
      <c r="AM4109" s="104"/>
      <c r="AN4109" s="104"/>
      <c r="AO4109" s="104"/>
      <c r="AP4109" s="104"/>
      <c r="AS4109" s="52"/>
      <c r="AT4109" s="67"/>
    </row>
    <row r="4110" spans="23:46" ht="18">
      <c r="W4110" s="25"/>
      <c r="Z4110" s="103"/>
      <c r="AF4110" s="96" t="s">
        <v>4922</v>
      </c>
      <c r="AG4110" s="96" t="s">
        <v>4921</v>
      </c>
      <c r="AH4110" s="100" t="s">
        <v>4924</v>
      </c>
      <c r="AI4110" s="97">
        <v>199921</v>
      </c>
      <c r="AJ4110" s="114">
        <v>17.493179321289102</v>
      </c>
      <c r="AK4110" s="114">
        <v>94.645278930664105</v>
      </c>
      <c r="AM4110" s="105"/>
      <c r="AN4110" s="105"/>
      <c r="AO4110" s="105"/>
      <c r="AP4110" s="105"/>
      <c r="AS4110" s="52"/>
      <c r="AT4110" s="67"/>
    </row>
    <row r="4111" spans="23:46" ht="18">
      <c r="W4111" s="25"/>
      <c r="Z4111" s="103"/>
      <c r="AF4111" s="96" t="s">
        <v>4922</v>
      </c>
      <c r="AG4111" s="96" t="s">
        <v>4921</v>
      </c>
      <c r="AH4111" s="100" t="s">
        <v>4925</v>
      </c>
      <c r="AI4111" s="97">
        <v>199922</v>
      </c>
      <c r="AJ4111" s="114">
        <v>17.468559265136701</v>
      </c>
      <c r="AK4111" s="114">
        <v>94.622047424316406</v>
      </c>
      <c r="AM4111" s="104"/>
      <c r="AN4111" s="104"/>
      <c r="AO4111" s="104"/>
      <c r="AP4111" s="104"/>
      <c r="AS4111" s="52"/>
      <c r="AT4111" s="67"/>
    </row>
    <row r="4112" spans="23:46" ht="18">
      <c r="W4112" s="25"/>
      <c r="Z4112" s="103"/>
      <c r="AF4112" s="96" t="s">
        <v>4922</v>
      </c>
      <c r="AG4112" s="96" t="s">
        <v>4921</v>
      </c>
      <c r="AH4112" s="100" t="s">
        <v>4926</v>
      </c>
      <c r="AI4112" s="97">
        <v>199923</v>
      </c>
      <c r="AJ4112" s="114"/>
      <c r="AK4112" s="114"/>
      <c r="AM4112" s="105"/>
      <c r="AN4112" s="105"/>
      <c r="AO4112" s="105"/>
      <c r="AP4112" s="105"/>
      <c r="AS4112" s="52"/>
      <c r="AT4112" s="67"/>
    </row>
    <row r="4113" spans="23:46" ht="18">
      <c r="W4113" s="25"/>
      <c r="Z4113" s="103"/>
      <c r="AF4113" s="96" t="s">
        <v>4922</v>
      </c>
      <c r="AG4113" s="96" t="s">
        <v>4921</v>
      </c>
      <c r="AH4113" s="100" t="s">
        <v>1464</v>
      </c>
      <c r="AI4113" s="97">
        <v>199924</v>
      </c>
      <c r="AJ4113" s="114">
        <v>17.457380294799801</v>
      </c>
      <c r="AK4113" s="114">
        <v>94.652313232421903</v>
      </c>
      <c r="AM4113" s="104"/>
      <c r="AN4113" s="104"/>
      <c r="AO4113" s="104"/>
      <c r="AP4113" s="104"/>
      <c r="AS4113" s="52"/>
      <c r="AT4113" s="67"/>
    </row>
    <row r="4114" spans="23:46" ht="18">
      <c r="W4114" s="25"/>
      <c r="Z4114" s="103"/>
      <c r="AF4114" s="96" t="s">
        <v>4922</v>
      </c>
      <c r="AG4114" s="96" t="s">
        <v>4921</v>
      </c>
      <c r="AH4114" s="100" t="s">
        <v>4927</v>
      </c>
      <c r="AI4114" s="97">
        <v>199911</v>
      </c>
      <c r="AJ4114" s="114"/>
      <c r="AK4114" s="114"/>
      <c r="AM4114" s="105"/>
      <c r="AN4114" s="105"/>
      <c r="AO4114" s="105"/>
      <c r="AP4114" s="105"/>
      <c r="AS4114" s="52"/>
      <c r="AT4114" s="67"/>
    </row>
    <row r="4115" spans="23:46" ht="18">
      <c r="W4115" s="25"/>
      <c r="Z4115" s="103"/>
      <c r="AF4115" s="96" t="s">
        <v>4922</v>
      </c>
      <c r="AG4115" s="96" t="s">
        <v>4921</v>
      </c>
      <c r="AH4115" s="100" t="s">
        <v>4928</v>
      </c>
      <c r="AI4115" s="97">
        <v>199925</v>
      </c>
      <c r="AJ4115" s="114"/>
      <c r="AK4115" s="114"/>
      <c r="AM4115" s="104"/>
      <c r="AN4115" s="104"/>
      <c r="AO4115" s="104"/>
      <c r="AP4115" s="104"/>
      <c r="AS4115" s="52"/>
      <c r="AT4115" s="67"/>
    </row>
    <row r="4116" spans="23:46" ht="18">
      <c r="W4116" s="25"/>
      <c r="Z4116" s="103"/>
      <c r="AF4116" s="96" t="s">
        <v>4922</v>
      </c>
      <c r="AG4116" s="96" t="s">
        <v>4921</v>
      </c>
      <c r="AH4116" s="100" t="s">
        <v>4465</v>
      </c>
      <c r="AI4116" s="97">
        <v>199927</v>
      </c>
      <c r="AJ4116" s="114"/>
      <c r="AK4116" s="114"/>
      <c r="AM4116" s="105"/>
      <c r="AN4116" s="105"/>
      <c r="AO4116" s="105"/>
      <c r="AP4116" s="105"/>
      <c r="AS4116" s="52"/>
      <c r="AT4116" s="67"/>
    </row>
    <row r="4117" spans="23:46" ht="18">
      <c r="W4117" s="25"/>
      <c r="Z4117" s="103"/>
      <c r="AF4117" s="96" t="s">
        <v>4922</v>
      </c>
      <c r="AG4117" s="96" t="s">
        <v>4921</v>
      </c>
      <c r="AH4117" s="100" t="s">
        <v>4929</v>
      </c>
      <c r="AI4117" s="97">
        <v>199929</v>
      </c>
      <c r="AJ4117" s="114"/>
      <c r="AK4117" s="114"/>
      <c r="AM4117" s="104"/>
      <c r="AN4117" s="104"/>
      <c r="AO4117" s="104"/>
      <c r="AP4117" s="104"/>
      <c r="AS4117" s="52"/>
      <c r="AT4117" s="67"/>
    </row>
    <row r="4118" spans="23:46" ht="18">
      <c r="W4118" s="25"/>
      <c r="Z4118" s="103"/>
      <c r="AF4118" s="96" t="s">
        <v>4922</v>
      </c>
      <c r="AG4118" s="96" t="s">
        <v>4921</v>
      </c>
      <c r="AH4118" s="100" t="s">
        <v>4930</v>
      </c>
      <c r="AI4118" s="97">
        <v>199920</v>
      </c>
      <c r="AJ4118" s="114">
        <v>17.471000671386701</v>
      </c>
      <c r="AK4118" s="114">
        <v>94.642028808593807</v>
      </c>
      <c r="AM4118" s="105"/>
      <c r="AN4118" s="105"/>
      <c r="AO4118" s="105"/>
      <c r="AP4118" s="105"/>
      <c r="AS4118" s="52"/>
      <c r="AT4118" s="67"/>
    </row>
    <row r="4119" spans="23:46" ht="18">
      <c r="W4119" s="25"/>
      <c r="Z4119" s="103"/>
      <c r="AF4119" s="96" t="s">
        <v>4922</v>
      </c>
      <c r="AG4119" s="96" t="s">
        <v>4921</v>
      </c>
      <c r="AH4119" s="100" t="s">
        <v>4931</v>
      </c>
      <c r="AI4119" s="97">
        <v>199926</v>
      </c>
      <c r="AJ4119" s="114"/>
      <c r="AK4119" s="114"/>
      <c r="AM4119" s="104"/>
      <c r="AN4119" s="104"/>
      <c r="AO4119" s="104"/>
      <c r="AP4119" s="104"/>
      <c r="AS4119" s="52"/>
      <c r="AT4119" s="67"/>
    </row>
    <row r="4120" spans="23:46" ht="18">
      <c r="W4120" s="25"/>
      <c r="Z4120" s="103"/>
      <c r="AF4120" s="96" t="s">
        <v>4922</v>
      </c>
      <c r="AG4120" s="96" t="s">
        <v>4921</v>
      </c>
      <c r="AH4120" s="100" t="s">
        <v>4932</v>
      </c>
      <c r="AI4120" s="97">
        <v>199918</v>
      </c>
      <c r="AJ4120" s="114"/>
      <c r="AK4120" s="114"/>
      <c r="AM4120" s="105"/>
      <c r="AN4120" s="105"/>
      <c r="AO4120" s="105"/>
      <c r="AP4120" s="105"/>
      <c r="AS4120" s="52"/>
      <c r="AT4120" s="67"/>
    </row>
    <row r="4121" spans="23:46" ht="18">
      <c r="W4121" s="25"/>
      <c r="Z4121" s="103"/>
      <c r="AF4121" s="96" t="s">
        <v>4922</v>
      </c>
      <c r="AG4121" s="96" t="s">
        <v>4921</v>
      </c>
      <c r="AH4121" s="100" t="s">
        <v>4199</v>
      </c>
      <c r="AI4121" s="97">
        <v>199917</v>
      </c>
      <c r="AJ4121" s="114"/>
      <c r="AK4121" s="114"/>
      <c r="AM4121" s="104"/>
      <c r="AN4121" s="104"/>
      <c r="AO4121" s="104"/>
      <c r="AP4121" s="104"/>
      <c r="AS4121" s="52"/>
      <c r="AT4121" s="67"/>
    </row>
    <row r="4122" spans="23:46" ht="18">
      <c r="W4122" s="25"/>
      <c r="Z4122" s="103"/>
      <c r="AF4122" s="96" t="s">
        <v>4922</v>
      </c>
      <c r="AG4122" s="96" t="s">
        <v>4921</v>
      </c>
      <c r="AH4122" s="100" t="s">
        <v>4933</v>
      </c>
      <c r="AI4122" s="97">
        <v>199916</v>
      </c>
      <c r="AJ4122" s="114">
        <v>17.550840377807599</v>
      </c>
      <c r="AK4122" s="114">
        <v>94.623741149902301</v>
      </c>
      <c r="AM4122" s="105"/>
      <c r="AN4122" s="105"/>
      <c r="AO4122" s="105"/>
      <c r="AP4122" s="105"/>
      <c r="AS4122" s="52"/>
      <c r="AT4122" s="67"/>
    </row>
    <row r="4123" spans="23:46" ht="18">
      <c r="W4123" s="25"/>
      <c r="Z4123" s="103"/>
      <c r="AF4123" s="96" t="s">
        <v>4922</v>
      </c>
      <c r="AG4123" s="96" t="s">
        <v>4921</v>
      </c>
      <c r="AH4123" s="100" t="s">
        <v>4934</v>
      </c>
      <c r="AI4123" s="97">
        <v>199915</v>
      </c>
      <c r="AJ4123" s="114"/>
      <c r="AK4123" s="114"/>
      <c r="AM4123" s="104"/>
      <c r="AN4123" s="104"/>
      <c r="AO4123" s="104"/>
      <c r="AP4123" s="104"/>
      <c r="AS4123" s="52"/>
      <c r="AT4123" s="67"/>
    </row>
    <row r="4124" spans="23:46" ht="18">
      <c r="W4124" s="25"/>
      <c r="Z4124" s="103"/>
      <c r="AF4124" s="96" t="s">
        <v>4922</v>
      </c>
      <c r="AG4124" s="96" t="s">
        <v>4921</v>
      </c>
      <c r="AH4124" s="100" t="s">
        <v>587</v>
      </c>
      <c r="AI4124" s="97">
        <v>199914</v>
      </c>
      <c r="AJ4124" s="114">
        <v>17.490419387817401</v>
      </c>
      <c r="AK4124" s="114">
        <v>94.616729736328097</v>
      </c>
      <c r="AM4124" s="105"/>
      <c r="AN4124" s="105"/>
      <c r="AO4124" s="105"/>
      <c r="AP4124" s="105"/>
      <c r="AS4124" s="52"/>
      <c r="AT4124" s="67"/>
    </row>
    <row r="4125" spans="23:46" ht="18">
      <c r="W4125" s="25"/>
      <c r="Z4125" s="103"/>
      <c r="AF4125" s="96" t="s">
        <v>4922</v>
      </c>
      <c r="AG4125" s="96" t="s">
        <v>4921</v>
      </c>
      <c r="AH4125" s="100" t="s">
        <v>1432</v>
      </c>
      <c r="AI4125" s="97">
        <v>199912</v>
      </c>
      <c r="AJ4125" s="114"/>
      <c r="AK4125" s="114"/>
      <c r="AM4125" s="104"/>
      <c r="AN4125" s="104"/>
      <c r="AO4125" s="104"/>
      <c r="AP4125" s="104"/>
      <c r="AS4125" s="52"/>
      <c r="AT4125" s="67"/>
    </row>
    <row r="4126" spans="23:46" ht="18">
      <c r="W4126" s="25"/>
      <c r="Z4126" s="103"/>
      <c r="AF4126" s="96" t="s">
        <v>4922</v>
      </c>
      <c r="AG4126" s="96" t="s">
        <v>4921</v>
      </c>
      <c r="AH4126" s="100" t="s">
        <v>4935</v>
      </c>
      <c r="AI4126" s="97">
        <v>199913</v>
      </c>
      <c r="AJ4126" s="114"/>
      <c r="AK4126" s="114"/>
      <c r="AM4126" s="105"/>
      <c r="AN4126" s="105"/>
      <c r="AO4126" s="105"/>
      <c r="AP4126" s="105"/>
      <c r="AS4126" s="52"/>
      <c r="AT4126" s="67"/>
    </row>
    <row r="4127" spans="23:46" ht="18">
      <c r="W4127" s="25"/>
      <c r="Z4127" s="103"/>
      <c r="AF4127" s="96" t="s">
        <v>4922</v>
      </c>
      <c r="AG4127" s="96" t="s">
        <v>4921</v>
      </c>
      <c r="AH4127" s="100" t="s">
        <v>4936</v>
      </c>
      <c r="AI4127" s="97">
        <v>199910</v>
      </c>
      <c r="AJ4127" s="114">
        <v>17.477359771728501</v>
      </c>
      <c r="AK4127" s="114">
        <v>94.597763061523395</v>
      </c>
      <c r="AM4127" s="104"/>
      <c r="AN4127" s="104"/>
      <c r="AO4127" s="104"/>
      <c r="AP4127" s="104"/>
      <c r="AS4127" s="52"/>
      <c r="AT4127" s="67"/>
    </row>
    <row r="4128" spans="23:46" ht="18">
      <c r="W4128" s="25"/>
      <c r="Z4128" s="103"/>
      <c r="AF4128" s="96" t="s">
        <v>4922</v>
      </c>
      <c r="AG4128" s="96" t="s">
        <v>4921</v>
      </c>
      <c r="AH4128" s="100" t="s">
        <v>4937</v>
      </c>
      <c r="AI4128" s="97">
        <v>199909</v>
      </c>
      <c r="AJ4128" s="114">
        <v>17.469129562377901</v>
      </c>
      <c r="AK4128" s="114">
        <v>94.655281066894503</v>
      </c>
      <c r="AM4128" s="105"/>
      <c r="AN4128" s="105"/>
      <c r="AO4128" s="105"/>
      <c r="AP4128" s="105"/>
      <c r="AS4128" s="52"/>
      <c r="AT4128" s="67"/>
    </row>
    <row r="4129" spans="23:46" ht="18">
      <c r="W4129" s="25"/>
      <c r="Z4129" s="103"/>
      <c r="AF4129" s="96" t="s">
        <v>4922</v>
      </c>
      <c r="AG4129" s="96" t="s">
        <v>4921</v>
      </c>
      <c r="AH4129" s="100" t="s">
        <v>4922</v>
      </c>
      <c r="AI4129" s="97">
        <v>199908</v>
      </c>
      <c r="AJ4129" s="114">
        <v>17.457799911498999</v>
      </c>
      <c r="AK4129" s="114">
        <v>94.618797302246094</v>
      </c>
      <c r="AM4129" s="104"/>
      <c r="AN4129" s="104"/>
      <c r="AO4129" s="104"/>
      <c r="AP4129" s="104"/>
      <c r="AS4129" s="52"/>
      <c r="AT4129" s="67"/>
    </row>
    <row r="4130" spans="23:46" ht="18">
      <c r="W4130" s="25"/>
      <c r="Z4130" s="103"/>
      <c r="AF4130" s="96" t="s">
        <v>4922</v>
      </c>
      <c r="AG4130" s="96" t="s">
        <v>4921</v>
      </c>
      <c r="AH4130" s="100" t="s">
        <v>4468</v>
      </c>
      <c r="AI4130" s="97">
        <v>199919</v>
      </c>
      <c r="AJ4130" s="114">
        <v>17.4657306671143</v>
      </c>
      <c r="AK4130" s="114">
        <v>94.657417297363295</v>
      </c>
      <c r="AM4130" s="105"/>
      <c r="AN4130" s="105"/>
      <c r="AO4130" s="105"/>
      <c r="AP4130" s="105"/>
      <c r="AS4130" s="52"/>
      <c r="AT4130" s="67"/>
    </row>
    <row r="4131" spans="23:46" ht="18">
      <c r="W4131" s="25"/>
      <c r="Z4131" s="103"/>
      <c r="AF4131" s="96" t="s">
        <v>4939</v>
      </c>
      <c r="AG4131" s="96" t="s">
        <v>4938</v>
      </c>
      <c r="AH4131" s="100" t="s">
        <v>4940</v>
      </c>
      <c r="AI4131" s="97">
        <v>199932</v>
      </c>
      <c r="AJ4131" s="114">
        <v>18.113950729370099</v>
      </c>
      <c r="AK4131" s="114">
        <v>94.487266540527301</v>
      </c>
      <c r="AM4131" s="104"/>
      <c r="AN4131" s="104"/>
      <c r="AO4131" s="104"/>
      <c r="AP4131" s="104"/>
      <c r="AS4131" s="52"/>
      <c r="AT4131" s="67"/>
    </row>
    <row r="4132" spans="23:46" ht="18">
      <c r="W4132" s="25"/>
      <c r="Z4132" s="103"/>
      <c r="AF4132" s="96" t="s">
        <v>4939</v>
      </c>
      <c r="AG4132" s="96" t="s">
        <v>4938</v>
      </c>
      <c r="AH4132" s="100" t="s">
        <v>1611</v>
      </c>
      <c r="AI4132" s="97">
        <v>199936</v>
      </c>
      <c r="AJ4132" s="114"/>
      <c r="AK4132" s="114"/>
      <c r="AM4132" s="105"/>
      <c r="AN4132" s="105"/>
      <c r="AO4132" s="105"/>
      <c r="AP4132" s="105"/>
      <c r="AS4132" s="52"/>
      <c r="AT4132" s="67"/>
    </row>
    <row r="4133" spans="23:46" ht="18">
      <c r="W4133" s="25"/>
      <c r="Z4133" s="103"/>
      <c r="AF4133" s="96" t="s">
        <v>4939</v>
      </c>
      <c r="AG4133" s="96" t="s">
        <v>4938</v>
      </c>
      <c r="AH4133" s="100" t="s">
        <v>736</v>
      </c>
      <c r="AI4133" s="97">
        <v>199935</v>
      </c>
      <c r="AJ4133" s="114"/>
      <c r="AK4133" s="114"/>
      <c r="AM4133" s="104"/>
      <c r="AN4133" s="104"/>
      <c r="AO4133" s="104"/>
      <c r="AP4133" s="104"/>
      <c r="AS4133" s="52"/>
      <c r="AT4133" s="67"/>
    </row>
    <row r="4134" spans="23:46" ht="18">
      <c r="W4134" s="25"/>
      <c r="Z4134" s="103"/>
      <c r="AF4134" s="96" t="s">
        <v>4939</v>
      </c>
      <c r="AG4134" s="96" t="s">
        <v>4938</v>
      </c>
      <c r="AH4134" s="100" t="s">
        <v>4941</v>
      </c>
      <c r="AI4134" s="97">
        <v>199933</v>
      </c>
      <c r="AJ4134" s="114">
        <v>18.122430801391602</v>
      </c>
      <c r="AK4134" s="114">
        <v>94.482673645019503</v>
      </c>
      <c r="AM4134" s="105"/>
      <c r="AN4134" s="105"/>
      <c r="AO4134" s="105"/>
      <c r="AP4134" s="105"/>
      <c r="AS4134" s="52"/>
      <c r="AT4134" s="67"/>
    </row>
    <row r="4135" spans="23:46" ht="18">
      <c r="W4135" s="25"/>
      <c r="Z4135" s="103"/>
      <c r="AF4135" s="96" t="s">
        <v>4939</v>
      </c>
      <c r="AG4135" s="96" t="s">
        <v>4938</v>
      </c>
      <c r="AH4135" s="100" t="s">
        <v>4942</v>
      </c>
      <c r="AI4135" s="97">
        <v>199931</v>
      </c>
      <c r="AJ4135" s="114">
        <v>18.119949340820298</v>
      </c>
      <c r="AK4135" s="114">
        <v>94.485877990722699</v>
      </c>
      <c r="AM4135" s="104"/>
      <c r="AN4135" s="104"/>
      <c r="AO4135" s="104"/>
      <c r="AP4135" s="104"/>
      <c r="AS4135" s="52"/>
      <c r="AT4135" s="67"/>
    </row>
    <row r="4136" spans="23:46" ht="18">
      <c r="W4136" s="25"/>
      <c r="Z4136" s="103"/>
      <c r="AF4136" s="96" t="s">
        <v>4939</v>
      </c>
      <c r="AG4136" s="96" t="s">
        <v>4938</v>
      </c>
      <c r="AH4136" s="100" t="s">
        <v>4939</v>
      </c>
      <c r="AI4136" s="97">
        <v>199930</v>
      </c>
      <c r="AJ4136" s="114">
        <v>18.1091194152832</v>
      </c>
      <c r="AK4136" s="114">
        <v>94.481246948242202</v>
      </c>
      <c r="AM4136" s="105"/>
      <c r="AN4136" s="105"/>
      <c r="AO4136" s="105"/>
      <c r="AP4136" s="105"/>
      <c r="AS4136" s="52"/>
      <c r="AT4136" s="67"/>
    </row>
    <row r="4137" spans="23:46" ht="18">
      <c r="W4137" s="25"/>
      <c r="Z4137" s="103"/>
      <c r="AF4137" s="96" t="s">
        <v>4939</v>
      </c>
      <c r="AG4137" s="96" t="s">
        <v>4938</v>
      </c>
      <c r="AH4137" s="100" t="s">
        <v>2818</v>
      </c>
      <c r="AI4137" s="97">
        <v>199934</v>
      </c>
      <c r="AJ4137" s="114"/>
      <c r="AK4137" s="114"/>
      <c r="AM4137" s="104"/>
      <c r="AN4137" s="104"/>
      <c r="AO4137" s="104"/>
      <c r="AP4137" s="104"/>
      <c r="AS4137" s="52"/>
      <c r="AT4137" s="67"/>
    </row>
    <row r="4138" spans="23:46" ht="18">
      <c r="W4138" s="25"/>
      <c r="Z4138" s="103"/>
      <c r="AF4138" s="96" t="s">
        <v>4698</v>
      </c>
      <c r="AG4138" s="96" t="s">
        <v>4943</v>
      </c>
      <c r="AH4138" s="100" t="s">
        <v>4698</v>
      </c>
      <c r="AI4138" s="97">
        <v>199937</v>
      </c>
      <c r="AJ4138" s="114">
        <v>18.0972805023193</v>
      </c>
      <c r="AK4138" s="114">
        <v>94.477523803710895</v>
      </c>
      <c r="AM4138" s="105"/>
      <c r="AN4138" s="105"/>
      <c r="AO4138" s="105"/>
      <c r="AP4138" s="105"/>
      <c r="AS4138" s="52"/>
      <c r="AT4138" s="67"/>
    </row>
    <row r="4139" spans="23:46" ht="18">
      <c r="W4139" s="25"/>
      <c r="Z4139" s="103"/>
      <c r="AF4139" s="96" t="s">
        <v>4698</v>
      </c>
      <c r="AG4139" s="96" t="s">
        <v>4943</v>
      </c>
      <c r="AH4139" s="100" t="s">
        <v>4944</v>
      </c>
      <c r="AI4139" s="97">
        <v>199938</v>
      </c>
      <c r="AJ4139" s="114">
        <v>18.0889701843262</v>
      </c>
      <c r="AK4139" s="114">
        <v>94.477943420410199</v>
      </c>
      <c r="AM4139" s="104"/>
      <c r="AN4139" s="104"/>
      <c r="AO4139" s="104"/>
      <c r="AP4139" s="104"/>
      <c r="AS4139" s="52"/>
      <c r="AT4139" s="67"/>
    </row>
    <row r="4140" spans="23:46" ht="18">
      <c r="W4140" s="25"/>
      <c r="Z4140" s="103"/>
      <c r="AF4140" s="96" t="s">
        <v>4698</v>
      </c>
      <c r="AG4140" s="96" t="s">
        <v>4943</v>
      </c>
      <c r="AH4140" s="100" t="s">
        <v>797</v>
      </c>
      <c r="AI4140" s="97">
        <v>199939</v>
      </c>
      <c r="AJ4140" s="114"/>
      <c r="AK4140" s="114"/>
      <c r="AM4140" s="105"/>
      <c r="AN4140" s="105"/>
      <c r="AO4140" s="105"/>
      <c r="AP4140" s="105"/>
      <c r="AS4140" s="52"/>
      <c r="AT4140" s="67"/>
    </row>
    <row r="4141" spans="23:46" ht="18">
      <c r="W4141" s="25"/>
      <c r="Z4141" s="103"/>
      <c r="AF4141" s="96" t="s">
        <v>4698</v>
      </c>
      <c r="AG4141" s="96" t="s">
        <v>4943</v>
      </c>
      <c r="AH4141" s="100" t="s">
        <v>4945</v>
      </c>
      <c r="AI4141" s="97">
        <v>199940</v>
      </c>
      <c r="AJ4141" s="114"/>
      <c r="AK4141" s="114"/>
      <c r="AM4141" s="104"/>
      <c r="AN4141" s="104"/>
      <c r="AO4141" s="104"/>
      <c r="AP4141" s="104"/>
      <c r="AS4141" s="52"/>
      <c r="AT4141" s="67"/>
    </row>
    <row r="4142" spans="23:46" ht="18">
      <c r="W4142" s="25"/>
      <c r="Z4142" s="103"/>
      <c r="AF4142" s="96" t="s">
        <v>4947</v>
      </c>
      <c r="AG4142" s="96" t="s">
        <v>4946</v>
      </c>
      <c r="AH4142" s="100" t="s">
        <v>4509</v>
      </c>
      <c r="AI4142" s="97">
        <v>199941</v>
      </c>
      <c r="AJ4142" s="114">
        <v>18.075029373168899</v>
      </c>
      <c r="AK4142" s="114">
        <v>94.482948303222699</v>
      </c>
      <c r="AM4142" s="105"/>
      <c r="AN4142" s="105"/>
      <c r="AO4142" s="105"/>
      <c r="AP4142" s="105"/>
      <c r="AS4142" s="52"/>
      <c r="AT4142" s="67"/>
    </row>
    <row r="4143" spans="23:46" ht="18">
      <c r="W4143" s="25"/>
      <c r="Z4143" s="103"/>
      <c r="AF4143" s="96" t="s">
        <v>4947</v>
      </c>
      <c r="AG4143" s="96" t="s">
        <v>4946</v>
      </c>
      <c r="AH4143" s="100" t="s">
        <v>4948</v>
      </c>
      <c r="AI4143" s="97">
        <v>199942</v>
      </c>
      <c r="AJ4143" s="114">
        <v>18.062099456787099</v>
      </c>
      <c r="AK4143" s="114">
        <v>94.482322692871094</v>
      </c>
      <c r="AM4143" s="104"/>
      <c r="AN4143" s="104"/>
      <c r="AO4143" s="104"/>
      <c r="AP4143" s="104"/>
      <c r="AS4143" s="52"/>
      <c r="AT4143" s="67"/>
    </row>
    <row r="4144" spans="23:46" ht="18">
      <c r="W4144" s="25"/>
      <c r="Z4144" s="103"/>
      <c r="AF4144" s="96" t="s">
        <v>4947</v>
      </c>
      <c r="AG4144" s="96" t="s">
        <v>4946</v>
      </c>
      <c r="AH4144" s="100" t="s">
        <v>4949</v>
      </c>
      <c r="AI4144" s="97">
        <v>199943</v>
      </c>
      <c r="AJ4144" s="114">
        <v>18.058059692382798</v>
      </c>
      <c r="AK4144" s="114">
        <v>94.489807128906307</v>
      </c>
      <c r="AM4144" s="105"/>
      <c r="AN4144" s="105"/>
      <c r="AO4144" s="105"/>
      <c r="AP4144" s="105"/>
      <c r="AS4144" s="52"/>
      <c r="AT4144" s="67"/>
    </row>
    <row r="4145" spans="23:46" ht="18">
      <c r="W4145" s="25"/>
      <c r="Z4145" s="103"/>
      <c r="AF4145" s="96" t="s">
        <v>4951</v>
      </c>
      <c r="AG4145" s="96" t="s">
        <v>4950</v>
      </c>
      <c r="AH4145" s="100" t="s">
        <v>4952</v>
      </c>
      <c r="AI4145" s="97">
        <v>199949</v>
      </c>
      <c r="AJ4145" s="114">
        <v>17.985080718994102</v>
      </c>
      <c r="AK4145" s="114">
        <v>94.519729614257798</v>
      </c>
      <c r="AM4145" s="104"/>
      <c r="AN4145" s="104"/>
      <c r="AO4145" s="104"/>
      <c r="AP4145" s="104"/>
      <c r="AS4145" s="52"/>
      <c r="AT4145" s="67"/>
    </row>
    <row r="4146" spans="23:46" ht="18">
      <c r="W4146" s="25"/>
      <c r="Z4146" s="103"/>
      <c r="AF4146" s="96" t="s">
        <v>4951</v>
      </c>
      <c r="AG4146" s="96" t="s">
        <v>4950</v>
      </c>
      <c r="AH4146" s="100" t="s">
        <v>4953</v>
      </c>
      <c r="AI4146" s="97">
        <v>199952</v>
      </c>
      <c r="AJ4146" s="114"/>
      <c r="AK4146" s="114"/>
      <c r="AM4146" s="105"/>
      <c r="AN4146" s="105"/>
      <c r="AO4146" s="105"/>
      <c r="AP4146" s="105"/>
      <c r="AS4146" s="52"/>
      <c r="AT4146" s="67"/>
    </row>
    <row r="4147" spans="23:46" ht="18">
      <c r="W4147" s="25"/>
      <c r="Z4147" s="103"/>
      <c r="AF4147" s="96" t="s">
        <v>4951</v>
      </c>
      <c r="AG4147" s="96" t="s">
        <v>4950</v>
      </c>
      <c r="AH4147" s="100" t="s">
        <v>4954</v>
      </c>
      <c r="AI4147" s="97">
        <v>199953</v>
      </c>
      <c r="AJ4147" s="114">
        <v>17.974500656127901</v>
      </c>
      <c r="AK4147" s="114">
        <v>94.506072998046903</v>
      </c>
      <c r="AM4147" s="104"/>
      <c r="AN4147" s="104"/>
      <c r="AO4147" s="104"/>
      <c r="AP4147" s="104"/>
      <c r="AS4147" s="52"/>
      <c r="AT4147" s="67"/>
    </row>
    <row r="4148" spans="23:46" ht="18">
      <c r="W4148" s="25"/>
      <c r="Z4148" s="103"/>
      <c r="AF4148" s="96" t="s">
        <v>4951</v>
      </c>
      <c r="AG4148" s="96" t="s">
        <v>4950</v>
      </c>
      <c r="AH4148" s="100" t="s">
        <v>4955</v>
      </c>
      <c r="AI4148" s="97">
        <v>199950</v>
      </c>
      <c r="AJ4148" s="114">
        <v>18.006999969482401</v>
      </c>
      <c r="AK4148" s="114">
        <v>94.525962829589801</v>
      </c>
      <c r="AM4148" s="105"/>
      <c r="AN4148" s="105"/>
      <c r="AO4148" s="105"/>
      <c r="AP4148" s="105"/>
      <c r="AS4148" s="52"/>
      <c r="AT4148" s="67"/>
    </row>
    <row r="4149" spans="23:46" ht="18">
      <c r="W4149" s="25"/>
      <c r="Z4149" s="103"/>
      <c r="AF4149" s="96" t="s">
        <v>4951</v>
      </c>
      <c r="AG4149" s="96" t="s">
        <v>4950</v>
      </c>
      <c r="AH4149" s="100" t="s">
        <v>4956</v>
      </c>
      <c r="AI4149" s="97">
        <v>199947</v>
      </c>
      <c r="AJ4149" s="114">
        <v>17.978380203247099</v>
      </c>
      <c r="AK4149" s="114">
        <v>94.528350830078097</v>
      </c>
      <c r="AM4149" s="104"/>
      <c r="AN4149" s="104"/>
      <c r="AO4149" s="104"/>
      <c r="AP4149" s="104"/>
      <c r="AS4149" s="52"/>
      <c r="AT4149" s="67"/>
    </row>
    <row r="4150" spans="23:46" ht="18">
      <c r="W4150" s="25"/>
      <c r="Z4150" s="103"/>
      <c r="AF4150" s="96" t="s">
        <v>4951</v>
      </c>
      <c r="AG4150" s="96" t="s">
        <v>4950</v>
      </c>
      <c r="AH4150" s="100" t="s">
        <v>4957</v>
      </c>
      <c r="AI4150" s="97">
        <v>199946</v>
      </c>
      <c r="AJ4150" s="114">
        <v>18.003290176391602</v>
      </c>
      <c r="AK4150" s="114">
        <v>94.521896362304702</v>
      </c>
      <c r="AM4150" s="105"/>
      <c r="AN4150" s="105"/>
      <c r="AO4150" s="105"/>
      <c r="AP4150" s="105"/>
      <c r="AS4150" s="52"/>
      <c r="AT4150" s="67"/>
    </row>
    <row r="4151" spans="23:46" ht="18">
      <c r="W4151" s="25"/>
      <c r="Z4151" s="103"/>
      <c r="AF4151" s="96" t="s">
        <v>4951</v>
      </c>
      <c r="AG4151" s="96" t="s">
        <v>4950</v>
      </c>
      <c r="AH4151" s="100" t="s">
        <v>4958</v>
      </c>
      <c r="AI4151" s="97">
        <v>199945</v>
      </c>
      <c r="AJ4151" s="114">
        <v>17.98756980896</v>
      </c>
      <c r="AK4151" s="114">
        <v>94.530838012695298</v>
      </c>
      <c r="AM4151" s="104"/>
      <c r="AN4151" s="104"/>
      <c r="AO4151" s="104"/>
      <c r="AP4151" s="104"/>
      <c r="AS4151" s="52"/>
      <c r="AT4151" s="67"/>
    </row>
    <row r="4152" spans="23:46" ht="18">
      <c r="W4152" s="25"/>
      <c r="Z4152" s="103"/>
      <c r="AF4152" s="96" t="s">
        <v>4951</v>
      </c>
      <c r="AG4152" s="96" t="s">
        <v>4950</v>
      </c>
      <c r="AH4152" s="100" t="s">
        <v>4951</v>
      </c>
      <c r="AI4152" s="97">
        <v>199944</v>
      </c>
      <c r="AJ4152" s="114">
        <v>17.9704895019531</v>
      </c>
      <c r="AK4152" s="114">
        <v>94.519973754882798</v>
      </c>
      <c r="AM4152" s="105"/>
      <c r="AN4152" s="105"/>
      <c r="AO4152" s="105"/>
      <c r="AP4152" s="105"/>
      <c r="AS4152" s="52"/>
      <c r="AT4152" s="67"/>
    </row>
    <row r="4153" spans="23:46" ht="18">
      <c r="W4153" s="25"/>
      <c r="Z4153" s="103"/>
      <c r="AF4153" s="96" t="s">
        <v>4951</v>
      </c>
      <c r="AG4153" s="96" t="s">
        <v>4950</v>
      </c>
      <c r="AH4153" s="100" t="s">
        <v>4959</v>
      </c>
      <c r="AI4153" s="97">
        <v>199951</v>
      </c>
      <c r="AJ4153" s="114"/>
      <c r="AK4153" s="114"/>
      <c r="AM4153" s="104"/>
      <c r="AN4153" s="104"/>
      <c r="AO4153" s="104"/>
      <c r="AP4153" s="104"/>
      <c r="AS4153" s="52"/>
      <c r="AT4153" s="67"/>
    </row>
    <row r="4154" spans="23:46" ht="18">
      <c r="W4154" s="25"/>
      <c r="Z4154" s="103"/>
      <c r="AF4154" s="96" t="s">
        <v>4951</v>
      </c>
      <c r="AG4154" s="96" t="s">
        <v>4950</v>
      </c>
      <c r="AH4154" s="100" t="s">
        <v>4960</v>
      </c>
      <c r="AI4154" s="97">
        <v>199948</v>
      </c>
      <c r="AJ4154" s="114">
        <v>17.987779617309599</v>
      </c>
      <c r="AK4154" s="114">
        <v>94.525451660156307</v>
      </c>
      <c r="AM4154" s="105"/>
      <c r="AN4154" s="105"/>
      <c r="AO4154" s="105"/>
      <c r="AP4154" s="105"/>
      <c r="AS4154" s="52"/>
      <c r="AT4154" s="67"/>
    </row>
    <row r="4155" spans="23:46" ht="18">
      <c r="W4155" s="25"/>
      <c r="Z4155" s="103"/>
      <c r="AF4155" s="96" t="s">
        <v>4962</v>
      </c>
      <c r="AG4155" s="96" t="s">
        <v>4961</v>
      </c>
      <c r="AH4155" s="100" t="s">
        <v>4962</v>
      </c>
      <c r="AI4155" s="97">
        <v>199954</v>
      </c>
      <c r="AJ4155" s="114">
        <v>18.0519409179688</v>
      </c>
      <c r="AK4155" s="114">
        <v>94.484199523925795</v>
      </c>
      <c r="AM4155" s="104"/>
      <c r="AN4155" s="104"/>
      <c r="AO4155" s="104"/>
      <c r="AP4155" s="104"/>
      <c r="AS4155" s="52"/>
      <c r="AT4155" s="67"/>
    </row>
    <row r="4156" spans="23:46" ht="18">
      <c r="W4156" s="25"/>
      <c r="Z4156" s="103"/>
      <c r="AF4156" s="96" t="s">
        <v>4962</v>
      </c>
      <c r="AG4156" s="96" t="s">
        <v>4961</v>
      </c>
      <c r="AH4156" s="100" t="s">
        <v>4963</v>
      </c>
      <c r="AI4156" s="97">
        <v>199955</v>
      </c>
      <c r="AJ4156" s="114"/>
      <c r="AK4156" s="114"/>
      <c r="AM4156" s="105"/>
      <c r="AN4156" s="105"/>
      <c r="AO4156" s="105"/>
      <c r="AP4156" s="105"/>
      <c r="AS4156" s="52"/>
      <c r="AT4156" s="67"/>
    </row>
    <row r="4157" spans="23:46" ht="18">
      <c r="W4157" s="25"/>
      <c r="Z4157" s="103"/>
      <c r="AF4157" s="96" t="s">
        <v>4962</v>
      </c>
      <c r="AG4157" s="96" t="s">
        <v>4961</v>
      </c>
      <c r="AH4157" s="100" t="s">
        <v>1203</v>
      </c>
      <c r="AI4157" s="97">
        <v>199956</v>
      </c>
      <c r="AJ4157" s="114"/>
      <c r="AK4157" s="114"/>
      <c r="AM4157" s="104"/>
      <c r="AN4157" s="104"/>
      <c r="AO4157" s="104"/>
      <c r="AP4157" s="104"/>
      <c r="AS4157" s="52"/>
      <c r="AT4157" s="67"/>
    </row>
    <row r="4158" spans="23:46" ht="18">
      <c r="W4158" s="25"/>
      <c r="Z4158" s="103"/>
      <c r="AF4158" s="96" t="s">
        <v>4962</v>
      </c>
      <c r="AG4158" s="96" t="s">
        <v>4961</v>
      </c>
      <c r="AH4158" s="100" t="s">
        <v>4317</v>
      </c>
      <c r="AI4158" s="97">
        <v>199957</v>
      </c>
      <c r="AJ4158" s="114">
        <v>18.0348606109619</v>
      </c>
      <c r="AK4158" s="114">
        <v>94.488449096679702</v>
      </c>
      <c r="AM4158" s="105"/>
      <c r="AN4158" s="105"/>
      <c r="AO4158" s="105"/>
      <c r="AP4158" s="105"/>
      <c r="AS4158" s="52"/>
      <c r="AT4158" s="67"/>
    </row>
    <row r="4159" spans="23:46" ht="18">
      <c r="W4159" s="25"/>
      <c r="Z4159" s="103"/>
      <c r="AF4159" s="96" t="s">
        <v>1214</v>
      </c>
      <c r="AG4159" s="96" t="s">
        <v>4964</v>
      </c>
      <c r="AH4159" s="100" t="s">
        <v>4863</v>
      </c>
      <c r="AI4159" s="97">
        <v>199964</v>
      </c>
      <c r="AJ4159" s="114">
        <v>17.965660095214801</v>
      </c>
      <c r="AK4159" s="114">
        <v>94.446792602539105</v>
      </c>
      <c r="AM4159" s="104"/>
      <c r="AN4159" s="104"/>
      <c r="AO4159" s="104"/>
      <c r="AP4159" s="104"/>
      <c r="AS4159" s="52"/>
      <c r="AT4159" s="67"/>
    </row>
    <row r="4160" spans="23:46" ht="18">
      <c r="W4160" s="25"/>
      <c r="Z4160" s="103"/>
      <c r="AF4160" s="96" t="s">
        <v>1214</v>
      </c>
      <c r="AG4160" s="96" t="s">
        <v>4964</v>
      </c>
      <c r="AH4160" s="100" t="s">
        <v>840</v>
      </c>
      <c r="AI4160" s="97">
        <v>199965</v>
      </c>
      <c r="AJ4160" s="114"/>
      <c r="AK4160" s="114"/>
      <c r="AM4160" s="105"/>
      <c r="AN4160" s="105"/>
      <c r="AO4160" s="105"/>
      <c r="AP4160" s="105"/>
      <c r="AS4160" s="52"/>
      <c r="AT4160" s="67"/>
    </row>
    <row r="4161" spans="23:46" ht="18">
      <c r="W4161" s="25"/>
      <c r="Z4161" s="103"/>
      <c r="AF4161" s="96" t="s">
        <v>1214</v>
      </c>
      <c r="AG4161" s="96" t="s">
        <v>4964</v>
      </c>
      <c r="AH4161" s="100" t="s">
        <v>4965</v>
      </c>
      <c r="AI4161" s="97">
        <v>199963</v>
      </c>
      <c r="AJ4161" s="114">
        <v>17.976190567016602</v>
      </c>
      <c r="AK4161" s="114">
        <v>94.440650939941406</v>
      </c>
      <c r="AM4161" s="104"/>
      <c r="AN4161" s="104"/>
      <c r="AO4161" s="104"/>
      <c r="AP4161" s="104"/>
      <c r="AS4161" s="52"/>
      <c r="AT4161" s="67"/>
    </row>
    <row r="4162" spans="23:46" ht="18">
      <c r="W4162" s="25"/>
      <c r="Z4162" s="103"/>
      <c r="AF4162" s="96" t="s">
        <v>1214</v>
      </c>
      <c r="AG4162" s="96" t="s">
        <v>4964</v>
      </c>
      <c r="AH4162" s="100" t="s">
        <v>4966</v>
      </c>
      <c r="AI4162" s="97">
        <v>199962</v>
      </c>
      <c r="AJ4162" s="114"/>
      <c r="AK4162" s="114"/>
      <c r="AM4162" s="105"/>
      <c r="AN4162" s="105"/>
      <c r="AO4162" s="105"/>
      <c r="AP4162" s="105"/>
      <c r="AS4162" s="52"/>
      <c r="AT4162" s="67"/>
    </row>
    <row r="4163" spans="23:46" ht="18">
      <c r="W4163" s="25"/>
      <c r="Z4163" s="103"/>
      <c r="AF4163" s="96" t="s">
        <v>1214</v>
      </c>
      <c r="AG4163" s="96" t="s">
        <v>4964</v>
      </c>
      <c r="AH4163" s="100" t="s">
        <v>4967</v>
      </c>
      <c r="AI4163" s="97">
        <v>199960</v>
      </c>
      <c r="AJ4163" s="114"/>
      <c r="AK4163" s="114"/>
      <c r="AM4163" s="104"/>
      <c r="AN4163" s="104"/>
      <c r="AO4163" s="104"/>
      <c r="AP4163" s="104"/>
      <c r="AS4163" s="52"/>
      <c r="AT4163" s="67"/>
    </row>
    <row r="4164" spans="23:46" ht="18">
      <c r="W4164" s="25"/>
      <c r="Z4164" s="103"/>
      <c r="AF4164" s="96" t="s">
        <v>1214</v>
      </c>
      <c r="AG4164" s="96" t="s">
        <v>4964</v>
      </c>
      <c r="AH4164" s="100" t="s">
        <v>4968</v>
      </c>
      <c r="AI4164" s="97">
        <v>199959</v>
      </c>
      <c r="AJ4164" s="114">
        <v>17.956020355224599</v>
      </c>
      <c r="AK4164" s="114">
        <v>94.453086853027301</v>
      </c>
      <c r="AM4164" s="105"/>
      <c r="AN4164" s="105"/>
      <c r="AO4164" s="105"/>
      <c r="AP4164" s="105"/>
      <c r="AS4164" s="52"/>
      <c r="AT4164" s="67"/>
    </row>
    <row r="4165" spans="23:46" ht="18">
      <c r="W4165" s="25"/>
      <c r="Z4165" s="103"/>
      <c r="AF4165" s="96" t="s">
        <v>1214</v>
      </c>
      <c r="AG4165" s="96" t="s">
        <v>4964</v>
      </c>
      <c r="AH4165" s="100" t="s">
        <v>1214</v>
      </c>
      <c r="AI4165" s="97">
        <v>199958</v>
      </c>
      <c r="AJ4165" s="114">
        <v>17.966499328613299</v>
      </c>
      <c r="AK4165" s="114">
        <v>94.457366943359403</v>
      </c>
      <c r="AM4165" s="104"/>
      <c r="AN4165" s="104"/>
      <c r="AO4165" s="104"/>
      <c r="AP4165" s="104"/>
      <c r="AS4165" s="52"/>
      <c r="AT4165" s="67"/>
    </row>
    <row r="4166" spans="23:46" ht="18">
      <c r="W4166" s="25"/>
      <c r="Z4166" s="103"/>
      <c r="AF4166" s="96" t="s">
        <v>1214</v>
      </c>
      <c r="AG4166" s="96" t="s">
        <v>4964</v>
      </c>
      <c r="AH4166" s="100" t="s">
        <v>4581</v>
      </c>
      <c r="AI4166" s="97">
        <v>199966</v>
      </c>
      <c r="AJ4166" s="114">
        <v>17.9558506011963</v>
      </c>
      <c r="AK4166" s="114">
        <v>94.492897033691406</v>
      </c>
      <c r="AM4166" s="105"/>
      <c r="AN4166" s="105"/>
      <c r="AO4166" s="105"/>
      <c r="AP4166" s="105"/>
      <c r="AS4166" s="52"/>
      <c r="AT4166" s="67"/>
    </row>
    <row r="4167" spans="23:46" ht="18">
      <c r="W4167" s="25"/>
      <c r="Z4167" s="103"/>
      <c r="AF4167" s="96" t="s">
        <v>1214</v>
      </c>
      <c r="AG4167" s="96" t="s">
        <v>4964</v>
      </c>
      <c r="AH4167" s="100" t="s">
        <v>4969</v>
      </c>
      <c r="AI4167" s="97">
        <v>199961</v>
      </c>
      <c r="AJ4167" s="114"/>
      <c r="AK4167" s="114"/>
      <c r="AM4167" s="104"/>
      <c r="AN4167" s="104"/>
      <c r="AO4167" s="104"/>
      <c r="AP4167" s="104"/>
      <c r="AS4167" s="52"/>
      <c r="AT4167" s="67"/>
    </row>
    <row r="4168" spans="23:46" ht="18">
      <c r="W4168" s="25"/>
      <c r="Z4168" s="103"/>
      <c r="AF4168" s="96" t="s">
        <v>4971</v>
      </c>
      <c r="AG4168" s="96" t="s">
        <v>4970</v>
      </c>
      <c r="AH4168" s="100" t="s">
        <v>4971</v>
      </c>
      <c r="AI4168" s="97">
        <v>199967</v>
      </c>
      <c r="AJ4168" s="114">
        <v>17.934759140014599</v>
      </c>
      <c r="AK4168" s="114">
        <v>94.481742858886705</v>
      </c>
      <c r="AM4168" s="105"/>
      <c r="AN4168" s="105"/>
      <c r="AO4168" s="105"/>
      <c r="AP4168" s="105"/>
      <c r="AS4168" s="52"/>
      <c r="AT4168" s="67"/>
    </row>
    <row r="4169" spans="23:46" ht="18">
      <c r="W4169" s="25"/>
      <c r="Z4169" s="103"/>
      <c r="AF4169" s="96" t="s">
        <v>4971</v>
      </c>
      <c r="AG4169" s="96" t="s">
        <v>4970</v>
      </c>
      <c r="AH4169" s="100" t="s">
        <v>4972</v>
      </c>
      <c r="AI4169" s="97">
        <v>199968</v>
      </c>
      <c r="AJ4169" s="114">
        <v>17.9410190582275</v>
      </c>
      <c r="AK4169" s="114">
        <v>94.495033264160199</v>
      </c>
      <c r="AM4169" s="104"/>
      <c r="AN4169" s="104"/>
      <c r="AO4169" s="104"/>
      <c r="AP4169" s="104"/>
      <c r="AS4169" s="52"/>
      <c r="AT4169" s="67"/>
    </row>
    <row r="4170" spans="23:46" ht="18">
      <c r="W4170" s="25"/>
      <c r="Z4170" s="103"/>
      <c r="AF4170" s="96" t="s">
        <v>3386</v>
      </c>
      <c r="AG4170" s="96" t="s">
        <v>4973</v>
      </c>
      <c r="AH4170" s="100" t="s">
        <v>4556</v>
      </c>
      <c r="AI4170" s="97">
        <v>199971</v>
      </c>
      <c r="AJ4170" s="114">
        <v>17.962230682373001</v>
      </c>
      <c r="AK4170" s="114">
        <v>94.502746582031307</v>
      </c>
      <c r="AM4170" s="105"/>
      <c r="AN4170" s="105"/>
      <c r="AO4170" s="105"/>
      <c r="AP4170" s="105"/>
      <c r="AS4170" s="52"/>
      <c r="AT4170" s="67"/>
    </row>
    <row r="4171" spans="23:46" ht="18">
      <c r="W4171" s="25"/>
      <c r="Z4171" s="103"/>
      <c r="AF4171" s="96" t="s">
        <v>3386</v>
      </c>
      <c r="AG4171" s="96" t="s">
        <v>4973</v>
      </c>
      <c r="AH4171" s="100" t="s">
        <v>3386</v>
      </c>
      <c r="AI4171" s="97">
        <v>199969</v>
      </c>
      <c r="AJ4171" s="114">
        <v>17.934230804443398</v>
      </c>
      <c r="AK4171" s="114">
        <v>94.510452270507798</v>
      </c>
      <c r="AM4171" s="104"/>
      <c r="AN4171" s="104"/>
      <c r="AO4171" s="104"/>
      <c r="AP4171" s="104"/>
      <c r="AS4171" s="52"/>
      <c r="AT4171" s="67"/>
    </row>
    <row r="4172" spans="23:46" ht="18">
      <c r="W4172" s="25"/>
      <c r="Z4172" s="103"/>
      <c r="AF4172" s="96" t="s">
        <v>3386</v>
      </c>
      <c r="AG4172" s="96" t="s">
        <v>4973</v>
      </c>
      <c r="AH4172" s="100" t="s">
        <v>4974</v>
      </c>
      <c r="AI4172" s="97">
        <v>199970</v>
      </c>
      <c r="AJ4172" s="114"/>
      <c r="AK4172" s="114"/>
      <c r="AM4172" s="105"/>
      <c r="AN4172" s="105"/>
      <c r="AO4172" s="105"/>
      <c r="AP4172" s="105"/>
      <c r="AS4172" s="52"/>
      <c r="AT4172" s="67"/>
    </row>
    <row r="4173" spans="23:46" ht="18">
      <c r="W4173" s="25"/>
      <c r="Z4173" s="103"/>
      <c r="AF4173" s="96" t="s">
        <v>4976</v>
      </c>
      <c r="AG4173" s="96" t="s">
        <v>4975</v>
      </c>
      <c r="AH4173" s="100" t="s">
        <v>4977</v>
      </c>
      <c r="AI4173" s="97">
        <v>199972</v>
      </c>
      <c r="AJ4173" s="114">
        <v>17.937419891357401</v>
      </c>
      <c r="AK4173" s="114">
        <v>94.502433776855497</v>
      </c>
      <c r="AM4173" s="104"/>
      <c r="AN4173" s="104"/>
      <c r="AO4173" s="104"/>
      <c r="AP4173" s="104"/>
      <c r="AS4173" s="52"/>
      <c r="AT4173" s="67"/>
    </row>
    <row r="4174" spans="23:46" ht="18">
      <c r="W4174" s="25"/>
      <c r="Z4174" s="103"/>
      <c r="AF4174" s="96" t="s">
        <v>4979</v>
      </c>
      <c r="AG4174" s="96" t="s">
        <v>4978</v>
      </c>
      <c r="AH4174" s="100" t="s">
        <v>4980</v>
      </c>
      <c r="AI4174" s="97">
        <v>199974</v>
      </c>
      <c r="AJ4174" s="114">
        <v>17.930139541626001</v>
      </c>
      <c r="AK4174" s="114">
        <v>94.503196716308594</v>
      </c>
      <c r="AM4174" s="105"/>
      <c r="AN4174" s="105"/>
      <c r="AO4174" s="105"/>
      <c r="AP4174" s="105"/>
      <c r="AS4174" s="52"/>
      <c r="AT4174" s="67"/>
    </row>
    <row r="4175" spans="23:46" ht="18">
      <c r="W4175" s="25"/>
      <c r="Z4175" s="103"/>
      <c r="AF4175" s="96" t="s">
        <v>4979</v>
      </c>
      <c r="AG4175" s="96" t="s">
        <v>4978</v>
      </c>
      <c r="AH4175" s="100" t="s">
        <v>4981</v>
      </c>
      <c r="AI4175" s="97">
        <v>199975</v>
      </c>
      <c r="AJ4175" s="114"/>
      <c r="AK4175" s="114"/>
      <c r="AM4175" s="104"/>
      <c r="AN4175" s="104"/>
      <c r="AO4175" s="104"/>
      <c r="AP4175" s="104"/>
      <c r="AS4175" s="52"/>
      <c r="AT4175" s="67"/>
    </row>
    <row r="4176" spans="23:46" ht="18">
      <c r="W4176" s="25"/>
      <c r="Z4176" s="103"/>
      <c r="AF4176" s="96" t="s">
        <v>4979</v>
      </c>
      <c r="AG4176" s="96" t="s">
        <v>4978</v>
      </c>
      <c r="AH4176" s="100" t="s">
        <v>4982</v>
      </c>
      <c r="AI4176" s="97">
        <v>199973</v>
      </c>
      <c r="AJ4176" s="114">
        <v>17.932619094848601</v>
      </c>
      <c r="AK4176" s="114">
        <v>94.503379821777301</v>
      </c>
      <c r="AM4176" s="105"/>
      <c r="AN4176" s="105"/>
      <c r="AO4176" s="105"/>
      <c r="AP4176" s="105"/>
      <c r="AS4176" s="52"/>
      <c r="AT4176" s="67"/>
    </row>
    <row r="4177" spans="23:46" ht="18">
      <c r="W4177" s="25"/>
      <c r="Z4177" s="103"/>
      <c r="AF4177" s="96" t="s">
        <v>4984</v>
      </c>
      <c r="AG4177" s="96" t="s">
        <v>4983</v>
      </c>
      <c r="AH4177" s="100" t="s">
        <v>4985</v>
      </c>
      <c r="AI4177" s="97">
        <v>199976</v>
      </c>
      <c r="AJ4177" s="114">
        <v>17.933839797973601</v>
      </c>
      <c r="AK4177" s="114">
        <v>94.528396606445298</v>
      </c>
      <c r="AM4177" s="104"/>
      <c r="AN4177" s="104"/>
      <c r="AO4177" s="104"/>
      <c r="AP4177" s="104"/>
      <c r="AS4177" s="52"/>
      <c r="AT4177" s="67"/>
    </row>
    <row r="4178" spans="23:46" ht="18">
      <c r="W4178" s="25"/>
      <c r="Z4178" s="103"/>
      <c r="AF4178" s="96" t="s">
        <v>4984</v>
      </c>
      <c r="AG4178" s="96" t="s">
        <v>4983</v>
      </c>
      <c r="AH4178" s="100" t="s">
        <v>1143</v>
      </c>
      <c r="AI4178" s="97">
        <v>199977</v>
      </c>
      <c r="AJ4178" s="114">
        <v>17.939790725708001</v>
      </c>
      <c r="AK4178" s="114">
        <v>94.532882690429702</v>
      </c>
      <c r="AM4178" s="104"/>
      <c r="AN4178" s="104"/>
      <c r="AO4178" s="104"/>
      <c r="AP4178" s="104"/>
      <c r="AS4178" s="52"/>
      <c r="AT4178" s="67"/>
    </row>
    <row r="4179" spans="23:46" ht="18">
      <c r="W4179" s="25"/>
      <c r="Z4179" s="103"/>
      <c r="AF4179" s="96" t="s">
        <v>4984</v>
      </c>
      <c r="AG4179" s="96" t="s">
        <v>4983</v>
      </c>
      <c r="AH4179" s="100" t="s">
        <v>4986</v>
      </c>
      <c r="AI4179" s="97">
        <v>199978</v>
      </c>
      <c r="AJ4179" s="114">
        <v>17.938840866088899</v>
      </c>
      <c r="AK4179" s="114">
        <v>94.526397705078097</v>
      </c>
      <c r="AM4179" s="104"/>
      <c r="AN4179" s="104"/>
      <c r="AO4179" s="104"/>
      <c r="AP4179" s="104"/>
      <c r="AS4179" s="52"/>
      <c r="AT4179" s="67"/>
    </row>
    <row r="4180" spans="23:46" ht="18">
      <c r="W4180" s="25"/>
      <c r="Z4180" s="103"/>
      <c r="AF4180" s="96" t="s">
        <v>4988</v>
      </c>
      <c r="AG4180" s="96" t="s">
        <v>4987</v>
      </c>
      <c r="AH4180" s="100" t="s">
        <v>4989</v>
      </c>
      <c r="AI4180" s="97">
        <v>199982</v>
      </c>
      <c r="AJ4180" s="114">
        <v>17.897090911865199</v>
      </c>
      <c r="AK4180" s="114">
        <v>94.508186340332003</v>
      </c>
      <c r="AM4180" s="104"/>
      <c r="AN4180" s="104"/>
      <c r="AO4180" s="104"/>
      <c r="AP4180" s="104"/>
      <c r="AS4180" s="52"/>
      <c r="AT4180" s="67"/>
    </row>
    <row r="4181" spans="23:46" ht="18">
      <c r="W4181" s="25"/>
      <c r="Z4181" s="103"/>
      <c r="AF4181" s="96" t="s">
        <v>4988</v>
      </c>
      <c r="AG4181" s="96" t="s">
        <v>4987</v>
      </c>
      <c r="AH4181" s="100" t="s">
        <v>3682</v>
      </c>
      <c r="AI4181" s="97">
        <v>199985</v>
      </c>
      <c r="AJ4181" s="114">
        <v>17.910659790039102</v>
      </c>
      <c r="AK4181" s="114">
        <v>94.510520935058594</v>
      </c>
      <c r="AM4181" s="104"/>
      <c r="AN4181" s="104"/>
      <c r="AO4181" s="104"/>
      <c r="AP4181" s="104"/>
      <c r="AS4181" s="52"/>
      <c r="AT4181" s="67"/>
    </row>
    <row r="4182" spans="23:46" ht="18">
      <c r="W4182" s="25"/>
      <c r="Z4182" s="103"/>
      <c r="AF4182" s="96" t="s">
        <v>4988</v>
      </c>
      <c r="AG4182" s="96" t="s">
        <v>4987</v>
      </c>
      <c r="AH4182" s="100" t="s">
        <v>4990</v>
      </c>
      <c r="AI4182" s="97">
        <v>199983</v>
      </c>
      <c r="AJ4182" s="114">
        <v>17.904230117797901</v>
      </c>
      <c r="AK4182" s="114">
        <v>94.491996765136705</v>
      </c>
      <c r="AM4182" s="104"/>
      <c r="AN4182" s="104"/>
      <c r="AO4182" s="104"/>
      <c r="AP4182" s="104"/>
      <c r="AS4182" s="52"/>
      <c r="AT4182" s="67"/>
    </row>
    <row r="4183" spans="23:46" ht="18">
      <c r="W4183" s="25"/>
      <c r="Z4183" s="103"/>
      <c r="AF4183" s="96" t="s">
        <v>4988</v>
      </c>
      <c r="AG4183" s="96" t="s">
        <v>4987</v>
      </c>
      <c r="AH4183" s="100" t="s">
        <v>4991</v>
      </c>
      <c r="AI4183" s="97">
        <v>199980</v>
      </c>
      <c r="AJ4183" s="114">
        <v>17.891799926757798</v>
      </c>
      <c r="AK4183" s="114">
        <v>94.483566284179702</v>
      </c>
      <c r="AM4183" s="104"/>
      <c r="AN4183" s="104"/>
      <c r="AO4183" s="104"/>
      <c r="AP4183" s="104"/>
      <c r="AS4183" s="52"/>
      <c r="AT4183" s="67"/>
    </row>
    <row r="4184" spans="23:46" ht="18">
      <c r="W4184" s="25"/>
      <c r="Z4184" s="103"/>
      <c r="AF4184" s="96" t="s">
        <v>4988</v>
      </c>
      <c r="AG4184" s="96" t="s">
        <v>4987</v>
      </c>
      <c r="AH4184" s="100" t="s">
        <v>4992</v>
      </c>
      <c r="AI4184" s="97">
        <v>199979</v>
      </c>
      <c r="AJ4184" s="114">
        <v>17.862720489501999</v>
      </c>
      <c r="AK4184" s="114">
        <v>94.487457275390597</v>
      </c>
      <c r="AM4184" s="104"/>
      <c r="AN4184" s="104"/>
      <c r="AO4184" s="104"/>
      <c r="AP4184" s="104"/>
      <c r="AS4184" s="52"/>
      <c r="AT4184" s="67"/>
    </row>
    <row r="4185" spans="23:46" ht="18">
      <c r="W4185" s="25"/>
      <c r="Z4185" s="103"/>
      <c r="AF4185" s="96" t="s">
        <v>4988</v>
      </c>
      <c r="AG4185" s="96" t="s">
        <v>4987</v>
      </c>
      <c r="AH4185" s="100" t="s">
        <v>4993</v>
      </c>
      <c r="AI4185" s="97">
        <v>199984</v>
      </c>
      <c r="AJ4185" s="114">
        <v>17.8973903656006</v>
      </c>
      <c r="AK4185" s="114">
        <v>94.488288879394503</v>
      </c>
      <c r="AM4185" s="104"/>
      <c r="AN4185" s="104"/>
      <c r="AO4185" s="104"/>
      <c r="AP4185" s="104"/>
      <c r="AS4185" s="52"/>
      <c r="AT4185" s="67"/>
    </row>
    <row r="4186" spans="23:46" ht="18">
      <c r="W4186" s="25"/>
      <c r="Z4186" s="103"/>
      <c r="AF4186" s="98" t="s">
        <v>4988</v>
      </c>
      <c r="AG4186" s="98" t="s">
        <v>4987</v>
      </c>
      <c r="AH4186" s="101" t="s">
        <v>3849</v>
      </c>
      <c r="AI4186" s="99">
        <v>199981</v>
      </c>
      <c r="AJ4186" s="114">
        <v>17.886999130248999</v>
      </c>
      <c r="AK4186" s="114">
        <v>94.500709533691406</v>
      </c>
      <c r="AM4186" s="104"/>
      <c r="AN4186" s="104"/>
      <c r="AO4186" s="104"/>
      <c r="AP4186" s="104"/>
      <c r="AS4186" s="52"/>
      <c r="AT4186" s="67"/>
    </row>
    <row r="4187" spans="23:46" ht="18">
      <c r="AF4187" s="123" t="s">
        <v>5624</v>
      </c>
      <c r="AG4187" s="96" t="s">
        <v>5625</v>
      </c>
      <c r="AH4187" s="96" t="s">
        <v>6790</v>
      </c>
      <c r="AI4187" s="97">
        <v>165671</v>
      </c>
      <c r="AJ4187" s="114">
        <v>25.650840759277301</v>
      </c>
      <c r="AK4187" s="114">
        <v>97.506767272949205</v>
      </c>
      <c r="AM4187" s="104"/>
      <c r="AN4187" s="104"/>
      <c r="AO4187" s="104"/>
      <c r="AP4187" s="104"/>
    </row>
    <row r="4188" spans="23:46" ht="18">
      <c r="AF4188" s="123" t="s">
        <v>5624</v>
      </c>
      <c r="AG4188" s="96" t="s">
        <v>5625</v>
      </c>
      <c r="AH4188" s="96" t="s">
        <v>6791</v>
      </c>
      <c r="AI4188" s="97">
        <v>165672</v>
      </c>
      <c r="AJ4188" s="114">
        <v>25.619970321655298</v>
      </c>
      <c r="AK4188" s="114">
        <v>97.507759094238295</v>
      </c>
      <c r="AM4188" s="104"/>
      <c r="AN4188" s="104"/>
      <c r="AO4188" s="104"/>
      <c r="AP4188" s="104"/>
    </row>
    <row r="4189" spans="23:46" ht="18">
      <c r="AF4189" s="123" t="s">
        <v>5624</v>
      </c>
      <c r="AG4189" s="96" t="s">
        <v>5625</v>
      </c>
      <c r="AH4189" s="96" t="s">
        <v>6792</v>
      </c>
      <c r="AI4189" s="97">
        <v>165673</v>
      </c>
      <c r="AJ4189" s="114">
        <v>25.574459075927699</v>
      </c>
      <c r="AK4189" s="114">
        <v>97.4996337890625</v>
      </c>
      <c r="AM4189" s="104"/>
      <c r="AN4189" s="104"/>
      <c r="AO4189" s="104"/>
      <c r="AP4189" s="104"/>
    </row>
    <row r="4190" spans="23:46" ht="18">
      <c r="AF4190" s="123" t="s">
        <v>5624</v>
      </c>
      <c r="AG4190" s="96" t="s">
        <v>5625</v>
      </c>
      <c r="AH4190" s="96" t="s">
        <v>6793</v>
      </c>
      <c r="AI4190" s="97">
        <v>165674</v>
      </c>
      <c r="AJ4190" s="114">
        <v>25.5241298675537</v>
      </c>
      <c r="AK4190" s="114">
        <v>97.475791931152301</v>
      </c>
      <c r="AM4190" s="104"/>
      <c r="AN4190" s="104"/>
      <c r="AO4190" s="104"/>
      <c r="AP4190" s="104"/>
    </row>
    <row r="4191" spans="23:46" ht="18">
      <c r="AF4191" s="123" t="s">
        <v>5624</v>
      </c>
      <c r="AG4191" s="96" t="s">
        <v>5625</v>
      </c>
      <c r="AH4191" s="96" t="s">
        <v>6794</v>
      </c>
      <c r="AI4191" s="97">
        <v>165675</v>
      </c>
      <c r="AJ4191" s="114">
        <v>25.539810180664102</v>
      </c>
      <c r="AK4191" s="114">
        <v>97.487266540527301</v>
      </c>
      <c r="AM4191" s="104"/>
      <c r="AN4191" s="104"/>
      <c r="AO4191" s="104"/>
      <c r="AP4191" s="104"/>
    </row>
    <row r="4192" spans="23:46" ht="18">
      <c r="AF4192" s="123" t="s">
        <v>5624</v>
      </c>
      <c r="AG4192" s="96" t="s">
        <v>5625</v>
      </c>
      <c r="AH4192" s="96" t="s">
        <v>5624</v>
      </c>
      <c r="AI4192" s="97">
        <v>165670</v>
      </c>
      <c r="AJ4192" s="114">
        <v>25.554170608520501</v>
      </c>
      <c r="AK4192" s="114">
        <v>97.492172241210895</v>
      </c>
      <c r="AM4192" s="104"/>
      <c r="AN4192" s="104"/>
      <c r="AO4192" s="104"/>
      <c r="AP4192" s="104"/>
    </row>
    <row r="4193" spans="32:42" ht="18">
      <c r="AF4193" s="123" t="s">
        <v>5626</v>
      </c>
      <c r="AG4193" s="96" t="s">
        <v>5627</v>
      </c>
      <c r="AH4193" s="96" t="s">
        <v>6795</v>
      </c>
      <c r="AI4193" s="97">
        <v>165678</v>
      </c>
      <c r="AJ4193" s="114">
        <v>25.498859405517599</v>
      </c>
      <c r="AK4193" s="114">
        <v>97.462181091308594</v>
      </c>
      <c r="AM4193" s="104"/>
      <c r="AN4193" s="104"/>
      <c r="AO4193" s="104"/>
      <c r="AP4193" s="104"/>
    </row>
    <row r="4194" spans="32:42" ht="18">
      <c r="AF4194" s="123" t="s">
        <v>5626</v>
      </c>
      <c r="AG4194" s="96" t="s">
        <v>5627</v>
      </c>
      <c r="AH4194" s="96" t="s">
        <v>6796</v>
      </c>
      <c r="AI4194" s="97">
        <v>165684</v>
      </c>
      <c r="AJ4194" s="114">
        <v>25.479820251464801</v>
      </c>
      <c r="AK4194" s="114">
        <v>97.451843261718807</v>
      </c>
      <c r="AM4194" s="104"/>
      <c r="AN4194" s="104"/>
      <c r="AO4194" s="104"/>
      <c r="AP4194" s="104"/>
    </row>
    <row r="4195" spans="32:42" ht="18">
      <c r="AF4195" s="123" t="s">
        <v>5626</v>
      </c>
      <c r="AG4195" s="96" t="s">
        <v>5627</v>
      </c>
      <c r="AH4195" s="96" t="s">
        <v>6797</v>
      </c>
      <c r="AI4195" s="97">
        <v>165683</v>
      </c>
      <c r="AJ4195" s="114">
        <v>25.4822101593018</v>
      </c>
      <c r="AK4195" s="114">
        <v>97.454322814941406</v>
      </c>
      <c r="AM4195" s="104"/>
      <c r="AN4195" s="104"/>
      <c r="AO4195" s="104"/>
      <c r="AP4195" s="104"/>
    </row>
    <row r="4196" spans="32:42" ht="18">
      <c r="AF4196" s="123" t="s">
        <v>5626</v>
      </c>
      <c r="AG4196" s="96" t="s">
        <v>5627</v>
      </c>
      <c r="AH4196" s="96" t="s">
        <v>6798</v>
      </c>
      <c r="AI4196" s="97">
        <v>165682</v>
      </c>
      <c r="AJ4196" s="114">
        <v>25.474939346313501</v>
      </c>
      <c r="AK4196" s="114">
        <v>97.448577880859403</v>
      </c>
      <c r="AM4196" s="104"/>
      <c r="AN4196" s="104"/>
      <c r="AO4196" s="104"/>
      <c r="AP4196" s="104"/>
    </row>
    <row r="4197" spans="32:42" ht="18">
      <c r="AF4197" s="123" t="s">
        <v>5626</v>
      </c>
      <c r="AG4197" s="96" t="s">
        <v>5627</v>
      </c>
      <c r="AH4197" s="96" t="s">
        <v>6799</v>
      </c>
      <c r="AI4197" s="97">
        <v>165681</v>
      </c>
      <c r="AJ4197" s="114">
        <v>25.491130828857401</v>
      </c>
      <c r="AK4197" s="114">
        <v>97.442253112792997</v>
      </c>
      <c r="AM4197" s="104"/>
      <c r="AN4197" s="104"/>
      <c r="AO4197" s="104"/>
      <c r="AP4197" s="104"/>
    </row>
    <row r="4198" spans="32:42" ht="18">
      <c r="AF4198" s="123" t="s">
        <v>5626</v>
      </c>
      <c r="AG4198" s="96" t="s">
        <v>5627</v>
      </c>
      <c r="AH4198" s="96" t="s">
        <v>6800</v>
      </c>
      <c r="AI4198" s="97">
        <v>165679</v>
      </c>
      <c r="AJ4198" s="114">
        <v>25.506830215454102</v>
      </c>
      <c r="AK4198" s="114">
        <v>97.459823608398395</v>
      </c>
      <c r="AM4198" s="104"/>
      <c r="AN4198" s="104"/>
      <c r="AO4198" s="104"/>
      <c r="AP4198" s="104"/>
    </row>
    <row r="4199" spans="32:42" ht="18">
      <c r="AF4199" s="123" t="s">
        <v>5626</v>
      </c>
      <c r="AG4199" s="96" t="s">
        <v>5627</v>
      </c>
      <c r="AH4199" s="96" t="s">
        <v>6801</v>
      </c>
      <c r="AI4199" s="97">
        <v>165677</v>
      </c>
      <c r="AJ4199" s="114">
        <v>25.494550704956101</v>
      </c>
      <c r="AK4199" s="114">
        <v>97.459701538085895</v>
      </c>
      <c r="AM4199" s="104"/>
      <c r="AN4199" s="104"/>
      <c r="AO4199" s="104"/>
      <c r="AP4199" s="104"/>
    </row>
    <row r="4200" spans="32:42" ht="18">
      <c r="AF4200" s="123" t="s">
        <v>5626</v>
      </c>
      <c r="AG4200" s="96" t="s">
        <v>5627</v>
      </c>
      <c r="AH4200" s="96" t="s">
        <v>5626</v>
      </c>
      <c r="AI4200" s="97">
        <v>165676</v>
      </c>
      <c r="AJ4200" s="114">
        <v>25.489669799804702</v>
      </c>
      <c r="AK4200" s="114">
        <v>97.458778381347699</v>
      </c>
      <c r="AM4200" s="104"/>
      <c r="AN4200" s="104"/>
      <c r="AO4200" s="104"/>
      <c r="AP4200" s="104"/>
    </row>
    <row r="4201" spans="32:42" ht="18">
      <c r="AF4201" s="123" t="s">
        <v>5626</v>
      </c>
      <c r="AG4201" s="96" t="s">
        <v>5627</v>
      </c>
      <c r="AH4201" s="96" t="s">
        <v>6802</v>
      </c>
      <c r="AI4201" s="97">
        <v>165680</v>
      </c>
      <c r="AJ4201" s="114">
        <v>25.498409271240199</v>
      </c>
      <c r="AK4201" s="114">
        <v>97.450363159179702</v>
      </c>
      <c r="AM4201" s="104"/>
      <c r="AN4201" s="104"/>
      <c r="AO4201" s="104"/>
      <c r="AP4201" s="104"/>
    </row>
    <row r="4202" spans="32:42" ht="18">
      <c r="AF4202" s="123" t="s">
        <v>5628</v>
      </c>
      <c r="AG4202" s="96" t="s">
        <v>5629</v>
      </c>
      <c r="AH4202" s="96" t="s">
        <v>6803</v>
      </c>
      <c r="AI4202" s="97">
        <v>165688</v>
      </c>
      <c r="AJ4202" s="114">
        <v>25.505029678344702</v>
      </c>
      <c r="AK4202" s="114">
        <v>97.419937133789105</v>
      </c>
      <c r="AM4202" s="104"/>
      <c r="AN4202" s="104"/>
      <c r="AO4202" s="104"/>
      <c r="AP4202" s="104"/>
    </row>
    <row r="4203" spans="32:42" ht="18">
      <c r="AF4203" s="123" t="s">
        <v>5628</v>
      </c>
      <c r="AG4203" s="96" t="s">
        <v>5629</v>
      </c>
      <c r="AH4203" s="96" t="s">
        <v>6804</v>
      </c>
      <c r="AI4203" s="97">
        <v>165685</v>
      </c>
      <c r="AJ4203" s="114">
        <v>25.48118019104</v>
      </c>
      <c r="AK4203" s="114">
        <v>97.428192138671903</v>
      </c>
      <c r="AM4203" s="104"/>
      <c r="AN4203" s="104"/>
      <c r="AO4203" s="104"/>
      <c r="AP4203" s="104"/>
    </row>
    <row r="4204" spans="32:42" ht="18">
      <c r="AF4204" s="123" t="s">
        <v>5628</v>
      </c>
      <c r="AG4204" s="96" t="s">
        <v>5629</v>
      </c>
      <c r="AH4204" s="96" t="s">
        <v>6805</v>
      </c>
      <c r="AI4204" s="97">
        <v>165689</v>
      </c>
      <c r="AJ4204" s="114">
        <v>25.5094394683838</v>
      </c>
      <c r="AK4204" s="114">
        <v>97.399353027343807</v>
      </c>
      <c r="AM4204" s="104"/>
      <c r="AN4204" s="104"/>
      <c r="AO4204" s="104"/>
      <c r="AP4204" s="104"/>
    </row>
    <row r="4205" spans="32:42" ht="18">
      <c r="AF4205" s="123" t="s">
        <v>5628</v>
      </c>
      <c r="AG4205" s="96" t="s">
        <v>5629</v>
      </c>
      <c r="AH4205" s="96" t="s">
        <v>6806</v>
      </c>
      <c r="AI4205" s="97">
        <v>165686</v>
      </c>
      <c r="AJ4205" s="114">
        <v>25.487880706787099</v>
      </c>
      <c r="AK4205" s="114">
        <v>97.398239135742202</v>
      </c>
      <c r="AM4205" s="104"/>
      <c r="AN4205" s="104"/>
      <c r="AO4205" s="104"/>
      <c r="AP4205" s="104"/>
    </row>
    <row r="4206" spans="32:42" ht="18">
      <c r="AF4206" s="123" t="s">
        <v>5628</v>
      </c>
      <c r="AG4206" s="96" t="s">
        <v>5629</v>
      </c>
      <c r="AH4206" s="96" t="s">
        <v>6807</v>
      </c>
      <c r="AI4206" s="97">
        <v>165687</v>
      </c>
      <c r="AJ4206" s="114">
        <v>25.523029327392599</v>
      </c>
      <c r="AK4206" s="114">
        <v>97.373466491699205</v>
      </c>
      <c r="AM4206" s="104"/>
      <c r="AN4206" s="104"/>
      <c r="AO4206" s="104"/>
      <c r="AP4206" s="104"/>
    </row>
    <row r="4207" spans="32:42" ht="18">
      <c r="AF4207" s="123" t="s">
        <v>5630</v>
      </c>
      <c r="AG4207" s="96" t="s">
        <v>5631</v>
      </c>
      <c r="AH4207" s="96" t="s">
        <v>5630</v>
      </c>
      <c r="AI4207" s="97">
        <v>165690</v>
      </c>
      <c r="AJ4207" s="114">
        <v>25.472019195556602</v>
      </c>
      <c r="AK4207" s="114">
        <v>97.355690002441406</v>
      </c>
      <c r="AM4207" s="104"/>
      <c r="AN4207" s="104"/>
      <c r="AO4207" s="104"/>
      <c r="AP4207" s="104"/>
    </row>
    <row r="4208" spans="32:42" ht="18">
      <c r="AF4208" s="123" t="s">
        <v>5630</v>
      </c>
      <c r="AG4208" s="96" t="s">
        <v>5631</v>
      </c>
      <c r="AH4208" s="96" t="s">
        <v>6808</v>
      </c>
      <c r="AI4208" s="97">
        <v>165691</v>
      </c>
      <c r="AJ4208" s="114">
        <v>25.450010299682599</v>
      </c>
      <c r="AK4208" s="114">
        <v>97.375312805175795</v>
      </c>
      <c r="AM4208" s="104"/>
      <c r="AN4208" s="104"/>
      <c r="AO4208" s="104"/>
      <c r="AP4208" s="104"/>
    </row>
    <row r="4209" spans="32:42" ht="18">
      <c r="AF4209" s="123" t="s">
        <v>5630</v>
      </c>
      <c r="AG4209" s="96" t="s">
        <v>5631</v>
      </c>
      <c r="AH4209" s="96" t="s">
        <v>6809</v>
      </c>
      <c r="AI4209" s="97">
        <v>165692</v>
      </c>
      <c r="AJ4209" s="114">
        <v>25.462429046630898</v>
      </c>
      <c r="AK4209" s="114">
        <v>97.365882873535199</v>
      </c>
      <c r="AM4209" s="104"/>
      <c r="AN4209" s="104"/>
      <c r="AO4209" s="104"/>
      <c r="AP4209" s="104"/>
    </row>
    <row r="4210" spans="32:42" ht="18">
      <c r="AF4210" s="123" t="s">
        <v>5630</v>
      </c>
      <c r="AG4210" s="96" t="s">
        <v>5631</v>
      </c>
      <c r="AH4210" s="96" t="s">
        <v>6810</v>
      </c>
      <c r="AI4210" s="97">
        <v>165693</v>
      </c>
      <c r="AJ4210" s="114"/>
      <c r="AK4210" s="114"/>
      <c r="AM4210" s="104"/>
      <c r="AN4210" s="104"/>
      <c r="AO4210" s="104"/>
      <c r="AP4210" s="104"/>
    </row>
    <row r="4211" spans="32:42" ht="18">
      <c r="AF4211" s="123" t="s">
        <v>5630</v>
      </c>
      <c r="AG4211" s="96" t="s">
        <v>5631</v>
      </c>
      <c r="AH4211" s="96" t="s">
        <v>6811</v>
      </c>
      <c r="AI4211" s="97">
        <v>165694</v>
      </c>
      <c r="AJ4211" s="114"/>
      <c r="AK4211" s="114"/>
      <c r="AM4211" s="104"/>
      <c r="AN4211" s="104"/>
      <c r="AO4211" s="104"/>
      <c r="AP4211" s="104"/>
    </row>
    <row r="4212" spans="32:42" ht="18">
      <c r="AF4212" s="123" t="s">
        <v>5632</v>
      </c>
      <c r="AG4212" s="96" t="s">
        <v>5633</v>
      </c>
      <c r="AH4212" s="96" t="s">
        <v>5632</v>
      </c>
      <c r="AI4212" s="97">
        <v>165695</v>
      </c>
      <c r="AJ4212" s="114">
        <v>25.431249618530298</v>
      </c>
      <c r="AK4212" s="114">
        <v>97.350692749023395</v>
      </c>
      <c r="AM4212" s="104"/>
      <c r="AN4212" s="104"/>
      <c r="AO4212" s="104"/>
      <c r="AP4212" s="104"/>
    </row>
    <row r="4213" spans="32:42" ht="18">
      <c r="AF4213" s="123" t="s">
        <v>5632</v>
      </c>
      <c r="AG4213" s="96" t="s">
        <v>5633</v>
      </c>
      <c r="AH4213" s="96" t="s">
        <v>6812</v>
      </c>
      <c r="AI4213" s="97">
        <v>216807</v>
      </c>
      <c r="AJ4213" s="114">
        <v>25.361789703369102</v>
      </c>
      <c r="AK4213" s="114">
        <v>97.176582336425795</v>
      </c>
      <c r="AM4213" s="104"/>
      <c r="AN4213" s="104"/>
      <c r="AO4213" s="104"/>
      <c r="AP4213" s="104"/>
    </row>
    <row r="4214" spans="32:42" ht="18">
      <c r="AF4214" s="123" t="s">
        <v>5632</v>
      </c>
      <c r="AG4214" s="96" t="s">
        <v>5633</v>
      </c>
      <c r="AH4214" s="96" t="s">
        <v>6813</v>
      </c>
      <c r="AI4214" s="97">
        <v>217449</v>
      </c>
      <c r="AJ4214" s="114">
        <v>25.423490524291999</v>
      </c>
      <c r="AK4214" s="114">
        <v>97.247879028320298</v>
      </c>
      <c r="AM4214" s="104"/>
      <c r="AN4214" s="104"/>
      <c r="AO4214" s="104"/>
      <c r="AP4214" s="104"/>
    </row>
    <row r="4215" spans="32:42" ht="18">
      <c r="AF4215" s="123" t="s">
        <v>6814</v>
      </c>
      <c r="AG4215" s="96" t="s">
        <v>6815</v>
      </c>
      <c r="AH4215" s="96" t="s">
        <v>6814</v>
      </c>
      <c r="AI4215" s="97">
        <v>165696</v>
      </c>
      <c r="AJ4215" s="114">
        <v>25.377252578735401</v>
      </c>
      <c r="AK4215" s="114">
        <v>97.328399658203097</v>
      </c>
      <c r="AM4215" s="104"/>
      <c r="AN4215" s="104"/>
      <c r="AO4215" s="104"/>
      <c r="AP4215" s="104"/>
    </row>
    <row r="4216" spans="32:42" ht="18">
      <c r="AF4216" s="123" t="s">
        <v>6814</v>
      </c>
      <c r="AG4216" s="96" t="s">
        <v>6815</v>
      </c>
      <c r="AH4216" s="96" t="s">
        <v>6816</v>
      </c>
      <c r="AI4216" s="97">
        <v>165697</v>
      </c>
      <c r="AJ4216" s="114"/>
      <c r="AK4216" s="114"/>
      <c r="AM4216" s="104"/>
      <c r="AN4216" s="104"/>
      <c r="AO4216" s="104"/>
      <c r="AP4216" s="104"/>
    </row>
    <row r="4217" spans="32:42" ht="18">
      <c r="AF4217" s="123" t="s">
        <v>6814</v>
      </c>
      <c r="AG4217" s="96" t="s">
        <v>6815</v>
      </c>
      <c r="AH4217" s="96" t="s">
        <v>6817</v>
      </c>
      <c r="AI4217" s="97">
        <v>216808</v>
      </c>
      <c r="AJ4217" s="114"/>
      <c r="AK4217" s="114"/>
      <c r="AM4217" s="104"/>
      <c r="AN4217" s="104"/>
      <c r="AO4217" s="104"/>
      <c r="AP4217" s="104"/>
    </row>
    <row r="4218" spans="32:42" ht="18">
      <c r="AF4218" s="123" t="s">
        <v>5634</v>
      </c>
      <c r="AG4218" s="96" t="s">
        <v>5635</v>
      </c>
      <c r="AH4218" s="96" t="s">
        <v>6818</v>
      </c>
      <c r="AI4218" s="97">
        <v>216809</v>
      </c>
      <c r="AJ4218" s="114">
        <v>25.3466606140137</v>
      </c>
      <c r="AK4218" s="114">
        <v>97.285758972167997</v>
      </c>
      <c r="AM4218" s="104"/>
      <c r="AN4218" s="104"/>
      <c r="AO4218" s="104"/>
      <c r="AP4218" s="104"/>
    </row>
    <row r="4219" spans="32:42" ht="18">
      <c r="AF4219" s="123" t="s">
        <v>5634</v>
      </c>
      <c r="AG4219" s="96" t="s">
        <v>5635</v>
      </c>
      <c r="AH4219" s="96" t="s">
        <v>6819</v>
      </c>
      <c r="AI4219" s="97">
        <v>165701</v>
      </c>
      <c r="AJ4219" s="114">
        <v>25.416040420532202</v>
      </c>
      <c r="AK4219" s="114">
        <v>97.340896606445298</v>
      </c>
      <c r="AM4219" s="104"/>
      <c r="AN4219" s="104"/>
      <c r="AO4219" s="104"/>
      <c r="AP4219" s="104"/>
    </row>
    <row r="4220" spans="32:42" ht="18">
      <c r="AF4220" s="123" t="s">
        <v>5634</v>
      </c>
      <c r="AG4220" s="96" t="s">
        <v>5635</v>
      </c>
      <c r="AH4220" s="96" t="s">
        <v>6820</v>
      </c>
      <c r="AI4220" s="97">
        <v>216810</v>
      </c>
      <c r="AJ4220" s="114">
        <v>25.376979827880898</v>
      </c>
      <c r="AK4220" s="114">
        <v>97.292892456054702</v>
      </c>
      <c r="AM4220" s="104"/>
      <c r="AN4220" s="104"/>
      <c r="AO4220" s="104"/>
      <c r="AP4220" s="104"/>
    </row>
    <row r="4221" spans="32:42" ht="18">
      <c r="AF4221" s="123" t="s">
        <v>5634</v>
      </c>
      <c r="AG4221" s="96" t="s">
        <v>5635</v>
      </c>
      <c r="AH4221" s="96" t="s">
        <v>6821</v>
      </c>
      <c r="AI4221" s="97">
        <v>165699</v>
      </c>
      <c r="AJ4221" s="114"/>
      <c r="AK4221" s="114"/>
      <c r="AM4221" s="104"/>
      <c r="AN4221" s="104"/>
      <c r="AO4221" s="104"/>
      <c r="AP4221" s="104"/>
    </row>
    <row r="4222" spans="32:42" ht="18">
      <c r="AF4222" s="123" t="s">
        <v>5634</v>
      </c>
      <c r="AG4222" s="96" t="s">
        <v>5635</v>
      </c>
      <c r="AH4222" s="96" t="s">
        <v>5634</v>
      </c>
      <c r="AI4222" s="97">
        <v>165698</v>
      </c>
      <c r="AJ4222" s="114">
        <v>25.3714694976807</v>
      </c>
      <c r="AK4222" s="114">
        <v>97.288162231445298</v>
      </c>
      <c r="AM4222" s="104"/>
      <c r="AN4222" s="104"/>
      <c r="AO4222" s="104"/>
      <c r="AP4222" s="104"/>
    </row>
    <row r="4223" spans="32:42" ht="18">
      <c r="AF4223" s="123" t="s">
        <v>5634</v>
      </c>
      <c r="AG4223" s="96" t="s">
        <v>5635</v>
      </c>
      <c r="AH4223" s="96" t="s">
        <v>6822</v>
      </c>
      <c r="AI4223" s="97">
        <v>165700</v>
      </c>
      <c r="AJ4223" s="114">
        <v>25.420469284057599</v>
      </c>
      <c r="AK4223" s="114">
        <v>97.362586975097699</v>
      </c>
      <c r="AM4223" s="104"/>
      <c r="AN4223" s="104"/>
      <c r="AO4223" s="104"/>
      <c r="AP4223" s="104"/>
    </row>
    <row r="4224" spans="32:42" ht="18">
      <c r="AF4224" s="123" t="s">
        <v>5636</v>
      </c>
      <c r="AG4224" s="96" t="s">
        <v>5637</v>
      </c>
      <c r="AH4224" s="96" t="s">
        <v>6823</v>
      </c>
      <c r="AI4224" s="97">
        <v>165702</v>
      </c>
      <c r="AJ4224" s="114">
        <v>25.332870483398398</v>
      </c>
      <c r="AK4224" s="114">
        <v>97.272033691406307</v>
      </c>
      <c r="AM4224" s="104"/>
      <c r="AN4224" s="104"/>
      <c r="AO4224" s="104"/>
      <c r="AP4224" s="104"/>
    </row>
    <row r="4225" spans="32:42" ht="18">
      <c r="AF4225" s="123" t="s">
        <v>5638</v>
      </c>
      <c r="AG4225" s="96" t="s">
        <v>5639</v>
      </c>
      <c r="AH4225" s="96" t="s">
        <v>5638</v>
      </c>
      <c r="AI4225" s="97">
        <v>165703</v>
      </c>
      <c r="AJ4225" s="114">
        <v>25.302789688110401</v>
      </c>
      <c r="AK4225" s="114">
        <v>97.186378479003906</v>
      </c>
      <c r="AM4225" s="104"/>
      <c r="AN4225" s="104"/>
      <c r="AO4225" s="104"/>
      <c r="AP4225" s="104"/>
    </row>
    <row r="4226" spans="32:42" ht="18">
      <c r="AF4226" s="123" t="s">
        <v>5640</v>
      </c>
      <c r="AG4226" s="96" t="s">
        <v>5641</v>
      </c>
      <c r="AH4226" s="96" t="s">
        <v>5640</v>
      </c>
      <c r="AI4226" s="97">
        <v>165704</v>
      </c>
      <c r="AJ4226" s="114">
        <v>25.717300415039102</v>
      </c>
      <c r="AK4226" s="114">
        <v>97.491363525390597</v>
      </c>
      <c r="AM4226" s="104"/>
      <c r="AN4226" s="104"/>
      <c r="AO4226" s="104"/>
      <c r="AP4226" s="104"/>
    </row>
    <row r="4227" spans="32:42" ht="18">
      <c r="AF4227" s="123" t="s">
        <v>5642</v>
      </c>
      <c r="AG4227" s="96" t="s">
        <v>5643</v>
      </c>
      <c r="AH4227" s="96" t="s">
        <v>6824</v>
      </c>
      <c r="AI4227" s="97">
        <v>165706</v>
      </c>
      <c r="AJ4227" s="114">
        <v>25.8508396148682</v>
      </c>
      <c r="AK4227" s="114">
        <v>97.494667053222699</v>
      </c>
      <c r="AM4227" s="104"/>
      <c r="AN4227" s="104"/>
      <c r="AO4227" s="104"/>
      <c r="AP4227" s="104"/>
    </row>
    <row r="4228" spans="32:42" ht="18">
      <c r="AF4228" s="123" t="s">
        <v>5642</v>
      </c>
      <c r="AG4228" s="96" t="s">
        <v>5643</v>
      </c>
      <c r="AH4228" s="96" t="s">
        <v>5642</v>
      </c>
      <c r="AI4228" s="97">
        <v>165705</v>
      </c>
      <c r="AJ4228" s="114">
        <v>25.921869277954102</v>
      </c>
      <c r="AK4228" s="114">
        <v>97.498710632324205</v>
      </c>
      <c r="AM4228" s="104"/>
      <c r="AN4228" s="104"/>
      <c r="AO4228" s="104"/>
      <c r="AP4228" s="104"/>
    </row>
    <row r="4229" spans="32:42" ht="18">
      <c r="AF4229" s="123" t="s">
        <v>5644</v>
      </c>
      <c r="AG4229" s="96" t="s">
        <v>5645</v>
      </c>
      <c r="AH4229" s="96" t="s">
        <v>5644</v>
      </c>
      <c r="AI4229" s="97">
        <v>165707</v>
      </c>
      <c r="AJ4229" s="114">
        <v>25.970190048217798</v>
      </c>
      <c r="AK4229" s="114">
        <v>97.532951354980497</v>
      </c>
      <c r="AM4229" s="104"/>
      <c r="AN4229" s="104"/>
      <c r="AO4229" s="104"/>
      <c r="AP4229" s="104"/>
    </row>
    <row r="4230" spans="32:42" ht="18">
      <c r="AF4230" s="123" t="s">
        <v>5646</v>
      </c>
      <c r="AG4230" s="96" t="s">
        <v>5647</v>
      </c>
      <c r="AH4230" s="96" t="s">
        <v>6825</v>
      </c>
      <c r="AI4230" s="97">
        <v>165709</v>
      </c>
      <c r="AJ4230" s="114">
        <v>25.081489562988299</v>
      </c>
      <c r="AK4230" s="114">
        <v>97.315483093261705</v>
      </c>
      <c r="AM4230" s="104"/>
      <c r="AN4230" s="104"/>
      <c r="AO4230" s="104"/>
      <c r="AP4230" s="104"/>
    </row>
    <row r="4231" spans="32:42" ht="18">
      <c r="AF4231" s="123" t="s">
        <v>5646</v>
      </c>
      <c r="AG4231" s="96" t="s">
        <v>5647</v>
      </c>
      <c r="AH4231" s="96" t="s">
        <v>6826</v>
      </c>
      <c r="AI4231" s="97">
        <v>165710</v>
      </c>
      <c r="AJ4231" s="114">
        <v>25.085300445556602</v>
      </c>
      <c r="AK4231" s="114">
        <v>97.322273254394503</v>
      </c>
      <c r="AM4231" s="104"/>
      <c r="AN4231" s="104"/>
      <c r="AO4231" s="104"/>
      <c r="AP4231" s="104"/>
    </row>
    <row r="4232" spans="32:42" ht="18">
      <c r="AF4232" s="123" t="s">
        <v>5646</v>
      </c>
      <c r="AG4232" s="96" t="s">
        <v>5647</v>
      </c>
      <c r="AH4232" s="96" t="s">
        <v>6827</v>
      </c>
      <c r="AI4232" s="97">
        <v>216811</v>
      </c>
      <c r="AJ4232" s="114">
        <v>25.074949264526399</v>
      </c>
      <c r="AK4232" s="114">
        <v>97.289123535156307</v>
      </c>
      <c r="AM4232" s="104"/>
      <c r="AN4232" s="104"/>
      <c r="AO4232" s="104"/>
      <c r="AP4232" s="104"/>
    </row>
    <row r="4233" spans="32:42" ht="18">
      <c r="AF4233" s="123" t="s">
        <v>5646</v>
      </c>
      <c r="AG4233" s="96" t="s">
        <v>5647</v>
      </c>
      <c r="AH4233" s="96" t="s">
        <v>6828</v>
      </c>
      <c r="AI4233" s="97">
        <v>216812</v>
      </c>
      <c r="AJ4233" s="114">
        <v>25.0342693328857</v>
      </c>
      <c r="AK4233" s="114">
        <v>97.402038574218807</v>
      </c>
      <c r="AM4233" s="104"/>
      <c r="AN4233" s="104"/>
      <c r="AO4233" s="104"/>
      <c r="AP4233" s="104"/>
    </row>
    <row r="4234" spans="32:42" ht="18">
      <c r="AF4234" s="123" t="s">
        <v>5646</v>
      </c>
      <c r="AG4234" s="96" t="s">
        <v>5647</v>
      </c>
      <c r="AH4234" s="96" t="s">
        <v>5646</v>
      </c>
      <c r="AI4234" s="97">
        <v>165708</v>
      </c>
      <c r="AJ4234" s="114">
        <v>25.073289871215799</v>
      </c>
      <c r="AK4234" s="114">
        <v>97.306808471679702</v>
      </c>
      <c r="AM4234" s="104"/>
      <c r="AN4234" s="104"/>
      <c r="AO4234" s="104"/>
      <c r="AP4234" s="104"/>
    </row>
    <row r="4235" spans="32:42" ht="18">
      <c r="AF4235" s="123" t="s">
        <v>5648</v>
      </c>
      <c r="AG4235" s="96" t="s">
        <v>5649</v>
      </c>
      <c r="AH4235" s="96" t="s">
        <v>5648</v>
      </c>
      <c r="AI4235" s="97">
        <v>165711</v>
      </c>
      <c r="AJ4235" s="114">
        <v>25.141780853271499</v>
      </c>
      <c r="AK4235" s="114">
        <v>97.313056945800795</v>
      </c>
      <c r="AM4235" s="104"/>
      <c r="AN4235" s="104"/>
      <c r="AO4235" s="104"/>
      <c r="AP4235" s="104"/>
    </row>
    <row r="4236" spans="32:42" ht="18">
      <c r="AF4236" s="123" t="s">
        <v>5648</v>
      </c>
      <c r="AG4236" s="96" t="s">
        <v>5649</v>
      </c>
      <c r="AH4236" s="96" t="s">
        <v>6829</v>
      </c>
      <c r="AI4236" s="97">
        <v>216813</v>
      </c>
      <c r="AJ4236" s="114">
        <v>25.184240341186499</v>
      </c>
      <c r="AK4236" s="114">
        <v>97.243110656738295</v>
      </c>
      <c r="AM4236" s="104"/>
      <c r="AN4236" s="104"/>
      <c r="AO4236" s="104"/>
      <c r="AP4236" s="104"/>
    </row>
    <row r="4237" spans="32:42" ht="18">
      <c r="AF4237" s="123" t="s">
        <v>5650</v>
      </c>
      <c r="AG4237" s="96" t="s">
        <v>5651</v>
      </c>
      <c r="AH4237" s="96" t="s">
        <v>5650</v>
      </c>
      <c r="AI4237" s="97">
        <v>165712</v>
      </c>
      <c r="AJ4237" s="114">
        <v>25.098630905151399</v>
      </c>
      <c r="AK4237" s="114">
        <v>97.304679870605497</v>
      </c>
      <c r="AM4237" s="104"/>
      <c r="AN4237" s="104"/>
      <c r="AO4237" s="104"/>
      <c r="AP4237" s="104"/>
    </row>
    <row r="4238" spans="32:42" ht="18">
      <c r="AF4238" s="123" t="s">
        <v>5650</v>
      </c>
      <c r="AG4238" s="96" t="s">
        <v>5651</v>
      </c>
      <c r="AH4238" s="96" t="s">
        <v>6816</v>
      </c>
      <c r="AI4238" s="97">
        <v>216814</v>
      </c>
      <c r="AJ4238" s="114">
        <v>25.1185207366943</v>
      </c>
      <c r="AK4238" s="114">
        <v>97.246871948242202</v>
      </c>
      <c r="AM4238" s="104"/>
      <c r="AN4238" s="104"/>
      <c r="AO4238" s="104"/>
      <c r="AP4238" s="104"/>
    </row>
    <row r="4239" spans="32:42" ht="18">
      <c r="AF4239" s="123" t="s">
        <v>5652</v>
      </c>
      <c r="AG4239" s="96" t="s">
        <v>5653</v>
      </c>
      <c r="AH4239" s="96" t="s">
        <v>5652</v>
      </c>
      <c r="AI4239" s="97">
        <v>165713</v>
      </c>
      <c r="AJ4239" s="114">
        <v>25.090950012206999</v>
      </c>
      <c r="AK4239" s="114">
        <v>97.209518432617202</v>
      </c>
      <c r="AM4239" s="104"/>
      <c r="AN4239" s="104"/>
      <c r="AO4239" s="104"/>
      <c r="AP4239" s="104"/>
    </row>
    <row r="4240" spans="32:42" ht="18">
      <c r="AF4240" s="123" t="s">
        <v>5652</v>
      </c>
      <c r="AG4240" s="96" t="s">
        <v>5653</v>
      </c>
      <c r="AH4240" s="96" t="s">
        <v>6830</v>
      </c>
      <c r="AI4240" s="97">
        <v>216815</v>
      </c>
      <c r="AJ4240" s="114">
        <v>25.062339782714801</v>
      </c>
      <c r="AK4240" s="114">
        <v>97.208221435546903</v>
      </c>
      <c r="AM4240" s="104"/>
      <c r="AN4240" s="104"/>
      <c r="AO4240" s="104"/>
      <c r="AP4240" s="104"/>
    </row>
    <row r="4241" spans="32:42" ht="18">
      <c r="AF4241" s="123" t="s">
        <v>5654</v>
      </c>
      <c r="AG4241" s="96" t="s">
        <v>5655</v>
      </c>
      <c r="AH4241" s="96" t="s">
        <v>5654</v>
      </c>
      <c r="AI4241" s="97">
        <v>165714</v>
      </c>
      <c r="AJ4241" s="114">
        <v>25.086000442504901</v>
      </c>
      <c r="AK4241" s="114">
        <v>97.266250610351605</v>
      </c>
      <c r="AM4241" s="104"/>
      <c r="AN4241" s="104"/>
      <c r="AO4241" s="104"/>
      <c r="AP4241" s="104"/>
    </row>
    <row r="4242" spans="32:42" ht="18">
      <c r="AF4242" s="123" t="s">
        <v>5656</v>
      </c>
      <c r="AG4242" s="96" t="s">
        <v>5657</v>
      </c>
      <c r="AH4242" s="96" t="s">
        <v>6831</v>
      </c>
      <c r="AI4242" s="97">
        <v>216819</v>
      </c>
      <c r="AJ4242" s="114">
        <v>25.148139953613299</v>
      </c>
      <c r="AK4242" s="114">
        <v>97.222610473632798</v>
      </c>
      <c r="AM4242" s="104"/>
      <c r="AN4242" s="104"/>
      <c r="AO4242" s="104"/>
      <c r="AP4242" s="104"/>
    </row>
    <row r="4243" spans="32:42" ht="18">
      <c r="AF4243" s="123" t="s">
        <v>5656</v>
      </c>
      <c r="AG4243" s="96" t="s">
        <v>5657</v>
      </c>
      <c r="AH4243" s="96" t="s">
        <v>5656</v>
      </c>
      <c r="AI4243" s="97">
        <v>165715</v>
      </c>
      <c r="AJ4243" s="114">
        <v>25.312620162963899</v>
      </c>
      <c r="AK4243" s="114">
        <v>97.262519836425795</v>
      </c>
      <c r="AM4243" s="104"/>
      <c r="AN4243" s="104"/>
      <c r="AO4243" s="104"/>
      <c r="AP4243" s="104"/>
    </row>
    <row r="4244" spans="32:42" ht="18">
      <c r="AF4244" s="123" t="s">
        <v>5656</v>
      </c>
      <c r="AG4244" s="96" t="s">
        <v>5657</v>
      </c>
      <c r="AH4244" s="96" t="s">
        <v>6832</v>
      </c>
      <c r="AI4244" s="97">
        <v>216816</v>
      </c>
      <c r="AJ4244" s="114">
        <v>25.2712001800537</v>
      </c>
      <c r="AK4244" s="114">
        <v>97.260406494140597</v>
      </c>
      <c r="AM4244" s="104"/>
      <c r="AN4244" s="104"/>
      <c r="AO4244" s="104"/>
      <c r="AP4244" s="104"/>
    </row>
    <row r="4245" spans="32:42" ht="18">
      <c r="AF4245" s="123" t="s">
        <v>5656</v>
      </c>
      <c r="AG4245" s="96" t="s">
        <v>5657</v>
      </c>
      <c r="AH4245" s="96" t="s">
        <v>6833</v>
      </c>
      <c r="AI4245" s="97">
        <v>216817</v>
      </c>
      <c r="AJ4245" s="114">
        <v>25.230339050293001</v>
      </c>
      <c r="AK4245" s="114">
        <v>97.238800048828097</v>
      </c>
      <c r="AM4245" s="104"/>
      <c r="AN4245" s="104"/>
      <c r="AO4245" s="104"/>
      <c r="AP4245" s="104"/>
    </row>
    <row r="4246" spans="32:42" ht="18">
      <c r="AF4246" s="123" t="s">
        <v>5656</v>
      </c>
      <c r="AG4246" s="96" t="s">
        <v>5657</v>
      </c>
      <c r="AH4246" s="96" t="s">
        <v>6834</v>
      </c>
      <c r="AI4246" s="97">
        <v>216818</v>
      </c>
      <c r="AJ4246" s="114">
        <v>25.1791801452637</v>
      </c>
      <c r="AK4246" s="114">
        <v>97.208793640136705</v>
      </c>
      <c r="AM4246" s="104"/>
      <c r="AN4246" s="104"/>
      <c r="AO4246" s="104"/>
      <c r="AP4246" s="104"/>
    </row>
    <row r="4247" spans="32:42" ht="18">
      <c r="AF4247" s="123" t="s">
        <v>5658</v>
      </c>
      <c r="AG4247" s="96" t="s">
        <v>5659</v>
      </c>
      <c r="AH4247" s="96" t="s">
        <v>5658</v>
      </c>
      <c r="AI4247" s="97">
        <v>165716</v>
      </c>
      <c r="AJ4247" s="114">
        <v>24.752700805664102</v>
      </c>
      <c r="AK4247" s="114">
        <v>97.0477294921875</v>
      </c>
      <c r="AM4247" s="104"/>
      <c r="AN4247" s="104"/>
      <c r="AO4247" s="104"/>
      <c r="AP4247" s="104"/>
    </row>
    <row r="4248" spans="32:42" ht="18">
      <c r="AF4248" s="123" t="s">
        <v>5660</v>
      </c>
      <c r="AG4248" s="96" t="s">
        <v>5661</v>
      </c>
      <c r="AH4248" s="96" t="s">
        <v>6835</v>
      </c>
      <c r="AI4248" s="97">
        <v>165718</v>
      </c>
      <c r="AJ4248" s="114"/>
      <c r="AK4248" s="114"/>
      <c r="AM4248" s="104"/>
      <c r="AN4248" s="104"/>
      <c r="AO4248" s="104"/>
      <c r="AP4248" s="104"/>
    </row>
    <row r="4249" spans="32:42" ht="18">
      <c r="AF4249" s="123" t="s">
        <v>5660</v>
      </c>
      <c r="AG4249" s="96" t="s">
        <v>5661</v>
      </c>
      <c r="AH4249" s="96" t="s">
        <v>5660</v>
      </c>
      <c r="AI4249" s="97">
        <v>165717</v>
      </c>
      <c r="AJ4249" s="114">
        <v>24.7451992034912</v>
      </c>
      <c r="AK4249" s="114">
        <v>97.051231384277301</v>
      </c>
      <c r="AM4249" s="104"/>
      <c r="AN4249" s="104"/>
      <c r="AO4249" s="104"/>
      <c r="AP4249" s="104"/>
    </row>
    <row r="4250" spans="32:42" ht="18">
      <c r="AF4250" s="123" t="s">
        <v>5662</v>
      </c>
      <c r="AG4250" s="96" t="s">
        <v>5663</v>
      </c>
      <c r="AH4250" s="96" t="s">
        <v>6836</v>
      </c>
      <c r="AI4250" s="97">
        <v>165719</v>
      </c>
      <c r="AJ4250" s="114">
        <v>24.717039108276399</v>
      </c>
      <c r="AK4250" s="114">
        <v>97.025413513183594</v>
      </c>
      <c r="AM4250" s="104"/>
      <c r="AN4250" s="104"/>
      <c r="AO4250" s="104"/>
      <c r="AP4250" s="104"/>
    </row>
    <row r="4251" spans="32:42" ht="18">
      <c r="AF4251" s="123" t="s">
        <v>5664</v>
      </c>
      <c r="AG4251" s="96" t="s">
        <v>5665</v>
      </c>
      <c r="AH4251" s="96" t="s">
        <v>5664</v>
      </c>
      <c r="AI4251" s="97">
        <v>165720</v>
      </c>
      <c r="AJ4251" s="114">
        <v>24.722110748291001</v>
      </c>
      <c r="AK4251" s="114">
        <v>97.020317077636705</v>
      </c>
      <c r="AM4251" s="104"/>
      <c r="AN4251" s="104"/>
      <c r="AO4251" s="104"/>
      <c r="AP4251" s="104"/>
    </row>
    <row r="4252" spans="32:42" ht="18">
      <c r="AF4252" s="123" t="s">
        <v>5666</v>
      </c>
      <c r="AG4252" s="96" t="s">
        <v>5667</v>
      </c>
      <c r="AH4252" s="96" t="s">
        <v>5666</v>
      </c>
      <c r="AI4252" s="97">
        <v>165721</v>
      </c>
      <c r="AJ4252" s="114">
        <v>24.696140289306602</v>
      </c>
      <c r="AK4252" s="114">
        <v>97.023422241210895</v>
      </c>
      <c r="AM4252" s="104"/>
      <c r="AN4252" s="104"/>
      <c r="AO4252" s="104"/>
      <c r="AP4252" s="104"/>
    </row>
    <row r="4253" spans="32:42" ht="18">
      <c r="AF4253" s="123" t="s">
        <v>5666</v>
      </c>
      <c r="AG4253" s="96" t="s">
        <v>5667</v>
      </c>
      <c r="AH4253" s="96" t="s">
        <v>6837</v>
      </c>
      <c r="AI4253" s="97">
        <v>220346</v>
      </c>
      <c r="AJ4253" s="114"/>
      <c r="AK4253" s="114"/>
      <c r="AM4253" s="104"/>
      <c r="AN4253" s="104"/>
      <c r="AO4253" s="104"/>
      <c r="AP4253" s="104"/>
    </row>
    <row r="4254" spans="32:42" ht="18">
      <c r="AF4254" s="123" t="s">
        <v>5668</v>
      </c>
      <c r="AG4254" s="96" t="s">
        <v>5669</v>
      </c>
      <c r="AH4254" s="96" t="s">
        <v>5668</v>
      </c>
      <c r="AI4254" s="97">
        <v>165722</v>
      </c>
      <c r="AJ4254" s="114">
        <v>24.7806205749512</v>
      </c>
      <c r="AK4254" s="114">
        <v>97.054023742675795</v>
      </c>
      <c r="AM4254" s="104"/>
      <c r="AN4254" s="104"/>
      <c r="AO4254" s="104"/>
      <c r="AP4254" s="104"/>
    </row>
    <row r="4255" spans="32:42" ht="18">
      <c r="AF4255" s="123" t="s">
        <v>5670</v>
      </c>
      <c r="AG4255" s="96" t="s">
        <v>5671</v>
      </c>
      <c r="AH4255" s="96" t="s">
        <v>5670</v>
      </c>
      <c r="AI4255" s="97">
        <v>165723</v>
      </c>
      <c r="AJ4255" s="114">
        <v>24.827680587768601</v>
      </c>
      <c r="AK4255" s="114">
        <v>97.031066894531307</v>
      </c>
      <c r="AM4255" s="104"/>
      <c r="AN4255" s="104"/>
      <c r="AO4255" s="104"/>
      <c r="AP4255" s="104"/>
    </row>
    <row r="4256" spans="32:42" ht="18">
      <c r="AF4256" s="123" t="s">
        <v>5672</v>
      </c>
      <c r="AG4256" s="96" t="s">
        <v>5673</v>
      </c>
      <c r="AH4256" s="96" t="s">
        <v>5672</v>
      </c>
      <c r="AI4256" s="97">
        <v>165724</v>
      </c>
      <c r="AJ4256" s="114">
        <v>24.836219787597699</v>
      </c>
      <c r="AK4256" s="114">
        <v>97.041900634765597</v>
      </c>
      <c r="AM4256" s="104"/>
      <c r="AN4256" s="104"/>
      <c r="AO4256" s="104"/>
      <c r="AP4256" s="104"/>
    </row>
    <row r="4257" spans="32:42" ht="18">
      <c r="AF4257" s="123" t="s">
        <v>5672</v>
      </c>
      <c r="AG4257" s="96" t="s">
        <v>5673</v>
      </c>
      <c r="AH4257" s="96" t="s">
        <v>6838</v>
      </c>
      <c r="AI4257" s="97">
        <v>165725</v>
      </c>
      <c r="AJ4257" s="114">
        <v>24.837429046630898</v>
      </c>
      <c r="AK4257" s="114">
        <v>97.048393249511705</v>
      </c>
      <c r="AM4257" s="104"/>
      <c r="AN4257" s="104"/>
      <c r="AO4257" s="104"/>
      <c r="AP4257" s="104"/>
    </row>
    <row r="4258" spans="32:42" ht="18">
      <c r="AF4258" s="123" t="s">
        <v>5674</v>
      </c>
      <c r="AG4258" s="96" t="s">
        <v>5675</v>
      </c>
      <c r="AH4258" s="96" t="s">
        <v>5674</v>
      </c>
      <c r="AI4258" s="97">
        <v>165726</v>
      </c>
      <c r="AJ4258" s="114">
        <v>24.8408908843994</v>
      </c>
      <c r="AK4258" s="114">
        <v>97.060287475585895</v>
      </c>
      <c r="AM4258" s="104"/>
      <c r="AN4258" s="104"/>
      <c r="AO4258" s="104"/>
      <c r="AP4258" s="104"/>
    </row>
    <row r="4259" spans="32:42" ht="18">
      <c r="AF4259" s="123" t="s">
        <v>1611</v>
      </c>
      <c r="AG4259" s="96" t="s">
        <v>5676</v>
      </c>
      <c r="AH4259" s="96" t="s">
        <v>1611</v>
      </c>
      <c r="AI4259" s="97">
        <v>165727</v>
      </c>
      <c r="AJ4259" s="114">
        <v>24.880069732666001</v>
      </c>
      <c r="AK4259" s="114">
        <v>97.115661621093807</v>
      </c>
      <c r="AM4259" s="104"/>
      <c r="AN4259" s="104"/>
      <c r="AO4259" s="104"/>
      <c r="AP4259" s="104"/>
    </row>
    <row r="4260" spans="32:42" ht="18">
      <c r="AF4260" s="123" t="s">
        <v>1611</v>
      </c>
      <c r="AG4260" s="96" t="s">
        <v>5676</v>
      </c>
      <c r="AH4260" s="96" t="s">
        <v>6839</v>
      </c>
      <c r="AI4260" s="97">
        <v>216820</v>
      </c>
      <c r="AJ4260" s="114">
        <v>24.845899581909201</v>
      </c>
      <c r="AK4260" s="114">
        <v>97.087562561035199</v>
      </c>
      <c r="AM4260" s="104"/>
      <c r="AN4260" s="104"/>
      <c r="AO4260" s="104"/>
      <c r="AP4260" s="104"/>
    </row>
    <row r="4261" spans="32:42" ht="18">
      <c r="AF4261" s="123" t="s">
        <v>1611</v>
      </c>
      <c r="AG4261" s="96" t="s">
        <v>5676</v>
      </c>
      <c r="AH4261" s="96" t="s">
        <v>4633</v>
      </c>
      <c r="AI4261" s="97">
        <v>216821</v>
      </c>
      <c r="AJ4261" s="114">
        <v>24.937629699706999</v>
      </c>
      <c r="AK4261" s="114">
        <v>97.153556823730497</v>
      </c>
      <c r="AM4261" s="104"/>
      <c r="AN4261" s="104"/>
      <c r="AO4261" s="104"/>
      <c r="AP4261" s="104"/>
    </row>
    <row r="4262" spans="32:42" ht="18">
      <c r="AF4262" s="123" t="s">
        <v>5677</v>
      </c>
      <c r="AG4262" s="96" t="s">
        <v>5678</v>
      </c>
      <c r="AH4262" s="96" t="s">
        <v>5677</v>
      </c>
      <c r="AI4262" s="97">
        <v>165728</v>
      </c>
      <c r="AJ4262" s="114"/>
      <c r="AK4262" s="114"/>
      <c r="AM4262" s="104"/>
      <c r="AN4262" s="104"/>
      <c r="AO4262" s="104"/>
      <c r="AP4262" s="104"/>
    </row>
    <row r="4263" spans="32:42" ht="18">
      <c r="AF4263" s="123" t="s">
        <v>5679</v>
      </c>
      <c r="AG4263" s="96" t="s">
        <v>5680</v>
      </c>
      <c r="AH4263" s="96" t="s">
        <v>5679</v>
      </c>
      <c r="AI4263" s="97">
        <v>165729</v>
      </c>
      <c r="AJ4263" s="114">
        <v>24.890430450439499</v>
      </c>
      <c r="AK4263" s="114">
        <v>97.088432312011705</v>
      </c>
      <c r="AM4263" s="104"/>
      <c r="AN4263" s="104"/>
      <c r="AO4263" s="104"/>
      <c r="AP4263" s="104"/>
    </row>
    <row r="4264" spans="32:42" ht="18">
      <c r="AF4264" s="123" t="s">
        <v>5681</v>
      </c>
      <c r="AG4264" s="96" t="s">
        <v>5682</v>
      </c>
      <c r="AH4264" s="96" t="s">
        <v>6840</v>
      </c>
      <c r="AI4264" s="97">
        <v>165731</v>
      </c>
      <c r="AJ4264" s="114">
        <v>25.360029220581101</v>
      </c>
      <c r="AK4264" s="114">
        <v>97.472389221191406</v>
      </c>
      <c r="AM4264" s="104"/>
      <c r="AN4264" s="104"/>
      <c r="AO4264" s="104"/>
      <c r="AP4264" s="104"/>
    </row>
    <row r="4265" spans="32:42" ht="18">
      <c r="AF4265" s="123" t="s">
        <v>5681</v>
      </c>
      <c r="AG4265" s="96" t="s">
        <v>5682</v>
      </c>
      <c r="AH4265" s="96" t="s">
        <v>6841</v>
      </c>
      <c r="AI4265" s="97">
        <v>165732</v>
      </c>
      <c r="AJ4265" s="114">
        <v>25.362180709838899</v>
      </c>
      <c r="AK4265" s="114">
        <v>97.480239868164105</v>
      </c>
      <c r="AM4265" s="104"/>
      <c r="AN4265" s="104"/>
      <c r="AO4265" s="104"/>
      <c r="AP4265" s="104"/>
    </row>
    <row r="4266" spans="32:42" ht="18">
      <c r="AF4266" s="123" t="s">
        <v>5681</v>
      </c>
      <c r="AG4266" s="96" t="s">
        <v>5682</v>
      </c>
      <c r="AH4266" s="96" t="s">
        <v>6842</v>
      </c>
      <c r="AI4266" s="97">
        <v>165730</v>
      </c>
      <c r="AJ4266" s="114">
        <v>25.356330871581999</v>
      </c>
      <c r="AK4266" s="114">
        <v>97.451156616210895</v>
      </c>
      <c r="AM4266" s="104"/>
      <c r="AN4266" s="104"/>
      <c r="AO4266" s="104"/>
      <c r="AP4266" s="104"/>
    </row>
    <row r="4267" spans="32:42" ht="18">
      <c r="AF4267" s="123" t="s">
        <v>5683</v>
      </c>
      <c r="AG4267" s="96" t="s">
        <v>5684</v>
      </c>
      <c r="AH4267" s="96" t="s">
        <v>6843</v>
      </c>
      <c r="AI4267" s="97">
        <v>165734</v>
      </c>
      <c r="AJ4267" s="114">
        <v>25.317920684814499</v>
      </c>
      <c r="AK4267" s="114">
        <v>97.412826538085895</v>
      </c>
      <c r="AM4267" s="104"/>
      <c r="AN4267" s="104"/>
      <c r="AO4267" s="104"/>
      <c r="AP4267" s="104"/>
    </row>
    <row r="4268" spans="32:42" ht="18">
      <c r="AF4268" s="123" t="s">
        <v>5683</v>
      </c>
      <c r="AG4268" s="96" t="s">
        <v>5684</v>
      </c>
      <c r="AH4268" s="96" t="s">
        <v>6844</v>
      </c>
      <c r="AI4268" s="97">
        <v>216822</v>
      </c>
      <c r="AJ4268" s="114">
        <v>25.305009841918899</v>
      </c>
      <c r="AK4268" s="114">
        <v>97.430320739746094</v>
      </c>
      <c r="AM4268" s="104"/>
      <c r="AN4268" s="104"/>
      <c r="AO4268" s="104"/>
      <c r="AP4268" s="104"/>
    </row>
    <row r="4269" spans="32:42" ht="18">
      <c r="AF4269" s="123" t="s">
        <v>5683</v>
      </c>
      <c r="AG4269" s="96" t="s">
        <v>5684</v>
      </c>
      <c r="AH4269" s="96" t="s">
        <v>5683</v>
      </c>
      <c r="AI4269" s="97">
        <v>165733</v>
      </c>
      <c r="AJ4269" s="114">
        <v>25.3243408203125</v>
      </c>
      <c r="AK4269" s="114">
        <v>97.419036865234403</v>
      </c>
      <c r="AM4269" s="104"/>
      <c r="AN4269" s="104"/>
      <c r="AO4269" s="104"/>
      <c r="AP4269" s="104"/>
    </row>
    <row r="4270" spans="32:42" ht="18">
      <c r="AF4270" s="123" t="s">
        <v>5685</v>
      </c>
      <c r="AG4270" s="96" t="s">
        <v>5686</v>
      </c>
      <c r="AH4270" s="96" t="s">
        <v>6845</v>
      </c>
      <c r="AI4270" s="97">
        <v>216823</v>
      </c>
      <c r="AJ4270" s="114">
        <v>25.278509140014599</v>
      </c>
      <c r="AK4270" s="114">
        <v>97.360862731933594</v>
      </c>
      <c r="AM4270" s="104"/>
      <c r="AN4270" s="104"/>
      <c r="AO4270" s="104"/>
      <c r="AP4270" s="104"/>
    </row>
    <row r="4271" spans="32:42" ht="18">
      <c r="AF4271" s="123" t="s">
        <v>5685</v>
      </c>
      <c r="AG4271" s="96" t="s">
        <v>5686</v>
      </c>
      <c r="AH4271" s="96" t="s">
        <v>6846</v>
      </c>
      <c r="AI4271" s="97">
        <v>216829</v>
      </c>
      <c r="AJ4271" s="114"/>
      <c r="AK4271" s="114"/>
      <c r="AM4271" s="104"/>
      <c r="AN4271" s="104"/>
      <c r="AO4271" s="104"/>
      <c r="AP4271" s="104"/>
    </row>
    <row r="4272" spans="32:42" ht="18">
      <c r="AF4272" s="123" t="s">
        <v>5685</v>
      </c>
      <c r="AG4272" s="96" t="s">
        <v>5686</v>
      </c>
      <c r="AH4272" s="96" t="s">
        <v>6847</v>
      </c>
      <c r="AI4272" s="97">
        <v>216828</v>
      </c>
      <c r="AJ4272" s="114"/>
      <c r="AK4272" s="114"/>
      <c r="AM4272" s="104"/>
      <c r="AN4272" s="104"/>
      <c r="AO4272" s="104"/>
      <c r="AP4272" s="104"/>
    </row>
    <row r="4273" spans="32:42" ht="18">
      <c r="AF4273" s="123" t="s">
        <v>5685</v>
      </c>
      <c r="AG4273" s="96" t="s">
        <v>5686</v>
      </c>
      <c r="AH4273" s="96" t="s">
        <v>6848</v>
      </c>
      <c r="AI4273" s="97">
        <v>216827</v>
      </c>
      <c r="AJ4273" s="114">
        <v>25.245550155639599</v>
      </c>
      <c r="AK4273" s="114">
        <v>97.43701171875</v>
      </c>
      <c r="AM4273" s="104"/>
      <c r="AN4273" s="104"/>
      <c r="AO4273" s="104"/>
      <c r="AP4273" s="104"/>
    </row>
    <row r="4274" spans="32:42" ht="18">
      <c r="AF4274" s="123" t="s">
        <v>5685</v>
      </c>
      <c r="AG4274" s="96" t="s">
        <v>5686</v>
      </c>
      <c r="AH4274" s="96" t="s">
        <v>6849</v>
      </c>
      <c r="AI4274" s="97">
        <v>216826</v>
      </c>
      <c r="AJ4274" s="114"/>
      <c r="AK4274" s="114"/>
      <c r="AM4274" s="104"/>
      <c r="AN4274" s="104"/>
      <c r="AO4274" s="104"/>
      <c r="AP4274" s="104"/>
    </row>
    <row r="4275" spans="32:42" ht="18">
      <c r="AF4275" s="123" t="s">
        <v>5685</v>
      </c>
      <c r="AG4275" s="96" t="s">
        <v>5686</v>
      </c>
      <c r="AH4275" s="96" t="s">
        <v>6850</v>
      </c>
      <c r="AI4275" s="97">
        <v>165737</v>
      </c>
      <c r="AJ4275" s="114">
        <v>25.321130752563501</v>
      </c>
      <c r="AK4275" s="114">
        <v>97.3985595703125</v>
      </c>
      <c r="AM4275" s="104"/>
      <c r="AN4275" s="104"/>
      <c r="AO4275" s="104"/>
      <c r="AP4275" s="104"/>
    </row>
    <row r="4276" spans="32:42" ht="18">
      <c r="AF4276" s="123" t="s">
        <v>5685</v>
      </c>
      <c r="AG4276" s="96" t="s">
        <v>5686</v>
      </c>
      <c r="AH4276" s="96" t="s">
        <v>2331</v>
      </c>
      <c r="AI4276" s="97">
        <v>165736</v>
      </c>
      <c r="AJ4276" s="114">
        <v>25.324499130248999</v>
      </c>
      <c r="AK4276" s="114">
        <v>97.391143798828097</v>
      </c>
      <c r="AM4276" s="104"/>
      <c r="AN4276" s="104"/>
      <c r="AO4276" s="104"/>
      <c r="AP4276" s="104"/>
    </row>
    <row r="4277" spans="32:42" ht="18">
      <c r="AF4277" s="123" t="s">
        <v>5685</v>
      </c>
      <c r="AG4277" s="96" t="s">
        <v>5686</v>
      </c>
      <c r="AH4277" s="96" t="s">
        <v>6851</v>
      </c>
      <c r="AI4277" s="97">
        <v>165735</v>
      </c>
      <c r="AJ4277" s="114">
        <v>25.327070236206101</v>
      </c>
      <c r="AK4277" s="114">
        <v>97.402412414550795</v>
      </c>
      <c r="AM4277" s="104"/>
      <c r="AN4277" s="104"/>
      <c r="AO4277" s="104"/>
      <c r="AP4277" s="104"/>
    </row>
    <row r="4278" spans="32:42" ht="18">
      <c r="AF4278" s="123" t="s">
        <v>5685</v>
      </c>
      <c r="AG4278" s="96" t="s">
        <v>5686</v>
      </c>
      <c r="AH4278" s="96" t="s">
        <v>6852</v>
      </c>
      <c r="AI4278" s="97">
        <v>216824</v>
      </c>
      <c r="AJ4278" s="114"/>
      <c r="AK4278" s="114"/>
      <c r="AM4278" s="104"/>
      <c r="AN4278" s="104"/>
      <c r="AO4278" s="104"/>
      <c r="AP4278" s="104"/>
    </row>
    <row r="4279" spans="32:42" ht="18">
      <c r="AF4279" s="123" t="s">
        <v>5685</v>
      </c>
      <c r="AG4279" s="96" t="s">
        <v>5686</v>
      </c>
      <c r="AH4279" s="96" t="s">
        <v>6853</v>
      </c>
      <c r="AI4279" s="97">
        <v>216825</v>
      </c>
      <c r="AJ4279" s="114"/>
      <c r="AK4279" s="114"/>
      <c r="AM4279" s="104"/>
      <c r="AN4279" s="104"/>
      <c r="AO4279" s="104"/>
      <c r="AP4279" s="104"/>
    </row>
    <row r="4280" spans="32:42" ht="18">
      <c r="AF4280" s="123" t="s">
        <v>5687</v>
      </c>
      <c r="AG4280" s="96" t="s">
        <v>5688</v>
      </c>
      <c r="AH4280" s="96" t="s">
        <v>5687</v>
      </c>
      <c r="AI4280" s="97">
        <v>165738</v>
      </c>
      <c r="AJ4280" s="114">
        <v>25.249860763549801</v>
      </c>
      <c r="AK4280" s="114">
        <v>97.436988830566406</v>
      </c>
      <c r="AM4280" s="104"/>
      <c r="AN4280" s="104"/>
      <c r="AO4280" s="104"/>
      <c r="AP4280" s="104"/>
    </row>
    <row r="4281" spans="32:42" ht="18">
      <c r="AF4281" s="123" t="s">
        <v>5689</v>
      </c>
      <c r="AG4281" s="96" t="s">
        <v>5690</v>
      </c>
      <c r="AH4281" s="96" t="s">
        <v>5689</v>
      </c>
      <c r="AI4281" s="97">
        <v>165739</v>
      </c>
      <c r="AJ4281" s="114">
        <v>25.2269191741943</v>
      </c>
      <c r="AK4281" s="114">
        <v>97.447662353515597</v>
      </c>
      <c r="AM4281" s="104"/>
      <c r="AN4281" s="104"/>
      <c r="AO4281" s="104"/>
      <c r="AP4281" s="104"/>
    </row>
    <row r="4282" spans="32:42" ht="18">
      <c r="AF4282" s="123" t="s">
        <v>5691</v>
      </c>
      <c r="AG4282" s="96" t="s">
        <v>5692</v>
      </c>
      <c r="AH4282" s="96" t="s">
        <v>5691</v>
      </c>
      <c r="AI4282" s="97">
        <v>165740</v>
      </c>
      <c r="AJ4282" s="114">
        <v>25.421289443969702</v>
      </c>
      <c r="AK4282" s="114">
        <v>97.4361572265625</v>
      </c>
      <c r="AM4282" s="104"/>
      <c r="AN4282" s="104"/>
      <c r="AO4282" s="104"/>
      <c r="AP4282" s="104"/>
    </row>
    <row r="4283" spans="32:42" ht="18">
      <c r="AF4283" s="123" t="s">
        <v>5691</v>
      </c>
      <c r="AG4283" s="96" t="s">
        <v>5692</v>
      </c>
      <c r="AH4283" s="96" t="s">
        <v>6854</v>
      </c>
      <c r="AI4283" s="97">
        <v>220347</v>
      </c>
      <c r="AJ4283" s="114"/>
      <c r="AK4283" s="114"/>
      <c r="AM4283" s="104"/>
      <c r="AN4283" s="104"/>
      <c r="AO4283" s="104"/>
      <c r="AP4283" s="104"/>
    </row>
    <row r="4284" spans="32:42" ht="18">
      <c r="AF4284" s="123" t="s">
        <v>5691</v>
      </c>
      <c r="AG4284" s="96" t="s">
        <v>5692</v>
      </c>
      <c r="AH4284" s="96" t="s">
        <v>6855</v>
      </c>
      <c r="AI4284" s="97">
        <v>216833</v>
      </c>
      <c r="AJ4284" s="114">
        <v>25.487209320068398</v>
      </c>
      <c r="AK4284" s="114">
        <v>97.594017028808594</v>
      </c>
      <c r="AM4284" s="104"/>
      <c r="AN4284" s="104"/>
      <c r="AO4284" s="104"/>
      <c r="AP4284" s="104"/>
    </row>
    <row r="4285" spans="32:42" ht="18">
      <c r="AF4285" s="123" t="s">
        <v>5691</v>
      </c>
      <c r="AG4285" s="96" t="s">
        <v>5692</v>
      </c>
      <c r="AH4285" s="96" t="s">
        <v>6840</v>
      </c>
      <c r="AI4285" s="97">
        <v>216832</v>
      </c>
      <c r="AJ4285" s="114">
        <v>25.474399566650401</v>
      </c>
      <c r="AK4285" s="114">
        <v>97.464431762695298</v>
      </c>
      <c r="AM4285" s="104"/>
      <c r="AN4285" s="104"/>
      <c r="AO4285" s="104"/>
      <c r="AP4285" s="104"/>
    </row>
    <row r="4286" spans="32:42" ht="18">
      <c r="AF4286" s="123" t="s">
        <v>5691</v>
      </c>
      <c r="AG4286" s="96" t="s">
        <v>5692</v>
      </c>
      <c r="AH4286" s="96" t="s">
        <v>6856</v>
      </c>
      <c r="AI4286" s="97">
        <v>216831</v>
      </c>
      <c r="AJ4286" s="114">
        <v>25.428749084472699</v>
      </c>
      <c r="AK4286" s="114">
        <v>97.432662963867202</v>
      </c>
      <c r="AM4286" s="104"/>
      <c r="AN4286" s="104"/>
      <c r="AO4286" s="104"/>
      <c r="AP4286" s="104"/>
    </row>
    <row r="4287" spans="32:42" ht="18">
      <c r="AF4287" s="123" t="s">
        <v>5691</v>
      </c>
      <c r="AG4287" s="96" t="s">
        <v>5692</v>
      </c>
      <c r="AH4287" s="96" t="s">
        <v>6857</v>
      </c>
      <c r="AI4287" s="97">
        <v>216830</v>
      </c>
      <c r="AJ4287" s="114">
        <v>25.461360931396499</v>
      </c>
      <c r="AK4287" s="114">
        <v>97.448722839355497</v>
      </c>
      <c r="AM4287" s="104"/>
      <c r="AN4287" s="104"/>
      <c r="AO4287" s="104"/>
      <c r="AP4287" s="104"/>
    </row>
    <row r="4288" spans="32:42" ht="18">
      <c r="AF4288" s="123" t="s">
        <v>5691</v>
      </c>
      <c r="AG4288" s="96" t="s">
        <v>5692</v>
      </c>
      <c r="AH4288" s="96" t="s">
        <v>6858</v>
      </c>
      <c r="AI4288" s="97">
        <v>165743</v>
      </c>
      <c r="AJ4288" s="114">
        <v>25.397109985351602</v>
      </c>
      <c r="AK4288" s="114">
        <v>97.424659729003906</v>
      </c>
      <c r="AM4288" s="104"/>
      <c r="AN4288" s="104"/>
      <c r="AO4288" s="104"/>
      <c r="AP4288" s="104"/>
    </row>
    <row r="4289" spans="32:42" ht="18">
      <c r="AF4289" s="123" t="s">
        <v>5691</v>
      </c>
      <c r="AG4289" s="96" t="s">
        <v>5692</v>
      </c>
      <c r="AH4289" s="96" t="s">
        <v>6859</v>
      </c>
      <c r="AI4289" s="97">
        <v>165741</v>
      </c>
      <c r="AJ4289" s="114">
        <v>25.4098300933838</v>
      </c>
      <c r="AK4289" s="114">
        <v>97.428092956542997</v>
      </c>
      <c r="AM4289" s="104"/>
      <c r="AN4289" s="104"/>
      <c r="AO4289" s="104"/>
      <c r="AP4289" s="104"/>
    </row>
    <row r="4290" spans="32:42" ht="18">
      <c r="AF4290" s="123" t="s">
        <v>5691</v>
      </c>
      <c r="AG4290" s="96" t="s">
        <v>5692</v>
      </c>
      <c r="AH4290" s="96" t="s">
        <v>6860</v>
      </c>
      <c r="AI4290" s="97">
        <v>220348</v>
      </c>
      <c r="AJ4290" s="114"/>
      <c r="AK4290" s="114"/>
      <c r="AM4290" s="104"/>
      <c r="AN4290" s="104"/>
      <c r="AO4290" s="104"/>
      <c r="AP4290" s="104"/>
    </row>
    <row r="4291" spans="32:42" ht="18">
      <c r="AF4291" s="123" t="s">
        <v>5691</v>
      </c>
      <c r="AG4291" s="96" t="s">
        <v>5692</v>
      </c>
      <c r="AH4291" s="96" t="s">
        <v>1643</v>
      </c>
      <c r="AI4291" s="97">
        <v>165742</v>
      </c>
      <c r="AJ4291" s="114">
        <v>25.4174995422363</v>
      </c>
      <c r="AK4291" s="114">
        <v>97.431037902832003</v>
      </c>
      <c r="AM4291" s="104"/>
      <c r="AN4291" s="104"/>
      <c r="AO4291" s="104"/>
      <c r="AP4291" s="104"/>
    </row>
    <row r="4292" spans="32:42" ht="18">
      <c r="AF4292" s="123" t="s">
        <v>5693</v>
      </c>
      <c r="AG4292" s="96" t="s">
        <v>5694</v>
      </c>
      <c r="AH4292" s="96" t="s">
        <v>5693</v>
      </c>
      <c r="AI4292" s="97">
        <v>165744</v>
      </c>
      <c r="AJ4292" s="114">
        <v>25.388980865478501</v>
      </c>
      <c r="AK4292" s="114">
        <v>97.424713134765597</v>
      </c>
      <c r="AM4292" s="104"/>
      <c r="AN4292" s="104"/>
      <c r="AO4292" s="104"/>
      <c r="AP4292" s="104"/>
    </row>
    <row r="4293" spans="32:42" ht="18">
      <c r="AF4293" s="123" t="s">
        <v>5695</v>
      </c>
      <c r="AG4293" s="96" t="s">
        <v>5696</v>
      </c>
      <c r="AH4293" s="96" t="s">
        <v>5695</v>
      </c>
      <c r="AI4293" s="97">
        <v>165745</v>
      </c>
      <c r="AJ4293" s="114">
        <v>25.350559234619102</v>
      </c>
      <c r="AK4293" s="114">
        <v>97.348106384277301</v>
      </c>
      <c r="AM4293" s="104"/>
      <c r="AN4293" s="104"/>
      <c r="AO4293" s="104"/>
      <c r="AP4293" s="104"/>
    </row>
    <row r="4294" spans="32:42" ht="18">
      <c r="AF4294" s="123" t="s">
        <v>5697</v>
      </c>
      <c r="AG4294" s="96" t="s">
        <v>5698</v>
      </c>
      <c r="AH4294" s="96" t="s">
        <v>5697</v>
      </c>
      <c r="AI4294" s="97">
        <v>165746</v>
      </c>
      <c r="AJ4294" s="114">
        <v>25.334159851074201</v>
      </c>
      <c r="AK4294" s="114">
        <v>97.369247436523395</v>
      </c>
      <c r="AM4294" s="104"/>
      <c r="AN4294" s="104"/>
      <c r="AO4294" s="104"/>
      <c r="AP4294" s="104"/>
    </row>
    <row r="4295" spans="32:42" ht="18">
      <c r="AF4295" s="123" t="s">
        <v>4303</v>
      </c>
      <c r="AG4295" s="96" t="s">
        <v>5699</v>
      </c>
      <c r="AH4295" s="96" t="s">
        <v>4303</v>
      </c>
      <c r="AI4295" s="97">
        <v>165747</v>
      </c>
      <c r="AJ4295" s="114">
        <v>25.259210586547901</v>
      </c>
      <c r="AK4295" s="114">
        <v>97.369438171386705</v>
      </c>
      <c r="AM4295" s="104"/>
      <c r="AN4295" s="104"/>
      <c r="AO4295" s="104"/>
      <c r="AP4295" s="104"/>
    </row>
    <row r="4296" spans="32:42" ht="18">
      <c r="AF4296" s="123" t="s">
        <v>5700</v>
      </c>
      <c r="AG4296" s="96" t="s">
        <v>5701</v>
      </c>
      <c r="AH4296" s="96" t="s">
        <v>5700</v>
      </c>
      <c r="AI4296" s="97">
        <v>165748</v>
      </c>
      <c r="AJ4296" s="114">
        <v>25.366260528564499</v>
      </c>
      <c r="AK4296" s="114">
        <v>97.502876281738295</v>
      </c>
      <c r="AM4296" s="104"/>
      <c r="AN4296" s="104"/>
      <c r="AO4296" s="104"/>
      <c r="AP4296" s="104"/>
    </row>
    <row r="4297" spans="32:42" ht="18">
      <c r="AF4297" s="123" t="s">
        <v>5700</v>
      </c>
      <c r="AG4297" s="96" t="s">
        <v>5701</v>
      </c>
      <c r="AH4297" s="96" t="s">
        <v>6861</v>
      </c>
      <c r="AI4297" s="97">
        <v>216834</v>
      </c>
      <c r="AJ4297" s="114">
        <v>25.1001796722412</v>
      </c>
      <c r="AK4297" s="114">
        <v>97.774360656738295</v>
      </c>
      <c r="AM4297" s="104"/>
      <c r="AN4297" s="104"/>
      <c r="AO4297" s="104"/>
      <c r="AP4297" s="104"/>
    </row>
    <row r="4298" spans="32:42" ht="18">
      <c r="AF4298" s="123" t="s">
        <v>5702</v>
      </c>
      <c r="AG4298" s="96" t="s">
        <v>5703</v>
      </c>
      <c r="AH4298" s="96" t="s">
        <v>5702</v>
      </c>
      <c r="AI4298" s="97">
        <v>165749</v>
      </c>
      <c r="AJ4298" s="114">
        <v>25.191890716552699</v>
      </c>
      <c r="AK4298" s="114">
        <v>97.447669982910199</v>
      </c>
      <c r="AM4298" s="104"/>
      <c r="AN4298" s="104"/>
      <c r="AO4298" s="104"/>
      <c r="AP4298" s="104"/>
    </row>
    <row r="4299" spans="32:42" ht="18">
      <c r="AF4299" s="123" t="s">
        <v>5704</v>
      </c>
      <c r="AG4299" s="96" t="s">
        <v>5705</v>
      </c>
      <c r="AH4299" s="96" t="s">
        <v>6114</v>
      </c>
      <c r="AI4299" s="97">
        <v>216835</v>
      </c>
      <c r="AJ4299" s="114">
        <v>25.286180496215799</v>
      </c>
      <c r="AK4299" s="114">
        <v>97.442787170410199</v>
      </c>
      <c r="AM4299" s="104"/>
      <c r="AN4299" s="104"/>
      <c r="AO4299" s="104"/>
      <c r="AP4299" s="104"/>
    </row>
    <row r="4300" spans="32:42" ht="18">
      <c r="AF4300" s="123" t="s">
        <v>5704</v>
      </c>
      <c r="AG4300" s="96" t="s">
        <v>5705</v>
      </c>
      <c r="AH4300" s="96" t="s">
        <v>5704</v>
      </c>
      <c r="AI4300" s="97">
        <v>165750</v>
      </c>
      <c r="AJ4300" s="114">
        <v>25.301620483398398</v>
      </c>
      <c r="AK4300" s="114">
        <v>97.4642333984375</v>
      </c>
      <c r="AM4300" s="104"/>
      <c r="AN4300" s="104"/>
      <c r="AO4300" s="104"/>
      <c r="AP4300" s="104"/>
    </row>
    <row r="4301" spans="32:42" ht="18">
      <c r="AF4301" s="123" t="s">
        <v>5706</v>
      </c>
      <c r="AG4301" s="96" t="s">
        <v>5707</v>
      </c>
      <c r="AH4301" s="96" t="s">
        <v>6862</v>
      </c>
      <c r="AI4301" s="97">
        <v>216839</v>
      </c>
      <c r="AJ4301" s="114">
        <v>25.687959671020501</v>
      </c>
      <c r="AK4301" s="114">
        <v>97.531059265136705</v>
      </c>
      <c r="AM4301" s="104"/>
      <c r="AN4301" s="104"/>
      <c r="AO4301" s="104"/>
      <c r="AP4301" s="104"/>
    </row>
    <row r="4302" spans="32:42" ht="18">
      <c r="AF4302" s="123" t="s">
        <v>5706</v>
      </c>
      <c r="AG4302" s="96" t="s">
        <v>5707</v>
      </c>
      <c r="AH4302" s="96" t="s">
        <v>6863</v>
      </c>
      <c r="AI4302" s="97">
        <v>216838</v>
      </c>
      <c r="AJ4302" s="114">
        <v>25.5272102355957</v>
      </c>
      <c r="AK4302" s="114">
        <v>97.574272155761705</v>
      </c>
      <c r="AM4302" s="104"/>
      <c r="AN4302" s="104"/>
      <c r="AO4302" s="104"/>
      <c r="AP4302" s="104"/>
    </row>
    <row r="4303" spans="32:42" ht="18">
      <c r="AF4303" s="123" t="s">
        <v>5706</v>
      </c>
      <c r="AG4303" s="96" t="s">
        <v>5707</v>
      </c>
      <c r="AH4303" s="96" t="s">
        <v>6864</v>
      </c>
      <c r="AI4303" s="97">
        <v>216837</v>
      </c>
      <c r="AJ4303" s="114">
        <v>25.568239212036101</v>
      </c>
      <c r="AK4303" s="114">
        <v>97.564613342285199</v>
      </c>
      <c r="AM4303" s="104"/>
      <c r="AN4303" s="104"/>
      <c r="AO4303" s="104"/>
      <c r="AP4303" s="104"/>
    </row>
    <row r="4304" spans="32:42" ht="18">
      <c r="AF4304" s="123" t="s">
        <v>5706</v>
      </c>
      <c r="AG4304" s="96" t="s">
        <v>5707</v>
      </c>
      <c r="AH4304" s="96" t="s">
        <v>5706</v>
      </c>
      <c r="AI4304" s="97">
        <v>165751</v>
      </c>
      <c r="AJ4304" s="114">
        <v>25.528419494628899</v>
      </c>
      <c r="AK4304" s="114">
        <v>97.4935302734375</v>
      </c>
      <c r="AM4304" s="104"/>
      <c r="AN4304" s="104"/>
      <c r="AO4304" s="104"/>
      <c r="AP4304" s="104"/>
    </row>
    <row r="4305" spans="32:42" ht="18">
      <c r="AF4305" s="123" t="s">
        <v>5706</v>
      </c>
      <c r="AG4305" s="96" t="s">
        <v>5707</v>
      </c>
      <c r="AH4305" s="96" t="s">
        <v>6865</v>
      </c>
      <c r="AI4305" s="97">
        <v>216836</v>
      </c>
      <c r="AJ4305" s="114">
        <v>25.6002597808838</v>
      </c>
      <c r="AK4305" s="114">
        <v>97.515243530273395</v>
      </c>
      <c r="AM4305" s="104"/>
      <c r="AN4305" s="104"/>
      <c r="AO4305" s="104"/>
      <c r="AP4305" s="104"/>
    </row>
    <row r="4306" spans="32:42" ht="18">
      <c r="AF4306" s="123" t="s">
        <v>5708</v>
      </c>
      <c r="AG4306" s="96" t="s">
        <v>5709</v>
      </c>
      <c r="AH4306" s="96" t="s">
        <v>5708</v>
      </c>
      <c r="AI4306" s="97">
        <v>165752</v>
      </c>
      <c r="AJ4306" s="114">
        <v>25.3780193328857</v>
      </c>
      <c r="AK4306" s="114">
        <v>97.550346374511705</v>
      </c>
      <c r="AM4306" s="104"/>
      <c r="AN4306" s="104"/>
      <c r="AO4306" s="104"/>
      <c r="AP4306" s="104"/>
    </row>
    <row r="4307" spans="32:42" ht="18">
      <c r="AF4307" s="123" t="s">
        <v>5708</v>
      </c>
      <c r="AG4307" s="96" t="s">
        <v>5709</v>
      </c>
      <c r="AH4307" s="96" t="s">
        <v>6866</v>
      </c>
      <c r="AI4307" s="97">
        <v>165753</v>
      </c>
      <c r="AJ4307" s="114">
        <v>25.382160186767599</v>
      </c>
      <c r="AK4307" s="114">
        <v>97.559013366699205</v>
      </c>
      <c r="AM4307" s="104"/>
      <c r="AN4307" s="104"/>
      <c r="AO4307" s="104"/>
      <c r="AP4307" s="104"/>
    </row>
    <row r="4308" spans="32:42" ht="18">
      <c r="AF4308" s="123" t="s">
        <v>5710</v>
      </c>
      <c r="AG4308" s="96" t="s">
        <v>5711</v>
      </c>
      <c r="AH4308" s="96" t="s">
        <v>6867</v>
      </c>
      <c r="AI4308" s="97">
        <v>165755</v>
      </c>
      <c r="AJ4308" s="114">
        <v>25.381910324096701</v>
      </c>
      <c r="AK4308" s="114">
        <v>97.579887390136705</v>
      </c>
      <c r="AM4308" s="104"/>
      <c r="AN4308" s="104"/>
      <c r="AO4308" s="104"/>
      <c r="AP4308" s="104"/>
    </row>
    <row r="4309" spans="32:42" ht="18">
      <c r="AF4309" s="123" t="s">
        <v>5710</v>
      </c>
      <c r="AG4309" s="96" t="s">
        <v>5711</v>
      </c>
      <c r="AH4309" s="96" t="s">
        <v>6868</v>
      </c>
      <c r="AI4309" s="97">
        <v>165758</v>
      </c>
      <c r="AJ4309" s="114">
        <v>25.380659103393601</v>
      </c>
      <c r="AK4309" s="114">
        <v>97.60791015625</v>
      </c>
      <c r="AM4309" s="104"/>
      <c r="AN4309" s="104"/>
      <c r="AO4309" s="104"/>
      <c r="AP4309" s="104"/>
    </row>
    <row r="4310" spans="32:42" ht="18">
      <c r="AF4310" s="123" t="s">
        <v>5710</v>
      </c>
      <c r="AG4310" s="96" t="s">
        <v>5711</v>
      </c>
      <c r="AH4310" s="96" t="s">
        <v>6869</v>
      </c>
      <c r="AI4310" s="97">
        <v>165759</v>
      </c>
      <c r="AJ4310" s="114">
        <v>25.374830245971701</v>
      </c>
      <c r="AK4310" s="114">
        <v>97.609733581542997</v>
      </c>
      <c r="AM4310" s="104"/>
      <c r="AN4310" s="104"/>
      <c r="AO4310" s="104"/>
      <c r="AP4310" s="104"/>
    </row>
    <row r="4311" spans="32:42" ht="18">
      <c r="AF4311" s="123" t="s">
        <v>5710</v>
      </c>
      <c r="AG4311" s="96" t="s">
        <v>5711</v>
      </c>
      <c r="AH4311" s="96" t="s">
        <v>6870</v>
      </c>
      <c r="AI4311" s="97">
        <v>165754</v>
      </c>
      <c r="AJ4311" s="114">
        <v>25.374280929565401</v>
      </c>
      <c r="AK4311" s="114">
        <v>97.587226867675795</v>
      </c>
      <c r="AM4311" s="104"/>
      <c r="AN4311" s="104"/>
      <c r="AO4311" s="104"/>
      <c r="AP4311" s="104"/>
    </row>
    <row r="4312" spans="32:42" ht="18">
      <c r="AF4312" s="123" t="s">
        <v>5710</v>
      </c>
      <c r="AG4312" s="96" t="s">
        <v>5711</v>
      </c>
      <c r="AH4312" s="96" t="s">
        <v>6871</v>
      </c>
      <c r="AI4312" s="97">
        <v>165756</v>
      </c>
      <c r="AJ4312" s="114">
        <v>25.379890441894499</v>
      </c>
      <c r="AK4312" s="114">
        <v>97.577178955078097</v>
      </c>
      <c r="AM4312" s="104"/>
      <c r="AN4312" s="104"/>
      <c r="AO4312" s="104"/>
      <c r="AP4312" s="104"/>
    </row>
    <row r="4313" spans="32:42" ht="18">
      <c r="AF4313" s="123" t="s">
        <v>5710</v>
      </c>
      <c r="AG4313" s="96" t="s">
        <v>5711</v>
      </c>
      <c r="AH4313" s="96" t="s">
        <v>6872</v>
      </c>
      <c r="AI4313" s="97">
        <v>165757</v>
      </c>
      <c r="AJ4313" s="114">
        <v>25.3798007965088</v>
      </c>
      <c r="AK4313" s="114">
        <v>97.5924072265625</v>
      </c>
      <c r="AM4313" s="104"/>
      <c r="AN4313" s="104"/>
      <c r="AO4313" s="104"/>
      <c r="AP4313" s="104"/>
    </row>
    <row r="4314" spans="32:42" ht="18">
      <c r="AF4314" s="123" t="s">
        <v>5712</v>
      </c>
      <c r="AG4314" s="96" t="s">
        <v>5713</v>
      </c>
      <c r="AH4314" s="96" t="s">
        <v>5712</v>
      </c>
      <c r="AI4314" s="97">
        <v>165760</v>
      </c>
      <c r="AJ4314" s="114">
        <v>25.4128303527832</v>
      </c>
      <c r="AK4314" s="114">
        <v>97.593711853027301</v>
      </c>
      <c r="AM4314" s="104"/>
      <c r="AN4314" s="104"/>
      <c r="AO4314" s="104"/>
      <c r="AP4314" s="104"/>
    </row>
    <row r="4315" spans="32:42" ht="18">
      <c r="AF4315" s="123" t="s">
        <v>5714</v>
      </c>
      <c r="AG4315" s="96" t="s">
        <v>5715</v>
      </c>
      <c r="AH4315" s="96" t="s">
        <v>5714</v>
      </c>
      <c r="AI4315" s="97">
        <v>165761</v>
      </c>
      <c r="AJ4315" s="114">
        <v>25.650760650634801</v>
      </c>
      <c r="AK4315" s="114">
        <v>97.877288818359403</v>
      </c>
      <c r="AM4315" s="104"/>
      <c r="AN4315" s="104"/>
      <c r="AO4315" s="104"/>
      <c r="AP4315" s="104"/>
    </row>
    <row r="4316" spans="32:42" ht="18">
      <c r="AF4316" s="123" t="s">
        <v>5716</v>
      </c>
      <c r="AG4316" s="96" t="s">
        <v>5717</v>
      </c>
      <c r="AH4316" s="96" t="s">
        <v>5716</v>
      </c>
      <c r="AI4316" s="97">
        <v>165762</v>
      </c>
      <c r="AJ4316" s="114">
        <v>25.7082405090332</v>
      </c>
      <c r="AK4316" s="114">
        <v>97.931198120117202</v>
      </c>
      <c r="AM4316" s="104"/>
      <c r="AN4316" s="104"/>
      <c r="AO4316" s="104"/>
      <c r="AP4316" s="104"/>
    </row>
    <row r="4317" spans="32:42" ht="18">
      <c r="AF4317" s="123" t="s">
        <v>5718</v>
      </c>
      <c r="AG4317" s="96" t="s">
        <v>5719</v>
      </c>
      <c r="AH4317" s="96" t="s">
        <v>6873</v>
      </c>
      <c r="AI4317" s="97">
        <v>165764</v>
      </c>
      <c r="AJ4317" s="114"/>
      <c r="AK4317" s="114"/>
      <c r="AM4317" s="104"/>
      <c r="AN4317" s="104"/>
      <c r="AO4317" s="104"/>
      <c r="AP4317" s="104"/>
    </row>
    <row r="4318" spans="32:42" ht="18">
      <c r="AF4318" s="123" t="s">
        <v>5718</v>
      </c>
      <c r="AG4318" s="96" t="s">
        <v>5719</v>
      </c>
      <c r="AH4318" s="96" t="s">
        <v>6874</v>
      </c>
      <c r="AI4318" s="97">
        <v>220349</v>
      </c>
      <c r="AJ4318" s="114"/>
      <c r="AK4318" s="114"/>
      <c r="AM4318" s="104"/>
      <c r="AN4318" s="104"/>
      <c r="AO4318" s="104"/>
      <c r="AP4318" s="104"/>
    </row>
    <row r="4319" spans="32:42" ht="18">
      <c r="AF4319" s="123" t="s">
        <v>5718</v>
      </c>
      <c r="AG4319" s="96" t="s">
        <v>5719</v>
      </c>
      <c r="AH4319" s="96" t="s">
        <v>6875</v>
      </c>
      <c r="AI4319" s="97">
        <v>216840</v>
      </c>
      <c r="AJ4319" s="114">
        <v>25.544319152831999</v>
      </c>
      <c r="AK4319" s="114">
        <v>97.784248352050795</v>
      </c>
      <c r="AM4319" s="104"/>
      <c r="AN4319" s="104"/>
      <c r="AO4319" s="104"/>
      <c r="AP4319" s="104"/>
    </row>
    <row r="4320" spans="32:42" ht="18">
      <c r="AF4320" s="123" t="s">
        <v>5718</v>
      </c>
      <c r="AG4320" s="96" t="s">
        <v>5719</v>
      </c>
      <c r="AH4320" s="96" t="s">
        <v>5681</v>
      </c>
      <c r="AI4320" s="97">
        <v>165768</v>
      </c>
      <c r="AJ4320" s="114"/>
      <c r="AK4320" s="114"/>
      <c r="AM4320" s="104"/>
      <c r="AN4320" s="104"/>
      <c r="AO4320" s="104"/>
      <c r="AP4320" s="104"/>
    </row>
    <row r="4321" spans="32:42" ht="18">
      <c r="AF4321" s="123" t="s">
        <v>5718</v>
      </c>
      <c r="AG4321" s="96" t="s">
        <v>5719</v>
      </c>
      <c r="AH4321" s="96" t="s">
        <v>6206</v>
      </c>
      <c r="AI4321" s="97">
        <v>165767</v>
      </c>
      <c r="AJ4321" s="114">
        <v>25.5660095214844</v>
      </c>
      <c r="AK4321" s="114">
        <v>97.819038391113295</v>
      </c>
      <c r="AM4321" s="104"/>
      <c r="AN4321" s="104"/>
      <c r="AO4321" s="104"/>
      <c r="AP4321" s="104"/>
    </row>
    <row r="4322" spans="32:42" ht="18">
      <c r="AF4322" s="123" t="s">
        <v>5718</v>
      </c>
      <c r="AG4322" s="96" t="s">
        <v>5719</v>
      </c>
      <c r="AH4322" s="96" t="s">
        <v>6876</v>
      </c>
      <c r="AI4322" s="97">
        <v>165765</v>
      </c>
      <c r="AJ4322" s="114"/>
      <c r="AK4322" s="114"/>
      <c r="AM4322" s="104"/>
      <c r="AN4322" s="104"/>
      <c r="AO4322" s="104"/>
      <c r="AP4322" s="104"/>
    </row>
    <row r="4323" spans="32:42" ht="18">
      <c r="AF4323" s="123" t="s">
        <v>5718</v>
      </c>
      <c r="AG4323" s="96" t="s">
        <v>5719</v>
      </c>
      <c r="AH4323" s="96" t="s">
        <v>5718</v>
      </c>
      <c r="AI4323" s="97">
        <v>165763</v>
      </c>
      <c r="AJ4323" s="114">
        <v>25.5879001617432</v>
      </c>
      <c r="AK4323" s="114">
        <v>97.829727172851605</v>
      </c>
      <c r="AM4323" s="104"/>
      <c r="AN4323" s="104"/>
      <c r="AO4323" s="104"/>
      <c r="AP4323" s="104"/>
    </row>
    <row r="4324" spans="32:42" ht="18">
      <c r="AF4324" s="123" t="s">
        <v>5718</v>
      </c>
      <c r="AG4324" s="96" t="s">
        <v>5719</v>
      </c>
      <c r="AH4324" s="96" t="s">
        <v>6877</v>
      </c>
      <c r="AI4324" s="97">
        <v>165766</v>
      </c>
      <c r="AJ4324" s="114">
        <v>25.606279373168899</v>
      </c>
      <c r="AK4324" s="114">
        <v>97.839469909667997</v>
      </c>
      <c r="AM4324" s="104"/>
      <c r="AN4324" s="104"/>
      <c r="AO4324" s="104"/>
      <c r="AP4324" s="104"/>
    </row>
    <row r="4325" spans="32:42" ht="18">
      <c r="AF4325" s="123" t="s">
        <v>5720</v>
      </c>
      <c r="AG4325" s="96" t="s">
        <v>5721</v>
      </c>
      <c r="AH4325" s="96" t="s">
        <v>6878</v>
      </c>
      <c r="AI4325" s="97">
        <v>216843</v>
      </c>
      <c r="AJ4325" s="114"/>
      <c r="AK4325" s="114"/>
      <c r="AM4325" s="104"/>
      <c r="AN4325" s="104"/>
      <c r="AO4325" s="104"/>
      <c r="AP4325" s="104"/>
    </row>
    <row r="4326" spans="32:42" ht="18">
      <c r="AF4326" s="123" t="s">
        <v>5720</v>
      </c>
      <c r="AG4326" s="96" t="s">
        <v>5721</v>
      </c>
      <c r="AH4326" s="96" t="s">
        <v>6879</v>
      </c>
      <c r="AI4326" s="97">
        <v>216845</v>
      </c>
      <c r="AJ4326" s="114">
        <v>24.970359802246101</v>
      </c>
      <c r="AK4326" s="114">
        <v>97.477272033691406</v>
      </c>
      <c r="AM4326" s="104"/>
      <c r="AN4326" s="104"/>
      <c r="AO4326" s="104"/>
      <c r="AP4326" s="104"/>
    </row>
    <row r="4327" spans="32:42" ht="18">
      <c r="AF4327" s="123" t="s">
        <v>5720</v>
      </c>
      <c r="AG4327" s="96" t="s">
        <v>5721</v>
      </c>
      <c r="AH4327" s="96" t="s">
        <v>6880</v>
      </c>
      <c r="AI4327" s="97">
        <v>216844</v>
      </c>
      <c r="AJ4327" s="114">
        <v>24.9705905914307</v>
      </c>
      <c r="AK4327" s="114">
        <v>97.571487426757798</v>
      </c>
      <c r="AM4327" s="104"/>
      <c r="AN4327" s="104"/>
      <c r="AO4327" s="104"/>
      <c r="AP4327" s="104"/>
    </row>
    <row r="4328" spans="32:42" ht="18">
      <c r="AF4328" s="123" t="s">
        <v>5720</v>
      </c>
      <c r="AG4328" s="96" t="s">
        <v>5721</v>
      </c>
      <c r="AH4328" s="96" t="s">
        <v>6881</v>
      </c>
      <c r="AI4328" s="97">
        <v>216841</v>
      </c>
      <c r="AJ4328" s="114">
        <v>24.928949356079102</v>
      </c>
      <c r="AK4328" s="114">
        <v>97.540657043457003</v>
      </c>
      <c r="AM4328" s="104"/>
      <c r="AN4328" s="104"/>
      <c r="AO4328" s="104"/>
      <c r="AP4328" s="104"/>
    </row>
    <row r="4329" spans="32:42" ht="18">
      <c r="AF4329" s="123" t="s">
        <v>5720</v>
      </c>
      <c r="AG4329" s="96" t="s">
        <v>5721</v>
      </c>
      <c r="AH4329" s="96" t="s">
        <v>5720</v>
      </c>
      <c r="AI4329" s="97">
        <v>165769</v>
      </c>
      <c r="AJ4329" s="114">
        <v>24.979219436645501</v>
      </c>
      <c r="AK4329" s="114">
        <v>97.561607360839801</v>
      </c>
      <c r="AM4329" s="104"/>
      <c r="AN4329" s="104"/>
      <c r="AO4329" s="104"/>
      <c r="AP4329" s="104"/>
    </row>
    <row r="4330" spans="32:42" ht="18">
      <c r="AF4330" s="123" t="s">
        <v>5720</v>
      </c>
      <c r="AG4330" s="96" t="s">
        <v>5721</v>
      </c>
      <c r="AH4330" s="96" t="s">
        <v>6882</v>
      </c>
      <c r="AI4330" s="97">
        <v>216842</v>
      </c>
      <c r="AJ4330" s="114">
        <v>25.040870666503899</v>
      </c>
      <c r="AK4330" s="114">
        <v>97.577133178710895</v>
      </c>
      <c r="AM4330" s="104"/>
      <c r="AN4330" s="104"/>
      <c r="AO4330" s="104"/>
      <c r="AP4330" s="104"/>
    </row>
    <row r="4331" spans="32:42" ht="18">
      <c r="AF4331" s="123" t="s">
        <v>5722</v>
      </c>
      <c r="AG4331" s="96" t="s">
        <v>5723</v>
      </c>
      <c r="AH4331" s="96" t="s">
        <v>5722</v>
      </c>
      <c r="AI4331" s="97">
        <v>165770</v>
      </c>
      <c r="AJ4331" s="114">
        <v>25.141759872436499</v>
      </c>
      <c r="AK4331" s="114">
        <v>97.547813415527301</v>
      </c>
      <c r="AM4331" s="104"/>
      <c r="AN4331" s="104"/>
      <c r="AO4331" s="104"/>
      <c r="AP4331" s="104"/>
    </row>
    <row r="4332" spans="32:42" ht="18">
      <c r="AF4332" s="123" t="s">
        <v>5724</v>
      </c>
      <c r="AG4332" s="96" t="s">
        <v>5725</v>
      </c>
      <c r="AH4332" s="96" t="s">
        <v>5724</v>
      </c>
      <c r="AI4332" s="97">
        <v>165771</v>
      </c>
      <c r="AJ4332" s="114">
        <v>25.153629302978501</v>
      </c>
      <c r="AK4332" s="114">
        <v>97.534988403320298</v>
      </c>
      <c r="AM4332" s="104"/>
      <c r="AN4332" s="104"/>
      <c r="AO4332" s="104"/>
      <c r="AP4332" s="104"/>
    </row>
    <row r="4333" spans="32:42" ht="18">
      <c r="AF4333" s="123" t="s">
        <v>5726</v>
      </c>
      <c r="AG4333" s="96" t="s">
        <v>5727</v>
      </c>
      <c r="AH4333" s="96" t="s">
        <v>6883</v>
      </c>
      <c r="AI4333" s="97">
        <v>216849</v>
      </c>
      <c r="AJ4333" s="114">
        <v>24.882259368896499</v>
      </c>
      <c r="AK4333" s="114">
        <v>97.412773132324205</v>
      </c>
      <c r="AM4333" s="104"/>
      <c r="AN4333" s="104"/>
      <c r="AO4333" s="104"/>
      <c r="AP4333" s="104"/>
    </row>
    <row r="4334" spans="32:42" ht="18">
      <c r="AF4334" s="123" t="s">
        <v>5726</v>
      </c>
      <c r="AG4334" s="96" t="s">
        <v>5727</v>
      </c>
      <c r="AH4334" s="96" t="s">
        <v>6884</v>
      </c>
      <c r="AI4334" s="97">
        <v>220351</v>
      </c>
      <c r="AJ4334" s="114"/>
      <c r="AK4334" s="114"/>
      <c r="AM4334" s="104"/>
      <c r="AN4334" s="104"/>
      <c r="AO4334" s="104"/>
      <c r="AP4334" s="104"/>
    </row>
    <row r="4335" spans="32:42" ht="18">
      <c r="AF4335" s="123" t="s">
        <v>5726</v>
      </c>
      <c r="AG4335" s="96" t="s">
        <v>5727</v>
      </c>
      <c r="AH4335" s="96" t="s">
        <v>6885</v>
      </c>
      <c r="AI4335" s="97">
        <v>220350</v>
      </c>
      <c r="AJ4335" s="114"/>
      <c r="AK4335" s="114"/>
      <c r="AM4335" s="104"/>
      <c r="AN4335" s="104"/>
      <c r="AO4335" s="104"/>
      <c r="AP4335" s="104"/>
    </row>
    <row r="4336" spans="32:42" ht="18">
      <c r="AF4336" s="123" t="s">
        <v>5726</v>
      </c>
      <c r="AG4336" s="96" t="s">
        <v>5727</v>
      </c>
      <c r="AH4336" s="96" t="s">
        <v>6886</v>
      </c>
      <c r="AI4336" s="97">
        <v>216854</v>
      </c>
      <c r="AJ4336" s="114">
        <v>24.907039642333999</v>
      </c>
      <c r="AK4336" s="114">
        <v>97.489242553710895</v>
      </c>
      <c r="AM4336" s="104"/>
      <c r="AN4336" s="104"/>
      <c r="AO4336" s="104"/>
      <c r="AP4336" s="104"/>
    </row>
    <row r="4337" spans="32:42" ht="18">
      <c r="AF4337" s="123" t="s">
        <v>5726</v>
      </c>
      <c r="AG4337" s="96" t="s">
        <v>5727</v>
      </c>
      <c r="AH4337" s="96" t="s">
        <v>6887</v>
      </c>
      <c r="AI4337" s="97">
        <v>216853</v>
      </c>
      <c r="AJ4337" s="114">
        <v>24.9311199188232</v>
      </c>
      <c r="AK4337" s="114">
        <v>97.491737365722699</v>
      </c>
      <c r="AM4337" s="104"/>
      <c r="AN4337" s="104"/>
      <c r="AO4337" s="104"/>
      <c r="AP4337" s="104"/>
    </row>
    <row r="4338" spans="32:42" ht="18">
      <c r="AF4338" s="123" t="s">
        <v>5726</v>
      </c>
      <c r="AG4338" s="96" t="s">
        <v>5727</v>
      </c>
      <c r="AH4338" s="96" t="s">
        <v>6888</v>
      </c>
      <c r="AI4338" s="97">
        <v>216852</v>
      </c>
      <c r="AJ4338" s="114"/>
      <c r="AK4338" s="114"/>
      <c r="AM4338" s="104"/>
      <c r="AN4338" s="104"/>
      <c r="AO4338" s="104"/>
      <c r="AP4338" s="104"/>
    </row>
    <row r="4339" spans="32:42" ht="18">
      <c r="AF4339" s="123" t="s">
        <v>5726</v>
      </c>
      <c r="AG4339" s="96" t="s">
        <v>5727</v>
      </c>
      <c r="AH4339" s="96" t="s">
        <v>6889</v>
      </c>
      <c r="AI4339" s="97">
        <v>216850</v>
      </c>
      <c r="AJ4339" s="114">
        <v>24.843269348144499</v>
      </c>
      <c r="AK4339" s="114">
        <v>97.388732910156307</v>
      </c>
      <c r="AM4339" s="104"/>
      <c r="AN4339" s="104"/>
      <c r="AO4339" s="104"/>
      <c r="AP4339" s="104"/>
    </row>
    <row r="4340" spans="32:42" ht="18">
      <c r="AF4340" s="123" t="s">
        <v>5726</v>
      </c>
      <c r="AG4340" s="96" t="s">
        <v>5727</v>
      </c>
      <c r="AH4340" s="96" t="s">
        <v>6890</v>
      </c>
      <c r="AI4340" s="97">
        <v>216848</v>
      </c>
      <c r="AJ4340" s="114">
        <v>24.914180755615199</v>
      </c>
      <c r="AK4340" s="114">
        <v>97.460311889648395</v>
      </c>
      <c r="AM4340" s="104"/>
      <c r="AN4340" s="104"/>
      <c r="AO4340" s="104"/>
      <c r="AP4340" s="104"/>
    </row>
    <row r="4341" spans="32:42" ht="18">
      <c r="AF4341" s="123" t="s">
        <v>5726</v>
      </c>
      <c r="AG4341" s="96" t="s">
        <v>5727</v>
      </c>
      <c r="AH4341" s="96" t="s">
        <v>6891</v>
      </c>
      <c r="AI4341" s="97">
        <v>216847</v>
      </c>
      <c r="AJ4341" s="114">
        <v>24.848669052123999</v>
      </c>
      <c r="AK4341" s="114">
        <v>97.404693603515597</v>
      </c>
      <c r="AM4341" s="104"/>
      <c r="AN4341" s="104"/>
      <c r="AO4341" s="104"/>
      <c r="AP4341" s="104"/>
    </row>
    <row r="4342" spans="32:42" ht="18">
      <c r="AF4342" s="123" t="s">
        <v>5726</v>
      </c>
      <c r="AG4342" s="96" t="s">
        <v>5727</v>
      </c>
      <c r="AH4342" s="96" t="s">
        <v>6892</v>
      </c>
      <c r="AI4342" s="97">
        <v>216846</v>
      </c>
      <c r="AJ4342" s="114">
        <v>24.891410827636701</v>
      </c>
      <c r="AK4342" s="114">
        <v>97.537033081054702</v>
      </c>
      <c r="AM4342" s="104"/>
      <c r="AN4342" s="104"/>
      <c r="AO4342" s="104"/>
      <c r="AP4342" s="104"/>
    </row>
    <row r="4343" spans="32:42" ht="18">
      <c r="AF4343" s="123" t="s">
        <v>5726</v>
      </c>
      <c r="AG4343" s="96" t="s">
        <v>5727</v>
      </c>
      <c r="AH4343" s="96" t="s">
        <v>5726</v>
      </c>
      <c r="AI4343" s="97">
        <v>165772</v>
      </c>
      <c r="AJ4343" s="114">
        <v>24.8690891265869</v>
      </c>
      <c r="AK4343" s="114">
        <v>97.520233154296903</v>
      </c>
      <c r="AM4343" s="104"/>
      <c r="AN4343" s="104"/>
      <c r="AO4343" s="104"/>
      <c r="AP4343" s="104"/>
    </row>
    <row r="4344" spans="32:42" ht="18">
      <c r="AF4344" s="123" t="s">
        <v>5726</v>
      </c>
      <c r="AG4344" s="96" t="s">
        <v>5727</v>
      </c>
      <c r="AH4344" s="96" t="s">
        <v>6893</v>
      </c>
      <c r="AI4344" s="97">
        <v>216851</v>
      </c>
      <c r="AJ4344" s="114">
        <v>24.844030380248999</v>
      </c>
      <c r="AK4344" s="114">
        <v>97.426322937011705</v>
      </c>
      <c r="AM4344" s="104"/>
      <c r="AN4344" s="104"/>
      <c r="AO4344" s="104"/>
      <c r="AP4344" s="104"/>
    </row>
    <row r="4345" spans="32:42" ht="18">
      <c r="AF4345" s="123" t="s">
        <v>5728</v>
      </c>
      <c r="AG4345" s="96" t="s">
        <v>5729</v>
      </c>
      <c r="AH4345" s="96" t="s">
        <v>5728</v>
      </c>
      <c r="AI4345" s="97">
        <v>165773</v>
      </c>
      <c r="AJ4345" s="114">
        <v>25.1444606781006</v>
      </c>
      <c r="AK4345" s="114">
        <v>97.538253784179702</v>
      </c>
      <c r="AM4345" s="104"/>
      <c r="AN4345" s="104"/>
      <c r="AO4345" s="104"/>
      <c r="AP4345" s="104"/>
    </row>
    <row r="4346" spans="32:42" ht="18">
      <c r="AF4346" s="123" t="s">
        <v>5728</v>
      </c>
      <c r="AG4346" s="96" t="s">
        <v>5729</v>
      </c>
      <c r="AH4346" s="96" t="s">
        <v>6894</v>
      </c>
      <c r="AI4346" s="97">
        <v>216855</v>
      </c>
      <c r="AJ4346" s="114">
        <v>25.087480545043899</v>
      </c>
      <c r="AK4346" s="114">
        <v>97.564933776855497</v>
      </c>
      <c r="AM4346" s="104"/>
      <c r="AN4346" s="104"/>
      <c r="AO4346" s="104"/>
      <c r="AP4346" s="104"/>
    </row>
    <row r="4347" spans="32:42" ht="18">
      <c r="AF4347" s="123" t="s">
        <v>5730</v>
      </c>
      <c r="AG4347" s="96" t="s">
        <v>5731</v>
      </c>
      <c r="AH4347" s="96" t="s">
        <v>5730</v>
      </c>
      <c r="AI4347" s="97">
        <v>165774</v>
      </c>
      <c r="AJ4347" s="114">
        <v>25.478319168090799</v>
      </c>
      <c r="AK4347" s="114">
        <v>97.768760681152301</v>
      </c>
      <c r="AM4347" s="104"/>
      <c r="AN4347" s="104"/>
      <c r="AO4347" s="104"/>
      <c r="AP4347" s="104"/>
    </row>
    <row r="4348" spans="32:42" ht="18">
      <c r="AF4348" s="123" t="s">
        <v>5730</v>
      </c>
      <c r="AG4348" s="96" t="s">
        <v>5731</v>
      </c>
      <c r="AH4348" s="96" t="s">
        <v>6895</v>
      </c>
      <c r="AI4348" s="97">
        <v>165775</v>
      </c>
      <c r="AJ4348" s="114">
        <v>25.472600936889599</v>
      </c>
      <c r="AK4348" s="114">
        <v>97.769111633300795</v>
      </c>
      <c r="AM4348" s="104"/>
      <c r="AN4348" s="104"/>
      <c r="AO4348" s="104"/>
      <c r="AP4348" s="104"/>
    </row>
    <row r="4349" spans="32:42" ht="18">
      <c r="AF4349" s="123" t="s">
        <v>5732</v>
      </c>
      <c r="AG4349" s="96" t="s">
        <v>5733</v>
      </c>
      <c r="AH4349" s="96" t="s">
        <v>6896</v>
      </c>
      <c r="AI4349" s="97">
        <v>216856</v>
      </c>
      <c r="AJ4349" s="114">
        <v>25.421859741210898</v>
      </c>
      <c r="AK4349" s="114">
        <v>97.690437316894503</v>
      </c>
      <c r="AM4349" s="104"/>
      <c r="AN4349" s="104"/>
      <c r="AO4349" s="104"/>
      <c r="AP4349" s="104"/>
    </row>
    <row r="4350" spans="32:42" ht="18">
      <c r="AF4350" s="123" t="s">
        <v>5732</v>
      </c>
      <c r="AG4350" s="96" t="s">
        <v>5733</v>
      </c>
      <c r="AH4350" s="96" t="s">
        <v>4068</v>
      </c>
      <c r="AI4350" s="97">
        <v>220352</v>
      </c>
      <c r="AJ4350" s="114"/>
      <c r="AK4350" s="114"/>
      <c r="AM4350" s="104"/>
      <c r="AN4350" s="104"/>
      <c r="AO4350" s="104"/>
      <c r="AP4350" s="104"/>
    </row>
    <row r="4351" spans="32:42" ht="18">
      <c r="AF4351" s="123" t="s">
        <v>5732</v>
      </c>
      <c r="AG4351" s="96" t="s">
        <v>5733</v>
      </c>
      <c r="AH4351" s="96" t="s">
        <v>6897</v>
      </c>
      <c r="AI4351" s="97">
        <v>220353</v>
      </c>
      <c r="AJ4351" s="114"/>
      <c r="AK4351" s="114"/>
      <c r="AM4351" s="104"/>
      <c r="AN4351" s="104"/>
      <c r="AO4351" s="104"/>
      <c r="AP4351" s="104"/>
    </row>
    <row r="4352" spans="32:42" ht="18">
      <c r="AF4352" s="123" t="s">
        <v>5732</v>
      </c>
      <c r="AG4352" s="96" t="s">
        <v>5733</v>
      </c>
      <c r="AH4352" s="96" t="s">
        <v>5732</v>
      </c>
      <c r="AI4352" s="97">
        <v>165776</v>
      </c>
      <c r="AJ4352" s="114">
        <v>25.5004692077637</v>
      </c>
      <c r="AK4352" s="114">
        <v>97.744117736816406</v>
      </c>
      <c r="AM4352" s="104"/>
      <c r="AN4352" s="104"/>
      <c r="AO4352" s="104"/>
      <c r="AP4352" s="104"/>
    </row>
    <row r="4353" spans="32:42" ht="18">
      <c r="AF4353" s="123" t="s">
        <v>5734</v>
      </c>
      <c r="AG4353" s="96" t="s">
        <v>5735</v>
      </c>
      <c r="AH4353" s="96" t="s">
        <v>6898</v>
      </c>
      <c r="AI4353" s="97">
        <v>216860</v>
      </c>
      <c r="AJ4353" s="114">
        <v>25.2928791046143</v>
      </c>
      <c r="AK4353" s="114">
        <v>97.345062255859403</v>
      </c>
      <c r="AM4353" s="104"/>
      <c r="AN4353" s="104"/>
      <c r="AO4353" s="104"/>
      <c r="AP4353" s="104"/>
    </row>
    <row r="4354" spans="32:42" ht="18">
      <c r="AF4354" s="123" t="s">
        <v>5734</v>
      </c>
      <c r="AG4354" s="96" t="s">
        <v>5735</v>
      </c>
      <c r="AH4354" s="96" t="s">
        <v>5734</v>
      </c>
      <c r="AI4354" s="97">
        <v>165777</v>
      </c>
      <c r="AJ4354" s="114">
        <v>25.319629669189499</v>
      </c>
      <c r="AK4354" s="114">
        <v>97.321372985839801</v>
      </c>
      <c r="AM4354" s="104"/>
      <c r="AN4354" s="104"/>
      <c r="AO4354" s="104"/>
      <c r="AP4354" s="104"/>
    </row>
    <row r="4355" spans="32:42" ht="18">
      <c r="AF4355" s="123" t="s">
        <v>5734</v>
      </c>
      <c r="AG4355" s="96" t="s">
        <v>5735</v>
      </c>
      <c r="AH4355" s="96" t="s">
        <v>6899</v>
      </c>
      <c r="AI4355" s="97">
        <v>216857</v>
      </c>
      <c r="AJ4355" s="114">
        <v>25.333429336547901</v>
      </c>
      <c r="AK4355" s="114">
        <v>97.328178405761705</v>
      </c>
      <c r="AM4355" s="104"/>
      <c r="AN4355" s="104"/>
      <c r="AO4355" s="104"/>
      <c r="AP4355" s="104"/>
    </row>
    <row r="4356" spans="32:42" ht="18">
      <c r="AF4356" s="123" t="s">
        <v>5734</v>
      </c>
      <c r="AG4356" s="96" t="s">
        <v>5735</v>
      </c>
      <c r="AH4356" s="96" t="s">
        <v>6900</v>
      </c>
      <c r="AI4356" s="97">
        <v>216858</v>
      </c>
      <c r="AJ4356" s="114">
        <v>25.2216701507568</v>
      </c>
      <c r="AK4356" s="114">
        <v>97.300582885742202</v>
      </c>
      <c r="AM4356" s="104"/>
      <c r="AN4356" s="104"/>
      <c r="AO4356" s="104"/>
      <c r="AP4356" s="104"/>
    </row>
    <row r="4357" spans="32:42" ht="18">
      <c r="AF4357" s="123" t="s">
        <v>5734</v>
      </c>
      <c r="AG4357" s="96" t="s">
        <v>5735</v>
      </c>
      <c r="AH4357" s="96" t="s">
        <v>6901</v>
      </c>
      <c r="AI4357" s="97">
        <v>216859</v>
      </c>
      <c r="AJ4357" s="114">
        <v>25.260379791259801</v>
      </c>
      <c r="AK4357" s="114">
        <v>97.276969909667997</v>
      </c>
      <c r="AM4357" s="104"/>
      <c r="AN4357" s="104"/>
      <c r="AO4357" s="104"/>
      <c r="AP4357" s="104"/>
    </row>
    <row r="4358" spans="32:42" ht="18">
      <c r="AF4358" s="123" t="s">
        <v>5736</v>
      </c>
      <c r="AG4358" s="96" t="s">
        <v>5737</v>
      </c>
      <c r="AH4358" s="96" t="s">
        <v>6902</v>
      </c>
      <c r="AI4358" s="97">
        <v>220356</v>
      </c>
      <c r="AJ4358" s="114"/>
      <c r="AK4358" s="114"/>
      <c r="AM4358" s="104"/>
      <c r="AN4358" s="104"/>
      <c r="AO4358" s="104"/>
      <c r="AP4358" s="104"/>
    </row>
    <row r="4359" spans="32:42" ht="18">
      <c r="AF4359" s="123" t="s">
        <v>5736</v>
      </c>
      <c r="AG4359" s="96" t="s">
        <v>5737</v>
      </c>
      <c r="AH4359" s="96" t="s">
        <v>6903</v>
      </c>
      <c r="AI4359" s="97">
        <v>220355</v>
      </c>
      <c r="AJ4359" s="114"/>
      <c r="AK4359" s="114"/>
      <c r="AM4359" s="104"/>
      <c r="AN4359" s="104"/>
      <c r="AO4359" s="104"/>
      <c r="AP4359" s="104"/>
    </row>
    <row r="4360" spans="32:42" ht="18">
      <c r="AF4360" s="123" t="s">
        <v>5736</v>
      </c>
      <c r="AG4360" s="96" t="s">
        <v>5737</v>
      </c>
      <c r="AH4360" s="96" t="s">
        <v>5736</v>
      </c>
      <c r="AI4360" s="97">
        <v>165778</v>
      </c>
      <c r="AJ4360" s="114">
        <v>25.207670211791999</v>
      </c>
      <c r="AK4360" s="114">
        <v>97.617752075195298</v>
      </c>
      <c r="AM4360" s="104"/>
      <c r="AN4360" s="104"/>
      <c r="AO4360" s="104"/>
      <c r="AP4360" s="104"/>
    </row>
    <row r="4361" spans="32:42" ht="18">
      <c r="AF4361" s="123" t="s">
        <v>5736</v>
      </c>
      <c r="AG4361" s="96" t="s">
        <v>5737</v>
      </c>
      <c r="AH4361" s="96" t="s">
        <v>6904</v>
      </c>
      <c r="AI4361" s="97">
        <v>220354</v>
      </c>
      <c r="AJ4361" s="114"/>
      <c r="AK4361" s="114"/>
      <c r="AM4361" s="104"/>
      <c r="AN4361" s="104"/>
      <c r="AO4361" s="104"/>
      <c r="AP4361" s="104"/>
    </row>
    <row r="4362" spans="32:42" ht="18">
      <c r="AF4362" s="123" t="s">
        <v>5738</v>
      </c>
      <c r="AG4362" s="96" t="s">
        <v>5739</v>
      </c>
      <c r="AH4362" s="96" t="s">
        <v>6905</v>
      </c>
      <c r="AI4362" s="97">
        <v>165785</v>
      </c>
      <c r="AJ4362" s="114"/>
      <c r="AK4362" s="114"/>
      <c r="AM4362" s="104"/>
      <c r="AN4362" s="104"/>
      <c r="AO4362" s="104"/>
      <c r="AP4362" s="104"/>
    </row>
    <row r="4363" spans="32:42" ht="18">
      <c r="AF4363" s="123" t="s">
        <v>5738</v>
      </c>
      <c r="AG4363" s="96" t="s">
        <v>5739</v>
      </c>
      <c r="AH4363" s="96" t="s">
        <v>6906</v>
      </c>
      <c r="AI4363" s="97">
        <v>165781</v>
      </c>
      <c r="AJ4363" s="114">
        <v>25.4468803405762</v>
      </c>
      <c r="AK4363" s="114">
        <v>97.859291076660199</v>
      </c>
      <c r="AM4363" s="104"/>
      <c r="AN4363" s="104"/>
      <c r="AO4363" s="104"/>
      <c r="AP4363" s="104"/>
    </row>
    <row r="4364" spans="32:42" ht="18">
      <c r="AF4364" s="123" t="s">
        <v>5738</v>
      </c>
      <c r="AG4364" s="96" t="s">
        <v>5739</v>
      </c>
      <c r="AH4364" s="96" t="s">
        <v>6882</v>
      </c>
      <c r="AI4364" s="97">
        <v>216862</v>
      </c>
      <c r="AJ4364" s="114"/>
      <c r="AK4364" s="114"/>
      <c r="AM4364" s="104"/>
      <c r="AN4364" s="104"/>
      <c r="AO4364" s="104"/>
      <c r="AP4364" s="104"/>
    </row>
    <row r="4365" spans="32:42" ht="18">
      <c r="AF4365" s="123" t="s">
        <v>5738</v>
      </c>
      <c r="AG4365" s="96" t="s">
        <v>5739</v>
      </c>
      <c r="AH4365" s="96" t="s">
        <v>6907</v>
      </c>
      <c r="AI4365" s="97">
        <v>216861</v>
      </c>
      <c r="AJ4365" s="114"/>
      <c r="AK4365" s="114"/>
      <c r="AM4365" s="104"/>
      <c r="AN4365" s="104"/>
      <c r="AO4365" s="104"/>
      <c r="AP4365" s="104"/>
    </row>
    <row r="4366" spans="32:42" ht="18">
      <c r="AF4366" s="123" t="s">
        <v>5738</v>
      </c>
      <c r="AG4366" s="96" t="s">
        <v>5739</v>
      </c>
      <c r="AH4366" s="96" t="s">
        <v>6908</v>
      </c>
      <c r="AI4366" s="97">
        <v>165787</v>
      </c>
      <c r="AJ4366" s="114">
        <v>25.306739807128899</v>
      </c>
      <c r="AK4366" s="114">
        <v>97.841453552246094</v>
      </c>
      <c r="AM4366" s="104"/>
      <c r="AN4366" s="104"/>
      <c r="AO4366" s="104"/>
      <c r="AP4366" s="104"/>
    </row>
    <row r="4367" spans="32:42" ht="18">
      <c r="AF4367" s="123" t="s">
        <v>5738</v>
      </c>
      <c r="AG4367" s="96" t="s">
        <v>5739</v>
      </c>
      <c r="AH4367" s="96" t="s">
        <v>6909</v>
      </c>
      <c r="AI4367" s="97">
        <v>165786</v>
      </c>
      <c r="AJ4367" s="114"/>
      <c r="AK4367" s="114"/>
      <c r="AM4367" s="104"/>
      <c r="AN4367" s="104"/>
      <c r="AO4367" s="104"/>
      <c r="AP4367" s="104"/>
    </row>
    <row r="4368" spans="32:42" ht="18">
      <c r="AF4368" s="123" t="s">
        <v>5738</v>
      </c>
      <c r="AG4368" s="96" t="s">
        <v>5739</v>
      </c>
      <c r="AH4368" s="96" t="s">
        <v>5738</v>
      </c>
      <c r="AI4368" s="97">
        <v>165779</v>
      </c>
      <c r="AJ4368" s="114">
        <v>25.481510162353501</v>
      </c>
      <c r="AK4368" s="114">
        <v>97.770240783691406</v>
      </c>
      <c r="AM4368" s="104"/>
      <c r="AN4368" s="104"/>
      <c r="AO4368" s="104"/>
      <c r="AP4368" s="104"/>
    </row>
    <row r="4369" spans="32:42" ht="18">
      <c r="AF4369" s="123" t="s">
        <v>5738</v>
      </c>
      <c r="AG4369" s="96" t="s">
        <v>5739</v>
      </c>
      <c r="AH4369" s="96" t="s">
        <v>6910</v>
      </c>
      <c r="AI4369" s="97">
        <v>165782</v>
      </c>
      <c r="AJ4369" s="114">
        <v>25.339500427246101</v>
      </c>
      <c r="AK4369" s="114">
        <v>97.810920715332003</v>
      </c>
      <c r="AM4369" s="104"/>
      <c r="AN4369" s="104"/>
      <c r="AO4369" s="104"/>
      <c r="AP4369" s="104"/>
    </row>
    <row r="4370" spans="32:42" ht="18">
      <c r="AF4370" s="123" t="s">
        <v>5738</v>
      </c>
      <c r="AG4370" s="96" t="s">
        <v>5739</v>
      </c>
      <c r="AH4370" s="96" t="s">
        <v>6911</v>
      </c>
      <c r="AI4370" s="97">
        <v>165783</v>
      </c>
      <c r="AJ4370" s="114">
        <v>25.4781093597412</v>
      </c>
      <c r="AK4370" s="114">
        <v>97.772232055664105</v>
      </c>
      <c r="AM4370" s="104"/>
      <c r="AN4370" s="104"/>
      <c r="AO4370" s="104"/>
      <c r="AP4370" s="104"/>
    </row>
    <row r="4371" spans="32:42" ht="18">
      <c r="AF4371" s="123" t="s">
        <v>5738</v>
      </c>
      <c r="AG4371" s="96" t="s">
        <v>5739</v>
      </c>
      <c r="AH4371" s="96" t="s">
        <v>6912</v>
      </c>
      <c r="AI4371" s="97">
        <v>165780</v>
      </c>
      <c r="AJ4371" s="114"/>
      <c r="AK4371" s="114"/>
      <c r="AM4371" s="104"/>
      <c r="AN4371" s="104"/>
      <c r="AO4371" s="104"/>
      <c r="AP4371" s="104"/>
    </row>
    <row r="4372" spans="32:42" ht="18">
      <c r="AF4372" s="123" t="s">
        <v>5738</v>
      </c>
      <c r="AG4372" s="96" t="s">
        <v>5739</v>
      </c>
      <c r="AH4372" s="96" t="s">
        <v>6913</v>
      </c>
      <c r="AI4372" s="97">
        <v>165784</v>
      </c>
      <c r="AJ4372" s="114">
        <v>25.481439590454102</v>
      </c>
      <c r="AK4372" s="114">
        <v>97.770767211914105</v>
      </c>
      <c r="AM4372" s="104"/>
      <c r="AN4372" s="104"/>
      <c r="AO4372" s="104"/>
      <c r="AP4372" s="104"/>
    </row>
    <row r="4373" spans="32:42" ht="18">
      <c r="AF4373" s="123" t="s">
        <v>5740</v>
      </c>
      <c r="AG4373" s="96" t="s">
        <v>5741</v>
      </c>
      <c r="AH4373" s="96" t="s">
        <v>6914</v>
      </c>
      <c r="AI4373" s="97">
        <v>165794</v>
      </c>
      <c r="AJ4373" s="114">
        <v>24.958490371704102</v>
      </c>
      <c r="AK4373" s="114">
        <v>97.666328430175795</v>
      </c>
      <c r="AM4373" s="104"/>
      <c r="AN4373" s="104"/>
      <c r="AO4373" s="104"/>
      <c r="AP4373" s="104"/>
    </row>
    <row r="4374" spans="32:42" ht="18">
      <c r="AF4374" s="123" t="s">
        <v>5740</v>
      </c>
      <c r="AG4374" s="96" t="s">
        <v>5741</v>
      </c>
      <c r="AH4374" s="96" t="s">
        <v>5784</v>
      </c>
      <c r="AI4374" s="97">
        <v>165797</v>
      </c>
      <c r="AJ4374" s="114"/>
      <c r="AK4374" s="114"/>
      <c r="AM4374" s="104"/>
      <c r="AN4374" s="104"/>
      <c r="AO4374" s="104"/>
      <c r="AP4374" s="104"/>
    </row>
    <row r="4375" spans="32:42" ht="18">
      <c r="AF4375" s="123" t="s">
        <v>5740</v>
      </c>
      <c r="AG4375" s="96" t="s">
        <v>5741</v>
      </c>
      <c r="AH4375" s="96" t="s">
        <v>6915</v>
      </c>
      <c r="AI4375" s="97">
        <v>165795</v>
      </c>
      <c r="AJ4375" s="114">
        <v>25.076339721679702</v>
      </c>
      <c r="AK4375" s="114">
        <v>97.6416015625</v>
      </c>
      <c r="AM4375" s="104"/>
      <c r="AN4375" s="104"/>
      <c r="AO4375" s="104"/>
      <c r="AP4375" s="104"/>
    </row>
    <row r="4376" spans="32:42" ht="18">
      <c r="AF4376" s="123" t="s">
        <v>5740</v>
      </c>
      <c r="AG4376" s="96" t="s">
        <v>5741</v>
      </c>
      <c r="AH4376" s="96" t="s">
        <v>6916</v>
      </c>
      <c r="AI4376" s="97">
        <v>165793</v>
      </c>
      <c r="AJ4376" s="114"/>
      <c r="AK4376" s="114"/>
      <c r="AM4376" s="104"/>
      <c r="AN4376" s="104"/>
      <c r="AO4376" s="104"/>
      <c r="AP4376" s="104"/>
    </row>
    <row r="4377" spans="32:42" ht="18">
      <c r="AF4377" s="123" t="s">
        <v>5740</v>
      </c>
      <c r="AG4377" s="96" t="s">
        <v>5741</v>
      </c>
      <c r="AH4377" s="96" t="s">
        <v>6917</v>
      </c>
      <c r="AI4377" s="97">
        <v>165792</v>
      </c>
      <c r="AJ4377" s="114">
        <v>24.877180099487301</v>
      </c>
      <c r="AK4377" s="114">
        <v>97.725509643554702</v>
      </c>
      <c r="AM4377" s="104"/>
      <c r="AN4377" s="104"/>
      <c r="AO4377" s="104"/>
      <c r="AP4377" s="104"/>
    </row>
    <row r="4378" spans="32:42" ht="18">
      <c r="AF4378" s="123" t="s">
        <v>5740</v>
      </c>
      <c r="AG4378" s="96" t="s">
        <v>5741</v>
      </c>
      <c r="AH4378" s="96" t="s">
        <v>6918</v>
      </c>
      <c r="AI4378" s="97">
        <v>165791</v>
      </c>
      <c r="AJ4378" s="114">
        <v>25.0454006195068</v>
      </c>
      <c r="AK4378" s="114">
        <v>97.577301025390597</v>
      </c>
      <c r="AM4378" s="104"/>
      <c r="AN4378" s="104"/>
      <c r="AO4378" s="104"/>
      <c r="AP4378" s="104"/>
    </row>
    <row r="4379" spans="32:42" ht="18">
      <c r="AF4379" s="123" t="s">
        <v>5740</v>
      </c>
      <c r="AG4379" s="96" t="s">
        <v>5741</v>
      </c>
      <c r="AH4379" s="96" t="s">
        <v>6919</v>
      </c>
      <c r="AI4379" s="97">
        <v>165790</v>
      </c>
      <c r="AJ4379" s="114">
        <v>24.969110488891602</v>
      </c>
      <c r="AK4379" s="114">
        <v>97.708930969238295</v>
      </c>
      <c r="AM4379" s="104"/>
      <c r="AN4379" s="104"/>
      <c r="AO4379" s="104"/>
      <c r="AP4379" s="104"/>
    </row>
    <row r="4380" spans="32:42" ht="18">
      <c r="AF4380" s="123" t="s">
        <v>5740</v>
      </c>
      <c r="AG4380" s="96" t="s">
        <v>5741</v>
      </c>
      <c r="AH4380" s="96" t="s">
        <v>6920</v>
      </c>
      <c r="AI4380" s="97">
        <v>165789</v>
      </c>
      <c r="AJ4380" s="114">
        <v>25.035530090331999</v>
      </c>
      <c r="AK4380" s="114">
        <v>97.682952880859403</v>
      </c>
      <c r="AM4380" s="104"/>
      <c r="AN4380" s="104"/>
      <c r="AO4380" s="104"/>
      <c r="AP4380" s="104"/>
    </row>
    <row r="4381" spans="32:42" ht="18">
      <c r="AF4381" s="123" t="s">
        <v>5740</v>
      </c>
      <c r="AG4381" s="96" t="s">
        <v>5741</v>
      </c>
      <c r="AH4381" s="96" t="s">
        <v>6921</v>
      </c>
      <c r="AI4381" s="97">
        <v>165788</v>
      </c>
      <c r="AJ4381" s="114">
        <v>25.0360107421875</v>
      </c>
      <c r="AK4381" s="114">
        <v>97.700271606445298</v>
      </c>
      <c r="AM4381" s="104"/>
      <c r="AN4381" s="104"/>
      <c r="AO4381" s="104"/>
      <c r="AP4381" s="104"/>
    </row>
    <row r="4382" spans="32:42" ht="18">
      <c r="AF4382" s="123" t="s">
        <v>5740</v>
      </c>
      <c r="AG4382" s="96" t="s">
        <v>5741</v>
      </c>
      <c r="AH4382" s="96" t="s">
        <v>6922</v>
      </c>
      <c r="AI4382" s="97">
        <v>165796</v>
      </c>
      <c r="AJ4382" s="114">
        <v>24.9959392547607</v>
      </c>
      <c r="AK4382" s="114">
        <v>97.642379760742202</v>
      </c>
      <c r="AM4382" s="104"/>
      <c r="AN4382" s="104"/>
      <c r="AO4382" s="104"/>
      <c r="AP4382" s="104"/>
    </row>
    <row r="4383" spans="32:42" ht="18">
      <c r="AF4383" s="123" t="s">
        <v>5742</v>
      </c>
      <c r="AG4383" s="96" t="s">
        <v>5743</v>
      </c>
      <c r="AH4383" s="96" t="s">
        <v>6923</v>
      </c>
      <c r="AI4383" s="97">
        <v>220360</v>
      </c>
      <c r="AJ4383" s="114"/>
      <c r="AK4383" s="114"/>
      <c r="AM4383" s="104"/>
      <c r="AN4383" s="104"/>
      <c r="AO4383" s="104"/>
      <c r="AP4383" s="104"/>
    </row>
    <row r="4384" spans="32:42" ht="18">
      <c r="AF4384" s="123" t="s">
        <v>5742</v>
      </c>
      <c r="AG4384" s="96" t="s">
        <v>5743</v>
      </c>
      <c r="AH4384" s="96" t="s">
        <v>6924</v>
      </c>
      <c r="AI4384" s="97">
        <v>165824</v>
      </c>
      <c r="AJ4384" s="114"/>
      <c r="AK4384" s="114"/>
      <c r="AM4384" s="104"/>
      <c r="AN4384" s="104"/>
      <c r="AO4384" s="104"/>
      <c r="AP4384" s="104"/>
    </row>
    <row r="4385" spans="32:42" ht="18">
      <c r="AF4385" s="123" t="s">
        <v>5742</v>
      </c>
      <c r="AG4385" s="96" t="s">
        <v>5743</v>
      </c>
      <c r="AH4385" s="96" t="s">
        <v>6925</v>
      </c>
      <c r="AI4385" s="97">
        <v>165820</v>
      </c>
      <c r="AJ4385" s="114"/>
      <c r="AK4385" s="114"/>
      <c r="AM4385" s="104"/>
      <c r="AN4385" s="104"/>
      <c r="AO4385" s="104"/>
      <c r="AP4385" s="104"/>
    </row>
    <row r="4386" spans="32:42" ht="18">
      <c r="AF4386" s="123" t="s">
        <v>5742</v>
      </c>
      <c r="AG4386" s="96" t="s">
        <v>5743</v>
      </c>
      <c r="AH4386" s="96" t="s">
        <v>6926</v>
      </c>
      <c r="AI4386" s="97">
        <v>220362</v>
      </c>
      <c r="AJ4386" s="114"/>
      <c r="AK4386" s="114"/>
      <c r="AM4386" s="104"/>
      <c r="AN4386" s="104"/>
      <c r="AO4386" s="104"/>
      <c r="AP4386" s="104"/>
    </row>
    <row r="4387" spans="32:42" ht="18">
      <c r="AF4387" s="123" t="s">
        <v>5742</v>
      </c>
      <c r="AG4387" s="96" t="s">
        <v>5743</v>
      </c>
      <c r="AH4387" s="96" t="s">
        <v>6927</v>
      </c>
      <c r="AI4387" s="97">
        <v>165819</v>
      </c>
      <c r="AJ4387" s="114"/>
      <c r="AK4387" s="114"/>
      <c r="AM4387" s="104"/>
      <c r="AN4387" s="104"/>
      <c r="AO4387" s="104"/>
      <c r="AP4387" s="104"/>
    </row>
    <row r="4388" spans="32:42" ht="18">
      <c r="AF4388" s="123" t="s">
        <v>5742</v>
      </c>
      <c r="AG4388" s="96" t="s">
        <v>5743</v>
      </c>
      <c r="AH4388" s="96" t="s">
        <v>6928</v>
      </c>
      <c r="AI4388" s="97">
        <v>165821</v>
      </c>
      <c r="AJ4388" s="114"/>
      <c r="AK4388" s="114"/>
      <c r="AM4388" s="104"/>
      <c r="AN4388" s="104"/>
      <c r="AO4388" s="104"/>
      <c r="AP4388" s="104"/>
    </row>
    <row r="4389" spans="32:42" ht="18">
      <c r="AF4389" s="123" t="s">
        <v>5742</v>
      </c>
      <c r="AG4389" s="96" t="s">
        <v>5743</v>
      </c>
      <c r="AH4389" s="96" t="s">
        <v>6929</v>
      </c>
      <c r="AI4389" s="97">
        <v>165818</v>
      </c>
      <c r="AJ4389" s="114">
        <v>24.801830291748001</v>
      </c>
      <c r="AK4389" s="114">
        <v>97.631362915039105</v>
      </c>
      <c r="AM4389" s="104"/>
      <c r="AN4389" s="104"/>
      <c r="AO4389" s="104"/>
      <c r="AP4389" s="104"/>
    </row>
    <row r="4390" spans="32:42" ht="18">
      <c r="AF4390" s="123" t="s">
        <v>5742</v>
      </c>
      <c r="AG4390" s="96" t="s">
        <v>5743</v>
      </c>
      <c r="AH4390" s="96" t="s">
        <v>6930</v>
      </c>
      <c r="AI4390" s="97">
        <v>165822</v>
      </c>
      <c r="AJ4390" s="114"/>
      <c r="AK4390" s="114"/>
      <c r="AM4390" s="104"/>
      <c r="AN4390" s="104"/>
      <c r="AO4390" s="104"/>
      <c r="AP4390" s="104"/>
    </row>
    <row r="4391" spans="32:42" ht="18">
      <c r="AF4391" s="123" t="s">
        <v>5742</v>
      </c>
      <c r="AG4391" s="96" t="s">
        <v>5743</v>
      </c>
      <c r="AH4391" s="96" t="s">
        <v>6931</v>
      </c>
      <c r="AI4391" s="97">
        <v>165823</v>
      </c>
      <c r="AJ4391" s="114"/>
      <c r="AK4391" s="114"/>
      <c r="AM4391" s="104"/>
      <c r="AN4391" s="104"/>
      <c r="AO4391" s="104"/>
      <c r="AP4391" s="104"/>
    </row>
    <row r="4392" spans="32:42" ht="18">
      <c r="AF4392" s="123" t="s">
        <v>5742</v>
      </c>
      <c r="AG4392" s="96" t="s">
        <v>5743</v>
      </c>
      <c r="AH4392" s="96" t="s">
        <v>6932</v>
      </c>
      <c r="AI4392" s="97">
        <v>165825</v>
      </c>
      <c r="AJ4392" s="114"/>
      <c r="AK4392" s="114"/>
      <c r="AM4392" s="104"/>
      <c r="AN4392" s="104"/>
      <c r="AO4392" s="104"/>
      <c r="AP4392" s="104"/>
    </row>
    <row r="4393" spans="32:42" ht="18">
      <c r="AF4393" s="123" t="s">
        <v>5742</v>
      </c>
      <c r="AG4393" s="96" t="s">
        <v>5743</v>
      </c>
      <c r="AH4393" s="96" t="s">
        <v>6933</v>
      </c>
      <c r="AI4393" s="97">
        <v>165826</v>
      </c>
      <c r="AJ4393" s="114"/>
      <c r="AK4393" s="114"/>
      <c r="AM4393" s="104"/>
      <c r="AN4393" s="104"/>
      <c r="AO4393" s="104"/>
      <c r="AP4393" s="104"/>
    </row>
    <row r="4394" spans="32:42" ht="18">
      <c r="AF4394" s="123" t="s">
        <v>5742</v>
      </c>
      <c r="AG4394" s="96" t="s">
        <v>5743</v>
      </c>
      <c r="AH4394" s="96" t="s">
        <v>6934</v>
      </c>
      <c r="AI4394" s="97">
        <v>165827</v>
      </c>
      <c r="AJ4394" s="114"/>
      <c r="AK4394" s="114"/>
      <c r="AM4394" s="104"/>
      <c r="AN4394" s="104"/>
      <c r="AO4394" s="104"/>
      <c r="AP4394" s="104"/>
    </row>
    <row r="4395" spans="32:42" ht="18">
      <c r="AF4395" s="123" t="s">
        <v>5742</v>
      </c>
      <c r="AG4395" s="96" t="s">
        <v>5743</v>
      </c>
      <c r="AH4395" s="96" t="s">
        <v>6935</v>
      </c>
      <c r="AI4395" s="97">
        <v>165828</v>
      </c>
      <c r="AJ4395" s="114">
        <v>25.173030853271499</v>
      </c>
      <c r="AK4395" s="114">
        <v>97.572669982910199</v>
      </c>
      <c r="AM4395" s="104"/>
      <c r="AN4395" s="104"/>
      <c r="AO4395" s="104"/>
      <c r="AP4395" s="104"/>
    </row>
    <row r="4396" spans="32:42" ht="18">
      <c r="AF4396" s="123" t="s">
        <v>5742</v>
      </c>
      <c r="AG4396" s="96" t="s">
        <v>5743</v>
      </c>
      <c r="AH4396" s="96" t="s">
        <v>6936</v>
      </c>
      <c r="AI4396" s="97">
        <v>220357</v>
      </c>
      <c r="AJ4396" s="114"/>
      <c r="AK4396" s="114"/>
      <c r="AM4396" s="104"/>
      <c r="AN4396" s="104"/>
      <c r="AO4396" s="104"/>
      <c r="AP4396" s="104"/>
    </row>
    <row r="4397" spans="32:42" ht="18">
      <c r="AF4397" s="123" t="s">
        <v>5742</v>
      </c>
      <c r="AG4397" s="96" t="s">
        <v>5743</v>
      </c>
      <c r="AH4397" s="96" t="s">
        <v>6937</v>
      </c>
      <c r="AI4397" s="97">
        <v>220359</v>
      </c>
      <c r="AJ4397" s="114"/>
      <c r="AK4397" s="114"/>
      <c r="AM4397" s="104"/>
      <c r="AN4397" s="104"/>
      <c r="AO4397" s="104"/>
      <c r="AP4397" s="104"/>
    </row>
    <row r="4398" spans="32:42" ht="18">
      <c r="AF4398" s="123" t="s">
        <v>5742</v>
      </c>
      <c r="AG4398" s="96" t="s">
        <v>5743</v>
      </c>
      <c r="AH4398" s="96" t="s">
        <v>6938</v>
      </c>
      <c r="AI4398" s="97">
        <v>220361</v>
      </c>
      <c r="AJ4398" s="114"/>
      <c r="AK4398" s="114"/>
      <c r="AM4398" s="104"/>
      <c r="AN4398" s="104"/>
      <c r="AO4398" s="104"/>
      <c r="AP4398" s="104"/>
    </row>
    <row r="4399" spans="32:42" ht="18">
      <c r="AF4399" s="123" t="s">
        <v>5742</v>
      </c>
      <c r="AG4399" s="96" t="s">
        <v>5743</v>
      </c>
      <c r="AH4399" s="96" t="s">
        <v>6939</v>
      </c>
      <c r="AI4399" s="97">
        <v>165810</v>
      </c>
      <c r="AJ4399" s="114"/>
      <c r="AK4399" s="114"/>
      <c r="AM4399" s="104"/>
      <c r="AN4399" s="104"/>
      <c r="AO4399" s="104"/>
      <c r="AP4399" s="104"/>
    </row>
    <row r="4400" spans="32:42" ht="18">
      <c r="AF4400" s="123" t="s">
        <v>5742</v>
      </c>
      <c r="AG4400" s="96" t="s">
        <v>5743</v>
      </c>
      <c r="AH4400" s="96" t="s">
        <v>6940</v>
      </c>
      <c r="AI4400" s="97">
        <v>165817</v>
      </c>
      <c r="AJ4400" s="114"/>
      <c r="AK4400" s="114"/>
      <c r="AM4400" s="104"/>
      <c r="AN4400" s="104"/>
      <c r="AO4400" s="104"/>
      <c r="AP4400" s="104"/>
    </row>
    <row r="4401" spans="32:42" ht="18">
      <c r="AF4401" s="123" t="s">
        <v>5742</v>
      </c>
      <c r="AG4401" s="96" t="s">
        <v>5743</v>
      </c>
      <c r="AH4401" s="96" t="s">
        <v>6941</v>
      </c>
      <c r="AI4401" s="97">
        <v>220358</v>
      </c>
      <c r="AJ4401" s="114"/>
      <c r="AK4401" s="114"/>
      <c r="AM4401" s="104"/>
      <c r="AN4401" s="104"/>
      <c r="AO4401" s="104"/>
      <c r="AP4401" s="104"/>
    </row>
    <row r="4402" spans="32:42" ht="18">
      <c r="AF4402" s="123" t="s">
        <v>5742</v>
      </c>
      <c r="AG4402" s="96" t="s">
        <v>5743</v>
      </c>
      <c r="AH4402" s="96" t="s">
        <v>6942</v>
      </c>
      <c r="AI4402" s="97">
        <v>165801</v>
      </c>
      <c r="AJ4402" s="114">
        <v>24.984260559081999</v>
      </c>
      <c r="AK4402" s="114">
        <v>97.654830932617202</v>
      </c>
      <c r="AM4402" s="104"/>
      <c r="AN4402" s="104"/>
      <c r="AO4402" s="104"/>
      <c r="AP4402" s="104"/>
    </row>
    <row r="4403" spans="32:42" ht="18">
      <c r="AF4403" s="123" t="s">
        <v>5742</v>
      </c>
      <c r="AG4403" s="96" t="s">
        <v>5743</v>
      </c>
      <c r="AH4403" s="96" t="s">
        <v>6884</v>
      </c>
      <c r="AI4403" s="97">
        <v>165816</v>
      </c>
      <c r="AJ4403" s="114">
        <v>24.753780364990199</v>
      </c>
      <c r="AK4403" s="114">
        <v>97.557731628417997</v>
      </c>
      <c r="AM4403" s="104"/>
      <c r="AN4403" s="104"/>
      <c r="AO4403" s="104"/>
      <c r="AP4403" s="104"/>
    </row>
    <row r="4404" spans="32:42" ht="18">
      <c r="AF4404" s="123" t="s">
        <v>5742</v>
      </c>
      <c r="AG4404" s="96" t="s">
        <v>5743</v>
      </c>
      <c r="AH4404" s="96" t="s">
        <v>6943</v>
      </c>
      <c r="AI4404" s="97">
        <v>165812</v>
      </c>
      <c r="AJ4404" s="114"/>
      <c r="AK4404" s="114"/>
      <c r="AM4404" s="104"/>
      <c r="AN4404" s="104"/>
      <c r="AO4404" s="104"/>
      <c r="AP4404" s="104"/>
    </row>
    <row r="4405" spans="32:42" ht="18">
      <c r="AF4405" s="123" t="s">
        <v>5742</v>
      </c>
      <c r="AG4405" s="96" t="s">
        <v>5743</v>
      </c>
      <c r="AH4405" s="96" t="s">
        <v>5742</v>
      </c>
      <c r="AI4405" s="97">
        <v>165798</v>
      </c>
      <c r="AJ4405" s="114">
        <v>25.108200073242202</v>
      </c>
      <c r="AK4405" s="114">
        <v>97.717796325683594</v>
      </c>
      <c r="AM4405" s="104"/>
      <c r="AN4405" s="104"/>
      <c r="AO4405" s="104"/>
      <c r="AP4405" s="104"/>
    </row>
    <row r="4406" spans="32:42" ht="18">
      <c r="AF4406" s="123" t="s">
        <v>5742</v>
      </c>
      <c r="AG4406" s="96" t="s">
        <v>5743</v>
      </c>
      <c r="AH4406" s="96" t="s">
        <v>6944</v>
      </c>
      <c r="AI4406" s="97">
        <v>165800</v>
      </c>
      <c r="AJ4406" s="114">
        <v>25.170509338378899</v>
      </c>
      <c r="AK4406" s="114">
        <v>97.665679931640597</v>
      </c>
      <c r="AM4406" s="104"/>
      <c r="AN4406" s="104"/>
      <c r="AO4406" s="104"/>
      <c r="AP4406" s="104"/>
    </row>
    <row r="4407" spans="32:42" ht="18">
      <c r="AF4407" s="123" t="s">
        <v>5742</v>
      </c>
      <c r="AG4407" s="96" t="s">
        <v>5743</v>
      </c>
      <c r="AH4407" s="96" t="s">
        <v>6434</v>
      </c>
      <c r="AI4407" s="97">
        <v>165802</v>
      </c>
      <c r="AJ4407" s="114">
        <v>25.381109237670898</v>
      </c>
      <c r="AK4407" s="114">
        <v>97.733726501464801</v>
      </c>
      <c r="AM4407" s="104"/>
      <c r="AN4407" s="104"/>
      <c r="AO4407" s="104"/>
      <c r="AP4407" s="104"/>
    </row>
    <row r="4408" spans="32:42" ht="18">
      <c r="AF4408" s="123" t="s">
        <v>5742</v>
      </c>
      <c r="AG4408" s="96" t="s">
        <v>5743</v>
      </c>
      <c r="AH4408" s="96" t="s">
        <v>6945</v>
      </c>
      <c r="AI4408" s="97">
        <v>165803</v>
      </c>
      <c r="AJ4408" s="114"/>
      <c r="AK4408" s="114"/>
      <c r="AM4408" s="104"/>
      <c r="AN4408" s="104"/>
      <c r="AO4408" s="104"/>
      <c r="AP4408" s="104"/>
    </row>
    <row r="4409" spans="32:42" ht="18">
      <c r="AF4409" s="123" t="s">
        <v>5742</v>
      </c>
      <c r="AG4409" s="96" t="s">
        <v>5743</v>
      </c>
      <c r="AH4409" s="96" t="s">
        <v>6946</v>
      </c>
      <c r="AI4409" s="97">
        <v>165804</v>
      </c>
      <c r="AJ4409" s="114"/>
      <c r="AK4409" s="114"/>
      <c r="AM4409" s="104"/>
      <c r="AN4409" s="104"/>
      <c r="AO4409" s="104"/>
      <c r="AP4409" s="104"/>
    </row>
    <row r="4410" spans="32:42" ht="18">
      <c r="AF4410" s="123" t="s">
        <v>5742</v>
      </c>
      <c r="AG4410" s="96" t="s">
        <v>5743</v>
      </c>
      <c r="AH4410" s="96" t="s">
        <v>6947</v>
      </c>
      <c r="AI4410" s="97">
        <v>165805</v>
      </c>
      <c r="AJ4410" s="114"/>
      <c r="AK4410" s="114"/>
      <c r="AM4410" s="104"/>
      <c r="AN4410" s="104"/>
      <c r="AO4410" s="104"/>
      <c r="AP4410" s="104"/>
    </row>
    <row r="4411" spans="32:42" ht="18">
      <c r="AF4411" s="123" t="s">
        <v>5742</v>
      </c>
      <c r="AG4411" s="96" t="s">
        <v>5743</v>
      </c>
      <c r="AH4411" s="96" t="s">
        <v>6948</v>
      </c>
      <c r="AI4411" s="97">
        <v>165807</v>
      </c>
      <c r="AJ4411" s="114"/>
      <c r="AK4411" s="114"/>
      <c r="AM4411" s="104"/>
      <c r="AN4411" s="104"/>
      <c r="AO4411" s="104"/>
      <c r="AP4411" s="104"/>
    </row>
    <row r="4412" spans="32:42" ht="18">
      <c r="AF4412" s="123" t="s">
        <v>5742</v>
      </c>
      <c r="AG4412" s="96" t="s">
        <v>5743</v>
      </c>
      <c r="AH4412" s="96" t="s">
        <v>6949</v>
      </c>
      <c r="AI4412" s="97">
        <v>165808</v>
      </c>
      <c r="AJ4412" s="114">
        <v>25.223220825195298</v>
      </c>
      <c r="AK4412" s="114">
        <v>97.733299255371094</v>
      </c>
      <c r="AM4412" s="104"/>
      <c r="AN4412" s="104"/>
      <c r="AO4412" s="104"/>
      <c r="AP4412" s="104"/>
    </row>
    <row r="4413" spans="32:42" ht="18">
      <c r="AF4413" s="123" t="s">
        <v>5742</v>
      </c>
      <c r="AG4413" s="96" t="s">
        <v>5743</v>
      </c>
      <c r="AH4413" s="96" t="s">
        <v>6950</v>
      </c>
      <c r="AI4413" s="97">
        <v>165809</v>
      </c>
      <c r="AJ4413" s="114">
        <v>24.839550018310501</v>
      </c>
      <c r="AK4413" s="114">
        <v>97.642608642578097</v>
      </c>
      <c r="AM4413" s="104"/>
      <c r="AN4413" s="104"/>
      <c r="AO4413" s="104"/>
      <c r="AP4413" s="104"/>
    </row>
    <row r="4414" spans="32:42" ht="18">
      <c r="AF4414" s="123" t="s">
        <v>5742</v>
      </c>
      <c r="AG4414" s="96" t="s">
        <v>5743</v>
      </c>
      <c r="AH4414" s="96" t="s">
        <v>6951</v>
      </c>
      <c r="AI4414" s="97">
        <v>165815</v>
      </c>
      <c r="AJ4414" s="114">
        <v>25.1398105621338</v>
      </c>
      <c r="AK4414" s="114">
        <v>97.652130126953097</v>
      </c>
      <c r="AM4414" s="104"/>
      <c r="AN4414" s="104"/>
      <c r="AO4414" s="104"/>
      <c r="AP4414" s="104"/>
    </row>
    <row r="4415" spans="32:42" ht="18">
      <c r="AF4415" s="123" t="s">
        <v>5742</v>
      </c>
      <c r="AG4415" s="96" t="s">
        <v>5743</v>
      </c>
      <c r="AH4415" s="96" t="s">
        <v>6952</v>
      </c>
      <c r="AI4415" s="97">
        <v>165811</v>
      </c>
      <c r="AJ4415" s="114"/>
      <c r="AK4415" s="114"/>
      <c r="AM4415" s="104"/>
      <c r="AN4415" s="104"/>
      <c r="AO4415" s="104"/>
      <c r="AP4415" s="104"/>
    </row>
    <row r="4416" spans="32:42" ht="18">
      <c r="AF4416" s="123" t="s">
        <v>5742</v>
      </c>
      <c r="AG4416" s="96" t="s">
        <v>5743</v>
      </c>
      <c r="AH4416" s="96" t="s">
        <v>6953</v>
      </c>
      <c r="AI4416" s="97">
        <v>165813</v>
      </c>
      <c r="AJ4416" s="114"/>
      <c r="AK4416" s="114"/>
      <c r="AM4416" s="104"/>
      <c r="AN4416" s="104"/>
      <c r="AO4416" s="104"/>
      <c r="AP4416" s="104"/>
    </row>
    <row r="4417" spans="32:42" ht="18">
      <c r="AF4417" s="123" t="s">
        <v>5742</v>
      </c>
      <c r="AG4417" s="96" t="s">
        <v>5743</v>
      </c>
      <c r="AH4417" s="96" t="s">
        <v>6954</v>
      </c>
      <c r="AI4417" s="97">
        <v>165806</v>
      </c>
      <c r="AJ4417" s="114"/>
      <c r="AK4417" s="114"/>
      <c r="AM4417" s="104"/>
      <c r="AN4417" s="104"/>
      <c r="AO4417" s="104"/>
      <c r="AP4417" s="104"/>
    </row>
    <row r="4418" spans="32:42" ht="18">
      <c r="AF4418" s="123" t="s">
        <v>5742</v>
      </c>
      <c r="AG4418" s="96" t="s">
        <v>5743</v>
      </c>
      <c r="AH4418" s="96" t="s">
        <v>6955</v>
      </c>
      <c r="AI4418" s="97">
        <v>165814</v>
      </c>
      <c r="AJ4418" s="114">
        <v>24.9852199554443</v>
      </c>
      <c r="AK4418" s="114">
        <v>97.702018737792997</v>
      </c>
      <c r="AM4418" s="104"/>
      <c r="AN4418" s="104"/>
      <c r="AO4418" s="104"/>
      <c r="AP4418" s="104"/>
    </row>
    <row r="4419" spans="32:42" ht="18">
      <c r="AF4419" s="123" t="s">
        <v>5742</v>
      </c>
      <c r="AG4419" s="96" t="s">
        <v>5743</v>
      </c>
      <c r="AH4419" s="96" t="s">
        <v>6956</v>
      </c>
      <c r="AI4419" s="97">
        <v>165799</v>
      </c>
      <c r="AJ4419" s="114">
        <v>25.1338596343994</v>
      </c>
      <c r="AK4419" s="114">
        <v>97.727317810058594</v>
      </c>
      <c r="AM4419" s="104"/>
      <c r="AN4419" s="104"/>
      <c r="AO4419" s="104"/>
      <c r="AP4419" s="104"/>
    </row>
    <row r="4420" spans="32:42" ht="18">
      <c r="AF4420" s="123" t="s">
        <v>5744</v>
      </c>
      <c r="AG4420" s="96" t="s">
        <v>5745</v>
      </c>
      <c r="AH4420" s="96" t="s">
        <v>767</v>
      </c>
      <c r="AI4420" s="97">
        <v>220377</v>
      </c>
      <c r="AJ4420" s="114"/>
      <c r="AK4420" s="114"/>
      <c r="AM4420" s="104"/>
      <c r="AN4420" s="104"/>
      <c r="AO4420" s="104"/>
      <c r="AP4420" s="104"/>
    </row>
    <row r="4421" spans="32:42" ht="18">
      <c r="AF4421" s="123" t="s">
        <v>5744</v>
      </c>
      <c r="AG4421" s="96" t="s">
        <v>5745</v>
      </c>
      <c r="AH4421" s="96" t="s">
        <v>6957</v>
      </c>
      <c r="AI4421" s="97">
        <v>220369</v>
      </c>
      <c r="AJ4421" s="114"/>
      <c r="AK4421" s="114"/>
      <c r="AM4421" s="104"/>
      <c r="AN4421" s="104"/>
      <c r="AO4421" s="104"/>
      <c r="AP4421" s="104"/>
    </row>
    <row r="4422" spans="32:42" ht="18">
      <c r="AF4422" s="123" t="s">
        <v>5744</v>
      </c>
      <c r="AG4422" s="96" t="s">
        <v>5745</v>
      </c>
      <c r="AH4422" s="96" t="s">
        <v>5754</v>
      </c>
      <c r="AI4422" s="97">
        <v>220371</v>
      </c>
      <c r="AJ4422" s="114"/>
      <c r="AK4422" s="114"/>
      <c r="AM4422" s="104"/>
      <c r="AN4422" s="104"/>
      <c r="AO4422" s="104"/>
      <c r="AP4422" s="104"/>
    </row>
    <row r="4423" spans="32:42" ht="18">
      <c r="AF4423" s="123" t="s">
        <v>5744</v>
      </c>
      <c r="AG4423" s="96" t="s">
        <v>5745</v>
      </c>
      <c r="AH4423" s="96" t="s">
        <v>6958</v>
      </c>
      <c r="AI4423" s="97">
        <v>220372</v>
      </c>
      <c r="AJ4423" s="114"/>
      <c r="AK4423" s="114"/>
      <c r="AM4423" s="104"/>
      <c r="AN4423" s="104"/>
      <c r="AO4423" s="104"/>
      <c r="AP4423" s="104"/>
    </row>
    <row r="4424" spans="32:42" ht="18">
      <c r="AF4424" s="123" t="s">
        <v>5744</v>
      </c>
      <c r="AG4424" s="96" t="s">
        <v>5745</v>
      </c>
      <c r="AH4424" s="96" t="s">
        <v>6959</v>
      </c>
      <c r="AI4424" s="97">
        <v>220373</v>
      </c>
      <c r="AJ4424" s="114"/>
      <c r="AK4424" s="114"/>
      <c r="AM4424" s="104"/>
      <c r="AN4424" s="104"/>
      <c r="AO4424" s="104"/>
      <c r="AP4424" s="104"/>
    </row>
    <row r="4425" spans="32:42" ht="18">
      <c r="AF4425" s="123" t="s">
        <v>5744</v>
      </c>
      <c r="AG4425" s="96" t="s">
        <v>5745</v>
      </c>
      <c r="AH4425" s="96" t="s">
        <v>6918</v>
      </c>
      <c r="AI4425" s="97">
        <v>220374</v>
      </c>
      <c r="AJ4425" s="114"/>
      <c r="AK4425" s="114"/>
      <c r="AM4425" s="104"/>
      <c r="AN4425" s="104"/>
      <c r="AO4425" s="104"/>
      <c r="AP4425" s="104"/>
    </row>
    <row r="4426" spans="32:42" ht="18">
      <c r="AF4426" s="123" t="s">
        <v>5744</v>
      </c>
      <c r="AG4426" s="96" t="s">
        <v>5745</v>
      </c>
      <c r="AH4426" s="96" t="s">
        <v>6960</v>
      </c>
      <c r="AI4426" s="97">
        <v>220376</v>
      </c>
      <c r="AJ4426" s="114"/>
      <c r="AK4426" s="114"/>
      <c r="AM4426" s="104"/>
      <c r="AN4426" s="104"/>
      <c r="AO4426" s="104"/>
      <c r="AP4426" s="104"/>
    </row>
    <row r="4427" spans="32:42" ht="18">
      <c r="AF4427" s="123" t="s">
        <v>5744</v>
      </c>
      <c r="AG4427" s="96" t="s">
        <v>5745</v>
      </c>
      <c r="AH4427" s="96" t="s">
        <v>6961</v>
      </c>
      <c r="AI4427" s="97">
        <v>220367</v>
      </c>
      <c r="AJ4427" s="114"/>
      <c r="AK4427" s="114"/>
      <c r="AM4427" s="104"/>
      <c r="AN4427" s="104"/>
      <c r="AO4427" s="104"/>
      <c r="AP4427" s="104"/>
    </row>
    <row r="4428" spans="32:42" ht="18">
      <c r="AF4428" s="123" t="s">
        <v>5744</v>
      </c>
      <c r="AG4428" s="96" t="s">
        <v>5745</v>
      </c>
      <c r="AH4428" s="96" t="s">
        <v>6962</v>
      </c>
      <c r="AI4428" s="97">
        <v>220368</v>
      </c>
      <c r="AJ4428" s="114"/>
      <c r="AK4428" s="114"/>
      <c r="AM4428" s="104"/>
      <c r="AN4428" s="104"/>
      <c r="AO4428" s="104"/>
      <c r="AP4428" s="104"/>
    </row>
    <row r="4429" spans="32:42" ht="18">
      <c r="AF4429" s="123" t="s">
        <v>5744</v>
      </c>
      <c r="AG4429" s="96" t="s">
        <v>5745</v>
      </c>
      <c r="AH4429" s="96" t="s">
        <v>6963</v>
      </c>
      <c r="AI4429" s="97">
        <v>220375</v>
      </c>
      <c r="AJ4429" s="114"/>
      <c r="AK4429" s="114"/>
      <c r="AM4429" s="104"/>
      <c r="AN4429" s="104"/>
      <c r="AO4429" s="104"/>
      <c r="AP4429" s="104"/>
    </row>
    <row r="4430" spans="32:42" ht="18">
      <c r="AF4430" s="123" t="s">
        <v>5744</v>
      </c>
      <c r="AG4430" s="96" t="s">
        <v>5745</v>
      </c>
      <c r="AH4430" s="96" t="s">
        <v>6964</v>
      </c>
      <c r="AI4430" s="97">
        <v>220365</v>
      </c>
      <c r="AJ4430" s="114"/>
      <c r="AK4430" s="114"/>
      <c r="AM4430" s="104"/>
      <c r="AN4430" s="104"/>
      <c r="AO4430" s="104"/>
      <c r="AP4430" s="104"/>
    </row>
    <row r="4431" spans="32:42" ht="18">
      <c r="AF4431" s="123" t="s">
        <v>5744</v>
      </c>
      <c r="AG4431" s="96" t="s">
        <v>5745</v>
      </c>
      <c r="AH4431" s="96" t="s">
        <v>6965</v>
      </c>
      <c r="AI4431" s="97">
        <v>220364</v>
      </c>
      <c r="AJ4431" s="114"/>
      <c r="AK4431" s="114"/>
      <c r="AM4431" s="104"/>
      <c r="AN4431" s="104"/>
      <c r="AO4431" s="104"/>
      <c r="AP4431" s="104"/>
    </row>
    <row r="4432" spans="32:42" ht="18">
      <c r="AF4432" s="123" t="s">
        <v>5744</v>
      </c>
      <c r="AG4432" s="96" t="s">
        <v>5745</v>
      </c>
      <c r="AH4432" s="96" t="s">
        <v>6966</v>
      </c>
      <c r="AI4432" s="97">
        <v>220363</v>
      </c>
      <c r="AJ4432" s="114"/>
      <c r="AK4432" s="114"/>
      <c r="AM4432" s="104"/>
      <c r="AN4432" s="104"/>
      <c r="AO4432" s="104"/>
      <c r="AP4432" s="104"/>
    </row>
    <row r="4433" spans="32:42" ht="18">
      <c r="AF4433" s="123" t="s">
        <v>5744</v>
      </c>
      <c r="AG4433" s="96" t="s">
        <v>5745</v>
      </c>
      <c r="AH4433" s="96" t="s">
        <v>6967</v>
      </c>
      <c r="AI4433" s="97">
        <v>165835</v>
      </c>
      <c r="AJ4433" s="114"/>
      <c r="AK4433" s="114"/>
      <c r="AM4433" s="104"/>
      <c r="AN4433" s="104"/>
      <c r="AO4433" s="104"/>
      <c r="AP4433" s="104"/>
    </row>
    <row r="4434" spans="32:42" ht="18">
      <c r="AF4434" s="123" t="s">
        <v>5744</v>
      </c>
      <c r="AG4434" s="96" t="s">
        <v>5745</v>
      </c>
      <c r="AH4434" s="96" t="s">
        <v>6968</v>
      </c>
      <c r="AI4434" s="97">
        <v>165834</v>
      </c>
      <c r="AJ4434" s="114">
        <v>25.343849182128899</v>
      </c>
      <c r="AK4434" s="114">
        <v>97.855697631835895</v>
      </c>
      <c r="AM4434" s="104"/>
      <c r="AN4434" s="104"/>
      <c r="AO4434" s="104"/>
      <c r="AP4434" s="104"/>
    </row>
    <row r="4435" spans="32:42" ht="18">
      <c r="AF4435" s="123" t="s">
        <v>5744</v>
      </c>
      <c r="AG4435" s="96" t="s">
        <v>5745</v>
      </c>
      <c r="AH4435" s="96" t="s">
        <v>6969</v>
      </c>
      <c r="AI4435" s="97">
        <v>165833</v>
      </c>
      <c r="AJ4435" s="114">
        <v>25.4045295715332</v>
      </c>
      <c r="AK4435" s="114">
        <v>97.829322814941406</v>
      </c>
      <c r="AM4435" s="104"/>
      <c r="AN4435" s="104"/>
      <c r="AO4435" s="104"/>
      <c r="AP4435" s="104"/>
    </row>
    <row r="4436" spans="32:42" ht="18">
      <c r="AF4436" s="123" t="s">
        <v>5744</v>
      </c>
      <c r="AG4436" s="96" t="s">
        <v>5745</v>
      </c>
      <c r="AH4436" s="96" t="s">
        <v>6970</v>
      </c>
      <c r="AI4436" s="97">
        <v>165832</v>
      </c>
      <c r="AJ4436" s="114">
        <v>25.398899078369102</v>
      </c>
      <c r="AK4436" s="114">
        <v>97.8807373046875</v>
      </c>
      <c r="AM4436" s="104"/>
      <c r="AN4436" s="104"/>
      <c r="AO4436" s="104"/>
      <c r="AP4436" s="104"/>
    </row>
    <row r="4437" spans="32:42" ht="18">
      <c r="AF4437" s="123" t="s">
        <v>5744</v>
      </c>
      <c r="AG4437" s="96" t="s">
        <v>5745</v>
      </c>
      <c r="AH4437" s="96" t="s">
        <v>6971</v>
      </c>
      <c r="AI4437" s="97">
        <v>165831</v>
      </c>
      <c r="AJ4437" s="114">
        <v>25.399959564208999</v>
      </c>
      <c r="AK4437" s="114">
        <v>97.871131896972699</v>
      </c>
      <c r="AM4437" s="104"/>
      <c r="AN4437" s="104"/>
      <c r="AO4437" s="104"/>
      <c r="AP4437" s="104"/>
    </row>
    <row r="4438" spans="32:42" ht="18">
      <c r="AF4438" s="123" t="s">
        <v>5744</v>
      </c>
      <c r="AG4438" s="96" t="s">
        <v>5745</v>
      </c>
      <c r="AH4438" s="96" t="s">
        <v>6972</v>
      </c>
      <c r="AI4438" s="97">
        <v>165830</v>
      </c>
      <c r="AJ4438" s="114">
        <v>25.401790618896499</v>
      </c>
      <c r="AK4438" s="114">
        <v>97.866653442382798</v>
      </c>
      <c r="AM4438" s="104"/>
      <c r="AN4438" s="104"/>
      <c r="AO4438" s="104"/>
      <c r="AP4438" s="104"/>
    </row>
    <row r="4439" spans="32:42" ht="18">
      <c r="AF4439" s="123" t="s">
        <v>5744</v>
      </c>
      <c r="AG4439" s="96" t="s">
        <v>5745</v>
      </c>
      <c r="AH4439" s="96" t="s">
        <v>5744</v>
      </c>
      <c r="AI4439" s="97">
        <v>165829</v>
      </c>
      <c r="AJ4439" s="114">
        <v>25.391529083251999</v>
      </c>
      <c r="AK4439" s="114">
        <v>97.857627868652301</v>
      </c>
      <c r="AM4439" s="104"/>
      <c r="AN4439" s="104"/>
      <c r="AO4439" s="104"/>
      <c r="AP4439" s="104"/>
    </row>
    <row r="4440" spans="32:42" ht="18">
      <c r="AF4440" s="123" t="s">
        <v>5744</v>
      </c>
      <c r="AG4440" s="96" t="s">
        <v>5745</v>
      </c>
      <c r="AH4440" s="96" t="s">
        <v>6973</v>
      </c>
      <c r="AI4440" s="97">
        <v>220370</v>
      </c>
      <c r="AJ4440" s="114"/>
      <c r="AK4440" s="114"/>
      <c r="AM4440" s="104"/>
      <c r="AN4440" s="104"/>
      <c r="AO4440" s="104"/>
      <c r="AP4440" s="104"/>
    </row>
    <row r="4441" spans="32:42" ht="18">
      <c r="AF4441" s="123" t="s">
        <v>5744</v>
      </c>
      <c r="AG4441" s="96" t="s">
        <v>5745</v>
      </c>
      <c r="AH4441" s="96" t="s">
        <v>6974</v>
      </c>
      <c r="AI4441" s="97">
        <v>220366</v>
      </c>
      <c r="AJ4441" s="114"/>
      <c r="AK4441" s="114"/>
      <c r="AM4441" s="104"/>
      <c r="AN4441" s="104"/>
      <c r="AO4441" s="104"/>
      <c r="AP4441" s="104"/>
    </row>
    <row r="4442" spans="32:42" ht="18">
      <c r="AF4442" s="123" t="s">
        <v>5746</v>
      </c>
      <c r="AG4442" s="96" t="s">
        <v>5747</v>
      </c>
      <c r="AH4442" s="96" t="s">
        <v>6975</v>
      </c>
      <c r="AI4442" s="97">
        <v>165840</v>
      </c>
      <c r="AJ4442" s="114">
        <v>25.392850875854499</v>
      </c>
      <c r="AK4442" s="114">
        <v>97.983428955078097</v>
      </c>
      <c r="AM4442" s="104"/>
      <c r="AN4442" s="104"/>
      <c r="AO4442" s="104"/>
      <c r="AP4442" s="104"/>
    </row>
    <row r="4443" spans="32:42" ht="18">
      <c r="AF4443" s="123" t="s">
        <v>5746</v>
      </c>
      <c r="AG4443" s="96" t="s">
        <v>5747</v>
      </c>
      <c r="AH4443" s="96" t="s">
        <v>6976</v>
      </c>
      <c r="AI4443" s="97">
        <v>220378</v>
      </c>
      <c r="AJ4443" s="114"/>
      <c r="AK4443" s="114"/>
      <c r="AM4443" s="104"/>
      <c r="AN4443" s="104"/>
      <c r="AO4443" s="104"/>
      <c r="AP4443" s="104"/>
    </row>
    <row r="4444" spans="32:42" ht="18">
      <c r="AF4444" s="123" t="s">
        <v>5746</v>
      </c>
      <c r="AG4444" s="96" t="s">
        <v>5747</v>
      </c>
      <c r="AH4444" s="96" t="s">
        <v>6977</v>
      </c>
      <c r="AI4444" s="97">
        <v>165841</v>
      </c>
      <c r="AJ4444" s="114">
        <v>25.397300720214801</v>
      </c>
      <c r="AK4444" s="114">
        <v>98.005126953125</v>
      </c>
      <c r="AM4444" s="104"/>
      <c r="AN4444" s="104"/>
      <c r="AO4444" s="104"/>
      <c r="AP4444" s="104"/>
    </row>
    <row r="4445" spans="32:42" ht="18">
      <c r="AF4445" s="123" t="s">
        <v>5746</v>
      </c>
      <c r="AG4445" s="96" t="s">
        <v>5747</v>
      </c>
      <c r="AH4445" s="96" t="s">
        <v>6978</v>
      </c>
      <c r="AI4445" s="97">
        <v>165838</v>
      </c>
      <c r="AJ4445" s="114"/>
      <c r="AK4445" s="114"/>
      <c r="AM4445" s="104"/>
      <c r="AN4445" s="104"/>
      <c r="AO4445" s="104"/>
      <c r="AP4445" s="104"/>
    </row>
    <row r="4446" spans="32:42" ht="18">
      <c r="AF4446" s="123" t="s">
        <v>5746</v>
      </c>
      <c r="AG4446" s="96" t="s">
        <v>5747</v>
      </c>
      <c r="AH4446" s="96" t="s">
        <v>6979</v>
      </c>
      <c r="AI4446" s="97">
        <v>165837</v>
      </c>
      <c r="AJ4446" s="114">
        <v>25.4120903015137</v>
      </c>
      <c r="AK4446" s="114">
        <v>97.974998474121094</v>
      </c>
      <c r="AM4446" s="104"/>
      <c r="AN4446" s="104"/>
      <c r="AO4446" s="104"/>
      <c r="AP4446" s="104"/>
    </row>
    <row r="4447" spans="32:42" ht="18">
      <c r="AF4447" s="123" t="s">
        <v>5746</v>
      </c>
      <c r="AG4447" s="96" t="s">
        <v>5747</v>
      </c>
      <c r="AH4447" s="96" t="s">
        <v>5746</v>
      </c>
      <c r="AI4447" s="97">
        <v>165836</v>
      </c>
      <c r="AJ4447" s="114">
        <v>25.4256801605225</v>
      </c>
      <c r="AK4447" s="114">
        <v>97.989692687988295</v>
      </c>
      <c r="AM4447" s="104"/>
      <c r="AN4447" s="104"/>
      <c r="AO4447" s="104"/>
      <c r="AP4447" s="104"/>
    </row>
    <row r="4448" spans="32:42" ht="18">
      <c r="AF4448" s="123" t="s">
        <v>5746</v>
      </c>
      <c r="AG4448" s="96" t="s">
        <v>5747</v>
      </c>
      <c r="AH4448" s="96" t="s">
        <v>6980</v>
      </c>
      <c r="AI4448" s="97">
        <v>165839</v>
      </c>
      <c r="AJ4448" s="114">
        <v>25.4316806793213</v>
      </c>
      <c r="AK4448" s="114">
        <v>97.952102661132798</v>
      </c>
      <c r="AM4448" s="104"/>
      <c r="AN4448" s="104"/>
      <c r="AO4448" s="104"/>
      <c r="AP4448" s="104"/>
    </row>
    <row r="4449" spans="32:42" ht="18">
      <c r="AF4449" s="123" t="s">
        <v>5746</v>
      </c>
      <c r="AG4449" s="96" t="s">
        <v>5747</v>
      </c>
      <c r="AH4449" s="96" t="s">
        <v>6981</v>
      </c>
      <c r="AI4449" s="97">
        <v>165842</v>
      </c>
      <c r="AJ4449" s="114">
        <v>25.427700042724599</v>
      </c>
      <c r="AK4449" s="114">
        <v>97.956443786621094</v>
      </c>
      <c r="AM4449" s="104"/>
      <c r="AN4449" s="104"/>
      <c r="AO4449" s="104"/>
      <c r="AP4449" s="104"/>
    </row>
    <row r="4450" spans="32:42" ht="18">
      <c r="AF4450" s="123" t="s">
        <v>5748</v>
      </c>
      <c r="AG4450" s="96" t="s">
        <v>5749</v>
      </c>
      <c r="AH4450" s="96" t="s">
        <v>6982</v>
      </c>
      <c r="AI4450" s="97">
        <v>220386</v>
      </c>
      <c r="AJ4450" s="114"/>
      <c r="AK4450" s="114"/>
      <c r="AM4450" s="104"/>
      <c r="AN4450" s="104"/>
      <c r="AO4450" s="104"/>
      <c r="AP4450" s="104"/>
    </row>
    <row r="4451" spans="32:42" ht="18">
      <c r="AF4451" s="123" t="s">
        <v>5748</v>
      </c>
      <c r="AG4451" s="96" t="s">
        <v>5749</v>
      </c>
      <c r="AH4451" s="96" t="s">
        <v>6983</v>
      </c>
      <c r="AI4451" s="97">
        <v>165858</v>
      </c>
      <c r="AJ4451" s="114"/>
      <c r="AK4451" s="114"/>
      <c r="AM4451" s="104"/>
      <c r="AN4451" s="104"/>
      <c r="AO4451" s="104"/>
      <c r="AP4451" s="104"/>
    </row>
    <row r="4452" spans="32:42" ht="18">
      <c r="AF4452" s="123" t="s">
        <v>5748</v>
      </c>
      <c r="AG4452" s="96" t="s">
        <v>5749</v>
      </c>
      <c r="AH4452" s="96" t="s">
        <v>6984</v>
      </c>
      <c r="AI4452" s="97">
        <v>165859</v>
      </c>
      <c r="AJ4452" s="114"/>
      <c r="AK4452" s="114"/>
      <c r="AM4452" s="104"/>
      <c r="AN4452" s="104"/>
      <c r="AO4452" s="104"/>
      <c r="AP4452" s="104"/>
    </row>
    <row r="4453" spans="32:42" ht="18">
      <c r="AF4453" s="123" t="s">
        <v>5748</v>
      </c>
      <c r="AG4453" s="96" t="s">
        <v>5749</v>
      </c>
      <c r="AH4453" s="96" t="s">
        <v>6985</v>
      </c>
      <c r="AI4453" s="97">
        <v>165860</v>
      </c>
      <c r="AJ4453" s="114">
        <v>25.4741096496582</v>
      </c>
      <c r="AK4453" s="114">
        <v>98.002342224121094</v>
      </c>
      <c r="AM4453" s="104"/>
      <c r="AN4453" s="104"/>
      <c r="AO4453" s="104"/>
      <c r="AP4453" s="104"/>
    </row>
    <row r="4454" spans="32:42" ht="18">
      <c r="AF4454" s="123" t="s">
        <v>5748</v>
      </c>
      <c r="AG4454" s="96" t="s">
        <v>5749</v>
      </c>
      <c r="AH4454" s="96" t="s">
        <v>6986</v>
      </c>
      <c r="AI4454" s="97">
        <v>220379</v>
      </c>
      <c r="AJ4454" s="114"/>
      <c r="AK4454" s="114"/>
      <c r="AM4454" s="104"/>
      <c r="AN4454" s="104"/>
      <c r="AO4454" s="104"/>
      <c r="AP4454" s="104"/>
    </row>
    <row r="4455" spans="32:42" ht="18">
      <c r="AF4455" s="123" t="s">
        <v>5748</v>
      </c>
      <c r="AG4455" s="96" t="s">
        <v>5749</v>
      </c>
      <c r="AH4455" s="96" t="s">
        <v>6987</v>
      </c>
      <c r="AI4455" s="97">
        <v>220381</v>
      </c>
      <c r="AJ4455" s="114"/>
      <c r="AK4455" s="114"/>
      <c r="AM4455" s="104"/>
      <c r="AN4455" s="104"/>
      <c r="AO4455" s="104"/>
      <c r="AP4455" s="104"/>
    </row>
    <row r="4456" spans="32:42" ht="18">
      <c r="AF4456" s="123" t="s">
        <v>5748</v>
      </c>
      <c r="AG4456" s="96" t="s">
        <v>5749</v>
      </c>
      <c r="AH4456" s="96" t="s">
        <v>6988</v>
      </c>
      <c r="AI4456" s="97">
        <v>220382</v>
      </c>
      <c r="AJ4456" s="114"/>
      <c r="AK4456" s="114"/>
      <c r="AM4456" s="104"/>
      <c r="AN4456" s="104"/>
      <c r="AO4456" s="104"/>
      <c r="AP4456" s="104"/>
    </row>
    <row r="4457" spans="32:42" ht="18">
      <c r="AF4457" s="123" t="s">
        <v>5748</v>
      </c>
      <c r="AG4457" s="96" t="s">
        <v>5749</v>
      </c>
      <c r="AH4457" s="96" t="s">
        <v>5752</v>
      </c>
      <c r="AI4457" s="97">
        <v>220383</v>
      </c>
      <c r="AJ4457" s="114"/>
      <c r="AK4457" s="114"/>
      <c r="AM4457" s="104"/>
      <c r="AN4457" s="104"/>
      <c r="AO4457" s="104"/>
      <c r="AP4457" s="104"/>
    </row>
    <row r="4458" spans="32:42" ht="18">
      <c r="AF4458" s="123" t="s">
        <v>5748</v>
      </c>
      <c r="AG4458" s="96" t="s">
        <v>5749</v>
      </c>
      <c r="AH4458" s="96" t="s">
        <v>6989</v>
      </c>
      <c r="AI4458" s="97">
        <v>220385</v>
      </c>
      <c r="AJ4458" s="114"/>
      <c r="AK4458" s="114"/>
      <c r="AM4458" s="104"/>
      <c r="AN4458" s="104"/>
      <c r="AO4458" s="104"/>
      <c r="AP4458" s="104"/>
    </row>
    <row r="4459" spans="32:42" ht="18">
      <c r="AF4459" s="123" t="s">
        <v>5748</v>
      </c>
      <c r="AG4459" s="96" t="s">
        <v>5749</v>
      </c>
      <c r="AH4459" s="96" t="s">
        <v>6990</v>
      </c>
      <c r="AI4459" s="97">
        <v>220387</v>
      </c>
      <c r="AJ4459" s="114"/>
      <c r="AK4459" s="114"/>
      <c r="AM4459" s="104"/>
      <c r="AN4459" s="104"/>
      <c r="AO4459" s="104"/>
      <c r="AP4459" s="104"/>
    </row>
    <row r="4460" spans="32:42" ht="18">
      <c r="AF4460" s="123" t="s">
        <v>5748</v>
      </c>
      <c r="AG4460" s="96" t="s">
        <v>5749</v>
      </c>
      <c r="AH4460" s="96" t="s">
        <v>6991</v>
      </c>
      <c r="AI4460" s="97">
        <v>220388</v>
      </c>
      <c r="AJ4460" s="114"/>
      <c r="AK4460" s="114"/>
      <c r="AM4460" s="104"/>
      <c r="AN4460" s="104"/>
      <c r="AO4460" s="104"/>
      <c r="AP4460" s="104"/>
    </row>
    <row r="4461" spans="32:42" ht="18">
      <c r="AF4461" s="123" t="s">
        <v>5748</v>
      </c>
      <c r="AG4461" s="96" t="s">
        <v>5749</v>
      </c>
      <c r="AH4461" s="96" t="s">
        <v>6992</v>
      </c>
      <c r="AI4461" s="97">
        <v>165861</v>
      </c>
      <c r="AJ4461" s="114">
        <v>25.524520874023398</v>
      </c>
      <c r="AK4461" s="114">
        <v>98.024856567382798</v>
      </c>
      <c r="AM4461" s="104"/>
      <c r="AN4461" s="104"/>
      <c r="AO4461" s="104"/>
      <c r="AP4461" s="104"/>
    </row>
    <row r="4462" spans="32:42" ht="18">
      <c r="AF4462" s="123" t="s">
        <v>5748</v>
      </c>
      <c r="AG4462" s="96" t="s">
        <v>5749</v>
      </c>
      <c r="AH4462" s="96" t="s">
        <v>6993</v>
      </c>
      <c r="AI4462" s="97">
        <v>165857</v>
      </c>
      <c r="AJ4462" s="114">
        <v>25.435459136962901</v>
      </c>
      <c r="AK4462" s="114">
        <v>98.091903686523395</v>
      </c>
      <c r="AM4462" s="104"/>
      <c r="AN4462" s="104"/>
      <c r="AO4462" s="104"/>
      <c r="AP4462" s="104"/>
    </row>
    <row r="4463" spans="32:42" ht="18">
      <c r="AF4463" s="123" t="s">
        <v>5748</v>
      </c>
      <c r="AG4463" s="96" t="s">
        <v>5749</v>
      </c>
      <c r="AH4463" s="96" t="s">
        <v>6994</v>
      </c>
      <c r="AI4463" s="97">
        <v>220384</v>
      </c>
      <c r="AJ4463" s="114"/>
      <c r="AK4463" s="114"/>
      <c r="AM4463" s="104"/>
      <c r="AN4463" s="104"/>
      <c r="AO4463" s="104"/>
      <c r="AP4463" s="104"/>
    </row>
    <row r="4464" spans="32:42" ht="18">
      <c r="AF4464" s="123" t="s">
        <v>5748</v>
      </c>
      <c r="AG4464" s="96" t="s">
        <v>5749</v>
      </c>
      <c r="AH4464" s="96" t="s">
        <v>6995</v>
      </c>
      <c r="AI4464" s="97">
        <v>165847</v>
      </c>
      <c r="AJ4464" s="114">
        <v>25.370599746704102</v>
      </c>
      <c r="AK4464" s="114">
        <v>98.036666870117202</v>
      </c>
      <c r="AM4464" s="104"/>
      <c r="AN4464" s="104"/>
      <c r="AO4464" s="104"/>
      <c r="AP4464" s="104"/>
    </row>
    <row r="4465" spans="32:42" ht="18">
      <c r="AF4465" s="123" t="s">
        <v>5748</v>
      </c>
      <c r="AG4465" s="96" t="s">
        <v>5749</v>
      </c>
      <c r="AH4465" s="96" t="s">
        <v>6996</v>
      </c>
      <c r="AI4465" s="97">
        <v>220380</v>
      </c>
      <c r="AJ4465" s="114"/>
      <c r="AK4465" s="114"/>
      <c r="AM4465" s="104"/>
      <c r="AN4465" s="104"/>
      <c r="AO4465" s="104"/>
      <c r="AP4465" s="104"/>
    </row>
    <row r="4466" spans="32:42" ht="18">
      <c r="AF4466" s="123" t="s">
        <v>5748</v>
      </c>
      <c r="AG4466" s="96" t="s">
        <v>5749</v>
      </c>
      <c r="AH4466" s="96" t="s">
        <v>6997</v>
      </c>
      <c r="AI4466" s="97">
        <v>165844</v>
      </c>
      <c r="AJ4466" s="114">
        <v>25.443830490112301</v>
      </c>
      <c r="AK4466" s="114">
        <v>98.039207458496094</v>
      </c>
      <c r="AM4466" s="104"/>
      <c r="AN4466" s="104"/>
      <c r="AO4466" s="104"/>
      <c r="AP4466" s="104"/>
    </row>
    <row r="4467" spans="32:42" ht="18">
      <c r="AF4467" s="123" t="s">
        <v>5748</v>
      </c>
      <c r="AG4467" s="96" t="s">
        <v>5749</v>
      </c>
      <c r="AH4467" s="96" t="s">
        <v>6998</v>
      </c>
      <c r="AI4467" s="97">
        <v>165846</v>
      </c>
      <c r="AJ4467" s="114">
        <v>25.369939804077099</v>
      </c>
      <c r="AK4467" s="114">
        <v>98.041366577148395</v>
      </c>
      <c r="AM4467" s="104"/>
      <c r="AN4467" s="104"/>
      <c r="AO4467" s="104"/>
      <c r="AP4467" s="104"/>
    </row>
    <row r="4468" spans="32:42" ht="18">
      <c r="AF4468" s="123" t="s">
        <v>5748</v>
      </c>
      <c r="AG4468" s="96" t="s">
        <v>5749</v>
      </c>
      <c r="AH4468" s="96" t="s">
        <v>6999</v>
      </c>
      <c r="AI4468" s="97">
        <v>165848</v>
      </c>
      <c r="AJ4468" s="114">
        <v>25.464469909668001</v>
      </c>
      <c r="AK4468" s="114">
        <v>97.999870300292997</v>
      </c>
      <c r="AM4468" s="104"/>
      <c r="AN4468" s="104"/>
      <c r="AO4468" s="104"/>
      <c r="AP4468" s="104"/>
    </row>
    <row r="4469" spans="32:42" ht="18">
      <c r="AF4469" s="123" t="s">
        <v>5748</v>
      </c>
      <c r="AG4469" s="96" t="s">
        <v>5749</v>
      </c>
      <c r="AH4469" s="96" t="s">
        <v>7000</v>
      </c>
      <c r="AI4469" s="97">
        <v>165849</v>
      </c>
      <c r="AJ4469" s="114">
        <v>25.470380783081101</v>
      </c>
      <c r="AK4469" s="114">
        <v>98.039146423339801</v>
      </c>
      <c r="AM4469" s="104"/>
      <c r="AN4469" s="104"/>
      <c r="AO4469" s="104"/>
      <c r="AP4469" s="104"/>
    </row>
    <row r="4470" spans="32:42" ht="18">
      <c r="AF4470" s="123" t="s">
        <v>5748</v>
      </c>
      <c r="AG4470" s="96" t="s">
        <v>5749</v>
      </c>
      <c r="AH4470" s="96" t="s">
        <v>7001</v>
      </c>
      <c r="AI4470" s="97">
        <v>165850</v>
      </c>
      <c r="AJ4470" s="114"/>
      <c r="AK4470" s="114"/>
      <c r="AM4470" s="104"/>
      <c r="AN4470" s="104"/>
      <c r="AO4470" s="104"/>
      <c r="AP4470" s="104"/>
    </row>
    <row r="4471" spans="32:42" ht="18">
      <c r="AF4471" s="123" t="s">
        <v>5748</v>
      </c>
      <c r="AG4471" s="96" t="s">
        <v>5749</v>
      </c>
      <c r="AH4471" s="96" t="s">
        <v>7002</v>
      </c>
      <c r="AI4471" s="97">
        <v>165856</v>
      </c>
      <c r="AJ4471" s="114">
        <v>25.421930313110401</v>
      </c>
      <c r="AK4471" s="114">
        <v>98.077972412109403</v>
      </c>
      <c r="AM4471" s="104"/>
      <c r="AN4471" s="104"/>
      <c r="AO4471" s="104"/>
      <c r="AP4471" s="104"/>
    </row>
    <row r="4472" spans="32:42" ht="18">
      <c r="AF4472" s="123" t="s">
        <v>5748</v>
      </c>
      <c r="AG4472" s="96" t="s">
        <v>5749</v>
      </c>
      <c r="AH4472" s="96" t="s">
        <v>7003</v>
      </c>
      <c r="AI4472" s="97">
        <v>165852</v>
      </c>
      <c r="AJ4472" s="114">
        <v>25.482969284057599</v>
      </c>
      <c r="AK4472" s="114">
        <v>98.041748046875</v>
      </c>
      <c r="AM4472" s="104"/>
      <c r="AN4472" s="104"/>
      <c r="AO4472" s="104"/>
      <c r="AP4472" s="104"/>
    </row>
    <row r="4473" spans="32:42" ht="18">
      <c r="AF4473" s="123" t="s">
        <v>5748</v>
      </c>
      <c r="AG4473" s="96" t="s">
        <v>5749</v>
      </c>
      <c r="AH4473" s="96" t="s">
        <v>5748</v>
      </c>
      <c r="AI4473" s="97">
        <v>165843</v>
      </c>
      <c r="AJ4473" s="114">
        <v>25.430259704589801</v>
      </c>
      <c r="AK4473" s="114">
        <v>98.014343261718807</v>
      </c>
      <c r="AM4473" s="104"/>
      <c r="AN4473" s="104"/>
      <c r="AO4473" s="104"/>
      <c r="AP4473" s="104"/>
    </row>
    <row r="4474" spans="32:42" ht="18">
      <c r="AF4474" s="123" t="s">
        <v>5748</v>
      </c>
      <c r="AG4474" s="96" t="s">
        <v>5749</v>
      </c>
      <c r="AH4474" s="96" t="s">
        <v>7004</v>
      </c>
      <c r="AI4474" s="97">
        <v>165853</v>
      </c>
      <c r="AJ4474" s="114">
        <v>25.502059936523398</v>
      </c>
      <c r="AK4474" s="114">
        <v>98.043952941894503</v>
      </c>
      <c r="AM4474" s="104"/>
      <c r="AN4474" s="104"/>
      <c r="AO4474" s="104"/>
      <c r="AP4474" s="104"/>
    </row>
    <row r="4475" spans="32:42" ht="18">
      <c r="AF4475" s="123" t="s">
        <v>5748</v>
      </c>
      <c r="AG4475" s="96" t="s">
        <v>5749</v>
      </c>
      <c r="AH4475" s="96" t="s">
        <v>7005</v>
      </c>
      <c r="AI4475" s="97">
        <v>165854</v>
      </c>
      <c r="AJ4475" s="114"/>
      <c r="AK4475" s="114"/>
      <c r="AM4475" s="104"/>
      <c r="AN4475" s="104"/>
      <c r="AO4475" s="104"/>
      <c r="AP4475" s="104"/>
    </row>
    <row r="4476" spans="32:42" ht="18">
      <c r="AF4476" s="123" t="s">
        <v>5748</v>
      </c>
      <c r="AG4476" s="96" t="s">
        <v>5749</v>
      </c>
      <c r="AH4476" s="96" t="s">
        <v>7006</v>
      </c>
      <c r="AI4476" s="97">
        <v>165851</v>
      </c>
      <c r="AJ4476" s="114">
        <v>25.5022296905518</v>
      </c>
      <c r="AK4476" s="114">
        <v>97.981422424316406</v>
      </c>
      <c r="AM4476" s="104"/>
      <c r="AN4476" s="104"/>
      <c r="AO4476" s="104"/>
      <c r="AP4476" s="104"/>
    </row>
    <row r="4477" spans="32:42" ht="18">
      <c r="AF4477" s="123" t="s">
        <v>5748</v>
      </c>
      <c r="AG4477" s="96" t="s">
        <v>5749</v>
      </c>
      <c r="AH4477" s="96" t="s">
        <v>7007</v>
      </c>
      <c r="AI4477" s="97">
        <v>165845</v>
      </c>
      <c r="AJ4477" s="114">
        <v>25.418199539184599</v>
      </c>
      <c r="AK4477" s="114">
        <v>98.025161743164105</v>
      </c>
      <c r="AM4477" s="104"/>
      <c r="AN4477" s="104"/>
      <c r="AO4477" s="104"/>
      <c r="AP4477" s="104"/>
    </row>
    <row r="4478" spans="32:42" ht="18">
      <c r="AF4478" s="123" t="s">
        <v>5748</v>
      </c>
      <c r="AG4478" s="96" t="s">
        <v>5749</v>
      </c>
      <c r="AH4478" s="96" t="s">
        <v>7008</v>
      </c>
      <c r="AI4478" s="97">
        <v>165855</v>
      </c>
      <c r="AJ4478" s="114">
        <v>25.499809265136701</v>
      </c>
      <c r="AK4478" s="114">
        <v>98.102508544921903</v>
      </c>
      <c r="AM4478" s="104"/>
      <c r="AN4478" s="104"/>
      <c r="AO4478" s="104"/>
      <c r="AP4478" s="104"/>
    </row>
    <row r="4479" spans="32:42" ht="18">
      <c r="AF4479" s="123" t="s">
        <v>5750</v>
      </c>
      <c r="AG4479" s="96" t="s">
        <v>5751</v>
      </c>
      <c r="AH4479" s="96" t="s">
        <v>7009</v>
      </c>
      <c r="AI4479" s="97">
        <v>165881</v>
      </c>
      <c r="AJ4479" s="114"/>
      <c r="AK4479" s="114"/>
      <c r="AM4479" s="104"/>
      <c r="AN4479" s="104"/>
      <c r="AO4479" s="104"/>
      <c r="AP4479" s="104"/>
    </row>
    <row r="4480" spans="32:42" ht="18">
      <c r="AF4480" s="123" t="s">
        <v>5750</v>
      </c>
      <c r="AG4480" s="96" t="s">
        <v>5751</v>
      </c>
      <c r="AH4480" s="96" t="s">
        <v>7010</v>
      </c>
      <c r="AI4480" s="97">
        <v>165874</v>
      </c>
      <c r="AJ4480" s="114"/>
      <c r="AK4480" s="114"/>
      <c r="AM4480" s="104"/>
      <c r="AN4480" s="104"/>
      <c r="AO4480" s="104"/>
      <c r="AP4480" s="104"/>
    </row>
    <row r="4481" spans="32:42" ht="18">
      <c r="AF4481" s="123" t="s">
        <v>5750</v>
      </c>
      <c r="AG4481" s="96" t="s">
        <v>5751</v>
      </c>
      <c r="AH4481" s="96" t="s">
        <v>7011</v>
      </c>
      <c r="AI4481" s="97">
        <v>165875</v>
      </c>
      <c r="AJ4481" s="114"/>
      <c r="AK4481" s="114"/>
      <c r="AM4481" s="104"/>
      <c r="AN4481" s="104"/>
      <c r="AO4481" s="104"/>
      <c r="AP4481" s="104"/>
    </row>
    <row r="4482" spans="32:42" ht="18">
      <c r="AF4482" s="123" t="s">
        <v>5750</v>
      </c>
      <c r="AG4482" s="96" t="s">
        <v>5751</v>
      </c>
      <c r="AH4482" s="96" t="s">
        <v>7012</v>
      </c>
      <c r="AI4482" s="97">
        <v>165876</v>
      </c>
      <c r="AJ4482" s="114"/>
      <c r="AK4482" s="114"/>
      <c r="AM4482" s="104"/>
      <c r="AN4482" s="104"/>
      <c r="AO4482" s="104"/>
      <c r="AP4482" s="104"/>
    </row>
    <row r="4483" spans="32:42" ht="18">
      <c r="AF4483" s="123" t="s">
        <v>5750</v>
      </c>
      <c r="AG4483" s="96" t="s">
        <v>5751</v>
      </c>
      <c r="AH4483" s="96" t="s">
        <v>6915</v>
      </c>
      <c r="AI4483" s="97">
        <v>165877</v>
      </c>
      <c r="AJ4483" s="114"/>
      <c r="AK4483" s="114"/>
      <c r="AM4483" s="104"/>
      <c r="AN4483" s="104"/>
      <c r="AO4483" s="104"/>
      <c r="AP4483" s="104"/>
    </row>
    <row r="4484" spans="32:42" ht="18">
      <c r="AF4484" s="123" t="s">
        <v>5750</v>
      </c>
      <c r="AG4484" s="96" t="s">
        <v>5751</v>
      </c>
      <c r="AH4484" s="96" t="s">
        <v>7013</v>
      </c>
      <c r="AI4484" s="97">
        <v>165878</v>
      </c>
      <c r="AJ4484" s="114"/>
      <c r="AK4484" s="114"/>
      <c r="AM4484" s="104"/>
      <c r="AN4484" s="104"/>
      <c r="AO4484" s="104"/>
      <c r="AP4484" s="104"/>
    </row>
    <row r="4485" spans="32:42" ht="18">
      <c r="AF4485" s="123" t="s">
        <v>5750</v>
      </c>
      <c r="AG4485" s="96" t="s">
        <v>5751</v>
      </c>
      <c r="AH4485" s="96" t="s">
        <v>7014</v>
      </c>
      <c r="AI4485" s="97">
        <v>165880</v>
      </c>
      <c r="AJ4485" s="114"/>
      <c r="AK4485" s="114"/>
      <c r="AM4485" s="104"/>
      <c r="AN4485" s="104"/>
      <c r="AO4485" s="104"/>
      <c r="AP4485" s="104"/>
    </row>
    <row r="4486" spans="32:42" ht="18">
      <c r="AF4486" s="123" t="s">
        <v>5750</v>
      </c>
      <c r="AG4486" s="96" t="s">
        <v>5751</v>
      </c>
      <c r="AH4486" s="96" t="s">
        <v>7015</v>
      </c>
      <c r="AI4486" s="97">
        <v>165873</v>
      </c>
      <c r="AJ4486" s="114"/>
      <c r="AK4486" s="114"/>
      <c r="AM4486" s="104"/>
      <c r="AN4486" s="104"/>
      <c r="AO4486" s="104"/>
      <c r="AP4486" s="104"/>
    </row>
    <row r="4487" spans="32:42" ht="18">
      <c r="AF4487" s="123" t="s">
        <v>5750</v>
      </c>
      <c r="AG4487" s="96" t="s">
        <v>5751</v>
      </c>
      <c r="AH4487" s="96" t="s">
        <v>7016</v>
      </c>
      <c r="AI4487" s="97">
        <v>165865</v>
      </c>
      <c r="AJ4487" s="114">
        <v>25.417589187622099</v>
      </c>
      <c r="AK4487" s="114">
        <v>97.920951843261705</v>
      </c>
      <c r="AM4487" s="104"/>
      <c r="AN4487" s="104"/>
      <c r="AO4487" s="104"/>
      <c r="AP4487" s="104"/>
    </row>
    <row r="4488" spans="32:42" ht="18">
      <c r="AF4488" s="123" t="s">
        <v>5750</v>
      </c>
      <c r="AG4488" s="96" t="s">
        <v>5751</v>
      </c>
      <c r="AH4488" s="96" t="s">
        <v>7017</v>
      </c>
      <c r="AI4488" s="97">
        <v>165879</v>
      </c>
      <c r="AJ4488" s="114"/>
      <c r="AK4488" s="114"/>
      <c r="AM4488" s="104"/>
      <c r="AN4488" s="104"/>
      <c r="AO4488" s="104"/>
      <c r="AP4488" s="104"/>
    </row>
    <row r="4489" spans="32:42" ht="18">
      <c r="AF4489" s="123" t="s">
        <v>5750</v>
      </c>
      <c r="AG4489" s="96" t="s">
        <v>5751</v>
      </c>
      <c r="AH4489" s="96" t="s">
        <v>7018</v>
      </c>
      <c r="AI4489" s="97">
        <v>165872</v>
      </c>
      <c r="AJ4489" s="114">
        <v>25.474729537963899</v>
      </c>
      <c r="AK4489" s="114">
        <v>97.898048400878906</v>
      </c>
      <c r="AM4489" s="104"/>
      <c r="AN4489" s="104"/>
      <c r="AO4489" s="104"/>
      <c r="AP4489" s="104"/>
    </row>
    <row r="4490" spans="32:42" ht="18">
      <c r="AF4490" s="123" t="s">
        <v>5750</v>
      </c>
      <c r="AG4490" s="96" t="s">
        <v>5751</v>
      </c>
      <c r="AH4490" s="96" t="s">
        <v>7019</v>
      </c>
      <c r="AI4490" s="97">
        <v>165871</v>
      </c>
      <c r="AJ4490" s="114">
        <v>25.440879821777301</v>
      </c>
      <c r="AK4490" s="114">
        <v>97.892486572265597</v>
      </c>
      <c r="AM4490" s="104"/>
      <c r="AN4490" s="104"/>
      <c r="AO4490" s="104"/>
      <c r="AP4490" s="104"/>
    </row>
    <row r="4491" spans="32:42" ht="18">
      <c r="AF4491" s="123" t="s">
        <v>5750</v>
      </c>
      <c r="AG4491" s="96" t="s">
        <v>5751</v>
      </c>
      <c r="AH4491" s="96" t="s">
        <v>7020</v>
      </c>
      <c r="AI4491" s="97">
        <v>165870</v>
      </c>
      <c r="AJ4491" s="114">
        <v>25.496259689331101</v>
      </c>
      <c r="AK4491" s="114">
        <v>97.934196472167997</v>
      </c>
      <c r="AM4491" s="104"/>
      <c r="AN4491" s="104"/>
      <c r="AO4491" s="104"/>
      <c r="AP4491" s="104"/>
    </row>
    <row r="4492" spans="32:42" ht="18">
      <c r="AF4492" s="123" t="s">
        <v>5750</v>
      </c>
      <c r="AG4492" s="96" t="s">
        <v>5751</v>
      </c>
      <c r="AH4492" s="96" t="s">
        <v>7021</v>
      </c>
      <c r="AI4492" s="97">
        <v>165869</v>
      </c>
      <c r="AJ4492" s="114">
        <v>25.495660781860401</v>
      </c>
      <c r="AK4492" s="114">
        <v>97.934219360351605</v>
      </c>
      <c r="AM4492" s="104"/>
      <c r="AN4492" s="104"/>
      <c r="AO4492" s="104"/>
      <c r="AP4492" s="104"/>
    </row>
    <row r="4493" spans="32:42" ht="18">
      <c r="AF4493" s="123" t="s">
        <v>5750</v>
      </c>
      <c r="AG4493" s="96" t="s">
        <v>5751</v>
      </c>
      <c r="AH4493" s="96" t="s">
        <v>7022</v>
      </c>
      <c r="AI4493" s="97">
        <v>165868</v>
      </c>
      <c r="AJ4493" s="114"/>
      <c r="AK4493" s="114"/>
      <c r="AM4493" s="104"/>
      <c r="AN4493" s="104"/>
      <c r="AO4493" s="104"/>
      <c r="AP4493" s="104"/>
    </row>
    <row r="4494" spans="32:42" ht="18">
      <c r="AF4494" s="123" t="s">
        <v>5750</v>
      </c>
      <c r="AG4494" s="96" t="s">
        <v>5751</v>
      </c>
      <c r="AH4494" s="96" t="s">
        <v>7023</v>
      </c>
      <c r="AI4494" s="97">
        <v>165866</v>
      </c>
      <c r="AJ4494" s="114"/>
      <c r="AK4494" s="114"/>
      <c r="AM4494" s="104"/>
      <c r="AN4494" s="104"/>
      <c r="AO4494" s="104"/>
      <c r="AP4494" s="104"/>
    </row>
    <row r="4495" spans="32:42" ht="18">
      <c r="AF4495" s="123" t="s">
        <v>5750</v>
      </c>
      <c r="AG4495" s="96" t="s">
        <v>5751</v>
      </c>
      <c r="AH4495" s="96" t="s">
        <v>7024</v>
      </c>
      <c r="AI4495" s="97">
        <v>165864</v>
      </c>
      <c r="AJ4495" s="114">
        <v>25.432100296020501</v>
      </c>
      <c r="AK4495" s="114">
        <v>97.931396484375</v>
      </c>
      <c r="AM4495" s="104"/>
      <c r="AN4495" s="104"/>
      <c r="AO4495" s="104"/>
      <c r="AP4495" s="104"/>
    </row>
    <row r="4496" spans="32:42" ht="18">
      <c r="AF4496" s="123" t="s">
        <v>5750</v>
      </c>
      <c r="AG4496" s="96" t="s">
        <v>5751</v>
      </c>
      <c r="AH4496" s="96" t="s">
        <v>7025</v>
      </c>
      <c r="AI4496" s="97">
        <v>165863</v>
      </c>
      <c r="AJ4496" s="114"/>
      <c r="AK4496" s="114"/>
      <c r="AM4496" s="104"/>
      <c r="AN4496" s="104"/>
      <c r="AO4496" s="104"/>
      <c r="AP4496" s="104"/>
    </row>
    <row r="4497" spans="32:42" ht="18">
      <c r="AF4497" s="123" t="s">
        <v>5750</v>
      </c>
      <c r="AG4497" s="96" t="s">
        <v>5751</v>
      </c>
      <c r="AH4497" s="96" t="s">
        <v>5750</v>
      </c>
      <c r="AI4497" s="97">
        <v>165862</v>
      </c>
      <c r="AJ4497" s="114">
        <v>25.4398803710938</v>
      </c>
      <c r="AK4497" s="114">
        <v>97.9222412109375</v>
      </c>
      <c r="AM4497" s="104"/>
      <c r="AN4497" s="104"/>
      <c r="AO4497" s="104"/>
      <c r="AP4497" s="104"/>
    </row>
    <row r="4498" spans="32:42" ht="18">
      <c r="AF4498" s="123" t="s">
        <v>5750</v>
      </c>
      <c r="AG4498" s="96" t="s">
        <v>5751</v>
      </c>
      <c r="AH4498" s="96" t="s">
        <v>7026</v>
      </c>
      <c r="AI4498" s="97">
        <v>165867</v>
      </c>
      <c r="AJ4498" s="114">
        <v>25.532884597778299</v>
      </c>
      <c r="AK4498" s="114">
        <v>98.031600952148395</v>
      </c>
      <c r="AM4498" s="104"/>
      <c r="AN4498" s="104"/>
      <c r="AO4498" s="104"/>
      <c r="AP4498" s="104"/>
    </row>
    <row r="4499" spans="32:42" ht="18">
      <c r="AF4499" s="123" t="s">
        <v>5752</v>
      </c>
      <c r="AG4499" s="96" t="s">
        <v>5753</v>
      </c>
      <c r="AH4499" s="96" t="s">
        <v>5752</v>
      </c>
      <c r="AI4499" s="97">
        <v>165882</v>
      </c>
      <c r="AJ4499" s="114">
        <v>25.3727703094482</v>
      </c>
      <c r="AK4499" s="114">
        <v>97.905128479003906</v>
      </c>
      <c r="AM4499" s="104"/>
      <c r="AN4499" s="104"/>
      <c r="AO4499" s="104"/>
      <c r="AP4499" s="104"/>
    </row>
    <row r="4500" spans="32:42" ht="18">
      <c r="AF4500" s="123" t="s">
        <v>5752</v>
      </c>
      <c r="AG4500" s="96" t="s">
        <v>5753</v>
      </c>
      <c r="AH4500" s="96" t="s">
        <v>7027</v>
      </c>
      <c r="AI4500" s="97">
        <v>220393</v>
      </c>
      <c r="AJ4500" s="114"/>
      <c r="AK4500" s="114"/>
      <c r="AM4500" s="104"/>
      <c r="AN4500" s="104"/>
      <c r="AO4500" s="104"/>
      <c r="AP4500" s="104"/>
    </row>
    <row r="4501" spans="32:42" ht="18">
      <c r="AF4501" s="123" t="s">
        <v>5752</v>
      </c>
      <c r="AG4501" s="96" t="s">
        <v>5753</v>
      </c>
      <c r="AH4501" s="96" t="s">
        <v>7028</v>
      </c>
      <c r="AI4501" s="97">
        <v>220392</v>
      </c>
      <c r="AJ4501" s="114"/>
      <c r="AK4501" s="114"/>
      <c r="AM4501" s="104"/>
      <c r="AN4501" s="104"/>
      <c r="AO4501" s="104"/>
      <c r="AP4501" s="104"/>
    </row>
    <row r="4502" spans="32:42" ht="18">
      <c r="AF4502" s="123" t="s">
        <v>5752</v>
      </c>
      <c r="AG4502" s="96" t="s">
        <v>5753</v>
      </c>
      <c r="AH4502" s="96" t="s">
        <v>7029</v>
      </c>
      <c r="AI4502" s="97">
        <v>220389</v>
      </c>
      <c r="AJ4502" s="114"/>
      <c r="AK4502" s="114"/>
      <c r="AM4502" s="104"/>
      <c r="AN4502" s="104"/>
      <c r="AO4502" s="104"/>
      <c r="AP4502" s="104"/>
    </row>
    <row r="4503" spans="32:42" ht="18">
      <c r="AF4503" s="123" t="s">
        <v>5752</v>
      </c>
      <c r="AG4503" s="96" t="s">
        <v>5753</v>
      </c>
      <c r="AH4503" s="96" t="s">
        <v>7030</v>
      </c>
      <c r="AI4503" s="97">
        <v>220390</v>
      </c>
      <c r="AJ4503" s="114"/>
      <c r="AK4503" s="114"/>
      <c r="AM4503" s="104"/>
      <c r="AN4503" s="104"/>
      <c r="AO4503" s="104"/>
      <c r="AP4503" s="104"/>
    </row>
    <row r="4504" spans="32:42" ht="18">
      <c r="AF4504" s="123" t="s">
        <v>5752</v>
      </c>
      <c r="AG4504" s="96" t="s">
        <v>5753</v>
      </c>
      <c r="AH4504" s="96" t="s">
        <v>7031</v>
      </c>
      <c r="AI4504" s="97">
        <v>220391</v>
      </c>
      <c r="AJ4504" s="114"/>
      <c r="AK4504" s="114"/>
      <c r="AM4504" s="104"/>
      <c r="AN4504" s="104"/>
      <c r="AO4504" s="104"/>
      <c r="AP4504" s="104"/>
    </row>
    <row r="4505" spans="32:42" ht="18">
      <c r="AF4505" s="123" t="s">
        <v>5754</v>
      </c>
      <c r="AG4505" s="96" t="s">
        <v>5755</v>
      </c>
      <c r="AH4505" s="96" t="s">
        <v>5754</v>
      </c>
      <c r="AI4505" s="97">
        <v>165883</v>
      </c>
      <c r="AJ4505" s="114">
        <v>25.527149200439499</v>
      </c>
      <c r="AK4505" s="114">
        <v>97.911376953125</v>
      </c>
      <c r="AM4505" s="104"/>
      <c r="AN4505" s="104"/>
      <c r="AO4505" s="104"/>
      <c r="AP4505" s="104"/>
    </row>
    <row r="4506" spans="32:42" ht="18">
      <c r="AF4506" s="123" t="s">
        <v>5754</v>
      </c>
      <c r="AG4506" s="96" t="s">
        <v>5755</v>
      </c>
      <c r="AH4506" s="96" t="s">
        <v>7032</v>
      </c>
      <c r="AI4506" s="97">
        <v>165884</v>
      </c>
      <c r="AJ4506" s="114">
        <v>25.585960388183601</v>
      </c>
      <c r="AK4506" s="114">
        <v>97.926849365234403</v>
      </c>
      <c r="AM4506" s="104"/>
      <c r="AN4506" s="104"/>
      <c r="AO4506" s="104"/>
      <c r="AP4506" s="104"/>
    </row>
    <row r="4507" spans="32:42" ht="18">
      <c r="AF4507" s="123" t="s">
        <v>5754</v>
      </c>
      <c r="AG4507" s="96" t="s">
        <v>5755</v>
      </c>
      <c r="AH4507" s="96" t="s">
        <v>7033</v>
      </c>
      <c r="AI4507" s="97">
        <v>165885</v>
      </c>
      <c r="AJ4507" s="114">
        <v>25.545280456543001</v>
      </c>
      <c r="AK4507" s="114">
        <v>97.974571228027301</v>
      </c>
      <c r="AM4507" s="104"/>
      <c r="AN4507" s="104"/>
      <c r="AO4507" s="104"/>
      <c r="AP4507" s="104"/>
    </row>
    <row r="4508" spans="32:42" ht="18">
      <c r="AF4508" s="123" t="s">
        <v>5754</v>
      </c>
      <c r="AG4508" s="96" t="s">
        <v>5755</v>
      </c>
      <c r="AH4508" s="96" t="s">
        <v>7034</v>
      </c>
      <c r="AI4508" s="97">
        <v>165886</v>
      </c>
      <c r="AJ4508" s="114">
        <v>25.545049667358398</v>
      </c>
      <c r="AK4508" s="114">
        <v>97.957916259765597</v>
      </c>
      <c r="AM4508" s="104"/>
      <c r="AN4508" s="104"/>
      <c r="AO4508" s="104"/>
      <c r="AP4508" s="104"/>
    </row>
    <row r="4509" spans="32:42" ht="18">
      <c r="AF4509" s="123" t="s">
        <v>5756</v>
      </c>
      <c r="AG4509" s="96" t="s">
        <v>5757</v>
      </c>
      <c r="AH4509" s="96" t="s">
        <v>7035</v>
      </c>
      <c r="AI4509" s="97">
        <v>220395</v>
      </c>
      <c r="AJ4509" s="114"/>
      <c r="AK4509" s="114"/>
      <c r="AM4509" s="104"/>
      <c r="AN4509" s="104"/>
      <c r="AO4509" s="104"/>
      <c r="AP4509" s="104"/>
    </row>
    <row r="4510" spans="32:42" ht="18">
      <c r="AF4510" s="123" t="s">
        <v>5756</v>
      </c>
      <c r="AG4510" s="96" t="s">
        <v>5757</v>
      </c>
      <c r="AH4510" s="96" t="s">
        <v>7036</v>
      </c>
      <c r="AI4510" s="97">
        <v>220396</v>
      </c>
      <c r="AJ4510" s="114"/>
      <c r="AK4510" s="114"/>
      <c r="AM4510" s="104"/>
      <c r="AN4510" s="104"/>
      <c r="AO4510" s="104"/>
      <c r="AP4510" s="104"/>
    </row>
    <row r="4511" spans="32:42" ht="18">
      <c r="AF4511" s="123" t="s">
        <v>5756</v>
      </c>
      <c r="AG4511" s="96" t="s">
        <v>5757</v>
      </c>
      <c r="AH4511" s="96" t="s">
        <v>7037</v>
      </c>
      <c r="AI4511" s="97">
        <v>220394</v>
      </c>
      <c r="AJ4511" s="114"/>
      <c r="AK4511" s="114"/>
      <c r="AM4511" s="104"/>
      <c r="AN4511" s="104"/>
      <c r="AO4511" s="104"/>
      <c r="AP4511" s="104"/>
    </row>
    <row r="4512" spans="32:42" ht="18">
      <c r="AF4512" s="123" t="s">
        <v>5756</v>
      </c>
      <c r="AG4512" s="96" t="s">
        <v>5757</v>
      </c>
      <c r="AH4512" s="96" t="s">
        <v>7038</v>
      </c>
      <c r="AI4512" s="97">
        <v>165894</v>
      </c>
      <c r="AJ4512" s="114">
        <v>25.594419479370099</v>
      </c>
      <c r="AK4512" s="114">
        <v>98.040679931640597</v>
      </c>
      <c r="AM4512" s="104"/>
      <c r="AN4512" s="104"/>
      <c r="AO4512" s="104"/>
      <c r="AP4512" s="104"/>
    </row>
    <row r="4513" spans="32:42" ht="18">
      <c r="AF4513" s="123" t="s">
        <v>5756</v>
      </c>
      <c r="AG4513" s="96" t="s">
        <v>5757</v>
      </c>
      <c r="AH4513" s="96" t="s">
        <v>7039</v>
      </c>
      <c r="AI4513" s="97">
        <v>165893</v>
      </c>
      <c r="AJ4513" s="114"/>
      <c r="AK4513" s="114"/>
      <c r="AM4513" s="104"/>
      <c r="AN4513" s="104"/>
      <c r="AO4513" s="104"/>
      <c r="AP4513" s="104"/>
    </row>
    <row r="4514" spans="32:42" ht="18">
      <c r="AF4514" s="123" t="s">
        <v>5756</v>
      </c>
      <c r="AG4514" s="96" t="s">
        <v>5757</v>
      </c>
      <c r="AH4514" s="96" t="s">
        <v>7040</v>
      </c>
      <c r="AI4514" s="97">
        <v>165891</v>
      </c>
      <c r="AJ4514" s="114">
        <v>25.6514701843262</v>
      </c>
      <c r="AK4514" s="114">
        <v>97.951698303222699</v>
      </c>
      <c r="AM4514" s="104"/>
      <c r="AN4514" s="104"/>
      <c r="AO4514" s="104"/>
      <c r="AP4514" s="104"/>
    </row>
    <row r="4515" spans="32:42" ht="18">
      <c r="AF4515" s="123" t="s">
        <v>5756</v>
      </c>
      <c r="AG4515" s="96" t="s">
        <v>5757</v>
      </c>
      <c r="AH4515" s="96" t="s">
        <v>7041</v>
      </c>
      <c r="AI4515" s="97">
        <v>165890</v>
      </c>
      <c r="AJ4515" s="114">
        <v>25.624559402465799</v>
      </c>
      <c r="AK4515" s="114">
        <v>98.029479980468807</v>
      </c>
      <c r="AM4515" s="104"/>
      <c r="AN4515" s="104"/>
      <c r="AO4515" s="104"/>
      <c r="AP4515" s="104"/>
    </row>
    <row r="4516" spans="32:42" ht="18">
      <c r="AF4516" s="123" t="s">
        <v>5756</v>
      </c>
      <c r="AG4516" s="96" t="s">
        <v>5757</v>
      </c>
      <c r="AH4516" s="96" t="s">
        <v>7042</v>
      </c>
      <c r="AI4516" s="97">
        <v>165889</v>
      </c>
      <c r="AJ4516" s="114">
        <v>25.618379592895501</v>
      </c>
      <c r="AK4516" s="114">
        <v>98.040939331054702</v>
      </c>
      <c r="AM4516" s="104"/>
      <c r="AN4516" s="104"/>
      <c r="AO4516" s="104"/>
      <c r="AP4516" s="104"/>
    </row>
    <row r="4517" spans="32:42" ht="18">
      <c r="AF4517" s="123" t="s">
        <v>5756</v>
      </c>
      <c r="AG4517" s="96" t="s">
        <v>5757</v>
      </c>
      <c r="AH4517" s="96" t="s">
        <v>7043</v>
      </c>
      <c r="AI4517" s="97">
        <v>165888</v>
      </c>
      <c r="AJ4517" s="114"/>
      <c r="AK4517" s="114"/>
      <c r="AM4517" s="104"/>
      <c r="AN4517" s="104"/>
      <c r="AO4517" s="104"/>
      <c r="AP4517" s="104"/>
    </row>
    <row r="4518" spans="32:42" ht="18">
      <c r="AF4518" s="123" t="s">
        <v>5756</v>
      </c>
      <c r="AG4518" s="96" t="s">
        <v>5757</v>
      </c>
      <c r="AH4518" s="96" t="s">
        <v>5756</v>
      </c>
      <c r="AI4518" s="97">
        <v>165887</v>
      </c>
      <c r="AJ4518" s="114">
        <v>25.6373596191406</v>
      </c>
      <c r="AK4518" s="114">
        <v>98.005943298339801</v>
      </c>
      <c r="AM4518" s="104"/>
      <c r="AN4518" s="104"/>
      <c r="AO4518" s="104"/>
      <c r="AP4518" s="104"/>
    </row>
    <row r="4519" spans="32:42" ht="18">
      <c r="AF4519" s="123" t="s">
        <v>5756</v>
      </c>
      <c r="AG4519" s="96" t="s">
        <v>5757</v>
      </c>
      <c r="AH4519" s="96" t="s">
        <v>7044</v>
      </c>
      <c r="AI4519" s="97">
        <v>220397</v>
      </c>
      <c r="AJ4519" s="114"/>
      <c r="AK4519" s="114"/>
      <c r="AM4519" s="104"/>
      <c r="AN4519" s="104"/>
      <c r="AO4519" s="104"/>
      <c r="AP4519" s="104"/>
    </row>
    <row r="4520" spans="32:42" ht="18">
      <c r="AF4520" s="123" t="s">
        <v>5756</v>
      </c>
      <c r="AG4520" s="96" t="s">
        <v>5757</v>
      </c>
      <c r="AH4520" s="96" t="s">
        <v>7045</v>
      </c>
      <c r="AI4520" s="97">
        <v>165892</v>
      </c>
      <c r="AJ4520" s="114">
        <v>25.592119216918899</v>
      </c>
      <c r="AK4520" s="114">
        <v>98.072891235351605</v>
      </c>
      <c r="AM4520" s="104"/>
      <c r="AN4520" s="104"/>
      <c r="AO4520" s="104"/>
      <c r="AP4520" s="104"/>
    </row>
    <row r="4521" spans="32:42" ht="18">
      <c r="AF4521" s="123" t="s">
        <v>5758</v>
      </c>
      <c r="AG4521" s="96" t="s">
        <v>5759</v>
      </c>
      <c r="AH4521" s="96" t="s">
        <v>7046</v>
      </c>
      <c r="AI4521" s="97">
        <v>165898</v>
      </c>
      <c r="AJ4521" s="114"/>
      <c r="AK4521" s="114"/>
      <c r="AM4521" s="104"/>
      <c r="AN4521" s="104"/>
      <c r="AO4521" s="104"/>
      <c r="AP4521" s="104"/>
    </row>
    <row r="4522" spans="32:42" ht="18">
      <c r="AF4522" s="123" t="s">
        <v>5758</v>
      </c>
      <c r="AG4522" s="96" t="s">
        <v>5759</v>
      </c>
      <c r="AH4522" s="96" t="s">
        <v>7047</v>
      </c>
      <c r="AI4522" s="97">
        <v>165899</v>
      </c>
      <c r="AJ4522" s="114">
        <v>25.264469146728501</v>
      </c>
      <c r="AK4522" s="114">
        <v>97.906967163085895</v>
      </c>
      <c r="AM4522" s="104"/>
      <c r="AN4522" s="104"/>
      <c r="AO4522" s="104"/>
      <c r="AP4522" s="104"/>
    </row>
    <row r="4523" spans="32:42" ht="18">
      <c r="AF4523" s="123" t="s">
        <v>5758</v>
      </c>
      <c r="AG4523" s="96" t="s">
        <v>5759</v>
      </c>
      <c r="AH4523" s="96" t="s">
        <v>7048</v>
      </c>
      <c r="AI4523" s="97">
        <v>165897</v>
      </c>
      <c r="AJ4523" s="114">
        <v>25.302909851074201</v>
      </c>
      <c r="AK4523" s="114">
        <v>97.914718627929702</v>
      </c>
      <c r="AM4523" s="104"/>
      <c r="AN4523" s="104"/>
      <c r="AO4523" s="104"/>
      <c r="AP4523" s="104"/>
    </row>
    <row r="4524" spans="32:42" ht="18">
      <c r="AF4524" s="123" t="s">
        <v>5758</v>
      </c>
      <c r="AG4524" s="96" t="s">
        <v>5759</v>
      </c>
      <c r="AH4524" s="96" t="s">
        <v>7049</v>
      </c>
      <c r="AI4524" s="97">
        <v>165896</v>
      </c>
      <c r="AJ4524" s="114">
        <v>25.336299896240199</v>
      </c>
      <c r="AK4524" s="114">
        <v>97.907287597656307</v>
      </c>
      <c r="AM4524" s="104"/>
      <c r="AN4524" s="104"/>
      <c r="AO4524" s="104"/>
      <c r="AP4524" s="104"/>
    </row>
    <row r="4525" spans="32:42" ht="18">
      <c r="AF4525" s="123" t="s">
        <v>5758</v>
      </c>
      <c r="AG4525" s="96" t="s">
        <v>5759</v>
      </c>
      <c r="AH4525" s="96" t="s">
        <v>5758</v>
      </c>
      <c r="AI4525" s="97">
        <v>165895</v>
      </c>
      <c r="AJ4525" s="114">
        <v>25.356769561767599</v>
      </c>
      <c r="AK4525" s="114">
        <v>97.903099060058594</v>
      </c>
      <c r="AM4525" s="104"/>
      <c r="AN4525" s="104"/>
      <c r="AO4525" s="104"/>
      <c r="AP4525" s="104"/>
    </row>
    <row r="4526" spans="32:42" ht="18">
      <c r="AF4526" s="123" t="s">
        <v>5758</v>
      </c>
      <c r="AG4526" s="96" t="s">
        <v>5759</v>
      </c>
      <c r="AH4526" s="96" t="s">
        <v>7050</v>
      </c>
      <c r="AI4526" s="97">
        <v>165900</v>
      </c>
      <c r="AJ4526" s="114">
        <v>25.308519363403299</v>
      </c>
      <c r="AK4526" s="114">
        <v>97.916183471679702</v>
      </c>
      <c r="AM4526" s="104"/>
      <c r="AN4526" s="104"/>
      <c r="AO4526" s="104"/>
      <c r="AP4526" s="104"/>
    </row>
    <row r="4527" spans="32:42" ht="18">
      <c r="AF4527" s="123" t="s">
        <v>5760</v>
      </c>
      <c r="AG4527" s="96" t="s">
        <v>5761</v>
      </c>
      <c r="AH4527" s="96" t="s">
        <v>5760</v>
      </c>
      <c r="AI4527" s="97">
        <v>165901</v>
      </c>
      <c r="AJ4527" s="114"/>
      <c r="AK4527" s="114"/>
      <c r="AM4527" s="104"/>
      <c r="AN4527" s="104"/>
      <c r="AO4527" s="104"/>
      <c r="AP4527" s="104"/>
    </row>
    <row r="4528" spans="32:42" ht="18">
      <c r="AF4528" s="123" t="s">
        <v>5760</v>
      </c>
      <c r="AG4528" s="96" t="s">
        <v>5761</v>
      </c>
      <c r="AH4528" s="96" t="s">
        <v>7051</v>
      </c>
      <c r="AI4528" s="97">
        <v>165902</v>
      </c>
      <c r="AJ4528" s="114"/>
      <c r="AK4528" s="114"/>
      <c r="AM4528" s="104"/>
      <c r="AN4528" s="104"/>
      <c r="AO4528" s="104"/>
      <c r="AP4528" s="104"/>
    </row>
    <row r="4529" spans="32:42" ht="18">
      <c r="AF4529" s="123" t="s">
        <v>5760</v>
      </c>
      <c r="AG4529" s="96" t="s">
        <v>5761</v>
      </c>
      <c r="AH4529" s="96" t="s">
        <v>7052</v>
      </c>
      <c r="AI4529" s="97">
        <v>165903</v>
      </c>
      <c r="AJ4529" s="114"/>
      <c r="AK4529" s="114"/>
      <c r="AM4529" s="104"/>
      <c r="AN4529" s="104"/>
      <c r="AO4529" s="104"/>
      <c r="AP4529" s="104"/>
    </row>
    <row r="4530" spans="32:42" ht="18">
      <c r="AF4530" s="123" t="s">
        <v>5762</v>
      </c>
      <c r="AG4530" s="96" t="s">
        <v>5763</v>
      </c>
      <c r="AH4530" s="96" t="s">
        <v>7053</v>
      </c>
      <c r="AI4530" s="97">
        <v>165909</v>
      </c>
      <c r="AJ4530" s="114"/>
      <c r="AK4530" s="114"/>
      <c r="AM4530" s="104"/>
      <c r="AN4530" s="104"/>
      <c r="AO4530" s="104"/>
      <c r="AP4530" s="104"/>
    </row>
    <row r="4531" spans="32:42" ht="18">
      <c r="AF4531" s="123" t="s">
        <v>5762</v>
      </c>
      <c r="AG4531" s="96" t="s">
        <v>5763</v>
      </c>
      <c r="AH4531" s="96" t="s">
        <v>7054</v>
      </c>
      <c r="AI4531" s="97">
        <v>165917</v>
      </c>
      <c r="AJ4531" s="114">
        <v>26.113309860229499</v>
      </c>
      <c r="AK4531" s="114">
        <v>97.726783752441406</v>
      </c>
      <c r="AM4531" s="104"/>
      <c r="AN4531" s="104"/>
      <c r="AO4531" s="104"/>
      <c r="AP4531" s="104"/>
    </row>
    <row r="4532" spans="32:42" ht="18">
      <c r="AF4532" s="123" t="s">
        <v>5762</v>
      </c>
      <c r="AG4532" s="96" t="s">
        <v>5763</v>
      </c>
      <c r="AH4532" s="96" t="s">
        <v>7055</v>
      </c>
      <c r="AI4532" s="97">
        <v>165916</v>
      </c>
      <c r="AJ4532" s="114"/>
      <c r="AK4532" s="114"/>
      <c r="AM4532" s="104"/>
      <c r="AN4532" s="104"/>
      <c r="AO4532" s="104"/>
      <c r="AP4532" s="104"/>
    </row>
    <row r="4533" spans="32:42" ht="18">
      <c r="AF4533" s="123" t="s">
        <v>5762</v>
      </c>
      <c r="AG4533" s="96" t="s">
        <v>5763</v>
      </c>
      <c r="AH4533" s="96" t="s">
        <v>7056</v>
      </c>
      <c r="AI4533" s="97">
        <v>165915</v>
      </c>
      <c r="AJ4533" s="114"/>
      <c r="AK4533" s="114"/>
      <c r="AM4533" s="104"/>
      <c r="AN4533" s="104"/>
      <c r="AO4533" s="104"/>
      <c r="AP4533" s="104"/>
    </row>
    <row r="4534" spans="32:42" ht="18">
      <c r="AF4534" s="123" t="s">
        <v>5762</v>
      </c>
      <c r="AG4534" s="96" t="s">
        <v>5763</v>
      </c>
      <c r="AH4534" s="96" t="s">
        <v>7057</v>
      </c>
      <c r="AI4534" s="97">
        <v>165914</v>
      </c>
      <c r="AJ4534" s="114"/>
      <c r="AK4534" s="114"/>
      <c r="AM4534" s="104"/>
      <c r="AN4534" s="104"/>
      <c r="AO4534" s="104"/>
      <c r="AP4534" s="104"/>
    </row>
    <row r="4535" spans="32:42" ht="18">
      <c r="AF4535" s="123" t="s">
        <v>5762</v>
      </c>
      <c r="AG4535" s="96" t="s">
        <v>5763</v>
      </c>
      <c r="AH4535" s="96" t="s">
        <v>7058</v>
      </c>
      <c r="AI4535" s="97">
        <v>165913</v>
      </c>
      <c r="AJ4535" s="114"/>
      <c r="AK4535" s="114"/>
      <c r="AM4535" s="104"/>
      <c r="AN4535" s="104"/>
      <c r="AO4535" s="104"/>
      <c r="AP4535" s="104"/>
    </row>
    <row r="4536" spans="32:42" ht="18">
      <c r="AF4536" s="123" t="s">
        <v>5762</v>
      </c>
      <c r="AG4536" s="96" t="s">
        <v>5763</v>
      </c>
      <c r="AH4536" s="96" t="s">
        <v>7059</v>
      </c>
      <c r="AI4536" s="97">
        <v>165912</v>
      </c>
      <c r="AJ4536" s="114"/>
      <c r="AK4536" s="114"/>
      <c r="AM4536" s="104"/>
      <c r="AN4536" s="104"/>
      <c r="AO4536" s="104"/>
      <c r="AP4536" s="104"/>
    </row>
    <row r="4537" spans="32:42" ht="18">
      <c r="AF4537" s="123" t="s">
        <v>5762</v>
      </c>
      <c r="AG4537" s="96" t="s">
        <v>5763</v>
      </c>
      <c r="AH4537" s="96" t="s">
        <v>7060</v>
      </c>
      <c r="AI4537" s="97">
        <v>165910</v>
      </c>
      <c r="AJ4537" s="114"/>
      <c r="AK4537" s="114"/>
      <c r="AM4537" s="104"/>
      <c r="AN4537" s="104"/>
      <c r="AO4537" s="104"/>
      <c r="AP4537" s="104"/>
    </row>
    <row r="4538" spans="32:42" ht="18">
      <c r="AF4538" s="123" t="s">
        <v>5762</v>
      </c>
      <c r="AG4538" s="96" t="s">
        <v>5763</v>
      </c>
      <c r="AH4538" s="96" t="s">
        <v>7061</v>
      </c>
      <c r="AI4538" s="97">
        <v>165908</v>
      </c>
      <c r="AJ4538" s="114"/>
      <c r="AK4538" s="114"/>
      <c r="AM4538" s="104"/>
      <c r="AN4538" s="104"/>
      <c r="AO4538" s="104"/>
      <c r="AP4538" s="104"/>
    </row>
    <row r="4539" spans="32:42" ht="18">
      <c r="AF4539" s="123" t="s">
        <v>5762</v>
      </c>
      <c r="AG4539" s="96" t="s">
        <v>5763</v>
      </c>
      <c r="AH4539" s="96" t="s">
        <v>7062</v>
      </c>
      <c r="AI4539" s="97">
        <v>165907</v>
      </c>
      <c r="AJ4539" s="114"/>
      <c r="AK4539" s="114"/>
      <c r="AM4539" s="104"/>
      <c r="AN4539" s="104"/>
      <c r="AO4539" s="104"/>
      <c r="AP4539" s="104"/>
    </row>
    <row r="4540" spans="32:42" ht="18">
      <c r="AF4540" s="123" t="s">
        <v>5762</v>
      </c>
      <c r="AG4540" s="96" t="s">
        <v>5763</v>
      </c>
      <c r="AH4540" s="96" t="s">
        <v>7063</v>
      </c>
      <c r="AI4540" s="97">
        <v>165906</v>
      </c>
      <c r="AJ4540" s="114"/>
      <c r="AK4540" s="114"/>
      <c r="AM4540" s="104"/>
      <c r="AN4540" s="104"/>
      <c r="AO4540" s="104"/>
      <c r="AP4540" s="104"/>
    </row>
    <row r="4541" spans="32:42" ht="18">
      <c r="AF4541" s="123" t="s">
        <v>5762</v>
      </c>
      <c r="AG4541" s="96" t="s">
        <v>5763</v>
      </c>
      <c r="AH4541" s="96" t="s">
        <v>7064</v>
      </c>
      <c r="AI4541" s="97">
        <v>165905</v>
      </c>
      <c r="AJ4541" s="114"/>
      <c r="AK4541" s="114"/>
      <c r="AM4541" s="104"/>
      <c r="AN4541" s="104"/>
      <c r="AO4541" s="104"/>
      <c r="AP4541" s="104"/>
    </row>
    <row r="4542" spans="32:42" ht="18">
      <c r="AF4542" s="123" t="s">
        <v>5762</v>
      </c>
      <c r="AG4542" s="96" t="s">
        <v>5763</v>
      </c>
      <c r="AH4542" s="96" t="s">
        <v>5762</v>
      </c>
      <c r="AI4542" s="97">
        <v>165904</v>
      </c>
      <c r="AJ4542" s="114"/>
      <c r="AK4542" s="114"/>
      <c r="AM4542" s="104"/>
      <c r="AN4542" s="104"/>
      <c r="AO4542" s="104"/>
      <c r="AP4542" s="104"/>
    </row>
    <row r="4543" spans="32:42" ht="18">
      <c r="AF4543" s="123" t="s">
        <v>5762</v>
      </c>
      <c r="AG4543" s="96" t="s">
        <v>5763</v>
      </c>
      <c r="AH4543" s="96" t="s">
        <v>7065</v>
      </c>
      <c r="AI4543" s="97">
        <v>165911</v>
      </c>
      <c r="AJ4543" s="114"/>
      <c r="AK4543" s="114"/>
      <c r="AM4543" s="104"/>
      <c r="AN4543" s="104"/>
      <c r="AO4543" s="104"/>
      <c r="AP4543" s="104"/>
    </row>
    <row r="4544" spans="32:42" ht="18">
      <c r="AF4544" s="123" t="s">
        <v>5764</v>
      </c>
      <c r="AG4544" s="96" t="s">
        <v>5765</v>
      </c>
      <c r="AH4544" s="96" t="s">
        <v>5764</v>
      </c>
      <c r="AI4544" s="97">
        <v>165918</v>
      </c>
      <c r="AJ4544" s="114"/>
      <c r="AK4544" s="114"/>
      <c r="AM4544" s="104"/>
      <c r="AN4544" s="104"/>
      <c r="AO4544" s="104"/>
      <c r="AP4544" s="104"/>
    </row>
    <row r="4545" spans="32:42" ht="18">
      <c r="AF4545" s="123" t="s">
        <v>5764</v>
      </c>
      <c r="AG4545" s="96" t="s">
        <v>5765</v>
      </c>
      <c r="AH4545" s="96" t="s">
        <v>7066</v>
      </c>
      <c r="AI4545" s="97">
        <v>165919</v>
      </c>
      <c r="AJ4545" s="114">
        <v>26.089109420776399</v>
      </c>
      <c r="AK4545" s="114">
        <v>97.943519592285199</v>
      </c>
      <c r="AM4545" s="104"/>
      <c r="AN4545" s="104"/>
      <c r="AO4545" s="104"/>
      <c r="AP4545" s="104"/>
    </row>
    <row r="4546" spans="32:42" ht="18">
      <c r="AF4546" s="123" t="s">
        <v>5764</v>
      </c>
      <c r="AG4546" s="96" t="s">
        <v>5765</v>
      </c>
      <c r="AH4546" s="96" t="s">
        <v>7067</v>
      </c>
      <c r="AI4546" s="97">
        <v>165920</v>
      </c>
      <c r="AJ4546" s="114"/>
      <c r="AK4546" s="114"/>
      <c r="AM4546" s="104"/>
      <c r="AN4546" s="104"/>
      <c r="AO4546" s="104"/>
      <c r="AP4546" s="104"/>
    </row>
    <row r="4547" spans="32:42" ht="18">
      <c r="AF4547" s="123" t="s">
        <v>5764</v>
      </c>
      <c r="AG4547" s="96" t="s">
        <v>5765</v>
      </c>
      <c r="AH4547" s="96" t="s">
        <v>7068</v>
      </c>
      <c r="AI4547" s="97">
        <v>165921</v>
      </c>
      <c r="AJ4547" s="114"/>
      <c r="AK4547" s="114"/>
      <c r="AM4547" s="104"/>
      <c r="AN4547" s="104"/>
      <c r="AO4547" s="104"/>
      <c r="AP4547" s="104"/>
    </row>
    <row r="4548" spans="32:42" ht="18">
      <c r="AF4548" s="123" t="s">
        <v>5766</v>
      </c>
      <c r="AG4548" s="96" t="s">
        <v>5767</v>
      </c>
      <c r="AH4548" s="96" t="s">
        <v>7069</v>
      </c>
      <c r="AI4548" s="97">
        <v>165925</v>
      </c>
      <c r="AJ4548" s="114"/>
      <c r="AK4548" s="114"/>
      <c r="AM4548" s="104"/>
      <c r="AN4548" s="104"/>
      <c r="AO4548" s="104"/>
      <c r="AP4548" s="104"/>
    </row>
    <row r="4549" spans="32:42" ht="18">
      <c r="AF4549" s="123" t="s">
        <v>5766</v>
      </c>
      <c r="AG4549" s="96" t="s">
        <v>5767</v>
      </c>
      <c r="AH4549" s="96" t="s">
        <v>7070</v>
      </c>
      <c r="AI4549" s="97">
        <v>220398</v>
      </c>
      <c r="AJ4549" s="114"/>
      <c r="AK4549" s="114"/>
      <c r="AM4549" s="104"/>
      <c r="AN4549" s="104"/>
      <c r="AO4549" s="104"/>
      <c r="AP4549" s="104"/>
    </row>
    <row r="4550" spans="32:42" ht="18">
      <c r="AF4550" s="123" t="s">
        <v>5766</v>
      </c>
      <c r="AG4550" s="96" t="s">
        <v>5767</v>
      </c>
      <c r="AH4550" s="96" t="s">
        <v>7071</v>
      </c>
      <c r="AI4550" s="97">
        <v>165928</v>
      </c>
      <c r="AJ4550" s="114"/>
      <c r="AK4550" s="114"/>
      <c r="AM4550" s="104"/>
      <c r="AN4550" s="104"/>
      <c r="AO4550" s="104"/>
      <c r="AP4550" s="104"/>
    </row>
    <row r="4551" spans="32:42" ht="18">
      <c r="AF4551" s="123" t="s">
        <v>5766</v>
      </c>
      <c r="AG4551" s="96" t="s">
        <v>5767</v>
      </c>
      <c r="AH4551" s="96" t="s">
        <v>7072</v>
      </c>
      <c r="AI4551" s="97">
        <v>165926</v>
      </c>
      <c r="AJ4551" s="114">
        <v>26.137639999389599</v>
      </c>
      <c r="AK4551" s="114">
        <v>97.905952453613295</v>
      </c>
      <c r="AM4551" s="104"/>
      <c r="AN4551" s="104"/>
      <c r="AO4551" s="104"/>
      <c r="AP4551" s="104"/>
    </row>
    <row r="4552" spans="32:42" ht="18">
      <c r="AF4552" s="123" t="s">
        <v>5766</v>
      </c>
      <c r="AG4552" s="96" t="s">
        <v>5767</v>
      </c>
      <c r="AH4552" s="96" t="s">
        <v>7073</v>
      </c>
      <c r="AI4552" s="97">
        <v>165924</v>
      </c>
      <c r="AJ4552" s="114"/>
      <c r="AK4552" s="114"/>
      <c r="AM4552" s="104"/>
      <c r="AN4552" s="104"/>
      <c r="AO4552" s="104"/>
      <c r="AP4552" s="104"/>
    </row>
    <row r="4553" spans="32:42" ht="18">
      <c r="AF4553" s="123" t="s">
        <v>5766</v>
      </c>
      <c r="AG4553" s="96" t="s">
        <v>5767</v>
      </c>
      <c r="AH4553" s="96" t="s">
        <v>7074</v>
      </c>
      <c r="AI4553" s="97">
        <v>165923</v>
      </c>
      <c r="AJ4553" s="114">
        <v>26.110000610351602</v>
      </c>
      <c r="AK4553" s="114">
        <v>97.902107238769503</v>
      </c>
      <c r="AM4553" s="104"/>
      <c r="AN4553" s="104"/>
      <c r="AO4553" s="104"/>
      <c r="AP4553" s="104"/>
    </row>
    <row r="4554" spans="32:42" ht="18">
      <c r="AF4554" s="123" t="s">
        <v>5766</v>
      </c>
      <c r="AG4554" s="96" t="s">
        <v>5767</v>
      </c>
      <c r="AH4554" s="96" t="s">
        <v>5766</v>
      </c>
      <c r="AI4554" s="97">
        <v>165922</v>
      </c>
      <c r="AJ4554" s="114">
        <v>26.097490310668899</v>
      </c>
      <c r="AK4554" s="114">
        <v>97.926429748535199</v>
      </c>
      <c r="AM4554" s="104"/>
      <c r="AN4554" s="104"/>
      <c r="AO4554" s="104"/>
      <c r="AP4554" s="104"/>
    </row>
    <row r="4555" spans="32:42" ht="18">
      <c r="AF4555" s="123" t="s">
        <v>5766</v>
      </c>
      <c r="AG4555" s="96" t="s">
        <v>5767</v>
      </c>
      <c r="AH4555" s="96" t="s">
        <v>7075</v>
      </c>
      <c r="AI4555" s="97">
        <v>165927</v>
      </c>
      <c r="AJ4555" s="114"/>
      <c r="AK4555" s="114"/>
      <c r="AM4555" s="104"/>
      <c r="AN4555" s="104"/>
      <c r="AO4555" s="104"/>
      <c r="AP4555" s="104"/>
    </row>
    <row r="4556" spans="32:42" ht="18">
      <c r="AF4556" s="123" t="s">
        <v>5768</v>
      </c>
      <c r="AG4556" s="96" t="s">
        <v>5769</v>
      </c>
      <c r="AH4556" s="96" t="s">
        <v>5768</v>
      </c>
      <c r="AI4556" s="97">
        <v>165929</v>
      </c>
      <c r="AJ4556" s="114"/>
      <c r="AK4556" s="114"/>
      <c r="AM4556" s="104"/>
      <c r="AN4556" s="104"/>
      <c r="AO4556" s="104"/>
      <c r="AP4556" s="104"/>
    </row>
    <row r="4557" spans="32:42" ht="18">
      <c r="AF4557" s="123" t="s">
        <v>5768</v>
      </c>
      <c r="AG4557" s="96" t="s">
        <v>5769</v>
      </c>
      <c r="AH4557" s="96" t="s">
        <v>7076</v>
      </c>
      <c r="AI4557" s="97">
        <v>165930</v>
      </c>
      <c r="AJ4557" s="114"/>
      <c r="AK4557" s="114"/>
      <c r="AM4557" s="104"/>
      <c r="AN4557" s="104"/>
      <c r="AO4557" s="104"/>
      <c r="AP4557" s="104"/>
    </row>
    <row r="4558" spans="32:42" ht="18">
      <c r="AF4558" s="123" t="s">
        <v>5768</v>
      </c>
      <c r="AG4558" s="96" t="s">
        <v>5769</v>
      </c>
      <c r="AH4558" s="96" t="s">
        <v>7077</v>
      </c>
      <c r="AI4558" s="97">
        <v>165931</v>
      </c>
      <c r="AJ4558" s="114"/>
      <c r="AK4558" s="114"/>
      <c r="AM4558" s="104"/>
      <c r="AN4558" s="104"/>
      <c r="AO4558" s="104"/>
      <c r="AP4558" s="104"/>
    </row>
    <row r="4559" spans="32:42" ht="18">
      <c r="AF4559" s="123" t="s">
        <v>5768</v>
      </c>
      <c r="AG4559" s="96" t="s">
        <v>5769</v>
      </c>
      <c r="AH4559" s="96" t="s">
        <v>7078</v>
      </c>
      <c r="AI4559" s="97">
        <v>165932</v>
      </c>
      <c r="AJ4559" s="114"/>
      <c r="AK4559" s="114"/>
      <c r="AM4559" s="104"/>
      <c r="AN4559" s="104"/>
      <c r="AO4559" s="104"/>
      <c r="AP4559" s="104"/>
    </row>
    <row r="4560" spans="32:42" ht="18">
      <c r="AF4560" s="123" t="s">
        <v>5770</v>
      </c>
      <c r="AG4560" s="96" t="s">
        <v>5771</v>
      </c>
      <c r="AH4560" s="96" t="s">
        <v>7079</v>
      </c>
      <c r="AI4560" s="97">
        <v>220401</v>
      </c>
      <c r="AJ4560" s="114"/>
      <c r="AK4560" s="114"/>
      <c r="AM4560" s="104"/>
      <c r="AN4560" s="104"/>
      <c r="AO4560" s="104"/>
      <c r="AP4560" s="104"/>
    </row>
    <row r="4561" spans="32:42" ht="18">
      <c r="AF4561" s="123" t="s">
        <v>5770</v>
      </c>
      <c r="AG4561" s="96" t="s">
        <v>5771</v>
      </c>
      <c r="AH4561" s="96" t="s">
        <v>7080</v>
      </c>
      <c r="AI4561" s="97">
        <v>165941</v>
      </c>
      <c r="AJ4561" s="114"/>
      <c r="AK4561" s="114"/>
      <c r="AM4561" s="104"/>
      <c r="AN4561" s="104"/>
      <c r="AO4561" s="104"/>
      <c r="AP4561" s="104"/>
    </row>
    <row r="4562" spans="32:42" ht="18">
      <c r="AF4562" s="123" t="s">
        <v>5770</v>
      </c>
      <c r="AG4562" s="96" t="s">
        <v>5771</v>
      </c>
      <c r="AH4562" s="96" t="s">
        <v>7081</v>
      </c>
      <c r="AI4562" s="97">
        <v>220402</v>
      </c>
      <c r="AJ4562" s="114"/>
      <c r="AK4562" s="114"/>
      <c r="AM4562" s="104"/>
      <c r="AN4562" s="104"/>
      <c r="AO4562" s="104"/>
      <c r="AP4562" s="104"/>
    </row>
    <row r="4563" spans="32:42" ht="18">
      <c r="AF4563" s="123" t="s">
        <v>5770</v>
      </c>
      <c r="AG4563" s="96" t="s">
        <v>5771</v>
      </c>
      <c r="AH4563" s="96" t="s">
        <v>7082</v>
      </c>
      <c r="AI4563" s="97">
        <v>220404</v>
      </c>
      <c r="AJ4563" s="114"/>
      <c r="AK4563" s="114"/>
      <c r="AM4563" s="104"/>
      <c r="AN4563" s="104"/>
      <c r="AO4563" s="104"/>
      <c r="AP4563" s="104"/>
    </row>
    <row r="4564" spans="32:42" ht="18">
      <c r="AF4564" s="123" t="s">
        <v>5770</v>
      </c>
      <c r="AG4564" s="96" t="s">
        <v>5771</v>
      </c>
      <c r="AH4564" s="96" t="s">
        <v>7083</v>
      </c>
      <c r="AI4564" s="97">
        <v>220400</v>
      </c>
      <c r="AJ4564" s="114"/>
      <c r="AK4564" s="114"/>
      <c r="AM4564" s="104"/>
      <c r="AN4564" s="104"/>
      <c r="AO4564" s="104"/>
      <c r="AP4564" s="104"/>
    </row>
    <row r="4565" spans="32:42" ht="18">
      <c r="AF4565" s="123" t="s">
        <v>5770</v>
      </c>
      <c r="AG4565" s="96" t="s">
        <v>5771</v>
      </c>
      <c r="AH4565" s="96" t="s">
        <v>7084</v>
      </c>
      <c r="AI4565" s="97">
        <v>220399</v>
      </c>
      <c r="AJ4565" s="114"/>
      <c r="AK4565" s="114"/>
      <c r="AM4565" s="104"/>
      <c r="AN4565" s="104"/>
      <c r="AO4565" s="104"/>
      <c r="AP4565" s="104"/>
    </row>
    <row r="4566" spans="32:42" ht="18">
      <c r="AF4566" s="123" t="s">
        <v>5770</v>
      </c>
      <c r="AG4566" s="96" t="s">
        <v>5771</v>
      </c>
      <c r="AH4566" s="96" t="s">
        <v>7085</v>
      </c>
      <c r="AI4566" s="97">
        <v>165942</v>
      </c>
      <c r="AJ4566" s="114"/>
      <c r="AK4566" s="114"/>
      <c r="AM4566" s="104"/>
      <c r="AN4566" s="104"/>
      <c r="AO4566" s="104"/>
      <c r="AP4566" s="104"/>
    </row>
    <row r="4567" spans="32:42" ht="18">
      <c r="AF4567" s="123" t="s">
        <v>5770</v>
      </c>
      <c r="AG4567" s="96" t="s">
        <v>5771</v>
      </c>
      <c r="AH4567" s="96" t="s">
        <v>7086</v>
      </c>
      <c r="AI4567" s="97">
        <v>220403</v>
      </c>
      <c r="AJ4567" s="114"/>
      <c r="AK4567" s="114"/>
      <c r="AM4567" s="104"/>
      <c r="AN4567" s="104"/>
      <c r="AO4567" s="104"/>
      <c r="AP4567" s="104"/>
    </row>
    <row r="4568" spans="32:42" ht="18">
      <c r="AF4568" s="123" t="s">
        <v>5770</v>
      </c>
      <c r="AG4568" s="96" t="s">
        <v>5771</v>
      </c>
      <c r="AH4568" s="96" t="s">
        <v>7087</v>
      </c>
      <c r="AI4568" s="97">
        <v>165939</v>
      </c>
      <c r="AJ4568" s="114"/>
      <c r="AK4568" s="114"/>
      <c r="AM4568" s="104"/>
      <c r="AN4568" s="104"/>
      <c r="AO4568" s="104"/>
      <c r="AP4568" s="104"/>
    </row>
    <row r="4569" spans="32:42" ht="18">
      <c r="AF4569" s="123" t="s">
        <v>5770</v>
      </c>
      <c r="AG4569" s="96" t="s">
        <v>5771</v>
      </c>
      <c r="AH4569" s="96" t="s">
        <v>7088</v>
      </c>
      <c r="AI4569" s="97">
        <v>165938</v>
      </c>
      <c r="AJ4569" s="114"/>
      <c r="AK4569" s="114"/>
      <c r="AM4569" s="104"/>
      <c r="AN4569" s="104"/>
      <c r="AO4569" s="104"/>
      <c r="AP4569" s="104"/>
    </row>
    <row r="4570" spans="32:42" ht="18">
      <c r="AF4570" s="123" t="s">
        <v>5770</v>
      </c>
      <c r="AG4570" s="96" t="s">
        <v>5771</v>
      </c>
      <c r="AH4570" s="96" t="s">
        <v>7089</v>
      </c>
      <c r="AI4570" s="97">
        <v>165937</v>
      </c>
      <c r="AJ4570" s="114"/>
      <c r="AK4570" s="114"/>
      <c r="AM4570" s="104"/>
      <c r="AN4570" s="104"/>
      <c r="AO4570" s="104"/>
      <c r="AP4570" s="104"/>
    </row>
    <row r="4571" spans="32:42" ht="18">
      <c r="AF4571" s="123" t="s">
        <v>5770</v>
      </c>
      <c r="AG4571" s="96" t="s">
        <v>5771</v>
      </c>
      <c r="AH4571" s="96" t="s">
        <v>7090</v>
      </c>
      <c r="AI4571" s="97">
        <v>165936</v>
      </c>
      <c r="AJ4571" s="114">
        <v>25.604679107666001</v>
      </c>
      <c r="AK4571" s="114">
        <v>97.79345703125</v>
      </c>
      <c r="AM4571" s="104"/>
      <c r="AN4571" s="104"/>
      <c r="AO4571" s="104"/>
      <c r="AP4571" s="104"/>
    </row>
    <row r="4572" spans="32:42" ht="18">
      <c r="AF4572" s="123" t="s">
        <v>5770</v>
      </c>
      <c r="AG4572" s="96" t="s">
        <v>5771</v>
      </c>
      <c r="AH4572" s="96" t="s">
        <v>7091</v>
      </c>
      <c r="AI4572" s="97">
        <v>165935</v>
      </c>
      <c r="AJ4572" s="114"/>
      <c r="AK4572" s="114"/>
      <c r="AM4572" s="104"/>
      <c r="AN4572" s="104"/>
      <c r="AO4572" s="104"/>
      <c r="AP4572" s="104"/>
    </row>
    <row r="4573" spans="32:42" ht="18">
      <c r="AF4573" s="123" t="s">
        <v>5770</v>
      </c>
      <c r="AG4573" s="96" t="s">
        <v>5771</v>
      </c>
      <c r="AH4573" s="96" t="s">
        <v>7092</v>
      </c>
      <c r="AI4573" s="97">
        <v>165934</v>
      </c>
      <c r="AJ4573" s="114"/>
      <c r="AK4573" s="114"/>
      <c r="AM4573" s="104"/>
      <c r="AN4573" s="104"/>
      <c r="AO4573" s="104"/>
      <c r="AP4573" s="104"/>
    </row>
    <row r="4574" spans="32:42" ht="18">
      <c r="AF4574" s="123" t="s">
        <v>5770</v>
      </c>
      <c r="AG4574" s="96" t="s">
        <v>5771</v>
      </c>
      <c r="AH4574" s="96" t="s">
        <v>5770</v>
      </c>
      <c r="AI4574" s="97">
        <v>165933</v>
      </c>
      <c r="AJ4574" s="114">
        <v>25.714519500732401</v>
      </c>
      <c r="AK4574" s="114">
        <v>97.8609619140625</v>
      </c>
      <c r="AM4574" s="104"/>
      <c r="AN4574" s="104"/>
      <c r="AO4574" s="104"/>
      <c r="AP4574" s="104"/>
    </row>
    <row r="4575" spans="32:42" ht="18">
      <c r="AF4575" s="123" t="s">
        <v>5770</v>
      </c>
      <c r="AG4575" s="96" t="s">
        <v>5771</v>
      </c>
      <c r="AH4575" s="96" t="s">
        <v>7093</v>
      </c>
      <c r="AI4575" s="97">
        <v>165940</v>
      </c>
      <c r="AJ4575" s="114"/>
      <c r="AK4575" s="114"/>
      <c r="AM4575" s="104"/>
      <c r="AN4575" s="104"/>
      <c r="AO4575" s="104"/>
      <c r="AP4575" s="104"/>
    </row>
    <row r="4576" spans="32:42" ht="18">
      <c r="AF4576" s="123" t="s">
        <v>5772</v>
      </c>
      <c r="AG4576" s="96" t="s">
        <v>5773</v>
      </c>
      <c r="AH4576" s="96" t="s">
        <v>7094</v>
      </c>
      <c r="AI4576" s="97">
        <v>220408</v>
      </c>
      <c r="AJ4576" s="114"/>
      <c r="AK4576" s="114"/>
      <c r="AM4576" s="104"/>
      <c r="AN4576" s="104"/>
      <c r="AO4576" s="104"/>
      <c r="AP4576" s="104"/>
    </row>
    <row r="4577" spans="32:42" ht="18">
      <c r="AF4577" s="123" t="s">
        <v>5772</v>
      </c>
      <c r="AG4577" s="96" t="s">
        <v>5773</v>
      </c>
      <c r="AH4577" s="96" t="s">
        <v>7095</v>
      </c>
      <c r="AI4577" s="97">
        <v>220407</v>
      </c>
      <c r="AJ4577" s="114"/>
      <c r="AK4577" s="114"/>
      <c r="AM4577" s="104"/>
      <c r="AN4577" s="104"/>
      <c r="AO4577" s="104"/>
      <c r="AP4577" s="104"/>
    </row>
    <row r="4578" spans="32:42" ht="18">
      <c r="AF4578" s="123" t="s">
        <v>5772</v>
      </c>
      <c r="AG4578" s="96" t="s">
        <v>5773</v>
      </c>
      <c r="AH4578" s="96" t="s">
        <v>7096</v>
      </c>
      <c r="AI4578" s="97">
        <v>220406</v>
      </c>
      <c r="AJ4578" s="114"/>
      <c r="AK4578" s="114"/>
      <c r="AM4578" s="104"/>
      <c r="AN4578" s="104"/>
      <c r="AO4578" s="104"/>
      <c r="AP4578" s="104"/>
    </row>
    <row r="4579" spans="32:42" ht="18">
      <c r="AF4579" s="123" t="s">
        <v>5772</v>
      </c>
      <c r="AG4579" s="96" t="s">
        <v>5773</v>
      </c>
      <c r="AH4579" s="96" t="s">
        <v>5772</v>
      </c>
      <c r="AI4579" s="97">
        <v>165943</v>
      </c>
      <c r="AJ4579" s="114"/>
      <c r="AK4579" s="114"/>
      <c r="AM4579" s="104"/>
      <c r="AN4579" s="104"/>
      <c r="AO4579" s="104"/>
      <c r="AP4579" s="104"/>
    </row>
    <row r="4580" spans="32:42" ht="18">
      <c r="AF4580" s="123" t="s">
        <v>5772</v>
      </c>
      <c r="AG4580" s="96" t="s">
        <v>5773</v>
      </c>
      <c r="AH4580" s="96" t="s">
        <v>7097</v>
      </c>
      <c r="AI4580" s="97">
        <v>220405</v>
      </c>
      <c r="AJ4580" s="114"/>
      <c r="AK4580" s="114"/>
      <c r="AM4580" s="104"/>
      <c r="AN4580" s="104"/>
      <c r="AO4580" s="104"/>
      <c r="AP4580" s="104"/>
    </row>
    <row r="4581" spans="32:42" ht="18">
      <c r="AF4581" s="123" t="s">
        <v>5774</v>
      </c>
      <c r="AG4581" s="96" t="s">
        <v>5775</v>
      </c>
      <c r="AH4581" s="96" t="s">
        <v>7098</v>
      </c>
      <c r="AI4581" s="97">
        <v>165948</v>
      </c>
      <c r="AJ4581" s="114"/>
      <c r="AK4581" s="114"/>
      <c r="AM4581" s="104"/>
      <c r="AN4581" s="104"/>
      <c r="AO4581" s="104"/>
      <c r="AP4581" s="104"/>
    </row>
    <row r="4582" spans="32:42" ht="18">
      <c r="AF4582" s="123" t="s">
        <v>5774</v>
      </c>
      <c r="AG4582" s="96" t="s">
        <v>5775</v>
      </c>
      <c r="AH4582" s="96" t="s">
        <v>7099</v>
      </c>
      <c r="AI4582" s="97">
        <v>165951</v>
      </c>
      <c r="AJ4582" s="114"/>
      <c r="AK4582" s="114"/>
      <c r="AM4582" s="104"/>
      <c r="AN4582" s="104"/>
      <c r="AO4582" s="104"/>
      <c r="AP4582" s="104"/>
    </row>
    <row r="4583" spans="32:42" ht="18">
      <c r="AF4583" s="123" t="s">
        <v>5774</v>
      </c>
      <c r="AG4583" s="96" t="s">
        <v>5775</v>
      </c>
      <c r="AH4583" s="96" t="s">
        <v>7100</v>
      </c>
      <c r="AI4583" s="97">
        <v>165950</v>
      </c>
      <c r="AJ4583" s="114"/>
      <c r="AK4583" s="114"/>
      <c r="AM4583" s="104"/>
      <c r="AN4583" s="104"/>
      <c r="AO4583" s="104"/>
      <c r="AP4583" s="104"/>
    </row>
    <row r="4584" spans="32:42" ht="18">
      <c r="AF4584" s="123" t="s">
        <v>5774</v>
      </c>
      <c r="AG4584" s="96" t="s">
        <v>5775</v>
      </c>
      <c r="AH4584" s="96" t="s">
        <v>7101</v>
      </c>
      <c r="AI4584" s="97">
        <v>165949</v>
      </c>
      <c r="AJ4584" s="114">
        <v>25.9841194152832</v>
      </c>
      <c r="AK4584" s="114">
        <v>97.736991882324205</v>
      </c>
      <c r="AM4584" s="104"/>
      <c r="AN4584" s="104"/>
      <c r="AO4584" s="104"/>
      <c r="AP4584" s="104"/>
    </row>
    <row r="4585" spans="32:42" ht="18">
      <c r="AF4585" s="123" t="s">
        <v>5774</v>
      </c>
      <c r="AG4585" s="96" t="s">
        <v>5775</v>
      </c>
      <c r="AH4585" s="96" t="s">
        <v>7102</v>
      </c>
      <c r="AI4585" s="97">
        <v>165946</v>
      </c>
      <c r="AJ4585" s="114"/>
      <c r="AK4585" s="114"/>
      <c r="AM4585" s="104"/>
      <c r="AN4585" s="104"/>
      <c r="AO4585" s="104"/>
      <c r="AP4585" s="104"/>
    </row>
    <row r="4586" spans="32:42" ht="18">
      <c r="AF4586" s="123" t="s">
        <v>5774</v>
      </c>
      <c r="AG4586" s="96" t="s">
        <v>5775</v>
      </c>
      <c r="AH4586" s="96" t="s">
        <v>6782</v>
      </c>
      <c r="AI4586" s="97">
        <v>165945</v>
      </c>
      <c r="AJ4586" s="114"/>
      <c r="AK4586" s="114"/>
      <c r="AM4586" s="104"/>
      <c r="AN4586" s="104"/>
      <c r="AO4586" s="104"/>
      <c r="AP4586" s="104"/>
    </row>
    <row r="4587" spans="32:42" ht="18">
      <c r="AF4587" s="123" t="s">
        <v>5774</v>
      </c>
      <c r="AG4587" s="96" t="s">
        <v>5775</v>
      </c>
      <c r="AH4587" s="96" t="s">
        <v>5774</v>
      </c>
      <c r="AI4587" s="97">
        <v>165944</v>
      </c>
      <c r="AJ4587" s="114">
        <v>25.996120452880898</v>
      </c>
      <c r="AK4587" s="114">
        <v>97.697891235351605</v>
      </c>
      <c r="AM4587" s="104"/>
      <c r="AN4587" s="104"/>
      <c r="AO4587" s="104"/>
      <c r="AP4587" s="104"/>
    </row>
    <row r="4588" spans="32:42" ht="18">
      <c r="AF4588" s="123" t="s">
        <v>5774</v>
      </c>
      <c r="AG4588" s="96" t="s">
        <v>5775</v>
      </c>
      <c r="AH4588" s="96" t="s">
        <v>7103</v>
      </c>
      <c r="AI4588" s="97">
        <v>165947</v>
      </c>
      <c r="AJ4588" s="114"/>
      <c r="AK4588" s="114"/>
      <c r="AM4588" s="104"/>
      <c r="AN4588" s="104"/>
      <c r="AO4588" s="104"/>
      <c r="AP4588" s="104"/>
    </row>
    <row r="4589" spans="32:42" ht="18">
      <c r="AF4589" s="123" t="s">
        <v>5774</v>
      </c>
      <c r="AG4589" s="96" t="s">
        <v>5775</v>
      </c>
      <c r="AH4589" s="96" t="s">
        <v>7104</v>
      </c>
      <c r="AI4589" s="97">
        <v>165952</v>
      </c>
      <c r="AJ4589" s="114"/>
      <c r="AK4589" s="114"/>
      <c r="AM4589" s="104"/>
      <c r="AN4589" s="104"/>
      <c r="AO4589" s="104"/>
      <c r="AP4589" s="104"/>
    </row>
    <row r="4590" spans="32:42" ht="18">
      <c r="AF4590" s="123" t="s">
        <v>5776</v>
      </c>
      <c r="AG4590" s="96" t="s">
        <v>5777</v>
      </c>
      <c r="AH4590" s="96" t="s">
        <v>5776</v>
      </c>
      <c r="AI4590" s="97">
        <v>165953</v>
      </c>
      <c r="AJ4590" s="114"/>
      <c r="AK4590" s="114"/>
      <c r="AM4590" s="104"/>
      <c r="AN4590" s="104"/>
      <c r="AO4590" s="104"/>
      <c r="AP4590" s="104"/>
    </row>
    <row r="4591" spans="32:42" ht="18">
      <c r="AF4591" s="123" t="s">
        <v>5776</v>
      </c>
      <c r="AG4591" s="96" t="s">
        <v>5777</v>
      </c>
      <c r="AH4591" s="96" t="s">
        <v>7105</v>
      </c>
      <c r="AI4591" s="97">
        <v>165954</v>
      </c>
      <c r="AJ4591" s="114"/>
      <c r="AK4591" s="114"/>
      <c r="AM4591" s="104"/>
      <c r="AN4591" s="104"/>
      <c r="AO4591" s="104"/>
      <c r="AP4591" s="104"/>
    </row>
    <row r="4592" spans="32:42" ht="18">
      <c r="AF4592" s="123" t="s">
        <v>5776</v>
      </c>
      <c r="AG4592" s="96" t="s">
        <v>5777</v>
      </c>
      <c r="AH4592" s="96" t="s">
        <v>7106</v>
      </c>
      <c r="AI4592" s="97">
        <v>165955</v>
      </c>
      <c r="AJ4592" s="114"/>
      <c r="AK4592" s="114"/>
      <c r="AM4592" s="104"/>
      <c r="AN4592" s="104"/>
      <c r="AO4592" s="104"/>
      <c r="AP4592" s="104"/>
    </row>
    <row r="4593" spans="32:42" ht="18">
      <c r="AF4593" s="123" t="s">
        <v>5776</v>
      </c>
      <c r="AG4593" s="96" t="s">
        <v>5777</v>
      </c>
      <c r="AH4593" s="96" t="s">
        <v>7107</v>
      </c>
      <c r="AI4593" s="97">
        <v>165956</v>
      </c>
      <c r="AJ4593" s="114"/>
      <c r="AK4593" s="114"/>
      <c r="AM4593" s="104"/>
      <c r="AN4593" s="104"/>
      <c r="AO4593" s="104"/>
      <c r="AP4593" s="104"/>
    </row>
    <row r="4594" spans="32:42" ht="18">
      <c r="AF4594" s="123" t="s">
        <v>5776</v>
      </c>
      <c r="AG4594" s="96" t="s">
        <v>5777</v>
      </c>
      <c r="AH4594" s="96" t="s">
        <v>7108</v>
      </c>
      <c r="AI4594" s="97">
        <v>165957</v>
      </c>
      <c r="AJ4594" s="114"/>
      <c r="AK4594" s="114"/>
      <c r="AM4594" s="104"/>
      <c r="AN4594" s="104"/>
      <c r="AO4594" s="104"/>
      <c r="AP4594" s="104"/>
    </row>
    <row r="4595" spans="32:42" ht="18">
      <c r="AF4595" s="123" t="s">
        <v>5776</v>
      </c>
      <c r="AG4595" s="96" t="s">
        <v>5777</v>
      </c>
      <c r="AH4595" s="96" t="s">
        <v>7109</v>
      </c>
      <c r="AI4595" s="97">
        <v>165958</v>
      </c>
      <c r="AJ4595" s="114"/>
      <c r="AK4595" s="114"/>
      <c r="AM4595" s="104"/>
      <c r="AN4595" s="104"/>
      <c r="AO4595" s="104"/>
      <c r="AP4595" s="104"/>
    </row>
    <row r="4596" spans="32:42" ht="18">
      <c r="AF4596" s="123" t="s">
        <v>5778</v>
      </c>
      <c r="AG4596" s="96" t="s">
        <v>5779</v>
      </c>
      <c r="AH4596" s="96" t="s">
        <v>5778</v>
      </c>
      <c r="AI4596" s="97">
        <v>165959</v>
      </c>
      <c r="AJ4596" s="114"/>
      <c r="AK4596" s="114"/>
      <c r="AM4596" s="104"/>
      <c r="AN4596" s="104"/>
      <c r="AO4596" s="104"/>
      <c r="AP4596" s="104"/>
    </row>
    <row r="4597" spans="32:42" ht="18">
      <c r="AF4597" s="123" t="s">
        <v>5778</v>
      </c>
      <c r="AG4597" s="96" t="s">
        <v>5779</v>
      </c>
      <c r="AH4597" s="96" t="s">
        <v>7110</v>
      </c>
      <c r="AI4597" s="97">
        <v>165964</v>
      </c>
      <c r="AJ4597" s="114"/>
      <c r="AK4597" s="114"/>
      <c r="AM4597" s="104"/>
      <c r="AN4597" s="104"/>
      <c r="AO4597" s="104"/>
      <c r="AP4597" s="104"/>
    </row>
    <row r="4598" spans="32:42" ht="18">
      <c r="AF4598" s="123" t="s">
        <v>5778</v>
      </c>
      <c r="AG4598" s="96" t="s">
        <v>5779</v>
      </c>
      <c r="AH4598" s="96" t="s">
        <v>7111</v>
      </c>
      <c r="AI4598" s="97">
        <v>165963</v>
      </c>
      <c r="AJ4598" s="114"/>
      <c r="AK4598" s="114"/>
      <c r="AM4598" s="104"/>
      <c r="AN4598" s="104"/>
      <c r="AO4598" s="104"/>
      <c r="AP4598" s="104"/>
    </row>
    <row r="4599" spans="32:42" ht="18">
      <c r="AF4599" s="123" t="s">
        <v>5778</v>
      </c>
      <c r="AG4599" s="96" t="s">
        <v>5779</v>
      </c>
      <c r="AH4599" s="96" t="s">
        <v>7112</v>
      </c>
      <c r="AI4599" s="97">
        <v>165962</v>
      </c>
      <c r="AJ4599" s="114"/>
      <c r="AK4599" s="114"/>
      <c r="AM4599" s="104"/>
      <c r="AN4599" s="104"/>
      <c r="AO4599" s="104"/>
      <c r="AP4599" s="104"/>
    </row>
    <row r="4600" spans="32:42" ht="18">
      <c r="AF4600" s="123" t="s">
        <v>5778</v>
      </c>
      <c r="AG4600" s="96" t="s">
        <v>5779</v>
      </c>
      <c r="AH4600" s="96" t="s">
        <v>7113</v>
      </c>
      <c r="AI4600" s="97">
        <v>165960</v>
      </c>
      <c r="AJ4600" s="114"/>
      <c r="AK4600" s="114"/>
      <c r="AM4600" s="104"/>
      <c r="AN4600" s="104"/>
      <c r="AO4600" s="104"/>
      <c r="AP4600" s="104"/>
    </row>
    <row r="4601" spans="32:42" ht="18">
      <c r="AF4601" s="123" t="s">
        <v>5778</v>
      </c>
      <c r="AG4601" s="96" t="s">
        <v>5779</v>
      </c>
      <c r="AH4601" s="96" t="s">
        <v>7114</v>
      </c>
      <c r="AI4601" s="97">
        <v>165961</v>
      </c>
      <c r="AJ4601" s="114"/>
      <c r="AK4601" s="114"/>
      <c r="AM4601" s="104"/>
      <c r="AN4601" s="104"/>
      <c r="AO4601" s="104"/>
      <c r="AP4601" s="104"/>
    </row>
    <row r="4602" spans="32:42" ht="18">
      <c r="AF4602" s="123" t="s">
        <v>5780</v>
      </c>
      <c r="AG4602" s="96" t="s">
        <v>5781</v>
      </c>
      <c r="AH4602" s="96" t="s">
        <v>5780</v>
      </c>
      <c r="AI4602" s="97">
        <v>165965</v>
      </c>
      <c r="AJ4602" s="114"/>
      <c r="AK4602" s="114"/>
      <c r="AM4602" s="104"/>
      <c r="AN4602" s="104"/>
      <c r="AO4602" s="104"/>
      <c r="AP4602" s="104"/>
    </row>
    <row r="4603" spans="32:42" ht="18">
      <c r="AF4603" s="123" t="s">
        <v>5780</v>
      </c>
      <c r="AG4603" s="96" t="s">
        <v>5781</v>
      </c>
      <c r="AH4603" s="96" t="s">
        <v>7115</v>
      </c>
      <c r="AI4603" s="97">
        <v>165966</v>
      </c>
      <c r="AJ4603" s="114"/>
      <c r="AK4603" s="114"/>
      <c r="AM4603" s="104"/>
      <c r="AN4603" s="104"/>
      <c r="AO4603" s="104"/>
      <c r="AP4603" s="104"/>
    </row>
    <row r="4604" spans="32:42" ht="18">
      <c r="AF4604" s="123" t="s">
        <v>5780</v>
      </c>
      <c r="AG4604" s="96" t="s">
        <v>5781</v>
      </c>
      <c r="AH4604" s="96" t="s">
        <v>7116</v>
      </c>
      <c r="AI4604" s="97">
        <v>165967</v>
      </c>
      <c r="AJ4604" s="114"/>
      <c r="AK4604" s="114"/>
      <c r="AM4604" s="104"/>
      <c r="AN4604" s="104"/>
      <c r="AO4604" s="104"/>
      <c r="AP4604" s="104"/>
    </row>
    <row r="4605" spans="32:42" ht="18">
      <c r="AF4605" s="123" t="s">
        <v>5780</v>
      </c>
      <c r="AG4605" s="96" t="s">
        <v>5781</v>
      </c>
      <c r="AH4605" s="96" t="s">
        <v>7117</v>
      </c>
      <c r="AI4605" s="97">
        <v>165968</v>
      </c>
      <c r="AJ4605" s="114"/>
      <c r="AK4605" s="114"/>
      <c r="AM4605" s="104"/>
      <c r="AN4605" s="104"/>
      <c r="AO4605" s="104"/>
      <c r="AP4605" s="104"/>
    </row>
    <row r="4606" spans="32:42" ht="18">
      <c r="AF4606" s="123" t="s">
        <v>5782</v>
      </c>
      <c r="AG4606" s="96" t="s">
        <v>5783</v>
      </c>
      <c r="AH4606" s="96" t="s">
        <v>5782</v>
      </c>
      <c r="AI4606" s="97">
        <v>165969</v>
      </c>
      <c r="AJ4606" s="114">
        <v>26.422510147094702</v>
      </c>
      <c r="AK4606" s="114">
        <v>97.819259643554702</v>
      </c>
      <c r="AM4606" s="104"/>
      <c r="AN4606" s="104"/>
      <c r="AO4606" s="104"/>
      <c r="AP4606" s="104"/>
    </row>
    <row r="4607" spans="32:42" ht="18">
      <c r="AF4607" s="123" t="s">
        <v>5782</v>
      </c>
      <c r="AG4607" s="96" t="s">
        <v>5783</v>
      </c>
      <c r="AH4607" s="96" t="s">
        <v>7118</v>
      </c>
      <c r="AI4607" s="97">
        <v>220411</v>
      </c>
      <c r="AJ4607" s="114"/>
      <c r="AK4607" s="114"/>
      <c r="AM4607" s="104"/>
      <c r="AN4607" s="104"/>
      <c r="AO4607" s="104"/>
      <c r="AP4607" s="104"/>
    </row>
    <row r="4608" spans="32:42" ht="18">
      <c r="AF4608" s="123" t="s">
        <v>5782</v>
      </c>
      <c r="AG4608" s="96" t="s">
        <v>5783</v>
      </c>
      <c r="AH4608" s="96" t="s">
        <v>7119</v>
      </c>
      <c r="AI4608" s="97">
        <v>220410</v>
      </c>
      <c r="AJ4608" s="114"/>
      <c r="AK4608" s="114"/>
      <c r="AM4608" s="104"/>
      <c r="AN4608" s="104"/>
      <c r="AO4608" s="104"/>
      <c r="AP4608" s="104"/>
    </row>
    <row r="4609" spans="32:42" ht="18">
      <c r="AF4609" s="123" t="s">
        <v>5782</v>
      </c>
      <c r="AG4609" s="96" t="s">
        <v>5783</v>
      </c>
      <c r="AH4609" s="96" t="s">
        <v>7120</v>
      </c>
      <c r="AI4609" s="97">
        <v>220409</v>
      </c>
      <c r="AJ4609" s="114"/>
      <c r="AK4609" s="114"/>
      <c r="AM4609" s="104"/>
      <c r="AN4609" s="104"/>
      <c r="AO4609" s="104"/>
      <c r="AP4609" s="104"/>
    </row>
    <row r="4610" spans="32:42" ht="18">
      <c r="AF4610" s="123" t="s">
        <v>5782</v>
      </c>
      <c r="AG4610" s="96" t="s">
        <v>5783</v>
      </c>
      <c r="AH4610" s="96" t="s">
        <v>7121</v>
      </c>
      <c r="AI4610" s="97">
        <v>165970</v>
      </c>
      <c r="AJ4610" s="114">
        <v>26.444730758666999</v>
      </c>
      <c r="AK4610" s="114">
        <v>97.793426513671903</v>
      </c>
      <c r="AM4610" s="104"/>
      <c r="AN4610" s="104"/>
      <c r="AO4610" s="104"/>
      <c r="AP4610" s="104"/>
    </row>
    <row r="4611" spans="32:42" ht="18">
      <c r="AF4611" s="123" t="s">
        <v>5784</v>
      </c>
      <c r="AG4611" s="96" t="s">
        <v>5785</v>
      </c>
      <c r="AH4611" s="96" t="s">
        <v>5784</v>
      </c>
      <c r="AI4611" s="97">
        <v>165971</v>
      </c>
      <c r="AJ4611" s="114"/>
      <c r="AK4611" s="114"/>
      <c r="AM4611" s="104"/>
      <c r="AN4611" s="104"/>
      <c r="AO4611" s="104"/>
      <c r="AP4611" s="104"/>
    </row>
    <row r="4612" spans="32:42" ht="18">
      <c r="AF4612" s="123" t="s">
        <v>5784</v>
      </c>
      <c r="AG4612" s="96" t="s">
        <v>5785</v>
      </c>
      <c r="AH4612" s="96" t="s">
        <v>7122</v>
      </c>
      <c r="AI4612" s="97">
        <v>165972</v>
      </c>
      <c r="AJ4612" s="114"/>
      <c r="AK4612" s="114"/>
      <c r="AM4612" s="104"/>
      <c r="AN4612" s="104"/>
      <c r="AO4612" s="104"/>
      <c r="AP4612" s="104"/>
    </row>
    <row r="4613" spans="32:42" ht="18">
      <c r="AF4613" s="123" t="s">
        <v>5784</v>
      </c>
      <c r="AG4613" s="96" t="s">
        <v>5785</v>
      </c>
      <c r="AH4613" s="96" t="s">
        <v>7123</v>
      </c>
      <c r="AI4613" s="97">
        <v>165973</v>
      </c>
      <c r="AJ4613" s="114"/>
      <c r="AK4613" s="114"/>
      <c r="AM4613" s="104"/>
      <c r="AN4613" s="104"/>
      <c r="AO4613" s="104"/>
      <c r="AP4613" s="104"/>
    </row>
    <row r="4614" spans="32:42" ht="18">
      <c r="AF4614" s="123" t="s">
        <v>5786</v>
      </c>
      <c r="AG4614" s="96" t="s">
        <v>5787</v>
      </c>
      <c r="AH4614" s="96" t="s">
        <v>5786</v>
      </c>
      <c r="AI4614" s="97">
        <v>165974</v>
      </c>
      <c r="AJ4614" s="114"/>
      <c r="AK4614" s="114"/>
      <c r="AM4614" s="104"/>
      <c r="AN4614" s="104"/>
      <c r="AO4614" s="104"/>
      <c r="AP4614" s="104"/>
    </row>
    <row r="4615" spans="32:42" ht="18">
      <c r="AF4615" s="123" t="s">
        <v>5786</v>
      </c>
      <c r="AG4615" s="96" t="s">
        <v>5787</v>
      </c>
      <c r="AH4615" s="96" t="s">
        <v>7124</v>
      </c>
      <c r="AI4615" s="97">
        <v>165975</v>
      </c>
      <c r="AJ4615" s="114"/>
      <c r="AK4615" s="114"/>
      <c r="AM4615" s="104"/>
      <c r="AN4615" s="104"/>
      <c r="AO4615" s="104"/>
      <c r="AP4615" s="104"/>
    </row>
    <row r="4616" spans="32:42" ht="18">
      <c r="AF4616" s="123" t="s">
        <v>5788</v>
      </c>
      <c r="AG4616" s="96" t="s">
        <v>5789</v>
      </c>
      <c r="AH4616" s="96" t="s">
        <v>7125</v>
      </c>
      <c r="AI4616" s="97">
        <v>165978</v>
      </c>
      <c r="AJ4616" s="114"/>
      <c r="AK4616" s="114"/>
      <c r="AM4616" s="104"/>
      <c r="AN4616" s="104"/>
      <c r="AO4616" s="104"/>
      <c r="AP4616" s="104"/>
    </row>
    <row r="4617" spans="32:42" ht="18">
      <c r="AF4617" s="123" t="s">
        <v>5788</v>
      </c>
      <c r="AG4617" s="96" t="s">
        <v>5789</v>
      </c>
      <c r="AH4617" s="96" t="s">
        <v>7126</v>
      </c>
      <c r="AI4617" s="97">
        <v>165979</v>
      </c>
      <c r="AJ4617" s="114"/>
      <c r="AK4617" s="114"/>
      <c r="AM4617" s="104"/>
      <c r="AN4617" s="104"/>
      <c r="AO4617" s="104"/>
      <c r="AP4617" s="104"/>
    </row>
    <row r="4618" spans="32:42" ht="18">
      <c r="AF4618" s="123" t="s">
        <v>5788</v>
      </c>
      <c r="AG4618" s="96" t="s">
        <v>5789</v>
      </c>
      <c r="AH4618" s="96" t="s">
        <v>7127</v>
      </c>
      <c r="AI4618" s="97">
        <v>165977</v>
      </c>
      <c r="AJ4618" s="114"/>
      <c r="AK4618" s="114"/>
      <c r="AM4618" s="104"/>
      <c r="AN4618" s="104"/>
      <c r="AO4618" s="104"/>
      <c r="AP4618" s="104"/>
    </row>
    <row r="4619" spans="32:42" ht="18">
      <c r="AF4619" s="123" t="s">
        <v>5788</v>
      </c>
      <c r="AG4619" s="96" t="s">
        <v>5789</v>
      </c>
      <c r="AH4619" s="96" t="s">
        <v>7128</v>
      </c>
      <c r="AI4619" s="97">
        <v>165976</v>
      </c>
      <c r="AJ4619" s="114"/>
      <c r="AK4619" s="114"/>
      <c r="AM4619" s="104"/>
      <c r="AN4619" s="104"/>
      <c r="AO4619" s="104"/>
      <c r="AP4619" s="104"/>
    </row>
    <row r="4620" spans="32:42" ht="18">
      <c r="AF4620" s="123" t="s">
        <v>5790</v>
      </c>
      <c r="AG4620" s="96" t="s">
        <v>5791</v>
      </c>
      <c r="AH4620" s="96" t="s">
        <v>7129</v>
      </c>
      <c r="AI4620" s="97">
        <v>165981</v>
      </c>
      <c r="AJ4620" s="114"/>
      <c r="AK4620" s="114"/>
      <c r="AM4620" s="104"/>
      <c r="AN4620" s="104"/>
      <c r="AO4620" s="104"/>
      <c r="AP4620" s="104"/>
    </row>
    <row r="4621" spans="32:42" ht="18">
      <c r="AF4621" s="123" t="s">
        <v>5790</v>
      </c>
      <c r="AG4621" s="96" t="s">
        <v>5791</v>
      </c>
      <c r="AH4621" s="96" t="s">
        <v>7130</v>
      </c>
      <c r="AI4621" s="97">
        <v>165982</v>
      </c>
      <c r="AJ4621" s="114"/>
      <c r="AK4621" s="114"/>
      <c r="AM4621" s="104"/>
      <c r="AN4621" s="104"/>
      <c r="AO4621" s="104"/>
      <c r="AP4621" s="104"/>
    </row>
    <row r="4622" spans="32:42" ht="18">
      <c r="AF4622" s="123" t="s">
        <v>5790</v>
      </c>
      <c r="AG4622" s="96" t="s">
        <v>5791</v>
      </c>
      <c r="AH4622" s="96" t="s">
        <v>7131</v>
      </c>
      <c r="AI4622" s="97">
        <v>165983</v>
      </c>
      <c r="AJ4622" s="114"/>
      <c r="AK4622" s="114"/>
      <c r="AM4622" s="104"/>
      <c r="AN4622" s="104"/>
      <c r="AO4622" s="104"/>
      <c r="AP4622" s="104"/>
    </row>
    <row r="4623" spans="32:42" ht="18">
      <c r="AF4623" s="123" t="s">
        <v>5790</v>
      </c>
      <c r="AG4623" s="96" t="s">
        <v>5791</v>
      </c>
      <c r="AH4623" s="96" t="s">
        <v>7132</v>
      </c>
      <c r="AI4623" s="97">
        <v>165984</v>
      </c>
      <c r="AJ4623" s="114"/>
      <c r="AK4623" s="114"/>
      <c r="AM4623" s="104"/>
      <c r="AN4623" s="104"/>
      <c r="AO4623" s="104"/>
      <c r="AP4623" s="104"/>
    </row>
    <row r="4624" spans="32:42" ht="18">
      <c r="AF4624" s="123" t="s">
        <v>5790</v>
      </c>
      <c r="AG4624" s="96" t="s">
        <v>5791</v>
      </c>
      <c r="AH4624" s="96" t="s">
        <v>5790</v>
      </c>
      <c r="AI4624" s="97">
        <v>165980</v>
      </c>
      <c r="AJ4624" s="114"/>
      <c r="AK4624" s="114"/>
      <c r="AM4624" s="104"/>
      <c r="AN4624" s="104"/>
      <c r="AO4624" s="104"/>
      <c r="AP4624" s="104"/>
    </row>
    <row r="4625" spans="32:42" ht="18">
      <c r="AF4625" s="123" t="s">
        <v>5792</v>
      </c>
      <c r="AG4625" s="96" t="s">
        <v>5793</v>
      </c>
      <c r="AH4625" s="96" t="s">
        <v>5792</v>
      </c>
      <c r="AI4625" s="97">
        <v>165985</v>
      </c>
      <c r="AJ4625" s="114">
        <v>26.119920730590799</v>
      </c>
      <c r="AK4625" s="114">
        <v>97.845916748046903</v>
      </c>
      <c r="AM4625" s="104"/>
      <c r="AN4625" s="104"/>
      <c r="AO4625" s="104"/>
      <c r="AP4625" s="104"/>
    </row>
    <row r="4626" spans="32:42" ht="18">
      <c r="AF4626" s="123" t="s">
        <v>5792</v>
      </c>
      <c r="AG4626" s="96" t="s">
        <v>5793</v>
      </c>
      <c r="AH4626" s="96" t="s">
        <v>7133</v>
      </c>
      <c r="AI4626" s="97">
        <v>220413</v>
      </c>
      <c r="AJ4626" s="114"/>
      <c r="AK4626" s="114"/>
      <c r="AM4626" s="104"/>
      <c r="AN4626" s="104"/>
      <c r="AO4626" s="104"/>
      <c r="AP4626" s="104"/>
    </row>
    <row r="4627" spans="32:42" ht="18">
      <c r="AF4627" s="123" t="s">
        <v>5792</v>
      </c>
      <c r="AG4627" s="96" t="s">
        <v>5793</v>
      </c>
      <c r="AH4627" s="96" t="s">
        <v>7134</v>
      </c>
      <c r="AI4627" s="97">
        <v>220416</v>
      </c>
      <c r="AJ4627" s="114"/>
      <c r="AK4627" s="114"/>
      <c r="AM4627" s="104"/>
      <c r="AN4627" s="104"/>
      <c r="AO4627" s="104"/>
      <c r="AP4627" s="104"/>
    </row>
    <row r="4628" spans="32:42" ht="18">
      <c r="AF4628" s="123" t="s">
        <v>5792</v>
      </c>
      <c r="AG4628" s="96" t="s">
        <v>5793</v>
      </c>
      <c r="AH4628" s="96" t="s">
        <v>7135</v>
      </c>
      <c r="AI4628" s="97">
        <v>220415</v>
      </c>
      <c r="AJ4628" s="114"/>
      <c r="AK4628" s="114"/>
      <c r="AM4628" s="104"/>
      <c r="AN4628" s="104"/>
      <c r="AO4628" s="104"/>
      <c r="AP4628" s="104"/>
    </row>
    <row r="4629" spans="32:42" ht="18">
      <c r="AF4629" s="123" t="s">
        <v>5792</v>
      </c>
      <c r="AG4629" s="96" t="s">
        <v>5793</v>
      </c>
      <c r="AH4629" s="96" t="s">
        <v>7136</v>
      </c>
      <c r="AI4629" s="97">
        <v>220414</v>
      </c>
      <c r="AJ4629" s="114"/>
      <c r="AK4629" s="114"/>
      <c r="AM4629" s="104"/>
      <c r="AN4629" s="104"/>
      <c r="AO4629" s="104"/>
      <c r="AP4629" s="104"/>
    </row>
    <row r="4630" spans="32:42" ht="18">
      <c r="AF4630" s="123" t="s">
        <v>5792</v>
      </c>
      <c r="AG4630" s="96" t="s">
        <v>5793</v>
      </c>
      <c r="AH4630" s="96" t="s">
        <v>7137</v>
      </c>
      <c r="AI4630" s="97">
        <v>220412</v>
      </c>
      <c r="AJ4630" s="114"/>
      <c r="AK4630" s="114"/>
      <c r="AM4630" s="104"/>
      <c r="AN4630" s="104"/>
      <c r="AO4630" s="104"/>
      <c r="AP4630" s="104"/>
    </row>
    <row r="4631" spans="32:42" ht="18">
      <c r="AF4631" s="123" t="s">
        <v>5792</v>
      </c>
      <c r="AG4631" s="96" t="s">
        <v>5793</v>
      </c>
      <c r="AH4631" s="96" t="s">
        <v>7138</v>
      </c>
      <c r="AI4631" s="97">
        <v>165988</v>
      </c>
      <c r="AJ4631" s="114"/>
      <c r="AK4631" s="114"/>
      <c r="AM4631" s="104"/>
      <c r="AN4631" s="104"/>
      <c r="AO4631" s="104"/>
      <c r="AP4631" s="104"/>
    </row>
    <row r="4632" spans="32:42" ht="18">
      <c r="AF4632" s="123" t="s">
        <v>5792</v>
      </c>
      <c r="AG4632" s="96" t="s">
        <v>5793</v>
      </c>
      <c r="AH4632" s="96" t="s">
        <v>7139</v>
      </c>
      <c r="AI4632" s="97">
        <v>165986</v>
      </c>
      <c r="AJ4632" s="114"/>
      <c r="AK4632" s="114"/>
      <c r="AM4632" s="104"/>
      <c r="AN4632" s="104"/>
      <c r="AO4632" s="104"/>
      <c r="AP4632" s="104"/>
    </row>
    <row r="4633" spans="32:42" ht="18">
      <c r="AF4633" s="123" t="s">
        <v>5792</v>
      </c>
      <c r="AG4633" s="96" t="s">
        <v>5793</v>
      </c>
      <c r="AH4633" s="96" t="s">
        <v>7140</v>
      </c>
      <c r="AI4633" s="97">
        <v>165987</v>
      </c>
      <c r="AJ4633" s="114"/>
      <c r="AK4633" s="114"/>
      <c r="AM4633" s="104"/>
      <c r="AN4633" s="104"/>
      <c r="AO4633" s="104"/>
      <c r="AP4633" s="104"/>
    </row>
    <row r="4634" spans="32:42" ht="18">
      <c r="AF4634" s="123" t="s">
        <v>5794</v>
      </c>
      <c r="AG4634" s="96" t="s">
        <v>5795</v>
      </c>
      <c r="AH4634" s="96" t="s">
        <v>5794</v>
      </c>
      <c r="AI4634" s="97">
        <v>165989</v>
      </c>
      <c r="AJ4634" s="114"/>
      <c r="AK4634" s="114"/>
      <c r="AM4634" s="104"/>
      <c r="AN4634" s="104"/>
      <c r="AO4634" s="104"/>
      <c r="AP4634" s="104"/>
    </row>
    <row r="4635" spans="32:42" ht="18">
      <c r="AF4635" s="123" t="s">
        <v>5794</v>
      </c>
      <c r="AG4635" s="96" t="s">
        <v>5795</v>
      </c>
      <c r="AH4635" s="96" t="s">
        <v>7141</v>
      </c>
      <c r="AI4635" s="97">
        <v>165990</v>
      </c>
      <c r="AJ4635" s="114"/>
      <c r="AK4635" s="114"/>
      <c r="AM4635" s="104"/>
      <c r="AN4635" s="104"/>
      <c r="AO4635" s="104"/>
      <c r="AP4635" s="104"/>
    </row>
    <row r="4636" spans="32:42" ht="18">
      <c r="AF4636" s="123" t="s">
        <v>5794</v>
      </c>
      <c r="AG4636" s="96" t="s">
        <v>5795</v>
      </c>
      <c r="AH4636" s="96" t="s">
        <v>7015</v>
      </c>
      <c r="AI4636" s="97">
        <v>165991</v>
      </c>
      <c r="AJ4636" s="114"/>
      <c r="AK4636" s="114"/>
      <c r="AM4636" s="104"/>
      <c r="AN4636" s="104"/>
      <c r="AO4636" s="104"/>
      <c r="AP4636" s="104"/>
    </row>
    <row r="4637" spans="32:42" ht="18">
      <c r="AF4637" s="123" t="s">
        <v>5796</v>
      </c>
      <c r="AG4637" s="96" t="s">
        <v>5797</v>
      </c>
      <c r="AH4637" s="96" t="s">
        <v>5796</v>
      </c>
      <c r="AI4637" s="97">
        <v>165992</v>
      </c>
      <c r="AJ4637" s="114"/>
      <c r="AK4637" s="114"/>
      <c r="AM4637" s="104"/>
      <c r="AN4637" s="104"/>
      <c r="AO4637" s="104"/>
      <c r="AP4637" s="104"/>
    </row>
    <row r="4638" spans="32:42" ht="18">
      <c r="AF4638" s="123" t="s">
        <v>5796</v>
      </c>
      <c r="AG4638" s="96" t="s">
        <v>5797</v>
      </c>
      <c r="AH4638" s="96" t="s">
        <v>7142</v>
      </c>
      <c r="AI4638" s="97">
        <v>165993</v>
      </c>
      <c r="AJ4638" s="114"/>
      <c r="AK4638" s="114"/>
      <c r="AM4638" s="104"/>
      <c r="AN4638" s="104"/>
      <c r="AO4638" s="104"/>
      <c r="AP4638" s="104"/>
    </row>
    <row r="4639" spans="32:42" ht="18">
      <c r="AF4639" s="123" t="s">
        <v>5796</v>
      </c>
      <c r="AG4639" s="96" t="s">
        <v>5797</v>
      </c>
      <c r="AH4639" s="96" t="s">
        <v>7143</v>
      </c>
      <c r="AI4639" s="97">
        <v>165994</v>
      </c>
      <c r="AJ4639" s="114"/>
      <c r="AK4639" s="114"/>
      <c r="AM4639" s="104"/>
      <c r="AN4639" s="104"/>
      <c r="AO4639" s="104"/>
      <c r="AP4639" s="104"/>
    </row>
    <row r="4640" spans="32:42" ht="18">
      <c r="AF4640" s="123" t="s">
        <v>5796</v>
      </c>
      <c r="AG4640" s="96" t="s">
        <v>5797</v>
      </c>
      <c r="AH4640" s="96" t="s">
        <v>7144</v>
      </c>
      <c r="AI4640" s="97">
        <v>165995</v>
      </c>
      <c r="AJ4640" s="114"/>
      <c r="AK4640" s="114"/>
      <c r="AM4640" s="104"/>
      <c r="AN4640" s="104"/>
      <c r="AO4640" s="104"/>
      <c r="AP4640" s="104"/>
    </row>
    <row r="4641" spans="32:42" ht="18">
      <c r="AF4641" s="123" t="s">
        <v>5798</v>
      </c>
      <c r="AG4641" s="96" t="s">
        <v>5799</v>
      </c>
      <c r="AH4641" s="96" t="s">
        <v>7145</v>
      </c>
      <c r="AI4641" s="97">
        <v>166000</v>
      </c>
      <c r="AJ4641" s="114"/>
      <c r="AK4641" s="114"/>
      <c r="AM4641" s="104"/>
      <c r="AN4641" s="104"/>
      <c r="AO4641" s="104"/>
      <c r="AP4641" s="104"/>
    </row>
    <row r="4642" spans="32:42" ht="18">
      <c r="AF4642" s="123" t="s">
        <v>5798</v>
      </c>
      <c r="AG4642" s="96" t="s">
        <v>5799</v>
      </c>
      <c r="AH4642" s="96" t="s">
        <v>7146</v>
      </c>
      <c r="AI4642" s="97">
        <v>165997</v>
      </c>
      <c r="AJ4642" s="114"/>
      <c r="AK4642" s="114"/>
      <c r="AM4642" s="104"/>
      <c r="AN4642" s="104"/>
      <c r="AO4642" s="104"/>
      <c r="AP4642" s="104"/>
    </row>
    <row r="4643" spans="32:42" ht="18">
      <c r="AF4643" s="123" t="s">
        <v>5798</v>
      </c>
      <c r="AG4643" s="96" t="s">
        <v>5799</v>
      </c>
      <c r="AH4643" s="96" t="s">
        <v>7147</v>
      </c>
      <c r="AI4643" s="97">
        <v>165996</v>
      </c>
      <c r="AJ4643" s="114"/>
      <c r="AK4643" s="114"/>
      <c r="AM4643" s="104"/>
      <c r="AN4643" s="104"/>
      <c r="AO4643" s="104"/>
      <c r="AP4643" s="104"/>
    </row>
    <row r="4644" spans="32:42" ht="18">
      <c r="AF4644" s="123" t="s">
        <v>5798</v>
      </c>
      <c r="AG4644" s="96" t="s">
        <v>5799</v>
      </c>
      <c r="AH4644" s="96" t="s">
        <v>7148</v>
      </c>
      <c r="AI4644" s="97">
        <v>165999</v>
      </c>
      <c r="AJ4644" s="114"/>
      <c r="AK4644" s="114"/>
      <c r="AM4644" s="104"/>
      <c r="AN4644" s="104"/>
      <c r="AO4644" s="104"/>
      <c r="AP4644" s="104"/>
    </row>
    <row r="4645" spans="32:42" ht="18">
      <c r="AF4645" s="123" t="s">
        <v>5798</v>
      </c>
      <c r="AG4645" s="96" t="s">
        <v>5799</v>
      </c>
      <c r="AH4645" s="96" t="s">
        <v>7149</v>
      </c>
      <c r="AI4645" s="97">
        <v>165998</v>
      </c>
      <c r="AJ4645" s="114"/>
      <c r="AK4645" s="114"/>
      <c r="AM4645" s="104"/>
      <c r="AN4645" s="104"/>
      <c r="AO4645" s="104"/>
      <c r="AP4645" s="104"/>
    </row>
    <row r="4646" spans="32:42" ht="18">
      <c r="AF4646" s="123" t="s">
        <v>5800</v>
      </c>
      <c r="AG4646" s="96" t="s">
        <v>5801</v>
      </c>
      <c r="AH4646" s="96" t="s">
        <v>5800</v>
      </c>
      <c r="AI4646" s="97">
        <v>166001</v>
      </c>
      <c r="AJ4646" s="114"/>
      <c r="AK4646" s="114"/>
      <c r="AM4646" s="104"/>
      <c r="AN4646" s="104"/>
      <c r="AO4646" s="104"/>
      <c r="AP4646" s="104"/>
    </row>
    <row r="4647" spans="32:42" ht="18">
      <c r="AF4647" s="123" t="s">
        <v>5800</v>
      </c>
      <c r="AG4647" s="96" t="s">
        <v>5801</v>
      </c>
      <c r="AH4647" s="96" t="s">
        <v>7150</v>
      </c>
      <c r="AI4647" s="97">
        <v>166002</v>
      </c>
      <c r="AJ4647" s="114"/>
      <c r="AK4647" s="114"/>
      <c r="AM4647" s="104"/>
      <c r="AN4647" s="104"/>
      <c r="AO4647" s="104"/>
      <c r="AP4647" s="104"/>
    </row>
    <row r="4648" spans="32:42" ht="18">
      <c r="AF4648" s="123" t="s">
        <v>5800</v>
      </c>
      <c r="AG4648" s="96" t="s">
        <v>5801</v>
      </c>
      <c r="AH4648" s="96" t="s">
        <v>7151</v>
      </c>
      <c r="AI4648" s="97">
        <v>166003</v>
      </c>
      <c r="AJ4648" s="114"/>
      <c r="AK4648" s="114"/>
      <c r="AM4648" s="104"/>
      <c r="AN4648" s="104"/>
      <c r="AO4648" s="104"/>
      <c r="AP4648" s="104"/>
    </row>
    <row r="4649" spans="32:42" ht="18">
      <c r="AF4649" s="123" t="s">
        <v>5802</v>
      </c>
      <c r="AG4649" s="96" t="s">
        <v>5803</v>
      </c>
      <c r="AH4649" s="96" t="s">
        <v>7152</v>
      </c>
      <c r="AI4649" s="97">
        <v>166005</v>
      </c>
      <c r="AJ4649" s="114"/>
      <c r="AK4649" s="114"/>
      <c r="AM4649" s="104"/>
      <c r="AN4649" s="104"/>
      <c r="AO4649" s="104"/>
      <c r="AP4649" s="104"/>
    </row>
    <row r="4650" spans="32:42" ht="18">
      <c r="AF4650" s="123" t="s">
        <v>5802</v>
      </c>
      <c r="AG4650" s="96" t="s">
        <v>5803</v>
      </c>
      <c r="AH4650" s="96" t="s">
        <v>7153</v>
      </c>
      <c r="AI4650" s="97">
        <v>166010</v>
      </c>
      <c r="AJ4650" s="114"/>
      <c r="AK4650" s="114"/>
      <c r="AM4650" s="104"/>
      <c r="AN4650" s="104"/>
      <c r="AO4650" s="104"/>
      <c r="AP4650" s="104"/>
    </row>
    <row r="4651" spans="32:42" ht="18">
      <c r="AF4651" s="123" t="s">
        <v>5802</v>
      </c>
      <c r="AG4651" s="96" t="s">
        <v>5803</v>
      </c>
      <c r="AH4651" s="96" t="s">
        <v>7154</v>
      </c>
      <c r="AI4651" s="97">
        <v>166009</v>
      </c>
      <c r="AJ4651" s="114"/>
      <c r="AK4651" s="114"/>
      <c r="AM4651" s="104"/>
      <c r="AN4651" s="104"/>
      <c r="AO4651" s="104"/>
      <c r="AP4651" s="104"/>
    </row>
    <row r="4652" spans="32:42" ht="18">
      <c r="AF4652" s="123" t="s">
        <v>5802</v>
      </c>
      <c r="AG4652" s="96" t="s">
        <v>5803</v>
      </c>
      <c r="AH4652" s="96" t="s">
        <v>7155</v>
      </c>
      <c r="AI4652" s="97">
        <v>166008</v>
      </c>
      <c r="AJ4652" s="114"/>
      <c r="AK4652" s="114"/>
      <c r="AM4652" s="104"/>
      <c r="AN4652" s="104"/>
      <c r="AO4652" s="104"/>
      <c r="AP4652" s="104"/>
    </row>
    <row r="4653" spans="32:42" ht="18">
      <c r="AF4653" s="123" t="s">
        <v>5802</v>
      </c>
      <c r="AG4653" s="96" t="s">
        <v>5803</v>
      </c>
      <c r="AH4653" s="96" t="s">
        <v>7156</v>
      </c>
      <c r="AI4653" s="97">
        <v>166006</v>
      </c>
      <c r="AJ4653" s="114"/>
      <c r="AK4653" s="114"/>
      <c r="AM4653" s="104"/>
      <c r="AN4653" s="104"/>
      <c r="AO4653" s="104"/>
      <c r="AP4653" s="104"/>
    </row>
    <row r="4654" spans="32:42" ht="18">
      <c r="AF4654" s="123" t="s">
        <v>5802</v>
      </c>
      <c r="AG4654" s="96" t="s">
        <v>5803</v>
      </c>
      <c r="AH4654" s="96" t="s">
        <v>5802</v>
      </c>
      <c r="AI4654" s="97">
        <v>166004</v>
      </c>
      <c r="AJ4654" s="114"/>
      <c r="AK4654" s="114"/>
      <c r="AM4654" s="104"/>
      <c r="AN4654" s="104"/>
      <c r="AO4654" s="104"/>
      <c r="AP4654" s="104"/>
    </row>
    <row r="4655" spans="32:42" ht="18">
      <c r="AF4655" s="123" t="s">
        <v>5802</v>
      </c>
      <c r="AG4655" s="96" t="s">
        <v>5803</v>
      </c>
      <c r="AH4655" s="96" t="s">
        <v>7157</v>
      </c>
      <c r="AI4655" s="97">
        <v>166007</v>
      </c>
      <c r="AJ4655" s="114"/>
      <c r="AK4655" s="114"/>
      <c r="AM4655" s="104"/>
      <c r="AN4655" s="104"/>
      <c r="AO4655" s="104"/>
      <c r="AP4655" s="104"/>
    </row>
    <row r="4656" spans="32:42" ht="18">
      <c r="AF4656" s="123" t="s">
        <v>5804</v>
      </c>
      <c r="AG4656" s="96" t="s">
        <v>5805</v>
      </c>
      <c r="AH4656" s="96" t="s">
        <v>7158</v>
      </c>
      <c r="AI4656" s="97">
        <v>220419</v>
      </c>
      <c r="AJ4656" s="114"/>
      <c r="AK4656" s="114"/>
      <c r="AM4656" s="104"/>
      <c r="AN4656" s="104"/>
      <c r="AO4656" s="104"/>
      <c r="AP4656" s="104"/>
    </row>
    <row r="4657" spans="32:42" ht="18">
      <c r="AF4657" s="123" t="s">
        <v>5804</v>
      </c>
      <c r="AG4657" s="96" t="s">
        <v>5805</v>
      </c>
      <c r="AH4657" s="96" t="s">
        <v>7159</v>
      </c>
      <c r="AI4657" s="97">
        <v>220422</v>
      </c>
      <c r="AJ4657" s="114"/>
      <c r="AK4657" s="114"/>
      <c r="AM4657" s="104"/>
      <c r="AN4657" s="104"/>
      <c r="AO4657" s="104"/>
      <c r="AP4657" s="104"/>
    </row>
    <row r="4658" spans="32:42" ht="18">
      <c r="AF4658" s="123" t="s">
        <v>5804</v>
      </c>
      <c r="AG4658" s="96" t="s">
        <v>5805</v>
      </c>
      <c r="AH4658" s="96" t="s">
        <v>7160</v>
      </c>
      <c r="AI4658" s="97">
        <v>220420</v>
      </c>
      <c r="AJ4658" s="114"/>
      <c r="AK4658" s="114"/>
      <c r="AM4658" s="104"/>
      <c r="AN4658" s="104"/>
      <c r="AO4658" s="104"/>
      <c r="AP4658" s="104"/>
    </row>
    <row r="4659" spans="32:42" ht="18">
      <c r="AF4659" s="123" t="s">
        <v>5804</v>
      </c>
      <c r="AG4659" s="96" t="s">
        <v>5805</v>
      </c>
      <c r="AH4659" s="96" t="s">
        <v>7161</v>
      </c>
      <c r="AI4659" s="97">
        <v>220417</v>
      </c>
      <c r="AJ4659" s="114"/>
      <c r="AK4659" s="114"/>
      <c r="AM4659" s="104"/>
      <c r="AN4659" s="104"/>
      <c r="AO4659" s="104"/>
      <c r="AP4659" s="104"/>
    </row>
    <row r="4660" spans="32:42" ht="18">
      <c r="AF4660" s="123" t="s">
        <v>5804</v>
      </c>
      <c r="AG4660" s="96" t="s">
        <v>5805</v>
      </c>
      <c r="AH4660" s="96" t="s">
        <v>5804</v>
      </c>
      <c r="AI4660" s="97">
        <v>166011</v>
      </c>
      <c r="AJ4660" s="114">
        <v>26.0206699371338</v>
      </c>
      <c r="AK4660" s="114">
        <v>97.824851989746094</v>
      </c>
      <c r="AM4660" s="104"/>
      <c r="AN4660" s="104"/>
      <c r="AO4660" s="104"/>
      <c r="AP4660" s="104"/>
    </row>
    <row r="4661" spans="32:42" ht="18">
      <c r="AF4661" s="123" t="s">
        <v>5804</v>
      </c>
      <c r="AG4661" s="96" t="s">
        <v>5805</v>
      </c>
      <c r="AH4661" s="96" t="s">
        <v>7162</v>
      </c>
      <c r="AI4661" s="97">
        <v>220418</v>
      </c>
      <c r="AJ4661" s="114"/>
      <c r="AK4661" s="114"/>
      <c r="AM4661" s="104"/>
      <c r="AN4661" s="104"/>
      <c r="AO4661" s="104"/>
      <c r="AP4661" s="104"/>
    </row>
    <row r="4662" spans="32:42" ht="18">
      <c r="AF4662" s="123" t="s">
        <v>5804</v>
      </c>
      <c r="AG4662" s="96" t="s">
        <v>5805</v>
      </c>
      <c r="AH4662" s="96" t="s">
        <v>7163</v>
      </c>
      <c r="AI4662" s="97">
        <v>220421</v>
      </c>
      <c r="AJ4662" s="114"/>
      <c r="AK4662" s="114"/>
      <c r="AM4662" s="104"/>
      <c r="AN4662" s="104"/>
      <c r="AO4662" s="104"/>
      <c r="AP4662" s="104"/>
    </row>
    <row r="4663" spans="32:42" ht="18">
      <c r="AF4663" s="123" t="s">
        <v>5806</v>
      </c>
      <c r="AG4663" s="96" t="s">
        <v>5807</v>
      </c>
      <c r="AH4663" s="96" t="s">
        <v>5806</v>
      </c>
      <c r="AI4663" s="97">
        <v>166012</v>
      </c>
      <c r="AJ4663" s="114"/>
      <c r="AK4663" s="114"/>
      <c r="AM4663" s="104"/>
      <c r="AN4663" s="104"/>
      <c r="AO4663" s="104"/>
      <c r="AP4663" s="104"/>
    </row>
    <row r="4664" spans="32:42" ht="18">
      <c r="AF4664" s="123" t="s">
        <v>5806</v>
      </c>
      <c r="AG4664" s="96" t="s">
        <v>5807</v>
      </c>
      <c r="AH4664" s="96" t="s">
        <v>7164</v>
      </c>
      <c r="AI4664" s="97">
        <v>166013</v>
      </c>
      <c r="AJ4664" s="114">
        <v>25.9245796203613</v>
      </c>
      <c r="AK4664" s="114">
        <v>97.660339355468807</v>
      </c>
      <c r="AM4664" s="104"/>
      <c r="AN4664" s="104"/>
      <c r="AO4664" s="104"/>
      <c r="AP4664" s="104"/>
    </row>
    <row r="4665" spans="32:42" ht="18">
      <c r="AF4665" s="123" t="s">
        <v>5808</v>
      </c>
      <c r="AG4665" s="96" t="s">
        <v>5809</v>
      </c>
      <c r="AH4665" s="96" t="s">
        <v>7165</v>
      </c>
      <c r="AI4665" s="97">
        <v>220424</v>
      </c>
      <c r="AJ4665" s="114"/>
      <c r="AK4665" s="114"/>
      <c r="AM4665" s="104"/>
      <c r="AN4665" s="104"/>
      <c r="AO4665" s="104"/>
      <c r="AP4665" s="104"/>
    </row>
    <row r="4666" spans="32:42" ht="18">
      <c r="AF4666" s="123" t="s">
        <v>5808</v>
      </c>
      <c r="AG4666" s="96" t="s">
        <v>5809</v>
      </c>
      <c r="AH4666" s="96" t="s">
        <v>7166</v>
      </c>
      <c r="AI4666" s="97">
        <v>220430</v>
      </c>
      <c r="AJ4666" s="114"/>
      <c r="AK4666" s="114"/>
      <c r="AM4666" s="104"/>
      <c r="AN4666" s="104"/>
      <c r="AO4666" s="104"/>
      <c r="AP4666" s="104"/>
    </row>
    <row r="4667" spans="32:42" ht="18">
      <c r="AF4667" s="123" t="s">
        <v>5808</v>
      </c>
      <c r="AG4667" s="96" t="s">
        <v>5809</v>
      </c>
      <c r="AH4667" s="96" t="s">
        <v>7167</v>
      </c>
      <c r="AI4667" s="97">
        <v>220429</v>
      </c>
      <c r="AJ4667" s="114"/>
      <c r="AK4667" s="114"/>
      <c r="AM4667" s="104"/>
      <c r="AN4667" s="104"/>
      <c r="AO4667" s="104"/>
      <c r="AP4667" s="104"/>
    </row>
    <row r="4668" spans="32:42" ht="18">
      <c r="AF4668" s="123" t="s">
        <v>5808</v>
      </c>
      <c r="AG4668" s="96" t="s">
        <v>5809</v>
      </c>
      <c r="AH4668" s="96" t="s">
        <v>7168</v>
      </c>
      <c r="AI4668" s="97">
        <v>220428</v>
      </c>
      <c r="AJ4668" s="114"/>
      <c r="AK4668" s="114"/>
      <c r="AM4668" s="104"/>
      <c r="AN4668" s="104"/>
      <c r="AO4668" s="104"/>
      <c r="AP4668" s="104"/>
    </row>
    <row r="4669" spans="32:42" ht="18">
      <c r="AF4669" s="123" t="s">
        <v>5808</v>
      </c>
      <c r="AG4669" s="96" t="s">
        <v>5809</v>
      </c>
      <c r="AH4669" s="96" t="s">
        <v>7169</v>
      </c>
      <c r="AI4669" s="97">
        <v>220427</v>
      </c>
      <c r="AJ4669" s="114"/>
      <c r="AK4669" s="114"/>
      <c r="AM4669" s="104"/>
      <c r="AN4669" s="104"/>
      <c r="AO4669" s="104"/>
      <c r="AP4669" s="104"/>
    </row>
    <row r="4670" spans="32:42" ht="18">
      <c r="AF4670" s="123" t="s">
        <v>5808</v>
      </c>
      <c r="AG4670" s="96" t="s">
        <v>5809</v>
      </c>
      <c r="AH4670" s="96" t="s">
        <v>7170</v>
      </c>
      <c r="AI4670" s="97">
        <v>220425</v>
      </c>
      <c r="AJ4670" s="114"/>
      <c r="AK4670" s="114"/>
      <c r="AM4670" s="104"/>
      <c r="AN4670" s="104"/>
      <c r="AO4670" s="104"/>
      <c r="AP4670" s="104"/>
    </row>
    <row r="4671" spans="32:42" ht="18">
      <c r="AF4671" s="123" t="s">
        <v>5808</v>
      </c>
      <c r="AG4671" s="96" t="s">
        <v>5809</v>
      </c>
      <c r="AH4671" s="96" t="s">
        <v>7171</v>
      </c>
      <c r="AI4671" s="97">
        <v>220423</v>
      </c>
      <c r="AJ4671" s="114"/>
      <c r="AK4671" s="114"/>
      <c r="AM4671" s="104"/>
      <c r="AN4671" s="104"/>
      <c r="AO4671" s="104"/>
      <c r="AP4671" s="104"/>
    </row>
    <row r="4672" spans="32:42" ht="18">
      <c r="AF4672" s="123" t="s">
        <v>5808</v>
      </c>
      <c r="AG4672" s="96" t="s">
        <v>5809</v>
      </c>
      <c r="AH4672" s="96" t="s">
        <v>5808</v>
      </c>
      <c r="AI4672" s="97">
        <v>166014</v>
      </c>
      <c r="AJ4672" s="114">
        <v>25.710939407348601</v>
      </c>
      <c r="AK4672" s="114">
        <v>97.511802673339801</v>
      </c>
      <c r="AM4672" s="104"/>
      <c r="AN4672" s="104"/>
      <c r="AO4672" s="104"/>
      <c r="AP4672" s="104"/>
    </row>
    <row r="4673" spans="32:42" ht="18">
      <c r="AF4673" s="123" t="s">
        <v>5808</v>
      </c>
      <c r="AG4673" s="96" t="s">
        <v>5809</v>
      </c>
      <c r="AH4673" s="96" t="s">
        <v>7172</v>
      </c>
      <c r="AI4673" s="97">
        <v>220426</v>
      </c>
      <c r="AJ4673" s="114"/>
      <c r="AK4673" s="114"/>
      <c r="AM4673" s="104"/>
      <c r="AN4673" s="104"/>
      <c r="AO4673" s="104"/>
      <c r="AP4673" s="104"/>
    </row>
    <row r="4674" spans="32:42" ht="18">
      <c r="AF4674" s="123" t="s">
        <v>5810</v>
      </c>
      <c r="AG4674" s="96" t="s">
        <v>5811</v>
      </c>
      <c r="AH4674" s="96" t="s">
        <v>7173</v>
      </c>
      <c r="AI4674" s="97">
        <v>220433</v>
      </c>
      <c r="AJ4674" s="114"/>
      <c r="AK4674" s="114"/>
      <c r="AM4674" s="104"/>
      <c r="AN4674" s="104"/>
      <c r="AO4674" s="104"/>
      <c r="AP4674" s="104"/>
    </row>
    <row r="4675" spans="32:42" ht="18">
      <c r="AF4675" s="123" t="s">
        <v>5810</v>
      </c>
      <c r="AG4675" s="96" t="s">
        <v>5811</v>
      </c>
      <c r="AH4675" s="96" t="s">
        <v>7174</v>
      </c>
      <c r="AI4675" s="97">
        <v>220434</v>
      </c>
      <c r="AJ4675" s="114"/>
      <c r="AK4675" s="114"/>
      <c r="AM4675" s="104"/>
      <c r="AN4675" s="104"/>
      <c r="AO4675" s="104"/>
      <c r="AP4675" s="104"/>
    </row>
    <row r="4676" spans="32:42" ht="18">
      <c r="AF4676" s="123" t="s">
        <v>5810</v>
      </c>
      <c r="AG4676" s="96" t="s">
        <v>5811</v>
      </c>
      <c r="AH4676" s="96" t="s">
        <v>7175</v>
      </c>
      <c r="AI4676" s="97">
        <v>220432</v>
      </c>
      <c r="AJ4676" s="114"/>
      <c r="AK4676" s="114"/>
      <c r="AM4676" s="104"/>
      <c r="AN4676" s="104"/>
      <c r="AO4676" s="104"/>
      <c r="AP4676" s="104"/>
    </row>
    <row r="4677" spans="32:42" ht="18">
      <c r="AF4677" s="123" t="s">
        <v>5810</v>
      </c>
      <c r="AG4677" s="96" t="s">
        <v>5811</v>
      </c>
      <c r="AH4677" s="96" t="s">
        <v>6800</v>
      </c>
      <c r="AI4677" s="97">
        <v>166017</v>
      </c>
      <c r="AJ4677" s="114"/>
      <c r="AK4677" s="114"/>
      <c r="AM4677" s="104"/>
      <c r="AN4677" s="104"/>
      <c r="AO4677" s="104"/>
      <c r="AP4677" s="104"/>
    </row>
    <row r="4678" spans="32:42" ht="18">
      <c r="AF4678" s="123" t="s">
        <v>5810</v>
      </c>
      <c r="AG4678" s="96" t="s">
        <v>5811</v>
      </c>
      <c r="AH4678" s="96" t="s">
        <v>7176</v>
      </c>
      <c r="AI4678" s="97">
        <v>166016</v>
      </c>
      <c r="AJ4678" s="114"/>
      <c r="AK4678" s="114"/>
      <c r="AM4678" s="104"/>
      <c r="AN4678" s="104"/>
      <c r="AO4678" s="104"/>
      <c r="AP4678" s="104"/>
    </row>
    <row r="4679" spans="32:42" ht="18">
      <c r="AF4679" s="123" t="s">
        <v>5810</v>
      </c>
      <c r="AG4679" s="96" t="s">
        <v>5811</v>
      </c>
      <c r="AH4679" s="96" t="s">
        <v>5810</v>
      </c>
      <c r="AI4679" s="97">
        <v>166015</v>
      </c>
      <c r="AJ4679" s="114">
        <v>26.251249313354499</v>
      </c>
      <c r="AK4679" s="114">
        <v>97.837669372558594</v>
      </c>
      <c r="AM4679" s="104"/>
      <c r="AN4679" s="104"/>
      <c r="AO4679" s="104"/>
      <c r="AP4679" s="104"/>
    </row>
    <row r="4680" spans="32:42" ht="18">
      <c r="AF4680" s="123" t="s">
        <v>5810</v>
      </c>
      <c r="AG4680" s="96" t="s">
        <v>5811</v>
      </c>
      <c r="AH4680" s="96" t="s">
        <v>7177</v>
      </c>
      <c r="AI4680" s="97">
        <v>220431</v>
      </c>
      <c r="AJ4680" s="114"/>
      <c r="AK4680" s="114"/>
      <c r="AM4680" s="104"/>
      <c r="AN4680" s="104"/>
      <c r="AO4680" s="104"/>
      <c r="AP4680" s="104"/>
    </row>
    <row r="4681" spans="32:42" ht="18">
      <c r="AF4681" s="123" t="s">
        <v>5810</v>
      </c>
      <c r="AG4681" s="96" t="s">
        <v>5811</v>
      </c>
      <c r="AH4681" s="96" t="s">
        <v>7178</v>
      </c>
      <c r="AI4681" s="97">
        <v>220435</v>
      </c>
      <c r="AJ4681" s="114"/>
      <c r="AK4681" s="114"/>
      <c r="AM4681" s="104"/>
      <c r="AN4681" s="104"/>
      <c r="AO4681" s="104"/>
      <c r="AP4681" s="104"/>
    </row>
    <row r="4682" spans="32:42" ht="18">
      <c r="AF4682" s="123" t="s">
        <v>5812</v>
      </c>
      <c r="AG4682" s="96" t="s">
        <v>5813</v>
      </c>
      <c r="AH4682" s="96" t="s">
        <v>5812</v>
      </c>
      <c r="AI4682" s="97">
        <v>166018</v>
      </c>
      <c r="AJ4682" s="114"/>
      <c r="AK4682" s="114"/>
      <c r="AM4682" s="104"/>
      <c r="AN4682" s="104"/>
      <c r="AO4682" s="104"/>
      <c r="AP4682" s="104"/>
    </row>
    <row r="4683" spans="32:42" ht="18">
      <c r="AF4683" s="123" t="s">
        <v>5812</v>
      </c>
      <c r="AG4683" s="96" t="s">
        <v>5813</v>
      </c>
      <c r="AH4683" s="96" t="s">
        <v>7179</v>
      </c>
      <c r="AI4683" s="97">
        <v>166019</v>
      </c>
      <c r="AJ4683" s="114"/>
      <c r="AK4683" s="114"/>
      <c r="AM4683" s="104"/>
      <c r="AN4683" s="104"/>
      <c r="AO4683" s="104"/>
      <c r="AP4683" s="104"/>
    </row>
    <row r="4684" spans="32:42" ht="18">
      <c r="AF4684" s="123" t="s">
        <v>5812</v>
      </c>
      <c r="AG4684" s="96" t="s">
        <v>5813</v>
      </c>
      <c r="AH4684" s="96" t="s">
        <v>7180</v>
      </c>
      <c r="AI4684" s="97">
        <v>166020</v>
      </c>
      <c r="AJ4684" s="114"/>
      <c r="AK4684" s="114"/>
      <c r="AM4684" s="104"/>
      <c r="AN4684" s="104"/>
      <c r="AO4684" s="104"/>
      <c r="AP4684" s="104"/>
    </row>
    <row r="4685" spans="32:42" ht="18">
      <c r="AF4685" s="123" t="s">
        <v>5812</v>
      </c>
      <c r="AG4685" s="96" t="s">
        <v>5813</v>
      </c>
      <c r="AH4685" s="96" t="s">
        <v>7181</v>
      </c>
      <c r="AI4685" s="97">
        <v>166021</v>
      </c>
      <c r="AJ4685" s="114"/>
      <c r="AK4685" s="114"/>
      <c r="AM4685" s="104"/>
      <c r="AN4685" s="104"/>
      <c r="AO4685" s="104"/>
      <c r="AP4685" s="104"/>
    </row>
    <row r="4686" spans="32:42" ht="18">
      <c r="AF4686" s="123" t="s">
        <v>5814</v>
      </c>
      <c r="AG4686" s="96" t="s">
        <v>5815</v>
      </c>
      <c r="AH4686" s="96" t="s">
        <v>7182</v>
      </c>
      <c r="AI4686" s="97">
        <v>166029</v>
      </c>
      <c r="AJ4686" s="114"/>
      <c r="AK4686" s="114"/>
      <c r="AM4686" s="104"/>
      <c r="AN4686" s="104"/>
      <c r="AO4686" s="104"/>
      <c r="AP4686" s="104"/>
    </row>
    <row r="4687" spans="32:42" ht="18">
      <c r="AF4687" s="123" t="s">
        <v>5814</v>
      </c>
      <c r="AG4687" s="96" t="s">
        <v>5815</v>
      </c>
      <c r="AH4687" s="96" t="s">
        <v>7183</v>
      </c>
      <c r="AI4687" s="97">
        <v>166032</v>
      </c>
      <c r="AJ4687" s="114"/>
      <c r="AK4687" s="114"/>
      <c r="AM4687" s="104"/>
      <c r="AN4687" s="104"/>
      <c r="AO4687" s="104"/>
      <c r="AP4687" s="104"/>
    </row>
    <row r="4688" spans="32:42" ht="18">
      <c r="AF4688" s="123" t="s">
        <v>5814</v>
      </c>
      <c r="AG4688" s="96" t="s">
        <v>5815</v>
      </c>
      <c r="AH4688" s="96" t="s">
        <v>7184</v>
      </c>
      <c r="AI4688" s="97">
        <v>166030</v>
      </c>
      <c r="AJ4688" s="114"/>
      <c r="AK4688" s="114"/>
      <c r="AM4688" s="104"/>
      <c r="AN4688" s="104"/>
      <c r="AO4688" s="104"/>
      <c r="AP4688" s="104"/>
    </row>
    <row r="4689" spans="32:42" ht="18">
      <c r="AF4689" s="123" t="s">
        <v>5814</v>
      </c>
      <c r="AG4689" s="96" t="s">
        <v>5815</v>
      </c>
      <c r="AH4689" s="96" t="s">
        <v>7185</v>
      </c>
      <c r="AI4689" s="97">
        <v>166028</v>
      </c>
      <c r="AJ4689" s="114"/>
      <c r="AK4689" s="114"/>
      <c r="AM4689" s="104"/>
      <c r="AN4689" s="104"/>
      <c r="AO4689" s="104"/>
      <c r="AP4689" s="104"/>
    </row>
    <row r="4690" spans="32:42" ht="18">
      <c r="AF4690" s="123" t="s">
        <v>5814</v>
      </c>
      <c r="AG4690" s="96" t="s">
        <v>5815</v>
      </c>
      <c r="AH4690" s="96" t="s">
        <v>7186</v>
      </c>
      <c r="AI4690" s="97">
        <v>166027</v>
      </c>
      <c r="AJ4690" s="114"/>
      <c r="AK4690" s="114"/>
      <c r="AM4690" s="104"/>
      <c r="AN4690" s="104"/>
      <c r="AO4690" s="104"/>
      <c r="AP4690" s="104"/>
    </row>
    <row r="4691" spans="32:42" ht="18">
      <c r="AF4691" s="123" t="s">
        <v>5814</v>
      </c>
      <c r="AG4691" s="96" t="s">
        <v>5815</v>
      </c>
      <c r="AH4691" s="96" t="s">
        <v>7187</v>
      </c>
      <c r="AI4691" s="97">
        <v>166025</v>
      </c>
      <c r="AJ4691" s="114"/>
      <c r="AK4691" s="114"/>
      <c r="AM4691" s="104"/>
      <c r="AN4691" s="104"/>
      <c r="AO4691" s="104"/>
      <c r="AP4691" s="104"/>
    </row>
    <row r="4692" spans="32:42" ht="18">
      <c r="AF4692" s="123" t="s">
        <v>5814</v>
      </c>
      <c r="AG4692" s="96" t="s">
        <v>5815</v>
      </c>
      <c r="AH4692" s="96" t="s">
        <v>5814</v>
      </c>
      <c r="AI4692" s="97">
        <v>166022</v>
      </c>
      <c r="AJ4692" s="114"/>
      <c r="AK4692" s="114"/>
      <c r="AM4692" s="104"/>
      <c r="AN4692" s="104"/>
      <c r="AO4692" s="104"/>
      <c r="AP4692" s="104"/>
    </row>
    <row r="4693" spans="32:42" ht="18">
      <c r="AF4693" s="123" t="s">
        <v>5814</v>
      </c>
      <c r="AG4693" s="96" t="s">
        <v>5815</v>
      </c>
      <c r="AH4693" s="96" t="s">
        <v>7188</v>
      </c>
      <c r="AI4693" s="97">
        <v>166024</v>
      </c>
      <c r="AJ4693" s="114"/>
      <c r="AK4693" s="114"/>
      <c r="AM4693" s="104"/>
      <c r="AN4693" s="104"/>
      <c r="AO4693" s="104"/>
      <c r="AP4693" s="104"/>
    </row>
    <row r="4694" spans="32:42" ht="18">
      <c r="AF4694" s="123" t="s">
        <v>5814</v>
      </c>
      <c r="AG4694" s="96" t="s">
        <v>5815</v>
      </c>
      <c r="AH4694" s="96" t="s">
        <v>7189</v>
      </c>
      <c r="AI4694" s="97">
        <v>166023</v>
      </c>
      <c r="AJ4694" s="114"/>
      <c r="AK4694" s="114"/>
      <c r="AM4694" s="104"/>
      <c r="AN4694" s="104"/>
      <c r="AO4694" s="104"/>
      <c r="AP4694" s="104"/>
    </row>
    <row r="4695" spans="32:42" ht="18">
      <c r="AF4695" s="123" t="s">
        <v>5814</v>
      </c>
      <c r="AG4695" s="96" t="s">
        <v>5815</v>
      </c>
      <c r="AH4695" s="96" t="s">
        <v>7190</v>
      </c>
      <c r="AI4695" s="97">
        <v>166026</v>
      </c>
      <c r="AJ4695" s="114"/>
      <c r="AK4695" s="114"/>
      <c r="AM4695" s="104"/>
      <c r="AN4695" s="104"/>
      <c r="AO4695" s="104"/>
      <c r="AP4695" s="104"/>
    </row>
    <row r="4696" spans="32:42" ht="18">
      <c r="AF4696" s="123" t="s">
        <v>5814</v>
      </c>
      <c r="AG4696" s="96" t="s">
        <v>5815</v>
      </c>
      <c r="AH4696" s="96" t="s">
        <v>7191</v>
      </c>
      <c r="AI4696" s="97">
        <v>166031</v>
      </c>
      <c r="AJ4696" s="114"/>
      <c r="AK4696" s="114"/>
      <c r="AM4696" s="104"/>
      <c r="AN4696" s="104"/>
      <c r="AO4696" s="104"/>
      <c r="AP4696" s="104"/>
    </row>
    <row r="4697" spans="32:42" ht="18">
      <c r="AF4697" s="123" t="s">
        <v>5816</v>
      </c>
      <c r="AG4697" s="96" t="s">
        <v>5817</v>
      </c>
      <c r="AH4697" s="96" t="s">
        <v>5816</v>
      </c>
      <c r="AI4697" s="97">
        <v>166033</v>
      </c>
      <c r="AJ4697" s="114"/>
      <c r="AK4697" s="114"/>
      <c r="AM4697" s="104"/>
      <c r="AN4697" s="104"/>
      <c r="AO4697" s="104"/>
      <c r="AP4697" s="104"/>
    </row>
    <row r="4698" spans="32:42" ht="18">
      <c r="AF4698" s="123" t="s">
        <v>5816</v>
      </c>
      <c r="AG4698" s="96" t="s">
        <v>5817</v>
      </c>
      <c r="AH4698" s="96" t="s">
        <v>7192</v>
      </c>
      <c r="AI4698" s="97">
        <v>166034</v>
      </c>
      <c r="AJ4698" s="114"/>
      <c r="AK4698" s="114"/>
      <c r="AM4698" s="104"/>
      <c r="AN4698" s="104"/>
      <c r="AO4698" s="104"/>
      <c r="AP4698" s="104"/>
    </row>
    <row r="4699" spans="32:42" ht="18">
      <c r="AF4699" s="123" t="s">
        <v>5816</v>
      </c>
      <c r="AG4699" s="96" t="s">
        <v>5817</v>
      </c>
      <c r="AH4699" s="96" t="s">
        <v>7193</v>
      </c>
      <c r="AI4699" s="97">
        <v>166035</v>
      </c>
      <c r="AJ4699" s="114"/>
      <c r="AK4699" s="114"/>
      <c r="AM4699" s="104"/>
      <c r="AN4699" s="104"/>
      <c r="AO4699" s="104"/>
      <c r="AP4699" s="104"/>
    </row>
    <row r="4700" spans="32:42" ht="18">
      <c r="AF4700" s="123" t="s">
        <v>5818</v>
      </c>
      <c r="AG4700" s="96" t="s">
        <v>5819</v>
      </c>
      <c r="AH4700" s="96" t="s">
        <v>5818</v>
      </c>
      <c r="AI4700" s="97">
        <v>166036</v>
      </c>
      <c r="AJ4700" s="114">
        <v>26.444639205932599</v>
      </c>
      <c r="AK4700" s="114">
        <v>97.865936279296903</v>
      </c>
      <c r="AM4700" s="104"/>
      <c r="AN4700" s="104"/>
      <c r="AO4700" s="104"/>
      <c r="AP4700" s="104"/>
    </row>
    <row r="4701" spans="32:42" ht="18">
      <c r="AF4701" s="123" t="s">
        <v>5818</v>
      </c>
      <c r="AG4701" s="96" t="s">
        <v>5819</v>
      </c>
      <c r="AH4701" s="96" t="s">
        <v>7194</v>
      </c>
      <c r="AI4701" s="97">
        <v>166042</v>
      </c>
      <c r="AJ4701" s="114">
        <v>26.475269317626999</v>
      </c>
      <c r="AK4701" s="114">
        <v>97.908027648925795</v>
      </c>
      <c r="AM4701" s="104"/>
      <c r="AN4701" s="104"/>
      <c r="AO4701" s="104"/>
      <c r="AP4701" s="104"/>
    </row>
    <row r="4702" spans="32:42" ht="18">
      <c r="AF4702" s="123" t="s">
        <v>5818</v>
      </c>
      <c r="AG4702" s="96" t="s">
        <v>5819</v>
      </c>
      <c r="AH4702" s="96" t="s">
        <v>7195</v>
      </c>
      <c r="AI4702" s="97">
        <v>166041</v>
      </c>
      <c r="AJ4702" s="114">
        <v>26.462999343872099</v>
      </c>
      <c r="AK4702" s="114">
        <v>97.887161254882798</v>
      </c>
      <c r="AM4702" s="104"/>
      <c r="AN4702" s="104"/>
      <c r="AO4702" s="104"/>
      <c r="AP4702" s="104"/>
    </row>
    <row r="4703" spans="32:42" ht="18">
      <c r="AF4703" s="123" t="s">
        <v>5818</v>
      </c>
      <c r="AG4703" s="96" t="s">
        <v>5819</v>
      </c>
      <c r="AH4703" s="96" t="s">
        <v>7196</v>
      </c>
      <c r="AI4703" s="97">
        <v>166040</v>
      </c>
      <c r="AJ4703" s="114">
        <v>26.393999099731399</v>
      </c>
      <c r="AK4703" s="114">
        <v>97.805328369140597</v>
      </c>
      <c r="AM4703" s="104"/>
      <c r="AN4703" s="104"/>
      <c r="AO4703" s="104"/>
      <c r="AP4703" s="104"/>
    </row>
    <row r="4704" spans="32:42" ht="18">
      <c r="AF4704" s="123" t="s">
        <v>5818</v>
      </c>
      <c r="AG4704" s="96" t="s">
        <v>5819</v>
      </c>
      <c r="AH4704" s="96" t="s">
        <v>7106</v>
      </c>
      <c r="AI4704" s="97">
        <v>166039</v>
      </c>
      <c r="AJ4704" s="114">
        <v>26.361499786376999</v>
      </c>
      <c r="AK4704" s="114">
        <v>97.760917663574205</v>
      </c>
      <c r="AM4704" s="104"/>
      <c r="AN4704" s="104"/>
      <c r="AO4704" s="104"/>
      <c r="AP4704" s="104"/>
    </row>
    <row r="4705" spans="32:42" ht="18">
      <c r="AF4705" s="123" t="s">
        <v>5818</v>
      </c>
      <c r="AG4705" s="96" t="s">
        <v>5819</v>
      </c>
      <c r="AH4705" s="96" t="s">
        <v>7197</v>
      </c>
      <c r="AI4705" s="97">
        <v>166037</v>
      </c>
      <c r="AJ4705" s="114"/>
      <c r="AK4705" s="114"/>
      <c r="AM4705" s="104"/>
      <c r="AN4705" s="104"/>
      <c r="AO4705" s="104"/>
      <c r="AP4705" s="104"/>
    </row>
    <row r="4706" spans="32:42" ht="18">
      <c r="AF4706" s="123" t="s">
        <v>5818</v>
      </c>
      <c r="AG4706" s="96" t="s">
        <v>5819</v>
      </c>
      <c r="AH4706" s="96" t="s">
        <v>7198</v>
      </c>
      <c r="AI4706" s="97">
        <v>166038</v>
      </c>
      <c r="AJ4706" s="114">
        <v>26.459999084472699</v>
      </c>
      <c r="AK4706" s="114">
        <v>97.859642028808594</v>
      </c>
      <c r="AM4706" s="104"/>
      <c r="AN4706" s="104"/>
      <c r="AO4706" s="104"/>
      <c r="AP4706" s="104"/>
    </row>
    <row r="4707" spans="32:42" ht="18">
      <c r="AF4707" s="123" t="s">
        <v>5820</v>
      </c>
      <c r="AG4707" s="96" t="s">
        <v>5821</v>
      </c>
      <c r="AH4707" s="96" t="s">
        <v>7199</v>
      </c>
      <c r="AI4707" s="97">
        <v>166048</v>
      </c>
      <c r="AJ4707" s="114"/>
      <c r="AK4707" s="114"/>
      <c r="AM4707" s="104"/>
      <c r="AN4707" s="104"/>
      <c r="AO4707" s="104"/>
      <c r="AP4707" s="104"/>
    </row>
    <row r="4708" spans="32:42" ht="18">
      <c r="AF4708" s="123" t="s">
        <v>5820</v>
      </c>
      <c r="AG4708" s="96" t="s">
        <v>5821</v>
      </c>
      <c r="AH4708" s="96" t="s">
        <v>7200</v>
      </c>
      <c r="AI4708" s="97">
        <v>220438</v>
      </c>
      <c r="AJ4708" s="114"/>
      <c r="AK4708" s="114"/>
      <c r="AM4708" s="104"/>
      <c r="AN4708" s="104"/>
      <c r="AO4708" s="104"/>
      <c r="AP4708" s="104"/>
    </row>
    <row r="4709" spans="32:42" ht="18">
      <c r="AF4709" s="123" t="s">
        <v>5820</v>
      </c>
      <c r="AG4709" s="96" t="s">
        <v>5821</v>
      </c>
      <c r="AH4709" s="96" t="s">
        <v>7201</v>
      </c>
      <c r="AI4709" s="97">
        <v>166049</v>
      </c>
      <c r="AJ4709" s="114"/>
      <c r="AK4709" s="114"/>
      <c r="AM4709" s="104"/>
      <c r="AN4709" s="104"/>
      <c r="AO4709" s="104"/>
      <c r="AP4709" s="104"/>
    </row>
    <row r="4710" spans="32:42" ht="18">
      <c r="AF4710" s="123" t="s">
        <v>5820</v>
      </c>
      <c r="AG4710" s="96" t="s">
        <v>5821</v>
      </c>
      <c r="AH4710" s="96" t="s">
        <v>7202</v>
      </c>
      <c r="AI4710" s="97">
        <v>220436</v>
      </c>
      <c r="AJ4710" s="114"/>
      <c r="AK4710" s="114"/>
      <c r="AM4710" s="104"/>
      <c r="AN4710" s="104"/>
      <c r="AO4710" s="104"/>
      <c r="AP4710" s="104"/>
    </row>
    <row r="4711" spans="32:42" ht="18">
      <c r="AF4711" s="123" t="s">
        <v>5820</v>
      </c>
      <c r="AG4711" s="96" t="s">
        <v>5821</v>
      </c>
      <c r="AH4711" s="96" t="s">
        <v>7203</v>
      </c>
      <c r="AI4711" s="97">
        <v>220439</v>
      </c>
      <c r="AJ4711" s="114"/>
      <c r="AK4711" s="114"/>
      <c r="AM4711" s="104"/>
      <c r="AN4711" s="104"/>
      <c r="AO4711" s="104"/>
      <c r="AP4711" s="104"/>
    </row>
    <row r="4712" spans="32:42" ht="18">
      <c r="AF4712" s="123" t="s">
        <v>5820</v>
      </c>
      <c r="AG4712" s="96" t="s">
        <v>5821</v>
      </c>
      <c r="AH4712" s="96" t="s">
        <v>7204</v>
      </c>
      <c r="AI4712" s="97">
        <v>166046</v>
      </c>
      <c r="AJ4712" s="114"/>
      <c r="AK4712" s="114"/>
      <c r="AM4712" s="104"/>
      <c r="AN4712" s="104"/>
      <c r="AO4712" s="104"/>
      <c r="AP4712" s="104"/>
    </row>
    <row r="4713" spans="32:42" ht="18">
      <c r="AF4713" s="123" t="s">
        <v>5820</v>
      </c>
      <c r="AG4713" s="96" t="s">
        <v>5821</v>
      </c>
      <c r="AH4713" s="96" t="s">
        <v>7205</v>
      </c>
      <c r="AI4713" s="97">
        <v>166045</v>
      </c>
      <c r="AJ4713" s="114"/>
      <c r="AK4713" s="114"/>
      <c r="AM4713" s="104"/>
      <c r="AN4713" s="104"/>
      <c r="AO4713" s="104"/>
      <c r="AP4713" s="104"/>
    </row>
    <row r="4714" spans="32:42" ht="18">
      <c r="AF4714" s="123" t="s">
        <v>5820</v>
      </c>
      <c r="AG4714" s="96" t="s">
        <v>5821</v>
      </c>
      <c r="AH4714" s="96" t="s">
        <v>7206</v>
      </c>
      <c r="AI4714" s="97">
        <v>166044</v>
      </c>
      <c r="AJ4714" s="114"/>
      <c r="AK4714" s="114"/>
      <c r="AM4714" s="104"/>
      <c r="AN4714" s="104"/>
      <c r="AO4714" s="104"/>
      <c r="AP4714" s="104"/>
    </row>
    <row r="4715" spans="32:42" ht="18">
      <c r="AF4715" s="123" t="s">
        <v>5820</v>
      </c>
      <c r="AG4715" s="96" t="s">
        <v>5821</v>
      </c>
      <c r="AH4715" s="96" t="s">
        <v>5820</v>
      </c>
      <c r="AI4715" s="97">
        <v>166043</v>
      </c>
      <c r="AJ4715" s="114"/>
      <c r="AK4715" s="114"/>
      <c r="AM4715" s="104"/>
      <c r="AN4715" s="104"/>
      <c r="AO4715" s="104"/>
      <c r="AP4715" s="104"/>
    </row>
    <row r="4716" spans="32:42" ht="18">
      <c r="AF4716" s="123" t="s">
        <v>5820</v>
      </c>
      <c r="AG4716" s="96" t="s">
        <v>5821</v>
      </c>
      <c r="AH4716" s="96" t="s">
        <v>7207</v>
      </c>
      <c r="AI4716" s="97">
        <v>166047</v>
      </c>
      <c r="AJ4716" s="114"/>
      <c r="AK4716" s="114"/>
      <c r="AM4716" s="104"/>
      <c r="AN4716" s="104"/>
      <c r="AO4716" s="104"/>
      <c r="AP4716" s="104"/>
    </row>
    <row r="4717" spans="32:42" ht="18">
      <c r="AF4717" s="123" t="s">
        <v>5820</v>
      </c>
      <c r="AG4717" s="96" t="s">
        <v>5821</v>
      </c>
      <c r="AH4717" s="96" t="s">
        <v>7208</v>
      </c>
      <c r="AI4717" s="97">
        <v>220437</v>
      </c>
      <c r="AJ4717" s="114"/>
      <c r="AK4717" s="114"/>
      <c r="AM4717" s="104"/>
      <c r="AN4717" s="104"/>
      <c r="AO4717" s="104"/>
      <c r="AP4717" s="104"/>
    </row>
    <row r="4718" spans="32:42" ht="18">
      <c r="AF4718" s="123" t="s">
        <v>5822</v>
      </c>
      <c r="AG4718" s="96" t="s">
        <v>5823</v>
      </c>
      <c r="AH4718" s="96" t="s">
        <v>7209</v>
      </c>
      <c r="AI4718" s="97">
        <v>166051</v>
      </c>
      <c r="AJ4718" s="114"/>
      <c r="AK4718" s="114"/>
      <c r="AM4718" s="104"/>
      <c r="AN4718" s="104"/>
      <c r="AO4718" s="104"/>
      <c r="AP4718" s="104"/>
    </row>
    <row r="4719" spans="32:42" ht="18">
      <c r="AF4719" s="123" t="s">
        <v>5822</v>
      </c>
      <c r="AG4719" s="96" t="s">
        <v>5823</v>
      </c>
      <c r="AH4719" s="96" t="s">
        <v>7210</v>
      </c>
      <c r="AI4719" s="97">
        <v>166055</v>
      </c>
      <c r="AJ4719" s="114"/>
      <c r="AK4719" s="114"/>
      <c r="AM4719" s="104"/>
      <c r="AN4719" s="104"/>
      <c r="AO4719" s="104"/>
      <c r="AP4719" s="104"/>
    </row>
    <row r="4720" spans="32:42" ht="18">
      <c r="AF4720" s="123" t="s">
        <v>5822</v>
      </c>
      <c r="AG4720" s="96" t="s">
        <v>5823</v>
      </c>
      <c r="AH4720" s="96" t="s">
        <v>7211</v>
      </c>
      <c r="AI4720" s="97">
        <v>166054</v>
      </c>
      <c r="AJ4720" s="114"/>
      <c r="AK4720" s="114"/>
      <c r="AM4720" s="104"/>
      <c r="AN4720" s="104"/>
      <c r="AO4720" s="104"/>
      <c r="AP4720" s="104"/>
    </row>
    <row r="4721" spans="32:42" ht="18">
      <c r="AF4721" s="123" t="s">
        <v>5822</v>
      </c>
      <c r="AG4721" s="96" t="s">
        <v>5823</v>
      </c>
      <c r="AH4721" s="96" t="s">
        <v>7212</v>
      </c>
      <c r="AI4721" s="97">
        <v>166052</v>
      </c>
      <c r="AJ4721" s="114"/>
      <c r="AK4721" s="114"/>
      <c r="AM4721" s="104"/>
      <c r="AN4721" s="104"/>
      <c r="AO4721" s="104"/>
      <c r="AP4721" s="104"/>
    </row>
    <row r="4722" spans="32:42" ht="18">
      <c r="AF4722" s="123" t="s">
        <v>5822</v>
      </c>
      <c r="AG4722" s="96" t="s">
        <v>5823</v>
      </c>
      <c r="AH4722" s="96" t="s">
        <v>5822</v>
      </c>
      <c r="AI4722" s="97">
        <v>166050</v>
      </c>
      <c r="AJ4722" s="114"/>
      <c r="AK4722" s="114"/>
      <c r="AM4722" s="104"/>
      <c r="AN4722" s="104"/>
      <c r="AO4722" s="104"/>
      <c r="AP4722" s="104"/>
    </row>
    <row r="4723" spans="32:42" ht="18">
      <c r="AF4723" s="123" t="s">
        <v>5822</v>
      </c>
      <c r="AG4723" s="96" t="s">
        <v>5823</v>
      </c>
      <c r="AH4723" s="96" t="s">
        <v>7213</v>
      </c>
      <c r="AI4723" s="97">
        <v>166053</v>
      </c>
      <c r="AJ4723" s="114">
        <v>26.342199325561499</v>
      </c>
      <c r="AK4723" s="114">
        <v>97.921501159667997</v>
      </c>
      <c r="AM4723" s="104"/>
      <c r="AN4723" s="104"/>
      <c r="AO4723" s="104"/>
      <c r="AP4723" s="104"/>
    </row>
    <row r="4724" spans="32:42" ht="18">
      <c r="AF4724" s="123" t="s">
        <v>5824</v>
      </c>
      <c r="AG4724" s="96" t="s">
        <v>5825</v>
      </c>
      <c r="AH4724" s="96" t="s">
        <v>7214</v>
      </c>
      <c r="AI4724" s="97">
        <v>166061</v>
      </c>
      <c r="AJ4724" s="114"/>
      <c r="AK4724" s="114"/>
      <c r="AM4724" s="104"/>
      <c r="AN4724" s="104"/>
      <c r="AO4724" s="104"/>
      <c r="AP4724" s="104"/>
    </row>
    <row r="4725" spans="32:42" ht="18">
      <c r="AF4725" s="123" t="s">
        <v>5824</v>
      </c>
      <c r="AG4725" s="96" t="s">
        <v>5825</v>
      </c>
      <c r="AH4725" s="96" t="s">
        <v>7215</v>
      </c>
      <c r="AI4725" s="97">
        <v>166062</v>
      </c>
      <c r="AJ4725" s="114"/>
      <c r="AK4725" s="114"/>
      <c r="AM4725" s="104"/>
      <c r="AN4725" s="104"/>
      <c r="AO4725" s="104"/>
      <c r="AP4725" s="104"/>
    </row>
    <row r="4726" spans="32:42" ht="18">
      <c r="AF4726" s="123" t="s">
        <v>5824</v>
      </c>
      <c r="AG4726" s="96" t="s">
        <v>5825</v>
      </c>
      <c r="AH4726" s="96" t="s">
        <v>7216</v>
      </c>
      <c r="AI4726" s="97">
        <v>166065</v>
      </c>
      <c r="AJ4726" s="114"/>
      <c r="AK4726" s="114"/>
      <c r="AM4726" s="104"/>
      <c r="AN4726" s="104"/>
      <c r="AO4726" s="104"/>
      <c r="AP4726" s="104"/>
    </row>
    <row r="4727" spans="32:42" ht="18">
      <c r="AF4727" s="123" t="s">
        <v>5824</v>
      </c>
      <c r="AG4727" s="96" t="s">
        <v>5825</v>
      </c>
      <c r="AH4727" s="96" t="s">
        <v>7217</v>
      </c>
      <c r="AI4727" s="97">
        <v>166063</v>
      </c>
      <c r="AJ4727" s="114"/>
      <c r="AK4727" s="114"/>
      <c r="AM4727" s="104"/>
      <c r="AN4727" s="104"/>
      <c r="AO4727" s="104"/>
      <c r="AP4727" s="104"/>
    </row>
    <row r="4728" spans="32:42" ht="18">
      <c r="AF4728" s="123" t="s">
        <v>5824</v>
      </c>
      <c r="AG4728" s="96" t="s">
        <v>5825</v>
      </c>
      <c r="AH4728" s="96" t="s">
        <v>7218</v>
      </c>
      <c r="AI4728" s="97">
        <v>166066</v>
      </c>
      <c r="AJ4728" s="114"/>
      <c r="AK4728" s="114"/>
      <c r="AM4728" s="104"/>
      <c r="AN4728" s="104"/>
      <c r="AO4728" s="104"/>
      <c r="AP4728" s="104"/>
    </row>
    <row r="4729" spans="32:42" ht="18">
      <c r="AF4729" s="123" t="s">
        <v>5824</v>
      </c>
      <c r="AG4729" s="96" t="s">
        <v>5825</v>
      </c>
      <c r="AH4729" s="96" t="s">
        <v>7219</v>
      </c>
      <c r="AI4729" s="97">
        <v>166059</v>
      </c>
      <c r="AJ4729" s="114"/>
      <c r="AK4729" s="114"/>
      <c r="AM4729" s="104"/>
      <c r="AN4729" s="104"/>
      <c r="AO4729" s="104"/>
      <c r="AP4729" s="104"/>
    </row>
    <row r="4730" spans="32:42" ht="18">
      <c r="AF4730" s="123" t="s">
        <v>5824</v>
      </c>
      <c r="AG4730" s="96" t="s">
        <v>5825</v>
      </c>
      <c r="AH4730" s="96" t="s">
        <v>7220</v>
      </c>
      <c r="AI4730" s="97">
        <v>166058</v>
      </c>
      <c r="AJ4730" s="114"/>
      <c r="AK4730" s="114"/>
      <c r="AM4730" s="104"/>
      <c r="AN4730" s="104"/>
      <c r="AO4730" s="104"/>
      <c r="AP4730" s="104"/>
    </row>
    <row r="4731" spans="32:42" ht="18">
      <c r="AF4731" s="123" t="s">
        <v>5824</v>
      </c>
      <c r="AG4731" s="96" t="s">
        <v>5825</v>
      </c>
      <c r="AH4731" s="96" t="s">
        <v>7221</v>
      </c>
      <c r="AI4731" s="97">
        <v>166057</v>
      </c>
      <c r="AJ4731" s="114"/>
      <c r="AK4731" s="114"/>
      <c r="AM4731" s="104"/>
      <c r="AN4731" s="104"/>
      <c r="AO4731" s="104"/>
      <c r="AP4731" s="104"/>
    </row>
    <row r="4732" spans="32:42" ht="18">
      <c r="AF4732" s="123" t="s">
        <v>5824</v>
      </c>
      <c r="AG4732" s="96" t="s">
        <v>5825</v>
      </c>
      <c r="AH4732" s="96" t="s">
        <v>5824</v>
      </c>
      <c r="AI4732" s="97">
        <v>166056</v>
      </c>
      <c r="AJ4732" s="114"/>
      <c r="AK4732" s="114"/>
      <c r="AM4732" s="104"/>
      <c r="AN4732" s="104"/>
      <c r="AO4732" s="104"/>
      <c r="AP4732" s="104"/>
    </row>
    <row r="4733" spans="32:42" ht="18">
      <c r="AF4733" s="123" t="s">
        <v>5824</v>
      </c>
      <c r="AG4733" s="96" t="s">
        <v>5825</v>
      </c>
      <c r="AH4733" s="96" t="s">
        <v>7222</v>
      </c>
      <c r="AI4733" s="97">
        <v>166064</v>
      </c>
      <c r="AJ4733" s="114"/>
      <c r="AK4733" s="114"/>
      <c r="AM4733" s="104"/>
      <c r="AN4733" s="104"/>
      <c r="AO4733" s="104"/>
      <c r="AP4733" s="104"/>
    </row>
    <row r="4734" spans="32:42" ht="18">
      <c r="AF4734" s="123" t="s">
        <v>5824</v>
      </c>
      <c r="AG4734" s="96" t="s">
        <v>5825</v>
      </c>
      <c r="AH4734" s="96" t="s">
        <v>7223</v>
      </c>
      <c r="AI4734" s="97">
        <v>166060</v>
      </c>
      <c r="AJ4734" s="114"/>
      <c r="AK4734" s="114"/>
      <c r="AM4734" s="104"/>
      <c r="AN4734" s="104"/>
      <c r="AO4734" s="104"/>
      <c r="AP4734" s="104"/>
    </row>
    <row r="4735" spans="32:42" ht="18">
      <c r="AF4735" s="123" t="s">
        <v>5826</v>
      </c>
      <c r="AG4735" s="96" t="s">
        <v>5827</v>
      </c>
      <c r="AH4735" s="96" t="s">
        <v>7224</v>
      </c>
      <c r="AI4735" s="97">
        <v>166071</v>
      </c>
      <c r="AJ4735" s="114"/>
      <c r="AK4735" s="114"/>
      <c r="AM4735" s="104"/>
      <c r="AN4735" s="104"/>
      <c r="AO4735" s="104"/>
      <c r="AP4735" s="104"/>
    </row>
    <row r="4736" spans="32:42" ht="18">
      <c r="AF4736" s="123" t="s">
        <v>5826</v>
      </c>
      <c r="AG4736" s="96" t="s">
        <v>5827</v>
      </c>
      <c r="AH4736" s="96" t="s">
        <v>7225</v>
      </c>
      <c r="AI4736" s="97">
        <v>166072</v>
      </c>
      <c r="AJ4736" s="114"/>
      <c r="AK4736" s="114"/>
      <c r="AM4736" s="104"/>
      <c r="AN4736" s="104"/>
      <c r="AO4736" s="104"/>
      <c r="AP4736" s="104"/>
    </row>
    <row r="4737" spans="32:42" ht="18">
      <c r="AF4737" s="123" t="s">
        <v>5826</v>
      </c>
      <c r="AG4737" s="96" t="s">
        <v>5827</v>
      </c>
      <c r="AH4737" s="96" t="s">
        <v>7226</v>
      </c>
      <c r="AI4737" s="97">
        <v>166070</v>
      </c>
      <c r="AJ4737" s="114"/>
      <c r="AK4737" s="114"/>
      <c r="AM4737" s="104"/>
      <c r="AN4737" s="104"/>
      <c r="AO4737" s="104"/>
      <c r="AP4737" s="104"/>
    </row>
    <row r="4738" spans="32:42" ht="18">
      <c r="AF4738" s="123" t="s">
        <v>5826</v>
      </c>
      <c r="AG4738" s="96" t="s">
        <v>5827</v>
      </c>
      <c r="AH4738" s="96" t="s">
        <v>7015</v>
      </c>
      <c r="AI4738" s="97">
        <v>166069</v>
      </c>
      <c r="AJ4738" s="114"/>
      <c r="AK4738" s="114"/>
      <c r="AM4738" s="104"/>
      <c r="AN4738" s="104"/>
      <c r="AO4738" s="104"/>
      <c r="AP4738" s="104"/>
    </row>
    <row r="4739" spans="32:42" ht="18">
      <c r="AF4739" s="123" t="s">
        <v>5826</v>
      </c>
      <c r="AG4739" s="96" t="s">
        <v>5827</v>
      </c>
      <c r="AH4739" s="96" t="s">
        <v>7227</v>
      </c>
      <c r="AI4739" s="97">
        <v>166068</v>
      </c>
      <c r="AJ4739" s="114"/>
      <c r="AK4739" s="114"/>
      <c r="AM4739" s="104"/>
      <c r="AN4739" s="104"/>
      <c r="AO4739" s="104"/>
      <c r="AP4739" s="104"/>
    </row>
    <row r="4740" spans="32:42" ht="18">
      <c r="AF4740" s="123" t="s">
        <v>5826</v>
      </c>
      <c r="AG4740" s="96" t="s">
        <v>5827</v>
      </c>
      <c r="AH4740" s="96" t="s">
        <v>5826</v>
      </c>
      <c r="AI4740" s="97">
        <v>166067</v>
      </c>
      <c r="AJ4740" s="114"/>
      <c r="AK4740" s="114"/>
      <c r="AM4740" s="104"/>
      <c r="AN4740" s="104"/>
      <c r="AO4740" s="104"/>
      <c r="AP4740" s="104"/>
    </row>
    <row r="4741" spans="32:42" ht="18">
      <c r="AF4741" s="123" t="s">
        <v>5826</v>
      </c>
      <c r="AG4741" s="96" t="s">
        <v>5827</v>
      </c>
      <c r="AH4741" s="96" t="s">
        <v>7228</v>
      </c>
      <c r="AI4741" s="97">
        <v>166073</v>
      </c>
      <c r="AJ4741" s="114"/>
      <c r="AK4741" s="114"/>
      <c r="AM4741" s="104"/>
      <c r="AN4741" s="104"/>
      <c r="AO4741" s="104"/>
      <c r="AP4741" s="104"/>
    </row>
    <row r="4742" spans="32:42" ht="18">
      <c r="AF4742" s="123" t="s">
        <v>5828</v>
      </c>
      <c r="AG4742" s="96" t="s">
        <v>5829</v>
      </c>
      <c r="AH4742" s="96" t="s">
        <v>5828</v>
      </c>
      <c r="AI4742" s="97">
        <v>166074</v>
      </c>
      <c r="AJ4742" s="114">
        <v>26.2847595214844</v>
      </c>
      <c r="AK4742" s="114">
        <v>97.897247314453097</v>
      </c>
      <c r="AM4742" s="104"/>
      <c r="AN4742" s="104"/>
      <c r="AO4742" s="104"/>
      <c r="AP4742" s="104"/>
    </row>
    <row r="4743" spans="32:42" ht="18">
      <c r="AF4743" s="123" t="s">
        <v>5828</v>
      </c>
      <c r="AG4743" s="96" t="s">
        <v>5829</v>
      </c>
      <c r="AH4743" s="96" t="s">
        <v>7229</v>
      </c>
      <c r="AI4743" s="97">
        <v>166075</v>
      </c>
      <c r="AJ4743" s="114">
        <v>26.2777194976807</v>
      </c>
      <c r="AK4743" s="114">
        <v>97.880912780761705</v>
      </c>
      <c r="AM4743" s="104"/>
      <c r="AN4743" s="104"/>
      <c r="AO4743" s="104"/>
      <c r="AP4743" s="104"/>
    </row>
    <row r="4744" spans="32:42" ht="18">
      <c r="AF4744" s="123" t="s">
        <v>5828</v>
      </c>
      <c r="AG4744" s="96" t="s">
        <v>5829</v>
      </c>
      <c r="AH4744" s="96" t="s">
        <v>7230</v>
      </c>
      <c r="AI4744" s="97">
        <v>166076</v>
      </c>
      <c r="AJ4744" s="114">
        <v>26.255350112915</v>
      </c>
      <c r="AK4744" s="114">
        <v>97.918319702148395</v>
      </c>
      <c r="AM4744" s="104"/>
      <c r="AN4744" s="104"/>
      <c r="AO4744" s="104"/>
      <c r="AP4744" s="104"/>
    </row>
    <row r="4745" spans="32:42" ht="18">
      <c r="AF4745" s="123" t="s">
        <v>5828</v>
      </c>
      <c r="AG4745" s="96" t="s">
        <v>5829</v>
      </c>
      <c r="AH4745" s="96" t="s">
        <v>7231</v>
      </c>
      <c r="AI4745" s="97">
        <v>166077</v>
      </c>
      <c r="AJ4745" s="114"/>
      <c r="AK4745" s="114"/>
      <c r="AM4745" s="104"/>
      <c r="AN4745" s="104"/>
      <c r="AO4745" s="104"/>
      <c r="AP4745" s="104"/>
    </row>
    <row r="4746" spans="32:42" ht="18">
      <c r="AF4746" s="123" t="s">
        <v>5828</v>
      </c>
      <c r="AG4746" s="96" t="s">
        <v>5829</v>
      </c>
      <c r="AH4746" s="96" t="s">
        <v>7232</v>
      </c>
      <c r="AI4746" s="97">
        <v>166078</v>
      </c>
      <c r="AJ4746" s="114"/>
      <c r="AK4746" s="114"/>
      <c r="AM4746" s="104"/>
      <c r="AN4746" s="104"/>
      <c r="AO4746" s="104"/>
      <c r="AP4746" s="104"/>
    </row>
    <row r="4747" spans="32:42" ht="18">
      <c r="AF4747" s="123" t="s">
        <v>5828</v>
      </c>
      <c r="AG4747" s="96" t="s">
        <v>5829</v>
      </c>
      <c r="AH4747" s="96" t="s">
        <v>7233</v>
      </c>
      <c r="AI4747" s="97">
        <v>166079</v>
      </c>
      <c r="AJ4747" s="114"/>
      <c r="AK4747" s="114"/>
      <c r="AM4747" s="104"/>
      <c r="AN4747" s="104"/>
      <c r="AO4747" s="104"/>
      <c r="AP4747" s="104"/>
    </row>
    <row r="4748" spans="32:42" ht="18">
      <c r="AF4748" s="123" t="s">
        <v>5830</v>
      </c>
      <c r="AG4748" s="96" t="s">
        <v>5831</v>
      </c>
      <c r="AH4748" s="96" t="s">
        <v>7234</v>
      </c>
      <c r="AI4748" s="97">
        <v>166084</v>
      </c>
      <c r="AJ4748" s="114"/>
      <c r="AK4748" s="114"/>
      <c r="AM4748" s="104"/>
      <c r="AN4748" s="104"/>
      <c r="AO4748" s="104"/>
      <c r="AP4748" s="104"/>
    </row>
    <row r="4749" spans="32:42" ht="18">
      <c r="AF4749" s="123" t="s">
        <v>5830</v>
      </c>
      <c r="AG4749" s="96" t="s">
        <v>5831</v>
      </c>
      <c r="AH4749" s="96" t="s">
        <v>7235</v>
      </c>
      <c r="AI4749" s="97">
        <v>220441</v>
      </c>
      <c r="AJ4749" s="114"/>
      <c r="AK4749" s="114"/>
      <c r="AM4749" s="104"/>
      <c r="AN4749" s="104"/>
      <c r="AO4749" s="104"/>
      <c r="AP4749" s="104"/>
    </row>
    <row r="4750" spans="32:42" ht="18">
      <c r="AF4750" s="123" t="s">
        <v>5830</v>
      </c>
      <c r="AG4750" s="96" t="s">
        <v>5831</v>
      </c>
      <c r="AH4750" s="96" t="s">
        <v>7236</v>
      </c>
      <c r="AI4750" s="97">
        <v>220440</v>
      </c>
      <c r="AJ4750" s="114"/>
      <c r="AK4750" s="114"/>
      <c r="AM4750" s="104"/>
      <c r="AN4750" s="104"/>
      <c r="AO4750" s="104"/>
      <c r="AP4750" s="104"/>
    </row>
    <row r="4751" spans="32:42" ht="18">
      <c r="AF4751" s="123" t="s">
        <v>5830</v>
      </c>
      <c r="AG4751" s="96" t="s">
        <v>5831</v>
      </c>
      <c r="AH4751" s="96" t="s">
        <v>7237</v>
      </c>
      <c r="AI4751" s="97">
        <v>166082</v>
      </c>
      <c r="AJ4751" s="114"/>
      <c r="AK4751" s="114"/>
      <c r="AM4751" s="104"/>
      <c r="AN4751" s="104"/>
      <c r="AO4751" s="104"/>
      <c r="AP4751" s="104"/>
    </row>
    <row r="4752" spans="32:42" ht="18">
      <c r="AF4752" s="123" t="s">
        <v>5830</v>
      </c>
      <c r="AG4752" s="96" t="s">
        <v>5831</v>
      </c>
      <c r="AH4752" s="96" t="s">
        <v>7238</v>
      </c>
      <c r="AI4752" s="97">
        <v>166081</v>
      </c>
      <c r="AJ4752" s="114"/>
      <c r="AK4752" s="114"/>
      <c r="AM4752" s="104"/>
      <c r="AN4752" s="104"/>
      <c r="AO4752" s="104"/>
      <c r="AP4752" s="104"/>
    </row>
    <row r="4753" spans="32:42" ht="18">
      <c r="AF4753" s="123" t="s">
        <v>5830</v>
      </c>
      <c r="AG4753" s="96" t="s">
        <v>5831</v>
      </c>
      <c r="AH4753" s="96" t="s">
        <v>5830</v>
      </c>
      <c r="AI4753" s="97">
        <v>166080</v>
      </c>
      <c r="AJ4753" s="114"/>
      <c r="AK4753" s="114"/>
      <c r="AM4753" s="104"/>
      <c r="AN4753" s="104"/>
      <c r="AO4753" s="104"/>
      <c r="AP4753" s="104"/>
    </row>
    <row r="4754" spans="32:42" ht="18">
      <c r="AF4754" s="123" t="s">
        <v>5830</v>
      </c>
      <c r="AG4754" s="96" t="s">
        <v>5831</v>
      </c>
      <c r="AH4754" s="96" t="s">
        <v>7239</v>
      </c>
      <c r="AI4754" s="97">
        <v>166083</v>
      </c>
      <c r="AJ4754" s="114"/>
      <c r="AK4754" s="114"/>
      <c r="AM4754" s="104"/>
      <c r="AN4754" s="104"/>
      <c r="AO4754" s="104"/>
      <c r="AP4754" s="104"/>
    </row>
    <row r="4755" spans="32:42" ht="18">
      <c r="AF4755" s="123" t="s">
        <v>5832</v>
      </c>
      <c r="AG4755" s="96" t="s">
        <v>5833</v>
      </c>
      <c r="AH4755" s="96" t="s">
        <v>7240</v>
      </c>
      <c r="AI4755" s="97">
        <v>220442</v>
      </c>
      <c r="AJ4755" s="114"/>
      <c r="AK4755" s="114"/>
      <c r="AM4755" s="104"/>
      <c r="AN4755" s="104"/>
      <c r="AO4755" s="104"/>
      <c r="AP4755" s="104"/>
    </row>
    <row r="4756" spans="32:42" ht="18">
      <c r="AF4756" s="123" t="s">
        <v>5832</v>
      </c>
      <c r="AG4756" s="96" t="s">
        <v>5833</v>
      </c>
      <c r="AH4756" s="96" t="s">
        <v>7241</v>
      </c>
      <c r="AI4756" s="97">
        <v>220448</v>
      </c>
      <c r="AJ4756" s="114"/>
      <c r="AK4756" s="114"/>
      <c r="AM4756" s="104"/>
      <c r="AN4756" s="104"/>
      <c r="AO4756" s="104"/>
      <c r="AP4756" s="104"/>
    </row>
    <row r="4757" spans="32:42" ht="18">
      <c r="AF4757" s="123" t="s">
        <v>5832</v>
      </c>
      <c r="AG4757" s="96" t="s">
        <v>5833</v>
      </c>
      <c r="AH4757" s="96" t="s">
        <v>7242</v>
      </c>
      <c r="AI4757" s="97">
        <v>220447</v>
      </c>
      <c r="AJ4757" s="114"/>
      <c r="AK4757" s="114"/>
      <c r="AM4757" s="104"/>
      <c r="AN4757" s="104"/>
      <c r="AO4757" s="104"/>
      <c r="AP4757" s="104"/>
    </row>
    <row r="4758" spans="32:42" ht="18">
      <c r="AF4758" s="123" t="s">
        <v>5832</v>
      </c>
      <c r="AG4758" s="96" t="s">
        <v>5833</v>
      </c>
      <c r="AH4758" s="96" t="s">
        <v>7243</v>
      </c>
      <c r="AI4758" s="97">
        <v>220446</v>
      </c>
      <c r="AJ4758" s="114"/>
      <c r="AK4758" s="114"/>
      <c r="AM4758" s="104"/>
      <c r="AN4758" s="104"/>
      <c r="AO4758" s="104"/>
      <c r="AP4758" s="104"/>
    </row>
    <row r="4759" spans="32:42" ht="18">
      <c r="AF4759" s="123" t="s">
        <v>5832</v>
      </c>
      <c r="AG4759" s="96" t="s">
        <v>5833</v>
      </c>
      <c r="AH4759" s="96" t="s">
        <v>6859</v>
      </c>
      <c r="AI4759" s="97">
        <v>220445</v>
      </c>
      <c r="AJ4759" s="114"/>
      <c r="AK4759" s="114"/>
      <c r="AM4759" s="104"/>
      <c r="AN4759" s="104"/>
      <c r="AO4759" s="104"/>
      <c r="AP4759" s="104"/>
    </row>
    <row r="4760" spans="32:42" ht="18">
      <c r="AF4760" s="123" t="s">
        <v>5832</v>
      </c>
      <c r="AG4760" s="96" t="s">
        <v>5833</v>
      </c>
      <c r="AH4760" s="96" t="s">
        <v>7244</v>
      </c>
      <c r="AI4760" s="97">
        <v>220443</v>
      </c>
      <c r="AJ4760" s="114"/>
      <c r="AK4760" s="114"/>
      <c r="AM4760" s="104"/>
      <c r="AN4760" s="104"/>
      <c r="AO4760" s="104"/>
      <c r="AP4760" s="104"/>
    </row>
    <row r="4761" spans="32:42" ht="18">
      <c r="AF4761" s="123" t="s">
        <v>5832</v>
      </c>
      <c r="AG4761" s="96" t="s">
        <v>5833</v>
      </c>
      <c r="AH4761" s="96" t="s">
        <v>7245</v>
      </c>
      <c r="AI4761" s="97">
        <v>166087</v>
      </c>
      <c r="AJ4761" s="114"/>
      <c r="AK4761" s="114"/>
      <c r="AM4761" s="104"/>
      <c r="AN4761" s="104"/>
      <c r="AO4761" s="104"/>
      <c r="AP4761" s="104"/>
    </row>
    <row r="4762" spans="32:42" ht="18">
      <c r="AF4762" s="123" t="s">
        <v>5832</v>
      </c>
      <c r="AG4762" s="96" t="s">
        <v>5833</v>
      </c>
      <c r="AH4762" s="96" t="s">
        <v>7246</v>
      </c>
      <c r="AI4762" s="97">
        <v>166086</v>
      </c>
      <c r="AJ4762" s="114"/>
      <c r="AK4762" s="114"/>
      <c r="AM4762" s="104"/>
      <c r="AN4762" s="104"/>
      <c r="AO4762" s="104"/>
      <c r="AP4762" s="104"/>
    </row>
    <row r="4763" spans="32:42" ht="18">
      <c r="AF4763" s="123" t="s">
        <v>5832</v>
      </c>
      <c r="AG4763" s="96" t="s">
        <v>5833</v>
      </c>
      <c r="AH4763" s="96" t="s">
        <v>5832</v>
      </c>
      <c r="AI4763" s="97">
        <v>166085</v>
      </c>
      <c r="AJ4763" s="114"/>
      <c r="AK4763" s="114"/>
      <c r="AM4763" s="104"/>
      <c r="AN4763" s="104"/>
      <c r="AO4763" s="104"/>
      <c r="AP4763" s="104"/>
    </row>
    <row r="4764" spans="32:42" ht="18">
      <c r="AF4764" s="123" t="s">
        <v>5832</v>
      </c>
      <c r="AG4764" s="96" t="s">
        <v>5833</v>
      </c>
      <c r="AH4764" s="96" t="s">
        <v>7247</v>
      </c>
      <c r="AI4764" s="97">
        <v>220444</v>
      </c>
      <c r="AJ4764" s="114"/>
      <c r="AK4764" s="114"/>
      <c r="AM4764" s="104"/>
      <c r="AN4764" s="104"/>
      <c r="AO4764" s="104"/>
      <c r="AP4764" s="104"/>
    </row>
    <row r="4765" spans="32:42" ht="18">
      <c r="AF4765" s="123" t="s">
        <v>5834</v>
      </c>
      <c r="AG4765" s="96" t="s">
        <v>5835</v>
      </c>
      <c r="AH4765" s="96" t="s">
        <v>7248</v>
      </c>
      <c r="AI4765" s="97">
        <v>166091</v>
      </c>
      <c r="AJ4765" s="114"/>
      <c r="AK4765" s="114"/>
      <c r="AM4765" s="104"/>
      <c r="AN4765" s="104"/>
      <c r="AO4765" s="104"/>
      <c r="AP4765" s="104"/>
    </row>
    <row r="4766" spans="32:42" ht="18">
      <c r="AF4766" s="123" t="s">
        <v>5834</v>
      </c>
      <c r="AG4766" s="96" t="s">
        <v>5835</v>
      </c>
      <c r="AH4766" s="96" t="s">
        <v>6709</v>
      </c>
      <c r="AI4766" s="97">
        <v>166090</v>
      </c>
      <c r="AJ4766" s="114">
        <v>26.286220550537099</v>
      </c>
      <c r="AK4766" s="114">
        <v>97.793632507324205</v>
      </c>
      <c r="AM4766" s="104"/>
      <c r="AN4766" s="104"/>
      <c r="AO4766" s="104"/>
      <c r="AP4766" s="104"/>
    </row>
    <row r="4767" spans="32:42" ht="18">
      <c r="AF4767" s="123" t="s">
        <v>5834</v>
      </c>
      <c r="AG4767" s="96" t="s">
        <v>5835</v>
      </c>
      <c r="AH4767" s="96" t="s">
        <v>7192</v>
      </c>
      <c r="AI4767" s="97">
        <v>166089</v>
      </c>
      <c r="AJ4767" s="114">
        <v>26.2789001464844</v>
      </c>
      <c r="AK4767" s="114">
        <v>97.802192687988295</v>
      </c>
      <c r="AM4767" s="104"/>
      <c r="AN4767" s="104"/>
      <c r="AO4767" s="104"/>
      <c r="AP4767" s="104"/>
    </row>
    <row r="4768" spans="32:42" ht="18">
      <c r="AF4768" s="123" t="s">
        <v>5834</v>
      </c>
      <c r="AG4768" s="96" t="s">
        <v>5835</v>
      </c>
      <c r="AH4768" s="96" t="s">
        <v>5834</v>
      </c>
      <c r="AI4768" s="97">
        <v>166088</v>
      </c>
      <c r="AJ4768" s="114">
        <v>26.3113193511963</v>
      </c>
      <c r="AK4768" s="114">
        <v>97.821861267089801</v>
      </c>
      <c r="AM4768" s="104"/>
      <c r="AN4768" s="104"/>
      <c r="AO4768" s="104"/>
      <c r="AP4768" s="104"/>
    </row>
    <row r="4769" spans="32:42" ht="18">
      <c r="AF4769" s="123" t="s">
        <v>5836</v>
      </c>
      <c r="AG4769" s="96" t="s">
        <v>5837</v>
      </c>
      <c r="AH4769" s="96" t="s">
        <v>7249</v>
      </c>
      <c r="AI4769" s="97">
        <v>166098</v>
      </c>
      <c r="AJ4769" s="114"/>
      <c r="AK4769" s="114"/>
      <c r="AM4769" s="104"/>
      <c r="AN4769" s="104"/>
      <c r="AO4769" s="104"/>
      <c r="AP4769" s="104"/>
    </row>
    <row r="4770" spans="32:42" ht="18">
      <c r="AF4770" s="123" t="s">
        <v>5836</v>
      </c>
      <c r="AG4770" s="96" t="s">
        <v>5837</v>
      </c>
      <c r="AH4770" s="96" t="s">
        <v>7250</v>
      </c>
      <c r="AI4770" s="97">
        <v>166093</v>
      </c>
      <c r="AJ4770" s="114"/>
      <c r="AK4770" s="114"/>
      <c r="AM4770" s="104"/>
      <c r="AN4770" s="104"/>
      <c r="AO4770" s="104"/>
      <c r="AP4770" s="104"/>
    </row>
    <row r="4771" spans="32:42" ht="18">
      <c r="AF4771" s="123" t="s">
        <v>5836</v>
      </c>
      <c r="AG4771" s="96" t="s">
        <v>5837</v>
      </c>
      <c r="AH4771" s="96" t="s">
        <v>7251</v>
      </c>
      <c r="AI4771" s="97">
        <v>166094</v>
      </c>
      <c r="AJ4771" s="114"/>
      <c r="AK4771" s="114"/>
      <c r="AM4771" s="104"/>
      <c r="AN4771" s="104"/>
      <c r="AO4771" s="104"/>
      <c r="AP4771" s="104"/>
    </row>
    <row r="4772" spans="32:42" ht="18">
      <c r="AF4772" s="123" t="s">
        <v>5836</v>
      </c>
      <c r="AG4772" s="96" t="s">
        <v>5837</v>
      </c>
      <c r="AH4772" s="96" t="s">
        <v>7252</v>
      </c>
      <c r="AI4772" s="97">
        <v>166095</v>
      </c>
      <c r="AJ4772" s="114"/>
      <c r="AK4772" s="114"/>
      <c r="AM4772" s="104"/>
      <c r="AN4772" s="104"/>
      <c r="AO4772" s="104"/>
      <c r="AP4772" s="104"/>
    </row>
    <row r="4773" spans="32:42" ht="18">
      <c r="AF4773" s="123" t="s">
        <v>5836</v>
      </c>
      <c r="AG4773" s="96" t="s">
        <v>5837</v>
      </c>
      <c r="AH4773" s="96" t="s">
        <v>7253</v>
      </c>
      <c r="AI4773" s="97">
        <v>166096</v>
      </c>
      <c r="AJ4773" s="114"/>
      <c r="AK4773" s="114"/>
      <c r="AM4773" s="104"/>
      <c r="AN4773" s="104"/>
      <c r="AO4773" s="104"/>
      <c r="AP4773" s="104"/>
    </row>
    <row r="4774" spans="32:42" ht="18">
      <c r="AF4774" s="123" t="s">
        <v>5836</v>
      </c>
      <c r="AG4774" s="96" t="s">
        <v>5837</v>
      </c>
      <c r="AH4774" s="96" t="s">
        <v>7254</v>
      </c>
      <c r="AI4774" s="97">
        <v>166097</v>
      </c>
      <c r="AJ4774" s="114"/>
      <c r="AK4774" s="114"/>
      <c r="AM4774" s="104"/>
      <c r="AN4774" s="104"/>
      <c r="AO4774" s="104"/>
      <c r="AP4774" s="104"/>
    </row>
    <row r="4775" spans="32:42" ht="18">
      <c r="AF4775" s="123" t="s">
        <v>5836</v>
      </c>
      <c r="AG4775" s="96" t="s">
        <v>5837</v>
      </c>
      <c r="AH4775" s="96" t="s">
        <v>5836</v>
      </c>
      <c r="AI4775" s="97">
        <v>166092</v>
      </c>
      <c r="AJ4775" s="114"/>
      <c r="AK4775" s="114"/>
      <c r="AM4775" s="104"/>
      <c r="AN4775" s="104"/>
      <c r="AO4775" s="104"/>
      <c r="AP4775" s="104"/>
    </row>
    <row r="4776" spans="32:42" ht="18">
      <c r="AF4776" s="123" t="s">
        <v>5838</v>
      </c>
      <c r="AG4776" s="96" t="s">
        <v>5839</v>
      </c>
      <c r="AH4776" s="96" t="s">
        <v>7255</v>
      </c>
      <c r="AI4776" s="97">
        <v>166101</v>
      </c>
      <c r="AJ4776" s="114">
        <v>26.243829727172901</v>
      </c>
      <c r="AK4776" s="114">
        <v>98.062767028808594</v>
      </c>
      <c r="AM4776" s="104"/>
      <c r="AN4776" s="104"/>
      <c r="AO4776" s="104"/>
      <c r="AP4776" s="104"/>
    </row>
    <row r="4777" spans="32:42" ht="18">
      <c r="AF4777" s="123" t="s">
        <v>5838</v>
      </c>
      <c r="AG4777" s="96" t="s">
        <v>5839</v>
      </c>
      <c r="AH4777" s="96" t="s">
        <v>5838</v>
      </c>
      <c r="AI4777" s="97">
        <v>166099</v>
      </c>
      <c r="AJ4777" s="114"/>
      <c r="AK4777" s="114"/>
      <c r="AM4777" s="104"/>
      <c r="AN4777" s="104"/>
      <c r="AO4777" s="104"/>
      <c r="AP4777" s="104"/>
    </row>
    <row r="4778" spans="32:42" ht="18">
      <c r="AF4778" s="123" t="s">
        <v>5838</v>
      </c>
      <c r="AG4778" s="96" t="s">
        <v>5839</v>
      </c>
      <c r="AH4778" s="96" t="s">
        <v>7256</v>
      </c>
      <c r="AI4778" s="97">
        <v>166100</v>
      </c>
      <c r="AJ4778" s="114"/>
      <c r="AK4778" s="114"/>
      <c r="AM4778" s="104"/>
      <c r="AN4778" s="104"/>
      <c r="AO4778" s="104"/>
      <c r="AP4778" s="104"/>
    </row>
    <row r="4779" spans="32:42" ht="18">
      <c r="AF4779" s="123" t="s">
        <v>5840</v>
      </c>
      <c r="AG4779" s="96" t="s">
        <v>5841</v>
      </c>
      <c r="AH4779" s="96" t="s">
        <v>5840</v>
      </c>
      <c r="AI4779" s="97">
        <v>166102</v>
      </c>
      <c r="AJ4779" s="114">
        <v>26.087629318237301</v>
      </c>
      <c r="AK4779" s="114">
        <v>97.816947937011705</v>
      </c>
      <c r="AM4779" s="104"/>
      <c r="AN4779" s="104"/>
      <c r="AO4779" s="104"/>
      <c r="AP4779" s="104"/>
    </row>
    <row r="4780" spans="32:42" ht="18">
      <c r="AF4780" s="123" t="s">
        <v>5840</v>
      </c>
      <c r="AG4780" s="96" t="s">
        <v>5841</v>
      </c>
      <c r="AH4780" s="96" t="s">
        <v>7257</v>
      </c>
      <c r="AI4780" s="97">
        <v>166103</v>
      </c>
      <c r="AJ4780" s="114"/>
      <c r="AK4780" s="114"/>
      <c r="AM4780" s="104"/>
      <c r="AN4780" s="104"/>
      <c r="AO4780" s="104"/>
      <c r="AP4780" s="104"/>
    </row>
    <row r="4781" spans="32:42" ht="18">
      <c r="AF4781" s="123" t="s">
        <v>5840</v>
      </c>
      <c r="AG4781" s="96" t="s">
        <v>5841</v>
      </c>
      <c r="AH4781" s="96" t="s">
        <v>7258</v>
      </c>
      <c r="AI4781" s="97">
        <v>166104</v>
      </c>
      <c r="AJ4781" s="114"/>
      <c r="AK4781" s="114"/>
      <c r="AM4781" s="104"/>
      <c r="AN4781" s="104"/>
      <c r="AO4781" s="104"/>
      <c r="AP4781" s="104"/>
    </row>
    <row r="4782" spans="32:42" ht="18">
      <c r="AF4782" s="123" t="s">
        <v>5840</v>
      </c>
      <c r="AG4782" s="96" t="s">
        <v>5841</v>
      </c>
      <c r="AH4782" s="96" t="s">
        <v>7259</v>
      </c>
      <c r="AI4782" s="97">
        <v>166105</v>
      </c>
      <c r="AJ4782" s="114">
        <v>26.083560943603501</v>
      </c>
      <c r="AK4782" s="114">
        <v>97.827377319335895</v>
      </c>
      <c r="AM4782" s="104"/>
      <c r="AN4782" s="104"/>
      <c r="AO4782" s="104"/>
      <c r="AP4782" s="104"/>
    </row>
    <row r="4783" spans="32:42" ht="18">
      <c r="AF4783" s="123" t="s">
        <v>5842</v>
      </c>
      <c r="AG4783" s="96" t="s">
        <v>5843</v>
      </c>
      <c r="AH4783" s="96" t="s">
        <v>7260</v>
      </c>
      <c r="AI4783" s="97">
        <v>166107</v>
      </c>
      <c r="AJ4783" s="114"/>
      <c r="AK4783" s="114"/>
      <c r="AM4783" s="104"/>
      <c r="AN4783" s="104"/>
      <c r="AO4783" s="104"/>
      <c r="AP4783" s="104"/>
    </row>
    <row r="4784" spans="32:42" ht="18">
      <c r="AF4784" s="123" t="s">
        <v>5842</v>
      </c>
      <c r="AG4784" s="96" t="s">
        <v>5843</v>
      </c>
      <c r="AH4784" s="96" t="s">
        <v>7261</v>
      </c>
      <c r="AI4784" s="97">
        <v>166108</v>
      </c>
      <c r="AJ4784" s="114"/>
      <c r="AK4784" s="114"/>
      <c r="AM4784" s="104"/>
      <c r="AN4784" s="104"/>
      <c r="AO4784" s="104"/>
      <c r="AP4784" s="104"/>
    </row>
    <row r="4785" spans="32:42" ht="18">
      <c r="AF4785" s="123" t="s">
        <v>5842</v>
      </c>
      <c r="AG4785" s="96" t="s">
        <v>5843</v>
      </c>
      <c r="AH4785" s="96" t="s">
        <v>5842</v>
      </c>
      <c r="AI4785" s="97">
        <v>166106</v>
      </c>
      <c r="AJ4785" s="114"/>
      <c r="AK4785" s="114"/>
      <c r="AM4785" s="104"/>
      <c r="AN4785" s="104"/>
      <c r="AO4785" s="104"/>
      <c r="AP4785" s="104"/>
    </row>
    <row r="4786" spans="32:42" ht="18">
      <c r="AF4786" s="123" t="s">
        <v>5844</v>
      </c>
      <c r="AG4786" s="96" t="s">
        <v>5845</v>
      </c>
      <c r="AH4786" s="96" t="s">
        <v>7262</v>
      </c>
      <c r="AI4786" s="97">
        <v>166110</v>
      </c>
      <c r="AJ4786" s="114">
        <v>26.459840774536101</v>
      </c>
      <c r="AK4786" s="114">
        <v>97.968040466308594</v>
      </c>
      <c r="AM4786" s="104"/>
      <c r="AN4786" s="104"/>
      <c r="AO4786" s="104"/>
      <c r="AP4786" s="104"/>
    </row>
    <row r="4787" spans="32:42" ht="18">
      <c r="AF4787" s="123" t="s">
        <v>5844</v>
      </c>
      <c r="AG4787" s="96" t="s">
        <v>5845</v>
      </c>
      <c r="AH4787" s="96" t="s">
        <v>7263</v>
      </c>
      <c r="AI4787" s="97">
        <v>166111</v>
      </c>
      <c r="AJ4787" s="114">
        <v>26.409460067748999</v>
      </c>
      <c r="AK4787" s="114">
        <v>97.945823669433594</v>
      </c>
      <c r="AM4787" s="104"/>
      <c r="AN4787" s="104"/>
      <c r="AO4787" s="104"/>
      <c r="AP4787" s="104"/>
    </row>
    <row r="4788" spans="32:42" ht="18">
      <c r="AF4788" s="123" t="s">
        <v>5844</v>
      </c>
      <c r="AG4788" s="96" t="s">
        <v>5845</v>
      </c>
      <c r="AH4788" s="96" t="s">
        <v>5844</v>
      </c>
      <c r="AI4788" s="97">
        <v>166109</v>
      </c>
      <c r="AJ4788" s="114">
        <v>26.4344692230225</v>
      </c>
      <c r="AK4788" s="114">
        <v>97.956977844238295</v>
      </c>
      <c r="AM4788" s="104"/>
      <c r="AN4788" s="104"/>
      <c r="AO4788" s="104"/>
      <c r="AP4788" s="104"/>
    </row>
    <row r="4789" spans="32:42" ht="18">
      <c r="AF4789" s="123" t="s">
        <v>5846</v>
      </c>
      <c r="AG4789" s="96" t="s">
        <v>5847</v>
      </c>
      <c r="AH4789" s="96" t="s">
        <v>7264</v>
      </c>
      <c r="AI4789" s="97">
        <v>166116</v>
      </c>
      <c r="AJ4789" s="114"/>
      <c r="AK4789" s="114"/>
      <c r="AM4789" s="104"/>
      <c r="AN4789" s="104"/>
      <c r="AO4789" s="104"/>
      <c r="AP4789" s="104"/>
    </row>
    <row r="4790" spans="32:42" ht="18">
      <c r="AF4790" s="123" t="s">
        <v>5846</v>
      </c>
      <c r="AG4790" s="96" t="s">
        <v>5847</v>
      </c>
      <c r="AH4790" s="96" t="s">
        <v>5846</v>
      </c>
      <c r="AI4790" s="97">
        <v>166112</v>
      </c>
      <c r="AJ4790" s="114"/>
      <c r="AK4790" s="114"/>
      <c r="AM4790" s="104"/>
      <c r="AN4790" s="104"/>
      <c r="AO4790" s="104"/>
      <c r="AP4790" s="104"/>
    </row>
    <row r="4791" spans="32:42" ht="18">
      <c r="AF4791" s="123" t="s">
        <v>5846</v>
      </c>
      <c r="AG4791" s="96" t="s">
        <v>5847</v>
      </c>
      <c r="AH4791" s="96" t="s">
        <v>7265</v>
      </c>
      <c r="AI4791" s="97">
        <v>166113</v>
      </c>
      <c r="AJ4791" s="114"/>
      <c r="AK4791" s="114"/>
      <c r="AM4791" s="104"/>
      <c r="AN4791" s="104"/>
      <c r="AO4791" s="104"/>
      <c r="AP4791" s="104"/>
    </row>
    <row r="4792" spans="32:42" ht="18">
      <c r="AF4792" s="123" t="s">
        <v>5846</v>
      </c>
      <c r="AG4792" s="96" t="s">
        <v>5847</v>
      </c>
      <c r="AH4792" s="96" t="s">
        <v>7266</v>
      </c>
      <c r="AI4792" s="97">
        <v>166114</v>
      </c>
      <c r="AJ4792" s="114"/>
      <c r="AK4792" s="114"/>
      <c r="AM4792" s="104"/>
      <c r="AN4792" s="104"/>
      <c r="AO4792" s="104"/>
      <c r="AP4792" s="104"/>
    </row>
    <row r="4793" spans="32:42" ht="18">
      <c r="AF4793" s="123" t="s">
        <v>5846</v>
      </c>
      <c r="AG4793" s="96" t="s">
        <v>5847</v>
      </c>
      <c r="AH4793" s="96" t="s">
        <v>7267</v>
      </c>
      <c r="AI4793" s="97">
        <v>166115</v>
      </c>
      <c r="AJ4793" s="114"/>
      <c r="AK4793" s="114"/>
      <c r="AM4793" s="104"/>
      <c r="AN4793" s="104"/>
      <c r="AO4793" s="104"/>
      <c r="AP4793" s="104"/>
    </row>
    <row r="4794" spans="32:42" ht="18">
      <c r="AF4794" s="123" t="s">
        <v>5848</v>
      </c>
      <c r="AG4794" s="96" t="s">
        <v>5849</v>
      </c>
      <c r="AH4794" s="96" t="s">
        <v>7268</v>
      </c>
      <c r="AI4794" s="97">
        <v>166121</v>
      </c>
      <c r="AJ4794" s="114"/>
      <c r="AK4794" s="114"/>
      <c r="AM4794" s="104"/>
      <c r="AN4794" s="104"/>
      <c r="AO4794" s="104"/>
      <c r="AP4794" s="104"/>
    </row>
    <row r="4795" spans="32:42" ht="18">
      <c r="AF4795" s="123" t="s">
        <v>5848</v>
      </c>
      <c r="AG4795" s="96" t="s">
        <v>5849</v>
      </c>
      <c r="AH4795" s="96" t="s">
        <v>7269</v>
      </c>
      <c r="AI4795" s="97">
        <v>166120</v>
      </c>
      <c r="AJ4795" s="114"/>
      <c r="AK4795" s="114"/>
      <c r="AM4795" s="104"/>
      <c r="AN4795" s="104"/>
      <c r="AO4795" s="104"/>
      <c r="AP4795" s="104"/>
    </row>
    <row r="4796" spans="32:42" ht="18">
      <c r="AF4796" s="123" t="s">
        <v>5848</v>
      </c>
      <c r="AG4796" s="96" t="s">
        <v>5849</v>
      </c>
      <c r="AH4796" s="96" t="s">
        <v>7270</v>
      </c>
      <c r="AI4796" s="97">
        <v>166119</v>
      </c>
      <c r="AJ4796" s="114"/>
      <c r="AK4796" s="114"/>
      <c r="AM4796" s="104"/>
      <c r="AN4796" s="104"/>
      <c r="AO4796" s="104"/>
      <c r="AP4796" s="104"/>
    </row>
    <row r="4797" spans="32:42" ht="18">
      <c r="AF4797" s="123" t="s">
        <v>5848</v>
      </c>
      <c r="AG4797" s="96" t="s">
        <v>5849</v>
      </c>
      <c r="AH4797" s="96" t="s">
        <v>7271</v>
      </c>
      <c r="AI4797" s="97">
        <v>166117</v>
      </c>
      <c r="AJ4797" s="114"/>
      <c r="AK4797" s="114"/>
      <c r="AM4797" s="104"/>
      <c r="AN4797" s="104"/>
      <c r="AO4797" s="104"/>
      <c r="AP4797" s="104"/>
    </row>
    <row r="4798" spans="32:42" ht="18">
      <c r="AF4798" s="123" t="s">
        <v>5848</v>
      </c>
      <c r="AG4798" s="96" t="s">
        <v>5849</v>
      </c>
      <c r="AH4798" s="96" t="s">
        <v>7272</v>
      </c>
      <c r="AI4798" s="97">
        <v>166118</v>
      </c>
      <c r="AJ4798" s="114"/>
      <c r="AK4798" s="114"/>
      <c r="AM4798" s="104"/>
      <c r="AN4798" s="104"/>
      <c r="AO4798" s="104"/>
      <c r="AP4798" s="104"/>
    </row>
    <row r="4799" spans="32:42" ht="18">
      <c r="AF4799" s="123" t="s">
        <v>5850</v>
      </c>
      <c r="AG4799" s="96" t="s">
        <v>5851</v>
      </c>
      <c r="AH4799" s="96" t="s">
        <v>7273</v>
      </c>
      <c r="AI4799" s="97">
        <v>166124</v>
      </c>
      <c r="AJ4799" s="114">
        <v>26.4681396484375</v>
      </c>
      <c r="AK4799" s="114">
        <v>97.949287414550795</v>
      </c>
      <c r="AM4799" s="104"/>
      <c r="AN4799" s="104"/>
      <c r="AO4799" s="104"/>
      <c r="AP4799" s="104"/>
    </row>
    <row r="4800" spans="32:42" ht="18">
      <c r="AF4800" s="123" t="s">
        <v>5850</v>
      </c>
      <c r="AG4800" s="96" t="s">
        <v>5851</v>
      </c>
      <c r="AH4800" s="96" t="s">
        <v>7274</v>
      </c>
      <c r="AI4800" s="97">
        <v>166131</v>
      </c>
      <c r="AJ4800" s="114"/>
      <c r="AK4800" s="114"/>
      <c r="AM4800" s="104"/>
      <c r="AN4800" s="104"/>
      <c r="AO4800" s="104"/>
      <c r="AP4800" s="104"/>
    </row>
    <row r="4801" spans="32:42" ht="18">
      <c r="AF4801" s="123" t="s">
        <v>5850</v>
      </c>
      <c r="AG4801" s="96" t="s">
        <v>5851</v>
      </c>
      <c r="AH4801" s="96" t="s">
        <v>7275</v>
      </c>
      <c r="AI4801" s="97">
        <v>166130</v>
      </c>
      <c r="AJ4801" s="114"/>
      <c r="AK4801" s="114"/>
      <c r="AM4801" s="104"/>
      <c r="AN4801" s="104"/>
      <c r="AO4801" s="104"/>
      <c r="AP4801" s="104"/>
    </row>
    <row r="4802" spans="32:42" ht="18">
      <c r="AF4802" s="123" t="s">
        <v>5850</v>
      </c>
      <c r="AG4802" s="96" t="s">
        <v>5851</v>
      </c>
      <c r="AH4802" s="96" t="s">
        <v>7276</v>
      </c>
      <c r="AI4802" s="97">
        <v>166129</v>
      </c>
      <c r="AJ4802" s="114">
        <v>26.531200408935501</v>
      </c>
      <c r="AK4802" s="114">
        <v>98.019836425781307</v>
      </c>
      <c r="AM4802" s="104"/>
      <c r="AN4802" s="104"/>
      <c r="AO4802" s="104"/>
      <c r="AP4802" s="104"/>
    </row>
    <row r="4803" spans="32:42" ht="18">
      <c r="AF4803" s="123" t="s">
        <v>5850</v>
      </c>
      <c r="AG4803" s="96" t="s">
        <v>5851</v>
      </c>
      <c r="AH4803" s="96" t="s">
        <v>7277</v>
      </c>
      <c r="AI4803" s="97">
        <v>166128</v>
      </c>
      <c r="AJ4803" s="114"/>
      <c r="AK4803" s="114"/>
      <c r="AM4803" s="104"/>
      <c r="AN4803" s="104"/>
      <c r="AO4803" s="104"/>
      <c r="AP4803" s="104"/>
    </row>
    <row r="4804" spans="32:42" ht="18">
      <c r="AF4804" s="123" t="s">
        <v>5850</v>
      </c>
      <c r="AG4804" s="96" t="s">
        <v>5851</v>
      </c>
      <c r="AH4804" s="96" t="s">
        <v>7278</v>
      </c>
      <c r="AI4804" s="97">
        <v>166127</v>
      </c>
      <c r="AJ4804" s="114">
        <v>26.480119705200199</v>
      </c>
      <c r="AK4804" s="114">
        <v>98.011222839355497</v>
      </c>
      <c r="AM4804" s="104"/>
      <c r="AN4804" s="104"/>
      <c r="AO4804" s="104"/>
      <c r="AP4804" s="104"/>
    </row>
    <row r="4805" spans="32:42" ht="18">
      <c r="AF4805" s="123" t="s">
        <v>5850</v>
      </c>
      <c r="AG4805" s="96" t="s">
        <v>5851</v>
      </c>
      <c r="AH4805" s="96" t="s">
        <v>7279</v>
      </c>
      <c r="AI4805" s="97">
        <v>166125</v>
      </c>
      <c r="AJ4805" s="114">
        <v>26.455499649047901</v>
      </c>
      <c r="AK4805" s="114">
        <v>97.933403015136705</v>
      </c>
      <c r="AM4805" s="104"/>
      <c r="AN4805" s="104"/>
      <c r="AO4805" s="104"/>
      <c r="AP4805" s="104"/>
    </row>
    <row r="4806" spans="32:42" ht="18">
      <c r="AF4806" s="123" t="s">
        <v>5850</v>
      </c>
      <c r="AG4806" s="96" t="s">
        <v>5851</v>
      </c>
      <c r="AH4806" s="96" t="s">
        <v>7280</v>
      </c>
      <c r="AI4806" s="97">
        <v>166123</v>
      </c>
      <c r="AJ4806" s="114">
        <v>26.492759704589801</v>
      </c>
      <c r="AK4806" s="114">
        <v>97.966018676757798</v>
      </c>
      <c r="AM4806" s="104"/>
      <c r="AN4806" s="104"/>
      <c r="AO4806" s="104"/>
      <c r="AP4806" s="104"/>
    </row>
    <row r="4807" spans="32:42" ht="18">
      <c r="AF4807" s="123" t="s">
        <v>5850</v>
      </c>
      <c r="AG4807" s="96" t="s">
        <v>5851</v>
      </c>
      <c r="AH4807" s="96" t="s">
        <v>5850</v>
      </c>
      <c r="AI4807" s="97">
        <v>166122</v>
      </c>
      <c r="AJ4807" s="114">
        <v>26.473159790039102</v>
      </c>
      <c r="AK4807" s="114">
        <v>97.965652465820298</v>
      </c>
      <c r="AM4807" s="104"/>
      <c r="AN4807" s="104"/>
      <c r="AO4807" s="104"/>
      <c r="AP4807" s="104"/>
    </row>
    <row r="4808" spans="32:42" ht="18">
      <c r="AF4808" s="123" t="s">
        <v>5850</v>
      </c>
      <c r="AG4808" s="96" t="s">
        <v>5851</v>
      </c>
      <c r="AH4808" s="96" t="s">
        <v>7281</v>
      </c>
      <c r="AI4808" s="97">
        <v>166126</v>
      </c>
      <c r="AJ4808" s="114"/>
      <c r="AK4808" s="114"/>
      <c r="AM4808" s="104"/>
      <c r="AN4808" s="104"/>
      <c r="AO4808" s="104"/>
      <c r="AP4808" s="104"/>
    </row>
    <row r="4809" spans="32:42" ht="18">
      <c r="AF4809" s="123" t="s">
        <v>5852</v>
      </c>
      <c r="AG4809" s="96" t="s">
        <v>5853</v>
      </c>
      <c r="AH4809" s="96" t="s">
        <v>5852</v>
      </c>
      <c r="AI4809" s="97">
        <v>166132</v>
      </c>
      <c r="AJ4809" s="114"/>
      <c r="AK4809" s="114"/>
      <c r="AM4809" s="104"/>
      <c r="AN4809" s="104"/>
      <c r="AO4809" s="104"/>
      <c r="AP4809" s="104"/>
    </row>
    <row r="4810" spans="32:42" ht="18">
      <c r="AF4810" s="123" t="s">
        <v>5852</v>
      </c>
      <c r="AG4810" s="96" t="s">
        <v>5853</v>
      </c>
      <c r="AH4810" s="96" t="s">
        <v>7282</v>
      </c>
      <c r="AI4810" s="97">
        <v>166133</v>
      </c>
      <c r="AJ4810" s="114"/>
      <c r="AK4810" s="114"/>
      <c r="AM4810" s="104"/>
      <c r="AN4810" s="104"/>
      <c r="AO4810" s="104"/>
      <c r="AP4810" s="104"/>
    </row>
    <row r="4811" spans="32:42" ht="18">
      <c r="AF4811" s="123" t="s">
        <v>5852</v>
      </c>
      <c r="AG4811" s="96" t="s">
        <v>5853</v>
      </c>
      <c r="AH4811" s="96" t="s">
        <v>7283</v>
      </c>
      <c r="AI4811" s="97">
        <v>166134</v>
      </c>
      <c r="AJ4811" s="114"/>
      <c r="AK4811" s="114"/>
      <c r="AM4811" s="104"/>
      <c r="AN4811" s="104"/>
      <c r="AO4811" s="104"/>
      <c r="AP4811" s="104"/>
    </row>
    <row r="4812" spans="32:42" ht="18">
      <c r="AF4812" s="123" t="s">
        <v>5854</v>
      </c>
      <c r="AG4812" s="96" t="s">
        <v>5855</v>
      </c>
      <c r="AH4812" s="96" t="s">
        <v>5854</v>
      </c>
      <c r="AI4812" s="97">
        <v>166135</v>
      </c>
      <c r="AJ4812" s="114">
        <v>26.179969787597699</v>
      </c>
      <c r="AK4812" s="114">
        <v>98.039756774902301</v>
      </c>
      <c r="AM4812" s="104"/>
      <c r="AN4812" s="104"/>
      <c r="AO4812" s="104"/>
      <c r="AP4812" s="104"/>
    </row>
    <row r="4813" spans="32:42" ht="18">
      <c r="AF4813" s="123" t="s">
        <v>5854</v>
      </c>
      <c r="AG4813" s="96" t="s">
        <v>5855</v>
      </c>
      <c r="AH4813" s="96" t="s">
        <v>7284</v>
      </c>
      <c r="AI4813" s="97">
        <v>166136</v>
      </c>
      <c r="AJ4813" s="114">
        <v>26.1893005371094</v>
      </c>
      <c r="AK4813" s="114">
        <v>98.064956665039105</v>
      </c>
      <c r="AM4813" s="104"/>
      <c r="AN4813" s="104"/>
      <c r="AO4813" s="104"/>
      <c r="AP4813" s="104"/>
    </row>
    <row r="4814" spans="32:42" ht="18">
      <c r="AF4814" s="123" t="s">
        <v>5854</v>
      </c>
      <c r="AG4814" s="96" t="s">
        <v>5855</v>
      </c>
      <c r="AH4814" s="96" t="s">
        <v>7285</v>
      </c>
      <c r="AI4814" s="97">
        <v>166137</v>
      </c>
      <c r="AJ4814" s="114"/>
      <c r="AK4814" s="114"/>
      <c r="AM4814" s="104"/>
      <c r="AN4814" s="104"/>
      <c r="AO4814" s="104"/>
      <c r="AP4814" s="104"/>
    </row>
    <row r="4815" spans="32:42" ht="18">
      <c r="AF4815" s="123" t="s">
        <v>5854</v>
      </c>
      <c r="AG4815" s="96" t="s">
        <v>5855</v>
      </c>
      <c r="AH4815" s="96" t="s">
        <v>7286</v>
      </c>
      <c r="AI4815" s="97">
        <v>166138</v>
      </c>
      <c r="AJ4815" s="114"/>
      <c r="AK4815" s="114"/>
      <c r="AM4815" s="104"/>
      <c r="AN4815" s="104"/>
      <c r="AO4815" s="104"/>
      <c r="AP4815" s="104"/>
    </row>
    <row r="4816" spans="32:42" ht="18">
      <c r="AF4816" s="123" t="s">
        <v>5856</v>
      </c>
      <c r="AG4816" s="96" t="s">
        <v>5857</v>
      </c>
      <c r="AH4816" s="96" t="s">
        <v>7287</v>
      </c>
      <c r="AI4816" s="97">
        <v>166142</v>
      </c>
      <c r="AJ4816" s="114"/>
      <c r="AK4816" s="114"/>
      <c r="AM4816" s="104"/>
      <c r="AN4816" s="104"/>
      <c r="AO4816" s="104"/>
      <c r="AP4816" s="104"/>
    </row>
    <row r="4817" spans="32:42" ht="18">
      <c r="AF4817" s="123" t="s">
        <v>5856</v>
      </c>
      <c r="AG4817" s="96" t="s">
        <v>5857</v>
      </c>
      <c r="AH4817" s="96" t="s">
        <v>7288</v>
      </c>
      <c r="AI4817" s="97">
        <v>166143</v>
      </c>
      <c r="AJ4817" s="114"/>
      <c r="AK4817" s="114"/>
      <c r="AM4817" s="104"/>
      <c r="AN4817" s="104"/>
      <c r="AO4817" s="104"/>
      <c r="AP4817" s="104"/>
    </row>
    <row r="4818" spans="32:42" ht="18">
      <c r="AF4818" s="123" t="s">
        <v>5856</v>
      </c>
      <c r="AG4818" s="96" t="s">
        <v>5857</v>
      </c>
      <c r="AH4818" s="96" t="s">
        <v>7289</v>
      </c>
      <c r="AI4818" s="97">
        <v>166145</v>
      </c>
      <c r="AJ4818" s="114"/>
      <c r="AK4818" s="114"/>
      <c r="AM4818" s="104"/>
      <c r="AN4818" s="104"/>
      <c r="AO4818" s="104"/>
      <c r="AP4818" s="104"/>
    </row>
    <row r="4819" spans="32:42" ht="18">
      <c r="AF4819" s="123" t="s">
        <v>5856</v>
      </c>
      <c r="AG4819" s="96" t="s">
        <v>5857</v>
      </c>
      <c r="AH4819" s="96" t="s">
        <v>7290</v>
      </c>
      <c r="AI4819" s="97">
        <v>166141</v>
      </c>
      <c r="AJ4819" s="114"/>
      <c r="AK4819" s="114"/>
      <c r="AM4819" s="104"/>
      <c r="AN4819" s="104"/>
      <c r="AO4819" s="104"/>
      <c r="AP4819" s="104"/>
    </row>
    <row r="4820" spans="32:42" ht="18">
      <c r="AF4820" s="123" t="s">
        <v>5856</v>
      </c>
      <c r="AG4820" s="96" t="s">
        <v>5857</v>
      </c>
      <c r="AH4820" s="96" t="s">
        <v>5856</v>
      </c>
      <c r="AI4820" s="97">
        <v>166139</v>
      </c>
      <c r="AJ4820" s="114">
        <v>26.414529800415</v>
      </c>
      <c r="AK4820" s="114">
        <v>98.049797058105497</v>
      </c>
      <c r="AM4820" s="104"/>
      <c r="AN4820" s="104"/>
      <c r="AO4820" s="104"/>
      <c r="AP4820" s="104"/>
    </row>
    <row r="4821" spans="32:42" ht="18">
      <c r="AF4821" s="123" t="s">
        <v>5856</v>
      </c>
      <c r="AG4821" s="96" t="s">
        <v>5857</v>
      </c>
      <c r="AH4821" s="96" t="s">
        <v>7291</v>
      </c>
      <c r="AI4821" s="97">
        <v>166140</v>
      </c>
      <c r="AJ4821" s="114"/>
      <c r="AK4821" s="114"/>
      <c r="AM4821" s="104"/>
      <c r="AN4821" s="104"/>
      <c r="AO4821" s="104"/>
      <c r="AP4821" s="104"/>
    </row>
    <row r="4822" spans="32:42" ht="18">
      <c r="AF4822" s="123" t="s">
        <v>5856</v>
      </c>
      <c r="AG4822" s="96" t="s">
        <v>5857</v>
      </c>
      <c r="AH4822" s="96" t="s">
        <v>7292</v>
      </c>
      <c r="AI4822" s="97">
        <v>166144</v>
      </c>
      <c r="AJ4822" s="114"/>
      <c r="AK4822" s="114"/>
      <c r="AM4822" s="104"/>
      <c r="AN4822" s="104"/>
      <c r="AO4822" s="104"/>
      <c r="AP4822" s="104"/>
    </row>
    <row r="4823" spans="32:42" ht="18">
      <c r="AF4823" s="123" t="s">
        <v>5858</v>
      </c>
      <c r="AG4823" s="96" t="s">
        <v>5859</v>
      </c>
      <c r="AH4823" s="96" t="s">
        <v>5858</v>
      </c>
      <c r="AI4823" s="97">
        <v>166146</v>
      </c>
      <c r="AJ4823" s="114">
        <v>26.2164402008057</v>
      </c>
      <c r="AK4823" s="114">
        <v>98.050537109375</v>
      </c>
      <c r="AM4823" s="104"/>
      <c r="AN4823" s="104"/>
      <c r="AO4823" s="104"/>
      <c r="AP4823" s="104"/>
    </row>
    <row r="4824" spans="32:42" ht="18">
      <c r="AF4824" s="123" t="s">
        <v>5858</v>
      </c>
      <c r="AG4824" s="96" t="s">
        <v>5859</v>
      </c>
      <c r="AH4824" s="96" t="s">
        <v>7293</v>
      </c>
      <c r="AI4824" s="97">
        <v>166147</v>
      </c>
      <c r="AJ4824" s="114"/>
      <c r="AK4824" s="114"/>
      <c r="AM4824" s="104"/>
      <c r="AN4824" s="104"/>
      <c r="AO4824" s="104"/>
      <c r="AP4824" s="104"/>
    </row>
    <row r="4825" spans="32:42" ht="18">
      <c r="AF4825" s="123" t="s">
        <v>5858</v>
      </c>
      <c r="AG4825" s="96" t="s">
        <v>5859</v>
      </c>
      <c r="AH4825" s="96" t="s">
        <v>7294</v>
      </c>
      <c r="AI4825" s="97">
        <v>166148</v>
      </c>
      <c r="AJ4825" s="114"/>
      <c r="AK4825" s="114"/>
      <c r="AM4825" s="104"/>
      <c r="AN4825" s="104"/>
      <c r="AO4825" s="104"/>
      <c r="AP4825" s="104"/>
    </row>
    <row r="4826" spans="32:42" ht="18">
      <c r="AF4826" s="123" t="s">
        <v>5858</v>
      </c>
      <c r="AG4826" s="96" t="s">
        <v>5859</v>
      </c>
      <c r="AH4826" s="96" t="s">
        <v>7295</v>
      </c>
      <c r="AI4826" s="97">
        <v>166149</v>
      </c>
      <c r="AJ4826" s="114">
        <v>26.212099075317401</v>
      </c>
      <c r="AK4826" s="114">
        <v>98.087181091308594</v>
      </c>
      <c r="AM4826" s="104"/>
      <c r="AN4826" s="104"/>
      <c r="AO4826" s="104"/>
      <c r="AP4826" s="104"/>
    </row>
    <row r="4827" spans="32:42" ht="18">
      <c r="AF4827" s="123" t="s">
        <v>5860</v>
      </c>
      <c r="AG4827" s="96" t="s">
        <v>5861</v>
      </c>
      <c r="AH4827" s="96" t="s">
        <v>5860</v>
      </c>
      <c r="AI4827" s="97">
        <v>166150</v>
      </c>
      <c r="AJ4827" s="114"/>
      <c r="AK4827" s="114"/>
      <c r="AM4827" s="104"/>
      <c r="AN4827" s="104"/>
      <c r="AO4827" s="104"/>
      <c r="AP4827" s="104"/>
    </row>
    <row r="4828" spans="32:42" ht="18">
      <c r="AF4828" s="123" t="s">
        <v>5860</v>
      </c>
      <c r="AG4828" s="96" t="s">
        <v>5861</v>
      </c>
      <c r="AH4828" s="96" t="s">
        <v>7181</v>
      </c>
      <c r="AI4828" s="97">
        <v>166151</v>
      </c>
      <c r="AJ4828" s="114"/>
      <c r="AK4828" s="114"/>
      <c r="AM4828" s="104"/>
      <c r="AN4828" s="104"/>
      <c r="AO4828" s="104"/>
      <c r="AP4828" s="104"/>
    </row>
    <row r="4829" spans="32:42" ht="18">
      <c r="AF4829" s="123" t="s">
        <v>5860</v>
      </c>
      <c r="AG4829" s="96" t="s">
        <v>5861</v>
      </c>
      <c r="AH4829" s="96" t="s">
        <v>7180</v>
      </c>
      <c r="AI4829" s="97">
        <v>166152</v>
      </c>
      <c r="AJ4829" s="114"/>
      <c r="AK4829" s="114"/>
      <c r="AM4829" s="104"/>
      <c r="AN4829" s="104"/>
      <c r="AO4829" s="104"/>
      <c r="AP4829" s="104"/>
    </row>
    <row r="4830" spans="32:42" ht="18">
      <c r="AF4830" s="123" t="s">
        <v>5860</v>
      </c>
      <c r="AG4830" s="96" t="s">
        <v>5861</v>
      </c>
      <c r="AH4830" s="96" t="s">
        <v>7296</v>
      </c>
      <c r="AI4830" s="97">
        <v>166153</v>
      </c>
      <c r="AJ4830" s="114"/>
      <c r="AK4830" s="114"/>
      <c r="AM4830" s="104"/>
      <c r="AN4830" s="104"/>
      <c r="AO4830" s="104"/>
      <c r="AP4830" s="104"/>
    </row>
    <row r="4831" spans="32:42" ht="18">
      <c r="AF4831" s="123" t="s">
        <v>5862</v>
      </c>
      <c r="AG4831" s="96" t="s">
        <v>5863</v>
      </c>
      <c r="AH4831" s="96" t="s">
        <v>7297</v>
      </c>
      <c r="AI4831" s="97">
        <v>166158</v>
      </c>
      <c r="AJ4831" s="114"/>
      <c r="AK4831" s="114"/>
      <c r="AM4831" s="104"/>
      <c r="AN4831" s="104"/>
      <c r="AO4831" s="104"/>
      <c r="AP4831" s="104"/>
    </row>
    <row r="4832" spans="32:42" ht="18">
      <c r="AF4832" s="123" t="s">
        <v>5862</v>
      </c>
      <c r="AG4832" s="96" t="s">
        <v>5863</v>
      </c>
      <c r="AH4832" s="96" t="s">
        <v>7298</v>
      </c>
      <c r="AI4832" s="97">
        <v>166159</v>
      </c>
      <c r="AJ4832" s="114"/>
      <c r="AK4832" s="114"/>
      <c r="AM4832" s="104"/>
      <c r="AN4832" s="104"/>
      <c r="AO4832" s="104"/>
      <c r="AP4832" s="104"/>
    </row>
    <row r="4833" spans="32:42" ht="18">
      <c r="AF4833" s="123" t="s">
        <v>5862</v>
      </c>
      <c r="AG4833" s="96" t="s">
        <v>5863</v>
      </c>
      <c r="AH4833" s="96" t="s">
        <v>7299</v>
      </c>
      <c r="AI4833" s="97">
        <v>166157</v>
      </c>
      <c r="AJ4833" s="114"/>
      <c r="AK4833" s="114"/>
      <c r="AM4833" s="104"/>
      <c r="AN4833" s="104"/>
      <c r="AO4833" s="104"/>
      <c r="AP4833" s="104"/>
    </row>
    <row r="4834" spans="32:42" ht="18">
      <c r="AF4834" s="123" t="s">
        <v>5862</v>
      </c>
      <c r="AG4834" s="96" t="s">
        <v>5863</v>
      </c>
      <c r="AH4834" s="96" t="s">
        <v>7300</v>
      </c>
      <c r="AI4834" s="97">
        <v>166160</v>
      </c>
      <c r="AJ4834" s="114">
        <v>26.088109970092798</v>
      </c>
      <c r="AK4834" s="114">
        <v>98.048309326171903</v>
      </c>
      <c r="AM4834" s="104"/>
      <c r="AN4834" s="104"/>
      <c r="AO4834" s="104"/>
      <c r="AP4834" s="104"/>
    </row>
    <row r="4835" spans="32:42" ht="18">
      <c r="AF4835" s="123" t="s">
        <v>5862</v>
      </c>
      <c r="AG4835" s="96" t="s">
        <v>5863</v>
      </c>
      <c r="AH4835" s="96" t="s">
        <v>7301</v>
      </c>
      <c r="AI4835" s="97">
        <v>166155</v>
      </c>
      <c r="AJ4835" s="114">
        <v>26.135169982910199</v>
      </c>
      <c r="AK4835" s="114">
        <v>98.059791564941406</v>
      </c>
      <c r="AM4835" s="104"/>
      <c r="AN4835" s="104"/>
      <c r="AO4835" s="104"/>
      <c r="AP4835" s="104"/>
    </row>
    <row r="4836" spans="32:42" ht="18">
      <c r="AF4836" s="123" t="s">
        <v>5862</v>
      </c>
      <c r="AG4836" s="96" t="s">
        <v>5863</v>
      </c>
      <c r="AH4836" s="96" t="s">
        <v>5862</v>
      </c>
      <c r="AI4836" s="97">
        <v>166154</v>
      </c>
      <c r="AJ4836" s="114">
        <v>26.117059707641602</v>
      </c>
      <c r="AK4836" s="114">
        <v>98.068321228027301</v>
      </c>
      <c r="AM4836" s="104"/>
      <c r="AN4836" s="104"/>
      <c r="AO4836" s="104"/>
      <c r="AP4836" s="104"/>
    </row>
    <row r="4837" spans="32:42" ht="18">
      <c r="AF4837" s="123" t="s">
        <v>5862</v>
      </c>
      <c r="AG4837" s="96" t="s">
        <v>5863</v>
      </c>
      <c r="AH4837" s="96" t="s">
        <v>7302</v>
      </c>
      <c r="AI4837" s="97">
        <v>166156</v>
      </c>
      <c r="AJ4837" s="114">
        <v>26.106389999389599</v>
      </c>
      <c r="AK4837" s="114">
        <v>98.080360412597699</v>
      </c>
      <c r="AM4837" s="104"/>
      <c r="AN4837" s="104"/>
      <c r="AO4837" s="104"/>
      <c r="AP4837" s="104"/>
    </row>
    <row r="4838" spans="32:42" ht="18">
      <c r="AF4838" s="123" t="s">
        <v>5864</v>
      </c>
      <c r="AG4838" s="96" t="s">
        <v>5865</v>
      </c>
      <c r="AH4838" s="96" t="s">
        <v>5864</v>
      </c>
      <c r="AI4838" s="97">
        <v>166161</v>
      </c>
      <c r="AJ4838" s="114">
        <v>26.216730117797901</v>
      </c>
      <c r="AK4838" s="114">
        <v>97.859123229980497</v>
      </c>
      <c r="AM4838" s="104"/>
      <c r="AN4838" s="104"/>
      <c r="AO4838" s="104"/>
      <c r="AP4838" s="104"/>
    </row>
    <row r="4839" spans="32:42" ht="18">
      <c r="AF4839" s="123" t="s">
        <v>5864</v>
      </c>
      <c r="AG4839" s="96" t="s">
        <v>5865</v>
      </c>
      <c r="AH4839" s="96" t="s">
        <v>7303</v>
      </c>
      <c r="AI4839" s="97">
        <v>166162</v>
      </c>
      <c r="AJ4839" s="114"/>
      <c r="AK4839" s="114"/>
      <c r="AM4839" s="104"/>
      <c r="AN4839" s="104"/>
      <c r="AO4839" s="104"/>
      <c r="AP4839" s="104"/>
    </row>
    <row r="4840" spans="32:42" ht="18">
      <c r="AF4840" s="123" t="s">
        <v>5864</v>
      </c>
      <c r="AG4840" s="96" t="s">
        <v>5865</v>
      </c>
      <c r="AH4840" s="96" t="s">
        <v>7304</v>
      </c>
      <c r="AI4840" s="97">
        <v>166163</v>
      </c>
      <c r="AJ4840" s="114">
        <v>26.2140293121338</v>
      </c>
      <c r="AK4840" s="114">
        <v>97.880958557128906</v>
      </c>
      <c r="AM4840" s="104"/>
      <c r="AN4840" s="104"/>
      <c r="AO4840" s="104"/>
      <c r="AP4840" s="104"/>
    </row>
    <row r="4841" spans="32:42" ht="18">
      <c r="AF4841" s="123" t="s">
        <v>5866</v>
      </c>
      <c r="AG4841" s="96" t="s">
        <v>5867</v>
      </c>
      <c r="AH4841" s="96" t="s">
        <v>7305</v>
      </c>
      <c r="AI4841" s="97">
        <v>166166</v>
      </c>
      <c r="AJ4841" s="114">
        <v>26.198219299316399</v>
      </c>
      <c r="AK4841" s="114">
        <v>97.844642639160199</v>
      </c>
      <c r="AM4841" s="104"/>
      <c r="AN4841" s="104"/>
      <c r="AO4841" s="104"/>
      <c r="AP4841" s="104"/>
    </row>
    <row r="4842" spans="32:42" ht="18">
      <c r="AF4842" s="123" t="s">
        <v>5866</v>
      </c>
      <c r="AG4842" s="96" t="s">
        <v>5867</v>
      </c>
      <c r="AH4842" s="96" t="s">
        <v>7306</v>
      </c>
      <c r="AI4842" s="97">
        <v>166167</v>
      </c>
      <c r="AJ4842" s="114">
        <v>26.197830200195298</v>
      </c>
      <c r="AK4842" s="114">
        <v>97.854232788085895</v>
      </c>
      <c r="AM4842" s="104"/>
      <c r="AN4842" s="104"/>
      <c r="AO4842" s="104"/>
      <c r="AP4842" s="104"/>
    </row>
    <row r="4843" spans="32:42" ht="18">
      <c r="AF4843" s="123" t="s">
        <v>5866</v>
      </c>
      <c r="AG4843" s="96" t="s">
        <v>5867</v>
      </c>
      <c r="AH4843" s="96" t="s">
        <v>7307</v>
      </c>
      <c r="AI4843" s="97">
        <v>166165</v>
      </c>
      <c r="AJ4843" s="114"/>
      <c r="AK4843" s="114"/>
      <c r="AM4843" s="104"/>
      <c r="AN4843" s="104"/>
      <c r="AO4843" s="104"/>
      <c r="AP4843" s="104"/>
    </row>
    <row r="4844" spans="32:42" ht="18">
      <c r="AF4844" s="123" t="s">
        <v>5866</v>
      </c>
      <c r="AG4844" s="96" t="s">
        <v>5867</v>
      </c>
      <c r="AH4844" s="96" t="s">
        <v>5866</v>
      </c>
      <c r="AI4844" s="97">
        <v>166164</v>
      </c>
      <c r="AJ4844" s="114">
        <v>26.1775798797607</v>
      </c>
      <c r="AK4844" s="114">
        <v>97.885696411132798</v>
      </c>
      <c r="AM4844" s="104"/>
      <c r="AN4844" s="104"/>
      <c r="AO4844" s="104"/>
      <c r="AP4844" s="104"/>
    </row>
    <row r="4845" spans="32:42" ht="18">
      <c r="AF4845" s="123" t="s">
        <v>5866</v>
      </c>
      <c r="AG4845" s="96" t="s">
        <v>5867</v>
      </c>
      <c r="AH4845" s="96" t="s">
        <v>7308</v>
      </c>
      <c r="AI4845" s="97">
        <v>166168</v>
      </c>
      <c r="AJ4845" s="114"/>
      <c r="AK4845" s="114"/>
      <c r="AM4845" s="104"/>
      <c r="AN4845" s="104"/>
      <c r="AO4845" s="104"/>
      <c r="AP4845" s="104"/>
    </row>
    <row r="4846" spans="32:42" ht="18">
      <c r="AF4846" s="123" t="s">
        <v>5868</v>
      </c>
      <c r="AG4846" s="96" t="s">
        <v>5869</v>
      </c>
      <c r="AH4846" s="96" t="s">
        <v>5868</v>
      </c>
      <c r="AI4846" s="97">
        <v>166169</v>
      </c>
      <c r="AJ4846" s="114">
        <v>26.2499809265137</v>
      </c>
      <c r="AK4846" s="114">
        <v>97.777091979980497</v>
      </c>
      <c r="AM4846" s="104"/>
      <c r="AN4846" s="104"/>
      <c r="AO4846" s="104"/>
      <c r="AP4846" s="104"/>
    </row>
    <row r="4847" spans="32:42" ht="18">
      <c r="AF4847" s="123" t="s">
        <v>5868</v>
      </c>
      <c r="AG4847" s="96" t="s">
        <v>5869</v>
      </c>
      <c r="AH4847" s="96" t="s">
        <v>7309</v>
      </c>
      <c r="AI4847" s="97">
        <v>166170</v>
      </c>
      <c r="AJ4847" s="114"/>
      <c r="AK4847" s="114"/>
      <c r="AM4847" s="104"/>
      <c r="AN4847" s="104"/>
      <c r="AO4847" s="104"/>
      <c r="AP4847" s="104"/>
    </row>
    <row r="4848" spans="32:42" ht="18">
      <c r="AF4848" s="123" t="s">
        <v>5868</v>
      </c>
      <c r="AG4848" s="96" t="s">
        <v>5869</v>
      </c>
      <c r="AH4848" s="96" t="s">
        <v>7310</v>
      </c>
      <c r="AI4848" s="97">
        <v>166171</v>
      </c>
      <c r="AJ4848" s="114"/>
      <c r="AK4848" s="114"/>
      <c r="AM4848" s="104"/>
      <c r="AN4848" s="104"/>
      <c r="AO4848" s="104"/>
      <c r="AP4848" s="104"/>
    </row>
    <row r="4849" spans="32:42" ht="18">
      <c r="AF4849" s="123" t="s">
        <v>5868</v>
      </c>
      <c r="AG4849" s="96" t="s">
        <v>5869</v>
      </c>
      <c r="AH4849" s="96" t="s">
        <v>7311</v>
      </c>
      <c r="AI4849" s="97">
        <v>166172</v>
      </c>
      <c r="AJ4849" s="114"/>
      <c r="AK4849" s="114"/>
      <c r="AM4849" s="104"/>
      <c r="AN4849" s="104"/>
      <c r="AO4849" s="104"/>
      <c r="AP4849" s="104"/>
    </row>
    <row r="4850" spans="32:42" ht="18">
      <c r="AF4850" s="123" t="s">
        <v>5868</v>
      </c>
      <c r="AG4850" s="96" t="s">
        <v>5869</v>
      </c>
      <c r="AH4850" s="96" t="s">
        <v>7312</v>
      </c>
      <c r="AI4850" s="97">
        <v>166173</v>
      </c>
      <c r="AJ4850" s="114"/>
      <c r="AK4850" s="114"/>
      <c r="AM4850" s="104"/>
      <c r="AN4850" s="104"/>
      <c r="AO4850" s="104"/>
      <c r="AP4850" s="104"/>
    </row>
    <row r="4851" spans="32:42" ht="18">
      <c r="AF4851" s="123" t="s">
        <v>5870</v>
      </c>
      <c r="AG4851" s="96" t="s">
        <v>5871</v>
      </c>
      <c r="AH4851" s="96" t="s">
        <v>7313</v>
      </c>
      <c r="AI4851" s="97">
        <v>166176</v>
      </c>
      <c r="AJ4851" s="114"/>
      <c r="AK4851" s="114"/>
      <c r="AM4851" s="104"/>
      <c r="AN4851" s="104"/>
      <c r="AO4851" s="104"/>
      <c r="AP4851" s="104"/>
    </row>
    <row r="4852" spans="32:42" ht="18">
      <c r="AF4852" s="123" t="s">
        <v>5870</v>
      </c>
      <c r="AG4852" s="96" t="s">
        <v>5871</v>
      </c>
      <c r="AH4852" s="96" t="s">
        <v>7314</v>
      </c>
      <c r="AI4852" s="97">
        <v>166180</v>
      </c>
      <c r="AJ4852" s="114"/>
      <c r="AK4852" s="114"/>
      <c r="AM4852" s="104"/>
      <c r="AN4852" s="104"/>
      <c r="AO4852" s="104"/>
      <c r="AP4852" s="104"/>
    </row>
    <row r="4853" spans="32:42" ht="18">
      <c r="AF4853" s="123" t="s">
        <v>5870</v>
      </c>
      <c r="AG4853" s="96" t="s">
        <v>5871</v>
      </c>
      <c r="AH4853" s="96" t="s">
        <v>7315</v>
      </c>
      <c r="AI4853" s="97">
        <v>166179</v>
      </c>
      <c r="AJ4853" s="114"/>
      <c r="AK4853" s="114"/>
      <c r="AM4853" s="104"/>
      <c r="AN4853" s="104"/>
      <c r="AO4853" s="104"/>
      <c r="AP4853" s="104"/>
    </row>
    <row r="4854" spans="32:42" ht="18">
      <c r="AF4854" s="123" t="s">
        <v>5870</v>
      </c>
      <c r="AG4854" s="96" t="s">
        <v>5871</v>
      </c>
      <c r="AH4854" s="96" t="s">
        <v>7316</v>
      </c>
      <c r="AI4854" s="97">
        <v>166178</v>
      </c>
      <c r="AJ4854" s="114"/>
      <c r="AK4854" s="114"/>
      <c r="AM4854" s="104"/>
      <c r="AN4854" s="104"/>
      <c r="AO4854" s="104"/>
      <c r="AP4854" s="104"/>
    </row>
    <row r="4855" spans="32:42" ht="18">
      <c r="AF4855" s="123" t="s">
        <v>5870</v>
      </c>
      <c r="AG4855" s="96" t="s">
        <v>5871</v>
      </c>
      <c r="AH4855" s="96" t="s">
        <v>7317</v>
      </c>
      <c r="AI4855" s="97">
        <v>166175</v>
      </c>
      <c r="AJ4855" s="114"/>
      <c r="AK4855" s="114"/>
      <c r="AM4855" s="104"/>
      <c r="AN4855" s="104"/>
      <c r="AO4855" s="104"/>
      <c r="AP4855" s="104"/>
    </row>
    <row r="4856" spans="32:42" ht="18">
      <c r="AF4856" s="123" t="s">
        <v>5870</v>
      </c>
      <c r="AG4856" s="96" t="s">
        <v>5871</v>
      </c>
      <c r="AH4856" s="96" t="s">
        <v>5870</v>
      </c>
      <c r="AI4856" s="97">
        <v>166174</v>
      </c>
      <c r="AJ4856" s="114">
        <v>26.244579315185501</v>
      </c>
      <c r="AK4856" s="114">
        <v>97.811317443847699</v>
      </c>
      <c r="AM4856" s="104"/>
      <c r="AN4856" s="104"/>
      <c r="AO4856" s="104"/>
      <c r="AP4856" s="104"/>
    </row>
    <row r="4857" spans="32:42" ht="18">
      <c r="AF4857" s="123" t="s">
        <v>5870</v>
      </c>
      <c r="AG4857" s="96" t="s">
        <v>5871</v>
      </c>
      <c r="AH4857" s="96" t="s">
        <v>7318</v>
      </c>
      <c r="AI4857" s="97">
        <v>166177</v>
      </c>
      <c r="AJ4857" s="114"/>
      <c r="AK4857" s="114"/>
      <c r="AM4857" s="104"/>
      <c r="AN4857" s="104"/>
      <c r="AO4857" s="104"/>
      <c r="AP4857" s="104"/>
    </row>
    <row r="4858" spans="32:42" ht="18">
      <c r="AF4858" s="123" t="s">
        <v>5872</v>
      </c>
      <c r="AG4858" s="96" t="s">
        <v>5873</v>
      </c>
      <c r="AH4858" s="96" t="s">
        <v>5872</v>
      </c>
      <c r="AI4858" s="97">
        <v>166181</v>
      </c>
      <c r="AJ4858" s="114">
        <v>26.202939987182599</v>
      </c>
      <c r="AK4858" s="114">
        <v>97.956130981445298</v>
      </c>
      <c r="AM4858" s="104"/>
      <c r="AN4858" s="104"/>
      <c r="AO4858" s="104"/>
      <c r="AP4858" s="104"/>
    </row>
    <row r="4859" spans="32:42" ht="18">
      <c r="AF4859" s="123" t="s">
        <v>5872</v>
      </c>
      <c r="AG4859" s="96" t="s">
        <v>5873</v>
      </c>
      <c r="AH4859" s="96" t="s">
        <v>7319</v>
      </c>
      <c r="AI4859" s="97">
        <v>166182</v>
      </c>
      <c r="AJ4859" s="114">
        <v>26.224950790405298</v>
      </c>
      <c r="AK4859" s="114">
        <v>97.926826477050795</v>
      </c>
      <c r="AM4859" s="104"/>
      <c r="AN4859" s="104"/>
      <c r="AO4859" s="104"/>
      <c r="AP4859" s="104"/>
    </row>
    <row r="4860" spans="32:42" ht="18">
      <c r="AF4860" s="123" t="s">
        <v>5872</v>
      </c>
      <c r="AG4860" s="96" t="s">
        <v>5873</v>
      </c>
      <c r="AH4860" s="96" t="s">
        <v>5862</v>
      </c>
      <c r="AI4860" s="97">
        <v>166183</v>
      </c>
      <c r="AJ4860" s="114">
        <v>26.188850402831999</v>
      </c>
      <c r="AK4860" s="114">
        <v>97.906898498535199</v>
      </c>
      <c r="AM4860" s="104"/>
      <c r="AN4860" s="104"/>
      <c r="AO4860" s="104"/>
      <c r="AP4860" s="104"/>
    </row>
    <row r="4861" spans="32:42" ht="18">
      <c r="AF4861" s="123" t="s">
        <v>5872</v>
      </c>
      <c r="AG4861" s="96" t="s">
        <v>5873</v>
      </c>
      <c r="AH4861" s="96" t="s">
        <v>7320</v>
      </c>
      <c r="AI4861" s="97">
        <v>166184</v>
      </c>
      <c r="AJ4861" s="114"/>
      <c r="AK4861" s="114"/>
      <c r="AM4861" s="104"/>
      <c r="AN4861" s="104"/>
      <c r="AO4861" s="104"/>
      <c r="AP4861" s="104"/>
    </row>
    <row r="4862" spans="32:42" ht="18">
      <c r="AF4862" s="123" t="s">
        <v>5872</v>
      </c>
      <c r="AG4862" s="96" t="s">
        <v>5873</v>
      </c>
      <c r="AH4862" s="96" t="s">
        <v>7321</v>
      </c>
      <c r="AI4862" s="97">
        <v>166185</v>
      </c>
      <c r="AJ4862" s="114">
        <v>26.209760665893601</v>
      </c>
      <c r="AK4862" s="114">
        <v>97.912246704101605</v>
      </c>
      <c r="AM4862" s="104"/>
      <c r="AN4862" s="104"/>
      <c r="AO4862" s="104"/>
      <c r="AP4862" s="104"/>
    </row>
    <row r="4863" spans="32:42" ht="18">
      <c r="AF4863" s="123" t="s">
        <v>5874</v>
      </c>
      <c r="AG4863" s="96" t="s">
        <v>5875</v>
      </c>
      <c r="AH4863" s="96" t="s">
        <v>5874</v>
      </c>
      <c r="AI4863" s="97">
        <v>166186</v>
      </c>
      <c r="AJ4863" s="114"/>
      <c r="AK4863" s="114"/>
      <c r="AM4863" s="104"/>
      <c r="AN4863" s="104"/>
      <c r="AO4863" s="104"/>
      <c r="AP4863" s="104"/>
    </row>
    <row r="4864" spans="32:42" ht="18">
      <c r="AF4864" s="123" t="s">
        <v>5874</v>
      </c>
      <c r="AG4864" s="96" t="s">
        <v>5875</v>
      </c>
      <c r="AH4864" s="96" t="s">
        <v>7322</v>
      </c>
      <c r="AI4864" s="97">
        <v>166190</v>
      </c>
      <c r="AJ4864" s="114"/>
      <c r="AK4864" s="114"/>
      <c r="AM4864" s="104"/>
      <c r="AN4864" s="104"/>
      <c r="AO4864" s="104"/>
      <c r="AP4864" s="104"/>
    </row>
    <row r="4865" spans="32:42" ht="18">
      <c r="AF4865" s="123" t="s">
        <v>5874</v>
      </c>
      <c r="AG4865" s="96" t="s">
        <v>5875</v>
      </c>
      <c r="AH4865" s="96" t="s">
        <v>7323</v>
      </c>
      <c r="AI4865" s="97">
        <v>166189</v>
      </c>
      <c r="AJ4865" s="114"/>
      <c r="AK4865" s="114"/>
      <c r="AM4865" s="104"/>
      <c r="AN4865" s="104"/>
      <c r="AO4865" s="104"/>
      <c r="AP4865" s="104"/>
    </row>
    <row r="4866" spans="32:42" ht="18">
      <c r="AF4866" s="123" t="s">
        <v>5874</v>
      </c>
      <c r="AG4866" s="96" t="s">
        <v>5875</v>
      </c>
      <c r="AH4866" s="96" t="s">
        <v>7324</v>
      </c>
      <c r="AI4866" s="97">
        <v>166187</v>
      </c>
      <c r="AJ4866" s="114"/>
      <c r="AK4866" s="114"/>
      <c r="AM4866" s="104"/>
      <c r="AN4866" s="104"/>
      <c r="AO4866" s="104"/>
      <c r="AP4866" s="104"/>
    </row>
    <row r="4867" spans="32:42" ht="18">
      <c r="AF4867" s="123" t="s">
        <v>5874</v>
      </c>
      <c r="AG4867" s="96" t="s">
        <v>5875</v>
      </c>
      <c r="AH4867" s="96" t="s">
        <v>7325</v>
      </c>
      <c r="AI4867" s="97">
        <v>166188</v>
      </c>
      <c r="AJ4867" s="114"/>
      <c r="AK4867" s="114"/>
      <c r="AM4867" s="104"/>
      <c r="AN4867" s="104"/>
      <c r="AO4867" s="104"/>
      <c r="AP4867" s="104"/>
    </row>
    <row r="4868" spans="32:42" ht="18">
      <c r="AF4868" s="123" t="s">
        <v>5876</v>
      </c>
      <c r="AG4868" s="96" t="s">
        <v>5877</v>
      </c>
      <c r="AH4868" s="96" t="s">
        <v>5876</v>
      </c>
      <c r="AI4868" s="97">
        <v>166191</v>
      </c>
      <c r="AJ4868" s="114">
        <v>26.373289108276399</v>
      </c>
      <c r="AK4868" s="114">
        <v>98.035331726074205</v>
      </c>
      <c r="AM4868" s="104"/>
      <c r="AN4868" s="104"/>
      <c r="AO4868" s="104"/>
      <c r="AP4868" s="104"/>
    </row>
    <row r="4869" spans="32:42" ht="18">
      <c r="AF4869" s="123" t="s">
        <v>5876</v>
      </c>
      <c r="AG4869" s="96" t="s">
        <v>5877</v>
      </c>
      <c r="AH4869" s="96" t="s">
        <v>7326</v>
      </c>
      <c r="AI4869" s="97">
        <v>166192</v>
      </c>
      <c r="AJ4869" s="114"/>
      <c r="AK4869" s="114"/>
      <c r="AM4869" s="104"/>
      <c r="AN4869" s="104"/>
      <c r="AO4869" s="104"/>
      <c r="AP4869" s="104"/>
    </row>
    <row r="4870" spans="32:42" ht="18">
      <c r="AF4870" s="123" t="s">
        <v>5876</v>
      </c>
      <c r="AG4870" s="96" t="s">
        <v>5877</v>
      </c>
      <c r="AH4870" s="96" t="s">
        <v>7327</v>
      </c>
      <c r="AI4870" s="97">
        <v>166193</v>
      </c>
      <c r="AJ4870" s="114"/>
      <c r="AK4870" s="114"/>
      <c r="AM4870" s="104"/>
      <c r="AN4870" s="104"/>
      <c r="AO4870" s="104"/>
      <c r="AP4870" s="104"/>
    </row>
    <row r="4871" spans="32:42" ht="18">
      <c r="AF4871" s="123" t="s">
        <v>5876</v>
      </c>
      <c r="AG4871" s="96" t="s">
        <v>5877</v>
      </c>
      <c r="AH4871" s="96" t="s">
        <v>7328</v>
      </c>
      <c r="AI4871" s="97">
        <v>166194</v>
      </c>
      <c r="AJ4871" s="114"/>
      <c r="AK4871" s="114"/>
      <c r="AM4871" s="104"/>
      <c r="AN4871" s="104"/>
      <c r="AO4871" s="104"/>
      <c r="AP4871" s="104"/>
    </row>
    <row r="4872" spans="32:42" ht="18">
      <c r="AF4872" s="123" t="s">
        <v>5878</v>
      </c>
      <c r="AG4872" s="96" t="s">
        <v>5879</v>
      </c>
      <c r="AH4872" s="96" t="s">
        <v>7329</v>
      </c>
      <c r="AI4872" s="97">
        <v>166198</v>
      </c>
      <c r="AJ4872" s="114"/>
      <c r="AK4872" s="114"/>
      <c r="AM4872" s="104"/>
      <c r="AN4872" s="104"/>
      <c r="AO4872" s="104"/>
      <c r="AP4872" s="104"/>
    </row>
    <row r="4873" spans="32:42" ht="18">
      <c r="AF4873" s="123" t="s">
        <v>5878</v>
      </c>
      <c r="AG4873" s="96" t="s">
        <v>5879</v>
      </c>
      <c r="AH4873" s="96" t="s">
        <v>7330</v>
      </c>
      <c r="AI4873" s="97">
        <v>220449</v>
      </c>
      <c r="AJ4873" s="114"/>
      <c r="AK4873" s="114"/>
      <c r="AM4873" s="104"/>
      <c r="AN4873" s="104"/>
      <c r="AO4873" s="104"/>
      <c r="AP4873" s="104"/>
    </row>
    <row r="4874" spans="32:42" ht="18">
      <c r="AF4874" s="123" t="s">
        <v>5878</v>
      </c>
      <c r="AG4874" s="96" t="s">
        <v>5879</v>
      </c>
      <c r="AH4874" s="96" t="s">
        <v>7331</v>
      </c>
      <c r="AI4874" s="97">
        <v>220450</v>
      </c>
      <c r="AJ4874" s="114"/>
      <c r="AK4874" s="114"/>
      <c r="AM4874" s="104"/>
      <c r="AN4874" s="104"/>
      <c r="AO4874" s="104"/>
      <c r="AP4874" s="104"/>
    </row>
    <row r="4875" spans="32:42" ht="18">
      <c r="AF4875" s="123" t="s">
        <v>5878</v>
      </c>
      <c r="AG4875" s="96" t="s">
        <v>5879</v>
      </c>
      <c r="AH4875" s="96" t="s">
        <v>7239</v>
      </c>
      <c r="AI4875" s="97">
        <v>166197</v>
      </c>
      <c r="AJ4875" s="114"/>
      <c r="AK4875" s="114"/>
      <c r="AM4875" s="104"/>
      <c r="AN4875" s="104"/>
      <c r="AO4875" s="104"/>
      <c r="AP4875" s="104"/>
    </row>
    <row r="4876" spans="32:42" ht="18">
      <c r="AF4876" s="123" t="s">
        <v>5878</v>
      </c>
      <c r="AG4876" s="96" t="s">
        <v>5879</v>
      </c>
      <c r="AH4876" s="96" t="s">
        <v>5878</v>
      </c>
      <c r="AI4876" s="97">
        <v>166195</v>
      </c>
      <c r="AJ4876" s="114"/>
      <c r="AK4876" s="114"/>
      <c r="AM4876" s="104"/>
      <c r="AN4876" s="104"/>
      <c r="AO4876" s="104"/>
      <c r="AP4876" s="104"/>
    </row>
    <row r="4877" spans="32:42" ht="18">
      <c r="AF4877" s="123" t="s">
        <v>5878</v>
      </c>
      <c r="AG4877" s="96" t="s">
        <v>5879</v>
      </c>
      <c r="AH4877" s="96" t="s">
        <v>6800</v>
      </c>
      <c r="AI4877" s="97">
        <v>166196</v>
      </c>
      <c r="AJ4877" s="114"/>
      <c r="AK4877" s="114"/>
      <c r="AM4877" s="104"/>
      <c r="AN4877" s="104"/>
      <c r="AO4877" s="104"/>
      <c r="AP4877" s="104"/>
    </row>
    <row r="4878" spans="32:42" ht="18">
      <c r="AF4878" s="123" t="s">
        <v>5880</v>
      </c>
      <c r="AG4878" s="96" t="s">
        <v>5881</v>
      </c>
      <c r="AH4878" s="96" t="s">
        <v>5880</v>
      </c>
      <c r="AI4878" s="97">
        <v>166199</v>
      </c>
      <c r="AJ4878" s="114">
        <v>26.337459564208999</v>
      </c>
      <c r="AK4878" s="114">
        <v>97.870193481445298</v>
      </c>
      <c r="AM4878" s="104"/>
      <c r="AN4878" s="104"/>
      <c r="AO4878" s="104"/>
      <c r="AP4878" s="104"/>
    </row>
    <row r="4879" spans="32:42" ht="18">
      <c r="AF4879" s="123" t="s">
        <v>5880</v>
      </c>
      <c r="AG4879" s="96" t="s">
        <v>5881</v>
      </c>
      <c r="AH4879" s="96" t="s">
        <v>7332</v>
      </c>
      <c r="AI4879" s="97">
        <v>166200</v>
      </c>
      <c r="AJ4879" s="114"/>
      <c r="AK4879" s="114"/>
      <c r="AM4879" s="104"/>
      <c r="AN4879" s="104"/>
      <c r="AO4879" s="104"/>
      <c r="AP4879" s="104"/>
    </row>
    <row r="4880" spans="32:42" ht="18">
      <c r="AF4880" s="123" t="s">
        <v>5880</v>
      </c>
      <c r="AG4880" s="96" t="s">
        <v>5881</v>
      </c>
      <c r="AH4880" s="96" t="s">
        <v>7333</v>
      </c>
      <c r="AI4880" s="97">
        <v>166201</v>
      </c>
      <c r="AJ4880" s="114"/>
      <c r="AK4880" s="114"/>
      <c r="AM4880" s="104"/>
      <c r="AN4880" s="104"/>
      <c r="AO4880" s="104"/>
      <c r="AP4880" s="104"/>
    </row>
    <row r="4881" spans="32:42" ht="18">
      <c r="AF4881" s="123" t="s">
        <v>5880</v>
      </c>
      <c r="AG4881" s="96" t="s">
        <v>5881</v>
      </c>
      <c r="AH4881" s="96" t="s">
        <v>7334</v>
      </c>
      <c r="AI4881" s="97">
        <v>166202</v>
      </c>
      <c r="AJ4881" s="114"/>
      <c r="AK4881" s="114"/>
      <c r="AM4881" s="104"/>
      <c r="AN4881" s="104"/>
      <c r="AO4881" s="104"/>
      <c r="AP4881" s="104"/>
    </row>
    <row r="4882" spans="32:42" ht="18">
      <c r="AF4882" s="123" t="s">
        <v>5882</v>
      </c>
      <c r="AG4882" s="96" t="s">
        <v>5883</v>
      </c>
      <c r="AH4882" s="96" t="s">
        <v>5882</v>
      </c>
      <c r="AI4882" s="97">
        <v>166203</v>
      </c>
      <c r="AJ4882" s="114"/>
      <c r="AK4882" s="114"/>
      <c r="AM4882" s="104"/>
      <c r="AN4882" s="104"/>
      <c r="AO4882" s="104"/>
      <c r="AP4882" s="104"/>
    </row>
    <row r="4883" spans="32:42" ht="18">
      <c r="AF4883" s="123" t="s">
        <v>5882</v>
      </c>
      <c r="AG4883" s="96" t="s">
        <v>5883</v>
      </c>
      <c r="AH4883" s="96" t="s">
        <v>7335</v>
      </c>
      <c r="AI4883" s="97">
        <v>166204</v>
      </c>
      <c r="AJ4883" s="114"/>
      <c r="AK4883" s="114"/>
      <c r="AM4883" s="104"/>
      <c r="AN4883" s="104"/>
      <c r="AO4883" s="104"/>
      <c r="AP4883" s="104"/>
    </row>
    <row r="4884" spans="32:42" ht="18">
      <c r="AF4884" s="123" t="s">
        <v>5882</v>
      </c>
      <c r="AG4884" s="96" t="s">
        <v>5883</v>
      </c>
      <c r="AH4884" s="96" t="s">
        <v>7336</v>
      </c>
      <c r="AI4884" s="97">
        <v>166205</v>
      </c>
      <c r="AJ4884" s="114"/>
      <c r="AK4884" s="114"/>
      <c r="AM4884" s="104"/>
      <c r="AN4884" s="104"/>
      <c r="AO4884" s="104"/>
      <c r="AP4884" s="104"/>
    </row>
    <row r="4885" spans="32:42" ht="18">
      <c r="AF4885" s="123" t="s">
        <v>5882</v>
      </c>
      <c r="AG4885" s="96" t="s">
        <v>5883</v>
      </c>
      <c r="AH4885" s="96" t="s">
        <v>7073</v>
      </c>
      <c r="AI4885" s="97">
        <v>166206</v>
      </c>
      <c r="AJ4885" s="114"/>
      <c r="AK4885" s="114"/>
      <c r="AM4885" s="104"/>
      <c r="AN4885" s="104"/>
      <c r="AO4885" s="104"/>
      <c r="AP4885" s="104"/>
    </row>
    <row r="4886" spans="32:42" ht="18">
      <c r="AF4886" s="123" t="s">
        <v>5882</v>
      </c>
      <c r="AG4886" s="96" t="s">
        <v>5883</v>
      </c>
      <c r="AH4886" s="96" t="s">
        <v>7337</v>
      </c>
      <c r="AI4886" s="97">
        <v>166207</v>
      </c>
      <c r="AJ4886" s="114"/>
      <c r="AK4886" s="114"/>
      <c r="AM4886" s="104"/>
      <c r="AN4886" s="104"/>
      <c r="AO4886" s="104"/>
      <c r="AP4886" s="104"/>
    </row>
    <row r="4887" spans="32:42" ht="18">
      <c r="AF4887" s="123" t="s">
        <v>5884</v>
      </c>
      <c r="AG4887" s="96" t="s">
        <v>5885</v>
      </c>
      <c r="AH4887" s="96" t="s">
        <v>5884</v>
      </c>
      <c r="AI4887" s="97">
        <v>166208</v>
      </c>
      <c r="AJ4887" s="114"/>
      <c r="AK4887" s="114"/>
      <c r="AM4887" s="104"/>
      <c r="AN4887" s="104"/>
      <c r="AO4887" s="104"/>
      <c r="AP4887" s="104"/>
    </row>
    <row r="4888" spans="32:42" ht="18">
      <c r="AF4888" s="123" t="s">
        <v>5884</v>
      </c>
      <c r="AG4888" s="96" t="s">
        <v>5885</v>
      </c>
      <c r="AH4888" s="96" t="s">
        <v>7338</v>
      </c>
      <c r="AI4888" s="97">
        <v>166212</v>
      </c>
      <c r="AJ4888" s="114"/>
      <c r="AK4888" s="114"/>
      <c r="AM4888" s="104"/>
      <c r="AN4888" s="104"/>
      <c r="AO4888" s="104"/>
      <c r="AP4888" s="104"/>
    </row>
    <row r="4889" spans="32:42" ht="18">
      <c r="AF4889" s="123" t="s">
        <v>5884</v>
      </c>
      <c r="AG4889" s="96" t="s">
        <v>5885</v>
      </c>
      <c r="AH4889" s="96" t="s">
        <v>7339</v>
      </c>
      <c r="AI4889" s="97">
        <v>166213</v>
      </c>
      <c r="AJ4889" s="114"/>
      <c r="AK4889" s="114"/>
      <c r="AM4889" s="104"/>
      <c r="AN4889" s="104"/>
      <c r="AO4889" s="104"/>
      <c r="AP4889" s="104"/>
    </row>
    <row r="4890" spans="32:42" ht="18">
      <c r="AF4890" s="123" t="s">
        <v>5884</v>
      </c>
      <c r="AG4890" s="96" t="s">
        <v>5885</v>
      </c>
      <c r="AH4890" s="96" t="s">
        <v>7340</v>
      </c>
      <c r="AI4890" s="97">
        <v>166210</v>
      </c>
      <c r="AJ4890" s="114"/>
      <c r="AK4890" s="114"/>
      <c r="AM4890" s="104"/>
      <c r="AN4890" s="104"/>
      <c r="AO4890" s="104"/>
      <c r="AP4890" s="104"/>
    </row>
    <row r="4891" spans="32:42" ht="18">
      <c r="AF4891" s="123" t="s">
        <v>5884</v>
      </c>
      <c r="AG4891" s="96" t="s">
        <v>5885</v>
      </c>
      <c r="AH4891" s="96" t="s">
        <v>7341</v>
      </c>
      <c r="AI4891" s="97">
        <v>166209</v>
      </c>
      <c r="AJ4891" s="114"/>
      <c r="AK4891" s="114"/>
      <c r="AM4891" s="104"/>
      <c r="AN4891" s="104"/>
      <c r="AO4891" s="104"/>
      <c r="AP4891" s="104"/>
    </row>
    <row r="4892" spans="32:42" ht="18">
      <c r="AF4892" s="123" t="s">
        <v>5884</v>
      </c>
      <c r="AG4892" s="96" t="s">
        <v>5885</v>
      </c>
      <c r="AH4892" s="96" t="s">
        <v>7342</v>
      </c>
      <c r="AI4892" s="97">
        <v>166211</v>
      </c>
      <c r="AJ4892" s="114"/>
      <c r="AK4892" s="114"/>
      <c r="AM4892" s="104"/>
      <c r="AN4892" s="104"/>
      <c r="AO4892" s="104"/>
      <c r="AP4892" s="104"/>
    </row>
    <row r="4893" spans="32:42" ht="18">
      <c r="AF4893" s="123" t="s">
        <v>5886</v>
      </c>
      <c r="AG4893" s="96" t="s">
        <v>5887</v>
      </c>
      <c r="AH4893" s="96" t="s">
        <v>5886</v>
      </c>
      <c r="AI4893" s="97">
        <v>166214</v>
      </c>
      <c r="AJ4893" s="114">
        <v>26.0778102874756</v>
      </c>
      <c r="AK4893" s="114">
        <v>96.724349975585895</v>
      </c>
      <c r="AM4893" s="104"/>
      <c r="AN4893" s="104"/>
      <c r="AO4893" s="104"/>
      <c r="AP4893" s="104"/>
    </row>
    <row r="4894" spans="32:42" ht="18">
      <c r="AF4894" s="123" t="s">
        <v>5888</v>
      </c>
      <c r="AG4894" s="96" t="s">
        <v>5889</v>
      </c>
      <c r="AH4894" s="96" t="s">
        <v>5888</v>
      </c>
      <c r="AI4894" s="97">
        <v>166215</v>
      </c>
      <c r="AJ4894" s="114">
        <v>26.138679504394499</v>
      </c>
      <c r="AK4894" s="114">
        <v>96.718757629394503</v>
      </c>
      <c r="AM4894" s="104"/>
      <c r="AN4894" s="104"/>
      <c r="AO4894" s="104"/>
      <c r="AP4894" s="104"/>
    </row>
    <row r="4895" spans="32:42" ht="18">
      <c r="AF4895" s="123" t="s">
        <v>5888</v>
      </c>
      <c r="AG4895" s="96" t="s">
        <v>5889</v>
      </c>
      <c r="AH4895" s="96" t="s">
        <v>7343</v>
      </c>
      <c r="AI4895" s="97">
        <v>166216</v>
      </c>
      <c r="AJ4895" s="114"/>
      <c r="AK4895" s="114"/>
      <c r="AM4895" s="104"/>
      <c r="AN4895" s="104"/>
      <c r="AO4895" s="104"/>
      <c r="AP4895" s="104"/>
    </row>
    <row r="4896" spans="32:42" ht="18">
      <c r="AF4896" s="123" t="s">
        <v>5890</v>
      </c>
      <c r="AG4896" s="96" t="s">
        <v>5891</v>
      </c>
      <c r="AH4896" s="96" t="s">
        <v>5890</v>
      </c>
      <c r="AI4896" s="97">
        <v>166217</v>
      </c>
      <c r="AJ4896" s="114">
        <v>26.213220596313501</v>
      </c>
      <c r="AK4896" s="114">
        <v>96.723480224609403</v>
      </c>
      <c r="AM4896" s="104"/>
      <c r="AN4896" s="104"/>
      <c r="AO4896" s="104"/>
      <c r="AP4896" s="104"/>
    </row>
    <row r="4897" spans="32:42" ht="18">
      <c r="AF4897" s="123" t="s">
        <v>5890</v>
      </c>
      <c r="AG4897" s="96" t="s">
        <v>5891</v>
      </c>
      <c r="AH4897" s="96" t="s">
        <v>7344</v>
      </c>
      <c r="AI4897" s="97">
        <v>166218</v>
      </c>
      <c r="AJ4897" s="114"/>
      <c r="AK4897" s="114"/>
      <c r="AM4897" s="104"/>
      <c r="AN4897" s="104"/>
      <c r="AO4897" s="104"/>
      <c r="AP4897" s="104"/>
    </row>
    <row r="4898" spans="32:42" ht="18">
      <c r="AF4898" s="123" t="s">
        <v>5892</v>
      </c>
      <c r="AG4898" s="96" t="s">
        <v>5893</v>
      </c>
      <c r="AH4898" s="96" t="s">
        <v>7345</v>
      </c>
      <c r="AI4898" s="97">
        <v>166219</v>
      </c>
      <c r="AJ4898" s="114">
        <v>26.322189331054702</v>
      </c>
      <c r="AK4898" s="114">
        <v>96.598876953125</v>
      </c>
      <c r="AM4898" s="104"/>
      <c r="AN4898" s="104"/>
      <c r="AO4898" s="104"/>
      <c r="AP4898" s="104"/>
    </row>
    <row r="4899" spans="32:42" ht="18">
      <c r="AF4899" s="123" t="s">
        <v>5894</v>
      </c>
      <c r="AG4899" s="96" t="s">
        <v>5895</v>
      </c>
      <c r="AH4899" s="96" t="s">
        <v>5894</v>
      </c>
      <c r="AI4899" s="97">
        <v>166220</v>
      </c>
      <c r="AJ4899" s="114">
        <v>26.444419860839801</v>
      </c>
      <c r="AK4899" s="114">
        <v>96.693778991699205</v>
      </c>
      <c r="AM4899" s="104"/>
      <c r="AN4899" s="104"/>
      <c r="AO4899" s="104"/>
      <c r="AP4899" s="104"/>
    </row>
    <row r="4900" spans="32:42" ht="18">
      <c r="AF4900" s="123" t="s">
        <v>5894</v>
      </c>
      <c r="AG4900" s="96" t="s">
        <v>5895</v>
      </c>
      <c r="AH4900" s="96" t="s">
        <v>4068</v>
      </c>
      <c r="AI4900" s="97">
        <v>220451</v>
      </c>
      <c r="AJ4900" s="114"/>
      <c r="AK4900" s="114"/>
      <c r="AM4900" s="104"/>
      <c r="AN4900" s="104"/>
      <c r="AO4900" s="104"/>
      <c r="AP4900" s="104"/>
    </row>
    <row r="4901" spans="32:42" ht="18">
      <c r="AF4901" s="123" t="s">
        <v>5894</v>
      </c>
      <c r="AG4901" s="96" t="s">
        <v>5895</v>
      </c>
      <c r="AH4901" s="96" t="s">
        <v>7346</v>
      </c>
      <c r="AI4901" s="97">
        <v>220452</v>
      </c>
      <c r="AJ4901" s="114"/>
      <c r="AK4901" s="114"/>
      <c r="AM4901" s="104"/>
      <c r="AN4901" s="104"/>
      <c r="AO4901" s="104"/>
      <c r="AP4901" s="104"/>
    </row>
    <row r="4902" spans="32:42" ht="18">
      <c r="AF4902" s="123" t="s">
        <v>5896</v>
      </c>
      <c r="AG4902" s="96" t="s">
        <v>5897</v>
      </c>
      <c r="AH4902" s="96" t="s">
        <v>5896</v>
      </c>
      <c r="AI4902" s="97">
        <v>166221</v>
      </c>
      <c r="AJ4902" s="114">
        <v>26.52121925354</v>
      </c>
      <c r="AK4902" s="114">
        <v>96.623512268066406</v>
      </c>
      <c r="AM4902" s="104"/>
      <c r="AN4902" s="104"/>
      <c r="AO4902" s="104"/>
      <c r="AP4902" s="104"/>
    </row>
    <row r="4903" spans="32:42" ht="18">
      <c r="AF4903" s="123" t="s">
        <v>5896</v>
      </c>
      <c r="AG4903" s="96" t="s">
        <v>5897</v>
      </c>
      <c r="AH4903" s="96" t="s">
        <v>7347</v>
      </c>
      <c r="AI4903" s="97">
        <v>220453</v>
      </c>
      <c r="AJ4903" s="114"/>
      <c r="AK4903" s="114"/>
      <c r="AM4903" s="104"/>
      <c r="AN4903" s="104"/>
      <c r="AO4903" s="104"/>
      <c r="AP4903" s="104"/>
    </row>
    <row r="4904" spans="32:42" ht="18">
      <c r="AF4904" s="123" t="s">
        <v>5896</v>
      </c>
      <c r="AG4904" s="96" t="s">
        <v>5897</v>
      </c>
      <c r="AH4904" s="96" t="s">
        <v>7348</v>
      </c>
      <c r="AI4904" s="97">
        <v>220454</v>
      </c>
      <c r="AJ4904" s="114"/>
      <c r="AK4904" s="114"/>
      <c r="AM4904" s="104"/>
      <c r="AN4904" s="104"/>
      <c r="AO4904" s="104"/>
      <c r="AP4904" s="104"/>
    </row>
    <row r="4905" spans="32:42" ht="18">
      <c r="AF4905" s="123" t="s">
        <v>5898</v>
      </c>
      <c r="AG4905" s="96" t="s">
        <v>5899</v>
      </c>
      <c r="AH4905" s="96" t="s">
        <v>7349</v>
      </c>
      <c r="AI4905" s="97">
        <v>166228</v>
      </c>
      <c r="AJ4905" s="114"/>
      <c r="AK4905" s="114"/>
      <c r="AM4905" s="104"/>
      <c r="AN4905" s="104"/>
      <c r="AO4905" s="104"/>
      <c r="AP4905" s="104"/>
    </row>
    <row r="4906" spans="32:42" ht="18">
      <c r="AF4906" s="123" t="s">
        <v>5898</v>
      </c>
      <c r="AG4906" s="96" t="s">
        <v>5899</v>
      </c>
      <c r="AH4906" s="96" t="s">
        <v>7350</v>
      </c>
      <c r="AI4906" s="97">
        <v>166232</v>
      </c>
      <c r="AJ4906" s="114"/>
      <c r="AK4906" s="114"/>
      <c r="AM4906" s="104"/>
      <c r="AN4906" s="104"/>
      <c r="AO4906" s="104"/>
      <c r="AP4906" s="104"/>
    </row>
    <row r="4907" spans="32:42" ht="18">
      <c r="AF4907" s="123" t="s">
        <v>5898</v>
      </c>
      <c r="AG4907" s="96" t="s">
        <v>5899</v>
      </c>
      <c r="AH4907" s="96" t="s">
        <v>7351</v>
      </c>
      <c r="AI4907" s="97">
        <v>166231</v>
      </c>
      <c r="AJ4907" s="114"/>
      <c r="AK4907" s="114"/>
      <c r="AM4907" s="104"/>
      <c r="AN4907" s="104"/>
      <c r="AO4907" s="104"/>
      <c r="AP4907" s="104"/>
    </row>
    <row r="4908" spans="32:42" ht="18">
      <c r="AF4908" s="123" t="s">
        <v>5898</v>
      </c>
      <c r="AG4908" s="96" t="s">
        <v>5899</v>
      </c>
      <c r="AH4908" s="96" t="s">
        <v>7352</v>
      </c>
      <c r="AI4908" s="97">
        <v>166230</v>
      </c>
      <c r="AJ4908" s="114"/>
      <c r="AK4908" s="114"/>
      <c r="AM4908" s="104"/>
      <c r="AN4908" s="104"/>
      <c r="AO4908" s="104"/>
      <c r="AP4908" s="104"/>
    </row>
    <row r="4909" spans="32:42" ht="18">
      <c r="AF4909" s="123" t="s">
        <v>5898</v>
      </c>
      <c r="AG4909" s="96" t="s">
        <v>5899</v>
      </c>
      <c r="AH4909" s="96" t="s">
        <v>7353</v>
      </c>
      <c r="AI4909" s="97">
        <v>166229</v>
      </c>
      <c r="AJ4909" s="114"/>
      <c r="AK4909" s="114"/>
      <c r="AM4909" s="104"/>
      <c r="AN4909" s="104"/>
      <c r="AO4909" s="104"/>
      <c r="AP4909" s="104"/>
    </row>
    <row r="4910" spans="32:42" ht="18">
      <c r="AF4910" s="123" t="s">
        <v>5898</v>
      </c>
      <c r="AG4910" s="96" t="s">
        <v>5899</v>
      </c>
      <c r="AH4910" s="96" t="s">
        <v>7354</v>
      </c>
      <c r="AI4910" s="97">
        <v>166224</v>
      </c>
      <c r="AJ4910" s="114"/>
      <c r="AK4910" s="114"/>
      <c r="AM4910" s="104"/>
      <c r="AN4910" s="104"/>
      <c r="AO4910" s="104"/>
      <c r="AP4910" s="104"/>
    </row>
    <row r="4911" spans="32:42" ht="18">
      <c r="AF4911" s="123" t="s">
        <v>5898</v>
      </c>
      <c r="AG4911" s="96" t="s">
        <v>5899</v>
      </c>
      <c r="AH4911" s="96" t="s">
        <v>7355</v>
      </c>
      <c r="AI4911" s="97">
        <v>166227</v>
      </c>
      <c r="AJ4911" s="114">
        <v>25.927089691162099</v>
      </c>
      <c r="AK4911" s="114">
        <v>96.954322814941406</v>
      </c>
      <c r="AM4911" s="104"/>
      <c r="AN4911" s="104"/>
      <c r="AO4911" s="104"/>
      <c r="AP4911" s="104"/>
    </row>
    <row r="4912" spans="32:42" ht="18">
      <c r="AF4912" s="123" t="s">
        <v>5898</v>
      </c>
      <c r="AG4912" s="96" t="s">
        <v>5899</v>
      </c>
      <c r="AH4912" s="96" t="s">
        <v>7356</v>
      </c>
      <c r="AI4912" s="97">
        <v>166225</v>
      </c>
      <c r="AJ4912" s="114"/>
      <c r="AK4912" s="114"/>
      <c r="AM4912" s="104"/>
      <c r="AN4912" s="104"/>
      <c r="AO4912" s="104"/>
      <c r="AP4912" s="104"/>
    </row>
    <row r="4913" spans="32:42" ht="18">
      <c r="AF4913" s="123" t="s">
        <v>5898</v>
      </c>
      <c r="AG4913" s="96" t="s">
        <v>5899</v>
      </c>
      <c r="AH4913" s="96" t="s">
        <v>7357</v>
      </c>
      <c r="AI4913" s="97">
        <v>166223</v>
      </c>
      <c r="AJ4913" s="114"/>
      <c r="AK4913" s="114"/>
      <c r="AM4913" s="104"/>
      <c r="AN4913" s="104"/>
      <c r="AO4913" s="104"/>
      <c r="AP4913" s="104"/>
    </row>
    <row r="4914" spans="32:42" ht="18">
      <c r="AF4914" s="123" t="s">
        <v>5898</v>
      </c>
      <c r="AG4914" s="96" t="s">
        <v>5899</v>
      </c>
      <c r="AH4914" s="96" t="s">
        <v>5898</v>
      </c>
      <c r="AI4914" s="97">
        <v>166222</v>
      </c>
      <c r="AJ4914" s="114">
        <v>25.915239334106399</v>
      </c>
      <c r="AK4914" s="114">
        <v>96.947563171386705</v>
      </c>
      <c r="AM4914" s="104"/>
      <c r="AN4914" s="104"/>
      <c r="AO4914" s="104"/>
      <c r="AP4914" s="104"/>
    </row>
    <row r="4915" spans="32:42" ht="18">
      <c r="AF4915" s="123" t="s">
        <v>5898</v>
      </c>
      <c r="AG4915" s="96" t="s">
        <v>5899</v>
      </c>
      <c r="AH4915" s="96" t="s">
        <v>7358</v>
      </c>
      <c r="AI4915" s="97">
        <v>166226</v>
      </c>
      <c r="AJ4915" s="114"/>
      <c r="AK4915" s="114"/>
      <c r="AM4915" s="104"/>
      <c r="AN4915" s="104"/>
      <c r="AO4915" s="104"/>
      <c r="AP4915" s="104"/>
    </row>
    <row r="4916" spans="32:42" ht="18">
      <c r="AF4916" s="123" t="s">
        <v>5900</v>
      </c>
      <c r="AG4916" s="96" t="s">
        <v>5901</v>
      </c>
      <c r="AH4916" s="96" t="s">
        <v>7359</v>
      </c>
      <c r="AI4916" s="97">
        <v>166233</v>
      </c>
      <c r="AJ4916" s="114">
        <v>26.213940000000001</v>
      </c>
      <c r="AK4916" s="114">
        <v>96.725309999999993</v>
      </c>
      <c r="AM4916" s="104"/>
      <c r="AN4916" s="104"/>
      <c r="AO4916" s="104"/>
      <c r="AP4916" s="104"/>
    </row>
    <row r="4917" spans="32:42" ht="18">
      <c r="AF4917" s="123" t="s">
        <v>5900</v>
      </c>
      <c r="AG4917" s="96" t="s">
        <v>5901</v>
      </c>
      <c r="AH4917" s="96" t="s">
        <v>7360</v>
      </c>
      <c r="AI4917" s="97">
        <v>166234</v>
      </c>
      <c r="AJ4917" s="114"/>
      <c r="AK4917" s="114"/>
      <c r="AM4917" s="104"/>
      <c r="AN4917" s="104"/>
      <c r="AO4917" s="104"/>
      <c r="AP4917" s="104"/>
    </row>
    <row r="4918" spans="32:42" ht="18">
      <c r="AF4918" s="123" t="s">
        <v>5900</v>
      </c>
      <c r="AG4918" s="96" t="s">
        <v>5901</v>
      </c>
      <c r="AH4918" s="96" t="s">
        <v>7361</v>
      </c>
      <c r="AI4918" s="97">
        <v>166235</v>
      </c>
      <c r="AJ4918" s="114"/>
      <c r="AK4918" s="114"/>
      <c r="AM4918" s="104"/>
      <c r="AN4918" s="104"/>
      <c r="AO4918" s="104"/>
      <c r="AP4918" s="104"/>
    </row>
    <row r="4919" spans="32:42" ht="18">
      <c r="AF4919" s="123" t="s">
        <v>5900</v>
      </c>
      <c r="AG4919" s="96" t="s">
        <v>5901</v>
      </c>
      <c r="AH4919" s="96" t="s">
        <v>7362</v>
      </c>
      <c r="AI4919" s="97">
        <v>166236</v>
      </c>
      <c r="AJ4919" s="114"/>
      <c r="AK4919" s="114"/>
      <c r="AM4919" s="104"/>
      <c r="AN4919" s="104"/>
      <c r="AO4919" s="104"/>
      <c r="AP4919" s="104"/>
    </row>
    <row r="4920" spans="32:42" ht="18">
      <c r="AF4920" s="123" t="s">
        <v>5902</v>
      </c>
      <c r="AG4920" s="96" t="s">
        <v>5903</v>
      </c>
      <c r="AH4920" s="96" t="s">
        <v>7363</v>
      </c>
      <c r="AI4920" s="97">
        <v>166240</v>
      </c>
      <c r="AJ4920" s="114"/>
      <c r="AK4920" s="114"/>
      <c r="AM4920" s="104"/>
      <c r="AN4920" s="104"/>
      <c r="AO4920" s="104"/>
      <c r="AP4920" s="104"/>
    </row>
    <row r="4921" spans="32:42" ht="18">
      <c r="AF4921" s="123" t="s">
        <v>5902</v>
      </c>
      <c r="AG4921" s="96" t="s">
        <v>5903</v>
      </c>
      <c r="AH4921" s="96" t="s">
        <v>5902</v>
      </c>
      <c r="AI4921" s="97">
        <v>166237</v>
      </c>
      <c r="AJ4921" s="114">
        <v>26.234760000000001</v>
      </c>
      <c r="AK4921" s="114">
        <v>96.732799999999997</v>
      </c>
      <c r="AM4921" s="104"/>
      <c r="AN4921" s="104"/>
      <c r="AO4921" s="104"/>
      <c r="AP4921" s="104"/>
    </row>
    <row r="4922" spans="32:42" ht="18">
      <c r="AF4922" s="123" t="s">
        <v>5902</v>
      </c>
      <c r="AG4922" s="96" t="s">
        <v>5903</v>
      </c>
      <c r="AH4922" s="96" t="s">
        <v>7364</v>
      </c>
      <c r="AI4922" s="97">
        <v>166238</v>
      </c>
      <c r="AJ4922" s="114"/>
      <c r="AK4922" s="114"/>
      <c r="AM4922" s="104"/>
      <c r="AN4922" s="104"/>
      <c r="AO4922" s="104"/>
      <c r="AP4922" s="104"/>
    </row>
    <row r="4923" spans="32:42" ht="18">
      <c r="AF4923" s="123" t="s">
        <v>5902</v>
      </c>
      <c r="AG4923" s="96" t="s">
        <v>5903</v>
      </c>
      <c r="AH4923" s="96" t="s">
        <v>7365</v>
      </c>
      <c r="AI4923" s="97">
        <v>166239</v>
      </c>
      <c r="AJ4923" s="114">
        <v>26.234570000000001</v>
      </c>
      <c r="AK4923" s="114">
        <v>96.732159999999993</v>
      </c>
      <c r="AM4923" s="104"/>
      <c r="AN4923" s="104"/>
      <c r="AO4923" s="104"/>
      <c r="AP4923" s="104"/>
    </row>
    <row r="4924" spans="32:42" ht="18">
      <c r="AF4924" s="123" t="s">
        <v>5904</v>
      </c>
      <c r="AG4924" s="96" t="s">
        <v>5905</v>
      </c>
      <c r="AH4924" s="96" t="s">
        <v>7366</v>
      </c>
      <c r="AI4924" s="97">
        <v>166245</v>
      </c>
      <c r="AJ4924" s="114"/>
      <c r="AK4924" s="114"/>
      <c r="AM4924" s="104"/>
      <c r="AN4924" s="104"/>
      <c r="AO4924" s="104"/>
      <c r="AP4924" s="104"/>
    </row>
    <row r="4925" spans="32:42" ht="18">
      <c r="AF4925" s="123" t="s">
        <v>5904</v>
      </c>
      <c r="AG4925" s="96" t="s">
        <v>5905</v>
      </c>
      <c r="AH4925" s="96" t="s">
        <v>7367</v>
      </c>
      <c r="AI4925" s="97">
        <v>166244</v>
      </c>
      <c r="AJ4925" s="114"/>
      <c r="AK4925" s="114"/>
      <c r="AM4925" s="104"/>
      <c r="AN4925" s="104"/>
      <c r="AO4925" s="104"/>
      <c r="AP4925" s="104"/>
    </row>
    <row r="4926" spans="32:42" ht="18">
      <c r="AF4926" s="123" t="s">
        <v>5904</v>
      </c>
      <c r="AG4926" s="96" t="s">
        <v>5905</v>
      </c>
      <c r="AH4926" s="96" t="s">
        <v>5904</v>
      </c>
      <c r="AI4926" s="97">
        <v>166241</v>
      </c>
      <c r="AJ4926" s="114"/>
      <c r="AK4926" s="114"/>
      <c r="AM4926" s="104"/>
      <c r="AN4926" s="104"/>
      <c r="AO4926" s="104"/>
      <c r="AP4926" s="104"/>
    </row>
    <row r="4927" spans="32:42" ht="18">
      <c r="AF4927" s="123" t="s">
        <v>5904</v>
      </c>
      <c r="AG4927" s="96" t="s">
        <v>5905</v>
      </c>
      <c r="AH4927" s="96" t="s">
        <v>7368</v>
      </c>
      <c r="AI4927" s="97">
        <v>166242</v>
      </c>
      <c r="AJ4927" s="114"/>
      <c r="AK4927" s="114"/>
      <c r="AM4927" s="104"/>
      <c r="AN4927" s="104"/>
      <c r="AO4927" s="104"/>
      <c r="AP4927" s="104"/>
    </row>
    <row r="4928" spans="32:42" ht="18">
      <c r="AF4928" s="123" t="s">
        <v>5904</v>
      </c>
      <c r="AG4928" s="96" t="s">
        <v>5905</v>
      </c>
      <c r="AH4928" s="96" t="s">
        <v>7369</v>
      </c>
      <c r="AI4928" s="97">
        <v>166243</v>
      </c>
      <c r="AJ4928" s="114">
        <v>26.3207702636719</v>
      </c>
      <c r="AK4928" s="114">
        <v>96.928939819335895</v>
      </c>
      <c r="AM4928" s="104"/>
      <c r="AN4928" s="104"/>
      <c r="AO4928" s="104"/>
      <c r="AP4928" s="104"/>
    </row>
    <row r="4929" spans="32:42" ht="18">
      <c r="AF4929" s="123" t="s">
        <v>5906</v>
      </c>
      <c r="AG4929" s="96" t="s">
        <v>5907</v>
      </c>
      <c r="AH4929" s="96" t="s">
        <v>7370</v>
      </c>
      <c r="AI4929" s="97">
        <v>166251</v>
      </c>
      <c r="AJ4929" s="114"/>
      <c r="AK4929" s="114"/>
      <c r="AM4929" s="104"/>
      <c r="AN4929" s="104"/>
      <c r="AO4929" s="104"/>
      <c r="AP4929" s="104"/>
    </row>
    <row r="4930" spans="32:42" ht="18">
      <c r="AF4930" s="123" t="s">
        <v>5906</v>
      </c>
      <c r="AG4930" s="96" t="s">
        <v>5907</v>
      </c>
      <c r="AH4930" s="96" t="s">
        <v>7371</v>
      </c>
      <c r="AI4930" s="97">
        <v>166252</v>
      </c>
      <c r="AJ4930" s="114"/>
      <c r="AK4930" s="114"/>
      <c r="AM4930" s="104"/>
      <c r="AN4930" s="104"/>
      <c r="AO4930" s="104"/>
      <c r="AP4930" s="104"/>
    </row>
    <row r="4931" spans="32:42" ht="18">
      <c r="AF4931" s="123" t="s">
        <v>5906</v>
      </c>
      <c r="AG4931" s="96" t="s">
        <v>5907</v>
      </c>
      <c r="AH4931" s="96" t="s">
        <v>7372</v>
      </c>
      <c r="AI4931" s="97">
        <v>166250</v>
      </c>
      <c r="AJ4931" s="114"/>
      <c r="AK4931" s="114"/>
      <c r="AM4931" s="104"/>
      <c r="AN4931" s="104"/>
      <c r="AO4931" s="104"/>
      <c r="AP4931" s="104"/>
    </row>
    <row r="4932" spans="32:42" ht="18">
      <c r="AF4932" s="123" t="s">
        <v>5906</v>
      </c>
      <c r="AG4932" s="96" t="s">
        <v>5907</v>
      </c>
      <c r="AH4932" s="96" t="s">
        <v>7373</v>
      </c>
      <c r="AI4932" s="97">
        <v>166249</v>
      </c>
      <c r="AJ4932" s="114"/>
      <c r="AK4932" s="114"/>
      <c r="AM4932" s="104"/>
      <c r="AN4932" s="104"/>
      <c r="AO4932" s="104"/>
      <c r="AP4932" s="104"/>
    </row>
    <row r="4933" spans="32:42" ht="18">
      <c r="AF4933" s="123" t="s">
        <v>5906</v>
      </c>
      <c r="AG4933" s="96" t="s">
        <v>5907</v>
      </c>
      <c r="AH4933" s="96" t="s">
        <v>7374</v>
      </c>
      <c r="AI4933" s="97">
        <v>166248</v>
      </c>
      <c r="AJ4933" s="114"/>
      <c r="AK4933" s="114"/>
      <c r="AM4933" s="104"/>
      <c r="AN4933" s="104"/>
      <c r="AO4933" s="104"/>
      <c r="AP4933" s="104"/>
    </row>
    <row r="4934" spans="32:42" ht="18">
      <c r="AF4934" s="123" t="s">
        <v>5906</v>
      </c>
      <c r="AG4934" s="96" t="s">
        <v>5907</v>
      </c>
      <c r="AH4934" s="96" t="s">
        <v>7375</v>
      </c>
      <c r="AI4934" s="97">
        <v>166247</v>
      </c>
      <c r="AJ4934" s="114">
        <v>26.182640075683601</v>
      </c>
      <c r="AK4934" s="114">
        <v>96.551048278808594</v>
      </c>
      <c r="AM4934" s="104"/>
      <c r="AN4934" s="104"/>
      <c r="AO4934" s="104"/>
      <c r="AP4934" s="104"/>
    </row>
    <row r="4935" spans="32:42" ht="18">
      <c r="AF4935" s="123" t="s">
        <v>5906</v>
      </c>
      <c r="AG4935" s="96" t="s">
        <v>5907</v>
      </c>
      <c r="AH4935" s="96" t="s">
        <v>5906</v>
      </c>
      <c r="AI4935" s="97">
        <v>166246</v>
      </c>
      <c r="AJ4935" s="114"/>
      <c r="AK4935" s="114"/>
      <c r="AM4935" s="104"/>
      <c r="AN4935" s="104"/>
      <c r="AO4935" s="104"/>
      <c r="AP4935" s="104"/>
    </row>
    <row r="4936" spans="32:42" ht="18">
      <c r="AF4936" s="123" t="s">
        <v>5908</v>
      </c>
      <c r="AG4936" s="96" t="s">
        <v>5909</v>
      </c>
      <c r="AH4936" s="96" t="s">
        <v>7376</v>
      </c>
      <c r="AI4936" s="97">
        <v>166254</v>
      </c>
      <c r="AJ4936" s="114"/>
      <c r="AK4936" s="114"/>
      <c r="AM4936" s="104"/>
      <c r="AN4936" s="104"/>
      <c r="AO4936" s="104"/>
      <c r="AP4936" s="104"/>
    </row>
    <row r="4937" spans="32:42" ht="18">
      <c r="AF4937" s="123" t="s">
        <v>5908</v>
      </c>
      <c r="AG4937" s="96" t="s">
        <v>5909</v>
      </c>
      <c r="AH4937" s="96" t="s">
        <v>7377</v>
      </c>
      <c r="AI4937" s="97">
        <v>166255</v>
      </c>
      <c r="AJ4937" s="114"/>
      <c r="AK4937" s="114"/>
      <c r="AM4937" s="104"/>
      <c r="AN4937" s="104"/>
      <c r="AO4937" s="104"/>
      <c r="AP4937" s="104"/>
    </row>
    <row r="4938" spans="32:42" ht="18">
      <c r="AF4938" s="123" t="s">
        <v>5908</v>
      </c>
      <c r="AG4938" s="96" t="s">
        <v>5909</v>
      </c>
      <c r="AH4938" s="96" t="s">
        <v>5908</v>
      </c>
      <c r="AI4938" s="97">
        <v>166253</v>
      </c>
      <c r="AJ4938" s="114">
        <v>26.232240676879901</v>
      </c>
      <c r="AK4938" s="114">
        <v>96.652160644531307</v>
      </c>
      <c r="AM4938" s="104"/>
      <c r="AN4938" s="104"/>
      <c r="AO4938" s="104"/>
      <c r="AP4938" s="104"/>
    </row>
    <row r="4939" spans="32:42" ht="18">
      <c r="AF4939" s="123" t="s">
        <v>5910</v>
      </c>
      <c r="AG4939" s="96" t="s">
        <v>5911</v>
      </c>
      <c r="AH4939" s="96" t="s">
        <v>7371</v>
      </c>
      <c r="AI4939" s="97">
        <v>166258</v>
      </c>
      <c r="AJ4939" s="114"/>
      <c r="AK4939" s="114"/>
      <c r="AM4939" s="104"/>
      <c r="AN4939" s="104"/>
      <c r="AO4939" s="104"/>
      <c r="AP4939" s="104"/>
    </row>
    <row r="4940" spans="32:42" ht="18">
      <c r="AF4940" s="123" t="s">
        <v>5910</v>
      </c>
      <c r="AG4940" s="96" t="s">
        <v>5911</v>
      </c>
      <c r="AH4940" s="96" t="s">
        <v>5910</v>
      </c>
      <c r="AI4940" s="97">
        <v>166256</v>
      </c>
      <c r="AJ4940" s="114"/>
      <c r="AK4940" s="114"/>
      <c r="AM4940" s="104"/>
      <c r="AN4940" s="104"/>
      <c r="AO4940" s="104"/>
      <c r="AP4940" s="104"/>
    </row>
    <row r="4941" spans="32:42" ht="18">
      <c r="AF4941" s="123" t="s">
        <v>5910</v>
      </c>
      <c r="AG4941" s="96" t="s">
        <v>5911</v>
      </c>
      <c r="AH4941" s="96" t="s">
        <v>7378</v>
      </c>
      <c r="AI4941" s="97">
        <v>166257</v>
      </c>
      <c r="AJ4941" s="114">
        <v>26.2347602844238</v>
      </c>
      <c r="AK4941" s="114">
        <v>96.713653564453097</v>
      </c>
      <c r="AM4941" s="104"/>
      <c r="AN4941" s="104"/>
      <c r="AO4941" s="104"/>
      <c r="AP4941" s="104"/>
    </row>
    <row r="4942" spans="32:42" ht="18">
      <c r="AF4942" s="123" t="s">
        <v>5912</v>
      </c>
      <c r="AG4942" s="96" t="s">
        <v>5913</v>
      </c>
      <c r="AH4942" s="96" t="s">
        <v>7379</v>
      </c>
      <c r="AI4942" s="97">
        <v>166262</v>
      </c>
      <c r="AJ4942" s="114"/>
      <c r="AK4942" s="114"/>
      <c r="AM4942" s="104"/>
      <c r="AN4942" s="104"/>
      <c r="AO4942" s="104"/>
      <c r="AP4942" s="104"/>
    </row>
    <row r="4943" spans="32:42" ht="18">
      <c r="AF4943" s="123" t="s">
        <v>5912</v>
      </c>
      <c r="AG4943" s="96" t="s">
        <v>5913</v>
      </c>
      <c r="AH4943" s="96" t="s">
        <v>7380</v>
      </c>
      <c r="AI4943" s="97">
        <v>166263</v>
      </c>
      <c r="AJ4943" s="114"/>
      <c r="AK4943" s="114"/>
      <c r="AM4943" s="104"/>
      <c r="AN4943" s="104"/>
      <c r="AO4943" s="104"/>
      <c r="AP4943" s="104"/>
    </row>
    <row r="4944" spans="32:42" ht="18">
      <c r="AF4944" s="123" t="s">
        <v>5912</v>
      </c>
      <c r="AG4944" s="96" t="s">
        <v>5913</v>
      </c>
      <c r="AH4944" s="96" t="s">
        <v>6498</v>
      </c>
      <c r="AI4944" s="97">
        <v>166264</v>
      </c>
      <c r="AJ4944" s="114"/>
      <c r="AK4944" s="114"/>
      <c r="AM4944" s="104"/>
      <c r="AN4944" s="104"/>
      <c r="AO4944" s="104"/>
      <c r="AP4944" s="104"/>
    </row>
    <row r="4945" spans="32:42" ht="18">
      <c r="AF4945" s="123" t="s">
        <v>5912</v>
      </c>
      <c r="AG4945" s="96" t="s">
        <v>5913</v>
      </c>
      <c r="AH4945" s="96" t="s">
        <v>7381</v>
      </c>
      <c r="AI4945" s="97">
        <v>166261</v>
      </c>
      <c r="AJ4945" s="114"/>
      <c r="AK4945" s="114"/>
      <c r="AM4945" s="104"/>
      <c r="AN4945" s="104"/>
      <c r="AO4945" s="104"/>
      <c r="AP4945" s="104"/>
    </row>
    <row r="4946" spans="32:42" ht="18">
      <c r="AF4946" s="123" t="s">
        <v>5912</v>
      </c>
      <c r="AG4946" s="96" t="s">
        <v>5913</v>
      </c>
      <c r="AH4946" s="96" t="s">
        <v>5912</v>
      </c>
      <c r="AI4946" s="97">
        <v>166259</v>
      </c>
      <c r="AJ4946" s="114">
        <v>26.21</v>
      </c>
      <c r="AK4946" s="114">
        <v>96.72</v>
      </c>
      <c r="AM4946" s="104"/>
      <c r="AN4946" s="104"/>
      <c r="AO4946" s="104"/>
      <c r="AP4946" s="104"/>
    </row>
    <row r="4947" spans="32:42" ht="18">
      <c r="AF4947" s="123" t="s">
        <v>5912</v>
      </c>
      <c r="AG4947" s="96" t="s">
        <v>5913</v>
      </c>
      <c r="AH4947" s="96" t="s">
        <v>7382</v>
      </c>
      <c r="AI4947" s="97">
        <v>166260</v>
      </c>
      <c r="AJ4947" s="114"/>
      <c r="AK4947" s="114"/>
      <c r="AM4947" s="104"/>
      <c r="AN4947" s="104"/>
      <c r="AO4947" s="104"/>
      <c r="AP4947" s="104"/>
    </row>
    <row r="4948" spans="32:42" ht="18">
      <c r="AF4948" s="123" t="s">
        <v>5914</v>
      </c>
      <c r="AG4948" s="96" t="s">
        <v>5915</v>
      </c>
      <c r="AH4948" s="96" t="s">
        <v>5914</v>
      </c>
      <c r="AI4948" s="97">
        <v>166265</v>
      </c>
      <c r="AJ4948" s="114"/>
      <c r="AK4948" s="114"/>
      <c r="AM4948" s="104"/>
      <c r="AN4948" s="104"/>
      <c r="AO4948" s="104"/>
      <c r="AP4948" s="104"/>
    </row>
    <row r="4949" spans="32:42" ht="18">
      <c r="AF4949" s="123" t="s">
        <v>5914</v>
      </c>
      <c r="AG4949" s="96" t="s">
        <v>5915</v>
      </c>
      <c r="AH4949" s="96" t="s">
        <v>7383</v>
      </c>
      <c r="AI4949" s="97">
        <v>166266</v>
      </c>
      <c r="AJ4949" s="114"/>
      <c r="AK4949" s="114"/>
      <c r="AM4949" s="104"/>
      <c r="AN4949" s="104"/>
      <c r="AO4949" s="104"/>
      <c r="AP4949" s="104"/>
    </row>
    <row r="4950" spans="32:42" ht="18">
      <c r="AF4950" s="123" t="s">
        <v>5916</v>
      </c>
      <c r="AG4950" s="96" t="s">
        <v>5917</v>
      </c>
      <c r="AH4950" s="96" t="s">
        <v>7384</v>
      </c>
      <c r="AI4950" s="97">
        <v>166267</v>
      </c>
      <c r="AJ4950" s="114">
        <v>26.6610507965088</v>
      </c>
      <c r="AK4950" s="114">
        <v>96.320549011230497</v>
      </c>
      <c r="AM4950" s="104"/>
      <c r="AN4950" s="104"/>
      <c r="AO4950" s="104"/>
      <c r="AP4950" s="104"/>
    </row>
    <row r="4951" spans="32:42" ht="18">
      <c r="AF4951" s="123" t="s">
        <v>5916</v>
      </c>
      <c r="AG4951" s="96" t="s">
        <v>5917</v>
      </c>
      <c r="AH4951" s="96" t="s">
        <v>7385</v>
      </c>
      <c r="AI4951" s="97">
        <v>166268</v>
      </c>
      <c r="AJ4951" s="114">
        <v>26.6762504577637</v>
      </c>
      <c r="AK4951" s="114">
        <v>96.272186279296903</v>
      </c>
      <c r="AM4951" s="104"/>
      <c r="AN4951" s="104"/>
      <c r="AO4951" s="104"/>
      <c r="AP4951" s="104"/>
    </row>
    <row r="4952" spans="32:42" ht="18">
      <c r="AF4952" s="123" t="s">
        <v>5918</v>
      </c>
      <c r="AG4952" s="96" t="s">
        <v>5919</v>
      </c>
      <c r="AH4952" s="96" t="s">
        <v>5918</v>
      </c>
      <c r="AI4952" s="97">
        <v>166269</v>
      </c>
      <c r="AJ4952" s="114">
        <v>26.5889701843262</v>
      </c>
      <c r="AK4952" s="114">
        <v>96.484130859375</v>
      </c>
      <c r="AM4952" s="104"/>
      <c r="AN4952" s="104"/>
      <c r="AO4952" s="104"/>
      <c r="AP4952" s="104"/>
    </row>
    <row r="4953" spans="32:42" ht="18">
      <c r="AF4953" s="123" t="s">
        <v>5918</v>
      </c>
      <c r="AG4953" s="96" t="s">
        <v>5919</v>
      </c>
      <c r="AH4953" s="96" t="s">
        <v>7386</v>
      </c>
      <c r="AI4953" s="97">
        <v>166270</v>
      </c>
      <c r="AJ4953" s="114">
        <v>26.6330890655518</v>
      </c>
      <c r="AK4953" s="114">
        <v>96.400108337402301</v>
      </c>
      <c r="AM4953" s="104"/>
      <c r="AN4953" s="104"/>
      <c r="AO4953" s="104"/>
      <c r="AP4953" s="104"/>
    </row>
    <row r="4954" spans="32:42" ht="18">
      <c r="AF4954" s="123" t="s">
        <v>5918</v>
      </c>
      <c r="AG4954" s="96" t="s">
        <v>5919</v>
      </c>
      <c r="AH4954" s="96" t="s">
        <v>7387</v>
      </c>
      <c r="AI4954" s="97">
        <v>166271</v>
      </c>
      <c r="AJ4954" s="114">
        <v>26.5501804351807</v>
      </c>
      <c r="AK4954" s="114">
        <v>96.540550231933594</v>
      </c>
      <c r="AM4954" s="104"/>
      <c r="AN4954" s="104"/>
      <c r="AO4954" s="104"/>
      <c r="AP4954" s="104"/>
    </row>
    <row r="4955" spans="32:42" ht="18">
      <c r="AF4955" s="123" t="s">
        <v>5918</v>
      </c>
      <c r="AG4955" s="96" t="s">
        <v>5919</v>
      </c>
      <c r="AH4955" s="96" t="s">
        <v>7388</v>
      </c>
      <c r="AI4955" s="97">
        <v>166272</v>
      </c>
      <c r="AJ4955" s="114">
        <v>26.5005798339844</v>
      </c>
      <c r="AK4955" s="114">
        <v>96.501373291015597</v>
      </c>
      <c r="AM4955" s="104"/>
      <c r="AN4955" s="104"/>
      <c r="AO4955" s="104"/>
      <c r="AP4955" s="104"/>
    </row>
    <row r="4956" spans="32:42" ht="18">
      <c r="AF4956" s="123" t="s">
        <v>5920</v>
      </c>
      <c r="AG4956" s="96" t="s">
        <v>5921</v>
      </c>
      <c r="AH4956" s="96" t="s">
        <v>7389</v>
      </c>
      <c r="AI4956" s="97">
        <v>166278</v>
      </c>
      <c r="AJ4956" s="114"/>
      <c r="AK4956" s="114"/>
      <c r="AM4956" s="104"/>
      <c r="AN4956" s="104"/>
      <c r="AO4956" s="104"/>
      <c r="AP4956" s="104"/>
    </row>
    <row r="4957" spans="32:42" ht="18">
      <c r="AF4957" s="123" t="s">
        <v>5920</v>
      </c>
      <c r="AG4957" s="96" t="s">
        <v>5921</v>
      </c>
      <c r="AH4957" s="96" t="s">
        <v>5920</v>
      </c>
      <c r="AI4957" s="97">
        <v>166277</v>
      </c>
      <c r="AJ4957" s="114"/>
      <c r="AK4957" s="114"/>
      <c r="AM4957" s="104"/>
      <c r="AN4957" s="104"/>
      <c r="AO4957" s="104"/>
      <c r="AP4957" s="104"/>
    </row>
    <row r="4958" spans="32:42" ht="18">
      <c r="AF4958" s="123" t="s">
        <v>5922</v>
      </c>
      <c r="AG4958" s="96" t="s">
        <v>5923</v>
      </c>
      <c r="AH4958" s="96" t="s">
        <v>5922</v>
      </c>
      <c r="AI4958" s="97">
        <v>166279</v>
      </c>
      <c r="AJ4958" s="114">
        <v>25.891029357910199</v>
      </c>
      <c r="AK4958" s="114">
        <v>98.120399475097699</v>
      </c>
      <c r="AM4958" s="104"/>
      <c r="AN4958" s="104"/>
      <c r="AO4958" s="104"/>
      <c r="AP4958" s="104"/>
    </row>
    <row r="4959" spans="32:42" ht="18">
      <c r="AF4959" s="123" t="s">
        <v>5922</v>
      </c>
      <c r="AG4959" s="96" t="s">
        <v>5923</v>
      </c>
      <c r="AH4959" s="96" t="s">
        <v>7390</v>
      </c>
      <c r="AI4959" s="97">
        <v>166280</v>
      </c>
      <c r="AJ4959" s="114"/>
      <c r="AK4959" s="114"/>
      <c r="AM4959" s="104"/>
      <c r="AN4959" s="104"/>
      <c r="AO4959" s="104"/>
      <c r="AP4959" s="104"/>
    </row>
    <row r="4960" spans="32:42" ht="18">
      <c r="AF4960" s="123" t="s">
        <v>5924</v>
      </c>
      <c r="AG4960" s="96" t="s">
        <v>5925</v>
      </c>
      <c r="AH4960" s="96" t="s">
        <v>5924</v>
      </c>
      <c r="AI4960" s="97">
        <v>166281</v>
      </c>
      <c r="AJ4960" s="114">
        <v>25.8733005523682</v>
      </c>
      <c r="AK4960" s="114">
        <v>98.108230590820298</v>
      </c>
      <c r="AM4960" s="104"/>
      <c r="AN4960" s="104"/>
      <c r="AO4960" s="104"/>
      <c r="AP4960" s="104"/>
    </row>
    <row r="4961" spans="32:42" ht="18">
      <c r="AF4961" s="123" t="s">
        <v>5924</v>
      </c>
      <c r="AG4961" s="96" t="s">
        <v>5925</v>
      </c>
      <c r="AH4961" s="96" t="s">
        <v>7391</v>
      </c>
      <c r="AI4961" s="97">
        <v>166282</v>
      </c>
      <c r="AJ4961" s="114"/>
      <c r="AK4961" s="114"/>
      <c r="AM4961" s="104"/>
      <c r="AN4961" s="104"/>
      <c r="AO4961" s="104"/>
      <c r="AP4961" s="104"/>
    </row>
    <row r="4962" spans="32:42" ht="18">
      <c r="AF4962" s="123" t="s">
        <v>5924</v>
      </c>
      <c r="AG4962" s="96" t="s">
        <v>5925</v>
      </c>
      <c r="AH4962" s="96" t="s">
        <v>7392</v>
      </c>
      <c r="AI4962" s="97">
        <v>166283</v>
      </c>
      <c r="AJ4962" s="114"/>
      <c r="AK4962" s="114"/>
      <c r="AM4962" s="104"/>
      <c r="AN4962" s="104"/>
      <c r="AO4962" s="104"/>
      <c r="AP4962" s="104"/>
    </row>
    <row r="4963" spans="32:42" ht="18">
      <c r="AF4963" s="123" t="s">
        <v>5926</v>
      </c>
      <c r="AG4963" s="96" t="s">
        <v>5927</v>
      </c>
      <c r="AH4963" s="96" t="s">
        <v>7393</v>
      </c>
      <c r="AI4963" s="97">
        <v>166287</v>
      </c>
      <c r="AJ4963" s="114"/>
      <c r="AK4963" s="114"/>
      <c r="AM4963" s="104"/>
      <c r="AN4963" s="104"/>
      <c r="AO4963" s="104"/>
      <c r="AP4963" s="104"/>
    </row>
    <row r="4964" spans="32:42" ht="18">
      <c r="AF4964" s="123" t="s">
        <v>5926</v>
      </c>
      <c r="AG4964" s="96" t="s">
        <v>5927</v>
      </c>
      <c r="AH4964" s="96" t="s">
        <v>5926</v>
      </c>
      <c r="AI4964" s="97">
        <v>220455</v>
      </c>
      <c r="AJ4964" s="114"/>
      <c r="AK4964" s="114"/>
      <c r="AM4964" s="104"/>
      <c r="AN4964" s="104"/>
      <c r="AO4964" s="104"/>
      <c r="AP4964" s="104"/>
    </row>
    <row r="4965" spans="32:42" ht="18">
      <c r="AF4965" s="123" t="s">
        <v>5926</v>
      </c>
      <c r="AG4965" s="96" t="s">
        <v>5927</v>
      </c>
      <c r="AH4965" s="96" t="s">
        <v>7394</v>
      </c>
      <c r="AI4965" s="97">
        <v>166286</v>
      </c>
      <c r="AJ4965" s="114"/>
      <c r="AK4965" s="114"/>
      <c r="AM4965" s="104"/>
      <c r="AN4965" s="104"/>
      <c r="AO4965" s="104"/>
      <c r="AP4965" s="104"/>
    </row>
    <row r="4966" spans="32:42" ht="18">
      <c r="AF4966" s="123" t="s">
        <v>5926</v>
      </c>
      <c r="AG4966" s="96" t="s">
        <v>5927</v>
      </c>
      <c r="AH4966" s="96" t="s">
        <v>7395</v>
      </c>
      <c r="AI4966" s="97">
        <v>166285</v>
      </c>
      <c r="AJ4966" s="114">
        <v>25.815959930419901</v>
      </c>
      <c r="AK4966" s="114">
        <v>98.204803466796903</v>
      </c>
      <c r="AM4966" s="104"/>
      <c r="AN4966" s="104"/>
      <c r="AO4966" s="104"/>
      <c r="AP4966" s="104"/>
    </row>
    <row r="4967" spans="32:42" ht="18">
      <c r="AF4967" s="123" t="s">
        <v>5926</v>
      </c>
      <c r="AG4967" s="96" t="s">
        <v>5927</v>
      </c>
      <c r="AH4967" s="96" t="s">
        <v>7396</v>
      </c>
      <c r="AI4967" s="97">
        <v>166284</v>
      </c>
      <c r="AJ4967" s="114">
        <v>25.799629211425799</v>
      </c>
      <c r="AK4967" s="114">
        <v>98.202850341796903</v>
      </c>
      <c r="AM4967" s="104"/>
      <c r="AN4967" s="104"/>
      <c r="AO4967" s="104"/>
      <c r="AP4967" s="104"/>
    </row>
    <row r="4968" spans="32:42" ht="18">
      <c r="AF4968" s="123" t="s">
        <v>5928</v>
      </c>
      <c r="AG4968" s="96" t="s">
        <v>5929</v>
      </c>
      <c r="AH4968" s="96" t="s">
        <v>7397</v>
      </c>
      <c r="AI4968" s="97">
        <v>166289</v>
      </c>
      <c r="AJ4968" s="114">
        <v>26.024290084838899</v>
      </c>
      <c r="AK4968" s="114">
        <v>98.163490295410199</v>
      </c>
      <c r="AM4968" s="104"/>
      <c r="AN4968" s="104"/>
      <c r="AO4968" s="104"/>
      <c r="AP4968" s="104"/>
    </row>
    <row r="4969" spans="32:42" ht="18">
      <c r="AF4969" s="123" t="s">
        <v>5928</v>
      </c>
      <c r="AG4969" s="96" t="s">
        <v>5929</v>
      </c>
      <c r="AH4969" s="96" t="s">
        <v>7398</v>
      </c>
      <c r="AI4969" s="97">
        <v>166290</v>
      </c>
      <c r="AJ4969" s="114"/>
      <c r="AK4969" s="114"/>
      <c r="AM4969" s="104"/>
      <c r="AN4969" s="104"/>
      <c r="AO4969" s="104"/>
      <c r="AP4969" s="104"/>
    </row>
    <row r="4970" spans="32:42" ht="18">
      <c r="AF4970" s="123" t="s">
        <v>5928</v>
      </c>
      <c r="AG4970" s="96" t="s">
        <v>5929</v>
      </c>
      <c r="AH4970" s="96" t="s">
        <v>7399</v>
      </c>
      <c r="AI4970" s="97">
        <v>166291</v>
      </c>
      <c r="AJ4970" s="114"/>
      <c r="AK4970" s="114"/>
      <c r="AM4970" s="104"/>
      <c r="AN4970" s="104"/>
      <c r="AO4970" s="104"/>
      <c r="AP4970" s="104"/>
    </row>
    <row r="4971" spans="32:42" ht="18">
      <c r="AF4971" s="123" t="s">
        <v>5928</v>
      </c>
      <c r="AG4971" s="96" t="s">
        <v>5929</v>
      </c>
      <c r="AH4971" s="96" t="s">
        <v>7400</v>
      </c>
      <c r="AI4971" s="97">
        <v>166292</v>
      </c>
      <c r="AJ4971" s="114"/>
      <c r="AK4971" s="114"/>
      <c r="AM4971" s="104"/>
      <c r="AN4971" s="104"/>
      <c r="AO4971" s="104"/>
      <c r="AP4971" s="104"/>
    </row>
    <row r="4972" spans="32:42" ht="18">
      <c r="AF4972" s="123" t="s">
        <v>5928</v>
      </c>
      <c r="AG4972" s="96" t="s">
        <v>5929</v>
      </c>
      <c r="AH4972" s="96" t="s">
        <v>7401</v>
      </c>
      <c r="AI4972" s="97">
        <v>220456</v>
      </c>
      <c r="AJ4972" s="114"/>
      <c r="AK4972" s="114"/>
      <c r="AM4972" s="104"/>
      <c r="AN4972" s="104"/>
      <c r="AO4972" s="104"/>
      <c r="AP4972" s="104"/>
    </row>
    <row r="4973" spans="32:42" ht="18">
      <c r="AF4973" s="123" t="s">
        <v>5928</v>
      </c>
      <c r="AG4973" s="96" t="s">
        <v>5929</v>
      </c>
      <c r="AH4973" s="96" t="s">
        <v>5928</v>
      </c>
      <c r="AI4973" s="97">
        <v>166288</v>
      </c>
      <c r="AJ4973" s="114">
        <v>26.059410095214801</v>
      </c>
      <c r="AK4973" s="114">
        <v>98.177772521972699</v>
      </c>
      <c r="AM4973" s="104"/>
      <c r="AN4973" s="104"/>
      <c r="AO4973" s="104"/>
      <c r="AP4973" s="104"/>
    </row>
    <row r="4974" spans="32:42" ht="18">
      <c r="AF4974" s="123" t="s">
        <v>5930</v>
      </c>
      <c r="AG4974" s="96" t="s">
        <v>5931</v>
      </c>
      <c r="AH4974" s="96" t="s">
        <v>5930</v>
      </c>
      <c r="AI4974" s="97">
        <v>166293</v>
      </c>
      <c r="AJ4974" s="114"/>
      <c r="AK4974" s="114"/>
      <c r="AM4974" s="104"/>
      <c r="AN4974" s="104"/>
      <c r="AO4974" s="104"/>
      <c r="AP4974" s="104"/>
    </row>
    <row r="4975" spans="32:42" ht="18">
      <c r="AF4975" s="123" t="s">
        <v>5930</v>
      </c>
      <c r="AG4975" s="96" t="s">
        <v>5931</v>
      </c>
      <c r="AH4975" s="96" t="s">
        <v>7402</v>
      </c>
      <c r="AI4975" s="97">
        <v>166296</v>
      </c>
      <c r="AJ4975" s="114"/>
      <c r="AK4975" s="114"/>
      <c r="AM4975" s="104"/>
      <c r="AN4975" s="104"/>
      <c r="AO4975" s="104"/>
      <c r="AP4975" s="104"/>
    </row>
    <row r="4976" spans="32:42" ht="18">
      <c r="AF4976" s="123" t="s">
        <v>5930</v>
      </c>
      <c r="AG4976" s="96" t="s">
        <v>5931</v>
      </c>
      <c r="AH4976" s="96" t="s">
        <v>7403</v>
      </c>
      <c r="AI4976" s="97">
        <v>166294</v>
      </c>
      <c r="AJ4976" s="114"/>
      <c r="AK4976" s="114"/>
      <c r="AM4976" s="104"/>
      <c r="AN4976" s="104"/>
      <c r="AO4976" s="104"/>
      <c r="AP4976" s="104"/>
    </row>
    <row r="4977" spans="32:42" ht="18">
      <c r="AF4977" s="123" t="s">
        <v>5930</v>
      </c>
      <c r="AG4977" s="96" t="s">
        <v>5931</v>
      </c>
      <c r="AH4977" s="96" t="s">
        <v>7404</v>
      </c>
      <c r="AI4977" s="97">
        <v>166295</v>
      </c>
      <c r="AJ4977" s="114"/>
      <c r="AK4977" s="114"/>
      <c r="AM4977" s="104"/>
      <c r="AN4977" s="104"/>
      <c r="AO4977" s="104"/>
      <c r="AP4977" s="104"/>
    </row>
    <row r="4978" spans="32:42" ht="18">
      <c r="AF4978" s="123" t="s">
        <v>5932</v>
      </c>
      <c r="AG4978" s="96" t="s">
        <v>5933</v>
      </c>
      <c r="AH4978" s="96" t="s">
        <v>5932</v>
      </c>
      <c r="AI4978" s="97">
        <v>166297</v>
      </c>
      <c r="AJ4978" s="114">
        <v>25.729030609130898</v>
      </c>
      <c r="AK4978" s="114">
        <v>98.034652709960895</v>
      </c>
      <c r="AM4978" s="104"/>
      <c r="AN4978" s="104"/>
      <c r="AO4978" s="104"/>
      <c r="AP4978" s="104"/>
    </row>
    <row r="4979" spans="32:42" ht="18">
      <c r="AF4979" s="123" t="s">
        <v>5932</v>
      </c>
      <c r="AG4979" s="96" t="s">
        <v>5933</v>
      </c>
      <c r="AH4979" s="96" t="s">
        <v>7405</v>
      </c>
      <c r="AI4979" s="97">
        <v>166298</v>
      </c>
      <c r="AJ4979" s="114">
        <v>25.7198600769043</v>
      </c>
      <c r="AK4979" s="114">
        <v>98.065719604492202</v>
      </c>
      <c r="AM4979" s="104"/>
      <c r="AN4979" s="104"/>
      <c r="AO4979" s="104"/>
      <c r="AP4979" s="104"/>
    </row>
    <row r="4980" spans="32:42" ht="18">
      <c r="AF4980" s="123" t="s">
        <v>5932</v>
      </c>
      <c r="AG4980" s="96" t="s">
        <v>5933</v>
      </c>
      <c r="AH4980" s="96" t="s">
        <v>7406</v>
      </c>
      <c r="AI4980" s="97">
        <v>166299</v>
      </c>
      <c r="AJ4980" s="114"/>
      <c r="AK4980" s="114"/>
      <c r="AM4980" s="104"/>
      <c r="AN4980" s="104"/>
      <c r="AO4980" s="104"/>
      <c r="AP4980" s="104"/>
    </row>
    <row r="4981" spans="32:42" ht="18">
      <c r="AF4981" s="123" t="s">
        <v>5934</v>
      </c>
      <c r="AG4981" s="96" t="s">
        <v>5935</v>
      </c>
      <c r="AH4981" s="96" t="s">
        <v>7407</v>
      </c>
      <c r="AI4981" s="97">
        <v>166302</v>
      </c>
      <c r="AJ4981" s="114"/>
      <c r="AK4981" s="114"/>
      <c r="AM4981" s="104"/>
      <c r="AN4981" s="104"/>
      <c r="AO4981" s="104"/>
      <c r="AP4981" s="104"/>
    </row>
    <row r="4982" spans="32:42" ht="18">
      <c r="AF4982" s="123" t="s">
        <v>5934</v>
      </c>
      <c r="AG4982" s="96" t="s">
        <v>5935</v>
      </c>
      <c r="AH4982" s="96" t="s">
        <v>5934</v>
      </c>
      <c r="AI4982" s="97">
        <v>166300</v>
      </c>
      <c r="AJ4982" s="114">
        <v>25.761680603027301</v>
      </c>
      <c r="AK4982" s="114">
        <v>97.993377685546903</v>
      </c>
      <c r="AM4982" s="104"/>
      <c r="AN4982" s="104"/>
      <c r="AO4982" s="104"/>
      <c r="AP4982" s="104"/>
    </row>
    <row r="4983" spans="32:42" ht="18">
      <c r="AF4983" s="123" t="s">
        <v>5934</v>
      </c>
      <c r="AG4983" s="96" t="s">
        <v>5935</v>
      </c>
      <c r="AH4983" s="96" t="s">
        <v>7408</v>
      </c>
      <c r="AI4983" s="97">
        <v>166301</v>
      </c>
      <c r="AJ4983" s="114">
        <v>25.720350265502901</v>
      </c>
      <c r="AK4983" s="114">
        <v>97.972938537597699</v>
      </c>
      <c r="AM4983" s="104"/>
      <c r="AN4983" s="104"/>
      <c r="AO4983" s="104"/>
      <c r="AP4983" s="104"/>
    </row>
    <row r="4984" spans="32:42" ht="18">
      <c r="AF4984" s="123" t="s">
        <v>5936</v>
      </c>
      <c r="AG4984" s="96" t="s">
        <v>5937</v>
      </c>
      <c r="AH4984" s="96" t="s">
        <v>7409</v>
      </c>
      <c r="AI4984" s="97">
        <v>166308</v>
      </c>
      <c r="AJ4984" s="114">
        <v>25.693870544433601</v>
      </c>
      <c r="AK4984" s="114">
        <v>98.090423583984403</v>
      </c>
      <c r="AM4984" s="104"/>
      <c r="AN4984" s="104"/>
      <c r="AO4984" s="104"/>
      <c r="AP4984" s="104"/>
    </row>
    <row r="4985" spans="32:42" ht="18">
      <c r="AF4985" s="123" t="s">
        <v>5936</v>
      </c>
      <c r="AG4985" s="96" t="s">
        <v>5937</v>
      </c>
      <c r="AH4985" s="96" t="s">
        <v>7410</v>
      </c>
      <c r="AI4985" s="97">
        <v>166307</v>
      </c>
      <c r="AJ4985" s="114">
        <v>25.715030670166001</v>
      </c>
      <c r="AK4985" s="114">
        <v>98.097183227539105</v>
      </c>
      <c r="AM4985" s="104"/>
      <c r="AN4985" s="104"/>
      <c r="AO4985" s="104"/>
      <c r="AP4985" s="104"/>
    </row>
    <row r="4986" spans="32:42" ht="18">
      <c r="AF4986" s="123" t="s">
        <v>5936</v>
      </c>
      <c r="AG4986" s="96" t="s">
        <v>5937</v>
      </c>
      <c r="AH4986" s="96" t="s">
        <v>7411</v>
      </c>
      <c r="AI4986" s="97">
        <v>166306</v>
      </c>
      <c r="AJ4986" s="114"/>
      <c r="AK4986" s="114"/>
      <c r="AM4986" s="104"/>
      <c r="AN4986" s="104"/>
      <c r="AO4986" s="104"/>
      <c r="AP4986" s="104"/>
    </row>
    <row r="4987" spans="32:42" ht="18">
      <c r="AF4987" s="123" t="s">
        <v>5936</v>
      </c>
      <c r="AG4987" s="96" t="s">
        <v>5937</v>
      </c>
      <c r="AH4987" s="96" t="s">
        <v>7412</v>
      </c>
      <c r="AI4987" s="97">
        <v>166305</v>
      </c>
      <c r="AJ4987" s="114">
        <v>25.7104797363281</v>
      </c>
      <c r="AK4987" s="114">
        <v>98.114372253417997</v>
      </c>
      <c r="AM4987" s="104"/>
      <c r="AN4987" s="104"/>
      <c r="AO4987" s="104"/>
      <c r="AP4987" s="104"/>
    </row>
    <row r="4988" spans="32:42" ht="18">
      <c r="AF4988" s="123" t="s">
        <v>5936</v>
      </c>
      <c r="AG4988" s="96" t="s">
        <v>5937</v>
      </c>
      <c r="AH4988" s="96" t="s">
        <v>5936</v>
      </c>
      <c r="AI4988" s="97">
        <v>166303</v>
      </c>
      <c r="AJ4988" s="114">
        <v>25.735580444335898</v>
      </c>
      <c r="AK4988" s="114">
        <v>98.087432861328097</v>
      </c>
      <c r="AM4988" s="104"/>
      <c r="AN4988" s="104"/>
      <c r="AO4988" s="104"/>
      <c r="AP4988" s="104"/>
    </row>
    <row r="4989" spans="32:42" ht="18">
      <c r="AF4989" s="123" t="s">
        <v>5936</v>
      </c>
      <c r="AG4989" s="96" t="s">
        <v>5937</v>
      </c>
      <c r="AH4989" s="96" t="s">
        <v>7413</v>
      </c>
      <c r="AI4989" s="97">
        <v>166304</v>
      </c>
      <c r="AJ4989" s="114"/>
      <c r="AK4989" s="114"/>
      <c r="AM4989" s="104"/>
      <c r="AN4989" s="104"/>
      <c r="AO4989" s="104"/>
      <c r="AP4989" s="104"/>
    </row>
    <row r="4990" spans="32:42" ht="18">
      <c r="AF4990" s="123" t="s">
        <v>5938</v>
      </c>
      <c r="AG4990" s="96" t="s">
        <v>5939</v>
      </c>
      <c r="AH4990" s="96" t="s">
        <v>5938</v>
      </c>
      <c r="AI4990" s="97">
        <v>166309</v>
      </c>
      <c r="AJ4990" s="114">
        <v>25.7518196105957</v>
      </c>
      <c r="AK4990" s="114">
        <v>98.085647583007798</v>
      </c>
      <c r="AM4990" s="104"/>
      <c r="AN4990" s="104"/>
      <c r="AO4990" s="104"/>
      <c r="AP4990" s="104"/>
    </row>
    <row r="4991" spans="32:42" ht="18">
      <c r="AF4991" s="123" t="s">
        <v>5940</v>
      </c>
      <c r="AG4991" s="96" t="s">
        <v>5941</v>
      </c>
      <c r="AH4991" s="96" t="s">
        <v>7414</v>
      </c>
      <c r="AI4991" s="97">
        <v>166310</v>
      </c>
      <c r="AJ4991" s="114"/>
      <c r="AK4991" s="114"/>
      <c r="AM4991" s="104"/>
      <c r="AN4991" s="104"/>
      <c r="AO4991" s="104"/>
      <c r="AP4991" s="104"/>
    </row>
    <row r="4992" spans="32:42" ht="18">
      <c r="AF4992" s="123" t="s">
        <v>5940</v>
      </c>
      <c r="AG4992" s="96" t="s">
        <v>5941</v>
      </c>
      <c r="AH4992" s="96" t="s">
        <v>7415</v>
      </c>
      <c r="AI4992" s="97">
        <v>220457</v>
      </c>
      <c r="AJ4992" s="114"/>
      <c r="AK4992" s="114"/>
      <c r="AM4992" s="104"/>
      <c r="AN4992" s="104"/>
      <c r="AO4992" s="104"/>
      <c r="AP4992" s="104"/>
    </row>
    <row r="4993" spans="32:42" ht="18">
      <c r="AF4993" s="123" t="s">
        <v>5940</v>
      </c>
      <c r="AG4993" s="96" t="s">
        <v>5941</v>
      </c>
      <c r="AH4993" s="96" t="s">
        <v>7416</v>
      </c>
      <c r="AI4993" s="97">
        <v>166312</v>
      </c>
      <c r="AJ4993" s="114">
        <v>25.821149826049801</v>
      </c>
      <c r="AK4993" s="114">
        <v>98.085617065429702</v>
      </c>
      <c r="AM4993" s="104"/>
      <c r="AN4993" s="104"/>
      <c r="AO4993" s="104"/>
      <c r="AP4993" s="104"/>
    </row>
    <row r="4994" spans="32:42" ht="18">
      <c r="AF4994" s="123" t="s">
        <v>5940</v>
      </c>
      <c r="AG4994" s="96" t="s">
        <v>5941</v>
      </c>
      <c r="AH4994" s="96" t="s">
        <v>7417</v>
      </c>
      <c r="AI4994" s="97">
        <v>166311</v>
      </c>
      <c r="AJ4994" s="114"/>
      <c r="AK4994" s="114"/>
      <c r="AM4994" s="104"/>
      <c r="AN4994" s="104"/>
      <c r="AO4994" s="104"/>
      <c r="AP4994" s="104"/>
    </row>
    <row r="4995" spans="32:42" ht="18">
      <c r="AF4995" s="123" t="s">
        <v>5942</v>
      </c>
      <c r="AG4995" s="96" t="s">
        <v>5943</v>
      </c>
      <c r="AH4995" s="96" t="s">
        <v>7418</v>
      </c>
      <c r="AI4995" s="97">
        <v>166313</v>
      </c>
      <c r="AJ4995" s="114"/>
      <c r="AK4995" s="114"/>
      <c r="AM4995" s="104"/>
      <c r="AN4995" s="104"/>
      <c r="AO4995" s="104"/>
      <c r="AP4995" s="104"/>
    </row>
    <row r="4996" spans="32:42" ht="18">
      <c r="AF4996" s="123" t="s">
        <v>5942</v>
      </c>
      <c r="AG4996" s="96" t="s">
        <v>5943</v>
      </c>
      <c r="AH4996" s="96" t="s">
        <v>7419</v>
      </c>
      <c r="AI4996" s="97">
        <v>166314</v>
      </c>
      <c r="AJ4996" s="114">
        <v>25.7688102722168</v>
      </c>
      <c r="AK4996" s="114">
        <v>98.076873779296903</v>
      </c>
      <c r="AM4996" s="104"/>
      <c r="AN4996" s="104"/>
      <c r="AO4996" s="104"/>
      <c r="AP4996" s="104"/>
    </row>
    <row r="4997" spans="32:42" ht="18">
      <c r="AF4997" s="123" t="s">
        <v>5942</v>
      </c>
      <c r="AG4997" s="96" t="s">
        <v>5943</v>
      </c>
      <c r="AH4997" s="96" t="s">
        <v>5942</v>
      </c>
      <c r="AI4997" s="97">
        <v>220458</v>
      </c>
      <c r="AJ4997" s="114"/>
      <c r="AK4997" s="114"/>
      <c r="AM4997" s="104"/>
      <c r="AN4997" s="104"/>
      <c r="AO4997" s="104"/>
      <c r="AP4997" s="104"/>
    </row>
    <row r="4998" spans="32:42" ht="18">
      <c r="AF4998" s="123" t="s">
        <v>5944</v>
      </c>
      <c r="AG4998" s="96" t="s">
        <v>5945</v>
      </c>
      <c r="AH4998" s="96" t="s">
        <v>7420</v>
      </c>
      <c r="AI4998" s="97">
        <v>166317</v>
      </c>
      <c r="AJ4998" s="114">
        <v>26.028779983520501</v>
      </c>
      <c r="AK4998" s="114">
        <v>98.202766418457003</v>
      </c>
      <c r="AM4998" s="104"/>
      <c r="AN4998" s="104"/>
      <c r="AO4998" s="104"/>
      <c r="AP4998" s="104"/>
    </row>
    <row r="4999" spans="32:42" ht="18">
      <c r="AF4999" s="123" t="s">
        <v>5944</v>
      </c>
      <c r="AG4999" s="96" t="s">
        <v>5945</v>
      </c>
      <c r="AH4999" s="96" t="s">
        <v>7421</v>
      </c>
      <c r="AI4999" s="97">
        <v>166318</v>
      </c>
      <c r="AJ4999" s="114"/>
      <c r="AK4999" s="114"/>
      <c r="AM4999" s="104"/>
      <c r="AN4999" s="104"/>
      <c r="AO4999" s="104"/>
      <c r="AP4999" s="104"/>
    </row>
    <row r="5000" spans="32:42" ht="18">
      <c r="AF5000" s="123" t="s">
        <v>5944</v>
      </c>
      <c r="AG5000" s="96" t="s">
        <v>5945</v>
      </c>
      <c r="AH5000" s="96" t="s">
        <v>7422</v>
      </c>
      <c r="AI5000" s="97">
        <v>166316</v>
      </c>
      <c r="AJ5000" s="114">
        <v>26.045019149780298</v>
      </c>
      <c r="AK5000" s="114">
        <v>98.215110778808594</v>
      </c>
      <c r="AM5000" s="104"/>
      <c r="AN5000" s="104"/>
      <c r="AO5000" s="104"/>
      <c r="AP5000" s="104"/>
    </row>
    <row r="5001" spans="32:42" ht="18">
      <c r="AF5001" s="123" t="s">
        <v>5944</v>
      </c>
      <c r="AG5001" s="96" t="s">
        <v>5945</v>
      </c>
      <c r="AH5001" s="96" t="s">
        <v>5944</v>
      </c>
      <c r="AI5001" s="97">
        <v>166315</v>
      </c>
      <c r="AJ5001" s="114">
        <v>26.027969360351602</v>
      </c>
      <c r="AK5001" s="114">
        <v>98.178123474121094</v>
      </c>
      <c r="AM5001" s="104"/>
      <c r="AN5001" s="104"/>
      <c r="AO5001" s="104"/>
      <c r="AP5001" s="104"/>
    </row>
    <row r="5002" spans="32:42" ht="18">
      <c r="AF5002" s="123" t="s">
        <v>5946</v>
      </c>
      <c r="AG5002" s="96" t="s">
        <v>5947</v>
      </c>
      <c r="AH5002" s="96" t="s">
        <v>7423</v>
      </c>
      <c r="AI5002" s="97">
        <v>166320</v>
      </c>
      <c r="AJ5002" s="114"/>
      <c r="AK5002" s="114"/>
      <c r="AM5002" s="104"/>
      <c r="AN5002" s="104"/>
      <c r="AO5002" s="104"/>
      <c r="AP5002" s="104"/>
    </row>
    <row r="5003" spans="32:42" ht="18">
      <c r="AF5003" s="123" t="s">
        <v>5946</v>
      </c>
      <c r="AG5003" s="96" t="s">
        <v>5947</v>
      </c>
      <c r="AH5003" s="96" t="s">
        <v>7424</v>
      </c>
      <c r="AI5003" s="97">
        <v>220459</v>
      </c>
      <c r="AJ5003" s="114"/>
      <c r="AK5003" s="114"/>
      <c r="AM5003" s="104"/>
      <c r="AN5003" s="104"/>
      <c r="AO5003" s="104"/>
      <c r="AP5003" s="104"/>
    </row>
    <row r="5004" spans="32:42" ht="18">
      <c r="AF5004" s="123" t="s">
        <v>5946</v>
      </c>
      <c r="AG5004" s="96" t="s">
        <v>5947</v>
      </c>
      <c r="AH5004" s="96" t="s">
        <v>5946</v>
      </c>
      <c r="AI5004" s="97">
        <v>166319</v>
      </c>
      <c r="AJ5004" s="114"/>
      <c r="AK5004" s="114"/>
      <c r="AM5004" s="104"/>
      <c r="AN5004" s="104"/>
      <c r="AO5004" s="104"/>
      <c r="AP5004" s="104"/>
    </row>
    <row r="5005" spans="32:42" ht="18">
      <c r="AF5005" s="123" t="s">
        <v>5948</v>
      </c>
      <c r="AG5005" s="96" t="s">
        <v>5949</v>
      </c>
      <c r="AH5005" s="96" t="s">
        <v>5948</v>
      </c>
      <c r="AI5005" s="97">
        <v>166321</v>
      </c>
      <c r="AJ5005" s="114">
        <v>25.7217807769775</v>
      </c>
      <c r="AK5005" s="114">
        <v>98.068626403808594</v>
      </c>
      <c r="AM5005" s="104"/>
      <c r="AN5005" s="104"/>
      <c r="AO5005" s="104"/>
      <c r="AP5005" s="104"/>
    </row>
    <row r="5006" spans="32:42" ht="18">
      <c r="AF5006" s="123" t="s">
        <v>5948</v>
      </c>
      <c r="AG5006" s="96" t="s">
        <v>5949</v>
      </c>
      <c r="AH5006" s="96" t="s">
        <v>7425</v>
      </c>
      <c r="AI5006" s="97">
        <v>166322</v>
      </c>
      <c r="AJ5006" s="114"/>
      <c r="AK5006" s="114"/>
      <c r="AM5006" s="104"/>
      <c r="AN5006" s="104"/>
      <c r="AO5006" s="104"/>
      <c r="AP5006" s="104"/>
    </row>
    <row r="5007" spans="32:42" ht="18">
      <c r="AF5007" s="123" t="s">
        <v>5948</v>
      </c>
      <c r="AG5007" s="96" t="s">
        <v>5949</v>
      </c>
      <c r="AH5007" s="96" t="s">
        <v>7426</v>
      </c>
      <c r="AI5007" s="97">
        <v>166323</v>
      </c>
      <c r="AJ5007" s="114"/>
      <c r="AK5007" s="114"/>
      <c r="AM5007" s="104"/>
      <c r="AN5007" s="104"/>
      <c r="AO5007" s="104"/>
      <c r="AP5007" s="104"/>
    </row>
    <row r="5008" spans="32:42" ht="18">
      <c r="AF5008" s="123" t="s">
        <v>5950</v>
      </c>
      <c r="AG5008" s="96" t="s">
        <v>5951</v>
      </c>
      <c r="AH5008" s="96" t="s">
        <v>5950</v>
      </c>
      <c r="AI5008" s="97">
        <v>166324</v>
      </c>
      <c r="AJ5008" s="114"/>
      <c r="AK5008" s="114"/>
      <c r="AM5008" s="104"/>
      <c r="AN5008" s="104"/>
      <c r="AO5008" s="104"/>
      <c r="AP5008" s="104"/>
    </row>
    <row r="5009" spans="32:42" ht="18">
      <c r="AF5009" s="123" t="s">
        <v>5950</v>
      </c>
      <c r="AG5009" s="96" t="s">
        <v>5951</v>
      </c>
      <c r="AH5009" s="96" t="s">
        <v>7427</v>
      </c>
      <c r="AI5009" s="97">
        <v>166326</v>
      </c>
      <c r="AJ5009" s="114"/>
      <c r="AK5009" s="114"/>
      <c r="AM5009" s="104"/>
      <c r="AN5009" s="104"/>
      <c r="AO5009" s="104"/>
      <c r="AP5009" s="104"/>
    </row>
    <row r="5010" spans="32:42" ht="18">
      <c r="AF5010" s="123" t="s">
        <v>5950</v>
      </c>
      <c r="AG5010" s="96" t="s">
        <v>5951</v>
      </c>
      <c r="AH5010" s="96" t="s">
        <v>7390</v>
      </c>
      <c r="AI5010" s="97">
        <v>166325</v>
      </c>
      <c r="AJ5010" s="114"/>
      <c r="AK5010" s="114"/>
      <c r="AM5010" s="104"/>
      <c r="AN5010" s="104"/>
      <c r="AO5010" s="104"/>
      <c r="AP5010" s="104"/>
    </row>
    <row r="5011" spans="32:42" ht="18">
      <c r="AF5011" s="123" t="s">
        <v>5952</v>
      </c>
      <c r="AG5011" s="96" t="s">
        <v>5953</v>
      </c>
      <c r="AH5011" s="96" t="s">
        <v>5952</v>
      </c>
      <c r="AI5011" s="97">
        <v>166327</v>
      </c>
      <c r="AJ5011" s="114">
        <v>25.908649444580099</v>
      </c>
      <c r="AK5011" s="114">
        <v>98.168693542480497</v>
      </c>
      <c r="AM5011" s="104"/>
      <c r="AN5011" s="104"/>
      <c r="AO5011" s="104"/>
      <c r="AP5011" s="104"/>
    </row>
    <row r="5012" spans="32:42" ht="18">
      <c r="AF5012" s="123" t="s">
        <v>5952</v>
      </c>
      <c r="AG5012" s="96" t="s">
        <v>5953</v>
      </c>
      <c r="AH5012" s="96" t="s">
        <v>7428</v>
      </c>
      <c r="AI5012" s="97">
        <v>166328</v>
      </c>
      <c r="AJ5012" s="114"/>
      <c r="AK5012" s="114"/>
      <c r="AM5012" s="104"/>
      <c r="AN5012" s="104"/>
      <c r="AO5012" s="104"/>
      <c r="AP5012" s="104"/>
    </row>
    <row r="5013" spans="32:42" ht="18">
      <c r="AF5013" s="123" t="s">
        <v>5952</v>
      </c>
      <c r="AG5013" s="96" t="s">
        <v>5953</v>
      </c>
      <c r="AH5013" s="96" t="s">
        <v>7429</v>
      </c>
      <c r="AI5013" s="97">
        <v>166329</v>
      </c>
      <c r="AJ5013" s="114"/>
      <c r="AK5013" s="114"/>
      <c r="AM5013" s="104"/>
      <c r="AN5013" s="104"/>
      <c r="AO5013" s="104"/>
      <c r="AP5013" s="104"/>
    </row>
    <row r="5014" spans="32:42" ht="18">
      <c r="AF5014" s="123" t="s">
        <v>5954</v>
      </c>
      <c r="AG5014" s="96" t="s">
        <v>5955</v>
      </c>
      <c r="AH5014" s="96" t="s">
        <v>7430</v>
      </c>
      <c r="AI5014" s="97">
        <v>166332</v>
      </c>
      <c r="AJ5014" s="114"/>
      <c r="AK5014" s="114"/>
      <c r="AM5014" s="104"/>
      <c r="AN5014" s="104"/>
      <c r="AO5014" s="104"/>
      <c r="AP5014" s="104"/>
    </row>
    <row r="5015" spans="32:42" ht="18">
      <c r="AF5015" s="123" t="s">
        <v>5954</v>
      </c>
      <c r="AG5015" s="96" t="s">
        <v>5955</v>
      </c>
      <c r="AH5015" s="96" t="s">
        <v>7431</v>
      </c>
      <c r="AI5015" s="97">
        <v>220460</v>
      </c>
      <c r="AJ5015" s="114"/>
      <c r="AK5015" s="114"/>
      <c r="AM5015" s="104"/>
      <c r="AN5015" s="104"/>
      <c r="AO5015" s="104"/>
      <c r="AP5015" s="104"/>
    </row>
    <row r="5016" spans="32:42" ht="18">
      <c r="AF5016" s="123" t="s">
        <v>5954</v>
      </c>
      <c r="AG5016" s="96" t="s">
        <v>5955</v>
      </c>
      <c r="AH5016" s="96" t="s">
        <v>7432</v>
      </c>
      <c r="AI5016" s="97">
        <v>166331</v>
      </c>
      <c r="AJ5016" s="114">
        <v>25.892400741577099</v>
      </c>
      <c r="AK5016" s="114">
        <v>98.198516845703097</v>
      </c>
      <c r="AM5016" s="104"/>
      <c r="AN5016" s="104"/>
      <c r="AO5016" s="104"/>
      <c r="AP5016" s="104"/>
    </row>
    <row r="5017" spans="32:42" ht="18">
      <c r="AF5017" s="123" t="s">
        <v>5954</v>
      </c>
      <c r="AG5017" s="96" t="s">
        <v>5955</v>
      </c>
      <c r="AH5017" s="96" t="s">
        <v>5954</v>
      </c>
      <c r="AI5017" s="97">
        <v>166330</v>
      </c>
      <c r="AJ5017" s="114">
        <v>25.878269195556602</v>
      </c>
      <c r="AK5017" s="114">
        <v>98.174453735351605</v>
      </c>
      <c r="AM5017" s="104"/>
      <c r="AN5017" s="104"/>
      <c r="AO5017" s="104"/>
      <c r="AP5017" s="104"/>
    </row>
    <row r="5018" spans="32:42" ht="18">
      <c r="AF5018" s="123" t="s">
        <v>5956</v>
      </c>
      <c r="AG5018" s="96" t="s">
        <v>5957</v>
      </c>
      <c r="AH5018" s="96" t="s">
        <v>7433</v>
      </c>
      <c r="AI5018" s="97">
        <v>166334</v>
      </c>
      <c r="AJ5018" s="114">
        <v>25.820310592651399</v>
      </c>
      <c r="AK5018" s="114">
        <v>98.174507141113295</v>
      </c>
      <c r="AM5018" s="104"/>
      <c r="AN5018" s="104"/>
      <c r="AO5018" s="104"/>
      <c r="AP5018" s="104"/>
    </row>
    <row r="5019" spans="32:42" ht="18">
      <c r="AF5019" s="123" t="s">
        <v>5956</v>
      </c>
      <c r="AG5019" s="96" t="s">
        <v>5957</v>
      </c>
      <c r="AH5019" s="96" t="s">
        <v>5956</v>
      </c>
      <c r="AI5019" s="97">
        <v>166333</v>
      </c>
      <c r="AJ5019" s="114">
        <v>25.8514003753662</v>
      </c>
      <c r="AK5019" s="114">
        <v>98.180732727050795</v>
      </c>
      <c r="AM5019" s="104"/>
      <c r="AN5019" s="104"/>
      <c r="AO5019" s="104"/>
      <c r="AP5019" s="104"/>
    </row>
    <row r="5020" spans="32:42" ht="18">
      <c r="AF5020" s="123" t="s">
        <v>5958</v>
      </c>
      <c r="AG5020" s="96" t="s">
        <v>5959</v>
      </c>
      <c r="AH5020" s="96" t="s">
        <v>5958</v>
      </c>
      <c r="AI5020" s="97">
        <v>166335</v>
      </c>
      <c r="AJ5020" s="114"/>
      <c r="AK5020" s="114"/>
      <c r="AM5020" s="104"/>
      <c r="AN5020" s="104"/>
      <c r="AO5020" s="104"/>
      <c r="AP5020" s="104"/>
    </row>
    <row r="5021" spans="32:42" ht="18">
      <c r="AF5021" s="123" t="s">
        <v>5960</v>
      </c>
      <c r="AG5021" s="96" t="s">
        <v>5961</v>
      </c>
      <c r="AH5021" s="96" t="s">
        <v>5960</v>
      </c>
      <c r="AI5021" s="97">
        <v>166336</v>
      </c>
      <c r="AJ5021" s="114"/>
      <c r="AK5021" s="114"/>
      <c r="AM5021" s="104"/>
      <c r="AN5021" s="104"/>
      <c r="AO5021" s="104"/>
      <c r="AP5021" s="104"/>
    </row>
    <row r="5022" spans="32:42" ht="18">
      <c r="AF5022" s="123" t="s">
        <v>5962</v>
      </c>
      <c r="AG5022" s="96" t="s">
        <v>5963</v>
      </c>
      <c r="AH5022" s="96" t="s">
        <v>7434</v>
      </c>
      <c r="AI5022" s="97">
        <v>166342</v>
      </c>
      <c r="AJ5022" s="114"/>
      <c r="AK5022" s="114"/>
      <c r="AM5022" s="104"/>
      <c r="AN5022" s="104"/>
      <c r="AO5022" s="104"/>
      <c r="AP5022" s="104"/>
    </row>
    <row r="5023" spans="32:42" ht="18">
      <c r="AF5023" s="123" t="s">
        <v>5962</v>
      </c>
      <c r="AG5023" s="96" t="s">
        <v>5963</v>
      </c>
      <c r="AH5023" s="96" t="s">
        <v>7435</v>
      </c>
      <c r="AI5023" s="97">
        <v>218756</v>
      </c>
      <c r="AJ5023" s="114">
        <v>25.627290725708001</v>
      </c>
      <c r="AK5023" s="114">
        <v>98.372268676757798</v>
      </c>
      <c r="AM5023" s="104"/>
      <c r="AN5023" s="104"/>
      <c r="AO5023" s="104"/>
      <c r="AP5023" s="104"/>
    </row>
    <row r="5024" spans="32:42" ht="18">
      <c r="AF5024" s="123" t="s">
        <v>5962</v>
      </c>
      <c r="AG5024" s="96" t="s">
        <v>5963</v>
      </c>
      <c r="AH5024" s="96" t="s">
        <v>7436</v>
      </c>
      <c r="AI5024" s="97">
        <v>166344</v>
      </c>
      <c r="AJ5024" s="114"/>
      <c r="AK5024" s="114"/>
      <c r="AM5024" s="104"/>
      <c r="AN5024" s="104"/>
      <c r="AO5024" s="104"/>
      <c r="AP5024" s="104"/>
    </row>
    <row r="5025" spans="32:42" ht="18">
      <c r="AF5025" s="123" t="s">
        <v>5962</v>
      </c>
      <c r="AG5025" s="96" t="s">
        <v>5963</v>
      </c>
      <c r="AH5025" s="96" t="s">
        <v>7437</v>
      </c>
      <c r="AI5025" s="97">
        <v>166343</v>
      </c>
      <c r="AJ5025" s="114"/>
      <c r="AK5025" s="114"/>
      <c r="AM5025" s="104"/>
      <c r="AN5025" s="104"/>
      <c r="AO5025" s="104"/>
      <c r="AP5025" s="104"/>
    </row>
    <row r="5026" spans="32:42" ht="18">
      <c r="AF5026" s="123" t="s">
        <v>5962</v>
      </c>
      <c r="AG5026" s="96" t="s">
        <v>5963</v>
      </c>
      <c r="AH5026" s="96" t="s">
        <v>7438</v>
      </c>
      <c r="AI5026" s="97">
        <v>166340</v>
      </c>
      <c r="AJ5026" s="114">
        <v>25.745559692382798</v>
      </c>
      <c r="AK5026" s="114">
        <v>98.268646240234403</v>
      </c>
      <c r="AM5026" s="104"/>
      <c r="AN5026" s="104"/>
      <c r="AO5026" s="104"/>
      <c r="AP5026" s="104"/>
    </row>
    <row r="5027" spans="32:42" ht="18">
      <c r="AF5027" s="123" t="s">
        <v>5962</v>
      </c>
      <c r="AG5027" s="96" t="s">
        <v>5963</v>
      </c>
      <c r="AH5027" s="96" t="s">
        <v>7439</v>
      </c>
      <c r="AI5027" s="97">
        <v>166339</v>
      </c>
      <c r="AJ5027" s="114"/>
      <c r="AK5027" s="114"/>
      <c r="AM5027" s="104"/>
      <c r="AN5027" s="104"/>
      <c r="AO5027" s="104"/>
      <c r="AP5027" s="104"/>
    </row>
    <row r="5028" spans="32:42" ht="18">
      <c r="AF5028" s="123" t="s">
        <v>5962</v>
      </c>
      <c r="AG5028" s="96" t="s">
        <v>5963</v>
      </c>
      <c r="AH5028" s="96" t="s">
        <v>7440</v>
      </c>
      <c r="AI5028" s="97">
        <v>166338</v>
      </c>
      <c r="AJ5028" s="114"/>
      <c r="AK5028" s="114"/>
      <c r="AM5028" s="104"/>
      <c r="AN5028" s="104"/>
      <c r="AO5028" s="104"/>
      <c r="AP5028" s="104"/>
    </row>
    <row r="5029" spans="32:42" ht="18">
      <c r="AF5029" s="123" t="s">
        <v>5962</v>
      </c>
      <c r="AG5029" s="96" t="s">
        <v>5963</v>
      </c>
      <c r="AH5029" s="96" t="s">
        <v>5962</v>
      </c>
      <c r="AI5029" s="97">
        <v>166337</v>
      </c>
      <c r="AJ5029" s="114">
        <v>25.7087306976318</v>
      </c>
      <c r="AK5029" s="114">
        <v>98.353652954101605</v>
      </c>
      <c r="AM5029" s="104"/>
      <c r="AN5029" s="104"/>
      <c r="AO5029" s="104"/>
      <c r="AP5029" s="104"/>
    </row>
    <row r="5030" spans="32:42" ht="18">
      <c r="AF5030" s="123" t="s">
        <v>5962</v>
      </c>
      <c r="AG5030" s="96" t="s">
        <v>5963</v>
      </c>
      <c r="AH5030" s="96" t="s">
        <v>7441</v>
      </c>
      <c r="AI5030" s="97">
        <v>166341</v>
      </c>
      <c r="AJ5030" s="114">
        <v>25.714979171752901</v>
      </c>
      <c r="AK5030" s="114">
        <v>98.319366455078097</v>
      </c>
      <c r="AM5030" s="104"/>
      <c r="AN5030" s="104"/>
      <c r="AO5030" s="104"/>
      <c r="AP5030" s="104"/>
    </row>
    <row r="5031" spans="32:42" ht="18">
      <c r="AF5031" s="123" t="s">
        <v>5964</v>
      </c>
      <c r="AG5031" s="96" t="s">
        <v>5965</v>
      </c>
      <c r="AH5031" s="96" t="s">
        <v>7442</v>
      </c>
      <c r="AI5031" s="97">
        <v>166346</v>
      </c>
      <c r="AJ5031" s="114">
        <v>25.933860778808601</v>
      </c>
      <c r="AK5031" s="114">
        <v>98.366203308105497</v>
      </c>
      <c r="AM5031" s="104"/>
      <c r="AN5031" s="104"/>
      <c r="AO5031" s="104"/>
      <c r="AP5031" s="104"/>
    </row>
    <row r="5032" spans="32:42" ht="18">
      <c r="AF5032" s="123" t="s">
        <v>5964</v>
      </c>
      <c r="AG5032" s="96" t="s">
        <v>5965</v>
      </c>
      <c r="AH5032" s="96" t="s">
        <v>5964</v>
      </c>
      <c r="AI5032" s="97">
        <v>166345</v>
      </c>
      <c r="AJ5032" s="114">
        <v>25.9474792480469</v>
      </c>
      <c r="AK5032" s="114">
        <v>98.369682312011705</v>
      </c>
      <c r="AM5032" s="104"/>
      <c r="AN5032" s="104"/>
      <c r="AO5032" s="104"/>
      <c r="AP5032" s="104"/>
    </row>
    <row r="5033" spans="32:42" ht="18">
      <c r="AF5033" s="123" t="s">
        <v>5966</v>
      </c>
      <c r="AG5033" s="96" t="s">
        <v>5967</v>
      </c>
      <c r="AH5033" s="96" t="s">
        <v>7443</v>
      </c>
      <c r="AI5033" s="97">
        <v>166350</v>
      </c>
      <c r="AJ5033" s="114">
        <v>25.919189453125</v>
      </c>
      <c r="AK5033" s="114">
        <v>98.403556823730497</v>
      </c>
      <c r="AM5033" s="104"/>
      <c r="AN5033" s="104"/>
      <c r="AO5033" s="104"/>
      <c r="AP5033" s="104"/>
    </row>
    <row r="5034" spans="32:42" ht="18">
      <c r="AF5034" s="123" t="s">
        <v>5966</v>
      </c>
      <c r="AG5034" s="96" t="s">
        <v>5967</v>
      </c>
      <c r="AH5034" s="96" t="s">
        <v>7444</v>
      </c>
      <c r="AI5034" s="97">
        <v>166351</v>
      </c>
      <c r="AJ5034" s="114"/>
      <c r="AK5034" s="114"/>
      <c r="AM5034" s="104"/>
      <c r="AN5034" s="104"/>
      <c r="AO5034" s="104"/>
      <c r="AP5034" s="104"/>
    </row>
    <row r="5035" spans="32:42" ht="18">
      <c r="AF5035" s="123" t="s">
        <v>5966</v>
      </c>
      <c r="AG5035" s="96" t="s">
        <v>5967</v>
      </c>
      <c r="AH5035" s="96" t="s">
        <v>7445</v>
      </c>
      <c r="AI5035" s="97">
        <v>166349</v>
      </c>
      <c r="AJ5035" s="114">
        <v>25.925050735473601</v>
      </c>
      <c r="AK5035" s="114">
        <v>98.395790100097699</v>
      </c>
      <c r="AM5035" s="104"/>
      <c r="AN5035" s="104"/>
      <c r="AO5035" s="104"/>
      <c r="AP5035" s="104"/>
    </row>
    <row r="5036" spans="32:42" ht="18">
      <c r="AF5036" s="123" t="s">
        <v>5966</v>
      </c>
      <c r="AG5036" s="96" t="s">
        <v>5967</v>
      </c>
      <c r="AH5036" s="96" t="s">
        <v>7446</v>
      </c>
      <c r="AI5036" s="97">
        <v>166348</v>
      </c>
      <c r="AJ5036" s="114">
        <v>25.938459396362301</v>
      </c>
      <c r="AK5036" s="114">
        <v>98.393348693847699</v>
      </c>
      <c r="AM5036" s="104"/>
      <c r="AN5036" s="104"/>
      <c r="AO5036" s="104"/>
      <c r="AP5036" s="104"/>
    </row>
    <row r="5037" spans="32:42" ht="18">
      <c r="AF5037" s="123" t="s">
        <v>5966</v>
      </c>
      <c r="AG5037" s="96" t="s">
        <v>5967</v>
      </c>
      <c r="AH5037" s="96" t="s">
        <v>5966</v>
      </c>
      <c r="AI5037" s="97">
        <v>166347</v>
      </c>
      <c r="AJ5037" s="114">
        <v>25.952140808105501</v>
      </c>
      <c r="AK5037" s="114">
        <v>98.3885498046875</v>
      </c>
      <c r="AM5037" s="104"/>
      <c r="AN5037" s="104"/>
      <c r="AO5037" s="104"/>
      <c r="AP5037" s="104"/>
    </row>
    <row r="5038" spans="32:42" ht="18">
      <c r="AF5038" s="123" t="s">
        <v>5966</v>
      </c>
      <c r="AG5038" s="96" t="s">
        <v>5967</v>
      </c>
      <c r="AH5038" s="96" t="s">
        <v>7447</v>
      </c>
      <c r="AI5038" s="97">
        <v>166352</v>
      </c>
      <c r="AJ5038" s="114"/>
      <c r="AK5038" s="114"/>
      <c r="AM5038" s="104"/>
      <c r="AN5038" s="104"/>
      <c r="AO5038" s="104"/>
      <c r="AP5038" s="104"/>
    </row>
    <row r="5039" spans="32:42" ht="18">
      <c r="AF5039" s="123" t="s">
        <v>5968</v>
      </c>
      <c r="AG5039" s="96" t="s">
        <v>5969</v>
      </c>
      <c r="AH5039" s="96" t="s">
        <v>7448</v>
      </c>
      <c r="AI5039" s="97">
        <v>166353</v>
      </c>
      <c r="AJ5039" s="114">
        <v>25.8707599639893</v>
      </c>
      <c r="AK5039" s="114">
        <v>98.443077087402301</v>
      </c>
      <c r="AM5039" s="104"/>
      <c r="AN5039" s="104"/>
      <c r="AO5039" s="104"/>
      <c r="AP5039" s="104"/>
    </row>
    <row r="5040" spans="32:42" ht="18">
      <c r="AF5040" s="123" t="s">
        <v>5968</v>
      </c>
      <c r="AG5040" s="96" t="s">
        <v>5969</v>
      </c>
      <c r="AH5040" s="96" t="s">
        <v>7449</v>
      </c>
      <c r="AI5040" s="97">
        <v>166354</v>
      </c>
      <c r="AJ5040" s="114">
        <v>25.871259689331101</v>
      </c>
      <c r="AK5040" s="114">
        <v>98.440376281738295</v>
      </c>
      <c r="AM5040" s="104"/>
      <c r="AN5040" s="104"/>
      <c r="AO5040" s="104"/>
      <c r="AP5040" s="104"/>
    </row>
    <row r="5041" spans="32:42" ht="18">
      <c r="AF5041" s="123" t="s">
        <v>5970</v>
      </c>
      <c r="AG5041" s="96" t="s">
        <v>5971</v>
      </c>
      <c r="AH5041" s="96" t="s">
        <v>7450</v>
      </c>
      <c r="AI5041" s="97">
        <v>166357</v>
      </c>
      <c r="AJ5041" s="114">
        <v>25.8271598815918</v>
      </c>
      <c r="AK5041" s="114">
        <v>98.422180175781307</v>
      </c>
      <c r="AM5041" s="104"/>
      <c r="AN5041" s="104"/>
      <c r="AO5041" s="104"/>
      <c r="AP5041" s="104"/>
    </row>
    <row r="5042" spans="32:42" ht="18">
      <c r="AF5042" s="123" t="s">
        <v>5970</v>
      </c>
      <c r="AG5042" s="96" t="s">
        <v>5971</v>
      </c>
      <c r="AH5042" s="96" t="s">
        <v>7451</v>
      </c>
      <c r="AI5042" s="97">
        <v>166355</v>
      </c>
      <c r="AJ5042" s="114">
        <v>25.825719833373999</v>
      </c>
      <c r="AK5042" s="114">
        <v>98.424263000488295</v>
      </c>
      <c r="AM5042" s="104"/>
      <c r="AN5042" s="104"/>
      <c r="AO5042" s="104"/>
      <c r="AP5042" s="104"/>
    </row>
    <row r="5043" spans="32:42" ht="18">
      <c r="AF5043" s="123" t="s">
        <v>5970</v>
      </c>
      <c r="AG5043" s="96" t="s">
        <v>5971</v>
      </c>
      <c r="AH5043" s="96" t="s">
        <v>7452</v>
      </c>
      <c r="AI5043" s="97">
        <v>166356</v>
      </c>
      <c r="AJ5043" s="114">
        <v>25.830469131469702</v>
      </c>
      <c r="AK5043" s="114">
        <v>98.420997619628906</v>
      </c>
      <c r="AM5043" s="104"/>
      <c r="AN5043" s="104"/>
      <c r="AO5043" s="104"/>
      <c r="AP5043" s="104"/>
    </row>
    <row r="5044" spans="32:42" ht="18">
      <c r="AF5044" s="123" t="s">
        <v>5972</v>
      </c>
      <c r="AG5044" s="96" t="s">
        <v>5973</v>
      </c>
      <c r="AH5044" s="96" t="s">
        <v>7453</v>
      </c>
      <c r="AI5044" s="97">
        <v>166364</v>
      </c>
      <c r="AJ5044" s="114"/>
      <c r="AK5044" s="114"/>
      <c r="AM5044" s="104"/>
      <c r="AN5044" s="104"/>
      <c r="AO5044" s="104"/>
      <c r="AP5044" s="104"/>
    </row>
    <row r="5045" spans="32:42" ht="18">
      <c r="AF5045" s="123" t="s">
        <v>5972</v>
      </c>
      <c r="AG5045" s="96" t="s">
        <v>5973</v>
      </c>
      <c r="AH5045" s="96" t="s">
        <v>7454</v>
      </c>
      <c r="AI5045" s="97">
        <v>166368</v>
      </c>
      <c r="AJ5045" s="114"/>
      <c r="AK5045" s="114"/>
      <c r="AM5045" s="104"/>
      <c r="AN5045" s="104"/>
      <c r="AO5045" s="104"/>
      <c r="AP5045" s="104"/>
    </row>
    <row r="5046" spans="32:42" ht="18">
      <c r="AF5046" s="123" t="s">
        <v>5972</v>
      </c>
      <c r="AG5046" s="96" t="s">
        <v>5973</v>
      </c>
      <c r="AH5046" s="96" t="s">
        <v>7455</v>
      </c>
      <c r="AI5046" s="97">
        <v>166367</v>
      </c>
      <c r="AJ5046" s="114"/>
      <c r="AK5046" s="114"/>
      <c r="AM5046" s="104"/>
      <c r="AN5046" s="104"/>
      <c r="AO5046" s="104"/>
      <c r="AP5046" s="104"/>
    </row>
    <row r="5047" spans="32:42" ht="18">
      <c r="AF5047" s="123" t="s">
        <v>5972</v>
      </c>
      <c r="AG5047" s="96" t="s">
        <v>5973</v>
      </c>
      <c r="AH5047" s="96" t="s">
        <v>7456</v>
      </c>
      <c r="AI5047" s="97">
        <v>166366</v>
      </c>
      <c r="AJ5047" s="114">
        <v>25.938959121704102</v>
      </c>
      <c r="AK5047" s="114">
        <v>98.326141357421903</v>
      </c>
      <c r="AM5047" s="104"/>
      <c r="AN5047" s="104"/>
      <c r="AO5047" s="104"/>
      <c r="AP5047" s="104"/>
    </row>
    <row r="5048" spans="32:42" ht="18">
      <c r="AF5048" s="123" t="s">
        <v>5972</v>
      </c>
      <c r="AG5048" s="96" t="s">
        <v>5973</v>
      </c>
      <c r="AH5048" s="96" t="s">
        <v>7457</v>
      </c>
      <c r="AI5048" s="97">
        <v>166365</v>
      </c>
      <c r="AJ5048" s="114"/>
      <c r="AK5048" s="114"/>
      <c r="AM5048" s="104"/>
      <c r="AN5048" s="104"/>
      <c r="AO5048" s="104"/>
      <c r="AP5048" s="104"/>
    </row>
    <row r="5049" spans="32:42" ht="18">
      <c r="AF5049" s="123" t="s">
        <v>5972</v>
      </c>
      <c r="AG5049" s="96" t="s">
        <v>5973</v>
      </c>
      <c r="AH5049" s="96" t="s">
        <v>7458</v>
      </c>
      <c r="AI5049" s="97">
        <v>166363</v>
      </c>
      <c r="AJ5049" s="114"/>
      <c r="AK5049" s="114"/>
      <c r="AM5049" s="104"/>
      <c r="AN5049" s="104"/>
      <c r="AO5049" s="104"/>
      <c r="AP5049" s="104"/>
    </row>
    <row r="5050" spans="32:42" ht="18">
      <c r="AF5050" s="123" t="s">
        <v>5972</v>
      </c>
      <c r="AG5050" s="96" t="s">
        <v>5973</v>
      </c>
      <c r="AH5050" s="96" t="s">
        <v>7459</v>
      </c>
      <c r="AI5050" s="97">
        <v>166362</v>
      </c>
      <c r="AJ5050" s="114"/>
      <c r="AK5050" s="114"/>
      <c r="AM5050" s="104"/>
      <c r="AN5050" s="104"/>
      <c r="AO5050" s="104"/>
      <c r="AP5050" s="104"/>
    </row>
    <row r="5051" spans="32:42" ht="18">
      <c r="AF5051" s="123" t="s">
        <v>5972</v>
      </c>
      <c r="AG5051" s="96" t="s">
        <v>5973</v>
      </c>
      <c r="AH5051" s="96" t="s">
        <v>7460</v>
      </c>
      <c r="AI5051" s="97">
        <v>166361</v>
      </c>
      <c r="AJ5051" s="114"/>
      <c r="AK5051" s="114"/>
      <c r="AM5051" s="104"/>
      <c r="AN5051" s="104"/>
      <c r="AO5051" s="104"/>
      <c r="AP5051" s="104"/>
    </row>
    <row r="5052" spans="32:42" ht="18">
      <c r="AF5052" s="123" t="s">
        <v>5972</v>
      </c>
      <c r="AG5052" s="96" t="s">
        <v>5973</v>
      </c>
      <c r="AH5052" s="96" t="s">
        <v>7461</v>
      </c>
      <c r="AI5052" s="97">
        <v>166360</v>
      </c>
      <c r="AJ5052" s="114">
        <v>26.007450103759801</v>
      </c>
      <c r="AK5052" s="114">
        <v>98.286056518554702</v>
      </c>
      <c r="AM5052" s="104"/>
      <c r="AN5052" s="104"/>
      <c r="AO5052" s="104"/>
      <c r="AP5052" s="104"/>
    </row>
    <row r="5053" spans="32:42" ht="18">
      <c r="AF5053" s="123" t="s">
        <v>5972</v>
      </c>
      <c r="AG5053" s="96" t="s">
        <v>5973</v>
      </c>
      <c r="AH5053" s="96" t="s">
        <v>5972</v>
      </c>
      <c r="AI5053" s="97">
        <v>166358</v>
      </c>
      <c r="AJ5053" s="114">
        <v>25.955099105835</v>
      </c>
      <c r="AK5053" s="114">
        <v>98.302742004394503</v>
      </c>
      <c r="AM5053" s="104"/>
      <c r="AN5053" s="104"/>
      <c r="AO5053" s="104"/>
      <c r="AP5053" s="104"/>
    </row>
    <row r="5054" spans="32:42" ht="18">
      <c r="AF5054" s="123" t="s">
        <v>5972</v>
      </c>
      <c r="AG5054" s="96" t="s">
        <v>5973</v>
      </c>
      <c r="AH5054" s="96" t="s">
        <v>7462</v>
      </c>
      <c r="AI5054" s="97">
        <v>166359</v>
      </c>
      <c r="AJ5054" s="114">
        <v>25.893230438232401</v>
      </c>
      <c r="AK5054" s="114">
        <v>98.199623107910199</v>
      </c>
      <c r="AM5054" s="104"/>
      <c r="AN5054" s="104"/>
      <c r="AO5054" s="104"/>
      <c r="AP5054" s="104"/>
    </row>
    <row r="5055" spans="32:42" ht="18">
      <c r="AF5055" s="123" t="s">
        <v>5974</v>
      </c>
      <c r="AG5055" s="96" t="s">
        <v>5975</v>
      </c>
      <c r="AH5055" s="96" t="s">
        <v>5974</v>
      </c>
      <c r="AI5055" s="97">
        <v>166369</v>
      </c>
      <c r="AJ5055" s="114">
        <v>25.989030838012699</v>
      </c>
      <c r="AK5055" s="114">
        <v>98.394973754882798</v>
      </c>
      <c r="AM5055" s="104"/>
      <c r="AN5055" s="104"/>
      <c r="AO5055" s="104"/>
      <c r="AP5055" s="104"/>
    </row>
    <row r="5056" spans="32:42" ht="18">
      <c r="AF5056" s="123" t="s">
        <v>5974</v>
      </c>
      <c r="AG5056" s="96" t="s">
        <v>5975</v>
      </c>
      <c r="AH5056" s="96" t="s">
        <v>7463</v>
      </c>
      <c r="AI5056" s="97">
        <v>166370</v>
      </c>
      <c r="AJ5056" s="114">
        <v>25.9888401031494</v>
      </c>
      <c r="AK5056" s="114">
        <v>98.410858154296903</v>
      </c>
      <c r="AM5056" s="104"/>
      <c r="AN5056" s="104"/>
      <c r="AO5056" s="104"/>
      <c r="AP5056" s="104"/>
    </row>
    <row r="5057" spans="32:42" ht="18">
      <c r="AF5057" s="123" t="s">
        <v>5976</v>
      </c>
      <c r="AG5057" s="96" t="s">
        <v>5977</v>
      </c>
      <c r="AH5057" s="96" t="s">
        <v>5976</v>
      </c>
      <c r="AI5057" s="97">
        <v>166371</v>
      </c>
      <c r="AJ5057" s="114">
        <v>26.018480300903299</v>
      </c>
      <c r="AK5057" s="114">
        <v>98.417823791503906</v>
      </c>
      <c r="AM5057" s="104"/>
      <c r="AN5057" s="104"/>
      <c r="AO5057" s="104"/>
      <c r="AP5057" s="104"/>
    </row>
    <row r="5058" spans="32:42" ht="18">
      <c r="AF5058" s="123" t="s">
        <v>5976</v>
      </c>
      <c r="AG5058" s="96" t="s">
        <v>5977</v>
      </c>
      <c r="AH5058" s="96" t="s">
        <v>7464</v>
      </c>
      <c r="AI5058" s="97">
        <v>166372</v>
      </c>
      <c r="AJ5058" s="114">
        <v>26.0041408538818</v>
      </c>
      <c r="AK5058" s="114">
        <v>98.409713745117202</v>
      </c>
      <c r="AM5058" s="104"/>
      <c r="AN5058" s="104"/>
      <c r="AO5058" s="104"/>
      <c r="AP5058" s="104"/>
    </row>
    <row r="5059" spans="32:42" ht="18">
      <c r="AF5059" s="123" t="s">
        <v>5976</v>
      </c>
      <c r="AG5059" s="96" t="s">
        <v>5977</v>
      </c>
      <c r="AH5059" s="96" t="s">
        <v>7465</v>
      </c>
      <c r="AI5059" s="97">
        <v>166373</v>
      </c>
      <c r="AJ5059" s="114">
        <v>26.011619567871101</v>
      </c>
      <c r="AK5059" s="114">
        <v>98.418441772460895</v>
      </c>
      <c r="AM5059" s="104"/>
      <c r="AN5059" s="104"/>
      <c r="AO5059" s="104"/>
      <c r="AP5059" s="104"/>
    </row>
    <row r="5060" spans="32:42" ht="18">
      <c r="AF5060" s="123" t="s">
        <v>5978</v>
      </c>
      <c r="AG5060" s="96" t="s">
        <v>5979</v>
      </c>
      <c r="AH5060" s="96" t="s">
        <v>7466</v>
      </c>
      <c r="AI5060" s="97">
        <v>166375</v>
      </c>
      <c r="AJ5060" s="114">
        <v>25.9993896484375</v>
      </c>
      <c r="AK5060" s="114">
        <v>98.444816589355497</v>
      </c>
      <c r="AM5060" s="104"/>
      <c r="AN5060" s="104"/>
      <c r="AO5060" s="104"/>
      <c r="AP5060" s="104"/>
    </row>
    <row r="5061" spans="32:42" ht="18">
      <c r="AF5061" s="123" t="s">
        <v>5978</v>
      </c>
      <c r="AG5061" s="96" t="s">
        <v>5979</v>
      </c>
      <c r="AH5061" s="96" t="s">
        <v>7467</v>
      </c>
      <c r="AI5061" s="97">
        <v>166379</v>
      </c>
      <c r="AJ5061" s="114">
        <v>25.9929599761963</v>
      </c>
      <c r="AK5061" s="114">
        <v>98.448860168457003</v>
      </c>
      <c r="AM5061" s="104"/>
      <c r="AN5061" s="104"/>
      <c r="AO5061" s="104"/>
      <c r="AP5061" s="104"/>
    </row>
    <row r="5062" spans="32:42" ht="18">
      <c r="AF5062" s="123" t="s">
        <v>5978</v>
      </c>
      <c r="AG5062" s="96" t="s">
        <v>5979</v>
      </c>
      <c r="AH5062" s="96" t="s">
        <v>7468</v>
      </c>
      <c r="AI5062" s="97">
        <v>166378</v>
      </c>
      <c r="AJ5062" s="114">
        <v>25.99579</v>
      </c>
      <c r="AK5062" s="114">
        <v>98.452060000000003</v>
      </c>
      <c r="AM5062" s="104"/>
      <c r="AN5062" s="104"/>
      <c r="AO5062" s="104"/>
      <c r="AP5062" s="104"/>
    </row>
    <row r="5063" spans="32:42" ht="18">
      <c r="AF5063" s="123" t="s">
        <v>5978</v>
      </c>
      <c r="AG5063" s="96" t="s">
        <v>5979</v>
      </c>
      <c r="AH5063" s="96" t="s">
        <v>7469</v>
      </c>
      <c r="AI5063" s="97">
        <v>166377</v>
      </c>
      <c r="AJ5063" s="114">
        <v>25.991420745849599</v>
      </c>
      <c r="AK5063" s="114">
        <v>98.462188720703097</v>
      </c>
      <c r="AM5063" s="104"/>
      <c r="AN5063" s="104"/>
      <c r="AO5063" s="104"/>
      <c r="AP5063" s="104"/>
    </row>
    <row r="5064" spans="32:42" ht="18">
      <c r="AF5064" s="123" t="s">
        <v>5978</v>
      </c>
      <c r="AG5064" s="96" t="s">
        <v>5979</v>
      </c>
      <c r="AH5064" s="96" t="s">
        <v>7470</v>
      </c>
      <c r="AI5064" s="97">
        <v>166374</v>
      </c>
      <c r="AJ5064" s="114">
        <v>26.008659362793001</v>
      </c>
      <c r="AK5064" s="114">
        <v>98.447181701660199</v>
      </c>
      <c r="AM5064" s="104"/>
      <c r="AN5064" s="104"/>
      <c r="AO5064" s="104"/>
      <c r="AP5064" s="104"/>
    </row>
    <row r="5065" spans="32:42" ht="18">
      <c r="AF5065" s="123" t="s">
        <v>5978</v>
      </c>
      <c r="AG5065" s="96" t="s">
        <v>5979</v>
      </c>
      <c r="AH5065" s="96" t="s">
        <v>7471</v>
      </c>
      <c r="AI5065" s="97">
        <v>166376</v>
      </c>
      <c r="AJ5065" s="114">
        <v>25.996700286865199</v>
      </c>
      <c r="AK5065" s="114">
        <v>98.451957702636705</v>
      </c>
      <c r="AM5065" s="104"/>
      <c r="AN5065" s="104"/>
      <c r="AO5065" s="104"/>
      <c r="AP5065" s="104"/>
    </row>
    <row r="5066" spans="32:42" ht="18">
      <c r="AF5066" s="123" t="s">
        <v>5980</v>
      </c>
      <c r="AG5066" s="96" t="s">
        <v>5981</v>
      </c>
      <c r="AH5066" s="96" t="s">
        <v>5980</v>
      </c>
      <c r="AI5066" s="97">
        <v>166380</v>
      </c>
      <c r="AJ5066" s="114">
        <v>26.0341701507568</v>
      </c>
      <c r="AK5066" s="114">
        <v>98.440963745117202</v>
      </c>
      <c r="AM5066" s="104"/>
      <c r="AN5066" s="104"/>
      <c r="AO5066" s="104"/>
      <c r="AP5066" s="104"/>
    </row>
    <row r="5067" spans="32:42" ht="18">
      <c r="AF5067" s="123" t="s">
        <v>5982</v>
      </c>
      <c r="AG5067" s="96" t="s">
        <v>5983</v>
      </c>
      <c r="AH5067" s="96" t="s">
        <v>5982</v>
      </c>
      <c r="AI5067" s="97">
        <v>166381</v>
      </c>
      <c r="AJ5067" s="114">
        <v>26.0382404327393</v>
      </c>
      <c r="AK5067" s="114">
        <v>98.462547302246094</v>
      </c>
      <c r="AM5067" s="104"/>
      <c r="AN5067" s="104"/>
      <c r="AO5067" s="104"/>
      <c r="AP5067" s="104"/>
    </row>
    <row r="5068" spans="32:42" ht="18">
      <c r="AF5068" s="123" t="s">
        <v>5982</v>
      </c>
      <c r="AG5068" s="96" t="s">
        <v>5983</v>
      </c>
      <c r="AH5068" s="96" t="s">
        <v>7472</v>
      </c>
      <c r="AI5068" s="97">
        <v>166382</v>
      </c>
      <c r="AJ5068" s="114">
        <v>26.0312099456787</v>
      </c>
      <c r="AK5068" s="114">
        <v>98.452331542968807</v>
      </c>
      <c r="AM5068" s="104"/>
      <c r="AN5068" s="104"/>
      <c r="AO5068" s="104"/>
      <c r="AP5068" s="104"/>
    </row>
    <row r="5069" spans="32:42" ht="18">
      <c r="AF5069" s="123" t="s">
        <v>5984</v>
      </c>
      <c r="AG5069" s="96" t="s">
        <v>5985</v>
      </c>
      <c r="AH5069" s="96" t="s">
        <v>7473</v>
      </c>
      <c r="AI5069" s="97">
        <v>166384</v>
      </c>
      <c r="AJ5069" s="114"/>
      <c r="AK5069" s="114"/>
      <c r="AM5069" s="104"/>
      <c r="AN5069" s="104"/>
      <c r="AO5069" s="104"/>
      <c r="AP5069" s="104"/>
    </row>
    <row r="5070" spans="32:42" ht="18">
      <c r="AF5070" s="123" t="s">
        <v>5984</v>
      </c>
      <c r="AG5070" s="96" t="s">
        <v>5985</v>
      </c>
      <c r="AH5070" s="96" t="s">
        <v>5984</v>
      </c>
      <c r="AI5070" s="97">
        <v>166383</v>
      </c>
      <c r="AJ5070" s="114">
        <v>26.031740188598601</v>
      </c>
      <c r="AK5070" s="114">
        <v>98.470100402832003</v>
      </c>
      <c r="AM5070" s="104"/>
      <c r="AN5070" s="104"/>
      <c r="AO5070" s="104"/>
      <c r="AP5070" s="104"/>
    </row>
    <row r="5071" spans="32:42" ht="18">
      <c r="AF5071" s="123" t="s">
        <v>5986</v>
      </c>
      <c r="AG5071" s="96" t="s">
        <v>5987</v>
      </c>
      <c r="AH5071" s="96" t="s">
        <v>5986</v>
      </c>
      <c r="AI5071" s="97">
        <v>166385</v>
      </c>
      <c r="AJ5071" s="114">
        <v>26.042680740356399</v>
      </c>
      <c r="AK5071" s="114">
        <v>98.489097595214801</v>
      </c>
      <c r="AM5071" s="104"/>
      <c r="AN5071" s="104"/>
      <c r="AO5071" s="104"/>
      <c r="AP5071" s="104"/>
    </row>
    <row r="5072" spans="32:42" ht="18">
      <c r="AF5072" s="123" t="s">
        <v>5986</v>
      </c>
      <c r="AG5072" s="96" t="s">
        <v>5987</v>
      </c>
      <c r="AH5072" s="96" t="s">
        <v>7474</v>
      </c>
      <c r="AI5072" s="97">
        <v>166386</v>
      </c>
      <c r="AJ5072" s="114">
        <v>26.046300888061499</v>
      </c>
      <c r="AK5072" s="114">
        <v>98.516906738281307</v>
      </c>
      <c r="AM5072" s="104"/>
      <c r="AN5072" s="104"/>
      <c r="AO5072" s="104"/>
      <c r="AP5072" s="104"/>
    </row>
    <row r="5073" spans="32:42" ht="18">
      <c r="AF5073" s="123" t="s">
        <v>5988</v>
      </c>
      <c r="AG5073" s="96" t="s">
        <v>5989</v>
      </c>
      <c r="AH5073" s="96" t="s">
        <v>5988</v>
      </c>
      <c r="AI5073" s="97">
        <v>166387</v>
      </c>
      <c r="AJ5073" s="114">
        <v>26.009660720825199</v>
      </c>
      <c r="AK5073" s="114">
        <v>98.580047607421903</v>
      </c>
      <c r="AM5073" s="104"/>
      <c r="AN5073" s="104"/>
      <c r="AO5073" s="104"/>
      <c r="AP5073" s="104"/>
    </row>
    <row r="5074" spans="32:42" ht="18">
      <c r="AF5074" s="123" t="s">
        <v>5988</v>
      </c>
      <c r="AG5074" s="96" t="s">
        <v>5989</v>
      </c>
      <c r="AH5074" s="96" t="s">
        <v>7475</v>
      </c>
      <c r="AI5074" s="97">
        <v>166388</v>
      </c>
      <c r="AJ5074" s="114"/>
      <c r="AK5074" s="114"/>
      <c r="AM5074" s="104"/>
      <c r="AN5074" s="104"/>
      <c r="AO5074" s="104"/>
      <c r="AP5074" s="104"/>
    </row>
    <row r="5075" spans="32:42" ht="18">
      <c r="AF5075" s="123" t="s">
        <v>5988</v>
      </c>
      <c r="AG5075" s="96" t="s">
        <v>5989</v>
      </c>
      <c r="AH5075" s="96" t="s">
        <v>7476</v>
      </c>
      <c r="AI5075" s="97">
        <v>166389</v>
      </c>
      <c r="AJ5075" s="114"/>
      <c r="AK5075" s="114"/>
      <c r="AM5075" s="104"/>
      <c r="AN5075" s="104"/>
      <c r="AO5075" s="104"/>
      <c r="AP5075" s="104"/>
    </row>
    <row r="5076" spans="32:42" ht="18">
      <c r="AF5076" s="123" t="s">
        <v>5988</v>
      </c>
      <c r="AG5076" s="96" t="s">
        <v>5989</v>
      </c>
      <c r="AH5076" s="96" t="s">
        <v>7477</v>
      </c>
      <c r="AI5076" s="97">
        <v>166390</v>
      </c>
      <c r="AJ5076" s="114">
        <v>25.991849899291999</v>
      </c>
      <c r="AK5076" s="114">
        <v>98.601387023925795</v>
      </c>
      <c r="AM5076" s="104"/>
      <c r="AN5076" s="104"/>
      <c r="AO5076" s="104"/>
      <c r="AP5076" s="104"/>
    </row>
    <row r="5077" spans="32:42" ht="18">
      <c r="AF5077" s="123" t="s">
        <v>5990</v>
      </c>
      <c r="AG5077" s="96" t="s">
        <v>5991</v>
      </c>
      <c r="AH5077" s="96" t="s">
        <v>5990</v>
      </c>
      <c r="AI5077" s="97">
        <v>166391</v>
      </c>
      <c r="AJ5077" s="114">
        <v>26.066719055175799</v>
      </c>
      <c r="AK5077" s="114">
        <v>98.583648681640597</v>
      </c>
      <c r="AM5077" s="104"/>
      <c r="AN5077" s="104"/>
      <c r="AO5077" s="104"/>
      <c r="AP5077" s="104"/>
    </row>
    <row r="5078" spans="32:42" ht="18">
      <c r="AF5078" s="123" t="s">
        <v>5990</v>
      </c>
      <c r="AG5078" s="96" t="s">
        <v>5991</v>
      </c>
      <c r="AH5078" s="96" t="s">
        <v>7478</v>
      </c>
      <c r="AI5078" s="97">
        <v>166392</v>
      </c>
      <c r="AJ5078" s="114">
        <v>26.014839172363299</v>
      </c>
      <c r="AK5078" s="114">
        <v>98.602821350097699</v>
      </c>
      <c r="AM5078" s="104"/>
      <c r="AN5078" s="104"/>
      <c r="AO5078" s="104"/>
      <c r="AP5078" s="104"/>
    </row>
    <row r="5079" spans="32:42" ht="18">
      <c r="AF5079" s="123" t="s">
        <v>5992</v>
      </c>
      <c r="AG5079" s="96" t="s">
        <v>5993</v>
      </c>
      <c r="AH5079" s="96" t="s">
        <v>5992</v>
      </c>
      <c r="AI5079" s="97">
        <v>166393</v>
      </c>
      <c r="AJ5079" s="114">
        <v>26.094650268554702</v>
      </c>
      <c r="AK5079" s="114">
        <v>98.580718994140597</v>
      </c>
      <c r="AM5079" s="104"/>
      <c r="AN5079" s="104"/>
      <c r="AO5079" s="104"/>
      <c r="AP5079" s="104"/>
    </row>
    <row r="5080" spans="32:42" ht="18">
      <c r="AF5080" s="123" t="s">
        <v>5992</v>
      </c>
      <c r="AG5080" s="96" t="s">
        <v>5993</v>
      </c>
      <c r="AH5080" s="96" t="s">
        <v>7479</v>
      </c>
      <c r="AI5080" s="97">
        <v>166394</v>
      </c>
      <c r="AJ5080" s="114">
        <v>26.103519439697301</v>
      </c>
      <c r="AK5080" s="114">
        <v>98.570182800292997</v>
      </c>
      <c r="AM5080" s="104"/>
      <c r="AN5080" s="104"/>
      <c r="AO5080" s="104"/>
      <c r="AP5080" s="104"/>
    </row>
    <row r="5081" spans="32:42" ht="18">
      <c r="AF5081" s="123" t="s">
        <v>5994</v>
      </c>
      <c r="AG5081" s="96" t="s">
        <v>5995</v>
      </c>
      <c r="AH5081" s="96" t="s">
        <v>7480</v>
      </c>
      <c r="AI5081" s="97">
        <v>166396</v>
      </c>
      <c r="AJ5081" s="114">
        <v>26.183500289916999</v>
      </c>
      <c r="AK5081" s="114">
        <v>98.662200927734403</v>
      </c>
      <c r="AM5081" s="104"/>
      <c r="AN5081" s="104"/>
      <c r="AO5081" s="104"/>
      <c r="AP5081" s="104"/>
    </row>
    <row r="5082" spans="32:42" ht="18">
      <c r="AF5082" s="123" t="s">
        <v>5994</v>
      </c>
      <c r="AG5082" s="96" t="s">
        <v>5995</v>
      </c>
      <c r="AH5082" s="96" t="s">
        <v>5994</v>
      </c>
      <c r="AI5082" s="97">
        <v>166395</v>
      </c>
      <c r="AJ5082" s="114">
        <v>26.1809997558594</v>
      </c>
      <c r="AK5082" s="114">
        <v>98.628883361816406</v>
      </c>
      <c r="AM5082" s="104"/>
      <c r="AN5082" s="104"/>
      <c r="AO5082" s="104"/>
      <c r="AP5082" s="104"/>
    </row>
    <row r="5083" spans="32:42" ht="18">
      <c r="AF5083" s="123" t="s">
        <v>5996</v>
      </c>
      <c r="AG5083" s="96" t="s">
        <v>5997</v>
      </c>
      <c r="AH5083" s="96" t="s">
        <v>5996</v>
      </c>
      <c r="AI5083" s="97">
        <v>166397</v>
      </c>
      <c r="AJ5083" s="114">
        <v>26.227989196777301</v>
      </c>
      <c r="AK5083" s="114">
        <v>98.564788818359403</v>
      </c>
      <c r="AM5083" s="104"/>
      <c r="AN5083" s="104"/>
      <c r="AO5083" s="104"/>
      <c r="AP5083" s="104"/>
    </row>
    <row r="5084" spans="32:42" ht="18">
      <c r="AF5084" s="123" t="s">
        <v>5996</v>
      </c>
      <c r="AG5084" s="96" t="s">
        <v>5997</v>
      </c>
      <c r="AH5084" s="96" t="s">
        <v>7481</v>
      </c>
      <c r="AI5084" s="97">
        <v>166398</v>
      </c>
      <c r="AJ5084" s="114">
        <v>26.2376899719238</v>
      </c>
      <c r="AK5084" s="114">
        <v>98.559982299804702</v>
      </c>
      <c r="AM5084" s="104"/>
      <c r="AN5084" s="104"/>
      <c r="AO5084" s="104"/>
      <c r="AP5084" s="104"/>
    </row>
    <row r="5085" spans="32:42" ht="18">
      <c r="AF5085" s="123" t="s">
        <v>5998</v>
      </c>
      <c r="AG5085" s="96" t="s">
        <v>5999</v>
      </c>
      <c r="AH5085" s="96" t="s">
        <v>5998</v>
      </c>
      <c r="AI5085" s="97">
        <v>220461</v>
      </c>
      <c r="AJ5085" s="114"/>
      <c r="AK5085" s="114"/>
      <c r="AM5085" s="104"/>
      <c r="AN5085" s="104"/>
      <c r="AO5085" s="104"/>
      <c r="AP5085" s="104"/>
    </row>
    <row r="5086" spans="32:42" ht="18">
      <c r="AF5086" s="123" t="s">
        <v>5998</v>
      </c>
      <c r="AG5086" s="96" t="s">
        <v>5999</v>
      </c>
      <c r="AH5086" s="96" t="s">
        <v>7482</v>
      </c>
      <c r="AI5086" s="97">
        <v>166399</v>
      </c>
      <c r="AJ5086" s="114">
        <v>25.766260147094702</v>
      </c>
      <c r="AK5086" s="114">
        <v>98.185806274414105</v>
      </c>
      <c r="AM5086" s="104"/>
      <c r="AN5086" s="104"/>
      <c r="AO5086" s="104"/>
      <c r="AP5086" s="104"/>
    </row>
    <row r="5087" spans="32:42" ht="18">
      <c r="AF5087" s="123" t="s">
        <v>5998</v>
      </c>
      <c r="AG5087" s="96" t="s">
        <v>5999</v>
      </c>
      <c r="AH5087" s="96" t="s">
        <v>7483</v>
      </c>
      <c r="AI5087" s="97">
        <v>166400</v>
      </c>
      <c r="AJ5087" s="114">
        <v>25.774980545043899</v>
      </c>
      <c r="AK5087" s="114">
        <v>98.1658935546875</v>
      </c>
      <c r="AM5087" s="104"/>
      <c r="AN5087" s="104"/>
      <c r="AO5087" s="104"/>
      <c r="AP5087" s="104"/>
    </row>
    <row r="5088" spans="32:42" ht="18">
      <c r="AF5088" s="123" t="s">
        <v>5998</v>
      </c>
      <c r="AG5088" s="96" t="s">
        <v>5999</v>
      </c>
      <c r="AH5088" s="96" t="s">
        <v>7484</v>
      </c>
      <c r="AI5088" s="97">
        <v>166401</v>
      </c>
      <c r="AJ5088" s="114">
        <v>25.7653408050537</v>
      </c>
      <c r="AK5088" s="114">
        <v>98.222969055175795</v>
      </c>
      <c r="AM5088" s="104"/>
      <c r="AN5088" s="104"/>
      <c r="AO5088" s="104"/>
      <c r="AP5088" s="104"/>
    </row>
    <row r="5089" spans="32:42" ht="18">
      <c r="AF5089" s="123" t="s">
        <v>6000</v>
      </c>
      <c r="AG5089" s="96" t="s">
        <v>6001</v>
      </c>
      <c r="AH5089" s="96" t="s">
        <v>7485</v>
      </c>
      <c r="AI5089" s="97">
        <v>220462</v>
      </c>
      <c r="AJ5089" s="114"/>
      <c r="AK5089" s="114"/>
      <c r="AM5089" s="104"/>
      <c r="AN5089" s="104"/>
      <c r="AO5089" s="104"/>
      <c r="AP5089" s="104"/>
    </row>
    <row r="5090" spans="32:42" ht="18">
      <c r="AF5090" s="123" t="s">
        <v>6000</v>
      </c>
      <c r="AG5090" s="96" t="s">
        <v>6001</v>
      </c>
      <c r="AH5090" s="96" t="s">
        <v>7486</v>
      </c>
      <c r="AI5090" s="97">
        <v>166405</v>
      </c>
      <c r="AJ5090" s="114"/>
      <c r="AK5090" s="114"/>
      <c r="AM5090" s="104"/>
      <c r="AN5090" s="104"/>
      <c r="AO5090" s="104"/>
      <c r="AP5090" s="104"/>
    </row>
    <row r="5091" spans="32:42" ht="18">
      <c r="AF5091" s="123" t="s">
        <v>6000</v>
      </c>
      <c r="AG5091" s="96" t="s">
        <v>6001</v>
      </c>
      <c r="AH5091" s="96" t="s">
        <v>7487</v>
      </c>
      <c r="AI5091" s="97">
        <v>166404</v>
      </c>
      <c r="AJ5091" s="114">
        <v>26.244550704956101</v>
      </c>
      <c r="AK5091" s="114">
        <v>98.317970275878906</v>
      </c>
      <c r="AM5091" s="104"/>
      <c r="AN5091" s="104"/>
      <c r="AO5091" s="104"/>
      <c r="AP5091" s="104"/>
    </row>
    <row r="5092" spans="32:42" ht="18">
      <c r="AF5092" s="123" t="s">
        <v>6000</v>
      </c>
      <c r="AG5092" s="96" t="s">
        <v>6001</v>
      </c>
      <c r="AH5092" s="96" t="s">
        <v>6000</v>
      </c>
      <c r="AI5092" s="97">
        <v>166402</v>
      </c>
      <c r="AJ5092" s="114">
        <v>26.208990097045898</v>
      </c>
      <c r="AK5092" s="114">
        <v>98.298736572265597</v>
      </c>
      <c r="AM5092" s="104"/>
      <c r="AN5092" s="104"/>
      <c r="AO5092" s="104"/>
      <c r="AP5092" s="104"/>
    </row>
    <row r="5093" spans="32:42" ht="18">
      <c r="AF5093" s="123" t="s">
        <v>6000</v>
      </c>
      <c r="AG5093" s="96" t="s">
        <v>6001</v>
      </c>
      <c r="AH5093" s="96" t="s">
        <v>7488</v>
      </c>
      <c r="AI5093" s="97">
        <v>166403</v>
      </c>
      <c r="AJ5093" s="114"/>
      <c r="AK5093" s="114"/>
      <c r="AM5093" s="104"/>
      <c r="AN5093" s="104"/>
      <c r="AO5093" s="104"/>
      <c r="AP5093" s="104"/>
    </row>
    <row r="5094" spans="32:42" ht="18">
      <c r="AF5094" s="123" t="s">
        <v>6002</v>
      </c>
      <c r="AG5094" s="96" t="s">
        <v>6003</v>
      </c>
      <c r="AH5094" s="96" t="s">
        <v>6002</v>
      </c>
      <c r="AI5094" s="97">
        <v>166406</v>
      </c>
      <c r="AJ5094" s="114">
        <v>26.121610641479499</v>
      </c>
      <c r="AK5094" s="114">
        <v>98.240409851074205</v>
      </c>
      <c r="AM5094" s="104"/>
      <c r="AN5094" s="104"/>
      <c r="AO5094" s="104"/>
      <c r="AP5094" s="104"/>
    </row>
    <row r="5095" spans="32:42" ht="18">
      <c r="AF5095" s="123" t="s">
        <v>6002</v>
      </c>
      <c r="AG5095" s="96" t="s">
        <v>6003</v>
      </c>
      <c r="AH5095" s="96" t="s">
        <v>7489</v>
      </c>
      <c r="AI5095" s="97">
        <v>166407</v>
      </c>
      <c r="AJ5095" s="114"/>
      <c r="AK5095" s="114"/>
      <c r="AM5095" s="104"/>
      <c r="AN5095" s="104"/>
      <c r="AO5095" s="104"/>
      <c r="AP5095" s="104"/>
    </row>
    <row r="5096" spans="32:42" ht="18">
      <c r="AF5096" s="123" t="s">
        <v>6002</v>
      </c>
      <c r="AG5096" s="96" t="s">
        <v>6003</v>
      </c>
      <c r="AH5096" s="96" t="s">
        <v>7490</v>
      </c>
      <c r="AI5096" s="97">
        <v>166408</v>
      </c>
      <c r="AJ5096" s="114"/>
      <c r="AK5096" s="114"/>
      <c r="AM5096" s="104"/>
      <c r="AN5096" s="104"/>
      <c r="AO5096" s="104"/>
      <c r="AP5096" s="104"/>
    </row>
    <row r="5097" spans="32:42" ht="18">
      <c r="AF5097" s="123" t="s">
        <v>6004</v>
      </c>
      <c r="AG5097" s="96" t="s">
        <v>6005</v>
      </c>
      <c r="AH5097" s="96" t="s">
        <v>6004</v>
      </c>
      <c r="AI5097" s="97">
        <v>166409</v>
      </c>
      <c r="AJ5097" s="114">
        <v>26.199260711669901</v>
      </c>
      <c r="AK5097" s="114">
        <v>98.263816833496094</v>
      </c>
      <c r="AM5097" s="104"/>
      <c r="AN5097" s="104"/>
      <c r="AO5097" s="104"/>
      <c r="AP5097" s="104"/>
    </row>
    <row r="5098" spans="32:42" ht="18">
      <c r="AF5098" s="123" t="s">
        <v>6004</v>
      </c>
      <c r="AG5098" s="96" t="s">
        <v>6005</v>
      </c>
      <c r="AH5098" s="96" t="s">
        <v>7491</v>
      </c>
      <c r="AI5098" s="97">
        <v>166410</v>
      </c>
      <c r="AJ5098" s="114">
        <v>26.199489593505898</v>
      </c>
      <c r="AK5098" s="114">
        <v>98.284988403320298</v>
      </c>
      <c r="AM5098" s="104"/>
      <c r="AN5098" s="104"/>
      <c r="AO5098" s="104"/>
      <c r="AP5098" s="104"/>
    </row>
    <row r="5099" spans="32:42" ht="18">
      <c r="AF5099" s="123" t="s">
        <v>6006</v>
      </c>
      <c r="AG5099" s="96" t="s">
        <v>6007</v>
      </c>
      <c r="AH5099" s="96" t="s">
        <v>6006</v>
      </c>
      <c r="AI5099" s="97">
        <v>166411</v>
      </c>
      <c r="AJ5099" s="114">
        <v>26.2836399078369</v>
      </c>
      <c r="AK5099" s="114">
        <v>98.321350097656307</v>
      </c>
      <c r="AM5099" s="104"/>
      <c r="AN5099" s="104"/>
      <c r="AO5099" s="104"/>
      <c r="AP5099" s="104"/>
    </row>
    <row r="5100" spans="32:42" ht="18">
      <c r="AF5100" s="123" t="s">
        <v>6006</v>
      </c>
      <c r="AG5100" s="96" t="s">
        <v>6007</v>
      </c>
      <c r="AH5100" s="96" t="s">
        <v>7492</v>
      </c>
      <c r="AI5100" s="97">
        <v>166412</v>
      </c>
      <c r="AJ5100" s="114">
        <v>26.298469543456999</v>
      </c>
      <c r="AK5100" s="114">
        <v>98.324859619140597</v>
      </c>
      <c r="AM5100" s="104"/>
      <c r="AN5100" s="104"/>
      <c r="AO5100" s="104"/>
      <c r="AP5100" s="104"/>
    </row>
    <row r="5101" spans="32:42" ht="18">
      <c r="AF5101" s="123" t="s">
        <v>6006</v>
      </c>
      <c r="AG5101" s="96" t="s">
        <v>6007</v>
      </c>
      <c r="AH5101" s="96" t="s">
        <v>7493</v>
      </c>
      <c r="AI5101" s="97">
        <v>166413</v>
      </c>
      <c r="AJ5101" s="114">
        <v>26.279359817504901</v>
      </c>
      <c r="AK5101" s="114">
        <v>98.321098327636705</v>
      </c>
      <c r="AM5101" s="104"/>
      <c r="AN5101" s="104"/>
      <c r="AO5101" s="104"/>
      <c r="AP5101" s="104"/>
    </row>
    <row r="5102" spans="32:42" ht="18">
      <c r="AF5102" s="123" t="s">
        <v>6006</v>
      </c>
      <c r="AG5102" s="96" t="s">
        <v>6007</v>
      </c>
      <c r="AH5102" s="96" t="s">
        <v>7494</v>
      </c>
      <c r="AI5102" s="97">
        <v>166414</v>
      </c>
      <c r="AJ5102" s="114"/>
      <c r="AK5102" s="114"/>
      <c r="AM5102" s="104"/>
      <c r="AN5102" s="104"/>
      <c r="AO5102" s="104"/>
      <c r="AP5102" s="104"/>
    </row>
    <row r="5103" spans="32:42" ht="18">
      <c r="AF5103" s="123" t="s">
        <v>6006</v>
      </c>
      <c r="AG5103" s="96" t="s">
        <v>6007</v>
      </c>
      <c r="AH5103" s="96" t="s">
        <v>7495</v>
      </c>
      <c r="AI5103" s="97">
        <v>166415</v>
      </c>
      <c r="AJ5103" s="114"/>
      <c r="AK5103" s="114"/>
      <c r="AM5103" s="104"/>
      <c r="AN5103" s="104"/>
      <c r="AO5103" s="104"/>
      <c r="AP5103" s="104"/>
    </row>
    <row r="5104" spans="32:42" ht="18">
      <c r="AF5104" s="123" t="s">
        <v>6008</v>
      </c>
      <c r="AG5104" s="96" t="s">
        <v>6009</v>
      </c>
      <c r="AH5104" s="96" t="s">
        <v>7496</v>
      </c>
      <c r="AI5104" s="97">
        <v>166426</v>
      </c>
      <c r="AJ5104" s="114">
        <v>26.303529739379901</v>
      </c>
      <c r="AK5104" s="114">
        <v>98.377120971679702</v>
      </c>
      <c r="AM5104" s="104"/>
      <c r="AN5104" s="104"/>
      <c r="AO5104" s="104"/>
      <c r="AP5104" s="104"/>
    </row>
    <row r="5105" spans="32:42" ht="18">
      <c r="AF5105" s="123" t="s">
        <v>6008</v>
      </c>
      <c r="AG5105" s="96" t="s">
        <v>6009</v>
      </c>
      <c r="AH5105" s="96" t="s">
        <v>7497</v>
      </c>
      <c r="AI5105" s="97">
        <v>220463</v>
      </c>
      <c r="AJ5105" s="114"/>
      <c r="AK5105" s="114"/>
      <c r="AM5105" s="104"/>
      <c r="AN5105" s="104"/>
      <c r="AO5105" s="104"/>
      <c r="AP5105" s="104"/>
    </row>
    <row r="5106" spans="32:42" ht="18">
      <c r="AF5106" s="123" t="s">
        <v>6008</v>
      </c>
      <c r="AG5106" s="96" t="s">
        <v>6009</v>
      </c>
      <c r="AH5106" s="96" t="s">
        <v>7498</v>
      </c>
      <c r="AI5106" s="97">
        <v>166425</v>
      </c>
      <c r="AJ5106" s="114">
        <v>26.3088703155518</v>
      </c>
      <c r="AK5106" s="114">
        <v>98.321121215820298</v>
      </c>
      <c r="AM5106" s="104"/>
      <c r="AN5106" s="104"/>
      <c r="AO5106" s="104"/>
      <c r="AP5106" s="104"/>
    </row>
    <row r="5107" spans="32:42" ht="18">
      <c r="AF5107" s="123" t="s">
        <v>6008</v>
      </c>
      <c r="AG5107" s="96" t="s">
        <v>6009</v>
      </c>
      <c r="AH5107" s="96" t="s">
        <v>7499</v>
      </c>
      <c r="AI5107" s="97">
        <v>166424</v>
      </c>
      <c r="AJ5107" s="114">
        <v>26.3318901062012</v>
      </c>
      <c r="AK5107" s="114">
        <v>98.374420166015597</v>
      </c>
      <c r="AM5107" s="104"/>
      <c r="AN5107" s="104"/>
      <c r="AO5107" s="104"/>
      <c r="AP5107" s="104"/>
    </row>
    <row r="5108" spans="32:42" ht="18">
      <c r="AF5108" s="123" t="s">
        <v>6008</v>
      </c>
      <c r="AG5108" s="96" t="s">
        <v>6009</v>
      </c>
      <c r="AH5108" s="96" t="s">
        <v>7500</v>
      </c>
      <c r="AI5108" s="97">
        <v>166423</v>
      </c>
      <c r="AJ5108" s="114"/>
      <c r="AK5108" s="114"/>
      <c r="AM5108" s="104"/>
      <c r="AN5108" s="104"/>
      <c r="AO5108" s="104"/>
      <c r="AP5108" s="104"/>
    </row>
    <row r="5109" spans="32:42" ht="18">
      <c r="AF5109" s="123" t="s">
        <v>6008</v>
      </c>
      <c r="AG5109" s="96" t="s">
        <v>6009</v>
      </c>
      <c r="AH5109" s="96" t="s">
        <v>7501</v>
      </c>
      <c r="AI5109" s="97">
        <v>166422</v>
      </c>
      <c r="AJ5109" s="114"/>
      <c r="AK5109" s="114"/>
      <c r="AM5109" s="104"/>
      <c r="AN5109" s="104"/>
      <c r="AO5109" s="104"/>
      <c r="AP5109" s="104"/>
    </row>
    <row r="5110" spans="32:42" ht="18">
      <c r="AF5110" s="123" t="s">
        <v>6008</v>
      </c>
      <c r="AG5110" s="96" t="s">
        <v>6009</v>
      </c>
      <c r="AH5110" s="96" t="s">
        <v>7502</v>
      </c>
      <c r="AI5110" s="97">
        <v>166420</v>
      </c>
      <c r="AJ5110" s="114"/>
      <c r="AK5110" s="114"/>
      <c r="AM5110" s="104"/>
      <c r="AN5110" s="104"/>
      <c r="AO5110" s="104"/>
      <c r="AP5110" s="104"/>
    </row>
    <row r="5111" spans="32:42" ht="18">
      <c r="AF5111" s="123" t="s">
        <v>6008</v>
      </c>
      <c r="AG5111" s="96" t="s">
        <v>6009</v>
      </c>
      <c r="AH5111" s="96" t="s">
        <v>7503</v>
      </c>
      <c r="AI5111" s="97">
        <v>166419</v>
      </c>
      <c r="AJ5111" s="114">
        <v>26.340160369873001</v>
      </c>
      <c r="AK5111" s="114">
        <v>98.397666931152301</v>
      </c>
      <c r="AM5111" s="104"/>
      <c r="AN5111" s="104"/>
      <c r="AO5111" s="104"/>
      <c r="AP5111" s="104"/>
    </row>
    <row r="5112" spans="32:42" ht="18">
      <c r="AF5112" s="123" t="s">
        <v>6008</v>
      </c>
      <c r="AG5112" s="96" t="s">
        <v>6009</v>
      </c>
      <c r="AH5112" s="96" t="s">
        <v>7504</v>
      </c>
      <c r="AI5112" s="97">
        <v>166418</v>
      </c>
      <c r="AJ5112" s="114"/>
      <c r="AK5112" s="114"/>
      <c r="AM5112" s="104"/>
      <c r="AN5112" s="104"/>
      <c r="AO5112" s="104"/>
      <c r="AP5112" s="104"/>
    </row>
    <row r="5113" spans="32:42" ht="18">
      <c r="AF5113" s="123" t="s">
        <v>6008</v>
      </c>
      <c r="AG5113" s="96" t="s">
        <v>6009</v>
      </c>
      <c r="AH5113" s="96" t="s">
        <v>6008</v>
      </c>
      <c r="AI5113" s="97">
        <v>166416</v>
      </c>
      <c r="AJ5113" s="114"/>
      <c r="AK5113" s="114"/>
      <c r="AM5113" s="104"/>
      <c r="AN5113" s="104"/>
      <c r="AO5113" s="104"/>
      <c r="AP5113" s="104"/>
    </row>
    <row r="5114" spans="32:42" ht="18">
      <c r="AF5114" s="123" t="s">
        <v>6008</v>
      </c>
      <c r="AG5114" s="96" t="s">
        <v>6009</v>
      </c>
      <c r="AH5114" s="96" t="s">
        <v>7505</v>
      </c>
      <c r="AI5114" s="97">
        <v>166417</v>
      </c>
      <c r="AJ5114" s="114">
        <v>26.3226509094238</v>
      </c>
      <c r="AK5114" s="114">
        <v>98.358871459960895</v>
      </c>
      <c r="AM5114" s="104"/>
      <c r="AN5114" s="104"/>
      <c r="AO5114" s="104"/>
      <c r="AP5114" s="104"/>
    </row>
    <row r="5115" spans="32:42" ht="18">
      <c r="AF5115" s="123" t="s">
        <v>6008</v>
      </c>
      <c r="AG5115" s="96" t="s">
        <v>6009</v>
      </c>
      <c r="AH5115" s="96" t="s">
        <v>7506</v>
      </c>
      <c r="AI5115" s="97">
        <v>166421</v>
      </c>
      <c r="AJ5115" s="114"/>
      <c r="AK5115" s="114"/>
      <c r="AM5115" s="104"/>
      <c r="AN5115" s="104"/>
      <c r="AO5115" s="104"/>
      <c r="AP5115" s="104"/>
    </row>
    <row r="5116" spans="32:42" ht="18">
      <c r="AF5116" s="123" t="s">
        <v>6010</v>
      </c>
      <c r="AG5116" s="96" t="s">
        <v>6011</v>
      </c>
      <c r="AH5116" s="96" t="s">
        <v>7507</v>
      </c>
      <c r="AI5116" s="97">
        <v>166431</v>
      </c>
      <c r="AJ5116" s="114">
        <v>26.2258205413818</v>
      </c>
      <c r="AK5116" s="114">
        <v>98.342987060546903</v>
      </c>
      <c r="AM5116" s="104"/>
      <c r="AN5116" s="104"/>
      <c r="AO5116" s="104"/>
      <c r="AP5116" s="104"/>
    </row>
    <row r="5117" spans="32:42" ht="18">
      <c r="AF5117" s="123" t="s">
        <v>6010</v>
      </c>
      <c r="AG5117" s="96" t="s">
        <v>6011</v>
      </c>
      <c r="AH5117" s="96" t="s">
        <v>7508</v>
      </c>
      <c r="AI5117" s="97">
        <v>220468</v>
      </c>
      <c r="AJ5117" s="114"/>
      <c r="AK5117" s="114"/>
      <c r="AM5117" s="104"/>
      <c r="AN5117" s="104"/>
      <c r="AO5117" s="104"/>
      <c r="AP5117" s="104"/>
    </row>
    <row r="5118" spans="32:42" ht="18">
      <c r="AF5118" s="123" t="s">
        <v>6010</v>
      </c>
      <c r="AG5118" s="96" t="s">
        <v>6011</v>
      </c>
      <c r="AH5118" s="96" t="s">
        <v>7509</v>
      </c>
      <c r="AI5118" s="97">
        <v>220467</v>
      </c>
      <c r="AJ5118" s="114"/>
      <c r="AK5118" s="114"/>
      <c r="AM5118" s="104"/>
      <c r="AN5118" s="104"/>
      <c r="AO5118" s="104"/>
      <c r="AP5118" s="104"/>
    </row>
    <row r="5119" spans="32:42" ht="18">
      <c r="AF5119" s="123" t="s">
        <v>6010</v>
      </c>
      <c r="AG5119" s="96" t="s">
        <v>6011</v>
      </c>
      <c r="AH5119" s="96" t="s">
        <v>7510</v>
      </c>
      <c r="AI5119" s="97">
        <v>220466</v>
      </c>
      <c r="AJ5119" s="114"/>
      <c r="AK5119" s="114"/>
      <c r="AM5119" s="104"/>
      <c r="AN5119" s="104"/>
      <c r="AO5119" s="104"/>
      <c r="AP5119" s="104"/>
    </row>
    <row r="5120" spans="32:42" ht="18">
      <c r="AF5120" s="123" t="s">
        <v>6010</v>
      </c>
      <c r="AG5120" s="96" t="s">
        <v>6011</v>
      </c>
      <c r="AH5120" s="96" t="s">
        <v>7511</v>
      </c>
      <c r="AI5120" s="97">
        <v>220465</v>
      </c>
      <c r="AJ5120" s="114"/>
      <c r="AK5120" s="114"/>
      <c r="AM5120" s="104"/>
      <c r="AN5120" s="104"/>
      <c r="AO5120" s="104"/>
      <c r="AP5120" s="104"/>
    </row>
    <row r="5121" spans="32:42" ht="18">
      <c r="AF5121" s="123" t="s">
        <v>6010</v>
      </c>
      <c r="AG5121" s="96" t="s">
        <v>6011</v>
      </c>
      <c r="AH5121" s="96" t="s">
        <v>7512</v>
      </c>
      <c r="AI5121" s="97">
        <v>220464</v>
      </c>
      <c r="AJ5121" s="114"/>
      <c r="AK5121" s="114"/>
      <c r="AM5121" s="104"/>
      <c r="AN5121" s="104"/>
      <c r="AO5121" s="104"/>
      <c r="AP5121" s="104"/>
    </row>
    <row r="5122" spans="32:42" ht="18">
      <c r="AF5122" s="123" t="s">
        <v>6010</v>
      </c>
      <c r="AG5122" s="96" t="s">
        <v>6011</v>
      </c>
      <c r="AH5122" s="96" t="s">
        <v>7513</v>
      </c>
      <c r="AI5122" s="97">
        <v>166434</v>
      </c>
      <c r="AJ5122" s="114">
        <v>26.222959518432599</v>
      </c>
      <c r="AK5122" s="114">
        <v>98.379043579101605</v>
      </c>
      <c r="AM5122" s="104"/>
      <c r="AN5122" s="104"/>
      <c r="AO5122" s="104"/>
      <c r="AP5122" s="104"/>
    </row>
    <row r="5123" spans="32:42" ht="18">
      <c r="AF5123" s="123" t="s">
        <v>6010</v>
      </c>
      <c r="AG5123" s="96" t="s">
        <v>6011</v>
      </c>
      <c r="AH5123" s="96" t="s">
        <v>6010</v>
      </c>
      <c r="AI5123" s="97">
        <v>166427</v>
      </c>
      <c r="AJ5123" s="114">
        <v>26.235519409179702</v>
      </c>
      <c r="AK5123" s="114">
        <v>98.376380920410199</v>
      </c>
      <c r="AM5123" s="104"/>
      <c r="AN5123" s="104"/>
      <c r="AO5123" s="104"/>
      <c r="AP5123" s="104"/>
    </row>
    <row r="5124" spans="32:42" ht="18">
      <c r="AF5124" s="123" t="s">
        <v>6010</v>
      </c>
      <c r="AG5124" s="96" t="s">
        <v>6011</v>
      </c>
      <c r="AH5124" s="96" t="s">
        <v>7514</v>
      </c>
      <c r="AI5124" s="97">
        <v>166432</v>
      </c>
      <c r="AJ5124" s="114">
        <v>26.235450744628899</v>
      </c>
      <c r="AK5124" s="114">
        <v>98.334846496582003</v>
      </c>
      <c r="AM5124" s="104"/>
      <c r="AN5124" s="104"/>
      <c r="AO5124" s="104"/>
      <c r="AP5124" s="104"/>
    </row>
    <row r="5125" spans="32:42" ht="18">
      <c r="AF5125" s="123" t="s">
        <v>6010</v>
      </c>
      <c r="AG5125" s="96" t="s">
        <v>6011</v>
      </c>
      <c r="AH5125" s="96" t="s">
        <v>7515</v>
      </c>
      <c r="AI5125" s="97">
        <v>166430</v>
      </c>
      <c r="AJ5125" s="114"/>
      <c r="AK5125" s="114"/>
      <c r="AM5125" s="104"/>
      <c r="AN5125" s="104"/>
      <c r="AO5125" s="104"/>
      <c r="AP5125" s="104"/>
    </row>
    <row r="5126" spans="32:42" ht="18">
      <c r="AF5126" s="123" t="s">
        <v>6010</v>
      </c>
      <c r="AG5126" s="96" t="s">
        <v>6011</v>
      </c>
      <c r="AH5126" s="96" t="s">
        <v>7516</v>
      </c>
      <c r="AI5126" s="97">
        <v>166429</v>
      </c>
      <c r="AJ5126" s="114"/>
      <c r="AK5126" s="114"/>
      <c r="AM5126" s="104"/>
      <c r="AN5126" s="104"/>
      <c r="AO5126" s="104"/>
      <c r="AP5126" s="104"/>
    </row>
    <row r="5127" spans="32:42" ht="18">
      <c r="AF5127" s="123" t="s">
        <v>6010</v>
      </c>
      <c r="AG5127" s="96" t="s">
        <v>6011</v>
      </c>
      <c r="AH5127" s="96" t="s">
        <v>7517</v>
      </c>
      <c r="AI5127" s="97">
        <v>166428</v>
      </c>
      <c r="AJ5127" s="114">
        <v>26.256650924682599</v>
      </c>
      <c r="AK5127" s="114">
        <v>98.339080810546903</v>
      </c>
      <c r="AM5127" s="104"/>
      <c r="AN5127" s="104"/>
      <c r="AO5127" s="104"/>
      <c r="AP5127" s="104"/>
    </row>
    <row r="5128" spans="32:42" ht="18">
      <c r="AF5128" s="123" t="s">
        <v>6010</v>
      </c>
      <c r="AG5128" s="96" t="s">
        <v>6011</v>
      </c>
      <c r="AH5128" s="96" t="s">
        <v>7518</v>
      </c>
      <c r="AI5128" s="97">
        <v>166433</v>
      </c>
      <c r="AJ5128" s="114">
        <v>26.234930038452099</v>
      </c>
      <c r="AK5128" s="114">
        <v>98.389396667480497</v>
      </c>
      <c r="AM5128" s="104"/>
      <c r="AN5128" s="104"/>
      <c r="AO5128" s="104"/>
      <c r="AP5128" s="104"/>
    </row>
    <row r="5129" spans="32:42" ht="18">
      <c r="AF5129" s="123" t="s">
        <v>6012</v>
      </c>
      <c r="AG5129" s="96" t="s">
        <v>6013</v>
      </c>
      <c r="AH5129" s="96" t="s">
        <v>7519</v>
      </c>
      <c r="AI5129" s="97">
        <v>166438</v>
      </c>
      <c r="AJ5129" s="114"/>
      <c r="AK5129" s="114"/>
      <c r="AM5129" s="104"/>
      <c r="AN5129" s="104"/>
      <c r="AO5129" s="104"/>
      <c r="AP5129" s="104"/>
    </row>
    <row r="5130" spans="32:42" ht="18">
      <c r="AF5130" s="123" t="s">
        <v>6012</v>
      </c>
      <c r="AG5130" s="96" t="s">
        <v>6013</v>
      </c>
      <c r="AH5130" s="96" t="s">
        <v>7520</v>
      </c>
      <c r="AI5130" s="97">
        <v>220470</v>
      </c>
      <c r="AJ5130" s="114"/>
      <c r="AK5130" s="114"/>
      <c r="AM5130" s="104"/>
      <c r="AN5130" s="104"/>
      <c r="AO5130" s="104"/>
      <c r="AP5130" s="104"/>
    </row>
    <row r="5131" spans="32:42" ht="18">
      <c r="AF5131" s="123" t="s">
        <v>6012</v>
      </c>
      <c r="AG5131" s="96" t="s">
        <v>6013</v>
      </c>
      <c r="AH5131" s="96" t="s">
        <v>7521</v>
      </c>
      <c r="AI5131" s="97">
        <v>220469</v>
      </c>
      <c r="AJ5131" s="114"/>
      <c r="AK5131" s="114"/>
      <c r="AM5131" s="104"/>
      <c r="AN5131" s="104"/>
      <c r="AO5131" s="104"/>
      <c r="AP5131" s="104"/>
    </row>
    <row r="5132" spans="32:42" ht="18">
      <c r="AF5132" s="123" t="s">
        <v>6012</v>
      </c>
      <c r="AG5132" s="96" t="s">
        <v>6013</v>
      </c>
      <c r="AH5132" s="96" t="s">
        <v>7522</v>
      </c>
      <c r="AI5132" s="97">
        <v>166436</v>
      </c>
      <c r="AJ5132" s="114">
        <v>26.212650299072301</v>
      </c>
      <c r="AK5132" s="114">
        <v>98.321006774902301</v>
      </c>
      <c r="AM5132" s="104"/>
      <c r="AN5132" s="104"/>
      <c r="AO5132" s="104"/>
      <c r="AP5132" s="104"/>
    </row>
    <row r="5133" spans="32:42" ht="18">
      <c r="AF5133" s="123" t="s">
        <v>6012</v>
      </c>
      <c r="AG5133" s="96" t="s">
        <v>6013</v>
      </c>
      <c r="AH5133" s="96" t="s">
        <v>6012</v>
      </c>
      <c r="AI5133" s="97">
        <v>166435</v>
      </c>
      <c r="AJ5133" s="114">
        <v>26.184799194335898</v>
      </c>
      <c r="AK5133" s="114">
        <v>98.317031860351605</v>
      </c>
      <c r="AM5133" s="104"/>
      <c r="AN5133" s="104"/>
      <c r="AO5133" s="104"/>
      <c r="AP5133" s="104"/>
    </row>
    <row r="5134" spans="32:42" ht="18">
      <c r="AF5134" s="123" t="s">
        <v>6012</v>
      </c>
      <c r="AG5134" s="96" t="s">
        <v>6013</v>
      </c>
      <c r="AH5134" s="96" t="s">
        <v>7523</v>
      </c>
      <c r="AI5134" s="97">
        <v>166437</v>
      </c>
      <c r="AJ5134" s="114">
        <v>26.197509765625</v>
      </c>
      <c r="AK5134" s="114">
        <v>98.319717407226605</v>
      </c>
      <c r="AM5134" s="104"/>
      <c r="AN5134" s="104"/>
      <c r="AO5134" s="104"/>
      <c r="AP5134" s="104"/>
    </row>
    <row r="5135" spans="32:42" ht="18">
      <c r="AF5135" s="123" t="s">
        <v>6012</v>
      </c>
      <c r="AG5135" s="96" t="s">
        <v>6013</v>
      </c>
      <c r="AH5135" s="96" t="s">
        <v>7524</v>
      </c>
      <c r="AI5135" s="97">
        <v>220471</v>
      </c>
      <c r="AJ5135" s="114"/>
      <c r="AK5135" s="114"/>
      <c r="AM5135" s="104"/>
      <c r="AN5135" s="104"/>
      <c r="AO5135" s="104"/>
      <c r="AP5135" s="104"/>
    </row>
    <row r="5136" spans="32:42" ht="18">
      <c r="AF5136" s="123" t="s">
        <v>6014</v>
      </c>
      <c r="AG5136" s="96" t="s">
        <v>6015</v>
      </c>
      <c r="AH5136" s="96" t="s">
        <v>6014</v>
      </c>
      <c r="AI5136" s="97">
        <v>166439</v>
      </c>
      <c r="AJ5136" s="114">
        <v>26.108249664306602</v>
      </c>
      <c r="AK5136" s="114">
        <v>98.328033447265597</v>
      </c>
      <c r="AM5136" s="104"/>
      <c r="AN5136" s="104"/>
      <c r="AO5136" s="104"/>
      <c r="AP5136" s="104"/>
    </row>
    <row r="5137" spans="32:42" ht="18">
      <c r="AF5137" s="123" t="s">
        <v>6014</v>
      </c>
      <c r="AG5137" s="96" t="s">
        <v>6015</v>
      </c>
      <c r="AH5137" s="96" t="s">
        <v>7525</v>
      </c>
      <c r="AI5137" s="97">
        <v>166440</v>
      </c>
      <c r="AJ5137" s="114"/>
      <c r="AK5137" s="114"/>
      <c r="AM5137" s="104"/>
      <c r="AN5137" s="104"/>
      <c r="AO5137" s="104"/>
      <c r="AP5137" s="104"/>
    </row>
    <row r="5138" spans="32:42" ht="18">
      <c r="AF5138" s="123" t="s">
        <v>6014</v>
      </c>
      <c r="AG5138" s="96" t="s">
        <v>6015</v>
      </c>
      <c r="AH5138" s="96" t="s">
        <v>7526</v>
      </c>
      <c r="AI5138" s="97">
        <v>166441</v>
      </c>
      <c r="AJ5138" s="114">
        <v>26.102769851684599</v>
      </c>
      <c r="AK5138" s="114">
        <v>98.322151184082003</v>
      </c>
      <c r="AM5138" s="104"/>
      <c r="AN5138" s="104"/>
      <c r="AO5138" s="104"/>
      <c r="AP5138" s="104"/>
    </row>
    <row r="5139" spans="32:42" ht="18">
      <c r="AF5139" s="123" t="s">
        <v>6016</v>
      </c>
      <c r="AG5139" s="96" t="s">
        <v>6017</v>
      </c>
      <c r="AH5139" s="96" t="s">
        <v>7527</v>
      </c>
      <c r="AI5139" s="97">
        <v>166444</v>
      </c>
      <c r="AJ5139" s="114"/>
      <c r="AK5139" s="114"/>
      <c r="AM5139" s="104"/>
      <c r="AN5139" s="104"/>
      <c r="AO5139" s="104"/>
      <c r="AP5139" s="104"/>
    </row>
    <row r="5140" spans="32:42" ht="18">
      <c r="AF5140" s="123" t="s">
        <v>6016</v>
      </c>
      <c r="AG5140" s="96" t="s">
        <v>6017</v>
      </c>
      <c r="AH5140" s="96" t="s">
        <v>6016</v>
      </c>
      <c r="AI5140" s="97">
        <v>166442</v>
      </c>
      <c r="AJ5140" s="114"/>
      <c r="AK5140" s="114"/>
      <c r="AM5140" s="104"/>
      <c r="AN5140" s="104"/>
      <c r="AO5140" s="104"/>
      <c r="AP5140" s="104"/>
    </row>
    <row r="5141" spans="32:42" ht="18">
      <c r="AF5141" s="123" t="s">
        <v>6016</v>
      </c>
      <c r="AG5141" s="96" t="s">
        <v>6017</v>
      </c>
      <c r="AH5141" s="96" t="s">
        <v>7528</v>
      </c>
      <c r="AI5141" s="97">
        <v>166443</v>
      </c>
      <c r="AJ5141" s="114">
        <v>26.025659561157202</v>
      </c>
      <c r="AK5141" s="114">
        <v>98.283958435058594</v>
      </c>
      <c r="AM5141" s="104"/>
      <c r="AN5141" s="104"/>
      <c r="AO5141" s="104"/>
      <c r="AP5141" s="104"/>
    </row>
    <row r="5142" spans="32:42" ht="18">
      <c r="AF5142" s="123" t="s">
        <v>6018</v>
      </c>
      <c r="AG5142" s="96" t="s">
        <v>6019</v>
      </c>
      <c r="AH5142" s="96" t="s">
        <v>7529</v>
      </c>
      <c r="AI5142" s="97">
        <v>166448</v>
      </c>
      <c r="AJ5142" s="114">
        <v>26.1038608551025</v>
      </c>
      <c r="AK5142" s="114">
        <v>98.314773559570298</v>
      </c>
      <c r="AM5142" s="104"/>
      <c r="AN5142" s="104"/>
      <c r="AO5142" s="104"/>
      <c r="AP5142" s="104"/>
    </row>
    <row r="5143" spans="32:42" ht="18">
      <c r="AF5143" s="123" t="s">
        <v>6018</v>
      </c>
      <c r="AG5143" s="96" t="s">
        <v>6019</v>
      </c>
      <c r="AH5143" s="96" t="s">
        <v>7530</v>
      </c>
      <c r="AI5143" s="97">
        <v>166447</v>
      </c>
      <c r="AJ5143" s="114">
        <v>26.0772399902344</v>
      </c>
      <c r="AK5143" s="114">
        <v>98.2943115234375</v>
      </c>
      <c r="AM5143" s="104"/>
      <c r="AN5143" s="104"/>
      <c r="AO5143" s="104"/>
      <c r="AP5143" s="104"/>
    </row>
    <row r="5144" spans="32:42" ht="18">
      <c r="AF5144" s="123" t="s">
        <v>6018</v>
      </c>
      <c r="AG5144" s="96" t="s">
        <v>6019</v>
      </c>
      <c r="AH5144" s="96" t="s">
        <v>6018</v>
      </c>
      <c r="AI5144" s="97">
        <v>166445</v>
      </c>
      <c r="AJ5144" s="114">
        <v>26.0730800628662</v>
      </c>
      <c r="AK5144" s="114">
        <v>98.29052734375</v>
      </c>
      <c r="AM5144" s="104"/>
      <c r="AN5144" s="104"/>
      <c r="AO5144" s="104"/>
      <c r="AP5144" s="104"/>
    </row>
    <row r="5145" spans="32:42" ht="18">
      <c r="AF5145" s="123" t="s">
        <v>6018</v>
      </c>
      <c r="AG5145" s="96" t="s">
        <v>6019</v>
      </c>
      <c r="AH5145" s="96" t="s">
        <v>7531</v>
      </c>
      <c r="AI5145" s="97">
        <v>166446</v>
      </c>
      <c r="AJ5145" s="114">
        <v>26.0614109039307</v>
      </c>
      <c r="AK5145" s="114">
        <v>98.2852783203125</v>
      </c>
      <c r="AM5145" s="104"/>
      <c r="AN5145" s="104"/>
      <c r="AO5145" s="104"/>
      <c r="AP5145" s="104"/>
    </row>
    <row r="5146" spans="32:42" ht="18">
      <c r="AF5146" s="123" t="s">
        <v>6020</v>
      </c>
      <c r="AG5146" s="96" t="s">
        <v>6021</v>
      </c>
      <c r="AH5146" s="96" t="s">
        <v>7532</v>
      </c>
      <c r="AI5146" s="97">
        <v>166453</v>
      </c>
      <c r="AJ5146" s="114"/>
      <c r="AK5146" s="114"/>
      <c r="AM5146" s="104"/>
      <c r="AN5146" s="104"/>
      <c r="AO5146" s="104"/>
      <c r="AP5146" s="104"/>
    </row>
    <row r="5147" spans="32:42" ht="18">
      <c r="AF5147" s="123" t="s">
        <v>6020</v>
      </c>
      <c r="AG5147" s="96" t="s">
        <v>6021</v>
      </c>
      <c r="AH5147" s="96" t="s">
        <v>6020</v>
      </c>
      <c r="AI5147" s="97">
        <v>166449</v>
      </c>
      <c r="AJ5147" s="114">
        <v>26.052820205688501</v>
      </c>
      <c r="AK5147" s="114">
        <v>98.281478881835895</v>
      </c>
      <c r="AM5147" s="104"/>
      <c r="AN5147" s="104"/>
      <c r="AO5147" s="104"/>
      <c r="AP5147" s="104"/>
    </row>
    <row r="5148" spans="32:42" ht="18">
      <c r="AF5148" s="123" t="s">
        <v>6020</v>
      </c>
      <c r="AG5148" s="96" t="s">
        <v>6021</v>
      </c>
      <c r="AH5148" s="96" t="s">
        <v>7533</v>
      </c>
      <c r="AI5148" s="97">
        <v>166450</v>
      </c>
      <c r="AJ5148" s="114"/>
      <c r="AK5148" s="114"/>
      <c r="AM5148" s="104"/>
      <c r="AN5148" s="104"/>
      <c r="AO5148" s="104"/>
      <c r="AP5148" s="104"/>
    </row>
    <row r="5149" spans="32:42" ht="18">
      <c r="AF5149" s="123" t="s">
        <v>6020</v>
      </c>
      <c r="AG5149" s="96" t="s">
        <v>6021</v>
      </c>
      <c r="AH5149" s="96" t="s">
        <v>7534</v>
      </c>
      <c r="AI5149" s="97">
        <v>166451</v>
      </c>
      <c r="AJ5149" s="114"/>
      <c r="AK5149" s="114"/>
      <c r="AM5149" s="104"/>
      <c r="AN5149" s="104"/>
      <c r="AO5149" s="104"/>
      <c r="AP5149" s="104"/>
    </row>
    <row r="5150" spans="32:42" ht="18">
      <c r="AF5150" s="123" t="s">
        <v>6020</v>
      </c>
      <c r="AG5150" s="96" t="s">
        <v>6021</v>
      </c>
      <c r="AH5150" s="96" t="s">
        <v>7461</v>
      </c>
      <c r="AI5150" s="97">
        <v>166452</v>
      </c>
      <c r="AJ5150" s="114"/>
      <c r="AK5150" s="114"/>
      <c r="AM5150" s="104"/>
      <c r="AN5150" s="104"/>
      <c r="AO5150" s="104"/>
      <c r="AP5150" s="104"/>
    </row>
    <row r="5151" spans="32:42" ht="18">
      <c r="AF5151" s="123" t="s">
        <v>6022</v>
      </c>
      <c r="AG5151" s="96" t="s">
        <v>6023</v>
      </c>
      <c r="AH5151" s="96" t="s">
        <v>7535</v>
      </c>
      <c r="AI5151" s="97">
        <v>220473</v>
      </c>
      <c r="AJ5151" s="114"/>
      <c r="AK5151" s="114"/>
      <c r="AM5151" s="104"/>
      <c r="AN5151" s="104"/>
      <c r="AO5151" s="104"/>
      <c r="AP5151" s="104"/>
    </row>
    <row r="5152" spans="32:42" ht="18">
      <c r="AF5152" s="123" t="s">
        <v>6022</v>
      </c>
      <c r="AG5152" s="96" t="s">
        <v>6023</v>
      </c>
      <c r="AH5152" s="96" t="s">
        <v>6016</v>
      </c>
      <c r="AI5152" s="97">
        <v>220472</v>
      </c>
      <c r="AJ5152" s="114"/>
      <c r="AK5152" s="114"/>
      <c r="AM5152" s="104"/>
      <c r="AN5152" s="104"/>
      <c r="AO5152" s="104"/>
      <c r="AP5152" s="104"/>
    </row>
    <row r="5153" spans="32:42" ht="18">
      <c r="AF5153" s="123" t="s">
        <v>6022</v>
      </c>
      <c r="AG5153" s="96" t="s">
        <v>6023</v>
      </c>
      <c r="AH5153" s="96" t="s">
        <v>6022</v>
      </c>
      <c r="AI5153" s="97">
        <v>166454</v>
      </c>
      <c r="AJ5153" s="114">
        <v>26.379470825195298</v>
      </c>
      <c r="AK5153" s="114">
        <v>98.276298522949205</v>
      </c>
      <c r="AM5153" s="104"/>
      <c r="AN5153" s="104"/>
      <c r="AO5153" s="104"/>
      <c r="AP5153" s="104"/>
    </row>
    <row r="5154" spans="32:42" ht="18">
      <c r="AF5154" s="123" t="s">
        <v>6022</v>
      </c>
      <c r="AG5154" s="96" t="s">
        <v>6023</v>
      </c>
      <c r="AH5154" s="96" t="s">
        <v>7536</v>
      </c>
      <c r="AI5154" s="97">
        <v>166455</v>
      </c>
      <c r="AJ5154" s="114"/>
      <c r="AK5154" s="114"/>
      <c r="AM5154" s="104"/>
      <c r="AN5154" s="104"/>
      <c r="AO5154" s="104"/>
      <c r="AP5154" s="104"/>
    </row>
    <row r="5155" spans="32:42" ht="18">
      <c r="AF5155" s="123" t="s">
        <v>6022</v>
      </c>
      <c r="AG5155" s="96" t="s">
        <v>6023</v>
      </c>
      <c r="AH5155" s="96" t="s">
        <v>7537</v>
      </c>
      <c r="AI5155" s="97">
        <v>166456</v>
      </c>
      <c r="AJ5155" s="114"/>
      <c r="AK5155" s="114"/>
      <c r="AM5155" s="104"/>
      <c r="AN5155" s="104"/>
      <c r="AO5155" s="104"/>
      <c r="AP5155" s="104"/>
    </row>
    <row r="5156" spans="32:42" ht="18">
      <c r="AF5156" s="123" t="s">
        <v>6024</v>
      </c>
      <c r="AG5156" s="96" t="s">
        <v>6025</v>
      </c>
      <c r="AH5156" s="96" t="s">
        <v>6024</v>
      </c>
      <c r="AI5156" s="97">
        <v>166457</v>
      </c>
      <c r="AJ5156" s="114"/>
      <c r="AK5156" s="114"/>
      <c r="AM5156" s="104"/>
      <c r="AN5156" s="104"/>
      <c r="AO5156" s="104"/>
      <c r="AP5156" s="104"/>
    </row>
    <row r="5157" spans="32:42" ht="18">
      <c r="AF5157" s="123" t="s">
        <v>6024</v>
      </c>
      <c r="AG5157" s="96" t="s">
        <v>6025</v>
      </c>
      <c r="AH5157" s="96" t="s">
        <v>7538</v>
      </c>
      <c r="AI5157" s="97">
        <v>166458</v>
      </c>
      <c r="AJ5157" s="114"/>
      <c r="AK5157" s="114"/>
      <c r="AM5157" s="104"/>
      <c r="AN5157" s="104"/>
      <c r="AO5157" s="104"/>
      <c r="AP5157" s="104"/>
    </row>
    <row r="5158" spans="32:42" ht="18">
      <c r="AF5158" s="123" t="s">
        <v>6024</v>
      </c>
      <c r="AG5158" s="96" t="s">
        <v>6025</v>
      </c>
      <c r="AH5158" s="96" t="s">
        <v>7539</v>
      </c>
      <c r="AI5158" s="97">
        <v>166459</v>
      </c>
      <c r="AJ5158" s="114"/>
      <c r="AK5158" s="114"/>
      <c r="AM5158" s="104"/>
      <c r="AN5158" s="104"/>
      <c r="AO5158" s="104"/>
      <c r="AP5158" s="104"/>
    </row>
    <row r="5159" spans="32:42" ht="18">
      <c r="AF5159" s="123" t="s">
        <v>6026</v>
      </c>
      <c r="AG5159" s="96" t="s">
        <v>6027</v>
      </c>
      <c r="AH5159" s="96" t="s">
        <v>7540</v>
      </c>
      <c r="AI5159" s="97">
        <v>166461</v>
      </c>
      <c r="AJ5159" s="114"/>
      <c r="AK5159" s="114"/>
      <c r="AM5159" s="104"/>
      <c r="AN5159" s="104"/>
      <c r="AO5159" s="104"/>
      <c r="AP5159" s="104"/>
    </row>
    <row r="5160" spans="32:42" ht="18">
      <c r="AF5160" s="123" t="s">
        <v>6026</v>
      </c>
      <c r="AG5160" s="96" t="s">
        <v>6027</v>
      </c>
      <c r="AH5160" s="96" t="s">
        <v>7541</v>
      </c>
      <c r="AI5160" s="97">
        <v>166462</v>
      </c>
      <c r="AJ5160" s="114"/>
      <c r="AK5160" s="114"/>
      <c r="AM5160" s="104"/>
      <c r="AN5160" s="104"/>
      <c r="AO5160" s="104"/>
      <c r="AP5160" s="104"/>
    </row>
    <row r="5161" spans="32:42" ht="18">
      <c r="AF5161" s="123" t="s">
        <v>6026</v>
      </c>
      <c r="AG5161" s="96" t="s">
        <v>6027</v>
      </c>
      <c r="AH5161" s="96" t="s">
        <v>6026</v>
      </c>
      <c r="AI5161" s="97">
        <v>166460</v>
      </c>
      <c r="AJ5161" s="114">
        <v>26.213579177856399</v>
      </c>
      <c r="AK5161" s="114">
        <v>98.234542846679702</v>
      </c>
      <c r="AM5161" s="104"/>
      <c r="AN5161" s="104"/>
      <c r="AO5161" s="104"/>
      <c r="AP5161" s="104"/>
    </row>
    <row r="5162" spans="32:42" ht="18">
      <c r="AF5162" s="123" t="s">
        <v>6026</v>
      </c>
      <c r="AG5162" s="96" t="s">
        <v>6027</v>
      </c>
      <c r="AH5162" s="96" t="s">
        <v>7542</v>
      </c>
      <c r="AI5162" s="97">
        <v>166463</v>
      </c>
      <c r="AJ5162" s="114"/>
      <c r="AK5162" s="114"/>
      <c r="AM5162" s="104"/>
      <c r="AN5162" s="104"/>
      <c r="AO5162" s="104"/>
      <c r="AP5162" s="104"/>
    </row>
    <row r="5163" spans="32:42" ht="18">
      <c r="AF5163" s="123" t="s">
        <v>6028</v>
      </c>
      <c r="AG5163" s="96" t="s">
        <v>6029</v>
      </c>
      <c r="AH5163" s="96" t="s">
        <v>6028</v>
      </c>
      <c r="AI5163" s="97">
        <v>166464</v>
      </c>
      <c r="AJ5163" s="114">
        <v>26.299699783325199</v>
      </c>
      <c r="AK5163" s="114">
        <v>98.226226806640597</v>
      </c>
      <c r="AM5163" s="104"/>
      <c r="AN5163" s="104"/>
      <c r="AO5163" s="104"/>
      <c r="AP5163" s="104"/>
    </row>
    <row r="5164" spans="32:42" ht="18">
      <c r="AF5164" s="123" t="s">
        <v>6028</v>
      </c>
      <c r="AG5164" s="96" t="s">
        <v>6029</v>
      </c>
      <c r="AH5164" s="96" t="s">
        <v>7543</v>
      </c>
      <c r="AI5164" s="97">
        <v>166465</v>
      </c>
      <c r="AJ5164" s="114"/>
      <c r="AK5164" s="114"/>
      <c r="AM5164" s="104"/>
      <c r="AN5164" s="104"/>
      <c r="AO5164" s="104"/>
      <c r="AP5164" s="104"/>
    </row>
    <row r="5165" spans="32:42" ht="18">
      <c r="AF5165" s="123" t="s">
        <v>6030</v>
      </c>
      <c r="AG5165" s="96" t="s">
        <v>6031</v>
      </c>
      <c r="AH5165" s="96" t="s">
        <v>7544</v>
      </c>
      <c r="AI5165" s="97">
        <v>166468</v>
      </c>
      <c r="AJ5165" s="114"/>
      <c r="AK5165" s="114"/>
      <c r="AM5165" s="104"/>
      <c r="AN5165" s="104"/>
      <c r="AO5165" s="104"/>
      <c r="AP5165" s="104"/>
    </row>
    <row r="5166" spans="32:42" ht="18">
      <c r="AF5166" s="123" t="s">
        <v>6030</v>
      </c>
      <c r="AG5166" s="96" t="s">
        <v>6031</v>
      </c>
      <c r="AH5166" s="96" t="s">
        <v>6030</v>
      </c>
      <c r="AI5166" s="97">
        <v>166466</v>
      </c>
      <c r="AJ5166" s="114"/>
      <c r="AK5166" s="114"/>
      <c r="AM5166" s="104"/>
      <c r="AN5166" s="104"/>
      <c r="AO5166" s="104"/>
      <c r="AP5166" s="104"/>
    </row>
    <row r="5167" spans="32:42" ht="18">
      <c r="AF5167" s="123" t="s">
        <v>6030</v>
      </c>
      <c r="AG5167" s="96" t="s">
        <v>6031</v>
      </c>
      <c r="AH5167" s="96" t="s">
        <v>7545</v>
      </c>
      <c r="AI5167" s="97">
        <v>166467</v>
      </c>
      <c r="AJ5167" s="114"/>
      <c r="AK5167" s="114"/>
      <c r="AM5167" s="104"/>
      <c r="AN5167" s="104"/>
      <c r="AO5167" s="104"/>
      <c r="AP5167" s="104"/>
    </row>
    <row r="5168" spans="32:42" ht="18">
      <c r="AF5168" s="123" t="s">
        <v>6032</v>
      </c>
      <c r="AG5168" s="96" t="s">
        <v>6033</v>
      </c>
      <c r="AH5168" s="96" t="s">
        <v>7546</v>
      </c>
      <c r="AI5168" s="97">
        <v>166472</v>
      </c>
      <c r="AJ5168" s="114"/>
      <c r="AK5168" s="114"/>
      <c r="AM5168" s="104"/>
      <c r="AN5168" s="104"/>
      <c r="AO5168" s="104"/>
      <c r="AP5168" s="104"/>
    </row>
    <row r="5169" spans="32:42" ht="18">
      <c r="AF5169" s="123" t="s">
        <v>6032</v>
      </c>
      <c r="AG5169" s="96" t="s">
        <v>6033</v>
      </c>
      <c r="AH5169" s="96" t="s">
        <v>7547</v>
      </c>
      <c r="AI5169" s="97">
        <v>166471</v>
      </c>
      <c r="AJ5169" s="114"/>
      <c r="AK5169" s="114"/>
      <c r="AM5169" s="104"/>
      <c r="AN5169" s="104"/>
      <c r="AO5169" s="104"/>
      <c r="AP5169" s="104"/>
    </row>
    <row r="5170" spans="32:42" ht="18">
      <c r="AF5170" s="123" t="s">
        <v>6032</v>
      </c>
      <c r="AG5170" s="96" t="s">
        <v>6033</v>
      </c>
      <c r="AH5170" s="96" t="s">
        <v>6032</v>
      </c>
      <c r="AI5170" s="97">
        <v>166469</v>
      </c>
      <c r="AJ5170" s="114"/>
      <c r="AK5170" s="114"/>
      <c r="AM5170" s="104"/>
      <c r="AN5170" s="104"/>
      <c r="AO5170" s="104"/>
      <c r="AP5170" s="104"/>
    </row>
    <row r="5171" spans="32:42" ht="18">
      <c r="AF5171" s="123" t="s">
        <v>6032</v>
      </c>
      <c r="AG5171" s="96" t="s">
        <v>6033</v>
      </c>
      <c r="AH5171" s="96" t="s">
        <v>7548</v>
      </c>
      <c r="AI5171" s="97">
        <v>166470</v>
      </c>
      <c r="AJ5171" s="114"/>
      <c r="AK5171" s="114"/>
      <c r="AM5171" s="104"/>
      <c r="AN5171" s="104"/>
      <c r="AO5171" s="104"/>
      <c r="AP5171" s="104"/>
    </row>
    <row r="5172" spans="32:42" ht="18">
      <c r="AF5172" s="123" t="s">
        <v>6034</v>
      </c>
      <c r="AG5172" s="96" t="s">
        <v>6035</v>
      </c>
      <c r="AH5172" s="96" t="s">
        <v>6034</v>
      </c>
      <c r="AI5172" s="97">
        <v>166473</v>
      </c>
      <c r="AJ5172" s="114">
        <v>26.134750366210898</v>
      </c>
      <c r="AK5172" s="114">
        <v>98.284927368164105</v>
      </c>
      <c r="AM5172" s="104"/>
      <c r="AN5172" s="104"/>
      <c r="AO5172" s="104"/>
      <c r="AP5172" s="104"/>
    </row>
    <row r="5173" spans="32:42" ht="18">
      <c r="AF5173" s="123" t="s">
        <v>6034</v>
      </c>
      <c r="AG5173" s="96" t="s">
        <v>6035</v>
      </c>
      <c r="AH5173" s="96" t="s">
        <v>7312</v>
      </c>
      <c r="AI5173" s="97">
        <v>166474</v>
      </c>
      <c r="AJ5173" s="114">
        <v>26.122339248657202</v>
      </c>
      <c r="AK5173" s="114">
        <v>98.297157287597699</v>
      </c>
      <c r="AM5173" s="104"/>
      <c r="AN5173" s="104"/>
      <c r="AO5173" s="104"/>
      <c r="AP5173" s="104"/>
    </row>
    <row r="5174" spans="32:42" ht="18">
      <c r="AF5174" s="123" t="s">
        <v>6036</v>
      </c>
      <c r="AG5174" s="96" t="s">
        <v>6037</v>
      </c>
      <c r="AH5174" s="96" t="s">
        <v>7549</v>
      </c>
      <c r="AI5174" s="97">
        <v>166480</v>
      </c>
      <c r="AJ5174" s="114">
        <v>26.387140274047901</v>
      </c>
      <c r="AK5174" s="114">
        <v>98.271926879882798</v>
      </c>
      <c r="AM5174" s="104"/>
      <c r="AN5174" s="104"/>
      <c r="AO5174" s="104"/>
      <c r="AP5174" s="104"/>
    </row>
    <row r="5175" spans="32:42" ht="18">
      <c r="AF5175" s="123" t="s">
        <v>6036</v>
      </c>
      <c r="AG5175" s="96" t="s">
        <v>6037</v>
      </c>
      <c r="AH5175" s="96" t="s">
        <v>7550</v>
      </c>
      <c r="AI5175" s="97">
        <v>166488</v>
      </c>
      <c r="AJ5175" s="114"/>
      <c r="AK5175" s="114"/>
      <c r="AM5175" s="104"/>
      <c r="AN5175" s="104"/>
      <c r="AO5175" s="104"/>
      <c r="AP5175" s="104"/>
    </row>
    <row r="5176" spans="32:42" ht="18">
      <c r="AF5176" s="123" t="s">
        <v>6036</v>
      </c>
      <c r="AG5176" s="96" t="s">
        <v>6037</v>
      </c>
      <c r="AH5176" s="96" t="s">
        <v>7551</v>
      </c>
      <c r="AI5176" s="97">
        <v>166487</v>
      </c>
      <c r="AJ5176" s="114"/>
      <c r="AK5176" s="114"/>
      <c r="AM5176" s="104"/>
      <c r="AN5176" s="104"/>
      <c r="AO5176" s="104"/>
      <c r="AP5176" s="104"/>
    </row>
    <row r="5177" spans="32:42" ht="18">
      <c r="AF5177" s="123" t="s">
        <v>6036</v>
      </c>
      <c r="AG5177" s="96" t="s">
        <v>6037</v>
      </c>
      <c r="AH5177" s="96" t="s">
        <v>7552</v>
      </c>
      <c r="AI5177" s="97">
        <v>166486</v>
      </c>
      <c r="AJ5177" s="114"/>
      <c r="AK5177" s="114"/>
      <c r="AM5177" s="104"/>
      <c r="AN5177" s="104"/>
      <c r="AO5177" s="104"/>
      <c r="AP5177" s="104"/>
    </row>
    <row r="5178" spans="32:42" ht="18">
      <c r="AF5178" s="123" t="s">
        <v>6036</v>
      </c>
      <c r="AG5178" s="96" t="s">
        <v>6037</v>
      </c>
      <c r="AH5178" s="96" t="s">
        <v>7553</v>
      </c>
      <c r="AI5178" s="97">
        <v>166485</v>
      </c>
      <c r="AJ5178" s="114">
        <v>26.497390747070298</v>
      </c>
      <c r="AK5178" s="114">
        <v>98.275306701660199</v>
      </c>
      <c r="AM5178" s="104"/>
      <c r="AN5178" s="104"/>
      <c r="AO5178" s="104"/>
      <c r="AP5178" s="104"/>
    </row>
    <row r="5179" spans="32:42" ht="18">
      <c r="AF5179" s="123" t="s">
        <v>6036</v>
      </c>
      <c r="AG5179" s="96" t="s">
        <v>6037</v>
      </c>
      <c r="AH5179" s="96" t="s">
        <v>7554</v>
      </c>
      <c r="AI5179" s="97">
        <v>166484</v>
      </c>
      <c r="AJ5179" s="114">
        <v>26.25</v>
      </c>
      <c r="AK5179" s="114">
        <v>98.32</v>
      </c>
      <c r="AM5179" s="104"/>
      <c r="AN5179" s="104"/>
      <c r="AO5179" s="104"/>
      <c r="AP5179" s="104"/>
    </row>
    <row r="5180" spans="32:42" ht="18">
      <c r="AF5180" s="123" t="s">
        <v>6036</v>
      </c>
      <c r="AG5180" s="96" t="s">
        <v>6037</v>
      </c>
      <c r="AH5180" s="96" t="s">
        <v>7555</v>
      </c>
      <c r="AI5180" s="97">
        <v>166483</v>
      </c>
      <c r="AJ5180" s="114">
        <v>26.465629577636701</v>
      </c>
      <c r="AK5180" s="114">
        <v>98.264122009277301</v>
      </c>
      <c r="AM5180" s="104"/>
      <c r="AN5180" s="104"/>
      <c r="AO5180" s="104"/>
      <c r="AP5180" s="104"/>
    </row>
    <row r="5181" spans="32:42" ht="18">
      <c r="AF5181" s="123" t="s">
        <v>6036</v>
      </c>
      <c r="AG5181" s="96" t="s">
        <v>6037</v>
      </c>
      <c r="AH5181" s="96" t="s">
        <v>7556</v>
      </c>
      <c r="AI5181" s="97">
        <v>166481</v>
      </c>
      <c r="AJ5181" s="114"/>
      <c r="AK5181" s="114"/>
      <c r="AM5181" s="104"/>
      <c r="AN5181" s="104"/>
      <c r="AO5181" s="104"/>
      <c r="AP5181" s="104"/>
    </row>
    <row r="5182" spans="32:42" ht="18">
      <c r="AF5182" s="123" t="s">
        <v>6036</v>
      </c>
      <c r="AG5182" s="96" t="s">
        <v>6037</v>
      </c>
      <c r="AH5182" s="96" t="s">
        <v>7557</v>
      </c>
      <c r="AI5182" s="97">
        <v>166479</v>
      </c>
      <c r="AJ5182" s="114"/>
      <c r="AK5182" s="114"/>
      <c r="AM5182" s="104"/>
      <c r="AN5182" s="104"/>
      <c r="AO5182" s="104"/>
      <c r="AP5182" s="104"/>
    </row>
    <row r="5183" spans="32:42" ht="18">
      <c r="AF5183" s="123" t="s">
        <v>6036</v>
      </c>
      <c r="AG5183" s="96" t="s">
        <v>6037</v>
      </c>
      <c r="AH5183" s="96" t="s">
        <v>7558</v>
      </c>
      <c r="AI5183" s="97">
        <v>166478</v>
      </c>
      <c r="AJ5183" s="114">
        <v>26.407300949096701</v>
      </c>
      <c r="AK5183" s="114">
        <v>98.258712768554702</v>
      </c>
      <c r="AM5183" s="104"/>
      <c r="AN5183" s="104"/>
      <c r="AO5183" s="104"/>
      <c r="AP5183" s="104"/>
    </row>
    <row r="5184" spans="32:42" ht="18">
      <c r="AF5184" s="123" t="s">
        <v>6036</v>
      </c>
      <c r="AG5184" s="96" t="s">
        <v>6037</v>
      </c>
      <c r="AH5184" s="96" t="s">
        <v>7559</v>
      </c>
      <c r="AI5184" s="97">
        <v>166477</v>
      </c>
      <c r="AJ5184" s="114"/>
      <c r="AK5184" s="114"/>
      <c r="AM5184" s="104"/>
      <c r="AN5184" s="104"/>
      <c r="AO5184" s="104"/>
      <c r="AP5184" s="104"/>
    </row>
    <row r="5185" spans="32:42" ht="18">
      <c r="AF5185" s="123" t="s">
        <v>6036</v>
      </c>
      <c r="AG5185" s="96" t="s">
        <v>6037</v>
      </c>
      <c r="AH5185" s="96" t="s">
        <v>7560</v>
      </c>
      <c r="AI5185" s="97">
        <v>166476</v>
      </c>
      <c r="AJ5185" s="114"/>
      <c r="AK5185" s="114"/>
      <c r="AM5185" s="104"/>
      <c r="AN5185" s="104"/>
      <c r="AO5185" s="104"/>
      <c r="AP5185" s="104"/>
    </row>
    <row r="5186" spans="32:42" ht="18">
      <c r="AF5186" s="123" t="s">
        <v>6036</v>
      </c>
      <c r="AG5186" s="96" t="s">
        <v>6037</v>
      </c>
      <c r="AH5186" s="96" t="s">
        <v>6036</v>
      </c>
      <c r="AI5186" s="97">
        <v>166475</v>
      </c>
      <c r="AJ5186" s="114">
        <v>26.4493198394775</v>
      </c>
      <c r="AK5186" s="114">
        <v>98.271080017089801</v>
      </c>
      <c r="AM5186" s="104"/>
      <c r="AN5186" s="104"/>
      <c r="AO5186" s="104"/>
      <c r="AP5186" s="104"/>
    </row>
    <row r="5187" spans="32:42" ht="18">
      <c r="AF5187" s="123" t="s">
        <v>6036</v>
      </c>
      <c r="AG5187" s="96" t="s">
        <v>6037</v>
      </c>
      <c r="AH5187" s="96" t="s">
        <v>7561</v>
      </c>
      <c r="AI5187" s="97">
        <v>166482</v>
      </c>
      <c r="AJ5187" s="114"/>
      <c r="AK5187" s="114"/>
      <c r="AM5187" s="104"/>
      <c r="AN5187" s="104"/>
      <c r="AO5187" s="104"/>
      <c r="AP5187" s="104"/>
    </row>
    <row r="5188" spans="32:42" ht="18">
      <c r="AF5188" s="123" t="s">
        <v>6038</v>
      </c>
      <c r="AG5188" s="96" t="s">
        <v>6039</v>
      </c>
      <c r="AH5188" s="96" t="s">
        <v>7562</v>
      </c>
      <c r="AI5188" s="97">
        <v>166493</v>
      </c>
      <c r="AJ5188" s="114"/>
      <c r="AK5188" s="114"/>
      <c r="AM5188" s="104"/>
      <c r="AN5188" s="104"/>
      <c r="AO5188" s="104"/>
      <c r="AP5188" s="104"/>
    </row>
    <row r="5189" spans="32:42" ht="18">
      <c r="AF5189" s="123" t="s">
        <v>6038</v>
      </c>
      <c r="AG5189" s="96" t="s">
        <v>6039</v>
      </c>
      <c r="AH5189" s="96" t="s">
        <v>7563</v>
      </c>
      <c r="AI5189" s="97">
        <v>166490</v>
      </c>
      <c r="AJ5189" s="114"/>
      <c r="AK5189" s="114"/>
      <c r="AM5189" s="104"/>
      <c r="AN5189" s="104"/>
      <c r="AO5189" s="104"/>
      <c r="AP5189" s="104"/>
    </row>
    <row r="5190" spans="32:42" ht="18">
      <c r="AF5190" s="123" t="s">
        <v>6038</v>
      </c>
      <c r="AG5190" s="96" t="s">
        <v>6039</v>
      </c>
      <c r="AH5190" s="96" t="s">
        <v>6038</v>
      </c>
      <c r="AI5190" s="97">
        <v>166489</v>
      </c>
      <c r="AJ5190" s="114"/>
      <c r="AK5190" s="114"/>
      <c r="AM5190" s="104"/>
      <c r="AN5190" s="104"/>
      <c r="AO5190" s="104"/>
      <c r="AP5190" s="104"/>
    </row>
    <row r="5191" spans="32:42" ht="18">
      <c r="AF5191" s="123" t="s">
        <v>6038</v>
      </c>
      <c r="AG5191" s="96" t="s">
        <v>6039</v>
      </c>
      <c r="AH5191" s="96" t="s">
        <v>7564</v>
      </c>
      <c r="AI5191" s="97">
        <v>166492</v>
      </c>
      <c r="AJ5191" s="114"/>
      <c r="AK5191" s="114"/>
      <c r="AM5191" s="104"/>
      <c r="AN5191" s="104"/>
      <c r="AO5191" s="104"/>
      <c r="AP5191" s="104"/>
    </row>
    <row r="5192" spans="32:42" ht="18">
      <c r="AF5192" s="123" t="s">
        <v>6038</v>
      </c>
      <c r="AG5192" s="96" t="s">
        <v>6039</v>
      </c>
      <c r="AH5192" s="96" t="s">
        <v>7565</v>
      </c>
      <c r="AI5192" s="97">
        <v>166491</v>
      </c>
      <c r="AJ5192" s="114"/>
      <c r="AK5192" s="114"/>
      <c r="AM5192" s="104"/>
      <c r="AN5192" s="104"/>
      <c r="AO5192" s="104"/>
      <c r="AP5192" s="104"/>
    </row>
    <row r="5193" spans="32:42" ht="18">
      <c r="AF5193" s="123" t="s">
        <v>6040</v>
      </c>
      <c r="AG5193" s="96" t="s">
        <v>6041</v>
      </c>
      <c r="AH5193" s="96" t="s">
        <v>6040</v>
      </c>
      <c r="AI5193" s="97">
        <v>166494</v>
      </c>
      <c r="AJ5193" s="114">
        <v>26.637109756469702</v>
      </c>
      <c r="AK5193" s="114">
        <v>98.373191833496094</v>
      </c>
      <c r="AM5193" s="104"/>
      <c r="AN5193" s="104"/>
      <c r="AO5193" s="104"/>
      <c r="AP5193" s="104"/>
    </row>
    <row r="5194" spans="32:42" ht="18">
      <c r="AF5194" s="123" t="s">
        <v>6040</v>
      </c>
      <c r="AG5194" s="96" t="s">
        <v>6041</v>
      </c>
      <c r="AH5194" s="96" t="s">
        <v>7566</v>
      </c>
      <c r="AI5194" s="97">
        <v>166495</v>
      </c>
      <c r="AJ5194" s="114">
        <v>26.6686706542969</v>
      </c>
      <c r="AK5194" s="114">
        <v>98.378196716308594</v>
      </c>
      <c r="AM5194" s="104"/>
      <c r="AN5194" s="104"/>
      <c r="AO5194" s="104"/>
      <c r="AP5194" s="104"/>
    </row>
    <row r="5195" spans="32:42" ht="18">
      <c r="AF5195" s="123" t="s">
        <v>6040</v>
      </c>
      <c r="AG5195" s="96" t="s">
        <v>6041</v>
      </c>
      <c r="AH5195" s="96" t="s">
        <v>7567</v>
      </c>
      <c r="AI5195" s="97">
        <v>166496</v>
      </c>
      <c r="AJ5195" s="114">
        <v>26.707420349121101</v>
      </c>
      <c r="AK5195" s="114">
        <v>98.380126953125</v>
      </c>
      <c r="AM5195" s="104"/>
      <c r="AN5195" s="104"/>
      <c r="AO5195" s="104"/>
      <c r="AP5195" s="104"/>
    </row>
    <row r="5196" spans="32:42" ht="18">
      <c r="AF5196" s="123" t="s">
        <v>6040</v>
      </c>
      <c r="AG5196" s="96" t="s">
        <v>6041</v>
      </c>
      <c r="AH5196" s="96" t="s">
        <v>7568</v>
      </c>
      <c r="AI5196" s="97">
        <v>166497</v>
      </c>
      <c r="AJ5196" s="114"/>
      <c r="AK5196" s="114"/>
      <c r="AM5196" s="104"/>
      <c r="AN5196" s="104"/>
      <c r="AO5196" s="104"/>
      <c r="AP5196" s="104"/>
    </row>
    <row r="5197" spans="32:42" ht="18">
      <c r="AF5197" s="123" t="s">
        <v>6042</v>
      </c>
      <c r="AG5197" s="96" t="s">
        <v>6043</v>
      </c>
      <c r="AH5197" s="96" t="s">
        <v>7569</v>
      </c>
      <c r="AI5197" s="97">
        <v>166500</v>
      </c>
      <c r="AJ5197" s="114"/>
      <c r="AK5197" s="114"/>
      <c r="AM5197" s="104"/>
      <c r="AN5197" s="104"/>
      <c r="AO5197" s="104"/>
      <c r="AP5197" s="104"/>
    </row>
    <row r="5198" spans="32:42" ht="18">
      <c r="AF5198" s="123" t="s">
        <v>6042</v>
      </c>
      <c r="AG5198" s="96" t="s">
        <v>6043</v>
      </c>
      <c r="AH5198" s="96" t="s">
        <v>7570</v>
      </c>
      <c r="AI5198" s="97">
        <v>166503</v>
      </c>
      <c r="AJ5198" s="114">
        <v>26.5518608093262</v>
      </c>
      <c r="AK5198" s="114">
        <v>98.542930603027301</v>
      </c>
      <c r="AM5198" s="104"/>
      <c r="AN5198" s="104"/>
      <c r="AO5198" s="104"/>
      <c r="AP5198" s="104"/>
    </row>
    <row r="5199" spans="32:42" ht="18">
      <c r="AF5199" s="123" t="s">
        <v>6042</v>
      </c>
      <c r="AG5199" s="96" t="s">
        <v>6043</v>
      </c>
      <c r="AH5199" s="96" t="s">
        <v>7571</v>
      </c>
      <c r="AI5199" s="97">
        <v>166501</v>
      </c>
      <c r="AJ5199" s="114"/>
      <c r="AK5199" s="114"/>
      <c r="AM5199" s="104"/>
      <c r="AN5199" s="104"/>
      <c r="AO5199" s="104"/>
      <c r="AP5199" s="104"/>
    </row>
    <row r="5200" spans="32:42" ht="18">
      <c r="AF5200" s="123" t="s">
        <v>6042</v>
      </c>
      <c r="AG5200" s="96" t="s">
        <v>6043</v>
      </c>
      <c r="AH5200" s="96" t="s">
        <v>7572</v>
      </c>
      <c r="AI5200" s="97">
        <v>166499</v>
      </c>
      <c r="AJ5200" s="114"/>
      <c r="AK5200" s="114"/>
      <c r="AM5200" s="104"/>
      <c r="AN5200" s="104"/>
      <c r="AO5200" s="104"/>
      <c r="AP5200" s="104"/>
    </row>
    <row r="5201" spans="32:42" ht="18">
      <c r="AF5201" s="123" t="s">
        <v>6042</v>
      </c>
      <c r="AG5201" s="96" t="s">
        <v>6043</v>
      </c>
      <c r="AH5201" s="96" t="s">
        <v>6042</v>
      </c>
      <c r="AI5201" s="97">
        <v>166498</v>
      </c>
      <c r="AJ5201" s="114">
        <v>26.5990200042725</v>
      </c>
      <c r="AK5201" s="114">
        <v>98.399383544921903</v>
      </c>
      <c r="AM5201" s="104"/>
      <c r="AN5201" s="104"/>
      <c r="AO5201" s="104"/>
      <c r="AP5201" s="104"/>
    </row>
    <row r="5202" spans="32:42" ht="18">
      <c r="AF5202" s="123" t="s">
        <v>6042</v>
      </c>
      <c r="AG5202" s="96" t="s">
        <v>6043</v>
      </c>
      <c r="AH5202" s="96" t="s">
        <v>7573</v>
      </c>
      <c r="AI5202" s="97">
        <v>166502</v>
      </c>
      <c r="AJ5202" s="114">
        <v>26.5544109344482</v>
      </c>
      <c r="AK5202" s="114">
        <v>98.499740600585895</v>
      </c>
      <c r="AM5202" s="104"/>
      <c r="AN5202" s="104"/>
      <c r="AO5202" s="104"/>
      <c r="AP5202" s="104"/>
    </row>
    <row r="5203" spans="32:42" ht="18">
      <c r="AF5203" s="123" t="s">
        <v>6044</v>
      </c>
      <c r="AG5203" s="96" t="s">
        <v>6045</v>
      </c>
      <c r="AH5203" s="96" t="s">
        <v>7574</v>
      </c>
      <c r="AI5203" s="97">
        <v>166506</v>
      </c>
      <c r="AJ5203" s="114">
        <v>26.630409240722699</v>
      </c>
      <c r="AK5203" s="114">
        <v>98.576423645019503</v>
      </c>
      <c r="AM5203" s="104"/>
      <c r="AN5203" s="104"/>
      <c r="AO5203" s="104"/>
      <c r="AP5203" s="104"/>
    </row>
    <row r="5204" spans="32:42" ht="18">
      <c r="AF5204" s="123" t="s">
        <v>6044</v>
      </c>
      <c r="AG5204" s="96" t="s">
        <v>6045</v>
      </c>
      <c r="AH5204" s="96" t="s">
        <v>7575</v>
      </c>
      <c r="AI5204" s="97">
        <v>220478</v>
      </c>
      <c r="AJ5204" s="114"/>
      <c r="AK5204" s="114"/>
      <c r="AM5204" s="104"/>
      <c r="AN5204" s="104"/>
      <c r="AO5204" s="104"/>
      <c r="AP5204" s="104"/>
    </row>
    <row r="5205" spans="32:42" ht="18">
      <c r="AF5205" s="123" t="s">
        <v>6044</v>
      </c>
      <c r="AG5205" s="96" t="s">
        <v>6045</v>
      </c>
      <c r="AH5205" s="96" t="s">
        <v>7576</v>
      </c>
      <c r="AI5205" s="97">
        <v>220477</v>
      </c>
      <c r="AJ5205" s="114"/>
      <c r="AK5205" s="114"/>
      <c r="AM5205" s="104"/>
      <c r="AN5205" s="104"/>
      <c r="AO5205" s="104"/>
      <c r="AP5205" s="104"/>
    </row>
    <row r="5206" spans="32:42" ht="18">
      <c r="AF5206" s="123" t="s">
        <v>6044</v>
      </c>
      <c r="AG5206" s="96" t="s">
        <v>6045</v>
      </c>
      <c r="AH5206" s="96" t="s">
        <v>7577</v>
      </c>
      <c r="AI5206" s="97">
        <v>220476</v>
      </c>
      <c r="AJ5206" s="114"/>
      <c r="AK5206" s="114"/>
      <c r="AM5206" s="104"/>
      <c r="AN5206" s="104"/>
      <c r="AO5206" s="104"/>
      <c r="AP5206" s="104"/>
    </row>
    <row r="5207" spans="32:42" ht="18">
      <c r="AF5207" s="123" t="s">
        <v>6044</v>
      </c>
      <c r="AG5207" s="96" t="s">
        <v>6045</v>
      </c>
      <c r="AH5207" s="96" t="s">
        <v>7578</v>
      </c>
      <c r="AI5207" s="97">
        <v>220475</v>
      </c>
      <c r="AJ5207" s="114"/>
      <c r="AK5207" s="114"/>
      <c r="AM5207" s="104"/>
      <c r="AN5207" s="104"/>
      <c r="AO5207" s="104"/>
      <c r="AP5207" s="104"/>
    </row>
    <row r="5208" spans="32:42" ht="18">
      <c r="AF5208" s="123" t="s">
        <v>6044</v>
      </c>
      <c r="AG5208" s="96" t="s">
        <v>6045</v>
      </c>
      <c r="AH5208" s="96" t="s">
        <v>7579</v>
      </c>
      <c r="AI5208" s="97">
        <v>166511</v>
      </c>
      <c r="AJ5208" s="114">
        <v>26.511640548706101</v>
      </c>
      <c r="AK5208" s="114">
        <v>98.626899719238295</v>
      </c>
      <c r="AM5208" s="104"/>
      <c r="AN5208" s="104"/>
      <c r="AO5208" s="104"/>
      <c r="AP5208" s="104"/>
    </row>
    <row r="5209" spans="32:42" ht="18">
      <c r="AF5209" s="123" t="s">
        <v>6044</v>
      </c>
      <c r="AG5209" s="96" t="s">
        <v>6045</v>
      </c>
      <c r="AH5209" s="96" t="s">
        <v>7580</v>
      </c>
      <c r="AI5209" s="97">
        <v>220474</v>
      </c>
      <c r="AJ5209" s="114"/>
      <c r="AK5209" s="114"/>
      <c r="AM5209" s="104"/>
      <c r="AN5209" s="104"/>
      <c r="AO5209" s="104"/>
      <c r="AP5209" s="104"/>
    </row>
    <row r="5210" spans="32:42" ht="18">
      <c r="AF5210" s="123" t="s">
        <v>6044</v>
      </c>
      <c r="AG5210" s="96" t="s">
        <v>6045</v>
      </c>
      <c r="AH5210" s="96" t="s">
        <v>7581</v>
      </c>
      <c r="AI5210" s="97">
        <v>166509</v>
      </c>
      <c r="AJ5210" s="114">
        <v>26.563520431518601</v>
      </c>
      <c r="AK5210" s="114">
        <v>98.576156616210895</v>
      </c>
      <c r="AM5210" s="104"/>
      <c r="AN5210" s="104"/>
      <c r="AO5210" s="104"/>
      <c r="AP5210" s="104"/>
    </row>
    <row r="5211" spans="32:42" ht="18">
      <c r="AF5211" s="123" t="s">
        <v>6044</v>
      </c>
      <c r="AG5211" s="96" t="s">
        <v>6045</v>
      </c>
      <c r="AH5211" s="96" t="s">
        <v>7582</v>
      </c>
      <c r="AI5211" s="97">
        <v>166507</v>
      </c>
      <c r="AJ5211" s="114"/>
      <c r="AK5211" s="114"/>
      <c r="AM5211" s="104"/>
      <c r="AN5211" s="104"/>
      <c r="AO5211" s="104"/>
      <c r="AP5211" s="104"/>
    </row>
    <row r="5212" spans="32:42" ht="18">
      <c r="AF5212" s="123" t="s">
        <v>6044</v>
      </c>
      <c r="AG5212" s="96" t="s">
        <v>6045</v>
      </c>
      <c r="AH5212" s="96" t="s">
        <v>7583</v>
      </c>
      <c r="AI5212" s="97">
        <v>166510</v>
      </c>
      <c r="AJ5212" s="114">
        <v>26.5997009277344</v>
      </c>
      <c r="AK5212" s="114">
        <v>98.575660705566406</v>
      </c>
      <c r="AM5212" s="104"/>
      <c r="AN5212" s="104"/>
      <c r="AO5212" s="104"/>
      <c r="AP5212" s="104"/>
    </row>
    <row r="5213" spans="32:42" ht="18">
      <c r="AF5213" s="123" t="s">
        <v>6044</v>
      </c>
      <c r="AG5213" s="96" t="s">
        <v>6045</v>
      </c>
      <c r="AH5213" s="96" t="s">
        <v>7584</v>
      </c>
      <c r="AI5213" s="97">
        <v>166505</v>
      </c>
      <c r="AJ5213" s="114"/>
      <c r="AK5213" s="114"/>
      <c r="AM5213" s="104"/>
      <c r="AN5213" s="104"/>
      <c r="AO5213" s="104"/>
      <c r="AP5213" s="104"/>
    </row>
    <row r="5214" spans="32:42" ht="18">
      <c r="AF5214" s="123" t="s">
        <v>6044</v>
      </c>
      <c r="AG5214" s="96" t="s">
        <v>6045</v>
      </c>
      <c r="AH5214" s="96" t="s">
        <v>6044</v>
      </c>
      <c r="AI5214" s="97">
        <v>166504</v>
      </c>
      <c r="AJ5214" s="114">
        <v>26.576469421386701</v>
      </c>
      <c r="AK5214" s="114">
        <v>98.568122863769503</v>
      </c>
      <c r="AM5214" s="104"/>
      <c r="AN5214" s="104"/>
      <c r="AO5214" s="104"/>
      <c r="AP5214" s="104"/>
    </row>
    <row r="5215" spans="32:42" ht="18">
      <c r="AF5215" s="123" t="s">
        <v>6044</v>
      </c>
      <c r="AG5215" s="96" t="s">
        <v>6045</v>
      </c>
      <c r="AH5215" s="96" t="s">
        <v>7585</v>
      </c>
      <c r="AI5215" s="97">
        <v>166508</v>
      </c>
      <c r="AJ5215" s="114">
        <v>26.719070434570298</v>
      </c>
      <c r="AK5215" s="114">
        <v>98.564506530761705</v>
      </c>
      <c r="AM5215" s="104"/>
      <c r="AN5215" s="104"/>
      <c r="AO5215" s="104"/>
      <c r="AP5215" s="104"/>
    </row>
    <row r="5216" spans="32:42" ht="18">
      <c r="AF5216" s="123" t="s">
        <v>6046</v>
      </c>
      <c r="AG5216" s="96" t="s">
        <v>6047</v>
      </c>
      <c r="AH5216" s="96" t="s">
        <v>7586</v>
      </c>
      <c r="AI5216" s="97">
        <v>166513</v>
      </c>
      <c r="AJ5216" s="114"/>
      <c r="AK5216" s="114"/>
      <c r="AM5216" s="104"/>
      <c r="AN5216" s="104"/>
      <c r="AO5216" s="104"/>
      <c r="AP5216" s="104"/>
    </row>
    <row r="5217" spans="32:42" ht="18">
      <c r="AF5217" s="123" t="s">
        <v>6046</v>
      </c>
      <c r="AG5217" s="96" t="s">
        <v>6047</v>
      </c>
      <c r="AH5217" s="96" t="s">
        <v>7587</v>
      </c>
      <c r="AI5217" s="97">
        <v>166516</v>
      </c>
      <c r="AJ5217" s="114"/>
      <c r="AK5217" s="114"/>
      <c r="AM5217" s="104"/>
      <c r="AN5217" s="104"/>
      <c r="AO5217" s="104"/>
      <c r="AP5217" s="104"/>
    </row>
    <row r="5218" spans="32:42" ht="18">
      <c r="AF5218" s="123" t="s">
        <v>6046</v>
      </c>
      <c r="AG5218" s="96" t="s">
        <v>6047</v>
      </c>
      <c r="AH5218" s="96" t="s">
        <v>7588</v>
      </c>
      <c r="AI5218" s="97">
        <v>166514</v>
      </c>
      <c r="AJ5218" s="114">
        <v>26.555759429931602</v>
      </c>
      <c r="AK5218" s="114">
        <v>98.346961975097699</v>
      </c>
      <c r="AM5218" s="104"/>
      <c r="AN5218" s="104"/>
      <c r="AO5218" s="104"/>
      <c r="AP5218" s="104"/>
    </row>
    <row r="5219" spans="32:42" ht="18">
      <c r="AF5219" s="123" t="s">
        <v>6046</v>
      </c>
      <c r="AG5219" s="96" t="s">
        <v>6047</v>
      </c>
      <c r="AH5219" s="96" t="s">
        <v>6046</v>
      </c>
      <c r="AI5219" s="97">
        <v>166512</v>
      </c>
      <c r="AJ5219" s="114">
        <v>26.594469070434599</v>
      </c>
      <c r="AK5219" s="114">
        <v>98.361740112304702</v>
      </c>
      <c r="AM5219" s="104"/>
      <c r="AN5219" s="104"/>
      <c r="AO5219" s="104"/>
      <c r="AP5219" s="104"/>
    </row>
    <row r="5220" spans="32:42" ht="18">
      <c r="AF5220" s="123" t="s">
        <v>6046</v>
      </c>
      <c r="AG5220" s="96" t="s">
        <v>6047</v>
      </c>
      <c r="AH5220" s="96" t="s">
        <v>7589</v>
      </c>
      <c r="AI5220" s="97">
        <v>166515</v>
      </c>
      <c r="AJ5220" s="114"/>
      <c r="AK5220" s="114"/>
      <c r="AM5220" s="104"/>
      <c r="AN5220" s="104"/>
      <c r="AO5220" s="104"/>
      <c r="AP5220" s="104"/>
    </row>
    <row r="5221" spans="32:42" ht="18">
      <c r="AF5221" s="123" t="s">
        <v>6048</v>
      </c>
      <c r="AG5221" s="96" t="s">
        <v>6049</v>
      </c>
      <c r="AH5221" s="96" t="s">
        <v>7590</v>
      </c>
      <c r="AI5221" s="97">
        <v>166521</v>
      </c>
      <c r="AJ5221" s="114">
        <v>26.410009384155298</v>
      </c>
      <c r="AK5221" s="114">
        <v>98.308433532714801</v>
      </c>
      <c r="AM5221" s="104"/>
      <c r="AN5221" s="104"/>
      <c r="AO5221" s="104"/>
      <c r="AP5221" s="104"/>
    </row>
    <row r="5222" spans="32:42" ht="18">
      <c r="AF5222" s="123" t="s">
        <v>6048</v>
      </c>
      <c r="AG5222" s="96" t="s">
        <v>6049</v>
      </c>
      <c r="AH5222" s="96" t="s">
        <v>7591</v>
      </c>
      <c r="AI5222" s="97">
        <v>220479</v>
      </c>
      <c r="AJ5222" s="114"/>
      <c r="AK5222" s="114"/>
      <c r="AM5222" s="104"/>
      <c r="AN5222" s="104"/>
      <c r="AO5222" s="104"/>
      <c r="AP5222" s="104"/>
    </row>
    <row r="5223" spans="32:42" ht="18">
      <c r="AF5223" s="123" t="s">
        <v>6048</v>
      </c>
      <c r="AG5223" s="96" t="s">
        <v>6049</v>
      </c>
      <c r="AH5223" s="96" t="s">
        <v>7592</v>
      </c>
      <c r="AI5223" s="97">
        <v>166526</v>
      </c>
      <c r="AJ5223" s="114">
        <v>26.526100158691399</v>
      </c>
      <c r="AK5223" s="114">
        <v>98.306098937988295</v>
      </c>
      <c r="AM5223" s="104"/>
      <c r="AN5223" s="104"/>
      <c r="AO5223" s="104"/>
      <c r="AP5223" s="104"/>
    </row>
    <row r="5224" spans="32:42" ht="18">
      <c r="AF5224" s="123" t="s">
        <v>6048</v>
      </c>
      <c r="AG5224" s="96" t="s">
        <v>6049</v>
      </c>
      <c r="AH5224" s="96" t="s">
        <v>7593</v>
      </c>
      <c r="AI5224" s="97">
        <v>166525</v>
      </c>
      <c r="AJ5224" s="114"/>
      <c r="AK5224" s="114"/>
      <c r="AM5224" s="104"/>
      <c r="AN5224" s="104"/>
      <c r="AO5224" s="104"/>
      <c r="AP5224" s="104"/>
    </row>
    <row r="5225" spans="32:42" ht="18">
      <c r="AF5225" s="123" t="s">
        <v>6048</v>
      </c>
      <c r="AG5225" s="96" t="s">
        <v>6049</v>
      </c>
      <c r="AH5225" s="96" t="s">
        <v>7594</v>
      </c>
      <c r="AI5225" s="97">
        <v>166524</v>
      </c>
      <c r="AJ5225" s="114">
        <v>26.391130447387699</v>
      </c>
      <c r="AK5225" s="114">
        <v>98.333770751953097</v>
      </c>
      <c r="AM5225" s="104"/>
      <c r="AN5225" s="104"/>
      <c r="AO5225" s="104"/>
      <c r="AP5225" s="104"/>
    </row>
    <row r="5226" spans="32:42" ht="18">
      <c r="AF5226" s="123" t="s">
        <v>6048</v>
      </c>
      <c r="AG5226" s="96" t="s">
        <v>6049</v>
      </c>
      <c r="AH5226" s="96" t="s">
        <v>7595</v>
      </c>
      <c r="AI5226" s="97">
        <v>220480</v>
      </c>
      <c r="AJ5226" s="114"/>
      <c r="AK5226" s="114"/>
      <c r="AM5226" s="104"/>
      <c r="AN5226" s="104"/>
      <c r="AO5226" s="104"/>
      <c r="AP5226" s="104"/>
    </row>
    <row r="5227" spans="32:42" ht="18">
      <c r="AF5227" s="123" t="s">
        <v>6048</v>
      </c>
      <c r="AG5227" s="96" t="s">
        <v>6049</v>
      </c>
      <c r="AH5227" s="96" t="s">
        <v>7502</v>
      </c>
      <c r="AI5227" s="97">
        <v>166522</v>
      </c>
      <c r="AJ5227" s="114">
        <v>26.401279449462901</v>
      </c>
      <c r="AK5227" s="114">
        <v>98.316726684570298</v>
      </c>
      <c r="AM5227" s="104"/>
      <c r="AN5227" s="104"/>
      <c r="AO5227" s="104"/>
      <c r="AP5227" s="104"/>
    </row>
    <row r="5228" spans="32:42" ht="18">
      <c r="AF5228" s="123" t="s">
        <v>6048</v>
      </c>
      <c r="AG5228" s="96" t="s">
        <v>6049</v>
      </c>
      <c r="AH5228" s="96" t="s">
        <v>2165</v>
      </c>
      <c r="AI5228" s="97">
        <v>166520</v>
      </c>
      <c r="AJ5228" s="114">
        <v>26.423109054565401</v>
      </c>
      <c r="AK5228" s="114">
        <v>98.301078796386705</v>
      </c>
      <c r="AM5228" s="104"/>
      <c r="AN5228" s="104"/>
      <c r="AO5228" s="104"/>
      <c r="AP5228" s="104"/>
    </row>
    <row r="5229" spans="32:42" ht="18">
      <c r="AF5229" s="123" t="s">
        <v>6048</v>
      </c>
      <c r="AG5229" s="96" t="s">
        <v>6049</v>
      </c>
      <c r="AH5229" s="96" t="s">
        <v>7596</v>
      </c>
      <c r="AI5229" s="97">
        <v>166519</v>
      </c>
      <c r="AJ5229" s="114">
        <v>26.451320648193398</v>
      </c>
      <c r="AK5229" s="114">
        <v>98.3394775390625</v>
      </c>
      <c r="AM5229" s="104"/>
      <c r="AN5229" s="104"/>
      <c r="AO5229" s="104"/>
      <c r="AP5229" s="104"/>
    </row>
    <row r="5230" spans="32:42" ht="18">
      <c r="AF5230" s="123" t="s">
        <v>6048</v>
      </c>
      <c r="AG5230" s="96" t="s">
        <v>6049</v>
      </c>
      <c r="AH5230" s="96" t="s">
        <v>7597</v>
      </c>
      <c r="AI5230" s="97">
        <v>166518</v>
      </c>
      <c r="AJ5230" s="114"/>
      <c r="AK5230" s="114"/>
      <c r="AM5230" s="104"/>
      <c r="AN5230" s="104"/>
      <c r="AO5230" s="104"/>
      <c r="AP5230" s="104"/>
    </row>
    <row r="5231" spans="32:42" ht="18">
      <c r="AF5231" s="123" t="s">
        <v>6048</v>
      </c>
      <c r="AG5231" s="96" t="s">
        <v>6049</v>
      </c>
      <c r="AH5231" s="96" t="s">
        <v>6048</v>
      </c>
      <c r="AI5231" s="97">
        <v>166517</v>
      </c>
      <c r="AJ5231" s="114">
        <v>26.478229522705099</v>
      </c>
      <c r="AK5231" s="114">
        <v>98.305587768554702</v>
      </c>
      <c r="AM5231" s="104"/>
      <c r="AN5231" s="104"/>
      <c r="AO5231" s="104"/>
      <c r="AP5231" s="104"/>
    </row>
    <row r="5232" spans="32:42" ht="18">
      <c r="AF5232" s="123" t="s">
        <v>6048</v>
      </c>
      <c r="AG5232" s="96" t="s">
        <v>6049</v>
      </c>
      <c r="AH5232" s="96" t="s">
        <v>7598</v>
      </c>
      <c r="AI5232" s="97">
        <v>166523</v>
      </c>
      <c r="AJ5232" s="114">
        <v>26.378110885620099</v>
      </c>
      <c r="AK5232" s="114">
        <v>98.314781188964801</v>
      </c>
      <c r="AM5232" s="104"/>
      <c r="AN5232" s="104"/>
      <c r="AO5232" s="104"/>
      <c r="AP5232" s="104"/>
    </row>
    <row r="5233" spans="32:42" ht="18">
      <c r="AF5233" s="123" t="s">
        <v>1184</v>
      </c>
      <c r="AG5233" s="96" t="s">
        <v>6050</v>
      </c>
      <c r="AH5233" s="96" t="s">
        <v>1184</v>
      </c>
      <c r="AI5233" s="97">
        <v>166527</v>
      </c>
      <c r="AJ5233" s="114">
        <v>24.558820724487301</v>
      </c>
      <c r="AK5233" s="114">
        <v>96.191719055175795</v>
      </c>
      <c r="AM5233" s="104"/>
      <c r="AN5233" s="104"/>
      <c r="AO5233" s="104"/>
      <c r="AP5233" s="104"/>
    </row>
    <row r="5234" spans="32:42" ht="18">
      <c r="AF5234" s="123" t="s">
        <v>1184</v>
      </c>
      <c r="AG5234" s="96" t="s">
        <v>6050</v>
      </c>
      <c r="AH5234" s="96" t="s">
        <v>767</v>
      </c>
      <c r="AI5234" s="97">
        <v>166528</v>
      </c>
      <c r="AJ5234" s="114">
        <v>24.538639068603501</v>
      </c>
      <c r="AK5234" s="114">
        <v>96.190116882324205</v>
      </c>
      <c r="AM5234" s="104"/>
      <c r="AN5234" s="104"/>
      <c r="AO5234" s="104"/>
      <c r="AP5234" s="104"/>
    </row>
    <row r="5235" spans="32:42" ht="18">
      <c r="AF5235" s="123" t="s">
        <v>1184</v>
      </c>
      <c r="AG5235" s="96" t="s">
        <v>6050</v>
      </c>
      <c r="AH5235" s="96" t="s">
        <v>7599</v>
      </c>
      <c r="AI5235" s="97">
        <v>166529</v>
      </c>
      <c r="AJ5235" s="114">
        <v>24.5542297363281</v>
      </c>
      <c r="AK5235" s="114">
        <v>96.202552795410199</v>
      </c>
      <c r="AM5235" s="104"/>
      <c r="AN5235" s="104"/>
      <c r="AO5235" s="104"/>
      <c r="AP5235" s="104"/>
    </row>
    <row r="5236" spans="32:42" ht="18">
      <c r="AF5236" s="123" t="s">
        <v>1184</v>
      </c>
      <c r="AG5236" s="96" t="s">
        <v>6050</v>
      </c>
      <c r="AH5236" s="96" t="s">
        <v>2030</v>
      </c>
      <c r="AI5236" s="97">
        <v>166530</v>
      </c>
      <c r="AJ5236" s="114">
        <v>24.557100296020501</v>
      </c>
      <c r="AK5236" s="114">
        <v>96.202911376953097</v>
      </c>
      <c r="AM5236" s="104"/>
      <c r="AN5236" s="104"/>
      <c r="AO5236" s="104"/>
      <c r="AP5236" s="104"/>
    </row>
    <row r="5237" spans="32:42" ht="18">
      <c r="AF5237" s="123" t="s">
        <v>1184</v>
      </c>
      <c r="AG5237" s="96" t="s">
        <v>6050</v>
      </c>
      <c r="AH5237" s="96" t="s">
        <v>7600</v>
      </c>
      <c r="AI5237" s="97">
        <v>166531</v>
      </c>
      <c r="AJ5237" s="114">
        <v>24.588920593261701</v>
      </c>
      <c r="AK5237" s="114">
        <v>96.207481384277301</v>
      </c>
      <c r="AM5237" s="104"/>
      <c r="AN5237" s="104"/>
      <c r="AO5237" s="104"/>
      <c r="AP5237" s="104"/>
    </row>
    <row r="5238" spans="32:42" ht="18">
      <c r="AF5238" s="123" t="s">
        <v>1184</v>
      </c>
      <c r="AG5238" s="96" t="s">
        <v>6050</v>
      </c>
      <c r="AH5238" s="96" t="s">
        <v>7601</v>
      </c>
      <c r="AI5238" s="97">
        <v>166532</v>
      </c>
      <c r="AJ5238" s="114">
        <v>24.5501308441162</v>
      </c>
      <c r="AK5238" s="114">
        <v>96.198257446289105</v>
      </c>
      <c r="AM5238" s="104"/>
      <c r="AN5238" s="104"/>
      <c r="AO5238" s="104"/>
      <c r="AP5238" s="104"/>
    </row>
    <row r="5239" spans="32:42" ht="18">
      <c r="AF5239" s="123" t="s">
        <v>6051</v>
      </c>
      <c r="AG5239" s="96" t="s">
        <v>6052</v>
      </c>
      <c r="AH5239" s="96" t="s">
        <v>6051</v>
      </c>
      <c r="AI5239" s="97">
        <v>166533</v>
      </c>
      <c r="AJ5239" s="114">
        <v>24.634239196777301</v>
      </c>
      <c r="AK5239" s="114">
        <v>96.211532592773395</v>
      </c>
      <c r="AM5239" s="104"/>
      <c r="AN5239" s="104"/>
      <c r="AO5239" s="104"/>
      <c r="AP5239" s="104"/>
    </row>
    <row r="5240" spans="32:42" ht="18">
      <c r="AF5240" s="123" t="s">
        <v>6051</v>
      </c>
      <c r="AG5240" s="96" t="s">
        <v>6052</v>
      </c>
      <c r="AH5240" s="96" t="s">
        <v>7602</v>
      </c>
      <c r="AI5240" s="97">
        <v>220481</v>
      </c>
      <c r="AJ5240" s="114"/>
      <c r="AK5240" s="114"/>
      <c r="AM5240" s="104"/>
      <c r="AN5240" s="104"/>
      <c r="AO5240" s="104"/>
      <c r="AP5240" s="104"/>
    </row>
    <row r="5241" spans="32:42" ht="18">
      <c r="AF5241" s="123" t="s">
        <v>6051</v>
      </c>
      <c r="AG5241" s="96" t="s">
        <v>6052</v>
      </c>
      <c r="AH5241" s="96" t="s">
        <v>1260</v>
      </c>
      <c r="AI5241" s="97">
        <v>166537</v>
      </c>
      <c r="AJ5241" s="114">
        <v>24.6379795074463</v>
      </c>
      <c r="AK5241" s="114">
        <v>96.216171264648395</v>
      </c>
      <c r="AM5241" s="104"/>
      <c r="AN5241" s="104"/>
      <c r="AO5241" s="104"/>
      <c r="AP5241" s="104"/>
    </row>
    <row r="5242" spans="32:42" ht="18">
      <c r="AF5242" s="123" t="s">
        <v>6051</v>
      </c>
      <c r="AG5242" s="96" t="s">
        <v>6052</v>
      </c>
      <c r="AH5242" s="96" t="s">
        <v>7603</v>
      </c>
      <c r="AI5242" s="97">
        <v>166534</v>
      </c>
      <c r="AJ5242" s="114">
        <v>24.645200729370099</v>
      </c>
      <c r="AK5242" s="114">
        <v>96.218559265136705</v>
      </c>
      <c r="AM5242" s="104"/>
      <c r="AN5242" s="104"/>
      <c r="AO5242" s="104"/>
      <c r="AP5242" s="104"/>
    </row>
    <row r="5243" spans="32:42" ht="18">
      <c r="AF5243" s="123" t="s">
        <v>6051</v>
      </c>
      <c r="AG5243" s="96" t="s">
        <v>6052</v>
      </c>
      <c r="AH5243" s="96" t="s">
        <v>7604</v>
      </c>
      <c r="AI5243" s="97">
        <v>166536</v>
      </c>
      <c r="AJ5243" s="114">
        <v>24.6309509277344</v>
      </c>
      <c r="AK5243" s="114">
        <v>96.210006713867202</v>
      </c>
      <c r="AM5243" s="104"/>
      <c r="AN5243" s="104"/>
      <c r="AO5243" s="104"/>
      <c r="AP5243" s="104"/>
    </row>
    <row r="5244" spans="32:42" ht="18">
      <c r="AF5244" s="123" t="s">
        <v>6051</v>
      </c>
      <c r="AG5244" s="96" t="s">
        <v>6052</v>
      </c>
      <c r="AH5244" s="96" t="s">
        <v>7605</v>
      </c>
      <c r="AI5244" s="97">
        <v>166535</v>
      </c>
      <c r="AJ5244" s="114">
        <v>24.610780715942401</v>
      </c>
      <c r="AK5244" s="114">
        <v>96.207336425781307</v>
      </c>
      <c r="AM5244" s="104"/>
      <c r="AN5244" s="104"/>
      <c r="AO5244" s="104"/>
      <c r="AP5244" s="104"/>
    </row>
    <row r="5245" spans="32:42" ht="18">
      <c r="AF5245" s="123" t="s">
        <v>6053</v>
      </c>
      <c r="AG5245" s="96" t="s">
        <v>6054</v>
      </c>
      <c r="AH5245" s="96" t="s">
        <v>6053</v>
      </c>
      <c r="AI5245" s="97">
        <v>166538</v>
      </c>
      <c r="AJ5245" s="114">
        <v>24.669380187988299</v>
      </c>
      <c r="AK5245" s="114">
        <v>96.269187927246094</v>
      </c>
      <c r="AM5245" s="104"/>
      <c r="AN5245" s="104"/>
      <c r="AO5245" s="104"/>
      <c r="AP5245" s="104"/>
    </row>
    <row r="5246" spans="32:42" ht="18">
      <c r="AF5246" s="123" t="s">
        <v>6053</v>
      </c>
      <c r="AG5246" s="96" t="s">
        <v>6054</v>
      </c>
      <c r="AH5246" s="96" t="s">
        <v>7606</v>
      </c>
      <c r="AI5246" s="97">
        <v>166539</v>
      </c>
      <c r="AJ5246" s="114">
        <v>24.6732292175293</v>
      </c>
      <c r="AK5246" s="114">
        <v>96.274307250976605</v>
      </c>
      <c r="AM5246" s="104"/>
      <c r="AN5246" s="104"/>
      <c r="AO5246" s="104"/>
      <c r="AP5246" s="104"/>
    </row>
    <row r="5247" spans="32:42" ht="18">
      <c r="AF5247" s="123" t="s">
        <v>6055</v>
      </c>
      <c r="AG5247" s="96" t="s">
        <v>6056</v>
      </c>
      <c r="AH5247" s="96" t="s">
        <v>6055</v>
      </c>
      <c r="AI5247" s="97">
        <v>166540</v>
      </c>
      <c r="AJ5247" s="114">
        <v>24.738630294799801</v>
      </c>
      <c r="AK5247" s="114">
        <v>96.285110473632798</v>
      </c>
      <c r="AM5247" s="104"/>
      <c r="AN5247" s="104"/>
      <c r="AO5247" s="104"/>
      <c r="AP5247" s="104"/>
    </row>
    <row r="5248" spans="32:42" ht="18">
      <c r="AF5248" s="123" t="s">
        <v>6055</v>
      </c>
      <c r="AG5248" s="96" t="s">
        <v>6056</v>
      </c>
      <c r="AH5248" s="96" t="s">
        <v>7607</v>
      </c>
      <c r="AI5248" s="97">
        <v>166541</v>
      </c>
      <c r="AJ5248" s="114">
        <v>24.7405605316162</v>
      </c>
      <c r="AK5248" s="114">
        <v>96.282096862792997</v>
      </c>
      <c r="AM5248" s="104"/>
      <c r="AN5248" s="104"/>
      <c r="AO5248" s="104"/>
      <c r="AP5248" s="104"/>
    </row>
    <row r="5249" spans="32:42" ht="18">
      <c r="AF5249" s="123" t="s">
        <v>6057</v>
      </c>
      <c r="AG5249" s="96" t="s">
        <v>6058</v>
      </c>
      <c r="AH5249" s="96" t="s">
        <v>767</v>
      </c>
      <c r="AI5249" s="97">
        <v>166543</v>
      </c>
      <c r="AJ5249" s="114">
        <v>24.7187404632568</v>
      </c>
      <c r="AK5249" s="114">
        <v>96.318809509277301</v>
      </c>
      <c r="AM5249" s="104"/>
      <c r="AN5249" s="104"/>
      <c r="AO5249" s="104"/>
      <c r="AP5249" s="104"/>
    </row>
    <row r="5250" spans="32:42" ht="18">
      <c r="AF5250" s="123" t="s">
        <v>6057</v>
      </c>
      <c r="AG5250" s="96" t="s">
        <v>6058</v>
      </c>
      <c r="AH5250" s="96" t="s">
        <v>6057</v>
      </c>
      <c r="AI5250" s="97">
        <v>166542</v>
      </c>
      <c r="AJ5250" s="114">
        <v>24.723339080810501</v>
      </c>
      <c r="AK5250" s="114">
        <v>96.321907043457003</v>
      </c>
      <c r="AM5250" s="104"/>
      <c r="AN5250" s="104"/>
      <c r="AO5250" s="104"/>
      <c r="AP5250" s="104"/>
    </row>
    <row r="5251" spans="32:42" ht="18">
      <c r="AF5251" s="123" t="s">
        <v>6059</v>
      </c>
      <c r="AG5251" s="96" t="s">
        <v>6060</v>
      </c>
      <c r="AH5251" s="96" t="s">
        <v>7608</v>
      </c>
      <c r="AI5251" s="97">
        <v>166551</v>
      </c>
      <c r="AJ5251" s="114">
        <v>24.851720809936499</v>
      </c>
      <c r="AK5251" s="114">
        <v>96.369651794433594</v>
      </c>
      <c r="AM5251" s="104"/>
      <c r="AN5251" s="104"/>
      <c r="AO5251" s="104"/>
      <c r="AP5251" s="104"/>
    </row>
    <row r="5252" spans="32:42" ht="18">
      <c r="AF5252" s="123" t="s">
        <v>6059</v>
      </c>
      <c r="AG5252" s="96" t="s">
        <v>6060</v>
      </c>
      <c r="AH5252" s="96" t="s">
        <v>470</v>
      </c>
      <c r="AI5252" s="97">
        <v>166550</v>
      </c>
      <c r="AJ5252" s="114">
        <v>24.828340530395501</v>
      </c>
      <c r="AK5252" s="114">
        <v>96.365791320800795</v>
      </c>
      <c r="AM5252" s="104"/>
      <c r="AN5252" s="104"/>
      <c r="AO5252" s="104"/>
      <c r="AP5252" s="104"/>
    </row>
    <row r="5253" spans="32:42" ht="18">
      <c r="AF5253" s="123" t="s">
        <v>6059</v>
      </c>
      <c r="AG5253" s="96" t="s">
        <v>6060</v>
      </c>
      <c r="AH5253" s="96" t="s">
        <v>7609</v>
      </c>
      <c r="AI5253" s="97">
        <v>166549</v>
      </c>
      <c r="AJ5253" s="114">
        <v>24.8490104675293</v>
      </c>
      <c r="AK5253" s="114">
        <v>96.363746643066406</v>
      </c>
      <c r="AM5253" s="104"/>
      <c r="AN5253" s="104"/>
      <c r="AO5253" s="104"/>
      <c r="AP5253" s="104"/>
    </row>
    <row r="5254" spans="32:42" ht="18">
      <c r="AF5254" s="123" t="s">
        <v>6059</v>
      </c>
      <c r="AG5254" s="96" t="s">
        <v>6060</v>
      </c>
      <c r="AH5254" s="96" t="s">
        <v>7610</v>
      </c>
      <c r="AI5254" s="97">
        <v>166548</v>
      </c>
      <c r="AJ5254" s="114">
        <v>24.845399856567401</v>
      </c>
      <c r="AK5254" s="114">
        <v>96.351516723632798</v>
      </c>
      <c r="AM5254" s="104"/>
      <c r="AN5254" s="104"/>
      <c r="AO5254" s="104"/>
      <c r="AP5254" s="104"/>
    </row>
    <row r="5255" spans="32:42" ht="18">
      <c r="AF5255" s="123" t="s">
        <v>6059</v>
      </c>
      <c r="AG5255" s="96" t="s">
        <v>6060</v>
      </c>
      <c r="AH5255" s="96" t="s">
        <v>7611</v>
      </c>
      <c r="AI5255" s="97">
        <v>166547</v>
      </c>
      <c r="AJ5255" s="114">
        <v>24.8424892425537</v>
      </c>
      <c r="AK5255" s="114">
        <v>96.346748352050795</v>
      </c>
      <c r="AM5255" s="104"/>
      <c r="AN5255" s="104"/>
      <c r="AO5255" s="104"/>
      <c r="AP5255" s="104"/>
    </row>
    <row r="5256" spans="32:42" ht="18">
      <c r="AF5256" s="123" t="s">
        <v>6059</v>
      </c>
      <c r="AG5256" s="96" t="s">
        <v>6060</v>
      </c>
      <c r="AH5256" s="96" t="s">
        <v>767</v>
      </c>
      <c r="AI5256" s="97">
        <v>166546</v>
      </c>
      <c r="AJ5256" s="114">
        <v>24.8294792175293</v>
      </c>
      <c r="AK5256" s="114">
        <v>96.367820739746094</v>
      </c>
      <c r="AM5256" s="104"/>
      <c r="AN5256" s="104"/>
      <c r="AO5256" s="104"/>
      <c r="AP5256" s="104"/>
    </row>
    <row r="5257" spans="32:42" ht="18">
      <c r="AF5257" s="123" t="s">
        <v>6059</v>
      </c>
      <c r="AG5257" s="96" t="s">
        <v>6060</v>
      </c>
      <c r="AH5257" s="96" t="s">
        <v>7612</v>
      </c>
      <c r="AI5257" s="97">
        <v>166544</v>
      </c>
      <c r="AJ5257" s="114">
        <v>24.839319229126001</v>
      </c>
      <c r="AK5257" s="114">
        <v>96.347503662109403</v>
      </c>
      <c r="AM5257" s="104"/>
      <c r="AN5257" s="104"/>
      <c r="AO5257" s="104"/>
      <c r="AP5257" s="104"/>
    </row>
    <row r="5258" spans="32:42" ht="18">
      <c r="AF5258" s="123" t="s">
        <v>6059</v>
      </c>
      <c r="AG5258" s="96" t="s">
        <v>6060</v>
      </c>
      <c r="AH5258" s="96" t="s">
        <v>7613</v>
      </c>
      <c r="AI5258" s="97">
        <v>166545</v>
      </c>
      <c r="AJ5258" s="114">
        <v>24.8519897460938</v>
      </c>
      <c r="AK5258" s="114">
        <v>96.326599121093807</v>
      </c>
      <c r="AM5258" s="104"/>
      <c r="AN5258" s="104"/>
      <c r="AO5258" s="104"/>
      <c r="AP5258" s="104"/>
    </row>
    <row r="5259" spans="32:42" ht="18">
      <c r="AF5259" s="123" t="s">
        <v>6061</v>
      </c>
      <c r="AG5259" s="96" t="s">
        <v>6062</v>
      </c>
      <c r="AH5259" s="96" t="s">
        <v>6061</v>
      </c>
      <c r="AI5259" s="97">
        <v>166552</v>
      </c>
      <c r="AJ5259" s="114">
        <v>24.801019668579102</v>
      </c>
      <c r="AK5259" s="114">
        <v>96.372993469238295</v>
      </c>
      <c r="AM5259" s="104"/>
      <c r="AN5259" s="104"/>
      <c r="AO5259" s="104"/>
      <c r="AP5259" s="104"/>
    </row>
    <row r="5260" spans="32:42" ht="18">
      <c r="AF5260" s="123" t="s">
        <v>6061</v>
      </c>
      <c r="AG5260" s="96" t="s">
        <v>6062</v>
      </c>
      <c r="AH5260" s="96" t="s">
        <v>7614</v>
      </c>
      <c r="AI5260" s="97">
        <v>166555</v>
      </c>
      <c r="AJ5260" s="114">
        <v>24.793399810791001</v>
      </c>
      <c r="AK5260" s="114">
        <v>96.366218566894503</v>
      </c>
      <c r="AM5260" s="104"/>
      <c r="AN5260" s="104"/>
      <c r="AO5260" s="104"/>
      <c r="AP5260" s="104"/>
    </row>
    <row r="5261" spans="32:42" ht="18">
      <c r="AF5261" s="123" t="s">
        <v>6061</v>
      </c>
      <c r="AG5261" s="96" t="s">
        <v>6062</v>
      </c>
      <c r="AH5261" s="96" t="s">
        <v>7615</v>
      </c>
      <c r="AI5261" s="97">
        <v>166553</v>
      </c>
      <c r="AJ5261" s="114">
        <v>24.818799972534201</v>
      </c>
      <c r="AK5261" s="114">
        <v>96.371162414550795</v>
      </c>
      <c r="AM5261" s="104"/>
      <c r="AN5261" s="104"/>
      <c r="AO5261" s="104"/>
      <c r="AP5261" s="104"/>
    </row>
    <row r="5262" spans="32:42" ht="18">
      <c r="AF5262" s="123" t="s">
        <v>6061</v>
      </c>
      <c r="AG5262" s="96" t="s">
        <v>6062</v>
      </c>
      <c r="AH5262" s="96" t="s">
        <v>4450</v>
      </c>
      <c r="AI5262" s="97">
        <v>166554</v>
      </c>
      <c r="AJ5262" s="114">
        <v>24.821449279785199</v>
      </c>
      <c r="AK5262" s="114">
        <v>96.384750366210895</v>
      </c>
      <c r="AM5262" s="104"/>
      <c r="AN5262" s="104"/>
      <c r="AO5262" s="104"/>
      <c r="AP5262" s="104"/>
    </row>
    <row r="5263" spans="32:42" ht="18">
      <c r="AF5263" s="123" t="s">
        <v>3731</v>
      </c>
      <c r="AG5263" s="96" t="s">
        <v>6063</v>
      </c>
      <c r="AH5263" s="96" t="s">
        <v>3731</v>
      </c>
      <c r="AI5263" s="97">
        <v>166556</v>
      </c>
      <c r="AJ5263" s="114">
        <v>24.820249557495099</v>
      </c>
      <c r="AK5263" s="114">
        <v>96.395530700683594</v>
      </c>
      <c r="AM5263" s="104"/>
      <c r="AN5263" s="104"/>
      <c r="AO5263" s="104"/>
      <c r="AP5263" s="104"/>
    </row>
    <row r="5264" spans="32:42" ht="18">
      <c r="AF5264" s="123" t="s">
        <v>3731</v>
      </c>
      <c r="AG5264" s="96" t="s">
        <v>6063</v>
      </c>
      <c r="AH5264" s="96" t="s">
        <v>7616</v>
      </c>
      <c r="AI5264" s="97">
        <v>166557</v>
      </c>
      <c r="AJ5264" s="114">
        <v>24.817930221557599</v>
      </c>
      <c r="AK5264" s="114">
        <v>96.399482727050795</v>
      </c>
      <c r="AM5264" s="104"/>
      <c r="AN5264" s="104"/>
      <c r="AO5264" s="104"/>
      <c r="AP5264" s="104"/>
    </row>
    <row r="5265" spans="32:42" ht="18">
      <c r="AF5265" s="123" t="s">
        <v>3731</v>
      </c>
      <c r="AG5265" s="96" t="s">
        <v>6063</v>
      </c>
      <c r="AH5265" s="96" t="s">
        <v>4199</v>
      </c>
      <c r="AI5265" s="97">
        <v>166558</v>
      </c>
      <c r="AJ5265" s="114">
        <v>24.829639434814499</v>
      </c>
      <c r="AK5265" s="114">
        <v>96.411903381347699</v>
      </c>
      <c r="AM5265" s="104"/>
      <c r="AN5265" s="104"/>
      <c r="AO5265" s="104"/>
      <c r="AP5265" s="104"/>
    </row>
    <row r="5266" spans="32:42" ht="18">
      <c r="AF5266" s="123" t="s">
        <v>6064</v>
      </c>
      <c r="AG5266" s="96" t="s">
        <v>6065</v>
      </c>
      <c r="AH5266" s="96" t="s">
        <v>6064</v>
      </c>
      <c r="AI5266" s="97">
        <v>166559</v>
      </c>
      <c r="AJ5266" s="114">
        <v>24.818029403686499</v>
      </c>
      <c r="AK5266" s="114">
        <v>96.334831237792997</v>
      </c>
      <c r="AM5266" s="104"/>
      <c r="AN5266" s="104"/>
      <c r="AO5266" s="104"/>
      <c r="AP5266" s="104"/>
    </row>
    <row r="5267" spans="32:42" ht="18">
      <c r="AF5267" s="123" t="s">
        <v>6064</v>
      </c>
      <c r="AG5267" s="96" t="s">
        <v>6065</v>
      </c>
      <c r="AH5267" s="96" t="s">
        <v>6156</v>
      </c>
      <c r="AI5267" s="97">
        <v>166560</v>
      </c>
      <c r="AJ5267" s="114">
        <v>24.807960510253899</v>
      </c>
      <c r="AK5267" s="114">
        <v>96.311737060546903</v>
      </c>
      <c r="AM5267" s="104"/>
      <c r="AN5267" s="104"/>
      <c r="AO5267" s="104"/>
      <c r="AP5267" s="104"/>
    </row>
    <row r="5268" spans="32:42" ht="18">
      <c r="AF5268" s="123" t="s">
        <v>6066</v>
      </c>
      <c r="AG5268" s="96" t="s">
        <v>6067</v>
      </c>
      <c r="AH5268" s="96" t="s">
        <v>6066</v>
      </c>
      <c r="AI5268" s="97">
        <v>166561</v>
      </c>
      <c r="AJ5268" s="114">
        <v>24.8607501983643</v>
      </c>
      <c r="AK5268" s="114">
        <v>96.391418457031307</v>
      </c>
      <c r="AM5268" s="104"/>
      <c r="AN5268" s="104"/>
      <c r="AO5268" s="104"/>
      <c r="AP5268" s="104"/>
    </row>
    <row r="5269" spans="32:42" ht="18">
      <c r="AF5269" s="123" t="s">
        <v>6066</v>
      </c>
      <c r="AG5269" s="96" t="s">
        <v>6067</v>
      </c>
      <c r="AH5269" s="96" t="s">
        <v>5658</v>
      </c>
      <c r="AI5269" s="97">
        <v>166567</v>
      </c>
      <c r="AJ5269" s="114">
        <v>24.8650608062744</v>
      </c>
      <c r="AK5269" s="114">
        <v>96.406692504882798</v>
      </c>
      <c r="AM5269" s="104"/>
      <c r="AN5269" s="104"/>
      <c r="AO5269" s="104"/>
      <c r="AP5269" s="104"/>
    </row>
    <row r="5270" spans="32:42" ht="18">
      <c r="AF5270" s="123" t="s">
        <v>6066</v>
      </c>
      <c r="AG5270" s="96" t="s">
        <v>6067</v>
      </c>
      <c r="AH5270" s="96" t="s">
        <v>7617</v>
      </c>
      <c r="AI5270" s="97">
        <v>166566</v>
      </c>
      <c r="AJ5270" s="114">
        <v>24.8749694824219</v>
      </c>
      <c r="AK5270" s="114">
        <v>96.393348693847699</v>
      </c>
      <c r="AM5270" s="104"/>
      <c r="AN5270" s="104"/>
      <c r="AO5270" s="104"/>
      <c r="AP5270" s="104"/>
    </row>
    <row r="5271" spans="32:42" ht="18">
      <c r="AF5271" s="123" t="s">
        <v>6066</v>
      </c>
      <c r="AG5271" s="96" t="s">
        <v>6067</v>
      </c>
      <c r="AH5271" s="96" t="s">
        <v>7618</v>
      </c>
      <c r="AI5271" s="97">
        <v>166565</v>
      </c>
      <c r="AJ5271" s="114">
        <v>24.8573207855225</v>
      </c>
      <c r="AK5271" s="114">
        <v>96.3831787109375</v>
      </c>
      <c r="AM5271" s="104"/>
      <c r="AN5271" s="104"/>
      <c r="AO5271" s="104"/>
      <c r="AP5271" s="104"/>
    </row>
    <row r="5272" spans="32:42" ht="18">
      <c r="AF5272" s="123" t="s">
        <v>6066</v>
      </c>
      <c r="AG5272" s="96" t="s">
        <v>6067</v>
      </c>
      <c r="AH5272" s="96" t="s">
        <v>6251</v>
      </c>
      <c r="AI5272" s="97">
        <v>166564</v>
      </c>
      <c r="AJ5272" s="114">
        <v>24.838079452514599</v>
      </c>
      <c r="AK5272" s="114">
        <v>96.393447875976605</v>
      </c>
      <c r="AM5272" s="104"/>
      <c r="AN5272" s="104"/>
      <c r="AO5272" s="104"/>
      <c r="AP5272" s="104"/>
    </row>
    <row r="5273" spans="32:42" ht="18">
      <c r="AF5273" s="123" t="s">
        <v>6066</v>
      </c>
      <c r="AG5273" s="96" t="s">
        <v>6067</v>
      </c>
      <c r="AH5273" s="96" t="s">
        <v>7619</v>
      </c>
      <c r="AI5273" s="97">
        <v>166562</v>
      </c>
      <c r="AJ5273" s="114">
        <v>24.854320526123001</v>
      </c>
      <c r="AK5273" s="114">
        <v>96.374397277832003</v>
      </c>
      <c r="AM5273" s="104"/>
      <c r="AN5273" s="104"/>
      <c r="AO5273" s="104"/>
      <c r="AP5273" s="104"/>
    </row>
    <row r="5274" spans="32:42" ht="18">
      <c r="AF5274" s="123" t="s">
        <v>6066</v>
      </c>
      <c r="AG5274" s="96" t="s">
        <v>6067</v>
      </c>
      <c r="AH5274" s="96" t="s">
        <v>6335</v>
      </c>
      <c r="AI5274" s="97">
        <v>166568</v>
      </c>
      <c r="AJ5274" s="114">
        <v>24.865749359130898</v>
      </c>
      <c r="AK5274" s="114">
        <v>96.3856201171875</v>
      </c>
      <c r="AM5274" s="104"/>
      <c r="AN5274" s="104"/>
      <c r="AO5274" s="104"/>
      <c r="AP5274" s="104"/>
    </row>
    <row r="5275" spans="32:42" ht="18">
      <c r="AF5275" s="123" t="s">
        <v>6066</v>
      </c>
      <c r="AG5275" s="96" t="s">
        <v>6067</v>
      </c>
      <c r="AH5275" s="96" t="s">
        <v>7620</v>
      </c>
      <c r="AI5275" s="97">
        <v>166563</v>
      </c>
      <c r="AJ5275" s="114">
        <v>24.850080490112301</v>
      </c>
      <c r="AK5275" s="114">
        <v>96.378990173339801</v>
      </c>
      <c r="AM5275" s="104"/>
      <c r="AN5275" s="104"/>
      <c r="AO5275" s="104"/>
      <c r="AP5275" s="104"/>
    </row>
    <row r="5276" spans="32:42" ht="18">
      <c r="AF5276" s="123" t="s">
        <v>1611</v>
      </c>
      <c r="AG5276" s="96" t="s">
        <v>6068</v>
      </c>
      <c r="AH5276" s="96" t="s">
        <v>7621</v>
      </c>
      <c r="AI5276" s="97">
        <v>166572</v>
      </c>
      <c r="AJ5276" s="114">
        <v>24.8454494476318</v>
      </c>
      <c r="AK5276" s="114">
        <v>96.429832458496094</v>
      </c>
      <c r="AM5276" s="104"/>
      <c r="AN5276" s="104"/>
      <c r="AO5276" s="104"/>
      <c r="AP5276" s="104"/>
    </row>
    <row r="5277" spans="32:42" ht="18">
      <c r="AF5277" s="123" t="s">
        <v>1611</v>
      </c>
      <c r="AG5277" s="96" t="s">
        <v>6068</v>
      </c>
      <c r="AH5277" s="96" t="s">
        <v>7622</v>
      </c>
      <c r="AI5277" s="97">
        <v>166571</v>
      </c>
      <c r="AJ5277" s="114">
        <v>24.870790481567401</v>
      </c>
      <c r="AK5277" s="114">
        <v>96.431442260742202</v>
      </c>
      <c r="AM5277" s="104"/>
      <c r="AN5277" s="104"/>
      <c r="AO5277" s="104"/>
      <c r="AP5277" s="104"/>
    </row>
    <row r="5278" spans="32:42" ht="18">
      <c r="AF5278" s="123" t="s">
        <v>1611</v>
      </c>
      <c r="AG5278" s="96" t="s">
        <v>6068</v>
      </c>
      <c r="AH5278" s="96" t="s">
        <v>1611</v>
      </c>
      <c r="AI5278" s="97">
        <v>166569</v>
      </c>
      <c r="AJ5278" s="114">
        <v>24.869300842285199</v>
      </c>
      <c r="AK5278" s="114">
        <v>96.434150695800795</v>
      </c>
      <c r="AM5278" s="104"/>
      <c r="AN5278" s="104"/>
      <c r="AO5278" s="104"/>
      <c r="AP5278" s="104"/>
    </row>
    <row r="5279" spans="32:42" ht="18">
      <c r="AF5279" s="123" t="s">
        <v>1611</v>
      </c>
      <c r="AG5279" s="96" t="s">
        <v>6068</v>
      </c>
      <c r="AH5279" s="96" t="s">
        <v>6296</v>
      </c>
      <c r="AI5279" s="97">
        <v>166570</v>
      </c>
      <c r="AJ5279" s="114">
        <v>24.851020812988299</v>
      </c>
      <c r="AK5279" s="114">
        <v>96.420021057128906</v>
      </c>
      <c r="AM5279" s="104"/>
      <c r="AN5279" s="104"/>
      <c r="AO5279" s="104"/>
      <c r="AP5279" s="104"/>
    </row>
    <row r="5280" spans="32:42" ht="18">
      <c r="AF5280" s="123" t="s">
        <v>6069</v>
      </c>
      <c r="AG5280" s="96" t="s">
        <v>6070</v>
      </c>
      <c r="AH5280" s="96" t="s">
        <v>7623</v>
      </c>
      <c r="AI5280" s="97">
        <v>166579</v>
      </c>
      <c r="AJ5280" s="114">
        <v>24.883649826049801</v>
      </c>
      <c r="AK5280" s="114">
        <v>96.416236877441406</v>
      </c>
      <c r="AM5280" s="104"/>
      <c r="AN5280" s="104"/>
      <c r="AO5280" s="104"/>
      <c r="AP5280" s="104"/>
    </row>
    <row r="5281" spans="32:42" ht="18">
      <c r="AF5281" s="123" t="s">
        <v>6069</v>
      </c>
      <c r="AG5281" s="96" t="s">
        <v>6070</v>
      </c>
      <c r="AH5281" s="96" t="s">
        <v>3731</v>
      </c>
      <c r="AI5281" s="97">
        <v>166573</v>
      </c>
      <c r="AJ5281" s="114">
        <v>24.876939773559599</v>
      </c>
      <c r="AK5281" s="114">
        <v>96.432929992675795</v>
      </c>
      <c r="AM5281" s="104"/>
      <c r="AN5281" s="104"/>
      <c r="AO5281" s="104"/>
      <c r="AP5281" s="104"/>
    </row>
    <row r="5282" spans="32:42" ht="18">
      <c r="AF5282" s="123" t="s">
        <v>6069</v>
      </c>
      <c r="AG5282" s="96" t="s">
        <v>6070</v>
      </c>
      <c r="AH5282" s="96" t="s">
        <v>7624</v>
      </c>
      <c r="AI5282" s="97">
        <v>166574</v>
      </c>
      <c r="AJ5282" s="114">
        <v>24.873109817504901</v>
      </c>
      <c r="AK5282" s="114">
        <v>96.436859130859403</v>
      </c>
      <c r="AM5282" s="104"/>
      <c r="AN5282" s="104"/>
      <c r="AO5282" s="104"/>
      <c r="AP5282" s="104"/>
    </row>
    <row r="5283" spans="32:42" ht="18">
      <c r="AF5283" s="123" t="s">
        <v>6069</v>
      </c>
      <c r="AG5283" s="96" t="s">
        <v>6070</v>
      </c>
      <c r="AH5283" s="96" t="s">
        <v>7625</v>
      </c>
      <c r="AI5283" s="97">
        <v>166575</v>
      </c>
      <c r="AJ5283" s="114">
        <v>24.876319885253899</v>
      </c>
      <c r="AK5283" s="114">
        <v>96.441200256347699</v>
      </c>
      <c r="AM5283" s="104"/>
      <c r="AN5283" s="104"/>
      <c r="AO5283" s="104"/>
      <c r="AP5283" s="104"/>
    </row>
    <row r="5284" spans="32:42" ht="18">
      <c r="AF5284" s="123" t="s">
        <v>6069</v>
      </c>
      <c r="AG5284" s="96" t="s">
        <v>6070</v>
      </c>
      <c r="AH5284" s="96" t="s">
        <v>6186</v>
      </c>
      <c r="AI5284" s="97">
        <v>166576</v>
      </c>
      <c r="AJ5284" s="114">
        <v>24.886390686035199</v>
      </c>
      <c r="AK5284" s="114">
        <v>96.443359375</v>
      </c>
      <c r="AM5284" s="104"/>
      <c r="AN5284" s="104"/>
      <c r="AO5284" s="104"/>
      <c r="AP5284" s="104"/>
    </row>
    <row r="5285" spans="32:42" ht="18">
      <c r="AF5285" s="123" t="s">
        <v>6069</v>
      </c>
      <c r="AG5285" s="96" t="s">
        <v>6070</v>
      </c>
      <c r="AH5285" s="96" t="s">
        <v>767</v>
      </c>
      <c r="AI5285" s="97">
        <v>166577</v>
      </c>
      <c r="AJ5285" s="114">
        <v>24.880500793456999</v>
      </c>
      <c r="AK5285" s="114">
        <v>96.441650390625</v>
      </c>
      <c r="AM5285" s="104"/>
      <c r="AN5285" s="104"/>
      <c r="AO5285" s="104"/>
      <c r="AP5285" s="104"/>
    </row>
    <row r="5286" spans="32:42" ht="18">
      <c r="AF5286" s="123" t="s">
        <v>6069</v>
      </c>
      <c r="AG5286" s="96" t="s">
        <v>6070</v>
      </c>
      <c r="AH5286" s="96" t="s">
        <v>7626</v>
      </c>
      <c r="AI5286" s="97">
        <v>166578</v>
      </c>
      <c r="AJ5286" s="114">
        <v>24.886539459228501</v>
      </c>
      <c r="AK5286" s="114">
        <v>96.418853759765597</v>
      </c>
      <c r="AM5286" s="104"/>
      <c r="AN5286" s="104"/>
      <c r="AO5286" s="104"/>
      <c r="AP5286" s="104"/>
    </row>
    <row r="5287" spans="32:42" ht="18">
      <c r="AF5287" s="123" t="s">
        <v>6071</v>
      </c>
      <c r="AG5287" s="96" t="s">
        <v>6072</v>
      </c>
      <c r="AH5287" s="96" t="s">
        <v>7627</v>
      </c>
      <c r="AI5287" s="97">
        <v>166585</v>
      </c>
      <c r="AJ5287" s="114">
        <v>24.924840927123999</v>
      </c>
      <c r="AK5287" s="114">
        <v>96.456207275390597</v>
      </c>
      <c r="AM5287" s="104"/>
      <c r="AN5287" s="104"/>
      <c r="AO5287" s="104"/>
      <c r="AP5287" s="104"/>
    </row>
    <row r="5288" spans="32:42" ht="18">
      <c r="AF5288" s="123" t="s">
        <v>6071</v>
      </c>
      <c r="AG5288" s="96" t="s">
        <v>6072</v>
      </c>
      <c r="AH5288" s="96" t="s">
        <v>6061</v>
      </c>
      <c r="AI5288" s="97">
        <v>166584</v>
      </c>
      <c r="AJ5288" s="114">
        <v>24.921369552612301</v>
      </c>
      <c r="AK5288" s="114">
        <v>96.416656494140597</v>
      </c>
      <c r="AM5288" s="104"/>
      <c r="AN5288" s="104"/>
      <c r="AO5288" s="104"/>
      <c r="AP5288" s="104"/>
    </row>
    <row r="5289" spans="32:42" ht="18">
      <c r="AF5289" s="123" t="s">
        <v>6071</v>
      </c>
      <c r="AG5289" s="96" t="s">
        <v>6072</v>
      </c>
      <c r="AH5289" s="96" t="s">
        <v>6124</v>
      </c>
      <c r="AI5289" s="97">
        <v>166583</v>
      </c>
      <c r="AJ5289" s="114">
        <v>24.923109054565401</v>
      </c>
      <c r="AK5289" s="114">
        <v>96.436088562011705</v>
      </c>
      <c r="AM5289" s="104"/>
      <c r="AN5289" s="104"/>
      <c r="AO5289" s="104"/>
      <c r="AP5289" s="104"/>
    </row>
    <row r="5290" spans="32:42" ht="18">
      <c r="AF5290" s="123" t="s">
        <v>6071</v>
      </c>
      <c r="AG5290" s="96" t="s">
        <v>6072</v>
      </c>
      <c r="AH5290" s="96" t="s">
        <v>4199</v>
      </c>
      <c r="AI5290" s="97">
        <v>166582</v>
      </c>
      <c r="AJ5290" s="114">
        <v>24.955949783325199</v>
      </c>
      <c r="AK5290" s="114">
        <v>96.424530029296903</v>
      </c>
      <c r="AM5290" s="104"/>
      <c r="AN5290" s="104"/>
      <c r="AO5290" s="104"/>
      <c r="AP5290" s="104"/>
    </row>
    <row r="5291" spans="32:42" ht="18">
      <c r="AF5291" s="123" t="s">
        <v>6071</v>
      </c>
      <c r="AG5291" s="96" t="s">
        <v>6072</v>
      </c>
      <c r="AH5291" s="96" t="s">
        <v>6071</v>
      </c>
      <c r="AI5291" s="97">
        <v>166580</v>
      </c>
      <c r="AJ5291" s="114">
        <v>24.933790206909201</v>
      </c>
      <c r="AK5291" s="114">
        <v>96.446708679199205</v>
      </c>
      <c r="AM5291" s="104"/>
      <c r="AN5291" s="104"/>
      <c r="AO5291" s="104"/>
      <c r="AP5291" s="104"/>
    </row>
    <row r="5292" spans="32:42" ht="18">
      <c r="AF5292" s="123" t="s">
        <v>6071</v>
      </c>
      <c r="AG5292" s="96" t="s">
        <v>6072</v>
      </c>
      <c r="AH5292" s="96" t="s">
        <v>7628</v>
      </c>
      <c r="AI5292" s="97">
        <v>166581</v>
      </c>
      <c r="AJ5292" s="114">
        <v>24.938899993896499</v>
      </c>
      <c r="AK5292" s="114">
        <v>96.411926269531307</v>
      </c>
      <c r="AM5292" s="104"/>
      <c r="AN5292" s="104"/>
      <c r="AO5292" s="104"/>
      <c r="AP5292" s="104"/>
    </row>
    <row r="5293" spans="32:42" ht="18">
      <c r="AF5293" s="123" t="s">
        <v>6073</v>
      </c>
      <c r="AG5293" s="96" t="s">
        <v>6074</v>
      </c>
      <c r="AH5293" s="96" t="s">
        <v>6073</v>
      </c>
      <c r="AI5293" s="97">
        <v>166586</v>
      </c>
      <c r="AJ5293" s="114">
        <v>24.884349822998001</v>
      </c>
      <c r="AK5293" s="114">
        <v>96.464637756347699</v>
      </c>
      <c r="AM5293" s="104"/>
      <c r="AN5293" s="104"/>
      <c r="AO5293" s="104"/>
      <c r="AP5293" s="104"/>
    </row>
    <row r="5294" spans="32:42" ht="18">
      <c r="AF5294" s="123" t="s">
        <v>6075</v>
      </c>
      <c r="AG5294" s="96" t="s">
        <v>6076</v>
      </c>
      <c r="AH5294" s="96" t="s">
        <v>7629</v>
      </c>
      <c r="AI5294" s="97">
        <v>166590</v>
      </c>
      <c r="AJ5294" s="114">
        <v>24.867500305175799</v>
      </c>
      <c r="AK5294" s="114">
        <v>96.447326660156307</v>
      </c>
      <c r="AM5294" s="104"/>
      <c r="AN5294" s="104"/>
      <c r="AO5294" s="104"/>
      <c r="AP5294" s="104"/>
    </row>
    <row r="5295" spans="32:42" ht="18">
      <c r="AF5295" s="123" t="s">
        <v>6075</v>
      </c>
      <c r="AG5295" s="96" t="s">
        <v>6076</v>
      </c>
      <c r="AH5295" s="96" t="s">
        <v>6106</v>
      </c>
      <c r="AI5295" s="97">
        <v>166589</v>
      </c>
      <c r="AJ5295" s="114">
        <v>24.866529464721701</v>
      </c>
      <c r="AK5295" s="114">
        <v>96.444572448730497</v>
      </c>
      <c r="AM5295" s="104"/>
      <c r="AN5295" s="104"/>
      <c r="AO5295" s="104"/>
      <c r="AP5295" s="104"/>
    </row>
    <row r="5296" spans="32:42" ht="18">
      <c r="AF5296" s="123" t="s">
        <v>6075</v>
      </c>
      <c r="AG5296" s="96" t="s">
        <v>6076</v>
      </c>
      <c r="AH5296" s="96" t="s">
        <v>6075</v>
      </c>
      <c r="AI5296" s="97">
        <v>166587</v>
      </c>
      <c r="AJ5296" s="114">
        <v>24.862129211425799</v>
      </c>
      <c r="AK5296" s="114">
        <v>96.444030761718807</v>
      </c>
      <c r="AM5296" s="104"/>
      <c r="AN5296" s="104"/>
      <c r="AO5296" s="104"/>
      <c r="AP5296" s="104"/>
    </row>
    <row r="5297" spans="32:42" ht="18">
      <c r="AF5297" s="123" t="s">
        <v>6075</v>
      </c>
      <c r="AG5297" s="96" t="s">
        <v>6076</v>
      </c>
      <c r="AH5297" s="96" t="s">
        <v>7630</v>
      </c>
      <c r="AI5297" s="97">
        <v>166588</v>
      </c>
      <c r="AJ5297" s="114">
        <v>24.872449874877901</v>
      </c>
      <c r="AK5297" s="114">
        <v>96.452186584472699</v>
      </c>
      <c r="AM5297" s="104"/>
      <c r="AN5297" s="104"/>
      <c r="AO5297" s="104"/>
      <c r="AP5297" s="104"/>
    </row>
    <row r="5298" spans="32:42" ht="18">
      <c r="AF5298" s="123" t="s">
        <v>6077</v>
      </c>
      <c r="AG5298" s="96" t="s">
        <v>6078</v>
      </c>
      <c r="AH5298" s="96" t="s">
        <v>6077</v>
      </c>
      <c r="AI5298" s="97">
        <v>166591</v>
      </c>
      <c r="AJ5298" s="114">
        <v>25.005029678344702</v>
      </c>
      <c r="AK5298" s="114">
        <v>96.357353210449205</v>
      </c>
      <c r="AM5298" s="104"/>
      <c r="AN5298" s="104"/>
      <c r="AO5298" s="104"/>
      <c r="AP5298" s="104"/>
    </row>
    <row r="5299" spans="32:42" ht="18">
      <c r="AF5299" s="123" t="s">
        <v>6077</v>
      </c>
      <c r="AG5299" s="96" t="s">
        <v>6078</v>
      </c>
      <c r="AH5299" s="96" t="s">
        <v>7631</v>
      </c>
      <c r="AI5299" s="97">
        <v>166592</v>
      </c>
      <c r="AJ5299" s="114">
        <v>25.0359401702881</v>
      </c>
      <c r="AK5299" s="114">
        <v>96.3665771484375</v>
      </c>
      <c r="AM5299" s="104"/>
      <c r="AN5299" s="104"/>
      <c r="AO5299" s="104"/>
      <c r="AP5299" s="104"/>
    </row>
    <row r="5300" spans="32:42" ht="18">
      <c r="AF5300" s="123" t="s">
        <v>6077</v>
      </c>
      <c r="AG5300" s="96" t="s">
        <v>6078</v>
      </c>
      <c r="AH5300" s="96" t="s">
        <v>7632</v>
      </c>
      <c r="AI5300" s="97">
        <v>166593</v>
      </c>
      <c r="AJ5300" s="114">
        <v>25.044500350952099</v>
      </c>
      <c r="AK5300" s="114">
        <v>96.336837768554702</v>
      </c>
      <c r="AM5300" s="104"/>
      <c r="AN5300" s="104"/>
      <c r="AO5300" s="104"/>
      <c r="AP5300" s="104"/>
    </row>
    <row r="5301" spans="32:42" ht="18">
      <c r="AF5301" s="123" t="s">
        <v>6077</v>
      </c>
      <c r="AG5301" s="96" t="s">
        <v>6078</v>
      </c>
      <c r="AH5301" s="96" t="s">
        <v>7633</v>
      </c>
      <c r="AI5301" s="97">
        <v>166594</v>
      </c>
      <c r="AJ5301" s="114">
        <v>24.9988899230957</v>
      </c>
      <c r="AK5301" s="114">
        <v>96.363952636718807</v>
      </c>
      <c r="AM5301" s="104"/>
      <c r="AN5301" s="104"/>
      <c r="AO5301" s="104"/>
      <c r="AP5301" s="104"/>
    </row>
    <row r="5302" spans="32:42" ht="18">
      <c r="AF5302" s="123" t="s">
        <v>6077</v>
      </c>
      <c r="AG5302" s="96" t="s">
        <v>6078</v>
      </c>
      <c r="AH5302" s="96" t="s">
        <v>7634</v>
      </c>
      <c r="AI5302" s="97">
        <v>166595</v>
      </c>
      <c r="AJ5302" s="114">
        <v>25.030399322509801</v>
      </c>
      <c r="AK5302" s="114">
        <v>96.367706298828097</v>
      </c>
      <c r="AM5302" s="104"/>
      <c r="AN5302" s="104"/>
      <c r="AO5302" s="104"/>
      <c r="AP5302" s="104"/>
    </row>
    <row r="5303" spans="32:42" ht="18">
      <c r="AF5303" s="123" t="s">
        <v>6077</v>
      </c>
      <c r="AG5303" s="96" t="s">
        <v>6078</v>
      </c>
      <c r="AH5303" s="96" t="s">
        <v>7635</v>
      </c>
      <c r="AI5303" s="97">
        <v>216863</v>
      </c>
      <c r="AJ5303" s="114">
        <v>25.033960342407202</v>
      </c>
      <c r="AK5303" s="114">
        <v>96.33056640625</v>
      </c>
      <c r="AM5303" s="104"/>
      <c r="AN5303" s="104"/>
      <c r="AO5303" s="104"/>
      <c r="AP5303" s="104"/>
    </row>
    <row r="5304" spans="32:42" ht="18">
      <c r="AF5304" s="123" t="s">
        <v>6079</v>
      </c>
      <c r="AG5304" s="96" t="s">
        <v>6080</v>
      </c>
      <c r="AH5304" s="96" t="s">
        <v>6079</v>
      </c>
      <c r="AI5304" s="97">
        <v>166596</v>
      </c>
      <c r="AJ5304" s="114">
        <v>25.0625400543213</v>
      </c>
      <c r="AK5304" s="114">
        <v>96.286598205566406</v>
      </c>
      <c r="AM5304" s="104"/>
      <c r="AN5304" s="104"/>
      <c r="AO5304" s="104"/>
      <c r="AP5304" s="104"/>
    </row>
    <row r="5305" spans="32:42" ht="18">
      <c r="AF5305" s="123" t="s">
        <v>6079</v>
      </c>
      <c r="AG5305" s="96" t="s">
        <v>6080</v>
      </c>
      <c r="AH5305" s="96" t="s">
        <v>7636</v>
      </c>
      <c r="AI5305" s="97">
        <v>166597</v>
      </c>
      <c r="AJ5305" s="114">
        <v>25.020820617675799</v>
      </c>
      <c r="AK5305" s="114">
        <v>96.284736633300795</v>
      </c>
      <c r="AM5305" s="104"/>
      <c r="AN5305" s="104"/>
      <c r="AO5305" s="104"/>
      <c r="AP5305" s="104"/>
    </row>
    <row r="5306" spans="32:42" ht="18">
      <c r="AF5306" s="123" t="s">
        <v>6079</v>
      </c>
      <c r="AG5306" s="96" t="s">
        <v>6080</v>
      </c>
      <c r="AH5306" s="96" t="s">
        <v>7637</v>
      </c>
      <c r="AI5306" s="97">
        <v>166598</v>
      </c>
      <c r="AJ5306" s="114">
        <v>25.0200099945068</v>
      </c>
      <c r="AK5306" s="114">
        <v>96.286483764648395</v>
      </c>
      <c r="AM5306" s="104"/>
      <c r="AN5306" s="104"/>
      <c r="AO5306" s="104"/>
      <c r="AP5306" s="104"/>
    </row>
    <row r="5307" spans="32:42" ht="18">
      <c r="AF5307" s="123" t="s">
        <v>4215</v>
      </c>
      <c r="AG5307" s="96" t="s">
        <v>6081</v>
      </c>
      <c r="AH5307" s="96" t="s">
        <v>7638</v>
      </c>
      <c r="AI5307" s="97">
        <v>166603</v>
      </c>
      <c r="AJ5307" s="114">
        <v>25.1196403503418</v>
      </c>
      <c r="AK5307" s="114">
        <v>96.248840332031307</v>
      </c>
      <c r="AM5307" s="104"/>
      <c r="AN5307" s="104"/>
      <c r="AO5307" s="104"/>
      <c r="AP5307" s="104"/>
    </row>
    <row r="5308" spans="32:42" ht="18">
      <c r="AF5308" s="123" t="s">
        <v>4215</v>
      </c>
      <c r="AG5308" s="96" t="s">
        <v>6081</v>
      </c>
      <c r="AH5308" s="96" t="s">
        <v>4096</v>
      </c>
      <c r="AI5308" s="97">
        <v>166604</v>
      </c>
      <c r="AJ5308" s="114">
        <v>25.1397304534912</v>
      </c>
      <c r="AK5308" s="114">
        <v>96.294761657714801</v>
      </c>
      <c r="AM5308" s="104"/>
      <c r="AN5308" s="104"/>
      <c r="AO5308" s="104"/>
      <c r="AP5308" s="104"/>
    </row>
    <row r="5309" spans="32:42" ht="18">
      <c r="AF5309" s="123" t="s">
        <v>4215</v>
      </c>
      <c r="AG5309" s="96" t="s">
        <v>6081</v>
      </c>
      <c r="AH5309" s="96" t="s">
        <v>7639</v>
      </c>
      <c r="AI5309" s="97">
        <v>166605</v>
      </c>
      <c r="AJ5309" s="114">
        <v>25.1316108703613</v>
      </c>
      <c r="AK5309" s="114">
        <v>96.291061401367202</v>
      </c>
      <c r="AM5309" s="104"/>
      <c r="AN5309" s="104"/>
      <c r="AO5309" s="104"/>
      <c r="AP5309" s="104"/>
    </row>
    <row r="5310" spans="32:42" ht="18">
      <c r="AF5310" s="123" t="s">
        <v>4215</v>
      </c>
      <c r="AG5310" s="96" t="s">
        <v>6081</v>
      </c>
      <c r="AH5310" s="96" t="s">
        <v>7640</v>
      </c>
      <c r="AI5310" s="97">
        <v>166601</v>
      </c>
      <c r="AJ5310" s="114">
        <v>25.131280899047901</v>
      </c>
      <c r="AK5310" s="114">
        <v>96.275650024414105</v>
      </c>
      <c r="AM5310" s="104"/>
      <c r="AN5310" s="104"/>
      <c r="AO5310" s="104"/>
      <c r="AP5310" s="104"/>
    </row>
    <row r="5311" spans="32:42" ht="18">
      <c r="AF5311" s="123" t="s">
        <v>4215</v>
      </c>
      <c r="AG5311" s="96" t="s">
        <v>6081</v>
      </c>
      <c r="AH5311" s="96" t="s">
        <v>4215</v>
      </c>
      <c r="AI5311" s="97">
        <v>166599</v>
      </c>
      <c r="AJ5311" s="114">
        <v>25.0960998535156</v>
      </c>
      <c r="AK5311" s="114">
        <v>96.286537170410199</v>
      </c>
      <c r="AM5311" s="104"/>
      <c r="AN5311" s="104"/>
      <c r="AO5311" s="104"/>
      <c r="AP5311" s="104"/>
    </row>
    <row r="5312" spans="32:42" ht="18">
      <c r="AF5312" s="123" t="s">
        <v>4215</v>
      </c>
      <c r="AG5312" s="96" t="s">
        <v>6081</v>
      </c>
      <c r="AH5312" s="96" t="s">
        <v>7641</v>
      </c>
      <c r="AI5312" s="97">
        <v>166600</v>
      </c>
      <c r="AJ5312" s="114">
        <v>25.0879306793213</v>
      </c>
      <c r="AK5312" s="114">
        <v>96.287643432617202</v>
      </c>
      <c r="AM5312" s="104"/>
      <c r="AN5312" s="104"/>
      <c r="AO5312" s="104"/>
      <c r="AP5312" s="104"/>
    </row>
    <row r="5313" spans="32:42" ht="18">
      <c r="AF5313" s="123" t="s">
        <v>4215</v>
      </c>
      <c r="AG5313" s="96" t="s">
        <v>6081</v>
      </c>
      <c r="AH5313" s="96" t="s">
        <v>7642</v>
      </c>
      <c r="AI5313" s="97">
        <v>166602</v>
      </c>
      <c r="AJ5313" s="114">
        <v>25.132459640502901</v>
      </c>
      <c r="AK5313" s="114">
        <v>96.275329589843807</v>
      </c>
      <c r="AM5313" s="104"/>
      <c r="AN5313" s="104"/>
      <c r="AO5313" s="104"/>
      <c r="AP5313" s="104"/>
    </row>
    <row r="5314" spans="32:42" ht="18">
      <c r="AF5314" s="123" t="s">
        <v>6082</v>
      </c>
      <c r="AG5314" s="96" t="s">
        <v>6083</v>
      </c>
      <c r="AH5314" s="96" t="s">
        <v>7642</v>
      </c>
      <c r="AI5314" s="97">
        <v>166607</v>
      </c>
      <c r="AJ5314" s="114">
        <v>25.1786708831787</v>
      </c>
      <c r="AK5314" s="114">
        <v>96.123992919921903</v>
      </c>
      <c r="AM5314" s="104"/>
      <c r="AN5314" s="104"/>
      <c r="AO5314" s="104"/>
      <c r="AP5314" s="104"/>
    </row>
    <row r="5315" spans="32:42" ht="18">
      <c r="AF5315" s="123" t="s">
        <v>6082</v>
      </c>
      <c r="AG5315" s="96" t="s">
        <v>6083</v>
      </c>
      <c r="AH5315" s="96" t="s">
        <v>6100</v>
      </c>
      <c r="AI5315" s="97">
        <v>216864</v>
      </c>
      <c r="AJ5315" s="114">
        <v>25.170280456543001</v>
      </c>
      <c r="AK5315" s="114">
        <v>96.121032714843807</v>
      </c>
      <c r="AM5315" s="104"/>
      <c r="AN5315" s="104"/>
      <c r="AO5315" s="104"/>
      <c r="AP5315" s="104"/>
    </row>
    <row r="5316" spans="32:42" ht="18">
      <c r="AF5316" s="123" t="s">
        <v>6082</v>
      </c>
      <c r="AG5316" s="96" t="s">
        <v>6083</v>
      </c>
      <c r="AH5316" s="96" t="s">
        <v>6082</v>
      </c>
      <c r="AI5316" s="97">
        <v>166606</v>
      </c>
      <c r="AJ5316" s="114">
        <v>25.145360946655298</v>
      </c>
      <c r="AK5316" s="114">
        <v>96.125289916992202</v>
      </c>
      <c r="AM5316" s="104"/>
      <c r="AN5316" s="104"/>
      <c r="AO5316" s="104"/>
      <c r="AP5316" s="104"/>
    </row>
    <row r="5317" spans="32:42" ht="18">
      <c r="AF5317" s="123" t="s">
        <v>6084</v>
      </c>
      <c r="AG5317" s="96" t="s">
        <v>6085</v>
      </c>
      <c r="AH5317" s="96" t="s">
        <v>6084</v>
      </c>
      <c r="AI5317" s="97">
        <v>166608</v>
      </c>
      <c r="AJ5317" s="114">
        <v>25.181819915771499</v>
      </c>
      <c r="AK5317" s="114">
        <v>96.309577941894503</v>
      </c>
      <c r="AM5317" s="104"/>
      <c r="AN5317" s="104"/>
      <c r="AO5317" s="104"/>
      <c r="AP5317" s="104"/>
    </row>
    <row r="5318" spans="32:42" ht="18">
      <c r="AF5318" s="123" t="s">
        <v>6084</v>
      </c>
      <c r="AG5318" s="96" t="s">
        <v>6085</v>
      </c>
      <c r="AH5318" s="96" t="s">
        <v>7643</v>
      </c>
      <c r="AI5318" s="97">
        <v>166609</v>
      </c>
      <c r="AJ5318" s="114">
        <v>25.161979675293001</v>
      </c>
      <c r="AK5318" s="114">
        <v>96.291442871093807</v>
      </c>
      <c r="AM5318" s="104"/>
      <c r="AN5318" s="104"/>
      <c r="AO5318" s="104"/>
      <c r="AP5318" s="104"/>
    </row>
    <row r="5319" spans="32:42" ht="18">
      <c r="AF5319" s="123" t="s">
        <v>6084</v>
      </c>
      <c r="AG5319" s="96" t="s">
        <v>6085</v>
      </c>
      <c r="AH5319" s="96" t="s">
        <v>7644</v>
      </c>
      <c r="AI5319" s="97">
        <v>166610</v>
      </c>
      <c r="AJ5319" s="114">
        <v>25.208330154418899</v>
      </c>
      <c r="AK5319" s="114">
        <v>96.322593688964801</v>
      </c>
      <c r="AM5319" s="104"/>
      <c r="AN5319" s="104"/>
      <c r="AO5319" s="104"/>
      <c r="AP5319" s="104"/>
    </row>
    <row r="5320" spans="32:42" ht="18">
      <c r="AF5320" s="123" t="s">
        <v>6084</v>
      </c>
      <c r="AG5320" s="96" t="s">
        <v>6085</v>
      </c>
      <c r="AH5320" s="96" t="s">
        <v>7645</v>
      </c>
      <c r="AI5320" s="97">
        <v>166611</v>
      </c>
      <c r="AJ5320" s="114">
        <v>25.193029403686499</v>
      </c>
      <c r="AK5320" s="114">
        <v>96.312629699707003</v>
      </c>
      <c r="AM5320" s="104"/>
      <c r="AN5320" s="104"/>
      <c r="AO5320" s="104"/>
      <c r="AP5320" s="104"/>
    </row>
    <row r="5321" spans="32:42" ht="18">
      <c r="AF5321" s="123" t="s">
        <v>6086</v>
      </c>
      <c r="AG5321" s="96" t="s">
        <v>6087</v>
      </c>
      <c r="AH5321" s="96" t="s">
        <v>7646</v>
      </c>
      <c r="AI5321" s="97">
        <v>216866</v>
      </c>
      <c r="AJ5321" s="114">
        <v>25.420619964599599</v>
      </c>
      <c r="AK5321" s="114">
        <v>96.3594970703125</v>
      </c>
      <c r="AM5321" s="104"/>
      <c r="AN5321" s="104"/>
      <c r="AO5321" s="104"/>
      <c r="AP5321" s="104"/>
    </row>
    <row r="5322" spans="32:42" ht="18">
      <c r="AF5322" s="123" t="s">
        <v>6086</v>
      </c>
      <c r="AG5322" s="96" t="s">
        <v>6087</v>
      </c>
      <c r="AH5322" s="96" t="s">
        <v>7647</v>
      </c>
      <c r="AI5322" s="97">
        <v>216870</v>
      </c>
      <c r="AJ5322" s="114">
        <v>25.302200317382798</v>
      </c>
      <c r="AK5322" s="114">
        <v>96.353271484375</v>
      </c>
      <c r="AM5322" s="104"/>
      <c r="AN5322" s="104"/>
      <c r="AO5322" s="104"/>
      <c r="AP5322" s="104"/>
    </row>
    <row r="5323" spans="32:42" ht="18">
      <c r="AF5323" s="123" t="s">
        <v>6086</v>
      </c>
      <c r="AG5323" s="96" t="s">
        <v>6087</v>
      </c>
      <c r="AH5323" s="96" t="s">
        <v>7648</v>
      </c>
      <c r="AI5323" s="97">
        <v>216869</v>
      </c>
      <c r="AJ5323" s="114">
        <v>25.318130493164102</v>
      </c>
      <c r="AK5323" s="114">
        <v>96.334136962890597</v>
      </c>
      <c r="AM5323" s="104"/>
      <c r="AN5323" s="104"/>
      <c r="AO5323" s="104"/>
      <c r="AP5323" s="104"/>
    </row>
    <row r="5324" spans="32:42" ht="18">
      <c r="AF5324" s="123" t="s">
        <v>6086</v>
      </c>
      <c r="AG5324" s="96" t="s">
        <v>6087</v>
      </c>
      <c r="AH5324" s="96" t="s">
        <v>7649</v>
      </c>
      <c r="AI5324" s="97">
        <v>216867</v>
      </c>
      <c r="AJ5324" s="114">
        <v>25.368209838867202</v>
      </c>
      <c r="AK5324" s="114">
        <v>96.3466796875</v>
      </c>
      <c r="AM5324" s="104"/>
      <c r="AN5324" s="104"/>
      <c r="AO5324" s="104"/>
      <c r="AP5324" s="104"/>
    </row>
    <row r="5325" spans="32:42" ht="18">
      <c r="AF5325" s="123" t="s">
        <v>6086</v>
      </c>
      <c r="AG5325" s="96" t="s">
        <v>6087</v>
      </c>
      <c r="AH5325" s="96" t="s">
        <v>7650</v>
      </c>
      <c r="AI5325" s="97">
        <v>216865</v>
      </c>
      <c r="AJ5325" s="114">
        <v>25.408359527587901</v>
      </c>
      <c r="AK5325" s="114">
        <v>96.361892700195298</v>
      </c>
      <c r="AM5325" s="104"/>
      <c r="AN5325" s="104"/>
      <c r="AO5325" s="104"/>
      <c r="AP5325" s="104"/>
    </row>
    <row r="5326" spans="32:42" ht="18">
      <c r="AF5326" s="123" t="s">
        <v>6086</v>
      </c>
      <c r="AG5326" s="96" t="s">
        <v>6087</v>
      </c>
      <c r="AH5326" s="96" t="s">
        <v>6086</v>
      </c>
      <c r="AI5326" s="97">
        <v>166612</v>
      </c>
      <c r="AJ5326" s="114">
        <v>25.259109497070298</v>
      </c>
      <c r="AK5326" s="114">
        <v>96.350593566894503</v>
      </c>
      <c r="AM5326" s="104"/>
      <c r="AN5326" s="104"/>
      <c r="AO5326" s="104"/>
      <c r="AP5326" s="104"/>
    </row>
    <row r="5327" spans="32:42" ht="18">
      <c r="AF5327" s="123" t="s">
        <v>6086</v>
      </c>
      <c r="AG5327" s="96" t="s">
        <v>6087</v>
      </c>
      <c r="AH5327" s="96" t="s">
        <v>7651</v>
      </c>
      <c r="AI5327" s="97">
        <v>166614</v>
      </c>
      <c r="AJ5327" s="114">
        <v>25.237119674682599</v>
      </c>
      <c r="AK5327" s="114">
        <v>96.339347839355497</v>
      </c>
      <c r="AM5327" s="104"/>
      <c r="AN5327" s="104"/>
      <c r="AO5327" s="104"/>
      <c r="AP5327" s="104"/>
    </row>
    <row r="5328" spans="32:42" ht="18">
      <c r="AF5328" s="123" t="s">
        <v>6086</v>
      </c>
      <c r="AG5328" s="96" t="s">
        <v>6087</v>
      </c>
      <c r="AH5328" s="96" t="s">
        <v>7652</v>
      </c>
      <c r="AI5328" s="97">
        <v>166613</v>
      </c>
      <c r="AJ5328" s="114">
        <v>25.2546291351318</v>
      </c>
      <c r="AK5328" s="114">
        <v>96.393501281738295</v>
      </c>
      <c r="AM5328" s="104"/>
      <c r="AN5328" s="104"/>
      <c r="AO5328" s="104"/>
      <c r="AP5328" s="104"/>
    </row>
    <row r="5329" spans="32:42" ht="18">
      <c r="AF5329" s="123" t="s">
        <v>6086</v>
      </c>
      <c r="AG5329" s="96" t="s">
        <v>6087</v>
      </c>
      <c r="AH5329" s="96" t="s">
        <v>1611</v>
      </c>
      <c r="AI5329" s="97">
        <v>216868</v>
      </c>
      <c r="AJ5329" s="114">
        <v>25.335140228271499</v>
      </c>
      <c r="AK5329" s="114">
        <v>96.330810546875</v>
      </c>
      <c r="AM5329" s="104"/>
      <c r="AN5329" s="104"/>
      <c r="AO5329" s="104"/>
      <c r="AP5329" s="104"/>
    </row>
    <row r="5330" spans="32:42" ht="18">
      <c r="AF5330" s="123" t="s">
        <v>6088</v>
      </c>
      <c r="AG5330" s="96" t="s">
        <v>6089</v>
      </c>
      <c r="AH5330" s="96" t="s">
        <v>2004</v>
      </c>
      <c r="AI5330" s="97">
        <v>166618</v>
      </c>
      <c r="AJ5330" s="114">
        <v>25.210159301757798</v>
      </c>
      <c r="AK5330" s="114">
        <v>96.383773803710895</v>
      </c>
      <c r="AM5330" s="104"/>
      <c r="AN5330" s="104"/>
      <c r="AO5330" s="104"/>
      <c r="AP5330" s="104"/>
    </row>
    <row r="5331" spans="32:42" ht="18">
      <c r="AF5331" s="123" t="s">
        <v>6088</v>
      </c>
      <c r="AG5331" s="96" t="s">
        <v>6089</v>
      </c>
      <c r="AH5331" s="96" t="s">
        <v>6088</v>
      </c>
      <c r="AI5331" s="97">
        <v>166615</v>
      </c>
      <c r="AJ5331" s="114">
        <v>25.204860687255898</v>
      </c>
      <c r="AK5331" s="114">
        <v>96.365707397460895</v>
      </c>
      <c r="AM5331" s="104"/>
      <c r="AN5331" s="104"/>
      <c r="AO5331" s="104"/>
      <c r="AP5331" s="104"/>
    </row>
    <row r="5332" spans="32:42" ht="18">
      <c r="AF5332" s="123" t="s">
        <v>6088</v>
      </c>
      <c r="AG5332" s="96" t="s">
        <v>6089</v>
      </c>
      <c r="AH5332" s="96" t="s">
        <v>7653</v>
      </c>
      <c r="AI5332" s="97">
        <v>166616</v>
      </c>
      <c r="AJ5332" s="114">
        <v>25.194679260253899</v>
      </c>
      <c r="AK5332" s="114">
        <v>96.376373291015597</v>
      </c>
      <c r="AM5332" s="104"/>
      <c r="AN5332" s="104"/>
      <c r="AO5332" s="104"/>
      <c r="AP5332" s="104"/>
    </row>
    <row r="5333" spans="32:42" ht="18">
      <c r="AF5333" s="123" t="s">
        <v>6088</v>
      </c>
      <c r="AG5333" s="96" t="s">
        <v>6089</v>
      </c>
      <c r="AH5333" s="96" t="s">
        <v>7654</v>
      </c>
      <c r="AI5333" s="97">
        <v>166617</v>
      </c>
      <c r="AJ5333" s="114">
        <v>25.2181091308594</v>
      </c>
      <c r="AK5333" s="114">
        <v>96.403800964355497</v>
      </c>
      <c r="AM5333" s="104"/>
      <c r="AN5333" s="104"/>
      <c r="AO5333" s="104"/>
      <c r="AP5333" s="104"/>
    </row>
    <row r="5334" spans="32:42" ht="18">
      <c r="AF5334" s="123" t="s">
        <v>6090</v>
      </c>
      <c r="AG5334" s="96" t="s">
        <v>6091</v>
      </c>
      <c r="AH5334" s="96" t="s">
        <v>7655</v>
      </c>
      <c r="AI5334" s="97">
        <v>166622</v>
      </c>
      <c r="AJ5334" s="114">
        <v>25.139209747314499</v>
      </c>
      <c r="AK5334" s="114">
        <v>96.376663208007798</v>
      </c>
      <c r="AM5334" s="104"/>
      <c r="AN5334" s="104"/>
      <c r="AO5334" s="104"/>
      <c r="AP5334" s="104"/>
    </row>
    <row r="5335" spans="32:42" ht="18">
      <c r="AF5335" s="123" t="s">
        <v>6090</v>
      </c>
      <c r="AG5335" s="96" t="s">
        <v>6091</v>
      </c>
      <c r="AH5335" s="96" t="s">
        <v>7656</v>
      </c>
      <c r="AI5335" s="97">
        <v>166621</v>
      </c>
      <c r="AJ5335" s="114">
        <v>25.137130737304702</v>
      </c>
      <c r="AK5335" s="114">
        <v>96.383583068847699</v>
      </c>
      <c r="AM5335" s="104"/>
      <c r="AN5335" s="104"/>
      <c r="AO5335" s="104"/>
      <c r="AP5335" s="104"/>
    </row>
    <row r="5336" spans="32:42" ht="18">
      <c r="AF5336" s="123" t="s">
        <v>6090</v>
      </c>
      <c r="AG5336" s="96" t="s">
        <v>6091</v>
      </c>
      <c r="AH5336" s="96" t="s">
        <v>6090</v>
      </c>
      <c r="AI5336" s="97">
        <v>166619</v>
      </c>
      <c r="AJ5336" s="114">
        <v>25.1042804718018</v>
      </c>
      <c r="AK5336" s="114">
        <v>96.367851257324205</v>
      </c>
      <c r="AM5336" s="104"/>
      <c r="AN5336" s="104"/>
      <c r="AO5336" s="104"/>
      <c r="AP5336" s="104"/>
    </row>
    <row r="5337" spans="32:42" ht="18">
      <c r="AF5337" s="123" t="s">
        <v>6090</v>
      </c>
      <c r="AG5337" s="96" t="s">
        <v>6091</v>
      </c>
      <c r="AH5337" s="96" t="s">
        <v>7657</v>
      </c>
      <c r="AI5337" s="97">
        <v>166620</v>
      </c>
      <c r="AJ5337" s="114">
        <v>25.071870803833001</v>
      </c>
      <c r="AK5337" s="114">
        <v>96.355941772460895</v>
      </c>
      <c r="AM5337" s="104"/>
      <c r="AN5337" s="104"/>
      <c r="AO5337" s="104"/>
      <c r="AP5337" s="104"/>
    </row>
    <row r="5338" spans="32:42" ht="18">
      <c r="AF5338" s="123" t="s">
        <v>736</v>
      </c>
      <c r="AG5338" s="96" t="s">
        <v>6092</v>
      </c>
      <c r="AH5338" s="96" t="s">
        <v>736</v>
      </c>
      <c r="AI5338" s="97">
        <v>166623</v>
      </c>
      <c r="AJ5338" s="114">
        <v>25.286329269409201</v>
      </c>
      <c r="AK5338" s="114">
        <v>96.463096618652301</v>
      </c>
      <c r="AM5338" s="104"/>
      <c r="AN5338" s="104"/>
      <c r="AO5338" s="104"/>
      <c r="AP5338" s="104"/>
    </row>
    <row r="5339" spans="32:42" ht="18">
      <c r="AF5339" s="123" t="s">
        <v>736</v>
      </c>
      <c r="AG5339" s="96" t="s">
        <v>6092</v>
      </c>
      <c r="AH5339" s="96" t="s">
        <v>7658</v>
      </c>
      <c r="AI5339" s="97">
        <v>166624</v>
      </c>
      <c r="AJ5339" s="114">
        <v>25.2818202972412</v>
      </c>
      <c r="AK5339" s="114">
        <v>96.462463378906307</v>
      </c>
      <c r="AM5339" s="104"/>
      <c r="AN5339" s="104"/>
      <c r="AO5339" s="104"/>
      <c r="AP5339" s="104"/>
    </row>
    <row r="5340" spans="32:42" ht="18">
      <c r="AF5340" s="123" t="s">
        <v>736</v>
      </c>
      <c r="AG5340" s="96" t="s">
        <v>6092</v>
      </c>
      <c r="AH5340" s="96" t="s">
        <v>7659</v>
      </c>
      <c r="AI5340" s="97">
        <v>166625</v>
      </c>
      <c r="AJ5340" s="114">
        <v>25.297309875488299</v>
      </c>
      <c r="AK5340" s="114">
        <v>96.461929321289105</v>
      </c>
      <c r="AM5340" s="104"/>
      <c r="AN5340" s="104"/>
      <c r="AO5340" s="104"/>
      <c r="AP5340" s="104"/>
    </row>
    <row r="5341" spans="32:42" ht="18">
      <c r="AF5341" s="123" t="s">
        <v>6093</v>
      </c>
      <c r="AG5341" s="96" t="s">
        <v>6094</v>
      </c>
      <c r="AH5341" s="96" t="s">
        <v>7660</v>
      </c>
      <c r="AI5341" s="97">
        <v>166629</v>
      </c>
      <c r="AJ5341" s="114">
        <v>25.3071594238281</v>
      </c>
      <c r="AK5341" s="114">
        <v>96.462249755859403</v>
      </c>
      <c r="AM5341" s="104"/>
      <c r="AN5341" s="104"/>
      <c r="AO5341" s="104"/>
      <c r="AP5341" s="104"/>
    </row>
    <row r="5342" spans="32:42" ht="18">
      <c r="AF5342" s="123" t="s">
        <v>6093</v>
      </c>
      <c r="AG5342" s="96" t="s">
        <v>6094</v>
      </c>
      <c r="AH5342" s="96" t="s">
        <v>7661</v>
      </c>
      <c r="AI5342" s="97">
        <v>216871</v>
      </c>
      <c r="AJ5342" s="114">
        <v>25.2899494171143</v>
      </c>
      <c r="AK5342" s="114">
        <v>96.447257995605497</v>
      </c>
      <c r="AM5342" s="104"/>
      <c r="AN5342" s="104"/>
      <c r="AO5342" s="104"/>
      <c r="AP5342" s="104"/>
    </row>
    <row r="5343" spans="32:42" ht="18">
      <c r="AF5343" s="123" t="s">
        <v>6093</v>
      </c>
      <c r="AG5343" s="96" t="s">
        <v>6094</v>
      </c>
      <c r="AH5343" s="96" t="s">
        <v>6093</v>
      </c>
      <c r="AI5343" s="97">
        <v>166626</v>
      </c>
      <c r="AJ5343" s="114">
        <v>25.294120788574201</v>
      </c>
      <c r="AK5343" s="114">
        <v>96.450988769531307</v>
      </c>
      <c r="AM5343" s="104"/>
      <c r="AN5343" s="104"/>
      <c r="AO5343" s="104"/>
      <c r="AP5343" s="104"/>
    </row>
    <row r="5344" spans="32:42" ht="18">
      <c r="AF5344" s="123" t="s">
        <v>6093</v>
      </c>
      <c r="AG5344" s="96" t="s">
        <v>6094</v>
      </c>
      <c r="AH5344" s="96" t="s">
        <v>5666</v>
      </c>
      <c r="AI5344" s="97">
        <v>166627</v>
      </c>
      <c r="AJ5344" s="114">
        <v>25.2970790863037</v>
      </c>
      <c r="AK5344" s="114">
        <v>96.457733154296903</v>
      </c>
      <c r="AM5344" s="104"/>
      <c r="AN5344" s="104"/>
      <c r="AO5344" s="104"/>
      <c r="AP5344" s="104"/>
    </row>
    <row r="5345" spans="32:42" ht="18">
      <c r="AF5345" s="123" t="s">
        <v>6093</v>
      </c>
      <c r="AG5345" s="96" t="s">
        <v>6094</v>
      </c>
      <c r="AH5345" s="96" t="s">
        <v>7662</v>
      </c>
      <c r="AI5345" s="97">
        <v>166628</v>
      </c>
      <c r="AJ5345" s="114">
        <v>25.300470352172901</v>
      </c>
      <c r="AK5345" s="114">
        <v>96.449836730957003</v>
      </c>
      <c r="AM5345" s="104"/>
      <c r="AN5345" s="104"/>
      <c r="AO5345" s="104"/>
      <c r="AP5345" s="104"/>
    </row>
    <row r="5346" spans="32:42" ht="18">
      <c r="AF5346" s="123" t="s">
        <v>6095</v>
      </c>
      <c r="AG5346" s="96" t="s">
        <v>6096</v>
      </c>
      <c r="AH5346" s="96" t="s">
        <v>7663</v>
      </c>
      <c r="AI5346" s="97">
        <v>166631</v>
      </c>
      <c r="AJ5346" s="114">
        <v>25.288040161132798</v>
      </c>
      <c r="AK5346" s="114">
        <v>96.402160644531307</v>
      </c>
      <c r="AM5346" s="104"/>
      <c r="AN5346" s="104"/>
      <c r="AO5346" s="104"/>
      <c r="AP5346" s="104"/>
    </row>
    <row r="5347" spans="32:42" ht="18">
      <c r="AF5347" s="123" t="s">
        <v>6095</v>
      </c>
      <c r="AG5347" s="96" t="s">
        <v>6096</v>
      </c>
      <c r="AH5347" s="96" t="s">
        <v>6095</v>
      </c>
      <c r="AI5347" s="97">
        <v>166630</v>
      </c>
      <c r="AJ5347" s="114">
        <v>25.3201999664307</v>
      </c>
      <c r="AK5347" s="114">
        <v>96.432487487792997</v>
      </c>
      <c r="AM5347" s="104"/>
      <c r="AN5347" s="104"/>
      <c r="AO5347" s="104"/>
      <c r="AP5347" s="104"/>
    </row>
    <row r="5348" spans="32:42" ht="18">
      <c r="AF5348" s="123" t="s">
        <v>6097</v>
      </c>
      <c r="AG5348" s="96" t="s">
        <v>6098</v>
      </c>
      <c r="AH5348" s="96" t="s">
        <v>7664</v>
      </c>
      <c r="AI5348" s="97">
        <v>166636</v>
      </c>
      <c r="AJ5348" s="114">
        <v>24.783449172973601</v>
      </c>
      <c r="AK5348" s="114">
        <v>96.350372314453097</v>
      </c>
      <c r="AM5348" s="104"/>
      <c r="AN5348" s="104"/>
      <c r="AO5348" s="104"/>
      <c r="AP5348" s="104"/>
    </row>
    <row r="5349" spans="32:42" ht="18">
      <c r="AF5349" s="123" t="s">
        <v>6097</v>
      </c>
      <c r="AG5349" s="96" t="s">
        <v>6098</v>
      </c>
      <c r="AH5349" s="96" t="s">
        <v>7665</v>
      </c>
      <c r="AI5349" s="97">
        <v>216872</v>
      </c>
      <c r="AJ5349" s="114">
        <v>24.787269592285199</v>
      </c>
      <c r="AK5349" s="114">
        <v>96.356178283691406</v>
      </c>
      <c r="AM5349" s="104"/>
      <c r="AN5349" s="104"/>
      <c r="AO5349" s="104"/>
      <c r="AP5349" s="104"/>
    </row>
    <row r="5350" spans="32:42" ht="18">
      <c r="AF5350" s="123" t="s">
        <v>6097</v>
      </c>
      <c r="AG5350" s="96" t="s">
        <v>6098</v>
      </c>
      <c r="AH5350" s="96" t="s">
        <v>2331</v>
      </c>
      <c r="AI5350" s="97">
        <v>166635</v>
      </c>
      <c r="AJ5350" s="114">
        <v>24.767459869384801</v>
      </c>
      <c r="AK5350" s="114">
        <v>96.359649658203097</v>
      </c>
      <c r="AM5350" s="104"/>
      <c r="AN5350" s="104"/>
      <c r="AO5350" s="104"/>
      <c r="AP5350" s="104"/>
    </row>
    <row r="5351" spans="32:42" ht="18">
      <c r="AF5351" s="123" t="s">
        <v>6097</v>
      </c>
      <c r="AG5351" s="96" t="s">
        <v>6098</v>
      </c>
      <c r="AH5351" s="96" t="s">
        <v>7666</v>
      </c>
      <c r="AI5351" s="97">
        <v>166634</v>
      </c>
      <c r="AJ5351" s="114">
        <v>24.800380706787099</v>
      </c>
      <c r="AK5351" s="114">
        <v>96.332580566406307</v>
      </c>
      <c r="AM5351" s="104"/>
      <c r="AN5351" s="104"/>
      <c r="AO5351" s="104"/>
      <c r="AP5351" s="104"/>
    </row>
    <row r="5352" spans="32:42" ht="18">
      <c r="AF5352" s="123" t="s">
        <v>6097</v>
      </c>
      <c r="AG5352" s="96" t="s">
        <v>6098</v>
      </c>
      <c r="AH5352" s="96" t="s">
        <v>7667</v>
      </c>
      <c r="AI5352" s="97">
        <v>166633</v>
      </c>
      <c r="AJ5352" s="114">
        <v>24.7842502593994</v>
      </c>
      <c r="AK5352" s="114">
        <v>96.336318969726605</v>
      </c>
      <c r="AM5352" s="104"/>
      <c r="AN5352" s="104"/>
      <c r="AO5352" s="104"/>
      <c r="AP5352" s="104"/>
    </row>
    <row r="5353" spans="32:42" ht="18">
      <c r="AF5353" s="123" t="s">
        <v>6097</v>
      </c>
      <c r="AG5353" s="96" t="s">
        <v>6098</v>
      </c>
      <c r="AH5353" s="96" t="s">
        <v>6097</v>
      </c>
      <c r="AI5353" s="97">
        <v>166632</v>
      </c>
      <c r="AJ5353" s="114">
        <v>24.782680511474599</v>
      </c>
      <c r="AK5353" s="114">
        <v>96.342987060546903</v>
      </c>
      <c r="AM5353" s="104"/>
      <c r="AN5353" s="104"/>
      <c r="AO5353" s="104"/>
      <c r="AP5353" s="104"/>
    </row>
    <row r="5354" spans="32:42" ht="18">
      <c r="AF5354" s="123" t="s">
        <v>4863</v>
      </c>
      <c r="AG5354" s="96" t="s">
        <v>6099</v>
      </c>
      <c r="AH5354" s="96" t="s">
        <v>7609</v>
      </c>
      <c r="AI5354" s="97">
        <v>166638</v>
      </c>
      <c r="AJ5354" s="114">
        <v>24.7806701660156</v>
      </c>
      <c r="AK5354" s="114">
        <v>96.373443603515597</v>
      </c>
      <c r="AM5354" s="104"/>
      <c r="AN5354" s="104"/>
      <c r="AO5354" s="104"/>
      <c r="AP5354" s="104"/>
    </row>
    <row r="5355" spans="32:42" ht="18">
      <c r="AF5355" s="123" t="s">
        <v>4863</v>
      </c>
      <c r="AG5355" s="96" t="s">
        <v>6099</v>
      </c>
      <c r="AH5355" s="96" t="s">
        <v>4913</v>
      </c>
      <c r="AI5355" s="97">
        <v>166639</v>
      </c>
      <c r="AJ5355" s="114">
        <v>24.793840408325199</v>
      </c>
      <c r="AK5355" s="114">
        <v>96.393157958984403</v>
      </c>
      <c r="AM5355" s="104"/>
      <c r="AN5355" s="104"/>
      <c r="AO5355" s="104"/>
      <c r="AP5355" s="104"/>
    </row>
    <row r="5356" spans="32:42" ht="18">
      <c r="AF5356" s="123" t="s">
        <v>4863</v>
      </c>
      <c r="AG5356" s="96" t="s">
        <v>6099</v>
      </c>
      <c r="AH5356" s="96" t="s">
        <v>7668</v>
      </c>
      <c r="AI5356" s="97">
        <v>166640</v>
      </c>
      <c r="AJ5356" s="114">
        <v>24.783729553222699</v>
      </c>
      <c r="AK5356" s="114">
        <v>96.381568908691406</v>
      </c>
      <c r="AM5356" s="104"/>
      <c r="AN5356" s="104"/>
      <c r="AO5356" s="104"/>
      <c r="AP5356" s="104"/>
    </row>
    <row r="5357" spans="32:42" ht="18">
      <c r="AF5357" s="123" t="s">
        <v>4863</v>
      </c>
      <c r="AG5357" s="96" t="s">
        <v>6099</v>
      </c>
      <c r="AH5357" s="96" t="s">
        <v>7669</v>
      </c>
      <c r="AI5357" s="97">
        <v>166641</v>
      </c>
      <c r="AJ5357" s="114">
        <v>24.7913608551025</v>
      </c>
      <c r="AK5357" s="114">
        <v>96.390083312988295</v>
      </c>
      <c r="AM5357" s="104"/>
      <c r="AN5357" s="104"/>
      <c r="AO5357" s="104"/>
      <c r="AP5357" s="104"/>
    </row>
    <row r="5358" spans="32:42" ht="18">
      <c r="AF5358" s="123" t="s">
        <v>4863</v>
      </c>
      <c r="AG5358" s="96" t="s">
        <v>6099</v>
      </c>
      <c r="AH5358" s="96" t="s">
        <v>4863</v>
      </c>
      <c r="AI5358" s="97">
        <v>166637</v>
      </c>
      <c r="AJ5358" s="114">
        <v>24.782260894775401</v>
      </c>
      <c r="AK5358" s="114">
        <v>96.376998901367202</v>
      </c>
      <c r="AM5358" s="104"/>
      <c r="AN5358" s="104"/>
      <c r="AO5358" s="104"/>
      <c r="AP5358" s="104"/>
    </row>
    <row r="5359" spans="32:42" ht="18">
      <c r="AF5359" s="123" t="s">
        <v>6100</v>
      </c>
      <c r="AG5359" s="96" t="s">
        <v>6101</v>
      </c>
      <c r="AH5359" s="96" t="s">
        <v>6100</v>
      </c>
      <c r="AI5359" s="97">
        <v>166642</v>
      </c>
      <c r="AJ5359" s="114">
        <v>24.751880645751999</v>
      </c>
      <c r="AK5359" s="114">
        <v>96.334152221679702</v>
      </c>
      <c r="AM5359" s="104"/>
      <c r="AN5359" s="104"/>
      <c r="AO5359" s="104"/>
      <c r="AP5359" s="104"/>
    </row>
    <row r="5360" spans="32:42" ht="18">
      <c r="AF5360" s="123" t="s">
        <v>6100</v>
      </c>
      <c r="AG5360" s="96" t="s">
        <v>6101</v>
      </c>
      <c r="AH5360" s="96" t="s">
        <v>7670</v>
      </c>
      <c r="AI5360" s="97">
        <v>166643</v>
      </c>
      <c r="AJ5360" s="114">
        <v>24.7616996765137</v>
      </c>
      <c r="AK5360" s="114">
        <v>96.343696594238295</v>
      </c>
      <c r="AM5360" s="104"/>
      <c r="AN5360" s="104"/>
      <c r="AO5360" s="104"/>
      <c r="AP5360" s="104"/>
    </row>
    <row r="5361" spans="32:42" ht="18">
      <c r="AF5361" s="123" t="s">
        <v>6102</v>
      </c>
      <c r="AG5361" s="96" t="s">
        <v>6103</v>
      </c>
      <c r="AH5361" s="96" t="s">
        <v>6102</v>
      </c>
      <c r="AI5361" s="97">
        <v>166644</v>
      </c>
      <c r="AJ5361" s="114">
        <v>24.941709518432599</v>
      </c>
      <c r="AK5361" s="114">
        <v>96.477966308593807</v>
      </c>
      <c r="AM5361" s="104"/>
      <c r="AN5361" s="104"/>
      <c r="AO5361" s="104"/>
      <c r="AP5361" s="104"/>
    </row>
    <row r="5362" spans="32:42" ht="18">
      <c r="AF5362" s="123" t="s">
        <v>6102</v>
      </c>
      <c r="AG5362" s="96" t="s">
        <v>6103</v>
      </c>
      <c r="AH5362" s="96" t="s">
        <v>7671</v>
      </c>
      <c r="AI5362" s="97">
        <v>166647</v>
      </c>
      <c r="AJ5362" s="114">
        <v>24.935819625854499</v>
      </c>
      <c r="AK5362" s="114">
        <v>96.492958068847699</v>
      </c>
      <c r="AM5362" s="104"/>
      <c r="AN5362" s="104"/>
      <c r="AO5362" s="104"/>
      <c r="AP5362" s="104"/>
    </row>
    <row r="5363" spans="32:42" ht="18">
      <c r="AF5363" s="123" t="s">
        <v>6102</v>
      </c>
      <c r="AG5363" s="96" t="s">
        <v>6103</v>
      </c>
      <c r="AH5363" s="96" t="s">
        <v>7672</v>
      </c>
      <c r="AI5363" s="97">
        <v>166646</v>
      </c>
      <c r="AJ5363" s="114">
        <v>24.953250885009801</v>
      </c>
      <c r="AK5363" s="114">
        <v>96.488517761230497</v>
      </c>
      <c r="AM5363" s="104"/>
      <c r="AN5363" s="104"/>
      <c r="AO5363" s="104"/>
      <c r="AP5363" s="104"/>
    </row>
    <row r="5364" spans="32:42" ht="18">
      <c r="AF5364" s="123" t="s">
        <v>6102</v>
      </c>
      <c r="AG5364" s="96" t="s">
        <v>6103</v>
      </c>
      <c r="AH5364" s="96" t="s">
        <v>5658</v>
      </c>
      <c r="AI5364" s="97">
        <v>166645</v>
      </c>
      <c r="AJ5364" s="114">
        <v>24.9469394683838</v>
      </c>
      <c r="AK5364" s="114">
        <v>96.488563537597699</v>
      </c>
      <c r="AM5364" s="104"/>
      <c r="AN5364" s="104"/>
      <c r="AO5364" s="104"/>
      <c r="AP5364" s="104"/>
    </row>
    <row r="5365" spans="32:42" ht="18">
      <c r="AF5365" s="123" t="s">
        <v>6104</v>
      </c>
      <c r="AG5365" s="96" t="s">
        <v>6105</v>
      </c>
      <c r="AH5365" s="96" t="s">
        <v>6104</v>
      </c>
      <c r="AI5365" s="97">
        <v>166648</v>
      </c>
      <c r="AJ5365" s="114">
        <v>24.978410720825199</v>
      </c>
      <c r="AK5365" s="114">
        <v>96.496612548828097</v>
      </c>
      <c r="AM5365" s="104"/>
      <c r="AN5365" s="104"/>
      <c r="AO5365" s="104"/>
      <c r="AP5365" s="104"/>
    </row>
    <row r="5366" spans="32:42" ht="18">
      <c r="AF5366" s="123" t="s">
        <v>6104</v>
      </c>
      <c r="AG5366" s="96" t="s">
        <v>6105</v>
      </c>
      <c r="AH5366" s="96" t="s">
        <v>7673</v>
      </c>
      <c r="AI5366" s="97">
        <v>166649</v>
      </c>
      <c r="AJ5366" s="114">
        <v>24.971540451049801</v>
      </c>
      <c r="AK5366" s="114">
        <v>96.496643066406307</v>
      </c>
      <c r="AM5366" s="104"/>
      <c r="AN5366" s="104"/>
      <c r="AO5366" s="104"/>
      <c r="AP5366" s="104"/>
    </row>
    <row r="5367" spans="32:42" ht="18">
      <c r="AF5367" s="123" t="s">
        <v>6104</v>
      </c>
      <c r="AG5367" s="96" t="s">
        <v>6105</v>
      </c>
      <c r="AH5367" s="96" t="s">
        <v>7674</v>
      </c>
      <c r="AI5367" s="97">
        <v>166650</v>
      </c>
      <c r="AJ5367" s="114">
        <v>24.9641304016113</v>
      </c>
      <c r="AK5367" s="114">
        <v>96.507499694824205</v>
      </c>
      <c r="AM5367" s="104"/>
      <c r="AN5367" s="104"/>
      <c r="AO5367" s="104"/>
      <c r="AP5367" s="104"/>
    </row>
    <row r="5368" spans="32:42" ht="18">
      <c r="AF5368" s="123" t="s">
        <v>6104</v>
      </c>
      <c r="AG5368" s="96" t="s">
        <v>6105</v>
      </c>
      <c r="AH5368" s="96" t="s">
        <v>1611</v>
      </c>
      <c r="AI5368" s="97">
        <v>166651</v>
      </c>
      <c r="AJ5368" s="114">
        <v>24.9617404937744</v>
      </c>
      <c r="AK5368" s="114">
        <v>96.519203186035199</v>
      </c>
      <c r="AM5368" s="104"/>
      <c r="AN5368" s="104"/>
      <c r="AO5368" s="104"/>
      <c r="AP5368" s="104"/>
    </row>
    <row r="5369" spans="32:42" ht="18">
      <c r="AF5369" s="123" t="s">
        <v>6106</v>
      </c>
      <c r="AG5369" s="96" t="s">
        <v>6107</v>
      </c>
      <c r="AH5369" s="96" t="s">
        <v>4239</v>
      </c>
      <c r="AI5369" s="97">
        <v>166654</v>
      </c>
      <c r="AJ5369" s="114">
        <v>25.0254001617432</v>
      </c>
      <c r="AK5369" s="114">
        <v>96.577857971191406</v>
      </c>
      <c r="AM5369" s="104"/>
      <c r="AN5369" s="104"/>
      <c r="AO5369" s="104"/>
      <c r="AP5369" s="104"/>
    </row>
    <row r="5370" spans="32:42" ht="18">
      <c r="AF5370" s="123" t="s">
        <v>6106</v>
      </c>
      <c r="AG5370" s="96" t="s">
        <v>6107</v>
      </c>
      <c r="AH5370" s="96" t="s">
        <v>7675</v>
      </c>
      <c r="AI5370" s="97">
        <v>166655</v>
      </c>
      <c r="AJ5370" s="114">
        <v>25.029050827026399</v>
      </c>
      <c r="AK5370" s="114">
        <v>96.568672180175795</v>
      </c>
      <c r="AM5370" s="104"/>
      <c r="AN5370" s="104"/>
      <c r="AO5370" s="104"/>
      <c r="AP5370" s="104"/>
    </row>
    <row r="5371" spans="32:42" ht="18">
      <c r="AF5371" s="123" t="s">
        <v>6106</v>
      </c>
      <c r="AG5371" s="96" t="s">
        <v>6107</v>
      </c>
      <c r="AH5371" s="96" t="s">
        <v>7676</v>
      </c>
      <c r="AI5371" s="97">
        <v>166653</v>
      </c>
      <c r="AJ5371" s="114">
        <v>25.0341091156006</v>
      </c>
      <c r="AK5371" s="114">
        <v>96.583061218261705</v>
      </c>
      <c r="AM5371" s="104"/>
      <c r="AN5371" s="104"/>
      <c r="AO5371" s="104"/>
      <c r="AP5371" s="104"/>
    </row>
    <row r="5372" spans="32:42" ht="18">
      <c r="AF5372" s="123" t="s">
        <v>6106</v>
      </c>
      <c r="AG5372" s="96" t="s">
        <v>6107</v>
      </c>
      <c r="AH5372" s="96" t="s">
        <v>6106</v>
      </c>
      <c r="AI5372" s="97">
        <v>166652</v>
      </c>
      <c r="AJ5372" s="114">
        <v>25.019149780273398</v>
      </c>
      <c r="AK5372" s="114">
        <v>96.577957153320298</v>
      </c>
      <c r="AM5372" s="104"/>
      <c r="AN5372" s="104"/>
      <c r="AO5372" s="104"/>
      <c r="AP5372" s="104"/>
    </row>
    <row r="5373" spans="32:42" ht="18">
      <c r="AF5373" s="123" t="s">
        <v>6108</v>
      </c>
      <c r="AG5373" s="96" t="s">
        <v>6109</v>
      </c>
      <c r="AH5373" s="96" t="s">
        <v>7677</v>
      </c>
      <c r="AI5373" s="97">
        <v>166657</v>
      </c>
      <c r="AJ5373" s="114">
        <v>25.014940261840799</v>
      </c>
      <c r="AK5373" s="114">
        <v>96.4630126953125</v>
      </c>
      <c r="AM5373" s="104"/>
      <c r="AN5373" s="104"/>
      <c r="AO5373" s="104"/>
      <c r="AP5373" s="104"/>
    </row>
    <row r="5374" spans="32:42" ht="18">
      <c r="AF5374" s="123" t="s">
        <v>6108</v>
      </c>
      <c r="AG5374" s="96" t="s">
        <v>6109</v>
      </c>
      <c r="AH5374" s="96" t="s">
        <v>7678</v>
      </c>
      <c r="AI5374" s="97">
        <v>166658</v>
      </c>
      <c r="AJ5374" s="114">
        <v>25.018100738525401</v>
      </c>
      <c r="AK5374" s="114">
        <v>96.467033386230497</v>
      </c>
      <c r="AM5374" s="104"/>
      <c r="AN5374" s="104"/>
      <c r="AO5374" s="104"/>
      <c r="AP5374" s="104"/>
    </row>
    <row r="5375" spans="32:42" ht="18">
      <c r="AF5375" s="123" t="s">
        <v>6108</v>
      </c>
      <c r="AG5375" s="96" t="s">
        <v>6109</v>
      </c>
      <c r="AH5375" s="96" t="s">
        <v>6108</v>
      </c>
      <c r="AI5375" s="97">
        <v>166656</v>
      </c>
      <c r="AJ5375" s="114">
        <v>25.003599166870099</v>
      </c>
      <c r="AK5375" s="114">
        <v>96.4664306640625</v>
      </c>
      <c r="AM5375" s="104"/>
      <c r="AN5375" s="104"/>
      <c r="AO5375" s="104"/>
      <c r="AP5375" s="104"/>
    </row>
    <row r="5376" spans="32:42" ht="18">
      <c r="AF5376" s="123" t="s">
        <v>6110</v>
      </c>
      <c r="AG5376" s="96" t="s">
        <v>6111</v>
      </c>
      <c r="AH5376" s="96" t="s">
        <v>6110</v>
      </c>
      <c r="AI5376" s="97">
        <v>166659</v>
      </c>
      <c r="AJ5376" s="114"/>
      <c r="AK5376" s="114"/>
      <c r="AM5376" s="104"/>
      <c r="AN5376" s="104"/>
      <c r="AO5376" s="104"/>
      <c r="AP5376" s="104"/>
    </row>
    <row r="5377" spans="32:42" ht="18">
      <c r="AF5377" s="123" t="s">
        <v>6110</v>
      </c>
      <c r="AG5377" s="96" t="s">
        <v>6111</v>
      </c>
      <c r="AH5377" s="96" t="s">
        <v>7679</v>
      </c>
      <c r="AI5377" s="97">
        <v>166660</v>
      </c>
      <c r="AJ5377" s="114"/>
      <c r="AK5377" s="114"/>
      <c r="AM5377" s="104"/>
      <c r="AN5377" s="104"/>
      <c r="AO5377" s="104"/>
      <c r="AP5377" s="104"/>
    </row>
    <row r="5378" spans="32:42" ht="18">
      <c r="AF5378" s="123" t="s">
        <v>6110</v>
      </c>
      <c r="AG5378" s="96" t="s">
        <v>6111</v>
      </c>
      <c r="AH5378" s="96" t="s">
        <v>7680</v>
      </c>
      <c r="AI5378" s="97">
        <v>166661</v>
      </c>
      <c r="AJ5378" s="114">
        <v>24.9988403320313</v>
      </c>
      <c r="AK5378" s="114">
        <v>96.482337951660199</v>
      </c>
      <c r="AM5378" s="104"/>
      <c r="AN5378" s="104"/>
      <c r="AO5378" s="104"/>
      <c r="AP5378" s="104"/>
    </row>
    <row r="5379" spans="32:42" ht="18">
      <c r="AF5379" s="123" t="s">
        <v>6112</v>
      </c>
      <c r="AG5379" s="96" t="s">
        <v>6113</v>
      </c>
      <c r="AH5379" s="96" t="s">
        <v>7540</v>
      </c>
      <c r="AI5379" s="97">
        <v>166665</v>
      </c>
      <c r="AJ5379" s="114">
        <v>24.992200851440401</v>
      </c>
      <c r="AK5379" s="114">
        <v>96.437576293945298</v>
      </c>
      <c r="AM5379" s="104"/>
      <c r="AN5379" s="104"/>
      <c r="AO5379" s="104"/>
      <c r="AP5379" s="104"/>
    </row>
    <row r="5380" spans="32:42" ht="18">
      <c r="AF5380" s="123" t="s">
        <v>6112</v>
      </c>
      <c r="AG5380" s="96" t="s">
        <v>6113</v>
      </c>
      <c r="AH5380" s="96" t="s">
        <v>6112</v>
      </c>
      <c r="AI5380" s="97">
        <v>166662</v>
      </c>
      <c r="AJ5380" s="114">
        <v>24.996179580688501</v>
      </c>
      <c r="AK5380" s="114">
        <v>96.432762145996094</v>
      </c>
      <c r="AM5380" s="104"/>
      <c r="AN5380" s="104"/>
      <c r="AO5380" s="104"/>
      <c r="AP5380" s="104"/>
    </row>
    <row r="5381" spans="32:42" ht="18">
      <c r="AF5381" s="123" t="s">
        <v>6112</v>
      </c>
      <c r="AG5381" s="96" t="s">
        <v>6113</v>
      </c>
      <c r="AH5381" s="96" t="s">
        <v>7681</v>
      </c>
      <c r="AI5381" s="97">
        <v>166663</v>
      </c>
      <c r="AJ5381" s="114">
        <v>24.9958095550537</v>
      </c>
      <c r="AK5381" s="114">
        <v>96.4229736328125</v>
      </c>
      <c r="AM5381" s="104"/>
      <c r="AN5381" s="104"/>
      <c r="AO5381" s="104"/>
      <c r="AP5381" s="104"/>
    </row>
    <row r="5382" spans="32:42" ht="18">
      <c r="AF5382" s="123" t="s">
        <v>6112</v>
      </c>
      <c r="AG5382" s="96" t="s">
        <v>6113</v>
      </c>
      <c r="AH5382" s="96" t="s">
        <v>4354</v>
      </c>
      <c r="AI5382" s="97">
        <v>166664</v>
      </c>
      <c r="AJ5382" s="114">
        <v>24.9781494140625</v>
      </c>
      <c r="AK5382" s="114">
        <v>96.408363342285199</v>
      </c>
      <c r="AM5382" s="104"/>
      <c r="AN5382" s="104"/>
      <c r="AO5382" s="104"/>
      <c r="AP5382" s="104"/>
    </row>
    <row r="5383" spans="32:42" ht="18">
      <c r="AF5383" s="123" t="s">
        <v>6114</v>
      </c>
      <c r="AG5383" s="96" t="s">
        <v>6115</v>
      </c>
      <c r="AH5383" s="96" t="s">
        <v>7682</v>
      </c>
      <c r="AI5383" s="97">
        <v>216875</v>
      </c>
      <c r="AJ5383" s="114">
        <v>24.937189102172901</v>
      </c>
      <c r="AK5383" s="114">
        <v>96.442626953125</v>
      </c>
      <c r="AM5383" s="104"/>
      <c r="AN5383" s="104"/>
      <c r="AO5383" s="104"/>
      <c r="AP5383" s="104"/>
    </row>
    <row r="5384" spans="32:42" ht="18">
      <c r="AF5384" s="123" t="s">
        <v>6114</v>
      </c>
      <c r="AG5384" s="96" t="s">
        <v>6115</v>
      </c>
      <c r="AH5384" s="96" t="s">
        <v>6114</v>
      </c>
      <c r="AI5384" s="97">
        <v>166666</v>
      </c>
      <c r="AJ5384" s="114">
        <v>24.968809127807599</v>
      </c>
      <c r="AK5384" s="114">
        <v>96.450347900390597</v>
      </c>
      <c r="AM5384" s="104"/>
      <c r="AN5384" s="104"/>
      <c r="AO5384" s="104"/>
      <c r="AP5384" s="104"/>
    </row>
    <row r="5385" spans="32:42" ht="18">
      <c r="AF5385" s="123" t="s">
        <v>6114</v>
      </c>
      <c r="AG5385" s="96" t="s">
        <v>6115</v>
      </c>
      <c r="AH5385" s="96" t="s">
        <v>7683</v>
      </c>
      <c r="AI5385" s="97">
        <v>166667</v>
      </c>
      <c r="AJ5385" s="114">
        <v>24.9769191741943</v>
      </c>
      <c r="AK5385" s="114">
        <v>96.438102722167997</v>
      </c>
      <c r="AM5385" s="104"/>
      <c r="AN5385" s="104"/>
      <c r="AO5385" s="104"/>
      <c r="AP5385" s="104"/>
    </row>
    <row r="5386" spans="32:42" ht="18">
      <c r="AF5386" s="123" t="s">
        <v>6114</v>
      </c>
      <c r="AG5386" s="96" t="s">
        <v>6115</v>
      </c>
      <c r="AH5386" s="96" t="s">
        <v>7684</v>
      </c>
      <c r="AI5386" s="97">
        <v>166668</v>
      </c>
      <c r="AJ5386" s="114">
        <v>24.9598503112793</v>
      </c>
      <c r="AK5386" s="114">
        <v>96.474761962890597</v>
      </c>
      <c r="AM5386" s="104"/>
      <c r="AN5386" s="104"/>
      <c r="AO5386" s="104"/>
      <c r="AP5386" s="104"/>
    </row>
    <row r="5387" spans="32:42" ht="18">
      <c r="AF5387" s="123" t="s">
        <v>6114</v>
      </c>
      <c r="AG5387" s="96" t="s">
        <v>6115</v>
      </c>
      <c r="AH5387" s="96" t="s">
        <v>6114</v>
      </c>
      <c r="AI5387" s="97">
        <v>216873</v>
      </c>
      <c r="AJ5387" s="114"/>
      <c r="AK5387" s="114"/>
      <c r="AM5387" s="104"/>
      <c r="AN5387" s="104"/>
      <c r="AO5387" s="104"/>
      <c r="AP5387" s="104"/>
    </row>
    <row r="5388" spans="32:42" ht="18">
      <c r="AF5388" s="123" t="s">
        <v>6114</v>
      </c>
      <c r="AG5388" s="96" t="s">
        <v>6115</v>
      </c>
      <c r="AH5388" s="96" t="s">
        <v>7685</v>
      </c>
      <c r="AI5388" s="97">
        <v>216874</v>
      </c>
      <c r="AJ5388" s="114">
        <v>24.9463005065918</v>
      </c>
      <c r="AK5388" s="114">
        <v>96.460670471191406</v>
      </c>
      <c r="AM5388" s="104"/>
      <c r="AN5388" s="104"/>
      <c r="AO5388" s="104"/>
      <c r="AP5388" s="104"/>
    </row>
    <row r="5389" spans="32:42" ht="18">
      <c r="AF5389" s="123" t="s">
        <v>6116</v>
      </c>
      <c r="AG5389" s="96" t="s">
        <v>6117</v>
      </c>
      <c r="AH5389" s="96" t="s">
        <v>6116</v>
      </c>
      <c r="AI5389" s="97">
        <v>166669</v>
      </c>
      <c r="AJ5389" s="114">
        <v>24.9823703765869</v>
      </c>
      <c r="AK5389" s="114">
        <v>96.554267883300795</v>
      </c>
      <c r="AM5389" s="104"/>
      <c r="AN5389" s="104"/>
      <c r="AO5389" s="104"/>
      <c r="AP5389" s="104"/>
    </row>
    <row r="5390" spans="32:42" ht="18">
      <c r="AF5390" s="123" t="s">
        <v>6116</v>
      </c>
      <c r="AG5390" s="96" t="s">
        <v>6117</v>
      </c>
      <c r="AH5390" s="96" t="s">
        <v>7686</v>
      </c>
      <c r="AI5390" s="97">
        <v>166670</v>
      </c>
      <c r="AJ5390" s="114">
        <v>24.980270385742202</v>
      </c>
      <c r="AK5390" s="114">
        <v>96.550498962402301</v>
      </c>
      <c r="AM5390" s="104"/>
      <c r="AN5390" s="104"/>
      <c r="AO5390" s="104"/>
      <c r="AP5390" s="104"/>
    </row>
    <row r="5391" spans="32:42" ht="18">
      <c r="AF5391" s="123" t="s">
        <v>2004</v>
      </c>
      <c r="AG5391" s="96" t="s">
        <v>6118</v>
      </c>
      <c r="AH5391" s="96" t="s">
        <v>7687</v>
      </c>
      <c r="AI5391" s="97">
        <v>166673</v>
      </c>
      <c r="AJ5391" s="114"/>
      <c r="AK5391" s="114"/>
      <c r="AM5391" s="104"/>
      <c r="AN5391" s="104"/>
      <c r="AO5391" s="104"/>
      <c r="AP5391" s="104"/>
    </row>
    <row r="5392" spans="32:42" ht="18">
      <c r="AF5392" s="123" t="s">
        <v>2004</v>
      </c>
      <c r="AG5392" s="96" t="s">
        <v>6118</v>
      </c>
      <c r="AH5392" s="96" t="s">
        <v>2004</v>
      </c>
      <c r="AI5392" s="97">
        <v>166671</v>
      </c>
      <c r="AJ5392" s="114"/>
      <c r="AK5392" s="114"/>
      <c r="AM5392" s="104"/>
      <c r="AN5392" s="104"/>
      <c r="AO5392" s="104"/>
      <c r="AP5392" s="104"/>
    </row>
    <row r="5393" spans="32:42" ht="18">
      <c r="AF5393" s="123" t="s">
        <v>6119</v>
      </c>
      <c r="AG5393" s="96" t="s">
        <v>6120</v>
      </c>
      <c r="AH5393" s="96" t="s">
        <v>7688</v>
      </c>
      <c r="AI5393" s="97">
        <v>166676</v>
      </c>
      <c r="AJ5393" s="114"/>
      <c r="AK5393" s="114"/>
      <c r="AM5393" s="104"/>
      <c r="AN5393" s="104"/>
      <c r="AO5393" s="104"/>
      <c r="AP5393" s="104"/>
    </row>
    <row r="5394" spans="32:42" ht="18">
      <c r="AF5394" s="123" t="s">
        <v>6119</v>
      </c>
      <c r="AG5394" s="96" t="s">
        <v>6120</v>
      </c>
      <c r="AH5394" s="96" t="s">
        <v>7689</v>
      </c>
      <c r="AI5394" s="97">
        <v>166679</v>
      </c>
      <c r="AJ5394" s="114"/>
      <c r="AK5394" s="114"/>
      <c r="AM5394" s="104"/>
      <c r="AN5394" s="104"/>
      <c r="AO5394" s="104"/>
      <c r="AP5394" s="104"/>
    </row>
    <row r="5395" spans="32:42" ht="18">
      <c r="AF5395" s="123" t="s">
        <v>6119</v>
      </c>
      <c r="AG5395" s="96" t="s">
        <v>6120</v>
      </c>
      <c r="AH5395" s="96" t="s">
        <v>6119</v>
      </c>
      <c r="AI5395" s="97">
        <v>166674</v>
      </c>
      <c r="AJ5395" s="114"/>
      <c r="AK5395" s="114"/>
      <c r="AM5395" s="104"/>
      <c r="AN5395" s="104"/>
      <c r="AO5395" s="104"/>
      <c r="AP5395" s="104"/>
    </row>
    <row r="5396" spans="32:42" ht="18">
      <c r="AF5396" s="123" t="s">
        <v>6119</v>
      </c>
      <c r="AG5396" s="96" t="s">
        <v>6120</v>
      </c>
      <c r="AH5396" s="96" t="s">
        <v>7690</v>
      </c>
      <c r="AI5396" s="97">
        <v>166675</v>
      </c>
      <c r="AJ5396" s="114"/>
      <c r="AK5396" s="114"/>
      <c r="AM5396" s="104"/>
      <c r="AN5396" s="104"/>
      <c r="AO5396" s="104"/>
      <c r="AP5396" s="104"/>
    </row>
    <row r="5397" spans="32:42" ht="18">
      <c r="AF5397" s="123" t="s">
        <v>6119</v>
      </c>
      <c r="AG5397" s="96" t="s">
        <v>6120</v>
      </c>
      <c r="AH5397" s="96" t="s">
        <v>7691</v>
      </c>
      <c r="AI5397" s="97">
        <v>166677</v>
      </c>
      <c r="AJ5397" s="114"/>
      <c r="AK5397" s="114"/>
      <c r="AM5397" s="104"/>
      <c r="AN5397" s="104"/>
      <c r="AO5397" s="104"/>
      <c r="AP5397" s="104"/>
    </row>
    <row r="5398" spans="32:42" ht="18">
      <c r="AF5398" s="123" t="s">
        <v>6119</v>
      </c>
      <c r="AG5398" s="96" t="s">
        <v>6120</v>
      </c>
      <c r="AH5398" s="96" t="s">
        <v>7692</v>
      </c>
      <c r="AI5398" s="97">
        <v>166680</v>
      </c>
      <c r="AJ5398" s="114"/>
      <c r="AK5398" s="114"/>
      <c r="AM5398" s="104"/>
      <c r="AN5398" s="104"/>
      <c r="AO5398" s="104"/>
      <c r="AP5398" s="104"/>
    </row>
    <row r="5399" spans="32:42" ht="18">
      <c r="AF5399" s="123" t="s">
        <v>6119</v>
      </c>
      <c r="AG5399" s="96" t="s">
        <v>6120</v>
      </c>
      <c r="AH5399" s="96" t="s">
        <v>7693</v>
      </c>
      <c r="AI5399" s="97">
        <v>166681</v>
      </c>
      <c r="AJ5399" s="114"/>
      <c r="AK5399" s="114"/>
      <c r="AM5399" s="104"/>
      <c r="AN5399" s="104"/>
      <c r="AO5399" s="104"/>
      <c r="AP5399" s="104"/>
    </row>
    <row r="5400" spans="32:42" ht="18">
      <c r="AF5400" s="123" t="s">
        <v>6119</v>
      </c>
      <c r="AG5400" s="96" t="s">
        <v>6120</v>
      </c>
      <c r="AH5400" s="96" t="s">
        <v>6320</v>
      </c>
      <c r="AI5400" s="97">
        <v>166678</v>
      </c>
      <c r="AJ5400" s="114"/>
      <c r="AK5400" s="114"/>
      <c r="AM5400" s="104"/>
      <c r="AN5400" s="104"/>
      <c r="AO5400" s="104"/>
      <c r="AP5400" s="104"/>
    </row>
    <row r="5401" spans="32:42" ht="18">
      <c r="AF5401" s="123" t="s">
        <v>1869</v>
      </c>
      <c r="AG5401" s="96" t="s">
        <v>6121</v>
      </c>
      <c r="AH5401" s="96" t="s">
        <v>1869</v>
      </c>
      <c r="AI5401" s="97">
        <v>166682</v>
      </c>
      <c r="AJ5401" s="114">
        <v>25.3002109527588</v>
      </c>
      <c r="AK5401" s="114">
        <v>96.964920043945298</v>
      </c>
      <c r="AM5401" s="104"/>
      <c r="AN5401" s="104"/>
      <c r="AO5401" s="104"/>
      <c r="AP5401" s="104"/>
    </row>
    <row r="5402" spans="32:42" ht="18">
      <c r="AF5402" s="123" t="s">
        <v>6122</v>
      </c>
      <c r="AG5402" s="96" t="s">
        <v>6123</v>
      </c>
      <c r="AH5402" s="96" t="s">
        <v>7694</v>
      </c>
      <c r="AI5402" s="97">
        <v>166684</v>
      </c>
      <c r="AJ5402" s="114">
        <v>25.284919738769499</v>
      </c>
      <c r="AK5402" s="114">
        <v>96.949760437011705</v>
      </c>
      <c r="AM5402" s="104"/>
      <c r="AN5402" s="104"/>
      <c r="AO5402" s="104"/>
      <c r="AP5402" s="104"/>
    </row>
    <row r="5403" spans="32:42" ht="18">
      <c r="AF5403" s="123" t="s">
        <v>6122</v>
      </c>
      <c r="AG5403" s="96" t="s">
        <v>6123</v>
      </c>
      <c r="AH5403" s="96" t="s">
        <v>6122</v>
      </c>
      <c r="AI5403" s="97">
        <v>166683</v>
      </c>
      <c r="AJ5403" s="114">
        <v>25.2847003936768</v>
      </c>
      <c r="AK5403" s="114">
        <v>96.938003540039105</v>
      </c>
      <c r="AM5403" s="104"/>
      <c r="AN5403" s="104"/>
      <c r="AO5403" s="104"/>
      <c r="AP5403" s="104"/>
    </row>
    <row r="5404" spans="32:42" ht="18">
      <c r="AF5404" s="123" t="s">
        <v>6122</v>
      </c>
      <c r="AG5404" s="96" t="s">
        <v>6123</v>
      </c>
      <c r="AH5404" s="96" t="s">
        <v>7695</v>
      </c>
      <c r="AI5404" s="97">
        <v>166685</v>
      </c>
      <c r="AJ5404" s="114">
        <v>25.277320861816399</v>
      </c>
      <c r="AK5404" s="114">
        <v>96.942832946777301</v>
      </c>
      <c r="AM5404" s="104"/>
      <c r="AN5404" s="104"/>
      <c r="AO5404" s="104"/>
      <c r="AP5404" s="104"/>
    </row>
    <row r="5405" spans="32:42" ht="18">
      <c r="AF5405" s="123" t="s">
        <v>6124</v>
      </c>
      <c r="AG5405" s="96" t="s">
        <v>6125</v>
      </c>
      <c r="AH5405" s="96" t="s">
        <v>7696</v>
      </c>
      <c r="AI5405" s="97">
        <v>166688</v>
      </c>
      <c r="AJ5405" s="114">
        <v>25.315679550170898</v>
      </c>
      <c r="AK5405" s="114">
        <v>96.938201904296903</v>
      </c>
      <c r="AM5405" s="104"/>
      <c r="AN5405" s="104"/>
      <c r="AO5405" s="104"/>
      <c r="AP5405" s="104"/>
    </row>
    <row r="5406" spans="32:42" ht="18">
      <c r="AF5406" s="123" t="s">
        <v>6124</v>
      </c>
      <c r="AG5406" s="96" t="s">
        <v>6125</v>
      </c>
      <c r="AH5406" s="96" t="s">
        <v>7697</v>
      </c>
      <c r="AI5406" s="97">
        <v>166687</v>
      </c>
      <c r="AJ5406" s="114">
        <v>25.3407802581787</v>
      </c>
      <c r="AK5406" s="114">
        <v>96.924873352050795</v>
      </c>
      <c r="AM5406" s="104"/>
      <c r="AN5406" s="104"/>
      <c r="AO5406" s="104"/>
      <c r="AP5406" s="104"/>
    </row>
    <row r="5407" spans="32:42" ht="18">
      <c r="AF5407" s="123" t="s">
        <v>6124</v>
      </c>
      <c r="AG5407" s="96" t="s">
        <v>6125</v>
      </c>
      <c r="AH5407" s="96" t="s">
        <v>6124</v>
      </c>
      <c r="AI5407" s="97">
        <v>166686</v>
      </c>
      <c r="AJ5407" s="114">
        <v>25.341859817504901</v>
      </c>
      <c r="AK5407" s="114">
        <v>96.933456420898395</v>
      </c>
      <c r="AM5407" s="104"/>
      <c r="AN5407" s="104"/>
      <c r="AO5407" s="104"/>
      <c r="AP5407" s="104"/>
    </row>
    <row r="5408" spans="32:42" ht="18">
      <c r="AF5408" s="123" t="s">
        <v>6124</v>
      </c>
      <c r="AG5408" s="96" t="s">
        <v>6125</v>
      </c>
      <c r="AH5408" s="96" t="s">
        <v>7690</v>
      </c>
      <c r="AI5408" s="97">
        <v>166689</v>
      </c>
      <c r="AJ5408" s="114">
        <v>25.348300933837901</v>
      </c>
      <c r="AK5408" s="114">
        <v>96.926979064941406</v>
      </c>
      <c r="AM5408" s="104"/>
      <c r="AN5408" s="104"/>
      <c r="AO5408" s="104"/>
      <c r="AP5408" s="104"/>
    </row>
    <row r="5409" spans="32:42" ht="18">
      <c r="AF5409" s="123" t="s">
        <v>2014</v>
      </c>
      <c r="AG5409" s="96" t="s">
        <v>6126</v>
      </c>
      <c r="AH5409" s="96" t="s">
        <v>7698</v>
      </c>
      <c r="AI5409" s="97">
        <v>166694</v>
      </c>
      <c r="AJ5409" s="114">
        <v>25.346759796142599</v>
      </c>
      <c r="AK5409" s="114">
        <v>96.903266906738295</v>
      </c>
      <c r="AM5409" s="104"/>
      <c r="AN5409" s="104"/>
      <c r="AO5409" s="104"/>
      <c r="AP5409" s="104"/>
    </row>
    <row r="5410" spans="32:42" ht="18">
      <c r="AF5410" s="123" t="s">
        <v>2014</v>
      </c>
      <c r="AG5410" s="96" t="s">
        <v>6126</v>
      </c>
      <c r="AH5410" s="96" t="s">
        <v>7699</v>
      </c>
      <c r="AI5410" s="97">
        <v>166693</v>
      </c>
      <c r="AJ5410" s="114">
        <v>25.333740234375</v>
      </c>
      <c r="AK5410" s="114">
        <v>96.914161682128906</v>
      </c>
      <c r="AM5410" s="104"/>
      <c r="AN5410" s="104"/>
      <c r="AO5410" s="104"/>
      <c r="AP5410" s="104"/>
    </row>
    <row r="5411" spans="32:42" ht="18">
      <c r="AF5411" s="123" t="s">
        <v>2014</v>
      </c>
      <c r="AG5411" s="96" t="s">
        <v>6126</v>
      </c>
      <c r="AH5411" s="96" t="s">
        <v>7700</v>
      </c>
      <c r="AI5411" s="97">
        <v>166691</v>
      </c>
      <c r="AJ5411" s="114">
        <v>25.356620788574201</v>
      </c>
      <c r="AK5411" s="114">
        <v>96.904586791992202</v>
      </c>
      <c r="AM5411" s="104"/>
      <c r="AN5411" s="104"/>
      <c r="AO5411" s="104"/>
      <c r="AP5411" s="104"/>
    </row>
    <row r="5412" spans="32:42" ht="18">
      <c r="AF5412" s="123" t="s">
        <v>2014</v>
      </c>
      <c r="AG5412" s="96" t="s">
        <v>6126</v>
      </c>
      <c r="AH5412" s="96" t="s">
        <v>7701</v>
      </c>
      <c r="AI5412" s="97">
        <v>166690</v>
      </c>
      <c r="AJ5412" s="114">
        <v>25.355339050293001</v>
      </c>
      <c r="AK5412" s="114">
        <v>96.9122314453125</v>
      </c>
      <c r="AM5412" s="104"/>
      <c r="AN5412" s="104"/>
      <c r="AO5412" s="104"/>
      <c r="AP5412" s="104"/>
    </row>
    <row r="5413" spans="32:42" ht="18">
      <c r="AF5413" s="123" t="s">
        <v>2014</v>
      </c>
      <c r="AG5413" s="96" t="s">
        <v>6126</v>
      </c>
      <c r="AH5413" s="96" t="s">
        <v>7702</v>
      </c>
      <c r="AI5413" s="97">
        <v>166692</v>
      </c>
      <c r="AJ5413" s="114"/>
      <c r="AK5413" s="114"/>
      <c r="AM5413" s="104"/>
      <c r="AN5413" s="104"/>
      <c r="AO5413" s="104"/>
      <c r="AP5413" s="104"/>
    </row>
    <row r="5414" spans="32:42" ht="18">
      <c r="AF5414" s="123" t="s">
        <v>2014</v>
      </c>
      <c r="AG5414" s="96" t="s">
        <v>6126</v>
      </c>
      <c r="AH5414" s="96" t="s">
        <v>7703</v>
      </c>
      <c r="AI5414" s="97">
        <v>166696</v>
      </c>
      <c r="AJ5414" s="114">
        <v>25.363029479980501</v>
      </c>
      <c r="AK5414" s="114">
        <v>96.919486999511705</v>
      </c>
      <c r="AM5414" s="104"/>
      <c r="AN5414" s="104"/>
      <c r="AO5414" s="104"/>
      <c r="AP5414" s="104"/>
    </row>
    <row r="5415" spans="32:42" ht="18">
      <c r="AF5415" s="123" t="s">
        <v>2014</v>
      </c>
      <c r="AG5415" s="96" t="s">
        <v>6126</v>
      </c>
      <c r="AH5415" s="96" t="s">
        <v>7704</v>
      </c>
      <c r="AI5415" s="97">
        <v>220482</v>
      </c>
      <c r="AJ5415" s="114"/>
      <c r="AK5415" s="114"/>
      <c r="AM5415" s="104"/>
      <c r="AN5415" s="104"/>
      <c r="AO5415" s="104"/>
      <c r="AP5415" s="104"/>
    </row>
    <row r="5416" spans="32:42" ht="18">
      <c r="AF5416" s="123" t="s">
        <v>2014</v>
      </c>
      <c r="AG5416" s="96" t="s">
        <v>6126</v>
      </c>
      <c r="AH5416" s="96" t="s">
        <v>7705</v>
      </c>
      <c r="AI5416" s="97">
        <v>220483</v>
      </c>
      <c r="AJ5416" s="114"/>
      <c r="AK5416" s="114"/>
      <c r="AM5416" s="104"/>
      <c r="AN5416" s="104"/>
      <c r="AO5416" s="104"/>
      <c r="AP5416" s="104"/>
    </row>
    <row r="5417" spans="32:42" ht="18">
      <c r="AF5417" s="123" t="s">
        <v>2014</v>
      </c>
      <c r="AG5417" s="96" t="s">
        <v>6126</v>
      </c>
      <c r="AH5417" s="96" t="s">
        <v>7706</v>
      </c>
      <c r="AI5417" s="97">
        <v>166695</v>
      </c>
      <c r="AJ5417" s="114">
        <v>25.324499130248999</v>
      </c>
      <c r="AK5417" s="114">
        <v>96.921089172363295</v>
      </c>
      <c r="AM5417" s="104"/>
      <c r="AN5417" s="104"/>
      <c r="AO5417" s="104"/>
      <c r="AP5417" s="104"/>
    </row>
    <row r="5418" spans="32:42" ht="18">
      <c r="AF5418" s="123" t="s">
        <v>6127</v>
      </c>
      <c r="AG5418" s="96" t="s">
        <v>6128</v>
      </c>
      <c r="AH5418" s="96" t="s">
        <v>7707</v>
      </c>
      <c r="AI5418" s="97">
        <v>166699</v>
      </c>
      <c r="AJ5418" s="114"/>
      <c r="AK5418" s="114"/>
      <c r="AM5418" s="104"/>
      <c r="AN5418" s="104"/>
      <c r="AO5418" s="104"/>
      <c r="AP5418" s="104"/>
    </row>
    <row r="5419" spans="32:42" ht="18">
      <c r="AF5419" s="123" t="s">
        <v>6127</v>
      </c>
      <c r="AG5419" s="96" t="s">
        <v>6128</v>
      </c>
      <c r="AH5419" s="96" t="s">
        <v>7708</v>
      </c>
      <c r="AI5419" s="97">
        <v>166698</v>
      </c>
      <c r="AJ5419" s="114"/>
      <c r="AK5419" s="114"/>
      <c r="AM5419" s="104"/>
      <c r="AN5419" s="104"/>
      <c r="AO5419" s="104"/>
      <c r="AP5419" s="104"/>
    </row>
    <row r="5420" spans="32:42" ht="18">
      <c r="AF5420" s="123" t="s">
        <v>6127</v>
      </c>
      <c r="AG5420" s="96" t="s">
        <v>6128</v>
      </c>
      <c r="AH5420" s="96" t="s">
        <v>7709</v>
      </c>
      <c r="AI5420" s="97">
        <v>166700</v>
      </c>
      <c r="AJ5420" s="114"/>
      <c r="AK5420" s="114"/>
      <c r="AM5420" s="104"/>
      <c r="AN5420" s="104"/>
      <c r="AO5420" s="104"/>
      <c r="AP5420" s="104"/>
    </row>
    <row r="5421" spans="32:42" ht="18">
      <c r="AF5421" s="123" t="s">
        <v>6127</v>
      </c>
      <c r="AG5421" s="96" t="s">
        <v>6128</v>
      </c>
      <c r="AH5421" s="96" t="s">
        <v>6127</v>
      </c>
      <c r="AI5421" s="97">
        <v>166697</v>
      </c>
      <c r="AJ5421" s="114"/>
      <c r="AK5421" s="114"/>
      <c r="AM5421" s="104"/>
      <c r="AN5421" s="104"/>
      <c r="AO5421" s="104"/>
      <c r="AP5421" s="104"/>
    </row>
    <row r="5422" spans="32:42" ht="18">
      <c r="AF5422" s="123" t="s">
        <v>6129</v>
      </c>
      <c r="AG5422" s="96" t="s">
        <v>6130</v>
      </c>
      <c r="AH5422" s="96" t="s">
        <v>7710</v>
      </c>
      <c r="AI5422" s="97">
        <v>166704</v>
      </c>
      <c r="AJ5422" s="114">
        <v>25.354669570922901</v>
      </c>
      <c r="AK5422" s="114">
        <v>96.841072082519503</v>
      </c>
      <c r="AM5422" s="104"/>
      <c r="AN5422" s="104"/>
      <c r="AO5422" s="104"/>
      <c r="AP5422" s="104"/>
    </row>
    <row r="5423" spans="32:42" ht="18">
      <c r="AF5423" s="123" t="s">
        <v>6129</v>
      </c>
      <c r="AG5423" s="96" t="s">
        <v>6130</v>
      </c>
      <c r="AH5423" s="96" t="s">
        <v>7711</v>
      </c>
      <c r="AI5423" s="97">
        <v>166703</v>
      </c>
      <c r="AJ5423" s="114">
        <v>25.339370727539102</v>
      </c>
      <c r="AK5423" s="114">
        <v>96.820198059082003</v>
      </c>
      <c r="AM5423" s="104"/>
      <c r="AN5423" s="104"/>
      <c r="AO5423" s="104"/>
      <c r="AP5423" s="104"/>
    </row>
    <row r="5424" spans="32:42" ht="18">
      <c r="AF5424" s="123" t="s">
        <v>6129</v>
      </c>
      <c r="AG5424" s="96" t="s">
        <v>6130</v>
      </c>
      <c r="AH5424" s="96" t="s">
        <v>7712</v>
      </c>
      <c r="AI5424" s="97">
        <v>166702</v>
      </c>
      <c r="AJ5424" s="114">
        <v>25.3141193389893</v>
      </c>
      <c r="AK5424" s="114">
        <v>96.8359375</v>
      </c>
      <c r="AM5424" s="104"/>
      <c r="AN5424" s="104"/>
      <c r="AO5424" s="104"/>
      <c r="AP5424" s="104"/>
    </row>
    <row r="5425" spans="32:42" ht="18">
      <c r="AF5425" s="123" t="s">
        <v>6129</v>
      </c>
      <c r="AG5425" s="96" t="s">
        <v>6130</v>
      </c>
      <c r="AH5425" s="96" t="s">
        <v>6129</v>
      </c>
      <c r="AI5425" s="97">
        <v>166701</v>
      </c>
      <c r="AJ5425" s="114">
        <v>25.3076992034912</v>
      </c>
      <c r="AK5425" s="114">
        <v>96.851722717285199</v>
      </c>
      <c r="AM5425" s="104"/>
      <c r="AN5425" s="104"/>
      <c r="AO5425" s="104"/>
      <c r="AP5425" s="104"/>
    </row>
    <row r="5426" spans="32:42" ht="18">
      <c r="AF5426" s="123" t="s">
        <v>3731</v>
      </c>
      <c r="AG5426" s="96" t="s">
        <v>6131</v>
      </c>
      <c r="AH5426" s="96" t="s">
        <v>7713</v>
      </c>
      <c r="AI5426" s="97">
        <v>166706</v>
      </c>
      <c r="AJ5426" s="114"/>
      <c r="AK5426" s="114"/>
      <c r="AM5426" s="104"/>
      <c r="AN5426" s="104"/>
      <c r="AO5426" s="104"/>
      <c r="AP5426" s="104"/>
    </row>
    <row r="5427" spans="32:42" ht="18">
      <c r="AF5427" s="123" t="s">
        <v>3731</v>
      </c>
      <c r="AG5427" s="96" t="s">
        <v>6131</v>
      </c>
      <c r="AH5427" s="96" t="s">
        <v>3731</v>
      </c>
      <c r="AI5427" s="97">
        <v>166705</v>
      </c>
      <c r="AJ5427" s="114">
        <v>25.3654594421387</v>
      </c>
      <c r="AK5427" s="114">
        <v>96.894660949707003</v>
      </c>
      <c r="AM5427" s="104"/>
      <c r="AN5427" s="104"/>
      <c r="AO5427" s="104"/>
      <c r="AP5427" s="104"/>
    </row>
    <row r="5428" spans="32:42" ht="18">
      <c r="AF5428" s="123" t="s">
        <v>6132</v>
      </c>
      <c r="AG5428" s="96" t="s">
        <v>6133</v>
      </c>
      <c r="AH5428" s="96" t="s">
        <v>4370</v>
      </c>
      <c r="AI5428" s="97">
        <v>166708</v>
      </c>
      <c r="AJ5428" s="114"/>
      <c r="AK5428" s="114"/>
      <c r="AM5428" s="104"/>
      <c r="AN5428" s="104"/>
      <c r="AO5428" s="104"/>
      <c r="AP5428" s="104"/>
    </row>
    <row r="5429" spans="32:42" ht="18">
      <c r="AF5429" s="123" t="s">
        <v>6132</v>
      </c>
      <c r="AG5429" s="96" t="s">
        <v>6133</v>
      </c>
      <c r="AH5429" s="96" t="s">
        <v>6132</v>
      </c>
      <c r="AI5429" s="97">
        <v>166707</v>
      </c>
      <c r="AJ5429" s="114">
        <v>25.345609664916999</v>
      </c>
      <c r="AK5429" s="114">
        <v>96.779609680175795</v>
      </c>
      <c r="AM5429" s="104"/>
      <c r="AN5429" s="104"/>
      <c r="AO5429" s="104"/>
      <c r="AP5429" s="104"/>
    </row>
    <row r="5430" spans="32:42" ht="18">
      <c r="AF5430" s="123" t="s">
        <v>6132</v>
      </c>
      <c r="AG5430" s="96" t="s">
        <v>6133</v>
      </c>
      <c r="AH5430" s="96" t="s">
        <v>7714</v>
      </c>
      <c r="AI5430" s="97">
        <v>166709</v>
      </c>
      <c r="AJ5430" s="114"/>
      <c r="AK5430" s="114"/>
      <c r="AM5430" s="104"/>
      <c r="AN5430" s="104"/>
      <c r="AO5430" s="104"/>
      <c r="AP5430" s="104"/>
    </row>
    <row r="5431" spans="32:42" ht="18">
      <c r="AF5431" s="123" t="s">
        <v>6134</v>
      </c>
      <c r="AG5431" s="96" t="s">
        <v>6135</v>
      </c>
      <c r="AH5431" s="96" t="s">
        <v>7715</v>
      </c>
      <c r="AI5431" s="97">
        <v>166712</v>
      </c>
      <c r="AJ5431" s="114">
        <v>25.448459625244102</v>
      </c>
      <c r="AK5431" s="114">
        <v>96.742790222167997</v>
      </c>
      <c r="AM5431" s="104"/>
      <c r="AN5431" s="104"/>
      <c r="AO5431" s="104"/>
      <c r="AP5431" s="104"/>
    </row>
    <row r="5432" spans="32:42" ht="18">
      <c r="AF5432" s="123" t="s">
        <v>6134</v>
      </c>
      <c r="AG5432" s="96" t="s">
        <v>6135</v>
      </c>
      <c r="AH5432" s="96" t="s">
        <v>6840</v>
      </c>
      <c r="AI5432" s="97">
        <v>166711</v>
      </c>
      <c r="AJ5432" s="114">
        <v>25.385059356689499</v>
      </c>
      <c r="AK5432" s="114">
        <v>96.763236999511705</v>
      </c>
      <c r="AM5432" s="104"/>
      <c r="AN5432" s="104"/>
      <c r="AO5432" s="104"/>
      <c r="AP5432" s="104"/>
    </row>
    <row r="5433" spans="32:42" ht="18">
      <c r="AF5433" s="123" t="s">
        <v>6134</v>
      </c>
      <c r="AG5433" s="96" t="s">
        <v>6135</v>
      </c>
      <c r="AH5433" s="96" t="s">
        <v>6134</v>
      </c>
      <c r="AI5433" s="97">
        <v>166710</v>
      </c>
      <c r="AJ5433" s="114">
        <v>25.411329269409201</v>
      </c>
      <c r="AK5433" s="114">
        <v>96.759628295898395</v>
      </c>
      <c r="AM5433" s="104"/>
      <c r="AN5433" s="104"/>
      <c r="AO5433" s="104"/>
      <c r="AP5433" s="104"/>
    </row>
    <row r="5434" spans="32:42" ht="18">
      <c r="AF5434" s="123" t="s">
        <v>6136</v>
      </c>
      <c r="AG5434" s="96" t="s">
        <v>6137</v>
      </c>
      <c r="AH5434" s="96" t="s">
        <v>6136</v>
      </c>
      <c r="AI5434" s="97">
        <v>166713</v>
      </c>
      <c r="AJ5434" s="114">
        <v>25.262159347534201</v>
      </c>
      <c r="AK5434" s="114">
        <v>96.917228698730497</v>
      </c>
      <c r="AM5434" s="104"/>
      <c r="AN5434" s="104"/>
      <c r="AO5434" s="104"/>
      <c r="AP5434" s="104"/>
    </row>
    <row r="5435" spans="32:42" ht="18">
      <c r="AF5435" s="123" t="s">
        <v>6136</v>
      </c>
      <c r="AG5435" s="96" t="s">
        <v>6137</v>
      </c>
      <c r="AH5435" s="96" t="s">
        <v>7716</v>
      </c>
      <c r="AI5435" s="97">
        <v>166717</v>
      </c>
      <c r="AJ5435" s="114"/>
      <c r="AK5435" s="114"/>
      <c r="AM5435" s="104"/>
      <c r="AN5435" s="104"/>
      <c r="AO5435" s="104"/>
      <c r="AP5435" s="104"/>
    </row>
    <row r="5436" spans="32:42" ht="18">
      <c r="AF5436" s="123" t="s">
        <v>6136</v>
      </c>
      <c r="AG5436" s="96" t="s">
        <v>6137</v>
      </c>
      <c r="AH5436" s="96" t="s">
        <v>7717</v>
      </c>
      <c r="AI5436" s="97">
        <v>166716</v>
      </c>
      <c r="AJ5436" s="114">
        <v>25.268760681152301</v>
      </c>
      <c r="AK5436" s="114">
        <v>96.913528442382798</v>
      </c>
      <c r="AM5436" s="104"/>
      <c r="AN5436" s="104"/>
      <c r="AO5436" s="104"/>
      <c r="AP5436" s="104"/>
    </row>
    <row r="5437" spans="32:42" ht="18">
      <c r="AF5437" s="123" t="s">
        <v>6136</v>
      </c>
      <c r="AG5437" s="96" t="s">
        <v>6137</v>
      </c>
      <c r="AH5437" s="96" t="s">
        <v>6280</v>
      </c>
      <c r="AI5437" s="97">
        <v>166715</v>
      </c>
      <c r="AJ5437" s="114">
        <v>25.2653102874756</v>
      </c>
      <c r="AK5437" s="114">
        <v>96.925582885742202</v>
      </c>
      <c r="AM5437" s="104"/>
      <c r="AN5437" s="104"/>
      <c r="AO5437" s="104"/>
      <c r="AP5437" s="104"/>
    </row>
    <row r="5438" spans="32:42" ht="18">
      <c r="AF5438" s="123" t="s">
        <v>6136</v>
      </c>
      <c r="AG5438" s="96" t="s">
        <v>6137</v>
      </c>
      <c r="AH5438" s="96" t="s">
        <v>7718</v>
      </c>
      <c r="AI5438" s="97">
        <v>166714</v>
      </c>
      <c r="AJ5438" s="114">
        <v>25.2612495422363</v>
      </c>
      <c r="AK5438" s="114">
        <v>96.925613403320298</v>
      </c>
      <c r="AM5438" s="104"/>
      <c r="AN5438" s="104"/>
      <c r="AO5438" s="104"/>
      <c r="AP5438" s="104"/>
    </row>
    <row r="5439" spans="32:42" ht="18">
      <c r="AF5439" s="123" t="s">
        <v>6138</v>
      </c>
      <c r="AG5439" s="96" t="s">
        <v>6139</v>
      </c>
      <c r="AH5439" s="96" t="s">
        <v>6138</v>
      </c>
      <c r="AI5439" s="97">
        <v>166718</v>
      </c>
      <c r="AJ5439" s="114"/>
      <c r="AK5439" s="114"/>
      <c r="AM5439" s="104"/>
      <c r="AN5439" s="104"/>
      <c r="AO5439" s="104"/>
      <c r="AP5439" s="104"/>
    </row>
    <row r="5440" spans="32:42" ht="18">
      <c r="AF5440" s="123" t="s">
        <v>6140</v>
      </c>
      <c r="AG5440" s="96" t="s">
        <v>6141</v>
      </c>
      <c r="AH5440" s="96" t="s">
        <v>6140</v>
      </c>
      <c r="AI5440" s="97">
        <v>166719</v>
      </c>
      <c r="AJ5440" s="114">
        <v>25.282310485839801</v>
      </c>
      <c r="AK5440" s="114">
        <v>96.855422973632798</v>
      </c>
      <c r="AM5440" s="104"/>
      <c r="AN5440" s="104"/>
      <c r="AO5440" s="104"/>
      <c r="AP5440" s="104"/>
    </row>
    <row r="5441" spans="32:42" ht="18">
      <c r="AF5441" s="123" t="s">
        <v>6142</v>
      </c>
      <c r="AG5441" s="96" t="s">
        <v>6143</v>
      </c>
      <c r="AH5441" s="96" t="s">
        <v>6142</v>
      </c>
      <c r="AI5441" s="97">
        <v>166720</v>
      </c>
      <c r="AJ5441" s="114">
        <v>25.260009765625</v>
      </c>
      <c r="AK5441" s="114">
        <v>96.883750915527301</v>
      </c>
      <c r="AM5441" s="104"/>
      <c r="AN5441" s="104"/>
      <c r="AO5441" s="104"/>
      <c r="AP5441" s="104"/>
    </row>
    <row r="5442" spans="32:42" ht="18">
      <c r="AF5442" s="123" t="s">
        <v>6144</v>
      </c>
      <c r="AG5442" s="96" t="s">
        <v>6145</v>
      </c>
      <c r="AH5442" s="96" t="s">
        <v>7719</v>
      </c>
      <c r="AI5442" s="97">
        <v>166722</v>
      </c>
      <c r="AJ5442" s="114">
        <v>25.241600036621101</v>
      </c>
      <c r="AK5442" s="114">
        <v>96.854057312011705</v>
      </c>
      <c r="AM5442" s="104"/>
      <c r="AN5442" s="104"/>
      <c r="AO5442" s="104"/>
      <c r="AP5442" s="104"/>
    </row>
    <row r="5443" spans="32:42" ht="18">
      <c r="AF5443" s="123" t="s">
        <v>6144</v>
      </c>
      <c r="AG5443" s="96" t="s">
        <v>6145</v>
      </c>
      <c r="AH5443" s="96" t="s">
        <v>6144</v>
      </c>
      <c r="AI5443" s="97">
        <v>166721</v>
      </c>
      <c r="AJ5443" s="114">
        <v>25.2576999664307</v>
      </c>
      <c r="AK5443" s="114">
        <v>96.876106262207003</v>
      </c>
      <c r="AM5443" s="104"/>
      <c r="AN5443" s="104"/>
      <c r="AO5443" s="104"/>
      <c r="AP5443" s="104"/>
    </row>
    <row r="5444" spans="32:42" ht="18">
      <c r="AF5444" s="123" t="s">
        <v>6146</v>
      </c>
      <c r="AG5444" s="96" t="s">
        <v>6147</v>
      </c>
      <c r="AH5444" s="96" t="s">
        <v>6146</v>
      </c>
      <c r="AI5444" s="97">
        <v>166723</v>
      </c>
      <c r="AJ5444" s="114">
        <v>25.251859664916999</v>
      </c>
      <c r="AK5444" s="114">
        <v>96.829238891601605</v>
      </c>
      <c r="AM5444" s="104"/>
      <c r="AN5444" s="104"/>
      <c r="AO5444" s="104"/>
      <c r="AP5444" s="104"/>
    </row>
    <row r="5445" spans="32:42" ht="18">
      <c r="AF5445" s="123" t="s">
        <v>6148</v>
      </c>
      <c r="AG5445" s="96" t="s">
        <v>6149</v>
      </c>
      <c r="AH5445" s="96" t="s">
        <v>7720</v>
      </c>
      <c r="AI5445" s="97">
        <v>166726</v>
      </c>
      <c r="AJ5445" s="114">
        <v>25.254480361938501</v>
      </c>
      <c r="AK5445" s="114">
        <v>96.775787353515597</v>
      </c>
      <c r="AM5445" s="104"/>
      <c r="AN5445" s="104"/>
      <c r="AO5445" s="104"/>
      <c r="AP5445" s="104"/>
    </row>
    <row r="5446" spans="32:42" ht="18">
      <c r="AF5446" s="123" t="s">
        <v>6148</v>
      </c>
      <c r="AG5446" s="96" t="s">
        <v>6149</v>
      </c>
      <c r="AH5446" s="96" t="s">
        <v>7721</v>
      </c>
      <c r="AI5446" s="97">
        <v>166725</v>
      </c>
      <c r="AJ5446" s="114"/>
      <c r="AK5446" s="114"/>
      <c r="AM5446" s="104"/>
      <c r="AN5446" s="104"/>
      <c r="AO5446" s="104"/>
      <c r="AP5446" s="104"/>
    </row>
    <row r="5447" spans="32:42" ht="18">
      <c r="AF5447" s="123" t="s">
        <v>6148</v>
      </c>
      <c r="AG5447" s="96" t="s">
        <v>6149</v>
      </c>
      <c r="AH5447" s="96" t="s">
        <v>6148</v>
      </c>
      <c r="AI5447" s="97">
        <v>166724</v>
      </c>
      <c r="AJ5447" s="114">
        <v>25.225410461425799</v>
      </c>
      <c r="AK5447" s="114">
        <v>96.793716430664105</v>
      </c>
      <c r="AM5447" s="104"/>
      <c r="AN5447" s="104"/>
      <c r="AO5447" s="104"/>
      <c r="AP5447" s="104"/>
    </row>
    <row r="5448" spans="32:42" ht="18">
      <c r="AF5448" s="123" t="s">
        <v>6150</v>
      </c>
      <c r="AG5448" s="96" t="s">
        <v>6151</v>
      </c>
      <c r="AH5448" s="96" t="s">
        <v>6150</v>
      </c>
      <c r="AI5448" s="97">
        <v>166728</v>
      </c>
      <c r="AJ5448" s="114">
        <v>25.2752799987793</v>
      </c>
      <c r="AK5448" s="114">
        <v>96.793899536132798</v>
      </c>
      <c r="AM5448" s="104"/>
      <c r="AN5448" s="104"/>
      <c r="AO5448" s="104"/>
      <c r="AP5448" s="104"/>
    </row>
    <row r="5449" spans="32:42" ht="18">
      <c r="AF5449" s="123" t="s">
        <v>6152</v>
      </c>
      <c r="AG5449" s="96" t="s">
        <v>6153</v>
      </c>
      <c r="AH5449" s="96" t="s">
        <v>7722</v>
      </c>
      <c r="AI5449" s="97">
        <v>166730</v>
      </c>
      <c r="AJ5449" s="114">
        <v>25.212499618530298</v>
      </c>
      <c r="AK5449" s="114">
        <v>96.773712158203097</v>
      </c>
      <c r="AM5449" s="104"/>
      <c r="AN5449" s="104"/>
      <c r="AO5449" s="104"/>
      <c r="AP5449" s="104"/>
    </row>
    <row r="5450" spans="32:42" ht="18">
      <c r="AF5450" s="123" t="s">
        <v>6152</v>
      </c>
      <c r="AG5450" s="96" t="s">
        <v>6153</v>
      </c>
      <c r="AH5450" s="96" t="s">
        <v>6152</v>
      </c>
      <c r="AI5450" s="97">
        <v>166729</v>
      </c>
      <c r="AJ5450" s="114">
        <v>25.181779861450199</v>
      </c>
      <c r="AK5450" s="114">
        <v>96.729286193847699</v>
      </c>
      <c r="AM5450" s="104"/>
      <c r="AN5450" s="104"/>
      <c r="AO5450" s="104"/>
      <c r="AP5450" s="104"/>
    </row>
    <row r="5451" spans="32:42" ht="18">
      <c r="AF5451" s="123" t="s">
        <v>6154</v>
      </c>
      <c r="AG5451" s="96" t="s">
        <v>6155</v>
      </c>
      <c r="AH5451" s="96" t="s">
        <v>6154</v>
      </c>
      <c r="AI5451" s="97">
        <v>166731</v>
      </c>
      <c r="AJ5451" s="114">
        <v>25.156019210815401</v>
      </c>
      <c r="AK5451" s="114">
        <v>96.696716308593807</v>
      </c>
      <c r="AM5451" s="104"/>
      <c r="AN5451" s="104"/>
      <c r="AO5451" s="104"/>
      <c r="AP5451" s="104"/>
    </row>
    <row r="5452" spans="32:42" ht="18">
      <c r="AF5452" s="123" t="s">
        <v>6156</v>
      </c>
      <c r="AG5452" s="96" t="s">
        <v>6157</v>
      </c>
      <c r="AH5452" s="96" t="s">
        <v>4692</v>
      </c>
      <c r="AI5452" s="97">
        <v>166734</v>
      </c>
      <c r="AJ5452" s="114">
        <v>25.152759552001999</v>
      </c>
      <c r="AK5452" s="114">
        <v>96.686851501464801</v>
      </c>
      <c r="AM5452" s="104"/>
      <c r="AN5452" s="104"/>
      <c r="AO5452" s="104"/>
      <c r="AP5452" s="104"/>
    </row>
    <row r="5453" spans="32:42" ht="18">
      <c r="AF5453" s="123" t="s">
        <v>6156</v>
      </c>
      <c r="AG5453" s="96" t="s">
        <v>6157</v>
      </c>
      <c r="AH5453" s="96" t="s">
        <v>4863</v>
      </c>
      <c r="AI5453" s="97">
        <v>166733</v>
      </c>
      <c r="AJ5453" s="114">
        <v>25.155500411987301</v>
      </c>
      <c r="AK5453" s="114">
        <v>96.687431335449205</v>
      </c>
      <c r="AM5453" s="104"/>
      <c r="AN5453" s="104"/>
      <c r="AO5453" s="104"/>
      <c r="AP5453" s="104"/>
    </row>
    <row r="5454" spans="32:42" ht="18">
      <c r="AF5454" s="123" t="s">
        <v>6156</v>
      </c>
      <c r="AG5454" s="96" t="s">
        <v>6157</v>
      </c>
      <c r="AH5454" s="96" t="s">
        <v>6156</v>
      </c>
      <c r="AI5454" s="97">
        <v>166732</v>
      </c>
      <c r="AJ5454" s="114">
        <v>25.162109375</v>
      </c>
      <c r="AK5454" s="114">
        <v>96.683853149414105</v>
      </c>
      <c r="AM5454" s="104"/>
      <c r="AN5454" s="104"/>
      <c r="AO5454" s="104"/>
      <c r="AP5454" s="104"/>
    </row>
    <row r="5455" spans="32:42" ht="18">
      <c r="AF5455" s="123" t="s">
        <v>6158</v>
      </c>
      <c r="AG5455" s="96" t="s">
        <v>6159</v>
      </c>
      <c r="AH5455" s="96" t="s">
        <v>6158</v>
      </c>
      <c r="AI5455" s="97">
        <v>166735</v>
      </c>
      <c r="AJ5455" s="114">
        <v>25.1479396820068</v>
      </c>
      <c r="AK5455" s="114">
        <v>96.681060791015597</v>
      </c>
      <c r="AM5455" s="104"/>
      <c r="AN5455" s="104"/>
      <c r="AO5455" s="104"/>
      <c r="AP5455" s="104"/>
    </row>
    <row r="5456" spans="32:42" ht="18">
      <c r="AF5456" s="123" t="s">
        <v>6158</v>
      </c>
      <c r="AG5456" s="96" t="s">
        <v>6159</v>
      </c>
      <c r="AH5456" s="96" t="s">
        <v>7723</v>
      </c>
      <c r="AI5456" s="97">
        <v>166737</v>
      </c>
      <c r="AJ5456" s="114">
        <v>25.1515598297119</v>
      </c>
      <c r="AK5456" s="114">
        <v>96.694206237792997</v>
      </c>
      <c r="AM5456" s="104"/>
      <c r="AN5456" s="104"/>
      <c r="AO5456" s="104"/>
      <c r="AP5456" s="104"/>
    </row>
    <row r="5457" spans="32:42" ht="18">
      <c r="AF5457" s="123" t="s">
        <v>6158</v>
      </c>
      <c r="AG5457" s="96" t="s">
        <v>6159</v>
      </c>
      <c r="AH5457" s="96" t="s">
        <v>4692</v>
      </c>
      <c r="AI5457" s="97">
        <v>166736</v>
      </c>
      <c r="AJ5457" s="114">
        <v>25.1509494781494</v>
      </c>
      <c r="AK5457" s="114">
        <v>96.685401916503906</v>
      </c>
      <c r="AM5457" s="104"/>
      <c r="AN5457" s="104"/>
      <c r="AO5457" s="104"/>
      <c r="AP5457" s="104"/>
    </row>
    <row r="5458" spans="32:42" ht="18">
      <c r="AF5458" s="123" t="s">
        <v>6160</v>
      </c>
      <c r="AG5458" s="96" t="s">
        <v>6161</v>
      </c>
      <c r="AH5458" s="96" t="s">
        <v>6160</v>
      </c>
      <c r="AI5458" s="97">
        <v>166738</v>
      </c>
      <c r="AJ5458" s="114">
        <v>25.142229080200199</v>
      </c>
      <c r="AK5458" s="114">
        <v>96.667663574218807</v>
      </c>
      <c r="AM5458" s="104"/>
      <c r="AN5458" s="104"/>
      <c r="AO5458" s="104"/>
      <c r="AP5458" s="104"/>
    </row>
    <row r="5459" spans="32:42" ht="18">
      <c r="AF5459" s="123" t="s">
        <v>6162</v>
      </c>
      <c r="AG5459" s="96" t="s">
        <v>6163</v>
      </c>
      <c r="AH5459" s="96" t="s">
        <v>6162</v>
      </c>
      <c r="AI5459" s="97">
        <v>166739</v>
      </c>
      <c r="AJ5459" s="114">
        <v>25.124330520629901</v>
      </c>
      <c r="AK5459" s="114">
        <v>96.6436767578125</v>
      </c>
      <c r="AM5459" s="104"/>
      <c r="AN5459" s="104"/>
      <c r="AO5459" s="104"/>
      <c r="AP5459" s="104"/>
    </row>
    <row r="5460" spans="32:42" ht="18">
      <c r="AF5460" s="123" t="s">
        <v>6164</v>
      </c>
      <c r="AG5460" s="96" t="s">
        <v>6165</v>
      </c>
      <c r="AH5460" s="96" t="s">
        <v>6164</v>
      </c>
      <c r="AI5460" s="97">
        <v>166740</v>
      </c>
      <c r="AJ5460" s="114">
        <v>25.096700668335</v>
      </c>
      <c r="AK5460" s="114">
        <v>96.637870788574205</v>
      </c>
      <c r="AM5460" s="104"/>
      <c r="AN5460" s="104"/>
      <c r="AO5460" s="104"/>
      <c r="AP5460" s="104"/>
    </row>
    <row r="5461" spans="32:42" ht="18">
      <c r="AF5461" s="123" t="s">
        <v>6164</v>
      </c>
      <c r="AG5461" s="96" t="s">
        <v>6165</v>
      </c>
      <c r="AH5461" s="96" t="s">
        <v>7724</v>
      </c>
      <c r="AI5461" s="97">
        <v>166746</v>
      </c>
      <c r="AJ5461" s="114">
        <v>25.108209609985401</v>
      </c>
      <c r="AK5461" s="114">
        <v>96.670066833496094</v>
      </c>
      <c r="AM5461" s="104"/>
      <c r="AN5461" s="104"/>
      <c r="AO5461" s="104"/>
      <c r="AP5461" s="104"/>
    </row>
    <row r="5462" spans="32:42" ht="18">
      <c r="AF5462" s="123" t="s">
        <v>6164</v>
      </c>
      <c r="AG5462" s="96" t="s">
        <v>6165</v>
      </c>
      <c r="AH5462" s="96" t="s">
        <v>7725</v>
      </c>
      <c r="AI5462" s="97">
        <v>166745</v>
      </c>
      <c r="AJ5462" s="114">
        <v>25.1109409332275</v>
      </c>
      <c r="AK5462" s="114">
        <v>96.659683227539105</v>
      </c>
      <c r="AM5462" s="104"/>
      <c r="AN5462" s="104"/>
      <c r="AO5462" s="104"/>
      <c r="AP5462" s="104"/>
    </row>
    <row r="5463" spans="32:42" ht="18">
      <c r="AF5463" s="123" t="s">
        <v>6164</v>
      </c>
      <c r="AG5463" s="96" t="s">
        <v>6165</v>
      </c>
      <c r="AH5463" s="96" t="s">
        <v>1184</v>
      </c>
      <c r="AI5463" s="97">
        <v>166744</v>
      </c>
      <c r="AJ5463" s="114">
        <v>25.116859436035199</v>
      </c>
      <c r="AK5463" s="114">
        <v>96.635597229003906</v>
      </c>
      <c r="AM5463" s="104"/>
      <c r="AN5463" s="104"/>
      <c r="AO5463" s="104"/>
      <c r="AP5463" s="104"/>
    </row>
    <row r="5464" spans="32:42" ht="18">
      <c r="AF5464" s="123" t="s">
        <v>6164</v>
      </c>
      <c r="AG5464" s="96" t="s">
        <v>6165</v>
      </c>
      <c r="AH5464" s="96" t="s">
        <v>7726</v>
      </c>
      <c r="AI5464" s="97">
        <v>166743</v>
      </c>
      <c r="AJ5464" s="114">
        <v>25.100999832153299</v>
      </c>
      <c r="AK5464" s="114">
        <v>96.637138366699205</v>
      </c>
      <c r="AM5464" s="104"/>
      <c r="AN5464" s="104"/>
      <c r="AO5464" s="104"/>
      <c r="AP5464" s="104"/>
    </row>
    <row r="5465" spans="32:42" ht="18">
      <c r="AF5465" s="123" t="s">
        <v>6164</v>
      </c>
      <c r="AG5465" s="96" t="s">
        <v>6165</v>
      </c>
      <c r="AH5465" s="96" t="s">
        <v>7727</v>
      </c>
      <c r="AI5465" s="97">
        <v>166742</v>
      </c>
      <c r="AJ5465" s="114">
        <v>25.0908603668213</v>
      </c>
      <c r="AK5465" s="114">
        <v>96.653152465820298</v>
      </c>
      <c r="AM5465" s="104"/>
      <c r="AN5465" s="104"/>
      <c r="AO5465" s="104"/>
      <c r="AP5465" s="104"/>
    </row>
    <row r="5466" spans="32:42" ht="18">
      <c r="AF5466" s="123" t="s">
        <v>6164</v>
      </c>
      <c r="AG5466" s="96" t="s">
        <v>6165</v>
      </c>
      <c r="AH5466" s="96" t="s">
        <v>7728</v>
      </c>
      <c r="AI5466" s="97">
        <v>166741</v>
      </c>
      <c r="AJ5466" s="114">
        <v>25.096429824829102</v>
      </c>
      <c r="AK5466" s="114">
        <v>96.643402099609403</v>
      </c>
      <c r="AM5466" s="104"/>
      <c r="AN5466" s="104"/>
      <c r="AO5466" s="104"/>
      <c r="AP5466" s="104"/>
    </row>
    <row r="5467" spans="32:42" ht="18">
      <c r="AF5467" s="123" t="s">
        <v>6166</v>
      </c>
      <c r="AG5467" s="96" t="s">
        <v>6167</v>
      </c>
      <c r="AH5467" s="96" t="s">
        <v>7729</v>
      </c>
      <c r="AI5467" s="97">
        <v>166748</v>
      </c>
      <c r="AJ5467" s="114">
        <v>25.0872592926025</v>
      </c>
      <c r="AK5467" s="114">
        <v>96.630813598632798</v>
      </c>
      <c r="AM5467" s="104"/>
      <c r="AN5467" s="104"/>
      <c r="AO5467" s="104"/>
      <c r="AP5467" s="104"/>
    </row>
    <row r="5468" spans="32:42" ht="18">
      <c r="AF5468" s="123" t="s">
        <v>6166</v>
      </c>
      <c r="AG5468" s="96" t="s">
        <v>6167</v>
      </c>
      <c r="AH5468" s="96" t="s">
        <v>6166</v>
      </c>
      <c r="AI5468" s="97">
        <v>166747</v>
      </c>
      <c r="AJ5468" s="114">
        <v>25.079929351806602</v>
      </c>
      <c r="AK5468" s="114">
        <v>96.625999450683594</v>
      </c>
      <c r="AM5468" s="104"/>
      <c r="AN5468" s="104"/>
      <c r="AO5468" s="104"/>
      <c r="AP5468" s="104"/>
    </row>
    <row r="5469" spans="32:42" ht="18">
      <c r="AF5469" s="123" t="s">
        <v>6168</v>
      </c>
      <c r="AG5469" s="96" t="s">
        <v>6169</v>
      </c>
      <c r="AH5469" s="96" t="s">
        <v>7730</v>
      </c>
      <c r="AI5469" s="97">
        <v>166751</v>
      </c>
      <c r="AJ5469" s="114"/>
      <c r="AK5469" s="114"/>
      <c r="AM5469" s="104"/>
      <c r="AN5469" s="104"/>
      <c r="AO5469" s="104"/>
      <c r="AP5469" s="104"/>
    </row>
    <row r="5470" spans="32:42" ht="18">
      <c r="AF5470" s="123" t="s">
        <v>6168</v>
      </c>
      <c r="AG5470" s="96" t="s">
        <v>6169</v>
      </c>
      <c r="AH5470" s="96" t="s">
        <v>7731</v>
      </c>
      <c r="AI5470" s="97">
        <v>166750</v>
      </c>
      <c r="AJ5470" s="114">
        <v>25.062679290771499</v>
      </c>
      <c r="AK5470" s="114">
        <v>96.606643676757798</v>
      </c>
      <c r="AM5470" s="104"/>
      <c r="AN5470" s="104"/>
      <c r="AO5470" s="104"/>
      <c r="AP5470" s="104"/>
    </row>
    <row r="5471" spans="32:42" ht="18">
      <c r="AF5471" s="123" t="s">
        <v>6168</v>
      </c>
      <c r="AG5471" s="96" t="s">
        <v>6169</v>
      </c>
      <c r="AH5471" s="96" t="s">
        <v>6168</v>
      </c>
      <c r="AI5471" s="97">
        <v>166749</v>
      </c>
      <c r="AJ5471" s="114">
        <v>25.042739868164102</v>
      </c>
      <c r="AK5471" s="114">
        <v>96.617126464843807</v>
      </c>
      <c r="AM5471" s="104"/>
      <c r="AN5471" s="104"/>
      <c r="AO5471" s="104"/>
      <c r="AP5471" s="104"/>
    </row>
    <row r="5472" spans="32:42" ht="18">
      <c r="AF5472" s="123" t="s">
        <v>6170</v>
      </c>
      <c r="AG5472" s="96" t="s">
        <v>6171</v>
      </c>
      <c r="AH5472" s="96" t="s">
        <v>7732</v>
      </c>
      <c r="AI5472" s="97">
        <v>166754</v>
      </c>
      <c r="AJ5472" s="114">
        <v>25.0330905914307</v>
      </c>
      <c r="AK5472" s="114">
        <v>96.586746215820298</v>
      </c>
      <c r="AM5472" s="104"/>
      <c r="AN5472" s="104"/>
      <c r="AO5472" s="104"/>
      <c r="AP5472" s="104"/>
    </row>
    <row r="5473" spans="32:42" ht="18">
      <c r="AF5473" s="123" t="s">
        <v>6170</v>
      </c>
      <c r="AG5473" s="96" t="s">
        <v>6171</v>
      </c>
      <c r="AH5473" s="96" t="s">
        <v>7733</v>
      </c>
      <c r="AI5473" s="97">
        <v>166753</v>
      </c>
      <c r="AJ5473" s="114"/>
      <c r="AK5473" s="114"/>
      <c r="AM5473" s="104"/>
      <c r="AN5473" s="104"/>
      <c r="AO5473" s="104"/>
      <c r="AP5473" s="104"/>
    </row>
    <row r="5474" spans="32:42" ht="18">
      <c r="AF5474" s="123" t="s">
        <v>6170</v>
      </c>
      <c r="AG5474" s="96" t="s">
        <v>6171</v>
      </c>
      <c r="AH5474" s="96" t="s">
        <v>6170</v>
      </c>
      <c r="AI5474" s="97">
        <v>166752</v>
      </c>
      <c r="AJ5474" s="114">
        <v>25.046880722045898</v>
      </c>
      <c r="AK5474" s="114">
        <v>96.592758178710895</v>
      </c>
      <c r="AM5474" s="104"/>
      <c r="AN5474" s="104"/>
      <c r="AO5474" s="104"/>
      <c r="AP5474" s="104"/>
    </row>
    <row r="5475" spans="32:42" ht="18">
      <c r="AF5475" s="123" t="s">
        <v>6172</v>
      </c>
      <c r="AG5475" s="96" t="s">
        <v>6173</v>
      </c>
      <c r="AH5475" s="96" t="s">
        <v>6172</v>
      </c>
      <c r="AI5475" s="97">
        <v>166755</v>
      </c>
      <c r="AJ5475" s="114">
        <v>25.3679294586182</v>
      </c>
      <c r="AK5475" s="114">
        <v>97.007911682128906</v>
      </c>
      <c r="AM5475" s="104"/>
      <c r="AN5475" s="104"/>
      <c r="AO5475" s="104"/>
      <c r="AP5475" s="104"/>
    </row>
    <row r="5476" spans="32:42" ht="18">
      <c r="AF5476" s="123" t="s">
        <v>1014</v>
      </c>
      <c r="AG5476" s="96" t="s">
        <v>6174</v>
      </c>
      <c r="AH5476" s="96" t="s">
        <v>1014</v>
      </c>
      <c r="AI5476" s="97">
        <v>166756</v>
      </c>
      <c r="AJ5476" s="114">
        <v>25.358219146728501</v>
      </c>
      <c r="AK5476" s="114">
        <v>96.986999511718807</v>
      </c>
      <c r="AM5476" s="104"/>
      <c r="AN5476" s="104"/>
      <c r="AO5476" s="104"/>
      <c r="AP5476" s="104"/>
    </row>
    <row r="5477" spans="32:42" ht="18">
      <c r="AF5477" s="123" t="s">
        <v>1014</v>
      </c>
      <c r="AG5477" s="96" t="s">
        <v>6174</v>
      </c>
      <c r="AH5477" s="96" t="s">
        <v>4808</v>
      </c>
      <c r="AI5477" s="97">
        <v>166758</v>
      </c>
      <c r="AJ5477" s="114">
        <v>25.3661499023438</v>
      </c>
      <c r="AK5477" s="114">
        <v>96.984580993652301</v>
      </c>
      <c r="AM5477" s="104"/>
      <c r="AN5477" s="104"/>
      <c r="AO5477" s="104"/>
      <c r="AP5477" s="104"/>
    </row>
    <row r="5478" spans="32:42" ht="18">
      <c r="AF5478" s="123" t="s">
        <v>1014</v>
      </c>
      <c r="AG5478" s="96" t="s">
        <v>6174</v>
      </c>
      <c r="AH5478" s="96" t="s">
        <v>4370</v>
      </c>
      <c r="AI5478" s="97">
        <v>166757</v>
      </c>
      <c r="AJ5478" s="114">
        <v>25.3614292144775</v>
      </c>
      <c r="AK5478" s="114">
        <v>96.994216918945298</v>
      </c>
      <c r="AM5478" s="104"/>
      <c r="AN5478" s="104"/>
      <c r="AO5478" s="104"/>
      <c r="AP5478" s="104"/>
    </row>
    <row r="5479" spans="32:42" ht="18">
      <c r="AF5479" s="123" t="s">
        <v>6175</v>
      </c>
      <c r="AG5479" s="96" t="s">
        <v>6176</v>
      </c>
      <c r="AH5479" s="96" t="s">
        <v>6251</v>
      </c>
      <c r="AI5479" s="97">
        <v>166760</v>
      </c>
      <c r="AJ5479" s="114">
        <v>25.370620727539102</v>
      </c>
      <c r="AK5479" s="114">
        <v>96.987243652343807</v>
      </c>
      <c r="AM5479" s="104"/>
      <c r="AN5479" s="104"/>
      <c r="AO5479" s="104"/>
      <c r="AP5479" s="104"/>
    </row>
    <row r="5480" spans="32:42" ht="18">
      <c r="AF5480" s="123" t="s">
        <v>6175</v>
      </c>
      <c r="AG5480" s="96" t="s">
        <v>6176</v>
      </c>
      <c r="AH5480" s="96" t="s">
        <v>6175</v>
      </c>
      <c r="AI5480" s="97">
        <v>166759</v>
      </c>
      <c r="AJ5480" s="114">
        <v>25.3744106292725</v>
      </c>
      <c r="AK5480" s="114">
        <v>96.996528625488295</v>
      </c>
      <c r="AM5480" s="104"/>
      <c r="AN5480" s="104"/>
      <c r="AO5480" s="104"/>
      <c r="AP5480" s="104"/>
    </row>
    <row r="5481" spans="32:42" ht="18">
      <c r="AF5481" s="123" t="s">
        <v>6177</v>
      </c>
      <c r="AG5481" s="96" t="s">
        <v>6178</v>
      </c>
      <c r="AH5481" s="96" t="s">
        <v>6177</v>
      </c>
      <c r="AI5481" s="97">
        <v>166761</v>
      </c>
      <c r="AJ5481" s="114">
        <v>25.386989593505898</v>
      </c>
      <c r="AK5481" s="114">
        <v>97.005996704101605</v>
      </c>
      <c r="AM5481" s="104"/>
      <c r="AN5481" s="104"/>
      <c r="AO5481" s="104"/>
      <c r="AP5481" s="104"/>
    </row>
    <row r="5482" spans="32:42" ht="18">
      <c r="AF5482" s="123" t="s">
        <v>6179</v>
      </c>
      <c r="AG5482" s="96" t="s">
        <v>6180</v>
      </c>
      <c r="AH5482" s="96" t="s">
        <v>6179</v>
      </c>
      <c r="AI5482" s="97">
        <v>166762</v>
      </c>
      <c r="AJ5482" s="114">
        <v>25.397689819335898</v>
      </c>
      <c r="AK5482" s="114">
        <v>96.974426269531307</v>
      </c>
      <c r="AM5482" s="104"/>
      <c r="AN5482" s="104"/>
      <c r="AO5482" s="104"/>
      <c r="AP5482" s="104"/>
    </row>
    <row r="5483" spans="32:42" ht="18">
      <c r="AF5483" s="123" t="s">
        <v>6181</v>
      </c>
      <c r="AG5483" s="96" t="s">
        <v>6182</v>
      </c>
      <c r="AH5483" s="96" t="s">
        <v>6181</v>
      </c>
      <c r="AI5483" s="97">
        <v>166763</v>
      </c>
      <c r="AJ5483" s="114">
        <v>25.393730163574201</v>
      </c>
      <c r="AK5483" s="114">
        <v>97.027702331542997</v>
      </c>
      <c r="AM5483" s="104"/>
      <c r="AN5483" s="104"/>
      <c r="AO5483" s="104"/>
      <c r="AP5483" s="104"/>
    </row>
    <row r="5484" spans="32:42" ht="18">
      <c r="AF5484" s="123" t="s">
        <v>6181</v>
      </c>
      <c r="AG5484" s="96" t="s">
        <v>6182</v>
      </c>
      <c r="AH5484" s="96" t="s">
        <v>7734</v>
      </c>
      <c r="AI5484" s="97">
        <v>166764</v>
      </c>
      <c r="AJ5484" s="114"/>
      <c r="AK5484" s="114"/>
      <c r="AM5484" s="104"/>
      <c r="AN5484" s="104"/>
      <c r="AO5484" s="104"/>
      <c r="AP5484" s="104"/>
    </row>
    <row r="5485" spans="32:42" ht="18">
      <c r="AF5485" s="123" t="s">
        <v>6183</v>
      </c>
      <c r="AG5485" s="96" t="s">
        <v>6184</v>
      </c>
      <c r="AH5485" s="96" t="s">
        <v>6183</v>
      </c>
      <c r="AI5485" s="97">
        <v>166765</v>
      </c>
      <c r="AJ5485" s="114">
        <v>25.381959915161101</v>
      </c>
      <c r="AK5485" s="114">
        <v>97.016326904296903</v>
      </c>
      <c r="AM5485" s="104"/>
      <c r="AN5485" s="104"/>
      <c r="AO5485" s="104"/>
      <c r="AP5485" s="104"/>
    </row>
    <row r="5486" spans="32:42" ht="18">
      <c r="AF5486" s="123" t="s">
        <v>1926</v>
      </c>
      <c r="AG5486" s="96" t="s">
        <v>6185</v>
      </c>
      <c r="AH5486" s="96" t="s">
        <v>1926</v>
      </c>
      <c r="AI5486" s="97">
        <v>166766</v>
      </c>
      <c r="AJ5486" s="114">
        <v>25.410179138183601</v>
      </c>
      <c r="AK5486" s="114">
        <v>97.046798706054702</v>
      </c>
      <c r="AM5486" s="104"/>
      <c r="AN5486" s="104"/>
      <c r="AO5486" s="104"/>
      <c r="AP5486" s="104"/>
    </row>
    <row r="5487" spans="32:42" ht="18">
      <c r="AF5487" s="123" t="s">
        <v>6186</v>
      </c>
      <c r="AG5487" s="96" t="s">
        <v>6187</v>
      </c>
      <c r="AH5487" s="96" t="s">
        <v>6186</v>
      </c>
      <c r="AI5487" s="97">
        <v>166767</v>
      </c>
      <c r="AJ5487" s="114"/>
      <c r="AK5487" s="114"/>
      <c r="AM5487" s="104"/>
      <c r="AN5487" s="104"/>
      <c r="AO5487" s="104"/>
      <c r="AP5487" s="104"/>
    </row>
    <row r="5488" spans="32:42" ht="18">
      <c r="AF5488" s="123" t="s">
        <v>6188</v>
      </c>
      <c r="AG5488" s="96" t="s">
        <v>6189</v>
      </c>
      <c r="AH5488" s="96" t="s">
        <v>7735</v>
      </c>
      <c r="AI5488" s="97">
        <v>166772</v>
      </c>
      <c r="AJ5488" s="114"/>
      <c r="AK5488" s="114"/>
      <c r="AM5488" s="104"/>
      <c r="AN5488" s="104"/>
      <c r="AO5488" s="104"/>
      <c r="AP5488" s="104"/>
    </row>
    <row r="5489" spans="32:42" ht="18">
      <c r="AF5489" s="123" t="s">
        <v>6188</v>
      </c>
      <c r="AG5489" s="96" t="s">
        <v>6189</v>
      </c>
      <c r="AH5489" s="96" t="s">
        <v>7736</v>
      </c>
      <c r="AI5489" s="97">
        <v>166771</v>
      </c>
      <c r="AJ5489" s="114"/>
      <c r="AK5489" s="114"/>
      <c r="AM5489" s="104"/>
      <c r="AN5489" s="104"/>
      <c r="AO5489" s="104"/>
      <c r="AP5489" s="104"/>
    </row>
    <row r="5490" spans="32:42" ht="18">
      <c r="AF5490" s="123" t="s">
        <v>6188</v>
      </c>
      <c r="AG5490" s="96" t="s">
        <v>6189</v>
      </c>
      <c r="AH5490" s="96" t="s">
        <v>7737</v>
      </c>
      <c r="AI5490" s="97">
        <v>166770</v>
      </c>
      <c r="AJ5490" s="114"/>
      <c r="AK5490" s="114"/>
      <c r="AM5490" s="104"/>
      <c r="AN5490" s="104"/>
      <c r="AO5490" s="104"/>
      <c r="AP5490" s="104"/>
    </row>
    <row r="5491" spans="32:42" ht="18">
      <c r="AF5491" s="123" t="s">
        <v>6188</v>
      </c>
      <c r="AG5491" s="96" t="s">
        <v>6189</v>
      </c>
      <c r="AH5491" s="96" t="s">
        <v>7738</v>
      </c>
      <c r="AI5491" s="97">
        <v>166769</v>
      </c>
      <c r="AJ5491" s="114"/>
      <c r="AK5491" s="114"/>
      <c r="AM5491" s="104"/>
      <c r="AN5491" s="104"/>
      <c r="AO5491" s="104"/>
      <c r="AP5491" s="104"/>
    </row>
    <row r="5492" spans="32:42" ht="18">
      <c r="AF5492" s="123" t="s">
        <v>6188</v>
      </c>
      <c r="AG5492" s="96" t="s">
        <v>6189</v>
      </c>
      <c r="AH5492" s="96" t="s">
        <v>6188</v>
      </c>
      <c r="AI5492" s="97">
        <v>166768</v>
      </c>
      <c r="AJ5492" s="114">
        <v>25.345039367675799</v>
      </c>
      <c r="AK5492" s="114">
        <v>97.082176208496094</v>
      </c>
      <c r="AM5492" s="104"/>
      <c r="AN5492" s="104"/>
      <c r="AO5492" s="104"/>
      <c r="AP5492" s="104"/>
    </row>
    <row r="5493" spans="32:42" ht="18">
      <c r="AF5493" s="123" t="s">
        <v>6190</v>
      </c>
      <c r="AG5493" s="96" t="s">
        <v>6191</v>
      </c>
      <c r="AH5493" s="96" t="s">
        <v>7739</v>
      </c>
      <c r="AI5493" s="97">
        <v>166672</v>
      </c>
      <c r="AJ5493" s="114">
        <v>25.301090240478501</v>
      </c>
      <c r="AK5493" s="114">
        <v>96.878608703613295</v>
      </c>
      <c r="AM5493" s="104"/>
      <c r="AN5493" s="104"/>
      <c r="AO5493" s="104"/>
      <c r="AP5493" s="104"/>
    </row>
    <row r="5494" spans="32:42" ht="18">
      <c r="AF5494" s="123" t="s">
        <v>6192</v>
      </c>
      <c r="AG5494" s="96" t="s">
        <v>6193</v>
      </c>
      <c r="AH5494" s="96" t="s">
        <v>7740</v>
      </c>
      <c r="AI5494" s="97">
        <v>166727</v>
      </c>
      <c r="AJ5494" s="114">
        <v>25.233350753784201</v>
      </c>
      <c r="AK5494" s="114">
        <v>96.768356323242202</v>
      </c>
      <c r="AM5494" s="104"/>
      <c r="AN5494" s="104"/>
      <c r="AO5494" s="104"/>
      <c r="AP5494" s="104"/>
    </row>
    <row r="5495" spans="32:42" ht="18">
      <c r="AF5495" s="123" t="s">
        <v>6194</v>
      </c>
      <c r="AG5495" s="96" t="s">
        <v>6195</v>
      </c>
      <c r="AH5495" s="96" t="s">
        <v>7741</v>
      </c>
      <c r="AI5495" s="97">
        <v>220488</v>
      </c>
      <c r="AJ5495" s="114"/>
      <c r="AK5495" s="114"/>
      <c r="AM5495" s="104"/>
      <c r="AN5495" s="104"/>
      <c r="AO5495" s="104"/>
      <c r="AP5495" s="104"/>
    </row>
    <row r="5496" spans="32:42" ht="18">
      <c r="AF5496" s="123" t="s">
        <v>6194</v>
      </c>
      <c r="AG5496" s="96" t="s">
        <v>6195</v>
      </c>
      <c r="AH5496" s="96" t="s">
        <v>7742</v>
      </c>
      <c r="AI5496" s="97">
        <v>216885</v>
      </c>
      <c r="AJ5496" s="114">
        <v>25.637220382690401</v>
      </c>
      <c r="AK5496" s="114">
        <v>96.419250488281307</v>
      </c>
      <c r="AM5496" s="104"/>
      <c r="AN5496" s="104"/>
      <c r="AO5496" s="104"/>
      <c r="AP5496" s="104"/>
    </row>
    <row r="5497" spans="32:42" ht="18">
      <c r="AF5497" s="123" t="s">
        <v>6194</v>
      </c>
      <c r="AG5497" s="96" t="s">
        <v>6195</v>
      </c>
      <c r="AH5497" s="96" t="s">
        <v>7743</v>
      </c>
      <c r="AI5497" s="97">
        <v>216886</v>
      </c>
      <c r="AJ5497" s="114">
        <v>25.6455402374268</v>
      </c>
      <c r="AK5497" s="114">
        <v>96.420959472656307</v>
      </c>
      <c r="AM5497" s="104"/>
      <c r="AN5497" s="104"/>
      <c r="AO5497" s="104"/>
      <c r="AP5497" s="104"/>
    </row>
    <row r="5498" spans="32:42" ht="18">
      <c r="AF5498" s="123" t="s">
        <v>6194</v>
      </c>
      <c r="AG5498" s="96" t="s">
        <v>6195</v>
      </c>
      <c r="AH5498" s="96" t="s">
        <v>7744</v>
      </c>
      <c r="AI5498" s="97">
        <v>216887</v>
      </c>
      <c r="AJ5498" s="114">
        <v>25.646429061889599</v>
      </c>
      <c r="AK5498" s="114">
        <v>96.432792663574205</v>
      </c>
      <c r="AM5498" s="104"/>
      <c r="AN5498" s="104"/>
      <c r="AO5498" s="104"/>
      <c r="AP5498" s="104"/>
    </row>
    <row r="5499" spans="32:42" ht="18">
      <c r="AF5499" s="123" t="s">
        <v>6194</v>
      </c>
      <c r="AG5499" s="96" t="s">
        <v>6195</v>
      </c>
      <c r="AH5499" s="96" t="s">
        <v>2049</v>
      </c>
      <c r="AI5499" s="97">
        <v>216888</v>
      </c>
      <c r="AJ5499" s="114">
        <v>25.6432399749756</v>
      </c>
      <c r="AK5499" s="114">
        <v>96.401649475097699</v>
      </c>
      <c r="AM5499" s="104"/>
      <c r="AN5499" s="104"/>
      <c r="AO5499" s="104"/>
      <c r="AP5499" s="104"/>
    </row>
    <row r="5500" spans="32:42" ht="18">
      <c r="AF5500" s="123" t="s">
        <v>6194</v>
      </c>
      <c r="AG5500" s="96" t="s">
        <v>6195</v>
      </c>
      <c r="AH5500" s="96" t="s">
        <v>7745</v>
      </c>
      <c r="AI5500" s="97">
        <v>216889</v>
      </c>
      <c r="AJ5500" s="114">
        <v>25.6733093261719</v>
      </c>
      <c r="AK5500" s="114">
        <v>96.435516357421903</v>
      </c>
      <c r="AM5500" s="104"/>
      <c r="AN5500" s="104"/>
      <c r="AO5500" s="104"/>
      <c r="AP5500" s="104"/>
    </row>
    <row r="5501" spans="32:42" ht="18">
      <c r="AF5501" s="123" t="s">
        <v>6194</v>
      </c>
      <c r="AG5501" s="96" t="s">
        <v>6195</v>
      </c>
      <c r="AH5501" s="96" t="s">
        <v>7746</v>
      </c>
      <c r="AI5501" s="97">
        <v>220484</v>
      </c>
      <c r="AJ5501" s="114"/>
      <c r="AK5501" s="114"/>
      <c r="AM5501" s="104"/>
      <c r="AN5501" s="104"/>
      <c r="AO5501" s="104"/>
      <c r="AP5501" s="104"/>
    </row>
    <row r="5502" spans="32:42" ht="18">
      <c r="AF5502" s="123" t="s">
        <v>6194</v>
      </c>
      <c r="AG5502" s="96" t="s">
        <v>6195</v>
      </c>
      <c r="AH5502" s="96" t="s">
        <v>7747</v>
      </c>
      <c r="AI5502" s="97">
        <v>220485</v>
      </c>
      <c r="AJ5502" s="114"/>
      <c r="AK5502" s="114"/>
      <c r="AM5502" s="104"/>
      <c r="AN5502" s="104"/>
      <c r="AO5502" s="104"/>
      <c r="AP5502" s="104"/>
    </row>
    <row r="5503" spans="32:42" ht="18">
      <c r="AF5503" s="123" t="s">
        <v>6194</v>
      </c>
      <c r="AG5503" s="96" t="s">
        <v>6195</v>
      </c>
      <c r="AH5503" s="96" t="s">
        <v>7748</v>
      </c>
      <c r="AI5503" s="97">
        <v>220487</v>
      </c>
      <c r="AJ5503" s="114"/>
      <c r="AK5503" s="114"/>
      <c r="AM5503" s="104"/>
      <c r="AN5503" s="104"/>
      <c r="AO5503" s="104"/>
      <c r="AP5503" s="104"/>
    </row>
    <row r="5504" spans="32:42" ht="18">
      <c r="AF5504" s="123" t="s">
        <v>6194</v>
      </c>
      <c r="AG5504" s="96" t="s">
        <v>6195</v>
      </c>
      <c r="AH5504" s="96" t="s">
        <v>7749</v>
      </c>
      <c r="AI5504" s="97">
        <v>216881</v>
      </c>
      <c r="AJ5504" s="114">
        <v>25.683740615844702</v>
      </c>
      <c r="AK5504" s="114">
        <v>96.346168518066406</v>
      </c>
      <c r="AM5504" s="104"/>
      <c r="AN5504" s="104"/>
      <c r="AO5504" s="104"/>
      <c r="AP5504" s="104"/>
    </row>
    <row r="5505" spans="32:42" ht="18">
      <c r="AF5505" s="123" t="s">
        <v>6194</v>
      </c>
      <c r="AG5505" s="96" t="s">
        <v>6195</v>
      </c>
      <c r="AH5505" s="96" t="s">
        <v>7750</v>
      </c>
      <c r="AI5505" s="97">
        <v>220486</v>
      </c>
      <c r="AJ5505" s="114"/>
      <c r="AK5505" s="114"/>
      <c r="AM5505" s="104"/>
      <c r="AN5505" s="104"/>
      <c r="AO5505" s="104"/>
      <c r="AP5505" s="104"/>
    </row>
    <row r="5506" spans="32:42" ht="18">
      <c r="AF5506" s="123" t="s">
        <v>6194</v>
      </c>
      <c r="AG5506" s="96" t="s">
        <v>6195</v>
      </c>
      <c r="AH5506" s="96" t="s">
        <v>7751</v>
      </c>
      <c r="AI5506" s="97">
        <v>216876</v>
      </c>
      <c r="AJ5506" s="114">
        <v>25.640489578247099</v>
      </c>
      <c r="AK5506" s="114">
        <v>96.353057861328097</v>
      </c>
      <c r="AM5506" s="104"/>
      <c r="AN5506" s="104"/>
      <c r="AO5506" s="104"/>
      <c r="AP5506" s="104"/>
    </row>
    <row r="5507" spans="32:42" ht="18">
      <c r="AF5507" s="123" t="s">
        <v>6194</v>
      </c>
      <c r="AG5507" s="96" t="s">
        <v>6195</v>
      </c>
      <c r="AH5507" s="96" t="s">
        <v>6194</v>
      </c>
      <c r="AI5507" s="97">
        <v>166773</v>
      </c>
      <c r="AJ5507" s="114">
        <v>25.656400680541999</v>
      </c>
      <c r="AK5507" s="114">
        <v>96.356849670410199</v>
      </c>
      <c r="AM5507" s="104"/>
      <c r="AN5507" s="104"/>
      <c r="AO5507" s="104"/>
      <c r="AP5507" s="104"/>
    </row>
    <row r="5508" spans="32:42" ht="18">
      <c r="AF5508" s="123" t="s">
        <v>6194</v>
      </c>
      <c r="AG5508" s="96" t="s">
        <v>6195</v>
      </c>
      <c r="AH5508" s="96" t="s">
        <v>7752</v>
      </c>
      <c r="AI5508" s="97">
        <v>216883</v>
      </c>
      <c r="AJ5508" s="114">
        <v>25.696439743041999</v>
      </c>
      <c r="AK5508" s="114">
        <v>96.391448974609403</v>
      </c>
      <c r="AM5508" s="104"/>
      <c r="AN5508" s="104"/>
      <c r="AO5508" s="104"/>
      <c r="AP5508" s="104"/>
    </row>
    <row r="5509" spans="32:42" ht="18">
      <c r="AF5509" s="123" t="s">
        <v>6194</v>
      </c>
      <c r="AG5509" s="96" t="s">
        <v>6195</v>
      </c>
      <c r="AH5509" s="96" t="s">
        <v>7753</v>
      </c>
      <c r="AI5509" s="97">
        <v>166775</v>
      </c>
      <c r="AJ5509" s="114">
        <v>25.647520065307599</v>
      </c>
      <c r="AK5509" s="114">
        <v>96.347618103027301</v>
      </c>
      <c r="AM5509" s="104"/>
      <c r="AN5509" s="104"/>
      <c r="AO5509" s="104"/>
      <c r="AP5509" s="104"/>
    </row>
    <row r="5510" spans="32:42" ht="18">
      <c r="AF5510" s="123" t="s">
        <v>6194</v>
      </c>
      <c r="AG5510" s="96" t="s">
        <v>6195</v>
      </c>
      <c r="AH5510" s="96" t="s">
        <v>7754</v>
      </c>
      <c r="AI5510" s="97">
        <v>216884</v>
      </c>
      <c r="AJ5510" s="114">
        <v>25.7028694152832</v>
      </c>
      <c r="AK5510" s="114">
        <v>96.410949707031307</v>
      </c>
      <c r="AM5510" s="104"/>
      <c r="AN5510" s="104"/>
      <c r="AO5510" s="104"/>
      <c r="AP5510" s="104"/>
    </row>
    <row r="5511" spans="32:42" ht="18">
      <c r="AF5511" s="123" t="s">
        <v>6194</v>
      </c>
      <c r="AG5511" s="96" t="s">
        <v>6195</v>
      </c>
      <c r="AH5511" s="96" t="s">
        <v>7755</v>
      </c>
      <c r="AI5511" s="97">
        <v>216877</v>
      </c>
      <c r="AJ5511" s="114">
        <v>25.655820846557599</v>
      </c>
      <c r="AK5511" s="114">
        <v>96.336387634277301</v>
      </c>
      <c r="AM5511" s="104"/>
      <c r="AN5511" s="104"/>
      <c r="AO5511" s="104"/>
      <c r="AP5511" s="104"/>
    </row>
    <row r="5512" spans="32:42" ht="18">
      <c r="AF5512" s="123" t="s">
        <v>6194</v>
      </c>
      <c r="AG5512" s="96" t="s">
        <v>6195</v>
      </c>
      <c r="AH5512" s="96" t="s">
        <v>7756</v>
      </c>
      <c r="AI5512" s="97">
        <v>216878</v>
      </c>
      <c r="AJ5512" s="114"/>
      <c r="AK5512" s="114"/>
      <c r="AM5512" s="104"/>
      <c r="AN5512" s="104"/>
      <c r="AO5512" s="104"/>
      <c r="AP5512" s="104"/>
    </row>
    <row r="5513" spans="32:42" ht="18">
      <c r="AF5513" s="123" t="s">
        <v>6194</v>
      </c>
      <c r="AG5513" s="96" t="s">
        <v>6195</v>
      </c>
      <c r="AH5513" s="96" t="s">
        <v>7757</v>
      </c>
      <c r="AI5513" s="97">
        <v>216879</v>
      </c>
      <c r="AJ5513" s="114">
        <v>25.744279861450199</v>
      </c>
      <c r="AK5513" s="114">
        <v>96.377166748046903</v>
      </c>
      <c r="AM5513" s="104"/>
      <c r="AN5513" s="104"/>
      <c r="AO5513" s="104"/>
      <c r="AP5513" s="104"/>
    </row>
    <row r="5514" spans="32:42" ht="18">
      <c r="AF5514" s="123" t="s">
        <v>6194</v>
      </c>
      <c r="AG5514" s="96" t="s">
        <v>6195</v>
      </c>
      <c r="AH5514" s="96" t="s">
        <v>7758</v>
      </c>
      <c r="AI5514" s="97">
        <v>216880</v>
      </c>
      <c r="AJ5514" s="114">
        <v>25.670690536498999</v>
      </c>
      <c r="AK5514" s="114">
        <v>96.353431701660199</v>
      </c>
      <c r="AM5514" s="104"/>
      <c r="AN5514" s="104"/>
      <c r="AO5514" s="104"/>
      <c r="AP5514" s="104"/>
    </row>
    <row r="5515" spans="32:42" ht="18">
      <c r="AF5515" s="123" t="s">
        <v>6194</v>
      </c>
      <c r="AG5515" s="96" t="s">
        <v>6195</v>
      </c>
      <c r="AH5515" s="96" t="s">
        <v>7759</v>
      </c>
      <c r="AI5515" s="97">
        <v>216882</v>
      </c>
      <c r="AJ5515" s="114">
        <v>25.685630798339801</v>
      </c>
      <c r="AK5515" s="114">
        <v>96.373207092285199</v>
      </c>
      <c r="AM5515" s="104"/>
      <c r="AN5515" s="104"/>
      <c r="AO5515" s="104"/>
      <c r="AP5515" s="104"/>
    </row>
    <row r="5516" spans="32:42" ht="18">
      <c r="AF5516" s="123" t="s">
        <v>6194</v>
      </c>
      <c r="AG5516" s="96" t="s">
        <v>6195</v>
      </c>
      <c r="AH5516" s="96" t="s">
        <v>4370</v>
      </c>
      <c r="AI5516" s="97">
        <v>166774</v>
      </c>
      <c r="AJ5516" s="114">
        <v>25.6509799957275</v>
      </c>
      <c r="AK5516" s="114">
        <v>96.364448547363295</v>
      </c>
      <c r="AM5516" s="104"/>
      <c r="AN5516" s="104"/>
      <c r="AO5516" s="104"/>
      <c r="AP5516" s="104"/>
    </row>
    <row r="5517" spans="32:42" ht="18">
      <c r="AF5517" s="123" t="s">
        <v>6196</v>
      </c>
      <c r="AG5517" s="96" t="s">
        <v>6197</v>
      </c>
      <c r="AH5517" s="96" t="s">
        <v>7760</v>
      </c>
      <c r="AI5517" s="97">
        <v>166778</v>
      </c>
      <c r="AJ5517" s="114">
        <v>25.619649887085</v>
      </c>
      <c r="AK5517" s="114">
        <v>96.3382568359375</v>
      </c>
      <c r="AM5517" s="104"/>
      <c r="AN5517" s="104"/>
      <c r="AO5517" s="104"/>
      <c r="AP5517" s="104"/>
    </row>
    <row r="5518" spans="32:42" ht="18">
      <c r="AF5518" s="123" t="s">
        <v>6196</v>
      </c>
      <c r="AG5518" s="96" t="s">
        <v>6197</v>
      </c>
      <c r="AH5518" s="96" t="s">
        <v>7761</v>
      </c>
      <c r="AI5518" s="97">
        <v>216893</v>
      </c>
      <c r="AJ5518" s="114"/>
      <c r="AK5518" s="114"/>
      <c r="AM5518" s="104"/>
      <c r="AN5518" s="104"/>
      <c r="AO5518" s="104"/>
      <c r="AP5518" s="104"/>
    </row>
    <row r="5519" spans="32:42" ht="18">
      <c r="AF5519" s="123" t="s">
        <v>6196</v>
      </c>
      <c r="AG5519" s="96" t="s">
        <v>6197</v>
      </c>
      <c r="AH5519" s="96" t="s">
        <v>7762</v>
      </c>
      <c r="AI5519" s="97">
        <v>216892</v>
      </c>
      <c r="AJ5519" s="114"/>
      <c r="AK5519" s="114"/>
      <c r="AM5519" s="104"/>
      <c r="AN5519" s="104"/>
      <c r="AO5519" s="104"/>
      <c r="AP5519" s="104"/>
    </row>
    <row r="5520" spans="32:42" ht="18">
      <c r="AF5520" s="123" t="s">
        <v>6196</v>
      </c>
      <c r="AG5520" s="96" t="s">
        <v>6197</v>
      </c>
      <c r="AH5520" s="96" t="s">
        <v>7758</v>
      </c>
      <c r="AI5520" s="97">
        <v>216891</v>
      </c>
      <c r="AJ5520" s="114"/>
      <c r="AK5520" s="114"/>
      <c r="AM5520" s="104"/>
      <c r="AN5520" s="104"/>
      <c r="AO5520" s="104"/>
      <c r="AP5520" s="104"/>
    </row>
    <row r="5521" spans="32:42" ht="18">
      <c r="AF5521" s="123" t="s">
        <v>6196</v>
      </c>
      <c r="AG5521" s="96" t="s">
        <v>6197</v>
      </c>
      <c r="AH5521" s="96" t="s">
        <v>7161</v>
      </c>
      <c r="AI5521" s="97">
        <v>216890</v>
      </c>
      <c r="AJ5521" s="114"/>
      <c r="AK5521" s="114"/>
      <c r="AM5521" s="104"/>
      <c r="AN5521" s="104"/>
      <c r="AO5521" s="104"/>
      <c r="AP5521" s="104"/>
    </row>
    <row r="5522" spans="32:42" ht="18">
      <c r="AF5522" s="123" t="s">
        <v>6196</v>
      </c>
      <c r="AG5522" s="96" t="s">
        <v>6197</v>
      </c>
      <c r="AH5522" s="96" t="s">
        <v>7763</v>
      </c>
      <c r="AI5522" s="97">
        <v>166782</v>
      </c>
      <c r="AJ5522" s="114">
        <v>25.5146999359131</v>
      </c>
      <c r="AK5522" s="114">
        <v>96.404289245605497</v>
      </c>
      <c r="AM5522" s="104"/>
      <c r="AN5522" s="104"/>
      <c r="AO5522" s="104"/>
      <c r="AP5522" s="104"/>
    </row>
    <row r="5523" spans="32:42" ht="18">
      <c r="AF5523" s="123" t="s">
        <v>6196</v>
      </c>
      <c r="AG5523" s="96" t="s">
        <v>6197</v>
      </c>
      <c r="AH5523" s="96" t="s">
        <v>7764</v>
      </c>
      <c r="AI5523" s="97">
        <v>166779</v>
      </c>
      <c r="AJ5523" s="114">
        <v>25.617620468139599</v>
      </c>
      <c r="AK5523" s="114">
        <v>96.340179443359403</v>
      </c>
      <c r="AM5523" s="104"/>
      <c r="AN5523" s="104"/>
      <c r="AO5523" s="104"/>
      <c r="AP5523" s="104"/>
    </row>
    <row r="5524" spans="32:42" ht="18">
      <c r="AF5524" s="123" t="s">
        <v>6196</v>
      </c>
      <c r="AG5524" s="96" t="s">
        <v>6197</v>
      </c>
      <c r="AH5524" s="96" t="s">
        <v>7765</v>
      </c>
      <c r="AI5524" s="97">
        <v>166780</v>
      </c>
      <c r="AJ5524" s="114">
        <v>25.619329452514599</v>
      </c>
      <c r="AK5524" s="114">
        <v>96.380363464355497</v>
      </c>
      <c r="AM5524" s="104"/>
      <c r="AN5524" s="104"/>
      <c r="AO5524" s="104"/>
      <c r="AP5524" s="104"/>
    </row>
    <row r="5525" spans="32:42" ht="18">
      <c r="AF5525" s="123" t="s">
        <v>6196</v>
      </c>
      <c r="AG5525" s="96" t="s">
        <v>6197</v>
      </c>
      <c r="AH5525" s="96" t="s">
        <v>7766</v>
      </c>
      <c r="AI5525" s="97">
        <v>166777</v>
      </c>
      <c r="AJ5525" s="114">
        <v>25.6132507324219</v>
      </c>
      <c r="AK5525" s="114">
        <v>96.342468261718807</v>
      </c>
      <c r="AM5525" s="104"/>
      <c r="AN5525" s="104"/>
      <c r="AO5525" s="104"/>
      <c r="AP5525" s="104"/>
    </row>
    <row r="5526" spans="32:42" ht="18">
      <c r="AF5526" s="123" t="s">
        <v>6196</v>
      </c>
      <c r="AG5526" s="96" t="s">
        <v>6197</v>
      </c>
      <c r="AH5526" s="96" t="s">
        <v>6196</v>
      </c>
      <c r="AI5526" s="97">
        <v>166776</v>
      </c>
      <c r="AJ5526" s="114">
        <v>25.608150482177699</v>
      </c>
      <c r="AK5526" s="114">
        <v>96.339546203613295</v>
      </c>
      <c r="AM5526" s="104"/>
      <c r="AN5526" s="104"/>
      <c r="AO5526" s="104"/>
      <c r="AP5526" s="104"/>
    </row>
    <row r="5527" spans="32:42" ht="18">
      <c r="AF5527" s="123" t="s">
        <v>6196</v>
      </c>
      <c r="AG5527" s="96" t="s">
        <v>6197</v>
      </c>
      <c r="AH5527" s="96" t="s">
        <v>7767</v>
      </c>
      <c r="AI5527" s="97">
        <v>166781</v>
      </c>
      <c r="AJ5527" s="114">
        <v>25.583080291748001</v>
      </c>
      <c r="AK5527" s="114">
        <v>96.315483093261705</v>
      </c>
      <c r="AM5527" s="104"/>
      <c r="AN5527" s="104"/>
      <c r="AO5527" s="104"/>
      <c r="AP5527" s="104"/>
    </row>
    <row r="5528" spans="32:42" ht="18">
      <c r="AF5528" s="123" t="s">
        <v>6198</v>
      </c>
      <c r="AG5528" s="96" t="s">
        <v>6199</v>
      </c>
      <c r="AH5528" s="96" t="s">
        <v>7768</v>
      </c>
      <c r="AI5528" s="97">
        <v>220499</v>
      </c>
      <c r="AJ5528" s="114"/>
      <c r="AK5528" s="114"/>
      <c r="AM5528" s="104"/>
      <c r="AN5528" s="104"/>
      <c r="AO5528" s="104"/>
      <c r="AP5528" s="104"/>
    </row>
    <row r="5529" spans="32:42" ht="18">
      <c r="AF5529" s="123" t="s">
        <v>6198</v>
      </c>
      <c r="AG5529" s="96" t="s">
        <v>6199</v>
      </c>
      <c r="AH5529" s="96" t="s">
        <v>7769</v>
      </c>
      <c r="AI5529" s="97">
        <v>220490</v>
      </c>
      <c r="AJ5529" s="114"/>
      <c r="AK5529" s="114"/>
      <c r="AM5529" s="104"/>
      <c r="AN5529" s="104"/>
      <c r="AO5529" s="104"/>
      <c r="AP5529" s="104"/>
    </row>
    <row r="5530" spans="32:42" ht="18">
      <c r="AF5530" s="123" t="s">
        <v>6198</v>
      </c>
      <c r="AG5530" s="96" t="s">
        <v>6199</v>
      </c>
      <c r="AH5530" s="96" t="s">
        <v>7770</v>
      </c>
      <c r="AI5530" s="97">
        <v>220492</v>
      </c>
      <c r="AJ5530" s="114"/>
      <c r="AK5530" s="114"/>
      <c r="AM5530" s="104"/>
      <c r="AN5530" s="104"/>
      <c r="AO5530" s="104"/>
      <c r="AP5530" s="104"/>
    </row>
    <row r="5531" spans="32:42" ht="18">
      <c r="AF5531" s="123" t="s">
        <v>6198</v>
      </c>
      <c r="AG5531" s="96" t="s">
        <v>6199</v>
      </c>
      <c r="AH5531" s="96" t="s">
        <v>7771</v>
      </c>
      <c r="AI5531" s="97">
        <v>220493</v>
      </c>
      <c r="AJ5531" s="114"/>
      <c r="AK5531" s="114"/>
      <c r="AM5531" s="104"/>
      <c r="AN5531" s="104"/>
      <c r="AO5531" s="104"/>
      <c r="AP5531" s="104"/>
    </row>
    <row r="5532" spans="32:42" ht="18">
      <c r="AF5532" s="123" t="s">
        <v>6198</v>
      </c>
      <c r="AG5532" s="96" t="s">
        <v>6199</v>
      </c>
      <c r="AH5532" s="96" t="s">
        <v>7772</v>
      </c>
      <c r="AI5532" s="97">
        <v>220494</v>
      </c>
      <c r="AJ5532" s="114"/>
      <c r="AK5532" s="114"/>
      <c r="AM5532" s="104"/>
      <c r="AN5532" s="104"/>
      <c r="AO5532" s="104"/>
      <c r="AP5532" s="104"/>
    </row>
    <row r="5533" spans="32:42" ht="18">
      <c r="AF5533" s="123" t="s">
        <v>6198</v>
      </c>
      <c r="AG5533" s="96" t="s">
        <v>6199</v>
      </c>
      <c r="AH5533" s="96" t="s">
        <v>7773</v>
      </c>
      <c r="AI5533" s="97">
        <v>220495</v>
      </c>
      <c r="AJ5533" s="114"/>
      <c r="AK5533" s="114"/>
      <c r="AM5533" s="104"/>
      <c r="AN5533" s="104"/>
      <c r="AO5533" s="104"/>
      <c r="AP5533" s="104"/>
    </row>
    <row r="5534" spans="32:42" ht="18">
      <c r="AF5534" s="123" t="s">
        <v>6198</v>
      </c>
      <c r="AG5534" s="96" t="s">
        <v>6199</v>
      </c>
      <c r="AH5534" s="96" t="s">
        <v>6941</v>
      </c>
      <c r="AI5534" s="97">
        <v>220496</v>
      </c>
      <c r="AJ5534" s="114"/>
      <c r="AK5534" s="114"/>
      <c r="AM5534" s="104"/>
      <c r="AN5534" s="104"/>
      <c r="AO5534" s="104"/>
      <c r="AP5534" s="104"/>
    </row>
    <row r="5535" spans="32:42" ht="18">
      <c r="AF5535" s="123" t="s">
        <v>6198</v>
      </c>
      <c r="AG5535" s="96" t="s">
        <v>6199</v>
      </c>
      <c r="AH5535" s="96" t="s">
        <v>7774</v>
      </c>
      <c r="AI5535" s="97">
        <v>216896</v>
      </c>
      <c r="AJ5535" s="114">
        <v>25.599269866943398</v>
      </c>
      <c r="AK5535" s="114">
        <v>96.2982177734375</v>
      </c>
      <c r="AM5535" s="104"/>
      <c r="AN5535" s="104"/>
      <c r="AO5535" s="104"/>
      <c r="AP5535" s="104"/>
    </row>
    <row r="5536" spans="32:42" ht="18">
      <c r="AF5536" s="123" t="s">
        <v>6198</v>
      </c>
      <c r="AG5536" s="96" t="s">
        <v>6199</v>
      </c>
      <c r="AH5536" s="96" t="s">
        <v>7775</v>
      </c>
      <c r="AI5536" s="97">
        <v>220498</v>
      </c>
      <c r="AJ5536" s="114"/>
      <c r="AK5536" s="114"/>
      <c r="AM5536" s="104"/>
      <c r="AN5536" s="104"/>
      <c r="AO5536" s="104"/>
      <c r="AP5536" s="104"/>
    </row>
    <row r="5537" spans="32:42" ht="18">
      <c r="AF5537" s="123" t="s">
        <v>6198</v>
      </c>
      <c r="AG5537" s="96" t="s">
        <v>6199</v>
      </c>
      <c r="AH5537" s="96" t="s">
        <v>7776</v>
      </c>
      <c r="AI5537" s="97">
        <v>220489</v>
      </c>
      <c r="AJ5537" s="114"/>
      <c r="AK5537" s="114"/>
      <c r="AM5537" s="104"/>
      <c r="AN5537" s="104"/>
      <c r="AO5537" s="104"/>
      <c r="AP5537" s="104"/>
    </row>
    <row r="5538" spans="32:42" ht="18">
      <c r="AF5538" s="123" t="s">
        <v>6198</v>
      </c>
      <c r="AG5538" s="96" t="s">
        <v>6199</v>
      </c>
      <c r="AH5538" s="96" t="s">
        <v>7777</v>
      </c>
      <c r="AI5538" s="97">
        <v>220500</v>
      </c>
      <c r="AJ5538" s="114"/>
      <c r="AK5538" s="114"/>
      <c r="AM5538" s="104"/>
      <c r="AN5538" s="104"/>
      <c r="AO5538" s="104"/>
      <c r="AP5538" s="104"/>
    </row>
    <row r="5539" spans="32:42" ht="18">
      <c r="AF5539" s="123" t="s">
        <v>6198</v>
      </c>
      <c r="AG5539" s="96" t="s">
        <v>6199</v>
      </c>
      <c r="AH5539" s="96" t="s">
        <v>7778</v>
      </c>
      <c r="AI5539" s="97">
        <v>220501</v>
      </c>
      <c r="AJ5539" s="114"/>
      <c r="AK5539" s="114"/>
      <c r="AM5539" s="104"/>
      <c r="AN5539" s="104"/>
      <c r="AO5539" s="104"/>
      <c r="AP5539" s="104"/>
    </row>
    <row r="5540" spans="32:42" ht="18">
      <c r="AF5540" s="123" t="s">
        <v>6198</v>
      </c>
      <c r="AG5540" s="96" t="s">
        <v>6199</v>
      </c>
      <c r="AH5540" s="96" t="s">
        <v>7779</v>
      </c>
      <c r="AI5540" s="97">
        <v>220497</v>
      </c>
      <c r="AJ5540" s="114"/>
      <c r="AK5540" s="114"/>
      <c r="AM5540" s="104"/>
      <c r="AN5540" s="104"/>
      <c r="AO5540" s="104"/>
      <c r="AP5540" s="104"/>
    </row>
    <row r="5541" spans="32:42" ht="18">
      <c r="AF5541" s="123" t="s">
        <v>6198</v>
      </c>
      <c r="AG5541" s="96" t="s">
        <v>6199</v>
      </c>
      <c r="AH5541" s="96" t="s">
        <v>767</v>
      </c>
      <c r="AI5541" s="97">
        <v>166787</v>
      </c>
      <c r="AJ5541" s="114">
        <v>25.571439743041999</v>
      </c>
      <c r="AK5541" s="114">
        <v>96.285133361816406</v>
      </c>
      <c r="AM5541" s="104"/>
      <c r="AN5541" s="104"/>
      <c r="AO5541" s="104"/>
      <c r="AP5541" s="104"/>
    </row>
    <row r="5542" spans="32:42" ht="18">
      <c r="AF5542" s="123" t="s">
        <v>6198</v>
      </c>
      <c r="AG5542" s="96" t="s">
        <v>6199</v>
      </c>
      <c r="AH5542" s="96" t="s">
        <v>6198</v>
      </c>
      <c r="AI5542" s="97">
        <v>166783</v>
      </c>
      <c r="AJ5542" s="114">
        <v>25.5765590667725</v>
      </c>
      <c r="AK5542" s="114">
        <v>96.288383483886705</v>
      </c>
      <c r="AM5542" s="104"/>
      <c r="AN5542" s="104"/>
      <c r="AO5542" s="104"/>
      <c r="AP5542" s="104"/>
    </row>
    <row r="5543" spans="32:42" ht="18">
      <c r="AF5543" s="123" t="s">
        <v>6198</v>
      </c>
      <c r="AG5543" s="96" t="s">
        <v>6199</v>
      </c>
      <c r="AH5543" s="96" t="s">
        <v>7780</v>
      </c>
      <c r="AI5543" s="97">
        <v>166784</v>
      </c>
      <c r="AJ5543" s="114">
        <v>25.5960597991943</v>
      </c>
      <c r="AK5543" s="114">
        <v>96.3050537109375</v>
      </c>
      <c r="AM5543" s="104"/>
      <c r="AN5543" s="104"/>
      <c r="AO5543" s="104"/>
      <c r="AP5543" s="104"/>
    </row>
    <row r="5544" spans="32:42" ht="18">
      <c r="AF5544" s="123" t="s">
        <v>6198</v>
      </c>
      <c r="AG5544" s="96" t="s">
        <v>6199</v>
      </c>
      <c r="AH5544" s="96" t="s">
        <v>7781</v>
      </c>
      <c r="AI5544" s="97">
        <v>220491</v>
      </c>
      <c r="AJ5544" s="114"/>
      <c r="AK5544" s="114"/>
      <c r="AM5544" s="104"/>
      <c r="AN5544" s="104"/>
      <c r="AO5544" s="104"/>
      <c r="AP5544" s="104"/>
    </row>
    <row r="5545" spans="32:42" ht="18">
      <c r="AF5545" s="123" t="s">
        <v>6198</v>
      </c>
      <c r="AG5545" s="96" t="s">
        <v>6199</v>
      </c>
      <c r="AH5545" s="96" t="s">
        <v>7782</v>
      </c>
      <c r="AI5545" s="97">
        <v>166786</v>
      </c>
      <c r="AJ5545" s="114">
        <v>25.556989669799801</v>
      </c>
      <c r="AK5545" s="114">
        <v>96.270500183105497</v>
      </c>
      <c r="AM5545" s="104"/>
      <c r="AN5545" s="104"/>
      <c r="AO5545" s="104"/>
      <c r="AP5545" s="104"/>
    </row>
    <row r="5546" spans="32:42" ht="18">
      <c r="AF5546" s="123" t="s">
        <v>6198</v>
      </c>
      <c r="AG5546" s="96" t="s">
        <v>6199</v>
      </c>
      <c r="AH5546" s="96" t="s">
        <v>7783</v>
      </c>
      <c r="AI5546" s="97">
        <v>216895</v>
      </c>
      <c r="AJ5546" s="114">
        <v>25.4834499359131</v>
      </c>
      <c r="AK5546" s="114">
        <v>96.275726318359403</v>
      </c>
      <c r="AM5546" s="104"/>
      <c r="AN5546" s="104"/>
      <c r="AO5546" s="104"/>
      <c r="AP5546" s="104"/>
    </row>
    <row r="5547" spans="32:42" ht="18">
      <c r="AF5547" s="123" t="s">
        <v>6198</v>
      </c>
      <c r="AG5547" s="96" t="s">
        <v>6199</v>
      </c>
      <c r="AH5547" s="96" t="s">
        <v>7784</v>
      </c>
      <c r="AI5547" s="97">
        <v>166788</v>
      </c>
      <c r="AJ5547" s="114">
        <v>25.565010070800799</v>
      </c>
      <c r="AK5547" s="114">
        <v>96.301116943359403</v>
      </c>
      <c r="AM5547" s="104"/>
      <c r="AN5547" s="104"/>
      <c r="AO5547" s="104"/>
      <c r="AP5547" s="104"/>
    </row>
    <row r="5548" spans="32:42" ht="18">
      <c r="AF5548" s="123" t="s">
        <v>6198</v>
      </c>
      <c r="AG5548" s="96" t="s">
        <v>6199</v>
      </c>
      <c r="AH5548" s="96" t="s">
        <v>7785</v>
      </c>
      <c r="AI5548" s="97">
        <v>166789</v>
      </c>
      <c r="AJ5548" s="114">
        <v>25.5918998718262</v>
      </c>
      <c r="AK5548" s="114">
        <v>96.278427124023395</v>
      </c>
      <c r="AM5548" s="104"/>
      <c r="AN5548" s="104"/>
      <c r="AO5548" s="104"/>
      <c r="AP5548" s="104"/>
    </row>
    <row r="5549" spans="32:42" ht="18">
      <c r="AF5549" s="123" t="s">
        <v>6198</v>
      </c>
      <c r="AG5549" s="96" t="s">
        <v>6199</v>
      </c>
      <c r="AH5549" s="96" t="s">
        <v>7786</v>
      </c>
      <c r="AI5549" s="97">
        <v>166790</v>
      </c>
      <c r="AJ5549" s="114">
        <v>25.5872402191162</v>
      </c>
      <c r="AK5549" s="114">
        <v>96.267150878906307</v>
      </c>
      <c r="AM5549" s="104"/>
      <c r="AN5549" s="104"/>
      <c r="AO5549" s="104"/>
      <c r="AP5549" s="104"/>
    </row>
    <row r="5550" spans="32:42" ht="18">
      <c r="AF5550" s="123" t="s">
        <v>6198</v>
      </c>
      <c r="AG5550" s="96" t="s">
        <v>6199</v>
      </c>
      <c r="AH5550" s="96" t="s">
        <v>7787</v>
      </c>
      <c r="AI5550" s="97">
        <v>166791</v>
      </c>
      <c r="AJ5550" s="114">
        <v>25.501359939575199</v>
      </c>
      <c r="AK5550" s="114">
        <v>96.297111511230497</v>
      </c>
      <c r="AM5550" s="104"/>
      <c r="AN5550" s="104"/>
      <c r="AO5550" s="104"/>
      <c r="AP5550" s="104"/>
    </row>
    <row r="5551" spans="32:42" ht="18">
      <c r="AF5551" s="123" t="s">
        <v>6198</v>
      </c>
      <c r="AG5551" s="96" t="s">
        <v>6199</v>
      </c>
      <c r="AH5551" s="96" t="s">
        <v>7788</v>
      </c>
      <c r="AI5551" s="97">
        <v>166792</v>
      </c>
      <c r="AJ5551" s="114">
        <v>25.583480834960898</v>
      </c>
      <c r="AK5551" s="114">
        <v>96.279823303222699</v>
      </c>
      <c r="AM5551" s="104"/>
      <c r="AN5551" s="104"/>
      <c r="AO5551" s="104"/>
      <c r="AP5551" s="104"/>
    </row>
    <row r="5552" spans="32:42" ht="18">
      <c r="AF5552" s="123" t="s">
        <v>6198</v>
      </c>
      <c r="AG5552" s="96" t="s">
        <v>6199</v>
      </c>
      <c r="AH5552" s="96" t="s">
        <v>7789</v>
      </c>
      <c r="AI5552" s="97">
        <v>166793</v>
      </c>
      <c r="AJ5552" s="114">
        <v>25.555639266967798</v>
      </c>
      <c r="AK5552" s="114">
        <v>96.246009826660199</v>
      </c>
      <c r="AM5552" s="104"/>
      <c r="AN5552" s="104"/>
      <c r="AO5552" s="104"/>
      <c r="AP5552" s="104"/>
    </row>
    <row r="5553" spans="32:42" ht="18">
      <c r="AF5553" s="123" t="s">
        <v>6198</v>
      </c>
      <c r="AG5553" s="96" t="s">
        <v>6199</v>
      </c>
      <c r="AH5553" s="96" t="s">
        <v>7790</v>
      </c>
      <c r="AI5553" s="97">
        <v>216894</v>
      </c>
      <c r="AJ5553" s="114">
        <v>25.4805202484131</v>
      </c>
      <c r="AK5553" s="114">
        <v>96.301048278808594</v>
      </c>
      <c r="AM5553" s="104"/>
      <c r="AN5553" s="104"/>
      <c r="AO5553" s="104"/>
      <c r="AP5553" s="104"/>
    </row>
    <row r="5554" spans="32:42" ht="18">
      <c r="AF5554" s="123" t="s">
        <v>6198</v>
      </c>
      <c r="AG5554" s="96" t="s">
        <v>6199</v>
      </c>
      <c r="AH5554" s="96" t="s">
        <v>7791</v>
      </c>
      <c r="AI5554" s="97">
        <v>166785</v>
      </c>
      <c r="AJ5554" s="114">
        <v>25.563060760498001</v>
      </c>
      <c r="AK5554" s="114">
        <v>96.277900695800795</v>
      </c>
      <c r="AM5554" s="104"/>
      <c r="AN5554" s="104"/>
      <c r="AO5554" s="104"/>
      <c r="AP5554" s="104"/>
    </row>
    <row r="5555" spans="32:42" ht="18">
      <c r="AF5555" s="123" t="s">
        <v>6200</v>
      </c>
      <c r="AG5555" s="96" t="s">
        <v>6201</v>
      </c>
      <c r="AH5555" s="96" t="s">
        <v>7792</v>
      </c>
      <c r="AI5555" s="97">
        <v>166803</v>
      </c>
      <c r="AJ5555" s="114">
        <v>25.474300384521499</v>
      </c>
      <c r="AK5555" s="114">
        <v>96.016296386718807</v>
      </c>
      <c r="AM5555" s="104"/>
      <c r="AN5555" s="104"/>
      <c r="AO5555" s="104"/>
      <c r="AP5555" s="104"/>
    </row>
    <row r="5556" spans="32:42" ht="18">
      <c r="AF5556" s="123" t="s">
        <v>6200</v>
      </c>
      <c r="AG5556" s="96" t="s">
        <v>6201</v>
      </c>
      <c r="AH5556" s="96" t="s">
        <v>7793</v>
      </c>
      <c r="AI5556" s="97">
        <v>216901</v>
      </c>
      <c r="AJ5556" s="114">
        <v>25.515129089355501</v>
      </c>
      <c r="AK5556" s="114">
        <v>96.125503540039105</v>
      </c>
      <c r="AM5556" s="104"/>
      <c r="AN5556" s="104"/>
      <c r="AO5556" s="104"/>
      <c r="AP5556" s="104"/>
    </row>
    <row r="5557" spans="32:42" ht="18">
      <c r="AF5557" s="123" t="s">
        <v>6200</v>
      </c>
      <c r="AG5557" s="96" t="s">
        <v>6201</v>
      </c>
      <c r="AH5557" s="96" t="s">
        <v>7794</v>
      </c>
      <c r="AI5557" s="97">
        <v>166795</v>
      </c>
      <c r="AJ5557" s="114">
        <v>25.523929595947301</v>
      </c>
      <c r="AK5557" s="114">
        <v>96.135971069335895</v>
      </c>
      <c r="AM5557" s="104"/>
      <c r="AN5557" s="104"/>
      <c r="AO5557" s="104"/>
      <c r="AP5557" s="104"/>
    </row>
    <row r="5558" spans="32:42" ht="18">
      <c r="AF5558" s="123" t="s">
        <v>6200</v>
      </c>
      <c r="AG5558" s="96" t="s">
        <v>6201</v>
      </c>
      <c r="AH5558" s="96" t="s">
        <v>7795</v>
      </c>
      <c r="AI5558" s="97">
        <v>216900</v>
      </c>
      <c r="AJ5558" s="114">
        <v>25.521579742431602</v>
      </c>
      <c r="AK5558" s="114">
        <v>96.173103332519503</v>
      </c>
      <c r="AM5558" s="104"/>
      <c r="AN5558" s="104"/>
      <c r="AO5558" s="104"/>
      <c r="AP5558" s="104"/>
    </row>
    <row r="5559" spans="32:42" ht="18">
      <c r="AF5559" s="123" t="s">
        <v>6200</v>
      </c>
      <c r="AG5559" s="96" t="s">
        <v>6201</v>
      </c>
      <c r="AH5559" s="96" t="s">
        <v>7796</v>
      </c>
      <c r="AI5559" s="97">
        <v>216902</v>
      </c>
      <c r="AJ5559" s="114">
        <v>25.5441799163818</v>
      </c>
      <c r="AK5559" s="114">
        <v>96.058631896972699</v>
      </c>
      <c r="AM5559" s="104"/>
      <c r="AN5559" s="104"/>
      <c r="AO5559" s="104"/>
      <c r="AP5559" s="104"/>
    </row>
    <row r="5560" spans="32:42" ht="18">
      <c r="AF5560" s="123" t="s">
        <v>6200</v>
      </c>
      <c r="AG5560" s="96" t="s">
        <v>6201</v>
      </c>
      <c r="AH5560" s="96" t="s">
        <v>7797</v>
      </c>
      <c r="AI5560" s="97">
        <v>216899</v>
      </c>
      <c r="AJ5560" s="114">
        <v>25.5466194152832</v>
      </c>
      <c r="AK5560" s="114">
        <v>96.051002502441406</v>
      </c>
      <c r="AM5560" s="104"/>
      <c r="AN5560" s="104"/>
      <c r="AO5560" s="104"/>
      <c r="AP5560" s="104"/>
    </row>
    <row r="5561" spans="32:42" ht="18">
      <c r="AF5561" s="123" t="s">
        <v>6200</v>
      </c>
      <c r="AG5561" s="96" t="s">
        <v>6201</v>
      </c>
      <c r="AH5561" s="96" t="s">
        <v>7798</v>
      </c>
      <c r="AI5561" s="97">
        <v>216898</v>
      </c>
      <c r="AJ5561" s="114">
        <v>25.537189483642599</v>
      </c>
      <c r="AK5561" s="114">
        <v>96.006523132324205</v>
      </c>
      <c r="AM5561" s="104"/>
      <c r="AN5561" s="104"/>
      <c r="AO5561" s="104"/>
      <c r="AP5561" s="104"/>
    </row>
    <row r="5562" spans="32:42" ht="18">
      <c r="AF5562" s="123" t="s">
        <v>6200</v>
      </c>
      <c r="AG5562" s="96" t="s">
        <v>6201</v>
      </c>
      <c r="AH5562" s="96" t="s">
        <v>7799</v>
      </c>
      <c r="AI5562" s="97">
        <v>216897</v>
      </c>
      <c r="AJ5562" s="114">
        <v>25.535699844360401</v>
      </c>
      <c r="AK5562" s="114">
        <v>96.215049743652301</v>
      </c>
      <c r="AM5562" s="104"/>
      <c r="AN5562" s="104"/>
      <c r="AO5562" s="104"/>
      <c r="AP5562" s="104"/>
    </row>
    <row r="5563" spans="32:42" ht="18">
      <c r="AF5563" s="123" t="s">
        <v>6200</v>
      </c>
      <c r="AG5563" s="96" t="s">
        <v>6201</v>
      </c>
      <c r="AH5563" s="96" t="s">
        <v>7800</v>
      </c>
      <c r="AI5563" s="97">
        <v>166804</v>
      </c>
      <c r="AJ5563" s="114">
        <v>25.329269409179702</v>
      </c>
      <c r="AK5563" s="114">
        <v>95.967033386230497</v>
      </c>
      <c r="AM5563" s="104"/>
      <c r="AN5563" s="104"/>
      <c r="AO5563" s="104"/>
      <c r="AP5563" s="104"/>
    </row>
    <row r="5564" spans="32:42" ht="18">
      <c r="AF5564" s="123" t="s">
        <v>6200</v>
      </c>
      <c r="AG5564" s="96" t="s">
        <v>6201</v>
      </c>
      <c r="AH5564" s="96" t="s">
        <v>7801</v>
      </c>
      <c r="AI5564" s="97">
        <v>166801</v>
      </c>
      <c r="AJ5564" s="114">
        <v>25.4793300628662</v>
      </c>
      <c r="AK5564" s="114">
        <v>96.088508605957003</v>
      </c>
      <c r="AM5564" s="104"/>
      <c r="AN5564" s="104"/>
      <c r="AO5564" s="104"/>
      <c r="AP5564" s="104"/>
    </row>
    <row r="5565" spans="32:42" ht="18">
      <c r="AF5565" s="123" t="s">
        <v>6200</v>
      </c>
      <c r="AG5565" s="96" t="s">
        <v>6201</v>
      </c>
      <c r="AH5565" s="96" t="s">
        <v>7802</v>
      </c>
      <c r="AI5565" s="97">
        <v>166800</v>
      </c>
      <c r="AJ5565" s="114">
        <v>25.5088901519775</v>
      </c>
      <c r="AK5565" s="114">
        <v>96.113540649414105</v>
      </c>
      <c r="AM5565" s="104"/>
      <c r="AN5565" s="104"/>
      <c r="AO5565" s="104"/>
      <c r="AP5565" s="104"/>
    </row>
    <row r="5566" spans="32:42" ht="18">
      <c r="AF5566" s="123" t="s">
        <v>6200</v>
      </c>
      <c r="AG5566" s="96" t="s">
        <v>6201</v>
      </c>
      <c r="AH5566" s="96" t="s">
        <v>7803</v>
      </c>
      <c r="AI5566" s="97">
        <v>166799</v>
      </c>
      <c r="AJ5566" s="114">
        <v>25.4817504882813</v>
      </c>
      <c r="AK5566" s="114">
        <v>96.037483215332003</v>
      </c>
      <c r="AM5566" s="104"/>
      <c r="AN5566" s="104"/>
      <c r="AO5566" s="104"/>
      <c r="AP5566" s="104"/>
    </row>
    <row r="5567" spans="32:42" ht="18">
      <c r="AF5567" s="123" t="s">
        <v>6200</v>
      </c>
      <c r="AG5567" s="96" t="s">
        <v>6201</v>
      </c>
      <c r="AH5567" s="96" t="s">
        <v>7804</v>
      </c>
      <c r="AI5567" s="97">
        <v>166798</v>
      </c>
      <c r="AJ5567" s="114">
        <v>25.502769470214801</v>
      </c>
      <c r="AK5567" s="114">
        <v>96.051826477050795</v>
      </c>
      <c r="AM5567" s="104"/>
      <c r="AN5567" s="104"/>
      <c r="AO5567" s="104"/>
      <c r="AP5567" s="104"/>
    </row>
    <row r="5568" spans="32:42" ht="18">
      <c r="AF5568" s="123" t="s">
        <v>6200</v>
      </c>
      <c r="AG5568" s="96" t="s">
        <v>6201</v>
      </c>
      <c r="AH5568" s="96" t="s">
        <v>7805</v>
      </c>
      <c r="AI5568" s="97">
        <v>166796</v>
      </c>
      <c r="AJ5568" s="114">
        <v>25.527149200439499</v>
      </c>
      <c r="AK5568" s="114">
        <v>96.127899169921903</v>
      </c>
      <c r="AM5568" s="104"/>
      <c r="AN5568" s="104"/>
      <c r="AO5568" s="104"/>
      <c r="AP5568" s="104"/>
    </row>
    <row r="5569" spans="32:42" ht="18">
      <c r="AF5569" s="123" t="s">
        <v>6200</v>
      </c>
      <c r="AG5569" s="96" t="s">
        <v>6201</v>
      </c>
      <c r="AH5569" s="96" t="s">
        <v>6200</v>
      </c>
      <c r="AI5569" s="97">
        <v>166794</v>
      </c>
      <c r="AJ5569" s="114">
        <v>25.490390777587901</v>
      </c>
      <c r="AK5569" s="114">
        <v>96.102867126464801</v>
      </c>
      <c r="AM5569" s="104"/>
      <c r="AN5569" s="104"/>
      <c r="AO5569" s="104"/>
      <c r="AP5569" s="104"/>
    </row>
    <row r="5570" spans="32:42" ht="18">
      <c r="AF5570" s="123" t="s">
        <v>6200</v>
      </c>
      <c r="AG5570" s="96" t="s">
        <v>6201</v>
      </c>
      <c r="AH5570" s="96" t="s">
        <v>7806</v>
      </c>
      <c r="AI5570" s="97">
        <v>166802</v>
      </c>
      <c r="AJ5570" s="114">
        <v>25.4798793792725</v>
      </c>
      <c r="AK5570" s="114">
        <v>96.080062866210895</v>
      </c>
      <c r="AM5570" s="104"/>
      <c r="AN5570" s="104"/>
      <c r="AO5570" s="104"/>
      <c r="AP5570" s="104"/>
    </row>
    <row r="5571" spans="32:42" ht="18">
      <c r="AF5571" s="123" t="s">
        <v>6200</v>
      </c>
      <c r="AG5571" s="96" t="s">
        <v>6201</v>
      </c>
      <c r="AH5571" s="96" t="s">
        <v>7807</v>
      </c>
      <c r="AI5571" s="97">
        <v>166797</v>
      </c>
      <c r="AJ5571" s="114">
        <v>25.532539367675799</v>
      </c>
      <c r="AK5571" s="114">
        <v>96.148406982421903</v>
      </c>
      <c r="AM5571" s="104"/>
      <c r="AN5571" s="104"/>
      <c r="AO5571" s="104"/>
      <c r="AP5571" s="104"/>
    </row>
    <row r="5572" spans="32:42" ht="18">
      <c r="AF5572" s="123" t="s">
        <v>6202</v>
      </c>
      <c r="AG5572" s="96" t="s">
        <v>6203</v>
      </c>
      <c r="AH5572" s="96" t="s">
        <v>6202</v>
      </c>
      <c r="AI5572" s="97">
        <v>166805</v>
      </c>
      <c r="AJ5572" s="114">
        <v>25.475570678710898</v>
      </c>
      <c r="AK5572" s="114">
        <v>96.859359741210895</v>
      </c>
      <c r="AM5572" s="104"/>
      <c r="AN5572" s="104"/>
      <c r="AO5572" s="104"/>
      <c r="AP5572" s="104"/>
    </row>
    <row r="5573" spans="32:42" ht="18">
      <c r="AF5573" s="123" t="s">
        <v>6202</v>
      </c>
      <c r="AG5573" s="96" t="s">
        <v>6203</v>
      </c>
      <c r="AH5573" s="96" t="s">
        <v>6646</v>
      </c>
      <c r="AI5573" s="97">
        <v>166806</v>
      </c>
      <c r="AJ5573" s="114">
        <v>25.47</v>
      </c>
      <c r="AK5573" s="114">
        <v>96.86</v>
      </c>
      <c r="AM5573" s="104"/>
      <c r="AN5573" s="104"/>
      <c r="AO5573" s="104"/>
      <c r="AP5573" s="104"/>
    </row>
    <row r="5574" spans="32:42" ht="18">
      <c r="AF5574" s="123" t="s">
        <v>6202</v>
      </c>
      <c r="AG5574" s="96" t="s">
        <v>6203</v>
      </c>
      <c r="AH5574" s="96" t="s">
        <v>7747</v>
      </c>
      <c r="AI5574" s="97">
        <v>166807</v>
      </c>
      <c r="AJ5574" s="114"/>
      <c r="AK5574" s="114"/>
      <c r="AM5574" s="104"/>
      <c r="AN5574" s="104"/>
      <c r="AO5574" s="104"/>
      <c r="AP5574" s="104"/>
    </row>
    <row r="5575" spans="32:42" ht="18">
      <c r="AF5575" s="123" t="s">
        <v>6204</v>
      </c>
      <c r="AG5575" s="96" t="s">
        <v>6205</v>
      </c>
      <c r="AH5575" s="96" t="s">
        <v>7808</v>
      </c>
      <c r="AI5575" s="97">
        <v>166809</v>
      </c>
      <c r="AJ5575" s="114"/>
      <c r="AK5575" s="114"/>
      <c r="AM5575" s="104"/>
      <c r="AN5575" s="104"/>
      <c r="AO5575" s="104"/>
      <c r="AP5575" s="104"/>
    </row>
    <row r="5576" spans="32:42" ht="18">
      <c r="AF5576" s="123" t="s">
        <v>6204</v>
      </c>
      <c r="AG5576" s="96" t="s">
        <v>6205</v>
      </c>
      <c r="AH5576" s="96" t="s">
        <v>7809</v>
      </c>
      <c r="AI5576" s="97">
        <v>166813</v>
      </c>
      <c r="AJ5576" s="114"/>
      <c r="AK5576" s="114"/>
      <c r="AM5576" s="104"/>
      <c r="AN5576" s="104"/>
      <c r="AO5576" s="104"/>
      <c r="AP5576" s="104"/>
    </row>
    <row r="5577" spans="32:42" ht="18">
      <c r="AF5577" s="123" t="s">
        <v>6204</v>
      </c>
      <c r="AG5577" s="96" t="s">
        <v>6205</v>
      </c>
      <c r="AH5577" s="96" t="s">
        <v>7810</v>
      </c>
      <c r="AI5577" s="97">
        <v>166812</v>
      </c>
      <c r="AJ5577" s="114">
        <v>25.533369064331101</v>
      </c>
      <c r="AK5577" s="114">
        <v>96.776741027832003</v>
      </c>
      <c r="AM5577" s="104"/>
      <c r="AN5577" s="104"/>
      <c r="AO5577" s="104"/>
      <c r="AP5577" s="104"/>
    </row>
    <row r="5578" spans="32:42" ht="18">
      <c r="AF5578" s="123" t="s">
        <v>6204</v>
      </c>
      <c r="AG5578" s="96" t="s">
        <v>6205</v>
      </c>
      <c r="AH5578" s="96" t="s">
        <v>7811</v>
      </c>
      <c r="AI5578" s="97">
        <v>166810</v>
      </c>
      <c r="AJ5578" s="114"/>
      <c r="AK5578" s="114"/>
      <c r="AM5578" s="104"/>
      <c r="AN5578" s="104"/>
      <c r="AO5578" s="104"/>
      <c r="AP5578" s="104"/>
    </row>
    <row r="5579" spans="32:42" ht="18">
      <c r="AF5579" s="123" t="s">
        <v>6204</v>
      </c>
      <c r="AG5579" s="96" t="s">
        <v>6205</v>
      </c>
      <c r="AH5579" s="96" t="s">
        <v>7812</v>
      </c>
      <c r="AI5579" s="97">
        <v>166808</v>
      </c>
      <c r="AJ5579" s="114">
        <v>25.546779632568398</v>
      </c>
      <c r="AK5579" s="114">
        <v>96.793540954589801</v>
      </c>
      <c r="AM5579" s="104"/>
      <c r="AN5579" s="104"/>
      <c r="AO5579" s="104"/>
      <c r="AP5579" s="104"/>
    </row>
    <row r="5580" spans="32:42" ht="18">
      <c r="AF5580" s="123" t="s">
        <v>6204</v>
      </c>
      <c r="AG5580" s="96" t="s">
        <v>6205</v>
      </c>
      <c r="AH5580" s="96" t="s">
        <v>7813</v>
      </c>
      <c r="AI5580" s="97">
        <v>166811</v>
      </c>
      <c r="AJ5580" s="114">
        <v>25.573560714721701</v>
      </c>
      <c r="AK5580" s="114">
        <v>96.788841247558594</v>
      </c>
      <c r="AM5580" s="104"/>
      <c r="AN5580" s="104"/>
      <c r="AO5580" s="104"/>
      <c r="AP5580" s="104"/>
    </row>
    <row r="5581" spans="32:42" ht="18">
      <c r="AF5581" s="123" t="s">
        <v>6206</v>
      </c>
      <c r="AG5581" s="96" t="s">
        <v>6207</v>
      </c>
      <c r="AH5581" s="96" t="s">
        <v>6206</v>
      </c>
      <c r="AI5581" s="97">
        <v>166814</v>
      </c>
      <c r="AJ5581" s="114">
        <v>25.6338405609131</v>
      </c>
      <c r="AK5581" s="114">
        <v>96.771202087402301</v>
      </c>
      <c r="AM5581" s="104"/>
      <c r="AN5581" s="104"/>
      <c r="AO5581" s="104"/>
      <c r="AP5581" s="104"/>
    </row>
    <row r="5582" spans="32:42" ht="18">
      <c r="AF5582" s="123" t="s">
        <v>6206</v>
      </c>
      <c r="AG5582" s="96" t="s">
        <v>6207</v>
      </c>
      <c r="AH5582" s="96" t="s">
        <v>7814</v>
      </c>
      <c r="AI5582" s="97">
        <v>166815</v>
      </c>
      <c r="AJ5582" s="114">
        <v>25.655689239501999</v>
      </c>
      <c r="AK5582" s="114">
        <v>96.738052368164105</v>
      </c>
      <c r="AM5582" s="104"/>
      <c r="AN5582" s="104"/>
      <c r="AO5582" s="104"/>
      <c r="AP5582" s="104"/>
    </row>
    <row r="5583" spans="32:42" ht="18">
      <c r="AF5583" s="123" t="s">
        <v>6206</v>
      </c>
      <c r="AG5583" s="96" t="s">
        <v>6207</v>
      </c>
      <c r="AH5583" s="96" t="s">
        <v>7815</v>
      </c>
      <c r="AI5583" s="97">
        <v>166816</v>
      </c>
      <c r="AJ5583" s="114">
        <v>25.485559463501001</v>
      </c>
      <c r="AK5583" s="114">
        <v>96.727569580078097</v>
      </c>
      <c r="AM5583" s="104"/>
      <c r="AN5583" s="104"/>
      <c r="AO5583" s="104"/>
      <c r="AP5583" s="104"/>
    </row>
    <row r="5584" spans="32:42" ht="18">
      <c r="AF5584" s="123" t="s">
        <v>6206</v>
      </c>
      <c r="AG5584" s="96" t="s">
        <v>6207</v>
      </c>
      <c r="AH5584" s="96" t="s">
        <v>7816</v>
      </c>
      <c r="AI5584" s="97">
        <v>220502</v>
      </c>
      <c r="AJ5584" s="114"/>
      <c r="AK5584" s="114"/>
      <c r="AM5584" s="104"/>
      <c r="AN5584" s="104"/>
      <c r="AO5584" s="104"/>
      <c r="AP5584" s="104"/>
    </row>
    <row r="5585" spans="32:42" ht="18">
      <c r="AF5585" s="123" t="s">
        <v>6208</v>
      </c>
      <c r="AG5585" s="96" t="s">
        <v>6209</v>
      </c>
      <c r="AH5585" s="96" t="s">
        <v>7817</v>
      </c>
      <c r="AI5585" s="97">
        <v>166817</v>
      </c>
      <c r="AJ5585" s="114">
        <v>25.727619171142599</v>
      </c>
      <c r="AK5585" s="114">
        <v>96.670242309570298</v>
      </c>
      <c r="AM5585" s="104"/>
      <c r="AN5585" s="104"/>
      <c r="AO5585" s="104"/>
      <c r="AP5585" s="104"/>
    </row>
    <row r="5586" spans="32:42" ht="18">
      <c r="AF5586" s="123" t="s">
        <v>6208</v>
      </c>
      <c r="AG5586" s="96" t="s">
        <v>6209</v>
      </c>
      <c r="AH5586" s="96" t="s">
        <v>7818</v>
      </c>
      <c r="AI5586" s="97">
        <v>220503</v>
      </c>
      <c r="AJ5586" s="114"/>
      <c r="AK5586" s="114"/>
      <c r="AM5586" s="104"/>
      <c r="AN5586" s="104"/>
      <c r="AO5586" s="104"/>
      <c r="AP5586" s="104"/>
    </row>
    <row r="5587" spans="32:42" ht="18">
      <c r="AF5587" s="123" t="s">
        <v>6210</v>
      </c>
      <c r="AG5587" s="96" t="s">
        <v>6211</v>
      </c>
      <c r="AH5587" s="96" t="s">
        <v>7819</v>
      </c>
      <c r="AI5587" s="97">
        <v>220506</v>
      </c>
      <c r="AJ5587" s="114"/>
      <c r="AK5587" s="114"/>
      <c r="AM5587" s="104"/>
      <c r="AN5587" s="104"/>
      <c r="AO5587" s="104"/>
      <c r="AP5587" s="104"/>
    </row>
    <row r="5588" spans="32:42" ht="18">
      <c r="AF5588" s="123" t="s">
        <v>6210</v>
      </c>
      <c r="AG5588" s="96" t="s">
        <v>6211</v>
      </c>
      <c r="AH5588" s="96" t="s">
        <v>7820</v>
      </c>
      <c r="AI5588" s="97">
        <v>220509</v>
      </c>
      <c r="AJ5588" s="114"/>
      <c r="AK5588" s="114"/>
      <c r="AM5588" s="104"/>
      <c r="AN5588" s="104"/>
      <c r="AO5588" s="104"/>
      <c r="AP5588" s="104"/>
    </row>
    <row r="5589" spans="32:42" ht="18">
      <c r="AF5589" s="123" t="s">
        <v>6210</v>
      </c>
      <c r="AG5589" s="96" t="s">
        <v>6211</v>
      </c>
      <c r="AH5589" s="96" t="s">
        <v>7756</v>
      </c>
      <c r="AI5589" s="97">
        <v>220505</v>
      </c>
      <c r="AJ5589" s="114"/>
      <c r="AK5589" s="114"/>
      <c r="AM5589" s="104"/>
      <c r="AN5589" s="104"/>
      <c r="AO5589" s="104"/>
      <c r="AP5589" s="104"/>
    </row>
    <row r="5590" spans="32:42" ht="18">
      <c r="AF5590" s="123" t="s">
        <v>6210</v>
      </c>
      <c r="AG5590" s="96" t="s">
        <v>6211</v>
      </c>
      <c r="AH5590" s="96" t="s">
        <v>7821</v>
      </c>
      <c r="AI5590" s="97">
        <v>220507</v>
      </c>
      <c r="AJ5590" s="114"/>
      <c r="AK5590" s="114"/>
      <c r="AM5590" s="104"/>
      <c r="AN5590" s="104"/>
      <c r="AO5590" s="104"/>
      <c r="AP5590" s="104"/>
    </row>
    <row r="5591" spans="32:42" ht="18">
      <c r="AF5591" s="123" t="s">
        <v>6210</v>
      </c>
      <c r="AG5591" s="96" t="s">
        <v>6211</v>
      </c>
      <c r="AH5591" s="96" t="s">
        <v>7822</v>
      </c>
      <c r="AI5591" s="97">
        <v>220508</v>
      </c>
      <c r="AJ5591" s="114"/>
      <c r="AK5591" s="114"/>
      <c r="AM5591" s="104"/>
      <c r="AN5591" s="104"/>
      <c r="AO5591" s="104"/>
      <c r="AP5591" s="104"/>
    </row>
    <row r="5592" spans="32:42" ht="18">
      <c r="AF5592" s="123" t="s">
        <v>6210</v>
      </c>
      <c r="AG5592" s="96" t="s">
        <v>6211</v>
      </c>
      <c r="AH5592" s="96" t="s">
        <v>7823</v>
      </c>
      <c r="AI5592" s="97">
        <v>216903</v>
      </c>
      <c r="AJ5592" s="114">
        <v>25.8572292327881</v>
      </c>
      <c r="AK5592" s="114">
        <v>96.666557312011705</v>
      </c>
      <c r="AM5592" s="104"/>
      <c r="AN5592" s="104"/>
      <c r="AO5592" s="104"/>
      <c r="AP5592" s="104"/>
    </row>
    <row r="5593" spans="32:42" ht="18">
      <c r="AF5593" s="123" t="s">
        <v>6210</v>
      </c>
      <c r="AG5593" s="96" t="s">
        <v>6211</v>
      </c>
      <c r="AH5593" s="96" t="s">
        <v>7824</v>
      </c>
      <c r="AI5593" s="97">
        <v>166819</v>
      </c>
      <c r="AJ5593" s="114">
        <v>25.919990539550799</v>
      </c>
      <c r="AK5593" s="114">
        <v>96.662078857421903</v>
      </c>
      <c r="AM5593" s="104"/>
      <c r="AN5593" s="104"/>
      <c r="AO5593" s="104"/>
      <c r="AP5593" s="104"/>
    </row>
    <row r="5594" spans="32:42" ht="18">
      <c r="AF5594" s="123" t="s">
        <v>6210</v>
      </c>
      <c r="AG5594" s="96" t="s">
        <v>6211</v>
      </c>
      <c r="AH5594" s="96" t="s">
        <v>6210</v>
      </c>
      <c r="AI5594" s="97">
        <v>166818</v>
      </c>
      <c r="AJ5594" s="114">
        <v>25.806779861450199</v>
      </c>
      <c r="AK5594" s="114">
        <v>96.637176513671903</v>
      </c>
      <c r="AM5594" s="104"/>
      <c r="AN5594" s="104"/>
      <c r="AO5594" s="104"/>
      <c r="AP5594" s="104"/>
    </row>
    <row r="5595" spans="32:42" ht="18">
      <c r="AF5595" s="123" t="s">
        <v>6210</v>
      </c>
      <c r="AG5595" s="96" t="s">
        <v>6211</v>
      </c>
      <c r="AH5595" s="96" t="s">
        <v>7825</v>
      </c>
      <c r="AI5595" s="97">
        <v>220504</v>
      </c>
      <c r="AJ5595" s="114"/>
      <c r="AK5595" s="114"/>
      <c r="AM5595" s="104"/>
      <c r="AN5595" s="104"/>
      <c r="AO5595" s="104"/>
      <c r="AP5595" s="104"/>
    </row>
    <row r="5596" spans="32:42" ht="18">
      <c r="AF5596" s="123" t="s">
        <v>6212</v>
      </c>
      <c r="AG5596" s="96" t="s">
        <v>6213</v>
      </c>
      <c r="AH5596" s="96" t="s">
        <v>7826</v>
      </c>
      <c r="AI5596" s="97">
        <v>220511</v>
      </c>
      <c r="AJ5596" s="114"/>
      <c r="AK5596" s="114"/>
      <c r="AM5596" s="104"/>
      <c r="AN5596" s="104"/>
      <c r="AO5596" s="104"/>
      <c r="AP5596" s="104"/>
    </row>
    <row r="5597" spans="32:42" ht="18">
      <c r="AF5597" s="123" t="s">
        <v>6212</v>
      </c>
      <c r="AG5597" s="96" t="s">
        <v>6213</v>
      </c>
      <c r="AH5597" s="96" t="s">
        <v>6212</v>
      </c>
      <c r="AI5597" s="97">
        <v>166820</v>
      </c>
      <c r="AJ5597" s="114">
        <v>25.459629058837901</v>
      </c>
      <c r="AK5597" s="114">
        <v>96.735397338867202</v>
      </c>
      <c r="AM5597" s="104"/>
      <c r="AN5597" s="104"/>
      <c r="AO5597" s="104"/>
      <c r="AP5597" s="104"/>
    </row>
    <row r="5598" spans="32:42" ht="18">
      <c r="AF5598" s="123" t="s">
        <v>6212</v>
      </c>
      <c r="AG5598" s="96" t="s">
        <v>6213</v>
      </c>
      <c r="AH5598" s="96" t="s">
        <v>7827</v>
      </c>
      <c r="AI5598" s="97">
        <v>220510</v>
      </c>
      <c r="AJ5598" s="114"/>
      <c r="AK5598" s="114"/>
      <c r="AM5598" s="104"/>
      <c r="AN5598" s="104"/>
      <c r="AO5598" s="104"/>
      <c r="AP5598" s="104"/>
    </row>
    <row r="5599" spans="32:42" ht="18">
      <c r="AF5599" s="123" t="s">
        <v>6214</v>
      </c>
      <c r="AG5599" s="96" t="s">
        <v>6215</v>
      </c>
      <c r="AH5599" s="96" t="s">
        <v>6214</v>
      </c>
      <c r="AI5599" s="97">
        <v>166821</v>
      </c>
      <c r="AJ5599" s="114"/>
      <c r="AK5599" s="114"/>
      <c r="AM5599" s="104"/>
      <c r="AN5599" s="104"/>
      <c r="AO5599" s="104"/>
      <c r="AP5599" s="104"/>
    </row>
    <row r="5600" spans="32:42" ht="18">
      <c r="AF5600" s="123" t="s">
        <v>6216</v>
      </c>
      <c r="AG5600" s="96" t="s">
        <v>6217</v>
      </c>
      <c r="AH5600" s="96" t="s">
        <v>7828</v>
      </c>
      <c r="AI5600" s="97">
        <v>220512</v>
      </c>
      <c r="AJ5600" s="114"/>
      <c r="AK5600" s="114"/>
      <c r="AM5600" s="104"/>
      <c r="AN5600" s="104"/>
      <c r="AO5600" s="104"/>
      <c r="AP5600" s="104"/>
    </row>
    <row r="5601" spans="32:42" ht="18">
      <c r="AF5601" s="123" t="s">
        <v>6216</v>
      </c>
      <c r="AG5601" s="96" t="s">
        <v>6217</v>
      </c>
      <c r="AH5601" s="96" t="s">
        <v>6216</v>
      </c>
      <c r="AI5601" s="97">
        <v>166822</v>
      </c>
      <c r="AJ5601" s="114">
        <v>25.494810104370099</v>
      </c>
      <c r="AK5601" s="114">
        <v>96.683212280273395</v>
      </c>
      <c r="AM5601" s="104"/>
      <c r="AN5601" s="104"/>
      <c r="AO5601" s="104"/>
      <c r="AP5601" s="104"/>
    </row>
    <row r="5602" spans="32:42" ht="18">
      <c r="AF5602" s="123" t="s">
        <v>6218</v>
      </c>
      <c r="AG5602" s="96" t="s">
        <v>6219</v>
      </c>
      <c r="AH5602" s="96" t="s">
        <v>6218</v>
      </c>
      <c r="AI5602" s="97">
        <v>166823</v>
      </c>
      <c r="AJ5602" s="114">
        <v>25.497400283813501</v>
      </c>
      <c r="AK5602" s="114">
        <v>96.643226623535199</v>
      </c>
      <c r="AM5602" s="104"/>
      <c r="AN5602" s="104"/>
      <c r="AO5602" s="104"/>
      <c r="AP5602" s="104"/>
    </row>
    <row r="5603" spans="32:42" ht="18">
      <c r="AF5603" s="123" t="s">
        <v>6218</v>
      </c>
      <c r="AG5603" s="96" t="s">
        <v>6219</v>
      </c>
      <c r="AH5603" s="96" t="s">
        <v>7829</v>
      </c>
      <c r="AI5603" s="97">
        <v>166824</v>
      </c>
      <c r="AJ5603" s="114">
        <v>25.512050628662099</v>
      </c>
      <c r="AK5603" s="114">
        <v>96.6380615234375</v>
      </c>
      <c r="AM5603" s="104"/>
      <c r="AN5603" s="104"/>
      <c r="AO5603" s="104"/>
      <c r="AP5603" s="104"/>
    </row>
    <row r="5604" spans="32:42" ht="18">
      <c r="AF5604" s="123" t="s">
        <v>6220</v>
      </c>
      <c r="AG5604" s="96" t="s">
        <v>6221</v>
      </c>
      <c r="AH5604" s="96" t="s">
        <v>6220</v>
      </c>
      <c r="AI5604" s="97">
        <v>166825</v>
      </c>
      <c r="AJ5604" s="114">
        <v>25.618200302123999</v>
      </c>
      <c r="AK5604" s="114">
        <v>96.581336975097699</v>
      </c>
      <c r="AM5604" s="104"/>
      <c r="AN5604" s="104"/>
      <c r="AO5604" s="104"/>
      <c r="AP5604" s="104"/>
    </row>
    <row r="5605" spans="32:42" ht="18">
      <c r="AF5605" s="123" t="s">
        <v>6222</v>
      </c>
      <c r="AG5605" s="96" t="s">
        <v>6223</v>
      </c>
      <c r="AH5605" s="96" t="s">
        <v>7830</v>
      </c>
      <c r="AI5605" s="97">
        <v>220515</v>
      </c>
      <c r="AJ5605" s="114"/>
      <c r="AK5605" s="114"/>
      <c r="AM5605" s="104"/>
      <c r="AN5605" s="104"/>
      <c r="AO5605" s="104"/>
      <c r="AP5605" s="104"/>
    </row>
    <row r="5606" spans="32:42" ht="18">
      <c r="AF5606" s="123" t="s">
        <v>6222</v>
      </c>
      <c r="AG5606" s="96" t="s">
        <v>6223</v>
      </c>
      <c r="AH5606" s="96" t="s">
        <v>7831</v>
      </c>
      <c r="AI5606" s="97">
        <v>220517</v>
      </c>
      <c r="AJ5606" s="114"/>
      <c r="AK5606" s="114"/>
      <c r="AM5606" s="104"/>
      <c r="AN5606" s="104"/>
      <c r="AO5606" s="104"/>
      <c r="AP5606" s="104"/>
    </row>
    <row r="5607" spans="32:42" ht="18">
      <c r="AF5607" s="123" t="s">
        <v>6222</v>
      </c>
      <c r="AG5607" s="96" t="s">
        <v>6223</v>
      </c>
      <c r="AH5607" s="96" t="s">
        <v>7832</v>
      </c>
      <c r="AI5607" s="97">
        <v>220514</v>
      </c>
      <c r="AJ5607" s="114"/>
      <c r="AK5607" s="114"/>
      <c r="AM5607" s="104"/>
      <c r="AN5607" s="104"/>
      <c r="AO5607" s="104"/>
      <c r="AP5607" s="104"/>
    </row>
    <row r="5608" spans="32:42" ht="18">
      <c r="AF5608" s="123" t="s">
        <v>6222</v>
      </c>
      <c r="AG5608" s="96" t="s">
        <v>6223</v>
      </c>
      <c r="AH5608" s="96" t="s">
        <v>7833</v>
      </c>
      <c r="AI5608" s="97">
        <v>220513</v>
      </c>
      <c r="AJ5608" s="114"/>
      <c r="AK5608" s="114"/>
      <c r="AM5608" s="104"/>
      <c r="AN5608" s="104"/>
      <c r="AO5608" s="104"/>
      <c r="AP5608" s="104"/>
    </row>
    <row r="5609" spans="32:42" ht="18">
      <c r="AF5609" s="123" t="s">
        <v>6222</v>
      </c>
      <c r="AG5609" s="96" t="s">
        <v>6223</v>
      </c>
      <c r="AH5609" s="96" t="s">
        <v>6222</v>
      </c>
      <c r="AI5609" s="97">
        <v>166826</v>
      </c>
      <c r="AJ5609" s="114">
        <v>25.623989105224599</v>
      </c>
      <c r="AK5609" s="114">
        <v>96.567939758300795</v>
      </c>
      <c r="AM5609" s="104"/>
      <c r="AN5609" s="104"/>
      <c r="AO5609" s="104"/>
      <c r="AP5609" s="104"/>
    </row>
    <row r="5610" spans="32:42" ht="18">
      <c r="AF5610" s="123" t="s">
        <v>6222</v>
      </c>
      <c r="AG5610" s="96" t="s">
        <v>6223</v>
      </c>
      <c r="AH5610" s="96" t="s">
        <v>7834</v>
      </c>
      <c r="AI5610" s="97">
        <v>220516</v>
      </c>
      <c r="AJ5610" s="114"/>
      <c r="AK5610" s="114"/>
      <c r="AM5610" s="104"/>
      <c r="AN5610" s="104"/>
      <c r="AO5610" s="104"/>
      <c r="AP5610" s="104"/>
    </row>
    <row r="5611" spans="32:42" ht="18">
      <c r="AF5611" s="123" t="s">
        <v>6224</v>
      </c>
      <c r="AG5611" s="96" t="s">
        <v>6225</v>
      </c>
      <c r="AH5611" s="96" t="s">
        <v>6224</v>
      </c>
      <c r="AI5611" s="97">
        <v>166827</v>
      </c>
      <c r="AJ5611" s="114">
        <v>24.360170364379901</v>
      </c>
      <c r="AK5611" s="114">
        <v>97.324249267578097</v>
      </c>
      <c r="AM5611" s="104"/>
      <c r="AN5611" s="104"/>
      <c r="AO5611" s="104"/>
      <c r="AP5611" s="104"/>
    </row>
    <row r="5612" spans="32:42" ht="18">
      <c r="AF5612" s="123" t="s">
        <v>736</v>
      </c>
      <c r="AG5612" s="96" t="s">
        <v>6226</v>
      </c>
      <c r="AH5612" s="96" t="s">
        <v>736</v>
      </c>
      <c r="AI5612" s="97">
        <v>166828</v>
      </c>
      <c r="AJ5612" s="114">
        <v>24.367620468139599</v>
      </c>
      <c r="AK5612" s="114">
        <v>97.326957702636705</v>
      </c>
      <c r="AM5612" s="104"/>
      <c r="AN5612" s="104"/>
      <c r="AO5612" s="104"/>
      <c r="AP5612" s="104"/>
    </row>
    <row r="5613" spans="32:42" ht="18">
      <c r="AF5613" s="123" t="s">
        <v>6227</v>
      </c>
      <c r="AG5613" s="96" t="s">
        <v>6228</v>
      </c>
      <c r="AH5613" s="96" t="s">
        <v>6227</v>
      </c>
      <c r="AI5613" s="97">
        <v>166829</v>
      </c>
      <c r="AJ5613" s="114">
        <v>24.378749847412099</v>
      </c>
      <c r="AK5613" s="114">
        <v>97.364822387695298</v>
      </c>
      <c r="AM5613" s="104"/>
      <c r="AN5613" s="104"/>
      <c r="AO5613" s="104"/>
      <c r="AP5613" s="104"/>
    </row>
    <row r="5614" spans="32:42" ht="18">
      <c r="AF5614" s="123" t="s">
        <v>6227</v>
      </c>
      <c r="AG5614" s="96" t="s">
        <v>6228</v>
      </c>
      <c r="AH5614" s="96" t="s">
        <v>7835</v>
      </c>
      <c r="AI5614" s="97">
        <v>166830</v>
      </c>
      <c r="AJ5614" s="114">
        <v>24.3761692047119</v>
      </c>
      <c r="AK5614" s="114">
        <v>97.358268737792997</v>
      </c>
      <c r="AM5614" s="104"/>
      <c r="AN5614" s="104"/>
      <c r="AO5614" s="104"/>
      <c r="AP5614" s="104"/>
    </row>
    <row r="5615" spans="32:42" ht="18">
      <c r="AF5615" s="123" t="s">
        <v>6229</v>
      </c>
      <c r="AG5615" s="96" t="s">
        <v>6230</v>
      </c>
      <c r="AH5615" s="96" t="s">
        <v>6229</v>
      </c>
      <c r="AI5615" s="97">
        <v>166831</v>
      </c>
      <c r="AJ5615" s="114">
        <v>24.238790512085</v>
      </c>
      <c r="AK5615" s="114">
        <v>97.286888122558594</v>
      </c>
      <c r="AM5615" s="104"/>
      <c r="AN5615" s="104"/>
      <c r="AO5615" s="104"/>
      <c r="AP5615" s="104"/>
    </row>
    <row r="5616" spans="32:42" ht="18">
      <c r="AF5616" s="123" t="s">
        <v>6231</v>
      </c>
      <c r="AG5616" s="96" t="s">
        <v>6232</v>
      </c>
      <c r="AH5616" s="96" t="s">
        <v>6231</v>
      </c>
      <c r="AI5616" s="97">
        <v>166832</v>
      </c>
      <c r="AJ5616" s="114">
        <v>24.263790130615199</v>
      </c>
      <c r="AK5616" s="114">
        <v>97.267272949218807</v>
      </c>
      <c r="AM5616" s="104"/>
      <c r="AN5616" s="104"/>
      <c r="AO5616" s="104"/>
      <c r="AP5616" s="104"/>
    </row>
    <row r="5617" spans="32:42" ht="18">
      <c r="AF5617" s="123" t="s">
        <v>6233</v>
      </c>
      <c r="AG5617" s="96" t="s">
        <v>6234</v>
      </c>
      <c r="AH5617" s="96" t="s">
        <v>6233</v>
      </c>
      <c r="AI5617" s="97">
        <v>166833</v>
      </c>
      <c r="AJ5617" s="114">
        <v>24.225500106811499</v>
      </c>
      <c r="AK5617" s="114">
        <v>97.273498535156307</v>
      </c>
      <c r="AM5617" s="104"/>
      <c r="AN5617" s="104"/>
      <c r="AO5617" s="104"/>
      <c r="AP5617" s="104"/>
    </row>
    <row r="5618" spans="32:42" ht="18">
      <c r="AF5618" s="123" t="s">
        <v>6235</v>
      </c>
      <c r="AG5618" s="96" t="s">
        <v>6236</v>
      </c>
      <c r="AH5618" s="96" t="s">
        <v>6235</v>
      </c>
      <c r="AI5618" s="97">
        <v>166834</v>
      </c>
      <c r="AJ5618" s="114">
        <v>24.2187805175781</v>
      </c>
      <c r="AK5618" s="114">
        <v>97.266220092773395</v>
      </c>
      <c r="AM5618" s="104"/>
      <c r="AN5618" s="104"/>
      <c r="AO5618" s="104"/>
      <c r="AP5618" s="104"/>
    </row>
    <row r="5619" spans="32:42" ht="18">
      <c r="AF5619" s="123" t="s">
        <v>6237</v>
      </c>
      <c r="AG5619" s="96" t="s">
        <v>6238</v>
      </c>
      <c r="AH5619" s="96" t="s">
        <v>6237</v>
      </c>
      <c r="AI5619" s="97">
        <v>166835</v>
      </c>
      <c r="AJ5619" s="114">
        <v>24.2453708648682</v>
      </c>
      <c r="AK5619" s="114">
        <v>97.293342590332003</v>
      </c>
      <c r="AM5619" s="104"/>
      <c r="AN5619" s="104"/>
      <c r="AO5619" s="104"/>
      <c r="AP5619" s="104"/>
    </row>
    <row r="5620" spans="32:42" ht="18">
      <c r="AF5620" s="123" t="s">
        <v>6239</v>
      </c>
      <c r="AG5620" s="96" t="s">
        <v>6240</v>
      </c>
      <c r="AH5620" s="96" t="s">
        <v>6239</v>
      </c>
      <c r="AI5620" s="97">
        <v>166836</v>
      </c>
      <c r="AJ5620" s="114">
        <v>24.320619583129901</v>
      </c>
      <c r="AK5620" s="114">
        <v>97.278259277343807</v>
      </c>
      <c r="AM5620" s="104"/>
      <c r="AN5620" s="104"/>
      <c r="AO5620" s="104"/>
      <c r="AP5620" s="104"/>
    </row>
    <row r="5621" spans="32:42" ht="18">
      <c r="AF5621" s="123" t="s">
        <v>6239</v>
      </c>
      <c r="AG5621" s="96" t="s">
        <v>6240</v>
      </c>
      <c r="AH5621" s="96" t="s">
        <v>687</v>
      </c>
      <c r="AI5621" s="97">
        <v>166837</v>
      </c>
      <c r="AJ5621" s="114">
        <v>24.321609497070298</v>
      </c>
      <c r="AK5621" s="114">
        <v>97.291267395019503</v>
      </c>
      <c r="AM5621" s="104"/>
      <c r="AN5621" s="104"/>
      <c r="AO5621" s="104"/>
      <c r="AP5621" s="104"/>
    </row>
    <row r="5622" spans="32:42" ht="18">
      <c r="AF5622" s="123" t="s">
        <v>6241</v>
      </c>
      <c r="AG5622" s="96" t="s">
        <v>6242</v>
      </c>
      <c r="AH5622" s="96" t="s">
        <v>6241</v>
      </c>
      <c r="AI5622" s="97">
        <v>166838</v>
      </c>
      <c r="AJ5622" s="114">
        <v>24.3107395172119</v>
      </c>
      <c r="AK5622" s="114">
        <v>97.272453308105497</v>
      </c>
      <c r="AM5622" s="104"/>
      <c r="AN5622" s="104"/>
      <c r="AO5622" s="104"/>
      <c r="AP5622" s="104"/>
    </row>
    <row r="5623" spans="32:42" ht="18">
      <c r="AF5623" s="123" t="s">
        <v>6243</v>
      </c>
      <c r="AG5623" s="96" t="s">
        <v>6244</v>
      </c>
      <c r="AH5623" s="96" t="s">
        <v>6243</v>
      </c>
      <c r="AI5623" s="97">
        <v>166839</v>
      </c>
      <c r="AJ5623" s="114">
        <v>24.3415203094482</v>
      </c>
      <c r="AK5623" s="114">
        <v>97.276603698730497</v>
      </c>
      <c r="AM5623" s="104"/>
      <c r="AN5623" s="104"/>
      <c r="AO5623" s="104"/>
      <c r="AP5623" s="104"/>
    </row>
    <row r="5624" spans="32:42" ht="18">
      <c r="AF5624" s="123" t="s">
        <v>6243</v>
      </c>
      <c r="AG5624" s="96" t="s">
        <v>6244</v>
      </c>
      <c r="AH5624" s="96" t="s">
        <v>7836</v>
      </c>
      <c r="AI5624" s="97">
        <v>166840</v>
      </c>
      <c r="AJ5624" s="114">
        <v>24.3449306488037</v>
      </c>
      <c r="AK5624" s="114">
        <v>97.272293090820298</v>
      </c>
      <c r="AM5624" s="104"/>
      <c r="AN5624" s="104"/>
      <c r="AO5624" s="104"/>
      <c r="AP5624" s="104"/>
    </row>
    <row r="5625" spans="32:42" ht="18">
      <c r="AF5625" s="123" t="s">
        <v>6245</v>
      </c>
      <c r="AG5625" s="96" t="s">
        <v>6246</v>
      </c>
      <c r="AH5625" s="96" t="s">
        <v>6245</v>
      </c>
      <c r="AI5625" s="97">
        <v>166841</v>
      </c>
      <c r="AJ5625" s="114">
        <v>24.332790374755898</v>
      </c>
      <c r="AK5625" s="114">
        <v>97.284507751464801</v>
      </c>
      <c r="AM5625" s="104"/>
      <c r="AN5625" s="104"/>
      <c r="AO5625" s="104"/>
      <c r="AP5625" s="104"/>
    </row>
    <row r="5626" spans="32:42" ht="18">
      <c r="AF5626" s="123" t="s">
        <v>6247</v>
      </c>
      <c r="AG5626" s="96" t="s">
        <v>6248</v>
      </c>
      <c r="AH5626" s="96" t="s">
        <v>6247</v>
      </c>
      <c r="AI5626" s="97">
        <v>166842</v>
      </c>
      <c r="AJ5626" s="114">
        <v>24.328050613403299</v>
      </c>
      <c r="AK5626" s="114">
        <v>97.293113708496094</v>
      </c>
      <c r="AM5626" s="104"/>
      <c r="AN5626" s="104"/>
      <c r="AO5626" s="104"/>
      <c r="AP5626" s="104"/>
    </row>
    <row r="5627" spans="32:42" ht="18">
      <c r="AF5627" s="123" t="s">
        <v>6249</v>
      </c>
      <c r="AG5627" s="96" t="s">
        <v>6250</v>
      </c>
      <c r="AH5627" s="96" t="s">
        <v>6249</v>
      </c>
      <c r="AI5627" s="97">
        <v>166843</v>
      </c>
      <c r="AJ5627" s="114">
        <v>24.333309173583999</v>
      </c>
      <c r="AK5627" s="114">
        <v>97.325088500976605</v>
      </c>
      <c r="AM5627" s="104"/>
      <c r="AN5627" s="104"/>
      <c r="AO5627" s="104"/>
      <c r="AP5627" s="104"/>
    </row>
    <row r="5628" spans="32:42" ht="18">
      <c r="AF5628" s="123" t="s">
        <v>6251</v>
      </c>
      <c r="AG5628" s="96" t="s">
        <v>6252</v>
      </c>
      <c r="AH5628" s="96" t="s">
        <v>6251</v>
      </c>
      <c r="AI5628" s="97">
        <v>166844</v>
      </c>
      <c r="AJ5628" s="114">
        <v>24.3249397277832</v>
      </c>
      <c r="AK5628" s="114">
        <v>97.318786621093807</v>
      </c>
      <c r="AM5628" s="104"/>
      <c r="AN5628" s="104"/>
      <c r="AO5628" s="104"/>
      <c r="AP5628" s="104"/>
    </row>
    <row r="5629" spans="32:42" ht="18">
      <c r="AF5629" s="123" t="s">
        <v>6253</v>
      </c>
      <c r="AG5629" s="96" t="s">
        <v>6254</v>
      </c>
      <c r="AH5629" s="96" t="s">
        <v>6253</v>
      </c>
      <c r="AI5629" s="97">
        <v>166845</v>
      </c>
      <c r="AJ5629" s="114">
        <v>24.3241996765137</v>
      </c>
      <c r="AK5629" s="114">
        <v>97.313972473144503</v>
      </c>
      <c r="AM5629" s="104"/>
      <c r="AN5629" s="104"/>
      <c r="AO5629" s="104"/>
      <c r="AP5629" s="104"/>
    </row>
    <row r="5630" spans="32:42" ht="18">
      <c r="AF5630" s="123" t="s">
        <v>6255</v>
      </c>
      <c r="AG5630" s="96" t="s">
        <v>6256</v>
      </c>
      <c r="AH5630" s="96" t="s">
        <v>6255</v>
      </c>
      <c r="AI5630" s="97">
        <v>166846</v>
      </c>
      <c r="AJ5630" s="114">
        <v>24.3449306488037</v>
      </c>
      <c r="AK5630" s="114">
        <v>97.342277526855497</v>
      </c>
      <c r="AM5630" s="104"/>
      <c r="AN5630" s="104"/>
      <c r="AO5630" s="104"/>
      <c r="AP5630" s="104"/>
    </row>
    <row r="5631" spans="32:42" ht="18">
      <c r="AF5631" s="123" t="s">
        <v>6257</v>
      </c>
      <c r="AG5631" s="96" t="s">
        <v>6258</v>
      </c>
      <c r="AH5631" s="96" t="s">
        <v>6257</v>
      </c>
      <c r="AI5631" s="97">
        <v>166847</v>
      </c>
      <c r="AJ5631" s="114">
        <v>24.357030868530298</v>
      </c>
      <c r="AK5631" s="114">
        <v>97.346618652343807</v>
      </c>
      <c r="AM5631" s="104"/>
      <c r="AN5631" s="104"/>
      <c r="AO5631" s="104"/>
      <c r="AP5631" s="104"/>
    </row>
    <row r="5632" spans="32:42" ht="18">
      <c r="AF5632" s="123" t="s">
        <v>6259</v>
      </c>
      <c r="AG5632" s="96" t="s">
        <v>6260</v>
      </c>
      <c r="AH5632" s="96" t="s">
        <v>6259</v>
      </c>
      <c r="AI5632" s="97">
        <v>166849</v>
      </c>
      <c r="AJ5632" s="114">
        <v>24.309410095214801</v>
      </c>
      <c r="AK5632" s="114">
        <v>97.214309692382798</v>
      </c>
      <c r="AM5632" s="104"/>
      <c r="AN5632" s="104"/>
      <c r="AO5632" s="104"/>
      <c r="AP5632" s="104"/>
    </row>
    <row r="5633" spans="32:42" ht="18">
      <c r="AF5633" s="123" t="s">
        <v>6261</v>
      </c>
      <c r="AG5633" s="96" t="s">
        <v>6262</v>
      </c>
      <c r="AH5633" s="96" t="s">
        <v>6261</v>
      </c>
      <c r="AI5633" s="97">
        <v>166850</v>
      </c>
      <c r="AJ5633" s="114">
        <v>24.183580398559599</v>
      </c>
      <c r="AK5633" s="114">
        <v>97.2525634765625</v>
      </c>
      <c r="AM5633" s="104"/>
      <c r="AN5633" s="104"/>
      <c r="AO5633" s="104"/>
      <c r="AP5633" s="104"/>
    </row>
    <row r="5634" spans="32:42" ht="18">
      <c r="AF5634" s="123" t="s">
        <v>6263</v>
      </c>
      <c r="AG5634" s="96" t="s">
        <v>6264</v>
      </c>
      <c r="AH5634" s="96" t="s">
        <v>7837</v>
      </c>
      <c r="AI5634" s="97">
        <v>166854</v>
      </c>
      <c r="AJ5634" s="114">
        <v>24.2228107452393</v>
      </c>
      <c r="AK5634" s="114">
        <v>97.252189636230497</v>
      </c>
      <c r="AM5634" s="104"/>
      <c r="AN5634" s="104"/>
      <c r="AO5634" s="104"/>
      <c r="AP5634" s="104"/>
    </row>
    <row r="5635" spans="32:42" ht="18">
      <c r="AF5635" s="123" t="s">
        <v>6263</v>
      </c>
      <c r="AG5635" s="96" t="s">
        <v>6264</v>
      </c>
      <c r="AH5635" s="96" t="s">
        <v>7838</v>
      </c>
      <c r="AI5635" s="97">
        <v>166853</v>
      </c>
      <c r="AJ5635" s="114">
        <v>24.2322692871094</v>
      </c>
      <c r="AK5635" s="114">
        <v>97.241416931152301</v>
      </c>
      <c r="AM5635" s="104"/>
      <c r="AN5635" s="104"/>
      <c r="AO5635" s="104"/>
      <c r="AP5635" s="104"/>
    </row>
    <row r="5636" spans="32:42" ht="18">
      <c r="AF5636" s="123" t="s">
        <v>6263</v>
      </c>
      <c r="AG5636" s="96" t="s">
        <v>6264</v>
      </c>
      <c r="AH5636" s="96" t="s">
        <v>6263</v>
      </c>
      <c r="AI5636" s="97">
        <v>166851</v>
      </c>
      <c r="AJ5636" s="114">
        <v>24.228630065918001</v>
      </c>
      <c r="AK5636" s="114">
        <v>97.242576599121094</v>
      </c>
      <c r="AM5636" s="104"/>
      <c r="AN5636" s="104"/>
      <c r="AO5636" s="104"/>
      <c r="AP5636" s="104"/>
    </row>
    <row r="5637" spans="32:42" ht="18">
      <c r="AF5637" s="123" t="s">
        <v>6263</v>
      </c>
      <c r="AG5637" s="96" t="s">
        <v>6264</v>
      </c>
      <c r="AH5637" s="96" t="s">
        <v>7839</v>
      </c>
      <c r="AI5637" s="97">
        <v>166852</v>
      </c>
      <c r="AJ5637" s="114">
        <v>24.2358703613281</v>
      </c>
      <c r="AK5637" s="114">
        <v>97.240257263183594</v>
      </c>
      <c r="AM5637" s="104"/>
      <c r="AN5637" s="104"/>
      <c r="AO5637" s="104"/>
      <c r="AP5637" s="104"/>
    </row>
    <row r="5638" spans="32:42" ht="18">
      <c r="AF5638" s="123" t="s">
        <v>6265</v>
      </c>
      <c r="AG5638" s="96" t="s">
        <v>6266</v>
      </c>
      <c r="AH5638" s="96" t="s">
        <v>6265</v>
      </c>
      <c r="AI5638" s="97">
        <v>166855</v>
      </c>
      <c r="AJ5638" s="114">
        <v>24.222820281982401</v>
      </c>
      <c r="AK5638" s="114">
        <v>97.231536865234403</v>
      </c>
      <c r="AM5638" s="104"/>
      <c r="AN5638" s="104"/>
      <c r="AO5638" s="104"/>
      <c r="AP5638" s="104"/>
    </row>
    <row r="5639" spans="32:42" ht="18">
      <c r="AF5639" s="123" t="s">
        <v>6265</v>
      </c>
      <c r="AG5639" s="96" t="s">
        <v>6266</v>
      </c>
      <c r="AH5639" s="96" t="s">
        <v>7840</v>
      </c>
      <c r="AI5639" s="97">
        <v>166856</v>
      </c>
      <c r="AJ5639" s="114">
        <v>24.220710754394499</v>
      </c>
      <c r="AK5639" s="114">
        <v>97.2435302734375</v>
      </c>
      <c r="AM5639" s="104"/>
      <c r="AN5639" s="104"/>
      <c r="AO5639" s="104"/>
      <c r="AP5639" s="104"/>
    </row>
    <row r="5640" spans="32:42" ht="18">
      <c r="AF5640" s="123" t="s">
        <v>6267</v>
      </c>
      <c r="AG5640" s="96" t="s">
        <v>6268</v>
      </c>
      <c r="AH5640" s="96" t="s">
        <v>6267</v>
      </c>
      <c r="AI5640" s="97">
        <v>166857</v>
      </c>
      <c r="AJ5640" s="114">
        <v>24.222499847412099</v>
      </c>
      <c r="AK5640" s="114">
        <v>97.260459899902301</v>
      </c>
      <c r="AM5640" s="104"/>
      <c r="AN5640" s="104"/>
      <c r="AO5640" s="104"/>
      <c r="AP5640" s="104"/>
    </row>
    <row r="5641" spans="32:42" ht="18">
      <c r="AF5641" s="123" t="s">
        <v>6269</v>
      </c>
      <c r="AG5641" s="96" t="s">
        <v>6270</v>
      </c>
      <c r="AH5641" s="96" t="s">
        <v>4426</v>
      </c>
      <c r="AI5641" s="97">
        <v>166859</v>
      </c>
      <c r="AJ5641" s="114">
        <v>24.207450866699201</v>
      </c>
      <c r="AK5641" s="114">
        <v>97.234542846679702</v>
      </c>
      <c r="AM5641" s="104"/>
      <c r="AN5641" s="104"/>
      <c r="AO5641" s="104"/>
      <c r="AP5641" s="104"/>
    </row>
    <row r="5642" spans="32:42" ht="18">
      <c r="AF5642" s="123" t="s">
        <v>6269</v>
      </c>
      <c r="AG5642" s="96" t="s">
        <v>6270</v>
      </c>
      <c r="AH5642" s="96" t="s">
        <v>7841</v>
      </c>
      <c r="AI5642" s="97">
        <v>220518</v>
      </c>
      <c r="AJ5642" s="114"/>
      <c r="AK5642" s="114"/>
      <c r="AM5642" s="104"/>
      <c r="AN5642" s="104"/>
      <c r="AO5642" s="104"/>
      <c r="AP5642" s="104"/>
    </row>
    <row r="5643" spans="32:42" ht="18">
      <c r="AF5643" s="123" t="s">
        <v>6269</v>
      </c>
      <c r="AG5643" s="96" t="s">
        <v>6270</v>
      </c>
      <c r="AH5643" s="96" t="s">
        <v>6269</v>
      </c>
      <c r="AI5643" s="97">
        <v>166858</v>
      </c>
      <c r="AJ5643" s="114">
        <v>24.204290390014599</v>
      </c>
      <c r="AK5643" s="114">
        <v>97.251510620117202</v>
      </c>
      <c r="AM5643" s="104"/>
      <c r="AN5643" s="104"/>
      <c r="AO5643" s="104"/>
      <c r="AP5643" s="104"/>
    </row>
    <row r="5644" spans="32:42" ht="18">
      <c r="AF5644" s="123" t="s">
        <v>1611</v>
      </c>
      <c r="AG5644" s="96" t="s">
        <v>6271</v>
      </c>
      <c r="AH5644" s="96" t="s">
        <v>7842</v>
      </c>
      <c r="AI5644" s="97">
        <v>166861</v>
      </c>
      <c r="AJ5644" s="114">
        <v>24.200729370117202</v>
      </c>
      <c r="AK5644" s="114">
        <v>97.212722778320298</v>
      </c>
      <c r="AM5644" s="104"/>
      <c r="AN5644" s="104"/>
      <c r="AO5644" s="104"/>
      <c r="AP5644" s="104"/>
    </row>
    <row r="5645" spans="32:42" ht="18">
      <c r="AF5645" s="123" t="s">
        <v>1611</v>
      </c>
      <c r="AG5645" s="96" t="s">
        <v>6271</v>
      </c>
      <c r="AH5645" s="96" t="s">
        <v>1611</v>
      </c>
      <c r="AI5645" s="97">
        <v>166860</v>
      </c>
      <c r="AJ5645" s="114">
        <v>24.210119247436499</v>
      </c>
      <c r="AK5645" s="114">
        <v>97.218643188476605</v>
      </c>
      <c r="AM5645" s="104"/>
      <c r="AN5645" s="104"/>
      <c r="AO5645" s="104"/>
      <c r="AP5645" s="104"/>
    </row>
    <row r="5646" spans="32:42" ht="18">
      <c r="AF5646" s="123" t="s">
        <v>6272</v>
      </c>
      <c r="AG5646" s="96" t="s">
        <v>6273</v>
      </c>
      <c r="AH5646" s="96" t="s">
        <v>6272</v>
      </c>
      <c r="AI5646" s="97">
        <v>166862</v>
      </c>
      <c r="AJ5646" s="114">
        <v>24.1573791503906</v>
      </c>
      <c r="AK5646" s="114">
        <v>97.157852172851605</v>
      </c>
      <c r="AM5646" s="104"/>
      <c r="AN5646" s="104"/>
      <c r="AO5646" s="104"/>
      <c r="AP5646" s="104"/>
    </row>
    <row r="5647" spans="32:42" ht="18">
      <c r="AF5647" s="123" t="s">
        <v>6274</v>
      </c>
      <c r="AG5647" s="96" t="s">
        <v>6275</v>
      </c>
      <c r="AH5647" s="96" t="s">
        <v>6274</v>
      </c>
      <c r="AI5647" s="97">
        <v>166863</v>
      </c>
      <c r="AJ5647" s="114">
        <v>24.185440063476602</v>
      </c>
      <c r="AK5647" s="114">
        <v>97.272468566894503</v>
      </c>
      <c r="AM5647" s="104"/>
      <c r="AN5647" s="104"/>
      <c r="AO5647" s="104"/>
      <c r="AP5647" s="104"/>
    </row>
    <row r="5648" spans="32:42" ht="18">
      <c r="AF5648" s="123" t="s">
        <v>6274</v>
      </c>
      <c r="AG5648" s="96" t="s">
        <v>6275</v>
      </c>
      <c r="AH5648" s="96" t="s">
        <v>7843</v>
      </c>
      <c r="AI5648" s="97">
        <v>166864</v>
      </c>
      <c r="AJ5648" s="114"/>
      <c r="AK5648" s="114"/>
      <c r="AM5648" s="104"/>
      <c r="AN5648" s="104"/>
      <c r="AO5648" s="104"/>
      <c r="AP5648" s="104"/>
    </row>
    <row r="5649" spans="32:42" ht="18">
      <c r="AF5649" s="123" t="s">
        <v>6274</v>
      </c>
      <c r="AG5649" s="96" t="s">
        <v>6275</v>
      </c>
      <c r="AH5649" s="96" t="s">
        <v>7844</v>
      </c>
      <c r="AI5649" s="97">
        <v>166865</v>
      </c>
      <c r="AJ5649" s="114"/>
      <c r="AK5649" s="114"/>
      <c r="AM5649" s="104"/>
      <c r="AN5649" s="104"/>
      <c r="AO5649" s="104"/>
      <c r="AP5649" s="104"/>
    </row>
    <row r="5650" spans="32:42" ht="18">
      <c r="AF5650" s="123" t="s">
        <v>6274</v>
      </c>
      <c r="AG5650" s="96" t="s">
        <v>6275</v>
      </c>
      <c r="AH5650" s="96" t="s">
        <v>7845</v>
      </c>
      <c r="AI5650" s="97">
        <v>166866</v>
      </c>
      <c r="AJ5650" s="114"/>
      <c r="AK5650" s="114"/>
      <c r="AM5650" s="104"/>
      <c r="AN5650" s="104"/>
      <c r="AO5650" s="104"/>
      <c r="AP5650" s="104"/>
    </row>
    <row r="5651" spans="32:42" ht="18">
      <c r="AF5651" s="123" t="s">
        <v>6276</v>
      </c>
      <c r="AG5651" s="96" t="s">
        <v>6277</v>
      </c>
      <c r="AH5651" s="96" t="s">
        <v>6276</v>
      </c>
      <c r="AI5651" s="97">
        <v>166867</v>
      </c>
      <c r="AJ5651" s="114">
        <v>24.292629241943398</v>
      </c>
      <c r="AK5651" s="114">
        <v>97.173942565917997</v>
      </c>
      <c r="AM5651" s="104"/>
      <c r="AN5651" s="104"/>
      <c r="AO5651" s="104"/>
      <c r="AP5651" s="104"/>
    </row>
    <row r="5652" spans="32:42" ht="18">
      <c r="AF5652" s="123" t="s">
        <v>6276</v>
      </c>
      <c r="AG5652" s="96" t="s">
        <v>6277</v>
      </c>
      <c r="AH5652" s="96" t="s">
        <v>7846</v>
      </c>
      <c r="AI5652" s="97">
        <v>220520</v>
      </c>
      <c r="AJ5652" s="114"/>
      <c r="AK5652" s="114"/>
      <c r="AM5652" s="104"/>
      <c r="AN5652" s="104"/>
      <c r="AO5652" s="104"/>
      <c r="AP5652" s="104"/>
    </row>
    <row r="5653" spans="32:42" ht="18">
      <c r="AF5653" s="123" t="s">
        <v>6276</v>
      </c>
      <c r="AG5653" s="96" t="s">
        <v>6277</v>
      </c>
      <c r="AH5653" s="96" t="s">
        <v>697</v>
      </c>
      <c r="AI5653" s="97">
        <v>220519</v>
      </c>
      <c r="AJ5653" s="114"/>
      <c r="AK5653" s="114"/>
      <c r="AM5653" s="104"/>
      <c r="AN5653" s="104"/>
      <c r="AO5653" s="104"/>
      <c r="AP5653" s="104"/>
    </row>
    <row r="5654" spans="32:42" ht="18">
      <c r="AF5654" s="123" t="s">
        <v>6276</v>
      </c>
      <c r="AG5654" s="96" t="s">
        <v>6277</v>
      </c>
      <c r="AH5654" s="96" t="s">
        <v>767</v>
      </c>
      <c r="AI5654" s="97">
        <v>166871</v>
      </c>
      <c r="AJ5654" s="114">
        <v>24.283269882202099</v>
      </c>
      <c r="AK5654" s="114">
        <v>97.163398742675795</v>
      </c>
      <c r="AM5654" s="104"/>
      <c r="AN5654" s="104"/>
      <c r="AO5654" s="104"/>
      <c r="AP5654" s="104"/>
    </row>
    <row r="5655" spans="32:42" ht="18">
      <c r="AF5655" s="123" t="s">
        <v>6276</v>
      </c>
      <c r="AG5655" s="96" t="s">
        <v>6277</v>
      </c>
      <c r="AH5655" s="96" t="s">
        <v>7687</v>
      </c>
      <c r="AI5655" s="97">
        <v>166870</v>
      </c>
      <c r="AJ5655" s="114">
        <v>24.27712059021</v>
      </c>
      <c r="AK5655" s="114">
        <v>97.160873413085895</v>
      </c>
      <c r="AM5655" s="104"/>
      <c r="AN5655" s="104"/>
      <c r="AO5655" s="104"/>
      <c r="AP5655" s="104"/>
    </row>
    <row r="5656" spans="32:42" ht="18">
      <c r="AF5656" s="123" t="s">
        <v>6276</v>
      </c>
      <c r="AG5656" s="96" t="s">
        <v>6277</v>
      </c>
      <c r="AH5656" s="96" t="s">
        <v>6312</v>
      </c>
      <c r="AI5656" s="97">
        <v>166868</v>
      </c>
      <c r="AJ5656" s="114">
        <v>24.283689498901399</v>
      </c>
      <c r="AK5656" s="114">
        <v>97.1751708984375</v>
      </c>
      <c r="AM5656" s="104"/>
      <c r="AN5656" s="104"/>
      <c r="AO5656" s="104"/>
      <c r="AP5656" s="104"/>
    </row>
    <row r="5657" spans="32:42" ht="18">
      <c r="AF5657" s="123" t="s">
        <v>6276</v>
      </c>
      <c r="AG5657" s="96" t="s">
        <v>6277</v>
      </c>
      <c r="AH5657" s="96" t="s">
        <v>7847</v>
      </c>
      <c r="AI5657" s="97">
        <v>166869</v>
      </c>
      <c r="AJ5657" s="114">
        <v>24.281520843505898</v>
      </c>
      <c r="AK5657" s="114">
        <v>97.201812744140597</v>
      </c>
      <c r="AM5657" s="104"/>
      <c r="AN5657" s="104"/>
      <c r="AO5657" s="104"/>
      <c r="AP5657" s="104"/>
    </row>
    <row r="5658" spans="32:42" ht="18">
      <c r="AF5658" s="123" t="s">
        <v>6278</v>
      </c>
      <c r="AG5658" s="96" t="s">
        <v>6279</v>
      </c>
      <c r="AH5658" s="96" t="s">
        <v>6278</v>
      </c>
      <c r="AI5658" s="97">
        <v>166872</v>
      </c>
      <c r="AJ5658" s="114">
        <v>24.299329757690401</v>
      </c>
      <c r="AK5658" s="114">
        <v>97.2061767578125</v>
      </c>
      <c r="AM5658" s="104"/>
      <c r="AN5658" s="104"/>
      <c r="AO5658" s="104"/>
      <c r="AP5658" s="104"/>
    </row>
    <row r="5659" spans="32:42" ht="18">
      <c r="AF5659" s="123" t="s">
        <v>6280</v>
      </c>
      <c r="AG5659" s="96" t="s">
        <v>6281</v>
      </c>
      <c r="AH5659" s="96" t="s">
        <v>6280</v>
      </c>
      <c r="AI5659" s="97">
        <v>166873</v>
      </c>
      <c r="AJ5659" s="114">
        <v>24.3071594238281</v>
      </c>
      <c r="AK5659" s="114">
        <v>97.195053100585895</v>
      </c>
      <c r="AM5659" s="104"/>
      <c r="AN5659" s="104"/>
      <c r="AO5659" s="104"/>
      <c r="AP5659" s="104"/>
    </row>
    <row r="5660" spans="32:42" ht="18">
      <c r="AF5660" s="123" t="s">
        <v>2525</v>
      </c>
      <c r="AG5660" s="96" t="s">
        <v>6282</v>
      </c>
      <c r="AH5660" s="96" t="s">
        <v>2525</v>
      </c>
      <c r="AI5660" s="97">
        <v>166874</v>
      </c>
      <c r="AJ5660" s="114">
        <v>24.3190593719482</v>
      </c>
      <c r="AK5660" s="114">
        <v>97.186203002929702</v>
      </c>
      <c r="AM5660" s="104"/>
      <c r="AN5660" s="104"/>
      <c r="AO5660" s="104"/>
      <c r="AP5660" s="104"/>
    </row>
    <row r="5661" spans="32:42" ht="18">
      <c r="AF5661" s="123" t="s">
        <v>2525</v>
      </c>
      <c r="AG5661" s="96" t="s">
        <v>6282</v>
      </c>
      <c r="AH5661" s="96" t="s">
        <v>1760</v>
      </c>
      <c r="AI5661" s="97">
        <v>166875</v>
      </c>
      <c r="AJ5661" s="114">
        <v>24.309490203857401</v>
      </c>
      <c r="AK5661" s="114">
        <v>97.198280334472699</v>
      </c>
      <c r="AM5661" s="104"/>
      <c r="AN5661" s="104"/>
      <c r="AO5661" s="104"/>
      <c r="AP5661" s="104"/>
    </row>
    <row r="5662" spans="32:42" ht="18">
      <c r="AF5662" s="123" t="s">
        <v>6283</v>
      </c>
      <c r="AG5662" s="96" t="s">
        <v>6284</v>
      </c>
      <c r="AH5662" s="96" t="s">
        <v>6283</v>
      </c>
      <c r="AI5662" s="97">
        <v>166876</v>
      </c>
      <c r="AJ5662" s="114">
        <v>24.3072605133057</v>
      </c>
      <c r="AK5662" s="114">
        <v>97.186073303222699</v>
      </c>
      <c r="AM5662" s="104"/>
      <c r="AN5662" s="104"/>
      <c r="AO5662" s="104"/>
      <c r="AP5662" s="104"/>
    </row>
    <row r="5663" spans="32:42" ht="18">
      <c r="AF5663" s="123" t="s">
        <v>4218</v>
      </c>
      <c r="AG5663" s="96" t="s">
        <v>6285</v>
      </c>
      <c r="AH5663" s="96" t="s">
        <v>4218</v>
      </c>
      <c r="AI5663" s="97">
        <v>166877</v>
      </c>
      <c r="AJ5663" s="114">
        <v>24.349239349365199</v>
      </c>
      <c r="AK5663" s="114">
        <v>97.136268615722699</v>
      </c>
      <c r="AM5663" s="104"/>
      <c r="AN5663" s="104"/>
      <c r="AO5663" s="104"/>
      <c r="AP5663" s="104"/>
    </row>
    <row r="5664" spans="32:42" ht="18">
      <c r="AF5664" s="123" t="s">
        <v>4218</v>
      </c>
      <c r="AG5664" s="96" t="s">
        <v>6285</v>
      </c>
      <c r="AH5664" s="96" t="s">
        <v>1611</v>
      </c>
      <c r="AI5664" s="97">
        <v>166878</v>
      </c>
      <c r="AJ5664" s="114"/>
      <c r="AK5664" s="114"/>
      <c r="AM5664" s="104"/>
      <c r="AN5664" s="104"/>
      <c r="AO5664" s="104"/>
      <c r="AP5664" s="104"/>
    </row>
    <row r="5665" spans="32:42" ht="18">
      <c r="AF5665" s="123" t="s">
        <v>4218</v>
      </c>
      <c r="AG5665" s="96" t="s">
        <v>6285</v>
      </c>
      <c r="AH5665" s="96" t="s">
        <v>7848</v>
      </c>
      <c r="AI5665" s="97">
        <v>166879</v>
      </c>
      <c r="AJ5665" s="114"/>
      <c r="AK5665" s="114"/>
      <c r="AM5665" s="104"/>
      <c r="AN5665" s="104"/>
      <c r="AO5665" s="104"/>
      <c r="AP5665" s="104"/>
    </row>
    <row r="5666" spans="32:42" ht="18">
      <c r="AF5666" s="123" t="s">
        <v>4633</v>
      </c>
      <c r="AG5666" s="96" t="s">
        <v>6286</v>
      </c>
      <c r="AH5666" s="96" t="s">
        <v>4633</v>
      </c>
      <c r="AI5666" s="97">
        <v>166880</v>
      </c>
      <c r="AJ5666" s="114">
        <v>24.328870773315401</v>
      </c>
      <c r="AK5666" s="114">
        <v>97.167640686035199</v>
      </c>
      <c r="AM5666" s="104"/>
      <c r="AN5666" s="104"/>
      <c r="AO5666" s="104"/>
      <c r="AP5666" s="104"/>
    </row>
    <row r="5667" spans="32:42" ht="18">
      <c r="AF5667" s="123" t="s">
        <v>6287</v>
      </c>
      <c r="AG5667" s="96" t="s">
        <v>6288</v>
      </c>
      <c r="AH5667" s="96" t="s">
        <v>6287</v>
      </c>
      <c r="AI5667" s="97">
        <v>166881</v>
      </c>
      <c r="AJ5667" s="114">
        <v>24.3307704925537</v>
      </c>
      <c r="AK5667" s="114">
        <v>97.14013671875</v>
      </c>
      <c r="AM5667" s="104"/>
      <c r="AN5667" s="104"/>
      <c r="AO5667" s="104"/>
      <c r="AP5667" s="104"/>
    </row>
    <row r="5668" spans="32:42" ht="18">
      <c r="AF5668" s="123" t="s">
        <v>6289</v>
      </c>
      <c r="AG5668" s="96" t="s">
        <v>6290</v>
      </c>
      <c r="AH5668" s="96" t="s">
        <v>6289</v>
      </c>
      <c r="AI5668" s="97">
        <v>166882</v>
      </c>
      <c r="AJ5668" s="114">
        <v>24.309549331665</v>
      </c>
      <c r="AK5668" s="114">
        <v>97.168853759765597</v>
      </c>
      <c r="AM5668" s="104"/>
      <c r="AN5668" s="104"/>
      <c r="AO5668" s="104"/>
      <c r="AP5668" s="104"/>
    </row>
    <row r="5669" spans="32:42" ht="18">
      <c r="AF5669" s="123" t="s">
        <v>6289</v>
      </c>
      <c r="AG5669" s="96" t="s">
        <v>6290</v>
      </c>
      <c r="AH5669" s="96" t="s">
        <v>441</v>
      </c>
      <c r="AI5669" s="97">
        <v>220522</v>
      </c>
      <c r="AJ5669" s="114"/>
      <c r="AK5669" s="114"/>
      <c r="AM5669" s="104"/>
      <c r="AN5669" s="104"/>
      <c r="AO5669" s="104"/>
      <c r="AP5669" s="104"/>
    </row>
    <row r="5670" spans="32:42" ht="18">
      <c r="AF5670" s="123" t="s">
        <v>6289</v>
      </c>
      <c r="AG5670" s="96" t="s">
        <v>6290</v>
      </c>
      <c r="AH5670" s="96" t="s">
        <v>7849</v>
      </c>
      <c r="AI5670" s="97">
        <v>220521</v>
      </c>
      <c r="AJ5670" s="114"/>
      <c r="AK5670" s="114"/>
      <c r="AM5670" s="104"/>
      <c r="AN5670" s="104"/>
      <c r="AO5670" s="104"/>
      <c r="AP5670" s="104"/>
    </row>
    <row r="5671" spans="32:42" ht="18">
      <c r="AF5671" s="123" t="s">
        <v>6289</v>
      </c>
      <c r="AG5671" s="96" t="s">
        <v>6290</v>
      </c>
      <c r="AH5671" s="96" t="s">
        <v>7850</v>
      </c>
      <c r="AI5671" s="97">
        <v>166883</v>
      </c>
      <c r="AJ5671" s="114">
        <v>24.316759109497099</v>
      </c>
      <c r="AK5671" s="114">
        <v>97.162681579589801</v>
      </c>
      <c r="AM5671" s="104"/>
      <c r="AN5671" s="104"/>
      <c r="AO5671" s="104"/>
      <c r="AP5671" s="104"/>
    </row>
    <row r="5672" spans="32:42" ht="18">
      <c r="AF5672" s="123" t="s">
        <v>6289</v>
      </c>
      <c r="AG5672" s="96" t="s">
        <v>6290</v>
      </c>
      <c r="AH5672" s="96" t="s">
        <v>7851</v>
      </c>
      <c r="AI5672" s="97">
        <v>166884</v>
      </c>
      <c r="AJ5672" s="114">
        <v>24.293920516967798</v>
      </c>
      <c r="AK5672" s="114">
        <v>97.130836486816406</v>
      </c>
      <c r="AM5672" s="104"/>
      <c r="AN5672" s="104"/>
      <c r="AO5672" s="104"/>
      <c r="AP5672" s="104"/>
    </row>
    <row r="5673" spans="32:42" ht="18">
      <c r="AF5673" s="123" t="s">
        <v>6291</v>
      </c>
      <c r="AG5673" s="96" t="s">
        <v>6292</v>
      </c>
      <c r="AH5673" s="96" t="s">
        <v>6291</v>
      </c>
      <c r="AI5673" s="97">
        <v>166885</v>
      </c>
      <c r="AJ5673" s="114">
        <v>24.266830444335898</v>
      </c>
      <c r="AK5673" s="114">
        <v>97.177940368652301</v>
      </c>
      <c r="AM5673" s="104"/>
      <c r="AN5673" s="104"/>
      <c r="AO5673" s="104"/>
      <c r="AP5673" s="104"/>
    </row>
    <row r="5674" spans="32:42" ht="18">
      <c r="AF5674" s="123" t="s">
        <v>6291</v>
      </c>
      <c r="AG5674" s="96" t="s">
        <v>6292</v>
      </c>
      <c r="AH5674" s="96" t="s">
        <v>469</v>
      </c>
      <c r="AI5674" s="97">
        <v>166886</v>
      </c>
      <c r="AJ5674" s="114">
        <v>24.273210525512699</v>
      </c>
      <c r="AK5674" s="114">
        <v>97.178749084472699</v>
      </c>
      <c r="AM5674" s="104"/>
      <c r="AN5674" s="104"/>
      <c r="AO5674" s="104"/>
      <c r="AP5674" s="104"/>
    </row>
    <row r="5675" spans="32:42" ht="18">
      <c r="AF5675" s="123" t="s">
        <v>6291</v>
      </c>
      <c r="AG5675" s="96" t="s">
        <v>6292</v>
      </c>
      <c r="AH5675" s="96" t="s">
        <v>7852</v>
      </c>
      <c r="AI5675" s="97">
        <v>166887</v>
      </c>
      <c r="AJ5675" s="114">
        <v>24.256999969482401</v>
      </c>
      <c r="AK5675" s="114">
        <v>97.184143066406307</v>
      </c>
      <c r="AM5675" s="104"/>
      <c r="AN5675" s="104"/>
      <c r="AO5675" s="104"/>
      <c r="AP5675" s="104"/>
    </row>
    <row r="5676" spans="32:42" ht="18">
      <c r="AF5676" s="123" t="s">
        <v>6291</v>
      </c>
      <c r="AG5676" s="96" t="s">
        <v>6292</v>
      </c>
      <c r="AH5676" s="96" t="s">
        <v>7853</v>
      </c>
      <c r="AI5676" s="97">
        <v>166888</v>
      </c>
      <c r="AJ5676" s="114">
        <v>24.249080657958999</v>
      </c>
      <c r="AK5676" s="114">
        <v>97.1864013671875</v>
      </c>
      <c r="AM5676" s="104"/>
      <c r="AN5676" s="104"/>
      <c r="AO5676" s="104"/>
      <c r="AP5676" s="104"/>
    </row>
    <row r="5677" spans="32:42" ht="18">
      <c r="AF5677" s="123" t="s">
        <v>6293</v>
      </c>
      <c r="AG5677" s="96" t="s">
        <v>6294</v>
      </c>
      <c r="AH5677" s="96" t="s">
        <v>6293</v>
      </c>
      <c r="AI5677" s="97">
        <v>166889</v>
      </c>
      <c r="AJ5677" s="114">
        <v>24.234889984130898</v>
      </c>
      <c r="AK5677" s="114">
        <v>97.17236328125</v>
      </c>
      <c r="AM5677" s="104"/>
      <c r="AN5677" s="104"/>
      <c r="AO5677" s="104"/>
      <c r="AP5677" s="104"/>
    </row>
    <row r="5678" spans="32:42" ht="18">
      <c r="AF5678" s="123" t="s">
        <v>1884</v>
      </c>
      <c r="AG5678" s="96" t="s">
        <v>6295</v>
      </c>
      <c r="AH5678" s="96" t="s">
        <v>7854</v>
      </c>
      <c r="AI5678" s="97">
        <v>220523</v>
      </c>
      <c r="AJ5678" s="114"/>
      <c r="AK5678" s="114"/>
      <c r="AM5678" s="104"/>
      <c r="AN5678" s="104"/>
      <c r="AO5678" s="104"/>
      <c r="AP5678" s="104"/>
    </row>
    <row r="5679" spans="32:42" ht="18">
      <c r="AF5679" s="123" t="s">
        <v>1884</v>
      </c>
      <c r="AG5679" s="96" t="s">
        <v>6295</v>
      </c>
      <c r="AH5679" s="96" t="s">
        <v>1884</v>
      </c>
      <c r="AI5679" s="97">
        <v>166890</v>
      </c>
      <c r="AJ5679" s="114">
        <v>24.211269378662099</v>
      </c>
      <c r="AK5679" s="114">
        <v>97.165641784667997</v>
      </c>
      <c r="AM5679" s="104"/>
      <c r="AN5679" s="104"/>
      <c r="AO5679" s="104"/>
      <c r="AP5679" s="104"/>
    </row>
    <row r="5680" spans="32:42" ht="18">
      <c r="AF5680" s="123" t="s">
        <v>6296</v>
      </c>
      <c r="AG5680" s="96" t="s">
        <v>6297</v>
      </c>
      <c r="AH5680" s="96" t="s">
        <v>6296</v>
      </c>
      <c r="AI5680" s="97">
        <v>166891</v>
      </c>
      <c r="AJ5680" s="114">
        <v>24.201389312744102</v>
      </c>
      <c r="AK5680" s="114">
        <v>97.158363342285199</v>
      </c>
      <c r="AM5680" s="104"/>
      <c r="AN5680" s="104"/>
      <c r="AO5680" s="104"/>
      <c r="AP5680" s="104"/>
    </row>
    <row r="5681" spans="32:42" ht="18">
      <c r="AF5681" s="123" t="s">
        <v>6298</v>
      </c>
      <c r="AG5681" s="96" t="s">
        <v>6299</v>
      </c>
      <c r="AH5681" s="96" t="s">
        <v>6298</v>
      </c>
      <c r="AI5681" s="97">
        <v>166892</v>
      </c>
      <c r="AJ5681" s="114">
        <v>24.398439407348601</v>
      </c>
      <c r="AK5681" s="114">
        <v>97.253036499023395</v>
      </c>
      <c r="AM5681" s="104"/>
      <c r="AN5681" s="104"/>
      <c r="AO5681" s="104"/>
      <c r="AP5681" s="104"/>
    </row>
    <row r="5682" spans="32:42" ht="18">
      <c r="AF5682" s="123" t="s">
        <v>6298</v>
      </c>
      <c r="AG5682" s="96" t="s">
        <v>6299</v>
      </c>
      <c r="AH5682" s="96" t="s">
        <v>7855</v>
      </c>
      <c r="AI5682" s="97">
        <v>166893</v>
      </c>
      <c r="AJ5682" s="114">
        <v>24.3902397155762</v>
      </c>
      <c r="AK5682" s="114">
        <v>97.261390686035199</v>
      </c>
      <c r="AM5682" s="104"/>
      <c r="AN5682" s="104"/>
      <c r="AO5682" s="104"/>
      <c r="AP5682" s="104"/>
    </row>
    <row r="5683" spans="32:42" ht="18">
      <c r="AF5683" s="123" t="s">
        <v>6298</v>
      </c>
      <c r="AG5683" s="96" t="s">
        <v>6299</v>
      </c>
      <c r="AH5683" s="96" t="s">
        <v>7856</v>
      </c>
      <c r="AI5683" s="97">
        <v>166894</v>
      </c>
      <c r="AJ5683" s="114">
        <v>24.435329437255898</v>
      </c>
      <c r="AK5683" s="114">
        <v>97.276748657226605</v>
      </c>
      <c r="AM5683" s="104"/>
      <c r="AN5683" s="104"/>
      <c r="AO5683" s="104"/>
      <c r="AP5683" s="104"/>
    </row>
    <row r="5684" spans="32:42" ht="18">
      <c r="AF5684" s="123" t="s">
        <v>6298</v>
      </c>
      <c r="AG5684" s="96" t="s">
        <v>6299</v>
      </c>
      <c r="AH5684" s="96" t="s">
        <v>7857</v>
      </c>
      <c r="AI5684" s="97">
        <v>166895</v>
      </c>
      <c r="AJ5684" s="114">
        <v>24.4156303405762</v>
      </c>
      <c r="AK5684" s="114">
        <v>97.278602600097699</v>
      </c>
      <c r="AM5684" s="104"/>
      <c r="AN5684" s="104"/>
      <c r="AO5684" s="104"/>
      <c r="AP5684" s="104"/>
    </row>
    <row r="5685" spans="32:42" ht="18">
      <c r="AF5685" s="123" t="s">
        <v>6298</v>
      </c>
      <c r="AG5685" s="96" t="s">
        <v>6299</v>
      </c>
      <c r="AH5685" s="96" t="s">
        <v>7858</v>
      </c>
      <c r="AI5685" s="97">
        <v>220524</v>
      </c>
      <c r="AJ5685" s="114"/>
      <c r="AK5685" s="114"/>
      <c r="AM5685" s="104"/>
      <c r="AN5685" s="104"/>
      <c r="AO5685" s="104"/>
      <c r="AP5685" s="104"/>
    </row>
    <row r="5686" spans="32:42" ht="18">
      <c r="AF5686" s="123" t="s">
        <v>6300</v>
      </c>
      <c r="AG5686" s="96" t="s">
        <v>6301</v>
      </c>
      <c r="AH5686" s="96" t="s">
        <v>6300</v>
      </c>
      <c r="AI5686" s="97">
        <v>166896</v>
      </c>
      <c r="AJ5686" s="114">
        <v>24.135679244995099</v>
      </c>
      <c r="AK5686" s="114">
        <v>97.011749267578097</v>
      </c>
      <c r="AM5686" s="104"/>
      <c r="AN5686" s="104"/>
      <c r="AO5686" s="104"/>
      <c r="AP5686" s="104"/>
    </row>
    <row r="5687" spans="32:42" ht="18">
      <c r="AF5687" s="123" t="s">
        <v>6300</v>
      </c>
      <c r="AG5687" s="96" t="s">
        <v>6301</v>
      </c>
      <c r="AH5687" s="96" t="s">
        <v>7859</v>
      </c>
      <c r="AI5687" s="97">
        <v>166897</v>
      </c>
      <c r="AJ5687" s="114">
        <v>24.141220092773398</v>
      </c>
      <c r="AK5687" s="114">
        <v>97.024406433105497</v>
      </c>
      <c r="AM5687" s="104"/>
      <c r="AN5687" s="104"/>
      <c r="AO5687" s="104"/>
      <c r="AP5687" s="104"/>
    </row>
    <row r="5688" spans="32:42" ht="18">
      <c r="AF5688" s="123" t="s">
        <v>6300</v>
      </c>
      <c r="AG5688" s="96" t="s">
        <v>6301</v>
      </c>
      <c r="AH5688" s="96" t="s">
        <v>7860</v>
      </c>
      <c r="AI5688" s="97">
        <v>166898</v>
      </c>
      <c r="AJ5688" s="114">
        <v>24.126789093017599</v>
      </c>
      <c r="AK5688" s="114">
        <v>97.077476501464801</v>
      </c>
      <c r="AM5688" s="104"/>
      <c r="AN5688" s="104"/>
      <c r="AO5688" s="104"/>
      <c r="AP5688" s="104"/>
    </row>
    <row r="5689" spans="32:42" ht="18">
      <c r="AF5689" s="123" t="s">
        <v>6302</v>
      </c>
      <c r="AG5689" s="96" t="s">
        <v>6303</v>
      </c>
      <c r="AH5689" s="96" t="s">
        <v>6302</v>
      </c>
      <c r="AI5689" s="97">
        <v>166899</v>
      </c>
      <c r="AJ5689" s="114">
        <v>24.137649536132798</v>
      </c>
      <c r="AK5689" s="114">
        <v>97.106132507324205</v>
      </c>
      <c r="AM5689" s="104"/>
      <c r="AN5689" s="104"/>
      <c r="AO5689" s="104"/>
      <c r="AP5689" s="104"/>
    </row>
    <row r="5690" spans="32:42" ht="18">
      <c r="AF5690" s="123" t="s">
        <v>6302</v>
      </c>
      <c r="AG5690" s="96" t="s">
        <v>6303</v>
      </c>
      <c r="AH5690" s="96" t="s">
        <v>4018</v>
      </c>
      <c r="AI5690" s="97">
        <v>166900</v>
      </c>
      <c r="AJ5690" s="114">
        <v>24.141630172729499</v>
      </c>
      <c r="AK5690" s="114">
        <v>97.131538391113295</v>
      </c>
      <c r="AM5690" s="104"/>
      <c r="AN5690" s="104"/>
      <c r="AO5690" s="104"/>
      <c r="AP5690" s="104"/>
    </row>
    <row r="5691" spans="32:42" ht="18">
      <c r="AF5691" s="123" t="s">
        <v>6304</v>
      </c>
      <c r="AG5691" s="96" t="s">
        <v>6305</v>
      </c>
      <c r="AH5691" s="96" t="s">
        <v>6304</v>
      </c>
      <c r="AI5691" s="97">
        <v>166901</v>
      </c>
      <c r="AJ5691" s="114">
        <v>24.178020477294901</v>
      </c>
      <c r="AK5691" s="114">
        <v>97.103317260742202</v>
      </c>
      <c r="AM5691" s="104"/>
      <c r="AN5691" s="104"/>
      <c r="AO5691" s="104"/>
      <c r="AP5691" s="104"/>
    </row>
    <row r="5692" spans="32:42" ht="18">
      <c r="AF5692" s="123" t="s">
        <v>6304</v>
      </c>
      <c r="AG5692" s="96" t="s">
        <v>6305</v>
      </c>
      <c r="AH5692" s="96" t="s">
        <v>7861</v>
      </c>
      <c r="AI5692" s="97">
        <v>166902</v>
      </c>
      <c r="AJ5692" s="114">
        <v>24.139560699462901</v>
      </c>
      <c r="AK5692" s="114">
        <v>97.073257446289105</v>
      </c>
      <c r="AM5692" s="104"/>
      <c r="AN5692" s="104"/>
      <c r="AO5692" s="104"/>
      <c r="AP5692" s="104"/>
    </row>
    <row r="5693" spans="32:42" ht="18">
      <c r="AF5693" s="123" t="s">
        <v>6304</v>
      </c>
      <c r="AG5693" s="96" t="s">
        <v>6305</v>
      </c>
      <c r="AH5693" s="96" t="s">
        <v>7862</v>
      </c>
      <c r="AI5693" s="97">
        <v>166903</v>
      </c>
      <c r="AJ5693" s="114">
        <v>24.172279357910199</v>
      </c>
      <c r="AK5693" s="114">
        <v>97.102127075195298</v>
      </c>
      <c r="AM5693" s="104"/>
      <c r="AN5693" s="104"/>
      <c r="AO5693" s="104"/>
      <c r="AP5693" s="104"/>
    </row>
    <row r="5694" spans="32:42" ht="18">
      <c r="AF5694" s="123" t="s">
        <v>6140</v>
      </c>
      <c r="AG5694" s="96" t="s">
        <v>6306</v>
      </c>
      <c r="AH5694" s="96" t="s">
        <v>6140</v>
      </c>
      <c r="AI5694" s="97">
        <v>166904</v>
      </c>
      <c r="AJ5694" s="114">
        <v>24.258069992065401</v>
      </c>
      <c r="AK5694" s="114">
        <v>97.25048828125</v>
      </c>
      <c r="AM5694" s="104"/>
      <c r="AN5694" s="104"/>
      <c r="AO5694" s="104"/>
      <c r="AP5694" s="104"/>
    </row>
    <row r="5695" spans="32:42" ht="18">
      <c r="AF5695" s="123" t="s">
        <v>6304</v>
      </c>
      <c r="AG5695" s="96" t="s">
        <v>6307</v>
      </c>
      <c r="AH5695" s="96" t="s">
        <v>6304</v>
      </c>
      <c r="AI5695" s="97">
        <v>166905</v>
      </c>
      <c r="AJ5695" s="114">
        <v>24.143489837646499</v>
      </c>
      <c r="AK5695" s="114">
        <v>96.908027648925795</v>
      </c>
      <c r="AM5695" s="104"/>
      <c r="AN5695" s="104"/>
      <c r="AO5695" s="104"/>
      <c r="AP5695" s="104"/>
    </row>
    <row r="5696" spans="32:42" ht="18">
      <c r="AF5696" s="123" t="s">
        <v>6304</v>
      </c>
      <c r="AG5696" s="96" t="s">
        <v>6307</v>
      </c>
      <c r="AH5696" s="96" t="s">
        <v>7863</v>
      </c>
      <c r="AI5696" s="97">
        <v>220525</v>
      </c>
      <c r="AJ5696" s="114"/>
      <c r="AK5696" s="114"/>
      <c r="AM5696" s="104"/>
      <c r="AN5696" s="104"/>
      <c r="AO5696" s="104"/>
      <c r="AP5696" s="104"/>
    </row>
    <row r="5697" spans="32:42" ht="18">
      <c r="AF5697" s="123" t="s">
        <v>6304</v>
      </c>
      <c r="AG5697" s="96" t="s">
        <v>6307</v>
      </c>
      <c r="AH5697" s="96" t="s">
        <v>7864</v>
      </c>
      <c r="AI5697" s="97">
        <v>166906</v>
      </c>
      <c r="AJ5697" s="114"/>
      <c r="AK5697" s="114"/>
      <c r="AM5697" s="104"/>
      <c r="AN5697" s="104"/>
      <c r="AO5697" s="104"/>
      <c r="AP5697" s="104"/>
    </row>
    <row r="5698" spans="32:42" ht="18">
      <c r="AF5698" s="123" t="s">
        <v>6308</v>
      </c>
      <c r="AG5698" s="96" t="s">
        <v>6309</v>
      </c>
      <c r="AH5698" s="96" t="s">
        <v>6308</v>
      </c>
      <c r="AI5698" s="97">
        <v>166907</v>
      </c>
      <c r="AJ5698" s="114">
        <v>24.197050094604499</v>
      </c>
      <c r="AK5698" s="114">
        <v>96.846260070800795</v>
      </c>
      <c r="AM5698" s="104"/>
      <c r="AN5698" s="104"/>
      <c r="AO5698" s="104"/>
      <c r="AP5698" s="104"/>
    </row>
    <row r="5699" spans="32:42" ht="18">
      <c r="AF5699" s="123" t="s">
        <v>6308</v>
      </c>
      <c r="AG5699" s="96" t="s">
        <v>6309</v>
      </c>
      <c r="AH5699" s="96" t="s">
        <v>1615</v>
      </c>
      <c r="AI5699" s="97">
        <v>166908</v>
      </c>
      <c r="AJ5699" s="114">
        <v>24.208980560302699</v>
      </c>
      <c r="AK5699" s="114">
        <v>96.821983337402301</v>
      </c>
      <c r="AM5699" s="104"/>
      <c r="AN5699" s="104"/>
      <c r="AO5699" s="104"/>
      <c r="AP5699" s="104"/>
    </row>
    <row r="5700" spans="32:42" ht="18">
      <c r="AF5700" s="123" t="s">
        <v>6310</v>
      </c>
      <c r="AG5700" s="96" t="s">
        <v>6311</v>
      </c>
      <c r="AH5700" s="96" t="s">
        <v>6310</v>
      </c>
      <c r="AI5700" s="97">
        <v>166909</v>
      </c>
      <c r="AJ5700" s="114">
        <v>24.216220855712901</v>
      </c>
      <c r="AK5700" s="114">
        <v>96.830108642578097</v>
      </c>
      <c r="AM5700" s="104"/>
      <c r="AN5700" s="104"/>
      <c r="AO5700" s="104"/>
      <c r="AP5700" s="104"/>
    </row>
    <row r="5701" spans="32:42" ht="18">
      <c r="AF5701" s="123" t="s">
        <v>6310</v>
      </c>
      <c r="AG5701" s="96" t="s">
        <v>6311</v>
      </c>
      <c r="AH5701" s="96" t="s">
        <v>7865</v>
      </c>
      <c r="AI5701" s="97">
        <v>166910</v>
      </c>
      <c r="AJ5701" s="114">
        <v>24.208410263061499</v>
      </c>
      <c r="AK5701" s="114">
        <v>96.833160400390597</v>
      </c>
      <c r="AM5701" s="104"/>
      <c r="AN5701" s="104"/>
      <c r="AO5701" s="104"/>
      <c r="AP5701" s="104"/>
    </row>
    <row r="5702" spans="32:42" ht="18">
      <c r="AF5702" s="123" t="s">
        <v>6312</v>
      </c>
      <c r="AG5702" s="96" t="s">
        <v>6313</v>
      </c>
      <c r="AH5702" s="96" t="s">
        <v>6312</v>
      </c>
      <c r="AI5702" s="97">
        <v>166911</v>
      </c>
      <c r="AJ5702" s="114">
        <v>24.226100921630898</v>
      </c>
      <c r="AK5702" s="114">
        <v>96.821006774902301</v>
      </c>
      <c r="AM5702" s="104"/>
      <c r="AN5702" s="104"/>
      <c r="AO5702" s="104"/>
      <c r="AP5702" s="104"/>
    </row>
    <row r="5703" spans="32:42" ht="18">
      <c r="AF5703" s="123" t="s">
        <v>6314</v>
      </c>
      <c r="AG5703" s="96" t="s">
        <v>6315</v>
      </c>
      <c r="AH5703" s="96" t="s">
        <v>6314</v>
      </c>
      <c r="AI5703" s="97">
        <v>166912</v>
      </c>
      <c r="AJ5703" s="114">
        <v>24.233879089355501</v>
      </c>
      <c r="AK5703" s="114">
        <v>96.804046630859403</v>
      </c>
      <c r="AM5703" s="104"/>
      <c r="AN5703" s="104"/>
      <c r="AO5703" s="104"/>
      <c r="AP5703" s="104"/>
    </row>
    <row r="5704" spans="32:42" ht="18">
      <c r="AF5704" s="123" t="s">
        <v>6316</v>
      </c>
      <c r="AG5704" s="96" t="s">
        <v>6317</v>
      </c>
      <c r="AH5704" s="96" t="s">
        <v>6316</v>
      </c>
      <c r="AI5704" s="97">
        <v>166913</v>
      </c>
      <c r="AJ5704" s="114">
        <v>24.1115207672119</v>
      </c>
      <c r="AK5704" s="114">
        <v>96.766731262207003</v>
      </c>
      <c r="AM5704" s="104"/>
      <c r="AN5704" s="104"/>
      <c r="AO5704" s="104"/>
      <c r="AP5704" s="104"/>
    </row>
    <row r="5705" spans="32:42" ht="18">
      <c r="AF5705" s="123" t="s">
        <v>6316</v>
      </c>
      <c r="AG5705" s="96" t="s">
        <v>6317</v>
      </c>
      <c r="AH5705" s="96" t="s">
        <v>6414</v>
      </c>
      <c r="AI5705" s="97">
        <v>166914</v>
      </c>
      <c r="AJ5705" s="114">
        <v>24.117759704589801</v>
      </c>
      <c r="AK5705" s="114">
        <v>96.769836425781307</v>
      </c>
      <c r="AM5705" s="104"/>
      <c r="AN5705" s="104"/>
      <c r="AO5705" s="104"/>
      <c r="AP5705" s="104"/>
    </row>
    <row r="5706" spans="32:42" ht="18">
      <c r="AF5706" s="123" t="s">
        <v>6316</v>
      </c>
      <c r="AG5706" s="96" t="s">
        <v>6317</v>
      </c>
      <c r="AH5706" s="96" t="s">
        <v>7866</v>
      </c>
      <c r="AI5706" s="97">
        <v>166915</v>
      </c>
      <c r="AJ5706" s="114">
        <v>24.1183891296387</v>
      </c>
      <c r="AK5706" s="114">
        <v>96.787406921386705</v>
      </c>
      <c r="AM5706" s="104"/>
      <c r="AN5706" s="104"/>
      <c r="AO5706" s="104"/>
      <c r="AP5706" s="104"/>
    </row>
    <row r="5707" spans="32:42" ht="18">
      <c r="AF5707" s="123" t="s">
        <v>6318</v>
      </c>
      <c r="AG5707" s="96" t="s">
        <v>6319</v>
      </c>
      <c r="AH5707" s="96" t="s">
        <v>6318</v>
      </c>
      <c r="AI5707" s="97">
        <v>166916</v>
      </c>
      <c r="AJ5707" s="114">
        <v>24.176750183105501</v>
      </c>
      <c r="AK5707" s="114">
        <v>96.806907653808594</v>
      </c>
      <c r="AM5707" s="104"/>
      <c r="AN5707" s="104"/>
      <c r="AO5707" s="104"/>
      <c r="AP5707" s="104"/>
    </row>
    <row r="5708" spans="32:42" ht="18">
      <c r="AF5708" s="123" t="s">
        <v>6318</v>
      </c>
      <c r="AG5708" s="96" t="s">
        <v>6319</v>
      </c>
      <c r="AH5708" s="96" t="s">
        <v>7867</v>
      </c>
      <c r="AI5708" s="97">
        <v>166917</v>
      </c>
      <c r="AJ5708" s="114">
        <v>24.191829681396499</v>
      </c>
      <c r="AK5708" s="114">
        <v>96.819633483886705</v>
      </c>
      <c r="AM5708" s="104"/>
      <c r="AN5708" s="104"/>
      <c r="AO5708" s="104"/>
      <c r="AP5708" s="104"/>
    </row>
    <row r="5709" spans="32:42" ht="18">
      <c r="AF5709" s="123" t="s">
        <v>6318</v>
      </c>
      <c r="AG5709" s="96" t="s">
        <v>6319</v>
      </c>
      <c r="AH5709" s="96" t="s">
        <v>7868</v>
      </c>
      <c r="AI5709" s="97">
        <v>166918</v>
      </c>
      <c r="AJ5709" s="114">
        <v>24.144840240478501</v>
      </c>
      <c r="AK5709" s="114">
        <v>96.823333740234403</v>
      </c>
      <c r="AM5709" s="104"/>
      <c r="AN5709" s="104"/>
      <c r="AO5709" s="104"/>
      <c r="AP5709" s="104"/>
    </row>
    <row r="5710" spans="32:42" ht="18">
      <c r="AF5710" s="123" t="s">
        <v>6318</v>
      </c>
      <c r="AG5710" s="96" t="s">
        <v>6319</v>
      </c>
      <c r="AH5710" s="96" t="s">
        <v>7869</v>
      </c>
      <c r="AI5710" s="97">
        <v>166919</v>
      </c>
      <c r="AJ5710" s="114">
        <v>24.149570465087901</v>
      </c>
      <c r="AK5710" s="114">
        <v>96.808868408203097</v>
      </c>
      <c r="AM5710" s="104"/>
      <c r="AN5710" s="104"/>
      <c r="AO5710" s="104"/>
      <c r="AP5710" s="104"/>
    </row>
    <row r="5711" spans="32:42" ht="18">
      <c r="AF5711" s="123" t="s">
        <v>6318</v>
      </c>
      <c r="AG5711" s="96" t="s">
        <v>6319</v>
      </c>
      <c r="AH5711" s="96" t="s">
        <v>707</v>
      </c>
      <c r="AI5711" s="97">
        <v>166920</v>
      </c>
      <c r="AJ5711" s="114"/>
      <c r="AK5711" s="114"/>
      <c r="AM5711" s="104"/>
      <c r="AN5711" s="104"/>
      <c r="AO5711" s="104"/>
      <c r="AP5711" s="104"/>
    </row>
    <row r="5712" spans="32:42" ht="18">
      <c r="AF5712" s="123" t="s">
        <v>6320</v>
      </c>
      <c r="AG5712" s="96" t="s">
        <v>6321</v>
      </c>
      <c r="AH5712" s="96" t="s">
        <v>7870</v>
      </c>
      <c r="AI5712" s="97">
        <v>166922</v>
      </c>
      <c r="AJ5712" s="114">
        <v>24.155920028686499</v>
      </c>
      <c r="AK5712" s="114">
        <v>96.789367675781307</v>
      </c>
      <c r="AM5712" s="104"/>
      <c r="AN5712" s="104"/>
      <c r="AO5712" s="104"/>
      <c r="AP5712" s="104"/>
    </row>
    <row r="5713" spans="32:42" ht="18">
      <c r="AF5713" s="123" t="s">
        <v>6320</v>
      </c>
      <c r="AG5713" s="96" t="s">
        <v>6321</v>
      </c>
      <c r="AH5713" s="96" t="s">
        <v>7871</v>
      </c>
      <c r="AI5713" s="97">
        <v>166923</v>
      </c>
      <c r="AJ5713" s="114">
        <v>24.142599105835</v>
      </c>
      <c r="AK5713" s="114">
        <v>96.797271728515597</v>
      </c>
      <c r="AM5713" s="104"/>
      <c r="AN5713" s="104"/>
      <c r="AO5713" s="104"/>
      <c r="AP5713" s="104"/>
    </row>
    <row r="5714" spans="32:42" ht="18">
      <c r="AF5714" s="123" t="s">
        <v>6320</v>
      </c>
      <c r="AG5714" s="96" t="s">
        <v>6321</v>
      </c>
      <c r="AH5714" s="96" t="s">
        <v>6320</v>
      </c>
      <c r="AI5714" s="97">
        <v>166921</v>
      </c>
      <c r="AJ5714" s="114">
        <v>24.1639194488525</v>
      </c>
      <c r="AK5714" s="114">
        <v>96.788436889648395</v>
      </c>
      <c r="AM5714" s="104"/>
      <c r="AN5714" s="104"/>
      <c r="AO5714" s="104"/>
      <c r="AP5714" s="104"/>
    </row>
    <row r="5715" spans="32:42" ht="18">
      <c r="AF5715" s="123" t="s">
        <v>6322</v>
      </c>
      <c r="AG5715" s="96" t="s">
        <v>6323</v>
      </c>
      <c r="AH5715" s="96" t="s">
        <v>6322</v>
      </c>
      <c r="AI5715" s="97">
        <v>166924</v>
      </c>
      <c r="AJ5715" s="114">
        <v>24.107610702514599</v>
      </c>
      <c r="AK5715" s="114">
        <v>96.746032714843807</v>
      </c>
      <c r="AM5715" s="104"/>
      <c r="AN5715" s="104"/>
      <c r="AO5715" s="104"/>
      <c r="AP5715" s="104"/>
    </row>
    <row r="5716" spans="32:42" ht="18">
      <c r="AF5716" s="123" t="s">
        <v>6322</v>
      </c>
      <c r="AG5716" s="96" t="s">
        <v>6323</v>
      </c>
      <c r="AH5716" s="96" t="s">
        <v>7872</v>
      </c>
      <c r="AI5716" s="97">
        <v>166925</v>
      </c>
      <c r="AJ5716" s="114">
        <v>24.109449386596701</v>
      </c>
      <c r="AK5716" s="114">
        <v>96.747169494628906</v>
      </c>
      <c r="AM5716" s="104"/>
      <c r="AN5716" s="104"/>
      <c r="AO5716" s="104"/>
      <c r="AP5716" s="104"/>
    </row>
    <row r="5717" spans="32:42" ht="18">
      <c r="AF5717" s="123" t="s">
        <v>6322</v>
      </c>
      <c r="AG5717" s="96" t="s">
        <v>6323</v>
      </c>
      <c r="AH5717" s="96" t="s">
        <v>6304</v>
      </c>
      <c r="AI5717" s="97">
        <v>166926</v>
      </c>
      <c r="AJ5717" s="114">
        <v>24.139839172363299</v>
      </c>
      <c r="AK5717" s="114">
        <v>96.907157897949205</v>
      </c>
      <c r="AM5717" s="104"/>
      <c r="AN5717" s="104"/>
      <c r="AO5717" s="104"/>
      <c r="AP5717" s="104"/>
    </row>
    <row r="5718" spans="32:42" ht="18">
      <c r="AF5718" s="123" t="s">
        <v>6322</v>
      </c>
      <c r="AG5718" s="96" t="s">
        <v>6323</v>
      </c>
      <c r="AH5718" s="96" t="s">
        <v>7873</v>
      </c>
      <c r="AI5718" s="97">
        <v>166927</v>
      </c>
      <c r="AJ5718" s="114">
        <v>24.117149353027301</v>
      </c>
      <c r="AK5718" s="114">
        <v>96.737876892089801</v>
      </c>
      <c r="AM5718" s="104"/>
      <c r="AN5718" s="104"/>
      <c r="AO5718" s="104"/>
      <c r="AP5718" s="104"/>
    </row>
    <row r="5719" spans="32:42" ht="18">
      <c r="AF5719" s="123" t="s">
        <v>5732</v>
      </c>
      <c r="AG5719" s="96" t="s">
        <v>6324</v>
      </c>
      <c r="AH5719" s="96" t="s">
        <v>5732</v>
      </c>
      <c r="AI5719" s="97">
        <v>166928</v>
      </c>
      <c r="AJ5719" s="114">
        <v>24.138130187988299</v>
      </c>
      <c r="AK5719" s="114">
        <v>96.738288879394503</v>
      </c>
      <c r="AM5719" s="104"/>
      <c r="AN5719" s="104"/>
      <c r="AO5719" s="104"/>
      <c r="AP5719" s="104"/>
    </row>
    <row r="5720" spans="32:42" ht="18">
      <c r="AF5720" s="123" t="s">
        <v>5732</v>
      </c>
      <c r="AG5720" s="96" t="s">
        <v>6324</v>
      </c>
      <c r="AH5720" s="96" t="s">
        <v>7874</v>
      </c>
      <c r="AI5720" s="97">
        <v>166929</v>
      </c>
      <c r="AJ5720" s="114">
        <v>24.146989822387699</v>
      </c>
      <c r="AK5720" s="114">
        <v>96.758956909179702</v>
      </c>
      <c r="AM5720" s="104"/>
      <c r="AN5720" s="104"/>
      <c r="AO5720" s="104"/>
      <c r="AP5720" s="104"/>
    </row>
    <row r="5721" spans="32:42" ht="18">
      <c r="AF5721" s="123" t="s">
        <v>5732</v>
      </c>
      <c r="AG5721" s="96" t="s">
        <v>6324</v>
      </c>
      <c r="AH5721" s="96" t="s">
        <v>7875</v>
      </c>
      <c r="AI5721" s="97">
        <v>166930</v>
      </c>
      <c r="AJ5721" s="114">
        <v>24.136419296264599</v>
      </c>
      <c r="AK5721" s="114">
        <v>96.753562927246094</v>
      </c>
      <c r="AM5721" s="104"/>
      <c r="AN5721" s="104"/>
      <c r="AO5721" s="104"/>
      <c r="AP5721" s="104"/>
    </row>
    <row r="5722" spans="32:42" ht="18">
      <c r="AF5722" s="123" t="s">
        <v>6325</v>
      </c>
      <c r="AG5722" s="96" t="s">
        <v>6326</v>
      </c>
      <c r="AH5722" s="96" t="s">
        <v>6325</v>
      </c>
      <c r="AI5722" s="97">
        <v>166931</v>
      </c>
      <c r="AJ5722" s="114">
        <v>24.1279907226563</v>
      </c>
      <c r="AK5722" s="114">
        <v>96.742576599121094</v>
      </c>
      <c r="AM5722" s="104"/>
      <c r="AN5722" s="104"/>
      <c r="AO5722" s="104"/>
      <c r="AP5722" s="104"/>
    </row>
    <row r="5723" spans="32:42" ht="18">
      <c r="AF5723" s="123" t="s">
        <v>6325</v>
      </c>
      <c r="AG5723" s="96" t="s">
        <v>6326</v>
      </c>
      <c r="AH5723" s="96" t="s">
        <v>7876</v>
      </c>
      <c r="AI5723" s="97">
        <v>166932</v>
      </c>
      <c r="AJ5723" s="114">
        <v>24.126390457153299</v>
      </c>
      <c r="AK5723" s="114">
        <v>96.745613098144503</v>
      </c>
      <c r="AM5723" s="104"/>
      <c r="AN5723" s="104"/>
      <c r="AO5723" s="104"/>
      <c r="AP5723" s="104"/>
    </row>
    <row r="5724" spans="32:42" ht="18">
      <c r="AF5724" s="123" t="s">
        <v>6327</v>
      </c>
      <c r="AG5724" s="96" t="s">
        <v>6328</v>
      </c>
      <c r="AH5724" s="96" t="s">
        <v>7877</v>
      </c>
      <c r="AI5724" s="97">
        <v>166934</v>
      </c>
      <c r="AJ5724" s="114">
        <v>24.131099700927699</v>
      </c>
      <c r="AK5724" s="114">
        <v>96.724822998046903</v>
      </c>
      <c r="AM5724" s="104"/>
      <c r="AN5724" s="104"/>
      <c r="AO5724" s="104"/>
      <c r="AP5724" s="104"/>
    </row>
    <row r="5725" spans="32:42" ht="18">
      <c r="AF5725" s="123" t="s">
        <v>6327</v>
      </c>
      <c r="AG5725" s="96" t="s">
        <v>6328</v>
      </c>
      <c r="AH5725" s="96" t="s">
        <v>7878</v>
      </c>
      <c r="AI5725" s="97">
        <v>166935</v>
      </c>
      <c r="AJ5725" s="114">
        <v>24.1309700012207</v>
      </c>
      <c r="AK5725" s="114">
        <v>96.710113525390597</v>
      </c>
      <c r="AM5725" s="104"/>
      <c r="AN5725" s="104"/>
      <c r="AO5725" s="104"/>
      <c r="AP5725" s="104"/>
    </row>
    <row r="5726" spans="32:42" ht="18">
      <c r="AF5726" s="123" t="s">
        <v>6327</v>
      </c>
      <c r="AG5726" s="96" t="s">
        <v>6328</v>
      </c>
      <c r="AH5726" s="96" t="s">
        <v>6327</v>
      </c>
      <c r="AI5726" s="97">
        <v>166933</v>
      </c>
      <c r="AJ5726" s="114">
        <v>24.1361408233643</v>
      </c>
      <c r="AK5726" s="114">
        <v>96.719657897949205</v>
      </c>
      <c r="AM5726" s="104"/>
      <c r="AN5726" s="104"/>
      <c r="AO5726" s="104"/>
      <c r="AP5726" s="104"/>
    </row>
    <row r="5727" spans="32:42" ht="18">
      <c r="AF5727" s="123" t="s">
        <v>6329</v>
      </c>
      <c r="AG5727" s="96" t="s">
        <v>6330</v>
      </c>
      <c r="AH5727" s="96" t="s">
        <v>6329</v>
      </c>
      <c r="AI5727" s="97">
        <v>166936</v>
      </c>
      <c r="AJ5727" s="114">
        <v>24.1532497406006</v>
      </c>
      <c r="AK5727" s="114">
        <v>96.739303588867202</v>
      </c>
      <c r="AM5727" s="104"/>
      <c r="AN5727" s="104"/>
      <c r="AO5727" s="104"/>
      <c r="AP5727" s="104"/>
    </row>
    <row r="5728" spans="32:42" ht="18">
      <c r="AF5728" s="123" t="s">
        <v>6329</v>
      </c>
      <c r="AG5728" s="96" t="s">
        <v>6330</v>
      </c>
      <c r="AH5728" s="96" t="s">
        <v>7879</v>
      </c>
      <c r="AI5728" s="97">
        <v>166937</v>
      </c>
      <c r="AJ5728" s="114">
        <v>24.149589538574201</v>
      </c>
      <c r="AK5728" s="114">
        <v>96.732139587402301</v>
      </c>
      <c r="AM5728" s="104"/>
      <c r="AN5728" s="104"/>
      <c r="AO5728" s="104"/>
      <c r="AP5728" s="104"/>
    </row>
    <row r="5729" spans="32:42" ht="18">
      <c r="AF5729" s="123" t="s">
        <v>6329</v>
      </c>
      <c r="AG5729" s="96" t="s">
        <v>6330</v>
      </c>
      <c r="AH5729" s="96" t="s">
        <v>7880</v>
      </c>
      <c r="AI5729" s="97">
        <v>166938</v>
      </c>
      <c r="AJ5729" s="114">
        <v>24.157110214233398</v>
      </c>
      <c r="AK5729" s="114">
        <v>96.719062805175795</v>
      </c>
      <c r="AM5729" s="104"/>
      <c r="AN5729" s="104"/>
      <c r="AO5729" s="104"/>
      <c r="AP5729" s="104"/>
    </row>
    <row r="5730" spans="32:42" ht="18">
      <c r="AF5730" s="123" t="s">
        <v>6331</v>
      </c>
      <c r="AG5730" s="96" t="s">
        <v>6332</v>
      </c>
      <c r="AH5730" s="96" t="s">
        <v>7881</v>
      </c>
      <c r="AI5730" s="97">
        <v>166941</v>
      </c>
      <c r="AJ5730" s="114">
        <v>24.200050354003899</v>
      </c>
      <c r="AK5730" s="114">
        <v>96.766357421875</v>
      </c>
      <c r="AM5730" s="104"/>
      <c r="AN5730" s="104"/>
      <c r="AO5730" s="104"/>
      <c r="AP5730" s="104"/>
    </row>
    <row r="5731" spans="32:42" ht="18">
      <c r="AF5731" s="123" t="s">
        <v>6331</v>
      </c>
      <c r="AG5731" s="96" t="s">
        <v>6332</v>
      </c>
      <c r="AH5731" s="96" t="s">
        <v>7882</v>
      </c>
      <c r="AI5731" s="97">
        <v>166942</v>
      </c>
      <c r="AJ5731" s="114">
        <v>24.222959518432599</v>
      </c>
      <c r="AK5731" s="114">
        <v>96.755043029785199</v>
      </c>
      <c r="AM5731" s="104"/>
      <c r="AN5731" s="104"/>
      <c r="AO5731" s="104"/>
      <c r="AP5731" s="104"/>
    </row>
    <row r="5732" spans="32:42" ht="18">
      <c r="AF5732" s="123" t="s">
        <v>6331</v>
      </c>
      <c r="AG5732" s="96" t="s">
        <v>6332</v>
      </c>
      <c r="AH5732" s="96" t="s">
        <v>6331</v>
      </c>
      <c r="AI5732" s="97">
        <v>166939</v>
      </c>
      <c r="AJ5732" s="114">
        <v>24.162870407104499</v>
      </c>
      <c r="AK5732" s="114">
        <v>96.723030090332003</v>
      </c>
      <c r="AM5732" s="104"/>
      <c r="AN5732" s="104"/>
      <c r="AO5732" s="104"/>
      <c r="AP5732" s="104"/>
    </row>
    <row r="5733" spans="32:42" ht="18">
      <c r="AF5733" s="123" t="s">
        <v>6331</v>
      </c>
      <c r="AG5733" s="96" t="s">
        <v>6332</v>
      </c>
      <c r="AH5733" s="96" t="s">
        <v>7883</v>
      </c>
      <c r="AI5733" s="97">
        <v>166940</v>
      </c>
      <c r="AJ5733" s="114">
        <v>24.170330047607401</v>
      </c>
      <c r="AK5733" s="114">
        <v>96.728530883789105</v>
      </c>
      <c r="AM5733" s="104"/>
      <c r="AN5733" s="104"/>
      <c r="AO5733" s="104"/>
      <c r="AP5733" s="104"/>
    </row>
    <row r="5734" spans="32:42" ht="18">
      <c r="AF5734" s="123" t="s">
        <v>6333</v>
      </c>
      <c r="AG5734" s="96" t="s">
        <v>6334</v>
      </c>
      <c r="AH5734" s="96" t="s">
        <v>7884</v>
      </c>
      <c r="AI5734" s="97">
        <v>220526</v>
      </c>
      <c r="AJ5734" s="114"/>
      <c r="AK5734" s="114"/>
      <c r="AM5734" s="104"/>
      <c r="AN5734" s="104"/>
      <c r="AO5734" s="104"/>
      <c r="AP5734" s="104"/>
    </row>
    <row r="5735" spans="32:42" ht="18">
      <c r="AF5735" s="123" t="s">
        <v>6333</v>
      </c>
      <c r="AG5735" s="96" t="s">
        <v>6334</v>
      </c>
      <c r="AH5735" s="96" t="s">
        <v>6333</v>
      </c>
      <c r="AI5735" s="97">
        <v>166943</v>
      </c>
      <c r="AJ5735" s="114">
        <v>24.254840850830099</v>
      </c>
      <c r="AK5735" s="114">
        <v>96.757133483886705</v>
      </c>
      <c r="AM5735" s="104"/>
      <c r="AN5735" s="104"/>
      <c r="AO5735" s="104"/>
      <c r="AP5735" s="104"/>
    </row>
    <row r="5736" spans="32:42" ht="18">
      <c r="AF5736" s="123" t="s">
        <v>6333</v>
      </c>
      <c r="AG5736" s="96" t="s">
        <v>6334</v>
      </c>
      <c r="AH5736" s="96" t="s">
        <v>7885</v>
      </c>
      <c r="AI5736" s="97">
        <v>166944</v>
      </c>
      <c r="AJ5736" s="114">
        <v>24.2623805999756</v>
      </c>
      <c r="AK5736" s="114">
        <v>96.755043029785199</v>
      </c>
      <c r="AM5736" s="104"/>
      <c r="AN5736" s="104"/>
      <c r="AO5736" s="104"/>
      <c r="AP5736" s="104"/>
    </row>
    <row r="5737" spans="32:42" ht="18">
      <c r="AF5737" s="123" t="s">
        <v>6333</v>
      </c>
      <c r="AG5737" s="96" t="s">
        <v>6334</v>
      </c>
      <c r="AH5737" s="96" t="s">
        <v>7886</v>
      </c>
      <c r="AI5737" s="97">
        <v>166945</v>
      </c>
      <c r="AJ5737" s="114">
        <v>24.243749618530298</v>
      </c>
      <c r="AK5737" s="114">
        <v>96.766769409179702</v>
      </c>
      <c r="AM5737" s="104"/>
      <c r="AN5737" s="104"/>
      <c r="AO5737" s="104"/>
      <c r="AP5737" s="104"/>
    </row>
    <row r="5738" spans="32:42" ht="18">
      <c r="AF5738" s="123" t="s">
        <v>6333</v>
      </c>
      <c r="AG5738" s="96" t="s">
        <v>6334</v>
      </c>
      <c r="AH5738" s="96" t="s">
        <v>7887</v>
      </c>
      <c r="AI5738" s="97">
        <v>166946</v>
      </c>
      <c r="AJ5738" s="114">
        <v>24.225439071655298</v>
      </c>
      <c r="AK5738" s="114">
        <v>96.713722229003906</v>
      </c>
      <c r="AM5738" s="104"/>
      <c r="AN5738" s="104"/>
      <c r="AO5738" s="104"/>
      <c r="AP5738" s="104"/>
    </row>
    <row r="5739" spans="32:42" ht="18">
      <c r="AF5739" s="123" t="s">
        <v>6333</v>
      </c>
      <c r="AG5739" s="96" t="s">
        <v>6334</v>
      </c>
      <c r="AH5739" s="96" t="s">
        <v>7888</v>
      </c>
      <c r="AI5739" s="97">
        <v>166947</v>
      </c>
      <c r="AJ5739" s="114"/>
      <c r="AK5739" s="114"/>
      <c r="AM5739" s="104"/>
      <c r="AN5739" s="104"/>
      <c r="AO5739" s="104"/>
      <c r="AP5739" s="104"/>
    </row>
    <row r="5740" spans="32:42" ht="18">
      <c r="AF5740" s="123" t="s">
        <v>6333</v>
      </c>
      <c r="AG5740" s="96" t="s">
        <v>6334</v>
      </c>
      <c r="AH5740" s="96" t="s">
        <v>7889</v>
      </c>
      <c r="AI5740" s="97">
        <v>166948</v>
      </c>
      <c r="AJ5740" s="114">
        <v>24.240819931030298</v>
      </c>
      <c r="AK5740" s="114">
        <v>96.771369934082003</v>
      </c>
      <c r="AM5740" s="104"/>
      <c r="AN5740" s="104"/>
      <c r="AO5740" s="104"/>
      <c r="AP5740" s="104"/>
    </row>
    <row r="5741" spans="32:42" ht="18">
      <c r="AF5741" s="123" t="s">
        <v>6335</v>
      </c>
      <c r="AG5741" s="96" t="s">
        <v>6336</v>
      </c>
      <c r="AH5741" s="96" t="s">
        <v>7890</v>
      </c>
      <c r="AI5741" s="97">
        <v>166952</v>
      </c>
      <c r="AJ5741" s="114">
        <v>24.340579986572301</v>
      </c>
      <c r="AK5741" s="114">
        <v>96.591987609863295</v>
      </c>
      <c r="AM5741" s="104"/>
      <c r="AN5741" s="104"/>
      <c r="AO5741" s="104"/>
      <c r="AP5741" s="104"/>
    </row>
    <row r="5742" spans="32:42" ht="18">
      <c r="AF5742" s="123" t="s">
        <v>6335</v>
      </c>
      <c r="AG5742" s="96" t="s">
        <v>6336</v>
      </c>
      <c r="AH5742" s="96" t="s">
        <v>2030</v>
      </c>
      <c r="AI5742" s="97">
        <v>166951</v>
      </c>
      <c r="AJ5742" s="114">
        <v>24.338050842285199</v>
      </c>
      <c r="AK5742" s="114">
        <v>96.629806518554702</v>
      </c>
      <c r="AM5742" s="104"/>
      <c r="AN5742" s="104"/>
      <c r="AO5742" s="104"/>
      <c r="AP5742" s="104"/>
    </row>
    <row r="5743" spans="32:42" ht="18">
      <c r="AF5743" s="123" t="s">
        <v>6335</v>
      </c>
      <c r="AG5743" s="96" t="s">
        <v>6336</v>
      </c>
      <c r="AH5743" s="96" t="s">
        <v>6335</v>
      </c>
      <c r="AI5743" s="97">
        <v>166949</v>
      </c>
      <c r="AJ5743" s="114">
        <v>24.341039657592798</v>
      </c>
      <c r="AK5743" s="114">
        <v>96.641609191894503</v>
      </c>
      <c r="AM5743" s="104"/>
      <c r="AN5743" s="104"/>
      <c r="AO5743" s="104"/>
      <c r="AP5743" s="104"/>
    </row>
    <row r="5744" spans="32:42" ht="18">
      <c r="AF5744" s="123" t="s">
        <v>6335</v>
      </c>
      <c r="AG5744" s="96" t="s">
        <v>6336</v>
      </c>
      <c r="AH5744" s="96" t="s">
        <v>7891</v>
      </c>
      <c r="AI5744" s="97">
        <v>166950</v>
      </c>
      <c r="AJ5744" s="114">
        <v>24.3318195343018</v>
      </c>
      <c r="AK5744" s="114">
        <v>96.619583129882798</v>
      </c>
      <c r="AM5744" s="104"/>
      <c r="AN5744" s="104"/>
      <c r="AO5744" s="104"/>
      <c r="AP5744" s="104"/>
    </row>
    <row r="5745" spans="32:42" ht="18">
      <c r="AF5745" s="123" t="s">
        <v>4543</v>
      </c>
      <c r="AG5745" s="96" t="s">
        <v>6337</v>
      </c>
      <c r="AH5745" s="96" t="s">
        <v>4543</v>
      </c>
      <c r="AI5745" s="97">
        <v>166953</v>
      </c>
      <c r="AJ5745" s="114">
        <v>24.281560897827099</v>
      </c>
      <c r="AK5745" s="114">
        <v>96.749473571777301</v>
      </c>
      <c r="AM5745" s="104"/>
      <c r="AN5745" s="104"/>
      <c r="AO5745" s="104"/>
      <c r="AP5745" s="104"/>
    </row>
    <row r="5746" spans="32:42" ht="18">
      <c r="AF5746" s="123" t="s">
        <v>4543</v>
      </c>
      <c r="AG5746" s="96" t="s">
        <v>6337</v>
      </c>
      <c r="AH5746" s="96" t="s">
        <v>7892</v>
      </c>
      <c r="AI5746" s="97">
        <v>166954</v>
      </c>
      <c r="AJ5746" s="114">
        <v>24.294439315795898</v>
      </c>
      <c r="AK5746" s="114">
        <v>96.732826232910199</v>
      </c>
      <c r="AM5746" s="104"/>
      <c r="AN5746" s="104"/>
      <c r="AO5746" s="104"/>
      <c r="AP5746" s="104"/>
    </row>
    <row r="5747" spans="32:42" ht="18">
      <c r="AF5747" s="123" t="s">
        <v>4543</v>
      </c>
      <c r="AG5747" s="96" t="s">
        <v>6337</v>
      </c>
      <c r="AH5747" s="96" t="s">
        <v>7893</v>
      </c>
      <c r="AI5747" s="97">
        <v>166955</v>
      </c>
      <c r="AJ5747" s="114">
        <v>24.2931804656982</v>
      </c>
      <c r="AK5747" s="114">
        <v>96.737533569335895</v>
      </c>
      <c r="AM5747" s="104"/>
      <c r="AN5747" s="104"/>
      <c r="AO5747" s="104"/>
      <c r="AP5747" s="104"/>
    </row>
    <row r="5748" spans="32:42" ht="18">
      <c r="AF5748" s="123" t="s">
        <v>4543</v>
      </c>
      <c r="AG5748" s="96" t="s">
        <v>6337</v>
      </c>
      <c r="AH5748" s="96" t="s">
        <v>687</v>
      </c>
      <c r="AI5748" s="97">
        <v>216904</v>
      </c>
      <c r="AJ5748" s="114">
        <v>24.298570632934599</v>
      </c>
      <c r="AK5748" s="114">
        <v>96.717033386230497</v>
      </c>
      <c r="AM5748" s="104"/>
      <c r="AN5748" s="104"/>
      <c r="AO5748" s="104"/>
      <c r="AP5748" s="104"/>
    </row>
    <row r="5749" spans="32:42" ht="18">
      <c r="AF5749" s="123" t="s">
        <v>6338</v>
      </c>
      <c r="AG5749" s="96" t="s">
        <v>6339</v>
      </c>
      <c r="AH5749" s="96" t="s">
        <v>6338</v>
      </c>
      <c r="AI5749" s="97">
        <v>166956</v>
      </c>
      <c r="AJ5749" s="114">
        <v>24.2829494476318</v>
      </c>
      <c r="AK5749" s="114">
        <v>96.680168151855497</v>
      </c>
      <c r="AM5749" s="104"/>
      <c r="AN5749" s="104"/>
      <c r="AO5749" s="104"/>
      <c r="AP5749" s="104"/>
    </row>
    <row r="5750" spans="32:42" ht="18">
      <c r="AF5750" s="123" t="s">
        <v>6338</v>
      </c>
      <c r="AG5750" s="96" t="s">
        <v>6339</v>
      </c>
      <c r="AH5750" s="96" t="s">
        <v>7894</v>
      </c>
      <c r="AI5750" s="97">
        <v>166957</v>
      </c>
      <c r="AJ5750" s="114">
        <v>24.2799396514893</v>
      </c>
      <c r="AK5750" s="114">
        <v>96.726013183593807</v>
      </c>
      <c r="AM5750" s="104"/>
      <c r="AN5750" s="104"/>
      <c r="AO5750" s="104"/>
      <c r="AP5750" s="104"/>
    </row>
    <row r="5751" spans="32:42" ht="18">
      <c r="AF5751" s="123" t="s">
        <v>6338</v>
      </c>
      <c r="AG5751" s="96" t="s">
        <v>6339</v>
      </c>
      <c r="AH5751" s="96" t="s">
        <v>7895</v>
      </c>
      <c r="AI5751" s="97">
        <v>166958</v>
      </c>
      <c r="AJ5751" s="114">
        <v>24.281919479370099</v>
      </c>
      <c r="AK5751" s="114">
        <v>96.703956604003906</v>
      </c>
      <c r="AM5751" s="104"/>
      <c r="AN5751" s="104"/>
      <c r="AO5751" s="104"/>
      <c r="AP5751" s="104"/>
    </row>
    <row r="5752" spans="32:42" ht="18">
      <c r="AF5752" s="123" t="s">
        <v>470</v>
      </c>
      <c r="AG5752" s="96" t="s">
        <v>6340</v>
      </c>
      <c r="AH5752" s="96" t="s">
        <v>470</v>
      </c>
      <c r="AI5752" s="97">
        <v>166959</v>
      </c>
      <c r="AJ5752" s="114">
        <v>24.277469635009801</v>
      </c>
      <c r="AK5752" s="114">
        <v>96.668678283691406</v>
      </c>
      <c r="AM5752" s="104"/>
      <c r="AN5752" s="104"/>
      <c r="AO5752" s="104"/>
      <c r="AP5752" s="104"/>
    </row>
    <row r="5753" spans="32:42" ht="18">
      <c r="AF5753" s="123" t="s">
        <v>470</v>
      </c>
      <c r="AG5753" s="96" t="s">
        <v>6340</v>
      </c>
      <c r="AH5753" s="96" t="s">
        <v>7896</v>
      </c>
      <c r="AI5753" s="97">
        <v>166960</v>
      </c>
      <c r="AJ5753" s="114">
        <v>24.267259597778299</v>
      </c>
      <c r="AK5753" s="114">
        <v>96.670509338378906</v>
      </c>
      <c r="AM5753" s="104"/>
      <c r="AN5753" s="104"/>
      <c r="AO5753" s="104"/>
      <c r="AP5753" s="104"/>
    </row>
    <row r="5754" spans="32:42" ht="18">
      <c r="AF5754" s="123" t="s">
        <v>4808</v>
      </c>
      <c r="AG5754" s="96" t="s">
        <v>6341</v>
      </c>
      <c r="AH5754" s="96" t="s">
        <v>4808</v>
      </c>
      <c r="AI5754" s="97">
        <v>166961</v>
      </c>
      <c r="AJ5754" s="114">
        <v>24.238090515136701</v>
      </c>
      <c r="AK5754" s="114">
        <v>96.574798583984403</v>
      </c>
      <c r="AM5754" s="104"/>
      <c r="AN5754" s="104"/>
      <c r="AO5754" s="104"/>
      <c r="AP5754" s="104"/>
    </row>
    <row r="5755" spans="32:42" ht="18">
      <c r="AF5755" s="123" t="s">
        <v>4808</v>
      </c>
      <c r="AG5755" s="96" t="s">
        <v>6341</v>
      </c>
      <c r="AH5755" s="96" t="s">
        <v>2098</v>
      </c>
      <c r="AI5755" s="97">
        <v>166962</v>
      </c>
      <c r="AJ5755" s="114">
        <v>24.2723503112793</v>
      </c>
      <c r="AK5755" s="114">
        <v>96.616462707519503</v>
      </c>
      <c r="AM5755" s="104"/>
      <c r="AN5755" s="104"/>
      <c r="AO5755" s="104"/>
      <c r="AP5755" s="104"/>
    </row>
    <row r="5756" spans="32:42" ht="18">
      <c r="AF5756" s="123" t="s">
        <v>4808</v>
      </c>
      <c r="AG5756" s="96" t="s">
        <v>6341</v>
      </c>
      <c r="AH5756" s="96" t="s">
        <v>3731</v>
      </c>
      <c r="AI5756" s="97">
        <v>166963</v>
      </c>
      <c r="AJ5756" s="114">
        <v>24.214179992675799</v>
      </c>
      <c r="AK5756" s="114">
        <v>96.606666564941406</v>
      </c>
      <c r="AM5756" s="104"/>
      <c r="AN5756" s="104"/>
      <c r="AO5756" s="104"/>
      <c r="AP5756" s="104"/>
    </row>
    <row r="5757" spans="32:42" ht="18">
      <c r="AF5757" s="123" t="s">
        <v>4808</v>
      </c>
      <c r="AG5757" s="96" t="s">
        <v>6341</v>
      </c>
      <c r="AH5757" s="96" t="s">
        <v>3355</v>
      </c>
      <c r="AI5757" s="97">
        <v>166964</v>
      </c>
      <c r="AJ5757" s="114">
        <v>24.204929351806602</v>
      </c>
      <c r="AK5757" s="114">
        <v>96.613502502441406</v>
      </c>
      <c r="AM5757" s="104"/>
      <c r="AN5757" s="104"/>
      <c r="AO5757" s="104"/>
      <c r="AP5757" s="104"/>
    </row>
    <row r="5758" spans="32:42" ht="18">
      <c r="AF5758" s="123" t="s">
        <v>6342</v>
      </c>
      <c r="AG5758" s="96" t="s">
        <v>6343</v>
      </c>
      <c r="AH5758" s="96" t="s">
        <v>6342</v>
      </c>
      <c r="AI5758" s="97">
        <v>166965</v>
      </c>
      <c r="AJ5758" s="114">
        <v>24.321790695190401</v>
      </c>
      <c r="AK5758" s="114">
        <v>96.6107177734375</v>
      </c>
      <c r="AM5758" s="104"/>
      <c r="AN5758" s="104"/>
      <c r="AO5758" s="104"/>
      <c r="AP5758" s="104"/>
    </row>
    <row r="5759" spans="32:42" ht="18">
      <c r="AF5759" s="123" t="s">
        <v>6344</v>
      </c>
      <c r="AG5759" s="96" t="s">
        <v>6345</v>
      </c>
      <c r="AH5759" s="96" t="s">
        <v>7897</v>
      </c>
      <c r="AI5759" s="97">
        <v>166969</v>
      </c>
      <c r="AJ5759" s="114">
        <v>24.305030822753899</v>
      </c>
      <c r="AK5759" s="114">
        <v>96.662818908691406</v>
      </c>
      <c r="AM5759" s="104"/>
      <c r="AN5759" s="104"/>
      <c r="AO5759" s="104"/>
      <c r="AP5759" s="104"/>
    </row>
    <row r="5760" spans="32:42" ht="18">
      <c r="AF5760" s="123" t="s">
        <v>6344</v>
      </c>
      <c r="AG5760" s="96" t="s">
        <v>6345</v>
      </c>
      <c r="AH5760" s="96" t="s">
        <v>7869</v>
      </c>
      <c r="AI5760" s="97">
        <v>166968</v>
      </c>
      <c r="AJ5760" s="114">
        <v>24.3036098480225</v>
      </c>
      <c r="AK5760" s="114">
        <v>96.689376831054702</v>
      </c>
      <c r="AM5760" s="104"/>
      <c r="AN5760" s="104"/>
      <c r="AO5760" s="104"/>
      <c r="AP5760" s="104"/>
    </row>
    <row r="5761" spans="32:42" ht="18">
      <c r="AF5761" s="123" t="s">
        <v>6344</v>
      </c>
      <c r="AG5761" s="96" t="s">
        <v>6345</v>
      </c>
      <c r="AH5761" s="96" t="s">
        <v>6344</v>
      </c>
      <c r="AI5761" s="97">
        <v>166966</v>
      </c>
      <c r="AJ5761" s="114">
        <v>24.322290420532202</v>
      </c>
      <c r="AK5761" s="114">
        <v>96.634956359863295</v>
      </c>
      <c r="AM5761" s="104"/>
      <c r="AN5761" s="104"/>
      <c r="AO5761" s="104"/>
      <c r="AP5761" s="104"/>
    </row>
    <row r="5762" spans="32:42" ht="18">
      <c r="AF5762" s="123" t="s">
        <v>6344</v>
      </c>
      <c r="AG5762" s="96" t="s">
        <v>6345</v>
      </c>
      <c r="AH5762" s="96" t="s">
        <v>4450</v>
      </c>
      <c r="AI5762" s="97">
        <v>166967</v>
      </c>
      <c r="AJ5762" s="114">
        <v>24.305610656738299</v>
      </c>
      <c r="AK5762" s="114">
        <v>96.669631958007798</v>
      </c>
      <c r="AM5762" s="104"/>
      <c r="AN5762" s="104"/>
      <c r="AO5762" s="104"/>
      <c r="AP5762" s="104"/>
    </row>
    <row r="5763" spans="32:42" ht="18">
      <c r="AF5763" s="123" t="s">
        <v>4133</v>
      </c>
      <c r="AG5763" s="96" t="s">
        <v>6346</v>
      </c>
      <c r="AH5763" s="96" t="s">
        <v>4133</v>
      </c>
      <c r="AI5763" s="97">
        <v>166970</v>
      </c>
      <c r="AJ5763" s="114">
        <v>24.314460754394499</v>
      </c>
      <c r="AK5763" s="114">
        <v>96.723281860351605</v>
      </c>
      <c r="AM5763" s="104"/>
      <c r="AN5763" s="104"/>
      <c r="AO5763" s="104"/>
      <c r="AP5763" s="104"/>
    </row>
    <row r="5764" spans="32:42" ht="18">
      <c r="AF5764" s="123" t="s">
        <v>4133</v>
      </c>
      <c r="AG5764" s="96" t="s">
        <v>6346</v>
      </c>
      <c r="AH5764" s="96" t="s">
        <v>7865</v>
      </c>
      <c r="AI5764" s="97">
        <v>166971</v>
      </c>
      <c r="AJ5764" s="114">
        <v>24.3113098144531</v>
      </c>
      <c r="AK5764" s="114">
        <v>96.736793518066406</v>
      </c>
      <c r="AM5764" s="104"/>
      <c r="AN5764" s="104"/>
      <c r="AO5764" s="104"/>
      <c r="AP5764" s="104"/>
    </row>
    <row r="5765" spans="32:42" ht="18">
      <c r="AF5765" s="123" t="s">
        <v>4133</v>
      </c>
      <c r="AG5765" s="96" t="s">
        <v>6346</v>
      </c>
      <c r="AH5765" s="96" t="s">
        <v>767</v>
      </c>
      <c r="AI5765" s="97">
        <v>166972</v>
      </c>
      <c r="AJ5765" s="114">
        <v>24.334159851074201</v>
      </c>
      <c r="AK5765" s="114">
        <v>96.688362121582003</v>
      </c>
      <c r="AM5765" s="104"/>
      <c r="AN5765" s="104"/>
      <c r="AO5765" s="104"/>
      <c r="AP5765" s="104"/>
    </row>
    <row r="5766" spans="32:42" ht="18">
      <c r="AF5766" s="123" t="s">
        <v>4133</v>
      </c>
      <c r="AG5766" s="96" t="s">
        <v>6346</v>
      </c>
      <c r="AH5766" s="96" t="s">
        <v>1358</v>
      </c>
      <c r="AI5766" s="97">
        <v>166973</v>
      </c>
      <c r="AJ5766" s="114">
        <v>24.290599822998001</v>
      </c>
      <c r="AK5766" s="114">
        <v>96.775032043457003</v>
      </c>
      <c r="AM5766" s="104"/>
      <c r="AN5766" s="104"/>
      <c r="AO5766" s="104"/>
      <c r="AP5766" s="104"/>
    </row>
    <row r="5767" spans="32:42" ht="18">
      <c r="AF5767" s="123" t="s">
        <v>6347</v>
      </c>
      <c r="AG5767" s="96" t="s">
        <v>6348</v>
      </c>
      <c r="AH5767" s="96" t="s">
        <v>6347</v>
      </c>
      <c r="AI5767" s="97">
        <v>166974</v>
      </c>
      <c r="AJ5767" s="114">
        <v>24.2719402313232</v>
      </c>
      <c r="AK5767" s="114">
        <v>96.918098449707003</v>
      </c>
      <c r="AM5767" s="104"/>
      <c r="AN5767" s="104"/>
      <c r="AO5767" s="104"/>
      <c r="AP5767" s="104"/>
    </row>
    <row r="5768" spans="32:42" ht="18">
      <c r="AF5768" s="123" t="s">
        <v>6347</v>
      </c>
      <c r="AG5768" s="96" t="s">
        <v>6348</v>
      </c>
      <c r="AH5768" s="96" t="s">
        <v>7898</v>
      </c>
      <c r="AI5768" s="97">
        <v>166977</v>
      </c>
      <c r="AJ5768" s="114">
        <v>24.270839691162099</v>
      </c>
      <c r="AK5768" s="114">
        <v>96.911102294921903</v>
      </c>
      <c r="AM5768" s="104"/>
      <c r="AN5768" s="104"/>
      <c r="AO5768" s="104"/>
      <c r="AP5768" s="104"/>
    </row>
    <row r="5769" spans="32:42" ht="18">
      <c r="AF5769" s="123" t="s">
        <v>6347</v>
      </c>
      <c r="AG5769" s="96" t="s">
        <v>6348</v>
      </c>
      <c r="AH5769" s="96" t="s">
        <v>7899</v>
      </c>
      <c r="AI5769" s="97">
        <v>166976</v>
      </c>
      <c r="AJ5769" s="114">
        <v>24.283939361572301</v>
      </c>
      <c r="AK5769" s="114">
        <v>96.902412414550795</v>
      </c>
      <c r="AM5769" s="104"/>
      <c r="AN5769" s="104"/>
      <c r="AO5769" s="104"/>
      <c r="AP5769" s="104"/>
    </row>
    <row r="5770" spans="32:42" ht="18">
      <c r="AF5770" s="123" t="s">
        <v>6347</v>
      </c>
      <c r="AG5770" s="96" t="s">
        <v>6348</v>
      </c>
      <c r="AH5770" s="96" t="s">
        <v>7900</v>
      </c>
      <c r="AI5770" s="97">
        <v>166975</v>
      </c>
      <c r="AJ5770" s="114">
        <v>24.268970489501999</v>
      </c>
      <c r="AK5770" s="114">
        <v>96.902641296386705</v>
      </c>
      <c r="AM5770" s="104"/>
      <c r="AN5770" s="104"/>
      <c r="AO5770" s="104"/>
      <c r="AP5770" s="104"/>
    </row>
    <row r="5771" spans="32:42" ht="18">
      <c r="AF5771" s="123" t="s">
        <v>6349</v>
      </c>
      <c r="AG5771" s="96" t="s">
        <v>6350</v>
      </c>
      <c r="AH5771" s="96" t="s">
        <v>6349</v>
      </c>
      <c r="AI5771" s="97">
        <v>166978</v>
      </c>
      <c r="AJ5771" s="114">
        <v>24.2841091156006</v>
      </c>
      <c r="AK5771" s="114">
        <v>96.940277099609403</v>
      </c>
      <c r="AM5771" s="104"/>
      <c r="AN5771" s="104"/>
      <c r="AO5771" s="104"/>
      <c r="AP5771" s="104"/>
    </row>
    <row r="5772" spans="32:42" ht="18">
      <c r="AF5772" s="123" t="s">
        <v>6349</v>
      </c>
      <c r="AG5772" s="96" t="s">
        <v>6350</v>
      </c>
      <c r="AH5772" s="96" t="s">
        <v>7901</v>
      </c>
      <c r="AI5772" s="97">
        <v>166979</v>
      </c>
      <c r="AJ5772" s="114">
        <v>24.305070877075199</v>
      </c>
      <c r="AK5772" s="114">
        <v>96.942626953125</v>
      </c>
      <c r="AM5772" s="104"/>
      <c r="AN5772" s="104"/>
      <c r="AO5772" s="104"/>
      <c r="AP5772" s="104"/>
    </row>
    <row r="5773" spans="32:42" ht="18">
      <c r="AF5773" s="123" t="s">
        <v>6349</v>
      </c>
      <c r="AG5773" s="96" t="s">
        <v>6350</v>
      </c>
      <c r="AH5773" s="96" t="s">
        <v>3731</v>
      </c>
      <c r="AI5773" s="97">
        <v>166980</v>
      </c>
      <c r="AJ5773" s="114"/>
      <c r="AK5773" s="114"/>
      <c r="AM5773" s="104"/>
      <c r="AN5773" s="104"/>
      <c r="AO5773" s="104"/>
      <c r="AP5773" s="104"/>
    </row>
    <row r="5774" spans="32:42" ht="18">
      <c r="AF5774" s="123" t="s">
        <v>6349</v>
      </c>
      <c r="AG5774" s="96" t="s">
        <v>6350</v>
      </c>
      <c r="AH5774" s="96" t="s">
        <v>7902</v>
      </c>
      <c r="AI5774" s="97">
        <v>166981</v>
      </c>
      <c r="AJ5774" s="114">
        <v>24.238510131835898</v>
      </c>
      <c r="AK5774" s="114">
        <v>96.969886779785199</v>
      </c>
      <c r="AM5774" s="104"/>
      <c r="AN5774" s="104"/>
      <c r="AO5774" s="104"/>
      <c r="AP5774" s="104"/>
    </row>
    <row r="5775" spans="32:42" ht="18">
      <c r="AF5775" s="123" t="s">
        <v>6351</v>
      </c>
      <c r="AG5775" s="96" t="s">
        <v>6352</v>
      </c>
      <c r="AH5775" s="96" t="s">
        <v>7903</v>
      </c>
      <c r="AI5775" s="97">
        <v>166983</v>
      </c>
      <c r="AJ5775" s="114"/>
      <c r="AK5775" s="114"/>
      <c r="AM5775" s="104"/>
      <c r="AN5775" s="104"/>
      <c r="AO5775" s="104"/>
      <c r="AP5775" s="104"/>
    </row>
    <row r="5776" spans="32:42" ht="18">
      <c r="AF5776" s="123" t="s">
        <v>6351</v>
      </c>
      <c r="AG5776" s="96" t="s">
        <v>6352</v>
      </c>
      <c r="AH5776" s="96" t="s">
        <v>6351</v>
      </c>
      <c r="AI5776" s="97">
        <v>166982</v>
      </c>
      <c r="AJ5776" s="114"/>
      <c r="AK5776" s="114"/>
      <c r="AM5776" s="104"/>
      <c r="AN5776" s="104"/>
      <c r="AO5776" s="104"/>
      <c r="AP5776" s="104"/>
    </row>
    <row r="5777" spans="32:42" ht="18">
      <c r="AF5777" s="123" t="s">
        <v>6353</v>
      </c>
      <c r="AG5777" s="96" t="s">
        <v>6354</v>
      </c>
      <c r="AH5777" s="96" t="s">
        <v>7904</v>
      </c>
      <c r="AI5777" s="97">
        <v>166986</v>
      </c>
      <c r="AJ5777" s="114"/>
      <c r="AK5777" s="114"/>
      <c r="AM5777" s="104"/>
      <c r="AN5777" s="104"/>
      <c r="AO5777" s="104"/>
      <c r="AP5777" s="104"/>
    </row>
    <row r="5778" spans="32:42" ht="18">
      <c r="AF5778" s="123" t="s">
        <v>6353</v>
      </c>
      <c r="AG5778" s="96" t="s">
        <v>6354</v>
      </c>
      <c r="AH5778" s="96" t="s">
        <v>6353</v>
      </c>
      <c r="AI5778" s="97">
        <v>166984</v>
      </c>
      <c r="AJ5778" s="114"/>
      <c r="AK5778" s="114"/>
      <c r="AM5778" s="104"/>
      <c r="AN5778" s="104"/>
      <c r="AO5778" s="104"/>
      <c r="AP5778" s="104"/>
    </row>
    <row r="5779" spans="32:42" ht="18">
      <c r="AF5779" s="123" t="s">
        <v>6353</v>
      </c>
      <c r="AG5779" s="96" t="s">
        <v>6354</v>
      </c>
      <c r="AH5779" s="96" t="s">
        <v>7905</v>
      </c>
      <c r="AI5779" s="97">
        <v>166985</v>
      </c>
      <c r="AJ5779" s="114"/>
      <c r="AK5779" s="114"/>
      <c r="AM5779" s="104"/>
      <c r="AN5779" s="104"/>
      <c r="AO5779" s="104"/>
      <c r="AP5779" s="104"/>
    </row>
    <row r="5780" spans="32:42" ht="18">
      <c r="AF5780" s="123" t="s">
        <v>6355</v>
      </c>
      <c r="AG5780" s="96" t="s">
        <v>6356</v>
      </c>
      <c r="AH5780" s="96" t="s">
        <v>6355</v>
      </c>
      <c r="AI5780" s="97">
        <v>166987</v>
      </c>
      <c r="AJ5780" s="114"/>
      <c r="AK5780" s="114"/>
      <c r="AM5780" s="104"/>
      <c r="AN5780" s="104"/>
      <c r="AO5780" s="104"/>
      <c r="AP5780" s="104"/>
    </row>
    <row r="5781" spans="32:42" ht="18">
      <c r="AF5781" s="123" t="s">
        <v>6355</v>
      </c>
      <c r="AG5781" s="96" t="s">
        <v>6356</v>
      </c>
      <c r="AH5781" s="96" t="s">
        <v>7906</v>
      </c>
      <c r="AI5781" s="97">
        <v>166988</v>
      </c>
      <c r="AJ5781" s="114"/>
      <c r="AK5781" s="114"/>
      <c r="AM5781" s="104"/>
      <c r="AN5781" s="104"/>
      <c r="AO5781" s="104"/>
      <c r="AP5781" s="104"/>
    </row>
    <row r="5782" spans="32:42" ht="18">
      <c r="AF5782" s="123" t="s">
        <v>6355</v>
      </c>
      <c r="AG5782" s="96" t="s">
        <v>6356</v>
      </c>
      <c r="AH5782" s="96" t="s">
        <v>7907</v>
      </c>
      <c r="AI5782" s="97">
        <v>166989</v>
      </c>
      <c r="AJ5782" s="114"/>
      <c r="AK5782" s="114"/>
      <c r="AM5782" s="104"/>
      <c r="AN5782" s="104"/>
      <c r="AO5782" s="104"/>
      <c r="AP5782" s="104"/>
    </row>
    <row r="5783" spans="32:42" ht="18">
      <c r="AF5783" s="123" t="s">
        <v>6357</v>
      </c>
      <c r="AG5783" s="96" t="s">
        <v>6358</v>
      </c>
      <c r="AH5783" s="96" t="s">
        <v>7908</v>
      </c>
      <c r="AI5783" s="97">
        <v>166992</v>
      </c>
      <c r="AJ5783" s="114"/>
      <c r="AK5783" s="114"/>
      <c r="AM5783" s="104"/>
      <c r="AN5783" s="104"/>
      <c r="AO5783" s="104"/>
      <c r="AP5783" s="104"/>
    </row>
    <row r="5784" spans="32:42" ht="18">
      <c r="AF5784" s="123" t="s">
        <v>6357</v>
      </c>
      <c r="AG5784" s="96" t="s">
        <v>6358</v>
      </c>
      <c r="AH5784" s="96" t="s">
        <v>7909</v>
      </c>
      <c r="AI5784" s="97">
        <v>166993</v>
      </c>
      <c r="AJ5784" s="114"/>
      <c r="AK5784" s="114"/>
      <c r="AM5784" s="104"/>
      <c r="AN5784" s="104"/>
      <c r="AO5784" s="104"/>
      <c r="AP5784" s="104"/>
    </row>
    <row r="5785" spans="32:42" ht="18">
      <c r="AF5785" s="123" t="s">
        <v>6357</v>
      </c>
      <c r="AG5785" s="96" t="s">
        <v>6358</v>
      </c>
      <c r="AH5785" s="96" t="s">
        <v>6357</v>
      </c>
      <c r="AI5785" s="97">
        <v>166990</v>
      </c>
      <c r="AJ5785" s="114"/>
      <c r="AK5785" s="114"/>
      <c r="AM5785" s="104"/>
      <c r="AN5785" s="104"/>
      <c r="AO5785" s="104"/>
      <c r="AP5785" s="104"/>
    </row>
    <row r="5786" spans="32:42" ht="18">
      <c r="AF5786" s="123" t="s">
        <v>6357</v>
      </c>
      <c r="AG5786" s="96" t="s">
        <v>6358</v>
      </c>
      <c r="AH5786" s="96" t="s">
        <v>7910</v>
      </c>
      <c r="AI5786" s="97">
        <v>166991</v>
      </c>
      <c r="AJ5786" s="114"/>
      <c r="AK5786" s="114"/>
      <c r="AM5786" s="104"/>
      <c r="AN5786" s="104"/>
      <c r="AO5786" s="104"/>
      <c r="AP5786" s="104"/>
    </row>
    <row r="5787" spans="32:42" ht="18">
      <c r="AF5787" s="123" t="s">
        <v>6357</v>
      </c>
      <c r="AG5787" s="96" t="s">
        <v>6358</v>
      </c>
      <c r="AH5787" s="96" t="s">
        <v>7911</v>
      </c>
      <c r="AI5787" s="97">
        <v>166994</v>
      </c>
      <c r="AJ5787" s="114"/>
      <c r="AK5787" s="114"/>
      <c r="AM5787" s="104"/>
      <c r="AN5787" s="104"/>
      <c r="AO5787" s="104"/>
      <c r="AP5787" s="104"/>
    </row>
    <row r="5788" spans="32:42" ht="18">
      <c r="AF5788" s="123" t="s">
        <v>6359</v>
      </c>
      <c r="AG5788" s="96" t="s">
        <v>6360</v>
      </c>
      <c r="AH5788" s="96" t="s">
        <v>6359</v>
      </c>
      <c r="AI5788" s="97">
        <v>166995</v>
      </c>
      <c r="AJ5788" s="114"/>
      <c r="AK5788" s="114"/>
      <c r="AM5788" s="104"/>
      <c r="AN5788" s="104"/>
      <c r="AO5788" s="104"/>
      <c r="AP5788" s="104"/>
    </row>
    <row r="5789" spans="32:42" ht="18">
      <c r="AF5789" s="123" t="s">
        <v>6359</v>
      </c>
      <c r="AG5789" s="96" t="s">
        <v>6360</v>
      </c>
      <c r="AH5789" s="96" t="s">
        <v>7912</v>
      </c>
      <c r="AI5789" s="97">
        <v>166996</v>
      </c>
      <c r="AJ5789" s="114"/>
      <c r="AK5789" s="114"/>
      <c r="AM5789" s="104"/>
      <c r="AN5789" s="104"/>
      <c r="AO5789" s="104"/>
      <c r="AP5789" s="104"/>
    </row>
    <row r="5790" spans="32:42" ht="18">
      <c r="AF5790" s="123" t="s">
        <v>6361</v>
      </c>
      <c r="AG5790" s="96" t="s">
        <v>6362</v>
      </c>
      <c r="AH5790" s="96" t="s">
        <v>7913</v>
      </c>
      <c r="AI5790" s="97">
        <v>167000</v>
      </c>
      <c r="AJ5790" s="114"/>
      <c r="AK5790" s="114"/>
      <c r="AM5790" s="104"/>
      <c r="AN5790" s="104"/>
      <c r="AO5790" s="104"/>
      <c r="AP5790" s="104"/>
    </row>
    <row r="5791" spans="32:42" ht="18">
      <c r="AF5791" s="123" t="s">
        <v>6361</v>
      </c>
      <c r="AG5791" s="96" t="s">
        <v>6362</v>
      </c>
      <c r="AH5791" s="96" t="s">
        <v>6361</v>
      </c>
      <c r="AI5791" s="97">
        <v>166997</v>
      </c>
      <c r="AJ5791" s="114"/>
      <c r="AK5791" s="114"/>
      <c r="AM5791" s="104"/>
      <c r="AN5791" s="104"/>
      <c r="AO5791" s="104"/>
      <c r="AP5791" s="104"/>
    </row>
    <row r="5792" spans="32:42" ht="18">
      <c r="AF5792" s="123" t="s">
        <v>6361</v>
      </c>
      <c r="AG5792" s="96" t="s">
        <v>6362</v>
      </c>
      <c r="AH5792" s="96" t="s">
        <v>7914</v>
      </c>
      <c r="AI5792" s="97">
        <v>166998</v>
      </c>
      <c r="AJ5792" s="114"/>
      <c r="AK5792" s="114"/>
      <c r="AM5792" s="104"/>
      <c r="AN5792" s="104"/>
      <c r="AO5792" s="104"/>
      <c r="AP5792" s="104"/>
    </row>
    <row r="5793" spans="32:42" ht="18">
      <c r="AF5793" s="123" t="s">
        <v>6361</v>
      </c>
      <c r="AG5793" s="96" t="s">
        <v>6362</v>
      </c>
      <c r="AH5793" s="96" t="s">
        <v>7915</v>
      </c>
      <c r="AI5793" s="97">
        <v>166999</v>
      </c>
      <c r="AJ5793" s="114"/>
      <c r="AK5793" s="114"/>
      <c r="AM5793" s="104"/>
      <c r="AN5793" s="104"/>
      <c r="AO5793" s="104"/>
      <c r="AP5793" s="104"/>
    </row>
    <row r="5794" spans="32:42" ht="18">
      <c r="AF5794" s="123" t="s">
        <v>6363</v>
      </c>
      <c r="AG5794" s="96" t="s">
        <v>6364</v>
      </c>
      <c r="AH5794" s="96" t="s">
        <v>7916</v>
      </c>
      <c r="AI5794" s="97">
        <v>167003</v>
      </c>
      <c r="AJ5794" s="114"/>
      <c r="AK5794" s="114"/>
      <c r="AM5794" s="104"/>
      <c r="AN5794" s="104"/>
      <c r="AO5794" s="104"/>
      <c r="AP5794" s="104"/>
    </row>
    <row r="5795" spans="32:42" ht="18">
      <c r="AF5795" s="123" t="s">
        <v>6363</v>
      </c>
      <c r="AG5795" s="96" t="s">
        <v>6364</v>
      </c>
      <c r="AH5795" s="96" t="s">
        <v>6363</v>
      </c>
      <c r="AI5795" s="97">
        <v>167001</v>
      </c>
      <c r="AJ5795" s="114">
        <v>24.468809127807599</v>
      </c>
      <c r="AK5795" s="114">
        <v>96.769012451171903</v>
      </c>
      <c r="AM5795" s="104"/>
      <c r="AN5795" s="104"/>
      <c r="AO5795" s="104"/>
      <c r="AP5795" s="104"/>
    </row>
    <row r="5796" spans="32:42" ht="18">
      <c r="AF5796" s="123" t="s">
        <v>6363</v>
      </c>
      <c r="AG5796" s="96" t="s">
        <v>6364</v>
      </c>
      <c r="AH5796" s="96" t="s">
        <v>7917</v>
      </c>
      <c r="AI5796" s="97">
        <v>167002</v>
      </c>
      <c r="AJ5796" s="114"/>
      <c r="AK5796" s="114"/>
      <c r="AM5796" s="104"/>
      <c r="AN5796" s="104"/>
      <c r="AO5796" s="104"/>
      <c r="AP5796" s="104"/>
    </row>
    <row r="5797" spans="32:42" ht="18">
      <c r="AF5797" s="123" t="s">
        <v>6365</v>
      </c>
      <c r="AG5797" s="96" t="s">
        <v>6366</v>
      </c>
      <c r="AH5797" s="96" t="s">
        <v>6365</v>
      </c>
      <c r="AI5797" s="97">
        <v>167004</v>
      </c>
      <c r="AJ5797" s="114">
        <v>24.369140625</v>
      </c>
      <c r="AK5797" s="114">
        <v>96.613052368164105</v>
      </c>
      <c r="AM5797" s="104"/>
      <c r="AN5797" s="104"/>
      <c r="AO5797" s="104"/>
      <c r="AP5797" s="104"/>
    </row>
    <row r="5798" spans="32:42" ht="18">
      <c r="AF5798" s="123" t="s">
        <v>6365</v>
      </c>
      <c r="AG5798" s="96" t="s">
        <v>6366</v>
      </c>
      <c r="AH5798" s="96" t="s">
        <v>7918</v>
      </c>
      <c r="AI5798" s="97">
        <v>167005</v>
      </c>
      <c r="AJ5798" s="114">
        <v>24.4038696289063</v>
      </c>
      <c r="AK5798" s="114">
        <v>96.640098571777301</v>
      </c>
      <c r="AM5798" s="104"/>
      <c r="AN5798" s="104"/>
      <c r="AO5798" s="104"/>
      <c r="AP5798" s="104"/>
    </row>
    <row r="5799" spans="32:42" ht="18">
      <c r="AF5799" s="123" t="s">
        <v>6367</v>
      </c>
      <c r="AG5799" s="96" t="s">
        <v>6368</v>
      </c>
      <c r="AH5799" s="96" t="s">
        <v>6367</v>
      </c>
      <c r="AI5799" s="97">
        <v>167006</v>
      </c>
      <c r="AJ5799" s="114">
        <v>24.548759460449201</v>
      </c>
      <c r="AK5799" s="114">
        <v>96.891059875488295</v>
      </c>
      <c r="AM5799" s="104"/>
      <c r="AN5799" s="104"/>
      <c r="AO5799" s="104"/>
      <c r="AP5799" s="104"/>
    </row>
    <row r="5800" spans="32:42" ht="18">
      <c r="AF5800" s="123" t="s">
        <v>6369</v>
      </c>
      <c r="AG5800" s="96" t="s">
        <v>6370</v>
      </c>
      <c r="AH5800" s="96" t="s">
        <v>6369</v>
      </c>
      <c r="AI5800" s="97">
        <v>167007</v>
      </c>
      <c r="AJ5800" s="114"/>
      <c r="AK5800" s="114"/>
      <c r="AM5800" s="104"/>
      <c r="AN5800" s="104"/>
      <c r="AO5800" s="104"/>
      <c r="AP5800" s="104"/>
    </row>
    <row r="5801" spans="32:42" ht="18">
      <c r="AF5801" s="123" t="s">
        <v>6371</v>
      </c>
      <c r="AG5801" s="96" t="s">
        <v>6372</v>
      </c>
      <c r="AH5801" s="96" t="s">
        <v>6371</v>
      </c>
      <c r="AI5801" s="97">
        <v>167008</v>
      </c>
      <c r="AJ5801" s="114"/>
      <c r="AK5801" s="114"/>
      <c r="AM5801" s="104"/>
      <c r="AN5801" s="104"/>
      <c r="AO5801" s="104"/>
      <c r="AP5801" s="104"/>
    </row>
    <row r="5802" spans="32:42" ht="18">
      <c r="AF5802" s="123" t="s">
        <v>7919</v>
      </c>
      <c r="AG5802" s="96" t="s">
        <v>6374</v>
      </c>
      <c r="AH5802" s="96" t="s">
        <v>7920</v>
      </c>
      <c r="AI5802" s="97">
        <v>220596</v>
      </c>
      <c r="AJ5802" s="114"/>
      <c r="AK5802" s="114"/>
      <c r="AM5802" s="104"/>
      <c r="AN5802" s="104"/>
      <c r="AO5802" s="104"/>
      <c r="AP5802" s="104"/>
    </row>
    <row r="5803" spans="32:42" ht="18">
      <c r="AF5803" s="123" t="s">
        <v>7919</v>
      </c>
      <c r="AG5803" s="96" t="s">
        <v>6374</v>
      </c>
      <c r="AH5803" s="96" t="s">
        <v>7921</v>
      </c>
      <c r="AI5803" s="97">
        <v>220594</v>
      </c>
      <c r="AJ5803" s="114"/>
      <c r="AK5803" s="114"/>
      <c r="AM5803" s="104"/>
      <c r="AN5803" s="104"/>
      <c r="AO5803" s="104"/>
      <c r="AP5803" s="104"/>
    </row>
    <row r="5804" spans="32:42" ht="18">
      <c r="AF5804" s="123" t="s">
        <v>7919</v>
      </c>
      <c r="AG5804" s="96" t="s">
        <v>6374</v>
      </c>
      <c r="AH5804" s="96" t="s">
        <v>7922</v>
      </c>
      <c r="AI5804" s="97">
        <v>220595</v>
      </c>
      <c r="AJ5804" s="114"/>
      <c r="AK5804" s="114"/>
      <c r="AM5804" s="104"/>
      <c r="AN5804" s="104"/>
      <c r="AO5804" s="104"/>
      <c r="AP5804" s="104"/>
    </row>
    <row r="5805" spans="32:42" ht="18">
      <c r="AF5805" s="123" t="s">
        <v>6375</v>
      </c>
      <c r="AG5805" s="96" t="s">
        <v>6376</v>
      </c>
      <c r="AH5805" s="96" t="s">
        <v>689</v>
      </c>
      <c r="AI5805" s="97">
        <v>167010</v>
      </c>
      <c r="AJ5805" s="114">
        <v>24.241390228271499</v>
      </c>
      <c r="AK5805" s="114">
        <v>97.338226318359403</v>
      </c>
      <c r="AM5805" s="104"/>
      <c r="AN5805" s="104"/>
      <c r="AO5805" s="104"/>
      <c r="AP5805" s="104"/>
    </row>
    <row r="5806" spans="32:42" ht="18">
      <c r="AF5806" s="123" t="s">
        <v>6375</v>
      </c>
      <c r="AG5806" s="96" t="s">
        <v>6376</v>
      </c>
      <c r="AH5806" s="96" t="s">
        <v>7923</v>
      </c>
      <c r="AI5806" s="97">
        <v>167011</v>
      </c>
      <c r="AJ5806" s="114">
        <v>24.244459152221701</v>
      </c>
      <c r="AK5806" s="114">
        <v>97.314697265625</v>
      </c>
      <c r="AM5806" s="104"/>
      <c r="AN5806" s="104"/>
      <c r="AO5806" s="104"/>
      <c r="AP5806" s="104"/>
    </row>
    <row r="5807" spans="32:42" ht="18">
      <c r="AF5807" s="123" t="s">
        <v>6375</v>
      </c>
      <c r="AG5807" s="96" t="s">
        <v>6376</v>
      </c>
      <c r="AH5807" s="96" t="s">
        <v>7924</v>
      </c>
      <c r="AI5807" s="97">
        <v>167012</v>
      </c>
      <c r="AJ5807" s="114">
        <v>24.246019363403299</v>
      </c>
      <c r="AK5807" s="114">
        <v>97.309303283691406</v>
      </c>
      <c r="AM5807" s="104"/>
      <c r="AN5807" s="104"/>
      <c r="AO5807" s="104"/>
      <c r="AP5807" s="104"/>
    </row>
    <row r="5808" spans="32:42" ht="18">
      <c r="AF5808" s="123" t="s">
        <v>6375</v>
      </c>
      <c r="AG5808" s="96" t="s">
        <v>6376</v>
      </c>
      <c r="AH5808" s="96" t="s">
        <v>6375</v>
      </c>
      <c r="AI5808" s="97">
        <v>167009</v>
      </c>
      <c r="AJ5808" s="114">
        <v>24.2363395690918</v>
      </c>
      <c r="AK5808" s="114">
        <v>97.324310302734403</v>
      </c>
      <c r="AM5808" s="104"/>
      <c r="AN5808" s="104"/>
      <c r="AO5808" s="104"/>
      <c r="AP5808" s="104"/>
    </row>
    <row r="5809" spans="32:42" ht="18">
      <c r="AF5809" s="123" t="s">
        <v>6377</v>
      </c>
      <c r="AG5809" s="96" t="s">
        <v>6378</v>
      </c>
      <c r="AH5809" s="96" t="s">
        <v>7925</v>
      </c>
      <c r="AI5809" s="97">
        <v>167016</v>
      </c>
      <c r="AJ5809" s="114"/>
      <c r="AK5809" s="114"/>
      <c r="AM5809" s="104"/>
      <c r="AN5809" s="104"/>
      <c r="AO5809" s="104"/>
      <c r="AP5809" s="104"/>
    </row>
    <row r="5810" spans="32:42" ht="18">
      <c r="AF5810" s="123" t="s">
        <v>6377</v>
      </c>
      <c r="AG5810" s="96" t="s">
        <v>6378</v>
      </c>
      <c r="AH5810" s="96" t="s">
        <v>7926</v>
      </c>
      <c r="AI5810" s="97">
        <v>167013</v>
      </c>
      <c r="AJ5810" s="114">
        <v>24.242250442504901</v>
      </c>
      <c r="AK5810" s="114">
        <v>97.388862609863295</v>
      </c>
      <c r="AM5810" s="104"/>
      <c r="AN5810" s="104"/>
      <c r="AO5810" s="104"/>
      <c r="AP5810" s="104"/>
    </row>
    <row r="5811" spans="32:42" ht="18">
      <c r="AF5811" s="123" t="s">
        <v>6377</v>
      </c>
      <c r="AG5811" s="96" t="s">
        <v>6378</v>
      </c>
      <c r="AH5811" s="96" t="s">
        <v>7927</v>
      </c>
      <c r="AI5811" s="97">
        <v>167014</v>
      </c>
      <c r="AJ5811" s="114">
        <v>24.243270874023398</v>
      </c>
      <c r="AK5811" s="114">
        <v>97.381492614746094</v>
      </c>
      <c r="AM5811" s="104"/>
      <c r="AN5811" s="104"/>
      <c r="AO5811" s="104"/>
      <c r="AP5811" s="104"/>
    </row>
    <row r="5812" spans="32:42" ht="18">
      <c r="AF5812" s="123" t="s">
        <v>6377</v>
      </c>
      <c r="AG5812" s="96" t="s">
        <v>6378</v>
      </c>
      <c r="AH5812" s="96" t="s">
        <v>7928</v>
      </c>
      <c r="AI5812" s="97">
        <v>167015</v>
      </c>
      <c r="AJ5812" s="114"/>
      <c r="AK5812" s="114"/>
      <c r="AM5812" s="104"/>
      <c r="AN5812" s="104"/>
      <c r="AO5812" s="104"/>
      <c r="AP5812" s="104"/>
    </row>
    <row r="5813" spans="32:42" ht="18">
      <c r="AF5813" s="123" t="s">
        <v>6379</v>
      </c>
      <c r="AG5813" s="96" t="s">
        <v>6380</v>
      </c>
      <c r="AH5813" s="96" t="s">
        <v>7929</v>
      </c>
      <c r="AI5813" s="97">
        <v>167021</v>
      </c>
      <c r="AJ5813" s="114"/>
      <c r="AK5813" s="114"/>
      <c r="AM5813" s="104"/>
      <c r="AN5813" s="104"/>
      <c r="AO5813" s="104"/>
      <c r="AP5813" s="104"/>
    </row>
    <row r="5814" spans="32:42" ht="18">
      <c r="AF5814" s="123" t="s">
        <v>6379</v>
      </c>
      <c r="AG5814" s="96" t="s">
        <v>6380</v>
      </c>
      <c r="AH5814" s="96" t="s">
        <v>7540</v>
      </c>
      <c r="AI5814" s="97">
        <v>167020</v>
      </c>
      <c r="AJ5814" s="114"/>
      <c r="AK5814" s="114"/>
      <c r="AM5814" s="104"/>
      <c r="AN5814" s="104"/>
      <c r="AO5814" s="104"/>
      <c r="AP5814" s="104"/>
    </row>
    <row r="5815" spans="32:42" ht="18">
      <c r="AF5815" s="123" t="s">
        <v>6379</v>
      </c>
      <c r="AG5815" s="96" t="s">
        <v>6380</v>
      </c>
      <c r="AH5815" s="96" t="s">
        <v>7930</v>
      </c>
      <c r="AI5815" s="97">
        <v>167019</v>
      </c>
      <c r="AJ5815" s="114">
        <v>24.208929061889599</v>
      </c>
      <c r="AK5815" s="114">
        <v>97.350143432617202</v>
      </c>
      <c r="AM5815" s="104"/>
      <c r="AN5815" s="104"/>
      <c r="AO5815" s="104"/>
      <c r="AP5815" s="104"/>
    </row>
    <row r="5816" spans="32:42" ht="18">
      <c r="AF5816" s="123" t="s">
        <v>6379</v>
      </c>
      <c r="AG5816" s="96" t="s">
        <v>6380</v>
      </c>
      <c r="AH5816" s="96" t="s">
        <v>6379</v>
      </c>
      <c r="AI5816" s="97">
        <v>167017</v>
      </c>
      <c r="AJ5816" s="114">
        <v>24.234460830688501</v>
      </c>
      <c r="AK5816" s="114">
        <v>97.369247436523395</v>
      </c>
      <c r="AM5816" s="104"/>
      <c r="AN5816" s="104"/>
      <c r="AO5816" s="104"/>
      <c r="AP5816" s="104"/>
    </row>
    <row r="5817" spans="32:42" ht="18">
      <c r="AF5817" s="123" t="s">
        <v>6379</v>
      </c>
      <c r="AG5817" s="96" t="s">
        <v>6380</v>
      </c>
      <c r="AH5817" s="96" t="s">
        <v>7931</v>
      </c>
      <c r="AI5817" s="97">
        <v>167018</v>
      </c>
      <c r="AJ5817" s="114"/>
      <c r="AK5817" s="114"/>
      <c r="AM5817" s="104"/>
      <c r="AN5817" s="104"/>
      <c r="AO5817" s="104"/>
      <c r="AP5817" s="104"/>
    </row>
    <row r="5818" spans="32:42" ht="18">
      <c r="AF5818" s="123" t="s">
        <v>6381</v>
      </c>
      <c r="AG5818" s="96" t="s">
        <v>6382</v>
      </c>
      <c r="AH5818" s="96" t="s">
        <v>6381</v>
      </c>
      <c r="AI5818" s="97">
        <v>167022</v>
      </c>
      <c r="AJ5818" s="114">
        <v>24.2700595855713</v>
      </c>
      <c r="AK5818" s="114">
        <v>97.36669921875</v>
      </c>
      <c r="AM5818" s="104"/>
      <c r="AN5818" s="104"/>
      <c r="AO5818" s="104"/>
      <c r="AP5818" s="104"/>
    </row>
    <row r="5819" spans="32:42" ht="18">
      <c r="AF5819" s="123" t="s">
        <v>6381</v>
      </c>
      <c r="AG5819" s="96" t="s">
        <v>6382</v>
      </c>
      <c r="AH5819" s="96" t="s">
        <v>7932</v>
      </c>
      <c r="AI5819" s="97">
        <v>167023</v>
      </c>
      <c r="AJ5819" s="114">
        <v>24.269569396972699</v>
      </c>
      <c r="AK5819" s="114">
        <v>97.368881225585895</v>
      </c>
      <c r="AM5819" s="104"/>
      <c r="AN5819" s="104"/>
      <c r="AO5819" s="104"/>
      <c r="AP5819" s="104"/>
    </row>
    <row r="5820" spans="32:42" ht="18">
      <c r="AF5820" s="123" t="s">
        <v>6381</v>
      </c>
      <c r="AG5820" s="96" t="s">
        <v>6382</v>
      </c>
      <c r="AH5820" s="96" t="s">
        <v>7933</v>
      </c>
      <c r="AI5820" s="97">
        <v>167024</v>
      </c>
      <c r="AJ5820" s="114">
        <v>24.257179260253899</v>
      </c>
      <c r="AK5820" s="114">
        <v>97.363349914550795</v>
      </c>
      <c r="AM5820" s="104"/>
      <c r="AN5820" s="104"/>
      <c r="AO5820" s="104"/>
      <c r="AP5820" s="104"/>
    </row>
    <row r="5821" spans="32:42" ht="18">
      <c r="AF5821" s="123" t="s">
        <v>6383</v>
      </c>
      <c r="AG5821" s="96" t="s">
        <v>6384</v>
      </c>
      <c r="AH5821" s="96" t="s">
        <v>6383</v>
      </c>
      <c r="AI5821" s="97">
        <v>167025</v>
      </c>
      <c r="AJ5821" s="114">
        <v>24.307989120483398</v>
      </c>
      <c r="AK5821" s="114">
        <v>97.377372741699205</v>
      </c>
      <c r="AM5821" s="104"/>
      <c r="AN5821" s="104"/>
      <c r="AO5821" s="104"/>
      <c r="AP5821" s="104"/>
    </row>
    <row r="5822" spans="32:42" ht="18">
      <c r="AF5822" s="123" t="s">
        <v>6383</v>
      </c>
      <c r="AG5822" s="96" t="s">
        <v>6384</v>
      </c>
      <c r="AH5822" s="96" t="s">
        <v>7934</v>
      </c>
      <c r="AI5822" s="97">
        <v>167026</v>
      </c>
      <c r="AJ5822" s="114">
        <v>24.313880920410199</v>
      </c>
      <c r="AK5822" s="114">
        <v>97.383979797363295</v>
      </c>
      <c r="AM5822" s="104"/>
      <c r="AN5822" s="104"/>
      <c r="AO5822" s="104"/>
      <c r="AP5822" s="104"/>
    </row>
    <row r="5823" spans="32:42" ht="18">
      <c r="AF5823" s="123" t="s">
        <v>6383</v>
      </c>
      <c r="AG5823" s="96" t="s">
        <v>6384</v>
      </c>
      <c r="AH5823" s="96" t="s">
        <v>7935</v>
      </c>
      <c r="AI5823" s="97">
        <v>167027</v>
      </c>
      <c r="AJ5823" s="114">
        <v>24.315769195556602</v>
      </c>
      <c r="AK5823" s="114">
        <v>97.374473571777301</v>
      </c>
      <c r="AM5823" s="104"/>
      <c r="AN5823" s="104"/>
      <c r="AO5823" s="104"/>
      <c r="AP5823" s="104"/>
    </row>
    <row r="5824" spans="32:42" ht="18">
      <c r="AF5824" s="123" t="s">
        <v>6385</v>
      </c>
      <c r="AG5824" s="96" t="s">
        <v>6386</v>
      </c>
      <c r="AH5824" s="96" t="s">
        <v>6385</v>
      </c>
      <c r="AI5824" s="97">
        <v>167028</v>
      </c>
      <c r="AJ5824" s="114">
        <v>24.3336791992188</v>
      </c>
      <c r="AK5824" s="114">
        <v>97.409759521484403</v>
      </c>
      <c r="AM5824" s="104"/>
      <c r="AN5824" s="104"/>
      <c r="AO5824" s="104"/>
      <c r="AP5824" s="104"/>
    </row>
    <row r="5825" spans="32:42" ht="18">
      <c r="AF5825" s="123" t="s">
        <v>6385</v>
      </c>
      <c r="AG5825" s="96" t="s">
        <v>6386</v>
      </c>
      <c r="AH5825" s="96" t="s">
        <v>7936</v>
      </c>
      <c r="AI5825" s="97">
        <v>167029</v>
      </c>
      <c r="AJ5825" s="114">
        <v>24.3266696929932</v>
      </c>
      <c r="AK5825" s="114">
        <v>97.403846740722699</v>
      </c>
      <c r="AM5825" s="104"/>
      <c r="AN5825" s="104"/>
      <c r="AO5825" s="104"/>
      <c r="AP5825" s="104"/>
    </row>
    <row r="5826" spans="32:42" ht="18">
      <c r="AF5826" s="123" t="s">
        <v>6387</v>
      </c>
      <c r="AG5826" s="96" t="s">
        <v>6388</v>
      </c>
      <c r="AH5826" s="96" t="s">
        <v>7937</v>
      </c>
      <c r="AI5826" s="97">
        <v>167034</v>
      </c>
      <c r="AJ5826" s="114"/>
      <c r="AK5826" s="114"/>
      <c r="AM5826" s="104"/>
      <c r="AN5826" s="104"/>
      <c r="AO5826" s="104"/>
      <c r="AP5826" s="104"/>
    </row>
    <row r="5827" spans="32:42" ht="18">
      <c r="AF5827" s="123" t="s">
        <v>6387</v>
      </c>
      <c r="AG5827" s="96" t="s">
        <v>6388</v>
      </c>
      <c r="AH5827" s="96" t="s">
        <v>6387</v>
      </c>
      <c r="AI5827" s="97">
        <v>167030</v>
      </c>
      <c r="AJ5827" s="114">
        <v>24.3301792144775</v>
      </c>
      <c r="AK5827" s="114">
        <v>97.4561767578125</v>
      </c>
      <c r="AM5827" s="104"/>
      <c r="AN5827" s="104"/>
      <c r="AO5827" s="104"/>
      <c r="AP5827" s="104"/>
    </row>
    <row r="5828" spans="32:42" ht="18">
      <c r="AF5828" s="123" t="s">
        <v>6387</v>
      </c>
      <c r="AG5828" s="96" t="s">
        <v>6388</v>
      </c>
      <c r="AH5828" s="96" t="s">
        <v>7938</v>
      </c>
      <c r="AI5828" s="97">
        <v>167031</v>
      </c>
      <c r="AJ5828" s="114">
        <v>24.319940567016602</v>
      </c>
      <c r="AK5828" s="114">
        <v>97.487907409667997</v>
      </c>
      <c r="AM5828" s="104"/>
      <c r="AN5828" s="104"/>
      <c r="AO5828" s="104"/>
      <c r="AP5828" s="104"/>
    </row>
    <row r="5829" spans="32:42" ht="18">
      <c r="AF5829" s="123" t="s">
        <v>6387</v>
      </c>
      <c r="AG5829" s="96" t="s">
        <v>6388</v>
      </c>
      <c r="AH5829" s="96" t="s">
        <v>7939</v>
      </c>
      <c r="AI5829" s="97">
        <v>167032</v>
      </c>
      <c r="AJ5829" s="114">
        <v>24.3201694488525</v>
      </c>
      <c r="AK5829" s="114">
        <v>97.504112243652301</v>
      </c>
      <c r="AM5829" s="104"/>
      <c r="AN5829" s="104"/>
      <c r="AO5829" s="104"/>
      <c r="AP5829" s="104"/>
    </row>
    <row r="5830" spans="32:42" ht="18">
      <c r="AF5830" s="123" t="s">
        <v>6387</v>
      </c>
      <c r="AG5830" s="96" t="s">
        <v>6388</v>
      </c>
      <c r="AH5830" s="96" t="s">
        <v>7940</v>
      </c>
      <c r="AI5830" s="97">
        <v>167033</v>
      </c>
      <c r="AJ5830" s="114">
        <v>24.3419399261475</v>
      </c>
      <c r="AK5830" s="114">
        <v>97.477256774902301</v>
      </c>
      <c r="AM5830" s="104"/>
      <c r="AN5830" s="104"/>
      <c r="AO5830" s="104"/>
      <c r="AP5830" s="104"/>
    </row>
    <row r="5831" spans="32:42" ht="18">
      <c r="AF5831" s="123" t="s">
        <v>6389</v>
      </c>
      <c r="AG5831" s="96" t="s">
        <v>6390</v>
      </c>
      <c r="AH5831" s="96" t="s">
        <v>7941</v>
      </c>
      <c r="AI5831" s="97">
        <v>167041</v>
      </c>
      <c r="AJ5831" s="114">
        <v>24.330400466918899</v>
      </c>
      <c r="AK5831" s="114">
        <v>97.534103393554702</v>
      </c>
      <c r="AM5831" s="104"/>
      <c r="AN5831" s="104"/>
      <c r="AO5831" s="104"/>
      <c r="AP5831" s="104"/>
    </row>
    <row r="5832" spans="32:42" ht="18">
      <c r="AF5832" s="123" t="s">
        <v>6389</v>
      </c>
      <c r="AG5832" s="96" t="s">
        <v>6390</v>
      </c>
      <c r="AH5832" s="96" t="s">
        <v>7049</v>
      </c>
      <c r="AI5832" s="97">
        <v>167040</v>
      </c>
      <c r="AJ5832" s="114">
        <v>24.342420578002901</v>
      </c>
      <c r="AK5832" s="114">
        <v>97.536216735839801</v>
      </c>
      <c r="AM5832" s="104"/>
      <c r="AN5832" s="104"/>
      <c r="AO5832" s="104"/>
      <c r="AP5832" s="104"/>
    </row>
    <row r="5833" spans="32:42" ht="18">
      <c r="AF5833" s="123" t="s">
        <v>6389</v>
      </c>
      <c r="AG5833" s="96" t="s">
        <v>6390</v>
      </c>
      <c r="AH5833" s="96" t="s">
        <v>7942</v>
      </c>
      <c r="AI5833" s="97">
        <v>167039</v>
      </c>
      <c r="AJ5833" s="114">
        <v>24.359970092773398</v>
      </c>
      <c r="AK5833" s="114">
        <v>97.567756652832003</v>
      </c>
      <c r="AM5833" s="104"/>
      <c r="AN5833" s="104"/>
      <c r="AO5833" s="104"/>
      <c r="AP5833" s="104"/>
    </row>
    <row r="5834" spans="32:42" ht="18">
      <c r="AF5834" s="123" t="s">
        <v>6389</v>
      </c>
      <c r="AG5834" s="96" t="s">
        <v>6390</v>
      </c>
      <c r="AH5834" s="96" t="s">
        <v>7943</v>
      </c>
      <c r="AI5834" s="97">
        <v>167038</v>
      </c>
      <c r="AJ5834" s="114">
        <v>24.353460311889599</v>
      </c>
      <c r="AK5834" s="114">
        <v>97.549606323242202</v>
      </c>
      <c r="AM5834" s="104"/>
      <c r="AN5834" s="104"/>
      <c r="AO5834" s="104"/>
      <c r="AP5834" s="104"/>
    </row>
    <row r="5835" spans="32:42" ht="18">
      <c r="AF5835" s="123" t="s">
        <v>6389</v>
      </c>
      <c r="AG5835" s="96" t="s">
        <v>6390</v>
      </c>
      <c r="AH5835" s="96" t="s">
        <v>7944</v>
      </c>
      <c r="AI5835" s="97">
        <v>167037</v>
      </c>
      <c r="AJ5835" s="114">
        <v>24.324750900268601</v>
      </c>
      <c r="AK5835" s="114">
        <v>97.535316467285199</v>
      </c>
      <c r="AM5835" s="104"/>
      <c r="AN5835" s="104"/>
      <c r="AO5835" s="104"/>
      <c r="AP5835" s="104"/>
    </row>
    <row r="5836" spans="32:42" ht="18">
      <c r="AF5836" s="123" t="s">
        <v>6389</v>
      </c>
      <c r="AG5836" s="96" t="s">
        <v>6390</v>
      </c>
      <c r="AH5836" s="96" t="s">
        <v>6389</v>
      </c>
      <c r="AI5836" s="97">
        <v>167035</v>
      </c>
      <c r="AJ5836" s="114">
        <v>24.371540069580099</v>
      </c>
      <c r="AK5836" s="114">
        <v>97.523612976074205</v>
      </c>
      <c r="AM5836" s="104"/>
      <c r="AN5836" s="104"/>
      <c r="AO5836" s="104"/>
      <c r="AP5836" s="104"/>
    </row>
    <row r="5837" spans="32:42" ht="18">
      <c r="AF5837" s="123" t="s">
        <v>6389</v>
      </c>
      <c r="AG5837" s="96" t="s">
        <v>6390</v>
      </c>
      <c r="AH5837" s="96" t="s">
        <v>7945</v>
      </c>
      <c r="AI5837" s="97">
        <v>167036</v>
      </c>
      <c r="AJ5837" s="114">
        <v>24.3638706207275</v>
      </c>
      <c r="AK5837" s="114">
        <v>97.502586364746094</v>
      </c>
      <c r="AM5837" s="104"/>
      <c r="AN5837" s="104"/>
      <c r="AO5837" s="104"/>
      <c r="AP5837" s="104"/>
    </row>
    <row r="5838" spans="32:42" ht="18">
      <c r="AF5838" s="123" t="s">
        <v>6391</v>
      </c>
      <c r="AG5838" s="96" t="s">
        <v>6392</v>
      </c>
      <c r="AH5838" s="96" t="s">
        <v>7946</v>
      </c>
      <c r="AI5838" s="97">
        <v>167043</v>
      </c>
      <c r="AJ5838" s="114"/>
      <c r="AK5838" s="114"/>
      <c r="AM5838" s="104"/>
      <c r="AN5838" s="104"/>
      <c r="AO5838" s="104"/>
      <c r="AP5838" s="104"/>
    </row>
    <row r="5839" spans="32:42" ht="18">
      <c r="AF5839" s="123" t="s">
        <v>6391</v>
      </c>
      <c r="AG5839" s="96" t="s">
        <v>6392</v>
      </c>
      <c r="AH5839" s="96" t="s">
        <v>7947</v>
      </c>
      <c r="AI5839" s="97">
        <v>167046</v>
      </c>
      <c r="AJ5839" s="114">
        <v>24.163410186767599</v>
      </c>
      <c r="AK5839" s="114">
        <v>97.476539611816406</v>
      </c>
      <c r="AM5839" s="104"/>
      <c r="AN5839" s="104"/>
      <c r="AO5839" s="104"/>
      <c r="AP5839" s="104"/>
    </row>
    <row r="5840" spans="32:42" ht="18">
      <c r="AF5840" s="123" t="s">
        <v>6391</v>
      </c>
      <c r="AG5840" s="96" t="s">
        <v>6392</v>
      </c>
      <c r="AH5840" s="96" t="s">
        <v>7948</v>
      </c>
      <c r="AI5840" s="97">
        <v>167047</v>
      </c>
      <c r="AJ5840" s="114">
        <v>24.1968593597412</v>
      </c>
      <c r="AK5840" s="114">
        <v>97.435920715332003</v>
      </c>
      <c r="AM5840" s="104"/>
      <c r="AN5840" s="104"/>
      <c r="AO5840" s="104"/>
      <c r="AP5840" s="104"/>
    </row>
    <row r="5841" spans="32:42" ht="18">
      <c r="AF5841" s="123" t="s">
        <v>6391</v>
      </c>
      <c r="AG5841" s="96" t="s">
        <v>6392</v>
      </c>
      <c r="AH5841" s="96" t="s">
        <v>7949</v>
      </c>
      <c r="AI5841" s="97">
        <v>167042</v>
      </c>
      <c r="AJ5841" s="114"/>
      <c r="AK5841" s="114"/>
      <c r="AM5841" s="104"/>
      <c r="AN5841" s="104"/>
      <c r="AO5841" s="104"/>
      <c r="AP5841" s="104"/>
    </row>
    <row r="5842" spans="32:42" ht="18">
      <c r="AF5842" s="123" t="s">
        <v>6391</v>
      </c>
      <c r="AG5842" s="96" t="s">
        <v>6392</v>
      </c>
      <c r="AH5842" s="96" t="s">
        <v>7950</v>
      </c>
      <c r="AI5842" s="97">
        <v>167044</v>
      </c>
      <c r="AJ5842" s="114">
        <v>24.1857204437256</v>
      </c>
      <c r="AK5842" s="114">
        <v>97.488632202148395</v>
      </c>
      <c r="AM5842" s="104"/>
      <c r="AN5842" s="104"/>
      <c r="AO5842" s="104"/>
      <c r="AP5842" s="104"/>
    </row>
    <row r="5843" spans="32:42" ht="18">
      <c r="AF5843" s="123" t="s">
        <v>6391</v>
      </c>
      <c r="AG5843" s="96" t="s">
        <v>6392</v>
      </c>
      <c r="AH5843" s="96" t="s">
        <v>7951</v>
      </c>
      <c r="AI5843" s="97">
        <v>167045</v>
      </c>
      <c r="AJ5843" s="114">
        <v>24.1661491394043</v>
      </c>
      <c r="AK5843" s="114">
        <v>97.467903137207003</v>
      </c>
      <c r="AM5843" s="104"/>
      <c r="AN5843" s="104"/>
      <c r="AO5843" s="104"/>
      <c r="AP5843" s="104"/>
    </row>
    <row r="5844" spans="32:42" ht="18">
      <c r="AF5844" s="123" t="s">
        <v>2693</v>
      </c>
      <c r="AG5844" s="96" t="s">
        <v>6393</v>
      </c>
      <c r="AH5844" s="96" t="s">
        <v>7952</v>
      </c>
      <c r="AI5844" s="97">
        <v>167053</v>
      </c>
      <c r="AJ5844" s="114"/>
      <c r="AK5844" s="114"/>
      <c r="AM5844" s="104"/>
      <c r="AN5844" s="104"/>
      <c r="AO5844" s="104"/>
      <c r="AP5844" s="104"/>
    </row>
    <row r="5845" spans="32:42" ht="18">
      <c r="AF5845" s="123" t="s">
        <v>2693</v>
      </c>
      <c r="AG5845" s="96" t="s">
        <v>6393</v>
      </c>
      <c r="AH5845" s="96" t="s">
        <v>7953</v>
      </c>
      <c r="AI5845" s="97">
        <v>167054</v>
      </c>
      <c r="AJ5845" s="114"/>
      <c r="AK5845" s="114"/>
      <c r="AM5845" s="104"/>
      <c r="AN5845" s="104"/>
      <c r="AO5845" s="104"/>
      <c r="AP5845" s="104"/>
    </row>
    <row r="5846" spans="32:42" ht="18">
      <c r="AF5846" s="123" t="s">
        <v>2693</v>
      </c>
      <c r="AG5846" s="96" t="s">
        <v>6393</v>
      </c>
      <c r="AH5846" s="96" t="s">
        <v>7954</v>
      </c>
      <c r="AI5846" s="97">
        <v>167052</v>
      </c>
      <c r="AJ5846" s="114"/>
      <c r="AK5846" s="114"/>
      <c r="AM5846" s="104"/>
      <c r="AN5846" s="104"/>
      <c r="AO5846" s="104"/>
      <c r="AP5846" s="104"/>
    </row>
    <row r="5847" spans="32:42" ht="18">
      <c r="AF5847" s="123" t="s">
        <v>2693</v>
      </c>
      <c r="AG5847" s="96" t="s">
        <v>6393</v>
      </c>
      <c r="AH5847" s="96" t="s">
        <v>7955</v>
      </c>
      <c r="AI5847" s="97">
        <v>167051</v>
      </c>
      <c r="AJ5847" s="114"/>
      <c r="AK5847" s="114"/>
      <c r="AM5847" s="104"/>
      <c r="AN5847" s="104"/>
      <c r="AO5847" s="104"/>
      <c r="AP5847" s="104"/>
    </row>
    <row r="5848" spans="32:42" ht="18">
      <c r="AF5848" s="123" t="s">
        <v>2693</v>
      </c>
      <c r="AG5848" s="96" t="s">
        <v>6393</v>
      </c>
      <c r="AH5848" s="96" t="s">
        <v>7956</v>
      </c>
      <c r="AI5848" s="97">
        <v>167050</v>
      </c>
      <c r="AJ5848" s="114"/>
      <c r="AK5848" s="114"/>
      <c r="AM5848" s="104"/>
      <c r="AN5848" s="104"/>
      <c r="AO5848" s="104"/>
      <c r="AP5848" s="104"/>
    </row>
    <row r="5849" spans="32:42" ht="18">
      <c r="AF5849" s="123" t="s">
        <v>2693</v>
      </c>
      <c r="AG5849" s="96" t="s">
        <v>6393</v>
      </c>
      <c r="AH5849" s="96" t="s">
        <v>7957</v>
      </c>
      <c r="AI5849" s="97">
        <v>167049</v>
      </c>
      <c r="AJ5849" s="114">
        <v>24.3779296875</v>
      </c>
      <c r="AK5849" s="114">
        <v>97.407028198242202</v>
      </c>
      <c r="AM5849" s="104"/>
      <c r="AN5849" s="104"/>
      <c r="AO5849" s="104"/>
      <c r="AP5849" s="104"/>
    </row>
    <row r="5850" spans="32:42" ht="18">
      <c r="AF5850" s="123" t="s">
        <v>2693</v>
      </c>
      <c r="AG5850" s="96" t="s">
        <v>6393</v>
      </c>
      <c r="AH5850" s="96" t="s">
        <v>2693</v>
      </c>
      <c r="AI5850" s="97">
        <v>167048</v>
      </c>
      <c r="AJ5850" s="114">
        <v>24.403760910034201</v>
      </c>
      <c r="AK5850" s="114">
        <v>97.407989501953097</v>
      </c>
      <c r="AM5850" s="104"/>
      <c r="AN5850" s="104"/>
      <c r="AO5850" s="104"/>
      <c r="AP5850" s="104"/>
    </row>
    <row r="5851" spans="32:42" ht="18">
      <c r="AF5851" s="123" t="s">
        <v>2693</v>
      </c>
      <c r="AG5851" s="96" t="s">
        <v>6393</v>
      </c>
      <c r="AH5851" s="96" t="s">
        <v>1615</v>
      </c>
      <c r="AI5851" s="97">
        <v>216905</v>
      </c>
      <c r="AJ5851" s="114">
        <v>24.359930038452099</v>
      </c>
      <c r="AK5851" s="114">
        <v>97.407783508300795</v>
      </c>
      <c r="AM5851" s="104"/>
      <c r="AN5851" s="104"/>
      <c r="AO5851" s="104"/>
      <c r="AP5851" s="104"/>
    </row>
    <row r="5852" spans="32:42" ht="18">
      <c r="AF5852" s="123" t="s">
        <v>6394</v>
      </c>
      <c r="AG5852" s="96" t="s">
        <v>6395</v>
      </c>
      <c r="AH5852" s="96" t="s">
        <v>6394</v>
      </c>
      <c r="AI5852" s="97">
        <v>167055</v>
      </c>
      <c r="AJ5852" s="114">
        <v>24.4115104675293</v>
      </c>
      <c r="AK5852" s="114">
        <v>97.404762268066406</v>
      </c>
      <c r="AM5852" s="104"/>
      <c r="AN5852" s="104"/>
      <c r="AO5852" s="104"/>
      <c r="AP5852" s="104"/>
    </row>
    <row r="5853" spans="32:42" ht="18">
      <c r="AF5853" s="123" t="s">
        <v>6394</v>
      </c>
      <c r="AG5853" s="96" t="s">
        <v>6395</v>
      </c>
      <c r="AH5853" s="96" t="s">
        <v>7711</v>
      </c>
      <c r="AI5853" s="97">
        <v>167056</v>
      </c>
      <c r="AJ5853" s="114">
        <v>24.408439636230501</v>
      </c>
      <c r="AK5853" s="114">
        <v>97.393341064453097</v>
      </c>
      <c r="AM5853" s="104"/>
      <c r="AN5853" s="104"/>
      <c r="AO5853" s="104"/>
      <c r="AP5853" s="104"/>
    </row>
    <row r="5854" spans="32:42" ht="18">
      <c r="AF5854" s="123" t="s">
        <v>6394</v>
      </c>
      <c r="AG5854" s="96" t="s">
        <v>6395</v>
      </c>
      <c r="AH5854" s="96" t="s">
        <v>7958</v>
      </c>
      <c r="AI5854" s="97">
        <v>167057</v>
      </c>
      <c r="AJ5854" s="114"/>
      <c r="AK5854" s="114"/>
      <c r="AM5854" s="104"/>
      <c r="AN5854" s="104"/>
      <c r="AO5854" s="104"/>
      <c r="AP5854" s="104"/>
    </row>
    <row r="5855" spans="32:42" ht="18">
      <c r="AF5855" s="123" t="s">
        <v>6396</v>
      </c>
      <c r="AG5855" s="96" t="s">
        <v>6397</v>
      </c>
      <c r="AH5855" s="96" t="s">
        <v>6396</v>
      </c>
      <c r="AI5855" s="97">
        <v>167058</v>
      </c>
      <c r="AJ5855" s="114">
        <v>24.393730163574201</v>
      </c>
      <c r="AK5855" s="114">
        <v>97.365798950195298</v>
      </c>
      <c r="AM5855" s="104"/>
      <c r="AN5855" s="104"/>
      <c r="AO5855" s="104"/>
      <c r="AP5855" s="104"/>
    </row>
    <row r="5856" spans="32:42" ht="18">
      <c r="AF5856" s="123" t="s">
        <v>6396</v>
      </c>
      <c r="AG5856" s="96" t="s">
        <v>6397</v>
      </c>
      <c r="AH5856" s="96" t="s">
        <v>7959</v>
      </c>
      <c r="AI5856" s="97">
        <v>167059</v>
      </c>
      <c r="AJ5856" s="114">
        <v>24.398979187011701</v>
      </c>
      <c r="AK5856" s="114">
        <v>97.379112243652301</v>
      </c>
      <c r="AM5856" s="104"/>
      <c r="AN5856" s="104"/>
      <c r="AO5856" s="104"/>
      <c r="AP5856" s="104"/>
    </row>
    <row r="5857" spans="32:42" ht="18">
      <c r="AF5857" s="123" t="s">
        <v>6398</v>
      </c>
      <c r="AG5857" s="96" t="s">
        <v>6399</v>
      </c>
      <c r="AH5857" s="96" t="s">
        <v>6398</v>
      </c>
      <c r="AI5857" s="97">
        <v>167060</v>
      </c>
      <c r="AJ5857" s="114">
        <v>24.377849578857401</v>
      </c>
      <c r="AK5857" s="114">
        <v>97.345512390136705</v>
      </c>
      <c r="AM5857" s="104"/>
      <c r="AN5857" s="104"/>
      <c r="AO5857" s="104"/>
      <c r="AP5857" s="104"/>
    </row>
    <row r="5858" spans="32:42" ht="18">
      <c r="AF5858" s="123" t="s">
        <v>6398</v>
      </c>
      <c r="AG5858" s="96" t="s">
        <v>6399</v>
      </c>
      <c r="AH5858" s="96" t="s">
        <v>7960</v>
      </c>
      <c r="AI5858" s="97">
        <v>216906</v>
      </c>
      <c r="AJ5858" s="114">
        <v>24.374120712280298</v>
      </c>
      <c r="AK5858" s="114">
        <v>97.323143005371094</v>
      </c>
      <c r="AM5858" s="104"/>
      <c r="AN5858" s="104"/>
      <c r="AO5858" s="104"/>
      <c r="AP5858" s="104"/>
    </row>
    <row r="5859" spans="32:42" ht="18">
      <c r="AF5859" s="123" t="s">
        <v>6398</v>
      </c>
      <c r="AG5859" s="96" t="s">
        <v>6399</v>
      </c>
      <c r="AH5859" s="96" t="s">
        <v>7961</v>
      </c>
      <c r="AI5859" s="97">
        <v>167062</v>
      </c>
      <c r="AJ5859" s="114">
        <v>24.388069152831999</v>
      </c>
      <c r="AK5859" s="114">
        <v>97.327140808105497</v>
      </c>
      <c r="AM5859" s="104"/>
      <c r="AN5859" s="104"/>
      <c r="AO5859" s="104"/>
      <c r="AP5859" s="104"/>
    </row>
    <row r="5860" spans="32:42" ht="18">
      <c r="AF5860" s="123" t="s">
        <v>6398</v>
      </c>
      <c r="AG5860" s="96" t="s">
        <v>6399</v>
      </c>
      <c r="AH5860" s="96" t="s">
        <v>7962</v>
      </c>
      <c r="AI5860" s="97">
        <v>167061</v>
      </c>
      <c r="AJ5860" s="114">
        <v>24.3820991516113</v>
      </c>
      <c r="AK5860" s="114">
        <v>97.323432922363295</v>
      </c>
      <c r="AM5860" s="104"/>
      <c r="AN5860" s="104"/>
      <c r="AO5860" s="104"/>
      <c r="AP5860" s="104"/>
    </row>
    <row r="5861" spans="32:42" ht="18">
      <c r="AF5861" s="123" t="s">
        <v>6400</v>
      </c>
      <c r="AG5861" s="96" t="s">
        <v>6401</v>
      </c>
      <c r="AH5861" s="96" t="s">
        <v>6400</v>
      </c>
      <c r="AI5861" s="97">
        <v>167063</v>
      </c>
      <c r="AJ5861" s="114">
        <v>24.409999847412099</v>
      </c>
      <c r="AK5861" s="114">
        <v>97.321662902832003</v>
      </c>
      <c r="AM5861" s="104"/>
      <c r="AN5861" s="104"/>
      <c r="AO5861" s="104"/>
      <c r="AP5861" s="104"/>
    </row>
    <row r="5862" spans="32:42" ht="18">
      <c r="AF5862" s="123" t="s">
        <v>6400</v>
      </c>
      <c r="AG5862" s="96" t="s">
        <v>6401</v>
      </c>
      <c r="AH5862" s="96" t="s">
        <v>7963</v>
      </c>
      <c r="AI5862" s="97">
        <v>216907</v>
      </c>
      <c r="AJ5862" s="114">
        <v>24.430360794067401</v>
      </c>
      <c r="AK5862" s="114">
        <v>97.360656738281307</v>
      </c>
      <c r="AM5862" s="104"/>
      <c r="AN5862" s="104"/>
      <c r="AO5862" s="104"/>
      <c r="AP5862" s="104"/>
    </row>
    <row r="5863" spans="32:42" ht="18">
      <c r="AF5863" s="123" t="s">
        <v>6402</v>
      </c>
      <c r="AG5863" s="96" t="s">
        <v>6403</v>
      </c>
      <c r="AH5863" s="96" t="s">
        <v>7964</v>
      </c>
      <c r="AI5863" s="97">
        <v>167067</v>
      </c>
      <c r="AJ5863" s="114"/>
      <c r="AK5863" s="114"/>
      <c r="AM5863" s="104"/>
      <c r="AN5863" s="104"/>
      <c r="AO5863" s="104"/>
      <c r="AP5863" s="104"/>
    </row>
    <row r="5864" spans="32:42" ht="18">
      <c r="AF5864" s="123" t="s">
        <v>6402</v>
      </c>
      <c r="AG5864" s="96" t="s">
        <v>6403</v>
      </c>
      <c r="AH5864" s="96" t="s">
        <v>7965</v>
      </c>
      <c r="AI5864" s="97">
        <v>216908</v>
      </c>
      <c r="AJ5864" s="114">
        <v>24.493019104003899</v>
      </c>
      <c r="AK5864" s="114">
        <v>97.313629150390597</v>
      </c>
      <c r="AM5864" s="104"/>
      <c r="AN5864" s="104"/>
      <c r="AO5864" s="104"/>
      <c r="AP5864" s="104"/>
    </row>
    <row r="5865" spans="32:42" ht="18">
      <c r="AF5865" s="123" t="s">
        <v>6402</v>
      </c>
      <c r="AG5865" s="96" t="s">
        <v>6403</v>
      </c>
      <c r="AH5865" s="96" t="s">
        <v>7966</v>
      </c>
      <c r="AI5865" s="97">
        <v>167066</v>
      </c>
      <c r="AJ5865" s="114"/>
      <c r="AK5865" s="114"/>
      <c r="AM5865" s="104"/>
      <c r="AN5865" s="104"/>
      <c r="AO5865" s="104"/>
      <c r="AP5865" s="104"/>
    </row>
    <row r="5866" spans="32:42" ht="18">
      <c r="AF5866" s="123" t="s">
        <v>6402</v>
      </c>
      <c r="AG5866" s="96" t="s">
        <v>6403</v>
      </c>
      <c r="AH5866" s="96" t="s">
        <v>6229</v>
      </c>
      <c r="AI5866" s="97">
        <v>167065</v>
      </c>
      <c r="AJ5866" s="114">
        <v>24.450639724731399</v>
      </c>
      <c r="AK5866" s="114">
        <v>97.320198059082003</v>
      </c>
      <c r="AM5866" s="104"/>
      <c r="AN5866" s="104"/>
      <c r="AO5866" s="104"/>
      <c r="AP5866" s="104"/>
    </row>
    <row r="5867" spans="32:42" ht="18">
      <c r="AF5867" s="123" t="s">
        <v>6402</v>
      </c>
      <c r="AG5867" s="96" t="s">
        <v>6403</v>
      </c>
      <c r="AH5867" s="96" t="s">
        <v>6402</v>
      </c>
      <c r="AI5867" s="97">
        <v>167064</v>
      </c>
      <c r="AJ5867" s="114">
        <v>24.456880569458001</v>
      </c>
      <c r="AK5867" s="114">
        <v>97.311248779296903</v>
      </c>
      <c r="AM5867" s="104"/>
      <c r="AN5867" s="104"/>
      <c r="AO5867" s="104"/>
      <c r="AP5867" s="104"/>
    </row>
    <row r="5868" spans="32:42" ht="18">
      <c r="AF5868" s="123" t="s">
        <v>6404</v>
      </c>
      <c r="AG5868" s="96" t="s">
        <v>6405</v>
      </c>
      <c r="AH5868" s="96" t="s">
        <v>6846</v>
      </c>
      <c r="AI5868" s="97">
        <v>167069</v>
      </c>
      <c r="AJ5868" s="114">
        <v>24.442050933837901</v>
      </c>
      <c r="AK5868" s="114">
        <v>97.374046325683594</v>
      </c>
      <c r="AM5868" s="104"/>
      <c r="AN5868" s="104"/>
      <c r="AO5868" s="104"/>
      <c r="AP5868" s="104"/>
    </row>
    <row r="5869" spans="32:42" ht="18">
      <c r="AF5869" s="123" t="s">
        <v>6404</v>
      </c>
      <c r="AG5869" s="96" t="s">
        <v>6405</v>
      </c>
      <c r="AH5869" s="96" t="s">
        <v>6404</v>
      </c>
      <c r="AI5869" s="97">
        <v>167068</v>
      </c>
      <c r="AJ5869" s="114">
        <v>24.452169418335</v>
      </c>
      <c r="AK5869" s="114">
        <v>97.392807006835895</v>
      </c>
      <c r="AM5869" s="104"/>
      <c r="AN5869" s="104"/>
      <c r="AO5869" s="104"/>
      <c r="AP5869" s="104"/>
    </row>
    <row r="5870" spans="32:42" ht="18">
      <c r="AF5870" s="123" t="s">
        <v>6406</v>
      </c>
      <c r="AG5870" s="96" t="s">
        <v>6407</v>
      </c>
      <c r="AH5870" s="96" t="s">
        <v>6406</v>
      </c>
      <c r="AI5870" s="97">
        <v>167070</v>
      </c>
      <c r="AJ5870" s="114">
        <v>24.491189956665</v>
      </c>
      <c r="AK5870" s="114">
        <v>97.359642028808594</v>
      </c>
      <c r="AM5870" s="104"/>
      <c r="AN5870" s="104"/>
      <c r="AO5870" s="104"/>
      <c r="AP5870" s="104"/>
    </row>
    <row r="5871" spans="32:42" ht="18">
      <c r="AF5871" s="123" t="s">
        <v>6406</v>
      </c>
      <c r="AG5871" s="96" t="s">
        <v>6407</v>
      </c>
      <c r="AH5871" s="96" t="s">
        <v>7967</v>
      </c>
      <c r="AI5871" s="97">
        <v>167071</v>
      </c>
      <c r="AJ5871" s="114">
        <v>24.485740661621101</v>
      </c>
      <c r="AK5871" s="114">
        <v>97.342590332031307</v>
      </c>
      <c r="AM5871" s="104"/>
      <c r="AN5871" s="104"/>
      <c r="AO5871" s="104"/>
      <c r="AP5871" s="104"/>
    </row>
    <row r="5872" spans="32:42" ht="18">
      <c r="AF5872" s="123" t="s">
        <v>6406</v>
      </c>
      <c r="AG5872" s="96" t="s">
        <v>6407</v>
      </c>
      <c r="AH5872" s="96" t="s">
        <v>7968</v>
      </c>
      <c r="AI5872" s="97">
        <v>167072</v>
      </c>
      <c r="AJ5872" s="114">
        <v>24.485130310058601</v>
      </c>
      <c r="AK5872" s="114">
        <v>97.333442687988295</v>
      </c>
      <c r="AM5872" s="104"/>
      <c r="AN5872" s="104"/>
      <c r="AO5872" s="104"/>
      <c r="AP5872" s="104"/>
    </row>
    <row r="5873" spans="32:42" ht="18">
      <c r="AF5873" s="123" t="s">
        <v>6408</v>
      </c>
      <c r="AG5873" s="96" t="s">
        <v>6409</v>
      </c>
      <c r="AH5873" s="96" t="s">
        <v>7969</v>
      </c>
      <c r="AI5873" s="97">
        <v>167074</v>
      </c>
      <c r="AJ5873" s="114">
        <v>24.482599258422901</v>
      </c>
      <c r="AK5873" s="114">
        <v>97.384872436523395</v>
      </c>
      <c r="AM5873" s="104"/>
      <c r="AN5873" s="104"/>
      <c r="AO5873" s="104"/>
      <c r="AP5873" s="104"/>
    </row>
    <row r="5874" spans="32:42" ht="18">
      <c r="AF5874" s="123" t="s">
        <v>6408</v>
      </c>
      <c r="AG5874" s="96" t="s">
        <v>6409</v>
      </c>
      <c r="AH5874" s="96" t="s">
        <v>7970</v>
      </c>
      <c r="AI5874" s="97">
        <v>167073</v>
      </c>
      <c r="AJ5874" s="114">
        <v>24.467039108276399</v>
      </c>
      <c r="AK5874" s="114">
        <v>97.368141174316406</v>
      </c>
      <c r="AM5874" s="104"/>
      <c r="AN5874" s="104"/>
      <c r="AO5874" s="104"/>
      <c r="AP5874" s="104"/>
    </row>
    <row r="5875" spans="32:42" ht="18">
      <c r="AF5875" s="123" t="s">
        <v>6410</v>
      </c>
      <c r="AG5875" s="96" t="s">
        <v>6411</v>
      </c>
      <c r="AH5875" s="96" t="s">
        <v>7971</v>
      </c>
      <c r="AI5875" s="97">
        <v>167077</v>
      </c>
      <c r="AJ5875" s="114">
        <v>24.512639999389599</v>
      </c>
      <c r="AK5875" s="114">
        <v>97.346092224121094</v>
      </c>
      <c r="AM5875" s="104"/>
      <c r="AN5875" s="104"/>
      <c r="AO5875" s="104"/>
      <c r="AP5875" s="104"/>
    </row>
    <row r="5876" spans="32:42" ht="18">
      <c r="AF5876" s="123" t="s">
        <v>6410</v>
      </c>
      <c r="AG5876" s="96" t="s">
        <v>6411</v>
      </c>
      <c r="AH5876" s="96" t="s">
        <v>7972</v>
      </c>
      <c r="AI5876" s="97">
        <v>167076</v>
      </c>
      <c r="AJ5876" s="114">
        <v>24.525070190429702</v>
      </c>
      <c r="AK5876" s="114">
        <v>97.362983703613295</v>
      </c>
      <c r="AM5876" s="104"/>
      <c r="AN5876" s="104"/>
      <c r="AO5876" s="104"/>
      <c r="AP5876" s="104"/>
    </row>
    <row r="5877" spans="32:42" ht="18">
      <c r="AF5877" s="123" t="s">
        <v>6410</v>
      </c>
      <c r="AG5877" s="96" t="s">
        <v>6411</v>
      </c>
      <c r="AH5877" s="96" t="s">
        <v>6410</v>
      </c>
      <c r="AI5877" s="97">
        <v>167075</v>
      </c>
      <c r="AJ5877" s="114">
        <v>24.501470565795898</v>
      </c>
      <c r="AK5877" s="114">
        <v>97.367393493652301</v>
      </c>
      <c r="AM5877" s="104"/>
      <c r="AN5877" s="104"/>
      <c r="AO5877" s="104"/>
      <c r="AP5877" s="104"/>
    </row>
    <row r="5878" spans="32:42" ht="18">
      <c r="AF5878" s="123" t="s">
        <v>6412</v>
      </c>
      <c r="AG5878" s="96" t="s">
        <v>6413</v>
      </c>
      <c r="AH5878" s="96" t="s">
        <v>7973</v>
      </c>
      <c r="AI5878" s="97">
        <v>167083</v>
      </c>
      <c r="AJ5878" s="114"/>
      <c r="AK5878" s="114"/>
      <c r="AM5878" s="104"/>
      <c r="AN5878" s="104"/>
      <c r="AO5878" s="104"/>
      <c r="AP5878" s="104"/>
    </row>
    <row r="5879" spans="32:42" ht="18">
      <c r="AF5879" s="123" t="s">
        <v>6412</v>
      </c>
      <c r="AG5879" s="96" t="s">
        <v>6413</v>
      </c>
      <c r="AH5879" s="96" t="s">
        <v>7974</v>
      </c>
      <c r="AI5879" s="97">
        <v>167084</v>
      </c>
      <c r="AJ5879" s="114"/>
      <c r="AK5879" s="114"/>
      <c r="AM5879" s="104"/>
      <c r="AN5879" s="104"/>
      <c r="AO5879" s="104"/>
      <c r="AP5879" s="104"/>
    </row>
    <row r="5880" spans="32:42" ht="18">
      <c r="AF5880" s="123" t="s">
        <v>6412</v>
      </c>
      <c r="AG5880" s="96" t="s">
        <v>6413</v>
      </c>
      <c r="AH5880" s="96" t="s">
        <v>7975</v>
      </c>
      <c r="AI5880" s="97">
        <v>167082</v>
      </c>
      <c r="AJ5880" s="114"/>
      <c r="AK5880" s="114"/>
      <c r="AM5880" s="104"/>
      <c r="AN5880" s="104"/>
      <c r="AO5880" s="104"/>
      <c r="AP5880" s="104"/>
    </row>
    <row r="5881" spans="32:42" ht="18">
      <c r="AF5881" s="123" t="s">
        <v>6412</v>
      </c>
      <c r="AG5881" s="96" t="s">
        <v>6413</v>
      </c>
      <c r="AH5881" s="96" t="s">
        <v>7976</v>
      </c>
      <c r="AI5881" s="97">
        <v>167081</v>
      </c>
      <c r="AJ5881" s="114"/>
      <c r="AK5881" s="114"/>
      <c r="AM5881" s="104"/>
      <c r="AN5881" s="104"/>
      <c r="AO5881" s="104"/>
      <c r="AP5881" s="104"/>
    </row>
    <row r="5882" spans="32:42" ht="18">
      <c r="AF5882" s="123" t="s">
        <v>6412</v>
      </c>
      <c r="AG5882" s="96" t="s">
        <v>6413</v>
      </c>
      <c r="AH5882" s="96" t="s">
        <v>7977</v>
      </c>
      <c r="AI5882" s="97">
        <v>167080</v>
      </c>
      <c r="AJ5882" s="114"/>
      <c r="AK5882" s="114"/>
      <c r="AM5882" s="104"/>
      <c r="AN5882" s="104"/>
      <c r="AO5882" s="104"/>
      <c r="AP5882" s="104"/>
    </row>
    <row r="5883" spans="32:42" ht="18">
      <c r="AF5883" s="123" t="s">
        <v>6412</v>
      </c>
      <c r="AG5883" s="96" t="s">
        <v>6413</v>
      </c>
      <c r="AH5883" s="96" t="s">
        <v>7978</v>
      </c>
      <c r="AI5883" s="97">
        <v>167079</v>
      </c>
      <c r="AJ5883" s="114">
        <v>24.4311408996582</v>
      </c>
      <c r="AK5883" s="114">
        <v>97.408477783203097</v>
      </c>
      <c r="AM5883" s="104"/>
      <c r="AN5883" s="104"/>
      <c r="AO5883" s="104"/>
      <c r="AP5883" s="104"/>
    </row>
    <row r="5884" spans="32:42" ht="18">
      <c r="AF5884" s="123" t="s">
        <v>6412</v>
      </c>
      <c r="AG5884" s="96" t="s">
        <v>6413</v>
      </c>
      <c r="AH5884" s="96" t="s">
        <v>6412</v>
      </c>
      <c r="AI5884" s="97">
        <v>167078</v>
      </c>
      <c r="AJ5884" s="114">
        <v>24.441160202026399</v>
      </c>
      <c r="AK5884" s="114">
        <v>97.408363342285199</v>
      </c>
      <c r="AM5884" s="104"/>
      <c r="AN5884" s="104"/>
      <c r="AO5884" s="104"/>
      <c r="AP5884" s="104"/>
    </row>
    <row r="5885" spans="32:42" ht="18">
      <c r="AF5885" s="123" t="s">
        <v>6412</v>
      </c>
      <c r="AG5885" s="96" t="s">
        <v>6413</v>
      </c>
      <c r="AH5885" s="96" t="s">
        <v>7979</v>
      </c>
      <c r="AI5885" s="97">
        <v>167085</v>
      </c>
      <c r="AJ5885" s="114"/>
      <c r="AK5885" s="114"/>
      <c r="AM5885" s="104"/>
      <c r="AN5885" s="104"/>
      <c r="AO5885" s="104"/>
      <c r="AP5885" s="104"/>
    </row>
    <row r="5886" spans="32:42" ht="18">
      <c r="AF5886" s="123" t="s">
        <v>6414</v>
      </c>
      <c r="AG5886" s="96" t="s">
        <v>6415</v>
      </c>
      <c r="AH5886" s="96" t="s">
        <v>6414</v>
      </c>
      <c r="AI5886" s="97">
        <v>167086</v>
      </c>
      <c r="AJ5886" s="114">
        <v>24.4905300140381</v>
      </c>
      <c r="AK5886" s="114">
        <v>97.415916442871094</v>
      </c>
      <c r="AM5886" s="104"/>
      <c r="AN5886" s="104"/>
      <c r="AO5886" s="104"/>
      <c r="AP5886" s="104"/>
    </row>
    <row r="5887" spans="32:42" ht="18">
      <c r="AF5887" s="123" t="s">
        <v>6414</v>
      </c>
      <c r="AG5887" s="96" t="s">
        <v>6415</v>
      </c>
      <c r="AH5887" s="96" t="s">
        <v>7980</v>
      </c>
      <c r="AI5887" s="97">
        <v>167087</v>
      </c>
      <c r="AJ5887" s="114">
        <v>24.4786891937256</v>
      </c>
      <c r="AK5887" s="114">
        <v>97.411148071289105</v>
      </c>
      <c r="AM5887" s="104"/>
      <c r="AN5887" s="104"/>
      <c r="AO5887" s="104"/>
      <c r="AP5887" s="104"/>
    </row>
    <row r="5888" spans="32:42" ht="18">
      <c r="AF5888" s="123" t="s">
        <v>6414</v>
      </c>
      <c r="AG5888" s="96" t="s">
        <v>6415</v>
      </c>
      <c r="AH5888" s="96" t="s">
        <v>7981</v>
      </c>
      <c r="AI5888" s="97">
        <v>167088</v>
      </c>
      <c r="AJ5888" s="114">
        <v>24.4598903656006</v>
      </c>
      <c r="AK5888" s="114">
        <v>97.405326843261705</v>
      </c>
      <c r="AM5888" s="104"/>
      <c r="AN5888" s="104"/>
      <c r="AO5888" s="104"/>
      <c r="AP5888" s="104"/>
    </row>
    <row r="5889" spans="32:42" ht="18">
      <c r="AF5889" s="123" t="s">
        <v>6414</v>
      </c>
      <c r="AG5889" s="96" t="s">
        <v>6415</v>
      </c>
      <c r="AH5889" s="96" t="s">
        <v>7982</v>
      </c>
      <c r="AI5889" s="97">
        <v>216909</v>
      </c>
      <c r="AJ5889" s="114">
        <v>24.467769622802699</v>
      </c>
      <c r="AK5889" s="114">
        <v>97.408859252929702</v>
      </c>
      <c r="AM5889" s="104"/>
      <c r="AN5889" s="104"/>
      <c r="AO5889" s="104"/>
      <c r="AP5889" s="104"/>
    </row>
    <row r="5890" spans="32:42" ht="18">
      <c r="AF5890" s="123" t="s">
        <v>6416</v>
      </c>
      <c r="AG5890" s="96" t="s">
        <v>6417</v>
      </c>
      <c r="AH5890" s="96" t="s">
        <v>7983</v>
      </c>
      <c r="AI5890" s="97">
        <v>167091</v>
      </c>
      <c r="AJ5890" s="114"/>
      <c r="AK5890" s="114"/>
      <c r="AM5890" s="104"/>
      <c r="AN5890" s="104"/>
      <c r="AO5890" s="104"/>
      <c r="AP5890" s="104"/>
    </row>
    <row r="5891" spans="32:42" ht="18">
      <c r="AF5891" s="123" t="s">
        <v>6416</v>
      </c>
      <c r="AG5891" s="96" t="s">
        <v>6417</v>
      </c>
      <c r="AH5891" s="96" t="s">
        <v>7984</v>
      </c>
      <c r="AI5891" s="97">
        <v>167094</v>
      </c>
      <c r="AJ5891" s="114"/>
      <c r="AK5891" s="114"/>
      <c r="AM5891" s="104"/>
      <c r="AN5891" s="104"/>
      <c r="AO5891" s="104"/>
      <c r="AP5891" s="104"/>
    </row>
    <row r="5892" spans="32:42" ht="18">
      <c r="AF5892" s="123" t="s">
        <v>6416</v>
      </c>
      <c r="AG5892" s="96" t="s">
        <v>6417</v>
      </c>
      <c r="AH5892" s="96" t="s">
        <v>7985</v>
      </c>
      <c r="AI5892" s="97">
        <v>167095</v>
      </c>
      <c r="AJ5892" s="114"/>
      <c r="AK5892" s="114"/>
      <c r="AM5892" s="104"/>
      <c r="AN5892" s="104"/>
      <c r="AO5892" s="104"/>
      <c r="AP5892" s="104"/>
    </row>
    <row r="5893" spans="32:42" ht="18">
      <c r="AF5893" s="123" t="s">
        <v>6416</v>
      </c>
      <c r="AG5893" s="96" t="s">
        <v>6417</v>
      </c>
      <c r="AH5893" s="96" t="s">
        <v>6416</v>
      </c>
      <c r="AI5893" s="97">
        <v>167089</v>
      </c>
      <c r="AJ5893" s="114">
        <v>24.497880935668899</v>
      </c>
      <c r="AK5893" s="114">
        <v>97.421333312988295</v>
      </c>
      <c r="AM5893" s="104"/>
      <c r="AN5893" s="104"/>
      <c r="AO5893" s="104"/>
      <c r="AP5893" s="104"/>
    </row>
    <row r="5894" spans="32:42" ht="18">
      <c r="AF5894" s="123" t="s">
        <v>6416</v>
      </c>
      <c r="AG5894" s="96" t="s">
        <v>6417</v>
      </c>
      <c r="AH5894" s="96" t="s">
        <v>7986</v>
      </c>
      <c r="AI5894" s="97">
        <v>167093</v>
      </c>
      <c r="AJ5894" s="114"/>
      <c r="AK5894" s="114"/>
      <c r="AM5894" s="104"/>
      <c r="AN5894" s="104"/>
      <c r="AO5894" s="104"/>
      <c r="AP5894" s="104"/>
    </row>
    <row r="5895" spans="32:42" ht="18">
      <c r="AF5895" s="123" t="s">
        <v>6416</v>
      </c>
      <c r="AG5895" s="96" t="s">
        <v>6417</v>
      </c>
      <c r="AH5895" s="96" t="s">
        <v>7987</v>
      </c>
      <c r="AI5895" s="97">
        <v>167090</v>
      </c>
      <c r="AJ5895" s="114"/>
      <c r="AK5895" s="114"/>
      <c r="AM5895" s="104"/>
      <c r="AN5895" s="104"/>
      <c r="AO5895" s="104"/>
      <c r="AP5895" s="104"/>
    </row>
    <row r="5896" spans="32:42" ht="18">
      <c r="AF5896" s="123" t="s">
        <v>6416</v>
      </c>
      <c r="AG5896" s="96" t="s">
        <v>6417</v>
      </c>
      <c r="AH5896" s="96" t="s">
        <v>7988</v>
      </c>
      <c r="AI5896" s="97">
        <v>167092</v>
      </c>
      <c r="AJ5896" s="114"/>
      <c r="AK5896" s="114"/>
      <c r="AM5896" s="104"/>
      <c r="AN5896" s="104"/>
      <c r="AO5896" s="104"/>
      <c r="AP5896" s="104"/>
    </row>
    <row r="5897" spans="32:42" ht="18">
      <c r="AF5897" s="123" t="s">
        <v>6418</v>
      </c>
      <c r="AG5897" s="96" t="s">
        <v>6419</v>
      </c>
      <c r="AH5897" s="96" t="s">
        <v>7989</v>
      </c>
      <c r="AI5897" s="97">
        <v>167100</v>
      </c>
      <c r="AJ5897" s="114"/>
      <c r="AK5897" s="114"/>
      <c r="AM5897" s="104"/>
      <c r="AN5897" s="104"/>
      <c r="AO5897" s="104"/>
      <c r="AP5897" s="104"/>
    </row>
    <row r="5898" spans="32:42" ht="18">
      <c r="AF5898" s="123" t="s">
        <v>6418</v>
      </c>
      <c r="AG5898" s="96" t="s">
        <v>6419</v>
      </c>
      <c r="AH5898" s="96" t="s">
        <v>7990</v>
      </c>
      <c r="AI5898" s="97">
        <v>167101</v>
      </c>
      <c r="AJ5898" s="114"/>
      <c r="AK5898" s="114"/>
      <c r="AM5898" s="104"/>
      <c r="AN5898" s="104"/>
      <c r="AO5898" s="104"/>
      <c r="AP5898" s="104"/>
    </row>
    <row r="5899" spans="32:42" ht="18">
      <c r="AF5899" s="123" t="s">
        <v>6418</v>
      </c>
      <c r="AG5899" s="96" t="s">
        <v>6419</v>
      </c>
      <c r="AH5899" s="96" t="s">
        <v>7991</v>
      </c>
      <c r="AI5899" s="97">
        <v>167099</v>
      </c>
      <c r="AJ5899" s="114"/>
      <c r="AK5899" s="114"/>
      <c r="AM5899" s="104"/>
      <c r="AN5899" s="104"/>
      <c r="AO5899" s="104"/>
      <c r="AP5899" s="104"/>
    </row>
    <row r="5900" spans="32:42" ht="18">
      <c r="AF5900" s="123" t="s">
        <v>6418</v>
      </c>
      <c r="AG5900" s="96" t="s">
        <v>6419</v>
      </c>
      <c r="AH5900" s="96" t="s">
        <v>7992</v>
      </c>
      <c r="AI5900" s="97">
        <v>167098</v>
      </c>
      <c r="AJ5900" s="114"/>
      <c r="AK5900" s="114"/>
      <c r="AM5900" s="104"/>
      <c r="AN5900" s="104"/>
      <c r="AO5900" s="104"/>
      <c r="AP5900" s="104"/>
    </row>
    <row r="5901" spans="32:42" ht="18">
      <c r="AF5901" s="123" t="s">
        <v>6418</v>
      </c>
      <c r="AG5901" s="96" t="s">
        <v>6419</v>
      </c>
      <c r="AH5901" s="96" t="s">
        <v>7993</v>
      </c>
      <c r="AI5901" s="97">
        <v>167097</v>
      </c>
      <c r="AJ5901" s="114"/>
      <c r="AK5901" s="114"/>
      <c r="AM5901" s="104"/>
      <c r="AN5901" s="104"/>
      <c r="AO5901" s="104"/>
      <c r="AP5901" s="104"/>
    </row>
    <row r="5902" spans="32:42" ht="18">
      <c r="AF5902" s="123" t="s">
        <v>6418</v>
      </c>
      <c r="AG5902" s="96" t="s">
        <v>6419</v>
      </c>
      <c r="AH5902" s="96" t="s">
        <v>6418</v>
      </c>
      <c r="AI5902" s="97">
        <v>167096</v>
      </c>
      <c r="AJ5902" s="114"/>
      <c r="AK5902" s="114"/>
      <c r="AM5902" s="104"/>
      <c r="AN5902" s="104"/>
      <c r="AO5902" s="104"/>
      <c r="AP5902" s="104"/>
    </row>
    <row r="5903" spans="32:42" ht="18">
      <c r="AF5903" s="123" t="s">
        <v>6420</v>
      </c>
      <c r="AG5903" s="96" t="s">
        <v>6421</v>
      </c>
      <c r="AH5903" s="96" t="s">
        <v>7994</v>
      </c>
      <c r="AI5903" s="97">
        <v>167103</v>
      </c>
      <c r="AJ5903" s="114"/>
      <c r="AK5903" s="114"/>
      <c r="AM5903" s="104"/>
      <c r="AN5903" s="104"/>
      <c r="AO5903" s="104"/>
      <c r="AP5903" s="104"/>
    </row>
    <row r="5904" spans="32:42" ht="18">
      <c r="AF5904" s="123" t="s">
        <v>6420</v>
      </c>
      <c r="AG5904" s="96" t="s">
        <v>6421</v>
      </c>
      <c r="AH5904" s="96" t="s">
        <v>6474</v>
      </c>
      <c r="AI5904" s="97">
        <v>167104</v>
      </c>
      <c r="AJ5904" s="114"/>
      <c r="AK5904" s="114"/>
      <c r="AM5904" s="104"/>
      <c r="AN5904" s="104"/>
      <c r="AO5904" s="104"/>
      <c r="AP5904" s="104"/>
    </row>
    <row r="5905" spans="32:42" ht="18">
      <c r="AF5905" s="123" t="s">
        <v>6420</v>
      </c>
      <c r="AG5905" s="96" t="s">
        <v>6421</v>
      </c>
      <c r="AH5905" s="96" t="s">
        <v>7995</v>
      </c>
      <c r="AI5905" s="97">
        <v>167105</v>
      </c>
      <c r="AJ5905" s="114">
        <v>24.219539642333999</v>
      </c>
      <c r="AK5905" s="114">
        <v>97.470993041992202</v>
      </c>
      <c r="AM5905" s="104"/>
      <c r="AN5905" s="104"/>
      <c r="AO5905" s="104"/>
      <c r="AP5905" s="104"/>
    </row>
    <row r="5906" spans="32:42" ht="18">
      <c r="AF5906" s="123" t="s">
        <v>6420</v>
      </c>
      <c r="AG5906" s="96" t="s">
        <v>6421</v>
      </c>
      <c r="AH5906" s="96" t="s">
        <v>7996</v>
      </c>
      <c r="AI5906" s="97">
        <v>167106</v>
      </c>
      <c r="AJ5906" s="114"/>
      <c r="AK5906" s="114"/>
      <c r="AM5906" s="104"/>
      <c r="AN5906" s="104"/>
      <c r="AO5906" s="104"/>
      <c r="AP5906" s="104"/>
    </row>
    <row r="5907" spans="32:42" ht="18">
      <c r="AF5907" s="123" t="s">
        <v>6420</v>
      </c>
      <c r="AG5907" s="96" t="s">
        <v>6421</v>
      </c>
      <c r="AH5907" s="96" t="s">
        <v>6420</v>
      </c>
      <c r="AI5907" s="97">
        <v>167102</v>
      </c>
      <c r="AJ5907" s="114">
        <v>24.247489929199201</v>
      </c>
      <c r="AK5907" s="114">
        <v>97.504531860351605</v>
      </c>
      <c r="AM5907" s="104"/>
      <c r="AN5907" s="104"/>
      <c r="AO5907" s="104"/>
      <c r="AP5907" s="104"/>
    </row>
    <row r="5908" spans="32:42" ht="18">
      <c r="AF5908" s="123" t="s">
        <v>6422</v>
      </c>
      <c r="AG5908" s="96" t="s">
        <v>6423</v>
      </c>
      <c r="AH5908" s="96" t="s">
        <v>6422</v>
      </c>
      <c r="AI5908" s="97">
        <v>167107</v>
      </c>
      <c r="AJ5908" s="114"/>
      <c r="AK5908" s="114"/>
      <c r="AM5908" s="104"/>
      <c r="AN5908" s="104"/>
      <c r="AO5908" s="104"/>
      <c r="AP5908" s="104"/>
    </row>
    <row r="5909" spans="32:42" ht="18">
      <c r="AF5909" s="123" t="s">
        <v>6422</v>
      </c>
      <c r="AG5909" s="96" t="s">
        <v>6423</v>
      </c>
      <c r="AH5909" s="96" t="s">
        <v>7997</v>
      </c>
      <c r="AI5909" s="97">
        <v>167110</v>
      </c>
      <c r="AJ5909" s="114">
        <v>24.271020889282202</v>
      </c>
      <c r="AK5909" s="114">
        <v>97.527107238769503</v>
      </c>
      <c r="AM5909" s="104"/>
      <c r="AN5909" s="104"/>
      <c r="AO5909" s="104"/>
      <c r="AP5909" s="104"/>
    </row>
    <row r="5910" spans="32:42" ht="18">
      <c r="AF5910" s="123" t="s">
        <v>6422</v>
      </c>
      <c r="AG5910" s="96" t="s">
        <v>6423</v>
      </c>
      <c r="AH5910" s="96" t="s">
        <v>7998</v>
      </c>
      <c r="AI5910" s="97">
        <v>167111</v>
      </c>
      <c r="AJ5910" s="114">
        <v>24.271730422973601</v>
      </c>
      <c r="AK5910" s="114">
        <v>97.521217346191406</v>
      </c>
      <c r="AM5910" s="104"/>
      <c r="AN5910" s="104"/>
      <c r="AO5910" s="104"/>
      <c r="AP5910" s="104"/>
    </row>
    <row r="5911" spans="32:42" ht="18">
      <c r="AF5911" s="123" t="s">
        <v>6422</v>
      </c>
      <c r="AG5911" s="96" t="s">
        <v>6423</v>
      </c>
      <c r="AH5911" s="96" t="s">
        <v>7999</v>
      </c>
      <c r="AI5911" s="97">
        <v>167108</v>
      </c>
      <c r="AJ5911" s="114"/>
      <c r="AK5911" s="114"/>
      <c r="AM5911" s="104"/>
      <c r="AN5911" s="104"/>
      <c r="AO5911" s="104"/>
      <c r="AP5911" s="104"/>
    </row>
    <row r="5912" spans="32:42" ht="18">
      <c r="AF5912" s="123" t="s">
        <v>6422</v>
      </c>
      <c r="AG5912" s="96" t="s">
        <v>6423</v>
      </c>
      <c r="AH5912" s="96" t="s">
        <v>8000</v>
      </c>
      <c r="AI5912" s="97">
        <v>167109</v>
      </c>
      <c r="AJ5912" s="114"/>
      <c r="AK5912" s="114"/>
      <c r="AM5912" s="104"/>
      <c r="AN5912" s="104"/>
      <c r="AO5912" s="104"/>
      <c r="AP5912" s="104"/>
    </row>
    <row r="5913" spans="32:42" ht="18">
      <c r="AF5913" s="123" t="s">
        <v>6424</v>
      </c>
      <c r="AG5913" s="96" t="s">
        <v>6425</v>
      </c>
      <c r="AH5913" s="96" t="s">
        <v>6424</v>
      </c>
      <c r="AI5913" s="97">
        <v>167112</v>
      </c>
      <c r="AJ5913" s="114">
        <v>24.2823295593262</v>
      </c>
      <c r="AK5913" s="114">
        <v>97.463043212890597</v>
      </c>
      <c r="AM5913" s="104"/>
      <c r="AN5913" s="104"/>
      <c r="AO5913" s="104"/>
      <c r="AP5913" s="104"/>
    </row>
    <row r="5914" spans="32:42" ht="18">
      <c r="AF5914" s="123" t="s">
        <v>6424</v>
      </c>
      <c r="AG5914" s="96" t="s">
        <v>6425</v>
      </c>
      <c r="AH5914" s="96" t="s">
        <v>8001</v>
      </c>
      <c r="AI5914" s="97">
        <v>167113</v>
      </c>
      <c r="AJ5914" s="114">
        <v>24.266529083251999</v>
      </c>
      <c r="AK5914" s="114">
        <v>97.439376831054702</v>
      </c>
      <c r="AM5914" s="104"/>
      <c r="AN5914" s="104"/>
      <c r="AO5914" s="104"/>
      <c r="AP5914" s="104"/>
    </row>
    <row r="5915" spans="32:42" ht="18">
      <c r="AF5915" s="123" t="s">
        <v>6424</v>
      </c>
      <c r="AG5915" s="96" t="s">
        <v>6425</v>
      </c>
      <c r="AH5915" s="96" t="s">
        <v>8002</v>
      </c>
      <c r="AI5915" s="97">
        <v>167114</v>
      </c>
      <c r="AJ5915" s="114">
        <v>24.276369094848601</v>
      </c>
      <c r="AK5915" s="114">
        <v>97.480430603027301</v>
      </c>
      <c r="AM5915" s="104"/>
      <c r="AN5915" s="104"/>
      <c r="AO5915" s="104"/>
      <c r="AP5915" s="104"/>
    </row>
    <row r="5916" spans="32:42" ht="18">
      <c r="AF5916" s="123" t="s">
        <v>6426</v>
      </c>
      <c r="AG5916" s="96" t="s">
        <v>6427</v>
      </c>
      <c r="AH5916" s="96" t="s">
        <v>8003</v>
      </c>
      <c r="AI5916" s="97">
        <v>167117</v>
      </c>
      <c r="AJ5916" s="114"/>
      <c r="AK5916" s="114"/>
      <c r="AM5916" s="104"/>
      <c r="AN5916" s="104"/>
      <c r="AO5916" s="104"/>
      <c r="AP5916" s="104"/>
    </row>
    <row r="5917" spans="32:42" ht="18">
      <c r="AF5917" s="123" t="s">
        <v>6426</v>
      </c>
      <c r="AG5917" s="96" t="s">
        <v>6427</v>
      </c>
      <c r="AH5917" s="96" t="s">
        <v>8004</v>
      </c>
      <c r="AI5917" s="97">
        <v>216910</v>
      </c>
      <c r="AJ5917" s="114"/>
      <c r="AK5917" s="114"/>
      <c r="AM5917" s="104"/>
      <c r="AN5917" s="104"/>
      <c r="AO5917" s="104"/>
      <c r="AP5917" s="104"/>
    </row>
    <row r="5918" spans="32:42" ht="18">
      <c r="AF5918" s="123" t="s">
        <v>6426</v>
      </c>
      <c r="AG5918" s="96" t="s">
        <v>6427</v>
      </c>
      <c r="AH5918" s="96" t="s">
        <v>8005</v>
      </c>
      <c r="AI5918" s="97">
        <v>167123</v>
      </c>
      <c r="AJ5918" s="114"/>
      <c r="AK5918" s="114"/>
      <c r="AM5918" s="104"/>
      <c r="AN5918" s="104"/>
      <c r="AO5918" s="104"/>
      <c r="AP5918" s="104"/>
    </row>
    <row r="5919" spans="32:42" ht="18">
      <c r="AF5919" s="123" t="s">
        <v>6426</v>
      </c>
      <c r="AG5919" s="96" t="s">
        <v>6427</v>
      </c>
      <c r="AH5919" s="96" t="s">
        <v>8006</v>
      </c>
      <c r="AI5919" s="97">
        <v>167122</v>
      </c>
      <c r="AJ5919" s="114"/>
      <c r="AK5919" s="114"/>
      <c r="AM5919" s="104"/>
      <c r="AN5919" s="104"/>
      <c r="AO5919" s="104"/>
      <c r="AP5919" s="104"/>
    </row>
    <row r="5920" spans="32:42" ht="18">
      <c r="AF5920" s="123" t="s">
        <v>6426</v>
      </c>
      <c r="AG5920" s="96" t="s">
        <v>6427</v>
      </c>
      <c r="AH5920" s="96" t="s">
        <v>8007</v>
      </c>
      <c r="AI5920" s="97">
        <v>167121</v>
      </c>
      <c r="AJ5920" s="114">
        <v>24.307659149169901</v>
      </c>
      <c r="AK5920" s="114">
        <v>97.579696655273395</v>
      </c>
      <c r="AM5920" s="104"/>
      <c r="AN5920" s="104"/>
      <c r="AO5920" s="104"/>
      <c r="AP5920" s="104"/>
    </row>
    <row r="5921" spans="32:42" ht="18">
      <c r="AF5921" s="123" t="s">
        <v>6426</v>
      </c>
      <c r="AG5921" s="96" t="s">
        <v>6427</v>
      </c>
      <c r="AH5921" s="96" t="s">
        <v>8008</v>
      </c>
      <c r="AI5921" s="97">
        <v>167120</v>
      </c>
      <c r="AJ5921" s="114"/>
      <c r="AK5921" s="114"/>
      <c r="AM5921" s="104"/>
      <c r="AN5921" s="104"/>
      <c r="AO5921" s="104"/>
      <c r="AP5921" s="104"/>
    </row>
    <row r="5922" spans="32:42" ht="18">
      <c r="AF5922" s="123" t="s">
        <v>6426</v>
      </c>
      <c r="AG5922" s="96" t="s">
        <v>6427</v>
      </c>
      <c r="AH5922" s="96" t="s">
        <v>8009</v>
      </c>
      <c r="AI5922" s="97">
        <v>167118</v>
      </c>
      <c r="AJ5922" s="114"/>
      <c r="AK5922" s="114"/>
      <c r="AM5922" s="104"/>
      <c r="AN5922" s="104"/>
      <c r="AO5922" s="104"/>
      <c r="AP5922" s="104"/>
    </row>
    <row r="5923" spans="32:42" ht="18">
      <c r="AF5923" s="123" t="s">
        <v>6426</v>
      </c>
      <c r="AG5923" s="96" t="s">
        <v>6427</v>
      </c>
      <c r="AH5923" s="96" t="s">
        <v>8010</v>
      </c>
      <c r="AI5923" s="97">
        <v>167116</v>
      </c>
      <c r="AJ5923" s="114">
        <v>24.290889739990199</v>
      </c>
      <c r="AK5923" s="114">
        <v>97.567161560058594</v>
      </c>
      <c r="AM5923" s="104"/>
      <c r="AN5923" s="104"/>
      <c r="AO5923" s="104"/>
      <c r="AP5923" s="104"/>
    </row>
    <row r="5924" spans="32:42" ht="18">
      <c r="AF5924" s="123" t="s">
        <v>6426</v>
      </c>
      <c r="AG5924" s="96" t="s">
        <v>6427</v>
      </c>
      <c r="AH5924" s="96" t="s">
        <v>6426</v>
      </c>
      <c r="AI5924" s="97">
        <v>167115</v>
      </c>
      <c r="AJ5924" s="114">
        <v>24.287639617919901</v>
      </c>
      <c r="AK5924" s="114">
        <v>97.537986755371094</v>
      </c>
      <c r="AM5924" s="104"/>
      <c r="AN5924" s="104"/>
      <c r="AO5924" s="104"/>
      <c r="AP5924" s="104"/>
    </row>
    <row r="5925" spans="32:42" ht="18">
      <c r="AF5925" s="123" t="s">
        <v>6426</v>
      </c>
      <c r="AG5925" s="96" t="s">
        <v>6427</v>
      </c>
      <c r="AH5925" s="96" t="s">
        <v>8011</v>
      </c>
      <c r="AI5925" s="97">
        <v>167119</v>
      </c>
      <c r="AJ5925" s="114"/>
      <c r="AK5925" s="114"/>
      <c r="AM5925" s="104"/>
      <c r="AN5925" s="104"/>
      <c r="AO5925" s="104"/>
      <c r="AP5925" s="104"/>
    </row>
    <row r="5926" spans="32:42" ht="18">
      <c r="AF5926" s="123" t="s">
        <v>6428</v>
      </c>
      <c r="AG5926" s="96" t="s">
        <v>6429</v>
      </c>
      <c r="AH5926" s="96" t="s">
        <v>6428</v>
      </c>
      <c r="AI5926" s="97">
        <v>167124</v>
      </c>
      <c r="AJ5926" s="114"/>
      <c r="AK5926" s="114"/>
      <c r="AM5926" s="104"/>
      <c r="AN5926" s="104"/>
      <c r="AO5926" s="104"/>
      <c r="AP5926" s="104"/>
    </row>
    <row r="5927" spans="32:42" ht="18">
      <c r="AF5927" s="123" t="s">
        <v>6428</v>
      </c>
      <c r="AG5927" s="96" t="s">
        <v>6429</v>
      </c>
      <c r="AH5927" s="96" t="s">
        <v>8012</v>
      </c>
      <c r="AI5927" s="97">
        <v>167127</v>
      </c>
      <c r="AJ5927" s="114"/>
      <c r="AK5927" s="114"/>
      <c r="AM5927" s="104"/>
      <c r="AN5927" s="104"/>
      <c r="AO5927" s="104"/>
      <c r="AP5927" s="104"/>
    </row>
    <row r="5928" spans="32:42" ht="18">
      <c r="AF5928" s="123" t="s">
        <v>6428</v>
      </c>
      <c r="AG5928" s="96" t="s">
        <v>6429</v>
      </c>
      <c r="AH5928" s="96" t="s">
        <v>7106</v>
      </c>
      <c r="AI5928" s="97">
        <v>167125</v>
      </c>
      <c r="AJ5928" s="114"/>
      <c r="AK5928" s="114"/>
      <c r="AM5928" s="104"/>
      <c r="AN5928" s="104"/>
      <c r="AO5928" s="104"/>
      <c r="AP5928" s="104"/>
    </row>
    <row r="5929" spans="32:42" ht="18">
      <c r="AF5929" s="123" t="s">
        <v>6428</v>
      </c>
      <c r="AG5929" s="96" t="s">
        <v>6429</v>
      </c>
      <c r="AH5929" s="96" t="s">
        <v>8013</v>
      </c>
      <c r="AI5929" s="97">
        <v>167126</v>
      </c>
      <c r="AJ5929" s="114"/>
      <c r="AK5929" s="114"/>
      <c r="AM5929" s="104"/>
      <c r="AN5929" s="104"/>
      <c r="AO5929" s="104"/>
      <c r="AP5929" s="104"/>
    </row>
    <row r="5930" spans="32:42" ht="18">
      <c r="AF5930" s="123" t="s">
        <v>6430</v>
      </c>
      <c r="AG5930" s="96" t="s">
        <v>6431</v>
      </c>
      <c r="AH5930" s="96" t="s">
        <v>6430</v>
      </c>
      <c r="AI5930" s="97">
        <v>167128</v>
      </c>
      <c r="AJ5930" s="114">
        <v>24.739350000000002</v>
      </c>
      <c r="AK5930" s="114">
        <v>97.421850000000006</v>
      </c>
      <c r="AM5930" s="104"/>
      <c r="AN5930" s="104"/>
      <c r="AO5930" s="104"/>
      <c r="AP5930" s="104"/>
    </row>
    <row r="5931" spans="32:42" ht="18">
      <c r="AF5931" s="123" t="s">
        <v>6430</v>
      </c>
      <c r="AG5931" s="96" t="s">
        <v>6431</v>
      </c>
      <c r="AH5931" s="96" t="s">
        <v>8014</v>
      </c>
      <c r="AI5931" s="97">
        <v>167129</v>
      </c>
      <c r="AJ5931" s="114"/>
      <c r="AK5931" s="114"/>
      <c r="AM5931" s="104"/>
      <c r="AN5931" s="104"/>
      <c r="AO5931" s="104"/>
      <c r="AP5931" s="104"/>
    </row>
    <row r="5932" spans="32:42" ht="18">
      <c r="AF5932" s="123" t="s">
        <v>6430</v>
      </c>
      <c r="AG5932" s="96" t="s">
        <v>6431</v>
      </c>
      <c r="AH5932" s="96" t="s">
        <v>8015</v>
      </c>
      <c r="AI5932" s="97">
        <v>167130</v>
      </c>
      <c r="AJ5932" s="114"/>
      <c r="AK5932" s="114"/>
      <c r="AM5932" s="104"/>
      <c r="AN5932" s="104"/>
      <c r="AO5932" s="104"/>
      <c r="AP5932" s="104"/>
    </row>
    <row r="5933" spans="32:42" ht="18">
      <c r="AF5933" s="123" t="s">
        <v>6430</v>
      </c>
      <c r="AG5933" s="96" t="s">
        <v>6431</v>
      </c>
      <c r="AH5933" s="96" t="s">
        <v>8016</v>
      </c>
      <c r="AI5933" s="97">
        <v>167131</v>
      </c>
      <c r="AJ5933" s="114"/>
      <c r="AK5933" s="114"/>
      <c r="AM5933" s="104"/>
      <c r="AN5933" s="104"/>
      <c r="AO5933" s="104"/>
      <c r="AP5933" s="104"/>
    </row>
    <row r="5934" spans="32:42" ht="18">
      <c r="AF5934" s="123" t="s">
        <v>6430</v>
      </c>
      <c r="AG5934" s="96" t="s">
        <v>6431</v>
      </c>
      <c r="AH5934" s="96" t="s">
        <v>8017</v>
      </c>
      <c r="AI5934" s="97">
        <v>167132</v>
      </c>
      <c r="AJ5934" s="114">
        <v>24.339199066162099</v>
      </c>
      <c r="AK5934" s="114">
        <v>97.613929748535199</v>
      </c>
      <c r="AM5934" s="104"/>
      <c r="AN5934" s="104"/>
      <c r="AO5934" s="104"/>
      <c r="AP5934" s="104"/>
    </row>
    <row r="5935" spans="32:42" ht="18">
      <c r="AF5935" s="123" t="s">
        <v>6430</v>
      </c>
      <c r="AG5935" s="96" t="s">
        <v>6431</v>
      </c>
      <c r="AH5935" s="96" t="s">
        <v>8018</v>
      </c>
      <c r="AI5935" s="97">
        <v>167133</v>
      </c>
      <c r="AJ5935" s="114"/>
      <c r="AK5935" s="114"/>
      <c r="AM5935" s="104"/>
      <c r="AN5935" s="104"/>
      <c r="AO5935" s="104"/>
      <c r="AP5935" s="104"/>
    </row>
    <row r="5936" spans="32:42" ht="18">
      <c r="AF5936" s="123" t="s">
        <v>6430</v>
      </c>
      <c r="AG5936" s="96" t="s">
        <v>6431</v>
      </c>
      <c r="AH5936" s="96" t="s">
        <v>8019</v>
      </c>
      <c r="AI5936" s="97">
        <v>167134</v>
      </c>
      <c r="AJ5936" s="114"/>
      <c r="AK5936" s="114"/>
      <c r="AM5936" s="104"/>
      <c r="AN5936" s="104"/>
      <c r="AO5936" s="104"/>
      <c r="AP5936" s="104"/>
    </row>
    <row r="5937" spans="32:42" ht="18">
      <c r="AF5937" s="123" t="s">
        <v>6430</v>
      </c>
      <c r="AG5937" s="96" t="s">
        <v>6431</v>
      </c>
      <c r="AH5937" s="96" t="s">
        <v>8020</v>
      </c>
      <c r="AI5937" s="97">
        <v>167135</v>
      </c>
      <c r="AJ5937" s="114"/>
      <c r="AK5937" s="114"/>
      <c r="AM5937" s="104"/>
      <c r="AN5937" s="104"/>
      <c r="AO5937" s="104"/>
      <c r="AP5937" s="104"/>
    </row>
    <row r="5938" spans="32:42" ht="18">
      <c r="AF5938" s="123" t="s">
        <v>6430</v>
      </c>
      <c r="AG5938" s="96" t="s">
        <v>6431</v>
      </c>
      <c r="AH5938" s="96" t="s">
        <v>8021</v>
      </c>
      <c r="AI5938" s="97">
        <v>167136</v>
      </c>
      <c r="AJ5938" s="114"/>
      <c r="AK5938" s="114"/>
      <c r="AM5938" s="104"/>
      <c r="AN5938" s="104"/>
      <c r="AO5938" s="104"/>
      <c r="AP5938" s="104"/>
    </row>
    <row r="5939" spans="32:42" ht="18">
      <c r="AF5939" s="123" t="s">
        <v>6432</v>
      </c>
      <c r="AG5939" s="96" t="s">
        <v>6433</v>
      </c>
      <c r="AH5939" s="96" t="s">
        <v>8022</v>
      </c>
      <c r="AI5939" s="97">
        <v>167141</v>
      </c>
      <c r="AJ5939" s="114"/>
      <c r="AK5939" s="114"/>
      <c r="AM5939" s="104"/>
      <c r="AN5939" s="104"/>
      <c r="AO5939" s="104"/>
      <c r="AP5939" s="104"/>
    </row>
    <row r="5940" spans="32:42" ht="18">
      <c r="AF5940" s="123" t="s">
        <v>6432</v>
      </c>
      <c r="AG5940" s="96" t="s">
        <v>6433</v>
      </c>
      <c r="AH5940" s="96" t="s">
        <v>8023</v>
      </c>
      <c r="AI5940" s="97">
        <v>167143</v>
      </c>
      <c r="AJ5940" s="114">
        <v>24.363349914550799</v>
      </c>
      <c r="AK5940" s="114">
        <v>97.560096740722699</v>
      </c>
      <c r="AM5940" s="104"/>
      <c r="AN5940" s="104"/>
      <c r="AO5940" s="104"/>
      <c r="AP5940" s="104"/>
    </row>
    <row r="5941" spans="32:42" ht="18">
      <c r="AF5941" s="123" t="s">
        <v>6432</v>
      </c>
      <c r="AG5941" s="96" t="s">
        <v>6433</v>
      </c>
      <c r="AH5941" s="96" t="s">
        <v>8024</v>
      </c>
      <c r="AI5941" s="97">
        <v>167144</v>
      </c>
      <c r="AJ5941" s="114"/>
      <c r="AK5941" s="114"/>
      <c r="AM5941" s="104"/>
      <c r="AN5941" s="104"/>
      <c r="AO5941" s="104"/>
      <c r="AP5941" s="104"/>
    </row>
    <row r="5942" spans="32:42" ht="18">
      <c r="AF5942" s="123" t="s">
        <v>6432</v>
      </c>
      <c r="AG5942" s="96" t="s">
        <v>6433</v>
      </c>
      <c r="AH5942" s="96" t="s">
        <v>8025</v>
      </c>
      <c r="AI5942" s="97">
        <v>167142</v>
      </c>
      <c r="AJ5942" s="114"/>
      <c r="AK5942" s="114"/>
      <c r="AM5942" s="104"/>
      <c r="AN5942" s="104"/>
      <c r="AO5942" s="104"/>
      <c r="AP5942" s="104"/>
    </row>
    <row r="5943" spans="32:42" ht="18">
      <c r="AF5943" s="123" t="s">
        <v>6432</v>
      </c>
      <c r="AG5943" s="96" t="s">
        <v>6433</v>
      </c>
      <c r="AH5943" s="96" t="s">
        <v>8026</v>
      </c>
      <c r="AI5943" s="97">
        <v>167139</v>
      </c>
      <c r="AJ5943" s="114"/>
      <c r="AK5943" s="114"/>
      <c r="AM5943" s="104"/>
      <c r="AN5943" s="104"/>
      <c r="AO5943" s="104"/>
      <c r="AP5943" s="104"/>
    </row>
    <row r="5944" spans="32:42" ht="18">
      <c r="AF5944" s="123" t="s">
        <v>6432</v>
      </c>
      <c r="AG5944" s="96" t="s">
        <v>6433</v>
      </c>
      <c r="AH5944" s="96" t="s">
        <v>6432</v>
      </c>
      <c r="AI5944" s="97">
        <v>167137</v>
      </c>
      <c r="AJ5944" s="114">
        <v>24.3531093597412</v>
      </c>
      <c r="AK5944" s="114">
        <v>97.629493713378906</v>
      </c>
      <c r="AM5944" s="104"/>
      <c r="AN5944" s="104"/>
      <c r="AO5944" s="104"/>
      <c r="AP5944" s="104"/>
    </row>
    <row r="5945" spans="32:42" ht="18">
      <c r="AF5945" s="123" t="s">
        <v>6432</v>
      </c>
      <c r="AG5945" s="96" t="s">
        <v>6433</v>
      </c>
      <c r="AH5945" s="96" t="s">
        <v>8027</v>
      </c>
      <c r="AI5945" s="97">
        <v>167138</v>
      </c>
      <c r="AJ5945" s="114"/>
      <c r="AK5945" s="114"/>
      <c r="AM5945" s="104"/>
      <c r="AN5945" s="104"/>
      <c r="AO5945" s="104"/>
      <c r="AP5945" s="104"/>
    </row>
    <row r="5946" spans="32:42" ht="18">
      <c r="AF5946" s="123" t="s">
        <v>6432</v>
      </c>
      <c r="AG5946" s="96" t="s">
        <v>6433</v>
      </c>
      <c r="AH5946" s="96" t="s">
        <v>8028</v>
      </c>
      <c r="AI5946" s="97">
        <v>167145</v>
      </c>
      <c r="AJ5946" s="114"/>
      <c r="AK5946" s="114"/>
      <c r="AM5946" s="104"/>
      <c r="AN5946" s="104"/>
      <c r="AO5946" s="104"/>
      <c r="AP5946" s="104"/>
    </row>
    <row r="5947" spans="32:42" ht="18">
      <c r="AF5947" s="123" t="s">
        <v>6432</v>
      </c>
      <c r="AG5947" s="96" t="s">
        <v>6433</v>
      </c>
      <c r="AH5947" s="96" t="s">
        <v>8029</v>
      </c>
      <c r="AI5947" s="97">
        <v>167140</v>
      </c>
      <c r="AJ5947" s="114"/>
      <c r="AK5947" s="114"/>
      <c r="AM5947" s="104"/>
      <c r="AN5947" s="104"/>
      <c r="AO5947" s="104"/>
      <c r="AP5947" s="104"/>
    </row>
    <row r="5948" spans="32:42" ht="18">
      <c r="AF5948" s="123" t="s">
        <v>6434</v>
      </c>
      <c r="AG5948" s="96" t="s">
        <v>6435</v>
      </c>
      <c r="AH5948" s="96" t="s">
        <v>8030</v>
      </c>
      <c r="AI5948" s="97">
        <v>167149</v>
      </c>
      <c r="AJ5948" s="114"/>
      <c r="AK5948" s="114"/>
      <c r="AM5948" s="104"/>
      <c r="AN5948" s="104"/>
      <c r="AO5948" s="104"/>
      <c r="AP5948" s="104"/>
    </row>
    <row r="5949" spans="32:42" ht="18">
      <c r="AF5949" s="123" t="s">
        <v>6434</v>
      </c>
      <c r="AG5949" s="96" t="s">
        <v>6435</v>
      </c>
      <c r="AH5949" s="96" t="s">
        <v>8031</v>
      </c>
      <c r="AI5949" s="97">
        <v>220527</v>
      </c>
      <c r="AJ5949" s="114"/>
      <c r="AK5949" s="114"/>
      <c r="AM5949" s="104"/>
      <c r="AN5949" s="104"/>
      <c r="AO5949" s="104"/>
      <c r="AP5949" s="104"/>
    </row>
    <row r="5950" spans="32:42" ht="18">
      <c r="AF5950" s="123" t="s">
        <v>6434</v>
      </c>
      <c r="AG5950" s="96" t="s">
        <v>6435</v>
      </c>
      <c r="AH5950" s="96" t="s">
        <v>8032</v>
      </c>
      <c r="AI5950" s="97">
        <v>167152</v>
      </c>
      <c r="AJ5950" s="114"/>
      <c r="AK5950" s="114"/>
      <c r="AM5950" s="104"/>
      <c r="AN5950" s="104"/>
      <c r="AO5950" s="104"/>
      <c r="AP5950" s="104"/>
    </row>
    <row r="5951" spans="32:42" ht="18">
      <c r="AF5951" s="123" t="s">
        <v>6434</v>
      </c>
      <c r="AG5951" s="96" t="s">
        <v>6435</v>
      </c>
      <c r="AH5951" s="96" t="s">
        <v>8033</v>
      </c>
      <c r="AI5951" s="97">
        <v>167150</v>
      </c>
      <c r="AJ5951" s="114"/>
      <c r="AK5951" s="114"/>
      <c r="AM5951" s="104"/>
      <c r="AN5951" s="104"/>
      <c r="AO5951" s="104"/>
      <c r="AP5951" s="104"/>
    </row>
    <row r="5952" spans="32:42" ht="18">
      <c r="AF5952" s="123" t="s">
        <v>6434</v>
      </c>
      <c r="AG5952" s="96" t="s">
        <v>6435</v>
      </c>
      <c r="AH5952" s="96" t="s">
        <v>8034</v>
      </c>
      <c r="AI5952" s="97">
        <v>167148</v>
      </c>
      <c r="AJ5952" s="114">
        <v>24.3908805847168</v>
      </c>
      <c r="AK5952" s="114">
        <v>97.613662719726605</v>
      </c>
      <c r="AM5952" s="104"/>
      <c r="AN5952" s="104"/>
      <c r="AO5952" s="104"/>
      <c r="AP5952" s="104"/>
    </row>
    <row r="5953" spans="32:42" ht="18">
      <c r="AF5953" s="123" t="s">
        <v>6434</v>
      </c>
      <c r="AG5953" s="96" t="s">
        <v>6435</v>
      </c>
      <c r="AH5953" s="96" t="s">
        <v>8035</v>
      </c>
      <c r="AI5953" s="97">
        <v>167147</v>
      </c>
      <c r="AJ5953" s="114">
        <v>24.382389068603501</v>
      </c>
      <c r="AK5953" s="114">
        <v>97.586067199707003</v>
      </c>
      <c r="AM5953" s="104"/>
      <c r="AN5953" s="104"/>
      <c r="AO5953" s="104"/>
      <c r="AP5953" s="104"/>
    </row>
    <row r="5954" spans="32:42" ht="18">
      <c r="AF5954" s="123" t="s">
        <v>6434</v>
      </c>
      <c r="AG5954" s="96" t="s">
        <v>6435</v>
      </c>
      <c r="AH5954" s="96" t="s">
        <v>6434</v>
      </c>
      <c r="AI5954" s="97">
        <v>167146</v>
      </c>
      <c r="AJ5954" s="114">
        <v>24.3786506652832</v>
      </c>
      <c r="AK5954" s="114">
        <v>97.596763610839801</v>
      </c>
      <c r="AM5954" s="104"/>
      <c r="AN5954" s="104"/>
      <c r="AO5954" s="104"/>
      <c r="AP5954" s="104"/>
    </row>
    <row r="5955" spans="32:42" ht="18">
      <c r="AF5955" s="123" t="s">
        <v>6434</v>
      </c>
      <c r="AG5955" s="96" t="s">
        <v>6435</v>
      </c>
      <c r="AH5955" s="96" t="s">
        <v>6516</v>
      </c>
      <c r="AI5955" s="97">
        <v>167151</v>
      </c>
      <c r="AJ5955" s="114">
        <v>24.413000106811499</v>
      </c>
      <c r="AK5955" s="114">
        <v>97.546043395996094</v>
      </c>
      <c r="AM5955" s="104"/>
      <c r="AN5955" s="104"/>
      <c r="AO5955" s="104"/>
      <c r="AP5955" s="104"/>
    </row>
    <row r="5956" spans="32:42" ht="18">
      <c r="AF5956" s="123" t="s">
        <v>6436</v>
      </c>
      <c r="AG5956" s="96" t="s">
        <v>6437</v>
      </c>
      <c r="AH5956" s="96" t="s">
        <v>8036</v>
      </c>
      <c r="AI5956" s="97">
        <v>167156</v>
      </c>
      <c r="AJ5956" s="114"/>
      <c r="AK5956" s="114"/>
      <c r="AM5956" s="104"/>
      <c r="AN5956" s="104"/>
      <c r="AO5956" s="104"/>
      <c r="AP5956" s="104"/>
    </row>
    <row r="5957" spans="32:42" ht="18">
      <c r="AF5957" s="123" t="s">
        <v>6436</v>
      </c>
      <c r="AG5957" s="96" t="s">
        <v>6437</v>
      </c>
      <c r="AH5957" s="96" t="s">
        <v>8037</v>
      </c>
      <c r="AI5957" s="97">
        <v>220528</v>
      </c>
      <c r="AJ5957" s="114"/>
      <c r="AK5957" s="114"/>
      <c r="AM5957" s="104"/>
      <c r="AN5957" s="104"/>
      <c r="AO5957" s="104"/>
      <c r="AP5957" s="104"/>
    </row>
    <row r="5958" spans="32:42" ht="18">
      <c r="AF5958" s="123" t="s">
        <v>6436</v>
      </c>
      <c r="AG5958" s="96" t="s">
        <v>6437</v>
      </c>
      <c r="AH5958" s="96" t="s">
        <v>8038</v>
      </c>
      <c r="AI5958" s="97">
        <v>216912</v>
      </c>
      <c r="AJ5958" s="114"/>
      <c r="AK5958" s="114"/>
      <c r="AM5958" s="104"/>
      <c r="AN5958" s="104"/>
      <c r="AO5958" s="104"/>
      <c r="AP5958" s="104"/>
    </row>
    <row r="5959" spans="32:42" ht="18">
      <c r="AF5959" s="123" t="s">
        <v>6436</v>
      </c>
      <c r="AG5959" s="96" t="s">
        <v>6437</v>
      </c>
      <c r="AH5959" s="96" t="s">
        <v>8039</v>
      </c>
      <c r="AI5959" s="97">
        <v>216911</v>
      </c>
      <c r="AJ5959" s="114"/>
      <c r="AK5959" s="114"/>
      <c r="AM5959" s="104"/>
      <c r="AN5959" s="104"/>
      <c r="AO5959" s="104"/>
      <c r="AP5959" s="104"/>
    </row>
    <row r="5960" spans="32:42" ht="18">
      <c r="AF5960" s="123" t="s">
        <v>6436</v>
      </c>
      <c r="AG5960" s="96" t="s">
        <v>6437</v>
      </c>
      <c r="AH5960" s="96" t="s">
        <v>8040</v>
      </c>
      <c r="AI5960" s="97">
        <v>167161</v>
      </c>
      <c r="AJ5960" s="114"/>
      <c r="AK5960" s="114"/>
      <c r="AM5960" s="104"/>
      <c r="AN5960" s="104"/>
      <c r="AO5960" s="104"/>
      <c r="AP5960" s="104"/>
    </row>
    <row r="5961" spans="32:42" ht="18">
      <c r="AF5961" s="123" t="s">
        <v>6436</v>
      </c>
      <c r="AG5961" s="96" t="s">
        <v>6437</v>
      </c>
      <c r="AH5961" s="96" t="s">
        <v>8041</v>
      </c>
      <c r="AI5961" s="97">
        <v>167160</v>
      </c>
      <c r="AJ5961" s="114"/>
      <c r="AK5961" s="114"/>
      <c r="AM5961" s="104"/>
      <c r="AN5961" s="104"/>
      <c r="AO5961" s="104"/>
      <c r="AP5961" s="104"/>
    </row>
    <row r="5962" spans="32:42" ht="18">
      <c r="AF5962" s="123" t="s">
        <v>6436</v>
      </c>
      <c r="AG5962" s="96" t="s">
        <v>6437</v>
      </c>
      <c r="AH5962" s="96" t="s">
        <v>8042</v>
      </c>
      <c r="AI5962" s="97">
        <v>167157</v>
      </c>
      <c r="AJ5962" s="114"/>
      <c r="AK5962" s="114"/>
      <c r="AM5962" s="104"/>
      <c r="AN5962" s="104"/>
      <c r="AO5962" s="104"/>
      <c r="AP5962" s="104"/>
    </row>
    <row r="5963" spans="32:42" ht="18">
      <c r="AF5963" s="123" t="s">
        <v>6436</v>
      </c>
      <c r="AG5963" s="96" t="s">
        <v>6437</v>
      </c>
      <c r="AH5963" s="96" t="s">
        <v>8043</v>
      </c>
      <c r="AI5963" s="97">
        <v>167155</v>
      </c>
      <c r="AJ5963" s="114"/>
      <c r="AK5963" s="114"/>
      <c r="AM5963" s="104"/>
      <c r="AN5963" s="104"/>
      <c r="AO5963" s="104"/>
      <c r="AP5963" s="104"/>
    </row>
    <row r="5964" spans="32:42" ht="18">
      <c r="AF5964" s="123" t="s">
        <v>6436</v>
      </c>
      <c r="AG5964" s="96" t="s">
        <v>6437</v>
      </c>
      <c r="AH5964" s="96" t="s">
        <v>8044</v>
      </c>
      <c r="AI5964" s="97">
        <v>167154</v>
      </c>
      <c r="AJ5964" s="114"/>
      <c r="AK5964" s="114"/>
      <c r="AM5964" s="104"/>
      <c r="AN5964" s="104"/>
      <c r="AO5964" s="104"/>
      <c r="AP5964" s="104"/>
    </row>
    <row r="5965" spans="32:42" ht="18">
      <c r="AF5965" s="123" t="s">
        <v>6436</v>
      </c>
      <c r="AG5965" s="96" t="s">
        <v>6437</v>
      </c>
      <c r="AH5965" s="96" t="s">
        <v>8045</v>
      </c>
      <c r="AI5965" s="97">
        <v>167153</v>
      </c>
      <c r="AJ5965" s="114"/>
      <c r="AK5965" s="114"/>
      <c r="AM5965" s="104"/>
      <c r="AN5965" s="104"/>
      <c r="AO5965" s="104"/>
      <c r="AP5965" s="104"/>
    </row>
    <row r="5966" spans="32:42" ht="18">
      <c r="AF5966" s="123" t="s">
        <v>6436</v>
      </c>
      <c r="AG5966" s="96" t="s">
        <v>6437</v>
      </c>
      <c r="AH5966" s="96" t="s">
        <v>8046</v>
      </c>
      <c r="AI5966" s="97">
        <v>167159</v>
      </c>
      <c r="AJ5966" s="114"/>
      <c r="AK5966" s="114"/>
      <c r="AM5966" s="104"/>
      <c r="AN5966" s="104"/>
      <c r="AO5966" s="104"/>
      <c r="AP5966" s="104"/>
    </row>
    <row r="5967" spans="32:42" ht="18">
      <c r="AF5967" s="123" t="s">
        <v>6436</v>
      </c>
      <c r="AG5967" s="96" t="s">
        <v>6437</v>
      </c>
      <c r="AH5967" s="96" t="s">
        <v>8047</v>
      </c>
      <c r="AI5967" s="97">
        <v>167158</v>
      </c>
      <c r="AJ5967" s="114"/>
      <c r="AK5967" s="114"/>
      <c r="AM5967" s="104"/>
      <c r="AN5967" s="104"/>
      <c r="AO5967" s="104"/>
      <c r="AP5967" s="104"/>
    </row>
    <row r="5968" spans="32:42" ht="18">
      <c r="AF5968" s="123" t="s">
        <v>6438</v>
      </c>
      <c r="AG5968" s="96" t="s">
        <v>6439</v>
      </c>
      <c r="AH5968" s="96" t="s">
        <v>8048</v>
      </c>
      <c r="AI5968" s="97">
        <v>167163</v>
      </c>
      <c r="AJ5968" s="114">
        <v>24.239059448242202</v>
      </c>
      <c r="AK5968" s="114">
        <v>97.735527038574205</v>
      </c>
      <c r="AM5968" s="104"/>
      <c r="AN5968" s="104"/>
      <c r="AO5968" s="104"/>
      <c r="AP5968" s="104"/>
    </row>
    <row r="5969" spans="32:42" ht="18">
      <c r="AF5969" s="123" t="s">
        <v>6438</v>
      </c>
      <c r="AG5969" s="96" t="s">
        <v>6439</v>
      </c>
      <c r="AH5969" s="96" t="s">
        <v>8049</v>
      </c>
      <c r="AI5969" s="97">
        <v>216915</v>
      </c>
      <c r="AJ5969" s="114"/>
      <c r="AK5969" s="114"/>
      <c r="AM5969" s="104"/>
      <c r="AN5969" s="104"/>
      <c r="AO5969" s="104"/>
      <c r="AP5969" s="104"/>
    </row>
    <row r="5970" spans="32:42" ht="18">
      <c r="AF5970" s="123" t="s">
        <v>6438</v>
      </c>
      <c r="AG5970" s="96" t="s">
        <v>6439</v>
      </c>
      <c r="AH5970" s="96" t="s">
        <v>8050</v>
      </c>
      <c r="AI5970" s="97">
        <v>216914</v>
      </c>
      <c r="AJ5970" s="114">
        <v>24.247779846191399</v>
      </c>
      <c r="AK5970" s="114">
        <v>97.740440368652301</v>
      </c>
      <c r="AM5970" s="104"/>
      <c r="AN5970" s="104"/>
      <c r="AO5970" s="104"/>
      <c r="AP5970" s="104"/>
    </row>
    <row r="5971" spans="32:42" ht="18">
      <c r="AF5971" s="123" t="s">
        <v>6438</v>
      </c>
      <c r="AG5971" s="96" t="s">
        <v>6439</v>
      </c>
      <c r="AH5971" s="96" t="s">
        <v>8051</v>
      </c>
      <c r="AI5971" s="97">
        <v>216913</v>
      </c>
      <c r="AJ5971" s="114">
        <v>24.254989624023398</v>
      </c>
      <c r="AK5971" s="114">
        <v>97.755187988281307</v>
      </c>
      <c r="AM5971" s="104"/>
      <c r="AN5971" s="104"/>
      <c r="AO5971" s="104"/>
      <c r="AP5971" s="104"/>
    </row>
    <row r="5972" spans="32:42" ht="18">
      <c r="AF5972" s="123" t="s">
        <v>6438</v>
      </c>
      <c r="AG5972" s="96" t="s">
        <v>6439</v>
      </c>
      <c r="AH5972" s="96" t="s">
        <v>8052</v>
      </c>
      <c r="AI5972" s="97">
        <v>167166</v>
      </c>
      <c r="AJ5972" s="114"/>
      <c r="AK5972" s="114"/>
      <c r="AM5972" s="104"/>
      <c r="AN5972" s="104"/>
      <c r="AO5972" s="104"/>
      <c r="AP5972" s="104"/>
    </row>
    <row r="5973" spans="32:42" ht="18">
      <c r="AF5973" s="123" t="s">
        <v>6438</v>
      </c>
      <c r="AG5973" s="96" t="s">
        <v>6439</v>
      </c>
      <c r="AH5973" s="96" t="s">
        <v>8053</v>
      </c>
      <c r="AI5973" s="97">
        <v>167164</v>
      </c>
      <c r="AJ5973" s="114">
        <v>24.255989074706999</v>
      </c>
      <c r="AK5973" s="114">
        <v>97.756141662597699</v>
      </c>
      <c r="AM5973" s="104"/>
      <c r="AN5973" s="104"/>
      <c r="AO5973" s="104"/>
      <c r="AP5973" s="104"/>
    </row>
    <row r="5974" spans="32:42" ht="18">
      <c r="AF5974" s="123" t="s">
        <v>6438</v>
      </c>
      <c r="AG5974" s="96" t="s">
        <v>6439</v>
      </c>
      <c r="AH5974" s="96" t="s">
        <v>8054</v>
      </c>
      <c r="AI5974" s="97">
        <v>167162</v>
      </c>
      <c r="AJ5974" s="114">
        <v>24.2187690734863</v>
      </c>
      <c r="AK5974" s="114">
        <v>97.726593017578097</v>
      </c>
      <c r="AM5974" s="104"/>
      <c r="AN5974" s="104"/>
      <c r="AO5974" s="104"/>
      <c r="AP5974" s="104"/>
    </row>
    <row r="5975" spans="32:42" ht="18">
      <c r="AF5975" s="123" t="s">
        <v>6438</v>
      </c>
      <c r="AG5975" s="96" t="s">
        <v>6439</v>
      </c>
      <c r="AH5975" s="96" t="s">
        <v>8055</v>
      </c>
      <c r="AI5975" s="97">
        <v>167165</v>
      </c>
      <c r="AJ5975" s="114">
        <v>24.266950607299801</v>
      </c>
      <c r="AK5975" s="114">
        <v>97.756179809570298</v>
      </c>
      <c r="AM5975" s="104"/>
      <c r="AN5975" s="104"/>
      <c r="AO5975" s="104"/>
      <c r="AP5975" s="104"/>
    </row>
    <row r="5976" spans="32:42" ht="18">
      <c r="AF5976" s="123" t="s">
        <v>6440</v>
      </c>
      <c r="AG5976" s="96" t="s">
        <v>6441</v>
      </c>
      <c r="AH5976" s="96" t="s">
        <v>8056</v>
      </c>
      <c r="AI5976" s="97">
        <v>167170</v>
      </c>
      <c r="AJ5976" s="114"/>
      <c r="AK5976" s="114"/>
      <c r="AM5976" s="104"/>
      <c r="AN5976" s="104"/>
      <c r="AO5976" s="104"/>
      <c r="AP5976" s="104"/>
    </row>
    <row r="5977" spans="32:42" ht="18">
      <c r="AF5977" s="123" t="s">
        <v>6440</v>
      </c>
      <c r="AG5977" s="96" t="s">
        <v>6441</v>
      </c>
      <c r="AH5977" s="96" t="s">
        <v>8057</v>
      </c>
      <c r="AI5977" s="97">
        <v>167171</v>
      </c>
      <c r="AJ5977" s="114"/>
      <c r="AK5977" s="114"/>
      <c r="AM5977" s="104"/>
      <c r="AN5977" s="104"/>
      <c r="AO5977" s="104"/>
      <c r="AP5977" s="104"/>
    </row>
    <row r="5978" spans="32:42" ht="18">
      <c r="AF5978" s="123" t="s">
        <v>6440</v>
      </c>
      <c r="AG5978" s="96" t="s">
        <v>6441</v>
      </c>
      <c r="AH5978" s="96" t="s">
        <v>8058</v>
      </c>
      <c r="AI5978" s="97">
        <v>167168</v>
      </c>
      <c r="AJ5978" s="114"/>
      <c r="AK5978" s="114"/>
      <c r="AM5978" s="104"/>
      <c r="AN5978" s="104"/>
      <c r="AO5978" s="104"/>
      <c r="AP5978" s="104"/>
    </row>
    <row r="5979" spans="32:42" ht="18">
      <c r="AF5979" s="123" t="s">
        <v>6440</v>
      </c>
      <c r="AG5979" s="96" t="s">
        <v>6441</v>
      </c>
      <c r="AH5979" s="96" t="s">
        <v>6440</v>
      </c>
      <c r="AI5979" s="97">
        <v>167167</v>
      </c>
      <c r="AJ5979" s="114">
        <v>24.239599227905298</v>
      </c>
      <c r="AK5979" s="114">
        <v>97.721862792968807</v>
      </c>
      <c r="AM5979" s="104"/>
      <c r="AN5979" s="104"/>
      <c r="AO5979" s="104"/>
      <c r="AP5979" s="104"/>
    </row>
    <row r="5980" spans="32:42" ht="18">
      <c r="AF5980" s="123" t="s">
        <v>6440</v>
      </c>
      <c r="AG5980" s="96" t="s">
        <v>6441</v>
      </c>
      <c r="AH5980" s="96" t="s">
        <v>8059</v>
      </c>
      <c r="AI5980" s="97">
        <v>167169</v>
      </c>
      <c r="AJ5980" s="114"/>
      <c r="AK5980" s="114"/>
      <c r="AM5980" s="104"/>
      <c r="AN5980" s="104"/>
      <c r="AO5980" s="104"/>
      <c r="AP5980" s="104"/>
    </row>
    <row r="5981" spans="32:42" ht="18">
      <c r="AF5981" s="123" t="s">
        <v>6440</v>
      </c>
      <c r="AG5981" s="96" t="s">
        <v>6441</v>
      </c>
      <c r="AH5981" s="96" t="s">
        <v>8060</v>
      </c>
      <c r="AI5981" s="97">
        <v>167172</v>
      </c>
      <c r="AJ5981" s="114"/>
      <c r="AK5981" s="114"/>
      <c r="AM5981" s="104"/>
      <c r="AN5981" s="104"/>
      <c r="AO5981" s="104"/>
      <c r="AP5981" s="104"/>
    </row>
    <row r="5982" spans="32:42" ht="18">
      <c r="AF5982" s="123" t="s">
        <v>6442</v>
      </c>
      <c r="AG5982" s="96" t="s">
        <v>6443</v>
      </c>
      <c r="AH5982" s="96" t="s">
        <v>8061</v>
      </c>
      <c r="AI5982" s="97">
        <v>167176</v>
      </c>
      <c r="AJ5982" s="114"/>
      <c r="AK5982" s="114"/>
      <c r="AM5982" s="104"/>
      <c r="AN5982" s="104"/>
      <c r="AO5982" s="104"/>
      <c r="AP5982" s="104"/>
    </row>
    <row r="5983" spans="32:42" ht="18">
      <c r="AF5983" s="123" t="s">
        <v>6442</v>
      </c>
      <c r="AG5983" s="96" t="s">
        <v>6443</v>
      </c>
      <c r="AH5983" s="96" t="s">
        <v>8062</v>
      </c>
      <c r="AI5983" s="97">
        <v>167179</v>
      </c>
      <c r="AJ5983" s="114"/>
      <c r="AK5983" s="114"/>
      <c r="AM5983" s="104"/>
      <c r="AN5983" s="104"/>
      <c r="AO5983" s="104"/>
      <c r="AP5983" s="104"/>
    </row>
    <row r="5984" spans="32:42" ht="18">
      <c r="AF5984" s="123" t="s">
        <v>6442</v>
      </c>
      <c r="AG5984" s="96" t="s">
        <v>6443</v>
      </c>
      <c r="AH5984" s="96" t="s">
        <v>8063</v>
      </c>
      <c r="AI5984" s="97">
        <v>167177</v>
      </c>
      <c r="AJ5984" s="114"/>
      <c r="AK5984" s="114"/>
      <c r="AM5984" s="104"/>
      <c r="AN5984" s="104"/>
      <c r="AO5984" s="104"/>
      <c r="AP5984" s="104"/>
    </row>
    <row r="5985" spans="32:42" ht="18">
      <c r="AF5985" s="123" t="s">
        <v>6442</v>
      </c>
      <c r="AG5985" s="96" t="s">
        <v>6443</v>
      </c>
      <c r="AH5985" s="96" t="s">
        <v>8064</v>
      </c>
      <c r="AI5985" s="97">
        <v>167175</v>
      </c>
      <c r="AJ5985" s="114"/>
      <c r="AK5985" s="114"/>
      <c r="AM5985" s="104"/>
      <c r="AN5985" s="104"/>
      <c r="AO5985" s="104"/>
      <c r="AP5985" s="104"/>
    </row>
    <row r="5986" spans="32:42" ht="18">
      <c r="AF5986" s="123" t="s">
        <v>6442</v>
      </c>
      <c r="AG5986" s="96" t="s">
        <v>6443</v>
      </c>
      <c r="AH5986" s="96" t="s">
        <v>8065</v>
      </c>
      <c r="AI5986" s="97">
        <v>167174</v>
      </c>
      <c r="AJ5986" s="114"/>
      <c r="AK5986" s="114"/>
      <c r="AM5986" s="104"/>
      <c r="AN5986" s="104"/>
      <c r="AO5986" s="104"/>
      <c r="AP5986" s="104"/>
    </row>
    <row r="5987" spans="32:42" ht="18">
      <c r="AF5987" s="123" t="s">
        <v>6442</v>
      </c>
      <c r="AG5987" s="96" t="s">
        <v>6443</v>
      </c>
      <c r="AH5987" s="96" t="s">
        <v>6442</v>
      </c>
      <c r="AI5987" s="97">
        <v>167173</v>
      </c>
      <c r="AJ5987" s="114"/>
      <c r="AK5987" s="114"/>
      <c r="AM5987" s="104"/>
      <c r="AN5987" s="104"/>
      <c r="AO5987" s="104"/>
      <c r="AP5987" s="104"/>
    </row>
    <row r="5988" spans="32:42" ht="18">
      <c r="AF5988" s="123" t="s">
        <v>6442</v>
      </c>
      <c r="AG5988" s="96" t="s">
        <v>6443</v>
      </c>
      <c r="AH5988" s="96" t="s">
        <v>8066</v>
      </c>
      <c r="AI5988" s="97">
        <v>167178</v>
      </c>
      <c r="AJ5988" s="114"/>
      <c r="AK5988" s="114"/>
      <c r="AM5988" s="104"/>
      <c r="AN5988" s="104"/>
      <c r="AO5988" s="104"/>
      <c r="AP5988" s="104"/>
    </row>
    <row r="5989" spans="32:42" ht="18">
      <c r="AF5989" s="123" t="s">
        <v>6444</v>
      </c>
      <c r="AG5989" s="96" t="s">
        <v>6445</v>
      </c>
      <c r="AH5989" s="96" t="s">
        <v>8067</v>
      </c>
      <c r="AI5989" s="97">
        <v>167187</v>
      </c>
      <c r="AJ5989" s="114"/>
      <c r="AK5989" s="114"/>
      <c r="AM5989" s="104"/>
      <c r="AN5989" s="104"/>
      <c r="AO5989" s="104"/>
      <c r="AP5989" s="104"/>
    </row>
    <row r="5990" spans="32:42" ht="18">
      <c r="AF5990" s="123" t="s">
        <v>6444</v>
      </c>
      <c r="AG5990" s="96" t="s">
        <v>6445</v>
      </c>
      <c r="AH5990" s="96" t="s">
        <v>8068</v>
      </c>
      <c r="AI5990" s="97">
        <v>167186</v>
      </c>
      <c r="AJ5990" s="114"/>
      <c r="AK5990" s="114"/>
      <c r="AM5990" s="104"/>
      <c r="AN5990" s="104"/>
      <c r="AO5990" s="104"/>
      <c r="AP5990" s="104"/>
    </row>
    <row r="5991" spans="32:42" ht="18">
      <c r="AF5991" s="123" t="s">
        <v>6444</v>
      </c>
      <c r="AG5991" s="96" t="s">
        <v>6445</v>
      </c>
      <c r="AH5991" s="96" t="s">
        <v>8069</v>
      </c>
      <c r="AI5991" s="97">
        <v>216916</v>
      </c>
      <c r="AJ5991" s="114"/>
      <c r="AK5991" s="114"/>
      <c r="AM5991" s="104"/>
      <c r="AN5991" s="104"/>
      <c r="AO5991" s="104"/>
      <c r="AP5991" s="104"/>
    </row>
    <row r="5992" spans="32:42" ht="18">
      <c r="AF5992" s="123" t="s">
        <v>6444</v>
      </c>
      <c r="AG5992" s="96" t="s">
        <v>6445</v>
      </c>
      <c r="AH5992" s="96" t="s">
        <v>8070</v>
      </c>
      <c r="AI5992" s="97">
        <v>167188</v>
      </c>
      <c r="AJ5992" s="114"/>
      <c r="AK5992" s="114"/>
      <c r="AM5992" s="104"/>
      <c r="AN5992" s="104"/>
      <c r="AO5992" s="104"/>
      <c r="AP5992" s="104"/>
    </row>
    <row r="5993" spans="32:42" ht="18">
      <c r="AF5993" s="123" t="s">
        <v>6444</v>
      </c>
      <c r="AG5993" s="96" t="s">
        <v>6445</v>
      </c>
      <c r="AH5993" s="96" t="s">
        <v>8071</v>
      </c>
      <c r="AI5993" s="97">
        <v>216917</v>
      </c>
      <c r="AJ5993" s="114"/>
      <c r="AK5993" s="114"/>
      <c r="AM5993" s="104"/>
      <c r="AN5993" s="104"/>
      <c r="AO5993" s="104"/>
      <c r="AP5993" s="104"/>
    </row>
    <row r="5994" spans="32:42" ht="18">
      <c r="AF5994" s="123" t="s">
        <v>6444</v>
      </c>
      <c r="AG5994" s="96" t="s">
        <v>6445</v>
      </c>
      <c r="AH5994" s="96" t="s">
        <v>8072</v>
      </c>
      <c r="AI5994" s="97">
        <v>167184</v>
      </c>
      <c r="AJ5994" s="114"/>
      <c r="AK5994" s="114"/>
      <c r="AM5994" s="104"/>
      <c r="AN5994" s="104"/>
      <c r="AO5994" s="104"/>
      <c r="AP5994" s="104"/>
    </row>
    <row r="5995" spans="32:42" ht="18">
      <c r="AF5995" s="123" t="s">
        <v>6444</v>
      </c>
      <c r="AG5995" s="96" t="s">
        <v>6445</v>
      </c>
      <c r="AH5995" s="96" t="s">
        <v>8073</v>
      </c>
      <c r="AI5995" s="97">
        <v>167183</v>
      </c>
      <c r="AJ5995" s="114"/>
      <c r="AK5995" s="114"/>
      <c r="AM5995" s="104"/>
      <c r="AN5995" s="104"/>
      <c r="AO5995" s="104"/>
      <c r="AP5995" s="104"/>
    </row>
    <row r="5996" spans="32:42" ht="18">
      <c r="AF5996" s="123" t="s">
        <v>6444</v>
      </c>
      <c r="AG5996" s="96" t="s">
        <v>6445</v>
      </c>
      <c r="AH5996" s="96" t="s">
        <v>8074</v>
      </c>
      <c r="AI5996" s="97">
        <v>167182</v>
      </c>
      <c r="AJ5996" s="114"/>
      <c r="AK5996" s="114"/>
      <c r="AM5996" s="104"/>
      <c r="AN5996" s="104"/>
      <c r="AO5996" s="104"/>
      <c r="AP5996" s="104"/>
    </row>
    <row r="5997" spans="32:42" ht="18">
      <c r="AF5997" s="123" t="s">
        <v>6444</v>
      </c>
      <c r="AG5997" s="96" t="s">
        <v>6445</v>
      </c>
      <c r="AH5997" s="96" t="s">
        <v>8075</v>
      </c>
      <c r="AI5997" s="97">
        <v>167181</v>
      </c>
      <c r="AJ5997" s="114"/>
      <c r="AK5997" s="114"/>
      <c r="AM5997" s="104"/>
      <c r="AN5997" s="104"/>
      <c r="AO5997" s="104"/>
      <c r="AP5997" s="104"/>
    </row>
    <row r="5998" spans="32:42" ht="18">
      <c r="AF5998" s="123" t="s">
        <v>6444</v>
      </c>
      <c r="AG5998" s="96" t="s">
        <v>6445</v>
      </c>
      <c r="AH5998" s="96" t="s">
        <v>6444</v>
      </c>
      <c r="AI5998" s="97">
        <v>167180</v>
      </c>
      <c r="AJ5998" s="114"/>
      <c r="AK5998" s="114"/>
      <c r="AM5998" s="104"/>
      <c r="AN5998" s="104"/>
      <c r="AO5998" s="104"/>
      <c r="AP5998" s="104"/>
    </row>
    <row r="5999" spans="32:42" ht="18">
      <c r="AF5999" s="123" t="s">
        <v>6444</v>
      </c>
      <c r="AG5999" s="96" t="s">
        <v>6445</v>
      </c>
      <c r="AH5999" s="96" t="s">
        <v>8076</v>
      </c>
      <c r="AI5999" s="97">
        <v>167189</v>
      </c>
      <c r="AJ5999" s="114"/>
      <c r="AK5999" s="114"/>
      <c r="AM5999" s="104"/>
      <c r="AN5999" s="104"/>
      <c r="AO5999" s="104"/>
      <c r="AP5999" s="104"/>
    </row>
    <row r="6000" spans="32:42" ht="18">
      <c r="AF6000" s="123" t="s">
        <v>6444</v>
      </c>
      <c r="AG6000" s="96" t="s">
        <v>6445</v>
      </c>
      <c r="AH6000" s="96" t="s">
        <v>8077</v>
      </c>
      <c r="AI6000" s="97">
        <v>167185</v>
      </c>
      <c r="AJ6000" s="114"/>
      <c r="AK6000" s="114"/>
      <c r="AM6000" s="104"/>
      <c r="AN6000" s="104"/>
      <c r="AO6000" s="104"/>
      <c r="AP6000" s="104"/>
    </row>
    <row r="6001" spans="32:42" ht="18">
      <c r="AF6001" s="123" t="s">
        <v>6446</v>
      </c>
      <c r="AG6001" s="96" t="s">
        <v>6447</v>
      </c>
      <c r="AH6001" s="96" t="s">
        <v>8078</v>
      </c>
      <c r="AI6001" s="97">
        <v>167193</v>
      </c>
      <c r="AJ6001" s="114"/>
      <c r="AK6001" s="114"/>
      <c r="AM6001" s="104"/>
      <c r="AN6001" s="104"/>
      <c r="AO6001" s="104"/>
      <c r="AP6001" s="104"/>
    </row>
    <row r="6002" spans="32:42" ht="18">
      <c r="AF6002" s="123" t="s">
        <v>6446</v>
      </c>
      <c r="AG6002" s="96" t="s">
        <v>6447</v>
      </c>
      <c r="AH6002" s="96" t="s">
        <v>8079</v>
      </c>
      <c r="AI6002" s="97">
        <v>167196</v>
      </c>
      <c r="AJ6002" s="114"/>
      <c r="AK6002" s="114"/>
      <c r="AM6002" s="104"/>
      <c r="AN6002" s="104"/>
      <c r="AO6002" s="104"/>
      <c r="AP6002" s="104"/>
    </row>
    <row r="6003" spans="32:42" ht="18">
      <c r="AF6003" s="123" t="s">
        <v>6446</v>
      </c>
      <c r="AG6003" s="96" t="s">
        <v>6447</v>
      </c>
      <c r="AH6003" s="96" t="s">
        <v>8080</v>
      </c>
      <c r="AI6003" s="97">
        <v>167194</v>
      </c>
      <c r="AJ6003" s="114">
        <v>24.258380889892599</v>
      </c>
      <c r="AK6003" s="114">
        <v>97.648193359375</v>
      </c>
      <c r="AM6003" s="104"/>
      <c r="AN6003" s="104"/>
      <c r="AO6003" s="104"/>
      <c r="AP6003" s="104"/>
    </row>
    <row r="6004" spans="32:42" ht="18">
      <c r="AF6004" s="123" t="s">
        <v>6446</v>
      </c>
      <c r="AG6004" s="96" t="s">
        <v>6447</v>
      </c>
      <c r="AH6004" s="96" t="s">
        <v>8081</v>
      </c>
      <c r="AI6004" s="97">
        <v>167192</v>
      </c>
      <c r="AJ6004" s="114"/>
      <c r="AK6004" s="114"/>
      <c r="AM6004" s="104"/>
      <c r="AN6004" s="104"/>
      <c r="AO6004" s="104"/>
      <c r="AP6004" s="104"/>
    </row>
    <row r="6005" spans="32:42" ht="18">
      <c r="AF6005" s="123" t="s">
        <v>6446</v>
      </c>
      <c r="AG6005" s="96" t="s">
        <v>6447</v>
      </c>
      <c r="AH6005" s="96" t="s">
        <v>8082</v>
      </c>
      <c r="AI6005" s="97">
        <v>167191</v>
      </c>
      <c r="AJ6005" s="114"/>
      <c r="AK6005" s="114"/>
      <c r="AM6005" s="104"/>
      <c r="AN6005" s="104"/>
      <c r="AO6005" s="104"/>
      <c r="AP6005" s="104"/>
    </row>
    <row r="6006" spans="32:42" ht="18">
      <c r="AF6006" s="123" t="s">
        <v>6446</v>
      </c>
      <c r="AG6006" s="96" t="s">
        <v>6447</v>
      </c>
      <c r="AH6006" s="96" t="s">
        <v>6446</v>
      </c>
      <c r="AI6006" s="97">
        <v>167190</v>
      </c>
      <c r="AJ6006" s="114">
        <v>24.251390457153299</v>
      </c>
      <c r="AK6006" s="114">
        <v>97.634033203125</v>
      </c>
      <c r="AM6006" s="104"/>
      <c r="AN6006" s="104"/>
      <c r="AO6006" s="104"/>
      <c r="AP6006" s="104"/>
    </row>
    <row r="6007" spans="32:42" ht="18">
      <c r="AF6007" s="123" t="s">
        <v>6446</v>
      </c>
      <c r="AG6007" s="96" t="s">
        <v>6447</v>
      </c>
      <c r="AH6007" s="96" t="s">
        <v>8083</v>
      </c>
      <c r="AI6007" s="97">
        <v>167195</v>
      </c>
      <c r="AJ6007" s="114">
        <v>24.210210800170898</v>
      </c>
      <c r="AK6007" s="114">
        <v>97.628601074218807</v>
      </c>
      <c r="AM6007" s="104"/>
      <c r="AN6007" s="104"/>
      <c r="AO6007" s="104"/>
      <c r="AP6007" s="104"/>
    </row>
    <row r="6008" spans="32:42" ht="18">
      <c r="AF6008" s="123" t="s">
        <v>6448</v>
      </c>
      <c r="AG6008" s="96" t="s">
        <v>6449</v>
      </c>
      <c r="AH6008" s="96" t="s">
        <v>6448</v>
      </c>
      <c r="AI6008" s="97">
        <v>167197</v>
      </c>
      <c r="AJ6008" s="114">
        <v>24.1922607421875</v>
      </c>
      <c r="AK6008" s="114">
        <v>97.637001037597699</v>
      </c>
      <c r="AM6008" s="104"/>
      <c r="AN6008" s="104"/>
      <c r="AO6008" s="104"/>
      <c r="AP6008" s="104"/>
    </row>
    <row r="6009" spans="32:42" ht="18">
      <c r="AF6009" s="123" t="s">
        <v>6448</v>
      </c>
      <c r="AG6009" s="96" t="s">
        <v>6449</v>
      </c>
      <c r="AH6009" s="96" t="s">
        <v>8084</v>
      </c>
      <c r="AI6009" s="97">
        <v>167198</v>
      </c>
      <c r="AJ6009" s="114">
        <v>24.193889617919901</v>
      </c>
      <c r="AK6009" s="114">
        <v>97.644752502441406</v>
      </c>
      <c r="AM6009" s="104"/>
      <c r="AN6009" s="104"/>
      <c r="AO6009" s="104"/>
      <c r="AP6009" s="104"/>
    </row>
    <row r="6010" spans="32:42" ht="18">
      <c r="AF6010" s="123" t="s">
        <v>6448</v>
      </c>
      <c r="AG6010" s="96" t="s">
        <v>6449</v>
      </c>
      <c r="AH6010" s="96" t="s">
        <v>8085</v>
      </c>
      <c r="AI6010" s="97">
        <v>167199</v>
      </c>
      <c r="AJ6010" s="114"/>
      <c r="AK6010" s="114"/>
      <c r="AM6010" s="104"/>
      <c r="AN6010" s="104"/>
      <c r="AO6010" s="104"/>
      <c r="AP6010" s="104"/>
    </row>
    <row r="6011" spans="32:42" ht="18">
      <c r="AF6011" s="123" t="s">
        <v>6448</v>
      </c>
      <c r="AG6011" s="96" t="s">
        <v>6449</v>
      </c>
      <c r="AH6011" s="96" t="s">
        <v>8086</v>
      </c>
      <c r="AI6011" s="97">
        <v>167200</v>
      </c>
      <c r="AJ6011" s="114"/>
      <c r="AK6011" s="114"/>
      <c r="AM6011" s="104"/>
      <c r="AN6011" s="104"/>
      <c r="AO6011" s="104"/>
      <c r="AP6011" s="104"/>
    </row>
    <row r="6012" spans="32:42" ht="18">
      <c r="AF6012" s="123" t="s">
        <v>6448</v>
      </c>
      <c r="AG6012" s="96" t="s">
        <v>6449</v>
      </c>
      <c r="AH6012" s="96" t="s">
        <v>8087</v>
      </c>
      <c r="AI6012" s="97">
        <v>167201</v>
      </c>
      <c r="AJ6012" s="114"/>
      <c r="AK6012" s="114"/>
      <c r="AM6012" s="104"/>
      <c r="AN6012" s="104"/>
      <c r="AO6012" s="104"/>
      <c r="AP6012" s="104"/>
    </row>
    <row r="6013" spans="32:42" ht="18">
      <c r="AF6013" s="123" t="s">
        <v>6448</v>
      </c>
      <c r="AG6013" s="96" t="s">
        <v>6449</v>
      </c>
      <c r="AH6013" s="96" t="s">
        <v>8088</v>
      </c>
      <c r="AI6013" s="97">
        <v>216918</v>
      </c>
      <c r="AJ6013" s="114"/>
      <c r="AK6013" s="114"/>
      <c r="AM6013" s="104"/>
      <c r="AN6013" s="104"/>
      <c r="AO6013" s="104"/>
      <c r="AP6013" s="104"/>
    </row>
    <row r="6014" spans="32:42" ht="18">
      <c r="AF6014" s="123" t="s">
        <v>6448</v>
      </c>
      <c r="AG6014" s="96" t="s">
        <v>6449</v>
      </c>
      <c r="AH6014" s="96" t="s">
        <v>6889</v>
      </c>
      <c r="AI6014" s="97">
        <v>216919</v>
      </c>
      <c r="AJ6014" s="114"/>
      <c r="AK6014" s="114"/>
      <c r="AM6014" s="104"/>
      <c r="AN6014" s="104"/>
      <c r="AO6014" s="104"/>
      <c r="AP6014" s="104"/>
    </row>
    <row r="6015" spans="32:42" ht="18">
      <c r="AF6015" s="123" t="s">
        <v>6450</v>
      </c>
      <c r="AG6015" s="96" t="s">
        <v>6451</v>
      </c>
      <c r="AH6015" s="96" t="s">
        <v>8089</v>
      </c>
      <c r="AI6015" s="97">
        <v>167206</v>
      </c>
      <c r="AJ6015" s="114"/>
      <c r="AK6015" s="114"/>
      <c r="AM6015" s="104"/>
      <c r="AN6015" s="104"/>
      <c r="AO6015" s="104"/>
      <c r="AP6015" s="104"/>
    </row>
    <row r="6016" spans="32:42" ht="18">
      <c r="AF6016" s="123" t="s">
        <v>6450</v>
      </c>
      <c r="AG6016" s="96" t="s">
        <v>6451</v>
      </c>
      <c r="AH6016" s="96" t="s">
        <v>8090</v>
      </c>
      <c r="AI6016" s="97">
        <v>167205</v>
      </c>
      <c r="AJ6016" s="114"/>
      <c r="AK6016" s="114"/>
      <c r="AM6016" s="104"/>
      <c r="AN6016" s="104"/>
      <c r="AO6016" s="104"/>
      <c r="AP6016" s="104"/>
    </row>
    <row r="6017" spans="32:42" ht="18">
      <c r="AF6017" s="123" t="s">
        <v>6450</v>
      </c>
      <c r="AG6017" s="96" t="s">
        <v>6451</v>
      </c>
      <c r="AH6017" s="96" t="s">
        <v>6450</v>
      </c>
      <c r="AI6017" s="97">
        <v>167202</v>
      </c>
      <c r="AJ6017" s="114"/>
      <c r="AK6017" s="114"/>
      <c r="AM6017" s="104"/>
      <c r="AN6017" s="104"/>
      <c r="AO6017" s="104"/>
      <c r="AP6017" s="104"/>
    </row>
    <row r="6018" spans="32:42" ht="18">
      <c r="AF6018" s="123" t="s">
        <v>6450</v>
      </c>
      <c r="AG6018" s="96" t="s">
        <v>6451</v>
      </c>
      <c r="AH6018" s="96" t="s">
        <v>8091</v>
      </c>
      <c r="AI6018" s="97">
        <v>167203</v>
      </c>
      <c r="AJ6018" s="114"/>
      <c r="AK6018" s="114"/>
      <c r="AM6018" s="104"/>
      <c r="AN6018" s="104"/>
      <c r="AO6018" s="104"/>
      <c r="AP6018" s="104"/>
    </row>
    <row r="6019" spans="32:42" ht="18">
      <c r="AF6019" s="123" t="s">
        <v>6450</v>
      </c>
      <c r="AG6019" s="96" t="s">
        <v>6451</v>
      </c>
      <c r="AH6019" s="96" t="s">
        <v>8092</v>
      </c>
      <c r="AI6019" s="97">
        <v>167204</v>
      </c>
      <c r="AJ6019" s="114"/>
      <c r="AK6019" s="114"/>
      <c r="AM6019" s="104"/>
      <c r="AN6019" s="104"/>
      <c r="AO6019" s="104"/>
      <c r="AP6019" s="104"/>
    </row>
    <row r="6020" spans="32:42" ht="18">
      <c r="AF6020" s="123" t="s">
        <v>6452</v>
      </c>
      <c r="AG6020" s="96" t="s">
        <v>6453</v>
      </c>
      <c r="AH6020" s="96" t="s">
        <v>6452</v>
      </c>
      <c r="AI6020" s="97">
        <v>167207</v>
      </c>
      <c r="AJ6020" s="114"/>
      <c r="AK6020" s="114"/>
      <c r="AM6020" s="104"/>
      <c r="AN6020" s="104"/>
      <c r="AO6020" s="104"/>
      <c r="AP6020" s="104"/>
    </row>
    <row r="6021" spans="32:42" ht="18">
      <c r="AF6021" s="123" t="s">
        <v>6452</v>
      </c>
      <c r="AG6021" s="96" t="s">
        <v>6453</v>
      </c>
      <c r="AH6021" s="96" t="s">
        <v>8093</v>
      </c>
      <c r="AI6021" s="97">
        <v>167208</v>
      </c>
      <c r="AJ6021" s="114"/>
      <c r="AK6021" s="114"/>
      <c r="AM6021" s="104"/>
      <c r="AN6021" s="104"/>
      <c r="AO6021" s="104"/>
      <c r="AP6021" s="104"/>
    </row>
    <row r="6022" spans="32:42" ht="18">
      <c r="AF6022" s="123" t="s">
        <v>6452</v>
      </c>
      <c r="AG6022" s="96" t="s">
        <v>6453</v>
      </c>
      <c r="AH6022" s="96" t="s">
        <v>7148</v>
      </c>
      <c r="AI6022" s="97">
        <v>167209</v>
      </c>
      <c r="AJ6022" s="114"/>
      <c r="AK6022" s="114"/>
      <c r="AM6022" s="104"/>
      <c r="AN6022" s="104"/>
      <c r="AO6022" s="104"/>
      <c r="AP6022" s="104"/>
    </row>
    <row r="6023" spans="32:42" ht="18">
      <c r="AF6023" s="123" t="s">
        <v>6452</v>
      </c>
      <c r="AG6023" s="96" t="s">
        <v>6453</v>
      </c>
      <c r="AH6023" s="96" t="s">
        <v>8094</v>
      </c>
      <c r="AI6023" s="97">
        <v>167210</v>
      </c>
      <c r="AJ6023" s="114"/>
      <c r="AK6023" s="114"/>
      <c r="AM6023" s="104"/>
      <c r="AN6023" s="104"/>
      <c r="AO6023" s="104"/>
      <c r="AP6023" s="104"/>
    </row>
    <row r="6024" spans="32:42" ht="18">
      <c r="AF6024" s="123" t="s">
        <v>6454</v>
      </c>
      <c r="AG6024" s="96" t="s">
        <v>6455</v>
      </c>
      <c r="AH6024" s="96" t="s">
        <v>6454</v>
      </c>
      <c r="AI6024" s="97">
        <v>167211</v>
      </c>
      <c r="AJ6024" s="114">
        <v>24.643550872802699</v>
      </c>
      <c r="AK6024" s="114">
        <v>97.462806701660199</v>
      </c>
      <c r="AM6024" s="104"/>
      <c r="AN6024" s="104"/>
      <c r="AO6024" s="104"/>
      <c r="AP6024" s="104"/>
    </row>
    <row r="6025" spans="32:42" ht="18">
      <c r="AF6025" s="123" t="s">
        <v>6454</v>
      </c>
      <c r="AG6025" s="96" t="s">
        <v>6455</v>
      </c>
      <c r="AH6025" s="96" t="s">
        <v>8095</v>
      </c>
      <c r="AI6025" s="97">
        <v>167215</v>
      </c>
      <c r="AJ6025" s="114"/>
      <c r="AK6025" s="114"/>
      <c r="AM6025" s="104"/>
      <c r="AN6025" s="104"/>
      <c r="AO6025" s="104"/>
      <c r="AP6025" s="104"/>
    </row>
    <row r="6026" spans="32:42" ht="18">
      <c r="AF6026" s="123" t="s">
        <v>6454</v>
      </c>
      <c r="AG6026" s="96" t="s">
        <v>6455</v>
      </c>
      <c r="AH6026" s="96" t="s">
        <v>8096</v>
      </c>
      <c r="AI6026" s="97">
        <v>167214</v>
      </c>
      <c r="AJ6026" s="114"/>
      <c r="AK6026" s="114"/>
      <c r="AM6026" s="104"/>
      <c r="AN6026" s="104"/>
      <c r="AO6026" s="104"/>
      <c r="AP6026" s="104"/>
    </row>
    <row r="6027" spans="32:42" ht="18">
      <c r="AF6027" s="123" t="s">
        <v>6454</v>
      </c>
      <c r="AG6027" s="96" t="s">
        <v>6455</v>
      </c>
      <c r="AH6027" s="96" t="s">
        <v>8097</v>
      </c>
      <c r="AI6027" s="97">
        <v>167212</v>
      </c>
      <c r="AJ6027" s="114"/>
      <c r="AK6027" s="114"/>
      <c r="AM6027" s="104"/>
      <c r="AN6027" s="104"/>
      <c r="AO6027" s="104"/>
      <c r="AP6027" s="104"/>
    </row>
    <row r="6028" spans="32:42" ht="18">
      <c r="AF6028" s="123" t="s">
        <v>6454</v>
      </c>
      <c r="AG6028" s="96" t="s">
        <v>6455</v>
      </c>
      <c r="AH6028" s="96" t="s">
        <v>6892</v>
      </c>
      <c r="AI6028" s="97">
        <v>167213</v>
      </c>
      <c r="AJ6028" s="114">
        <v>24.658420562744102</v>
      </c>
      <c r="AK6028" s="114">
        <v>97.466583251953097</v>
      </c>
      <c r="AM6028" s="104"/>
      <c r="AN6028" s="104"/>
      <c r="AO6028" s="104"/>
      <c r="AP6028" s="104"/>
    </row>
    <row r="6029" spans="32:42" ht="18">
      <c r="AF6029" s="123" t="s">
        <v>6456</v>
      </c>
      <c r="AG6029" s="96" t="s">
        <v>6457</v>
      </c>
      <c r="AH6029" s="96" t="s">
        <v>8098</v>
      </c>
      <c r="AI6029" s="97">
        <v>167223</v>
      </c>
      <c r="AJ6029" s="114">
        <v>24.660890579223601</v>
      </c>
      <c r="AK6029" s="114">
        <v>97.569656372070298</v>
      </c>
      <c r="AM6029" s="104"/>
      <c r="AN6029" s="104"/>
      <c r="AO6029" s="104"/>
      <c r="AP6029" s="104"/>
    </row>
    <row r="6030" spans="32:42" ht="18">
      <c r="AF6030" s="123" t="s">
        <v>6456</v>
      </c>
      <c r="AG6030" s="96" t="s">
        <v>6457</v>
      </c>
      <c r="AH6030" s="96" t="s">
        <v>8099</v>
      </c>
      <c r="AI6030" s="97">
        <v>167220</v>
      </c>
      <c r="AJ6030" s="114"/>
      <c r="AK6030" s="114"/>
      <c r="AM6030" s="104"/>
      <c r="AN6030" s="104"/>
      <c r="AO6030" s="104"/>
      <c r="AP6030" s="104"/>
    </row>
    <row r="6031" spans="32:42" ht="18">
      <c r="AF6031" s="123" t="s">
        <v>6456</v>
      </c>
      <c r="AG6031" s="96" t="s">
        <v>6457</v>
      </c>
      <c r="AH6031" s="96" t="s">
        <v>8100</v>
      </c>
      <c r="AI6031" s="97">
        <v>216920</v>
      </c>
      <c r="AJ6031" s="114"/>
      <c r="AK6031" s="114"/>
      <c r="AM6031" s="104"/>
      <c r="AN6031" s="104"/>
      <c r="AO6031" s="104"/>
      <c r="AP6031" s="104"/>
    </row>
    <row r="6032" spans="32:42" ht="18">
      <c r="AF6032" s="123" t="s">
        <v>6456</v>
      </c>
      <c r="AG6032" s="96" t="s">
        <v>6457</v>
      </c>
      <c r="AH6032" s="96" t="s">
        <v>8101</v>
      </c>
      <c r="AI6032" s="97">
        <v>167225</v>
      </c>
      <c r="AJ6032" s="114"/>
      <c r="AK6032" s="114"/>
      <c r="AM6032" s="104"/>
      <c r="AN6032" s="104"/>
      <c r="AO6032" s="104"/>
      <c r="AP6032" s="104"/>
    </row>
    <row r="6033" spans="32:42" ht="18">
      <c r="AF6033" s="123" t="s">
        <v>6456</v>
      </c>
      <c r="AG6033" s="96" t="s">
        <v>6457</v>
      </c>
      <c r="AH6033" s="96" t="s">
        <v>8102</v>
      </c>
      <c r="AI6033" s="97">
        <v>167224</v>
      </c>
      <c r="AJ6033" s="114"/>
      <c r="AK6033" s="114"/>
      <c r="AM6033" s="104"/>
      <c r="AN6033" s="104"/>
      <c r="AO6033" s="104"/>
      <c r="AP6033" s="104"/>
    </row>
    <row r="6034" spans="32:42" ht="18">
      <c r="AF6034" s="123" t="s">
        <v>6456</v>
      </c>
      <c r="AG6034" s="96" t="s">
        <v>6457</v>
      </c>
      <c r="AH6034" s="96" t="s">
        <v>6456</v>
      </c>
      <c r="AI6034" s="97">
        <v>167216</v>
      </c>
      <c r="AJ6034" s="114"/>
      <c r="AK6034" s="114"/>
      <c r="AM6034" s="104"/>
      <c r="AN6034" s="104"/>
      <c r="AO6034" s="104"/>
      <c r="AP6034" s="104"/>
    </row>
    <row r="6035" spans="32:42" ht="18">
      <c r="AF6035" s="123" t="s">
        <v>6456</v>
      </c>
      <c r="AG6035" s="96" t="s">
        <v>6457</v>
      </c>
      <c r="AH6035" s="96" t="s">
        <v>8103</v>
      </c>
      <c r="AI6035" s="97">
        <v>167219</v>
      </c>
      <c r="AJ6035" s="114">
        <v>24.544700622558601</v>
      </c>
      <c r="AK6035" s="114">
        <v>97.477668762207003</v>
      </c>
      <c r="AM6035" s="104"/>
      <c r="AN6035" s="104"/>
      <c r="AO6035" s="104"/>
      <c r="AP6035" s="104"/>
    </row>
    <row r="6036" spans="32:42" ht="18">
      <c r="AF6036" s="123" t="s">
        <v>6456</v>
      </c>
      <c r="AG6036" s="96" t="s">
        <v>6457</v>
      </c>
      <c r="AH6036" s="96" t="s">
        <v>8104</v>
      </c>
      <c r="AI6036" s="97">
        <v>167218</v>
      </c>
      <c r="AJ6036" s="114"/>
      <c r="AK6036" s="114"/>
      <c r="AM6036" s="104"/>
      <c r="AN6036" s="104"/>
      <c r="AO6036" s="104"/>
      <c r="AP6036" s="104"/>
    </row>
    <row r="6037" spans="32:42" ht="18">
      <c r="AF6037" s="123" t="s">
        <v>6456</v>
      </c>
      <c r="AG6037" s="96" t="s">
        <v>6457</v>
      </c>
      <c r="AH6037" s="96" t="s">
        <v>8105</v>
      </c>
      <c r="AI6037" s="97">
        <v>167217</v>
      </c>
      <c r="AJ6037" s="114"/>
      <c r="AK6037" s="114"/>
      <c r="AM6037" s="104"/>
      <c r="AN6037" s="104"/>
      <c r="AO6037" s="104"/>
      <c r="AP6037" s="104"/>
    </row>
    <row r="6038" spans="32:42" ht="18">
      <c r="AF6038" s="123" t="s">
        <v>6456</v>
      </c>
      <c r="AG6038" s="96" t="s">
        <v>6457</v>
      </c>
      <c r="AH6038" s="96" t="s">
        <v>8106</v>
      </c>
      <c r="AI6038" s="97">
        <v>167221</v>
      </c>
      <c r="AJ6038" s="114">
        <v>24.637260437011701</v>
      </c>
      <c r="AK6038" s="114">
        <v>97.566146850585895</v>
      </c>
      <c r="AM6038" s="104"/>
      <c r="AN6038" s="104"/>
      <c r="AO6038" s="104"/>
      <c r="AP6038" s="104"/>
    </row>
    <row r="6039" spans="32:42" ht="18">
      <c r="AF6039" s="123" t="s">
        <v>6456</v>
      </c>
      <c r="AG6039" s="96" t="s">
        <v>6457</v>
      </c>
      <c r="AH6039" s="96" t="s">
        <v>8107</v>
      </c>
      <c r="AI6039" s="97">
        <v>167222</v>
      </c>
      <c r="AJ6039" s="114"/>
      <c r="AK6039" s="114"/>
      <c r="AM6039" s="104"/>
      <c r="AN6039" s="104"/>
      <c r="AO6039" s="104"/>
      <c r="AP6039" s="104"/>
    </row>
    <row r="6040" spans="32:42" ht="18">
      <c r="AF6040" s="123" t="s">
        <v>6458</v>
      </c>
      <c r="AG6040" s="96" t="s">
        <v>6459</v>
      </c>
      <c r="AH6040" s="96" t="s">
        <v>8108</v>
      </c>
      <c r="AI6040" s="97">
        <v>167227</v>
      </c>
      <c r="AJ6040" s="114">
        <v>24.535160064697301</v>
      </c>
      <c r="AK6040" s="114">
        <v>97.438858032226605</v>
      </c>
      <c r="AM6040" s="104"/>
      <c r="AN6040" s="104"/>
      <c r="AO6040" s="104"/>
      <c r="AP6040" s="104"/>
    </row>
    <row r="6041" spans="32:42" ht="18">
      <c r="AF6041" s="123" t="s">
        <v>6458</v>
      </c>
      <c r="AG6041" s="96" t="s">
        <v>6459</v>
      </c>
      <c r="AH6041" s="96" t="s">
        <v>8109</v>
      </c>
      <c r="AI6041" s="97">
        <v>167231</v>
      </c>
      <c r="AJ6041" s="114"/>
      <c r="AK6041" s="114"/>
      <c r="AM6041" s="104"/>
      <c r="AN6041" s="104"/>
      <c r="AO6041" s="104"/>
      <c r="AP6041" s="104"/>
    </row>
    <row r="6042" spans="32:42" ht="18">
      <c r="AF6042" s="123" t="s">
        <v>6458</v>
      </c>
      <c r="AG6042" s="96" t="s">
        <v>6459</v>
      </c>
      <c r="AH6042" s="96" t="s">
        <v>8110</v>
      </c>
      <c r="AI6042" s="97">
        <v>167230</v>
      </c>
      <c r="AJ6042" s="114"/>
      <c r="AK6042" s="114"/>
      <c r="AM6042" s="104"/>
      <c r="AN6042" s="104"/>
      <c r="AO6042" s="104"/>
      <c r="AP6042" s="104"/>
    </row>
    <row r="6043" spans="32:42" ht="18">
      <c r="AF6043" s="123" t="s">
        <v>6458</v>
      </c>
      <c r="AG6043" s="96" t="s">
        <v>6459</v>
      </c>
      <c r="AH6043" s="96" t="s">
        <v>7136</v>
      </c>
      <c r="AI6043" s="97">
        <v>167228</v>
      </c>
      <c r="AJ6043" s="114"/>
      <c r="AK6043" s="114"/>
      <c r="AM6043" s="104"/>
      <c r="AN6043" s="104"/>
      <c r="AO6043" s="104"/>
      <c r="AP6043" s="104"/>
    </row>
    <row r="6044" spans="32:42" ht="18">
      <c r="AF6044" s="123" t="s">
        <v>6458</v>
      </c>
      <c r="AG6044" s="96" t="s">
        <v>6459</v>
      </c>
      <c r="AH6044" s="96" t="s">
        <v>6458</v>
      </c>
      <c r="AI6044" s="97">
        <v>167226</v>
      </c>
      <c r="AJ6044" s="114">
        <v>24.546119689941399</v>
      </c>
      <c r="AK6044" s="114">
        <v>97.441329956054702</v>
      </c>
      <c r="AM6044" s="104"/>
      <c r="AN6044" s="104"/>
      <c r="AO6044" s="104"/>
      <c r="AP6044" s="104"/>
    </row>
    <row r="6045" spans="32:42" ht="18">
      <c r="AF6045" s="123" t="s">
        <v>6458</v>
      </c>
      <c r="AG6045" s="96" t="s">
        <v>6459</v>
      </c>
      <c r="AH6045" s="96" t="s">
        <v>8111</v>
      </c>
      <c r="AI6045" s="97">
        <v>167229</v>
      </c>
      <c r="AJ6045" s="114"/>
      <c r="AK6045" s="114"/>
      <c r="AM6045" s="104"/>
      <c r="AN6045" s="104"/>
      <c r="AO6045" s="104"/>
      <c r="AP6045" s="104"/>
    </row>
    <row r="6046" spans="32:42" ht="18">
      <c r="AF6046" s="123" t="s">
        <v>6460</v>
      </c>
      <c r="AG6046" s="96" t="s">
        <v>6461</v>
      </c>
      <c r="AH6046" s="96" t="s">
        <v>8112</v>
      </c>
      <c r="AI6046" s="97">
        <v>216921</v>
      </c>
      <c r="AJ6046" s="114">
        <v>24.568140029907202</v>
      </c>
      <c r="AK6046" s="114">
        <v>97.366912841796903</v>
      </c>
      <c r="AM6046" s="104"/>
      <c r="AN6046" s="104"/>
      <c r="AO6046" s="104"/>
      <c r="AP6046" s="104"/>
    </row>
    <row r="6047" spans="32:42" ht="18">
      <c r="AF6047" s="123" t="s">
        <v>6460</v>
      </c>
      <c r="AG6047" s="96" t="s">
        <v>6461</v>
      </c>
      <c r="AH6047" s="96" t="s">
        <v>8113</v>
      </c>
      <c r="AI6047" s="97">
        <v>216926</v>
      </c>
      <c r="AJ6047" s="114">
        <v>24.603590011596701</v>
      </c>
      <c r="AK6047" s="114">
        <v>97.360656738281307</v>
      </c>
      <c r="AM6047" s="104"/>
      <c r="AN6047" s="104"/>
      <c r="AO6047" s="104"/>
      <c r="AP6047" s="104"/>
    </row>
    <row r="6048" spans="32:42" ht="18">
      <c r="AF6048" s="123" t="s">
        <v>6460</v>
      </c>
      <c r="AG6048" s="96" t="s">
        <v>6461</v>
      </c>
      <c r="AH6048" s="96" t="s">
        <v>8114</v>
      </c>
      <c r="AI6048" s="97">
        <v>216925</v>
      </c>
      <c r="AJ6048" s="114">
        <v>24.592750549316399</v>
      </c>
      <c r="AK6048" s="114">
        <v>97.357101440429702</v>
      </c>
      <c r="AM6048" s="104"/>
      <c r="AN6048" s="104"/>
      <c r="AO6048" s="104"/>
      <c r="AP6048" s="104"/>
    </row>
    <row r="6049" spans="32:42" ht="18">
      <c r="AF6049" s="123" t="s">
        <v>6460</v>
      </c>
      <c r="AG6049" s="96" t="s">
        <v>6461</v>
      </c>
      <c r="AH6049" s="96" t="s">
        <v>8115</v>
      </c>
      <c r="AI6049" s="97">
        <v>216924</v>
      </c>
      <c r="AJ6049" s="114">
        <v>24.554090499877901</v>
      </c>
      <c r="AK6049" s="114">
        <v>97.3780517578125</v>
      </c>
      <c r="AM6049" s="104"/>
      <c r="AN6049" s="104"/>
      <c r="AO6049" s="104"/>
      <c r="AP6049" s="104"/>
    </row>
    <row r="6050" spans="32:42" ht="18">
      <c r="AF6050" s="123" t="s">
        <v>6460</v>
      </c>
      <c r="AG6050" s="96" t="s">
        <v>6461</v>
      </c>
      <c r="AH6050" s="96" t="s">
        <v>8116</v>
      </c>
      <c r="AI6050" s="97">
        <v>216922</v>
      </c>
      <c r="AJ6050" s="114">
        <v>24.5795707702637</v>
      </c>
      <c r="AK6050" s="114">
        <v>97.372726440429702</v>
      </c>
      <c r="AM6050" s="104"/>
      <c r="AN6050" s="104"/>
      <c r="AO6050" s="104"/>
      <c r="AP6050" s="104"/>
    </row>
    <row r="6051" spans="32:42" ht="18">
      <c r="AF6051" s="123" t="s">
        <v>6460</v>
      </c>
      <c r="AG6051" s="96" t="s">
        <v>6461</v>
      </c>
      <c r="AH6051" s="96" t="s">
        <v>8117</v>
      </c>
      <c r="AI6051" s="97">
        <v>167237</v>
      </c>
      <c r="AJ6051" s="114"/>
      <c r="AK6051" s="114"/>
      <c r="AM6051" s="104"/>
      <c r="AN6051" s="104"/>
      <c r="AO6051" s="104"/>
      <c r="AP6051" s="104"/>
    </row>
    <row r="6052" spans="32:42" ht="18">
      <c r="AF6052" s="123" t="s">
        <v>6460</v>
      </c>
      <c r="AG6052" s="96" t="s">
        <v>6461</v>
      </c>
      <c r="AH6052" s="96" t="s">
        <v>8118</v>
      </c>
      <c r="AI6052" s="97">
        <v>167236</v>
      </c>
      <c r="AJ6052" s="114">
        <v>24.600450515747099</v>
      </c>
      <c r="AK6052" s="114">
        <v>97.381889343261705</v>
      </c>
      <c r="AM6052" s="104"/>
      <c r="AN6052" s="104"/>
      <c r="AO6052" s="104"/>
      <c r="AP6052" s="104"/>
    </row>
    <row r="6053" spans="32:42" ht="18">
      <c r="AF6053" s="123" t="s">
        <v>6460</v>
      </c>
      <c r="AG6053" s="96" t="s">
        <v>6461</v>
      </c>
      <c r="AH6053" s="96" t="s">
        <v>7856</v>
      </c>
      <c r="AI6053" s="97">
        <v>167235</v>
      </c>
      <c r="AJ6053" s="114"/>
      <c r="AK6053" s="114"/>
      <c r="AM6053" s="104"/>
      <c r="AN6053" s="104"/>
      <c r="AO6053" s="104"/>
      <c r="AP6053" s="104"/>
    </row>
    <row r="6054" spans="32:42" ht="18">
      <c r="AF6054" s="123" t="s">
        <v>6460</v>
      </c>
      <c r="AG6054" s="96" t="s">
        <v>6461</v>
      </c>
      <c r="AH6054" s="96" t="s">
        <v>8119</v>
      </c>
      <c r="AI6054" s="97">
        <v>167234</v>
      </c>
      <c r="AJ6054" s="114">
        <v>24.552570343017599</v>
      </c>
      <c r="AK6054" s="114">
        <v>97.370506286621094</v>
      </c>
      <c r="AM6054" s="104"/>
      <c r="AN6054" s="104"/>
      <c r="AO6054" s="104"/>
      <c r="AP6054" s="104"/>
    </row>
    <row r="6055" spans="32:42" ht="18">
      <c r="AF6055" s="123" t="s">
        <v>6460</v>
      </c>
      <c r="AG6055" s="96" t="s">
        <v>6461</v>
      </c>
      <c r="AH6055" s="96" t="s">
        <v>8120</v>
      </c>
      <c r="AI6055" s="97">
        <v>167233</v>
      </c>
      <c r="AJ6055" s="114">
        <v>24.575870513916001</v>
      </c>
      <c r="AK6055" s="114">
        <v>97.370567321777301</v>
      </c>
      <c r="AM6055" s="104"/>
      <c r="AN6055" s="104"/>
      <c r="AO6055" s="104"/>
      <c r="AP6055" s="104"/>
    </row>
    <row r="6056" spans="32:42" ht="18">
      <c r="AF6056" s="123" t="s">
        <v>6460</v>
      </c>
      <c r="AG6056" s="96" t="s">
        <v>6461</v>
      </c>
      <c r="AH6056" s="96" t="s">
        <v>6460</v>
      </c>
      <c r="AI6056" s="97">
        <v>167232</v>
      </c>
      <c r="AJ6056" s="114">
        <v>24.592189788818398</v>
      </c>
      <c r="AK6056" s="114">
        <v>97.370323181152301</v>
      </c>
      <c r="AM6056" s="104"/>
      <c r="AN6056" s="104"/>
      <c r="AO6056" s="104"/>
      <c r="AP6056" s="104"/>
    </row>
    <row r="6057" spans="32:42" ht="18">
      <c r="AF6057" s="123" t="s">
        <v>6460</v>
      </c>
      <c r="AG6057" s="96" t="s">
        <v>6461</v>
      </c>
      <c r="AH6057" s="96" t="s">
        <v>8121</v>
      </c>
      <c r="AI6057" s="97">
        <v>216923</v>
      </c>
      <c r="AJ6057" s="114">
        <v>24.614589691162099</v>
      </c>
      <c r="AK6057" s="114">
        <v>97.354057312011705</v>
      </c>
      <c r="AM6057" s="104"/>
      <c r="AN6057" s="104"/>
      <c r="AO6057" s="104"/>
      <c r="AP6057" s="104"/>
    </row>
    <row r="6058" spans="32:42" ht="18">
      <c r="AF6058" s="123" t="s">
        <v>6462</v>
      </c>
      <c r="AG6058" s="96" t="s">
        <v>6463</v>
      </c>
      <c r="AH6058" s="96" t="s">
        <v>8122</v>
      </c>
      <c r="AI6058" s="97">
        <v>167240</v>
      </c>
      <c r="AJ6058" s="114"/>
      <c r="AK6058" s="114"/>
      <c r="AM6058" s="104"/>
      <c r="AN6058" s="104"/>
      <c r="AO6058" s="104"/>
      <c r="AP6058" s="104"/>
    </row>
    <row r="6059" spans="32:42" ht="18">
      <c r="AF6059" s="123" t="s">
        <v>6462</v>
      </c>
      <c r="AG6059" s="96" t="s">
        <v>6463</v>
      </c>
      <c r="AH6059" s="96" t="s">
        <v>8123</v>
      </c>
      <c r="AI6059" s="97">
        <v>167241</v>
      </c>
      <c r="AJ6059" s="114"/>
      <c r="AK6059" s="114"/>
      <c r="AM6059" s="104"/>
      <c r="AN6059" s="104"/>
      <c r="AO6059" s="104"/>
      <c r="AP6059" s="104"/>
    </row>
    <row r="6060" spans="32:42" ht="18">
      <c r="AF6060" s="123" t="s">
        <v>6462</v>
      </c>
      <c r="AG6060" s="96" t="s">
        <v>6463</v>
      </c>
      <c r="AH6060" s="96" t="s">
        <v>8124</v>
      </c>
      <c r="AI6060" s="97">
        <v>167239</v>
      </c>
      <c r="AJ6060" s="114">
        <v>24.6361198425293</v>
      </c>
      <c r="AK6060" s="114">
        <v>97.351890563964801</v>
      </c>
      <c r="AM6060" s="104"/>
      <c r="AN6060" s="104"/>
      <c r="AO6060" s="104"/>
      <c r="AP6060" s="104"/>
    </row>
    <row r="6061" spans="32:42" ht="18">
      <c r="AF6061" s="123" t="s">
        <v>6462</v>
      </c>
      <c r="AG6061" s="96" t="s">
        <v>6463</v>
      </c>
      <c r="AH6061" s="96" t="s">
        <v>6462</v>
      </c>
      <c r="AI6061" s="97">
        <v>167238</v>
      </c>
      <c r="AJ6061" s="114">
        <v>24.634279251098601</v>
      </c>
      <c r="AK6061" s="114">
        <v>97.374809265136705</v>
      </c>
      <c r="AM6061" s="104"/>
      <c r="AN6061" s="104"/>
      <c r="AO6061" s="104"/>
      <c r="AP6061" s="104"/>
    </row>
    <row r="6062" spans="32:42" ht="18">
      <c r="AF6062" s="123" t="s">
        <v>6462</v>
      </c>
      <c r="AG6062" s="96" t="s">
        <v>6463</v>
      </c>
      <c r="AH6062" s="96" t="s">
        <v>8125</v>
      </c>
      <c r="AI6062" s="97">
        <v>220529</v>
      </c>
      <c r="AJ6062" s="114"/>
      <c r="AK6062" s="114"/>
      <c r="AM6062" s="104"/>
      <c r="AN6062" s="104"/>
      <c r="AO6062" s="104"/>
      <c r="AP6062" s="104"/>
    </row>
    <row r="6063" spans="32:42" ht="18">
      <c r="AF6063" s="123" t="s">
        <v>6464</v>
      </c>
      <c r="AG6063" s="96" t="s">
        <v>6465</v>
      </c>
      <c r="AH6063" s="96" t="s">
        <v>6464</v>
      </c>
      <c r="AI6063" s="97">
        <v>167242</v>
      </c>
      <c r="AJ6063" s="114">
        <v>24.630859375</v>
      </c>
      <c r="AK6063" s="114">
        <v>97.429862976074205</v>
      </c>
      <c r="AM6063" s="104"/>
      <c r="AN6063" s="104"/>
      <c r="AO6063" s="104"/>
      <c r="AP6063" s="104"/>
    </row>
    <row r="6064" spans="32:42" ht="18">
      <c r="AF6064" s="123" t="s">
        <v>6464</v>
      </c>
      <c r="AG6064" s="96" t="s">
        <v>6465</v>
      </c>
      <c r="AH6064" s="96" t="s">
        <v>8126</v>
      </c>
      <c r="AI6064" s="97">
        <v>167243</v>
      </c>
      <c r="AJ6064" s="114">
        <v>24.6250190734863</v>
      </c>
      <c r="AK6064" s="114">
        <v>97.417488098144503</v>
      </c>
      <c r="AM6064" s="104"/>
      <c r="AN6064" s="104"/>
      <c r="AO6064" s="104"/>
      <c r="AP6064" s="104"/>
    </row>
    <row r="6065" spans="32:42" ht="18">
      <c r="AF6065" s="123" t="s">
        <v>6464</v>
      </c>
      <c r="AG6065" s="96" t="s">
        <v>6465</v>
      </c>
      <c r="AH6065" s="96" t="s">
        <v>8127</v>
      </c>
      <c r="AI6065" s="97">
        <v>167244</v>
      </c>
      <c r="AJ6065" s="114">
        <v>24.636569976806602</v>
      </c>
      <c r="AK6065" s="114">
        <v>97.438186645507798</v>
      </c>
      <c r="AM6065" s="104"/>
      <c r="AN6065" s="104"/>
      <c r="AO6065" s="104"/>
      <c r="AP6065" s="104"/>
    </row>
    <row r="6066" spans="32:42" ht="18">
      <c r="AF6066" s="123" t="s">
        <v>6464</v>
      </c>
      <c r="AG6066" s="96" t="s">
        <v>6465</v>
      </c>
      <c r="AH6066" s="96" t="s">
        <v>8128</v>
      </c>
      <c r="AI6066" s="97">
        <v>167245</v>
      </c>
      <c r="AJ6066" s="114">
        <v>24.634870529174801</v>
      </c>
      <c r="AK6066" s="114">
        <v>97.396316528320298</v>
      </c>
      <c r="AM6066" s="104"/>
      <c r="AN6066" s="104"/>
      <c r="AO6066" s="104"/>
      <c r="AP6066" s="104"/>
    </row>
    <row r="6067" spans="32:42" ht="18">
      <c r="AF6067" s="123" t="s">
        <v>6464</v>
      </c>
      <c r="AG6067" s="96" t="s">
        <v>6465</v>
      </c>
      <c r="AH6067" s="96" t="s">
        <v>8129</v>
      </c>
      <c r="AI6067" s="97">
        <v>216927</v>
      </c>
      <c r="AJ6067" s="114">
        <v>24.6331996917725</v>
      </c>
      <c r="AK6067" s="114">
        <v>97.443222045898395</v>
      </c>
      <c r="AM6067" s="104"/>
      <c r="AN6067" s="104"/>
      <c r="AO6067" s="104"/>
      <c r="AP6067" s="104"/>
    </row>
    <row r="6068" spans="32:42" ht="18">
      <c r="AF6068" s="123" t="s">
        <v>6466</v>
      </c>
      <c r="AG6068" s="96" t="s">
        <v>6467</v>
      </c>
      <c r="AH6068" s="96" t="s">
        <v>8130</v>
      </c>
      <c r="AI6068" s="97">
        <v>167247</v>
      </c>
      <c r="AJ6068" s="114">
        <v>24.686529159545898</v>
      </c>
      <c r="AK6068" s="114">
        <v>97.401603698730497</v>
      </c>
      <c r="AM6068" s="104"/>
      <c r="AN6068" s="104"/>
      <c r="AO6068" s="104"/>
      <c r="AP6068" s="104"/>
    </row>
    <row r="6069" spans="32:42" ht="18">
      <c r="AF6069" s="123" t="s">
        <v>6466</v>
      </c>
      <c r="AG6069" s="96" t="s">
        <v>6467</v>
      </c>
      <c r="AH6069" s="96" t="s">
        <v>8131</v>
      </c>
      <c r="AI6069" s="97">
        <v>216929</v>
      </c>
      <c r="AJ6069" s="114">
        <v>24.674629211425799</v>
      </c>
      <c r="AK6069" s="114">
        <v>97.383056640625</v>
      </c>
      <c r="AM6069" s="104"/>
      <c r="AN6069" s="104"/>
      <c r="AO6069" s="104"/>
      <c r="AP6069" s="104"/>
    </row>
    <row r="6070" spans="32:42" ht="18">
      <c r="AF6070" s="123" t="s">
        <v>6466</v>
      </c>
      <c r="AG6070" s="96" t="s">
        <v>6467</v>
      </c>
      <c r="AH6070" s="96" t="s">
        <v>8132</v>
      </c>
      <c r="AI6070" s="97">
        <v>220530</v>
      </c>
      <c r="AJ6070" s="114"/>
      <c r="AK6070" s="114"/>
      <c r="AM6070" s="104"/>
      <c r="AN6070" s="104"/>
      <c r="AO6070" s="104"/>
      <c r="AP6070" s="104"/>
    </row>
    <row r="6071" spans="32:42" ht="18">
      <c r="AF6071" s="123" t="s">
        <v>6466</v>
      </c>
      <c r="AG6071" s="96" t="s">
        <v>6467</v>
      </c>
      <c r="AH6071" s="96" t="s">
        <v>8133</v>
      </c>
      <c r="AI6071" s="97">
        <v>216928</v>
      </c>
      <c r="AJ6071" s="114">
        <v>24.6657104492188</v>
      </c>
      <c r="AK6071" s="114">
        <v>97.382308959960895</v>
      </c>
      <c r="AM6071" s="104"/>
      <c r="AN6071" s="104"/>
      <c r="AO6071" s="104"/>
      <c r="AP6071" s="104"/>
    </row>
    <row r="6072" spans="32:42" ht="18">
      <c r="AF6072" s="123" t="s">
        <v>6466</v>
      </c>
      <c r="AG6072" s="96" t="s">
        <v>6467</v>
      </c>
      <c r="AH6072" s="96" t="s">
        <v>8134</v>
      </c>
      <c r="AI6072" s="97">
        <v>167248</v>
      </c>
      <c r="AJ6072" s="114">
        <v>24.675390243530298</v>
      </c>
      <c r="AK6072" s="114">
        <v>97.399986267089801</v>
      </c>
      <c r="AM6072" s="104"/>
      <c r="AN6072" s="104"/>
      <c r="AO6072" s="104"/>
      <c r="AP6072" s="104"/>
    </row>
    <row r="6073" spans="32:42" ht="18">
      <c r="AF6073" s="123" t="s">
        <v>6466</v>
      </c>
      <c r="AG6073" s="96" t="s">
        <v>6467</v>
      </c>
      <c r="AH6073" s="96" t="s">
        <v>6466</v>
      </c>
      <c r="AI6073" s="97">
        <v>167246</v>
      </c>
      <c r="AJ6073" s="114"/>
      <c r="AK6073" s="114"/>
      <c r="AM6073" s="104"/>
      <c r="AN6073" s="104"/>
      <c r="AO6073" s="104"/>
      <c r="AP6073" s="104"/>
    </row>
    <row r="6074" spans="32:42" ht="18">
      <c r="AF6074" s="123" t="s">
        <v>6466</v>
      </c>
      <c r="AG6074" s="96" t="s">
        <v>6467</v>
      </c>
      <c r="AH6074" s="96" t="s">
        <v>8135</v>
      </c>
      <c r="AI6074" s="97">
        <v>167249</v>
      </c>
      <c r="AJ6074" s="114"/>
      <c r="AK6074" s="114"/>
      <c r="AM6074" s="104"/>
      <c r="AN6074" s="104"/>
      <c r="AO6074" s="104"/>
      <c r="AP6074" s="104"/>
    </row>
    <row r="6075" spans="32:42" ht="18">
      <c r="AF6075" s="123" t="s">
        <v>6466</v>
      </c>
      <c r="AG6075" s="96" t="s">
        <v>6467</v>
      </c>
      <c r="AH6075" s="96" t="s">
        <v>8136</v>
      </c>
      <c r="AI6075" s="97">
        <v>167250</v>
      </c>
      <c r="AJ6075" s="114">
        <v>24.7033596038818</v>
      </c>
      <c r="AK6075" s="114">
        <v>97.403343200683594</v>
      </c>
      <c r="AM6075" s="104"/>
      <c r="AN6075" s="104"/>
      <c r="AO6075" s="104"/>
      <c r="AP6075" s="104"/>
    </row>
    <row r="6076" spans="32:42" ht="18">
      <c r="AF6076" s="123" t="s">
        <v>6468</v>
      </c>
      <c r="AG6076" s="96" t="s">
        <v>6469</v>
      </c>
      <c r="AH6076" s="96" t="s">
        <v>8137</v>
      </c>
      <c r="AI6076" s="97">
        <v>167255</v>
      </c>
      <c r="AJ6076" s="114"/>
      <c r="AK6076" s="114"/>
      <c r="AM6076" s="104"/>
      <c r="AN6076" s="104"/>
      <c r="AO6076" s="104"/>
      <c r="AP6076" s="104"/>
    </row>
    <row r="6077" spans="32:42" ht="18">
      <c r="AF6077" s="123" t="s">
        <v>6468</v>
      </c>
      <c r="AG6077" s="96" t="s">
        <v>6469</v>
      </c>
      <c r="AH6077" s="96" t="s">
        <v>8138</v>
      </c>
      <c r="AI6077" s="97">
        <v>216931</v>
      </c>
      <c r="AJ6077" s="114">
        <v>24.734909057617202</v>
      </c>
      <c r="AK6077" s="114">
        <v>97.465797424316406</v>
      </c>
      <c r="AM6077" s="104"/>
      <c r="AN6077" s="104"/>
      <c r="AO6077" s="104"/>
      <c r="AP6077" s="104"/>
    </row>
    <row r="6078" spans="32:42" ht="18">
      <c r="AF6078" s="123" t="s">
        <v>6468</v>
      </c>
      <c r="AG6078" s="96" t="s">
        <v>6469</v>
      </c>
      <c r="AH6078" s="96" t="s">
        <v>8139</v>
      </c>
      <c r="AI6078" s="97">
        <v>167256</v>
      </c>
      <c r="AJ6078" s="114"/>
      <c r="AK6078" s="114"/>
      <c r="AM6078" s="104"/>
      <c r="AN6078" s="104"/>
      <c r="AO6078" s="104"/>
      <c r="AP6078" s="104"/>
    </row>
    <row r="6079" spans="32:42" ht="18">
      <c r="AF6079" s="123" t="s">
        <v>6468</v>
      </c>
      <c r="AG6079" s="96" t="s">
        <v>6469</v>
      </c>
      <c r="AH6079" s="96" t="s">
        <v>8140</v>
      </c>
      <c r="AI6079" s="97">
        <v>167254</v>
      </c>
      <c r="AJ6079" s="114">
        <v>24.730369567871101</v>
      </c>
      <c r="AK6079" s="114">
        <v>97.494697570800795</v>
      </c>
      <c r="AM6079" s="104"/>
      <c r="AN6079" s="104"/>
      <c r="AO6079" s="104"/>
      <c r="AP6079" s="104"/>
    </row>
    <row r="6080" spans="32:42" ht="18">
      <c r="AF6080" s="123" t="s">
        <v>6468</v>
      </c>
      <c r="AG6080" s="96" t="s">
        <v>6469</v>
      </c>
      <c r="AH6080" s="96" t="s">
        <v>8141</v>
      </c>
      <c r="AI6080" s="97">
        <v>167253</v>
      </c>
      <c r="AJ6080" s="114"/>
      <c r="AK6080" s="114"/>
      <c r="AM6080" s="104"/>
      <c r="AN6080" s="104"/>
      <c r="AO6080" s="104"/>
      <c r="AP6080" s="104"/>
    </row>
    <row r="6081" spans="32:42" ht="18">
      <c r="AF6081" s="123" t="s">
        <v>6468</v>
      </c>
      <c r="AG6081" s="96" t="s">
        <v>6469</v>
      </c>
      <c r="AH6081" s="96" t="s">
        <v>8142</v>
      </c>
      <c r="AI6081" s="97">
        <v>167252</v>
      </c>
      <c r="AJ6081" s="114">
        <v>24.742549896240199</v>
      </c>
      <c r="AK6081" s="114">
        <v>97.470863342285199</v>
      </c>
      <c r="AM6081" s="104"/>
      <c r="AN6081" s="104"/>
      <c r="AO6081" s="104"/>
      <c r="AP6081" s="104"/>
    </row>
    <row r="6082" spans="32:42" ht="18">
      <c r="AF6082" s="123" t="s">
        <v>6468</v>
      </c>
      <c r="AG6082" s="96" t="s">
        <v>6469</v>
      </c>
      <c r="AH6082" s="96" t="s">
        <v>8143</v>
      </c>
      <c r="AI6082" s="97">
        <v>167251</v>
      </c>
      <c r="AJ6082" s="114">
        <v>24.740940093994102</v>
      </c>
      <c r="AK6082" s="114">
        <v>97.460853576660199</v>
      </c>
      <c r="AM6082" s="104"/>
      <c r="AN6082" s="104"/>
      <c r="AO6082" s="104"/>
      <c r="AP6082" s="104"/>
    </row>
    <row r="6083" spans="32:42" ht="18">
      <c r="AF6083" s="123" t="s">
        <v>6468</v>
      </c>
      <c r="AG6083" s="96" t="s">
        <v>6469</v>
      </c>
      <c r="AH6083" s="96" t="s">
        <v>8144</v>
      </c>
      <c r="AI6083" s="97">
        <v>216930</v>
      </c>
      <c r="AJ6083" s="114">
        <v>24.769069671630898</v>
      </c>
      <c r="AK6083" s="114">
        <v>97.460411071777301</v>
      </c>
      <c r="AM6083" s="104"/>
      <c r="AN6083" s="104"/>
      <c r="AO6083" s="104"/>
      <c r="AP6083" s="104"/>
    </row>
    <row r="6084" spans="32:42" ht="18">
      <c r="AF6084" s="123" t="s">
        <v>6470</v>
      </c>
      <c r="AG6084" s="96" t="s">
        <v>6471</v>
      </c>
      <c r="AH6084" s="96" t="s">
        <v>6470</v>
      </c>
      <c r="AI6084" s="97">
        <v>167257</v>
      </c>
      <c r="AJ6084" s="114">
        <v>24.7334899902344</v>
      </c>
      <c r="AK6084" s="114">
        <v>97.43408203125</v>
      </c>
      <c r="AM6084" s="104"/>
      <c r="AN6084" s="104"/>
      <c r="AO6084" s="104"/>
      <c r="AP6084" s="104"/>
    </row>
    <row r="6085" spans="32:42" ht="18">
      <c r="AF6085" s="123" t="s">
        <v>6470</v>
      </c>
      <c r="AG6085" s="96" t="s">
        <v>6471</v>
      </c>
      <c r="AH6085" s="96" t="s">
        <v>8145</v>
      </c>
      <c r="AI6085" s="97">
        <v>167258</v>
      </c>
      <c r="AJ6085" s="114">
        <v>24.720140457153299</v>
      </c>
      <c r="AK6085" s="114">
        <v>97.445297241210895</v>
      </c>
      <c r="AM6085" s="104"/>
      <c r="AN6085" s="104"/>
      <c r="AO6085" s="104"/>
      <c r="AP6085" s="104"/>
    </row>
    <row r="6086" spans="32:42" ht="18">
      <c r="AF6086" s="123" t="s">
        <v>6470</v>
      </c>
      <c r="AG6086" s="96" t="s">
        <v>6471</v>
      </c>
      <c r="AH6086" s="96" t="s">
        <v>8146</v>
      </c>
      <c r="AI6086" s="97">
        <v>167259</v>
      </c>
      <c r="AJ6086" s="114">
        <v>24.709709167480501</v>
      </c>
      <c r="AK6086" s="114">
        <v>97.412269592285199</v>
      </c>
      <c r="AM6086" s="104"/>
      <c r="AN6086" s="104"/>
      <c r="AO6086" s="104"/>
      <c r="AP6086" s="104"/>
    </row>
    <row r="6087" spans="32:42" ht="18">
      <c r="AF6087" s="123" t="s">
        <v>6470</v>
      </c>
      <c r="AG6087" s="96" t="s">
        <v>6471</v>
      </c>
      <c r="AH6087" s="96" t="s">
        <v>8147</v>
      </c>
      <c r="AI6087" s="97">
        <v>216932</v>
      </c>
      <c r="AJ6087" s="114">
        <v>24.720659255981399</v>
      </c>
      <c r="AK6087" s="114">
        <v>97.423500061035199</v>
      </c>
      <c r="AM6087" s="104"/>
      <c r="AN6087" s="104"/>
      <c r="AO6087" s="104"/>
      <c r="AP6087" s="104"/>
    </row>
    <row r="6088" spans="32:42" ht="18">
      <c r="AF6088" s="123" t="s">
        <v>6472</v>
      </c>
      <c r="AG6088" s="96" t="s">
        <v>6473</v>
      </c>
      <c r="AH6088" s="96" t="s">
        <v>8148</v>
      </c>
      <c r="AI6088" s="97">
        <v>167261</v>
      </c>
      <c r="AJ6088" s="114"/>
      <c r="AK6088" s="114"/>
      <c r="AM6088" s="104"/>
      <c r="AN6088" s="104"/>
      <c r="AO6088" s="104"/>
      <c r="AP6088" s="104"/>
    </row>
    <row r="6089" spans="32:42" ht="18">
      <c r="AF6089" s="123" t="s">
        <v>6472</v>
      </c>
      <c r="AG6089" s="96" t="s">
        <v>6473</v>
      </c>
      <c r="AH6089" s="96" t="s">
        <v>8149</v>
      </c>
      <c r="AI6089" s="97">
        <v>167264</v>
      </c>
      <c r="AJ6089" s="114"/>
      <c r="AK6089" s="114"/>
      <c r="AM6089" s="104"/>
      <c r="AN6089" s="104"/>
      <c r="AO6089" s="104"/>
      <c r="AP6089" s="104"/>
    </row>
    <row r="6090" spans="32:42" ht="18">
      <c r="AF6090" s="123" t="s">
        <v>6472</v>
      </c>
      <c r="AG6090" s="96" t="s">
        <v>6473</v>
      </c>
      <c r="AH6090" s="96" t="s">
        <v>6472</v>
      </c>
      <c r="AI6090" s="97">
        <v>167260</v>
      </c>
      <c r="AJ6090" s="114">
        <v>24.719160079956101</v>
      </c>
      <c r="AK6090" s="114">
        <v>97.461242675781307</v>
      </c>
      <c r="AM6090" s="104"/>
      <c r="AN6090" s="104"/>
      <c r="AO6090" s="104"/>
      <c r="AP6090" s="104"/>
    </row>
    <row r="6091" spans="32:42" ht="18">
      <c r="AF6091" s="123" t="s">
        <v>6472</v>
      </c>
      <c r="AG6091" s="96" t="s">
        <v>6473</v>
      </c>
      <c r="AH6091" s="96" t="s">
        <v>8138</v>
      </c>
      <c r="AI6091" s="97">
        <v>167263</v>
      </c>
      <c r="AJ6091" s="114"/>
      <c r="AK6091" s="114"/>
      <c r="AM6091" s="104"/>
      <c r="AN6091" s="104"/>
      <c r="AO6091" s="104"/>
      <c r="AP6091" s="104"/>
    </row>
    <row r="6092" spans="32:42" ht="18">
      <c r="AF6092" s="123" t="s">
        <v>6472</v>
      </c>
      <c r="AG6092" s="96" t="s">
        <v>6473</v>
      </c>
      <c r="AH6092" s="96" t="s">
        <v>8150</v>
      </c>
      <c r="AI6092" s="97">
        <v>167262</v>
      </c>
      <c r="AJ6092" s="114"/>
      <c r="AK6092" s="114"/>
      <c r="AM6092" s="104"/>
      <c r="AN6092" s="104"/>
      <c r="AO6092" s="104"/>
      <c r="AP6092" s="104"/>
    </row>
    <row r="6093" spans="32:42" ht="18">
      <c r="AF6093" s="123" t="s">
        <v>6474</v>
      </c>
      <c r="AG6093" s="96" t="s">
        <v>6475</v>
      </c>
      <c r="AH6093" s="96" t="s">
        <v>6474</v>
      </c>
      <c r="AI6093" s="97">
        <v>167265</v>
      </c>
      <c r="AJ6093" s="114">
        <v>24.7404594421387</v>
      </c>
      <c r="AK6093" s="114">
        <v>97.424171447753906</v>
      </c>
      <c r="AM6093" s="104"/>
      <c r="AN6093" s="104"/>
      <c r="AO6093" s="104"/>
      <c r="AP6093" s="104"/>
    </row>
    <row r="6094" spans="32:42" ht="18">
      <c r="AF6094" s="123" t="s">
        <v>6474</v>
      </c>
      <c r="AG6094" s="96" t="s">
        <v>6475</v>
      </c>
      <c r="AH6094" s="96" t="s">
        <v>8151</v>
      </c>
      <c r="AI6094" s="97">
        <v>167266</v>
      </c>
      <c r="AJ6094" s="114"/>
      <c r="AK6094" s="114"/>
      <c r="AM6094" s="104"/>
      <c r="AN6094" s="104"/>
      <c r="AO6094" s="104"/>
      <c r="AP6094" s="104"/>
    </row>
    <row r="6095" spans="32:42" ht="18">
      <c r="AF6095" s="123" t="s">
        <v>6474</v>
      </c>
      <c r="AG6095" s="96" t="s">
        <v>6475</v>
      </c>
      <c r="AH6095" s="96" t="s">
        <v>8152</v>
      </c>
      <c r="AI6095" s="97">
        <v>167267</v>
      </c>
      <c r="AJ6095" s="114"/>
      <c r="AK6095" s="114"/>
      <c r="AM6095" s="104"/>
      <c r="AN6095" s="104"/>
      <c r="AO6095" s="104"/>
      <c r="AP6095" s="104"/>
    </row>
    <row r="6096" spans="32:42" ht="18">
      <c r="AF6096" s="123" t="s">
        <v>6474</v>
      </c>
      <c r="AG6096" s="96" t="s">
        <v>6475</v>
      </c>
      <c r="AH6096" s="96" t="s">
        <v>8153</v>
      </c>
      <c r="AI6096" s="97">
        <v>167268</v>
      </c>
      <c r="AJ6096" s="114"/>
      <c r="AK6096" s="114"/>
      <c r="AM6096" s="104"/>
      <c r="AN6096" s="104"/>
      <c r="AO6096" s="104"/>
      <c r="AP6096" s="104"/>
    </row>
    <row r="6097" spans="32:42" ht="18">
      <c r="AF6097" s="123" t="s">
        <v>6474</v>
      </c>
      <c r="AG6097" s="96" t="s">
        <v>6475</v>
      </c>
      <c r="AH6097" s="96" t="s">
        <v>8154</v>
      </c>
      <c r="AI6097" s="97">
        <v>167269</v>
      </c>
      <c r="AJ6097" s="114">
        <v>24.7398796081543</v>
      </c>
      <c r="AK6097" s="114">
        <v>97.408172607421903</v>
      </c>
      <c r="AM6097" s="104"/>
      <c r="AN6097" s="104"/>
      <c r="AO6097" s="104"/>
      <c r="AP6097" s="104"/>
    </row>
    <row r="6098" spans="32:42" ht="18">
      <c r="AF6098" s="123" t="s">
        <v>6474</v>
      </c>
      <c r="AG6098" s="96" t="s">
        <v>6475</v>
      </c>
      <c r="AH6098" s="96" t="s">
        <v>8155</v>
      </c>
      <c r="AI6098" s="97">
        <v>216933</v>
      </c>
      <c r="AJ6098" s="114"/>
      <c r="AK6098" s="114"/>
      <c r="AM6098" s="104"/>
      <c r="AN6098" s="104"/>
      <c r="AO6098" s="104"/>
      <c r="AP6098" s="104"/>
    </row>
    <row r="6099" spans="32:42" ht="18">
      <c r="AF6099" s="123" t="s">
        <v>6476</v>
      </c>
      <c r="AG6099" s="96" t="s">
        <v>6477</v>
      </c>
      <c r="AH6099" s="96" t="s">
        <v>8156</v>
      </c>
      <c r="AI6099" s="97">
        <v>167270</v>
      </c>
      <c r="AJ6099" s="114">
        <v>24.7581691741943</v>
      </c>
      <c r="AK6099" s="114">
        <v>97.276031494140597</v>
      </c>
      <c r="AM6099" s="104"/>
      <c r="AN6099" s="104"/>
      <c r="AO6099" s="104"/>
      <c r="AP6099" s="104"/>
    </row>
    <row r="6100" spans="32:42" ht="18">
      <c r="AF6100" s="123" t="s">
        <v>6476</v>
      </c>
      <c r="AG6100" s="96" t="s">
        <v>6477</v>
      </c>
      <c r="AH6100" s="96" t="s">
        <v>8157</v>
      </c>
      <c r="AI6100" s="97">
        <v>216934</v>
      </c>
      <c r="AJ6100" s="114"/>
      <c r="AK6100" s="114"/>
      <c r="AM6100" s="104"/>
      <c r="AN6100" s="104"/>
      <c r="AO6100" s="104"/>
      <c r="AP6100" s="104"/>
    </row>
    <row r="6101" spans="32:42" ht="18">
      <c r="AF6101" s="123" t="s">
        <v>6476</v>
      </c>
      <c r="AG6101" s="96" t="s">
        <v>6477</v>
      </c>
      <c r="AH6101" s="96" t="s">
        <v>8158</v>
      </c>
      <c r="AI6101" s="97">
        <v>167276</v>
      </c>
      <c r="AJ6101" s="114"/>
      <c r="AK6101" s="114"/>
      <c r="AM6101" s="104"/>
      <c r="AN6101" s="104"/>
      <c r="AO6101" s="104"/>
      <c r="AP6101" s="104"/>
    </row>
    <row r="6102" spans="32:42" ht="18">
      <c r="AF6102" s="123" t="s">
        <v>6476</v>
      </c>
      <c r="AG6102" s="96" t="s">
        <v>6477</v>
      </c>
      <c r="AH6102" s="96" t="s">
        <v>8159</v>
      </c>
      <c r="AI6102" s="97">
        <v>167275</v>
      </c>
      <c r="AJ6102" s="114"/>
      <c r="AK6102" s="114"/>
      <c r="AM6102" s="104"/>
      <c r="AN6102" s="104"/>
      <c r="AO6102" s="104"/>
      <c r="AP6102" s="104"/>
    </row>
    <row r="6103" spans="32:42" ht="18">
      <c r="AF6103" s="123" t="s">
        <v>6476</v>
      </c>
      <c r="AG6103" s="96" t="s">
        <v>6477</v>
      </c>
      <c r="AH6103" s="96" t="s">
        <v>8160</v>
      </c>
      <c r="AI6103" s="97">
        <v>167274</v>
      </c>
      <c r="AJ6103" s="114"/>
      <c r="AK6103" s="114"/>
      <c r="AM6103" s="104"/>
      <c r="AN6103" s="104"/>
      <c r="AO6103" s="104"/>
      <c r="AP6103" s="104"/>
    </row>
    <row r="6104" spans="32:42" ht="18">
      <c r="AF6104" s="123" t="s">
        <v>6476</v>
      </c>
      <c r="AG6104" s="96" t="s">
        <v>6477</v>
      </c>
      <c r="AH6104" s="96" t="s">
        <v>8161</v>
      </c>
      <c r="AI6104" s="97">
        <v>167273</v>
      </c>
      <c r="AJ6104" s="114"/>
      <c r="AK6104" s="114"/>
      <c r="AM6104" s="104"/>
      <c r="AN6104" s="104"/>
      <c r="AO6104" s="104"/>
      <c r="AP6104" s="104"/>
    </row>
    <row r="6105" spans="32:42" ht="18">
      <c r="AF6105" s="123" t="s">
        <v>6476</v>
      </c>
      <c r="AG6105" s="96" t="s">
        <v>6477</v>
      </c>
      <c r="AH6105" s="96" t="s">
        <v>8162</v>
      </c>
      <c r="AI6105" s="97">
        <v>167271</v>
      </c>
      <c r="AJ6105" s="114">
        <v>24.8296203613281</v>
      </c>
      <c r="AK6105" s="114">
        <v>97.291839599609403</v>
      </c>
      <c r="AM6105" s="104"/>
      <c r="AN6105" s="104"/>
      <c r="AO6105" s="104"/>
      <c r="AP6105" s="104"/>
    </row>
    <row r="6106" spans="32:42" ht="18">
      <c r="AF6106" s="123" t="s">
        <v>6476</v>
      </c>
      <c r="AG6106" s="96" t="s">
        <v>6477</v>
      </c>
      <c r="AH6106" s="96" t="s">
        <v>8163</v>
      </c>
      <c r="AI6106" s="97">
        <v>167272</v>
      </c>
      <c r="AJ6106" s="114">
        <v>24.8013401031494</v>
      </c>
      <c r="AK6106" s="114">
        <v>97.337158203125</v>
      </c>
      <c r="AM6106" s="104"/>
      <c r="AN6106" s="104"/>
      <c r="AO6106" s="104"/>
      <c r="AP6106" s="104"/>
    </row>
    <row r="6107" spans="32:42" ht="18">
      <c r="AF6107" s="123" t="s">
        <v>6478</v>
      </c>
      <c r="AG6107" s="96" t="s">
        <v>6479</v>
      </c>
      <c r="AH6107" s="96" t="s">
        <v>8164</v>
      </c>
      <c r="AI6107" s="97">
        <v>167281</v>
      </c>
      <c r="AJ6107" s="114">
        <v>24.833660125732401</v>
      </c>
      <c r="AK6107" s="114">
        <v>97.452163696289105</v>
      </c>
      <c r="AM6107" s="104"/>
      <c r="AN6107" s="104"/>
      <c r="AO6107" s="104"/>
      <c r="AP6107" s="104"/>
    </row>
    <row r="6108" spans="32:42" ht="18">
      <c r="AF6108" s="123" t="s">
        <v>6478</v>
      </c>
      <c r="AG6108" s="96" t="s">
        <v>6479</v>
      </c>
      <c r="AH6108" s="96" t="s">
        <v>8164</v>
      </c>
      <c r="AI6108" s="97">
        <v>216936</v>
      </c>
      <c r="AJ6108" s="114"/>
      <c r="AK6108" s="114"/>
      <c r="AM6108" s="104"/>
      <c r="AN6108" s="104"/>
      <c r="AO6108" s="104"/>
      <c r="AP6108" s="104"/>
    </row>
    <row r="6109" spans="32:42" ht="18">
      <c r="AF6109" s="123" t="s">
        <v>6478</v>
      </c>
      <c r="AG6109" s="96" t="s">
        <v>6479</v>
      </c>
      <c r="AH6109" s="96" t="s">
        <v>8165</v>
      </c>
      <c r="AI6109" s="97">
        <v>216935</v>
      </c>
      <c r="AJ6109" s="114"/>
      <c r="AK6109" s="114"/>
      <c r="AM6109" s="104"/>
      <c r="AN6109" s="104"/>
      <c r="AO6109" s="104"/>
      <c r="AP6109" s="104"/>
    </row>
    <row r="6110" spans="32:42" ht="18">
      <c r="AF6110" s="123" t="s">
        <v>6478</v>
      </c>
      <c r="AG6110" s="96" t="s">
        <v>6479</v>
      </c>
      <c r="AH6110" s="96" t="s">
        <v>6478</v>
      </c>
      <c r="AI6110" s="97">
        <v>167277</v>
      </c>
      <c r="AJ6110" s="114">
        <v>24.842340469360401</v>
      </c>
      <c r="AK6110" s="114">
        <v>97.514343261718807</v>
      </c>
      <c r="AM6110" s="104"/>
      <c r="AN6110" s="104"/>
      <c r="AO6110" s="104"/>
      <c r="AP6110" s="104"/>
    </row>
    <row r="6111" spans="32:42" ht="18">
      <c r="AF6111" s="123" t="s">
        <v>6478</v>
      </c>
      <c r="AG6111" s="96" t="s">
        <v>6479</v>
      </c>
      <c r="AH6111" s="96" t="s">
        <v>8166</v>
      </c>
      <c r="AI6111" s="97">
        <v>167280</v>
      </c>
      <c r="AJ6111" s="114">
        <v>24.8055305480957</v>
      </c>
      <c r="AK6111" s="114">
        <v>97.480232238769503</v>
      </c>
      <c r="AM6111" s="104"/>
      <c r="AN6111" s="104"/>
      <c r="AO6111" s="104"/>
      <c r="AP6111" s="104"/>
    </row>
    <row r="6112" spans="32:42" ht="18">
      <c r="AF6112" s="123" t="s">
        <v>6478</v>
      </c>
      <c r="AG6112" s="96" t="s">
        <v>6479</v>
      </c>
      <c r="AH6112" s="96" t="s">
        <v>8167</v>
      </c>
      <c r="AI6112" s="97">
        <v>167278</v>
      </c>
      <c r="AJ6112" s="114">
        <v>24.859889984130898</v>
      </c>
      <c r="AK6112" s="114">
        <v>97.508781433105497</v>
      </c>
      <c r="AM6112" s="104"/>
      <c r="AN6112" s="104"/>
      <c r="AO6112" s="104"/>
      <c r="AP6112" s="104"/>
    </row>
    <row r="6113" spans="32:42" ht="18">
      <c r="AF6113" s="123" t="s">
        <v>6478</v>
      </c>
      <c r="AG6113" s="96" t="s">
        <v>6479</v>
      </c>
      <c r="AH6113" s="96" t="s">
        <v>7015</v>
      </c>
      <c r="AI6113" s="97">
        <v>167279</v>
      </c>
      <c r="AJ6113" s="114">
        <v>24.8477592468262</v>
      </c>
      <c r="AK6113" s="114">
        <v>97.498748779296903</v>
      </c>
      <c r="AM6113" s="104"/>
      <c r="AN6113" s="104"/>
      <c r="AO6113" s="104"/>
      <c r="AP6113" s="104"/>
    </row>
    <row r="6114" spans="32:42" ht="18">
      <c r="AF6114" s="123" t="s">
        <v>6480</v>
      </c>
      <c r="AG6114" s="96" t="s">
        <v>6481</v>
      </c>
      <c r="AH6114" s="96" t="s">
        <v>6480</v>
      </c>
      <c r="AI6114" s="97">
        <v>167282</v>
      </c>
      <c r="AJ6114" s="114">
        <v>24.0855503082275</v>
      </c>
      <c r="AK6114" s="114">
        <v>97.311088562011705</v>
      </c>
      <c r="AM6114" s="104"/>
      <c r="AN6114" s="104"/>
      <c r="AO6114" s="104"/>
      <c r="AP6114" s="104"/>
    </row>
    <row r="6115" spans="32:42" ht="18">
      <c r="AF6115" s="123" t="s">
        <v>6480</v>
      </c>
      <c r="AG6115" s="96" t="s">
        <v>6481</v>
      </c>
      <c r="AH6115" s="96" t="s">
        <v>8168</v>
      </c>
      <c r="AI6115" s="97">
        <v>167283</v>
      </c>
      <c r="AJ6115" s="114">
        <v>24.096220016479499</v>
      </c>
      <c r="AK6115" s="114">
        <v>97.304733276367202</v>
      </c>
      <c r="AM6115" s="104"/>
      <c r="AN6115" s="104"/>
      <c r="AO6115" s="104"/>
      <c r="AP6115" s="104"/>
    </row>
    <row r="6116" spans="32:42" ht="18">
      <c r="AF6116" s="123" t="s">
        <v>6480</v>
      </c>
      <c r="AG6116" s="96" t="s">
        <v>6481</v>
      </c>
      <c r="AH6116" s="96" t="s">
        <v>8169</v>
      </c>
      <c r="AI6116" s="97">
        <v>167284</v>
      </c>
      <c r="AJ6116" s="114">
        <v>24.098920822143601</v>
      </c>
      <c r="AK6116" s="114">
        <v>97.311561584472699</v>
      </c>
      <c r="AM6116" s="104"/>
      <c r="AN6116" s="104"/>
      <c r="AO6116" s="104"/>
      <c r="AP6116" s="104"/>
    </row>
    <row r="6117" spans="32:42" ht="18">
      <c r="AF6117" s="123" t="s">
        <v>6480</v>
      </c>
      <c r="AG6117" s="96" t="s">
        <v>6481</v>
      </c>
      <c r="AH6117" s="96" t="s">
        <v>8170</v>
      </c>
      <c r="AI6117" s="97">
        <v>220531</v>
      </c>
      <c r="AJ6117" s="114"/>
      <c r="AK6117" s="114"/>
      <c r="AM6117" s="104"/>
      <c r="AN6117" s="104"/>
      <c r="AO6117" s="104"/>
      <c r="AP6117" s="104"/>
    </row>
    <row r="6118" spans="32:42" ht="18">
      <c r="AF6118" s="123" t="s">
        <v>6482</v>
      </c>
      <c r="AG6118" s="96" t="s">
        <v>6483</v>
      </c>
      <c r="AH6118" s="96" t="s">
        <v>8171</v>
      </c>
      <c r="AI6118" s="97">
        <v>216937</v>
      </c>
      <c r="AJ6118" s="114">
        <v>24.112920761108398</v>
      </c>
      <c r="AK6118" s="114">
        <v>97.261039733886705</v>
      </c>
      <c r="AM6118" s="104"/>
      <c r="AN6118" s="104"/>
      <c r="AO6118" s="104"/>
      <c r="AP6118" s="104"/>
    </row>
    <row r="6119" spans="32:42" ht="18">
      <c r="AF6119" s="123" t="s">
        <v>6482</v>
      </c>
      <c r="AG6119" s="96" t="s">
        <v>6483</v>
      </c>
      <c r="AH6119" s="96" t="s">
        <v>6482</v>
      </c>
      <c r="AI6119" s="97">
        <v>167285</v>
      </c>
      <c r="AJ6119" s="114">
        <v>24.112510681152301</v>
      </c>
      <c r="AK6119" s="114">
        <v>97.251861572265597</v>
      </c>
      <c r="AM6119" s="104"/>
      <c r="AN6119" s="104"/>
      <c r="AO6119" s="104"/>
      <c r="AP6119" s="104"/>
    </row>
    <row r="6120" spans="32:42" ht="18">
      <c r="AF6120" s="123" t="s">
        <v>6484</v>
      </c>
      <c r="AG6120" s="96" t="s">
        <v>6485</v>
      </c>
      <c r="AH6120" s="96" t="s">
        <v>6484</v>
      </c>
      <c r="AI6120" s="97">
        <v>167286</v>
      </c>
      <c r="AJ6120" s="114">
        <v>24.0854606628418</v>
      </c>
      <c r="AK6120" s="114">
        <v>97.207817077636705</v>
      </c>
      <c r="AM6120" s="104"/>
      <c r="AN6120" s="104"/>
      <c r="AO6120" s="104"/>
      <c r="AP6120" s="104"/>
    </row>
    <row r="6121" spans="32:42" ht="18">
      <c r="AF6121" s="123" t="s">
        <v>6484</v>
      </c>
      <c r="AG6121" s="96" t="s">
        <v>6485</v>
      </c>
      <c r="AH6121" s="96" t="s">
        <v>8172</v>
      </c>
      <c r="AI6121" s="97">
        <v>167287</v>
      </c>
      <c r="AJ6121" s="114">
        <v>24.092830657958999</v>
      </c>
      <c r="AK6121" s="114">
        <v>97.197250366210895</v>
      </c>
      <c r="AM6121" s="104"/>
      <c r="AN6121" s="104"/>
      <c r="AO6121" s="104"/>
      <c r="AP6121" s="104"/>
    </row>
    <row r="6122" spans="32:42" ht="18">
      <c r="AF6122" s="123" t="s">
        <v>6484</v>
      </c>
      <c r="AG6122" s="96" t="s">
        <v>6485</v>
      </c>
      <c r="AH6122" s="96" t="s">
        <v>8173</v>
      </c>
      <c r="AI6122" s="97">
        <v>167288</v>
      </c>
      <c r="AJ6122" s="114">
        <v>24.09840965271</v>
      </c>
      <c r="AK6122" s="114">
        <v>97.191230773925795</v>
      </c>
      <c r="AM6122" s="104"/>
      <c r="AN6122" s="104"/>
      <c r="AO6122" s="104"/>
      <c r="AP6122" s="104"/>
    </row>
    <row r="6123" spans="32:42" ht="18">
      <c r="AF6123" s="123" t="s">
        <v>6484</v>
      </c>
      <c r="AG6123" s="96" t="s">
        <v>6485</v>
      </c>
      <c r="AH6123" s="96" t="s">
        <v>8174</v>
      </c>
      <c r="AI6123" s="97">
        <v>167289</v>
      </c>
      <c r="AJ6123" s="114">
        <v>24.112499237060501</v>
      </c>
      <c r="AK6123" s="114">
        <v>97.186447143554702</v>
      </c>
      <c r="AM6123" s="104"/>
      <c r="AN6123" s="104"/>
      <c r="AO6123" s="104"/>
      <c r="AP6123" s="104"/>
    </row>
    <row r="6124" spans="32:42" ht="18">
      <c r="AF6124" s="123" t="s">
        <v>6486</v>
      </c>
      <c r="AG6124" s="96" t="s">
        <v>6487</v>
      </c>
      <c r="AH6124" s="96" t="s">
        <v>6470</v>
      </c>
      <c r="AI6124" s="97">
        <v>167291</v>
      </c>
      <c r="AJ6124" s="114"/>
      <c r="AK6124" s="114"/>
      <c r="AM6124" s="104"/>
      <c r="AN6124" s="104"/>
      <c r="AO6124" s="104"/>
      <c r="AP6124" s="104"/>
    </row>
    <row r="6125" spans="32:42" ht="18">
      <c r="AF6125" s="123" t="s">
        <v>6486</v>
      </c>
      <c r="AG6125" s="96" t="s">
        <v>6487</v>
      </c>
      <c r="AH6125" s="96" t="s">
        <v>5732</v>
      </c>
      <c r="AI6125" s="97">
        <v>167292</v>
      </c>
      <c r="AJ6125" s="114">
        <v>24.079950332641602</v>
      </c>
      <c r="AK6125" s="114">
        <v>97.229347229003906</v>
      </c>
      <c r="AM6125" s="104"/>
      <c r="AN6125" s="104"/>
      <c r="AO6125" s="104"/>
      <c r="AP6125" s="104"/>
    </row>
    <row r="6126" spans="32:42" ht="18">
      <c r="AF6126" s="123" t="s">
        <v>6486</v>
      </c>
      <c r="AG6126" s="96" t="s">
        <v>6487</v>
      </c>
      <c r="AH6126" s="96" t="s">
        <v>6486</v>
      </c>
      <c r="AI6126" s="97">
        <v>167290</v>
      </c>
      <c r="AJ6126" s="114">
        <v>24.093339920043899</v>
      </c>
      <c r="AK6126" s="114">
        <v>97.233757019042997</v>
      </c>
      <c r="AM6126" s="104"/>
      <c r="AN6126" s="104"/>
      <c r="AO6126" s="104"/>
      <c r="AP6126" s="104"/>
    </row>
    <row r="6127" spans="32:42" ht="18">
      <c r="AF6127" s="123" t="s">
        <v>6488</v>
      </c>
      <c r="AG6127" s="96" t="s">
        <v>6489</v>
      </c>
      <c r="AH6127" s="96" t="s">
        <v>6488</v>
      </c>
      <c r="AI6127" s="97">
        <v>167293</v>
      </c>
      <c r="AJ6127" s="114">
        <v>24.166580200195298</v>
      </c>
      <c r="AK6127" s="114">
        <v>97.273567199707003</v>
      </c>
      <c r="AM6127" s="104"/>
      <c r="AN6127" s="104"/>
      <c r="AO6127" s="104"/>
      <c r="AP6127" s="104"/>
    </row>
    <row r="6128" spans="32:42" ht="18">
      <c r="AF6128" s="123" t="s">
        <v>6488</v>
      </c>
      <c r="AG6128" s="96" t="s">
        <v>6489</v>
      </c>
      <c r="AH6128" s="96" t="s">
        <v>8175</v>
      </c>
      <c r="AI6128" s="97">
        <v>216938</v>
      </c>
      <c r="AJ6128" s="114">
        <v>24.1597499847412</v>
      </c>
      <c r="AK6128" s="114">
        <v>97.285743713378906</v>
      </c>
      <c r="AM6128" s="104"/>
      <c r="AN6128" s="104"/>
      <c r="AO6128" s="104"/>
      <c r="AP6128" s="104"/>
    </row>
    <row r="6129" spans="32:42" ht="18">
      <c r="AF6129" s="123" t="s">
        <v>6488</v>
      </c>
      <c r="AG6129" s="96" t="s">
        <v>6489</v>
      </c>
      <c r="AH6129" s="96" t="s">
        <v>8176</v>
      </c>
      <c r="AI6129" s="97">
        <v>216939</v>
      </c>
      <c r="AJ6129" s="114"/>
      <c r="AK6129" s="114"/>
      <c r="AM6129" s="104"/>
      <c r="AN6129" s="104"/>
      <c r="AO6129" s="104"/>
      <c r="AP6129" s="104"/>
    </row>
    <row r="6130" spans="32:42" ht="18">
      <c r="AF6130" s="123" t="s">
        <v>6490</v>
      </c>
      <c r="AG6130" s="96" t="s">
        <v>6491</v>
      </c>
      <c r="AH6130" s="96" t="s">
        <v>8177</v>
      </c>
      <c r="AI6130" s="97">
        <v>167300</v>
      </c>
      <c r="AJ6130" s="114"/>
      <c r="AK6130" s="114"/>
      <c r="AM6130" s="104"/>
      <c r="AN6130" s="104"/>
      <c r="AO6130" s="104"/>
      <c r="AP6130" s="104"/>
    </row>
    <row r="6131" spans="32:42" ht="18">
      <c r="AF6131" s="123" t="s">
        <v>6490</v>
      </c>
      <c r="AG6131" s="96" t="s">
        <v>6491</v>
      </c>
      <c r="AH6131" s="96" t="s">
        <v>6490</v>
      </c>
      <c r="AI6131" s="97">
        <v>167294</v>
      </c>
      <c r="AJ6131" s="114">
        <v>24.1036891937256</v>
      </c>
      <c r="AK6131" s="114">
        <v>97.203086853027301</v>
      </c>
      <c r="AM6131" s="104"/>
      <c r="AN6131" s="104"/>
      <c r="AO6131" s="104"/>
      <c r="AP6131" s="104"/>
    </row>
    <row r="6132" spans="32:42" ht="18">
      <c r="AF6132" s="123" t="s">
        <v>6490</v>
      </c>
      <c r="AG6132" s="96" t="s">
        <v>6491</v>
      </c>
      <c r="AH6132" s="96" t="s">
        <v>8178</v>
      </c>
      <c r="AI6132" s="97">
        <v>167295</v>
      </c>
      <c r="AJ6132" s="114"/>
      <c r="AK6132" s="114"/>
      <c r="AM6132" s="104"/>
      <c r="AN6132" s="104"/>
      <c r="AO6132" s="104"/>
      <c r="AP6132" s="104"/>
    </row>
    <row r="6133" spans="32:42" ht="18">
      <c r="AF6133" s="123" t="s">
        <v>6490</v>
      </c>
      <c r="AG6133" s="96" t="s">
        <v>6491</v>
      </c>
      <c r="AH6133" s="96" t="s">
        <v>8179</v>
      </c>
      <c r="AI6133" s="97">
        <v>167296</v>
      </c>
      <c r="AJ6133" s="114"/>
      <c r="AK6133" s="114"/>
      <c r="AM6133" s="104"/>
      <c r="AN6133" s="104"/>
      <c r="AO6133" s="104"/>
      <c r="AP6133" s="104"/>
    </row>
    <row r="6134" spans="32:42" ht="18">
      <c r="AF6134" s="123" t="s">
        <v>6490</v>
      </c>
      <c r="AG6134" s="96" t="s">
        <v>6491</v>
      </c>
      <c r="AH6134" s="96" t="s">
        <v>8180</v>
      </c>
      <c r="AI6134" s="97">
        <v>167297</v>
      </c>
      <c r="AJ6134" s="114"/>
      <c r="AK6134" s="114"/>
      <c r="AM6134" s="104"/>
      <c r="AN6134" s="104"/>
      <c r="AO6134" s="104"/>
      <c r="AP6134" s="104"/>
    </row>
    <row r="6135" spans="32:42" ht="18">
      <c r="AF6135" s="123" t="s">
        <v>6490</v>
      </c>
      <c r="AG6135" s="96" t="s">
        <v>6491</v>
      </c>
      <c r="AH6135" s="96" t="s">
        <v>8181</v>
      </c>
      <c r="AI6135" s="97">
        <v>167298</v>
      </c>
      <c r="AJ6135" s="114"/>
      <c r="AK6135" s="114"/>
      <c r="AM6135" s="104"/>
      <c r="AN6135" s="104"/>
      <c r="AO6135" s="104"/>
      <c r="AP6135" s="104"/>
    </row>
    <row r="6136" spans="32:42" ht="18">
      <c r="AF6136" s="123" t="s">
        <v>6490</v>
      </c>
      <c r="AG6136" s="96" t="s">
        <v>6491</v>
      </c>
      <c r="AH6136" s="96" t="s">
        <v>8182</v>
      </c>
      <c r="AI6136" s="97">
        <v>167299</v>
      </c>
      <c r="AJ6136" s="114"/>
      <c r="AK6136" s="114"/>
      <c r="AM6136" s="104"/>
      <c r="AN6136" s="104"/>
      <c r="AO6136" s="104"/>
      <c r="AP6136" s="104"/>
    </row>
    <row r="6137" spans="32:42" ht="18">
      <c r="AF6137" s="123" t="s">
        <v>6492</v>
      </c>
      <c r="AG6137" s="96" t="s">
        <v>6493</v>
      </c>
      <c r="AH6137" s="96" t="s">
        <v>8183</v>
      </c>
      <c r="AI6137" s="97">
        <v>167303</v>
      </c>
      <c r="AJ6137" s="114">
        <v>23.968290328979499</v>
      </c>
      <c r="AK6137" s="114">
        <v>97.226806640625</v>
      </c>
      <c r="AM6137" s="104"/>
      <c r="AN6137" s="104"/>
      <c r="AO6137" s="104"/>
      <c r="AP6137" s="104"/>
    </row>
    <row r="6138" spans="32:42" ht="18">
      <c r="AF6138" s="123" t="s">
        <v>6492</v>
      </c>
      <c r="AG6138" s="96" t="s">
        <v>6493</v>
      </c>
      <c r="AH6138" s="96" t="s">
        <v>8184</v>
      </c>
      <c r="AI6138" s="97">
        <v>167306</v>
      </c>
      <c r="AJ6138" s="114">
        <v>23.921630859375</v>
      </c>
      <c r="AK6138" s="114">
        <v>97.201316833496094</v>
      </c>
      <c r="AM6138" s="104"/>
      <c r="AN6138" s="104"/>
      <c r="AO6138" s="104"/>
      <c r="AP6138" s="104"/>
    </row>
    <row r="6139" spans="32:42" ht="18">
      <c r="AF6139" s="123" t="s">
        <v>6492</v>
      </c>
      <c r="AG6139" s="96" t="s">
        <v>6493</v>
      </c>
      <c r="AH6139" s="96" t="s">
        <v>8108</v>
      </c>
      <c r="AI6139" s="97">
        <v>167304</v>
      </c>
      <c r="AJ6139" s="114">
        <v>23.992170333862301</v>
      </c>
      <c r="AK6139" s="114">
        <v>97.215476989746094</v>
      </c>
      <c r="AM6139" s="104"/>
      <c r="AN6139" s="104"/>
      <c r="AO6139" s="104"/>
      <c r="AP6139" s="104"/>
    </row>
    <row r="6140" spans="32:42" ht="18">
      <c r="AF6140" s="123" t="s">
        <v>6492</v>
      </c>
      <c r="AG6140" s="96" t="s">
        <v>6493</v>
      </c>
      <c r="AH6140" s="96" t="s">
        <v>8185</v>
      </c>
      <c r="AI6140" s="97">
        <v>167302</v>
      </c>
      <c r="AJ6140" s="114"/>
      <c r="AK6140" s="114"/>
      <c r="AM6140" s="104"/>
      <c r="AN6140" s="104"/>
      <c r="AO6140" s="104"/>
      <c r="AP6140" s="104"/>
    </row>
    <row r="6141" spans="32:42" ht="18">
      <c r="AF6141" s="123" t="s">
        <v>6492</v>
      </c>
      <c r="AG6141" s="96" t="s">
        <v>6493</v>
      </c>
      <c r="AH6141" s="96" t="s">
        <v>8186</v>
      </c>
      <c r="AI6141" s="97">
        <v>167305</v>
      </c>
      <c r="AJ6141" s="114"/>
      <c r="AK6141" s="114"/>
      <c r="AM6141" s="104"/>
      <c r="AN6141" s="104"/>
      <c r="AO6141" s="104"/>
      <c r="AP6141" s="104"/>
    </row>
    <row r="6142" spans="32:42" ht="18">
      <c r="AF6142" s="123" t="s">
        <v>6492</v>
      </c>
      <c r="AG6142" s="96" t="s">
        <v>6493</v>
      </c>
      <c r="AH6142" s="96" t="s">
        <v>8186</v>
      </c>
      <c r="AI6142" s="97">
        <v>220532</v>
      </c>
      <c r="AJ6142" s="114"/>
      <c r="AK6142" s="114"/>
      <c r="AM6142" s="104"/>
      <c r="AN6142" s="104"/>
      <c r="AO6142" s="104"/>
      <c r="AP6142" s="104"/>
    </row>
    <row r="6143" spans="32:42" ht="18">
      <c r="AF6143" s="123" t="s">
        <v>6492</v>
      </c>
      <c r="AG6143" s="96" t="s">
        <v>6493</v>
      </c>
      <c r="AH6143" s="96" t="s">
        <v>6492</v>
      </c>
      <c r="AI6143" s="97">
        <v>167301</v>
      </c>
      <c r="AJ6143" s="114">
        <v>23.975070953369102</v>
      </c>
      <c r="AK6143" s="114">
        <v>97.228416442871094</v>
      </c>
      <c r="AM6143" s="104"/>
      <c r="AN6143" s="104"/>
      <c r="AO6143" s="104"/>
      <c r="AP6143" s="104"/>
    </row>
    <row r="6144" spans="32:42" ht="18">
      <c r="AF6144" s="123" t="s">
        <v>6494</v>
      </c>
      <c r="AG6144" s="96" t="s">
        <v>6495</v>
      </c>
      <c r="AH6144" s="96" t="s">
        <v>8187</v>
      </c>
      <c r="AI6144" s="97">
        <v>167308</v>
      </c>
      <c r="AJ6144" s="114">
        <v>23.871000289916999</v>
      </c>
      <c r="AK6144" s="114">
        <v>97.254707336425795</v>
      </c>
      <c r="AM6144" s="104"/>
      <c r="AN6144" s="104"/>
      <c r="AO6144" s="104"/>
      <c r="AP6144" s="104"/>
    </row>
    <row r="6145" spans="32:42" ht="18">
      <c r="AF6145" s="123" t="s">
        <v>6494</v>
      </c>
      <c r="AG6145" s="96" t="s">
        <v>6495</v>
      </c>
      <c r="AH6145" s="96" t="s">
        <v>8188</v>
      </c>
      <c r="AI6145" s="97">
        <v>216940</v>
      </c>
      <c r="AJ6145" s="114"/>
      <c r="AK6145" s="114"/>
      <c r="AM6145" s="104"/>
      <c r="AN6145" s="104"/>
      <c r="AO6145" s="104"/>
      <c r="AP6145" s="104"/>
    </row>
    <row r="6146" spans="32:42" ht="18">
      <c r="AF6146" s="123" t="s">
        <v>6494</v>
      </c>
      <c r="AG6146" s="96" t="s">
        <v>6495</v>
      </c>
      <c r="AH6146" s="96" t="s">
        <v>8189</v>
      </c>
      <c r="AI6146" s="97">
        <v>220533</v>
      </c>
      <c r="AJ6146" s="114"/>
      <c r="AK6146" s="114"/>
      <c r="AM6146" s="104"/>
      <c r="AN6146" s="104"/>
      <c r="AO6146" s="104"/>
      <c r="AP6146" s="104"/>
    </row>
    <row r="6147" spans="32:42" ht="18">
      <c r="AF6147" s="123" t="s">
        <v>6494</v>
      </c>
      <c r="AG6147" s="96" t="s">
        <v>6495</v>
      </c>
      <c r="AH6147" s="96" t="s">
        <v>8190</v>
      </c>
      <c r="AI6147" s="97">
        <v>167314</v>
      </c>
      <c r="AJ6147" s="114"/>
      <c r="AK6147" s="114"/>
      <c r="AM6147" s="104"/>
      <c r="AN6147" s="104"/>
      <c r="AO6147" s="104"/>
      <c r="AP6147" s="104"/>
    </row>
    <row r="6148" spans="32:42" ht="18">
      <c r="AF6148" s="123" t="s">
        <v>6494</v>
      </c>
      <c r="AG6148" s="96" t="s">
        <v>6495</v>
      </c>
      <c r="AH6148" s="96" t="s">
        <v>8191</v>
      </c>
      <c r="AI6148" s="97">
        <v>167312</v>
      </c>
      <c r="AJ6148" s="114">
        <v>23.9013996124268</v>
      </c>
      <c r="AK6148" s="114">
        <v>97.311592102050795</v>
      </c>
      <c r="AM6148" s="104"/>
      <c r="AN6148" s="104"/>
      <c r="AO6148" s="104"/>
      <c r="AP6148" s="104"/>
    </row>
    <row r="6149" spans="32:42" ht="18">
      <c r="AF6149" s="123" t="s">
        <v>6494</v>
      </c>
      <c r="AG6149" s="96" t="s">
        <v>6495</v>
      </c>
      <c r="AH6149" s="96" t="s">
        <v>8192</v>
      </c>
      <c r="AI6149" s="97">
        <v>167311</v>
      </c>
      <c r="AJ6149" s="114">
        <v>23.882350921630898</v>
      </c>
      <c r="AK6149" s="114">
        <v>97.261047363281307</v>
      </c>
      <c r="AM6149" s="104"/>
      <c r="AN6149" s="104"/>
      <c r="AO6149" s="104"/>
      <c r="AP6149" s="104"/>
    </row>
    <row r="6150" spans="32:42" ht="18">
      <c r="AF6150" s="123" t="s">
        <v>6494</v>
      </c>
      <c r="AG6150" s="96" t="s">
        <v>6495</v>
      </c>
      <c r="AH6150" s="96" t="s">
        <v>6494</v>
      </c>
      <c r="AI6150" s="97">
        <v>167307</v>
      </c>
      <c r="AJ6150" s="114">
        <v>23.914829254150401</v>
      </c>
      <c r="AK6150" s="114">
        <v>97.258857727050795</v>
      </c>
      <c r="AM6150" s="104"/>
      <c r="AN6150" s="104"/>
      <c r="AO6150" s="104"/>
      <c r="AP6150" s="104"/>
    </row>
    <row r="6151" spans="32:42" ht="18">
      <c r="AF6151" s="123" t="s">
        <v>6494</v>
      </c>
      <c r="AG6151" s="96" t="s">
        <v>6495</v>
      </c>
      <c r="AH6151" s="96" t="s">
        <v>8193</v>
      </c>
      <c r="AI6151" s="97">
        <v>167316</v>
      </c>
      <c r="AJ6151" s="114"/>
      <c r="AK6151" s="114"/>
      <c r="AM6151" s="104"/>
      <c r="AN6151" s="104"/>
      <c r="AO6151" s="104"/>
      <c r="AP6151" s="104"/>
    </row>
    <row r="6152" spans="32:42" ht="18">
      <c r="AF6152" s="123" t="s">
        <v>6494</v>
      </c>
      <c r="AG6152" s="96" t="s">
        <v>6495</v>
      </c>
      <c r="AH6152" s="96" t="s">
        <v>8194</v>
      </c>
      <c r="AI6152" s="97">
        <v>167315</v>
      </c>
      <c r="AJ6152" s="114"/>
      <c r="AK6152" s="114"/>
      <c r="AM6152" s="104"/>
      <c r="AN6152" s="104"/>
      <c r="AO6152" s="104"/>
      <c r="AP6152" s="104"/>
    </row>
    <row r="6153" spans="32:42" ht="18">
      <c r="AF6153" s="123" t="s">
        <v>6494</v>
      </c>
      <c r="AG6153" s="96" t="s">
        <v>6495</v>
      </c>
      <c r="AH6153" s="96" t="s">
        <v>8195</v>
      </c>
      <c r="AI6153" s="97">
        <v>167313</v>
      </c>
      <c r="AJ6153" s="114"/>
      <c r="AK6153" s="114"/>
      <c r="AM6153" s="104"/>
      <c r="AN6153" s="104"/>
      <c r="AO6153" s="104"/>
      <c r="AP6153" s="104"/>
    </row>
    <row r="6154" spans="32:42" ht="18">
      <c r="AF6154" s="123" t="s">
        <v>6494</v>
      </c>
      <c r="AG6154" s="96" t="s">
        <v>6495</v>
      </c>
      <c r="AH6154" s="96" t="s">
        <v>8196</v>
      </c>
      <c r="AI6154" s="97">
        <v>167309</v>
      </c>
      <c r="AJ6154" s="114"/>
      <c r="AK6154" s="114"/>
      <c r="AM6154" s="104"/>
      <c r="AN6154" s="104"/>
      <c r="AO6154" s="104"/>
      <c r="AP6154" s="104"/>
    </row>
    <row r="6155" spans="32:42" ht="18">
      <c r="AF6155" s="123" t="s">
        <v>6494</v>
      </c>
      <c r="AG6155" s="96" t="s">
        <v>6495</v>
      </c>
      <c r="AH6155" s="96" t="s">
        <v>8197</v>
      </c>
      <c r="AI6155" s="97">
        <v>167310</v>
      </c>
      <c r="AJ6155" s="114"/>
      <c r="AK6155" s="114"/>
      <c r="AM6155" s="104"/>
      <c r="AN6155" s="104"/>
      <c r="AO6155" s="104"/>
      <c r="AP6155" s="104"/>
    </row>
    <row r="6156" spans="32:42" ht="18">
      <c r="AF6156" s="123" t="s">
        <v>6496</v>
      </c>
      <c r="AG6156" s="96" t="s">
        <v>6497</v>
      </c>
      <c r="AH6156" s="96" t="s">
        <v>6496</v>
      </c>
      <c r="AI6156" s="97">
        <v>167317</v>
      </c>
      <c r="AJ6156" s="114">
        <v>24.103969573974599</v>
      </c>
      <c r="AK6156" s="114">
        <v>97.3692626953125</v>
      </c>
      <c r="AM6156" s="104"/>
      <c r="AN6156" s="104"/>
      <c r="AO6156" s="104"/>
      <c r="AP6156" s="104"/>
    </row>
    <row r="6157" spans="32:42" ht="18">
      <c r="AF6157" s="123" t="s">
        <v>6496</v>
      </c>
      <c r="AG6157" s="96" t="s">
        <v>6497</v>
      </c>
      <c r="AH6157" s="96" t="s">
        <v>8198</v>
      </c>
      <c r="AI6157" s="97">
        <v>220534</v>
      </c>
      <c r="AJ6157" s="114"/>
      <c r="AK6157" s="114"/>
      <c r="AM6157" s="104"/>
      <c r="AN6157" s="104"/>
      <c r="AO6157" s="104"/>
      <c r="AP6157" s="104"/>
    </row>
    <row r="6158" spans="32:42" ht="18">
      <c r="AF6158" s="123" t="s">
        <v>6496</v>
      </c>
      <c r="AG6158" s="96" t="s">
        <v>6497</v>
      </c>
      <c r="AH6158" s="96" t="s">
        <v>8199</v>
      </c>
      <c r="AI6158" s="97">
        <v>167319</v>
      </c>
      <c r="AJ6158" s="114"/>
      <c r="AK6158" s="114"/>
      <c r="AM6158" s="104"/>
      <c r="AN6158" s="104"/>
      <c r="AO6158" s="104"/>
      <c r="AP6158" s="104"/>
    </row>
    <row r="6159" spans="32:42" ht="18">
      <c r="AF6159" s="123" t="s">
        <v>6496</v>
      </c>
      <c r="AG6159" s="96" t="s">
        <v>6497</v>
      </c>
      <c r="AH6159" s="96" t="s">
        <v>8200</v>
      </c>
      <c r="AI6159" s="97">
        <v>216942</v>
      </c>
      <c r="AJ6159" s="114">
        <v>24.1579494476318</v>
      </c>
      <c r="AK6159" s="114">
        <v>97.371322631835895</v>
      </c>
      <c r="AM6159" s="104"/>
      <c r="AN6159" s="104"/>
      <c r="AO6159" s="104"/>
      <c r="AP6159" s="104"/>
    </row>
    <row r="6160" spans="32:42" ht="18">
      <c r="AF6160" s="123" t="s">
        <v>6496</v>
      </c>
      <c r="AG6160" s="96" t="s">
        <v>6497</v>
      </c>
      <c r="AH6160" s="96" t="s">
        <v>8201</v>
      </c>
      <c r="AI6160" s="97">
        <v>220535</v>
      </c>
      <c r="AJ6160" s="114"/>
      <c r="AK6160" s="114"/>
      <c r="AM6160" s="104"/>
      <c r="AN6160" s="104"/>
      <c r="AO6160" s="104"/>
      <c r="AP6160" s="104"/>
    </row>
    <row r="6161" spans="32:42" ht="18">
      <c r="AF6161" s="123" t="s">
        <v>6496</v>
      </c>
      <c r="AG6161" s="96" t="s">
        <v>6497</v>
      </c>
      <c r="AH6161" s="96" t="s">
        <v>6939</v>
      </c>
      <c r="AI6161" s="97">
        <v>216941</v>
      </c>
      <c r="AJ6161" s="114"/>
      <c r="AK6161" s="114"/>
      <c r="AM6161" s="104"/>
      <c r="AN6161" s="104"/>
      <c r="AO6161" s="104"/>
      <c r="AP6161" s="104"/>
    </row>
    <row r="6162" spans="32:42" ht="18">
      <c r="AF6162" s="123" t="s">
        <v>6496</v>
      </c>
      <c r="AG6162" s="96" t="s">
        <v>6497</v>
      </c>
      <c r="AH6162" s="96" t="s">
        <v>8202</v>
      </c>
      <c r="AI6162" s="97">
        <v>167320</v>
      </c>
      <c r="AJ6162" s="114">
        <v>23.923540115356399</v>
      </c>
      <c r="AK6162" s="114">
        <v>97.34716796875</v>
      </c>
      <c r="AM6162" s="104"/>
      <c r="AN6162" s="104"/>
      <c r="AO6162" s="104"/>
      <c r="AP6162" s="104"/>
    </row>
    <row r="6163" spans="32:42" ht="18">
      <c r="AF6163" s="123" t="s">
        <v>6496</v>
      </c>
      <c r="AG6163" s="96" t="s">
        <v>6497</v>
      </c>
      <c r="AH6163" s="96" t="s">
        <v>8203</v>
      </c>
      <c r="AI6163" s="97">
        <v>167324</v>
      </c>
      <c r="AJ6163" s="114">
        <v>24.039230346679702</v>
      </c>
      <c r="AK6163" s="114">
        <v>97.439743041992202</v>
      </c>
      <c r="AM6163" s="104"/>
      <c r="AN6163" s="104"/>
      <c r="AO6163" s="104"/>
      <c r="AP6163" s="104"/>
    </row>
    <row r="6164" spans="32:42" ht="18">
      <c r="AF6164" s="123" t="s">
        <v>6496</v>
      </c>
      <c r="AG6164" s="96" t="s">
        <v>6497</v>
      </c>
      <c r="AH6164" s="96" t="s">
        <v>8033</v>
      </c>
      <c r="AI6164" s="97">
        <v>167323</v>
      </c>
      <c r="AJ6164" s="114"/>
      <c r="AK6164" s="114"/>
      <c r="AM6164" s="104"/>
      <c r="AN6164" s="104"/>
      <c r="AO6164" s="104"/>
      <c r="AP6164" s="104"/>
    </row>
    <row r="6165" spans="32:42" ht="18">
      <c r="AF6165" s="123" t="s">
        <v>6496</v>
      </c>
      <c r="AG6165" s="96" t="s">
        <v>6497</v>
      </c>
      <c r="AH6165" s="96" t="s">
        <v>8170</v>
      </c>
      <c r="AI6165" s="97">
        <v>167321</v>
      </c>
      <c r="AJ6165" s="114">
        <v>24.054389953613299</v>
      </c>
      <c r="AK6165" s="114">
        <v>97.3719482421875</v>
      </c>
      <c r="AM6165" s="104"/>
      <c r="AN6165" s="104"/>
      <c r="AO6165" s="104"/>
      <c r="AP6165" s="104"/>
    </row>
    <row r="6166" spans="32:42" ht="18">
      <c r="AF6166" s="123" t="s">
        <v>6496</v>
      </c>
      <c r="AG6166" s="96" t="s">
        <v>6497</v>
      </c>
      <c r="AH6166" s="96" t="s">
        <v>8204</v>
      </c>
      <c r="AI6166" s="97">
        <v>167318</v>
      </c>
      <c r="AJ6166" s="114">
        <v>23.9497394561768</v>
      </c>
      <c r="AK6166" s="114">
        <v>97.398216247558594</v>
      </c>
      <c r="AM6166" s="104"/>
      <c r="AN6166" s="104"/>
      <c r="AO6166" s="104"/>
      <c r="AP6166" s="104"/>
    </row>
    <row r="6167" spans="32:42" ht="18">
      <c r="AF6167" s="123" t="s">
        <v>6496</v>
      </c>
      <c r="AG6167" s="96" t="s">
        <v>6497</v>
      </c>
      <c r="AH6167" s="96" t="s">
        <v>8205</v>
      </c>
      <c r="AI6167" s="97">
        <v>167322</v>
      </c>
      <c r="AJ6167" s="114">
        <v>23.936439514160199</v>
      </c>
      <c r="AK6167" s="114">
        <v>97.313743591308594</v>
      </c>
      <c r="AM6167" s="104"/>
      <c r="AN6167" s="104"/>
      <c r="AO6167" s="104"/>
      <c r="AP6167" s="104"/>
    </row>
    <row r="6168" spans="32:42" ht="18">
      <c r="AF6168" s="123" t="s">
        <v>6496</v>
      </c>
      <c r="AG6168" s="96" t="s">
        <v>6497</v>
      </c>
      <c r="AH6168" s="96" t="s">
        <v>8206</v>
      </c>
      <c r="AI6168" s="97">
        <v>167325</v>
      </c>
      <c r="AJ6168" s="114">
        <v>23.964420318603501</v>
      </c>
      <c r="AK6168" s="114">
        <v>97.329299926757798</v>
      </c>
      <c r="AM6168" s="104"/>
      <c r="AN6168" s="104"/>
      <c r="AO6168" s="104"/>
      <c r="AP6168" s="104"/>
    </row>
    <row r="6169" spans="32:42" ht="18">
      <c r="AF6169" s="123" t="s">
        <v>6498</v>
      </c>
      <c r="AG6169" s="96" t="s">
        <v>6499</v>
      </c>
      <c r="AH6169" s="96" t="s">
        <v>8207</v>
      </c>
      <c r="AI6169" s="97">
        <v>220537</v>
      </c>
      <c r="AJ6169" s="114"/>
      <c r="AK6169" s="114"/>
      <c r="AM6169" s="104"/>
      <c r="AN6169" s="104"/>
      <c r="AO6169" s="104"/>
      <c r="AP6169" s="104"/>
    </row>
    <row r="6170" spans="32:42" ht="18">
      <c r="AF6170" s="123" t="s">
        <v>6498</v>
      </c>
      <c r="AG6170" s="96" t="s">
        <v>6499</v>
      </c>
      <c r="AH6170" s="96" t="s">
        <v>8208</v>
      </c>
      <c r="AI6170" s="97">
        <v>220542</v>
      </c>
      <c r="AJ6170" s="114"/>
      <c r="AK6170" s="114"/>
      <c r="AM6170" s="104"/>
      <c r="AN6170" s="104"/>
      <c r="AO6170" s="104"/>
      <c r="AP6170" s="104"/>
    </row>
    <row r="6171" spans="32:42" ht="18">
      <c r="AF6171" s="123" t="s">
        <v>6498</v>
      </c>
      <c r="AG6171" s="96" t="s">
        <v>6499</v>
      </c>
      <c r="AH6171" s="96" t="s">
        <v>8209</v>
      </c>
      <c r="AI6171" s="97">
        <v>220541</v>
      </c>
      <c r="AJ6171" s="114"/>
      <c r="AK6171" s="114"/>
      <c r="AM6171" s="104"/>
      <c r="AN6171" s="104"/>
      <c r="AO6171" s="104"/>
      <c r="AP6171" s="104"/>
    </row>
    <row r="6172" spans="32:42" ht="18">
      <c r="AF6172" s="123" t="s">
        <v>6498</v>
      </c>
      <c r="AG6172" s="96" t="s">
        <v>6499</v>
      </c>
      <c r="AH6172" s="96" t="s">
        <v>8210</v>
      </c>
      <c r="AI6172" s="97">
        <v>220540</v>
      </c>
      <c r="AJ6172" s="114"/>
      <c r="AK6172" s="114"/>
      <c r="AM6172" s="104"/>
      <c r="AN6172" s="104"/>
      <c r="AO6172" s="104"/>
      <c r="AP6172" s="104"/>
    </row>
    <row r="6173" spans="32:42" ht="18">
      <c r="AF6173" s="123" t="s">
        <v>6498</v>
      </c>
      <c r="AG6173" s="96" t="s">
        <v>6499</v>
      </c>
      <c r="AH6173" s="96" t="s">
        <v>8211</v>
      </c>
      <c r="AI6173" s="97">
        <v>220538</v>
      </c>
      <c r="AJ6173" s="114"/>
      <c r="AK6173" s="114"/>
      <c r="AM6173" s="104"/>
      <c r="AN6173" s="104"/>
      <c r="AO6173" s="104"/>
      <c r="AP6173" s="104"/>
    </row>
    <row r="6174" spans="32:42" ht="18">
      <c r="AF6174" s="123" t="s">
        <v>6498</v>
      </c>
      <c r="AG6174" s="96" t="s">
        <v>6499</v>
      </c>
      <c r="AH6174" s="96" t="s">
        <v>8199</v>
      </c>
      <c r="AI6174" s="97">
        <v>220536</v>
      </c>
      <c r="AJ6174" s="114"/>
      <c r="AK6174" s="114"/>
      <c r="AM6174" s="104"/>
      <c r="AN6174" s="104"/>
      <c r="AO6174" s="104"/>
      <c r="AP6174" s="104"/>
    </row>
    <row r="6175" spans="32:42" ht="18">
      <c r="AF6175" s="123" t="s">
        <v>6498</v>
      </c>
      <c r="AG6175" s="96" t="s">
        <v>6499</v>
      </c>
      <c r="AH6175" s="96" t="s">
        <v>6498</v>
      </c>
      <c r="AI6175" s="97">
        <v>167326</v>
      </c>
      <c r="AJ6175" s="114">
        <v>24.029880523681602</v>
      </c>
      <c r="AK6175" s="114">
        <v>97.329139709472699</v>
      </c>
      <c r="AM6175" s="104"/>
      <c r="AN6175" s="104"/>
      <c r="AO6175" s="104"/>
      <c r="AP6175" s="104"/>
    </row>
    <row r="6176" spans="32:42" ht="18">
      <c r="AF6176" s="123" t="s">
        <v>6498</v>
      </c>
      <c r="AG6176" s="96" t="s">
        <v>6499</v>
      </c>
      <c r="AH6176" s="96" t="s">
        <v>8212</v>
      </c>
      <c r="AI6176" s="97">
        <v>220539</v>
      </c>
      <c r="AJ6176" s="114"/>
      <c r="AK6176" s="114"/>
      <c r="AM6176" s="104"/>
      <c r="AN6176" s="104"/>
      <c r="AO6176" s="104"/>
      <c r="AP6176" s="104"/>
    </row>
    <row r="6177" spans="32:42" ht="18">
      <c r="AF6177" s="123" t="s">
        <v>6500</v>
      </c>
      <c r="AG6177" s="96" t="s">
        <v>6501</v>
      </c>
      <c r="AH6177" s="96" t="s">
        <v>8213</v>
      </c>
      <c r="AI6177" s="97">
        <v>167328</v>
      </c>
      <c r="AJ6177" s="114"/>
      <c r="AK6177" s="114"/>
      <c r="AM6177" s="104"/>
      <c r="AN6177" s="104"/>
      <c r="AO6177" s="104"/>
      <c r="AP6177" s="104"/>
    </row>
    <row r="6178" spans="32:42" ht="18">
      <c r="AF6178" s="123" t="s">
        <v>6500</v>
      </c>
      <c r="AG6178" s="96" t="s">
        <v>6501</v>
      </c>
      <c r="AH6178" s="96" t="s">
        <v>6500</v>
      </c>
      <c r="AI6178" s="97">
        <v>167327</v>
      </c>
      <c r="AJ6178" s="114">
        <v>24.0023002624512</v>
      </c>
      <c r="AK6178" s="114">
        <v>97.404212951660199</v>
      </c>
      <c r="AM6178" s="104"/>
      <c r="AN6178" s="104"/>
      <c r="AO6178" s="104"/>
      <c r="AP6178" s="104"/>
    </row>
    <row r="6179" spans="32:42" ht="18">
      <c r="AF6179" s="123" t="s">
        <v>6500</v>
      </c>
      <c r="AG6179" s="96" t="s">
        <v>6501</v>
      </c>
      <c r="AH6179" s="96" t="s">
        <v>8214</v>
      </c>
      <c r="AI6179" s="97">
        <v>220543</v>
      </c>
      <c r="AJ6179" s="114"/>
      <c r="AK6179" s="114"/>
      <c r="AM6179" s="104"/>
      <c r="AN6179" s="104"/>
      <c r="AO6179" s="104"/>
      <c r="AP6179" s="104"/>
    </row>
    <row r="6180" spans="32:42" ht="18">
      <c r="AF6180" s="123" t="s">
        <v>6500</v>
      </c>
      <c r="AG6180" s="96" t="s">
        <v>6501</v>
      </c>
      <c r="AH6180" s="96" t="s">
        <v>8215</v>
      </c>
      <c r="AI6180" s="97">
        <v>167330</v>
      </c>
      <c r="AJ6180" s="114">
        <v>23.979709625244102</v>
      </c>
      <c r="AK6180" s="114">
        <v>97.440437316894503</v>
      </c>
      <c r="AM6180" s="104"/>
      <c r="AN6180" s="104"/>
      <c r="AO6180" s="104"/>
      <c r="AP6180" s="104"/>
    </row>
    <row r="6181" spans="32:42" ht="18">
      <c r="AF6181" s="123" t="s">
        <v>6500</v>
      </c>
      <c r="AG6181" s="96" t="s">
        <v>6501</v>
      </c>
      <c r="AH6181" s="96" t="s">
        <v>8216</v>
      </c>
      <c r="AI6181" s="97">
        <v>216944</v>
      </c>
      <c r="AJ6181" s="114">
        <v>23.985309600830099</v>
      </c>
      <c r="AK6181" s="114">
        <v>97.405357360839801</v>
      </c>
      <c r="AM6181" s="104"/>
      <c r="AN6181" s="104"/>
      <c r="AO6181" s="104"/>
      <c r="AP6181" s="104"/>
    </row>
    <row r="6182" spans="32:42" ht="18">
      <c r="AF6182" s="123" t="s">
        <v>6500</v>
      </c>
      <c r="AG6182" s="96" t="s">
        <v>6501</v>
      </c>
      <c r="AH6182" s="96" t="s">
        <v>8217</v>
      </c>
      <c r="AI6182" s="97">
        <v>167331</v>
      </c>
      <c r="AJ6182" s="114"/>
      <c r="AK6182" s="114"/>
      <c r="AM6182" s="104"/>
      <c r="AN6182" s="104"/>
      <c r="AO6182" s="104"/>
      <c r="AP6182" s="104"/>
    </row>
    <row r="6183" spans="32:42" ht="18">
      <c r="AF6183" s="123" t="s">
        <v>6500</v>
      </c>
      <c r="AG6183" s="96" t="s">
        <v>6501</v>
      </c>
      <c r="AH6183" s="96" t="s">
        <v>6929</v>
      </c>
      <c r="AI6183" s="97">
        <v>216943</v>
      </c>
      <c r="AJ6183" s="114">
        <v>24.017440795898398</v>
      </c>
      <c r="AK6183" s="114">
        <v>97.407966613769503</v>
      </c>
      <c r="AM6183" s="104"/>
      <c r="AN6183" s="104"/>
      <c r="AO6183" s="104"/>
      <c r="AP6183" s="104"/>
    </row>
    <row r="6184" spans="32:42" ht="18">
      <c r="AF6184" s="123" t="s">
        <v>6500</v>
      </c>
      <c r="AG6184" s="96" t="s">
        <v>6501</v>
      </c>
      <c r="AH6184" s="96" t="s">
        <v>8218</v>
      </c>
      <c r="AI6184" s="97">
        <v>167332</v>
      </c>
      <c r="AJ6184" s="114">
        <v>23.895099639892599</v>
      </c>
      <c r="AK6184" s="114">
        <v>97.366256713867202</v>
      </c>
      <c r="AM6184" s="104"/>
      <c r="AN6184" s="104"/>
      <c r="AO6184" s="104"/>
      <c r="AP6184" s="104"/>
    </row>
    <row r="6185" spans="32:42" ht="18">
      <c r="AF6185" s="123" t="s">
        <v>6500</v>
      </c>
      <c r="AG6185" s="96" t="s">
        <v>6501</v>
      </c>
      <c r="AH6185" s="96" t="s">
        <v>8219</v>
      </c>
      <c r="AI6185" s="97">
        <v>167329</v>
      </c>
      <c r="AJ6185" s="114"/>
      <c r="AK6185" s="114"/>
      <c r="AM6185" s="104"/>
      <c r="AN6185" s="104"/>
      <c r="AO6185" s="104"/>
      <c r="AP6185" s="104"/>
    </row>
    <row r="6186" spans="32:42" ht="18">
      <c r="AF6186" s="123" t="s">
        <v>6502</v>
      </c>
      <c r="AG6186" s="96" t="s">
        <v>6503</v>
      </c>
      <c r="AH6186" s="96" t="s">
        <v>6502</v>
      </c>
      <c r="AI6186" s="97">
        <v>167333</v>
      </c>
      <c r="AJ6186" s="114">
        <v>24.053430557251001</v>
      </c>
      <c r="AK6186" s="114">
        <v>97.579933166503906</v>
      </c>
      <c r="AM6186" s="104"/>
      <c r="AN6186" s="104"/>
      <c r="AO6186" s="104"/>
      <c r="AP6186" s="104"/>
    </row>
    <row r="6187" spans="32:42" ht="18">
      <c r="AF6187" s="123" t="s">
        <v>6502</v>
      </c>
      <c r="AG6187" s="96" t="s">
        <v>6503</v>
      </c>
      <c r="AH6187" s="96" t="s">
        <v>8220</v>
      </c>
      <c r="AI6187" s="97">
        <v>220544</v>
      </c>
      <c r="AJ6187" s="114"/>
      <c r="AK6187" s="114"/>
      <c r="AM6187" s="104"/>
      <c r="AN6187" s="104"/>
      <c r="AO6187" s="104"/>
      <c r="AP6187" s="104"/>
    </row>
    <row r="6188" spans="32:42" ht="18">
      <c r="AF6188" s="123" t="s">
        <v>6502</v>
      </c>
      <c r="AG6188" s="96" t="s">
        <v>6503</v>
      </c>
      <c r="AH6188" s="96" t="s">
        <v>8221</v>
      </c>
      <c r="AI6188" s="97">
        <v>216947</v>
      </c>
      <c r="AJ6188" s="114"/>
      <c r="AK6188" s="114"/>
      <c r="AM6188" s="104"/>
      <c r="AN6188" s="104"/>
      <c r="AO6188" s="104"/>
      <c r="AP6188" s="104"/>
    </row>
    <row r="6189" spans="32:42" ht="18">
      <c r="AF6189" s="123" t="s">
        <v>6502</v>
      </c>
      <c r="AG6189" s="96" t="s">
        <v>6503</v>
      </c>
      <c r="AH6189" s="96" t="s">
        <v>8222</v>
      </c>
      <c r="AI6189" s="97">
        <v>216946</v>
      </c>
      <c r="AJ6189" s="114">
        <v>24.066320419311499</v>
      </c>
      <c r="AK6189" s="114">
        <v>97.618659973144503</v>
      </c>
      <c r="AM6189" s="104"/>
      <c r="AN6189" s="104"/>
      <c r="AO6189" s="104"/>
      <c r="AP6189" s="104"/>
    </row>
    <row r="6190" spans="32:42" ht="18">
      <c r="AF6190" s="123" t="s">
        <v>6502</v>
      </c>
      <c r="AG6190" s="96" t="s">
        <v>6503</v>
      </c>
      <c r="AH6190" s="96" t="s">
        <v>8223</v>
      </c>
      <c r="AI6190" s="97">
        <v>167337</v>
      </c>
      <c r="AJ6190" s="114"/>
      <c r="AK6190" s="114"/>
      <c r="AM6190" s="104"/>
      <c r="AN6190" s="104"/>
      <c r="AO6190" s="104"/>
      <c r="AP6190" s="104"/>
    </row>
    <row r="6191" spans="32:42" ht="18">
      <c r="AF6191" s="123" t="s">
        <v>6502</v>
      </c>
      <c r="AG6191" s="96" t="s">
        <v>6503</v>
      </c>
      <c r="AH6191" s="96" t="s">
        <v>8224</v>
      </c>
      <c r="AI6191" s="97">
        <v>167334</v>
      </c>
      <c r="AJ6191" s="114"/>
      <c r="AK6191" s="114"/>
      <c r="AM6191" s="104"/>
      <c r="AN6191" s="104"/>
      <c r="AO6191" s="104"/>
      <c r="AP6191" s="104"/>
    </row>
    <row r="6192" spans="32:42" ht="18">
      <c r="AF6192" s="123" t="s">
        <v>6502</v>
      </c>
      <c r="AG6192" s="96" t="s">
        <v>6503</v>
      </c>
      <c r="AH6192" s="96" t="s">
        <v>8225</v>
      </c>
      <c r="AI6192" s="97">
        <v>216948</v>
      </c>
      <c r="AJ6192" s="114">
        <v>24.053409576416001</v>
      </c>
      <c r="AK6192" s="114">
        <v>97.624359130859403</v>
      </c>
      <c r="AM6192" s="104"/>
      <c r="AN6192" s="104"/>
      <c r="AO6192" s="104"/>
      <c r="AP6192" s="104"/>
    </row>
    <row r="6193" spans="32:42" ht="18">
      <c r="AF6193" s="123" t="s">
        <v>6502</v>
      </c>
      <c r="AG6193" s="96" t="s">
        <v>6503</v>
      </c>
      <c r="AH6193" s="96" t="s">
        <v>8226</v>
      </c>
      <c r="AI6193" s="97">
        <v>216945</v>
      </c>
      <c r="AJ6193" s="114"/>
      <c r="AK6193" s="114"/>
      <c r="AM6193" s="104"/>
      <c r="AN6193" s="104"/>
      <c r="AO6193" s="104"/>
      <c r="AP6193" s="104"/>
    </row>
    <row r="6194" spans="32:42" ht="18">
      <c r="AF6194" s="123" t="s">
        <v>6502</v>
      </c>
      <c r="AG6194" s="96" t="s">
        <v>6503</v>
      </c>
      <c r="AH6194" s="96" t="s">
        <v>8227</v>
      </c>
      <c r="AI6194" s="97">
        <v>167338</v>
      </c>
      <c r="AJ6194" s="114"/>
      <c r="AK6194" s="114"/>
      <c r="AM6194" s="104"/>
      <c r="AN6194" s="104"/>
      <c r="AO6194" s="104"/>
      <c r="AP6194" s="104"/>
    </row>
    <row r="6195" spans="32:42" ht="18">
      <c r="AF6195" s="123" t="s">
        <v>6502</v>
      </c>
      <c r="AG6195" s="96" t="s">
        <v>6503</v>
      </c>
      <c r="AH6195" s="96" t="s">
        <v>8228</v>
      </c>
      <c r="AI6195" s="97">
        <v>167336</v>
      </c>
      <c r="AJ6195" s="114"/>
      <c r="AK6195" s="114"/>
      <c r="AM6195" s="104"/>
      <c r="AN6195" s="104"/>
      <c r="AO6195" s="104"/>
      <c r="AP6195" s="104"/>
    </row>
    <row r="6196" spans="32:42" ht="18">
      <c r="AF6196" s="123" t="s">
        <v>6502</v>
      </c>
      <c r="AG6196" s="96" t="s">
        <v>6503</v>
      </c>
      <c r="AH6196" s="96" t="s">
        <v>8229</v>
      </c>
      <c r="AI6196" s="97">
        <v>167335</v>
      </c>
      <c r="AJ6196" s="114"/>
      <c r="AK6196" s="114"/>
      <c r="AM6196" s="104"/>
      <c r="AN6196" s="104"/>
      <c r="AO6196" s="104"/>
      <c r="AP6196" s="104"/>
    </row>
    <row r="6197" spans="32:42" ht="18">
      <c r="AF6197" s="123" t="s">
        <v>6504</v>
      </c>
      <c r="AG6197" s="96" t="s">
        <v>6505</v>
      </c>
      <c r="AH6197" s="96" t="s">
        <v>8230</v>
      </c>
      <c r="AI6197" s="97">
        <v>167342</v>
      </c>
      <c r="AJ6197" s="114"/>
      <c r="AK6197" s="114"/>
      <c r="AM6197" s="104"/>
      <c r="AN6197" s="104"/>
      <c r="AO6197" s="104"/>
      <c r="AP6197" s="104"/>
    </row>
    <row r="6198" spans="32:42" ht="18">
      <c r="AF6198" s="123" t="s">
        <v>6504</v>
      </c>
      <c r="AG6198" s="96" t="s">
        <v>6505</v>
      </c>
      <c r="AH6198" s="96" t="s">
        <v>8231</v>
      </c>
      <c r="AI6198" s="97">
        <v>216949</v>
      </c>
      <c r="AJ6198" s="114"/>
      <c r="AK6198" s="114"/>
      <c r="AM6198" s="104"/>
      <c r="AN6198" s="104"/>
      <c r="AO6198" s="104"/>
      <c r="AP6198" s="104"/>
    </row>
    <row r="6199" spans="32:42" ht="18">
      <c r="AF6199" s="123" t="s">
        <v>6504</v>
      </c>
      <c r="AG6199" s="96" t="s">
        <v>6505</v>
      </c>
      <c r="AH6199" s="96" t="s">
        <v>8232</v>
      </c>
      <c r="AI6199" s="97">
        <v>220545</v>
      </c>
      <c r="AJ6199" s="114"/>
      <c r="AK6199" s="114"/>
      <c r="AM6199" s="104"/>
      <c r="AN6199" s="104"/>
      <c r="AO6199" s="104"/>
      <c r="AP6199" s="104"/>
    </row>
    <row r="6200" spans="32:42" ht="18">
      <c r="AF6200" s="123" t="s">
        <v>6504</v>
      </c>
      <c r="AG6200" s="96" t="s">
        <v>6505</v>
      </c>
      <c r="AH6200" s="96" t="s">
        <v>8233</v>
      </c>
      <c r="AI6200" s="97">
        <v>216950</v>
      </c>
      <c r="AJ6200" s="114"/>
      <c r="AK6200" s="114"/>
      <c r="AM6200" s="104"/>
      <c r="AN6200" s="104"/>
      <c r="AO6200" s="104"/>
      <c r="AP6200" s="104"/>
    </row>
    <row r="6201" spans="32:42" ht="18">
      <c r="AF6201" s="123" t="s">
        <v>6504</v>
      </c>
      <c r="AG6201" s="96" t="s">
        <v>6505</v>
      </c>
      <c r="AH6201" s="96" t="s">
        <v>6504</v>
      </c>
      <c r="AI6201" s="97">
        <v>167339</v>
      </c>
      <c r="AJ6201" s="114">
        <v>24.161960601806602</v>
      </c>
      <c r="AK6201" s="114">
        <v>97.590530395507798</v>
      </c>
      <c r="AM6201" s="104"/>
      <c r="AN6201" s="104"/>
      <c r="AO6201" s="104"/>
      <c r="AP6201" s="104"/>
    </row>
    <row r="6202" spans="32:42" ht="18">
      <c r="AF6202" s="123" t="s">
        <v>6504</v>
      </c>
      <c r="AG6202" s="96" t="s">
        <v>6505</v>
      </c>
      <c r="AH6202" s="96" t="s">
        <v>8234</v>
      </c>
      <c r="AI6202" s="97">
        <v>167341</v>
      </c>
      <c r="AJ6202" s="114"/>
      <c r="AK6202" s="114"/>
      <c r="AM6202" s="104"/>
      <c r="AN6202" s="104"/>
      <c r="AO6202" s="104"/>
      <c r="AP6202" s="104"/>
    </row>
    <row r="6203" spans="32:42" ht="18">
      <c r="AF6203" s="123" t="s">
        <v>6504</v>
      </c>
      <c r="AG6203" s="96" t="s">
        <v>6505</v>
      </c>
      <c r="AH6203" s="96" t="s">
        <v>8235</v>
      </c>
      <c r="AI6203" s="97">
        <v>167340</v>
      </c>
      <c r="AJ6203" s="114"/>
      <c r="AK6203" s="114"/>
      <c r="AM6203" s="104"/>
      <c r="AN6203" s="104"/>
      <c r="AO6203" s="104"/>
      <c r="AP6203" s="104"/>
    </row>
    <row r="6204" spans="32:42" ht="18">
      <c r="AF6204" s="123" t="s">
        <v>6506</v>
      </c>
      <c r="AG6204" s="96" t="s">
        <v>6507</v>
      </c>
      <c r="AH6204" s="96" t="s">
        <v>8236</v>
      </c>
      <c r="AI6204" s="97">
        <v>167344</v>
      </c>
      <c r="AJ6204" s="114"/>
      <c r="AK6204" s="114"/>
      <c r="AM6204" s="104"/>
      <c r="AN6204" s="104"/>
      <c r="AO6204" s="104"/>
      <c r="AP6204" s="104"/>
    </row>
    <row r="6205" spans="32:42" ht="18">
      <c r="AF6205" s="123" t="s">
        <v>6506</v>
      </c>
      <c r="AG6205" s="96" t="s">
        <v>6507</v>
      </c>
      <c r="AH6205" s="96" t="s">
        <v>8237</v>
      </c>
      <c r="AI6205" s="97">
        <v>167345</v>
      </c>
      <c r="AJ6205" s="114"/>
      <c r="AK6205" s="114"/>
      <c r="AM6205" s="104"/>
      <c r="AN6205" s="104"/>
      <c r="AO6205" s="104"/>
      <c r="AP6205" s="104"/>
    </row>
    <row r="6206" spans="32:42" ht="18">
      <c r="AF6206" s="123" t="s">
        <v>6506</v>
      </c>
      <c r="AG6206" s="96" t="s">
        <v>6507</v>
      </c>
      <c r="AH6206" s="96" t="s">
        <v>8238</v>
      </c>
      <c r="AI6206" s="97">
        <v>167346</v>
      </c>
      <c r="AJ6206" s="114"/>
      <c r="AK6206" s="114"/>
      <c r="AM6206" s="104"/>
      <c r="AN6206" s="104"/>
      <c r="AO6206" s="104"/>
      <c r="AP6206" s="104"/>
    </row>
    <row r="6207" spans="32:42" ht="18">
      <c r="AF6207" s="123" t="s">
        <v>6506</v>
      </c>
      <c r="AG6207" s="96" t="s">
        <v>6507</v>
      </c>
      <c r="AH6207" s="96" t="s">
        <v>8239</v>
      </c>
      <c r="AI6207" s="97">
        <v>167347</v>
      </c>
      <c r="AJ6207" s="114"/>
      <c r="AK6207" s="114"/>
      <c r="AM6207" s="104"/>
      <c r="AN6207" s="104"/>
      <c r="AO6207" s="104"/>
      <c r="AP6207" s="104"/>
    </row>
    <row r="6208" spans="32:42" ht="18">
      <c r="AF6208" s="123" t="s">
        <v>6506</v>
      </c>
      <c r="AG6208" s="96" t="s">
        <v>6507</v>
      </c>
      <c r="AH6208" s="96" t="s">
        <v>6506</v>
      </c>
      <c r="AI6208" s="97">
        <v>167343</v>
      </c>
      <c r="AJ6208" s="114"/>
      <c r="AK6208" s="114"/>
      <c r="AM6208" s="104"/>
      <c r="AN6208" s="104"/>
      <c r="AO6208" s="104"/>
      <c r="AP6208" s="104"/>
    </row>
    <row r="6209" spans="32:42" ht="18">
      <c r="AF6209" s="123" t="s">
        <v>6506</v>
      </c>
      <c r="AG6209" s="96" t="s">
        <v>6507</v>
      </c>
      <c r="AH6209" s="96" t="s">
        <v>8240</v>
      </c>
      <c r="AI6209" s="97">
        <v>216951</v>
      </c>
      <c r="AJ6209" s="114"/>
      <c r="AK6209" s="114"/>
      <c r="AM6209" s="104"/>
      <c r="AN6209" s="104"/>
      <c r="AO6209" s="104"/>
      <c r="AP6209" s="104"/>
    </row>
    <row r="6210" spans="32:42" ht="18">
      <c r="AF6210" s="123" t="s">
        <v>6506</v>
      </c>
      <c r="AG6210" s="96" t="s">
        <v>6507</v>
      </c>
      <c r="AH6210" s="96" t="s">
        <v>8241</v>
      </c>
      <c r="AI6210" s="97">
        <v>216952</v>
      </c>
      <c r="AJ6210" s="114"/>
      <c r="AK6210" s="114"/>
      <c r="AM6210" s="104"/>
      <c r="AN6210" s="104"/>
      <c r="AO6210" s="104"/>
      <c r="AP6210" s="104"/>
    </row>
    <row r="6211" spans="32:42" ht="18">
      <c r="AF6211" s="123" t="s">
        <v>6506</v>
      </c>
      <c r="AG6211" s="96" t="s">
        <v>6507</v>
      </c>
      <c r="AH6211" s="96" t="s">
        <v>8242</v>
      </c>
      <c r="AI6211" s="97">
        <v>216953</v>
      </c>
      <c r="AJ6211" s="114"/>
      <c r="AK6211" s="114"/>
      <c r="AM6211" s="104"/>
      <c r="AN6211" s="104"/>
      <c r="AO6211" s="104"/>
      <c r="AP6211" s="104"/>
    </row>
    <row r="6212" spans="32:42" ht="18">
      <c r="AF6212" s="123" t="s">
        <v>6506</v>
      </c>
      <c r="AG6212" s="96" t="s">
        <v>6507</v>
      </c>
      <c r="AH6212" s="96" t="s">
        <v>8228</v>
      </c>
      <c r="AI6212" s="97">
        <v>216954</v>
      </c>
      <c r="AJ6212" s="114"/>
      <c r="AK6212" s="114"/>
      <c r="AM6212" s="104"/>
      <c r="AN6212" s="104"/>
      <c r="AO6212" s="104"/>
      <c r="AP6212" s="104"/>
    </row>
    <row r="6213" spans="32:42" ht="18">
      <c r="AF6213" s="123" t="s">
        <v>6506</v>
      </c>
      <c r="AG6213" s="96" t="s">
        <v>6507</v>
      </c>
      <c r="AH6213" s="96" t="s">
        <v>8243</v>
      </c>
      <c r="AI6213" s="97">
        <v>216955</v>
      </c>
      <c r="AJ6213" s="114">
        <v>23.965669631958001</v>
      </c>
      <c r="AK6213" s="114">
        <v>97.504280090332003</v>
      </c>
      <c r="AM6213" s="104"/>
      <c r="AN6213" s="104"/>
      <c r="AO6213" s="104"/>
      <c r="AP6213" s="104"/>
    </row>
    <row r="6214" spans="32:42" ht="18">
      <c r="AF6214" s="123" t="s">
        <v>6508</v>
      </c>
      <c r="AG6214" s="96" t="s">
        <v>6509</v>
      </c>
      <c r="AH6214" s="96" t="s">
        <v>8244</v>
      </c>
      <c r="AI6214" s="97">
        <v>216957</v>
      </c>
      <c r="AJ6214" s="114"/>
      <c r="AK6214" s="114"/>
      <c r="AM6214" s="104"/>
      <c r="AN6214" s="104"/>
      <c r="AO6214" s="104"/>
      <c r="AP6214" s="104"/>
    </row>
    <row r="6215" spans="32:42" ht="18">
      <c r="AF6215" s="123" t="s">
        <v>6508</v>
      </c>
      <c r="AG6215" s="96" t="s">
        <v>6509</v>
      </c>
      <c r="AH6215" s="96" t="s">
        <v>8245</v>
      </c>
      <c r="AI6215" s="97">
        <v>216958</v>
      </c>
      <c r="AJ6215" s="114"/>
      <c r="AK6215" s="114"/>
      <c r="AM6215" s="104"/>
      <c r="AN6215" s="104"/>
      <c r="AO6215" s="104"/>
      <c r="AP6215" s="104"/>
    </row>
    <row r="6216" spans="32:42" ht="18">
      <c r="AF6216" s="123" t="s">
        <v>6508</v>
      </c>
      <c r="AG6216" s="96" t="s">
        <v>6509</v>
      </c>
      <c r="AH6216" s="96" t="s">
        <v>8246</v>
      </c>
      <c r="AI6216" s="97">
        <v>216956</v>
      </c>
      <c r="AJ6216" s="114"/>
      <c r="AK6216" s="114"/>
      <c r="AM6216" s="104"/>
      <c r="AN6216" s="104"/>
      <c r="AO6216" s="104"/>
      <c r="AP6216" s="104"/>
    </row>
    <row r="6217" spans="32:42" ht="18">
      <c r="AF6217" s="123" t="s">
        <v>6508</v>
      </c>
      <c r="AG6217" s="96" t="s">
        <v>6509</v>
      </c>
      <c r="AH6217" s="96" t="s">
        <v>8247</v>
      </c>
      <c r="AI6217" s="97">
        <v>167349</v>
      </c>
      <c r="AJ6217" s="114"/>
      <c r="AK6217" s="114"/>
      <c r="AM6217" s="104"/>
      <c r="AN6217" s="104"/>
      <c r="AO6217" s="104"/>
      <c r="AP6217" s="104"/>
    </row>
    <row r="6218" spans="32:42" ht="18">
      <c r="AF6218" s="123" t="s">
        <v>6508</v>
      </c>
      <c r="AG6218" s="96" t="s">
        <v>6509</v>
      </c>
      <c r="AH6218" s="96" t="s">
        <v>8248</v>
      </c>
      <c r="AI6218" s="97">
        <v>167348</v>
      </c>
      <c r="AJ6218" s="114"/>
      <c r="AK6218" s="114"/>
      <c r="AM6218" s="104"/>
      <c r="AN6218" s="104"/>
      <c r="AO6218" s="104"/>
      <c r="AP6218" s="104"/>
    </row>
    <row r="6219" spans="32:42" ht="18">
      <c r="AF6219" s="123" t="s">
        <v>6508</v>
      </c>
      <c r="AG6219" s="96" t="s">
        <v>6509</v>
      </c>
      <c r="AH6219" s="96" t="s">
        <v>8249</v>
      </c>
      <c r="AI6219" s="97">
        <v>220546</v>
      </c>
      <c r="AJ6219" s="114"/>
      <c r="AK6219" s="114"/>
      <c r="AM6219" s="104"/>
      <c r="AN6219" s="104"/>
      <c r="AO6219" s="104"/>
      <c r="AP6219" s="104"/>
    </row>
    <row r="6220" spans="32:42" ht="18">
      <c r="AF6220" s="123" t="s">
        <v>6510</v>
      </c>
      <c r="AG6220" s="96" t="s">
        <v>6511</v>
      </c>
      <c r="AH6220" s="96" t="s">
        <v>8250</v>
      </c>
      <c r="AI6220" s="97">
        <v>167358</v>
      </c>
      <c r="AJ6220" s="114"/>
      <c r="AK6220" s="114"/>
      <c r="AM6220" s="104"/>
      <c r="AN6220" s="104"/>
      <c r="AO6220" s="104"/>
      <c r="AP6220" s="104"/>
    </row>
    <row r="6221" spans="32:42" ht="18">
      <c r="AF6221" s="123" t="s">
        <v>6510</v>
      </c>
      <c r="AG6221" s="96" t="s">
        <v>6511</v>
      </c>
      <c r="AH6221" s="96" t="s">
        <v>8251</v>
      </c>
      <c r="AI6221" s="97">
        <v>167370</v>
      </c>
      <c r="AJ6221" s="114"/>
      <c r="AK6221" s="114"/>
      <c r="AM6221" s="104"/>
      <c r="AN6221" s="104"/>
      <c r="AO6221" s="104"/>
      <c r="AP6221" s="104"/>
    </row>
    <row r="6222" spans="32:42" ht="18">
      <c r="AF6222" s="123" t="s">
        <v>6510</v>
      </c>
      <c r="AG6222" s="96" t="s">
        <v>6511</v>
      </c>
      <c r="AH6222" s="96" t="s">
        <v>8252</v>
      </c>
      <c r="AI6222" s="97">
        <v>167371</v>
      </c>
      <c r="AJ6222" s="114"/>
      <c r="AK6222" s="114"/>
      <c r="AM6222" s="104"/>
      <c r="AN6222" s="104"/>
      <c r="AO6222" s="104"/>
      <c r="AP6222" s="104"/>
    </row>
    <row r="6223" spans="32:42" ht="18">
      <c r="AF6223" s="123" t="s">
        <v>6510</v>
      </c>
      <c r="AG6223" s="96" t="s">
        <v>6511</v>
      </c>
      <c r="AH6223" s="96" t="s">
        <v>8253</v>
      </c>
      <c r="AI6223" s="97">
        <v>167373</v>
      </c>
      <c r="AJ6223" s="114">
        <v>24.1226806640625</v>
      </c>
      <c r="AK6223" s="114">
        <v>97.456497192382798</v>
      </c>
      <c r="AM6223" s="104"/>
      <c r="AN6223" s="104"/>
      <c r="AO6223" s="104"/>
      <c r="AP6223" s="104"/>
    </row>
    <row r="6224" spans="32:42" ht="18">
      <c r="AF6224" s="123" t="s">
        <v>6510</v>
      </c>
      <c r="AG6224" s="96" t="s">
        <v>6511</v>
      </c>
      <c r="AH6224" s="96" t="s">
        <v>8232</v>
      </c>
      <c r="AI6224" s="97">
        <v>167374</v>
      </c>
      <c r="AJ6224" s="114"/>
      <c r="AK6224" s="114"/>
      <c r="AM6224" s="104"/>
      <c r="AN6224" s="104"/>
      <c r="AO6224" s="104"/>
      <c r="AP6224" s="104"/>
    </row>
    <row r="6225" spans="32:42" ht="18">
      <c r="AF6225" s="123" t="s">
        <v>6510</v>
      </c>
      <c r="AG6225" s="96" t="s">
        <v>6511</v>
      </c>
      <c r="AH6225" s="96" t="s">
        <v>8202</v>
      </c>
      <c r="AI6225" s="97">
        <v>167376</v>
      </c>
      <c r="AJ6225" s="114">
        <v>24.1598796844482</v>
      </c>
      <c r="AK6225" s="114">
        <v>97.437026977539105</v>
      </c>
      <c r="AM6225" s="104"/>
      <c r="AN6225" s="104"/>
      <c r="AO6225" s="104"/>
      <c r="AP6225" s="104"/>
    </row>
    <row r="6226" spans="32:42" ht="18">
      <c r="AF6226" s="123" t="s">
        <v>6510</v>
      </c>
      <c r="AG6226" s="96" t="s">
        <v>6511</v>
      </c>
      <c r="AH6226" s="96" t="s">
        <v>8254</v>
      </c>
      <c r="AI6226" s="97">
        <v>167377</v>
      </c>
      <c r="AJ6226" s="114">
        <v>24.1485290527344</v>
      </c>
      <c r="AK6226" s="114">
        <v>97.427726745605497</v>
      </c>
      <c r="AM6226" s="104"/>
      <c r="AN6226" s="104"/>
      <c r="AO6226" s="104"/>
      <c r="AP6226" s="104"/>
    </row>
    <row r="6227" spans="32:42" ht="18">
      <c r="AF6227" s="123" t="s">
        <v>6510</v>
      </c>
      <c r="AG6227" s="96" t="s">
        <v>6511</v>
      </c>
      <c r="AH6227" s="96" t="s">
        <v>8255</v>
      </c>
      <c r="AI6227" s="97">
        <v>167379</v>
      </c>
      <c r="AJ6227" s="114"/>
      <c r="AK6227" s="114"/>
      <c r="AM6227" s="104"/>
      <c r="AN6227" s="104"/>
      <c r="AO6227" s="104"/>
      <c r="AP6227" s="104"/>
    </row>
    <row r="6228" spans="32:42" ht="18">
      <c r="AF6228" s="123" t="s">
        <v>6510</v>
      </c>
      <c r="AG6228" s="96" t="s">
        <v>6511</v>
      </c>
      <c r="AH6228" s="96" t="s">
        <v>6510</v>
      </c>
      <c r="AI6228" s="97">
        <v>167350</v>
      </c>
      <c r="AJ6228" s="114"/>
      <c r="AK6228" s="114"/>
      <c r="AM6228" s="104"/>
      <c r="AN6228" s="104"/>
      <c r="AO6228" s="104"/>
      <c r="AP6228" s="104"/>
    </row>
    <row r="6229" spans="32:42" ht="18">
      <c r="AF6229" s="123" t="s">
        <v>6510</v>
      </c>
      <c r="AG6229" s="96" t="s">
        <v>6511</v>
      </c>
      <c r="AH6229" s="96" t="s">
        <v>8256</v>
      </c>
      <c r="AI6229" s="97">
        <v>167365</v>
      </c>
      <c r="AJ6229" s="114"/>
      <c r="AK6229" s="114"/>
      <c r="AM6229" s="104"/>
      <c r="AN6229" s="104"/>
      <c r="AO6229" s="104"/>
      <c r="AP6229" s="104"/>
    </row>
    <row r="6230" spans="32:42" ht="18">
      <c r="AF6230" s="123" t="s">
        <v>6510</v>
      </c>
      <c r="AG6230" s="96" t="s">
        <v>6511</v>
      </c>
      <c r="AH6230" s="96" t="s">
        <v>8257</v>
      </c>
      <c r="AI6230" s="97">
        <v>167372</v>
      </c>
      <c r="AJ6230" s="114"/>
      <c r="AK6230" s="114"/>
      <c r="AM6230" s="104"/>
      <c r="AN6230" s="104"/>
      <c r="AO6230" s="104"/>
      <c r="AP6230" s="104"/>
    </row>
    <row r="6231" spans="32:42" ht="18">
      <c r="AF6231" s="123" t="s">
        <v>6510</v>
      </c>
      <c r="AG6231" s="96" t="s">
        <v>6511</v>
      </c>
      <c r="AH6231" s="96" t="s">
        <v>8258</v>
      </c>
      <c r="AI6231" s="97">
        <v>167375</v>
      </c>
      <c r="AJ6231" s="114"/>
      <c r="AK6231" s="114"/>
      <c r="AM6231" s="104"/>
      <c r="AN6231" s="104"/>
      <c r="AO6231" s="104"/>
      <c r="AP6231" s="104"/>
    </row>
    <row r="6232" spans="32:42" ht="18">
      <c r="AF6232" s="123" t="s">
        <v>6510</v>
      </c>
      <c r="AG6232" s="96" t="s">
        <v>6511</v>
      </c>
      <c r="AH6232" s="96" t="s">
        <v>8259</v>
      </c>
      <c r="AI6232" s="97">
        <v>167378</v>
      </c>
      <c r="AJ6232" s="114"/>
      <c r="AK6232" s="114"/>
      <c r="AM6232" s="104"/>
      <c r="AN6232" s="104"/>
      <c r="AO6232" s="104"/>
      <c r="AP6232" s="104"/>
    </row>
    <row r="6233" spans="32:42" ht="18">
      <c r="AF6233" s="123" t="s">
        <v>6510</v>
      </c>
      <c r="AG6233" s="96" t="s">
        <v>6511</v>
      </c>
      <c r="AH6233" s="96" t="s">
        <v>8260</v>
      </c>
      <c r="AI6233" s="97">
        <v>167366</v>
      </c>
      <c r="AJ6233" s="114"/>
      <c r="AK6233" s="114"/>
      <c r="AM6233" s="104"/>
      <c r="AN6233" s="104"/>
      <c r="AO6233" s="104"/>
      <c r="AP6233" s="104"/>
    </row>
    <row r="6234" spans="32:42" ht="18">
      <c r="AF6234" s="123" t="s">
        <v>6510</v>
      </c>
      <c r="AG6234" s="96" t="s">
        <v>6511</v>
      </c>
      <c r="AH6234" s="96" t="s">
        <v>8261</v>
      </c>
      <c r="AI6234" s="97">
        <v>167369</v>
      </c>
      <c r="AJ6234" s="114"/>
      <c r="AK6234" s="114"/>
      <c r="AM6234" s="104"/>
      <c r="AN6234" s="104"/>
      <c r="AO6234" s="104"/>
      <c r="AP6234" s="104"/>
    </row>
    <row r="6235" spans="32:42" ht="18">
      <c r="AF6235" s="123" t="s">
        <v>6510</v>
      </c>
      <c r="AG6235" s="96" t="s">
        <v>6511</v>
      </c>
      <c r="AH6235" s="96" t="s">
        <v>8262</v>
      </c>
      <c r="AI6235" s="97">
        <v>216959</v>
      </c>
      <c r="AJ6235" s="114"/>
      <c r="AK6235" s="114"/>
      <c r="AM6235" s="104"/>
      <c r="AN6235" s="104"/>
      <c r="AO6235" s="104"/>
      <c r="AP6235" s="104"/>
    </row>
    <row r="6236" spans="32:42" ht="18">
      <c r="AF6236" s="123" t="s">
        <v>6510</v>
      </c>
      <c r="AG6236" s="96" t="s">
        <v>6511</v>
      </c>
      <c r="AH6236" s="96" t="s">
        <v>8263</v>
      </c>
      <c r="AI6236" s="97">
        <v>167357</v>
      </c>
      <c r="AJ6236" s="114"/>
      <c r="AK6236" s="114"/>
      <c r="AM6236" s="104"/>
      <c r="AN6236" s="104"/>
      <c r="AO6236" s="104"/>
      <c r="AP6236" s="104"/>
    </row>
    <row r="6237" spans="32:42" ht="18">
      <c r="AF6237" s="123" t="s">
        <v>6510</v>
      </c>
      <c r="AG6237" s="96" t="s">
        <v>6511</v>
      </c>
      <c r="AH6237" s="96" t="s">
        <v>8264</v>
      </c>
      <c r="AI6237" s="97">
        <v>167368</v>
      </c>
      <c r="AJ6237" s="114"/>
      <c r="AK6237" s="114"/>
      <c r="AM6237" s="104"/>
      <c r="AN6237" s="104"/>
      <c r="AO6237" s="104"/>
      <c r="AP6237" s="104"/>
    </row>
    <row r="6238" spans="32:42" ht="18">
      <c r="AF6238" s="123" t="s">
        <v>6510</v>
      </c>
      <c r="AG6238" s="96" t="s">
        <v>6511</v>
      </c>
      <c r="AH6238" s="96" t="s">
        <v>8265</v>
      </c>
      <c r="AI6238" s="97">
        <v>167353</v>
      </c>
      <c r="AJ6238" s="114">
        <v>24.1290092468262</v>
      </c>
      <c r="AK6238" s="114">
        <v>97.501800537109403</v>
      </c>
      <c r="AM6238" s="104"/>
      <c r="AN6238" s="104"/>
      <c r="AO6238" s="104"/>
      <c r="AP6238" s="104"/>
    </row>
    <row r="6239" spans="32:42" ht="18">
      <c r="AF6239" s="123" t="s">
        <v>6510</v>
      </c>
      <c r="AG6239" s="96" t="s">
        <v>6511</v>
      </c>
      <c r="AH6239" s="96" t="s">
        <v>8266</v>
      </c>
      <c r="AI6239" s="97">
        <v>167354</v>
      </c>
      <c r="AJ6239" s="114"/>
      <c r="AK6239" s="114"/>
      <c r="AM6239" s="104"/>
      <c r="AN6239" s="104"/>
      <c r="AO6239" s="104"/>
      <c r="AP6239" s="104"/>
    </row>
    <row r="6240" spans="32:42" ht="18">
      <c r="AF6240" s="123" t="s">
        <v>6510</v>
      </c>
      <c r="AG6240" s="96" t="s">
        <v>6511</v>
      </c>
      <c r="AH6240" s="96" t="s">
        <v>8267</v>
      </c>
      <c r="AI6240" s="97">
        <v>167356</v>
      </c>
      <c r="AJ6240" s="114"/>
      <c r="AK6240" s="114"/>
      <c r="AM6240" s="104"/>
      <c r="AN6240" s="104"/>
      <c r="AO6240" s="104"/>
      <c r="AP6240" s="104"/>
    </row>
    <row r="6241" spans="32:42" ht="18">
      <c r="AF6241" s="123" t="s">
        <v>6510</v>
      </c>
      <c r="AG6241" s="96" t="s">
        <v>6511</v>
      </c>
      <c r="AH6241" s="96" t="s">
        <v>8220</v>
      </c>
      <c r="AI6241" s="97">
        <v>167352</v>
      </c>
      <c r="AJ6241" s="114"/>
      <c r="AK6241" s="114"/>
      <c r="AM6241" s="104"/>
      <c r="AN6241" s="104"/>
      <c r="AO6241" s="104"/>
      <c r="AP6241" s="104"/>
    </row>
    <row r="6242" spans="32:42" ht="18">
      <c r="AF6242" s="123" t="s">
        <v>6510</v>
      </c>
      <c r="AG6242" s="96" t="s">
        <v>6511</v>
      </c>
      <c r="AH6242" s="96" t="s">
        <v>8268</v>
      </c>
      <c r="AI6242" s="97">
        <v>167359</v>
      </c>
      <c r="AJ6242" s="114">
        <v>24.148099899291999</v>
      </c>
      <c r="AK6242" s="114">
        <v>97.6094970703125</v>
      </c>
      <c r="AM6242" s="104"/>
      <c r="AN6242" s="104"/>
      <c r="AO6242" s="104"/>
      <c r="AP6242" s="104"/>
    </row>
    <row r="6243" spans="32:42" ht="18">
      <c r="AF6243" s="123" t="s">
        <v>6510</v>
      </c>
      <c r="AG6243" s="96" t="s">
        <v>6511</v>
      </c>
      <c r="AH6243" s="96" t="s">
        <v>8269</v>
      </c>
      <c r="AI6243" s="97">
        <v>167360</v>
      </c>
      <c r="AJ6243" s="114"/>
      <c r="AK6243" s="114"/>
      <c r="AM6243" s="104"/>
      <c r="AN6243" s="104"/>
      <c r="AO6243" s="104"/>
      <c r="AP6243" s="104"/>
    </row>
    <row r="6244" spans="32:42" ht="18">
      <c r="AF6244" s="123" t="s">
        <v>6510</v>
      </c>
      <c r="AG6244" s="96" t="s">
        <v>6511</v>
      </c>
      <c r="AH6244" s="96" t="s">
        <v>8270</v>
      </c>
      <c r="AI6244" s="97">
        <v>167361</v>
      </c>
      <c r="AJ6244" s="114"/>
      <c r="AK6244" s="114"/>
      <c r="AM6244" s="104"/>
      <c r="AN6244" s="104"/>
      <c r="AO6244" s="104"/>
      <c r="AP6244" s="104"/>
    </row>
    <row r="6245" spans="32:42" ht="18">
      <c r="AF6245" s="123" t="s">
        <v>6510</v>
      </c>
      <c r="AG6245" s="96" t="s">
        <v>6511</v>
      </c>
      <c r="AH6245" s="96" t="s">
        <v>8271</v>
      </c>
      <c r="AI6245" s="97">
        <v>167362</v>
      </c>
      <c r="AJ6245" s="114"/>
      <c r="AK6245" s="114"/>
      <c r="AM6245" s="104"/>
      <c r="AN6245" s="104"/>
      <c r="AO6245" s="104"/>
      <c r="AP6245" s="104"/>
    </row>
    <row r="6246" spans="32:42" ht="18">
      <c r="AF6246" s="123" t="s">
        <v>6510</v>
      </c>
      <c r="AG6246" s="96" t="s">
        <v>6511</v>
      </c>
      <c r="AH6246" s="96" t="s">
        <v>8272</v>
      </c>
      <c r="AI6246" s="97">
        <v>167363</v>
      </c>
      <c r="AJ6246" s="114"/>
      <c r="AK6246" s="114"/>
      <c r="AM6246" s="104"/>
      <c r="AN6246" s="104"/>
      <c r="AO6246" s="104"/>
      <c r="AP6246" s="104"/>
    </row>
    <row r="6247" spans="32:42" ht="18">
      <c r="AF6247" s="123" t="s">
        <v>6510</v>
      </c>
      <c r="AG6247" s="96" t="s">
        <v>6511</v>
      </c>
      <c r="AH6247" s="96" t="s">
        <v>8240</v>
      </c>
      <c r="AI6247" s="97">
        <v>167364</v>
      </c>
      <c r="AJ6247" s="114"/>
      <c r="AK6247" s="114"/>
      <c r="AM6247" s="104"/>
      <c r="AN6247" s="104"/>
      <c r="AO6247" s="104"/>
      <c r="AP6247" s="104"/>
    </row>
    <row r="6248" spans="32:42" ht="18">
      <c r="AF6248" s="123" t="s">
        <v>6510</v>
      </c>
      <c r="AG6248" s="96" t="s">
        <v>6511</v>
      </c>
      <c r="AH6248" s="96" t="s">
        <v>8225</v>
      </c>
      <c r="AI6248" s="97">
        <v>167351</v>
      </c>
      <c r="AJ6248" s="114"/>
      <c r="AK6248" s="114"/>
      <c r="AM6248" s="104"/>
      <c r="AN6248" s="104"/>
      <c r="AO6248" s="104"/>
      <c r="AP6248" s="104"/>
    </row>
    <row r="6249" spans="32:42" ht="18">
      <c r="AF6249" s="123" t="s">
        <v>6510</v>
      </c>
      <c r="AG6249" s="96" t="s">
        <v>6511</v>
      </c>
      <c r="AH6249" s="96" t="s">
        <v>8241</v>
      </c>
      <c r="AI6249" s="97">
        <v>167367</v>
      </c>
      <c r="AJ6249" s="114"/>
      <c r="AK6249" s="114"/>
      <c r="AM6249" s="104"/>
      <c r="AN6249" s="104"/>
      <c r="AO6249" s="104"/>
      <c r="AP6249" s="104"/>
    </row>
    <row r="6250" spans="32:42" ht="18">
      <c r="AF6250" s="123" t="s">
        <v>6510</v>
      </c>
      <c r="AG6250" s="96" t="s">
        <v>6511</v>
      </c>
      <c r="AH6250" s="96" t="s">
        <v>8273</v>
      </c>
      <c r="AI6250" s="97">
        <v>167355</v>
      </c>
      <c r="AJ6250" s="114"/>
      <c r="AK6250" s="114"/>
      <c r="AM6250" s="104"/>
      <c r="AN6250" s="104"/>
      <c r="AO6250" s="104"/>
      <c r="AP6250" s="104"/>
    </row>
    <row r="6251" spans="32:42" ht="18">
      <c r="AF6251" s="123" t="s">
        <v>6512</v>
      </c>
      <c r="AG6251" s="96" t="s">
        <v>6513</v>
      </c>
      <c r="AH6251" s="96" t="s">
        <v>8274</v>
      </c>
      <c r="AI6251" s="97">
        <v>167387</v>
      </c>
      <c r="AJ6251" s="114"/>
      <c r="AK6251" s="114"/>
      <c r="AM6251" s="104"/>
      <c r="AN6251" s="104"/>
      <c r="AO6251" s="104"/>
      <c r="AP6251" s="104"/>
    </row>
    <row r="6252" spans="32:42" ht="18">
      <c r="AF6252" s="123" t="s">
        <v>6512</v>
      </c>
      <c r="AG6252" s="96" t="s">
        <v>6513</v>
      </c>
      <c r="AH6252" s="96" t="s">
        <v>8275</v>
      </c>
      <c r="AI6252" s="97">
        <v>216961</v>
      </c>
      <c r="AJ6252" s="114"/>
      <c r="AK6252" s="114"/>
      <c r="AM6252" s="104"/>
      <c r="AN6252" s="104"/>
      <c r="AO6252" s="104"/>
      <c r="AP6252" s="104"/>
    </row>
    <row r="6253" spans="32:42" ht="18">
      <c r="AF6253" s="123" t="s">
        <v>6512</v>
      </c>
      <c r="AG6253" s="96" t="s">
        <v>6513</v>
      </c>
      <c r="AH6253" s="96" t="s">
        <v>8276</v>
      </c>
      <c r="AI6253" s="97">
        <v>216960</v>
      </c>
      <c r="AJ6253" s="114"/>
      <c r="AK6253" s="114"/>
      <c r="AM6253" s="104"/>
      <c r="AN6253" s="104"/>
      <c r="AO6253" s="104"/>
      <c r="AP6253" s="104"/>
    </row>
    <row r="6254" spans="32:42" ht="18">
      <c r="AF6254" s="123" t="s">
        <v>6512</v>
      </c>
      <c r="AG6254" s="96" t="s">
        <v>6513</v>
      </c>
      <c r="AH6254" s="96" t="s">
        <v>8277</v>
      </c>
      <c r="AI6254" s="97">
        <v>167386</v>
      </c>
      <c r="AJ6254" s="114">
        <v>24.160610198974599</v>
      </c>
      <c r="AK6254" s="114">
        <v>97.628593444824205</v>
      </c>
      <c r="AM6254" s="104"/>
      <c r="AN6254" s="104"/>
      <c r="AO6254" s="104"/>
      <c r="AP6254" s="104"/>
    </row>
    <row r="6255" spans="32:42" ht="18">
      <c r="AF6255" s="123" t="s">
        <v>6512</v>
      </c>
      <c r="AG6255" s="96" t="s">
        <v>6513</v>
      </c>
      <c r="AH6255" s="96" t="s">
        <v>8278</v>
      </c>
      <c r="AI6255" s="97">
        <v>216962</v>
      </c>
      <c r="AJ6255" s="114"/>
      <c r="AK6255" s="114"/>
      <c r="AM6255" s="104"/>
      <c r="AN6255" s="104"/>
      <c r="AO6255" s="104"/>
      <c r="AP6255" s="104"/>
    </row>
    <row r="6256" spans="32:42" ht="18">
      <c r="AF6256" s="123" t="s">
        <v>6512</v>
      </c>
      <c r="AG6256" s="96" t="s">
        <v>6513</v>
      </c>
      <c r="AH6256" s="96" t="s">
        <v>8087</v>
      </c>
      <c r="AI6256" s="97">
        <v>167388</v>
      </c>
      <c r="AJ6256" s="114"/>
      <c r="AK6256" s="114"/>
      <c r="AM6256" s="104"/>
      <c r="AN6256" s="104"/>
      <c r="AO6256" s="104"/>
      <c r="AP6256" s="104"/>
    </row>
    <row r="6257" spans="32:42" ht="18">
      <c r="AF6257" s="123" t="s">
        <v>6512</v>
      </c>
      <c r="AG6257" s="96" t="s">
        <v>6513</v>
      </c>
      <c r="AH6257" s="96" t="s">
        <v>6968</v>
      </c>
      <c r="AI6257" s="97">
        <v>167385</v>
      </c>
      <c r="AJ6257" s="114"/>
      <c r="AK6257" s="114"/>
      <c r="AM6257" s="104"/>
      <c r="AN6257" s="104"/>
      <c r="AO6257" s="104"/>
      <c r="AP6257" s="104"/>
    </row>
    <row r="6258" spans="32:42" ht="18">
      <c r="AF6258" s="123" t="s">
        <v>6512</v>
      </c>
      <c r="AG6258" s="96" t="s">
        <v>6513</v>
      </c>
      <c r="AH6258" s="96" t="s">
        <v>8279</v>
      </c>
      <c r="AI6258" s="97">
        <v>167384</v>
      </c>
      <c r="AJ6258" s="114"/>
      <c r="AK6258" s="114"/>
      <c r="AM6258" s="104"/>
      <c r="AN6258" s="104"/>
      <c r="AO6258" s="104"/>
      <c r="AP6258" s="104"/>
    </row>
    <row r="6259" spans="32:42" ht="18">
      <c r="AF6259" s="123" t="s">
        <v>6512</v>
      </c>
      <c r="AG6259" s="96" t="s">
        <v>6513</v>
      </c>
      <c r="AH6259" s="96" t="s">
        <v>4498</v>
      </c>
      <c r="AI6259" s="97">
        <v>167383</v>
      </c>
      <c r="AJ6259" s="114"/>
      <c r="AK6259" s="114"/>
      <c r="AM6259" s="104"/>
      <c r="AN6259" s="104"/>
      <c r="AO6259" s="104"/>
      <c r="AP6259" s="104"/>
    </row>
    <row r="6260" spans="32:42" ht="18">
      <c r="AF6260" s="123" t="s">
        <v>6512</v>
      </c>
      <c r="AG6260" s="96" t="s">
        <v>6513</v>
      </c>
      <c r="AH6260" s="96" t="s">
        <v>8280</v>
      </c>
      <c r="AI6260" s="97">
        <v>167382</v>
      </c>
      <c r="AJ6260" s="114"/>
      <c r="AK6260" s="114"/>
      <c r="AM6260" s="104"/>
      <c r="AN6260" s="104"/>
      <c r="AO6260" s="104"/>
      <c r="AP6260" s="104"/>
    </row>
    <row r="6261" spans="32:42" ht="18">
      <c r="AF6261" s="123" t="s">
        <v>6512</v>
      </c>
      <c r="AG6261" s="96" t="s">
        <v>6513</v>
      </c>
      <c r="AH6261" s="96" t="s">
        <v>6512</v>
      </c>
      <c r="AI6261" s="97">
        <v>167380</v>
      </c>
      <c r="AJ6261" s="114"/>
      <c r="AK6261" s="114"/>
      <c r="AM6261" s="104"/>
      <c r="AN6261" s="104"/>
      <c r="AO6261" s="104"/>
      <c r="AP6261" s="104"/>
    </row>
    <row r="6262" spans="32:42" ht="18">
      <c r="AF6262" s="123" t="s">
        <v>6512</v>
      </c>
      <c r="AG6262" s="96" t="s">
        <v>6513</v>
      </c>
      <c r="AH6262" s="96" t="s">
        <v>8281</v>
      </c>
      <c r="AI6262" s="97">
        <v>167381</v>
      </c>
      <c r="AJ6262" s="114"/>
      <c r="AK6262" s="114"/>
      <c r="AM6262" s="104"/>
      <c r="AN6262" s="104"/>
      <c r="AO6262" s="104"/>
      <c r="AP6262" s="104"/>
    </row>
    <row r="6263" spans="32:42" ht="18">
      <c r="AF6263" s="123" t="s">
        <v>6514</v>
      </c>
      <c r="AG6263" s="96" t="s">
        <v>6515</v>
      </c>
      <c r="AH6263" s="96" t="s">
        <v>8282</v>
      </c>
      <c r="AI6263" s="97">
        <v>167391</v>
      </c>
      <c r="AJ6263" s="114">
        <v>24.181640625</v>
      </c>
      <c r="AK6263" s="114">
        <v>97.710990905761705</v>
      </c>
      <c r="AM6263" s="104"/>
      <c r="AN6263" s="104"/>
      <c r="AO6263" s="104"/>
      <c r="AP6263" s="104"/>
    </row>
    <row r="6264" spans="32:42" ht="18">
      <c r="AF6264" s="123" t="s">
        <v>6514</v>
      </c>
      <c r="AG6264" s="96" t="s">
        <v>6515</v>
      </c>
      <c r="AH6264" s="96" t="s">
        <v>8283</v>
      </c>
      <c r="AI6264" s="97">
        <v>220547</v>
      </c>
      <c r="AJ6264" s="114"/>
      <c r="AK6264" s="114"/>
      <c r="AM6264" s="104"/>
      <c r="AN6264" s="104"/>
      <c r="AO6264" s="104"/>
      <c r="AP6264" s="104"/>
    </row>
    <row r="6265" spans="32:42" ht="18">
      <c r="AF6265" s="123" t="s">
        <v>6514</v>
      </c>
      <c r="AG6265" s="96" t="s">
        <v>6515</v>
      </c>
      <c r="AH6265" s="96" t="s">
        <v>8284</v>
      </c>
      <c r="AI6265" s="97">
        <v>167392</v>
      </c>
      <c r="AJ6265" s="114"/>
      <c r="AK6265" s="114"/>
      <c r="AM6265" s="104"/>
      <c r="AN6265" s="104"/>
      <c r="AO6265" s="104"/>
      <c r="AP6265" s="104"/>
    </row>
    <row r="6266" spans="32:42" ht="18">
      <c r="AF6266" s="123" t="s">
        <v>6514</v>
      </c>
      <c r="AG6266" s="96" t="s">
        <v>6515</v>
      </c>
      <c r="AH6266" s="96" t="s">
        <v>8285</v>
      </c>
      <c r="AI6266" s="97">
        <v>167396</v>
      </c>
      <c r="AJ6266" s="114"/>
      <c r="AK6266" s="114"/>
      <c r="AM6266" s="104"/>
      <c r="AN6266" s="104"/>
      <c r="AO6266" s="104"/>
      <c r="AP6266" s="104"/>
    </row>
    <row r="6267" spans="32:42" ht="18">
      <c r="AF6267" s="123" t="s">
        <v>6514</v>
      </c>
      <c r="AG6267" s="96" t="s">
        <v>6515</v>
      </c>
      <c r="AH6267" s="96" t="s">
        <v>8286</v>
      </c>
      <c r="AI6267" s="97">
        <v>167395</v>
      </c>
      <c r="AJ6267" s="114"/>
      <c r="AK6267" s="114"/>
      <c r="AM6267" s="104"/>
      <c r="AN6267" s="104"/>
      <c r="AO6267" s="104"/>
      <c r="AP6267" s="104"/>
    </row>
    <row r="6268" spans="32:42" ht="18">
      <c r="AF6268" s="123" t="s">
        <v>6514</v>
      </c>
      <c r="AG6268" s="96" t="s">
        <v>6515</v>
      </c>
      <c r="AH6268" s="96" t="s">
        <v>6968</v>
      </c>
      <c r="AI6268" s="97">
        <v>216963</v>
      </c>
      <c r="AJ6268" s="114"/>
      <c r="AK6268" s="114"/>
      <c r="AM6268" s="104"/>
      <c r="AN6268" s="104"/>
      <c r="AO6268" s="104"/>
      <c r="AP6268" s="104"/>
    </row>
    <row r="6269" spans="32:42" ht="18">
      <c r="AF6269" s="123" t="s">
        <v>6514</v>
      </c>
      <c r="AG6269" s="96" t="s">
        <v>6515</v>
      </c>
      <c r="AH6269" s="96" t="s">
        <v>8287</v>
      </c>
      <c r="AI6269" s="97">
        <v>167394</v>
      </c>
      <c r="AJ6269" s="114"/>
      <c r="AK6269" s="114"/>
      <c r="AM6269" s="104"/>
      <c r="AN6269" s="104"/>
      <c r="AO6269" s="104"/>
      <c r="AP6269" s="104"/>
    </row>
    <row r="6270" spans="32:42" ht="18">
      <c r="AF6270" s="123" t="s">
        <v>6514</v>
      </c>
      <c r="AG6270" s="96" t="s">
        <v>6515</v>
      </c>
      <c r="AH6270" s="96" t="s">
        <v>8288</v>
      </c>
      <c r="AI6270" s="97">
        <v>167393</v>
      </c>
      <c r="AJ6270" s="114"/>
      <c r="AK6270" s="114"/>
      <c r="AM6270" s="104"/>
      <c r="AN6270" s="104"/>
      <c r="AO6270" s="104"/>
      <c r="AP6270" s="104"/>
    </row>
    <row r="6271" spans="32:42" ht="18">
      <c r="AF6271" s="123" t="s">
        <v>6514</v>
      </c>
      <c r="AG6271" s="96" t="s">
        <v>6515</v>
      </c>
      <c r="AH6271" s="96" t="s">
        <v>8289</v>
      </c>
      <c r="AI6271" s="97">
        <v>167390</v>
      </c>
      <c r="AJ6271" s="114"/>
      <c r="AK6271" s="114"/>
      <c r="AM6271" s="104"/>
      <c r="AN6271" s="104"/>
      <c r="AO6271" s="104"/>
      <c r="AP6271" s="104"/>
    </row>
    <row r="6272" spans="32:42" ht="18">
      <c r="AF6272" s="123" t="s">
        <v>6514</v>
      </c>
      <c r="AG6272" s="96" t="s">
        <v>6515</v>
      </c>
      <c r="AH6272" s="96" t="s">
        <v>6514</v>
      </c>
      <c r="AI6272" s="97">
        <v>167389</v>
      </c>
      <c r="AJ6272" s="114"/>
      <c r="AK6272" s="114"/>
      <c r="AM6272" s="104"/>
      <c r="AN6272" s="104"/>
      <c r="AO6272" s="104"/>
      <c r="AP6272" s="104"/>
    </row>
    <row r="6273" spans="32:42" ht="18">
      <c r="AF6273" s="123" t="s">
        <v>6516</v>
      </c>
      <c r="AG6273" s="96" t="s">
        <v>6517</v>
      </c>
      <c r="AH6273" s="96" t="s">
        <v>8290</v>
      </c>
      <c r="AI6273" s="97">
        <v>167401</v>
      </c>
      <c r="AJ6273" s="114"/>
      <c r="AK6273" s="114"/>
      <c r="AM6273" s="104"/>
      <c r="AN6273" s="104"/>
      <c r="AO6273" s="104"/>
      <c r="AP6273" s="104"/>
    </row>
    <row r="6274" spans="32:42" ht="18">
      <c r="AF6274" s="123" t="s">
        <v>6516</v>
      </c>
      <c r="AG6274" s="96" t="s">
        <v>6517</v>
      </c>
      <c r="AH6274" s="96" t="s">
        <v>8291</v>
      </c>
      <c r="AI6274" s="97">
        <v>220548</v>
      </c>
      <c r="AJ6274" s="114"/>
      <c r="AK6274" s="114"/>
      <c r="AM6274" s="104"/>
      <c r="AN6274" s="104"/>
      <c r="AO6274" s="104"/>
      <c r="AP6274" s="104"/>
    </row>
    <row r="6275" spans="32:42" ht="18">
      <c r="AF6275" s="123" t="s">
        <v>6516</v>
      </c>
      <c r="AG6275" s="96" t="s">
        <v>6517</v>
      </c>
      <c r="AH6275" s="96" t="s">
        <v>8292</v>
      </c>
      <c r="AI6275" s="97">
        <v>216965</v>
      </c>
      <c r="AJ6275" s="114"/>
      <c r="AK6275" s="114"/>
      <c r="AM6275" s="104"/>
      <c r="AN6275" s="104"/>
      <c r="AO6275" s="104"/>
      <c r="AP6275" s="104"/>
    </row>
    <row r="6276" spans="32:42" ht="18">
      <c r="AF6276" s="123" t="s">
        <v>6516</v>
      </c>
      <c r="AG6276" s="96" t="s">
        <v>6517</v>
      </c>
      <c r="AH6276" s="96" t="s">
        <v>8293</v>
      </c>
      <c r="AI6276" s="97">
        <v>167399</v>
      </c>
      <c r="AJ6276" s="114"/>
      <c r="AK6276" s="114"/>
      <c r="AM6276" s="104"/>
      <c r="AN6276" s="104"/>
      <c r="AO6276" s="104"/>
      <c r="AP6276" s="104"/>
    </row>
    <row r="6277" spans="32:42" ht="18">
      <c r="AF6277" s="123" t="s">
        <v>6516</v>
      </c>
      <c r="AG6277" s="96" t="s">
        <v>6517</v>
      </c>
      <c r="AH6277" s="96" t="s">
        <v>8294</v>
      </c>
      <c r="AI6277" s="97">
        <v>167398</v>
      </c>
      <c r="AJ6277" s="114"/>
      <c r="AK6277" s="114"/>
      <c r="AM6277" s="104"/>
      <c r="AN6277" s="104"/>
      <c r="AO6277" s="104"/>
      <c r="AP6277" s="104"/>
    </row>
    <row r="6278" spans="32:42" ht="18">
      <c r="AF6278" s="123" t="s">
        <v>6516</v>
      </c>
      <c r="AG6278" s="96" t="s">
        <v>6517</v>
      </c>
      <c r="AH6278" s="96" t="s">
        <v>8295</v>
      </c>
      <c r="AI6278" s="97">
        <v>167402</v>
      </c>
      <c r="AJ6278" s="114"/>
      <c r="AK6278" s="114"/>
      <c r="AM6278" s="104"/>
      <c r="AN6278" s="104"/>
      <c r="AO6278" s="104"/>
      <c r="AP6278" s="104"/>
    </row>
    <row r="6279" spans="32:42" ht="18">
      <c r="AF6279" s="123" t="s">
        <v>6516</v>
      </c>
      <c r="AG6279" s="96" t="s">
        <v>6517</v>
      </c>
      <c r="AH6279" s="96" t="s">
        <v>8296</v>
      </c>
      <c r="AI6279" s="97">
        <v>167400</v>
      </c>
      <c r="AJ6279" s="114"/>
      <c r="AK6279" s="114"/>
      <c r="AM6279" s="104"/>
      <c r="AN6279" s="104"/>
      <c r="AO6279" s="104"/>
      <c r="AP6279" s="104"/>
    </row>
    <row r="6280" spans="32:42" ht="18">
      <c r="AF6280" s="123" t="s">
        <v>6516</v>
      </c>
      <c r="AG6280" s="96" t="s">
        <v>6517</v>
      </c>
      <c r="AH6280" s="96" t="s">
        <v>8297</v>
      </c>
      <c r="AI6280" s="97">
        <v>216964</v>
      </c>
      <c r="AJ6280" s="114"/>
      <c r="AK6280" s="114"/>
      <c r="AM6280" s="104"/>
      <c r="AN6280" s="104"/>
      <c r="AO6280" s="104"/>
      <c r="AP6280" s="104"/>
    </row>
    <row r="6281" spans="32:42" ht="18">
      <c r="AF6281" s="123" t="s">
        <v>6516</v>
      </c>
      <c r="AG6281" s="96" t="s">
        <v>6517</v>
      </c>
      <c r="AH6281" s="96" t="s">
        <v>8298</v>
      </c>
      <c r="AI6281" s="97">
        <v>167397</v>
      </c>
      <c r="AJ6281" s="114">
        <v>24.1756706237793</v>
      </c>
      <c r="AK6281" s="114">
        <v>97.746803283691406</v>
      </c>
      <c r="AM6281" s="104"/>
      <c r="AN6281" s="104"/>
      <c r="AO6281" s="104"/>
      <c r="AP6281" s="104"/>
    </row>
    <row r="6282" spans="32:42" ht="18">
      <c r="AF6282" s="123" t="s">
        <v>6518</v>
      </c>
      <c r="AG6282" s="96" t="s">
        <v>6519</v>
      </c>
      <c r="AH6282" s="96" t="s">
        <v>7540</v>
      </c>
      <c r="AI6282" s="97">
        <v>216967</v>
      </c>
      <c r="AJ6282" s="114"/>
      <c r="AK6282" s="114"/>
      <c r="AM6282" s="104"/>
      <c r="AN6282" s="104"/>
      <c r="AO6282" s="104"/>
      <c r="AP6282" s="104"/>
    </row>
    <row r="6283" spans="32:42" ht="18">
      <c r="AF6283" s="123" t="s">
        <v>6518</v>
      </c>
      <c r="AG6283" s="96" t="s">
        <v>6519</v>
      </c>
      <c r="AH6283" s="96" t="s">
        <v>8299</v>
      </c>
      <c r="AI6283" s="97">
        <v>216971</v>
      </c>
      <c r="AJ6283" s="114"/>
      <c r="AK6283" s="114"/>
      <c r="AM6283" s="104"/>
      <c r="AN6283" s="104"/>
      <c r="AO6283" s="104"/>
      <c r="AP6283" s="104"/>
    </row>
    <row r="6284" spans="32:42" ht="18">
      <c r="AF6284" s="123" t="s">
        <v>6518</v>
      </c>
      <c r="AG6284" s="96" t="s">
        <v>6519</v>
      </c>
      <c r="AH6284" s="96" t="s">
        <v>8252</v>
      </c>
      <c r="AI6284" s="97">
        <v>216970</v>
      </c>
      <c r="AJ6284" s="114"/>
      <c r="AK6284" s="114"/>
      <c r="AM6284" s="104"/>
      <c r="AN6284" s="104"/>
      <c r="AO6284" s="104"/>
      <c r="AP6284" s="104"/>
    </row>
    <row r="6285" spans="32:42" ht="18">
      <c r="AF6285" s="123" t="s">
        <v>6518</v>
      </c>
      <c r="AG6285" s="96" t="s">
        <v>6519</v>
      </c>
      <c r="AH6285" s="96" t="s">
        <v>8300</v>
      </c>
      <c r="AI6285" s="97">
        <v>220549</v>
      </c>
      <c r="AJ6285" s="114"/>
      <c r="AK6285" s="114"/>
      <c r="AM6285" s="104"/>
      <c r="AN6285" s="104"/>
      <c r="AO6285" s="104"/>
      <c r="AP6285" s="104"/>
    </row>
    <row r="6286" spans="32:42" ht="18">
      <c r="AF6286" s="123" t="s">
        <v>6518</v>
      </c>
      <c r="AG6286" s="96" t="s">
        <v>6519</v>
      </c>
      <c r="AH6286" s="96" t="s">
        <v>8301</v>
      </c>
      <c r="AI6286" s="97">
        <v>216966</v>
      </c>
      <c r="AJ6286" s="114"/>
      <c r="AK6286" s="114"/>
      <c r="AM6286" s="104"/>
      <c r="AN6286" s="104"/>
      <c r="AO6286" s="104"/>
      <c r="AP6286" s="104"/>
    </row>
    <row r="6287" spans="32:42" ht="18">
      <c r="AF6287" s="123" t="s">
        <v>6518</v>
      </c>
      <c r="AG6287" s="96" t="s">
        <v>6519</v>
      </c>
      <c r="AH6287" s="96" t="s">
        <v>8302</v>
      </c>
      <c r="AI6287" s="97">
        <v>167403</v>
      </c>
      <c r="AJ6287" s="114">
        <v>24.048500061035199</v>
      </c>
      <c r="AK6287" s="114">
        <v>97.484916687011705</v>
      </c>
      <c r="AM6287" s="104"/>
      <c r="AN6287" s="104"/>
      <c r="AO6287" s="104"/>
      <c r="AP6287" s="104"/>
    </row>
    <row r="6288" spans="32:42" ht="18">
      <c r="AF6288" s="123" t="s">
        <v>6518</v>
      </c>
      <c r="AG6288" s="96" t="s">
        <v>6519</v>
      </c>
      <c r="AH6288" s="96" t="s">
        <v>8303</v>
      </c>
      <c r="AI6288" s="97">
        <v>167404</v>
      </c>
      <c r="AJ6288" s="114"/>
      <c r="AK6288" s="114"/>
      <c r="AM6288" s="104"/>
      <c r="AN6288" s="104"/>
      <c r="AO6288" s="104"/>
      <c r="AP6288" s="104"/>
    </row>
    <row r="6289" spans="32:42" ht="18">
      <c r="AF6289" s="123" t="s">
        <v>6518</v>
      </c>
      <c r="AG6289" s="96" t="s">
        <v>6519</v>
      </c>
      <c r="AH6289" s="96" t="s">
        <v>8304</v>
      </c>
      <c r="AI6289" s="97">
        <v>216969</v>
      </c>
      <c r="AJ6289" s="114"/>
      <c r="AK6289" s="114"/>
      <c r="AM6289" s="104"/>
      <c r="AN6289" s="104"/>
      <c r="AO6289" s="104"/>
      <c r="AP6289" s="104"/>
    </row>
    <row r="6290" spans="32:42" ht="18">
      <c r="AF6290" s="123" t="s">
        <v>6518</v>
      </c>
      <c r="AG6290" s="96" t="s">
        <v>6519</v>
      </c>
      <c r="AH6290" s="96" t="s">
        <v>8305</v>
      </c>
      <c r="AI6290" s="97">
        <v>216968</v>
      </c>
      <c r="AJ6290" s="114"/>
      <c r="AK6290" s="114"/>
      <c r="AM6290" s="104"/>
      <c r="AN6290" s="104"/>
      <c r="AO6290" s="104"/>
      <c r="AP6290" s="104"/>
    </row>
    <row r="6291" spans="32:42" ht="18">
      <c r="AF6291" s="123" t="s">
        <v>5732</v>
      </c>
      <c r="AG6291" s="96" t="s">
        <v>6520</v>
      </c>
      <c r="AH6291" s="96" t="s">
        <v>8306</v>
      </c>
      <c r="AI6291" s="97">
        <v>167406</v>
      </c>
      <c r="AJ6291" s="114">
        <v>23.825750350952099</v>
      </c>
      <c r="AK6291" s="114">
        <v>97.602706909179702</v>
      </c>
      <c r="AM6291" s="104"/>
      <c r="AN6291" s="104"/>
      <c r="AO6291" s="104"/>
      <c r="AP6291" s="104"/>
    </row>
    <row r="6292" spans="32:42" ht="18">
      <c r="AF6292" s="123" t="s">
        <v>5732</v>
      </c>
      <c r="AG6292" s="96" t="s">
        <v>6520</v>
      </c>
      <c r="AH6292" s="96" t="s">
        <v>5732</v>
      </c>
      <c r="AI6292" s="97">
        <v>167405</v>
      </c>
      <c r="AJ6292" s="114">
        <v>23.830520629882798</v>
      </c>
      <c r="AK6292" s="114">
        <v>97.589103698730497</v>
      </c>
      <c r="AM6292" s="104"/>
      <c r="AN6292" s="104"/>
      <c r="AO6292" s="104"/>
      <c r="AP6292" s="104"/>
    </row>
    <row r="6293" spans="32:42" ht="18">
      <c r="AF6293" s="123" t="s">
        <v>6521</v>
      </c>
      <c r="AG6293" s="96" t="s">
        <v>6522</v>
      </c>
      <c r="AH6293" s="96" t="s">
        <v>6521</v>
      </c>
      <c r="AI6293" s="97">
        <v>167407</v>
      </c>
      <c r="AJ6293" s="114">
        <v>23.823459625244102</v>
      </c>
      <c r="AK6293" s="114">
        <v>97.575279235839801</v>
      </c>
      <c r="AM6293" s="104"/>
      <c r="AN6293" s="104"/>
      <c r="AO6293" s="104"/>
      <c r="AP6293" s="104"/>
    </row>
    <row r="6294" spans="32:42" ht="18">
      <c r="AF6294" s="123" t="s">
        <v>6521</v>
      </c>
      <c r="AG6294" s="96" t="s">
        <v>6522</v>
      </c>
      <c r="AH6294" s="96" t="s">
        <v>8307</v>
      </c>
      <c r="AI6294" s="97">
        <v>216972</v>
      </c>
      <c r="AJ6294" s="114">
        <v>23.823249816894499</v>
      </c>
      <c r="AK6294" s="114">
        <v>97.561203002929702</v>
      </c>
      <c r="AM6294" s="104"/>
      <c r="AN6294" s="104"/>
      <c r="AO6294" s="104"/>
      <c r="AP6294" s="104"/>
    </row>
    <row r="6295" spans="32:42" ht="18">
      <c r="AF6295" s="123" t="s">
        <v>6521</v>
      </c>
      <c r="AG6295" s="96" t="s">
        <v>6522</v>
      </c>
      <c r="AH6295" s="96" t="s">
        <v>8308</v>
      </c>
      <c r="AI6295" s="97">
        <v>167408</v>
      </c>
      <c r="AJ6295" s="114"/>
      <c r="AK6295" s="114"/>
      <c r="AM6295" s="104"/>
      <c r="AN6295" s="104"/>
      <c r="AO6295" s="104"/>
      <c r="AP6295" s="104"/>
    </row>
    <row r="6296" spans="32:42" ht="18">
      <c r="AF6296" s="123" t="s">
        <v>6521</v>
      </c>
      <c r="AG6296" s="96" t="s">
        <v>6522</v>
      </c>
      <c r="AH6296" s="96" t="s">
        <v>8309</v>
      </c>
      <c r="AI6296" s="97">
        <v>216973</v>
      </c>
      <c r="AJ6296" s="114">
        <v>23.8318691253662</v>
      </c>
      <c r="AK6296" s="114">
        <v>97.567703247070298</v>
      </c>
      <c r="AM6296" s="104"/>
      <c r="AN6296" s="104"/>
      <c r="AO6296" s="104"/>
      <c r="AP6296" s="104"/>
    </row>
    <row r="6297" spans="32:42" ht="18">
      <c r="AF6297" s="123" t="s">
        <v>6523</v>
      </c>
      <c r="AG6297" s="96" t="s">
        <v>6524</v>
      </c>
      <c r="AH6297" s="96" t="s">
        <v>6523</v>
      </c>
      <c r="AI6297" s="97">
        <v>167409</v>
      </c>
      <c r="AJ6297" s="114">
        <v>23.833789825439499</v>
      </c>
      <c r="AK6297" s="114">
        <v>97.604171752929702</v>
      </c>
      <c r="AM6297" s="104"/>
      <c r="AN6297" s="104"/>
      <c r="AO6297" s="104"/>
      <c r="AP6297" s="104"/>
    </row>
    <row r="6298" spans="32:42" ht="18">
      <c r="AF6298" s="123" t="s">
        <v>6523</v>
      </c>
      <c r="AG6298" s="96" t="s">
        <v>6524</v>
      </c>
      <c r="AH6298" s="96" t="s">
        <v>8310</v>
      </c>
      <c r="AI6298" s="97">
        <v>216974</v>
      </c>
      <c r="AJ6298" s="114">
        <v>23.8273105621338</v>
      </c>
      <c r="AK6298" s="114">
        <v>97.605323791503906</v>
      </c>
      <c r="AM6298" s="104"/>
      <c r="AN6298" s="104"/>
      <c r="AO6298" s="104"/>
      <c r="AP6298" s="104"/>
    </row>
    <row r="6299" spans="32:42" ht="18">
      <c r="AF6299" s="123" t="s">
        <v>6523</v>
      </c>
      <c r="AG6299" s="96" t="s">
        <v>6524</v>
      </c>
      <c r="AH6299" s="96" t="s">
        <v>8311</v>
      </c>
      <c r="AI6299" s="97">
        <v>220550</v>
      </c>
      <c r="AJ6299" s="114"/>
      <c r="AK6299" s="114"/>
      <c r="AM6299" s="104"/>
      <c r="AN6299" s="104"/>
      <c r="AO6299" s="104"/>
      <c r="AP6299" s="104"/>
    </row>
    <row r="6300" spans="32:42" ht="18">
      <c r="AF6300" s="123" t="s">
        <v>6525</v>
      </c>
      <c r="AG6300" s="96" t="s">
        <v>6526</v>
      </c>
      <c r="AH6300" s="96" t="s">
        <v>8312</v>
      </c>
      <c r="AI6300" s="97">
        <v>167412</v>
      </c>
      <c r="AJ6300" s="114">
        <v>23.861869812011701</v>
      </c>
      <c r="AK6300" s="114">
        <v>97.606506347656307</v>
      </c>
      <c r="AM6300" s="104"/>
      <c r="AN6300" s="104"/>
      <c r="AO6300" s="104"/>
      <c r="AP6300" s="104"/>
    </row>
    <row r="6301" spans="32:42" ht="18">
      <c r="AF6301" s="123" t="s">
        <v>6525</v>
      </c>
      <c r="AG6301" s="96" t="s">
        <v>6526</v>
      </c>
      <c r="AH6301" s="96" t="s">
        <v>8307</v>
      </c>
      <c r="AI6301" s="97">
        <v>167411</v>
      </c>
      <c r="AJ6301" s="114"/>
      <c r="AK6301" s="114"/>
      <c r="AM6301" s="104"/>
      <c r="AN6301" s="104"/>
      <c r="AO6301" s="104"/>
      <c r="AP6301" s="104"/>
    </row>
    <row r="6302" spans="32:42" ht="18">
      <c r="AF6302" s="123" t="s">
        <v>6525</v>
      </c>
      <c r="AG6302" s="96" t="s">
        <v>6526</v>
      </c>
      <c r="AH6302" s="96" t="s">
        <v>8313</v>
      </c>
      <c r="AI6302" s="97">
        <v>216976</v>
      </c>
      <c r="AJ6302" s="114">
        <v>23.846490859985401</v>
      </c>
      <c r="AK6302" s="114">
        <v>97.619712829589801</v>
      </c>
      <c r="AM6302" s="104"/>
      <c r="AN6302" s="104"/>
      <c r="AO6302" s="104"/>
      <c r="AP6302" s="104"/>
    </row>
    <row r="6303" spans="32:42" ht="18">
      <c r="AF6303" s="123" t="s">
        <v>6525</v>
      </c>
      <c r="AG6303" s="96" t="s">
        <v>6526</v>
      </c>
      <c r="AH6303" s="96" t="s">
        <v>8314</v>
      </c>
      <c r="AI6303" s="97">
        <v>216977</v>
      </c>
      <c r="AJ6303" s="114">
        <v>23.8589897155762</v>
      </c>
      <c r="AK6303" s="114">
        <v>97.614959716796903</v>
      </c>
      <c r="AM6303" s="104"/>
      <c r="AN6303" s="104"/>
      <c r="AO6303" s="104"/>
      <c r="AP6303" s="104"/>
    </row>
    <row r="6304" spans="32:42" ht="18">
      <c r="AF6304" s="123" t="s">
        <v>6525</v>
      </c>
      <c r="AG6304" s="96" t="s">
        <v>6526</v>
      </c>
      <c r="AH6304" s="96" t="s">
        <v>8308</v>
      </c>
      <c r="AI6304" s="97">
        <v>216975</v>
      </c>
      <c r="AJ6304" s="114">
        <v>23.8673191070557</v>
      </c>
      <c r="AK6304" s="114">
        <v>97.613197326660199</v>
      </c>
      <c r="AM6304" s="104"/>
      <c r="AN6304" s="104"/>
      <c r="AO6304" s="104"/>
      <c r="AP6304" s="104"/>
    </row>
    <row r="6305" spans="32:42" ht="18">
      <c r="AF6305" s="123" t="s">
        <v>6525</v>
      </c>
      <c r="AG6305" s="96" t="s">
        <v>6526</v>
      </c>
      <c r="AH6305" s="96" t="s">
        <v>8315</v>
      </c>
      <c r="AI6305" s="97">
        <v>167415</v>
      </c>
      <c r="AJ6305" s="114"/>
      <c r="AK6305" s="114"/>
      <c r="AM6305" s="104"/>
      <c r="AN6305" s="104"/>
      <c r="AO6305" s="104"/>
      <c r="AP6305" s="104"/>
    </row>
    <row r="6306" spans="32:42" ht="18">
      <c r="AF6306" s="123" t="s">
        <v>6525</v>
      </c>
      <c r="AG6306" s="96" t="s">
        <v>6526</v>
      </c>
      <c r="AH6306" s="96" t="s">
        <v>8316</v>
      </c>
      <c r="AI6306" s="97">
        <v>167413</v>
      </c>
      <c r="AJ6306" s="114"/>
      <c r="AK6306" s="114"/>
      <c r="AM6306" s="104"/>
      <c r="AN6306" s="104"/>
      <c r="AO6306" s="104"/>
      <c r="AP6306" s="104"/>
    </row>
    <row r="6307" spans="32:42" ht="18">
      <c r="AF6307" s="123" t="s">
        <v>6525</v>
      </c>
      <c r="AG6307" s="96" t="s">
        <v>6526</v>
      </c>
      <c r="AH6307" s="96" t="s">
        <v>6468</v>
      </c>
      <c r="AI6307" s="97">
        <v>167414</v>
      </c>
      <c r="AJ6307" s="114"/>
      <c r="AK6307" s="114"/>
      <c r="AM6307" s="104"/>
      <c r="AN6307" s="104"/>
      <c r="AO6307" s="104"/>
      <c r="AP6307" s="104"/>
    </row>
    <row r="6308" spans="32:42" ht="18">
      <c r="AF6308" s="123" t="s">
        <v>6525</v>
      </c>
      <c r="AG6308" s="96" t="s">
        <v>6526</v>
      </c>
      <c r="AH6308" s="96" t="s">
        <v>6525</v>
      </c>
      <c r="AI6308" s="97">
        <v>167410</v>
      </c>
      <c r="AJ6308" s="114">
        <v>23.854610443115199</v>
      </c>
      <c r="AK6308" s="114">
        <v>97.61572265625</v>
      </c>
      <c r="AM6308" s="104"/>
      <c r="AN6308" s="104"/>
      <c r="AO6308" s="104"/>
      <c r="AP6308" s="104"/>
    </row>
    <row r="6309" spans="32:42" ht="18">
      <c r="AF6309" s="123" t="s">
        <v>6527</v>
      </c>
      <c r="AG6309" s="96" t="s">
        <v>6528</v>
      </c>
      <c r="AH6309" s="96" t="s">
        <v>8317</v>
      </c>
      <c r="AI6309" s="97">
        <v>167423</v>
      </c>
      <c r="AJ6309" s="114"/>
      <c r="AK6309" s="114"/>
      <c r="AM6309" s="104"/>
      <c r="AN6309" s="104"/>
      <c r="AO6309" s="104"/>
      <c r="AP6309" s="104"/>
    </row>
    <row r="6310" spans="32:42" ht="18">
      <c r="AF6310" s="123" t="s">
        <v>6527</v>
      </c>
      <c r="AG6310" s="96" t="s">
        <v>6528</v>
      </c>
      <c r="AH6310" s="96" t="s">
        <v>6468</v>
      </c>
      <c r="AI6310" s="97">
        <v>216980</v>
      </c>
      <c r="AJ6310" s="114"/>
      <c r="AK6310" s="114"/>
      <c r="AM6310" s="104"/>
      <c r="AN6310" s="104"/>
      <c r="AO6310" s="104"/>
      <c r="AP6310" s="104"/>
    </row>
    <row r="6311" spans="32:42" ht="18">
      <c r="AF6311" s="123" t="s">
        <v>6527</v>
      </c>
      <c r="AG6311" s="96" t="s">
        <v>6528</v>
      </c>
      <c r="AH6311" s="96" t="s">
        <v>8318</v>
      </c>
      <c r="AI6311" s="97">
        <v>216979</v>
      </c>
      <c r="AJ6311" s="114">
        <v>23.884239196777301</v>
      </c>
      <c r="AK6311" s="114">
        <v>97.616020202636705</v>
      </c>
      <c r="AM6311" s="104"/>
      <c r="AN6311" s="104"/>
      <c r="AO6311" s="104"/>
      <c r="AP6311" s="104"/>
    </row>
    <row r="6312" spans="32:42" ht="18">
      <c r="AF6312" s="123" t="s">
        <v>6527</v>
      </c>
      <c r="AG6312" s="96" t="s">
        <v>6528</v>
      </c>
      <c r="AH6312" s="96" t="s">
        <v>8319</v>
      </c>
      <c r="AI6312" s="97">
        <v>216978</v>
      </c>
      <c r="AJ6312" s="114">
        <v>23.8839302062988</v>
      </c>
      <c r="AK6312" s="114">
        <v>97.610931396484403</v>
      </c>
      <c r="AM6312" s="104"/>
      <c r="AN6312" s="104"/>
      <c r="AO6312" s="104"/>
      <c r="AP6312" s="104"/>
    </row>
    <row r="6313" spans="32:42" ht="18">
      <c r="AF6313" s="123" t="s">
        <v>6527</v>
      </c>
      <c r="AG6313" s="96" t="s">
        <v>6528</v>
      </c>
      <c r="AH6313" s="96" t="s">
        <v>6898</v>
      </c>
      <c r="AI6313" s="97">
        <v>167418</v>
      </c>
      <c r="AJ6313" s="114">
        <v>23.8733100891113</v>
      </c>
      <c r="AK6313" s="114">
        <v>97.6224365234375</v>
      </c>
      <c r="AM6313" s="104"/>
      <c r="AN6313" s="104"/>
      <c r="AO6313" s="104"/>
      <c r="AP6313" s="104"/>
    </row>
    <row r="6314" spans="32:42" ht="18">
      <c r="AF6314" s="123" t="s">
        <v>6527</v>
      </c>
      <c r="AG6314" s="96" t="s">
        <v>6528</v>
      </c>
      <c r="AH6314" s="96" t="s">
        <v>8320</v>
      </c>
      <c r="AI6314" s="97">
        <v>167417</v>
      </c>
      <c r="AJ6314" s="114">
        <v>23.865190505981399</v>
      </c>
      <c r="AK6314" s="114">
        <v>97.630622863769503</v>
      </c>
      <c r="AM6314" s="104"/>
      <c r="AN6314" s="104"/>
      <c r="AO6314" s="104"/>
      <c r="AP6314" s="104"/>
    </row>
    <row r="6315" spans="32:42" ht="18">
      <c r="AF6315" s="123" t="s">
        <v>6527</v>
      </c>
      <c r="AG6315" s="96" t="s">
        <v>6528</v>
      </c>
      <c r="AH6315" s="96" t="s">
        <v>6527</v>
      </c>
      <c r="AI6315" s="97">
        <v>167416</v>
      </c>
      <c r="AJ6315" s="114">
        <v>23.888729095458999</v>
      </c>
      <c r="AK6315" s="114">
        <v>97.609123229980497</v>
      </c>
      <c r="AM6315" s="104"/>
      <c r="AN6315" s="104"/>
      <c r="AO6315" s="104"/>
      <c r="AP6315" s="104"/>
    </row>
    <row r="6316" spans="32:42" ht="18">
      <c r="AF6316" s="123" t="s">
        <v>6527</v>
      </c>
      <c r="AG6316" s="96" t="s">
        <v>6528</v>
      </c>
      <c r="AH6316" s="96" t="s">
        <v>8321</v>
      </c>
      <c r="AI6316" s="97">
        <v>167424</v>
      </c>
      <c r="AJ6316" s="114"/>
      <c r="AK6316" s="114"/>
      <c r="AM6316" s="104"/>
      <c r="AN6316" s="104"/>
      <c r="AO6316" s="104"/>
      <c r="AP6316" s="104"/>
    </row>
    <row r="6317" spans="32:42" ht="18">
      <c r="AF6317" s="123" t="s">
        <v>6527</v>
      </c>
      <c r="AG6317" s="96" t="s">
        <v>6528</v>
      </c>
      <c r="AH6317" s="96" t="s">
        <v>8322</v>
      </c>
      <c r="AI6317" s="97">
        <v>167422</v>
      </c>
      <c r="AJ6317" s="114"/>
      <c r="AK6317" s="114"/>
      <c r="AM6317" s="104"/>
      <c r="AN6317" s="104"/>
      <c r="AO6317" s="104"/>
      <c r="AP6317" s="104"/>
    </row>
    <row r="6318" spans="32:42" ht="18">
      <c r="AF6318" s="123" t="s">
        <v>6527</v>
      </c>
      <c r="AG6318" s="96" t="s">
        <v>6528</v>
      </c>
      <c r="AH6318" s="96" t="s">
        <v>8314</v>
      </c>
      <c r="AI6318" s="97">
        <v>167421</v>
      </c>
      <c r="AJ6318" s="114">
        <v>23.85941</v>
      </c>
      <c r="AK6318" s="114">
        <v>97.615319999999997</v>
      </c>
      <c r="AM6318" s="104"/>
      <c r="AN6318" s="104"/>
      <c r="AO6318" s="104"/>
      <c r="AP6318" s="104"/>
    </row>
    <row r="6319" spans="32:42" ht="18">
      <c r="AF6319" s="123" t="s">
        <v>6527</v>
      </c>
      <c r="AG6319" s="96" t="s">
        <v>6528</v>
      </c>
      <c r="AH6319" s="96" t="s">
        <v>8323</v>
      </c>
      <c r="AI6319" s="97">
        <v>167420</v>
      </c>
      <c r="AJ6319" s="114"/>
      <c r="AK6319" s="114"/>
      <c r="AM6319" s="104"/>
      <c r="AN6319" s="104"/>
      <c r="AO6319" s="104"/>
      <c r="AP6319" s="104"/>
    </row>
    <row r="6320" spans="32:42" ht="18">
      <c r="AF6320" s="123" t="s">
        <v>6527</v>
      </c>
      <c r="AG6320" s="96" t="s">
        <v>6528</v>
      </c>
      <c r="AH6320" s="96" t="s">
        <v>8324</v>
      </c>
      <c r="AI6320" s="97">
        <v>167419</v>
      </c>
      <c r="AJ6320" s="114"/>
      <c r="AK6320" s="114"/>
      <c r="AM6320" s="104"/>
      <c r="AN6320" s="104"/>
      <c r="AO6320" s="104"/>
      <c r="AP6320" s="104"/>
    </row>
    <row r="6321" spans="32:42" ht="18">
      <c r="AF6321" s="123" t="s">
        <v>6527</v>
      </c>
      <c r="AG6321" s="96" t="s">
        <v>6528</v>
      </c>
      <c r="AH6321" s="96" t="s">
        <v>8325</v>
      </c>
      <c r="AI6321" s="97">
        <v>167425</v>
      </c>
      <c r="AJ6321" s="114"/>
      <c r="AK6321" s="114"/>
      <c r="AM6321" s="104"/>
      <c r="AN6321" s="104"/>
      <c r="AO6321" s="104"/>
      <c r="AP6321" s="104"/>
    </row>
    <row r="6322" spans="32:42" ht="18">
      <c r="AF6322" s="123" t="s">
        <v>6529</v>
      </c>
      <c r="AG6322" s="96" t="s">
        <v>6530</v>
      </c>
      <c r="AH6322" s="96" t="s">
        <v>8326</v>
      </c>
      <c r="AI6322" s="97">
        <v>220551</v>
      </c>
      <c r="AJ6322" s="114"/>
      <c r="AK6322" s="114"/>
      <c r="AM6322" s="104"/>
      <c r="AN6322" s="104"/>
      <c r="AO6322" s="104"/>
      <c r="AP6322" s="104"/>
    </row>
    <row r="6323" spans="32:42" ht="18">
      <c r="AF6323" s="123" t="s">
        <v>6529</v>
      </c>
      <c r="AG6323" s="96" t="s">
        <v>6530</v>
      </c>
      <c r="AH6323" s="96" t="s">
        <v>6529</v>
      </c>
      <c r="AI6323" s="97">
        <v>167426</v>
      </c>
      <c r="AJ6323" s="114">
        <v>23.824989318847699</v>
      </c>
      <c r="AK6323" s="114">
        <v>97.545051574707003</v>
      </c>
      <c r="AM6323" s="104"/>
      <c r="AN6323" s="104"/>
      <c r="AO6323" s="104"/>
      <c r="AP6323" s="104"/>
    </row>
    <row r="6324" spans="32:42" ht="18">
      <c r="AF6324" s="123" t="s">
        <v>6529</v>
      </c>
      <c r="AG6324" s="96" t="s">
        <v>6530</v>
      </c>
      <c r="AH6324" s="96" t="s">
        <v>8327</v>
      </c>
      <c r="AI6324" s="97">
        <v>167427</v>
      </c>
      <c r="AJ6324" s="114"/>
      <c r="AK6324" s="114"/>
      <c r="AM6324" s="104"/>
      <c r="AN6324" s="104"/>
      <c r="AO6324" s="104"/>
      <c r="AP6324" s="104"/>
    </row>
    <row r="6325" spans="32:42" ht="18">
      <c r="AF6325" s="123" t="s">
        <v>6529</v>
      </c>
      <c r="AG6325" s="96" t="s">
        <v>6530</v>
      </c>
      <c r="AH6325" s="96" t="s">
        <v>8156</v>
      </c>
      <c r="AI6325" s="97">
        <v>220552</v>
      </c>
      <c r="AJ6325" s="114"/>
      <c r="AK6325" s="114"/>
      <c r="AM6325" s="104"/>
      <c r="AN6325" s="104"/>
      <c r="AO6325" s="104"/>
      <c r="AP6325" s="104"/>
    </row>
    <row r="6326" spans="32:42" ht="18">
      <c r="AF6326" s="123" t="s">
        <v>6531</v>
      </c>
      <c r="AG6326" s="96" t="s">
        <v>6532</v>
      </c>
      <c r="AH6326" s="96" t="s">
        <v>8328</v>
      </c>
      <c r="AI6326" s="97">
        <v>167433</v>
      </c>
      <c r="AJ6326" s="114"/>
      <c r="AK6326" s="114"/>
      <c r="AM6326" s="104"/>
      <c r="AN6326" s="104"/>
      <c r="AO6326" s="104"/>
      <c r="AP6326" s="104"/>
    </row>
    <row r="6327" spans="32:42" ht="18">
      <c r="AF6327" s="123" t="s">
        <v>6531</v>
      </c>
      <c r="AG6327" s="96" t="s">
        <v>6532</v>
      </c>
      <c r="AH6327" s="96" t="s">
        <v>8329</v>
      </c>
      <c r="AI6327" s="97">
        <v>216981</v>
      </c>
      <c r="AJ6327" s="114">
        <v>23.8603000640869</v>
      </c>
      <c r="AK6327" s="114">
        <v>97.545272827148395</v>
      </c>
      <c r="AM6327" s="104"/>
      <c r="AN6327" s="104"/>
      <c r="AO6327" s="104"/>
      <c r="AP6327" s="104"/>
    </row>
    <row r="6328" spans="32:42" ht="18">
      <c r="AF6328" s="123" t="s">
        <v>6531</v>
      </c>
      <c r="AG6328" s="96" t="s">
        <v>6532</v>
      </c>
      <c r="AH6328" s="96" t="s">
        <v>8330</v>
      </c>
      <c r="AI6328" s="97">
        <v>167434</v>
      </c>
      <c r="AJ6328" s="114">
        <v>23.855009078979499</v>
      </c>
      <c r="AK6328" s="114">
        <v>97.496299743652301</v>
      </c>
      <c r="AM6328" s="104"/>
      <c r="AN6328" s="104"/>
      <c r="AO6328" s="104"/>
      <c r="AP6328" s="104"/>
    </row>
    <row r="6329" spans="32:42" ht="18">
      <c r="AF6329" s="123" t="s">
        <v>6531</v>
      </c>
      <c r="AG6329" s="96" t="s">
        <v>6532</v>
      </c>
      <c r="AH6329" s="96" t="s">
        <v>8331</v>
      </c>
      <c r="AI6329" s="97">
        <v>216983</v>
      </c>
      <c r="AJ6329" s="114">
        <v>23.871250152587901</v>
      </c>
      <c r="AK6329" s="114">
        <v>97.594352722167997</v>
      </c>
      <c r="AM6329" s="104"/>
      <c r="AN6329" s="104"/>
      <c r="AO6329" s="104"/>
      <c r="AP6329" s="104"/>
    </row>
    <row r="6330" spans="32:42" ht="18">
      <c r="AF6330" s="123" t="s">
        <v>6531</v>
      </c>
      <c r="AG6330" s="96" t="s">
        <v>6532</v>
      </c>
      <c r="AH6330" s="96" t="s">
        <v>8332</v>
      </c>
      <c r="AI6330" s="97">
        <v>167430</v>
      </c>
      <c r="AJ6330" s="114">
        <v>23.899030685424801</v>
      </c>
      <c r="AK6330" s="114">
        <v>97.527763366699205</v>
      </c>
      <c r="AM6330" s="104"/>
      <c r="AN6330" s="104"/>
      <c r="AO6330" s="104"/>
      <c r="AP6330" s="104"/>
    </row>
    <row r="6331" spans="32:42" ht="18">
      <c r="AF6331" s="123" t="s">
        <v>6531</v>
      </c>
      <c r="AG6331" s="96" t="s">
        <v>6532</v>
      </c>
      <c r="AH6331" s="96" t="s">
        <v>6531</v>
      </c>
      <c r="AI6331" s="97">
        <v>167428</v>
      </c>
      <c r="AJ6331" s="114">
        <v>23.8773899078369</v>
      </c>
      <c r="AK6331" s="114">
        <v>97.556327819824205</v>
      </c>
      <c r="AM6331" s="104"/>
      <c r="AN6331" s="104"/>
      <c r="AO6331" s="104"/>
      <c r="AP6331" s="104"/>
    </row>
    <row r="6332" spans="32:42" ht="18">
      <c r="AF6332" s="123" t="s">
        <v>6531</v>
      </c>
      <c r="AG6332" s="96" t="s">
        <v>6532</v>
      </c>
      <c r="AH6332" s="96" t="s">
        <v>8333</v>
      </c>
      <c r="AI6332" s="97">
        <v>216982</v>
      </c>
      <c r="AJ6332" s="114"/>
      <c r="AK6332" s="114"/>
      <c r="AM6332" s="104"/>
      <c r="AN6332" s="104"/>
      <c r="AO6332" s="104"/>
      <c r="AP6332" s="104"/>
    </row>
    <row r="6333" spans="32:42" ht="18">
      <c r="AF6333" s="123" t="s">
        <v>6531</v>
      </c>
      <c r="AG6333" s="96" t="s">
        <v>6532</v>
      </c>
      <c r="AH6333" s="96" t="s">
        <v>8334</v>
      </c>
      <c r="AI6333" s="97">
        <v>167432</v>
      </c>
      <c r="AJ6333" s="114"/>
      <c r="AK6333" s="114"/>
      <c r="AM6333" s="104"/>
      <c r="AN6333" s="104"/>
      <c r="AO6333" s="104"/>
      <c r="AP6333" s="104"/>
    </row>
    <row r="6334" spans="32:42" ht="18">
      <c r="AF6334" s="123" t="s">
        <v>6531</v>
      </c>
      <c r="AG6334" s="96" t="s">
        <v>6532</v>
      </c>
      <c r="AH6334" s="96" t="s">
        <v>8335</v>
      </c>
      <c r="AI6334" s="97">
        <v>167431</v>
      </c>
      <c r="AJ6334" s="114"/>
      <c r="AK6334" s="114"/>
      <c r="AM6334" s="104"/>
      <c r="AN6334" s="104"/>
      <c r="AO6334" s="104"/>
      <c r="AP6334" s="104"/>
    </row>
    <row r="6335" spans="32:42" ht="18">
      <c r="AF6335" s="123" t="s">
        <v>6531</v>
      </c>
      <c r="AG6335" s="96" t="s">
        <v>6532</v>
      </c>
      <c r="AH6335" s="96" t="s">
        <v>8001</v>
      </c>
      <c r="AI6335" s="97">
        <v>167429</v>
      </c>
      <c r="AJ6335" s="114"/>
      <c r="AK6335" s="114"/>
      <c r="AM6335" s="104"/>
      <c r="AN6335" s="104"/>
      <c r="AO6335" s="104"/>
      <c r="AP6335" s="104"/>
    </row>
    <row r="6336" spans="32:42" ht="18">
      <c r="AF6336" s="123" t="s">
        <v>6531</v>
      </c>
      <c r="AG6336" s="96" t="s">
        <v>6532</v>
      </c>
      <c r="AH6336" s="96" t="s">
        <v>8336</v>
      </c>
      <c r="AI6336" s="97">
        <v>167435</v>
      </c>
      <c r="AJ6336" s="114">
        <v>23.862489700317401</v>
      </c>
      <c r="AK6336" s="114">
        <v>97.520530700683594</v>
      </c>
      <c r="AM6336" s="104"/>
      <c r="AN6336" s="104"/>
      <c r="AO6336" s="104"/>
      <c r="AP6336" s="104"/>
    </row>
    <row r="6337" spans="32:42" ht="18">
      <c r="AF6337" s="123" t="s">
        <v>6533</v>
      </c>
      <c r="AG6337" s="96" t="s">
        <v>6534</v>
      </c>
      <c r="AH6337" s="96" t="s">
        <v>8337</v>
      </c>
      <c r="AI6337" s="97">
        <v>216985</v>
      </c>
      <c r="AJ6337" s="114">
        <v>23.976179122924801</v>
      </c>
      <c r="AK6337" s="114">
        <v>97.472366333007798</v>
      </c>
      <c r="AM6337" s="104"/>
      <c r="AN6337" s="104"/>
      <c r="AO6337" s="104"/>
      <c r="AP6337" s="104"/>
    </row>
    <row r="6338" spans="32:42" ht="18">
      <c r="AF6338" s="123" t="s">
        <v>6533</v>
      </c>
      <c r="AG6338" s="96" t="s">
        <v>6534</v>
      </c>
      <c r="AH6338" s="96" t="s">
        <v>8338</v>
      </c>
      <c r="AI6338" s="97">
        <v>167445</v>
      </c>
      <c r="AJ6338" s="114"/>
      <c r="AK6338" s="114"/>
      <c r="AM6338" s="104"/>
      <c r="AN6338" s="104"/>
      <c r="AO6338" s="104"/>
      <c r="AP6338" s="104"/>
    </row>
    <row r="6339" spans="32:42" ht="18">
      <c r="AF6339" s="123" t="s">
        <v>6533</v>
      </c>
      <c r="AG6339" s="96" t="s">
        <v>6534</v>
      </c>
      <c r="AH6339" s="96" t="s">
        <v>8339</v>
      </c>
      <c r="AI6339" s="97">
        <v>167441</v>
      </c>
      <c r="AJ6339" s="114">
        <v>23.936109542846701</v>
      </c>
      <c r="AK6339" s="114">
        <v>97.485786437988295</v>
      </c>
      <c r="AM6339" s="104"/>
      <c r="AN6339" s="104"/>
      <c r="AO6339" s="104"/>
      <c r="AP6339" s="104"/>
    </row>
    <row r="6340" spans="32:42" ht="18">
      <c r="AF6340" s="123" t="s">
        <v>6533</v>
      </c>
      <c r="AG6340" s="96" t="s">
        <v>6534</v>
      </c>
      <c r="AH6340" s="96" t="s">
        <v>8340</v>
      </c>
      <c r="AI6340" s="97">
        <v>167444</v>
      </c>
      <c r="AJ6340" s="114"/>
      <c r="AK6340" s="114"/>
      <c r="AM6340" s="104"/>
      <c r="AN6340" s="104"/>
      <c r="AO6340" s="104"/>
      <c r="AP6340" s="104"/>
    </row>
    <row r="6341" spans="32:42" ht="18">
      <c r="AF6341" s="123" t="s">
        <v>6533</v>
      </c>
      <c r="AG6341" s="96" t="s">
        <v>6534</v>
      </c>
      <c r="AH6341" s="96" t="s">
        <v>8341</v>
      </c>
      <c r="AI6341" s="97">
        <v>167443</v>
      </c>
      <c r="AJ6341" s="114"/>
      <c r="AK6341" s="114"/>
      <c r="AM6341" s="104"/>
      <c r="AN6341" s="104"/>
      <c r="AO6341" s="104"/>
      <c r="AP6341" s="104"/>
    </row>
    <row r="6342" spans="32:42" ht="18">
      <c r="AF6342" s="123" t="s">
        <v>6533</v>
      </c>
      <c r="AG6342" s="96" t="s">
        <v>6534</v>
      </c>
      <c r="AH6342" s="96" t="s">
        <v>8342</v>
      </c>
      <c r="AI6342" s="97">
        <v>167442</v>
      </c>
      <c r="AJ6342" s="114"/>
      <c r="AK6342" s="114"/>
      <c r="AM6342" s="104"/>
      <c r="AN6342" s="104"/>
      <c r="AO6342" s="104"/>
      <c r="AP6342" s="104"/>
    </row>
    <row r="6343" spans="32:42" ht="18">
      <c r="AF6343" s="123" t="s">
        <v>6533</v>
      </c>
      <c r="AG6343" s="96" t="s">
        <v>6534</v>
      </c>
      <c r="AH6343" s="96" t="s">
        <v>8343</v>
      </c>
      <c r="AI6343" s="97">
        <v>167439</v>
      </c>
      <c r="AJ6343" s="114"/>
      <c r="AK6343" s="114"/>
      <c r="AM6343" s="104"/>
      <c r="AN6343" s="104"/>
      <c r="AO6343" s="104"/>
      <c r="AP6343" s="104"/>
    </row>
    <row r="6344" spans="32:42" ht="18">
      <c r="AF6344" s="123" t="s">
        <v>6533</v>
      </c>
      <c r="AG6344" s="96" t="s">
        <v>6534</v>
      </c>
      <c r="AH6344" s="96" t="s">
        <v>8344</v>
      </c>
      <c r="AI6344" s="97">
        <v>167438</v>
      </c>
      <c r="AJ6344" s="114">
        <v>23.9487209320068</v>
      </c>
      <c r="AK6344" s="114">
        <v>97.466812133789105</v>
      </c>
      <c r="AM6344" s="104"/>
      <c r="AN6344" s="104"/>
      <c r="AO6344" s="104"/>
      <c r="AP6344" s="104"/>
    </row>
    <row r="6345" spans="32:42" ht="18">
      <c r="AF6345" s="123" t="s">
        <v>6533</v>
      </c>
      <c r="AG6345" s="96" t="s">
        <v>6534</v>
      </c>
      <c r="AH6345" s="96" t="s">
        <v>8345</v>
      </c>
      <c r="AI6345" s="97">
        <v>167437</v>
      </c>
      <c r="AJ6345" s="114"/>
      <c r="AK6345" s="114"/>
      <c r="AM6345" s="104"/>
      <c r="AN6345" s="104"/>
      <c r="AO6345" s="104"/>
      <c r="AP6345" s="104"/>
    </row>
    <row r="6346" spans="32:42" ht="18">
      <c r="AF6346" s="123" t="s">
        <v>6533</v>
      </c>
      <c r="AG6346" s="96" t="s">
        <v>6534</v>
      </c>
      <c r="AH6346" s="96" t="s">
        <v>6533</v>
      </c>
      <c r="AI6346" s="97">
        <v>167436</v>
      </c>
      <c r="AJ6346" s="114">
        <v>23.933879852294901</v>
      </c>
      <c r="AK6346" s="114">
        <v>97.461570739746094</v>
      </c>
      <c r="AM6346" s="104"/>
      <c r="AN6346" s="104"/>
      <c r="AO6346" s="104"/>
      <c r="AP6346" s="104"/>
    </row>
    <row r="6347" spans="32:42" ht="18">
      <c r="AF6347" s="123" t="s">
        <v>6533</v>
      </c>
      <c r="AG6347" s="96" t="s">
        <v>6534</v>
      </c>
      <c r="AH6347" s="96" t="s">
        <v>8346</v>
      </c>
      <c r="AI6347" s="97">
        <v>167446</v>
      </c>
      <c r="AJ6347" s="114"/>
      <c r="AK6347" s="114"/>
      <c r="AM6347" s="104"/>
      <c r="AN6347" s="104"/>
      <c r="AO6347" s="104"/>
      <c r="AP6347" s="104"/>
    </row>
    <row r="6348" spans="32:42" ht="18">
      <c r="AF6348" s="123" t="s">
        <v>6533</v>
      </c>
      <c r="AG6348" s="96" t="s">
        <v>6534</v>
      </c>
      <c r="AH6348" s="96" t="s">
        <v>8347</v>
      </c>
      <c r="AI6348" s="97">
        <v>216984</v>
      </c>
      <c r="AJ6348" s="114"/>
      <c r="AK6348" s="114"/>
      <c r="AM6348" s="104"/>
      <c r="AN6348" s="104"/>
      <c r="AO6348" s="104"/>
      <c r="AP6348" s="104"/>
    </row>
    <row r="6349" spans="32:42" ht="18">
      <c r="AF6349" s="123" t="s">
        <v>6533</v>
      </c>
      <c r="AG6349" s="96" t="s">
        <v>6534</v>
      </c>
      <c r="AH6349" s="96" t="s">
        <v>8348</v>
      </c>
      <c r="AI6349" s="97">
        <v>167440</v>
      </c>
      <c r="AJ6349" s="114"/>
      <c r="AK6349" s="114"/>
      <c r="AM6349" s="104"/>
      <c r="AN6349" s="104"/>
      <c r="AO6349" s="104"/>
      <c r="AP6349" s="104"/>
    </row>
    <row r="6350" spans="32:42" ht="18">
      <c r="AF6350" s="123" t="s">
        <v>6535</v>
      </c>
      <c r="AG6350" s="96" t="s">
        <v>6536</v>
      </c>
      <c r="AH6350" s="96" t="s">
        <v>6535</v>
      </c>
      <c r="AI6350" s="97">
        <v>167447</v>
      </c>
      <c r="AJ6350" s="114">
        <v>23.9092407226563</v>
      </c>
      <c r="AK6350" s="114">
        <v>97.463798522949205</v>
      </c>
      <c r="AM6350" s="104"/>
      <c r="AN6350" s="104"/>
      <c r="AO6350" s="104"/>
      <c r="AP6350" s="104"/>
    </row>
    <row r="6351" spans="32:42" ht="18">
      <c r="AF6351" s="123" t="s">
        <v>6535</v>
      </c>
      <c r="AG6351" s="96" t="s">
        <v>6536</v>
      </c>
      <c r="AH6351" s="96" t="s">
        <v>8349</v>
      </c>
      <c r="AI6351" s="97">
        <v>167451</v>
      </c>
      <c r="AJ6351" s="114">
        <v>23.881910324096701</v>
      </c>
      <c r="AK6351" s="114">
        <v>97.486022949218807</v>
      </c>
      <c r="AM6351" s="104"/>
      <c r="AN6351" s="104"/>
      <c r="AO6351" s="104"/>
      <c r="AP6351" s="104"/>
    </row>
    <row r="6352" spans="32:42" ht="18">
      <c r="AF6352" s="123" t="s">
        <v>6535</v>
      </c>
      <c r="AG6352" s="96" t="s">
        <v>6536</v>
      </c>
      <c r="AH6352" s="96" t="s">
        <v>8350</v>
      </c>
      <c r="AI6352" s="97">
        <v>167450</v>
      </c>
      <c r="AJ6352" s="114"/>
      <c r="AK6352" s="114"/>
      <c r="AM6352" s="104"/>
      <c r="AN6352" s="104"/>
      <c r="AO6352" s="104"/>
      <c r="AP6352" s="104"/>
    </row>
    <row r="6353" spans="32:42" ht="18">
      <c r="AF6353" s="123" t="s">
        <v>6535</v>
      </c>
      <c r="AG6353" s="96" t="s">
        <v>6536</v>
      </c>
      <c r="AH6353" s="96" t="s">
        <v>8351</v>
      </c>
      <c r="AI6353" s="97">
        <v>167448</v>
      </c>
      <c r="AJ6353" s="114"/>
      <c r="AK6353" s="114"/>
      <c r="AM6353" s="104"/>
      <c r="AN6353" s="104"/>
      <c r="AO6353" s="104"/>
      <c r="AP6353" s="104"/>
    </row>
    <row r="6354" spans="32:42" ht="18">
      <c r="AF6354" s="123" t="s">
        <v>6535</v>
      </c>
      <c r="AG6354" s="96" t="s">
        <v>6536</v>
      </c>
      <c r="AH6354" s="96" t="s">
        <v>8352</v>
      </c>
      <c r="AI6354" s="97">
        <v>216986</v>
      </c>
      <c r="AJ6354" s="114"/>
      <c r="AK6354" s="114"/>
      <c r="AM6354" s="104"/>
      <c r="AN6354" s="104"/>
      <c r="AO6354" s="104"/>
      <c r="AP6354" s="104"/>
    </row>
    <row r="6355" spans="32:42" ht="18">
      <c r="AF6355" s="123" t="s">
        <v>6535</v>
      </c>
      <c r="AG6355" s="96" t="s">
        <v>6536</v>
      </c>
      <c r="AH6355" s="96" t="s">
        <v>8353</v>
      </c>
      <c r="AI6355" s="97">
        <v>167449</v>
      </c>
      <c r="AJ6355" s="114"/>
      <c r="AK6355" s="114"/>
      <c r="AM6355" s="104"/>
      <c r="AN6355" s="104"/>
      <c r="AO6355" s="104"/>
      <c r="AP6355" s="104"/>
    </row>
    <row r="6356" spans="32:42" ht="18">
      <c r="AF6356" s="123" t="s">
        <v>6537</v>
      </c>
      <c r="AG6356" s="96" t="s">
        <v>6538</v>
      </c>
      <c r="AH6356" s="96" t="s">
        <v>8354</v>
      </c>
      <c r="AI6356" s="97">
        <v>167454</v>
      </c>
      <c r="AJ6356" s="114">
        <v>23.847539901733398</v>
      </c>
      <c r="AK6356" s="114">
        <v>97.451431274414105</v>
      </c>
      <c r="AM6356" s="104"/>
      <c r="AN6356" s="104"/>
      <c r="AO6356" s="104"/>
      <c r="AP6356" s="104"/>
    </row>
    <row r="6357" spans="32:42" ht="18">
      <c r="AF6357" s="123" t="s">
        <v>6537</v>
      </c>
      <c r="AG6357" s="96" t="s">
        <v>6538</v>
      </c>
      <c r="AH6357" s="96" t="s">
        <v>8355</v>
      </c>
      <c r="AI6357" s="97">
        <v>167455</v>
      </c>
      <c r="AJ6357" s="114">
        <v>23.8732299804688</v>
      </c>
      <c r="AK6357" s="114">
        <v>97.427757263183594</v>
      </c>
      <c r="AM6357" s="104"/>
      <c r="AN6357" s="104"/>
      <c r="AO6357" s="104"/>
      <c r="AP6357" s="104"/>
    </row>
    <row r="6358" spans="32:42" ht="18">
      <c r="AF6358" s="123" t="s">
        <v>6537</v>
      </c>
      <c r="AG6358" s="96" t="s">
        <v>6538</v>
      </c>
      <c r="AH6358" s="96" t="s">
        <v>8356</v>
      </c>
      <c r="AI6358" s="97">
        <v>216987</v>
      </c>
      <c r="AJ6358" s="114">
        <v>23.825380325317401</v>
      </c>
      <c r="AK6358" s="114">
        <v>97.464950561523395</v>
      </c>
      <c r="AM6358" s="104"/>
      <c r="AN6358" s="104"/>
      <c r="AO6358" s="104"/>
      <c r="AP6358" s="104"/>
    </row>
    <row r="6359" spans="32:42" ht="18">
      <c r="AF6359" s="123" t="s">
        <v>6537</v>
      </c>
      <c r="AG6359" s="96" t="s">
        <v>6538</v>
      </c>
      <c r="AH6359" s="96" t="s">
        <v>8357</v>
      </c>
      <c r="AI6359" s="97">
        <v>167453</v>
      </c>
      <c r="AJ6359" s="114">
        <v>23.8642692565918</v>
      </c>
      <c r="AK6359" s="114">
        <v>97.442619323730497</v>
      </c>
      <c r="AM6359" s="104"/>
      <c r="AN6359" s="104"/>
      <c r="AO6359" s="104"/>
      <c r="AP6359" s="104"/>
    </row>
    <row r="6360" spans="32:42" ht="18">
      <c r="AF6360" s="123" t="s">
        <v>6537</v>
      </c>
      <c r="AG6360" s="96" t="s">
        <v>6538</v>
      </c>
      <c r="AH6360" s="96" t="s">
        <v>8352</v>
      </c>
      <c r="AI6360" s="97">
        <v>167456</v>
      </c>
      <c r="AJ6360" s="114">
        <v>23.8826007843018</v>
      </c>
      <c r="AK6360" s="114">
        <v>97.442672729492202</v>
      </c>
      <c r="AM6360" s="104"/>
      <c r="AN6360" s="104"/>
      <c r="AO6360" s="104"/>
      <c r="AP6360" s="104"/>
    </row>
    <row r="6361" spans="32:42" ht="18">
      <c r="AF6361" s="123" t="s">
        <v>6537</v>
      </c>
      <c r="AG6361" s="96" t="s">
        <v>6538</v>
      </c>
      <c r="AH6361" s="96" t="s">
        <v>6537</v>
      </c>
      <c r="AI6361" s="97">
        <v>167452</v>
      </c>
      <c r="AJ6361" s="114">
        <v>23.840669631958001</v>
      </c>
      <c r="AK6361" s="114">
        <v>97.447746276855497</v>
      </c>
      <c r="AM6361" s="104"/>
      <c r="AN6361" s="104"/>
      <c r="AO6361" s="104"/>
      <c r="AP6361" s="104"/>
    </row>
    <row r="6362" spans="32:42" ht="18">
      <c r="AF6362" s="123" t="s">
        <v>6539</v>
      </c>
      <c r="AG6362" s="96" t="s">
        <v>6540</v>
      </c>
      <c r="AH6362" s="96" t="s">
        <v>8358</v>
      </c>
      <c r="AI6362" s="97">
        <v>167461</v>
      </c>
      <c r="AJ6362" s="114"/>
      <c r="AK6362" s="114"/>
      <c r="AM6362" s="104"/>
      <c r="AN6362" s="104"/>
      <c r="AO6362" s="104"/>
      <c r="AP6362" s="104"/>
    </row>
    <row r="6363" spans="32:42" ht="18">
      <c r="AF6363" s="123" t="s">
        <v>6539</v>
      </c>
      <c r="AG6363" s="96" t="s">
        <v>6540</v>
      </c>
      <c r="AH6363" s="96" t="s">
        <v>8359</v>
      </c>
      <c r="AI6363" s="97">
        <v>216990</v>
      </c>
      <c r="AJ6363" s="114"/>
      <c r="AK6363" s="114"/>
      <c r="AM6363" s="104"/>
      <c r="AN6363" s="104"/>
      <c r="AO6363" s="104"/>
      <c r="AP6363" s="104"/>
    </row>
    <row r="6364" spans="32:42" ht="18">
      <c r="AF6364" s="123" t="s">
        <v>6539</v>
      </c>
      <c r="AG6364" s="96" t="s">
        <v>6540</v>
      </c>
      <c r="AH6364" s="96" t="s">
        <v>8360</v>
      </c>
      <c r="AI6364" s="97">
        <v>216989</v>
      </c>
      <c r="AJ6364" s="114">
        <v>23.769580841064499</v>
      </c>
      <c r="AK6364" s="114">
        <v>97.442611694335895</v>
      </c>
      <c r="AM6364" s="104"/>
      <c r="AN6364" s="104"/>
      <c r="AO6364" s="104"/>
      <c r="AP6364" s="104"/>
    </row>
    <row r="6365" spans="32:42" ht="18">
      <c r="AF6365" s="123" t="s">
        <v>6539</v>
      </c>
      <c r="AG6365" s="96" t="s">
        <v>6540</v>
      </c>
      <c r="AH6365" s="96" t="s">
        <v>8361</v>
      </c>
      <c r="AI6365" s="97">
        <v>216988</v>
      </c>
      <c r="AJ6365" s="114"/>
      <c r="AK6365" s="114"/>
      <c r="AM6365" s="104"/>
      <c r="AN6365" s="104"/>
      <c r="AO6365" s="104"/>
      <c r="AP6365" s="104"/>
    </row>
    <row r="6366" spans="32:42" ht="18">
      <c r="AF6366" s="123" t="s">
        <v>6539</v>
      </c>
      <c r="AG6366" s="96" t="s">
        <v>6540</v>
      </c>
      <c r="AH6366" s="96" t="s">
        <v>8362</v>
      </c>
      <c r="AI6366" s="97">
        <v>167468</v>
      </c>
      <c r="AJ6366" s="114"/>
      <c r="AK6366" s="114"/>
      <c r="AM6366" s="104"/>
      <c r="AN6366" s="104"/>
      <c r="AO6366" s="104"/>
      <c r="AP6366" s="104"/>
    </row>
    <row r="6367" spans="32:42" ht="18">
      <c r="AF6367" s="123" t="s">
        <v>6539</v>
      </c>
      <c r="AG6367" s="96" t="s">
        <v>6540</v>
      </c>
      <c r="AH6367" s="96" t="s">
        <v>8363</v>
      </c>
      <c r="AI6367" s="97">
        <v>167466</v>
      </c>
      <c r="AJ6367" s="114">
        <v>23.793470382690401</v>
      </c>
      <c r="AK6367" s="114">
        <v>97.398048400878906</v>
      </c>
      <c r="AM6367" s="104"/>
      <c r="AN6367" s="104"/>
      <c r="AO6367" s="104"/>
      <c r="AP6367" s="104"/>
    </row>
    <row r="6368" spans="32:42" ht="18">
      <c r="AF6368" s="123" t="s">
        <v>6539</v>
      </c>
      <c r="AG6368" s="96" t="s">
        <v>6540</v>
      </c>
      <c r="AH6368" s="96" t="s">
        <v>8364</v>
      </c>
      <c r="AI6368" s="97">
        <v>216991</v>
      </c>
      <c r="AJ6368" s="114"/>
      <c r="AK6368" s="114"/>
      <c r="AM6368" s="104"/>
      <c r="AN6368" s="104"/>
      <c r="AO6368" s="104"/>
      <c r="AP6368" s="104"/>
    </row>
    <row r="6369" spans="32:42" ht="18">
      <c r="AF6369" s="123" t="s">
        <v>6539</v>
      </c>
      <c r="AG6369" s="96" t="s">
        <v>6540</v>
      </c>
      <c r="AH6369" s="96" t="s">
        <v>8365</v>
      </c>
      <c r="AI6369" s="97">
        <v>167462</v>
      </c>
      <c r="AJ6369" s="114"/>
      <c r="AK6369" s="114"/>
      <c r="AM6369" s="104"/>
      <c r="AN6369" s="104"/>
      <c r="AO6369" s="104"/>
      <c r="AP6369" s="104"/>
    </row>
    <row r="6370" spans="32:42" ht="18">
      <c r="AF6370" s="123" t="s">
        <v>6539</v>
      </c>
      <c r="AG6370" s="96" t="s">
        <v>6540</v>
      </c>
      <c r="AH6370" s="96" t="s">
        <v>8366</v>
      </c>
      <c r="AI6370" s="97">
        <v>167458</v>
      </c>
      <c r="AJ6370" s="114"/>
      <c r="AK6370" s="114"/>
      <c r="AM6370" s="104"/>
      <c r="AN6370" s="104"/>
      <c r="AO6370" s="104"/>
      <c r="AP6370" s="104"/>
    </row>
    <row r="6371" spans="32:42" ht="18">
      <c r="AF6371" s="123" t="s">
        <v>6539</v>
      </c>
      <c r="AG6371" s="96" t="s">
        <v>6540</v>
      </c>
      <c r="AH6371" s="96" t="s">
        <v>7103</v>
      </c>
      <c r="AI6371" s="97">
        <v>167459</v>
      </c>
      <c r="AJ6371" s="114">
        <v>23.7636108398438</v>
      </c>
      <c r="AK6371" s="114">
        <v>97.414367675781307</v>
      </c>
      <c r="AM6371" s="104"/>
      <c r="AN6371" s="104"/>
      <c r="AO6371" s="104"/>
      <c r="AP6371" s="104"/>
    </row>
    <row r="6372" spans="32:42" ht="18">
      <c r="AF6372" s="123" t="s">
        <v>6539</v>
      </c>
      <c r="AG6372" s="96" t="s">
        <v>6540</v>
      </c>
      <c r="AH6372" s="96" t="s">
        <v>8367</v>
      </c>
      <c r="AI6372" s="97">
        <v>167463</v>
      </c>
      <c r="AJ6372" s="114">
        <v>23.779499053955099</v>
      </c>
      <c r="AK6372" s="114">
        <v>97.440246582031307</v>
      </c>
      <c r="AM6372" s="104"/>
      <c r="AN6372" s="104"/>
      <c r="AO6372" s="104"/>
      <c r="AP6372" s="104"/>
    </row>
    <row r="6373" spans="32:42" ht="18">
      <c r="AF6373" s="123" t="s">
        <v>6539</v>
      </c>
      <c r="AG6373" s="96" t="s">
        <v>6540</v>
      </c>
      <c r="AH6373" s="96" t="s">
        <v>8368</v>
      </c>
      <c r="AI6373" s="97">
        <v>167460</v>
      </c>
      <c r="AJ6373" s="114">
        <v>23.771989822387699</v>
      </c>
      <c r="AK6373" s="114">
        <v>97.435516357421903</v>
      </c>
      <c r="AM6373" s="104"/>
      <c r="AN6373" s="104"/>
      <c r="AO6373" s="104"/>
      <c r="AP6373" s="104"/>
    </row>
    <row r="6374" spans="32:42" ht="18">
      <c r="AF6374" s="123" t="s">
        <v>6539</v>
      </c>
      <c r="AG6374" s="96" t="s">
        <v>6540</v>
      </c>
      <c r="AH6374" s="96" t="s">
        <v>8286</v>
      </c>
      <c r="AI6374" s="97">
        <v>167464</v>
      </c>
      <c r="AJ6374" s="114"/>
      <c r="AK6374" s="114"/>
      <c r="AM6374" s="104"/>
      <c r="AN6374" s="104"/>
      <c r="AO6374" s="104"/>
      <c r="AP6374" s="104"/>
    </row>
    <row r="6375" spans="32:42" ht="18">
      <c r="AF6375" s="123" t="s">
        <v>6539</v>
      </c>
      <c r="AG6375" s="96" t="s">
        <v>6540</v>
      </c>
      <c r="AH6375" s="96" t="s">
        <v>8369</v>
      </c>
      <c r="AI6375" s="97">
        <v>167465</v>
      </c>
      <c r="AJ6375" s="114"/>
      <c r="AK6375" s="114"/>
      <c r="AM6375" s="104"/>
      <c r="AN6375" s="104"/>
      <c r="AO6375" s="104"/>
      <c r="AP6375" s="104"/>
    </row>
    <row r="6376" spans="32:42" ht="18">
      <c r="AF6376" s="123" t="s">
        <v>6539</v>
      </c>
      <c r="AG6376" s="96" t="s">
        <v>6540</v>
      </c>
      <c r="AH6376" s="96" t="s">
        <v>8370</v>
      </c>
      <c r="AI6376" s="97">
        <v>167467</v>
      </c>
      <c r="AJ6376" s="114"/>
      <c r="AK6376" s="114"/>
      <c r="AM6376" s="104"/>
      <c r="AN6376" s="104"/>
      <c r="AO6376" s="104"/>
      <c r="AP6376" s="104"/>
    </row>
    <row r="6377" spans="32:42" ht="18">
      <c r="AF6377" s="123" t="s">
        <v>6539</v>
      </c>
      <c r="AG6377" s="96" t="s">
        <v>6540</v>
      </c>
      <c r="AH6377" s="96" t="s">
        <v>8371</v>
      </c>
      <c r="AI6377" s="97">
        <v>216992</v>
      </c>
      <c r="AJ6377" s="114"/>
      <c r="AK6377" s="114"/>
      <c r="AM6377" s="104"/>
      <c r="AN6377" s="104"/>
      <c r="AO6377" s="104"/>
      <c r="AP6377" s="104"/>
    </row>
    <row r="6378" spans="32:42" ht="18">
      <c r="AF6378" s="123" t="s">
        <v>6539</v>
      </c>
      <c r="AG6378" s="96" t="s">
        <v>6540</v>
      </c>
      <c r="AH6378" s="96" t="s">
        <v>8372</v>
      </c>
      <c r="AI6378" s="97">
        <v>216993</v>
      </c>
      <c r="AJ6378" s="114">
        <v>23.844200134277301</v>
      </c>
      <c r="AK6378" s="114">
        <v>97.393356323242202</v>
      </c>
      <c r="AM6378" s="104"/>
      <c r="AN6378" s="104"/>
      <c r="AO6378" s="104"/>
      <c r="AP6378" s="104"/>
    </row>
    <row r="6379" spans="32:42" ht="18">
      <c r="AF6379" s="123" t="s">
        <v>6539</v>
      </c>
      <c r="AG6379" s="96" t="s">
        <v>6540</v>
      </c>
      <c r="AH6379" s="96" t="s">
        <v>6539</v>
      </c>
      <c r="AI6379" s="97">
        <v>167457</v>
      </c>
      <c r="AJ6379" s="114"/>
      <c r="AK6379" s="114"/>
      <c r="AM6379" s="104"/>
      <c r="AN6379" s="104"/>
      <c r="AO6379" s="104"/>
      <c r="AP6379" s="104"/>
    </row>
    <row r="6380" spans="32:42" ht="18">
      <c r="AF6380" s="123" t="s">
        <v>6541</v>
      </c>
      <c r="AG6380" s="96" t="s">
        <v>6542</v>
      </c>
      <c r="AH6380" s="96" t="s">
        <v>6541</v>
      </c>
      <c r="AI6380" s="97">
        <v>167469</v>
      </c>
      <c r="AJ6380" s="114">
        <v>23.744670867919901</v>
      </c>
      <c r="AK6380" s="114">
        <v>97.053146362304702</v>
      </c>
      <c r="AM6380" s="104"/>
      <c r="AN6380" s="104"/>
      <c r="AO6380" s="104"/>
      <c r="AP6380" s="104"/>
    </row>
    <row r="6381" spans="32:42" ht="18">
      <c r="AF6381" s="123" t="s">
        <v>6541</v>
      </c>
      <c r="AG6381" s="96" t="s">
        <v>6542</v>
      </c>
      <c r="AH6381" s="96" t="s">
        <v>1760</v>
      </c>
      <c r="AI6381" s="97">
        <v>167470</v>
      </c>
      <c r="AJ6381" s="114">
        <v>23.761079788208001</v>
      </c>
      <c r="AK6381" s="114">
        <v>97.048683166503906</v>
      </c>
      <c r="AM6381" s="104"/>
      <c r="AN6381" s="104"/>
      <c r="AO6381" s="104"/>
      <c r="AP6381" s="104"/>
    </row>
    <row r="6382" spans="32:42" ht="18">
      <c r="AF6382" s="123" t="s">
        <v>6541</v>
      </c>
      <c r="AG6382" s="96" t="s">
        <v>6542</v>
      </c>
      <c r="AH6382" s="96" t="s">
        <v>7636</v>
      </c>
      <c r="AI6382" s="97">
        <v>167471</v>
      </c>
      <c r="AJ6382" s="114">
        <v>23.741579055786101</v>
      </c>
      <c r="AK6382" s="114">
        <v>97.027847290039105</v>
      </c>
      <c r="AM6382" s="104"/>
      <c r="AN6382" s="104"/>
      <c r="AO6382" s="104"/>
      <c r="AP6382" s="104"/>
    </row>
    <row r="6383" spans="32:42" ht="18">
      <c r="AF6383" s="123" t="s">
        <v>6541</v>
      </c>
      <c r="AG6383" s="96" t="s">
        <v>6542</v>
      </c>
      <c r="AH6383" s="96" t="s">
        <v>8373</v>
      </c>
      <c r="AI6383" s="97">
        <v>216994</v>
      </c>
      <c r="AJ6383" s="114">
        <v>23.711479187011701</v>
      </c>
      <c r="AK6383" s="114">
        <v>97.071258544921903</v>
      </c>
      <c r="AM6383" s="104"/>
      <c r="AN6383" s="104"/>
      <c r="AO6383" s="104"/>
      <c r="AP6383" s="104"/>
    </row>
    <row r="6384" spans="32:42" ht="18">
      <c r="AF6384" s="123" t="s">
        <v>6541</v>
      </c>
      <c r="AG6384" s="96" t="s">
        <v>6542</v>
      </c>
      <c r="AH6384" s="96" t="s">
        <v>8374</v>
      </c>
      <c r="AI6384" s="97">
        <v>167472</v>
      </c>
      <c r="AJ6384" s="114">
        <v>23.681740000000001</v>
      </c>
      <c r="AK6384" s="114">
        <v>97.027180000000001</v>
      </c>
      <c r="AM6384" s="104"/>
      <c r="AN6384" s="104"/>
      <c r="AO6384" s="104"/>
      <c r="AP6384" s="104"/>
    </row>
    <row r="6385" spans="32:42" ht="18">
      <c r="AF6385" s="123" t="s">
        <v>6543</v>
      </c>
      <c r="AG6385" s="96" t="s">
        <v>6544</v>
      </c>
      <c r="AH6385" s="96" t="s">
        <v>8374</v>
      </c>
      <c r="AI6385" s="97">
        <v>216995</v>
      </c>
      <c r="AJ6385" s="114">
        <v>23.681179046630898</v>
      </c>
      <c r="AK6385" s="114">
        <v>97.028610229492202</v>
      </c>
      <c r="AM6385" s="104"/>
      <c r="AN6385" s="104"/>
      <c r="AO6385" s="104"/>
      <c r="AP6385" s="104"/>
    </row>
    <row r="6386" spans="32:42" ht="18">
      <c r="AF6386" s="123" t="s">
        <v>6543</v>
      </c>
      <c r="AG6386" s="96" t="s">
        <v>6544</v>
      </c>
      <c r="AH6386" s="96" t="s">
        <v>8373</v>
      </c>
      <c r="AI6386" s="97">
        <v>167474</v>
      </c>
      <c r="AJ6386" s="114">
        <v>23.640180587768601</v>
      </c>
      <c r="AK6386" s="114">
        <v>97.001663208007798</v>
      </c>
      <c r="AM6386" s="104"/>
      <c r="AN6386" s="104"/>
      <c r="AO6386" s="104"/>
      <c r="AP6386" s="104"/>
    </row>
    <row r="6387" spans="32:42" ht="18">
      <c r="AF6387" s="123" t="s">
        <v>6543</v>
      </c>
      <c r="AG6387" s="96" t="s">
        <v>6544</v>
      </c>
      <c r="AH6387" s="96" t="s">
        <v>8375</v>
      </c>
      <c r="AI6387" s="97">
        <v>167475</v>
      </c>
      <c r="AJ6387" s="114"/>
      <c r="AK6387" s="114"/>
      <c r="AM6387" s="104"/>
      <c r="AN6387" s="104"/>
      <c r="AO6387" s="104"/>
      <c r="AP6387" s="104"/>
    </row>
    <row r="6388" spans="32:42" ht="18">
      <c r="AF6388" s="123" t="s">
        <v>6543</v>
      </c>
      <c r="AG6388" s="96" t="s">
        <v>6544</v>
      </c>
      <c r="AH6388" s="96" t="s">
        <v>6543</v>
      </c>
      <c r="AI6388" s="97">
        <v>167473</v>
      </c>
      <c r="AJ6388" s="114">
        <v>23.6421508789063</v>
      </c>
      <c r="AK6388" s="114">
        <v>97.059463500976605</v>
      </c>
      <c r="AM6388" s="104"/>
      <c r="AN6388" s="104"/>
      <c r="AO6388" s="104"/>
      <c r="AP6388" s="104"/>
    </row>
    <row r="6389" spans="32:42" ht="18">
      <c r="AF6389" s="123" t="s">
        <v>6396</v>
      </c>
      <c r="AG6389" s="96" t="s">
        <v>6545</v>
      </c>
      <c r="AH6389" s="96" t="s">
        <v>6396</v>
      </c>
      <c r="AI6389" s="97">
        <v>167476</v>
      </c>
      <c r="AJ6389" s="114">
        <v>23.827510833740199</v>
      </c>
      <c r="AK6389" s="114">
        <v>97.072113037109403</v>
      </c>
      <c r="AM6389" s="104"/>
      <c r="AN6389" s="104"/>
      <c r="AO6389" s="104"/>
      <c r="AP6389" s="104"/>
    </row>
    <row r="6390" spans="32:42" ht="18">
      <c r="AF6390" s="123" t="s">
        <v>6546</v>
      </c>
      <c r="AG6390" s="96" t="s">
        <v>6547</v>
      </c>
      <c r="AH6390" s="96" t="s">
        <v>7765</v>
      </c>
      <c r="AI6390" s="97">
        <v>216996</v>
      </c>
      <c r="AJ6390" s="114">
        <v>23.871700286865199</v>
      </c>
      <c r="AK6390" s="114">
        <v>97.069366455078097</v>
      </c>
      <c r="AM6390" s="104"/>
      <c r="AN6390" s="104"/>
      <c r="AO6390" s="104"/>
      <c r="AP6390" s="104"/>
    </row>
    <row r="6391" spans="32:42" ht="18">
      <c r="AF6391" s="123" t="s">
        <v>6546</v>
      </c>
      <c r="AG6391" s="96" t="s">
        <v>6547</v>
      </c>
      <c r="AH6391" s="96" t="s">
        <v>8376</v>
      </c>
      <c r="AI6391" s="97">
        <v>220553</v>
      </c>
      <c r="AJ6391" s="114"/>
      <c r="AK6391" s="114"/>
      <c r="AM6391" s="104"/>
      <c r="AN6391" s="104"/>
      <c r="AO6391" s="104"/>
      <c r="AP6391" s="104"/>
    </row>
    <row r="6392" spans="32:42" ht="18">
      <c r="AF6392" s="123" t="s">
        <v>6546</v>
      </c>
      <c r="AG6392" s="96" t="s">
        <v>6547</v>
      </c>
      <c r="AH6392" s="96" t="s">
        <v>8377</v>
      </c>
      <c r="AI6392" s="97">
        <v>220554</v>
      </c>
      <c r="AJ6392" s="114"/>
      <c r="AK6392" s="114"/>
      <c r="AM6392" s="104"/>
      <c r="AN6392" s="104"/>
      <c r="AO6392" s="104"/>
      <c r="AP6392" s="104"/>
    </row>
    <row r="6393" spans="32:42" ht="18">
      <c r="AF6393" s="123" t="s">
        <v>6546</v>
      </c>
      <c r="AG6393" s="96" t="s">
        <v>6547</v>
      </c>
      <c r="AH6393" s="96" t="s">
        <v>8378</v>
      </c>
      <c r="AI6393" s="97">
        <v>167477</v>
      </c>
      <c r="AJ6393" s="114">
        <v>23.867429733276399</v>
      </c>
      <c r="AK6393" s="114">
        <v>97.080223083496094</v>
      </c>
      <c r="AM6393" s="104"/>
      <c r="AN6393" s="104"/>
      <c r="AO6393" s="104"/>
      <c r="AP6393" s="104"/>
    </row>
    <row r="6394" spans="32:42" ht="18">
      <c r="AF6394" s="123" t="s">
        <v>6548</v>
      </c>
      <c r="AG6394" s="96" t="s">
        <v>6549</v>
      </c>
      <c r="AH6394" s="96" t="s">
        <v>8379</v>
      </c>
      <c r="AI6394" s="97">
        <v>167483</v>
      </c>
      <c r="AJ6394" s="114"/>
      <c r="AK6394" s="114"/>
      <c r="AM6394" s="104"/>
      <c r="AN6394" s="104"/>
      <c r="AO6394" s="104"/>
      <c r="AP6394" s="104"/>
    </row>
    <row r="6395" spans="32:42" ht="18">
      <c r="AF6395" s="123" t="s">
        <v>6548</v>
      </c>
      <c r="AG6395" s="96" t="s">
        <v>6549</v>
      </c>
      <c r="AH6395" s="96" t="s">
        <v>8380</v>
      </c>
      <c r="AI6395" s="97">
        <v>220555</v>
      </c>
      <c r="AJ6395" s="114"/>
      <c r="AK6395" s="114"/>
      <c r="AM6395" s="104"/>
      <c r="AN6395" s="104"/>
      <c r="AO6395" s="104"/>
      <c r="AP6395" s="104"/>
    </row>
    <row r="6396" spans="32:42" ht="18">
      <c r="AF6396" s="123" t="s">
        <v>6548</v>
      </c>
      <c r="AG6396" s="96" t="s">
        <v>6549</v>
      </c>
      <c r="AH6396" s="96" t="s">
        <v>8381</v>
      </c>
      <c r="AI6396" s="97">
        <v>216997</v>
      </c>
      <c r="AJ6396" s="114">
        <v>23.7800903320313</v>
      </c>
      <c r="AK6396" s="114">
        <v>97.056846618652301</v>
      </c>
      <c r="AM6396" s="104"/>
      <c r="AN6396" s="104"/>
      <c r="AO6396" s="104"/>
      <c r="AP6396" s="104"/>
    </row>
    <row r="6397" spans="32:42" ht="18">
      <c r="AF6397" s="123" t="s">
        <v>6548</v>
      </c>
      <c r="AG6397" s="96" t="s">
        <v>6549</v>
      </c>
      <c r="AH6397" s="96" t="s">
        <v>6548</v>
      </c>
      <c r="AI6397" s="97">
        <v>167478</v>
      </c>
      <c r="AJ6397" s="114">
        <v>23.8034992218018</v>
      </c>
      <c r="AK6397" s="114">
        <v>97.065582275390597</v>
      </c>
      <c r="AM6397" s="104"/>
      <c r="AN6397" s="104"/>
      <c r="AO6397" s="104"/>
      <c r="AP6397" s="104"/>
    </row>
    <row r="6398" spans="32:42" ht="18">
      <c r="AF6398" s="123" t="s">
        <v>6548</v>
      </c>
      <c r="AG6398" s="96" t="s">
        <v>6549</v>
      </c>
      <c r="AH6398" s="96" t="s">
        <v>8382</v>
      </c>
      <c r="AI6398" s="97">
        <v>167482</v>
      </c>
      <c r="AJ6398" s="114"/>
      <c r="AK6398" s="114"/>
      <c r="AM6398" s="104"/>
      <c r="AN6398" s="104"/>
      <c r="AO6398" s="104"/>
      <c r="AP6398" s="104"/>
    </row>
    <row r="6399" spans="32:42" ht="18">
      <c r="AF6399" s="123" t="s">
        <v>6548</v>
      </c>
      <c r="AG6399" s="96" t="s">
        <v>6549</v>
      </c>
      <c r="AH6399" s="96" t="s">
        <v>8383</v>
      </c>
      <c r="AI6399" s="97">
        <v>167481</v>
      </c>
      <c r="AJ6399" s="114"/>
      <c r="AK6399" s="114"/>
      <c r="AM6399" s="104"/>
      <c r="AN6399" s="104"/>
      <c r="AO6399" s="104"/>
      <c r="AP6399" s="104"/>
    </row>
    <row r="6400" spans="32:42" ht="18">
      <c r="AF6400" s="123" t="s">
        <v>6548</v>
      </c>
      <c r="AG6400" s="96" t="s">
        <v>6549</v>
      </c>
      <c r="AH6400" s="96" t="s">
        <v>8384</v>
      </c>
      <c r="AI6400" s="97">
        <v>167480</v>
      </c>
      <c r="AJ6400" s="114"/>
      <c r="AK6400" s="114"/>
      <c r="AM6400" s="104"/>
      <c r="AN6400" s="104"/>
      <c r="AO6400" s="104"/>
      <c r="AP6400" s="104"/>
    </row>
    <row r="6401" spans="32:42" ht="18">
      <c r="AF6401" s="123" t="s">
        <v>6548</v>
      </c>
      <c r="AG6401" s="96" t="s">
        <v>6549</v>
      </c>
      <c r="AH6401" s="96" t="s">
        <v>8385</v>
      </c>
      <c r="AI6401" s="97">
        <v>167479</v>
      </c>
      <c r="AJ6401" s="114">
        <v>23.792930603027301</v>
      </c>
      <c r="AK6401" s="114">
        <v>97.058326721191406</v>
      </c>
      <c r="AM6401" s="104"/>
      <c r="AN6401" s="104"/>
      <c r="AO6401" s="104"/>
      <c r="AP6401" s="104"/>
    </row>
    <row r="6402" spans="32:42" ht="18">
      <c r="AF6402" s="123" t="s">
        <v>6550</v>
      </c>
      <c r="AG6402" s="96" t="s">
        <v>6551</v>
      </c>
      <c r="AH6402" s="96" t="s">
        <v>8386</v>
      </c>
      <c r="AI6402" s="97">
        <v>167492</v>
      </c>
      <c r="AJ6402" s="114"/>
      <c r="AK6402" s="114"/>
      <c r="AM6402" s="104"/>
      <c r="AN6402" s="104"/>
      <c r="AO6402" s="104"/>
      <c r="AP6402" s="104"/>
    </row>
    <row r="6403" spans="32:42" ht="18">
      <c r="AF6403" s="123" t="s">
        <v>6550</v>
      </c>
      <c r="AG6403" s="96" t="s">
        <v>6551</v>
      </c>
      <c r="AH6403" s="96" t="s">
        <v>6550</v>
      </c>
      <c r="AI6403" s="97">
        <v>167484</v>
      </c>
      <c r="AJ6403" s="114">
        <v>23.7581691741943</v>
      </c>
      <c r="AK6403" s="114">
        <v>97.132339477539105</v>
      </c>
      <c r="AM6403" s="104"/>
      <c r="AN6403" s="104"/>
      <c r="AO6403" s="104"/>
      <c r="AP6403" s="104"/>
    </row>
    <row r="6404" spans="32:42" ht="18">
      <c r="AF6404" s="123" t="s">
        <v>6550</v>
      </c>
      <c r="AG6404" s="96" t="s">
        <v>6551</v>
      </c>
      <c r="AH6404" s="96" t="s">
        <v>8085</v>
      </c>
      <c r="AI6404" s="97">
        <v>167494</v>
      </c>
      <c r="AJ6404" s="114"/>
      <c r="AK6404" s="114"/>
      <c r="AM6404" s="104"/>
      <c r="AN6404" s="104"/>
      <c r="AO6404" s="104"/>
      <c r="AP6404" s="104"/>
    </row>
    <row r="6405" spans="32:42" ht="18">
      <c r="AF6405" s="123" t="s">
        <v>6550</v>
      </c>
      <c r="AG6405" s="96" t="s">
        <v>6551</v>
      </c>
      <c r="AH6405" s="96" t="s">
        <v>8387</v>
      </c>
      <c r="AI6405" s="97">
        <v>167487</v>
      </c>
      <c r="AJ6405" s="114"/>
      <c r="AK6405" s="114"/>
      <c r="AM6405" s="104"/>
      <c r="AN6405" s="104"/>
      <c r="AO6405" s="104"/>
      <c r="AP6405" s="104"/>
    </row>
    <row r="6406" spans="32:42" ht="18">
      <c r="AF6406" s="123" t="s">
        <v>6550</v>
      </c>
      <c r="AG6406" s="96" t="s">
        <v>6551</v>
      </c>
      <c r="AH6406" s="96" t="s">
        <v>8388</v>
      </c>
      <c r="AI6406" s="97">
        <v>167493</v>
      </c>
      <c r="AJ6406" s="114"/>
      <c r="AK6406" s="114"/>
      <c r="AM6406" s="104"/>
      <c r="AN6406" s="104"/>
      <c r="AO6406" s="104"/>
      <c r="AP6406" s="104"/>
    </row>
    <row r="6407" spans="32:42" ht="18">
      <c r="AF6407" s="123" t="s">
        <v>6550</v>
      </c>
      <c r="AG6407" s="96" t="s">
        <v>6551</v>
      </c>
      <c r="AH6407" s="96" t="s">
        <v>8389</v>
      </c>
      <c r="AI6407" s="97">
        <v>167488</v>
      </c>
      <c r="AJ6407" s="114">
        <v>23.767410278320298</v>
      </c>
      <c r="AK6407" s="114">
        <v>97.136253356933594</v>
      </c>
      <c r="AM6407" s="104"/>
      <c r="AN6407" s="104"/>
      <c r="AO6407" s="104"/>
      <c r="AP6407" s="104"/>
    </row>
    <row r="6408" spans="32:42" ht="18">
      <c r="AF6408" s="123" t="s">
        <v>6550</v>
      </c>
      <c r="AG6408" s="96" t="s">
        <v>6551</v>
      </c>
      <c r="AH6408" s="96" t="s">
        <v>8390</v>
      </c>
      <c r="AI6408" s="97">
        <v>167489</v>
      </c>
      <c r="AJ6408" s="114"/>
      <c r="AK6408" s="114"/>
      <c r="AM6408" s="104"/>
      <c r="AN6408" s="104"/>
      <c r="AO6408" s="104"/>
      <c r="AP6408" s="104"/>
    </row>
    <row r="6409" spans="32:42" ht="18">
      <c r="AF6409" s="123" t="s">
        <v>6550</v>
      </c>
      <c r="AG6409" s="96" t="s">
        <v>6551</v>
      </c>
      <c r="AH6409" s="96" t="s">
        <v>8391</v>
      </c>
      <c r="AI6409" s="97">
        <v>167486</v>
      </c>
      <c r="AJ6409" s="114"/>
      <c r="AK6409" s="114"/>
      <c r="AM6409" s="104"/>
      <c r="AN6409" s="104"/>
      <c r="AO6409" s="104"/>
      <c r="AP6409" s="104"/>
    </row>
    <row r="6410" spans="32:42" ht="18">
      <c r="AF6410" s="123" t="s">
        <v>6550</v>
      </c>
      <c r="AG6410" s="96" t="s">
        <v>6551</v>
      </c>
      <c r="AH6410" s="96" t="s">
        <v>8392</v>
      </c>
      <c r="AI6410" s="97">
        <v>167485</v>
      </c>
      <c r="AJ6410" s="114"/>
      <c r="AK6410" s="114"/>
      <c r="AM6410" s="104"/>
      <c r="AN6410" s="104"/>
      <c r="AO6410" s="104"/>
      <c r="AP6410" s="104"/>
    </row>
    <row r="6411" spans="32:42" ht="18">
      <c r="AF6411" s="123" t="s">
        <v>6550</v>
      </c>
      <c r="AG6411" s="96" t="s">
        <v>6551</v>
      </c>
      <c r="AH6411" s="96" t="s">
        <v>8393</v>
      </c>
      <c r="AI6411" s="97">
        <v>167490</v>
      </c>
      <c r="AJ6411" s="114"/>
      <c r="AK6411" s="114"/>
      <c r="AM6411" s="104"/>
      <c r="AN6411" s="104"/>
      <c r="AO6411" s="104"/>
      <c r="AP6411" s="104"/>
    </row>
    <row r="6412" spans="32:42" ht="18">
      <c r="AF6412" s="123" t="s">
        <v>6550</v>
      </c>
      <c r="AG6412" s="96" t="s">
        <v>6551</v>
      </c>
      <c r="AH6412" s="96" t="s">
        <v>8394</v>
      </c>
      <c r="AI6412" s="97">
        <v>167491</v>
      </c>
      <c r="AJ6412" s="114"/>
      <c r="AK6412" s="114"/>
      <c r="AM6412" s="104"/>
      <c r="AN6412" s="104"/>
      <c r="AO6412" s="104"/>
      <c r="AP6412" s="104"/>
    </row>
    <row r="6413" spans="32:42" ht="18">
      <c r="AF6413" s="123" t="s">
        <v>6552</v>
      </c>
      <c r="AG6413" s="96" t="s">
        <v>6553</v>
      </c>
      <c r="AH6413" s="96" t="s">
        <v>7849</v>
      </c>
      <c r="AI6413" s="97">
        <v>220556</v>
      </c>
      <c r="AJ6413" s="114"/>
      <c r="AK6413" s="114"/>
      <c r="AM6413" s="104"/>
      <c r="AN6413" s="104"/>
      <c r="AO6413" s="104"/>
      <c r="AP6413" s="104"/>
    </row>
    <row r="6414" spans="32:42" ht="18">
      <c r="AF6414" s="123" t="s">
        <v>6552</v>
      </c>
      <c r="AG6414" s="96" t="s">
        <v>6553</v>
      </c>
      <c r="AH6414" s="96" t="s">
        <v>8395</v>
      </c>
      <c r="AI6414" s="97">
        <v>220557</v>
      </c>
      <c r="AJ6414" s="114"/>
      <c r="AK6414" s="114"/>
      <c r="AM6414" s="104"/>
      <c r="AN6414" s="104"/>
      <c r="AO6414" s="104"/>
      <c r="AP6414" s="104"/>
    </row>
    <row r="6415" spans="32:42" ht="18">
      <c r="AF6415" s="123" t="s">
        <v>6552</v>
      </c>
      <c r="AG6415" s="96" t="s">
        <v>6553</v>
      </c>
      <c r="AH6415" s="96" t="s">
        <v>6552</v>
      </c>
      <c r="AI6415" s="97">
        <v>167495</v>
      </c>
      <c r="AJ6415" s="114">
        <v>23.866600036621101</v>
      </c>
      <c r="AK6415" s="114">
        <v>97.174781799316406</v>
      </c>
      <c r="AM6415" s="104"/>
      <c r="AN6415" s="104"/>
      <c r="AO6415" s="104"/>
      <c r="AP6415" s="104"/>
    </row>
    <row r="6416" spans="32:42" ht="18">
      <c r="AF6416" s="123" t="s">
        <v>6552</v>
      </c>
      <c r="AG6416" s="96" t="s">
        <v>6553</v>
      </c>
      <c r="AH6416" s="96" t="s">
        <v>8396</v>
      </c>
      <c r="AI6416" s="97">
        <v>167504</v>
      </c>
      <c r="AJ6416" s="114">
        <v>23.745389938354499</v>
      </c>
      <c r="AK6416" s="114">
        <v>97.270767211914105</v>
      </c>
      <c r="AM6416" s="104"/>
      <c r="AN6416" s="104"/>
      <c r="AO6416" s="104"/>
      <c r="AP6416" s="104"/>
    </row>
    <row r="6417" spans="32:42" ht="18">
      <c r="AF6417" s="123" t="s">
        <v>6552</v>
      </c>
      <c r="AG6417" s="96" t="s">
        <v>6553</v>
      </c>
      <c r="AH6417" s="96" t="s">
        <v>8397</v>
      </c>
      <c r="AI6417" s="97">
        <v>167503</v>
      </c>
      <c r="AJ6417" s="114">
        <v>23.7464809417725</v>
      </c>
      <c r="AK6417" s="114">
        <v>97.322502136230497</v>
      </c>
      <c r="AM6417" s="104"/>
      <c r="AN6417" s="104"/>
      <c r="AO6417" s="104"/>
      <c r="AP6417" s="104"/>
    </row>
    <row r="6418" spans="32:42" ht="18">
      <c r="AF6418" s="123" t="s">
        <v>6552</v>
      </c>
      <c r="AG6418" s="96" t="s">
        <v>6553</v>
      </c>
      <c r="AH6418" s="96" t="s">
        <v>8398</v>
      </c>
      <c r="AI6418" s="97">
        <v>167502</v>
      </c>
      <c r="AJ6418" s="114">
        <v>23.822910308837901</v>
      </c>
      <c r="AK6418" s="114">
        <v>97.345428466796903</v>
      </c>
      <c r="AM6418" s="104"/>
      <c r="AN6418" s="104"/>
      <c r="AO6418" s="104"/>
      <c r="AP6418" s="104"/>
    </row>
    <row r="6419" spans="32:42" ht="18">
      <c r="AF6419" s="123" t="s">
        <v>6552</v>
      </c>
      <c r="AG6419" s="96" t="s">
        <v>6553</v>
      </c>
      <c r="AH6419" s="96" t="s">
        <v>8399</v>
      </c>
      <c r="AI6419" s="97">
        <v>167500</v>
      </c>
      <c r="AJ6419" s="114">
        <v>23.816259384155298</v>
      </c>
      <c r="AK6419" s="114">
        <v>97.300270080566406</v>
      </c>
      <c r="AM6419" s="104"/>
      <c r="AN6419" s="104"/>
      <c r="AO6419" s="104"/>
      <c r="AP6419" s="104"/>
    </row>
    <row r="6420" spans="32:42" ht="18">
      <c r="AF6420" s="123" t="s">
        <v>6552</v>
      </c>
      <c r="AG6420" s="96" t="s">
        <v>6553</v>
      </c>
      <c r="AH6420" s="96" t="s">
        <v>8400</v>
      </c>
      <c r="AI6420" s="97">
        <v>167499</v>
      </c>
      <c r="AJ6420" s="114"/>
      <c r="AK6420" s="114"/>
      <c r="AM6420" s="104"/>
      <c r="AN6420" s="104"/>
      <c r="AO6420" s="104"/>
      <c r="AP6420" s="104"/>
    </row>
    <row r="6421" spans="32:42" ht="18">
      <c r="AF6421" s="123" t="s">
        <v>6552</v>
      </c>
      <c r="AG6421" s="96" t="s">
        <v>6553</v>
      </c>
      <c r="AH6421" s="96" t="s">
        <v>8401</v>
      </c>
      <c r="AI6421" s="97">
        <v>167498</v>
      </c>
      <c r="AJ6421" s="114"/>
      <c r="AK6421" s="114"/>
      <c r="AM6421" s="104"/>
      <c r="AN6421" s="104"/>
      <c r="AO6421" s="104"/>
      <c r="AP6421" s="104"/>
    </row>
    <row r="6422" spans="32:42" ht="18">
      <c r="AF6422" s="123" t="s">
        <v>6552</v>
      </c>
      <c r="AG6422" s="96" t="s">
        <v>6553</v>
      </c>
      <c r="AH6422" s="96" t="s">
        <v>8402</v>
      </c>
      <c r="AI6422" s="97">
        <v>167497</v>
      </c>
      <c r="AJ6422" s="114"/>
      <c r="AK6422" s="114"/>
      <c r="AM6422" s="104"/>
      <c r="AN6422" s="104"/>
      <c r="AO6422" s="104"/>
      <c r="AP6422" s="104"/>
    </row>
    <row r="6423" spans="32:42" ht="18">
      <c r="AF6423" s="123" t="s">
        <v>6552</v>
      </c>
      <c r="AG6423" s="96" t="s">
        <v>6553</v>
      </c>
      <c r="AH6423" s="96" t="s">
        <v>8153</v>
      </c>
      <c r="AI6423" s="97">
        <v>167496</v>
      </c>
      <c r="AJ6423" s="114"/>
      <c r="AK6423" s="114"/>
      <c r="AM6423" s="104"/>
      <c r="AN6423" s="104"/>
      <c r="AO6423" s="104"/>
      <c r="AP6423" s="104"/>
    </row>
    <row r="6424" spans="32:42" ht="18">
      <c r="AF6424" s="123" t="s">
        <v>6552</v>
      </c>
      <c r="AG6424" s="96" t="s">
        <v>6553</v>
      </c>
      <c r="AH6424" s="96" t="s">
        <v>8403</v>
      </c>
      <c r="AI6424" s="97">
        <v>167501</v>
      </c>
      <c r="AJ6424" s="114"/>
      <c r="AK6424" s="114"/>
      <c r="AM6424" s="104"/>
      <c r="AN6424" s="104"/>
      <c r="AO6424" s="104"/>
      <c r="AP6424" s="104"/>
    </row>
    <row r="6425" spans="32:42" ht="18">
      <c r="AF6425" s="123" t="s">
        <v>6554</v>
      </c>
      <c r="AG6425" s="96" t="s">
        <v>6555</v>
      </c>
      <c r="AH6425" s="96" t="s">
        <v>5666</v>
      </c>
      <c r="AI6425" s="97">
        <v>167507</v>
      </c>
      <c r="AJ6425" s="114"/>
      <c r="AK6425" s="114"/>
      <c r="AM6425" s="104"/>
      <c r="AN6425" s="104"/>
      <c r="AO6425" s="104"/>
      <c r="AP6425" s="104"/>
    </row>
    <row r="6426" spans="32:42" ht="18">
      <c r="AF6426" s="123" t="s">
        <v>6554</v>
      </c>
      <c r="AG6426" s="96" t="s">
        <v>6555</v>
      </c>
      <c r="AH6426" s="96" t="s">
        <v>8242</v>
      </c>
      <c r="AI6426" s="97">
        <v>217003</v>
      </c>
      <c r="AJ6426" s="114"/>
      <c r="AK6426" s="114"/>
      <c r="AM6426" s="104"/>
      <c r="AN6426" s="104"/>
      <c r="AO6426" s="104"/>
      <c r="AP6426" s="104"/>
    </row>
    <row r="6427" spans="32:42" ht="18">
      <c r="AF6427" s="123" t="s">
        <v>6554</v>
      </c>
      <c r="AG6427" s="96" t="s">
        <v>6555</v>
      </c>
      <c r="AH6427" s="96" t="s">
        <v>8404</v>
      </c>
      <c r="AI6427" s="97">
        <v>217002</v>
      </c>
      <c r="AJ6427" s="114">
        <v>23.806909561157202</v>
      </c>
      <c r="AK6427" s="114">
        <v>97.327873229980497</v>
      </c>
      <c r="AM6427" s="104"/>
      <c r="AN6427" s="104"/>
      <c r="AO6427" s="104"/>
      <c r="AP6427" s="104"/>
    </row>
    <row r="6428" spans="32:42" ht="18">
      <c r="AF6428" s="123" t="s">
        <v>6554</v>
      </c>
      <c r="AG6428" s="96" t="s">
        <v>6555</v>
      </c>
      <c r="AH6428" s="96" t="s">
        <v>8405</v>
      </c>
      <c r="AI6428" s="97">
        <v>217000</v>
      </c>
      <c r="AJ6428" s="114">
        <v>23.785079956054702</v>
      </c>
      <c r="AK6428" s="114">
        <v>97.294197082519503</v>
      </c>
      <c r="AM6428" s="104"/>
      <c r="AN6428" s="104"/>
      <c r="AO6428" s="104"/>
      <c r="AP6428" s="104"/>
    </row>
    <row r="6429" spans="32:42" ht="18">
      <c r="AF6429" s="123" t="s">
        <v>6554</v>
      </c>
      <c r="AG6429" s="96" t="s">
        <v>6555</v>
      </c>
      <c r="AH6429" s="96" t="s">
        <v>8406</v>
      </c>
      <c r="AI6429" s="97">
        <v>217001</v>
      </c>
      <c r="AJ6429" s="114">
        <v>23.796150207519499</v>
      </c>
      <c r="AK6429" s="114">
        <v>97.311019897460895</v>
      </c>
      <c r="AM6429" s="104"/>
      <c r="AN6429" s="104"/>
      <c r="AO6429" s="104"/>
      <c r="AP6429" s="104"/>
    </row>
    <row r="6430" spans="32:42" ht="18">
      <c r="AF6430" s="123" t="s">
        <v>6554</v>
      </c>
      <c r="AG6430" s="96" t="s">
        <v>6555</v>
      </c>
      <c r="AH6430" s="96" t="s">
        <v>8407</v>
      </c>
      <c r="AI6430" s="97">
        <v>216998</v>
      </c>
      <c r="AJ6430" s="114"/>
      <c r="AK6430" s="114"/>
      <c r="AM6430" s="104"/>
      <c r="AN6430" s="104"/>
      <c r="AO6430" s="104"/>
      <c r="AP6430" s="104"/>
    </row>
    <row r="6431" spans="32:42" ht="18">
      <c r="AF6431" s="123" t="s">
        <v>6554</v>
      </c>
      <c r="AG6431" s="96" t="s">
        <v>6555</v>
      </c>
      <c r="AH6431" s="96" t="s">
        <v>8408</v>
      </c>
      <c r="AI6431" s="97">
        <v>167506</v>
      </c>
      <c r="AJ6431" s="114"/>
      <c r="AK6431" s="114"/>
      <c r="AM6431" s="104"/>
      <c r="AN6431" s="104"/>
      <c r="AO6431" s="104"/>
      <c r="AP6431" s="104"/>
    </row>
    <row r="6432" spans="32:42" ht="18">
      <c r="AF6432" s="123" t="s">
        <v>6554</v>
      </c>
      <c r="AG6432" s="96" t="s">
        <v>6555</v>
      </c>
      <c r="AH6432" s="96" t="s">
        <v>6554</v>
      </c>
      <c r="AI6432" s="97">
        <v>167505</v>
      </c>
      <c r="AJ6432" s="114"/>
      <c r="AK6432" s="114"/>
      <c r="AM6432" s="104"/>
      <c r="AN6432" s="104"/>
      <c r="AO6432" s="104"/>
      <c r="AP6432" s="104"/>
    </row>
    <row r="6433" spans="32:42" ht="18">
      <c r="AF6433" s="123" t="s">
        <v>6554</v>
      </c>
      <c r="AG6433" s="96" t="s">
        <v>6555</v>
      </c>
      <c r="AH6433" s="96" t="s">
        <v>8409</v>
      </c>
      <c r="AI6433" s="97">
        <v>216999</v>
      </c>
      <c r="AJ6433" s="114">
        <v>23.751050949096701</v>
      </c>
      <c r="AK6433" s="114">
        <v>97.310203552246094</v>
      </c>
      <c r="AM6433" s="104"/>
      <c r="AN6433" s="104"/>
      <c r="AO6433" s="104"/>
      <c r="AP6433" s="104"/>
    </row>
    <row r="6434" spans="32:42" ht="18">
      <c r="AF6434" s="123" t="s">
        <v>6556</v>
      </c>
      <c r="AG6434" s="96" t="s">
        <v>6557</v>
      </c>
      <c r="AH6434" s="96" t="s">
        <v>8410</v>
      </c>
      <c r="AI6434" s="97">
        <v>167513</v>
      </c>
      <c r="AJ6434" s="114">
        <v>23.700620651245099</v>
      </c>
      <c r="AK6434" s="114">
        <v>97.202072143554702</v>
      </c>
      <c r="AM6434" s="104"/>
      <c r="AN6434" s="104"/>
      <c r="AO6434" s="104"/>
      <c r="AP6434" s="104"/>
    </row>
    <row r="6435" spans="32:42" ht="18">
      <c r="AF6435" s="123" t="s">
        <v>6556</v>
      </c>
      <c r="AG6435" s="96" t="s">
        <v>6557</v>
      </c>
      <c r="AH6435" s="96" t="s">
        <v>8411</v>
      </c>
      <c r="AI6435" s="97">
        <v>217005</v>
      </c>
      <c r="AJ6435" s="114"/>
      <c r="AK6435" s="114"/>
      <c r="AM6435" s="104"/>
      <c r="AN6435" s="104"/>
      <c r="AO6435" s="104"/>
      <c r="AP6435" s="104"/>
    </row>
    <row r="6436" spans="32:42" ht="18">
      <c r="AF6436" s="123" t="s">
        <v>6556</v>
      </c>
      <c r="AG6436" s="96" t="s">
        <v>6557</v>
      </c>
      <c r="AH6436" s="96" t="s">
        <v>8412</v>
      </c>
      <c r="AI6436" s="97">
        <v>217007</v>
      </c>
      <c r="AJ6436" s="114"/>
      <c r="AK6436" s="114"/>
      <c r="AM6436" s="104"/>
      <c r="AN6436" s="104"/>
      <c r="AO6436" s="104"/>
      <c r="AP6436" s="104"/>
    </row>
    <row r="6437" spans="32:42" ht="18">
      <c r="AF6437" s="123" t="s">
        <v>6556</v>
      </c>
      <c r="AG6437" s="96" t="s">
        <v>6557</v>
      </c>
      <c r="AH6437" s="96" t="s">
        <v>8413</v>
      </c>
      <c r="AI6437" s="97">
        <v>217004</v>
      </c>
      <c r="AJ6437" s="114"/>
      <c r="AK6437" s="114"/>
      <c r="AM6437" s="104"/>
      <c r="AN6437" s="104"/>
      <c r="AO6437" s="104"/>
      <c r="AP6437" s="104"/>
    </row>
    <row r="6438" spans="32:42" ht="18">
      <c r="AF6438" s="123" t="s">
        <v>6556</v>
      </c>
      <c r="AG6438" s="96" t="s">
        <v>6557</v>
      </c>
      <c r="AH6438" s="96" t="s">
        <v>8412</v>
      </c>
      <c r="AI6438" s="97">
        <v>167515</v>
      </c>
      <c r="AJ6438" s="114">
        <v>23.711380004882798</v>
      </c>
      <c r="AK6438" s="114">
        <v>97.131721496582003</v>
      </c>
      <c r="AM6438" s="104"/>
      <c r="AN6438" s="104"/>
      <c r="AO6438" s="104"/>
      <c r="AP6438" s="104"/>
    </row>
    <row r="6439" spans="32:42" ht="18">
      <c r="AF6439" s="123" t="s">
        <v>6556</v>
      </c>
      <c r="AG6439" s="96" t="s">
        <v>6557</v>
      </c>
      <c r="AH6439" s="96" t="s">
        <v>8414</v>
      </c>
      <c r="AI6439" s="97">
        <v>167514</v>
      </c>
      <c r="AJ6439" s="114">
        <v>23.699569702148398</v>
      </c>
      <c r="AK6439" s="114">
        <v>97.229301452636705</v>
      </c>
      <c r="AM6439" s="104"/>
      <c r="AN6439" s="104"/>
      <c r="AO6439" s="104"/>
      <c r="AP6439" s="104"/>
    </row>
    <row r="6440" spans="32:42" ht="18">
      <c r="AF6440" s="123" t="s">
        <v>6556</v>
      </c>
      <c r="AG6440" s="96" t="s">
        <v>6557</v>
      </c>
      <c r="AH6440" s="96" t="s">
        <v>8415</v>
      </c>
      <c r="AI6440" s="97">
        <v>167510</v>
      </c>
      <c r="AJ6440" s="114"/>
      <c r="AK6440" s="114"/>
      <c r="AM6440" s="104"/>
      <c r="AN6440" s="104"/>
      <c r="AO6440" s="104"/>
      <c r="AP6440" s="104"/>
    </row>
    <row r="6441" spans="32:42" ht="18">
      <c r="AF6441" s="123" t="s">
        <v>6556</v>
      </c>
      <c r="AG6441" s="96" t="s">
        <v>6557</v>
      </c>
      <c r="AH6441" s="96" t="s">
        <v>8416</v>
      </c>
      <c r="AI6441" s="97">
        <v>167509</v>
      </c>
      <c r="AJ6441" s="114">
        <v>23.688289642333999</v>
      </c>
      <c r="AK6441" s="114">
        <v>97.140106201171903</v>
      </c>
      <c r="AM6441" s="104"/>
      <c r="AN6441" s="104"/>
      <c r="AO6441" s="104"/>
      <c r="AP6441" s="104"/>
    </row>
    <row r="6442" spans="32:42" ht="18">
      <c r="AF6442" s="123" t="s">
        <v>6556</v>
      </c>
      <c r="AG6442" s="96" t="s">
        <v>6557</v>
      </c>
      <c r="AH6442" s="96" t="s">
        <v>6556</v>
      </c>
      <c r="AI6442" s="97">
        <v>167508</v>
      </c>
      <c r="AJ6442" s="114">
        <v>23.6998291015625</v>
      </c>
      <c r="AK6442" s="114">
        <v>97.17236328125</v>
      </c>
      <c r="AM6442" s="104"/>
      <c r="AN6442" s="104"/>
      <c r="AO6442" s="104"/>
      <c r="AP6442" s="104"/>
    </row>
    <row r="6443" spans="32:42" ht="18">
      <c r="AF6443" s="123" t="s">
        <v>6556</v>
      </c>
      <c r="AG6443" s="96" t="s">
        <v>6557</v>
      </c>
      <c r="AH6443" s="96" t="s">
        <v>8417</v>
      </c>
      <c r="AI6443" s="97">
        <v>217008</v>
      </c>
      <c r="AJ6443" s="114"/>
      <c r="AK6443" s="114"/>
      <c r="AM6443" s="104"/>
      <c r="AN6443" s="104"/>
      <c r="AO6443" s="104"/>
      <c r="AP6443" s="104"/>
    </row>
    <row r="6444" spans="32:42" ht="18">
      <c r="AF6444" s="123" t="s">
        <v>6556</v>
      </c>
      <c r="AG6444" s="96" t="s">
        <v>6557</v>
      </c>
      <c r="AH6444" s="96" t="s">
        <v>8418</v>
      </c>
      <c r="AI6444" s="97">
        <v>167511</v>
      </c>
      <c r="AJ6444" s="114"/>
      <c r="AK6444" s="114"/>
      <c r="AM6444" s="104"/>
      <c r="AN6444" s="104"/>
      <c r="AO6444" s="104"/>
      <c r="AP6444" s="104"/>
    </row>
    <row r="6445" spans="32:42" ht="18">
      <c r="AF6445" s="123" t="s">
        <v>6556</v>
      </c>
      <c r="AG6445" s="96" t="s">
        <v>6557</v>
      </c>
      <c r="AH6445" s="96" t="s">
        <v>8419</v>
      </c>
      <c r="AI6445" s="97">
        <v>217006</v>
      </c>
      <c r="AJ6445" s="114"/>
      <c r="AK6445" s="114"/>
      <c r="AM6445" s="104"/>
      <c r="AN6445" s="104"/>
      <c r="AO6445" s="104"/>
      <c r="AP6445" s="104"/>
    </row>
    <row r="6446" spans="32:42" ht="18">
      <c r="AF6446" s="123" t="s">
        <v>6556</v>
      </c>
      <c r="AG6446" s="96" t="s">
        <v>6557</v>
      </c>
      <c r="AH6446" s="96" t="s">
        <v>8420</v>
      </c>
      <c r="AI6446" s="97">
        <v>167512</v>
      </c>
      <c r="AJ6446" s="114"/>
      <c r="AK6446" s="114"/>
      <c r="AM6446" s="104"/>
      <c r="AN6446" s="104"/>
      <c r="AO6446" s="104"/>
      <c r="AP6446" s="104"/>
    </row>
    <row r="6447" spans="32:42" ht="18">
      <c r="AF6447" s="123" t="s">
        <v>6558</v>
      </c>
      <c r="AG6447" s="96" t="s">
        <v>6559</v>
      </c>
      <c r="AH6447" s="96" t="s">
        <v>8421</v>
      </c>
      <c r="AI6447" s="97">
        <v>167521</v>
      </c>
      <c r="AJ6447" s="114">
        <v>27.352779388427699</v>
      </c>
      <c r="AK6447" s="114">
        <v>97.484901428222699</v>
      </c>
      <c r="AM6447" s="104"/>
      <c r="AN6447" s="104"/>
      <c r="AO6447" s="104"/>
      <c r="AP6447" s="104"/>
    </row>
    <row r="6448" spans="32:42" ht="18">
      <c r="AF6448" s="123" t="s">
        <v>6558</v>
      </c>
      <c r="AG6448" s="96" t="s">
        <v>6559</v>
      </c>
      <c r="AH6448" s="96" t="s">
        <v>8422</v>
      </c>
      <c r="AI6448" s="97">
        <v>217009</v>
      </c>
      <c r="AJ6448" s="114">
        <v>27.308280944824201</v>
      </c>
      <c r="AK6448" s="114">
        <v>97.454788208007798</v>
      </c>
      <c r="AM6448" s="104"/>
      <c r="AN6448" s="104"/>
      <c r="AO6448" s="104"/>
      <c r="AP6448" s="104"/>
    </row>
    <row r="6449" spans="32:42" ht="18">
      <c r="AF6449" s="123" t="s">
        <v>6558</v>
      </c>
      <c r="AG6449" s="96" t="s">
        <v>6559</v>
      </c>
      <c r="AH6449" s="96" t="s">
        <v>8423</v>
      </c>
      <c r="AI6449" s="97">
        <v>167520</v>
      </c>
      <c r="AJ6449" s="114">
        <v>27.329389572143601</v>
      </c>
      <c r="AK6449" s="114">
        <v>97.545547485351605</v>
      </c>
      <c r="AM6449" s="104"/>
      <c r="AN6449" s="104"/>
      <c r="AO6449" s="104"/>
      <c r="AP6449" s="104"/>
    </row>
    <row r="6450" spans="32:42" ht="18">
      <c r="AF6450" s="123" t="s">
        <v>6558</v>
      </c>
      <c r="AG6450" s="96" t="s">
        <v>6559</v>
      </c>
      <c r="AH6450" s="96" t="s">
        <v>8424</v>
      </c>
      <c r="AI6450" s="97">
        <v>167518</v>
      </c>
      <c r="AJ6450" s="114">
        <v>27.376459121704102</v>
      </c>
      <c r="AK6450" s="114">
        <v>97.536712646484403</v>
      </c>
      <c r="AM6450" s="104"/>
      <c r="AN6450" s="104"/>
      <c r="AO6450" s="104"/>
      <c r="AP6450" s="104"/>
    </row>
    <row r="6451" spans="32:42" ht="18">
      <c r="AF6451" s="123" t="s">
        <v>6558</v>
      </c>
      <c r="AG6451" s="96" t="s">
        <v>6559</v>
      </c>
      <c r="AH6451" s="96" t="s">
        <v>6558</v>
      </c>
      <c r="AI6451" s="97">
        <v>167516</v>
      </c>
      <c r="AJ6451" s="114">
        <v>27.339239120483398</v>
      </c>
      <c r="AK6451" s="114">
        <v>97.464698791503906</v>
      </c>
      <c r="AM6451" s="104"/>
      <c r="AN6451" s="104"/>
      <c r="AO6451" s="104"/>
      <c r="AP6451" s="104"/>
    </row>
    <row r="6452" spans="32:42" ht="18">
      <c r="AF6452" s="123" t="s">
        <v>6558</v>
      </c>
      <c r="AG6452" s="96" t="s">
        <v>6559</v>
      </c>
      <c r="AH6452" s="96" t="s">
        <v>8425</v>
      </c>
      <c r="AI6452" s="97">
        <v>167517</v>
      </c>
      <c r="AJ6452" s="114">
        <v>27.347000122070298</v>
      </c>
      <c r="AK6452" s="114">
        <v>97.473899841308594</v>
      </c>
      <c r="AM6452" s="104"/>
      <c r="AN6452" s="104"/>
      <c r="AO6452" s="104"/>
      <c r="AP6452" s="104"/>
    </row>
    <row r="6453" spans="32:42" ht="18">
      <c r="AF6453" s="123" t="s">
        <v>6558</v>
      </c>
      <c r="AG6453" s="96" t="s">
        <v>6559</v>
      </c>
      <c r="AH6453" s="96" t="s">
        <v>8426</v>
      </c>
      <c r="AI6453" s="97">
        <v>167519</v>
      </c>
      <c r="AJ6453" s="114">
        <v>27.382259368896499</v>
      </c>
      <c r="AK6453" s="114">
        <v>97.493446350097699</v>
      </c>
      <c r="AM6453" s="104"/>
      <c r="AN6453" s="104"/>
      <c r="AO6453" s="104"/>
      <c r="AP6453" s="104"/>
    </row>
    <row r="6454" spans="32:42" ht="18">
      <c r="AF6454" s="123" t="s">
        <v>6560</v>
      </c>
      <c r="AG6454" s="96" t="s">
        <v>6561</v>
      </c>
      <c r="AH6454" s="96" t="s">
        <v>8427</v>
      </c>
      <c r="AI6454" s="97">
        <v>167525</v>
      </c>
      <c r="AJ6454" s="114"/>
      <c r="AK6454" s="114"/>
      <c r="AM6454" s="104"/>
      <c r="AN6454" s="104"/>
      <c r="AO6454" s="104"/>
      <c r="AP6454" s="104"/>
    </row>
    <row r="6455" spans="32:42" ht="18">
      <c r="AF6455" s="123" t="s">
        <v>6560</v>
      </c>
      <c r="AG6455" s="96" t="s">
        <v>6561</v>
      </c>
      <c r="AH6455" s="96" t="s">
        <v>8428</v>
      </c>
      <c r="AI6455" s="97">
        <v>167523</v>
      </c>
      <c r="AJ6455" s="114">
        <v>27.2635307312012</v>
      </c>
      <c r="AK6455" s="114">
        <v>97.491409301757798</v>
      </c>
      <c r="AM6455" s="104"/>
      <c r="AN6455" s="104"/>
      <c r="AO6455" s="104"/>
      <c r="AP6455" s="104"/>
    </row>
    <row r="6456" spans="32:42" ht="18">
      <c r="AF6456" s="123" t="s">
        <v>6560</v>
      </c>
      <c r="AG6456" s="96" t="s">
        <v>6561</v>
      </c>
      <c r="AH6456" s="96" t="s">
        <v>8429</v>
      </c>
      <c r="AI6456" s="97">
        <v>167524</v>
      </c>
      <c r="AJ6456" s="114">
        <v>27.2476100921631</v>
      </c>
      <c r="AK6456" s="114">
        <v>97.466682434082003</v>
      </c>
      <c r="AM6456" s="104"/>
      <c r="AN6456" s="104"/>
      <c r="AO6456" s="104"/>
      <c r="AP6456" s="104"/>
    </row>
    <row r="6457" spans="32:42" ht="18">
      <c r="AF6457" s="123" t="s">
        <v>6560</v>
      </c>
      <c r="AG6457" s="96" t="s">
        <v>6561</v>
      </c>
      <c r="AH6457" s="96" t="s">
        <v>6560</v>
      </c>
      <c r="AI6457" s="97">
        <v>167522</v>
      </c>
      <c r="AJ6457" s="114">
        <v>27.2548007965088</v>
      </c>
      <c r="AK6457" s="114">
        <v>97.507827758789105</v>
      </c>
      <c r="AM6457" s="104"/>
      <c r="AN6457" s="104"/>
      <c r="AO6457" s="104"/>
      <c r="AP6457" s="104"/>
    </row>
    <row r="6458" spans="32:42" ht="18">
      <c r="AF6458" s="123" t="s">
        <v>6562</v>
      </c>
      <c r="AG6458" s="96" t="s">
        <v>6563</v>
      </c>
      <c r="AH6458" s="96" t="s">
        <v>8430</v>
      </c>
      <c r="AI6458" s="97">
        <v>217011</v>
      </c>
      <c r="AJ6458" s="114"/>
      <c r="AK6458" s="114"/>
      <c r="AM6458" s="104"/>
      <c r="AN6458" s="104"/>
      <c r="AO6458" s="104"/>
      <c r="AP6458" s="104"/>
    </row>
    <row r="6459" spans="32:42" ht="18">
      <c r="AF6459" s="123" t="s">
        <v>6562</v>
      </c>
      <c r="AG6459" s="96" t="s">
        <v>6563</v>
      </c>
      <c r="AH6459" s="96" t="s">
        <v>6562</v>
      </c>
      <c r="AI6459" s="97">
        <v>167526</v>
      </c>
      <c r="AJ6459" s="114">
        <v>27.295690536498999</v>
      </c>
      <c r="AK6459" s="114">
        <v>97.312759399414105</v>
      </c>
      <c r="AM6459" s="104"/>
      <c r="AN6459" s="104"/>
      <c r="AO6459" s="104"/>
      <c r="AP6459" s="104"/>
    </row>
    <row r="6460" spans="32:42" ht="18">
      <c r="AF6460" s="123" t="s">
        <v>6562</v>
      </c>
      <c r="AG6460" s="96" t="s">
        <v>6563</v>
      </c>
      <c r="AH6460" s="96" t="s">
        <v>8431</v>
      </c>
      <c r="AI6460" s="97">
        <v>217010</v>
      </c>
      <c r="AJ6460" s="114">
        <v>27.3773193359375</v>
      </c>
      <c r="AK6460" s="114">
        <v>97.163299560546903</v>
      </c>
      <c r="AM6460" s="104"/>
      <c r="AN6460" s="104"/>
      <c r="AO6460" s="104"/>
      <c r="AP6460" s="104"/>
    </row>
    <row r="6461" spans="32:42" ht="18">
      <c r="AF6461" s="123" t="s">
        <v>6564</v>
      </c>
      <c r="AG6461" s="96" t="s">
        <v>6565</v>
      </c>
      <c r="AH6461" s="96" t="s">
        <v>8432</v>
      </c>
      <c r="AI6461" s="97">
        <v>217013</v>
      </c>
      <c r="AJ6461" s="114">
        <v>27.408500671386701</v>
      </c>
      <c r="AK6461" s="114">
        <v>97.433242797851605</v>
      </c>
      <c r="AM6461" s="104"/>
      <c r="AN6461" s="104"/>
      <c r="AO6461" s="104"/>
      <c r="AP6461" s="104"/>
    </row>
    <row r="6462" spans="32:42" ht="18">
      <c r="AF6462" s="123" t="s">
        <v>6564</v>
      </c>
      <c r="AG6462" s="96" t="s">
        <v>6565</v>
      </c>
      <c r="AH6462" s="96" t="s">
        <v>8433</v>
      </c>
      <c r="AI6462" s="97">
        <v>217012</v>
      </c>
      <c r="AJ6462" s="114">
        <v>27.3790092468262</v>
      </c>
      <c r="AK6462" s="114">
        <v>97.443046569824205</v>
      </c>
      <c r="AM6462" s="104"/>
      <c r="AN6462" s="104"/>
      <c r="AO6462" s="104"/>
      <c r="AP6462" s="104"/>
    </row>
    <row r="6463" spans="32:42" ht="18">
      <c r="AF6463" s="123" t="s">
        <v>6564</v>
      </c>
      <c r="AG6463" s="96" t="s">
        <v>6565</v>
      </c>
      <c r="AH6463" s="96" t="s">
        <v>8434</v>
      </c>
      <c r="AI6463" s="97">
        <v>217018</v>
      </c>
      <c r="AJ6463" s="114"/>
      <c r="AK6463" s="114"/>
      <c r="AM6463" s="104"/>
      <c r="AN6463" s="104"/>
      <c r="AO6463" s="104"/>
      <c r="AP6463" s="104"/>
    </row>
    <row r="6464" spans="32:42" ht="18">
      <c r="AF6464" s="123" t="s">
        <v>6564</v>
      </c>
      <c r="AG6464" s="96" t="s">
        <v>6565</v>
      </c>
      <c r="AH6464" s="96" t="s">
        <v>8435</v>
      </c>
      <c r="AI6464" s="97">
        <v>217017</v>
      </c>
      <c r="AJ6464" s="114">
        <v>27.429609298706101</v>
      </c>
      <c r="AK6464" s="114">
        <v>97.461807250976605</v>
      </c>
      <c r="AM6464" s="104"/>
      <c r="AN6464" s="104"/>
      <c r="AO6464" s="104"/>
      <c r="AP6464" s="104"/>
    </row>
    <row r="6465" spans="32:42" ht="18">
      <c r="AF6465" s="123" t="s">
        <v>6564</v>
      </c>
      <c r="AG6465" s="96" t="s">
        <v>6565</v>
      </c>
      <c r="AH6465" s="96" t="s">
        <v>8436</v>
      </c>
      <c r="AI6465" s="97">
        <v>217016</v>
      </c>
      <c r="AJ6465" s="114">
        <v>27.444980621337901</v>
      </c>
      <c r="AK6465" s="114">
        <v>97.4481201171875</v>
      </c>
      <c r="AM6465" s="104"/>
      <c r="AN6465" s="104"/>
      <c r="AO6465" s="104"/>
      <c r="AP6465" s="104"/>
    </row>
    <row r="6466" spans="32:42" ht="18">
      <c r="AF6466" s="123" t="s">
        <v>6564</v>
      </c>
      <c r="AG6466" s="96" t="s">
        <v>6565</v>
      </c>
      <c r="AH6466" s="96" t="s">
        <v>8437</v>
      </c>
      <c r="AI6466" s="97">
        <v>217015</v>
      </c>
      <c r="AJ6466" s="114">
        <v>27.409439086914102</v>
      </c>
      <c r="AK6466" s="114">
        <v>97.494010925292997</v>
      </c>
      <c r="AM6466" s="104"/>
      <c r="AN6466" s="104"/>
      <c r="AO6466" s="104"/>
      <c r="AP6466" s="104"/>
    </row>
    <row r="6467" spans="32:42" ht="18">
      <c r="AF6467" s="123" t="s">
        <v>6564</v>
      </c>
      <c r="AG6467" s="96" t="s">
        <v>6565</v>
      </c>
      <c r="AH6467" s="96" t="s">
        <v>8438</v>
      </c>
      <c r="AI6467" s="97">
        <v>167528</v>
      </c>
      <c r="AJ6467" s="114">
        <v>27.395200729370099</v>
      </c>
      <c r="AK6467" s="114">
        <v>97.441177368164105</v>
      </c>
      <c r="AM6467" s="104"/>
      <c r="AN6467" s="104"/>
      <c r="AO6467" s="104"/>
      <c r="AP6467" s="104"/>
    </row>
    <row r="6468" spans="32:42" ht="18">
      <c r="AF6468" s="123" t="s">
        <v>6564</v>
      </c>
      <c r="AG6468" s="96" t="s">
        <v>6565</v>
      </c>
      <c r="AH6468" s="96" t="s">
        <v>6564</v>
      </c>
      <c r="AI6468" s="97">
        <v>167527</v>
      </c>
      <c r="AJ6468" s="114">
        <v>27.401609420776399</v>
      </c>
      <c r="AK6468" s="114">
        <v>97.432701110839801</v>
      </c>
      <c r="AM6468" s="104"/>
      <c r="AN6468" s="104"/>
      <c r="AO6468" s="104"/>
      <c r="AP6468" s="104"/>
    </row>
    <row r="6469" spans="32:42" ht="18">
      <c r="AF6469" s="123" t="s">
        <v>6564</v>
      </c>
      <c r="AG6469" s="96" t="s">
        <v>6565</v>
      </c>
      <c r="AH6469" s="96" t="s">
        <v>8439</v>
      </c>
      <c r="AI6469" s="97">
        <v>167532</v>
      </c>
      <c r="AJ6469" s="114">
        <v>27.414869308471701</v>
      </c>
      <c r="AK6469" s="114">
        <v>97.457389831542997</v>
      </c>
      <c r="AM6469" s="104"/>
      <c r="AN6469" s="104"/>
      <c r="AO6469" s="104"/>
      <c r="AP6469" s="104"/>
    </row>
    <row r="6470" spans="32:42" ht="18">
      <c r="AF6470" s="123" t="s">
        <v>6564</v>
      </c>
      <c r="AG6470" s="96" t="s">
        <v>6565</v>
      </c>
      <c r="AH6470" s="96" t="s">
        <v>8440</v>
      </c>
      <c r="AI6470" s="97">
        <v>167533</v>
      </c>
      <c r="AJ6470" s="114">
        <v>27.470350265502901</v>
      </c>
      <c r="AK6470" s="114">
        <v>97.393966674804702</v>
      </c>
      <c r="AM6470" s="104"/>
      <c r="AN6470" s="104"/>
      <c r="AO6470" s="104"/>
      <c r="AP6470" s="104"/>
    </row>
    <row r="6471" spans="32:42" ht="18">
      <c r="AF6471" s="123" t="s">
        <v>6564</v>
      </c>
      <c r="AG6471" s="96" t="s">
        <v>6565</v>
      </c>
      <c r="AH6471" s="96" t="s">
        <v>8441</v>
      </c>
      <c r="AI6471" s="97">
        <v>167531</v>
      </c>
      <c r="AJ6471" s="114"/>
      <c r="AK6471" s="114"/>
      <c r="AM6471" s="104"/>
      <c r="AN6471" s="104"/>
      <c r="AO6471" s="104"/>
      <c r="AP6471" s="104"/>
    </row>
    <row r="6472" spans="32:42" ht="18">
      <c r="AF6472" s="123" t="s">
        <v>6564</v>
      </c>
      <c r="AG6472" s="96" t="s">
        <v>6565</v>
      </c>
      <c r="AH6472" s="96" t="s">
        <v>8442</v>
      </c>
      <c r="AI6472" s="97">
        <v>167530</v>
      </c>
      <c r="AJ6472" s="114">
        <v>27.383420944213899</v>
      </c>
      <c r="AK6472" s="114">
        <v>97.463691711425795</v>
      </c>
      <c r="AM6472" s="104"/>
      <c r="AN6472" s="104"/>
      <c r="AO6472" s="104"/>
      <c r="AP6472" s="104"/>
    </row>
    <row r="6473" spans="32:42" ht="18">
      <c r="AF6473" s="123" t="s">
        <v>6564</v>
      </c>
      <c r="AG6473" s="96" t="s">
        <v>6565</v>
      </c>
      <c r="AH6473" s="96" t="s">
        <v>8443</v>
      </c>
      <c r="AI6473" s="97">
        <v>167529</v>
      </c>
      <c r="AJ6473" s="114">
        <v>27.4179992675781</v>
      </c>
      <c r="AK6473" s="114">
        <v>97.434432983398395</v>
      </c>
      <c r="AM6473" s="104"/>
      <c r="AN6473" s="104"/>
      <c r="AO6473" s="104"/>
      <c r="AP6473" s="104"/>
    </row>
    <row r="6474" spans="32:42" ht="18">
      <c r="AF6474" s="123" t="s">
        <v>6564</v>
      </c>
      <c r="AG6474" s="96" t="s">
        <v>6565</v>
      </c>
      <c r="AH6474" s="96" t="s">
        <v>8444</v>
      </c>
      <c r="AI6474" s="97">
        <v>217014</v>
      </c>
      <c r="AJ6474" s="114">
        <v>27.4592609405518</v>
      </c>
      <c r="AK6474" s="114">
        <v>97.4315185546875</v>
      </c>
      <c r="AM6474" s="104"/>
      <c r="AN6474" s="104"/>
      <c r="AO6474" s="104"/>
      <c r="AP6474" s="104"/>
    </row>
    <row r="6475" spans="32:42" ht="18">
      <c r="AF6475" s="123" t="s">
        <v>6566</v>
      </c>
      <c r="AG6475" s="96" t="s">
        <v>6567</v>
      </c>
      <c r="AH6475" s="96" t="s">
        <v>8445</v>
      </c>
      <c r="AI6475" s="97">
        <v>167539</v>
      </c>
      <c r="AJ6475" s="114">
        <v>27.381519317626999</v>
      </c>
      <c r="AK6475" s="114">
        <v>97.425582885742202</v>
      </c>
      <c r="AM6475" s="104"/>
      <c r="AN6475" s="104"/>
      <c r="AO6475" s="104"/>
      <c r="AP6475" s="104"/>
    </row>
    <row r="6476" spans="32:42" ht="18">
      <c r="AF6476" s="123" t="s">
        <v>6566</v>
      </c>
      <c r="AG6476" s="96" t="s">
        <v>6567</v>
      </c>
      <c r="AH6476" s="96" t="s">
        <v>8446</v>
      </c>
      <c r="AI6476" s="97">
        <v>167538</v>
      </c>
      <c r="AJ6476" s="114">
        <v>27.345859527587901</v>
      </c>
      <c r="AK6476" s="114">
        <v>97.428596496582003</v>
      </c>
      <c r="AM6476" s="104"/>
      <c r="AN6476" s="104"/>
      <c r="AO6476" s="104"/>
      <c r="AP6476" s="104"/>
    </row>
    <row r="6477" spans="32:42" ht="18">
      <c r="AF6477" s="123" t="s">
        <v>6566</v>
      </c>
      <c r="AG6477" s="96" t="s">
        <v>6567</v>
      </c>
      <c r="AH6477" s="96" t="s">
        <v>8447</v>
      </c>
      <c r="AI6477" s="97">
        <v>167537</v>
      </c>
      <c r="AJ6477" s="114">
        <v>27.3607997894287</v>
      </c>
      <c r="AK6477" s="114">
        <v>97.430946350097699</v>
      </c>
      <c r="AM6477" s="104"/>
      <c r="AN6477" s="104"/>
      <c r="AO6477" s="104"/>
      <c r="AP6477" s="104"/>
    </row>
    <row r="6478" spans="32:42" ht="18">
      <c r="AF6478" s="123" t="s">
        <v>6566</v>
      </c>
      <c r="AG6478" s="96" t="s">
        <v>6567</v>
      </c>
      <c r="AH6478" s="96" t="s">
        <v>8448</v>
      </c>
      <c r="AI6478" s="97">
        <v>167536</v>
      </c>
      <c r="AJ6478" s="114">
        <v>27.3773403167725</v>
      </c>
      <c r="AK6478" s="114">
        <v>97.435440063476605</v>
      </c>
      <c r="AM6478" s="104"/>
      <c r="AN6478" s="104"/>
      <c r="AO6478" s="104"/>
      <c r="AP6478" s="104"/>
    </row>
    <row r="6479" spans="32:42" ht="18">
      <c r="AF6479" s="123" t="s">
        <v>6566</v>
      </c>
      <c r="AG6479" s="96" t="s">
        <v>6567</v>
      </c>
      <c r="AH6479" s="96" t="s">
        <v>6566</v>
      </c>
      <c r="AI6479" s="97">
        <v>167534</v>
      </c>
      <c r="AJ6479" s="114">
        <v>27.375400543212901</v>
      </c>
      <c r="AK6479" s="114">
        <v>97.402969360351605</v>
      </c>
      <c r="AM6479" s="104"/>
      <c r="AN6479" s="104"/>
      <c r="AO6479" s="104"/>
      <c r="AP6479" s="104"/>
    </row>
    <row r="6480" spans="32:42" ht="18">
      <c r="AF6480" s="123" t="s">
        <v>6566</v>
      </c>
      <c r="AG6480" s="96" t="s">
        <v>6567</v>
      </c>
      <c r="AH6480" s="96" t="s">
        <v>8449</v>
      </c>
      <c r="AI6480" s="97">
        <v>167535</v>
      </c>
      <c r="AJ6480" s="114">
        <v>27.369670867919901</v>
      </c>
      <c r="AK6480" s="114">
        <v>97.432662963867202</v>
      </c>
      <c r="AM6480" s="104"/>
      <c r="AN6480" s="104"/>
      <c r="AO6480" s="104"/>
      <c r="AP6480" s="104"/>
    </row>
    <row r="6481" spans="32:42" ht="18">
      <c r="AF6481" s="123" t="s">
        <v>6568</v>
      </c>
      <c r="AG6481" s="96" t="s">
        <v>6569</v>
      </c>
      <c r="AH6481" s="96" t="s">
        <v>6568</v>
      </c>
      <c r="AI6481" s="97">
        <v>167540</v>
      </c>
      <c r="AJ6481" s="114">
        <v>27.368980407714801</v>
      </c>
      <c r="AK6481" s="114">
        <v>97.383949279785199</v>
      </c>
      <c r="AM6481" s="104"/>
      <c r="AN6481" s="104"/>
      <c r="AO6481" s="104"/>
      <c r="AP6481" s="104"/>
    </row>
    <row r="6482" spans="32:42" ht="18">
      <c r="AF6482" s="123" t="s">
        <v>6568</v>
      </c>
      <c r="AG6482" s="96" t="s">
        <v>6569</v>
      </c>
      <c r="AH6482" s="96" t="s">
        <v>8450</v>
      </c>
      <c r="AI6482" s="97">
        <v>217019</v>
      </c>
      <c r="AJ6482" s="114">
        <v>27.3756408691406</v>
      </c>
      <c r="AK6482" s="114">
        <v>97.3839111328125</v>
      </c>
      <c r="AM6482" s="104"/>
      <c r="AN6482" s="104"/>
      <c r="AO6482" s="104"/>
      <c r="AP6482" s="104"/>
    </row>
    <row r="6483" spans="32:42" ht="18">
      <c r="AF6483" s="123" t="s">
        <v>6568</v>
      </c>
      <c r="AG6483" s="96" t="s">
        <v>6569</v>
      </c>
      <c r="AH6483" s="96" t="s">
        <v>8451</v>
      </c>
      <c r="AI6483" s="97">
        <v>167544</v>
      </c>
      <c r="AJ6483" s="114">
        <v>27.3761501312256</v>
      </c>
      <c r="AK6483" s="114">
        <v>97.371116638183594</v>
      </c>
      <c r="AM6483" s="104"/>
      <c r="AN6483" s="104"/>
      <c r="AO6483" s="104"/>
      <c r="AP6483" s="104"/>
    </row>
    <row r="6484" spans="32:42" ht="18">
      <c r="AF6484" s="123" t="s">
        <v>6568</v>
      </c>
      <c r="AG6484" s="96" t="s">
        <v>6569</v>
      </c>
      <c r="AH6484" s="96" t="s">
        <v>8452</v>
      </c>
      <c r="AI6484" s="97">
        <v>167543</v>
      </c>
      <c r="AJ6484" s="114">
        <v>27.370429992675799</v>
      </c>
      <c r="AK6484" s="114">
        <v>97.371498107910199</v>
      </c>
      <c r="AM6484" s="104"/>
      <c r="AN6484" s="104"/>
      <c r="AO6484" s="104"/>
      <c r="AP6484" s="104"/>
    </row>
    <row r="6485" spans="32:42" ht="18">
      <c r="AF6485" s="123" t="s">
        <v>6568</v>
      </c>
      <c r="AG6485" s="96" t="s">
        <v>6569</v>
      </c>
      <c r="AH6485" s="96" t="s">
        <v>8453</v>
      </c>
      <c r="AI6485" s="97">
        <v>167541</v>
      </c>
      <c r="AJ6485" s="114">
        <v>27.3808994293213</v>
      </c>
      <c r="AK6485" s="114">
        <v>97.387367248535199</v>
      </c>
      <c r="AM6485" s="104"/>
      <c r="AN6485" s="104"/>
      <c r="AO6485" s="104"/>
      <c r="AP6485" s="104"/>
    </row>
    <row r="6486" spans="32:42" ht="18">
      <c r="AF6486" s="123" t="s">
        <v>6568</v>
      </c>
      <c r="AG6486" s="96" t="s">
        <v>6569</v>
      </c>
      <c r="AH6486" s="96" t="s">
        <v>8454</v>
      </c>
      <c r="AI6486" s="97">
        <v>167542</v>
      </c>
      <c r="AJ6486" s="114">
        <v>27.344150543212901</v>
      </c>
      <c r="AK6486" s="114">
        <v>97.384178161621094</v>
      </c>
      <c r="AM6486" s="104"/>
      <c r="AN6486" s="104"/>
      <c r="AO6486" s="104"/>
      <c r="AP6486" s="104"/>
    </row>
    <row r="6487" spans="32:42" ht="18">
      <c r="AF6487" s="123" t="s">
        <v>6570</v>
      </c>
      <c r="AG6487" s="96" t="s">
        <v>6571</v>
      </c>
      <c r="AH6487" s="96" t="s">
        <v>8455</v>
      </c>
      <c r="AI6487" s="97">
        <v>217020</v>
      </c>
      <c r="AJ6487" s="114">
        <v>27.518009185791001</v>
      </c>
      <c r="AK6487" s="114">
        <v>97.194229125976605</v>
      </c>
      <c r="AM6487" s="104"/>
      <c r="AN6487" s="104"/>
      <c r="AO6487" s="104"/>
      <c r="AP6487" s="104"/>
    </row>
    <row r="6488" spans="32:42" ht="18">
      <c r="AF6488" s="123" t="s">
        <v>6570</v>
      </c>
      <c r="AG6488" s="96" t="s">
        <v>6571</v>
      </c>
      <c r="AH6488" s="96" t="s">
        <v>8456</v>
      </c>
      <c r="AI6488" s="97">
        <v>220559</v>
      </c>
      <c r="AJ6488" s="114"/>
      <c r="AK6488" s="114"/>
      <c r="AM6488" s="104"/>
      <c r="AN6488" s="104"/>
      <c r="AO6488" s="104"/>
      <c r="AP6488" s="104"/>
    </row>
    <row r="6489" spans="32:42" ht="18">
      <c r="AF6489" s="123" t="s">
        <v>6570</v>
      </c>
      <c r="AG6489" s="96" t="s">
        <v>6571</v>
      </c>
      <c r="AH6489" s="96" t="s">
        <v>8457</v>
      </c>
      <c r="AI6489" s="97">
        <v>220560</v>
      </c>
      <c r="AJ6489" s="114"/>
      <c r="AK6489" s="114"/>
      <c r="AM6489" s="104"/>
      <c r="AN6489" s="104"/>
      <c r="AO6489" s="104"/>
      <c r="AP6489" s="104"/>
    </row>
    <row r="6490" spans="32:42" ht="18">
      <c r="AF6490" s="123" t="s">
        <v>6570</v>
      </c>
      <c r="AG6490" s="96" t="s">
        <v>6571</v>
      </c>
      <c r="AH6490" s="96" t="s">
        <v>8458</v>
      </c>
      <c r="AI6490" s="97">
        <v>220558</v>
      </c>
      <c r="AJ6490" s="114"/>
      <c r="AK6490" s="114"/>
      <c r="AM6490" s="104"/>
      <c r="AN6490" s="104"/>
      <c r="AO6490" s="104"/>
      <c r="AP6490" s="104"/>
    </row>
    <row r="6491" spans="32:42" ht="18">
      <c r="AF6491" s="123" t="s">
        <v>6570</v>
      </c>
      <c r="AG6491" s="96" t="s">
        <v>6571</v>
      </c>
      <c r="AH6491" s="96" t="s">
        <v>8459</v>
      </c>
      <c r="AI6491" s="97">
        <v>217027</v>
      </c>
      <c r="AJ6491" s="114">
        <v>27.411130905151399</v>
      </c>
      <c r="AK6491" s="114">
        <v>97.305946350097699</v>
      </c>
      <c r="AM6491" s="104"/>
      <c r="AN6491" s="104"/>
      <c r="AO6491" s="104"/>
      <c r="AP6491" s="104"/>
    </row>
    <row r="6492" spans="32:42" ht="18">
      <c r="AF6492" s="123" t="s">
        <v>6570</v>
      </c>
      <c r="AG6492" s="96" t="s">
        <v>6571</v>
      </c>
      <c r="AH6492" s="96" t="s">
        <v>8460</v>
      </c>
      <c r="AI6492" s="97">
        <v>217026</v>
      </c>
      <c r="AJ6492" s="114">
        <v>27.488620758056602</v>
      </c>
      <c r="AK6492" s="114">
        <v>97.193069458007798</v>
      </c>
      <c r="AM6492" s="104"/>
      <c r="AN6492" s="104"/>
      <c r="AO6492" s="104"/>
      <c r="AP6492" s="104"/>
    </row>
    <row r="6493" spans="32:42" ht="18">
      <c r="AF6493" s="123" t="s">
        <v>6570</v>
      </c>
      <c r="AG6493" s="96" t="s">
        <v>6571</v>
      </c>
      <c r="AH6493" s="96" t="s">
        <v>8461</v>
      </c>
      <c r="AI6493" s="97">
        <v>217025</v>
      </c>
      <c r="AJ6493" s="114">
        <v>27.4741306304932</v>
      </c>
      <c r="AK6493" s="114">
        <v>97.174583435058594</v>
      </c>
      <c r="AM6493" s="104"/>
      <c r="AN6493" s="104"/>
      <c r="AO6493" s="104"/>
      <c r="AP6493" s="104"/>
    </row>
    <row r="6494" spans="32:42" ht="18">
      <c r="AF6494" s="123" t="s">
        <v>6570</v>
      </c>
      <c r="AG6494" s="96" t="s">
        <v>6571</v>
      </c>
      <c r="AH6494" s="96" t="s">
        <v>8462</v>
      </c>
      <c r="AI6494" s="97">
        <v>217024</v>
      </c>
      <c r="AJ6494" s="114">
        <v>27.513999938964801</v>
      </c>
      <c r="AK6494" s="114">
        <v>97.153678894042997</v>
      </c>
      <c r="AM6494" s="104"/>
      <c r="AN6494" s="104"/>
      <c r="AO6494" s="104"/>
      <c r="AP6494" s="104"/>
    </row>
    <row r="6495" spans="32:42" ht="18">
      <c r="AF6495" s="123" t="s">
        <v>6570</v>
      </c>
      <c r="AG6495" s="96" t="s">
        <v>6571</v>
      </c>
      <c r="AH6495" s="96" t="s">
        <v>8463</v>
      </c>
      <c r="AI6495" s="97">
        <v>217023</v>
      </c>
      <c r="AJ6495" s="114">
        <v>27.534009933471701</v>
      </c>
      <c r="AK6495" s="114">
        <v>97.120277404785199</v>
      </c>
      <c r="AM6495" s="104"/>
      <c r="AN6495" s="104"/>
      <c r="AO6495" s="104"/>
      <c r="AP6495" s="104"/>
    </row>
    <row r="6496" spans="32:42" ht="18">
      <c r="AF6496" s="123" t="s">
        <v>6570</v>
      </c>
      <c r="AG6496" s="96" t="s">
        <v>6571</v>
      </c>
      <c r="AH6496" s="96" t="s">
        <v>8464</v>
      </c>
      <c r="AI6496" s="97">
        <v>217022</v>
      </c>
      <c r="AJ6496" s="114">
        <v>27.572160720825199</v>
      </c>
      <c r="AK6496" s="114">
        <v>97.097908020019503</v>
      </c>
      <c r="AM6496" s="104"/>
      <c r="AN6496" s="104"/>
      <c r="AO6496" s="104"/>
      <c r="AP6496" s="104"/>
    </row>
    <row r="6497" spans="32:42" ht="18">
      <c r="AF6497" s="123" t="s">
        <v>6570</v>
      </c>
      <c r="AG6497" s="96" t="s">
        <v>6571</v>
      </c>
      <c r="AH6497" s="96" t="s">
        <v>8465</v>
      </c>
      <c r="AI6497" s="97">
        <v>217021</v>
      </c>
      <c r="AJ6497" s="114">
        <v>27.4928493499756</v>
      </c>
      <c r="AK6497" s="114">
        <v>97.180648803710895</v>
      </c>
      <c r="AM6497" s="104"/>
      <c r="AN6497" s="104"/>
      <c r="AO6497" s="104"/>
      <c r="AP6497" s="104"/>
    </row>
    <row r="6498" spans="32:42" ht="18">
      <c r="AF6498" s="123" t="s">
        <v>6570</v>
      </c>
      <c r="AG6498" s="96" t="s">
        <v>6571</v>
      </c>
      <c r="AH6498" s="96" t="s">
        <v>8466</v>
      </c>
      <c r="AI6498" s="97">
        <v>167548</v>
      </c>
      <c r="AJ6498" s="114">
        <v>27.414749145507798</v>
      </c>
      <c r="AK6498" s="114">
        <v>97.354766845703097</v>
      </c>
      <c r="AM6498" s="104"/>
      <c r="AN6498" s="104"/>
      <c r="AO6498" s="104"/>
      <c r="AP6498" s="104"/>
    </row>
    <row r="6499" spans="32:42" ht="18">
      <c r="AF6499" s="123" t="s">
        <v>6570</v>
      </c>
      <c r="AG6499" s="96" t="s">
        <v>6571</v>
      </c>
      <c r="AH6499" s="96" t="s">
        <v>8467</v>
      </c>
      <c r="AI6499" s="97">
        <v>167556</v>
      </c>
      <c r="AJ6499" s="114">
        <v>27.430130004882798</v>
      </c>
      <c r="AK6499" s="114">
        <v>97.344917297363295</v>
      </c>
      <c r="AM6499" s="104"/>
      <c r="AN6499" s="104"/>
      <c r="AO6499" s="104"/>
      <c r="AP6499" s="104"/>
    </row>
    <row r="6500" spans="32:42" ht="18">
      <c r="AF6500" s="123" t="s">
        <v>6570</v>
      </c>
      <c r="AG6500" s="96" t="s">
        <v>6571</v>
      </c>
      <c r="AH6500" s="96" t="s">
        <v>8468</v>
      </c>
      <c r="AI6500" s="97">
        <v>220561</v>
      </c>
      <c r="AJ6500" s="114"/>
      <c r="AK6500" s="114"/>
      <c r="AM6500" s="104"/>
      <c r="AN6500" s="104"/>
      <c r="AO6500" s="104"/>
      <c r="AP6500" s="104"/>
    </row>
    <row r="6501" spans="32:42" ht="18">
      <c r="AF6501" s="123" t="s">
        <v>6570</v>
      </c>
      <c r="AG6501" s="96" t="s">
        <v>6571</v>
      </c>
      <c r="AH6501" s="96" t="s">
        <v>8469</v>
      </c>
      <c r="AI6501" s="97">
        <v>167546</v>
      </c>
      <c r="AJ6501" s="114">
        <v>27.382480621337901</v>
      </c>
      <c r="AK6501" s="114">
        <v>97.352302551269503</v>
      </c>
      <c r="AM6501" s="104"/>
      <c r="AN6501" s="104"/>
      <c r="AO6501" s="104"/>
      <c r="AP6501" s="104"/>
    </row>
    <row r="6502" spans="32:42" ht="18">
      <c r="AF6502" s="123" t="s">
        <v>6570</v>
      </c>
      <c r="AG6502" s="96" t="s">
        <v>6571</v>
      </c>
      <c r="AH6502" s="96" t="s">
        <v>8470</v>
      </c>
      <c r="AI6502" s="97">
        <v>167547</v>
      </c>
      <c r="AJ6502" s="114">
        <v>27.396009445190401</v>
      </c>
      <c r="AK6502" s="114">
        <v>97.358261108398395</v>
      </c>
      <c r="AM6502" s="104"/>
      <c r="AN6502" s="104"/>
      <c r="AO6502" s="104"/>
      <c r="AP6502" s="104"/>
    </row>
    <row r="6503" spans="32:42" ht="18">
      <c r="AF6503" s="123" t="s">
        <v>6570</v>
      </c>
      <c r="AG6503" s="96" t="s">
        <v>6571</v>
      </c>
      <c r="AH6503" s="96" t="s">
        <v>8471</v>
      </c>
      <c r="AI6503" s="97">
        <v>167549</v>
      </c>
      <c r="AJ6503" s="114">
        <v>27.388410568237301</v>
      </c>
      <c r="AK6503" s="114">
        <v>97.376510620117202</v>
      </c>
      <c r="AM6503" s="104"/>
      <c r="AN6503" s="104"/>
      <c r="AO6503" s="104"/>
      <c r="AP6503" s="104"/>
    </row>
    <row r="6504" spans="32:42" ht="18">
      <c r="AF6504" s="123" t="s">
        <v>6570</v>
      </c>
      <c r="AG6504" s="96" t="s">
        <v>6571</v>
      </c>
      <c r="AH6504" s="96" t="s">
        <v>8472</v>
      </c>
      <c r="AI6504" s="97">
        <v>167550</v>
      </c>
      <c r="AJ6504" s="114">
        <v>27.420230865478501</v>
      </c>
      <c r="AK6504" s="114">
        <v>97.3494873046875</v>
      </c>
      <c r="AM6504" s="104"/>
      <c r="AN6504" s="104"/>
      <c r="AO6504" s="104"/>
      <c r="AP6504" s="104"/>
    </row>
    <row r="6505" spans="32:42" ht="18">
      <c r="AF6505" s="123" t="s">
        <v>6570</v>
      </c>
      <c r="AG6505" s="96" t="s">
        <v>6571</v>
      </c>
      <c r="AH6505" s="96" t="s">
        <v>7814</v>
      </c>
      <c r="AI6505" s="97">
        <v>167551</v>
      </c>
      <c r="AJ6505" s="114">
        <v>27.403539657592798</v>
      </c>
      <c r="AK6505" s="114">
        <v>97.343368530273395</v>
      </c>
      <c r="AM6505" s="104"/>
      <c r="AN6505" s="104"/>
      <c r="AO6505" s="104"/>
      <c r="AP6505" s="104"/>
    </row>
    <row r="6506" spans="32:42" ht="18">
      <c r="AF6506" s="123" t="s">
        <v>6570</v>
      </c>
      <c r="AG6506" s="96" t="s">
        <v>6571</v>
      </c>
      <c r="AH6506" s="96" t="s">
        <v>8473</v>
      </c>
      <c r="AI6506" s="97">
        <v>167552</v>
      </c>
      <c r="AJ6506" s="114">
        <v>27.402919769287099</v>
      </c>
      <c r="AK6506" s="114">
        <v>97.335678100585895</v>
      </c>
      <c r="AM6506" s="104"/>
      <c r="AN6506" s="104"/>
      <c r="AO6506" s="104"/>
      <c r="AP6506" s="104"/>
    </row>
    <row r="6507" spans="32:42" ht="18">
      <c r="AF6507" s="123" t="s">
        <v>6570</v>
      </c>
      <c r="AG6507" s="96" t="s">
        <v>6571</v>
      </c>
      <c r="AH6507" s="96" t="s">
        <v>8474</v>
      </c>
      <c r="AI6507" s="97">
        <v>167553</v>
      </c>
      <c r="AJ6507" s="114">
        <v>27.424259185791001</v>
      </c>
      <c r="AK6507" s="114">
        <v>97.294143676757798</v>
      </c>
      <c r="AM6507" s="104"/>
      <c r="AN6507" s="104"/>
      <c r="AO6507" s="104"/>
      <c r="AP6507" s="104"/>
    </row>
    <row r="6508" spans="32:42" ht="18">
      <c r="AF6508" s="123" t="s">
        <v>6570</v>
      </c>
      <c r="AG6508" s="96" t="s">
        <v>6571</v>
      </c>
      <c r="AH6508" s="96" t="s">
        <v>8475</v>
      </c>
      <c r="AI6508" s="97">
        <v>167554</v>
      </c>
      <c r="AJ6508" s="114">
        <v>27.369489669799801</v>
      </c>
      <c r="AK6508" s="114">
        <v>97.356971740722699</v>
      </c>
      <c r="AM6508" s="104"/>
      <c r="AN6508" s="104"/>
      <c r="AO6508" s="104"/>
      <c r="AP6508" s="104"/>
    </row>
    <row r="6509" spans="32:42" ht="18">
      <c r="AF6509" s="123" t="s">
        <v>6570</v>
      </c>
      <c r="AG6509" s="96" t="s">
        <v>6571</v>
      </c>
      <c r="AH6509" s="96" t="s">
        <v>8476</v>
      </c>
      <c r="AI6509" s="97">
        <v>167555</v>
      </c>
      <c r="AJ6509" s="114">
        <v>27.441379547119102</v>
      </c>
      <c r="AK6509" s="114">
        <v>97.342140197753906</v>
      </c>
      <c r="AM6509" s="104"/>
      <c r="AN6509" s="104"/>
      <c r="AO6509" s="104"/>
      <c r="AP6509" s="104"/>
    </row>
    <row r="6510" spans="32:42" ht="18">
      <c r="AF6510" s="123" t="s">
        <v>6570</v>
      </c>
      <c r="AG6510" s="96" t="s">
        <v>6571</v>
      </c>
      <c r="AH6510" s="96" t="s">
        <v>6570</v>
      </c>
      <c r="AI6510" s="97">
        <v>167545</v>
      </c>
      <c r="AJ6510" s="114">
        <v>27.4074802398682</v>
      </c>
      <c r="AK6510" s="114">
        <v>97.351898193359403</v>
      </c>
      <c r="AM6510" s="104"/>
      <c r="AN6510" s="104"/>
      <c r="AO6510" s="104"/>
      <c r="AP6510" s="104"/>
    </row>
    <row r="6511" spans="32:42" ht="18">
      <c r="AF6511" s="123" t="s">
        <v>6572</v>
      </c>
      <c r="AG6511" s="96" t="s">
        <v>6573</v>
      </c>
      <c r="AH6511" s="96" t="s">
        <v>8477</v>
      </c>
      <c r="AI6511" s="97">
        <v>217030</v>
      </c>
      <c r="AJ6511" s="114">
        <v>27.569419860839801</v>
      </c>
      <c r="AK6511" s="114">
        <v>97.371986389160199</v>
      </c>
      <c r="AM6511" s="104"/>
      <c r="AN6511" s="104"/>
      <c r="AO6511" s="104"/>
      <c r="AP6511" s="104"/>
    </row>
    <row r="6512" spans="32:42" ht="18">
      <c r="AF6512" s="123" t="s">
        <v>6572</v>
      </c>
      <c r="AG6512" s="96" t="s">
        <v>6573</v>
      </c>
      <c r="AH6512" s="96" t="s">
        <v>8478</v>
      </c>
      <c r="AI6512" s="97">
        <v>217028</v>
      </c>
      <c r="AJ6512" s="114"/>
      <c r="AK6512" s="114"/>
      <c r="AM6512" s="104"/>
      <c r="AN6512" s="104"/>
      <c r="AO6512" s="104"/>
      <c r="AP6512" s="104"/>
    </row>
    <row r="6513" spans="32:42" ht="18">
      <c r="AF6513" s="123" t="s">
        <v>6572</v>
      </c>
      <c r="AG6513" s="96" t="s">
        <v>6573</v>
      </c>
      <c r="AH6513" s="96" t="s">
        <v>8479</v>
      </c>
      <c r="AI6513" s="97">
        <v>220563</v>
      </c>
      <c r="AJ6513" s="114"/>
      <c r="AK6513" s="114"/>
      <c r="AM6513" s="104"/>
      <c r="AN6513" s="104"/>
      <c r="AO6513" s="104"/>
      <c r="AP6513" s="104"/>
    </row>
    <row r="6514" spans="32:42" ht="18">
      <c r="AF6514" s="123" t="s">
        <v>6572</v>
      </c>
      <c r="AG6514" s="96" t="s">
        <v>6573</v>
      </c>
      <c r="AH6514" s="96" t="s">
        <v>8480</v>
      </c>
      <c r="AI6514" s="97">
        <v>217031</v>
      </c>
      <c r="AJ6514" s="114">
        <v>27.524929046630898</v>
      </c>
      <c r="AK6514" s="114">
        <v>97.411186218261705</v>
      </c>
      <c r="AM6514" s="104"/>
      <c r="AN6514" s="104"/>
      <c r="AO6514" s="104"/>
      <c r="AP6514" s="104"/>
    </row>
    <row r="6515" spans="32:42" ht="18">
      <c r="AF6515" s="123" t="s">
        <v>6572</v>
      </c>
      <c r="AG6515" s="96" t="s">
        <v>6573</v>
      </c>
      <c r="AH6515" s="96" t="s">
        <v>8481</v>
      </c>
      <c r="AI6515" s="97">
        <v>217029</v>
      </c>
      <c r="AJ6515" s="114">
        <v>27.5312404632568</v>
      </c>
      <c r="AK6515" s="114">
        <v>97.372833251953097</v>
      </c>
      <c r="AM6515" s="104"/>
      <c r="AN6515" s="104"/>
      <c r="AO6515" s="104"/>
      <c r="AP6515" s="104"/>
    </row>
    <row r="6516" spans="32:42" ht="18">
      <c r="AF6516" s="123" t="s">
        <v>6572</v>
      </c>
      <c r="AG6516" s="96" t="s">
        <v>6573</v>
      </c>
      <c r="AH6516" s="96" t="s">
        <v>8482</v>
      </c>
      <c r="AI6516" s="97">
        <v>167560</v>
      </c>
      <c r="AJ6516" s="114">
        <v>27.487169265747099</v>
      </c>
      <c r="AK6516" s="114">
        <v>97.339866638183594</v>
      </c>
      <c r="AM6516" s="104"/>
      <c r="AN6516" s="104"/>
      <c r="AO6516" s="104"/>
      <c r="AP6516" s="104"/>
    </row>
    <row r="6517" spans="32:42" ht="18">
      <c r="AF6517" s="123" t="s">
        <v>6572</v>
      </c>
      <c r="AG6517" s="96" t="s">
        <v>6573</v>
      </c>
      <c r="AH6517" s="96" t="s">
        <v>6572</v>
      </c>
      <c r="AI6517" s="97">
        <v>167557</v>
      </c>
      <c r="AJ6517" s="114">
        <v>27.497859954833999</v>
      </c>
      <c r="AK6517" s="114">
        <v>97.330131530761705</v>
      </c>
      <c r="AM6517" s="104"/>
      <c r="AN6517" s="104"/>
      <c r="AO6517" s="104"/>
      <c r="AP6517" s="104"/>
    </row>
    <row r="6518" spans="32:42" ht="18">
      <c r="AF6518" s="123" t="s">
        <v>6572</v>
      </c>
      <c r="AG6518" s="96" t="s">
        <v>6573</v>
      </c>
      <c r="AH6518" s="96" t="s">
        <v>8483</v>
      </c>
      <c r="AI6518" s="97">
        <v>167559</v>
      </c>
      <c r="AJ6518" s="114">
        <v>27.5042400360107</v>
      </c>
      <c r="AK6518" s="114">
        <v>97.333961486816406</v>
      </c>
      <c r="AM6518" s="104"/>
      <c r="AN6518" s="104"/>
      <c r="AO6518" s="104"/>
      <c r="AP6518" s="104"/>
    </row>
    <row r="6519" spans="32:42" ht="18">
      <c r="AF6519" s="123" t="s">
        <v>6572</v>
      </c>
      <c r="AG6519" s="96" t="s">
        <v>6573</v>
      </c>
      <c r="AH6519" s="96" t="s">
        <v>8484</v>
      </c>
      <c r="AI6519" s="97">
        <v>167558</v>
      </c>
      <c r="AJ6519" s="114">
        <v>27.490989685058601</v>
      </c>
      <c r="AK6519" s="114">
        <v>97.334777832031307</v>
      </c>
      <c r="AM6519" s="104"/>
      <c r="AN6519" s="104"/>
      <c r="AO6519" s="104"/>
      <c r="AP6519" s="104"/>
    </row>
    <row r="6520" spans="32:42" ht="18">
      <c r="AF6520" s="123" t="s">
        <v>6572</v>
      </c>
      <c r="AG6520" s="96" t="s">
        <v>6573</v>
      </c>
      <c r="AH6520" s="96" t="s">
        <v>8485</v>
      </c>
      <c r="AI6520" s="97">
        <v>220562</v>
      </c>
      <c r="AJ6520" s="114"/>
      <c r="AK6520" s="114"/>
      <c r="AM6520" s="104"/>
      <c r="AN6520" s="104"/>
      <c r="AO6520" s="104"/>
      <c r="AP6520" s="104"/>
    </row>
    <row r="6521" spans="32:42" ht="18">
      <c r="AF6521" s="123" t="s">
        <v>6572</v>
      </c>
      <c r="AG6521" s="96" t="s">
        <v>6573</v>
      </c>
      <c r="AH6521" s="96" t="s">
        <v>8486</v>
      </c>
      <c r="AI6521" s="97">
        <v>167561</v>
      </c>
      <c r="AJ6521" s="114">
        <v>27.5006103515625</v>
      </c>
      <c r="AK6521" s="114">
        <v>97.343086242675795</v>
      </c>
      <c r="AM6521" s="104"/>
      <c r="AN6521" s="104"/>
      <c r="AO6521" s="104"/>
      <c r="AP6521" s="104"/>
    </row>
    <row r="6522" spans="32:42" ht="18">
      <c r="AF6522" s="123" t="s">
        <v>6574</v>
      </c>
      <c r="AG6522" s="96" t="s">
        <v>6575</v>
      </c>
      <c r="AH6522" s="96" t="s">
        <v>8487</v>
      </c>
      <c r="AI6522" s="97">
        <v>167567</v>
      </c>
      <c r="AJ6522" s="114">
        <v>27.269170761108398</v>
      </c>
      <c r="AK6522" s="114">
        <v>97.583061218261705</v>
      </c>
      <c r="AM6522" s="104"/>
      <c r="AN6522" s="104"/>
      <c r="AO6522" s="104"/>
      <c r="AP6522" s="104"/>
    </row>
    <row r="6523" spans="32:42" ht="18">
      <c r="AF6523" s="123" t="s">
        <v>6574</v>
      </c>
      <c r="AG6523" s="96" t="s">
        <v>6575</v>
      </c>
      <c r="AH6523" s="96" t="s">
        <v>8488</v>
      </c>
      <c r="AI6523" s="97">
        <v>220565</v>
      </c>
      <c r="AJ6523" s="114"/>
      <c r="AK6523" s="114"/>
      <c r="AM6523" s="104"/>
      <c r="AN6523" s="104"/>
      <c r="AO6523" s="104"/>
      <c r="AP6523" s="104"/>
    </row>
    <row r="6524" spans="32:42" ht="18">
      <c r="AF6524" s="123" t="s">
        <v>6574</v>
      </c>
      <c r="AG6524" s="96" t="s">
        <v>6575</v>
      </c>
      <c r="AH6524" s="96" t="s">
        <v>8489</v>
      </c>
      <c r="AI6524" s="97">
        <v>217032</v>
      </c>
      <c r="AJ6524" s="114">
        <v>27.2487392425537</v>
      </c>
      <c r="AK6524" s="114">
        <v>97.561210632324205</v>
      </c>
      <c r="AM6524" s="104"/>
      <c r="AN6524" s="104"/>
      <c r="AO6524" s="104"/>
      <c r="AP6524" s="104"/>
    </row>
    <row r="6525" spans="32:42" ht="18">
      <c r="AF6525" s="123" t="s">
        <v>6574</v>
      </c>
      <c r="AG6525" s="96" t="s">
        <v>6575</v>
      </c>
      <c r="AH6525" s="96" t="s">
        <v>8490</v>
      </c>
      <c r="AI6525" s="97">
        <v>167566</v>
      </c>
      <c r="AJ6525" s="114">
        <v>27.254289627075199</v>
      </c>
      <c r="AK6525" s="114">
        <v>97.516632080078097</v>
      </c>
      <c r="AM6525" s="104"/>
      <c r="AN6525" s="104"/>
      <c r="AO6525" s="104"/>
      <c r="AP6525" s="104"/>
    </row>
    <row r="6526" spans="32:42" ht="18">
      <c r="AF6526" s="123" t="s">
        <v>6574</v>
      </c>
      <c r="AG6526" s="96" t="s">
        <v>6575</v>
      </c>
      <c r="AH6526" s="96" t="s">
        <v>8491</v>
      </c>
      <c r="AI6526" s="97">
        <v>167565</v>
      </c>
      <c r="AJ6526" s="114">
        <v>27.2718200683594</v>
      </c>
      <c r="AK6526" s="114">
        <v>97.5711669921875</v>
      </c>
      <c r="AM6526" s="104"/>
      <c r="AN6526" s="104"/>
      <c r="AO6526" s="104"/>
      <c r="AP6526" s="104"/>
    </row>
    <row r="6527" spans="32:42" ht="18">
      <c r="AF6527" s="123" t="s">
        <v>6574</v>
      </c>
      <c r="AG6527" s="96" t="s">
        <v>6575</v>
      </c>
      <c r="AH6527" s="96" t="s">
        <v>8492</v>
      </c>
      <c r="AI6527" s="97">
        <v>167564</v>
      </c>
      <c r="AJ6527" s="114">
        <v>27.2623195648193</v>
      </c>
      <c r="AK6527" s="114">
        <v>97.526077270507798</v>
      </c>
      <c r="AM6527" s="104"/>
      <c r="AN6527" s="104"/>
      <c r="AO6527" s="104"/>
      <c r="AP6527" s="104"/>
    </row>
    <row r="6528" spans="32:42" ht="18">
      <c r="AF6528" s="123" t="s">
        <v>6574</v>
      </c>
      <c r="AG6528" s="96" t="s">
        <v>6575</v>
      </c>
      <c r="AH6528" s="96" t="s">
        <v>8493</v>
      </c>
      <c r="AI6528" s="97">
        <v>167563</v>
      </c>
      <c r="AJ6528" s="114">
        <v>27.268800735473601</v>
      </c>
      <c r="AK6528" s="114">
        <v>97.545478820800795</v>
      </c>
      <c r="AM6528" s="104"/>
      <c r="AN6528" s="104"/>
      <c r="AO6528" s="104"/>
      <c r="AP6528" s="104"/>
    </row>
    <row r="6529" spans="32:42" ht="18">
      <c r="AF6529" s="123" t="s">
        <v>6574</v>
      </c>
      <c r="AG6529" s="96" t="s">
        <v>6575</v>
      </c>
      <c r="AH6529" s="96" t="s">
        <v>6574</v>
      </c>
      <c r="AI6529" s="97">
        <v>167562</v>
      </c>
      <c r="AJ6529" s="114">
        <v>27.248949050903299</v>
      </c>
      <c r="AK6529" s="114">
        <v>97.5460205078125</v>
      </c>
      <c r="AM6529" s="104"/>
      <c r="AN6529" s="104"/>
      <c r="AO6529" s="104"/>
      <c r="AP6529" s="104"/>
    </row>
    <row r="6530" spans="32:42" ht="18">
      <c r="AF6530" s="123" t="s">
        <v>6574</v>
      </c>
      <c r="AG6530" s="96" t="s">
        <v>6575</v>
      </c>
      <c r="AH6530" s="96" t="s">
        <v>8494</v>
      </c>
      <c r="AI6530" s="97">
        <v>220564</v>
      </c>
      <c r="AJ6530" s="114"/>
      <c r="AK6530" s="114"/>
      <c r="AM6530" s="104"/>
      <c r="AN6530" s="104"/>
      <c r="AO6530" s="104"/>
      <c r="AP6530" s="104"/>
    </row>
    <row r="6531" spans="32:42" ht="18">
      <c r="AF6531" s="123" t="s">
        <v>6576</v>
      </c>
      <c r="AG6531" s="96" t="s">
        <v>6577</v>
      </c>
      <c r="AH6531" s="96" t="s">
        <v>6576</v>
      </c>
      <c r="AI6531" s="97">
        <v>167568</v>
      </c>
      <c r="AJ6531" s="114">
        <v>27.255109786987301</v>
      </c>
      <c r="AK6531" s="114">
        <v>97.431091308593807</v>
      </c>
      <c r="AM6531" s="104"/>
      <c r="AN6531" s="104"/>
      <c r="AO6531" s="104"/>
      <c r="AP6531" s="104"/>
    </row>
    <row r="6532" spans="32:42" ht="18">
      <c r="AF6532" s="123" t="s">
        <v>6576</v>
      </c>
      <c r="AG6532" s="96" t="s">
        <v>6577</v>
      </c>
      <c r="AH6532" s="96" t="s">
        <v>8495</v>
      </c>
      <c r="AI6532" s="97">
        <v>167569</v>
      </c>
      <c r="AJ6532" s="114">
        <v>27.252149581909201</v>
      </c>
      <c r="AK6532" s="114">
        <v>97.418441772460895</v>
      </c>
      <c r="AM6532" s="104"/>
      <c r="AN6532" s="104"/>
      <c r="AO6532" s="104"/>
      <c r="AP6532" s="104"/>
    </row>
    <row r="6533" spans="32:42" ht="18">
      <c r="AF6533" s="123" t="s">
        <v>6576</v>
      </c>
      <c r="AG6533" s="96" t="s">
        <v>6577</v>
      </c>
      <c r="AH6533" s="96" t="s">
        <v>8496</v>
      </c>
      <c r="AI6533" s="97">
        <v>167570</v>
      </c>
      <c r="AJ6533" s="114">
        <v>27.244319915771499</v>
      </c>
      <c r="AK6533" s="114">
        <v>97.446708679199205</v>
      </c>
      <c r="AM6533" s="104"/>
      <c r="AN6533" s="104"/>
      <c r="AO6533" s="104"/>
      <c r="AP6533" s="104"/>
    </row>
    <row r="6534" spans="32:42" ht="18">
      <c r="AF6534" s="123" t="s">
        <v>6576</v>
      </c>
      <c r="AG6534" s="96" t="s">
        <v>6577</v>
      </c>
      <c r="AH6534" s="96" t="s">
        <v>8497</v>
      </c>
      <c r="AI6534" s="97">
        <v>167571</v>
      </c>
      <c r="AJ6534" s="114">
        <v>27.239210128784201</v>
      </c>
      <c r="AK6534" s="114">
        <v>97.461151123046903</v>
      </c>
      <c r="AM6534" s="104"/>
      <c r="AN6534" s="104"/>
      <c r="AO6534" s="104"/>
      <c r="AP6534" s="104"/>
    </row>
    <row r="6535" spans="32:42" ht="18">
      <c r="AF6535" s="123" t="s">
        <v>6576</v>
      </c>
      <c r="AG6535" s="96" t="s">
        <v>6577</v>
      </c>
      <c r="AH6535" s="96" t="s">
        <v>8498</v>
      </c>
      <c r="AI6535" s="97">
        <v>167572</v>
      </c>
      <c r="AJ6535" s="114">
        <v>27.231359481811499</v>
      </c>
      <c r="AK6535" s="114">
        <v>97.486526489257798</v>
      </c>
      <c r="AM6535" s="104"/>
      <c r="AN6535" s="104"/>
      <c r="AO6535" s="104"/>
      <c r="AP6535" s="104"/>
    </row>
    <row r="6536" spans="32:42" ht="18">
      <c r="AF6536" s="123" t="s">
        <v>6576</v>
      </c>
      <c r="AG6536" s="96" t="s">
        <v>6577</v>
      </c>
      <c r="AH6536" s="96" t="s">
        <v>8499</v>
      </c>
      <c r="AI6536" s="97">
        <v>167573</v>
      </c>
      <c r="AJ6536" s="114">
        <v>27.238239288330099</v>
      </c>
      <c r="AK6536" s="114">
        <v>97.474586486816406</v>
      </c>
      <c r="AM6536" s="104"/>
      <c r="AN6536" s="104"/>
      <c r="AO6536" s="104"/>
      <c r="AP6536" s="104"/>
    </row>
    <row r="6537" spans="32:42" ht="18">
      <c r="AF6537" s="123" t="s">
        <v>6578</v>
      </c>
      <c r="AG6537" s="96" t="s">
        <v>6579</v>
      </c>
      <c r="AH6537" s="96" t="s">
        <v>8500</v>
      </c>
      <c r="AI6537" s="97">
        <v>217033</v>
      </c>
      <c r="AJ6537" s="114">
        <v>27.2134609222412</v>
      </c>
      <c r="AK6537" s="114">
        <v>97.498130798339801</v>
      </c>
      <c r="AM6537" s="104"/>
      <c r="AN6537" s="104"/>
      <c r="AO6537" s="104"/>
      <c r="AP6537" s="104"/>
    </row>
    <row r="6538" spans="32:42" ht="18">
      <c r="AF6538" s="123" t="s">
        <v>6578</v>
      </c>
      <c r="AG6538" s="96" t="s">
        <v>6579</v>
      </c>
      <c r="AH6538" s="96" t="s">
        <v>8501</v>
      </c>
      <c r="AI6538" s="97">
        <v>167574</v>
      </c>
      <c r="AJ6538" s="114">
        <v>27.2104892730713</v>
      </c>
      <c r="AK6538" s="114">
        <v>97.506858825683594</v>
      </c>
      <c r="AM6538" s="104"/>
      <c r="AN6538" s="104"/>
      <c r="AO6538" s="104"/>
      <c r="AP6538" s="104"/>
    </row>
    <row r="6539" spans="32:42" ht="18">
      <c r="AF6539" s="123" t="s">
        <v>6578</v>
      </c>
      <c r="AG6539" s="96" t="s">
        <v>6579</v>
      </c>
      <c r="AH6539" s="96" t="s">
        <v>8502</v>
      </c>
      <c r="AI6539" s="97">
        <v>220566</v>
      </c>
      <c r="AJ6539" s="114"/>
      <c r="AK6539" s="114"/>
      <c r="AM6539" s="104"/>
      <c r="AN6539" s="104"/>
      <c r="AO6539" s="104"/>
      <c r="AP6539" s="104"/>
    </row>
    <row r="6540" spans="32:42" ht="18">
      <c r="AF6540" s="123" t="s">
        <v>6578</v>
      </c>
      <c r="AG6540" s="96" t="s">
        <v>6579</v>
      </c>
      <c r="AH6540" s="96" t="s">
        <v>8503</v>
      </c>
      <c r="AI6540" s="97">
        <v>220567</v>
      </c>
      <c r="AJ6540" s="114"/>
      <c r="AK6540" s="114"/>
      <c r="AM6540" s="104"/>
      <c r="AN6540" s="104"/>
      <c r="AO6540" s="104"/>
      <c r="AP6540" s="104"/>
    </row>
    <row r="6541" spans="32:42" ht="18">
      <c r="AF6541" s="123" t="s">
        <v>6578</v>
      </c>
      <c r="AG6541" s="96" t="s">
        <v>6579</v>
      </c>
      <c r="AH6541" s="96" t="s">
        <v>8504</v>
      </c>
      <c r="AI6541" s="97">
        <v>167577</v>
      </c>
      <c r="AJ6541" s="114">
        <v>27.210129999999999</v>
      </c>
      <c r="AK6541" s="114">
        <v>97.509029999999996</v>
      </c>
      <c r="AM6541" s="104"/>
      <c r="AN6541" s="104"/>
      <c r="AO6541" s="104"/>
      <c r="AP6541" s="104"/>
    </row>
    <row r="6542" spans="32:42" ht="18">
      <c r="AF6542" s="123" t="s">
        <v>6578</v>
      </c>
      <c r="AG6542" s="96" t="s">
        <v>6579</v>
      </c>
      <c r="AH6542" s="96" t="s">
        <v>8505</v>
      </c>
      <c r="AI6542" s="97">
        <v>167575</v>
      </c>
      <c r="AJ6542" s="114">
        <v>27.2198696136475</v>
      </c>
      <c r="AK6542" s="114">
        <v>97.521171569824205</v>
      </c>
      <c r="AM6542" s="104"/>
      <c r="AN6542" s="104"/>
      <c r="AO6542" s="104"/>
      <c r="AP6542" s="104"/>
    </row>
    <row r="6543" spans="32:42" ht="18">
      <c r="AF6543" s="123" t="s">
        <v>6578</v>
      </c>
      <c r="AG6543" s="96" t="s">
        <v>6579</v>
      </c>
      <c r="AH6543" s="96" t="s">
        <v>8506</v>
      </c>
      <c r="AI6543" s="97">
        <v>167576</v>
      </c>
      <c r="AJ6543" s="114">
        <v>27.217960357666001</v>
      </c>
      <c r="AK6543" s="114">
        <v>97.496429443359403</v>
      </c>
      <c r="AM6543" s="104"/>
      <c r="AN6543" s="104"/>
      <c r="AO6543" s="104"/>
      <c r="AP6543" s="104"/>
    </row>
    <row r="6544" spans="32:42" ht="18">
      <c r="AF6544" s="123" t="s">
        <v>6578</v>
      </c>
      <c r="AG6544" s="96" t="s">
        <v>6579</v>
      </c>
      <c r="AH6544" s="96" t="s">
        <v>8507</v>
      </c>
      <c r="AI6544" s="97">
        <v>167578</v>
      </c>
      <c r="AJ6544" s="114">
        <v>27.208419799804702</v>
      </c>
      <c r="AK6544" s="114">
        <v>97.5118408203125</v>
      </c>
      <c r="AM6544" s="104"/>
      <c r="AN6544" s="104"/>
      <c r="AO6544" s="104"/>
      <c r="AP6544" s="104"/>
    </row>
    <row r="6545" spans="32:42" ht="18">
      <c r="AF6545" s="123" t="s">
        <v>6580</v>
      </c>
      <c r="AG6545" s="96" t="s">
        <v>6581</v>
      </c>
      <c r="AH6545" s="96" t="s">
        <v>8508</v>
      </c>
      <c r="AI6545" s="97">
        <v>167585</v>
      </c>
      <c r="AJ6545" s="114">
        <v>27.17925</v>
      </c>
      <c r="AK6545" s="114">
        <v>97.546599999999998</v>
      </c>
      <c r="AM6545" s="104"/>
      <c r="AN6545" s="104"/>
      <c r="AO6545" s="104"/>
      <c r="AP6545" s="104"/>
    </row>
    <row r="6546" spans="32:42" ht="18">
      <c r="AF6546" s="123" t="s">
        <v>6580</v>
      </c>
      <c r="AG6546" s="96" t="s">
        <v>6581</v>
      </c>
      <c r="AH6546" s="96" t="s">
        <v>8509</v>
      </c>
      <c r="AI6546" s="97">
        <v>220568</v>
      </c>
      <c r="AJ6546" s="114"/>
      <c r="AK6546" s="114"/>
      <c r="AM6546" s="104"/>
      <c r="AN6546" s="104"/>
      <c r="AO6546" s="104"/>
      <c r="AP6546" s="104"/>
    </row>
    <row r="6547" spans="32:42" ht="18">
      <c r="AF6547" s="123" t="s">
        <v>6580</v>
      </c>
      <c r="AG6547" s="96" t="s">
        <v>6581</v>
      </c>
      <c r="AH6547" s="96" t="s">
        <v>8510</v>
      </c>
      <c r="AI6547" s="97">
        <v>217036</v>
      </c>
      <c r="AJ6547" s="114">
        <v>27.18</v>
      </c>
      <c r="AK6547" s="114">
        <v>97.55</v>
      </c>
      <c r="AM6547" s="104"/>
      <c r="AN6547" s="104"/>
      <c r="AO6547" s="104"/>
      <c r="AP6547" s="104"/>
    </row>
    <row r="6548" spans="32:42" ht="18">
      <c r="AF6548" s="123" t="s">
        <v>6580</v>
      </c>
      <c r="AG6548" s="96" t="s">
        <v>6581</v>
      </c>
      <c r="AH6548" s="96" t="s">
        <v>8511</v>
      </c>
      <c r="AI6548" s="97">
        <v>217035</v>
      </c>
      <c r="AJ6548" s="114"/>
      <c r="AK6548" s="114"/>
      <c r="AM6548" s="104"/>
      <c r="AN6548" s="104"/>
      <c r="AO6548" s="104"/>
      <c r="AP6548" s="104"/>
    </row>
    <row r="6549" spans="32:42" ht="18">
      <c r="AF6549" s="123" t="s">
        <v>6580</v>
      </c>
      <c r="AG6549" s="96" t="s">
        <v>6581</v>
      </c>
      <c r="AH6549" s="96" t="s">
        <v>8512</v>
      </c>
      <c r="AI6549" s="97">
        <v>217034</v>
      </c>
      <c r="AJ6549" s="114"/>
      <c r="AK6549" s="114"/>
      <c r="AM6549" s="104"/>
      <c r="AN6549" s="104"/>
      <c r="AO6549" s="104"/>
      <c r="AP6549" s="104"/>
    </row>
    <row r="6550" spans="32:42" ht="18">
      <c r="AF6550" s="123" t="s">
        <v>6580</v>
      </c>
      <c r="AG6550" s="96" t="s">
        <v>6581</v>
      </c>
      <c r="AH6550" s="96" t="s">
        <v>8513</v>
      </c>
      <c r="AI6550" s="97">
        <v>167586</v>
      </c>
      <c r="AJ6550" s="114">
        <v>27.169170000000001</v>
      </c>
      <c r="AK6550" s="114">
        <v>97.554289999999995</v>
      </c>
      <c r="AM6550" s="104"/>
      <c r="AN6550" s="104"/>
      <c r="AO6550" s="104"/>
      <c r="AP6550" s="104"/>
    </row>
    <row r="6551" spans="32:42" ht="18">
      <c r="AF6551" s="123" t="s">
        <v>6580</v>
      </c>
      <c r="AG6551" s="96" t="s">
        <v>6581</v>
      </c>
      <c r="AH6551" s="96" t="s">
        <v>8514</v>
      </c>
      <c r="AI6551" s="97">
        <v>167584</v>
      </c>
      <c r="AJ6551" s="114"/>
      <c r="AK6551" s="114"/>
      <c r="AM6551" s="104"/>
      <c r="AN6551" s="104"/>
      <c r="AO6551" s="104"/>
      <c r="AP6551" s="104"/>
    </row>
    <row r="6552" spans="32:42" ht="18">
      <c r="AF6552" s="123" t="s">
        <v>6580</v>
      </c>
      <c r="AG6552" s="96" t="s">
        <v>6581</v>
      </c>
      <c r="AH6552" s="96" t="s">
        <v>8515</v>
      </c>
      <c r="AI6552" s="97">
        <v>167583</v>
      </c>
      <c r="AJ6552" s="114">
        <v>27.167020000000001</v>
      </c>
      <c r="AK6552" s="114">
        <v>97.551190000000005</v>
      </c>
      <c r="AM6552" s="104"/>
      <c r="AN6552" s="104"/>
      <c r="AO6552" s="104"/>
      <c r="AP6552" s="104"/>
    </row>
    <row r="6553" spans="32:42" ht="18">
      <c r="AF6553" s="123" t="s">
        <v>6580</v>
      </c>
      <c r="AG6553" s="96" t="s">
        <v>6581</v>
      </c>
      <c r="AH6553" s="96" t="s">
        <v>8516</v>
      </c>
      <c r="AI6553" s="97">
        <v>167582</v>
      </c>
      <c r="AJ6553" s="114">
        <v>27.094549179077099</v>
      </c>
      <c r="AK6553" s="114">
        <v>97.563026428222699</v>
      </c>
      <c r="AM6553" s="104"/>
      <c r="AN6553" s="104"/>
      <c r="AO6553" s="104"/>
      <c r="AP6553" s="104"/>
    </row>
    <row r="6554" spans="32:42" ht="18">
      <c r="AF6554" s="123" t="s">
        <v>6580</v>
      </c>
      <c r="AG6554" s="96" t="s">
        <v>6581</v>
      </c>
      <c r="AH6554" s="96" t="s">
        <v>8517</v>
      </c>
      <c r="AI6554" s="97">
        <v>167581</v>
      </c>
      <c r="AJ6554" s="114">
        <v>27.171710000000001</v>
      </c>
      <c r="AK6554" s="114">
        <v>97.549700000000001</v>
      </c>
      <c r="AM6554" s="104"/>
      <c r="AN6554" s="104"/>
      <c r="AO6554" s="104"/>
      <c r="AP6554" s="104"/>
    </row>
    <row r="6555" spans="32:42" ht="18">
      <c r="AF6555" s="123" t="s">
        <v>6580</v>
      </c>
      <c r="AG6555" s="96" t="s">
        <v>6581</v>
      </c>
      <c r="AH6555" s="96" t="s">
        <v>8518</v>
      </c>
      <c r="AI6555" s="97">
        <v>167580</v>
      </c>
      <c r="AJ6555" s="114">
        <v>27.17923</v>
      </c>
      <c r="AK6555" s="114">
        <v>97.546599999999998</v>
      </c>
      <c r="AM6555" s="104"/>
      <c r="AN6555" s="104"/>
      <c r="AO6555" s="104"/>
      <c r="AP6555" s="104"/>
    </row>
    <row r="6556" spans="32:42" ht="18">
      <c r="AF6556" s="123" t="s">
        <v>6580</v>
      </c>
      <c r="AG6556" s="96" t="s">
        <v>6581</v>
      </c>
      <c r="AH6556" s="96" t="s">
        <v>6580</v>
      </c>
      <c r="AI6556" s="97">
        <v>167579</v>
      </c>
      <c r="AJ6556" s="114">
        <v>27.172500610351602</v>
      </c>
      <c r="AK6556" s="114">
        <v>97.548896789550795</v>
      </c>
      <c r="AM6556" s="104"/>
      <c r="AN6556" s="104"/>
      <c r="AO6556" s="104"/>
      <c r="AP6556" s="104"/>
    </row>
    <row r="6557" spans="32:42" ht="18">
      <c r="AF6557" s="123" t="s">
        <v>6580</v>
      </c>
      <c r="AG6557" s="96" t="s">
        <v>6581</v>
      </c>
      <c r="AH6557" s="96" t="s">
        <v>7378</v>
      </c>
      <c r="AI6557" s="97">
        <v>167587</v>
      </c>
      <c r="AJ6557" s="114">
        <v>27.151969909668001</v>
      </c>
      <c r="AK6557" s="114">
        <v>97.556289672851605</v>
      </c>
      <c r="AM6557" s="104"/>
      <c r="AN6557" s="104"/>
      <c r="AO6557" s="104"/>
      <c r="AP6557" s="104"/>
    </row>
    <row r="6558" spans="32:42" ht="18">
      <c r="AF6558" s="123" t="s">
        <v>6582</v>
      </c>
      <c r="AG6558" s="96" t="s">
        <v>6583</v>
      </c>
      <c r="AH6558" s="96" t="s">
        <v>8519</v>
      </c>
      <c r="AI6558" s="97">
        <v>167589</v>
      </c>
      <c r="AJ6558" s="114">
        <v>26.8042907714844</v>
      </c>
      <c r="AK6558" s="114">
        <v>97.620742797851605</v>
      </c>
      <c r="AM6558" s="104"/>
      <c r="AN6558" s="104"/>
      <c r="AO6558" s="104"/>
      <c r="AP6558" s="104"/>
    </row>
    <row r="6559" spans="32:42" ht="18">
      <c r="AF6559" s="123" t="s">
        <v>6582</v>
      </c>
      <c r="AG6559" s="96" t="s">
        <v>6583</v>
      </c>
      <c r="AH6559" s="96" t="s">
        <v>8520</v>
      </c>
      <c r="AI6559" s="97">
        <v>167594</v>
      </c>
      <c r="AJ6559" s="114"/>
      <c r="AK6559" s="114"/>
      <c r="AM6559" s="104"/>
      <c r="AN6559" s="104"/>
      <c r="AO6559" s="104"/>
      <c r="AP6559" s="104"/>
    </row>
    <row r="6560" spans="32:42" ht="18">
      <c r="AF6560" s="123" t="s">
        <v>6582</v>
      </c>
      <c r="AG6560" s="96" t="s">
        <v>6583</v>
      </c>
      <c r="AH6560" s="96" t="s">
        <v>8521</v>
      </c>
      <c r="AI6560" s="97">
        <v>217038</v>
      </c>
      <c r="AJ6560" s="114">
        <v>26.897209167480501</v>
      </c>
      <c r="AK6560" s="114">
        <v>97.659881591796903</v>
      </c>
      <c r="AM6560" s="104"/>
      <c r="AN6560" s="104"/>
      <c r="AO6560" s="104"/>
      <c r="AP6560" s="104"/>
    </row>
    <row r="6561" spans="32:42" ht="18">
      <c r="AF6561" s="123" t="s">
        <v>6582</v>
      </c>
      <c r="AG6561" s="96" t="s">
        <v>6583</v>
      </c>
      <c r="AH6561" s="96" t="s">
        <v>8522</v>
      </c>
      <c r="AI6561" s="97">
        <v>217037</v>
      </c>
      <c r="AJ6561" s="114">
        <v>26.954080581665</v>
      </c>
      <c r="AK6561" s="114">
        <v>97.621467590332003</v>
      </c>
      <c r="AM6561" s="104"/>
      <c r="AN6561" s="104"/>
      <c r="AO6561" s="104"/>
      <c r="AP6561" s="104"/>
    </row>
    <row r="6562" spans="32:42" ht="18">
      <c r="AF6562" s="123" t="s">
        <v>6582</v>
      </c>
      <c r="AG6562" s="96" t="s">
        <v>6583</v>
      </c>
      <c r="AH6562" s="96" t="s">
        <v>8523</v>
      </c>
      <c r="AI6562" s="97">
        <v>217039</v>
      </c>
      <c r="AJ6562" s="114">
        <v>26.893529891967798</v>
      </c>
      <c r="AK6562" s="114">
        <v>97.713516235351605</v>
      </c>
      <c r="AM6562" s="104"/>
      <c r="AN6562" s="104"/>
      <c r="AO6562" s="104"/>
      <c r="AP6562" s="104"/>
    </row>
    <row r="6563" spans="32:42" ht="18">
      <c r="AF6563" s="123" t="s">
        <v>6582</v>
      </c>
      <c r="AG6563" s="96" t="s">
        <v>6583</v>
      </c>
      <c r="AH6563" s="96" t="s">
        <v>8524</v>
      </c>
      <c r="AI6563" s="97">
        <v>167592</v>
      </c>
      <c r="AJ6563" s="114"/>
      <c r="AK6563" s="114"/>
      <c r="AM6563" s="104"/>
      <c r="AN6563" s="104"/>
      <c r="AO6563" s="104"/>
      <c r="AP6563" s="104"/>
    </row>
    <row r="6564" spans="32:42" ht="18">
      <c r="AF6564" s="123" t="s">
        <v>6582</v>
      </c>
      <c r="AG6564" s="96" t="s">
        <v>6583</v>
      </c>
      <c r="AH6564" s="96" t="s">
        <v>8525</v>
      </c>
      <c r="AI6564" s="97">
        <v>167590</v>
      </c>
      <c r="AJ6564" s="114"/>
      <c r="AK6564" s="114"/>
      <c r="AM6564" s="104"/>
      <c r="AN6564" s="104"/>
      <c r="AO6564" s="104"/>
      <c r="AP6564" s="104"/>
    </row>
    <row r="6565" spans="32:42" ht="18">
      <c r="AF6565" s="123" t="s">
        <v>6582</v>
      </c>
      <c r="AG6565" s="96" t="s">
        <v>6583</v>
      </c>
      <c r="AH6565" s="96" t="s">
        <v>6582</v>
      </c>
      <c r="AI6565" s="97">
        <v>167588</v>
      </c>
      <c r="AJ6565" s="114">
        <v>26.8760795593262</v>
      </c>
      <c r="AK6565" s="114">
        <v>97.648330688476605</v>
      </c>
      <c r="AM6565" s="104"/>
      <c r="AN6565" s="104"/>
      <c r="AO6565" s="104"/>
      <c r="AP6565" s="104"/>
    </row>
    <row r="6566" spans="32:42" ht="18">
      <c r="AF6566" s="123" t="s">
        <v>6582</v>
      </c>
      <c r="AG6566" s="96" t="s">
        <v>6583</v>
      </c>
      <c r="AH6566" s="96" t="s">
        <v>8526</v>
      </c>
      <c r="AI6566" s="97">
        <v>167591</v>
      </c>
      <c r="AJ6566" s="114"/>
      <c r="AK6566" s="114"/>
      <c r="AM6566" s="104"/>
      <c r="AN6566" s="104"/>
      <c r="AO6566" s="104"/>
      <c r="AP6566" s="104"/>
    </row>
    <row r="6567" spans="32:42" ht="18">
      <c r="AF6567" s="123" t="s">
        <v>6582</v>
      </c>
      <c r="AG6567" s="96" t="s">
        <v>6583</v>
      </c>
      <c r="AH6567" s="96" t="s">
        <v>8527</v>
      </c>
      <c r="AI6567" s="97">
        <v>167593</v>
      </c>
      <c r="AJ6567" s="114"/>
      <c r="AK6567" s="114"/>
      <c r="AM6567" s="104"/>
      <c r="AN6567" s="104"/>
      <c r="AO6567" s="104"/>
      <c r="AP6567" s="104"/>
    </row>
    <row r="6568" spans="32:42" ht="18">
      <c r="AF6568" s="123" t="s">
        <v>6584</v>
      </c>
      <c r="AG6568" s="96" t="s">
        <v>6585</v>
      </c>
      <c r="AH6568" s="96" t="s">
        <v>8528</v>
      </c>
      <c r="AI6568" s="97">
        <v>167597</v>
      </c>
      <c r="AJ6568" s="114">
        <v>27.360420227050799</v>
      </c>
      <c r="AK6568" s="114">
        <v>97.554450988769503</v>
      </c>
      <c r="AM6568" s="104"/>
      <c r="AN6568" s="104"/>
      <c r="AO6568" s="104"/>
      <c r="AP6568" s="104"/>
    </row>
    <row r="6569" spans="32:42" ht="18">
      <c r="AF6569" s="123" t="s">
        <v>6584</v>
      </c>
      <c r="AG6569" s="96" t="s">
        <v>6585</v>
      </c>
      <c r="AH6569" s="96" t="s">
        <v>8529</v>
      </c>
      <c r="AI6569" s="97">
        <v>220571</v>
      </c>
      <c r="AJ6569" s="114"/>
      <c r="AK6569" s="114"/>
      <c r="AM6569" s="104"/>
      <c r="AN6569" s="104"/>
      <c r="AO6569" s="104"/>
      <c r="AP6569" s="104"/>
    </row>
    <row r="6570" spans="32:42" ht="18">
      <c r="AF6570" s="123" t="s">
        <v>6584</v>
      </c>
      <c r="AG6570" s="96" t="s">
        <v>6585</v>
      </c>
      <c r="AH6570" s="96" t="s">
        <v>8530</v>
      </c>
      <c r="AI6570" s="97">
        <v>220570</v>
      </c>
      <c r="AJ6570" s="114"/>
      <c r="AK6570" s="114"/>
      <c r="AM6570" s="104"/>
      <c r="AN6570" s="104"/>
      <c r="AO6570" s="104"/>
      <c r="AP6570" s="104"/>
    </row>
    <row r="6571" spans="32:42" ht="18">
      <c r="AF6571" s="123" t="s">
        <v>6584</v>
      </c>
      <c r="AG6571" s="96" t="s">
        <v>6585</v>
      </c>
      <c r="AH6571" s="96" t="s">
        <v>8531</v>
      </c>
      <c r="AI6571" s="97">
        <v>167598</v>
      </c>
      <c r="AJ6571" s="114">
        <v>27.3118991851807</v>
      </c>
      <c r="AK6571" s="114">
        <v>97.524963378906307</v>
      </c>
      <c r="AM6571" s="104"/>
      <c r="AN6571" s="104"/>
      <c r="AO6571" s="104"/>
      <c r="AP6571" s="104"/>
    </row>
    <row r="6572" spans="32:42" ht="18">
      <c r="AF6572" s="123" t="s">
        <v>6584</v>
      </c>
      <c r="AG6572" s="96" t="s">
        <v>6585</v>
      </c>
      <c r="AH6572" s="96" t="s">
        <v>8532</v>
      </c>
      <c r="AI6572" s="97">
        <v>167596</v>
      </c>
      <c r="AJ6572" s="114">
        <v>27.292909622192401</v>
      </c>
      <c r="AK6572" s="114">
        <v>97.546516418457003</v>
      </c>
      <c r="AM6572" s="104"/>
      <c r="AN6572" s="104"/>
      <c r="AO6572" s="104"/>
      <c r="AP6572" s="104"/>
    </row>
    <row r="6573" spans="32:42" ht="18">
      <c r="AF6573" s="123" t="s">
        <v>6584</v>
      </c>
      <c r="AG6573" s="96" t="s">
        <v>6585</v>
      </c>
      <c r="AH6573" s="96" t="s">
        <v>6584</v>
      </c>
      <c r="AI6573" s="97">
        <v>167595</v>
      </c>
      <c r="AJ6573" s="114">
        <v>27.335760116577099</v>
      </c>
      <c r="AK6573" s="114">
        <v>97.571716308593807</v>
      </c>
      <c r="AM6573" s="104"/>
      <c r="AN6573" s="104"/>
      <c r="AO6573" s="104"/>
      <c r="AP6573" s="104"/>
    </row>
    <row r="6574" spans="32:42" ht="18">
      <c r="AF6574" s="123" t="s">
        <v>6584</v>
      </c>
      <c r="AG6574" s="96" t="s">
        <v>6585</v>
      </c>
      <c r="AH6574" s="96" t="s">
        <v>8533</v>
      </c>
      <c r="AI6574" s="97">
        <v>220569</v>
      </c>
      <c r="AJ6574" s="114"/>
      <c r="AK6574" s="114"/>
      <c r="AM6574" s="104"/>
      <c r="AN6574" s="104"/>
      <c r="AO6574" s="104"/>
      <c r="AP6574" s="104"/>
    </row>
    <row r="6575" spans="32:42" ht="18">
      <c r="AF6575" s="123" t="s">
        <v>6586</v>
      </c>
      <c r="AG6575" s="96" t="s">
        <v>6587</v>
      </c>
      <c r="AH6575" s="96" t="s">
        <v>8534</v>
      </c>
      <c r="AI6575" s="97">
        <v>167603</v>
      </c>
      <c r="AJ6575" s="114"/>
      <c r="AK6575" s="114"/>
      <c r="AM6575" s="104"/>
      <c r="AN6575" s="104"/>
      <c r="AO6575" s="104"/>
      <c r="AP6575" s="104"/>
    </row>
    <row r="6576" spans="32:42" ht="18">
      <c r="AF6576" s="123" t="s">
        <v>6586</v>
      </c>
      <c r="AG6576" s="96" t="s">
        <v>6587</v>
      </c>
      <c r="AH6576" s="96" t="s">
        <v>6038</v>
      </c>
      <c r="AI6576" s="97">
        <v>167605</v>
      </c>
      <c r="AJ6576" s="114"/>
      <c r="AK6576" s="114"/>
      <c r="AM6576" s="104"/>
      <c r="AN6576" s="104"/>
      <c r="AO6576" s="104"/>
      <c r="AP6576" s="104"/>
    </row>
    <row r="6577" spans="32:42" ht="18">
      <c r="AF6577" s="123" t="s">
        <v>6586</v>
      </c>
      <c r="AG6577" s="96" t="s">
        <v>6587</v>
      </c>
      <c r="AH6577" s="96" t="s">
        <v>8535</v>
      </c>
      <c r="AI6577" s="97">
        <v>167606</v>
      </c>
      <c r="AJ6577" s="114"/>
      <c r="AK6577" s="114"/>
      <c r="AM6577" s="104"/>
      <c r="AN6577" s="104"/>
      <c r="AO6577" s="104"/>
      <c r="AP6577" s="104"/>
    </row>
    <row r="6578" spans="32:42" ht="18">
      <c r="AF6578" s="123" t="s">
        <v>6586</v>
      </c>
      <c r="AG6578" s="96" t="s">
        <v>6587</v>
      </c>
      <c r="AH6578" s="96" t="s">
        <v>8536</v>
      </c>
      <c r="AI6578" s="97">
        <v>167604</v>
      </c>
      <c r="AJ6578" s="114"/>
      <c r="AK6578" s="114"/>
      <c r="AM6578" s="104"/>
      <c r="AN6578" s="104"/>
      <c r="AO6578" s="104"/>
      <c r="AP6578" s="104"/>
    </row>
    <row r="6579" spans="32:42" ht="18">
      <c r="AF6579" s="123" t="s">
        <v>6586</v>
      </c>
      <c r="AG6579" s="96" t="s">
        <v>6587</v>
      </c>
      <c r="AH6579" s="96" t="s">
        <v>8537</v>
      </c>
      <c r="AI6579" s="97">
        <v>167601</v>
      </c>
      <c r="AJ6579" s="114"/>
      <c r="AK6579" s="114"/>
      <c r="AM6579" s="104"/>
      <c r="AN6579" s="104"/>
      <c r="AO6579" s="104"/>
      <c r="AP6579" s="104"/>
    </row>
    <row r="6580" spans="32:42" ht="18">
      <c r="AF6580" s="123" t="s">
        <v>6586</v>
      </c>
      <c r="AG6580" s="96" t="s">
        <v>6587</v>
      </c>
      <c r="AH6580" s="96" t="s">
        <v>8538</v>
      </c>
      <c r="AI6580" s="97">
        <v>167599</v>
      </c>
      <c r="AJ6580" s="114"/>
      <c r="AK6580" s="114"/>
      <c r="AM6580" s="104"/>
      <c r="AN6580" s="104"/>
      <c r="AO6580" s="104"/>
      <c r="AP6580" s="104"/>
    </row>
    <row r="6581" spans="32:42" ht="18">
      <c r="AF6581" s="123" t="s">
        <v>6586</v>
      </c>
      <c r="AG6581" s="96" t="s">
        <v>6587</v>
      </c>
      <c r="AH6581" s="96" t="s">
        <v>8539</v>
      </c>
      <c r="AI6581" s="97">
        <v>167600</v>
      </c>
      <c r="AJ6581" s="114"/>
      <c r="AK6581" s="114"/>
      <c r="AM6581" s="104"/>
      <c r="AN6581" s="104"/>
      <c r="AO6581" s="104"/>
      <c r="AP6581" s="104"/>
    </row>
    <row r="6582" spans="32:42" ht="18">
      <c r="AF6582" s="123" t="s">
        <v>6586</v>
      </c>
      <c r="AG6582" s="96" t="s">
        <v>6587</v>
      </c>
      <c r="AH6582" s="96" t="s">
        <v>8540</v>
      </c>
      <c r="AI6582" s="97">
        <v>167607</v>
      </c>
      <c r="AJ6582" s="114"/>
      <c r="AK6582" s="114"/>
      <c r="AM6582" s="104"/>
      <c r="AN6582" s="104"/>
      <c r="AO6582" s="104"/>
      <c r="AP6582" s="104"/>
    </row>
    <row r="6583" spans="32:42" ht="18">
      <c r="AF6583" s="123" t="s">
        <v>6586</v>
      </c>
      <c r="AG6583" s="96" t="s">
        <v>6587</v>
      </c>
      <c r="AH6583" s="96" t="s">
        <v>8541</v>
      </c>
      <c r="AI6583" s="97">
        <v>167602</v>
      </c>
      <c r="AJ6583" s="114"/>
      <c r="AK6583" s="114"/>
      <c r="AM6583" s="104"/>
      <c r="AN6583" s="104"/>
      <c r="AO6583" s="104"/>
      <c r="AP6583" s="104"/>
    </row>
    <row r="6584" spans="32:42" ht="18">
      <c r="AF6584" s="123" t="s">
        <v>6588</v>
      </c>
      <c r="AG6584" s="96" t="s">
        <v>6589</v>
      </c>
      <c r="AH6584" s="96" t="s">
        <v>8542</v>
      </c>
      <c r="AI6584" s="97">
        <v>167616</v>
      </c>
      <c r="AJ6584" s="114"/>
      <c r="AK6584" s="114"/>
      <c r="AM6584" s="104"/>
      <c r="AN6584" s="104"/>
      <c r="AO6584" s="104"/>
      <c r="AP6584" s="104"/>
    </row>
    <row r="6585" spans="32:42" ht="18">
      <c r="AF6585" s="123" t="s">
        <v>6588</v>
      </c>
      <c r="AG6585" s="96" t="s">
        <v>6589</v>
      </c>
      <c r="AH6585" s="96" t="s">
        <v>8543</v>
      </c>
      <c r="AI6585" s="97">
        <v>217041</v>
      </c>
      <c r="AJ6585" s="114"/>
      <c r="AK6585" s="114"/>
      <c r="AM6585" s="104"/>
      <c r="AN6585" s="104"/>
      <c r="AO6585" s="104"/>
      <c r="AP6585" s="104"/>
    </row>
    <row r="6586" spans="32:42" ht="18">
      <c r="AF6586" s="123" t="s">
        <v>6588</v>
      </c>
      <c r="AG6586" s="96" t="s">
        <v>6589</v>
      </c>
      <c r="AH6586" s="96" t="s">
        <v>8544</v>
      </c>
      <c r="AI6586" s="97">
        <v>217040</v>
      </c>
      <c r="AJ6586" s="114"/>
      <c r="AK6586" s="114"/>
      <c r="AM6586" s="104"/>
      <c r="AN6586" s="104"/>
      <c r="AO6586" s="104"/>
      <c r="AP6586" s="104"/>
    </row>
    <row r="6587" spans="32:42" ht="18">
      <c r="AF6587" s="123" t="s">
        <v>6588</v>
      </c>
      <c r="AG6587" s="96" t="s">
        <v>6589</v>
      </c>
      <c r="AH6587" s="96" t="s">
        <v>8545</v>
      </c>
      <c r="AI6587" s="97">
        <v>167621</v>
      </c>
      <c r="AJ6587" s="114"/>
      <c r="AK6587" s="114"/>
      <c r="AM6587" s="104"/>
      <c r="AN6587" s="104"/>
      <c r="AO6587" s="104"/>
      <c r="AP6587" s="104"/>
    </row>
    <row r="6588" spans="32:42" ht="18">
      <c r="AF6588" s="123" t="s">
        <v>6588</v>
      </c>
      <c r="AG6588" s="96" t="s">
        <v>6589</v>
      </c>
      <c r="AH6588" s="96" t="s">
        <v>8546</v>
      </c>
      <c r="AI6588" s="97">
        <v>167620</v>
      </c>
      <c r="AJ6588" s="114"/>
      <c r="AK6588" s="114"/>
      <c r="AM6588" s="104"/>
      <c r="AN6588" s="104"/>
      <c r="AO6588" s="104"/>
      <c r="AP6588" s="104"/>
    </row>
    <row r="6589" spans="32:42" ht="18">
      <c r="AF6589" s="123" t="s">
        <v>6588</v>
      </c>
      <c r="AG6589" s="96" t="s">
        <v>6589</v>
      </c>
      <c r="AH6589" s="96" t="s">
        <v>8547</v>
      </c>
      <c r="AI6589" s="97">
        <v>167619</v>
      </c>
      <c r="AJ6589" s="114">
        <v>26.441810607910199</v>
      </c>
      <c r="AK6589" s="114">
        <v>97.525520324707003</v>
      </c>
      <c r="AM6589" s="104"/>
      <c r="AN6589" s="104"/>
      <c r="AO6589" s="104"/>
      <c r="AP6589" s="104"/>
    </row>
    <row r="6590" spans="32:42" ht="18">
      <c r="AF6590" s="123" t="s">
        <v>6588</v>
      </c>
      <c r="AG6590" s="96" t="s">
        <v>6589</v>
      </c>
      <c r="AH6590" s="96" t="s">
        <v>8548</v>
      </c>
      <c r="AI6590" s="97">
        <v>167617</v>
      </c>
      <c r="AJ6590" s="114"/>
      <c r="AK6590" s="114"/>
      <c r="AM6590" s="104"/>
      <c r="AN6590" s="104"/>
      <c r="AO6590" s="104"/>
      <c r="AP6590" s="104"/>
    </row>
    <row r="6591" spans="32:42" ht="18">
      <c r="AF6591" s="123" t="s">
        <v>6588</v>
      </c>
      <c r="AG6591" s="96" t="s">
        <v>6589</v>
      </c>
      <c r="AH6591" s="96" t="s">
        <v>8549</v>
      </c>
      <c r="AI6591" s="97">
        <v>167610</v>
      </c>
      <c r="AJ6591" s="114"/>
      <c r="AK6591" s="114"/>
      <c r="AM6591" s="104"/>
      <c r="AN6591" s="104"/>
      <c r="AO6591" s="104"/>
      <c r="AP6591" s="104"/>
    </row>
    <row r="6592" spans="32:42" ht="18">
      <c r="AF6592" s="123" t="s">
        <v>6588</v>
      </c>
      <c r="AG6592" s="96" t="s">
        <v>6589</v>
      </c>
      <c r="AH6592" s="96" t="s">
        <v>8550</v>
      </c>
      <c r="AI6592" s="97">
        <v>167618</v>
      </c>
      <c r="AJ6592" s="114"/>
      <c r="AK6592" s="114"/>
      <c r="AM6592" s="104"/>
      <c r="AN6592" s="104"/>
      <c r="AO6592" s="104"/>
      <c r="AP6592" s="104"/>
    </row>
    <row r="6593" spans="32:42" ht="18">
      <c r="AF6593" s="123" t="s">
        <v>6588</v>
      </c>
      <c r="AG6593" s="96" t="s">
        <v>6589</v>
      </c>
      <c r="AH6593" s="96" t="s">
        <v>8551</v>
      </c>
      <c r="AI6593" s="97">
        <v>167609</v>
      </c>
      <c r="AJ6593" s="114">
        <v>26.518369674682599</v>
      </c>
      <c r="AK6593" s="114">
        <v>97.533172607421903</v>
      </c>
      <c r="AM6593" s="104"/>
      <c r="AN6593" s="104"/>
      <c r="AO6593" s="104"/>
      <c r="AP6593" s="104"/>
    </row>
    <row r="6594" spans="32:42" ht="18">
      <c r="AF6594" s="123" t="s">
        <v>6588</v>
      </c>
      <c r="AG6594" s="96" t="s">
        <v>6589</v>
      </c>
      <c r="AH6594" s="96" t="s">
        <v>8552</v>
      </c>
      <c r="AI6594" s="97">
        <v>167615</v>
      </c>
      <c r="AJ6594" s="114"/>
      <c r="AK6594" s="114"/>
      <c r="AM6594" s="104"/>
      <c r="AN6594" s="104"/>
      <c r="AO6594" s="104"/>
      <c r="AP6594" s="104"/>
    </row>
    <row r="6595" spans="32:42" ht="18">
      <c r="AF6595" s="123" t="s">
        <v>6588</v>
      </c>
      <c r="AG6595" s="96" t="s">
        <v>6589</v>
      </c>
      <c r="AH6595" s="96" t="s">
        <v>8553</v>
      </c>
      <c r="AI6595" s="97">
        <v>167611</v>
      </c>
      <c r="AJ6595" s="114"/>
      <c r="AK6595" s="114"/>
      <c r="AM6595" s="104"/>
      <c r="AN6595" s="104"/>
      <c r="AO6595" s="104"/>
      <c r="AP6595" s="104"/>
    </row>
    <row r="6596" spans="32:42" ht="18">
      <c r="AF6596" s="123" t="s">
        <v>6588</v>
      </c>
      <c r="AG6596" s="96" t="s">
        <v>6589</v>
      </c>
      <c r="AH6596" s="96" t="s">
        <v>8554</v>
      </c>
      <c r="AI6596" s="97">
        <v>167612</v>
      </c>
      <c r="AJ6596" s="114"/>
      <c r="AK6596" s="114"/>
      <c r="AM6596" s="104"/>
      <c r="AN6596" s="104"/>
      <c r="AO6596" s="104"/>
      <c r="AP6596" s="104"/>
    </row>
    <row r="6597" spans="32:42" ht="18">
      <c r="AF6597" s="123" t="s">
        <v>6588</v>
      </c>
      <c r="AG6597" s="96" t="s">
        <v>6589</v>
      </c>
      <c r="AH6597" s="96" t="s">
        <v>8555</v>
      </c>
      <c r="AI6597" s="97">
        <v>167613</v>
      </c>
      <c r="AJ6597" s="114"/>
      <c r="AK6597" s="114"/>
      <c r="AM6597" s="104"/>
      <c r="AN6597" s="104"/>
      <c r="AO6597" s="104"/>
      <c r="AP6597" s="104"/>
    </row>
    <row r="6598" spans="32:42" ht="18">
      <c r="AF6598" s="123" t="s">
        <v>6588</v>
      </c>
      <c r="AG6598" s="96" t="s">
        <v>6589</v>
      </c>
      <c r="AH6598" s="96" t="s">
        <v>8556</v>
      </c>
      <c r="AI6598" s="97">
        <v>167614</v>
      </c>
      <c r="AJ6598" s="114"/>
      <c r="AK6598" s="114"/>
      <c r="AM6598" s="104"/>
      <c r="AN6598" s="104"/>
      <c r="AO6598" s="104"/>
      <c r="AP6598" s="104"/>
    </row>
    <row r="6599" spans="32:42" ht="18">
      <c r="AF6599" s="123" t="s">
        <v>6588</v>
      </c>
      <c r="AG6599" s="96" t="s">
        <v>6589</v>
      </c>
      <c r="AH6599" s="96" t="s">
        <v>6588</v>
      </c>
      <c r="AI6599" s="97">
        <v>167608</v>
      </c>
      <c r="AJ6599" s="114">
        <v>26.4952392578125</v>
      </c>
      <c r="AK6599" s="114">
        <v>97.533287048339801</v>
      </c>
      <c r="AM6599" s="104"/>
      <c r="AN6599" s="104"/>
      <c r="AO6599" s="104"/>
      <c r="AP6599" s="104"/>
    </row>
    <row r="6600" spans="32:42" ht="18">
      <c r="AF6600" s="123" t="s">
        <v>6590</v>
      </c>
      <c r="AG6600" s="96" t="s">
        <v>6591</v>
      </c>
      <c r="AH6600" s="96" t="s">
        <v>8557</v>
      </c>
      <c r="AI6600" s="97">
        <v>167630</v>
      </c>
      <c r="AJ6600" s="114"/>
      <c r="AK6600" s="114"/>
      <c r="AM6600" s="104"/>
      <c r="AN6600" s="104"/>
      <c r="AO6600" s="104"/>
      <c r="AP6600" s="104"/>
    </row>
    <row r="6601" spans="32:42" ht="18">
      <c r="AF6601" s="123" t="s">
        <v>6590</v>
      </c>
      <c r="AG6601" s="96" t="s">
        <v>6591</v>
      </c>
      <c r="AH6601" s="96" t="s">
        <v>8558</v>
      </c>
      <c r="AI6601" s="97">
        <v>167635</v>
      </c>
      <c r="AJ6601" s="114"/>
      <c r="AK6601" s="114"/>
      <c r="AM6601" s="104"/>
      <c r="AN6601" s="104"/>
      <c r="AO6601" s="104"/>
      <c r="AP6601" s="104"/>
    </row>
    <row r="6602" spans="32:42" ht="18">
      <c r="AF6602" s="123" t="s">
        <v>6590</v>
      </c>
      <c r="AG6602" s="96" t="s">
        <v>6591</v>
      </c>
      <c r="AH6602" s="96" t="s">
        <v>8559</v>
      </c>
      <c r="AI6602" s="97">
        <v>167636</v>
      </c>
      <c r="AJ6602" s="114"/>
      <c r="AK6602" s="114"/>
      <c r="AM6602" s="104"/>
      <c r="AN6602" s="104"/>
      <c r="AO6602" s="104"/>
      <c r="AP6602" s="104"/>
    </row>
    <row r="6603" spans="32:42" ht="18">
      <c r="AF6603" s="123" t="s">
        <v>6590</v>
      </c>
      <c r="AG6603" s="96" t="s">
        <v>6591</v>
      </c>
      <c r="AH6603" s="96" t="s">
        <v>8560</v>
      </c>
      <c r="AI6603" s="97">
        <v>167634</v>
      </c>
      <c r="AJ6603" s="114"/>
      <c r="AK6603" s="114"/>
      <c r="AM6603" s="104"/>
      <c r="AN6603" s="104"/>
      <c r="AO6603" s="104"/>
      <c r="AP6603" s="104"/>
    </row>
    <row r="6604" spans="32:42" ht="18">
      <c r="AF6604" s="123" t="s">
        <v>6590</v>
      </c>
      <c r="AG6604" s="96" t="s">
        <v>6591</v>
      </c>
      <c r="AH6604" s="96" t="s">
        <v>8561</v>
      </c>
      <c r="AI6604" s="97">
        <v>167633</v>
      </c>
      <c r="AJ6604" s="114"/>
      <c r="AK6604" s="114"/>
      <c r="AM6604" s="104"/>
      <c r="AN6604" s="104"/>
      <c r="AO6604" s="104"/>
      <c r="AP6604" s="104"/>
    </row>
    <row r="6605" spans="32:42" ht="18">
      <c r="AF6605" s="123" t="s">
        <v>6590</v>
      </c>
      <c r="AG6605" s="96" t="s">
        <v>6591</v>
      </c>
      <c r="AH6605" s="96" t="s">
        <v>8562</v>
      </c>
      <c r="AI6605" s="97">
        <v>167632</v>
      </c>
      <c r="AJ6605" s="114"/>
      <c r="AK6605" s="114"/>
      <c r="AM6605" s="104"/>
      <c r="AN6605" s="104"/>
      <c r="AO6605" s="104"/>
      <c r="AP6605" s="104"/>
    </row>
    <row r="6606" spans="32:42" ht="18">
      <c r="AF6606" s="123" t="s">
        <v>6590</v>
      </c>
      <c r="AG6606" s="96" t="s">
        <v>6591</v>
      </c>
      <c r="AH6606" s="96" t="s">
        <v>8563</v>
      </c>
      <c r="AI6606" s="97">
        <v>167631</v>
      </c>
      <c r="AJ6606" s="114"/>
      <c r="AK6606" s="114"/>
      <c r="AM6606" s="104"/>
      <c r="AN6606" s="104"/>
      <c r="AO6606" s="104"/>
      <c r="AP6606" s="104"/>
    </row>
    <row r="6607" spans="32:42" ht="18">
      <c r="AF6607" s="123" t="s">
        <v>6590</v>
      </c>
      <c r="AG6607" s="96" t="s">
        <v>6591</v>
      </c>
      <c r="AH6607" s="96" t="s">
        <v>8564</v>
      </c>
      <c r="AI6607" s="97">
        <v>167628</v>
      </c>
      <c r="AJ6607" s="114"/>
      <c r="AK6607" s="114"/>
      <c r="AM6607" s="104"/>
      <c r="AN6607" s="104"/>
      <c r="AO6607" s="104"/>
      <c r="AP6607" s="104"/>
    </row>
    <row r="6608" spans="32:42" ht="18">
      <c r="AF6608" s="123" t="s">
        <v>6590</v>
      </c>
      <c r="AG6608" s="96" t="s">
        <v>6591</v>
      </c>
      <c r="AH6608" s="96" t="s">
        <v>8565</v>
      </c>
      <c r="AI6608" s="97">
        <v>167627</v>
      </c>
      <c r="AJ6608" s="114"/>
      <c r="AK6608" s="114"/>
      <c r="AM6608" s="104"/>
      <c r="AN6608" s="104"/>
      <c r="AO6608" s="104"/>
      <c r="AP6608" s="104"/>
    </row>
    <row r="6609" spans="32:42" ht="18">
      <c r="AF6609" s="123" t="s">
        <v>6590</v>
      </c>
      <c r="AG6609" s="96" t="s">
        <v>6591</v>
      </c>
      <c r="AH6609" s="96" t="s">
        <v>8566</v>
      </c>
      <c r="AI6609" s="97">
        <v>167626</v>
      </c>
      <c r="AJ6609" s="114"/>
      <c r="AK6609" s="114"/>
      <c r="AM6609" s="104"/>
      <c r="AN6609" s="104"/>
      <c r="AO6609" s="104"/>
      <c r="AP6609" s="104"/>
    </row>
    <row r="6610" spans="32:42" ht="18">
      <c r="AF6610" s="123" t="s">
        <v>6590</v>
      </c>
      <c r="AG6610" s="96" t="s">
        <v>6591</v>
      </c>
      <c r="AH6610" s="96" t="s">
        <v>8567</v>
      </c>
      <c r="AI6610" s="97">
        <v>167625</v>
      </c>
      <c r="AJ6610" s="114"/>
      <c r="AK6610" s="114"/>
      <c r="AM6610" s="104"/>
      <c r="AN6610" s="104"/>
      <c r="AO6610" s="104"/>
      <c r="AP6610" s="104"/>
    </row>
    <row r="6611" spans="32:42" ht="18">
      <c r="AF6611" s="123" t="s">
        <v>6590</v>
      </c>
      <c r="AG6611" s="96" t="s">
        <v>6591</v>
      </c>
      <c r="AH6611" s="96" t="s">
        <v>8568</v>
      </c>
      <c r="AI6611" s="97">
        <v>167624</v>
      </c>
      <c r="AJ6611" s="114"/>
      <c r="AK6611" s="114"/>
      <c r="AM6611" s="104"/>
      <c r="AN6611" s="104"/>
      <c r="AO6611" s="104"/>
      <c r="AP6611" s="104"/>
    </row>
    <row r="6612" spans="32:42" ht="18">
      <c r="AF6612" s="123" t="s">
        <v>6590</v>
      </c>
      <c r="AG6612" s="96" t="s">
        <v>6591</v>
      </c>
      <c r="AH6612" s="96" t="s">
        <v>8569</v>
      </c>
      <c r="AI6612" s="97">
        <v>167637</v>
      </c>
      <c r="AJ6612" s="114"/>
      <c r="AK6612" s="114"/>
      <c r="AM6612" s="104"/>
      <c r="AN6612" s="104"/>
      <c r="AO6612" s="104"/>
      <c r="AP6612" s="104"/>
    </row>
    <row r="6613" spans="32:42" ht="18">
      <c r="AF6613" s="123" t="s">
        <v>6590</v>
      </c>
      <c r="AG6613" s="96" t="s">
        <v>6591</v>
      </c>
      <c r="AH6613" s="96" t="s">
        <v>8570</v>
      </c>
      <c r="AI6613" s="97">
        <v>167623</v>
      </c>
      <c r="AJ6613" s="114"/>
      <c r="AK6613" s="114"/>
      <c r="AM6613" s="104"/>
      <c r="AN6613" s="104"/>
      <c r="AO6613" s="104"/>
      <c r="AP6613" s="104"/>
    </row>
    <row r="6614" spans="32:42" ht="18">
      <c r="AF6614" s="123" t="s">
        <v>6590</v>
      </c>
      <c r="AG6614" s="96" t="s">
        <v>6591</v>
      </c>
      <c r="AH6614" s="96" t="s">
        <v>6590</v>
      </c>
      <c r="AI6614" s="97">
        <v>167622</v>
      </c>
      <c r="AJ6614" s="114"/>
      <c r="AK6614" s="114"/>
      <c r="AM6614" s="104"/>
      <c r="AN6614" s="104"/>
      <c r="AO6614" s="104"/>
      <c r="AP6614" s="104"/>
    </row>
    <row r="6615" spans="32:42" ht="18">
      <c r="AF6615" s="123" t="s">
        <v>6590</v>
      </c>
      <c r="AG6615" s="96" t="s">
        <v>6591</v>
      </c>
      <c r="AH6615" s="96" t="s">
        <v>8571</v>
      </c>
      <c r="AI6615" s="97">
        <v>167629</v>
      </c>
      <c r="AJ6615" s="114"/>
      <c r="AK6615" s="114"/>
      <c r="AM6615" s="104"/>
      <c r="AN6615" s="104"/>
      <c r="AO6615" s="104"/>
      <c r="AP6615" s="104"/>
    </row>
    <row r="6616" spans="32:42" ht="18">
      <c r="AF6616" s="123" t="s">
        <v>6592</v>
      </c>
      <c r="AG6616" s="96" t="s">
        <v>6593</v>
      </c>
      <c r="AH6616" s="96" t="s">
        <v>8572</v>
      </c>
      <c r="AI6616" s="97">
        <v>167640</v>
      </c>
      <c r="AJ6616" s="114"/>
      <c r="AK6616" s="114"/>
      <c r="AM6616" s="104"/>
      <c r="AN6616" s="104"/>
      <c r="AO6616" s="104"/>
      <c r="AP6616" s="104"/>
    </row>
    <row r="6617" spans="32:42" ht="18">
      <c r="AF6617" s="123" t="s">
        <v>6592</v>
      </c>
      <c r="AG6617" s="96" t="s">
        <v>6593</v>
      </c>
      <c r="AH6617" s="96" t="s">
        <v>8573</v>
      </c>
      <c r="AI6617" s="97">
        <v>167641</v>
      </c>
      <c r="AJ6617" s="114"/>
      <c r="AK6617" s="114"/>
      <c r="AM6617" s="104"/>
      <c r="AN6617" s="104"/>
      <c r="AO6617" s="104"/>
      <c r="AP6617" s="104"/>
    </row>
    <row r="6618" spans="32:42" ht="18">
      <c r="AF6618" s="123" t="s">
        <v>6592</v>
      </c>
      <c r="AG6618" s="96" t="s">
        <v>6593</v>
      </c>
      <c r="AH6618" s="96" t="s">
        <v>8574</v>
      </c>
      <c r="AI6618" s="97">
        <v>167639</v>
      </c>
      <c r="AJ6618" s="114"/>
      <c r="AK6618" s="114"/>
      <c r="AM6618" s="104"/>
      <c r="AN6618" s="104"/>
      <c r="AO6618" s="104"/>
      <c r="AP6618" s="104"/>
    </row>
    <row r="6619" spans="32:42" ht="18">
      <c r="AF6619" s="123" t="s">
        <v>6592</v>
      </c>
      <c r="AG6619" s="96" t="s">
        <v>6593</v>
      </c>
      <c r="AH6619" s="96" t="s">
        <v>6592</v>
      </c>
      <c r="AI6619" s="97">
        <v>167638</v>
      </c>
      <c r="AJ6619" s="114"/>
      <c r="AK6619" s="114"/>
      <c r="AM6619" s="104"/>
      <c r="AN6619" s="104"/>
      <c r="AO6619" s="104"/>
      <c r="AP6619" s="104"/>
    </row>
    <row r="6620" spans="32:42" ht="18">
      <c r="AF6620" s="123" t="s">
        <v>6594</v>
      </c>
      <c r="AG6620" s="96" t="s">
        <v>6595</v>
      </c>
      <c r="AH6620" s="96" t="s">
        <v>8575</v>
      </c>
      <c r="AI6620" s="97">
        <v>167649</v>
      </c>
      <c r="AJ6620" s="114"/>
      <c r="AK6620" s="114"/>
      <c r="AM6620" s="104"/>
      <c r="AN6620" s="104"/>
      <c r="AO6620" s="104"/>
      <c r="AP6620" s="104"/>
    </row>
    <row r="6621" spans="32:42" ht="18">
      <c r="AF6621" s="123" t="s">
        <v>6594</v>
      </c>
      <c r="AG6621" s="96" t="s">
        <v>6595</v>
      </c>
      <c r="AH6621" s="96" t="s">
        <v>8576</v>
      </c>
      <c r="AI6621" s="97">
        <v>167643</v>
      </c>
      <c r="AJ6621" s="114"/>
      <c r="AK6621" s="114"/>
      <c r="AM6621" s="104"/>
      <c r="AN6621" s="104"/>
      <c r="AO6621" s="104"/>
      <c r="AP6621" s="104"/>
    </row>
    <row r="6622" spans="32:42" ht="18">
      <c r="AF6622" s="123" t="s">
        <v>6594</v>
      </c>
      <c r="AG6622" s="96" t="s">
        <v>6595</v>
      </c>
      <c r="AH6622" s="96" t="s">
        <v>8577</v>
      </c>
      <c r="AI6622" s="97">
        <v>167644</v>
      </c>
      <c r="AJ6622" s="114"/>
      <c r="AK6622" s="114"/>
      <c r="AM6622" s="104"/>
      <c r="AN6622" s="104"/>
      <c r="AO6622" s="104"/>
      <c r="AP6622" s="104"/>
    </row>
    <row r="6623" spans="32:42" ht="18">
      <c r="AF6623" s="123" t="s">
        <v>6594</v>
      </c>
      <c r="AG6623" s="96" t="s">
        <v>6595</v>
      </c>
      <c r="AH6623" s="96" t="s">
        <v>8578</v>
      </c>
      <c r="AI6623" s="97">
        <v>167645</v>
      </c>
      <c r="AJ6623" s="114"/>
      <c r="AK6623" s="114"/>
      <c r="AM6623" s="104"/>
      <c r="AN6623" s="104"/>
      <c r="AO6623" s="104"/>
      <c r="AP6623" s="104"/>
    </row>
    <row r="6624" spans="32:42" ht="18">
      <c r="AF6624" s="123" t="s">
        <v>6594</v>
      </c>
      <c r="AG6624" s="96" t="s">
        <v>6595</v>
      </c>
      <c r="AH6624" s="96" t="s">
        <v>8579</v>
      </c>
      <c r="AI6624" s="97">
        <v>167646</v>
      </c>
      <c r="AJ6624" s="114"/>
      <c r="AK6624" s="114"/>
      <c r="AM6624" s="104"/>
      <c r="AN6624" s="104"/>
      <c r="AO6624" s="104"/>
      <c r="AP6624" s="104"/>
    </row>
    <row r="6625" spans="32:42" ht="18">
      <c r="AF6625" s="123" t="s">
        <v>6594</v>
      </c>
      <c r="AG6625" s="96" t="s">
        <v>6595</v>
      </c>
      <c r="AH6625" s="96" t="s">
        <v>8580</v>
      </c>
      <c r="AI6625" s="97">
        <v>167647</v>
      </c>
      <c r="AJ6625" s="114"/>
      <c r="AK6625" s="114"/>
      <c r="AM6625" s="104"/>
      <c r="AN6625" s="104"/>
      <c r="AO6625" s="104"/>
      <c r="AP6625" s="104"/>
    </row>
    <row r="6626" spans="32:42" ht="18">
      <c r="AF6626" s="123" t="s">
        <v>6594</v>
      </c>
      <c r="AG6626" s="96" t="s">
        <v>6595</v>
      </c>
      <c r="AH6626" s="96" t="s">
        <v>8581</v>
      </c>
      <c r="AI6626" s="97">
        <v>167648</v>
      </c>
      <c r="AJ6626" s="114"/>
      <c r="AK6626" s="114"/>
      <c r="AM6626" s="104"/>
      <c r="AN6626" s="104"/>
      <c r="AO6626" s="104"/>
      <c r="AP6626" s="104"/>
    </row>
    <row r="6627" spans="32:42" ht="18">
      <c r="AF6627" s="123" t="s">
        <v>6594</v>
      </c>
      <c r="AG6627" s="96" t="s">
        <v>6595</v>
      </c>
      <c r="AH6627" s="96" t="s">
        <v>6594</v>
      </c>
      <c r="AI6627" s="97">
        <v>167642</v>
      </c>
      <c r="AJ6627" s="114"/>
      <c r="AK6627" s="114"/>
      <c r="AM6627" s="104"/>
      <c r="AN6627" s="104"/>
      <c r="AO6627" s="104"/>
      <c r="AP6627" s="104"/>
    </row>
    <row r="6628" spans="32:42" ht="18">
      <c r="AF6628" s="123" t="s">
        <v>6596</v>
      </c>
      <c r="AG6628" s="96" t="s">
        <v>6597</v>
      </c>
      <c r="AH6628" s="96" t="s">
        <v>8582</v>
      </c>
      <c r="AI6628" s="97">
        <v>167655</v>
      </c>
      <c r="AJ6628" s="114"/>
      <c r="AK6628" s="114"/>
      <c r="AM6628" s="104"/>
      <c r="AN6628" s="104"/>
      <c r="AO6628" s="104"/>
      <c r="AP6628" s="104"/>
    </row>
    <row r="6629" spans="32:42" ht="18">
      <c r="AF6629" s="123" t="s">
        <v>6596</v>
      </c>
      <c r="AG6629" s="96" t="s">
        <v>6597</v>
      </c>
      <c r="AH6629" s="96" t="s">
        <v>8583</v>
      </c>
      <c r="AI6629" s="97">
        <v>167657</v>
      </c>
      <c r="AJ6629" s="114"/>
      <c r="AK6629" s="114"/>
      <c r="AM6629" s="104"/>
      <c r="AN6629" s="104"/>
      <c r="AO6629" s="104"/>
      <c r="AP6629" s="104"/>
    </row>
    <row r="6630" spans="32:42" ht="18">
      <c r="AF6630" s="123" t="s">
        <v>6596</v>
      </c>
      <c r="AG6630" s="96" t="s">
        <v>6597</v>
      </c>
      <c r="AH6630" s="96" t="s">
        <v>8584</v>
      </c>
      <c r="AI6630" s="97">
        <v>167658</v>
      </c>
      <c r="AJ6630" s="114"/>
      <c r="AK6630" s="114"/>
      <c r="AM6630" s="104"/>
      <c r="AN6630" s="104"/>
      <c r="AO6630" s="104"/>
      <c r="AP6630" s="104"/>
    </row>
    <row r="6631" spans="32:42" ht="18">
      <c r="AF6631" s="123" t="s">
        <v>6596</v>
      </c>
      <c r="AG6631" s="96" t="s">
        <v>6597</v>
      </c>
      <c r="AH6631" s="96" t="s">
        <v>8585</v>
      </c>
      <c r="AI6631" s="97">
        <v>167656</v>
      </c>
      <c r="AJ6631" s="114"/>
      <c r="AK6631" s="114"/>
      <c r="AM6631" s="104"/>
      <c r="AN6631" s="104"/>
      <c r="AO6631" s="104"/>
      <c r="AP6631" s="104"/>
    </row>
    <row r="6632" spans="32:42" ht="18">
      <c r="AF6632" s="123" t="s">
        <v>6596</v>
      </c>
      <c r="AG6632" s="96" t="s">
        <v>6597</v>
      </c>
      <c r="AH6632" s="96" t="s">
        <v>8586</v>
      </c>
      <c r="AI6632" s="97">
        <v>167653</v>
      </c>
      <c r="AJ6632" s="114"/>
      <c r="AK6632" s="114"/>
      <c r="AM6632" s="104"/>
      <c r="AN6632" s="104"/>
      <c r="AO6632" s="104"/>
      <c r="AP6632" s="104"/>
    </row>
    <row r="6633" spans="32:42" ht="18">
      <c r="AF6633" s="123" t="s">
        <v>6596</v>
      </c>
      <c r="AG6633" s="96" t="s">
        <v>6597</v>
      </c>
      <c r="AH6633" s="96" t="s">
        <v>8587</v>
      </c>
      <c r="AI6633" s="97">
        <v>167652</v>
      </c>
      <c r="AJ6633" s="114"/>
      <c r="AK6633" s="114"/>
      <c r="AM6633" s="104"/>
      <c r="AN6633" s="104"/>
      <c r="AO6633" s="104"/>
      <c r="AP6633" s="104"/>
    </row>
    <row r="6634" spans="32:42" ht="18">
      <c r="AF6634" s="123" t="s">
        <v>6596</v>
      </c>
      <c r="AG6634" s="96" t="s">
        <v>6597</v>
      </c>
      <c r="AH6634" s="96" t="s">
        <v>6596</v>
      </c>
      <c r="AI6634" s="97">
        <v>167650</v>
      </c>
      <c r="AJ6634" s="114"/>
      <c r="AK6634" s="114"/>
      <c r="AM6634" s="104"/>
      <c r="AN6634" s="104"/>
      <c r="AO6634" s="104"/>
      <c r="AP6634" s="104"/>
    </row>
    <row r="6635" spans="32:42" ht="18">
      <c r="AF6635" s="123" t="s">
        <v>6596</v>
      </c>
      <c r="AG6635" s="96" t="s">
        <v>6597</v>
      </c>
      <c r="AH6635" s="96" t="s">
        <v>8588</v>
      </c>
      <c r="AI6635" s="97">
        <v>167654</v>
      </c>
      <c r="AJ6635" s="114"/>
      <c r="AK6635" s="114"/>
      <c r="AM6635" s="104"/>
      <c r="AN6635" s="104"/>
      <c r="AO6635" s="104"/>
      <c r="AP6635" s="104"/>
    </row>
    <row r="6636" spans="32:42" ht="18">
      <c r="AF6636" s="123" t="s">
        <v>6596</v>
      </c>
      <c r="AG6636" s="96" t="s">
        <v>6597</v>
      </c>
      <c r="AH6636" s="96" t="s">
        <v>8589</v>
      </c>
      <c r="AI6636" s="97">
        <v>167651</v>
      </c>
      <c r="AJ6636" s="114"/>
      <c r="AK6636" s="114"/>
      <c r="AM6636" s="104"/>
      <c r="AN6636" s="104"/>
      <c r="AO6636" s="104"/>
      <c r="AP6636" s="104"/>
    </row>
    <row r="6637" spans="32:42" ht="18">
      <c r="AF6637" s="123" t="s">
        <v>6598</v>
      </c>
      <c r="AG6637" s="96" t="s">
        <v>6599</v>
      </c>
      <c r="AH6637" s="96" t="s">
        <v>8590</v>
      </c>
      <c r="AI6637" s="97">
        <v>167661</v>
      </c>
      <c r="AJ6637" s="114"/>
      <c r="AK6637" s="114"/>
      <c r="AM6637" s="104"/>
      <c r="AN6637" s="104"/>
      <c r="AO6637" s="104"/>
      <c r="AP6637" s="104"/>
    </row>
    <row r="6638" spans="32:42" ht="18">
      <c r="AF6638" s="123" t="s">
        <v>6598</v>
      </c>
      <c r="AG6638" s="96" t="s">
        <v>6599</v>
      </c>
      <c r="AH6638" s="96" t="s">
        <v>8591</v>
      </c>
      <c r="AI6638" s="97">
        <v>217043</v>
      </c>
      <c r="AJ6638" s="114"/>
      <c r="AK6638" s="114"/>
      <c r="AM6638" s="104"/>
      <c r="AN6638" s="104"/>
      <c r="AO6638" s="104"/>
      <c r="AP6638" s="104"/>
    </row>
    <row r="6639" spans="32:42" ht="18">
      <c r="AF6639" s="123" t="s">
        <v>6598</v>
      </c>
      <c r="AG6639" s="96" t="s">
        <v>6599</v>
      </c>
      <c r="AH6639" s="96" t="s">
        <v>8592</v>
      </c>
      <c r="AI6639" s="97">
        <v>217042</v>
      </c>
      <c r="AJ6639" s="114">
        <v>26.7192707061768</v>
      </c>
      <c r="AK6639" s="114">
        <v>97.598258972167997</v>
      </c>
      <c r="AM6639" s="104"/>
      <c r="AN6639" s="104"/>
      <c r="AO6639" s="104"/>
      <c r="AP6639" s="104"/>
    </row>
    <row r="6640" spans="32:42" ht="18">
      <c r="AF6640" s="123" t="s">
        <v>6598</v>
      </c>
      <c r="AG6640" s="96" t="s">
        <v>6599</v>
      </c>
      <c r="AH6640" s="96" t="s">
        <v>8593</v>
      </c>
      <c r="AI6640" s="97">
        <v>167664</v>
      </c>
      <c r="AJ6640" s="114"/>
      <c r="AK6640" s="114"/>
      <c r="AM6640" s="104"/>
      <c r="AN6640" s="104"/>
      <c r="AO6640" s="104"/>
      <c r="AP6640" s="104"/>
    </row>
    <row r="6641" spans="32:42" ht="18">
      <c r="AF6641" s="123" t="s">
        <v>6598</v>
      </c>
      <c r="AG6641" s="96" t="s">
        <v>6599</v>
      </c>
      <c r="AH6641" s="96" t="s">
        <v>8594</v>
      </c>
      <c r="AI6641" s="97">
        <v>167662</v>
      </c>
      <c r="AJ6641" s="114"/>
      <c r="AK6641" s="114"/>
      <c r="AM6641" s="104"/>
      <c r="AN6641" s="104"/>
      <c r="AO6641" s="104"/>
      <c r="AP6641" s="104"/>
    </row>
    <row r="6642" spans="32:42" ht="18">
      <c r="AF6642" s="123" t="s">
        <v>6598</v>
      </c>
      <c r="AG6642" s="96" t="s">
        <v>6599</v>
      </c>
      <c r="AH6642" s="96" t="s">
        <v>8595</v>
      </c>
      <c r="AI6642" s="97">
        <v>167660</v>
      </c>
      <c r="AJ6642" s="114"/>
      <c r="AK6642" s="114"/>
      <c r="AM6642" s="104"/>
      <c r="AN6642" s="104"/>
      <c r="AO6642" s="104"/>
      <c r="AP6642" s="104"/>
    </row>
    <row r="6643" spans="32:42" ht="18">
      <c r="AF6643" s="123" t="s">
        <v>6598</v>
      </c>
      <c r="AG6643" s="96" t="s">
        <v>6599</v>
      </c>
      <c r="AH6643" s="96" t="s">
        <v>6598</v>
      </c>
      <c r="AI6643" s="97">
        <v>167659</v>
      </c>
      <c r="AJ6643" s="114">
        <v>26.729829788208001</v>
      </c>
      <c r="AK6643" s="114">
        <v>97.639289855957003</v>
      </c>
      <c r="AM6643" s="104"/>
      <c r="AN6643" s="104"/>
      <c r="AO6643" s="104"/>
      <c r="AP6643" s="104"/>
    </row>
    <row r="6644" spans="32:42" ht="18">
      <c r="AF6644" s="123" t="s">
        <v>6598</v>
      </c>
      <c r="AG6644" s="96" t="s">
        <v>6599</v>
      </c>
      <c r="AH6644" s="96" t="s">
        <v>8596</v>
      </c>
      <c r="AI6644" s="97">
        <v>167663</v>
      </c>
      <c r="AJ6644" s="114"/>
      <c r="AK6644" s="114"/>
      <c r="AM6644" s="104"/>
      <c r="AN6644" s="104"/>
      <c r="AO6644" s="104"/>
      <c r="AP6644" s="104"/>
    </row>
    <row r="6645" spans="32:42" ht="18">
      <c r="AF6645" s="123" t="s">
        <v>6600</v>
      </c>
      <c r="AG6645" s="96" t="s">
        <v>6601</v>
      </c>
      <c r="AH6645" s="96" t="s">
        <v>8597</v>
      </c>
      <c r="AI6645" s="97">
        <v>167670</v>
      </c>
      <c r="AJ6645" s="114"/>
      <c r="AK6645" s="114"/>
      <c r="AM6645" s="104"/>
      <c r="AN6645" s="104"/>
      <c r="AO6645" s="104"/>
      <c r="AP6645" s="104"/>
    </row>
    <row r="6646" spans="32:42" ht="18">
      <c r="AF6646" s="123" t="s">
        <v>6600</v>
      </c>
      <c r="AG6646" s="96" t="s">
        <v>6601</v>
      </c>
      <c r="AH6646" s="96" t="s">
        <v>8598</v>
      </c>
      <c r="AI6646" s="97">
        <v>167673</v>
      </c>
      <c r="AJ6646" s="114"/>
      <c r="AK6646" s="114"/>
      <c r="AM6646" s="104"/>
      <c r="AN6646" s="104"/>
      <c r="AO6646" s="104"/>
      <c r="AP6646" s="104"/>
    </row>
    <row r="6647" spans="32:42" ht="18">
      <c r="AF6647" s="123" t="s">
        <v>6600</v>
      </c>
      <c r="AG6647" s="96" t="s">
        <v>6601</v>
      </c>
      <c r="AH6647" s="96" t="s">
        <v>8599</v>
      </c>
      <c r="AI6647" s="97">
        <v>167674</v>
      </c>
      <c r="AJ6647" s="114"/>
      <c r="AK6647" s="114"/>
      <c r="AM6647" s="104"/>
      <c r="AN6647" s="104"/>
      <c r="AO6647" s="104"/>
      <c r="AP6647" s="104"/>
    </row>
    <row r="6648" spans="32:42" ht="18">
      <c r="AF6648" s="123" t="s">
        <v>6600</v>
      </c>
      <c r="AG6648" s="96" t="s">
        <v>6601</v>
      </c>
      <c r="AH6648" s="96" t="s">
        <v>8600</v>
      </c>
      <c r="AI6648" s="97">
        <v>167671</v>
      </c>
      <c r="AJ6648" s="114"/>
      <c r="AK6648" s="114"/>
      <c r="AM6648" s="104"/>
      <c r="AN6648" s="104"/>
      <c r="AO6648" s="104"/>
      <c r="AP6648" s="104"/>
    </row>
    <row r="6649" spans="32:42" ht="18">
      <c r="AF6649" s="123" t="s">
        <v>6600</v>
      </c>
      <c r="AG6649" s="96" t="s">
        <v>6601</v>
      </c>
      <c r="AH6649" s="96" t="s">
        <v>8601</v>
      </c>
      <c r="AI6649" s="97">
        <v>167668</v>
      </c>
      <c r="AJ6649" s="114"/>
      <c r="AK6649" s="114"/>
      <c r="AM6649" s="104"/>
      <c r="AN6649" s="104"/>
      <c r="AO6649" s="104"/>
      <c r="AP6649" s="104"/>
    </row>
    <row r="6650" spans="32:42" ht="18">
      <c r="AF6650" s="123" t="s">
        <v>6600</v>
      </c>
      <c r="AG6650" s="96" t="s">
        <v>6601</v>
      </c>
      <c r="AH6650" s="96" t="s">
        <v>8602</v>
      </c>
      <c r="AI6650" s="97">
        <v>167667</v>
      </c>
      <c r="AJ6650" s="114"/>
      <c r="AK6650" s="114"/>
      <c r="AM6650" s="104"/>
      <c r="AN6650" s="104"/>
      <c r="AO6650" s="104"/>
      <c r="AP6650" s="104"/>
    </row>
    <row r="6651" spans="32:42" ht="18">
      <c r="AF6651" s="123" t="s">
        <v>6600</v>
      </c>
      <c r="AG6651" s="96" t="s">
        <v>6601</v>
      </c>
      <c r="AH6651" s="96" t="s">
        <v>6800</v>
      </c>
      <c r="AI6651" s="97">
        <v>167666</v>
      </c>
      <c r="AJ6651" s="114"/>
      <c r="AK6651" s="114"/>
      <c r="AM6651" s="104"/>
      <c r="AN6651" s="104"/>
      <c r="AO6651" s="104"/>
      <c r="AP6651" s="104"/>
    </row>
    <row r="6652" spans="32:42" ht="18">
      <c r="AF6652" s="123" t="s">
        <v>6600</v>
      </c>
      <c r="AG6652" s="96" t="s">
        <v>6601</v>
      </c>
      <c r="AH6652" s="96" t="s">
        <v>6600</v>
      </c>
      <c r="AI6652" s="97">
        <v>167665</v>
      </c>
      <c r="AJ6652" s="114">
        <v>26.654769897460898</v>
      </c>
      <c r="AK6652" s="114">
        <v>97.587959289550795</v>
      </c>
      <c r="AM6652" s="104"/>
      <c r="AN6652" s="104"/>
      <c r="AO6652" s="104"/>
      <c r="AP6652" s="104"/>
    </row>
    <row r="6653" spans="32:42" ht="18">
      <c r="AF6653" s="123" t="s">
        <v>6600</v>
      </c>
      <c r="AG6653" s="96" t="s">
        <v>6601</v>
      </c>
      <c r="AH6653" s="96" t="s">
        <v>8603</v>
      </c>
      <c r="AI6653" s="97">
        <v>167669</v>
      </c>
      <c r="AJ6653" s="114"/>
      <c r="AK6653" s="114"/>
      <c r="AM6653" s="104"/>
      <c r="AN6653" s="104"/>
      <c r="AO6653" s="104"/>
      <c r="AP6653" s="104"/>
    </row>
    <row r="6654" spans="32:42" ht="18">
      <c r="AF6654" s="123" t="s">
        <v>6600</v>
      </c>
      <c r="AG6654" s="96" t="s">
        <v>6601</v>
      </c>
      <c r="AH6654" s="96" t="s">
        <v>8604</v>
      </c>
      <c r="AI6654" s="97">
        <v>167672</v>
      </c>
      <c r="AJ6654" s="114"/>
      <c r="AK6654" s="114"/>
      <c r="AM6654" s="104"/>
      <c r="AN6654" s="104"/>
      <c r="AO6654" s="104"/>
      <c r="AP6654" s="104"/>
    </row>
    <row r="6655" spans="32:42" ht="18">
      <c r="AF6655" s="123" t="s">
        <v>6602</v>
      </c>
      <c r="AG6655" s="96" t="s">
        <v>6603</v>
      </c>
      <c r="AH6655" s="96" t="s">
        <v>8605</v>
      </c>
      <c r="AI6655" s="97">
        <v>167679</v>
      </c>
      <c r="AJ6655" s="114"/>
      <c r="AK6655" s="114"/>
      <c r="AM6655" s="104"/>
      <c r="AN6655" s="104"/>
      <c r="AO6655" s="104"/>
      <c r="AP6655" s="104"/>
    </row>
    <row r="6656" spans="32:42" ht="18">
      <c r="AF6656" s="123" t="s">
        <v>6602</v>
      </c>
      <c r="AG6656" s="96" t="s">
        <v>6603</v>
      </c>
      <c r="AH6656" s="96" t="s">
        <v>8589</v>
      </c>
      <c r="AI6656" s="97">
        <v>217045</v>
      </c>
      <c r="AJ6656" s="114"/>
      <c r="AK6656" s="114"/>
      <c r="AM6656" s="104"/>
      <c r="AN6656" s="104"/>
      <c r="AO6656" s="104"/>
      <c r="AP6656" s="104"/>
    </row>
    <row r="6657" spans="32:42" ht="18">
      <c r="AF6657" s="123" t="s">
        <v>6602</v>
      </c>
      <c r="AG6657" s="96" t="s">
        <v>6603</v>
      </c>
      <c r="AH6657" s="96" t="s">
        <v>8606</v>
      </c>
      <c r="AI6657" s="97">
        <v>217044</v>
      </c>
      <c r="AJ6657" s="114"/>
      <c r="AK6657" s="114"/>
      <c r="AM6657" s="104"/>
      <c r="AN6657" s="104"/>
      <c r="AO6657" s="104"/>
      <c r="AP6657" s="104"/>
    </row>
    <row r="6658" spans="32:42" ht="18">
      <c r="AF6658" s="123" t="s">
        <v>6602</v>
      </c>
      <c r="AG6658" s="96" t="s">
        <v>6603</v>
      </c>
      <c r="AH6658" s="96" t="s">
        <v>8607</v>
      </c>
      <c r="AI6658" s="97">
        <v>167684</v>
      </c>
      <c r="AJ6658" s="114"/>
      <c r="AK6658" s="114"/>
      <c r="AM6658" s="104"/>
      <c r="AN6658" s="104"/>
      <c r="AO6658" s="104"/>
      <c r="AP6658" s="104"/>
    </row>
    <row r="6659" spans="32:42" ht="18">
      <c r="AF6659" s="123" t="s">
        <v>6602</v>
      </c>
      <c r="AG6659" s="96" t="s">
        <v>6603</v>
      </c>
      <c r="AH6659" s="96" t="s">
        <v>8608</v>
      </c>
      <c r="AI6659" s="97">
        <v>167683</v>
      </c>
      <c r="AJ6659" s="114"/>
      <c r="AK6659" s="114"/>
      <c r="AM6659" s="104"/>
      <c r="AN6659" s="104"/>
      <c r="AO6659" s="104"/>
      <c r="AP6659" s="104"/>
    </row>
    <row r="6660" spans="32:42" ht="18">
      <c r="AF6660" s="123" t="s">
        <v>6602</v>
      </c>
      <c r="AG6660" s="96" t="s">
        <v>6603</v>
      </c>
      <c r="AH6660" s="96" t="s">
        <v>8609</v>
      </c>
      <c r="AI6660" s="97">
        <v>167682</v>
      </c>
      <c r="AJ6660" s="114"/>
      <c r="AK6660" s="114"/>
      <c r="AM6660" s="104"/>
      <c r="AN6660" s="104"/>
      <c r="AO6660" s="104"/>
      <c r="AP6660" s="104"/>
    </row>
    <row r="6661" spans="32:42" ht="18">
      <c r="AF6661" s="123" t="s">
        <v>6602</v>
      </c>
      <c r="AG6661" s="96" t="s">
        <v>6603</v>
      </c>
      <c r="AH6661" s="96" t="s">
        <v>8610</v>
      </c>
      <c r="AI6661" s="97">
        <v>167680</v>
      </c>
      <c r="AJ6661" s="114"/>
      <c r="AK6661" s="114"/>
      <c r="AM6661" s="104"/>
      <c r="AN6661" s="104"/>
      <c r="AO6661" s="104"/>
      <c r="AP6661" s="104"/>
    </row>
    <row r="6662" spans="32:42" ht="18">
      <c r="AF6662" s="123" t="s">
        <v>6602</v>
      </c>
      <c r="AG6662" s="96" t="s">
        <v>6603</v>
      </c>
      <c r="AH6662" s="96" t="s">
        <v>8611</v>
      </c>
      <c r="AI6662" s="97">
        <v>220572</v>
      </c>
      <c r="AJ6662" s="114"/>
      <c r="AK6662" s="114"/>
      <c r="AM6662" s="104"/>
      <c r="AN6662" s="104"/>
      <c r="AO6662" s="104"/>
      <c r="AP6662" s="104"/>
    </row>
    <row r="6663" spans="32:42" ht="18">
      <c r="AF6663" s="123" t="s">
        <v>6602</v>
      </c>
      <c r="AG6663" s="96" t="s">
        <v>6603</v>
      </c>
      <c r="AH6663" s="96" t="s">
        <v>8612</v>
      </c>
      <c r="AI6663" s="97">
        <v>167678</v>
      </c>
      <c r="AJ6663" s="114">
        <v>26.597509384155298</v>
      </c>
      <c r="AK6663" s="114">
        <v>97.722450256347699</v>
      </c>
      <c r="AM6663" s="104"/>
      <c r="AN6663" s="104"/>
      <c r="AO6663" s="104"/>
      <c r="AP6663" s="104"/>
    </row>
    <row r="6664" spans="32:42" ht="18">
      <c r="AF6664" s="123" t="s">
        <v>6602</v>
      </c>
      <c r="AG6664" s="96" t="s">
        <v>6603</v>
      </c>
      <c r="AH6664" s="96" t="s">
        <v>8613</v>
      </c>
      <c r="AI6664" s="97">
        <v>167677</v>
      </c>
      <c r="AJ6664" s="114"/>
      <c r="AK6664" s="114"/>
      <c r="AM6664" s="104"/>
      <c r="AN6664" s="104"/>
      <c r="AO6664" s="104"/>
      <c r="AP6664" s="104"/>
    </row>
    <row r="6665" spans="32:42" ht="18">
      <c r="AF6665" s="123" t="s">
        <v>6602</v>
      </c>
      <c r="AG6665" s="96" t="s">
        <v>6603</v>
      </c>
      <c r="AH6665" s="96" t="s">
        <v>8614</v>
      </c>
      <c r="AI6665" s="97">
        <v>167676</v>
      </c>
      <c r="AJ6665" s="114">
        <v>27.437090000000001</v>
      </c>
      <c r="AK6665" s="114">
        <v>97.174009999999996</v>
      </c>
      <c r="AM6665" s="104"/>
      <c r="AN6665" s="104"/>
      <c r="AO6665" s="104"/>
      <c r="AP6665" s="104"/>
    </row>
    <row r="6666" spans="32:42" ht="18">
      <c r="AF6666" s="123" t="s">
        <v>6602</v>
      </c>
      <c r="AG6666" s="96" t="s">
        <v>6603</v>
      </c>
      <c r="AH6666" s="96" t="s">
        <v>6602</v>
      </c>
      <c r="AI6666" s="97">
        <v>167675</v>
      </c>
      <c r="AJ6666" s="114">
        <v>26.5771999359131</v>
      </c>
      <c r="AK6666" s="114">
        <v>97.690139770507798</v>
      </c>
      <c r="AM6666" s="104"/>
      <c r="AN6666" s="104"/>
      <c r="AO6666" s="104"/>
      <c r="AP6666" s="104"/>
    </row>
    <row r="6667" spans="32:42" ht="18">
      <c r="AF6667" s="123" t="s">
        <v>6602</v>
      </c>
      <c r="AG6667" s="96" t="s">
        <v>6603</v>
      </c>
      <c r="AH6667" s="96" t="s">
        <v>8615</v>
      </c>
      <c r="AI6667" s="97">
        <v>167681</v>
      </c>
      <c r="AJ6667" s="114"/>
      <c r="AK6667" s="114"/>
      <c r="AM6667" s="104"/>
      <c r="AN6667" s="104"/>
      <c r="AO6667" s="104"/>
      <c r="AP6667" s="104"/>
    </row>
    <row r="6668" spans="32:42" ht="18">
      <c r="AF6668" s="123" t="s">
        <v>6604</v>
      </c>
      <c r="AG6668" s="96" t="s">
        <v>6605</v>
      </c>
      <c r="AH6668" s="96" t="s">
        <v>8616</v>
      </c>
      <c r="AI6668" s="97">
        <v>167688</v>
      </c>
      <c r="AJ6668" s="114"/>
      <c r="AK6668" s="114"/>
      <c r="AM6668" s="104"/>
      <c r="AN6668" s="104"/>
      <c r="AO6668" s="104"/>
      <c r="AP6668" s="104"/>
    </row>
    <row r="6669" spans="32:42" ht="18">
      <c r="AF6669" s="123" t="s">
        <v>6604</v>
      </c>
      <c r="AG6669" s="96" t="s">
        <v>6605</v>
      </c>
      <c r="AH6669" s="96" t="s">
        <v>8617</v>
      </c>
      <c r="AI6669" s="97">
        <v>167690</v>
      </c>
      <c r="AJ6669" s="114"/>
      <c r="AK6669" s="114"/>
      <c r="AM6669" s="104"/>
      <c r="AN6669" s="104"/>
      <c r="AO6669" s="104"/>
      <c r="AP6669" s="104"/>
    </row>
    <row r="6670" spans="32:42" ht="18">
      <c r="AF6670" s="123" t="s">
        <v>6604</v>
      </c>
      <c r="AG6670" s="96" t="s">
        <v>6605</v>
      </c>
      <c r="AH6670" s="96" t="s">
        <v>8618</v>
      </c>
      <c r="AI6670" s="97">
        <v>167689</v>
      </c>
      <c r="AJ6670" s="114">
        <v>26.463380813598601</v>
      </c>
      <c r="AK6670" s="114">
        <v>97.710792541503906</v>
      </c>
      <c r="AM6670" s="104"/>
      <c r="AN6670" s="104"/>
      <c r="AO6670" s="104"/>
      <c r="AP6670" s="104"/>
    </row>
    <row r="6671" spans="32:42" ht="18">
      <c r="AF6671" s="123" t="s">
        <v>6604</v>
      </c>
      <c r="AG6671" s="96" t="s">
        <v>6605</v>
      </c>
      <c r="AH6671" s="96" t="s">
        <v>6604</v>
      </c>
      <c r="AI6671" s="97">
        <v>167685</v>
      </c>
      <c r="AJ6671" s="114">
        <v>26.516929626464801</v>
      </c>
      <c r="AK6671" s="114">
        <v>97.716056823730497</v>
      </c>
      <c r="AM6671" s="104"/>
      <c r="AN6671" s="104"/>
      <c r="AO6671" s="104"/>
      <c r="AP6671" s="104"/>
    </row>
    <row r="6672" spans="32:42" ht="18">
      <c r="AF6672" s="123" t="s">
        <v>6604</v>
      </c>
      <c r="AG6672" s="96" t="s">
        <v>6605</v>
      </c>
      <c r="AH6672" s="96" t="s">
        <v>8619</v>
      </c>
      <c r="AI6672" s="97">
        <v>167687</v>
      </c>
      <c r="AJ6672" s="114"/>
      <c r="AK6672" s="114"/>
      <c r="AM6672" s="104"/>
      <c r="AN6672" s="104"/>
      <c r="AO6672" s="104"/>
      <c r="AP6672" s="104"/>
    </row>
    <row r="6673" spans="32:42" ht="18">
      <c r="AF6673" s="123" t="s">
        <v>6604</v>
      </c>
      <c r="AG6673" s="96" t="s">
        <v>6605</v>
      </c>
      <c r="AH6673" s="96" t="s">
        <v>8620</v>
      </c>
      <c r="AI6673" s="97">
        <v>167686</v>
      </c>
      <c r="AJ6673" s="114"/>
      <c r="AK6673" s="114"/>
      <c r="AM6673" s="104"/>
      <c r="AN6673" s="104"/>
      <c r="AO6673" s="104"/>
      <c r="AP6673" s="104"/>
    </row>
    <row r="6674" spans="32:42" ht="18">
      <c r="AF6674" s="123" t="s">
        <v>6606</v>
      </c>
      <c r="AG6674" s="96" t="s">
        <v>6607</v>
      </c>
      <c r="AH6674" s="96" t="s">
        <v>8621</v>
      </c>
      <c r="AI6674" s="97">
        <v>167695</v>
      </c>
      <c r="AJ6674" s="114"/>
      <c r="AK6674" s="114"/>
      <c r="AM6674" s="104"/>
      <c r="AN6674" s="104"/>
      <c r="AO6674" s="104"/>
      <c r="AP6674" s="104"/>
    </row>
    <row r="6675" spans="32:42" ht="18">
      <c r="AF6675" s="123" t="s">
        <v>6606</v>
      </c>
      <c r="AG6675" s="96" t="s">
        <v>6607</v>
      </c>
      <c r="AH6675" s="96" t="s">
        <v>6606</v>
      </c>
      <c r="AI6675" s="97">
        <v>167691</v>
      </c>
      <c r="AJ6675" s="114"/>
      <c r="AK6675" s="114"/>
      <c r="AM6675" s="104"/>
      <c r="AN6675" s="104"/>
      <c r="AO6675" s="104"/>
      <c r="AP6675" s="104"/>
    </row>
    <row r="6676" spans="32:42" ht="18">
      <c r="AF6676" s="123" t="s">
        <v>6606</v>
      </c>
      <c r="AG6676" s="96" t="s">
        <v>6607</v>
      </c>
      <c r="AH6676" s="96" t="s">
        <v>8622</v>
      </c>
      <c r="AI6676" s="97">
        <v>167692</v>
      </c>
      <c r="AJ6676" s="114"/>
      <c r="AK6676" s="114"/>
      <c r="AM6676" s="104"/>
      <c r="AN6676" s="104"/>
      <c r="AO6676" s="104"/>
      <c r="AP6676" s="104"/>
    </row>
    <row r="6677" spans="32:42" ht="18">
      <c r="AF6677" s="123" t="s">
        <v>6606</v>
      </c>
      <c r="AG6677" s="96" t="s">
        <v>6607</v>
      </c>
      <c r="AH6677" s="96" t="s">
        <v>8623</v>
      </c>
      <c r="AI6677" s="97">
        <v>167693</v>
      </c>
      <c r="AJ6677" s="114"/>
      <c r="AK6677" s="114"/>
      <c r="AM6677" s="104"/>
      <c r="AN6677" s="104"/>
      <c r="AO6677" s="104"/>
      <c r="AP6677" s="104"/>
    </row>
    <row r="6678" spans="32:42" ht="18">
      <c r="AF6678" s="123" t="s">
        <v>6606</v>
      </c>
      <c r="AG6678" s="96" t="s">
        <v>6607</v>
      </c>
      <c r="AH6678" s="96" t="s">
        <v>8624</v>
      </c>
      <c r="AI6678" s="97">
        <v>167694</v>
      </c>
      <c r="AJ6678" s="114"/>
      <c r="AK6678" s="114"/>
      <c r="AM6678" s="104"/>
      <c r="AN6678" s="104"/>
      <c r="AO6678" s="104"/>
      <c r="AP6678" s="104"/>
    </row>
    <row r="6679" spans="32:42" ht="18">
      <c r="AF6679" s="123" t="s">
        <v>6608</v>
      </c>
      <c r="AG6679" s="96" t="s">
        <v>6609</v>
      </c>
      <c r="AH6679" s="96" t="s">
        <v>8625</v>
      </c>
      <c r="AI6679" s="97">
        <v>167701</v>
      </c>
      <c r="AJ6679" s="114"/>
      <c r="AK6679" s="114"/>
      <c r="AM6679" s="104"/>
      <c r="AN6679" s="104"/>
      <c r="AO6679" s="104"/>
      <c r="AP6679" s="104"/>
    </row>
    <row r="6680" spans="32:42" ht="18">
      <c r="AF6680" s="123" t="s">
        <v>6608</v>
      </c>
      <c r="AG6680" s="96" t="s">
        <v>6609</v>
      </c>
      <c r="AH6680" s="96" t="s">
        <v>8626</v>
      </c>
      <c r="AI6680" s="97">
        <v>167700</v>
      </c>
      <c r="AJ6680" s="114"/>
      <c r="AK6680" s="114"/>
      <c r="AM6680" s="104"/>
      <c r="AN6680" s="104"/>
      <c r="AO6680" s="104"/>
      <c r="AP6680" s="104"/>
    </row>
    <row r="6681" spans="32:42" ht="18">
      <c r="AF6681" s="123" t="s">
        <v>6608</v>
      </c>
      <c r="AG6681" s="96" t="s">
        <v>6609</v>
      </c>
      <c r="AH6681" s="96" t="s">
        <v>8627</v>
      </c>
      <c r="AI6681" s="97">
        <v>167699</v>
      </c>
      <c r="AJ6681" s="114">
        <v>26.611200332641602</v>
      </c>
      <c r="AK6681" s="114">
        <v>97.923446655273395</v>
      </c>
      <c r="AM6681" s="104"/>
      <c r="AN6681" s="104"/>
      <c r="AO6681" s="104"/>
      <c r="AP6681" s="104"/>
    </row>
    <row r="6682" spans="32:42" ht="18">
      <c r="AF6682" s="123" t="s">
        <v>6608</v>
      </c>
      <c r="AG6682" s="96" t="s">
        <v>6609</v>
      </c>
      <c r="AH6682" s="96" t="s">
        <v>8628</v>
      </c>
      <c r="AI6682" s="97">
        <v>167698</v>
      </c>
      <c r="AJ6682" s="114"/>
      <c r="AK6682" s="114"/>
      <c r="AM6682" s="104"/>
      <c r="AN6682" s="104"/>
      <c r="AO6682" s="104"/>
      <c r="AP6682" s="104"/>
    </row>
    <row r="6683" spans="32:42" ht="18">
      <c r="AF6683" s="123" t="s">
        <v>6608</v>
      </c>
      <c r="AG6683" s="96" t="s">
        <v>6609</v>
      </c>
      <c r="AH6683" s="96" t="s">
        <v>6608</v>
      </c>
      <c r="AI6683" s="97">
        <v>167696</v>
      </c>
      <c r="AJ6683" s="114">
        <v>26.6020603179932</v>
      </c>
      <c r="AK6683" s="114">
        <v>97.896217346191406</v>
      </c>
      <c r="AM6683" s="104"/>
      <c r="AN6683" s="104"/>
      <c r="AO6683" s="104"/>
      <c r="AP6683" s="104"/>
    </row>
    <row r="6684" spans="32:42" ht="18">
      <c r="AF6684" s="123" t="s">
        <v>6608</v>
      </c>
      <c r="AG6684" s="96" t="s">
        <v>6609</v>
      </c>
      <c r="AH6684" s="96" t="s">
        <v>8629</v>
      </c>
      <c r="AI6684" s="97">
        <v>167697</v>
      </c>
      <c r="AJ6684" s="114"/>
      <c r="AK6684" s="114"/>
      <c r="AM6684" s="104"/>
      <c r="AN6684" s="104"/>
      <c r="AO6684" s="104"/>
      <c r="AP6684" s="104"/>
    </row>
    <row r="6685" spans="32:42" ht="18">
      <c r="AF6685" s="123" t="s">
        <v>6610</v>
      </c>
      <c r="AG6685" s="96" t="s">
        <v>6611</v>
      </c>
      <c r="AH6685" s="96" t="s">
        <v>6610</v>
      </c>
      <c r="AI6685" s="97">
        <v>167702</v>
      </c>
      <c r="AJ6685" s="114">
        <v>26.637409210205099</v>
      </c>
      <c r="AK6685" s="114">
        <v>97.899063110351605</v>
      </c>
      <c r="AM6685" s="104"/>
      <c r="AN6685" s="104"/>
      <c r="AO6685" s="104"/>
      <c r="AP6685" s="104"/>
    </row>
    <row r="6686" spans="32:42" ht="18">
      <c r="AF6686" s="123" t="s">
        <v>6610</v>
      </c>
      <c r="AG6686" s="96" t="s">
        <v>6611</v>
      </c>
      <c r="AH6686" s="96" t="s">
        <v>8630</v>
      </c>
      <c r="AI6686" s="97">
        <v>220573</v>
      </c>
      <c r="AJ6686" s="114"/>
      <c r="AK6686" s="114"/>
      <c r="AM6686" s="104"/>
      <c r="AN6686" s="104"/>
      <c r="AO6686" s="104"/>
      <c r="AP6686" s="104"/>
    </row>
    <row r="6687" spans="32:42" ht="18">
      <c r="AF6687" s="123" t="s">
        <v>6610</v>
      </c>
      <c r="AG6687" s="96" t="s">
        <v>6611</v>
      </c>
      <c r="AH6687" s="96" t="s">
        <v>8631</v>
      </c>
      <c r="AI6687" s="97">
        <v>167706</v>
      </c>
      <c r="AJ6687" s="114"/>
      <c r="AK6687" s="114"/>
      <c r="AM6687" s="104"/>
      <c r="AN6687" s="104"/>
      <c r="AO6687" s="104"/>
      <c r="AP6687" s="104"/>
    </row>
    <row r="6688" spans="32:42" ht="18">
      <c r="AF6688" s="123" t="s">
        <v>6610</v>
      </c>
      <c r="AG6688" s="96" t="s">
        <v>6611</v>
      </c>
      <c r="AH6688" s="96" t="s">
        <v>8632</v>
      </c>
      <c r="AI6688" s="97">
        <v>167703</v>
      </c>
      <c r="AJ6688" s="114"/>
      <c r="AK6688" s="114"/>
      <c r="AM6688" s="104"/>
      <c r="AN6688" s="104"/>
      <c r="AO6688" s="104"/>
      <c r="AP6688" s="104"/>
    </row>
    <row r="6689" spans="32:42" ht="18">
      <c r="AF6689" s="123" t="s">
        <v>6610</v>
      </c>
      <c r="AG6689" s="96" t="s">
        <v>6611</v>
      </c>
      <c r="AH6689" s="96" t="s">
        <v>8633</v>
      </c>
      <c r="AI6689" s="97">
        <v>167704</v>
      </c>
      <c r="AJ6689" s="114"/>
      <c r="AK6689" s="114"/>
      <c r="AM6689" s="104"/>
      <c r="AN6689" s="104"/>
      <c r="AO6689" s="104"/>
      <c r="AP6689" s="104"/>
    </row>
    <row r="6690" spans="32:42" ht="18">
      <c r="AF6690" s="123" t="s">
        <v>6610</v>
      </c>
      <c r="AG6690" s="96" t="s">
        <v>6611</v>
      </c>
      <c r="AH6690" s="96" t="s">
        <v>8634</v>
      </c>
      <c r="AI6690" s="97">
        <v>167705</v>
      </c>
      <c r="AJ6690" s="114">
        <v>26.6732501983643</v>
      </c>
      <c r="AK6690" s="114">
        <v>97.928520202636705</v>
      </c>
      <c r="AM6690" s="104"/>
      <c r="AN6690" s="104"/>
      <c r="AO6690" s="104"/>
      <c r="AP6690" s="104"/>
    </row>
    <row r="6691" spans="32:42" ht="18">
      <c r="AF6691" s="123" t="s">
        <v>6612</v>
      </c>
      <c r="AG6691" s="96" t="s">
        <v>6613</v>
      </c>
      <c r="AH6691" s="96" t="s">
        <v>8635</v>
      </c>
      <c r="AI6691" s="97">
        <v>167707</v>
      </c>
      <c r="AJ6691" s="114"/>
      <c r="AK6691" s="114"/>
      <c r="AM6691" s="104"/>
      <c r="AN6691" s="104"/>
      <c r="AO6691" s="104"/>
      <c r="AP6691" s="104"/>
    </row>
    <row r="6692" spans="32:42" ht="18">
      <c r="AF6692" s="123" t="s">
        <v>6612</v>
      </c>
      <c r="AG6692" s="96" t="s">
        <v>6613</v>
      </c>
      <c r="AH6692" s="96" t="s">
        <v>8636</v>
      </c>
      <c r="AI6692" s="97">
        <v>167708</v>
      </c>
      <c r="AJ6692" s="114"/>
      <c r="AK6692" s="114"/>
      <c r="AM6692" s="104"/>
      <c r="AN6692" s="104"/>
      <c r="AO6692" s="104"/>
      <c r="AP6692" s="104"/>
    </row>
    <row r="6693" spans="32:42" ht="18">
      <c r="AF6693" s="123" t="s">
        <v>6612</v>
      </c>
      <c r="AG6693" s="96" t="s">
        <v>6613</v>
      </c>
      <c r="AH6693" s="96" t="s">
        <v>8637</v>
      </c>
      <c r="AI6693" s="97">
        <v>167709</v>
      </c>
      <c r="AJ6693" s="114"/>
      <c r="AK6693" s="114"/>
      <c r="AM6693" s="104"/>
      <c r="AN6693" s="104"/>
      <c r="AO6693" s="104"/>
      <c r="AP6693" s="104"/>
    </row>
    <row r="6694" spans="32:42" ht="18">
      <c r="AF6694" s="123" t="s">
        <v>6612</v>
      </c>
      <c r="AG6694" s="96" t="s">
        <v>6613</v>
      </c>
      <c r="AH6694" s="96" t="s">
        <v>8638</v>
      </c>
      <c r="AI6694" s="97">
        <v>167710</v>
      </c>
      <c r="AJ6694" s="114">
        <v>26.700799942016602</v>
      </c>
      <c r="AK6694" s="114">
        <v>97.964431762695298</v>
      </c>
      <c r="AM6694" s="104"/>
      <c r="AN6694" s="104"/>
      <c r="AO6694" s="104"/>
      <c r="AP6694" s="104"/>
    </row>
    <row r="6695" spans="32:42" ht="18">
      <c r="AF6695" s="123" t="s">
        <v>6612</v>
      </c>
      <c r="AG6695" s="96" t="s">
        <v>6613</v>
      </c>
      <c r="AH6695" s="96" t="s">
        <v>8639</v>
      </c>
      <c r="AI6695" s="97">
        <v>167711</v>
      </c>
      <c r="AJ6695" s="114"/>
      <c r="AK6695" s="114"/>
      <c r="AM6695" s="104"/>
      <c r="AN6695" s="104"/>
      <c r="AO6695" s="104"/>
      <c r="AP6695" s="104"/>
    </row>
    <row r="6696" spans="32:42" ht="18">
      <c r="AF6696" s="123" t="s">
        <v>6614</v>
      </c>
      <c r="AG6696" s="96" t="s">
        <v>6615</v>
      </c>
      <c r="AH6696" s="96" t="s">
        <v>6614</v>
      </c>
      <c r="AI6696" s="97">
        <v>167712</v>
      </c>
      <c r="AJ6696" s="114">
        <v>26.647899627685501</v>
      </c>
      <c r="AK6696" s="114">
        <v>97.844177246093807</v>
      </c>
      <c r="AM6696" s="104"/>
      <c r="AN6696" s="104"/>
      <c r="AO6696" s="104"/>
      <c r="AP6696" s="104"/>
    </row>
    <row r="6697" spans="32:42" ht="18">
      <c r="AF6697" s="123" t="s">
        <v>6614</v>
      </c>
      <c r="AG6697" s="96" t="s">
        <v>6615</v>
      </c>
      <c r="AH6697" s="96" t="s">
        <v>8640</v>
      </c>
      <c r="AI6697" s="97">
        <v>167715</v>
      </c>
      <c r="AJ6697" s="114">
        <v>26.623479843139599</v>
      </c>
      <c r="AK6697" s="114">
        <v>97.827850341796903</v>
      </c>
      <c r="AM6697" s="104"/>
      <c r="AN6697" s="104"/>
      <c r="AO6697" s="104"/>
      <c r="AP6697" s="104"/>
    </row>
    <row r="6698" spans="32:42" ht="18">
      <c r="AF6698" s="123" t="s">
        <v>6614</v>
      </c>
      <c r="AG6698" s="96" t="s">
        <v>6615</v>
      </c>
      <c r="AH6698" s="96" t="s">
        <v>8641</v>
      </c>
      <c r="AI6698" s="97">
        <v>167713</v>
      </c>
      <c r="AJ6698" s="114"/>
      <c r="AK6698" s="114"/>
      <c r="AM6698" s="104"/>
      <c r="AN6698" s="104"/>
      <c r="AO6698" s="104"/>
      <c r="AP6698" s="104"/>
    </row>
    <row r="6699" spans="32:42" ht="18">
      <c r="AF6699" s="123" t="s">
        <v>6614</v>
      </c>
      <c r="AG6699" s="96" t="s">
        <v>6615</v>
      </c>
      <c r="AH6699" s="96" t="s">
        <v>8642</v>
      </c>
      <c r="AI6699" s="97">
        <v>167714</v>
      </c>
      <c r="AJ6699" s="114"/>
      <c r="AK6699" s="114"/>
      <c r="AM6699" s="104"/>
      <c r="AN6699" s="104"/>
      <c r="AO6699" s="104"/>
      <c r="AP6699" s="104"/>
    </row>
    <row r="6700" spans="32:42" ht="18">
      <c r="AF6700" s="123" t="s">
        <v>6616</v>
      </c>
      <c r="AG6700" s="96" t="s">
        <v>6617</v>
      </c>
      <c r="AH6700" s="96" t="s">
        <v>6616</v>
      </c>
      <c r="AI6700" s="97">
        <v>167716</v>
      </c>
      <c r="AJ6700" s="114">
        <v>26.664709091186499</v>
      </c>
      <c r="AK6700" s="114">
        <v>97.838447570800795</v>
      </c>
      <c r="AM6700" s="104"/>
      <c r="AN6700" s="104"/>
      <c r="AO6700" s="104"/>
      <c r="AP6700" s="104"/>
    </row>
    <row r="6701" spans="32:42" ht="18">
      <c r="AF6701" s="123" t="s">
        <v>6616</v>
      </c>
      <c r="AG6701" s="96" t="s">
        <v>6617</v>
      </c>
      <c r="AH6701" s="96" t="s">
        <v>8643</v>
      </c>
      <c r="AI6701" s="97">
        <v>167717</v>
      </c>
      <c r="AJ6701" s="114">
        <v>26.696460723876999</v>
      </c>
      <c r="AK6701" s="114">
        <v>97.840522766113295</v>
      </c>
      <c r="AM6701" s="104"/>
      <c r="AN6701" s="104"/>
      <c r="AO6701" s="104"/>
      <c r="AP6701" s="104"/>
    </row>
    <row r="6702" spans="32:42" ht="18">
      <c r="AF6702" s="123" t="s">
        <v>6616</v>
      </c>
      <c r="AG6702" s="96" t="s">
        <v>6617</v>
      </c>
      <c r="AH6702" s="96" t="s">
        <v>8630</v>
      </c>
      <c r="AI6702" s="97">
        <v>167718</v>
      </c>
      <c r="AJ6702" s="114"/>
      <c r="AK6702" s="114"/>
      <c r="AM6702" s="104"/>
      <c r="AN6702" s="104"/>
      <c r="AO6702" s="104"/>
      <c r="AP6702" s="104"/>
    </row>
    <row r="6703" spans="32:42" ht="18">
      <c r="AF6703" s="123" t="s">
        <v>6618</v>
      </c>
      <c r="AG6703" s="96" t="s">
        <v>6619</v>
      </c>
      <c r="AH6703" s="96" t="s">
        <v>8644</v>
      </c>
      <c r="AI6703" s="97">
        <v>167721</v>
      </c>
      <c r="AJ6703" s="114">
        <v>26.720720291137699</v>
      </c>
      <c r="AK6703" s="114">
        <v>97.789070129394503</v>
      </c>
      <c r="AM6703" s="104"/>
      <c r="AN6703" s="104"/>
      <c r="AO6703" s="104"/>
      <c r="AP6703" s="104"/>
    </row>
    <row r="6704" spans="32:42" ht="18">
      <c r="AF6704" s="123" t="s">
        <v>6618</v>
      </c>
      <c r="AG6704" s="96" t="s">
        <v>6619</v>
      </c>
      <c r="AH6704" s="96" t="s">
        <v>8645</v>
      </c>
      <c r="AI6704" s="97">
        <v>167724</v>
      </c>
      <c r="AJ6704" s="114">
        <v>26.706140518188501</v>
      </c>
      <c r="AK6704" s="114">
        <v>97.808479309082003</v>
      </c>
      <c r="AM6704" s="104"/>
      <c r="AN6704" s="104"/>
      <c r="AO6704" s="104"/>
      <c r="AP6704" s="104"/>
    </row>
    <row r="6705" spans="32:42" ht="18">
      <c r="AF6705" s="123" t="s">
        <v>6618</v>
      </c>
      <c r="AG6705" s="96" t="s">
        <v>6619</v>
      </c>
      <c r="AH6705" s="96" t="s">
        <v>8646</v>
      </c>
      <c r="AI6705" s="97">
        <v>167722</v>
      </c>
      <c r="AJ6705" s="114">
        <v>26.697280883789102</v>
      </c>
      <c r="AK6705" s="114">
        <v>97.774986267089801</v>
      </c>
      <c r="AM6705" s="104"/>
      <c r="AN6705" s="104"/>
      <c r="AO6705" s="104"/>
      <c r="AP6705" s="104"/>
    </row>
    <row r="6706" spans="32:42" ht="18">
      <c r="AF6706" s="123" t="s">
        <v>6618</v>
      </c>
      <c r="AG6706" s="96" t="s">
        <v>6619</v>
      </c>
      <c r="AH6706" s="96" t="s">
        <v>6618</v>
      </c>
      <c r="AI6706" s="97">
        <v>167719</v>
      </c>
      <c r="AJ6706" s="114">
        <v>26.679439544677699</v>
      </c>
      <c r="AK6706" s="114">
        <v>97.766860961914105</v>
      </c>
      <c r="AM6706" s="104"/>
      <c r="AN6706" s="104"/>
      <c r="AO6706" s="104"/>
      <c r="AP6706" s="104"/>
    </row>
    <row r="6707" spans="32:42" ht="18">
      <c r="AF6707" s="123" t="s">
        <v>6618</v>
      </c>
      <c r="AG6707" s="96" t="s">
        <v>6619</v>
      </c>
      <c r="AH6707" s="96" t="s">
        <v>8647</v>
      </c>
      <c r="AI6707" s="97">
        <v>167723</v>
      </c>
      <c r="AJ6707" s="114">
        <v>26.7340793609619</v>
      </c>
      <c r="AK6707" s="114">
        <v>97.777671813964801</v>
      </c>
      <c r="AM6707" s="104"/>
      <c r="AN6707" s="104"/>
      <c r="AO6707" s="104"/>
      <c r="AP6707" s="104"/>
    </row>
    <row r="6708" spans="32:42" ht="18">
      <c r="AF6708" s="123" t="s">
        <v>6618</v>
      </c>
      <c r="AG6708" s="96" t="s">
        <v>6619</v>
      </c>
      <c r="AH6708" s="96" t="s">
        <v>8648</v>
      </c>
      <c r="AI6708" s="97">
        <v>167720</v>
      </c>
      <c r="AJ6708" s="114">
        <v>26.70871925354</v>
      </c>
      <c r="AK6708" s="114">
        <v>97.798027038574205</v>
      </c>
      <c r="AM6708" s="104"/>
      <c r="AN6708" s="104"/>
      <c r="AO6708" s="104"/>
      <c r="AP6708" s="104"/>
    </row>
    <row r="6709" spans="32:42" ht="18">
      <c r="AF6709" s="123" t="s">
        <v>6620</v>
      </c>
      <c r="AG6709" s="96" t="s">
        <v>6621</v>
      </c>
      <c r="AH6709" s="96" t="s">
        <v>8649</v>
      </c>
      <c r="AI6709" s="97">
        <v>167730</v>
      </c>
      <c r="AJ6709" s="114"/>
      <c r="AK6709" s="114"/>
      <c r="AM6709" s="104"/>
      <c r="AN6709" s="104"/>
      <c r="AO6709" s="104"/>
      <c r="AP6709" s="104"/>
    </row>
    <row r="6710" spans="32:42" ht="18">
      <c r="AF6710" s="123" t="s">
        <v>6620</v>
      </c>
      <c r="AG6710" s="96" t="s">
        <v>6621</v>
      </c>
      <c r="AH6710" s="96" t="s">
        <v>8650</v>
      </c>
      <c r="AI6710" s="97">
        <v>167731</v>
      </c>
      <c r="AJ6710" s="114"/>
      <c r="AK6710" s="114"/>
      <c r="AM6710" s="104"/>
      <c r="AN6710" s="104"/>
      <c r="AO6710" s="104"/>
      <c r="AP6710" s="104"/>
    </row>
    <row r="6711" spans="32:42" ht="18">
      <c r="AF6711" s="123" t="s">
        <v>6620</v>
      </c>
      <c r="AG6711" s="96" t="s">
        <v>6621</v>
      </c>
      <c r="AH6711" s="96" t="s">
        <v>8651</v>
      </c>
      <c r="AI6711" s="97">
        <v>167729</v>
      </c>
      <c r="AJ6711" s="114"/>
      <c r="AK6711" s="114"/>
      <c r="AM6711" s="104"/>
      <c r="AN6711" s="104"/>
      <c r="AO6711" s="104"/>
      <c r="AP6711" s="104"/>
    </row>
    <row r="6712" spans="32:42" ht="18">
      <c r="AF6712" s="123" t="s">
        <v>6620</v>
      </c>
      <c r="AG6712" s="96" t="s">
        <v>6621</v>
      </c>
      <c r="AH6712" s="96" t="s">
        <v>8652</v>
      </c>
      <c r="AI6712" s="97">
        <v>167728</v>
      </c>
      <c r="AJ6712" s="114"/>
      <c r="AK6712" s="114"/>
      <c r="AM6712" s="104"/>
      <c r="AN6712" s="104"/>
      <c r="AO6712" s="104"/>
      <c r="AP6712" s="104"/>
    </row>
    <row r="6713" spans="32:42" ht="18">
      <c r="AF6713" s="123" t="s">
        <v>6620</v>
      </c>
      <c r="AG6713" s="96" t="s">
        <v>6621</v>
      </c>
      <c r="AH6713" s="96" t="s">
        <v>8653</v>
      </c>
      <c r="AI6713" s="97">
        <v>167727</v>
      </c>
      <c r="AJ6713" s="114"/>
      <c r="AK6713" s="114"/>
      <c r="AM6713" s="104"/>
      <c r="AN6713" s="104"/>
      <c r="AO6713" s="104"/>
      <c r="AP6713" s="104"/>
    </row>
    <row r="6714" spans="32:42" ht="18">
      <c r="AF6714" s="123" t="s">
        <v>6620</v>
      </c>
      <c r="AG6714" s="96" t="s">
        <v>6621</v>
      </c>
      <c r="AH6714" s="96" t="s">
        <v>8654</v>
      </c>
      <c r="AI6714" s="97">
        <v>167726</v>
      </c>
      <c r="AJ6714" s="114"/>
      <c r="AK6714" s="114"/>
      <c r="AM6714" s="104"/>
      <c r="AN6714" s="104"/>
      <c r="AO6714" s="104"/>
      <c r="AP6714" s="104"/>
    </row>
    <row r="6715" spans="32:42" ht="18">
      <c r="AF6715" s="123" t="s">
        <v>6620</v>
      </c>
      <c r="AG6715" s="96" t="s">
        <v>6621</v>
      </c>
      <c r="AH6715" s="96" t="s">
        <v>6620</v>
      </c>
      <c r="AI6715" s="97">
        <v>167725</v>
      </c>
      <c r="AJ6715" s="114">
        <v>26.6286506652832</v>
      </c>
      <c r="AK6715" s="114">
        <v>97.774559020996094</v>
      </c>
      <c r="AM6715" s="104"/>
      <c r="AN6715" s="104"/>
      <c r="AO6715" s="104"/>
      <c r="AP6715" s="104"/>
    </row>
    <row r="6716" spans="32:42" ht="18">
      <c r="AF6716" s="123" t="s">
        <v>6622</v>
      </c>
      <c r="AG6716" s="96" t="s">
        <v>6623</v>
      </c>
      <c r="AH6716" s="96" t="s">
        <v>8655</v>
      </c>
      <c r="AI6716" s="97">
        <v>167733</v>
      </c>
      <c r="AJ6716" s="114"/>
      <c r="AK6716" s="114"/>
      <c r="AM6716" s="104"/>
      <c r="AN6716" s="104"/>
      <c r="AO6716" s="104"/>
      <c r="AP6716" s="104"/>
    </row>
    <row r="6717" spans="32:42" ht="18">
      <c r="AF6717" s="123" t="s">
        <v>6622</v>
      </c>
      <c r="AG6717" s="96" t="s">
        <v>6623</v>
      </c>
      <c r="AH6717" s="96" t="s">
        <v>8656</v>
      </c>
      <c r="AI6717" s="97">
        <v>167734</v>
      </c>
      <c r="AJ6717" s="114"/>
      <c r="AK6717" s="114"/>
      <c r="AM6717" s="104"/>
      <c r="AN6717" s="104"/>
      <c r="AO6717" s="104"/>
      <c r="AP6717" s="104"/>
    </row>
    <row r="6718" spans="32:42" ht="18">
      <c r="AF6718" s="123" t="s">
        <v>6622</v>
      </c>
      <c r="AG6718" s="96" t="s">
        <v>6623</v>
      </c>
      <c r="AH6718" s="96" t="s">
        <v>8657</v>
      </c>
      <c r="AI6718" s="97">
        <v>167735</v>
      </c>
      <c r="AJ6718" s="114"/>
      <c r="AK6718" s="114"/>
      <c r="AM6718" s="104"/>
      <c r="AN6718" s="104"/>
      <c r="AO6718" s="104"/>
      <c r="AP6718" s="104"/>
    </row>
    <row r="6719" spans="32:42" ht="18">
      <c r="AF6719" s="123" t="s">
        <v>6622</v>
      </c>
      <c r="AG6719" s="96" t="s">
        <v>6623</v>
      </c>
      <c r="AH6719" s="96" t="s">
        <v>8658</v>
      </c>
      <c r="AI6719" s="97">
        <v>220068</v>
      </c>
      <c r="AJ6719" s="114"/>
      <c r="AK6719" s="114"/>
      <c r="AM6719" s="104"/>
      <c r="AN6719" s="104"/>
      <c r="AO6719" s="104"/>
      <c r="AP6719" s="104"/>
    </row>
    <row r="6720" spans="32:42" ht="18">
      <c r="AF6720" s="123" t="s">
        <v>6622</v>
      </c>
      <c r="AG6720" s="96" t="s">
        <v>6623</v>
      </c>
      <c r="AH6720" s="96" t="s">
        <v>6622</v>
      </c>
      <c r="AI6720" s="97">
        <v>167732</v>
      </c>
      <c r="AJ6720" s="114">
        <v>27.437090000000001</v>
      </c>
      <c r="AK6720" s="114">
        <v>97.174009999999996</v>
      </c>
      <c r="AM6720" s="104"/>
      <c r="AN6720" s="104"/>
      <c r="AO6720" s="104"/>
      <c r="AP6720" s="104"/>
    </row>
    <row r="6721" spans="32:42" ht="18">
      <c r="AF6721" s="123" t="s">
        <v>6624</v>
      </c>
      <c r="AG6721" s="96" t="s">
        <v>6625</v>
      </c>
      <c r="AH6721" s="96" t="s">
        <v>8659</v>
      </c>
      <c r="AI6721" s="97">
        <v>167740</v>
      </c>
      <c r="AJ6721" s="114"/>
      <c r="AK6721" s="114"/>
      <c r="AM6721" s="104"/>
      <c r="AN6721" s="104"/>
      <c r="AO6721" s="104"/>
      <c r="AP6721" s="104"/>
    </row>
    <row r="6722" spans="32:42" ht="18">
      <c r="AF6722" s="123" t="s">
        <v>6624</v>
      </c>
      <c r="AG6722" s="96" t="s">
        <v>6625</v>
      </c>
      <c r="AH6722" s="96" t="s">
        <v>8660</v>
      </c>
      <c r="AI6722" s="97">
        <v>167742</v>
      </c>
      <c r="AJ6722" s="114">
        <v>26.6297492980957</v>
      </c>
      <c r="AK6722" s="114">
        <v>97.765090942382798</v>
      </c>
      <c r="AM6722" s="104"/>
      <c r="AN6722" s="104"/>
      <c r="AO6722" s="104"/>
      <c r="AP6722" s="104"/>
    </row>
    <row r="6723" spans="32:42" ht="18">
      <c r="AF6723" s="123" t="s">
        <v>6624</v>
      </c>
      <c r="AG6723" s="96" t="s">
        <v>6625</v>
      </c>
      <c r="AH6723" s="96" t="s">
        <v>8557</v>
      </c>
      <c r="AI6723" s="97">
        <v>167741</v>
      </c>
      <c r="AJ6723" s="114"/>
      <c r="AK6723" s="114"/>
      <c r="AM6723" s="104"/>
      <c r="AN6723" s="104"/>
      <c r="AO6723" s="104"/>
      <c r="AP6723" s="104"/>
    </row>
    <row r="6724" spans="32:42" ht="18">
      <c r="AF6724" s="123" t="s">
        <v>6624</v>
      </c>
      <c r="AG6724" s="96" t="s">
        <v>6625</v>
      </c>
      <c r="AH6724" s="96" t="s">
        <v>8661</v>
      </c>
      <c r="AI6724" s="97">
        <v>167738</v>
      </c>
      <c r="AJ6724" s="114">
        <v>26.5630702972412</v>
      </c>
      <c r="AK6724" s="114">
        <v>97.797142028808594</v>
      </c>
      <c r="AM6724" s="104"/>
      <c r="AN6724" s="104"/>
      <c r="AO6724" s="104"/>
      <c r="AP6724" s="104"/>
    </row>
    <row r="6725" spans="32:42" ht="18">
      <c r="AF6725" s="123" t="s">
        <v>6624</v>
      </c>
      <c r="AG6725" s="96" t="s">
        <v>6625</v>
      </c>
      <c r="AH6725" s="96" t="s">
        <v>8622</v>
      </c>
      <c r="AI6725" s="97">
        <v>167739</v>
      </c>
      <c r="AJ6725" s="114"/>
      <c r="AK6725" s="114"/>
      <c r="AM6725" s="104"/>
      <c r="AN6725" s="104"/>
      <c r="AO6725" s="104"/>
      <c r="AP6725" s="104"/>
    </row>
    <row r="6726" spans="32:42" ht="18">
      <c r="AF6726" s="123" t="s">
        <v>6624</v>
      </c>
      <c r="AG6726" s="96" t="s">
        <v>6625</v>
      </c>
      <c r="AH6726" s="96" t="s">
        <v>6624</v>
      </c>
      <c r="AI6726" s="97">
        <v>167736</v>
      </c>
      <c r="AJ6726" s="114">
        <v>26.573539733886701</v>
      </c>
      <c r="AK6726" s="114">
        <v>97.720283508300795</v>
      </c>
      <c r="AM6726" s="104"/>
      <c r="AN6726" s="104"/>
      <c r="AO6726" s="104"/>
      <c r="AP6726" s="104"/>
    </row>
    <row r="6727" spans="32:42" ht="18">
      <c r="AF6727" s="123" t="s">
        <v>6624</v>
      </c>
      <c r="AG6727" s="96" t="s">
        <v>6625</v>
      </c>
      <c r="AH6727" s="96" t="s">
        <v>8662</v>
      </c>
      <c r="AI6727" s="97">
        <v>167737</v>
      </c>
      <c r="AJ6727" s="114"/>
      <c r="AK6727" s="114"/>
      <c r="AM6727" s="104"/>
      <c r="AN6727" s="104"/>
      <c r="AO6727" s="104"/>
      <c r="AP6727" s="104"/>
    </row>
    <row r="6728" spans="32:42" ht="18">
      <c r="AF6728" s="123" t="s">
        <v>6626</v>
      </c>
      <c r="AG6728" s="96" t="s">
        <v>6627</v>
      </c>
      <c r="AH6728" s="96" t="s">
        <v>8663</v>
      </c>
      <c r="AI6728" s="97">
        <v>167746</v>
      </c>
      <c r="AJ6728" s="114"/>
      <c r="AK6728" s="114"/>
      <c r="AM6728" s="104"/>
      <c r="AN6728" s="104"/>
      <c r="AO6728" s="104"/>
      <c r="AP6728" s="104"/>
    </row>
    <row r="6729" spans="32:42" ht="18">
      <c r="AF6729" s="123" t="s">
        <v>6626</v>
      </c>
      <c r="AG6729" s="96" t="s">
        <v>6627</v>
      </c>
      <c r="AH6729" s="96" t="s">
        <v>8664</v>
      </c>
      <c r="AI6729" s="97">
        <v>167747</v>
      </c>
      <c r="AJ6729" s="114"/>
      <c r="AK6729" s="114"/>
      <c r="AM6729" s="104"/>
      <c r="AN6729" s="104"/>
      <c r="AO6729" s="104"/>
      <c r="AP6729" s="104"/>
    </row>
    <row r="6730" spans="32:42" ht="18">
      <c r="AF6730" s="123" t="s">
        <v>6626</v>
      </c>
      <c r="AG6730" s="96" t="s">
        <v>6627</v>
      </c>
      <c r="AH6730" s="96" t="s">
        <v>8665</v>
      </c>
      <c r="AI6730" s="97">
        <v>167745</v>
      </c>
      <c r="AJ6730" s="114"/>
      <c r="AK6730" s="114"/>
      <c r="AM6730" s="104"/>
      <c r="AN6730" s="104"/>
      <c r="AO6730" s="104"/>
      <c r="AP6730" s="104"/>
    </row>
    <row r="6731" spans="32:42" ht="18">
      <c r="AF6731" s="123" t="s">
        <v>6626</v>
      </c>
      <c r="AG6731" s="96" t="s">
        <v>6627</v>
      </c>
      <c r="AH6731" s="96" t="s">
        <v>8666</v>
      </c>
      <c r="AI6731" s="97">
        <v>167744</v>
      </c>
      <c r="AJ6731" s="114">
        <v>26.517530441284201</v>
      </c>
      <c r="AK6731" s="114">
        <v>97.838317871093807</v>
      </c>
      <c r="AM6731" s="104"/>
      <c r="AN6731" s="104"/>
      <c r="AO6731" s="104"/>
      <c r="AP6731" s="104"/>
    </row>
    <row r="6732" spans="32:42" ht="18">
      <c r="AF6732" s="123" t="s">
        <v>6626</v>
      </c>
      <c r="AG6732" s="96" t="s">
        <v>6627</v>
      </c>
      <c r="AH6732" s="96" t="s">
        <v>6626</v>
      </c>
      <c r="AI6732" s="97">
        <v>167743</v>
      </c>
      <c r="AJ6732" s="114">
        <v>26.5313205718994</v>
      </c>
      <c r="AK6732" s="114">
        <v>97.834190368652301</v>
      </c>
      <c r="AM6732" s="104"/>
      <c r="AN6732" s="104"/>
      <c r="AO6732" s="104"/>
      <c r="AP6732" s="104"/>
    </row>
    <row r="6733" spans="32:42" ht="18">
      <c r="AF6733" s="123" t="s">
        <v>6628</v>
      </c>
      <c r="AG6733" s="96" t="s">
        <v>6629</v>
      </c>
      <c r="AH6733" s="96" t="s">
        <v>8667</v>
      </c>
      <c r="AI6733" s="97">
        <v>167749</v>
      </c>
      <c r="AJ6733" s="114">
        <v>26.572109222412099</v>
      </c>
      <c r="AK6733" s="114">
        <v>97.842872619628906</v>
      </c>
      <c r="AM6733" s="104"/>
      <c r="AN6733" s="104"/>
      <c r="AO6733" s="104"/>
      <c r="AP6733" s="104"/>
    </row>
    <row r="6734" spans="32:42" ht="18">
      <c r="AF6734" s="123" t="s">
        <v>6628</v>
      </c>
      <c r="AG6734" s="96" t="s">
        <v>6629</v>
      </c>
      <c r="AH6734" s="96" t="s">
        <v>8668</v>
      </c>
      <c r="AI6734" s="97">
        <v>167750</v>
      </c>
      <c r="AJ6734" s="114">
        <v>26.559619903564499</v>
      </c>
      <c r="AK6734" s="114">
        <v>97.864677429199205</v>
      </c>
      <c r="AM6734" s="104"/>
      <c r="AN6734" s="104"/>
      <c r="AO6734" s="104"/>
      <c r="AP6734" s="104"/>
    </row>
    <row r="6735" spans="32:42" ht="18">
      <c r="AF6735" s="123" t="s">
        <v>6628</v>
      </c>
      <c r="AG6735" s="96" t="s">
        <v>6629</v>
      </c>
      <c r="AH6735" s="96" t="s">
        <v>6628</v>
      </c>
      <c r="AI6735" s="97">
        <v>167748</v>
      </c>
      <c r="AJ6735" s="114">
        <v>26.564250946044901</v>
      </c>
      <c r="AK6735" s="114">
        <v>97.844718933105497</v>
      </c>
      <c r="AM6735" s="104"/>
      <c r="AN6735" s="104"/>
      <c r="AO6735" s="104"/>
      <c r="AP6735" s="104"/>
    </row>
    <row r="6736" spans="32:42" ht="18">
      <c r="AF6736" s="123" t="s">
        <v>6630</v>
      </c>
      <c r="AG6736" s="96" t="s">
        <v>6631</v>
      </c>
      <c r="AH6736" s="96" t="s">
        <v>8669</v>
      </c>
      <c r="AI6736" s="97">
        <v>167757</v>
      </c>
      <c r="AJ6736" s="114"/>
      <c r="AK6736" s="114"/>
      <c r="AM6736" s="104"/>
      <c r="AN6736" s="104"/>
      <c r="AO6736" s="104"/>
      <c r="AP6736" s="104"/>
    </row>
    <row r="6737" spans="32:42" ht="18">
      <c r="AF6737" s="123" t="s">
        <v>6630</v>
      </c>
      <c r="AG6737" s="96" t="s">
        <v>6631</v>
      </c>
      <c r="AH6737" s="96" t="s">
        <v>8634</v>
      </c>
      <c r="AI6737" s="97">
        <v>167755</v>
      </c>
      <c r="AJ6737" s="114">
        <v>26.5182399749756</v>
      </c>
      <c r="AK6737" s="114">
        <v>97.915611267089801</v>
      </c>
      <c r="AM6737" s="104"/>
      <c r="AN6737" s="104"/>
      <c r="AO6737" s="104"/>
      <c r="AP6737" s="104"/>
    </row>
    <row r="6738" spans="32:42" ht="18">
      <c r="AF6738" s="123" t="s">
        <v>6630</v>
      </c>
      <c r="AG6738" s="96" t="s">
        <v>6631</v>
      </c>
      <c r="AH6738" s="96" t="s">
        <v>8670</v>
      </c>
      <c r="AI6738" s="97">
        <v>167758</v>
      </c>
      <c r="AJ6738" s="114">
        <v>26.508569717407202</v>
      </c>
      <c r="AK6738" s="114">
        <v>97.9146728515625</v>
      </c>
      <c r="AM6738" s="104"/>
      <c r="AN6738" s="104"/>
      <c r="AO6738" s="104"/>
      <c r="AP6738" s="104"/>
    </row>
    <row r="6739" spans="32:42" ht="18">
      <c r="AF6739" s="123" t="s">
        <v>6630</v>
      </c>
      <c r="AG6739" s="96" t="s">
        <v>6631</v>
      </c>
      <c r="AH6739" s="96" t="s">
        <v>8671</v>
      </c>
      <c r="AI6739" s="97">
        <v>167756</v>
      </c>
      <c r="AJ6739" s="114"/>
      <c r="AK6739" s="114"/>
      <c r="AM6739" s="104"/>
      <c r="AN6739" s="104"/>
      <c r="AO6739" s="104"/>
      <c r="AP6739" s="104"/>
    </row>
    <row r="6740" spans="32:42" ht="18">
      <c r="AF6740" s="123" t="s">
        <v>6630</v>
      </c>
      <c r="AG6740" s="96" t="s">
        <v>6631</v>
      </c>
      <c r="AH6740" s="96" t="s">
        <v>8672</v>
      </c>
      <c r="AI6740" s="97">
        <v>167753</v>
      </c>
      <c r="AJ6740" s="114"/>
      <c r="AK6740" s="114"/>
      <c r="AM6740" s="104"/>
      <c r="AN6740" s="104"/>
      <c r="AO6740" s="104"/>
      <c r="AP6740" s="104"/>
    </row>
    <row r="6741" spans="32:42" ht="18">
      <c r="AF6741" s="123" t="s">
        <v>6630</v>
      </c>
      <c r="AG6741" s="96" t="s">
        <v>6631</v>
      </c>
      <c r="AH6741" s="96" t="s">
        <v>6630</v>
      </c>
      <c r="AI6741" s="97">
        <v>167751</v>
      </c>
      <c r="AJ6741" s="114"/>
      <c r="AK6741" s="114"/>
      <c r="AM6741" s="104"/>
      <c r="AN6741" s="104"/>
      <c r="AO6741" s="104"/>
      <c r="AP6741" s="104"/>
    </row>
    <row r="6742" spans="32:42" ht="18">
      <c r="AF6742" s="123" t="s">
        <v>6630</v>
      </c>
      <c r="AG6742" s="96" t="s">
        <v>6631</v>
      </c>
      <c r="AH6742" s="96" t="s">
        <v>8673</v>
      </c>
      <c r="AI6742" s="97">
        <v>167752</v>
      </c>
      <c r="AJ6742" s="114"/>
      <c r="AK6742" s="114"/>
      <c r="AM6742" s="104"/>
      <c r="AN6742" s="104"/>
      <c r="AO6742" s="104"/>
      <c r="AP6742" s="104"/>
    </row>
    <row r="6743" spans="32:42" ht="18">
      <c r="AF6743" s="123" t="s">
        <v>6630</v>
      </c>
      <c r="AG6743" s="96" t="s">
        <v>6631</v>
      </c>
      <c r="AH6743" s="96" t="s">
        <v>8674</v>
      </c>
      <c r="AI6743" s="97">
        <v>167754</v>
      </c>
      <c r="AJ6743" s="114"/>
      <c r="AK6743" s="114"/>
      <c r="AM6743" s="104"/>
      <c r="AN6743" s="104"/>
      <c r="AO6743" s="104"/>
      <c r="AP6743" s="104"/>
    </row>
    <row r="6744" spans="32:42" ht="18">
      <c r="AF6744" s="123" t="s">
        <v>6632</v>
      </c>
      <c r="AG6744" s="96" t="s">
        <v>6633</v>
      </c>
      <c r="AH6744" s="96" t="s">
        <v>8675</v>
      </c>
      <c r="AI6744" s="97">
        <v>167760</v>
      </c>
      <c r="AJ6744" s="114"/>
      <c r="AK6744" s="114"/>
      <c r="AM6744" s="104"/>
      <c r="AN6744" s="104"/>
      <c r="AO6744" s="104"/>
      <c r="AP6744" s="104"/>
    </row>
    <row r="6745" spans="32:42" ht="18">
      <c r="AF6745" s="123" t="s">
        <v>6632</v>
      </c>
      <c r="AG6745" s="96" t="s">
        <v>6633</v>
      </c>
      <c r="AH6745" s="96" t="s">
        <v>7338</v>
      </c>
      <c r="AI6745" s="97">
        <v>167761</v>
      </c>
      <c r="AJ6745" s="114">
        <v>26.7193393707275</v>
      </c>
      <c r="AK6745" s="114">
        <v>97.874069213867202</v>
      </c>
      <c r="AM6745" s="104"/>
      <c r="AN6745" s="104"/>
      <c r="AO6745" s="104"/>
      <c r="AP6745" s="104"/>
    </row>
    <row r="6746" spans="32:42" ht="18">
      <c r="AF6746" s="123" t="s">
        <v>6632</v>
      </c>
      <c r="AG6746" s="96" t="s">
        <v>6633</v>
      </c>
      <c r="AH6746" s="96" t="s">
        <v>8676</v>
      </c>
      <c r="AI6746" s="97">
        <v>167762</v>
      </c>
      <c r="AJ6746" s="114">
        <v>26.672409057617202</v>
      </c>
      <c r="AK6746" s="114">
        <v>97.8916015625</v>
      </c>
      <c r="AM6746" s="104"/>
      <c r="AN6746" s="104"/>
      <c r="AO6746" s="104"/>
      <c r="AP6746" s="104"/>
    </row>
    <row r="6747" spans="32:42" ht="18">
      <c r="AF6747" s="123" t="s">
        <v>6632</v>
      </c>
      <c r="AG6747" s="96" t="s">
        <v>6633</v>
      </c>
      <c r="AH6747" s="96" t="s">
        <v>8677</v>
      </c>
      <c r="AI6747" s="97">
        <v>167763</v>
      </c>
      <c r="AJ6747" s="114"/>
      <c r="AK6747" s="114"/>
      <c r="AM6747" s="104"/>
      <c r="AN6747" s="104"/>
      <c r="AO6747" s="104"/>
      <c r="AP6747" s="104"/>
    </row>
    <row r="6748" spans="32:42" ht="18">
      <c r="AF6748" s="123" t="s">
        <v>6632</v>
      </c>
      <c r="AG6748" s="96" t="s">
        <v>6633</v>
      </c>
      <c r="AH6748" s="96" t="s">
        <v>8678</v>
      </c>
      <c r="AI6748" s="97">
        <v>167764</v>
      </c>
      <c r="AJ6748" s="114"/>
      <c r="AK6748" s="114"/>
      <c r="AM6748" s="104"/>
      <c r="AN6748" s="104"/>
      <c r="AO6748" s="104"/>
      <c r="AP6748" s="104"/>
    </row>
    <row r="6749" spans="32:42" ht="18">
      <c r="AF6749" s="123" t="s">
        <v>6632</v>
      </c>
      <c r="AG6749" s="96" t="s">
        <v>6633</v>
      </c>
      <c r="AH6749" s="96" t="s">
        <v>6632</v>
      </c>
      <c r="AI6749" s="97">
        <v>167759</v>
      </c>
      <c r="AJ6749" s="114">
        <v>26.696569442748999</v>
      </c>
      <c r="AK6749" s="114">
        <v>97.893493652343807</v>
      </c>
      <c r="AM6749" s="104"/>
      <c r="AN6749" s="104"/>
      <c r="AO6749" s="104"/>
      <c r="AP6749" s="104"/>
    </row>
    <row r="6750" spans="32:42" ht="18">
      <c r="AF6750" s="123" t="s">
        <v>6634</v>
      </c>
      <c r="AG6750" s="96" t="s">
        <v>6635</v>
      </c>
      <c r="AH6750" s="96" t="s">
        <v>6634</v>
      </c>
      <c r="AI6750" s="97">
        <v>167765</v>
      </c>
      <c r="AJ6750" s="114">
        <v>26.749610900878899</v>
      </c>
      <c r="AK6750" s="114">
        <v>97.8465576171875</v>
      </c>
      <c r="AM6750" s="104"/>
      <c r="AN6750" s="104"/>
      <c r="AO6750" s="104"/>
      <c r="AP6750" s="104"/>
    </row>
    <row r="6751" spans="32:42" ht="18">
      <c r="AF6751" s="123" t="s">
        <v>6634</v>
      </c>
      <c r="AG6751" s="96" t="s">
        <v>6635</v>
      </c>
      <c r="AH6751" s="96" t="s">
        <v>8679</v>
      </c>
      <c r="AI6751" s="97">
        <v>167768</v>
      </c>
      <c r="AJ6751" s="114">
        <v>26.760860443115199</v>
      </c>
      <c r="AK6751" s="114">
        <v>97.816383361816406</v>
      </c>
      <c r="AM6751" s="104"/>
      <c r="AN6751" s="104"/>
      <c r="AO6751" s="104"/>
      <c r="AP6751" s="104"/>
    </row>
    <row r="6752" spans="32:42" ht="18">
      <c r="AF6752" s="123" t="s">
        <v>6634</v>
      </c>
      <c r="AG6752" s="96" t="s">
        <v>6635</v>
      </c>
      <c r="AH6752" s="96" t="s">
        <v>8680</v>
      </c>
      <c r="AI6752" s="97">
        <v>167766</v>
      </c>
      <c r="AJ6752" s="114"/>
      <c r="AK6752" s="114"/>
      <c r="AM6752" s="104"/>
      <c r="AN6752" s="104"/>
      <c r="AO6752" s="104"/>
      <c r="AP6752" s="104"/>
    </row>
    <row r="6753" spans="32:42" ht="18">
      <c r="AF6753" s="123" t="s">
        <v>6634</v>
      </c>
      <c r="AG6753" s="96" t="s">
        <v>6635</v>
      </c>
      <c r="AH6753" s="96" t="s">
        <v>8681</v>
      </c>
      <c r="AI6753" s="97">
        <v>167767</v>
      </c>
      <c r="AJ6753" s="114">
        <v>26.749290466308601</v>
      </c>
      <c r="AK6753" s="114">
        <v>97.814308166503906</v>
      </c>
      <c r="AM6753" s="104"/>
      <c r="AN6753" s="104"/>
      <c r="AO6753" s="104"/>
      <c r="AP6753" s="104"/>
    </row>
    <row r="6754" spans="32:42" ht="18">
      <c r="AF6754" s="123" t="s">
        <v>6636</v>
      </c>
      <c r="AG6754" s="96" t="s">
        <v>6637</v>
      </c>
      <c r="AH6754" s="96" t="s">
        <v>6636</v>
      </c>
      <c r="AI6754" s="97">
        <v>167769</v>
      </c>
      <c r="AJ6754" s="114"/>
      <c r="AK6754" s="114"/>
      <c r="AM6754" s="104"/>
      <c r="AN6754" s="104"/>
      <c r="AO6754" s="104"/>
      <c r="AP6754" s="104"/>
    </row>
    <row r="6755" spans="32:42" ht="18">
      <c r="AF6755" s="123" t="s">
        <v>6636</v>
      </c>
      <c r="AG6755" s="96" t="s">
        <v>6637</v>
      </c>
      <c r="AH6755" s="96" t="s">
        <v>8682</v>
      </c>
      <c r="AI6755" s="97">
        <v>167770</v>
      </c>
      <c r="AJ6755" s="114"/>
      <c r="AK6755" s="114"/>
      <c r="AM6755" s="104"/>
      <c r="AN6755" s="104"/>
      <c r="AO6755" s="104"/>
      <c r="AP6755" s="104"/>
    </row>
    <row r="6756" spans="32:42" ht="18">
      <c r="AF6756" s="123" t="s">
        <v>6636</v>
      </c>
      <c r="AG6756" s="96" t="s">
        <v>6637</v>
      </c>
      <c r="AH6756" s="96" t="s">
        <v>8683</v>
      </c>
      <c r="AI6756" s="97">
        <v>167771</v>
      </c>
      <c r="AJ6756" s="114"/>
      <c r="AK6756" s="114"/>
      <c r="AM6756" s="104"/>
      <c r="AN6756" s="104"/>
      <c r="AO6756" s="104"/>
      <c r="AP6756" s="104"/>
    </row>
    <row r="6757" spans="32:42" ht="18">
      <c r="AF6757" s="123" t="s">
        <v>6636</v>
      </c>
      <c r="AG6757" s="96" t="s">
        <v>6637</v>
      </c>
      <c r="AH6757" s="96" t="s">
        <v>8684</v>
      </c>
      <c r="AI6757" s="97">
        <v>167772</v>
      </c>
      <c r="AJ6757" s="114"/>
      <c r="AK6757" s="114"/>
      <c r="AM6757" s="104"/>
      <c r="AN6757" s="104"/>
      <c r="AO6757" s="104"/>
      <c r="AP6757" s="104"/>
    </row>
    <row r="6758" spans="32:42" ht="18">
      <c r="AF6758" s="123" t="s">
        <v>6636</v>
      </c>
      <c r="AG6758" s="96" t="s">
        <v>6637</v>
      </c>
      <c r="AH6758" s="96" t="s">
        <v>8685</v>
      </c>
      <c r="AI6758" s="97">
        <v>167773</v>
      </c>
      <c r="AJ6758" s="114"/>
      <c r="AK6758" s="114"/>
      <c r="AM6758" s="104"/>
      <c r="AN6758" s="104"/>
      <c r="AO6758" s="104"/>
      <c r="AP6758" s="104"/>
    </row>
    <row r="6759" spans="32:42" ht="18">
      <c r="AF6759" s="123" t="s">
        <v>6636</v>
      </c>
      <c r="AG6759" s="96" t="s">
        <v>6637</v>
      </c>
      <c r="AH6759" s="96" t="s">
        <v>8598</v>
      </c>
      <c r="AI6759" s="97">
        <v>167774</v>
      </c>
      <c r="AJ6759" s="114"/>
      <c r="AK6759" s="114"/>
      <c r="AM6759" s="104"/>
      <c r="AN6759" s="104"/>
      <c r="AO6759" s="104"/>
      <c r="AP6759" s="104"/>
    </row>
    <row r="6760" spans="32:42" ht="18">
      <c r="AF6760" s="123" t="s">
        <v>6638</v>
      </c>
      <c r="AG6760" s="96" t="s">
        <v>6639</v>
      </c>
      <c r="AH6760" s="96" t="s">
        <v>8686</v>
      </c>
      <c r="AI6760" s="97">
        <v>167777</v>
      </c>
      <c r="AJ6760" s="114"/>
      <c r="AK6760" s="114"/>
      <c r="AM6760" s="104"/>
      <c r="AN6760" s="104"/>
      <c r="AO6760" s="104"/>
      <c r="AP6760" s="104"/>
    </row>
    <row r="6761" spans="32:42" ht="18">
      <c r="AF6761" s="123" t="s">
        <v>6638</v>
      </c>
      <c r="AG6761" s="96" t="s">
        <v>6639</v>
      </c>
      <c r="AH6761" s="96" t="s">
        <v>8687</v>
      </c>
      <c r="AI6761" s="97">
        <v>167776</v>
      </c>
      <c r="AJ6761" s="114"/>
      <c r="AK6761" s="114"/>
      <c r="AM6761" s="104"/>
      <c r="AN6761" s="104"/>
      <c r="AO6761" s="104"/>
      <c r="AP6761" s="104"/>
    </row>
    <row r="6762" spans="32:42" ht="18">
      <c r="AF6762" s="123" t="s">
        <v>6638</v>
      </c>
      <c r="AG6762" s="96" t="s">
        <v>6639</v>
      </c>
      <c r="AH6762" s="96" t="s">
        <v>6638</v>
      </c>
      <c r="AI6762" s="97">
        <v>167775</v>
      </c>
      <c r="AJ6762" s="114">
        <v>26.6792697906494</v>
      </c>
      <c r="AK6762" s="114">
        <v>98.168243408203097</v>
      </c>
      <c r="AM6762" s="104"/>
      <c r="AN6762" s="104"/>
      <c r="AO6762" s="104"/>
      <c r="AP6762" s="104"/>
    </row>
    <row r="6763" spans="32:42" ht="18">
      <c r="AF6763" s="123" t="s">
        <v>6640</v>
      </c>
      <c r="AG6763" s="96" t="s">
        <v>6641</v>
      </c>
      <c r="AH6763" s="96" t="s">
        <v>8688</v>
      </c>
      <c r="AI6763" s="97">
        <v>167786</v>
      </c>
      <c r="AJ6763" s="114">
        <v>26.656560897827099</v>
      </c>
      <c r="AK6763" s="114">
        <v>97.967193603515597</v>
      </c>
      <c r="AM6763" s="104"/>
      <c r="AN6763" s="104"/>
      <c r="AO6763" s="104"/>
      <c r="AP6763" s="104"/>
    </row>
    <row r="6764" spans="32:42" ht="18">
      <c r="AF6764" s="123" t="s">
        <v>6640</v>
      </c>
      <c r="AG6764" s="96" t="s">
        <v>6641</v>
      </c>
      <c r="AH6764" s="96" t="s">
        <v>8689</v>
      </c>
      <c r="AI6764" s="97">
        <v>167790</v>
      </c>
      <c r="AJ6764" s="114"/>
      <c r="AK6764" s="114"/>
      <c r="AM6764" s="104"/>
      <c r="AN6764" s="104"/>
      <c r="AO6764" s="104"/>
      <c r="AP6764" s="104"/>
    </row>
    <row r="6765" spans="32:42" ht="18">
      <c r="AF6765" s="123" t="s">
        <v>6640</v>
      </c>
      <c r="AG6765" s="96" t="s">
        <v>6641</v>
      </c>
      <c r="AH6765" s="96" t="s">
        <v>8690</v>
      </c>
      <c r="AI6765" s="97">
        <v>167789</v>
      </c>
      <c r="AJ6765" s="114"/>
      <c r="AK6765" s="114"/>
      <c r="AM6765" s="104"/>
      <c r="AN6765" s="104"/>
      <c r="AO6765" s="104"/>
      <c r="AP6765" s="104"/>
    </row>
    <row r="6766" spans="32:42" ht="18">
      <c r="AF6766" s="123" t="s">
        <v>6640</v>
      </c>
      <c r="AG6766" s="96" t="s">
        <v>6641</v>
      </c>
      <c r="AH6766" s="96" t="s">
        <v>6640</v>
      </c>
      <c r="AI6766" s="97">
        <v>167778</v>
      </c>
      <c r="AJ6766" s="114">
        <v>26.6139106750488</v>
      </c>
      <c r="AK6766" s="114">
        <v>97.987419128417997</v>
      </c>
      <c r="AM6766" s="104"/>
      <c r="AN6766" s="104"/>
      <c r="AO6766" s="104"/>
      <c r="AP6766" s="104"/>
    </row>
    <row r="6767" spans="32:42" ht="18">
      <c r="AF6767" s="123" t="s">
        <v>6640</v>
      </c>
      <c r="AG6767" s="96" t="s">
        <v>6641</v>
      </c>
      <c r="AH6767" s="96" t="s">
        <v>8691</v>
      </c>
      <c r="AI6767" s="97">
        <v>167787</v>
      </c>
      <c r="AJ6767" s="114"/>
      <c r="AK6767" s="114"/>
      <c r="AM6767" s="104"/>
      <c r="AN6767" s="104"/>
      <c r="AO6767" s="104"/>
      <c r="AP6767" s="104"/>
    </row>
    <row r="6768" spans="32:42" ht="18">
      <c r="AF6768" s="123" t="s">
        <v>6640</v>
      </c>
      <c r="AG6768" s="96" t="s">
        <v>6641</v>
      </c>
      <c r="AH6768" s="96" t="s">
        <v>8692</v>
      </c>
      <c r="AI6768" s="97">
        <v>167785</v>
      </c>
      <c r="AJ6768" s="114">
        <v>26.647609710693398</v>
      </c>
      <c r="AK6768" s="114">
        <v>97.973983764648395</v>
      </c>
      <c r="AM6768" s="104"/>
      <c r="AN6768" s="104"/>
      <c r="AO6768" s="104"/>
      <c r="AP6768" s="104"/>
    </row>
    <row r="6769" spans="32:42" ht="18">
      <c r="AF6769" s="123" t="s">
        <v>6640</v>
      </c>
      <c r="AG6769" s="96" t="s">
        <v>6641</v>
      </c>
      <c r="AH6769" s="96" t="s">
        <v>8693</v>
      </c>
      <c r="AI6769" s="97">
        <v>167784</v>
      </c>
      <c r="AJ6769" s="114">
        <v>26.590530395507798</v>
      </c>
      <c r="AK6769" s="114">
        <v>98.026458740234403</v>
      </c>
      <c r="AM6769" s="104"/>
      <c r="AN6769" s="104"/>
      <c r="AO6769" s="104"/>
      <c r="AP6769" s="104"/>
    </row>
    <row r="6770" spans="32:42" ht="18">
      <c r="AF6770" s="123" t="s">
        <v>6640</v>
      </c>
      <c r="AG6770" s="96" t="s">
        <v>6641</v>
      </c>
      <c r="AH6770" s="96" t="s">
        <v>8694</v>
      </c>
      <c r="AI6770" s="97">
        <v>167783</v>
      </c>
      <c r="AJ6770" s="114"/>
      <c r="AK6770" s="114"/>
      <c r="AM6770" s="104"/>
      <c r="AN6770" s="104"/>
      <c r="AO6770" s="104"/>
      <c r="AP6770" s="104"/>
    </row>
    <row r="6771" spans="32:42" ht="18">
      <c r="AF6771" s="123" t="s">
        <v>6640</v>
      </c>
      <c r="AG6771" s="96" t="s">
        <v>6641</v>
      </c>
      <c r="AH6771" s="96" t="s">
        <v>8695</v>
      </c>
      <c r="AI6771" s="97">
        <v>167782</v>
      </c>
      <c r="AJ6771" s="114"/>
      <c r="AK6771" s="114"/>
      <c r="AM6771" s="104"/>
      <c r="AN6771" s="104"/>
      <c r="AO6771" s="104"/>
      <c r="AP6771" s="104"/>
    </row>
    <row r="6772" spans="32:42" ht="18">
      <c r="AF6772" s="123" t="s">
        <v>6640</v>
      </c>
      <c r="AG6772" s="96" t="s">
        <v>6641</v>
      </c>
      <c r="AH6772" s="96" t="s">
        <v>8696</v>
      </c>
      <c r="AI6772" s="97">
        <v>167781</v>
      </c>
      <c r="AJ6772" s="114">
        <v>26.576719284057599</v>
      </c>
      <c r="AK6772" s="114">
        <v>97.993476867675795</v>
      </c>
      <c r="AM6772" s="104"/>
      <c r="AN6772" s="104"/>
      <c r="AO6772" s="104"/>
      <c r="AP6772" s="104"/>
    </row>
    <row r="6773" spans="32:42" ht="18">
      <c r="AF6773" s="123" t="s">
        <v>6640</v>
      </c>
      <c r="AG6773" s="96" t="s">
        <v>6641</v>
      </c>
      <c r="AH6773" s="96" t="s">
        <v>8697</v>
      </c>
      <c r="AI6773" s="97">
        <v>167780</v>
      </c>
      <c r="AJ6773" s="114"/>
      <c r="AK6773" s="114"/>
      <c r="AM6773" s="104"/>
      <c r="AN6773" s="104"/>
      <c r="AO6773" s="104"/>
      <c r="AP6773" s="104"/>
    </row>
    <row r="6774" spans="32:42" ht="18">
      <c r="AF6774" s="123" t="s">
        <v>6640</v>
      </c>
      <c r="AG6774" s="96" t="s">
        <v>6641</v>
      </c>
      <c r="AH6774" s="96" t="s">
        <v>8698</v>
      </c>
      <c r="AI6774" s="97">
        <v>167779</v>
      </c>
      <c r="AJ6774" s="114">
        <v>26.6203002929688</v>
      </c>
      <c r="AK6774" s="114">
        <v>97.971763610839801</v>
      </c>
      <c r="AM6774" s="104"/>
      <c r="AN6774" s="104"/>
      <c r="AO6774" s="104"/>
      <c r="AP6774" s="104"/>
    </row>
    <row r="6775" spans="32:42" ht="18">
      <c r="AF6775" s="123" t="s">
        <v>6640</v>
      </c>
      <c r="AG6775" s="96" t="s">
        <v>6641</v>
      </c>
      <c r="AH6775" s="96" t="s">
        <v>8699</v>
      </c>
      <c r="AI6775" s="97">
        <v>167788</v>
      </c>
      <c r="AJ6775" s="114"/>
      <c r="AK6775" s="114"/>
      <c r="AM6775" s="104"/>
      <c r="AN6775" s="104"/>
      <c r="AO6775" s="104"/>
      <c r="AP6775" s="104"/>
    </row>
    <row r="6776" spans="32:42" ht="18">
      <c r="AF6776" s="123" t="s">
        <v>6642</v>
      </c>
      <c r="AG6776" s="96" t="s">
        <v>6643</v>
      </c>
      <c r="AH6776" s="96" t="s">
        <v>8700</v>
      </c>
      <c r="AI6776" s="97">
        <v>167795</v>
      </c>
      <c r="AJ6776" s="114"/>
      <c r="AK6776" s="114"/>
      <c r="AM6776" s="104"/>
      <c r="AN6776" s="104"/>
      <c r="AO6776" s="104"/>
      <c r="AP6776" s="104"/>
    </row>
    <row r="6777" spans="32:42" ht="18">
      <c r="AF6777" s="123" t="s">
        <v>6642</v>
      </c>
      <c r="AG6777" s="96" t="s">
        <v>6643</v>
      </c>
      <c r="AH6777" s="96" t="s">
        <v>8701</v>
      </c>
      <c r="AI6777" s="97">
        <v>167803</v>
      </c>
      <c r="AJ6777" s="114">
        <v>26.6114902496338</v>
      </c>
      <c r="AK6777" s="114">
        <v>98.078681945800795</v>
      </c>
      <c r="AM6777" s="104"/>
      <c r="AN6777" s="104"/>
      <c r="AO6777" s="104"/>
      <c r="AP6777" s="104"/>
    </row>
    <row r="6778" spans="32:42" ht="18">
      <c r="AF6778" s="123" t="s">
        <v>6642</v>
      </c>
      <c r="AG6778" s="96" t="s">
        <v>6643</v>
      </c>
      <c r="AH6778" s="96" t="s">
        <v>8702</v>
      </c>
      <c r="AI6778" s="97">
        <v>167802</v>
      </c>
      <c r="AJ6778" s="114"/>
      <c r="AK6778" s="114"/>
      <c r="AM6778" s="104"/>
      <c r="AN6778" s="104"/>
      <c r="AO6778" s="104"/>
      <c r="AP6778" s="104"/>
    </row>
    <row r="6779" spans="32:42" ht="18">
      <c r="AF6779" s="123" t="s">
        <v>6642</v>
      </c>
      <c r="AG6779" s="96" t="s">
        <v>6643</v>
      </c>
      <c r="AH6779" s="96" t="s">
        <v>8703</v>
      </c>
      <c r="AI6779" s="97">
        <v>167801</v>
      </c>
      <c r="AJ6779" s="114"/>
      <c r="AK6779" s="114"/>
      <c r="AM6779" s="104"/>
      <c r="AN6779" s="104"/>
      <c r="AO6779" s="104"/>
      <c r="AP6779" s="104"/>
    </row>
    <row r="6780" spans="32:42" ht="18">
      <c r="AF6780" s="123" t="s">
        <v>6642</v>
      </c>
      <c r="AG6780" s="96" t="s">
        <v>6643</v>
      </c>
      <c r="AH6780" s="96" t="s">
        <v>8704</v>
      </c>
      <c r="AI6780" s="97">
        <v>167800</v>
      </c>
      <c r="AJ6780" s="114"/>
      <c r="AK6780" s="114"/>
      <c r="AM6780" s="104"/>
      <c r="AN6780" s="104"/>
      <c r="AO6780" s="104"/>
      <c r="AP6780" s="104"/>
    </row>
    <row r="6781" spans="32:42" ht="18">
      <c r="AF6781" s="123" t="s">
        <v>6642</v>
      </c>
      <c r="AG6781" s="96" t="s">
        <v>6643</v>
      </c>
      <c r="AH6781" s="96" t="s">
        <v>8563</v>
      </c>
      <c r="AI6781" s="97">
        <v>167799</v>
      </c>
      <c r="AJ6781" s="114"/>
      <c r="AK6781" s="114"/>
      <c r="AM6781" s="104"/>
      <c r="AN6781" s="104"/>
      <c r="AO6781" s="104"/>
      <c r="AP6781" s="104"/>
    </row>
    <row r="6782" spans="32:42" ht="18">
      <c r="AF6782" s="123" t="s">
        <v>6642</v>
      </c>
      <c r="AG6782" s="96" t="s">
        <v>6643</v>
      </c>
      <c r="AH6782" s="96" t="s">
        <v>7095</v>
      </c>
      <c r="AI6782" s="97">
        <v>167798</v>
      </c>
      <c r="AJ6782" s="114"/>
      <c r="AK6782" s="114"/>
      <c r="AM6782" s="104"/>
      <c r="AN6782" s="104"/>
      <c r="AO6782" s="104"/>
      <c r="AP6782" s="104"/>
    </row>
    <row r="6783" spans="32:42" ht="18">
      <c r="AF6783" s="123" t="s">
        <v>6642</v>
      </c>
      <c r="AG6783" s="96" t="s">
        <v>6643</v>
      </c>
      <c r="AH6783" s="96" t="s">
        <v>8705</v>
      </c>
      <c r="AI6783" s="97">
        <v>167794</v>
      </c>
      <c r="AJ6783" s="114"/>
      <c r="AK6783" s="114"/>
      <c r="AM6783" s="104"/>
      <c r="AN6783" s="104"/>
      <c r="AO6783" s="104"/>
      <c r="AP6783" s="104"/>
    </row>
    <row r="6784" spans="32:42" ht="18">
      <c r="AF6784" s="123" t="s">
        <v>6642</v>
      </c>
      <c r="AG6784" s="96" t="s">
        <v>6643</v>
      </c>
      <c r="AH6784" s="96" t="s">
        <v>8706</v>
      </c>
      <c r="AI6784" s="97">
        <v>167793</v>
      </c>
      <c r="AJ6784" s="114"/>
      <c r="AK6784" s="114"/>
      <c r="AM6784" s="104"/>
      <c r="AN6784" s="104"/>
      <c r="AO6784" s="104"/>
      <c r="AP6784" s="104"/>
    </row>
    <row r="6785" spans="32:42" ht="18">
      <c r="AF6785" s="123" t="s">
        <v>6642</v>
      </c>
      <c r="AG6785" s="96" t="s">
        <v>6643</v>
      </c>
      <c r="AH6785" s="96" t="s">
        <v>8707</v>
      </c>
      <c r="AI6785" s="97">
        <v>167792</v>
      </c>
      <c r="AJ6785" s="114">
        <v>26.612730026245099</v>
      </c>
      <c r="AK6785" s="114">
        <v>98.042922973632798</v>
      </c>
      <c r="AM6785" s="104"/>
      <c r="AN6785" s="104"/>
      <c r="AO6785" s="104"/>
      <c r="AP6785" s="104"/>
    </row>
    <row r="6786" spans="32:42" ht="18">
      <c r="AF6786" s="123" t="s">
        <v>6642</v>
      </c>
      <c r="AG6786" s="96" t="s">
        <v>6643</v>
      </c>
      <c r="AH6786" s="96" t="s">
        <v>6642</v>
      </c>
      <c r="AI6786" s="97">
        <v>167791</v>
      </c>
      <c r="AJ6786" s="114">
        <v>26.6413898468018</v>
      </c>
      <c r="AK6786" s="114">
        <v>98.018409729003906</v>
      </c>
      <c r="AM6786" s="104"/>
      <c r="AN6786" s="104"/>
      <c r="AO6786" s="104"/>
      <c r="AP6786" s="104"/>
    </row>
    <row r="6787" spans="32:42" ht="18">
      <c r="AF6787" s="123" t="s">
        <v>6642</v>
      </c>
      <c r="AG6787" s="96" t="s">
        <v>6643</v>
      </c>
      <c r="AH6787" s="96" t="s">
        <v>8708</v>
      </c>
      <c r="AI6787" s="97">
        <v>167796</v>
      </c>
      <c r="AJ6787" s="114"/>
      <c r="AK6787" s="114"/>
      <c r="AM6787" s="104"/>
      <c r="AN6787" s="104"/>
      <c r="AO6787" s="104"/>
      <c r="AP6787" s="104"/>
    </row>
    <row r="6788" spans="32:42" ht="18">
      <c r="AF6788" s="123" t="s">
        <v>6642</v>
      </c>
      <c r="AG6788" s="96" t="s">
        <v>6643</v>
      </c>
      <c r="AH6788" s="96" t="s">
        <v>8709</v>
      </c>
      <c r="AI6788" s="97">
        <v>167797</v>
      </c>
      <c r="AJ6788" s="114"/>
      <c r="AK6788" s="114"/>
      <c r="AM6788" s="104"/>
      <c r="AN6788" s="104"/>
      <c r="AO6788" s="104"/>
      <c r="AP6788" s="104"/>
    </row>
    <row r="6789" spans="32:42" ht="18">
      <c r="AF6789" s="123" t="s">
        <v>6644</v>
      </c>
      <c r="AG6789" s="96" t="s">
        <v>6645</v>
      </c>
      <c r="AH6789" s="96" t="s">
        <v>8710</v>
      </c>
      <c r="AI6789" s="97">
        <v>217046</v>
      </c>
      <c r="AJ6789" s="114">
        <v>26.229759216308601</v>
      </c>
      <c r="AK6789" s="114">
        <v>97.494583129882798</v>
      </c>
      <c r="AM6789" s="104"/>
      <c r="AN6789" s="104"/>
      <c r="AO6789" s="104"/>
      <c r="AP6789" s="104"/>
    </row>
    <row r="6790" spans="32:42" ht="18">
      <c r="AF6790" s="123" t="s">
        <v>6644</v>
      </c>
      <c r="AG6790" s="96" t="s">
        <v>6645</v>
      </c>
      <c r="AH6790" s="96" t="s">
        <v>8711</v>
      </c>
      <c r="AI6790" s="97">
        <v>167817</v>
      </c>
      <c r="AJ6790" s="114"/>
      <c r="AK6790" s="114"/>
      <c r="AM6790" s="104"/>
      <c r="AN6790" s="104"/>
      <c r="AO6790" s="104"/>
      <c r="AP6790" s="104"/>
    </row>
    <row r="6791" spans="32:42" ht="18">
      <c r="AF6791" s="123" t="s">
        <v>6644</v>
      </c>
      <c r="AG6791" s="96" t="s">
        <v>6645</v>
      </c>
      <c r="AH6791" s="96" t="s">
        <v>8712</v>
      </c>
      <c r="AI6791" s="97">
        <v>167818</v>
      </c>
      <c r="AJ6791" s="114"/>
      <c r="AK6791" s="114"/>
      <c r="AM6791" s="104"/>
      <c r="AN6791" s="104"/>
      <c r="AO6791" s="104"/>
      <c r="AP6791" s="104"/>
    </row>
    <row r="6792" spans="32:42" ht="18">
      <c r="AF6792" s="123" t="s">
        <v>6644</v>
      </c>
      <c r="AG6792" s="96" t="s">
        <v>6645</v>
      </c>
      <c r="AH6792" s="96" t="s">
        <v>8713</v>
      </c>
      <c r="AI6792" s="97">
        <v>167819</v>
      </c>
      <c r="AJ6792" s="114"/>
      <c r="AK6792" s="114"/>
      <c r="AM6792" s="104"/>
      <c r="AN6792" s="104"/>
      <c r="AO6792" s="104"/>
      <c r="AP6792" s="104"/>
    </row>
    <row r="6793" spans="32:42" ht="18">
      <c r="AF6793" s="123" t="s">
        <v>6644</v>
      </c>
      <c r="AG6793" s="96" t="s">
        <v>6645</v>
      </c>
      <c r="AH6793" s="96" t="s">
        <v>8714</v>
      </c>
      <c r="AI6793" s="97">
        <v>167816</v>
      </c>
      <c r="AJ6793" s="114"/>
      <c r="AK6793" s="114"/>
      <c r="AM6793" s="104"/>
      <c r="AN6793" s="104"/>
      <c r="AO6793" s="104"/>
      <c r="AP6793" s="104"/>
    </row>
    <row r="6794" spans="32:42" ht="18">
      <c r="AF6794" s="123" t="s">
        <v>6644</v>
      </c>
      <c r="AG6794" s="96" t="s">
        <v>6645</v>
      </c>
      <c r="AH6794" s="96" t="s">
        <v>8715</v>
      </c>
      <c r="AI6794" s="97">
        <v>167820</v>
      </c>
      <c r="AJ6794" s="114"/>
      <c r="AK6794" s="114"/>
      <c r="AM6794" s="104"/>
      <c r="AN6794" s="104"/>
      <c r="AO6794" s="104"/>
      <c r="AP6794" s="104"/>
    </row>
    <row r="6795" spans="32:42" ht="18">
      <c r="AF6795" s="123" t="s">
        <v>6644</v>
      </c>
      <c r="AG6795" s="96" t="s">
        <v>6645</v>
      </c>
      <c r="AH6795" s="96" t="s">
        <v>8716</v>
      </c>
      <c r="AI6795" s="97">
        <v>167821</v>
      </c>
      <c r="AJ6795" s="114"/>
      <c r="AK6795" s="114"/>
      <c r="AM6795" s="104"/>
      <c r="AN6795" s="104"/>
      <c r="AO6795" s="104"/>
      <c r="AP6795" s="104"/>
    </row>
    <row r="6796" spans="32:42" ht="18">
      <c r="AF6796" s="123" t="s">
        <v>6644</v>
      </c>
      <c r="AG6796" s="96" t="s">
        <v>6645</v>
      </c>
      <c r="AH6796" s="96" t="s">
        <v>6939</v>
      </c>
      <c r="AI6796" s="97">
        <v>167823</v>
      </c>
      <c r="AJ6796" s="114"/>
      <c r="AK6796" s="114"/>
      <c r="AM6796" s="104"/>
      <c r="AN6796" s="104"/>
      <c r="AO6796" s="104"/>
      <c r="AP6796" s="104"/>
    </row>
    <row r="6797" spans="32:42" ht="18">
      <c r="AF6797" s="123" t="s">
        <v>6644</v>
      </c>
      <c r="AG6797" s="96" t="s">
        <v>6645</v>
      </c>
      <c r="AH6797" s="96" t="s">
        <v>8717</v>
      </c>
      <c r="AI6797" s="97">
        <v>220574</v>
      </c>
      <c r="AJ6797" s="114"/>
      <c r="AK6797" s="114"/>
      <c r="AM6797" s="104"/>
      <c r="AN6797" s="104"/>
      <c r="AO6797" s="104"/>
      <c r="AP6797" s="104"/>
    </row>
    <row r="6798" spans="32:42" ht="18">
      <c r="AF6798" s="123" t="s">
        <v>6644</v>
      </c>
      <c r="AG6798" s="96" t="s">
        <v>6645</v>
      </c>
      <c r="AH6798" s="96" t="s">
        <v>8718</v>
      </c>
      <c r="AI6798" s="97">
        <v>167808</v>
      </c>
      <c r="AJ6798" s="114"/>
      <c r="AK6798" s="114"/>
      <c r="AM6798" s="104"/>
      <c r="AN6798" s="104"/>
      <c r="AO6798" s="104"/>
      <c r="AP6798" s="104"/>
    </row>
    <row r="6799" spans="32:42" ht="18">
      <c r="AF6799" s="123" t="s">
        <v>6644</v>
      </c>
      <c r="AG6799" s="96" t="s">
        <v>6645</v>
      </c>
      <c r="AH6799" s="96" t="s">
        <v>8719</v>
      </c>
      <c r="AI6799" s="97">
        <v>167822</v>
      </c>
      <c r="AJ6799" s="114"/>
      <c r="AK6799" s="114"/>
      <c r="AM6799" s="104"/>
      <c r="AN6799" s="104"/>
      <c r="AO6799" s="104"/>
      <c r="AP6799" s="104"/>
    </row>
    <row r="6800" spans="32:42" ht="18">
      <c r="AF6800" s="123" t="s">
        <v>6644</v>
      </c>
      <c r="AG6800" s="96" t="s">
        <v>6645</v>
      </c>
      <c r="AH6800" s="96" t="s">
        <v>8720</v>
      </c>
      <c r="AI6800" s="97">
        <v>167806</v>
      </c>
      <c r="AJ6800" s="114"/>
      <c r="AK6800" s="114"/>
      <c r="AM6800" s="104"/>
      <c r="AN6800" s="104"/>
      <c r="AO6800" s="104"/>
      <c r="AP6800" s="104"/>
    </row>
    <row r="6801" spans="32:42" ht="18">
      <c r="AF6801" s="123" t="s">
        <v>6644</v>
      </c>
      <c r="AG6801" s="96" t="s">
        <v>6645</v>
      </c>
      <c r="AH6801" s="96" t="s">
        <v>8721</v>
      </c>
      <c r="AI6801" s="97">
        <v>167815</v>
      </c>
      <c r="AJ6801" s="114"/>
      <c r="AK6801" s="114"/>
      <c r="AM6801" s="104"/>
      <c r="AN6801" s="104"/>
      <c r="AO6801" s="104"/>
      <c r="AP6801" s="104"/>
    </row>
    <row r="6802" spans="32:42" ht="18">
      <c r="AF6802" s="123" t="s">
        <v>6644</v>
      </c>
      <c r="AG6802" s="96" t="s">
        <v>6645</v>
      </c>
      <c r="AH6802" s="96" t="s">
        <v>8722</v>
      </c>
      <c r="AI6802" s="97">
        <v>167805</v>
      </c>
      <c r="AJ6802" s="114">
        <v>26.2717895507813</v>
      </c>
      <c r="AK6802" s="114">
        <v>97.489013671875</v>
      </c>
      <c r="AM6802" s="104"/>
      <c r="AN6802" s="104"/>
      <c r="AO6802" s="104"/>
      <c r="AP6802" s="104"/>
    </row>
    <row r="6803" spans="32:42" ht="18">
      <c r="AF6803" s="123" t="s">
        <v>6644</v>
      </c>
      <c r="AG6803" s="96" t="s">
        <v>6645</v>
      </c>
      <c r="AH6803" s="96" t="s">
        <v>8723</v>
      </c>
      <c r="AI6803" s="97">
        <v>167807</v>
      </c>
      <c r="AJ6803" s="114"/>
      <c r="AK6803" s="114"/>
      <c r="AM6803" s="104"/>
      <c r="AN6803" s="104"/>
      <c r="AO6803" s="104"/>
      <c r="AP6803" s="104"/>
    </row>
    <row r="6804" spans="32:42" ht="18">
      <c r="AF6804" s="123" t="s">
        <v>6644</v>
      </c>
      <c r="AG6804" s="96" t="s">
        <v>6645</v>
      </c>
      <c r="AH6804" s="96" t="s">
        <v>8724</v>
      </c>
      <c r="AI6804" s="97">
        <v>167810</v>
      </c>
      <c r="AJ6804" s="114"/>
      <c r="AK6804" s="114"/>
      <c r="AM6804" s="104"/>
      <c r="AN6804" s="104"/>
      <c r="AO6804" s="104"/>
      <c r="AP6804" s="104"/>
    </row>
    <row r="6805" spans="32:42" ht="18">
      <c r="AF6805" s="123" t="s">
        <v>6644</v>
      </c>
      <c r="AG6805" s="96" t="s">
        <v>6645</v>
      </c>
      <c r="AH6805" s="96" t="s">
        <v>8725</v>
      </c>
      <c r="AI6805" s="97">
        <v>167809</v>
      </c>
      <c r="AJ6805" s="114"/>
      <c r="AK6805" s="114"/>
      <c r="AM6805" s="104"/>
      <c r="AN6805" s="104"/>
      <c r="AO6805" s="104"/>
      <c r="AP6805" s="104"/>
    </row>
    <row r="6806" spans="32:42" ht="18">
      <c r="AF6806" s="123" t="s">
        <v>6644</v>
      </c>
      <c r="AG6806" s="96" t="s">
        <v>6645</v>
      </c>
      <c r="AH6806" s="96" t="s">
        <v>8726</v>
      </c>
      <c r="AI6806" s="97">
        <v>167811</v>
      </c>
      <c r="AJ6806" s="114"/>
      <c r="AK6806" s="114"/>
      <c r="AM6806" s="104"/>
      <c r="AN6806" s="104"/>
      <c r="AO6806" s="104"/>
      <c r="AP6806" s="104"/>
    </row>
    <row r="6807" spans="32:42" ht="18">
      <c r="AF6807" s="123" t="s">
        <v>6644</v>
      </c>
      <c r="AG6807" s="96" t="s">
        <v>6645</v>
      </c>
      <c r="AH6807" s="96" t="s">
        <v>8727</v>
      </c>
      <c r="AI6807" s="97">
        <v>167812</v>
      </c>
      <c r="AJ6807" s="114"/>
      <c r="AK6807" s="114"/>
      <c r="AM6807" s="104"/>
      <c r="AN6807" s="104"/>
      <c r="AO6807" s="104"/>
      <c r="AP6807" s="104"/>
    </row>
    <row r="6808" spans="32:42" ht="18">
      <c r="AF6808" s="123" t="s">
        <v>6644</v>
      </c>
      <c r="AG6808" s="96" t="s">
        <v>6645</v>
      </c>
      <c r="AH6808" s="96" t="s">
        <v>8728</v>
      </c>
      <c r="AI6808" s="97">
        <v>167813</v>
      </c>
      <c r="AJ6808" s="114"/>
      <c r="AK6808" s="114"/>
      <c r="AM6808" s="104"/>
      <c r="AN6808" s="104"/>
      <c r="AO6808" s="104"/>
      <c r="AP6808" s="104"/>
    </row>
    <row r="6809" spans="32:42" ht="18">
      <c r="AF6809" s="123" t="s">
        <v>6644</v>
      </c>
      <c r="AG6809" s="96" t="s">
        <v>6645</v>
      </c>
      <c r="AH6809" s="96" t="s">
        <v>8729</v>
      </c>
      <c r="AI6809" s="97">
        <v>167814</v>
      </c>
      <c r="AJ6809" s="114"/>
      <c r="AK6809" s="114"/>
      <c r="AM6809" s="104"/>
      <c r="AN6809" s="104"/>
      <c r="AO6809" s="104"/>
      <c r="AP6809" s="104"/>
    </row>
    <row r="6810" spans="32:42" ht="18">
      <c r="AF6810" s="123" t="s">
        <v>6644</v>
      </c>
      <c r="AG6810" s="96" t="s">
        <v>6645</v>
      </c>
      <c r="AH6810" s="96" t="s">
        <v>6644</v>
      </c>
      <c r="AI6810" s="97">
        <v>167804</v>
      </c>
      <c r="AJ6810" s="114">
        <v>26.299829483032202</v>
      </c>
      <c r="AK6810" s="114">
        <v>97.487258911132798</v>
      </c>
      <c r="AM6810" s="104"/>
      <c r="AN6810" s="104"/>
      <c r="AO6810" s="104"/>
      <c r="AP6810" s="104"/>
    </row>
    <row r="6811" spans="32:42" ht="18">
      <c r="AF6811" s="123" t="s">
        <v>6646</v>
      </c>
      <c r="AG6811" s="96" t="s">
        <v>6647</v>
      </c>
      <c r="AH6811" s="96" t="s">
        <v>8730</v>
      </c>
      <c r="AI6811" s="97">
        <v>167827</v>
      </c>
      <c r="AJ6811" s="114"/>
      <c r="AK6811" s="114"/>
      <c r="AM6811" s="104"/>
      <c r="AN6811" s="104"/>
      <c r="AO6811" s="104"/>
      <c r="AP6811" s="104"/>
    </row>
    <row r="6812" spans="32:42" ht="18">
      <c r="AF6812" s="123" t="s">
        <v>6646</v>
      </c>
      <c r="AG6812" s="96" t="s">
        <v>6647</v>
      </c>
      <c r="AH6812" s="96" t="s">
        <v>6782</v>
      </c>
      <c r="AI6812" s="97">
        <v>167831</v>
      </c>
      <c r="AJ6812" s="114"/>
      <c r="AK6812" s="114"/>
      <c r="AM6812" s="104"/>
      <c r="AN6812" s="104"/>
      <c r="AO6812" s="104"/>
      <c r="AP6812" s="104"/>
    </row>
    <row r="6813" spans="32:42" ht="18">
      <c r="AF6813" s="123" t="s">
        <v>6646</v>
      </c>
      <c r="AG6813" s="96" t="s">
        <v>6647</v>
      </c>
      <c r="AH6813" s="96" t="s">
        <v>8731</v>
      </c>
      <c r="AI6813" s="97">
        <v>217047</v>
      </c>
      <c r="AJ6813" s="114">
        <v>26.144739151001001</v>
      </c>
      <c r="AK6813" s="114">
        <v>97.515441894531307</v>
      </c>
      <c r="AM6813" s="104"/>
      <c r="AN6813" s="104"/>
      <c r="AO6813" s="104"/>
      <c r="AP6813" s="104"/>
    </row>
    <row r="6814" spans="32:42" ht="18">
      <c r="AF6814" s="123" t="s">
        <v>6646</v>
      </c>
      <c r="AG6814" s="96" t="s">
        <v>6647</v>
      </c>
      <c r="AH6814" s="96" t="s">
        <v>8732</v>
      </c>
      <c r="AI6814" s="97">
        <v>167835</v>
      </c>
      <c r="AJ6814" s="114"/>
      <c r="AK6814" s="114"/>
      <c r="AM6814" s="104"/>
      <c r="AN6814" s="104"/>
      <c r="AO6814" s="104"/>
      <c r="AP6814" s="104"/>
    </row>
    <row r="6815" spans="32:42" ht="18">
      <c r="AF6815" s="123" t="s">
        <v>6646</v>
      </c>
      <c r="AG6815" s="96" t="s">
        <v>6647</v>
      </c>
      <c r="AH6815" s="96" t="s">
        <v>8733</v>
      </c>
      <c r="AI6815" s="97">
        <v>167834</v>
      </c>
      <c r="AJ6815" s="114"/>
      <c r="AK6815" s="114"/>
      <c r="AM6815" s="104"/>
      <c r="AN6815" s="104"/>
      <c r="AO6815" s="104"/>
      <c r="AP6815" s="104"/>
    </row>
    <row r="6816" spans="32:42" ht="18">
      <c r="AF6816" s="123" t="s">
        <v>6646</v>
      </c>
      <c r="AG6816" s="96" t="s">
        <v>6647</v>
      </c>
      <c r="AH6816" s="96" t="s">
        <v>8734</v>
      </c>
      <c r="AI6816" s="97">
        <v>167833</v>
      </c>
      <c r="AJ6816" s="114"/>
      <c r="AK6816" s="114"/>
      <c r="AM6816" s="104"/>
      <c r="AN6816" s="104"/>
      <c r="AO6816" s="104"/>
      <c r="AP6816" s="104"/>
    </row>
    <row r="6817" spans="32:42" ht="18">
      <c r="AF6817" s="123" t="s">
        <v>6646</v>
      </c>
      <c r="AG6817" s="96" t="s">
        <v>6647</v>
      </c>
      <c r="AH6817" s="96" t="s">
        <v>8735</v>
      </c>
      <c r="AI6817" s="97">
        <v>167832</v>
      </c>
      <c r="AJ6817" s="114"/>
      <c r="AK6817" s="114"/>
      <c r="AM6817" s="104"/>
      <c r="AN6817" s="104"/>
      <c r="AO6817" s="104"/>
      <c r="AP6817" s="104"/>
    </row>
    <row r="6818" spans="32:42" ht="18">
      <c r="AF6818" s="123" t="s">
        <v>6646</v>
      </c>
      <c r="AG6818" s="96" t="s">
        <v>6647</v>
      </c>
      <c r="AH6818" s="96" t="s">
        <v>8736</v>
      </c>
      <c r="AI6818" s="97">
        <v>167830</v>
      </c>
      <c r="AJ6818" s="114"/>
      <c r="AK6818" s="114"/>
      <c r="AM6818" s="104"/>
      <c r="AN6818" s="104"/>
      <c r="AO6818" s="104"/>
      <c r="AP6818" s="104"/>
    </row>
    <row r="6819" spans="32:42" ht="18">
      <c r="AF6819" s="123" t="s">
        <v>6646</v>
      </c>
      <c r="AG6819" s="96" t="s">
        <v>6647</v>
      </c>
      <c r="AH6819" s="96" t="s">
        <v>8737</v>
      </c>
      <c r="AI6819" s="97">
        <v>167828</v>
      </c>
      <c r="AJ6819" s="114"/>
      <c r="AK6819" s="114"/>
      <c r="AM6819" s="104"/>
      <c r="AN6819" s="104"/>
      <c r="AO6819" s="104"/>
      <c r="AP6819" s="104"/>
    </row>
    <row r="6820" spans="32:42" ht="18">
      <c r="AF6820" s="123" t="s">
        <v>6646</v>
      </c>
      <c r="AG6820" s="96" t="s">
        <v>6647</v>
      </c>
      <c r="AH6820" s="96" t="s">
        <v>8738</v>
      </c>
      <c r="AI6820" s="97">
        <v>167826</v>
      </c>
      <c r="AJ6820" s="114"/>
      <c r="AK6820" s="114"/>
      <c r="AM6820" s="104"/>
      <c r="AN6820" s="104"/>
      <c r="AO6820" s="104"/>
      <c r="AP6820" s="104"/>
    </row>
    <row r="6821" spans="32:42" ht="18">
      <c r="AF6821" s="123" t="s">
        <v>6646</v>
      </c>
      <c r="AG6821" s="96" t="s">
        <v>6647</v>
      </c>
      <c r="AH6821" s="96" t="s">
        <v>8547</v>
      </c>
      <c r="AI6821" s="97">
        <v>167825</v>
      </c>
      <c r="AJ6821" s="114">
        <v>26.157270431518601</v>
      </c>
      <c r="AK6821" s="114">
        <v>97.501846313476605</v>
      </c>
      <c r="AM6821" s="104"/>
      <c r="AN6821" s="104"/>
      <c r="AO6821" s="104"/>
      <c r="AP6821" s="104"/>
    </row>
    <row r="6822" spans="32:42" ht="18">
      <c r="AF6822" s="123" t="s">
        <v>6646</v>
      </c>
      <c r="AG6822" s="96" t="s">
        <v>6647</v>
      </c>
      <c r="AH6822" s="96" t="s">
        <v>6646</v>
      </c>
      <c r="AI6822" s="97">
        <v>167824</v>
      </c>
      <c r="AJ6822" s="114">
        <v>26.183219909668001</v>
      </c>
      <c r="AK6822" s="114">
        <v>97.511482238769503</v>
      </c>
      <c r="AM6822" s="104"/>
      <c r="AN6822" s="104"/>
      <c r="AO6822" s="104"/>
      <c r="AP6822" s="104"/>
    </row>
    <row r="6823" spans="32:42" ht="18">
      <c r="AF6823" s="123" t="s">
        <v>6646</v>
      </c>
      <c r="AG6823" s="96" t="s">
        <v>6647</v>
      </c>
      <c r="AH6823" s="96" t="s">
        <v>8739</v>
      </c>
      <c r="AI6823" s="97">
        <v>167829</v>
      </c>
      <c r="AJ6823" s="114"/>
      <c r="AK6823" s="114"/>
      <c r="AM6823" s="104"/>
      <c r="AN6823" s="104"/>
      <c r="AO6823" s="104"/>
      <c r="AP6823" s="104"/>
    </row>
    <row r="6824" spans="32:42" ht="18">
      <c r="AF6824" s="123" t="s">
        <v>6648</v>
      </c>
      <c r="AG6824" s="96" t="s">
        <v>6649</v>
      </c>
      <c r="AH6824" s="96" t="s">
        <v>8740</v>
      </c>
      <c r="AI6824" s="97">
        <v>167843</v>
      </c>
      <c r="AJ6824" s="114"/>
      <c r="AK6824" s="114"/>
      <c r="AM6824" s="104"/>
      <c r="AN6824" s="104"/>
      <c r="AO6824" s="104"/>
      <c r="AP6824" s="104"/>
    </row>
    <row r="6825" spans="32:42" ht="18">
      <c r="AF6825" s="123" t="s">
        <v>6648</v>
      </c>
      <c r="AG6825" s="96" t="s">
        <v>6649</v>
      </c>
      <c r="AH6825" s="96" t="s">
        <v>8741</v>
      </c>
      <c r="AI6825" s="97">
        <v>167849</v>
      </c>
      <c r="AJ6825" s="114"/>
      <c r="AK6825" s="114"/>
      <c r="AM6825" s="104"/>
      <c r="AN6825" s="104"/>
      <c r="AO6825" s="104"/>
      <c r="AP6825" s="104"/>
    </row>
    <row r="6826" spans="32:42" ht="18">
      <c r="AF6826" s="123" t="s">
        <v>6648</v>
      </c>
      <c r="AG6826" s="96" t="s">
        <v>6649</v>
      </c>
      <c r="AH6826" s="96" t="s">
        <v>8742</v>
      </c>
      <c r="AI6826" s="97">
        <v>167848</v>
      </c>
      <c r="AJ6826" s="114"/>
      <c r="AK6826" s="114"/>
      <c r="AM6826" s="104"/>
      <c r="AN6826" s="104"/>
      <c r="AO6826" s="104"/>
      <c r="AP6826" s="104"/>
    </row>
    <row r="6827" spans="32:42" ht="18">
      <c r="AF6827" s="123" t="s">
        <v>6648</v>
      </c>
      <c r="AG6827" s="96" t="s">
        <v>6649</v>
      </c>
      <c r="AH6827" s="96" t="s">
        <v>8743</v>
      </c>
      <c r="AI6827" s="97">
        <v>167847</v>
      </c>
      <c r="AJ6827" s="114">
        <v>26.124250411987301</v>
      </c>
      <c r="AK6827" s="114">
        <v>97.630577087402301</v>
      </c>
      <c r="AM6827" s="104"/>
      <c r="AN6827" s="104"/>
      <c r="AO6827" s="104"/>
      <c r="AP6827" s="104"/>
    </row>
    <row r="6828" spans="32:42" ht="18">
      <c r="AF6828" s="123" t="s">
        <v>6648</v>
      </c>
      <c r="AG6828" s="96" t="s">
        <v>6649</v>
      </c>
      <c r="AH6828" s="96" t="s">
        <v>8744</v>
      </c>
      <c r="AI6828" s="97">
        <v>167846</v>
      </c>
      <c r="AJ6828" s="114"/>
      <c r="AK6828" s="114"/>
      <c r="AM6828" s="104"/>
      <c r="AN6828" s="104"/>
      <c r="AO6828" s="104"/>
      <c r="AP6828" s="104"/>
    </row>
    <row r="6829" spans="32:42" ht="18">
      <c r="AF6829" s="123" t="s">
        <v>6648</v>
      </c>
      <c r="AG6829" s="96" t="s">
        <v>6649</v>
      </c>
      <c r="AH6829" s="96" t="s">
        <v>8745</v>
      </c>
      <c r="AI6829" s="97">
        <v>167850</v>
      </c>
      <c r="AJ6829" s="114"/>
      <c r="AK6829" s="114"/>
      <c r="AM6829" s="104"/>
      <c r="AN6829" s="104"/>
      <c r="AO6829" s="104"/>
      <c r="AP6829" s="104"/>
    </row>
    <row r="6830" spans="32:42" ht="18">
      <c r="AF6830" s="123" t="s">
        <v>6648</v>
      </c>
      <c r="AG6830" s="96" t="s">
        <v>6649</v>
      </c>
      <c r="AH6830" s="96" t="s">
        <v>8746</v>
      </c>
      <c r="AI6830" s="97">
        <v>167844</v>
      </c>
      <c r="AJ6830" s="114"/>
      <c r="AK6830" s="114"/>
      <c r="AM6830" s="104"/>
      <c r="AN6830" s="104"/>
      <c r="AO6830" s="104"/>
      <c r="AP6830" s="104"/>
    </row>
    <row r="6831" spans="32:42" ht="18">
      <c r="AF6831" s="123" t="s">
        <v>6648</v>
      </c>
      <c r="AG6831" s="96" t="s">
        <v>6649</v>
      </c>
      <c r="AH6831" s="96" t="s">
        <v>8747</v>
      </c>
      <c r="AI6831" s="97">
        <v>167841</v>
      </c>
      <c r="AJ6831" s="114"/>
      <c r="AK6831" s="114"/>
      <c r="AM6831" s="104"/>
      <c r="AN6831" s="104"/>
      <c r="AO6831" s="104"/>
      <c r="AP6831" s="104"/>
    </row>
    <row r="6832" spans="32:42" ht="18">
      <c r="AF6832" s="123" t="s">
        <v>6648</v>
      </c>
      <c r="AG6832" s="96" t="s">
        <v>6649</v>
      </c>
      <c r="AH6832" s="96" t="s">
        <v>8748</v>
      </c>
      <c r="AI6832" s="97">
        <v>167840</v>
      </c>
      <c r="AJ6832" s="114">
        <v>26.095819473266602</v>
      </c>
      <c r="AK6832" s="114">
        <v>97.6104736328125</v>
      </c>
      <c r="AM6832" s="104"/>
      <c r="AN6832" s="104"/>
      <c r="AO6832" s="104"/>
      <c r="AP6832" s="104"/>
    </row>
    <row r="6833" spans="32:42" ht="18">
      <c r="AF6833" s="123" t="s">
        <v>6648</v>
      </c>
      <c r="AG6833" s="96" t="s">
        <v>6649</v>
      </c>
      <c r="AH6833" s="96" t="s">
        <v>8749</v>
      </c>
      <c r="AI6833" s="97">
        <v>167839</v>
      </c>
      <c r="AJ6833" s="114"/>
      <c r="AK6833" s="114"/>
      <c r="AM6833" s="104"/>
      <c r="AN6833" s="104"/>
      <c r="AO6833" s="104"/>
      <c r="AP6833" s="104"/>
    </row>
    <row r="6834" spans="32:42" ht="18">
      <c r="AF6834" s="123" t="s">
        <v>6648</v>
      </c>
      <c r="AG6834" s="96" t="s">
        <v>6649</v>
      </c>
      <c r="AH6834" s="96" t="s">
        <v>7106</v>
      </c>
      <c r="AI6834" s="97">
        <v>167838</v>
      </c>
      <c r="AJ6834" s="114">
        <v>26.135780334472699</v>
      </c>
      <c r="AK6834" s="114">
        <v>97.633499145507798</v>
      </c>
      <c r="AM6834" s="104"/>
      <c r="AN6834" s="104"/>
      <c r="AO6834" s="104"/>
      <c r="AP6834" s="104"/>
    </row>
    <row r="6835" spans="32:42" ht="18">
      <c r="AF6835" s="123" t="s">
        <v>6648</v>
      </c>
      <c r="AG6835" s="96" t="s">
        <v>6649</v>
      </c>
      <c r="AH6835" s="96" t="s">
        <v>8750</v>
      </c>
      <c r="AI6835" s="97">
        <v>167837</v>
      </c>
      <c r="AJ6835" s="114"/>
      <c r="AK6835" s="114"/>
      <c r="AM6835" s="104"/>
      <c r="AN6835" s="104"/>
      <c r="AO6835" s="104"/>
      <c r="AP6835" s="104"/>
    </row>
    <row r="6836" spans="32:42" ht="18">
      <c r="AF6836" s="123" t="s">
        <v>6648</v>
      </c>
      <c r="AG6836" s="96" t="s">
        <v>6649</v>
      </c>
      <c r="AH6836" s="96" t="s">
        <v>6648</v>
      </c>
      <c r="AI6836" s="97">
        <v>167836</v>
      </c>
      <c r="AJ6836" s="114">
        <v>26.052000045776399</v>
      </c>
      <c r="AK6836" s="114">
        <v>97.539886474609403</v>
      </c>
      <c r="AM6836" s="104"/>
      <c r="AN6836" s="104"/>
      <c r="AO6836" s="104"/>
      <c r="AP6836" s="104"/>
    </row>
    <row r="6837" spans="32:42" ht="18">
      <c r="AF6837" s="123" t="s">
        <v>6648</v>
      </c>
      <c r="AG6837" s="96" t="s">
        <v>6649</v>
      </c>
      <c r="AH6837" s="96" t="s">
        <v>8751</v>
      </c>
      <c r="AI6837" s="97">
        <v>167842</v>
      </c>
      <c r="AJ6837" s="114"/>
      <c r="AK6837" s="114"/>
      <c r="AM6837" s="104"/>
      <c r="AN6837" s="104"/>
      <c r="AO6837" s="104"/>
      <c r="AP6837" s="104"/>
    </row>
    <row r="6838" spans="32:42" ht="18">
      <c r="AF6838" s="123" t="s">
        <v>6648</v>
      </c>
      <c r="AG6838" s="96" t="s">
        <v>6649</v>
      </c>
      <c r="AH6838" s="96" t="s">
        <v>8752</v>
      </c>
      <c r="AI6838" s="97">
        <v>167845</v>
      </c>
      <c r="AJ6838" s="114">
        <v>26.0011196136475</v>
      </c>
      <c r="AK6838" s="114">
        <v>97.540916442871094</v>
      </c>
      <c r="AM6838" s="104"/>
      <c r="AN6838" s="104"/>
      <c r="AO6838" s="104"/>
      <c r="AP6838" s="104"/>
    </row>
    <row r="6839" spans="32:42" ht="18">
      <c r="AF6839" s="123" t="s">
        <v>6650</v>
      </c>
      <c r="AG6839" s="96" t="s">
        <v>6651</v>
      </c>
      <c r="AH6839" s="96" t="s">
        <v>8753</v>
      </c>
      <c r="AI6839" s="97">
        <v>167870</v>
      </c>
      <c r="AJ6839" s="114"/>
      <c r="AK6839" s="114"/>
      <c r="AM6839" s="104"/>
      <c r="AN6839" s="104"/>
      <c r="AO6839" s="104"/>
      <c r="AP6839" s="104"/>
    </row>
    <row r="6840" spans="32:42" ht="18">
      <c r="AF6840" s="123" t="s">
        <v>6650</v>
      </c>
      <c r="AG6840" s="96" t="s">
        <v>6651</v>
      </c>
      <c r="AH6840" s="96" t="s">
        <v>8754</v>
      </c>
      <c r="AI6840" s="97">
        <v>167862</v>
      </c>
      <c r="AJ6840" s="114"/>
      <c r="AK6840" s="114"/>
      <c r="AM6840" s="104"/>
      <c r="AN6840" s="104"/>
      <c r="AO6840" s="104"/>
      <c r="AP6840" s="104"/>
    </row>
    <row r="6841" spans="32:42" ht="18">
      <c r="AF6841" s="123" t="s">
        <v>6650</v>
      </c>
      <c r="AG6841" s="96" t="s">
        <v>6651</v>
      </c>
      <c r="AH6841" s="96" t="s">
        <v>8755</v>
      </c>
      <c r="AI6841" s="97">
        <v>167863</v>
      </c>
      <c r="AJ6841" s="114"/>
      <c r="AK6841" s="114"/>
      <c r="AM6841" s="104"/>
      <c r="AN6841" s="104"/>
      <c r="AO6841" s="104"/>
      <c r="AP6841" s="104"/>
    </row>
    <row r="6842" spans="32:42" ht="18">
      <c r="AF6842" s="123" t="s">
        <v>6650</v>
      </c>
      <c r="AG6842" s="96" t="s">
        <v>6651</v>
      </c>
      <c r="AH6842" s="96" t="s">
        <v>8756</v>
      </c>
      <c r="AI6842" s="97">
        <v>167864</v>
      </c>
      <c r="AJ6842" s="114">
        <v>26.1986694335938</v>
      </c>
      <c r="AK6842" s="114">
        <v>97.680320739746094</v>
      </c>
      <c r="AM6842" s="104"/>
      <c r="AN6842" s="104"/>
      <c r="AO6842" s="104"/>
      <c r="AP6842" s="104"/>
    </row>
    <row r="6843" spans="32:42" ht="18">
      <c r="AF6843" s="123" t="s">
        <v>6650</v>
      </c>
      <c r="AG6843" s="96" t="s">
        <v>6651</v>
      </c>
      <c r="AH6843" s="96" t="s">
        <v>8757</v>
      </c>
      <c r="AI6843" s="97">
        <v>167865</v>
      </c>
      <c r="AJ6843" s="114">
        <v>26.188350677490199</v>
      </c>
      <c r="AK6843" s="114">
        <v>97.700859069824205</v>
      </c>
      <c r="AM6843" s="104"/>
      <c r="AN6843" s="104"/>
      <c r="AO6843" s="104"/>
      <c r="AP6843" s="104"/>
    </row>
    <row r="6844" spans="32:42" ht="18">
      <c r="AF6844" s="123" t="s">
        <v>6650</v>
      </c>
      <c r="AG6844" s="96" t="s">
        <v>6651</v>
      </c>
      <c r="AH6844" s="96" t="s">
        <v>8758</v>
      </c>
      <c r="AI6844" s="97">
        <v>167866</v>
      </c>
      <c r="AJ6844" s="114"/>
      <c r="AK6844" s="114"/>
      <c r="AM6844" s="104"/>
      <c r="AN6844" s="104"/>
      <c r="AO6844" s="104"/>
      <c r="AP6844" s="104"/>
    </row>
    <row r="6845" spans="32:42" ht="18">
      <c r="AF6845" s="123" t="s">
        <v>6650</v>
      </c>
      <c r="AG6845" s="96" t="s">
        <v>6651</v>
      </c>
      <c r="AH6845" s="96" t="s">
        <v>8759</v>
      </c>
      <c r="AI6845" s="97">
        <v>167867</v>
      </c>
      <c r="AJ6845" s="114"/>
      <c r="AK6845" s="114"/>
      <c r="AM6845" s="104"/>
      <c r="AN6845" s="104"/>
      <c r="AO6845" s="104"/>
      <c r="AP6845" s="104"/>
    </row>
    <row r="6846" spans="32:42" ht="18">
      <c r="AF6846" s="123" t="s">
        <v>6650</v>
      </c>
      <c r="AG6846" s="96" t="s">
        <v>6651</v>
      </c>
      <c r="AH6846" s="96" t="s">
        <v>8760</v>
      </c>
      <c r="AI6846" s="97">
        <v>167869</v>
      </c>
      <c r="AJ6846" s="114"/>
      <c r="AK6846" s="114"/>
      <c r="AM6846" s="104"/>
      <c r="AN6846" s="104"/>
      <c r="AO6846" s="104"/>
      <c r="AP6846" s="104"/>
    </row>
    <row r="6847" spans="32:42" ht="18">
      <c r="AF6847" s="123" t="s">
        <v>6650</v>
      </c>
      <c r="AG6847" s="96" t="s">
        <v>6651</v>
      </c>
      <c r="AH6847" s="96" t="s">
        <v>8761</v>
      </c>
      <c r="AI6847" s="97">
        <v>167859</v>
      </c>
      <c r="AJ6847" s="114"/>
      <c r="AK6847" s="114"/>
      <c r="AM6847" s="104"/>
      <c r="AN6847" s="104"/>
      <c r="AO6847" s="104"/>
      <c r="AP6847" s="104"/>
    </row>
    <row r="6848" spans="32:42" ht="18">
      <c r="AF6848" s="123" t="s">
        <v>6650</v>
      </c>
      <c r="AG6848" s="96" t="s">
        <v>6651</v>
      </c>
      <c r="AH6848" s="96" t="s">
        <v>8762</v>
      </c>
      <c r="AI6848" s="97">
        <v>167871</v>
      </c>
      <c r="AJ6848" s="114"/>
      <c r="AK6848" s="114"/>
      <c r="AM6848" s="104"/>
      <c r="AN6848" s="104"/>
      <c r="AO6848" s="104"/>
      <c r="AP6848" s="104"/>
    </row>
    <row r="6849" spans="32:42" ht="18">
      <c r="AF6849" s="123" t="s">
        <v>6650</v>
      </c>
      <c r="AG6849" s="96" t="s">
        <v>6651</v>
      </c>
      <c r="AH6849" s="96" t="s">
        <v>8763</v>
      </c>
      <c r="AI6849" s="97">
        <v>167868</v>
      </c>
      <c r="AJ6849" s="114"/>
      <c r="AK6849" s="114"/>
      <c r="AM6849" s="104"/>
      <c r="AN6849" s="104"/>
      <c r="AO6849" s="104"/>
      <c r="AP6849" s="104"/>
    </row>
    <row r="6850" spans="32:42" ht="18">
      <c r="AF6850" s="123" t="s">
        <v>6650</v>
      </c>
      <c r="AG6850" s="96" t="s">
        <v>6651</v>
      </c>
      <c r="AH6850" s="96" t="s">
        <v>8764</v>
      </c>
      <c r="AI6850" s="97">
        <v>167860</v>
      </c>
      <c r="AJ6850" s="114"/>
      <c r="AK6850" s="114"/>
      <c r="AM6850" s="104"/>
      <c r="AN6850" s="104"/>
      <c r="AO6850" s="104"/>
      <c r="AP6850" s="104"/>
    </row>
    <row r="6851" spans="32:42" ht="18">
      <c r="AF6851" s="123" t="s">
        <v>6650</v>
      </c>
      <c r="AG6851" s="96" t="s">
        <v>6651</v>
      </c>
      <c r="AH6851" s="96" t="s">
        <v>8765</v>
      </c>
      <c r="AI6851" s="97">
        <v>167858</v>
      </c>
      <c r="AJ6851" s="114"/>
      <c r="AK6851" s="114"/>
      <c r="AM6851" s="104"/>
      <c r="AN6851" s="104"/>
      <c r="AO6851" s="104"/>
      <c r="AP6851" s="104"/>
    </row>
    <row r="6852" spans="32:42" ht="18">
      <c r="AF6852" s="123" t="s">
        <v>6650</v>
      </c>
      <c r="AG6852" s="96" t="s">
        <v>6651</v>
      </c>
      <c r="AH6852" s="96" t="s">
        <v>8766</v>
      </c>
      <c r="AI6852" s="97">
        <v>167857</v>
      </c>
      <c r="AJ6852" s="114"/>
      <c r="AK6852" s="114"/>
      <c r="AM6852" s="104"/>
      <c r="AN6852" s="104"/>
      <c r="AO6852" s="104"/>
      <c r="AP6852" s="104"/>
    </row>
    <row r="6853" spans="32:42" ht="18">
      <c r="AF6853" s="123" t="s">
        <v>6650</v>
      </c>
      <c r="AG6853" s="96" t="s">
        <v>6651</v>
      </c>
      <c r="AH6853" s="96" t="s">
        <v>7106</v>
      </c>
      <c r="AI6853" s="97">
        <v>167856</v>
      </c>
      <c r="AJ6853" s="114">
        <v>26.280530929565401</v>
      </c>
      <c r="AK6853" s="114">
        <v>97.676483154296903</v>
      </c>
      <c r="AM6853" s="104"/>
      <c r="AN6853" s="104"/>
      <c r="AO6853" s="104"/>
      <c r="AP6853" s="104"/>
    </row>
    <row r="6854" spans="32:42" ht="18">
      <c r="AF6854" s="123" t="s">
        <v>6650</v>
      </c>
      <c r="AG6854" s="96" t="s">
        <v>6651</v>
      </c>
      <c r="AH6854" s="96" t="s">
        <v>8767</v>
      </c>
      <c r="AI6854" s="97">
        <v>167855</v>
      </c>
      <c r="AJ6854" s="114"/>
      <c r="AK6854" s="114"/>
      <c r="AM6854" s="104"/>
      <c r="AN6854" s="104"/>
      <c r="AO6854" s="104"/>
      <c r="AP6854" s="104"/>
    </row>
    <row r="6855" spans="32:42" ht="18">
      <c r="AF6855" s="123" t="s">
        <v>6650</v>
      </c>
      <c r="AG6855" s="96" t="s">
        <v>6651</v>
      </c>
      <c r="AH6855" s="96" t="s">
        <v>8768</v>
      </c>
      <c r="AI6855" s="97">
        <v>167854</v>
      </c>
      <c r="AJ6855" s="114"/>
      <c r="AK6855" s="114"/>
      <c r="AM6855" s="104"/>
      <c r="AN6855" s="104"/>
      <c r="AO6855" s="104"/>
      <c r="AP6855" s="104"/>
    </row>
    <row r="6856" spans="32:42" ht="18">
      <c r="AF6856" s="123" t="s">
        <v>6650</v>
      </c>
      <c r="AG6856" s="96" t="s">
        <v>6651</v>
      </c>
      <c r="AH6856" s="96" t="s">
        <v>8769</v>
      </c>
      <c r="AI6856" s="97">
        <v>167853</v>
      </c>
      <c r="AJ6856" s="114"/>
      <c r="AK6856" s="114"/>
      <c r="AM6856" s="104"/>
      <c r="AN6856" s="104"/>
      <c r="AO6856" s="104"/>
      <c r="AP6856" s="104"/>
    </row>
    <row r="6857" spans="32:42" ht="18">
      <c r="AF6857" s="123" t="s">
        <v>6650</v>
      </c>
      <c r="AG6857" s="96" t="s">
        <v>6651</v>
      </c>
      <c r="AH6857" s="96" t="s">
        <v>8770</v>
      </c>
      <c r="AI6857" s="97">
        <v>167852</v>
      </c>
      <c r="AJ6857" s="114"/>
      <c r="AK6857" s="114"/>
      <c r="AM6857" s="104"/>
      <c r="AN6857" s="104"/>
      <c r="AO6857" s="104"/>
      <c r="AP6857" s="104"/>
    </row>
    <row r="6858" spans="32:42" ht="18">
      <c r="AF6858" s="123" t="s">
        <v>6650</v>
      </c>
      <c r="AG6858" s="96" t="s">
        <v>6651</v>
      </c>
      <c r="AH6858" s="96" t="s">
        <v>6650</v>
      </c>
      <c r="AI6858" s="97">
        <v>167851</v>
      </c>
      <c r="AJ6858" s="114"/>
      <c r="AK6858" s="114"/>
      <c r="AM6858" s="104"/>
      <c r="AN6858" s="104"/>
      <c r="AO6858" s="104"/>
      <c r="AP6858" s="104"/>
    </row>
    <row r="6859" spans="32:42" ht="18">
      <c r="AF6859" s="123" t="s">
        <v>6650</v>
      </c>
      <c r="AG6859" s="96" t="s">
        <v>6651</v>
      </c>
      <c r="AH6859" s="96" t="s">
        <v>8771</v>
      </c>
      <c r="AI6859" s="97">
        <v>167861</v>
      </c>
      <c r="AJ6859" s="114">
        <v>26.14</v>
      </c>
      <c r="AK6859" s="114">
        <v>97.63</v>
      </c>
      <c r="AM6859" s="104"/>
      <c r="AN6859" s="104"/>
      <c r="AO6859" s="104"/>
      <c r="AP6859" s="104"/>
    </row>
    <row r="6860" spans="32:42" ht="18">
      <c r="AF6860" s="123" t="s">
        <v>6652</v>
      </c>
      <c r="AG6860" s="96" t="s">
        <v>6653</v>
      </c>
      <c r="AH6860" s="96" t="s">
        <v>8772</v>
      </c>
      <c r="AI6860" s="97">
        <v>167874</v>
      </c>
      <c r="AJ6860" s="114">
        <v>26.400770187377901</v>
      </c>
      <c r="AK6860" s="114">
        <v>97.708152770996094</v>
      </c>
      <c r="AM6860" s="104"/>
      <c r="AN6860" s="104"/>
      <c r="AO6860" s="104"/>
      <c r="AP6860" s="104"/>
    </row>
    <row r="6861" spans="32:42" ht="18">
      <c r="AF6861" s="123" t="s">
        <v>6652</v>
      </c>
      <c r="AG6861" s="96" t="s">
        <v>6653</v>
      </c>
      <c r="AH6861" s="96" t="s">
        <v>8773</v>
      </c>
      <c r="AI6861" s="97">
        <v>167880</v>
      </c>
      <c r="AJ6861" s="114"/>
      <c r="AK6861" s="114"/>
      <c r="AM6861" s="104"/>
      <c r="AN6861" s="104"/>
      <c r="AO6861" s="104"/>
      <c r="AP6861" s="104"/>
    </row>
    <row r="6862" spans="32:42" ht="18">
      <c r="AF6862" s="123" t="s">
        <v>6652</v>
      </c>
      <c r="AG6862" s="96" t="s">
        <v>6653</v>
      </c>
      <c r="AH6862" s="96" t="s">
        <v>8774</v>
      </c>
      <c r="AI6862" s="97">
        <v>167879</v>
      </c>
      <c r="AJ6862" s="114"/>
      <c r="AK6862" s="114"/>
      <c r="AM6862" s="104"/>
      <c r="AN6862" s="104"/>
      <c r="AO6862" s="104"/>
      <c r="AP6862" s="104"/>
    </row>
    <row r="6863" spans="32:42" ht="18">
      <c r="AF6863" s="123" t="s">
        <v>6652</v>
      </c>
      <c r="AG6863" s="96" t="s">
        <v>6653</v>
      </c>
      <c r="AH6863" s="96" t="s">
        <v>8775</v>
      </c>
      <c r="AI6863" s="97">
        <v>167881</v>
      </c>
      <c r="AJ6863" s="114"/>
      <c r="AK6863" s="114"/>
      <c r="AM6863" s="104"/>
      <c r="AN6863" s="104"/>
      <c r="AO6863" s="104"/>
      <c r="AP6863" s="104"/>
    </row>
    <row r="6864" spans="32:42" ht="18">
      <c r="AF6864" s="123" t="s">
        <v>6652</v>
      </c>
      <c r="AG6864" s="96" t="s">
        <v>6653</v>
      </c>
      <c r="AH6864" s="96" t="s">
        <v>8776</v>
      </c>
      <c r="AI6864" s="97">
        <v>167878</v>
      </c>
      <c r="AJ6864" s="114"/>
      <c r="AK6864" s="114"/>
      <c r="AM6864" s="104"/>
      <c r="AN6864" s="104"/>
      <c r="AO6864" s="104"/>
      <c r="AP6864" s="104"/>
    </row>
    <row r="6865" spans="32:42" ht="18">
      <c r="AF6865" s="123" t="s">
        <v>6652</v>
      </c>
      <c r="AG6865" s="96" t="s">
        <v>6653</v>
      </c>
      <c r="AH6865" s="96" t="s">
        <v>8777</v>
      </c>
      <c r="AI6865" s="97">
        <v>167875</v>
      </c>
      <c r="AJ6865" s="114"/>
      <c r="AK6865" s="114"/>
      <c r="AM6865" s="104"/>
      <c r="AN6865" s="104"/>
      <c r="AO6865" s="104"/>
      <c r="AP6865" s="104"/>
    </row>
    <row r="6866" spans="32:42" ht="18">
      <c r="AF6866" s="123" t="s">
        <v>6652</v>
      </c>
      <c r="AG6866" s="96" t="s">
        <v>6653</v>
      </c>
      <c r="AH6866" s="96" t="s">
        <v>8778</v>
      </c>
      <c r="AI6866" s="97">
        <v>167873</v>
      </c>
      <c r="AJ6866" s="114">
        <v>26.4421195983887</v>
      </c>
      <c r="AK6866" s="114">
        <v>97.749473571777301</v>
      </c>
      <c r="AM6866" s="104"/>
      <c r="AN6866" s="104"/>
      <c r="AO6866" s="104"/>
      <c r="AP6866" s="104"/>
    </row>
    <row r="6867" spans="32:42" ht="18">
      <c r="AF6867" s="123" t="s">
        <v>6652</v>
      </c>
      <c r="AG6867" s="96" t="s">
        <v>6653</v>
      </c>
      <c r="AH6867" s="96" t="s">
        <v>6652</v>
      </c>
      <c r="AI6867" s="97">
        <v>167872</v>
      </c>
      <c r="AJ6867" s="114">
        <v>26.409349441528299</v>
      </c>
      <c r="AK6867" s="114">
        <v>97.759689331054702</v>
      </c>
      <c r="AM6867" s="104"/>
      <c r="AN6867" s="104"/>
      <c r="AO6867" s="104"/>
      <c r="AP6867" s="104"/>
    </row>
    <row r="6868" spans="32:42" ht="18">
      <c r="AF6868" s="123" t="s">
        <v>6652</v>
      </c>
      <c r="AG6868" s="96" t="s">
        <v>6653</v>
      </c>
      <c r="AH6868" s="96" t="s">
        <v>8779</v>
      </c>
      <c r="AI6868" s="97">
        <v>167877</v>
      </c>
      <c r="AJ6868" s="114"/>
      <c r="AK6868" s="114"/>
      <c r="AM6868" s="104"/>
      <c r="AN6868" s="104"/>
      <c r="AO6868" s="104"/>
      <c r="AP6868" s="104"/>
    </row>
    <row r="6869" spans="32:42" ht="18">
      <c r="AF6869" s="123" t="s">
        <v>6652</v>
      </c>
      <c r="AG6869" s="96" t="s">
        <v>6653</v>
      </c>
      <c r="AH6869" s="96" t="s">
        <v>8780</v>
      </c>
      <c r="AI6869" s="97">
        <v>167876</v>
      </c>
      <c r="AJ6869" s="114">
        <v>26.3608493804932</v>
      </c>
      <c r="AK6869" s="114">
        <v>97.723770141601605</v>
      </c>
      <c r="AM6869" s="104"/>
      <c r="AN6869" s="104"/>
      <c r="AO6869" s="104"/>
      <c r="AP6869" s="104"/>
    </row>
    <row r="6870" spans="32:42" ht="18">
      <c r="AF6870" s="123" t="s">
        <v>6654</v>
      </c>
      <c r="AG6870" s="96" t="s">
        <v>6655</v>
      </c>
      <c r="AH6870" s="96" t="s">
        <v>7815</v>
      </c>
      <c r="AI6870" s="97">
        <v>167885</v>
      </c>
      <c r="AJ6870" s="114"/>
      <c r="AK6870" s="114"/>
      <c r="AM6870" s="104"/>
      <c r="AN6870" s="104"/>
      <c r="AO6870" s="104"/>
      <c r="AP6870" s="104"/>
    </row>
    <row r="6871" spans="32:42" ht="18">
      <c r="AF6871" s="123" t="s">
        <v>6654</v>
      </c>
      <c r="AG6871" s="96" t="s">
        <v>6655</v>
      </c>
      <c r="AH6871" s="96" t="s">
        <v>8781</v>
      </c>
      <c r="AI6871" s="97">
        <v>167893</v>
      </c>
      <c r="AJ6871" s="114"/>
      <c r="AK6871" s="114"/>
      <c r="AM6871" s="104"/>
      <c r="AN6871" s="104"/>
      <c r="AO6871" s="104"/>
      <c r="AP6871" s="104"/>
    </row>
    <row r="6872" spans="32:42" ht="18">
      <c r="AF6872" s="123" t="s">
        <v>6654</v>
      </c>
      <c r="AG6872" s="96" t="s">
        <v>6655</v>
      </c>
      <c r="AH6872" s="96" t="s">
        <v>8262</v>
      </c>
      <c r="AI6872" s="97">
        <v>167892</v>
      </c>
      <c r="AJ6872" s="114"/>
      <c r="AK6872" s="114"/>
      <c r="AM6872" s="104"/>
      <c r="AN6872" s="104"/>
      <c r="AO6872" s="104"/>
      <c r="AP6872" s="104"/>
    </row>
    <row r="6873" spans="32:42" ht="18">
      <c r="AF6873" s="123" t="s">
        <v>6654</v>
      </c>
      <c r="AG6873" s="96" t="s">
        <v>6655</v>
      </c>
      <c r="AH6873" s="96" t="s">
        <v>8782</v>
      </c>
      <c r="AI6873" s="97">
        <v>167891</v>
      </c>
      <c r="AJ6873" s="114"/>
      <c r="AK6873" s="114"/>
      <c r="AM6873" s="104"/>
      <c r="AN6873" s="104"/>
      <c r="AO6873" s="104"/>
      <c r="AP6873" s="104"/>
    </row>
    <row r="6874" spans="32:42" ht="18">
      <c r="AF6874" s="123" t="s">
        <v>6654</v>
      </c>
      <c r="AG6874" s="96" t="s">
        <v>6655</v>
      </c>
      <c r="AH6874" s="96" t="s">
        <v>8783</v>
      </c>
      <c r="AI6874" s="97">
        <v>167890</v>
      </c>
      <c r="AJ6874" s="114"/>
      <c r="AK6874" s="114"/>
      <c r="AM6874" s="104"/>
      <c r="AN6874" s="104"/>
      <c r="AO6874" s="104"/>
      <c r="AP6874" s="104"/>
    </row>
    <row r="6875" spans="32:42" ht="18">
      <c r="AF6875" s="123" t="s">
        <v>6654</v>
      </c>
      <c r="AG6875" s="96" t="s">
        <v>6655</v>
      </c>
      <c r="AH6875" s="96" t="s">
        <v>8784</v>
      </c>
      <c r="AI6875" s="97">
        <v>167889</v>
      </c>
      <c r="AJ6875" s="114"/>
      <c r="AK6875" s="114"/>
      <c r="AM6875" s="104"/>
      <c r="AN6875" s="104"/>
      <c r="AO6875" s="104"/>
      <c r="AP6875" s="104"/>
    </row>
    <row r="6876" spans="32:42" ht="18">
      <c r="AF6876" s="123" t="s">
        <v>6654</v>
      </c>
      <c r="AG6876" s="96" t="s">
        <v>6655</v>
      </c>
      <c r="AH6876" s="96" t="s">
        <v>8785</v>
      </c>
      <c r="AI6876" s="97">
        <v>167888</v>
      </c>
      <c r="AJ6876" s="114">
        <v>26.3414707183838</v>
      </c>
      <c r="AK6876" s="114">
        <v>97.6773681640625</v>
      </c>
      <c r="AM6876" s="104"/>
      <c r="AN6876" s="104"/>
      <c r="AO6876" s="104"/>
      <c r="AP6876" s="104"/>
    </row>
    <row r="6877" spans="32:42" ht="18">
      <c r="AF6877" s="123" t="s">
        <v>6654</v>
      </c>
      <c r="AG6877" s="96" t="s">
        <v>6655</v>
      </c>
      <c r="AH6877" s="96" t="s">
        <v>8786</v>
      </c>
      <c r="AI6877" s="97">
        <v>167886</v>
      </c>
      <c r="AJ6877" s="114"/>
      <c r="AK6877" s="114"/>
      <c r="AM6877" s="104"/>
      <c r="AN6877" s="104"/>
      <c r="AO6877" s="104"/>
      <c r="AP6877" s="104"/>
    </row>
    <row r="6878" spans="32:42" ht="18">
      <c r="AF6878" s="123" t="s">
        <v>6654</v>
      </c>
      <c r="AG6878" s="96" t="s">
        <v>6655</v>
      </c>
      <c r="AH6878" s="96" t="s">
        <v>8787</v>
      </c>
      <c r="AI6878" s="97">
        <v>167884</v>
      </c>
      <c r="AJ6878" s="114"/>
      <c r="AK6878" s="114"/>
      <c r="AM6878" s="104"/>
      <c r="AN6878" s="104"/>
      <c r="AO6878" s="104"/>
      <c r="AP6878" s="104"/>
    </row>
    <row r="6879" spans="32:42" ht="18">
      <c r="AF6879" s="123" t="s">
        <v>6654</v>
      </c>
      <c r="AG6879" s="96" t="s">
        <v>6655</v>
      </c>
      <c r="AH6879" s="96" t="s">
        <v>8788</v>
      </c>
      <c r="AI6879" s="97">
        <v>167883</v>
      </c>
      <c r="AJ6879" s="114"/>
      <c r="AK6879" s="114"/>
      <c r="AM6879" s="104"/>
      <c r="AN6879" s="104"/>
      <c r="AO6879" s="104"/>
      <c r="AP6879" s="104"/>
    </row>
    <row r="6880" spans="32:42" ht="18">
      <c r="AF6880" s="123" t="s">
        <v>6654</v>
      </c>
      <c r="AG6880" s="96" t="s">
        <v>6655</v>
      </c>
      <c r="AH6880" s="96" t="s">
        <v>6654</v>
      </c>
      <c r="AI6880" s="97">
        <v>167882</v>
      </c>
      <c r="AJ6880" s="114">
        <v>26.4197902679443</v>
      </c>
      <c r="AK6880" s="114">
        <v>97.642417907714801</v>
      </c>
      <c r="AM6880" s="104"/>
      <c r="AN6880" s="104"/>
      <c r="AO6880" s="104"/>
      <c r="AP6880" s="104"/>
    </row>
    <row r="6881" spans="32:42" ht="18">
      <c r="AF6881" s="123" t="s">
        <v>6654</v>
      </c>
      <c r="AG6881" s="96" t="s">
        <v>6655</v>
      </c>
      <c r="AH6881" s="96" t="s">
        <v>8789</v>
      </c>
      <c r="AI6881" s="97">
        <v>167887</v>
      </c>
      <c r="AJ6881" s="114"/>
      <c r="AK6881" s="114"/>
      <c r="AM6881" s="104"/>
      <c r="AN6881" s="104"/>
      <c r="AO6881" s="104"/>
      <c r="AP6881" s="104"/>
    </row>
    <row r="6882" spans="32:42" ht="18">
      <c r="AF6882" s="123" t="s">
        <v>6656</v>
      </c>
      <c r="AG6882" s="96" t="s">
        <v>6657</v>
      </c>
      <c r="AH6882" s="96" t="s">
        <v>6656</v>
      </c>
      <c r="AI6882" s="97">
        <v>167894</v>
      </c>
      <c r="AJ6882" s="114">
        <v>26.4163303375244</v>
      </c>
      <c r="AK6882" s="114">
        <v>97.533920288085895</v>
      </c>
      <c r="AM6882" s="104"/>
      <c r="AN6882" s="104"/>
      <c r="AO6882" s="104"/>
      <c r="AP6882" s="104"/>
    </row>
    <row r="6883" spans="32:42" ht="18">
      <c r="AF6883" s="123" t="s">
        <v>6656</v>
      </c>
      <c r="AG6883" s="96" t="s">
        <v>6657</v>
      </c>
      <c r="AH6883" s="96" t="s">
        <v>8790</v>
      </c>
      <c r="AI6883" s="97">
        <v>217048</v>
      </c>
      <c r="AJ6883" s="114"/>
      <c r="AK6883" s="114"/>
      <c r="AM6883" s="104"/>
      <c r="AN6883" s="104"/>
      <c r="AO6883" s="104"/>
      <c r="AP6883" s="104"/>
    </row>
    <row r="6884" spans="32:42" ht="18">
      <c r="AF6884" s="123" t="s">
        <v>6656</v>
      </c>
      <c r="AG6884" s="96" t="s">
        <v>6657</v>
      </c>
      <c r="AH6884" s="96" t="s">
        <v>8791</v>
      </c>
      <c r="AI6884" s="97">
        <v>167896</v>
      </c>
      <c r="AJ6884" s="114"/>
      <c r="AK6884" s="114"/>
      <c r="AM6884" s="104"/>
      <c r="AN6884" s="104"/>
      <c r="AO6884" s="104"/>
      <c r="AP6884" s="104"/>
    </row>
    <row r="6885" spans="32:42" ht="18">
      <c r="AF6885" s="123" t="s">
        <v>6656</v>
      </c>
      <c r="AG6885" s="96" t="s">
        <v>6657</v>
      </c>
      <c r="AH6885" s="96" t="s">
        <v>8792</v>
      </c>
      <c r="AI6885" s="97">
        <v>167895</v>
      </c>
      <c r="AJ6885" s="114"/>
      <c r="AK6885" s="114"/>
      <c r="AM6885" s="104"/>
      <c r="AN6885" s="104"/>
      <c r="AO6885" s="104"/>
      <c r="AP6885" s="104"/>
    </row>
    <row r="6886" spans="32:42" ht="18">
      <c r="AF6886" s="123" t="s">
        <v>6658</v>
      </c>
      <c r="AG6886" s="96" t="s">
        <v>6659</v>
      </c>
      <c r="AH6886" s="96" t="s">
        <v>8793</v>
      </c>
      <c r="AI6886" s="97">
        <v>167902</v>
      </c>
      <c r="AJ6886" s="114"/>
      <c r="AK6886" s="114"/>
      <c r="AM6886" s="104"/>
      <c r="AN6886" s="104"/>
      <c r="AO6886" s="104"/>
      <c r="AP6886" s="104"/>
    </row>
    <row r="6887" spans="32:42" ht="18">
      <c r="AF6887" s="123" t="s">
        <v>6658</v>
      </c>
      <c r="AG6887" s="96" t="s">
        <v>6659</v>
      </c>
      <c r="AH6887" s="96" t="s">
        <v>8794</v>
      </c>
      <c r="AI6887" s="97">
        <v>217050</v>
      </c>
      <c r="AJ6887" s="114">
        <v>26.353660583496101</v>
      </c>
      <c r="AK6887" s="114">
        <v>97.448112487792997</v>
      </c>
      <c r="AM6887" s="104"/>
      <c r="AN6887" s="104"/>
      <c r="AO6887" s="104"/>
      <c r="AP6887" s="104"/>
    </row>
    <row r="6888" spans="32:42" ht="18">
      <c r="AF6888" s="123" t="s">
        <v>6658</v>
      </c>
      <c r="AG6888" s="96" t="s">
        <v>6659</v>
      </c>
      <c r="AH6888" s="96" t="s">
        <v>8795</v>
      </c>
      <c r="AI6888" s="97">
        <v>167903</v>
      </c>
      <c r="AJ6888" s="114"/>
      <c r="AK6888" s="114"/>
      <c r="AM6888" s="104"/>
      <c r="AN6888" s="104"/>
      <c r="AO6888" s="104"/>
      <c r="AP6888" s="104"/>
    </row>
    <row r="6889" spans="32:42" ht="18">
      <c r="AF6889" s="123" t="s">
        <v>6658</v>
      </c>
      <c r="AG6889" s="96" t="s">
        <v>6659</v>
      </c>
      <c r="AH6889" s="96" t="s">
        <v>7756</v>
      </c>
      <c r="AI6889" s="97">
        <v>167901</v>
      </c>
      <c r="AJ6889" s="114"/>
      <c r="AK6889" s="114"/>
      <c r="AM6889" s="104"/>
      <c r="AN6889" s="104"/>
      <c r="AO6889" s="104"/>
      <c r="AP6889" s="104"/>
    </row>
    <row r="6890" spans="32:42" ht="18">
      <c r="AF6890" s="123" t="s">
        <v>6658</v>
      </c>
      <c r="AG6890" s="96" t="s">
        <v>6659</v>
      </c>
      <c r="AH6890" s="96" t="s">
        <v>8796</v>
      </c>
      <c r="AI6890" s="97">
        <v>167900</v>
      </c>
      <c r="AJ6890" s="114"/>
      <c r="AK6890" s="114"/>
      <c r="AM6890" s="104"/>
      <c r="AN6890" s="104"/>
      <c r="AO6890" s="104"/>
      <c r="AP6890" s="104"/>
    </row>
    <row r="6891" spans="32:42" ht="18">
      <c r="AF6891" s="123" t="s">
        <v>6658</v>
      </c>
      <c r="AG6891" s="96" t="s">
        <v>6659</v>
      </c>
      <c r="AH6891" s="96" t="s">
        <v>8797</v>
      </c>
      <c r="AI6891" s="97">
        <v>167899</v>
      </c>
      <c r="AJ6891" s="114"/>
      <c r="AK6891" s="114"/>
      <c r="AM6891" s="104"/>
      <c r="AN6891" s="104"/>
      <c r="AO6891" s="104"/>
      <c r="AP6891" s="104"/>
    </row>
    <row r="6892" spans="32:42" ht="18">
      <c r="AF6892" s="123" t="s">
        <v>6658</v>
      </c>
      <c r="AG6892" s="96" t="s">
        <v>6659</v>
      </c>
      <c r="AH6892" s="96" t="s">
        <v>8798</v>
      </c>
      <c r="AI6892" s="97">
        <v>167898</v>
      </c>
      <c r="AJ6892" s="114"/>
      <c r="AK6892" s="114"/>
      <c r="AM6892" s="104"/>
      <c r="AN6892" s="104"/>
      <c r="AO6892" s="104"/>
      <c r="AP6892" s="104"/>
    </row>
    <row r="6893" spans="32:42" ht="18">
      <c r="AF6893" s="123" t="s">
        <v>6658</v>
      </c>
      <c r="AG6893" s="96" t="s">
        <v>6659</v>
      </c>
      <c r="AH6893" s="96" t="s">
        <v>6658</v>
      </c>
      <c r="AI6893" s="97">
        <v>167897</v>
      </c>
      <c r="AJ6893" s="114">
        <v>26.363649368286101</v>
      </c>
      <c r="AK6893" s="114">
        <v>97.484642028808594</v>
      </c>
      <c r="AM6893" s="104"/>
      <c r="AN6893" s="104"/>
      <c r="AO6893" s="104"/>
      <c r="AP6893" s="104"/>
    </row>
    <row r="6894" spans="32:42" ht="18">
      <c r="AF6894" s="123" t="s">
        <v>6658</v>
      </c>
      <c r="AG6894" s="96" t="s">
        <v>6659</v>
      </c>
      <c r="AH6894" s="96" t="s">
        <v>7540</v>
      </c>
      <c r="AI6894" s="97">
        <v>217049</v>
      </c>
      <c r="AJ6894" s="114">
        <v>26.3343296051025</v>
      </c>
      <c r="AK6894" s="114">
        <v>97.470001220703097</v>
      </c>
      <c r="AM6894" s="104"/>
      <c r="AN6894" s="104"/>
      <c r="AO6894" s="104"/>
      <c r="AP6894" s="104"/>
    </row>
    <row r="6895" spans="32:42" ht="18">
      <c r="AF6895" s="123" t="s">
        <v>6660</v>
      </c>
      <c r="AG6895" s="96" t="s">
        <v>6661</v>
      </c>
      <c r="AH6895" s="96" t="s">
        <v>8799</v>
      </c>
      <c r="AI6895" s="97">
        <v>167908</v>
      </c>
      <c r="AJ6895" s="114"/>
      <c r="AK6895" s="114"/>
      <c r="AM6895" s="104"/>
      <c r="AN6895" s="104"/>
      <c r="AO6895" s="104"/>
      <c r="AP6895" s="104"/>
    </row>
    <row r="6896" spans="32:42" ht="18">
      <c r="AF6896" s="123" t="s">
        <v>6660</v>
      </c>
      <c r="AG6896" s="96" t="s">
        <v>6661</v>
      </c>
      <c r="AH6896" s="96" t="s">
        <v>8800</v>
      </c>
      <c r="AI6896" s="97">
        <v>167915</v>
      </c>
      <c r="AJ6896" s="114"/>
      <c r="AK6896" s="114"/>
      <c r="AM6896" s="104"/>
      <c r="AN6896" s="104"/>
      <c r="AO6896" s="104"/>
      <c r="AP6896" s="104"/>
    </row>
    <row r="6897" spans="32:42" ht="18">
      <c r="AF6897" s="123" t="s">
        <v>6660</v>
      </c>
      <c r="AG6897" s="96" t="s">
        <v>6661</v>
      </c>
      <c r="AH6897" s="96" t="s">
        <v>8801</v>
      </c>
      <c r="AI6897" s="97">
        <v>167914</v>
      </c>
      <c r="AJ6897" s="114"/>
      <c r="AK6897" s="114"/>
      <c r="AM6897" s="104"/>
      <c r="AN6897" s="104"/>
      <c r="AO6897" s="104"/>
      <c r="AP6897" s="104"/>
    </row>
    <row r="6898" spans="32:42" ht="18">
      <c r="AF6898" s="123" t="s">
        <v>6660</v>
      </c>
      <c r="AG6898" s="96" t="s">
        <v>6661</v>
      </c>
      <c r="AH6898" s="96" t="s">
        <v>8254</v>
      </c>
      <c r="AI6898" s="97">
        <v>167913</v>
      </c>
      <c r="AJ6898" s="114"/>
      <c r="AK6898" s="114"/>
      <c r="AM6898" s="104"/>
      <c r="AN6898" s="104"/>
      <c r="AO6898" s="104"/>
      <c r="AP6898" s="104"/>
    </row>
    <row r="6899" spans="32:42" ht="18">
      <c r="AF6899" s="123" t="s">
        <v>6660</v>
      </c>
      <c r="AG6899" s="96" t="s">
        <v>6661</v>
      </c>
      <c r="AH6899" s="96" t="s">
        <v>8802</v>
      </c>
      <c r="AI6899" s="97">
        <v>167912</v>
      </c>
      <c r="AJ6899" s="114"/>
      <c r="AK6899" s="114"/>
      <c r="AM6899" s="104"/>
      <c r="AN6899" s="104"/>
      <c r="AO6899" s="104"/>
      <c r="AP6899" s="104"/>
    </row>
    <row r="6900" spans="32:42" ht="18">
      <c r="AF6900" s="123" t="s">
        <v>6660</v>
      </c>
      <c r="AG6900" s="96" t="s">
        <v>6661</v>
      </c>
      <c r="AH6900" s="96" t="s">
        <v>8803</v>
      </c>
      <c r="AI6900" s="97">
        <v>167911</v>
      </c>
      <c r="AJ6900" s="114"/>
      <c r="AK6900" s="114"/>
      <c r="AM6900" s="104"/>
      <c r="AN6900" s="104"/>
      <c r="AO6900" s="104"/>
      <c r="AP6900" s="104"/>
    </row>
    <row r="6901" spans="32:42" ht="18">
      <c r="AF6901" s="123" t="s">
        <v>6660</v>
      </c>
      <c r="AG6901" s="96" t="s">
        <v>6661</v>
      </c>
      <c r="AH6901" s="96" t="s">
        <v>8804</v>
      </c>
      <c r="AI6901" s="97">
        <v>167910</v>
      </c>
      <c r="AJ6901" s="114"/>
      <c r="AK6901" s="114"/>
      <c r="AM6901" s="104"/>
      <c r="AN6901" s="104"/>
      <c r="AO6901" s="104"/>
      <c r="AP6901" s="104"/>
    </row>
    <row r="6902" spans="32:42" ht="18">
      <c r="AF6902" s="123" t="s">
        <v>6660</v>
      </c>
      <c r="AG6902" s="96" t="s">
        <v>6661</v>
      </c>
      <c r="AH6902" s="96" t="s">
        <v>8805</v>
      </c>
      <c r="AI6902" s="97">
        <v>167907</v>
      </c>
      <c r="AJ6902" s="114"/>
      <c r="AK6902" s="114"/>
      <c r="AM6902" s="104"/>
      <c r="AN6902" s="104"/>
      <c r="AO6902" s="104"/>
      <c r="AP6902" s="104"/>
    </row>
    <row r="6903" spans="32:42" ht="18">
      <c r="AF6903" s="123" t="s">
        <v>6660</v>
      </c>
      <c r="AG6903" s="96" t="s">
        <v>6661</v>
      </c>
      <c r="AH6903" s="96" t="s">
        <v>8806</v>
      </c>
      <c r="AI6903" s="97">
        <v>167906</v>
      </c>
      <c r="AJ6903" s="114">
        <v>26.594049453735401</v>
      </c>
      <c r="AK6903" s="114">
        <v>97.790786743164105</v>
      </c>
      <c r="AM6903" s="104"/>
      <c r="AN6903" s="104"/>
      <c r="AO6903" s="104"/>
      <c r="AP6903" s="104"/>
    </row>
    <row r="6904" spans="32:42" ht="18">
      <c r="AF6904" s="123" t="s">
        <v>6660</v>
      </c>
      <c r="AG6904" s="96" t="s">
        <v>6661</v>
      </c>
      <c r="AH6904" s="96" t="s">
        <v>8807</v>
      </c>
      <c r="AI6904" s="97">
        <v>167905</v>
      </c>
      <c r="AJ6904" s="114"/>
      <c r="AK6904" s="114"/>
      <c r="AM6904" s="104"/>
      <c r="AN6904" s="104"/>
      <c r="AO6904" s="104"/>
      <c r="AP6904" s="104"/>
    </row>
    <row r="6905" spans="32:42" ht="18">
      <c r="AF6905" s="123" t="s">
        <v>6660</v>
      </c>
      <c r="AG6905" s="96" t="s">
        <v>6661</v>
      </c>
      <c r="AH6905" s="96" t="s">
        <v>6660</v>
      </c>
      <c r="AI6905" s="97">
        <v>167904</v>
      </c>
      <c r="AJ6905" s="114"/>
      <c r="AK6905" s="114"/>
      <c r="AM6905" s="104"/>
      <c r="AN6905" s="104"/>
      <c r="AO6905" s="104"/>
      <c r="AP6905" s="104"/>
    </row>
    <row r="6906" spans="32:42" ht="18">
      <c r="AF6906" s="123" t="s">
        <v>6660</v>
      </c>
      <c r="AG6906" s="96" t="s">
        <v>6661</v>
      </c>
      <c r="AH6906" s="96" t="s">
        <v>8808</v>
      </c>
      <c r="AI6906" s="97">
        <v>167909</v>
      </c>
      <c r="AJ6906" s="114"/>
      <c r="AK6906" s="114"/>
      <c r="AM6906" s="104"/>
      <c r="AN6906" s="104"/>
      <c r="AO6906" s="104"/>
      <c r="AP6906" s="104"/>
    </row>
    <row r="6907" spans="32:42" ht="18">
      <c r="AF6907" s="123" t="s">
        <v>6662</v>
      </c>
      <c r="AG6907" s="96" t="s">
        <v>6663</v>
      </c>
      <c r="AH6907" s="96" t="s">
        <v>8809</v>
      </c>
      <c r="AI6907" s="97">
        <v>167926</v>
      </c>
      <c r="AJ6907" s="114"/>
      <c r="AK6907" s="114"/>
      <c r="AM6907" s="104"/>
      <c r="AN6907" s="104"/>
      <c r="AO6907" s="104"/>
      <c r="AP6907" s="104"/>
    </row>
    <row r="6908" spans="32:42" ht="18">
      <c r="AF6908" s="123" t="s">
        <v>6662</v>
      </c>
      <c r="AG6908" s="96" t="s">
        <v>6663</v>
      </c>
      <c r="AH6908" s="96" t="s">
        <v>8810</v>
      </c>
      <c r="AI6908" s="97">
        <v>167927</v>
      </c>
      <c r="AJ6908" s="114"/>
      <c r="AK6908" s="114"/>
      <c r="AM6908" s="104"/>
      <c r="AN6908" s="104"/>
      <c r="AO6908" s="104"/>
      <c r="AP6908" s="104"/>
    </row>
    <row r="6909" spans="32:42" ht="18">
      <c r="AF6909" s="123" t="s">
        <v>6662</v>
      </c>
      <c r="AG6909" s="96" t="s">
        <v>6663</v>
      </c>
      <c r="AH6909" s="96" t="s">
        <v>8811</v>
      </c>
      <c r="AI6909" s="97">
        <v>167925</v>
      </c>
      <c r="AJ6909" s="114"/>
      <c r="AK6909" s="114"/>
      <c r="AM6909" s="104"/>
      <c r="AN6909" s="104"/>
      <c r="AO6909" s="104"/>
      <c r="AP6909" s="104"/>
    </row>
    <row r="6910" spans="32:42" ht="18">
      <c r="AF6910" s="123" t="s">
        <v>6662</v>
      </c>
      <c r="AG6910" s="96" t="s">
        <v>6663</v>
      </c>
      <c r="AH6910" s="96" t="s">
        <v>8812</v>
      </c>
      <c r="AI6910" s="97">
        <v>167924</v>
      </c>
      <c r="AJ6910" s="114"/>
      <c r="AK6910" s="114"/>
      <c r="AM6910" s="104"/>
      <c r="AN6910" s="104"/>
      <c r="AO6910" s="104"/>
      <c r="AP6910" s="104"/>
    </row>
    <row r="6911" spans="32:42" ht="18">
      <c r="AF6911" s="123" t="s">
        <v>6662</v>
      </c>
      <c r="AG6911" s="96" t="s">
        <v>6663</v>
      </c>
      <c r="AH6911" s="96" t="s">
        <v>8813</v>
      </c>
      <c r="AI6911" s="97">
        <v>167923</v>
      </c>
      <c r="AJ6911" s="114"/>
      <c r="AK6911" s="114"/>
      <c r="AM6911" s="104"/>
      <c r="AN6911" s="104"/>
      <c r="AO6911" s="104"/>
      <c r="AP6911" s="104"/>
    </row>
    <row r="6912" spans="32:42" ht="18">
      <c r="AF6912" s="123" t="s">
        <v>6662</v>
      </c>
      <c r="AG6912" s="96" t="s">
        <v>6663</v>
      </c>
      <c r="AH6912" s="96" t="s">
        <v>8814</v>
      </c>
      <c r="AI6912" s="97">
        <v>167922</v>
      </c>
      <c r="AJ6912" s="114"/>
      <c r="AK6912" s="114"/>
      <c r="AM6912" s="104"/>
      <c r="AN6912" s="104"/>
      <c r="AO6912" s="104"/>
      <c r="AP6912" s="104"/>
    </row>
    <row r="6913" spans="32:42" ht="18">
      <c r="AF6913" s="123" t="s">
        <v>6662</v>
      </c>
      <c r="AG6913" s="96" t="s">
        <v>6663</v>
      </c>
      <c r="AH6913" s="96" t="s">
        <v>8815</v>
      </c>
      <c r="AI6913" s="97">
        <v>167920</v>
      </c>
      <c r="AJ6913" s="114"/>
      <c r="AK6913" s="114"/>
      <c r="AM6913" s="104"/>
      <c r="AN6913" s="104"/>
      <c r="AO6913" s="104"/>
      <c r="AP6913" s="104"/>
    </row>
    <row r="6914" spans="32:42" ht="18">
      <c r="AF6914" s="123" t="s">
        <v>6662</v>
      </c>
      <c r="AG6914" s="96" t="s">
        <v>6663</v>
      </c>
      <c r="AH6914" s="96" t="s">
        <v>8816</v>
      </c>
      <c r="AI6914" s="97">
        <v>167919</v>
      </c>
      <c r="AJ6914" s="114"/>
      <c r="AK6914" s="114"/>
      <c r="AM6914" s="104"/>
      <c r="AN6914" s="104"/>
      <c r="AO6914" s="104"/>
      <c r="AP6914" s="104"/>
    </row>
    <row r="6915" spans="32:42" ht="18">
      <c r="AF6915" s="123" t="s">
        <v>6662</v>
      </c>
      <c r="AG6915" s="96" t="s">
        <v>6663</v>
      </c>
      <c r="AH6915" s="96" t="s">
        <v>8817</v>
      </c>
      <c r="AI6915" s="97">
        <v>167918</v>
      </c>
      <c r="AJ6915" s="114"/>
      <c r="AK6915" s="114"/>
      <c r="AM6915" s="104"/>
      <c r="AN6915" s="104"/>
      <c r="AO6915" s="104"/>
      <c r="AP6915" s="104"/>
    </row>
    <row r="6916" spans="32:42" ht="18">
      <c r="AF6916" s="123" t="s">
        <v>6662</v>
      </c>
      <c r="AG6916" s="96" t="s">
        <v>6663</v>
      </c>
      <c r="AH6916" s="96" t="s">
        <v>8818</v>
      </c>
      <c r="AI6916" s="97">
        <v>167917</v>
      </c>
      <c r="AJ6916" s="114"/>
      <c r="AK6916" s="114"/>
      <c r="AM6916" s="104"/>
      <c r="AN6916" s="104"/>
      <c r="AO6916" s="104"/>
      <c r="AP6916" s="104"/>
    </row>
    <row r="6917" spans="32:42" ht="18">
      <c r="AF6917" s="123" t="s">
        <v>6662</v>
      </c>
      <c r="AG6917" s="96" t="s">
        <v>6663</v>
      </c>
      <c r="AH6917" s="96" t="s">
        <v>6662</v>
      </c>
      <c r="AI6917" s="97">
        <v>167916</v>
      </c>
      <c r="AJ6917" s="114"/>
      <c r="AK6917" s="114"/>
      <c r="AM6917" s="104"/>
      <c r="AN6917" s="104"/>
      <c r="AO6917" s="104"/>
      <c r="AP6917" s="104"/>
    </row>
    <row r="6918" spans="32:42" ht="18">
      <c r="AF6918" s="123" t="s">
        <v>6662</v>
      </c>
      <c r="AG6918" s="96" t="s">
        <v>6663</v>
      </c>
      <c r="AH6918" s="96" t="s">
        <v>8819</v>
      </c>
      <c r="AI6918" s="97">
        <v>167921</v>
      </c>
      <c r="AJ6918" s="114"/>
      <c r="AK6918" s="114"/>
      <c r="AM6918" s="104"/>
      <c r="AN6918" s="104"/>
      <c r="AO6918" s="104"/>
      <c r="AP6918" s="104"/>
    </row>
    <row r="6919" spans="32:42" ht="18">
      <c r="AF6919" s="123" t="s">
        <v>6664</v>
      </c>
      <c r="AG6919" s="96" t="s">
        <v>6665</v>
      </c>
      <c r="AH6919" s="96" t="s">
        <v>8820</v>
      </c>
      <c r="AI6919" s="97">
        <v>167932</v>
      </c>
      <c r="AJ6919" s="114"/>
      <c r="AK6919" s="114"/>
      <c r="AM6919" s="104"/>
      <c r="AN6919" s="104"/>
      <c r="AO6919" s="104"/>
      <c r="AP6919" s="104"/>
    </row>
    <row r="6920" spans="32:42" ht="18">
      <c r="AF6920" s="123" t="s">
        <v>6664</v>
      </c>
      <c r="AG6920" s="96" t="s">
        <v>6665</v>
      </c>
      <c r="AH6920" s="96" t="s">
        <v>8821</v>
      </c>
      <c r="AI6920" s="97">
        <v>167936</v>
      </c>
      <c r="AJ6920" s="114"/>
      <c r="AK6920" s="114"/>
      <c r="AM6920" s="104"/>
      <c r="AN6920" s="104"/>
      <c r="AO6920" s="104"/>
      <c r="AP6920" s="104"/>
    </row>
    <row r="6921" spans="32:42" ht="18">
      <c r="AF6921" s="123" t="s">
        <v>6664</v>
      </c>
      <c r="AG6921" s="96" t="s">
        <v>6665</v>
      </c>
      <c r="AH6921" s="96" t="s">
        <v>8822</v>
      </c>
      <c r="AI6921" s="97">
        <v>167935</v>
      </c>
      <c r="AJ6921" s="114"/>
      <c r="AK6921" s="114"/>
      <c r="AM6921" s="104"/>
      <c r="AN6921" s="104"/>
      <c r="AO6921" s="104"/>
      <c r="AP6921" s="104"/>
    </row>
    <row r="6922" spans="32:42" ht="18">
      <c r="AF6922" s="123" t="s">
        <v>6664</v>
      </c>
      <c r="AG6922" s="96" t="s">
        <v>6665</v>
      </c>
      <c r="AH6922" s="96" t="s">
        <v>6664</v>
      </c>
      <c r="AI6922" s="97">
        <v>167928</v>
      </c>
      <c r="AJ6922" s="114"/>
      <c r="AK6922" s="114"/>
      <c r="AM6922" s="104"/>
      <c r="AN6922" s="104"/>
      <c r="AO6922" s="104"/>
      <c r="AP6922" s="104"/>
    </row>
    <row r="6923" spans="32:42" ht="18">
      <c r="AF6923" s="123" t="s">
        <v>6664</v>
      </c>
      <c r="AG6923" s="96" t="s">
        <v>6665</v>
      </c>
      <c r="AH6923" s="96" t="s">
        <v>8823</v>
      </c>
      <c r="AI6923" s="97">
        <v>167933</v>
      </c>
      <c r="AJ6923" s="114"/>
      <c r="AK6923" s="114"/>
      <c r="AM6923" s="104"/>
      <c r="AN6923" s="104"/>
      <c r="AO6923" s="104"/>
      <c r="AP6923" s="104"/>
    </row>
    <row r="6924" spans="32:42" ht="18">
      <c r="AF6924" s="123" t="s">
        <v>6664</v>
      </c>
      <c r="AG6924" s="96" t="s">
        <v>6665</v>
      </c>
      <c r="AH6924" s="96" t="s">
        <v>8824</v>
      </c>
      <c r="AI6924" s="97">
        <v>167931</v>
      </c>
      <c r="AJ6924" s="114"/>
      <c r="AK6924" s="114"/>
      <c r="AM6924" s="104"/>
      <c r="AN6924" s="104"/>
      <c r="AO6924" s="104"/>
      <c r="AP6924" s="104"/>
    </row>
    <row r="6925" spans="32:42" ht="18">
      <c r="AF6925" s="123" t="s">
        <v>6664</v>
      </c>
      <c r="AG6925" s="96" t="s">
        <v>6665</v>
      </c>
      <c r="AH6925" s="96" t="s">
        <v>8825</v>
      </c>
      <c r="AI6925" s="97">
        <v>167930</v>
      </c>
      <c r="AJ6925" s="114"/>
      <c r="AK6925" s="114"/>
      <c r="AM6925" s="104"/>
      <c r="AN6925" s="104"/>
      <c r="AO6925" s="104"/>
      <c r="AP6925" s="104"/>
    </row>
    <row r="6926" spans="32:42" ht="18">
      <c r="AF6926" s="123" t="s">
        <v>6664</v>
      </c>
      <c r="AG6926" s="96" t="s">
        <v>6665</v>
      </c>
      <c r="AH6926" s="96" t="s">
        <v>8826</v>
      </c>
      <c r="AI6926" s="97">
        <v>167929</v>
      </c>
      <c r="AJ6926" s="114"/>
      <c r="AK6926" s="114"/>
      <c r="AM6926" s="104"/>
      <c r="AN6926" s="104"/>
      <c r="AO6926" s="104"/>
      <c r="AP6926" s="104"/>
    </row>
    <row r="6927" spans="32:42" ht="18">
      <c r="AF6927" s="123" t="s">
        <v>6664</v>
      </c>
      <c r="AG6927" s="96" t="s">
        <v>6665</v>
      </c>
      <c r="AH6927" s="96" t="s">
        <v>8827</v>
      </c>
      <c r="AI6927" s="97">
        <v>167934</v>
      </c>
      <c r="AJ6927" s="114"/>
      <c r="AK6927" s="114"/>
      <c r="AM6927" s="104"/>
      <c r="AN6927" s="104"/>
      <c r="AO6927" s="104"/>
      <c r="AP6927" s="104"/>
    </row>
    <row r="6928" spans="32:42" ht="18">
      <c r="AF6928" s="123" t="s">
        <v>8828</v>
      </c>
      <c r="AG6928" s="96" t="s">
        <v>8829</v>
      </c>
      <c r="AH6928" s="96" t="s">
        <v>8830</v>
      </c>
      <c r="AI6928" s="97">
        <v>220580</v>
      </c>
      <c r="AJ6928" s="114"/>
      <c r="AK6928" s="114"/>
      <c r="AM6928" s="104"/>
      <c r="AN6928" s="104"/>
      <c r="AO6928" s="104"/>
      <c r="AP6928" s="104"/>
    </row>
    <row r="6929" spans="32:42" ht="18">
      <c r="AF6929" s="123" t="s">
        <v>8828</v>
      </c>
      <c r="AG6929" s="96" t="s">
        <v>8829</v>
      </c>
      <c r="AH6929" s="96" t="s">
        <v>8778</v>
      </c>
      <c r="AI6929" s="97">
        <v>220575</v>
      </c>
      <c r="AJ6929" s="114"/>
      <c r="AK6929" s="114"/>
      <c r="AM6929" s="104"/>
      <c r="AN6929" s="104"/>
      <c r="AO6929" s="104"/>
      <c r="AP6929" s="104"/>
    </row>
    <row r="6930" spans="32:42" ht="18">
      <c r="AF6930" s="123" t="s">
        <v>8828</v>
      </c>
      <c r="AG6930" s="96" t="s">
        <v>8829</v>
      </c>
      <c r="AH6930" s="96" t="s">
        <v>8831</v>
      </c>
      <c r="AI6930" s="97">
        <v>220576</v>
      </c>
      <c r="AJ6930" s="114"/>
      <c r="AK6930" s="114"/>
      <c r="AM6930" s="104"/>
      <c r="AN6930" s="104"/>
      <c r="AO6930" s="104"/>
      <c r="AP6930" s="104"/>
    </row>
    <row r="6931" spans="32:42" ht="18">
      <c r="AF6931" s="123" t="s">
        <v>8828</v>
      </c>
      <c r="AG6931" s="96" t="s">
        <v>8829</v>
      </c>
      <c r="AH6931" s="96" t="s">
        <v>8832</v>
      </c>
      <c r="AI6931" s="97">
        <v>220577</v>
      </c>
      <c r="AJ6931" s="114"/>
      <c r="AK6931" s="114"/>
      <c r="AM6931" s="104"/>
      <c r="AN6931" s="104"/>
      <c r="AO6931" s="104"/>
      <c r="AP6931" s="104"/>
    </row>
    <row r="6932" spans="32:42" ht="18">
      <c r="AF6932" s="123" t="s">
        <v>8828</v>
      </c>
      <c r="AG6932" s="96" t="s">
        <v>8829</v>
      </c>
      <c r="AH6932" s="96" t="s">
        <v>8828</v>
      </c>
      <c r="AI6932" s="97">
        <v>220578</v>
      </c>
      <c r="AJ6932" s="114"/>
      <c r="AK6932" s="114"/>
      <c r="AM6932" s="104"/>
      <c r="AN6932" s="104"/>
      <c r="AO6932" s="104"/>
      <c r="AP6932" s="104"/>
    </row>
    <row r="6933" spans="32:42" ht="18">
      <c r="AF6933" s="123" t="s">
        <v>8828</v>
      </c>
      <c r="AG6933" s="96" t="s">
        <v>8829</v>
      </c>
      <c r="AH6933" s="96" t="s">
        <v>8833</v>
      </c>
      <c r="AI6933" s="97">
        <v>220579</v>
      </c>
      <c r="AJ6933" s="114"/>
      <c r="AK6933" s="114"/>
      <c r="AM6933" s="104"/>
      <c r="AN6933" s="104"/>
      <c r="AO6933" s="104"/>
      <c r="AP6933" s="104"/>
    </row>
    <row r="6934" spans="32:42" ht="18">
      <c r="AF6934" s="123" t="s">
        <v>6666</v>
      </c>
      <c r="AG6934" s="96" t="s">
        <v>6667</v>
      </c>
      <c r="AH6934" s="96" t="s">
        <v>8834</v>
      </c>
      <c r="AI6934" s="97">
        <v>217052</v>
      </c>
      <c r="AJ6934" s="114"/>
      <c r="AK6934" s="114"/>
      <c r="AM6934" s="104"/>
      <c r="AN6934" s="104"/>
      <c r="AO6934" s="104"/>
      <c r="AP6934" s="104"/>
    </row>
    <row r="6935" spans="32:42" ht="18">
      <c r="AF6935" s="123" t="s">
        <v>6666</v>
      </c>
      <c r="AG6935" s="96" t="s">
        <v>6667</v>
      </c>
      <c r="AH6935" s="96" t="s">
        <v>8835</v>
      </c>
      <c r="AI6935" s="97">
        <v>217051</v>
      </c>
      <c r="AJ6935" s="114">
        <v>27.337650299072301</v>
      </c>
      <c r="AK6935" s="114">
        <v>97.655738830566406</v>
      </c>
      <c r="AM6935" s="104"/>
      <c r="AN6935" s="104"/>
      <c r="AO6935" s="104"/>
      <c r="AP6935" s="104"/>
    </row>
    <row r="6936" spans="32:42" ht="18">
      <c r="AF6936" s="123" t="s">
        <v>6666</v>
      </c>
      <c r="AG6936" s="96" t="s">
        <v>6667</v>
      </c>
      <c r="AH6936" s="96" t="s">
        <v>8836</v>
      </c>
      <c r="AI6936" s="97">
        <v>167938</v>
      </c>
      <c r="AJ6936" s="114">
        <v>27.329429626464801</v>
      </c>
      <c r="AK6936" s="114">
        <v>97.580070495605497</v>
      </c>
      <c r="AM6936" s="104"/>
      <c r="AN6936" s="104"/>
      <c r="AO6936" s="104"/>
      <c r="AP6936" s="104"/>
    </row>
    <row r="6937" spans="32:42" ht="18">
      <c r="AF6937" s="123" t="s">
        <v>6666</v>
      </c>
      <c r="AG6937" s="96" t="s">
        <v>6667</v>
      </c>
      <c r="AH6937" s="96" t="s">
        <v>6666</v>
      </c>
      <c r="AI6937" s="97">
        <v>167937</v>
      </c>
      <c r="AJ6937" s="114">
        <v>27.304470062255898</v>
      </c>
      <c r="AK6937" s="114">
        <v>97.587150573730497</v>
      </c>
      <c r="AM6937" s="104"/>
      <c r="AN6937" s="104"/>
      <c r="AO6937" s="104"/>
      <c r="AP6937" s="104"/>
    </row>
    <row r="6938" spans="32:42" ht="18">
      <c r="AF6938" s="123" t="s">
        <v>6186</v>
      </c>
      <c r="AG6938" s="96" t="s">
        <v>6668</v>
      </c>
      <c r="AH6938" s="96" t="s">
        <v>6186</v>
      </c>
      <c r="AI6938" s="97">
        <v>167939</v>
      </c>
      <c r="AJ6938" s="114">
        <v>27.359329223632798</v>
      </c>
      <c r="AK6938" s="114">
        <v>97.571311950683594</v>
      </c>
      <c r="AM6938" s="104"/>
      <c r="AN6938" s="104"/>
      <c r="AO6938" s="104"/>
      <c r="AP6938" s="104"/>
    </row>
    <row r="6939" spans="32:42" ht="18">
      <c r="AF6939" s="123" t="s">
        <v>6669</v>
      </c>
      <c r="AG6939" s="96" t="s">
        <v>6670</v>
      </c>
      <c r="AH6939" s="96" t="s">
        <v>6669</v>
      </c>
      <c r="AI6939" s="97">
        <v>167940</v>
      </c>
      <c r="AJ6939" s="114">
        <v>27.3725395202637</v>
      </c>
      <c r="AK6939" s="114">
        <v>97.548568725585895</v>
      </c>
      <c r="AM6939" s="104"/>
      <c r="AN6939" s="104"/>
      <c r="AO6939" s="104"/>
      <c r="AP6939" s="104"/>
    </row>
    <row r="6940" spans="32:42" ht="18">
      <c r="AF6940" s="123" t="s">
        <v>6669</v>
      </c>
      <c r="AG6940" s="96" t="s">
        <v>6670</v>
      </c>
      <c r="AH6940" s="96" t="s">
        <v>8837</v>
      </c>
      <c r="AI6940" s="97">
        <v>167941</v>
      </c>
      <c r="AJ6940" s="114">
        <v>27.380559921264599</v>
      </c>
      <c r="AK6940" s="114">
        <v>97.544647216796903</v>
      </c>
      <c r="AM6940" s="104"/>
      <c r="AN6940" s="104"/>
      <c r="AO6940" s="104"/>
      <c r="AP6940" s="104"/>
    </row>
    <row r="6941" spans="32:42" ht="18">
      <c r="AF6941" s="123" t="s">
        <v>6669</v>
      </c>
      <c r="AG6941" s="96" t="s">
        <v>6670</v>
      </c>
      <c r="AH6941" s="96" t="s">
        <v>8838</v>
      </c>
      <c r="AI6941" s="97">
        <v>167942</v>
      </c>
      <c r="AJ6941" s="114">
        <v>27.383329391479499</v>
      </c>
      <c r="AK6941" s="114">
        <v>97.550369262695298</v>
      </c>
      <c r="AM6941" s="104"/>
      <c r="AN6941" s="104"/>
      <c r="AO6941" s="104"/>
      <c r="AP6941" s="104"/>
    </row>
    <row r="6942" spans="32:42" ht="18">
      <c r="AF6942" s="123" t="s">
        <v>6669</v>
      </c>
      <c r="AG6942" s="96" t="s">
        <v>6670</v>
      </c>
      <c r="AH6942" s="96" t="s">
        <v>8839</v>
      </c>
      <c r="AI6942" s="97">
        <v>167943</v>
      </c>
      <c r="AJ6942" s="114">
        <v>27.389549255371101</v>
      </c>
      <c r="AK6942" s="114">
        <v>97.549827575683594</v>
      </c>
      <c r="AM6942" s="104"/>
      <c r="AN6942" s="104"/>
      <c r="AO6942" s="104"/>
      <c r="AP6942" s="104"/>
    </row>
    <row r="6943" spans="32:42" ht="18">
      <c r="AF6943" s="123" t="s">
        <v>6669</v>
      </c>
      <c r="AG6943" s="96" t="s">
        <v>6670</v>
      </c>
      <c r="AH6943" s="96" t="s">
        <v>8840</v>
      </c>
      <c r="AI6943" s="97">
        <v>167944</v>
      </c>
      <c r="AJ6943" s="114">
        <v>27.390300750732401</v>
      </c>
      <c r="AK6943" s="114">
        <v>97.566169738769503</v>
      </c>
      <c r="AM6943" s="104"/>
      <c r="AN6943" s="104"/>
      <c r="AO6943" s="104"/>
      <c r="AP6943" s="104"/>
    </row>
    <row r="6944" spans="32:42" ht="18">
      <c r="AF6944" s="123" t="s">
        <v>6669</v>
      </c>
      <c r="AG6944" s="96" t="s">
        <v>6670</v>
      </c>
      <c r="AH6944" s="96" t="s">
        <v>8841</v>
      </c>
      <c r="AI6944" s="97">
        <v>167945</v>
      </c>
      <c r="AJ6944" s="114">
        <v>27.367740631103501</v>
      </c>
      <c r="AK6944" s="114">
        <v>97.552421569824205</v>
      </c>
      <c r="AM6944" s="104"/>
      <c r="AN6944" s="104"/>
      <c r="AO6944" s="104"/>
      <c r="AP6944" s="104"/>
    </row>
    <row r="6945" spans="32:42" ht="18">
      <c r="AF6945" s="123" t="s">
        <v>6671</v>
      </c>
      <c r="AG6945" s="96" t="s">
        <v>6672</v>
      </c>
      <c r="AH6945" s="96" t="s">
        <v>6671</v>
      </c>
      <c r="AI6945" s="97">
        <v>167946</v>
      </c>
      <c r="AJ6945" s="114">
        <v>27.384580612182599</v>
      </c>
      <c r="AK6945" s="114">
        <v>97.530227661132798</v>
      </c>
      <c r="AM6945" s="104"/>
      <c r="AN6945" s="104"/>
      <c r="AO6945" s="104"/>
      <c r="AP6945" s="104"/>
    </row>
    <row r="6946" spans="32:42" ht="18">
      <c r="AF6946" s="123" t="s">
        <v>6671</v>
      </c>
      <c r="AG6946" s="96" t="s">
        <v>6672</v>
      </c>
      <c r="AH6946" s="96" t="s">
        <v>8842</v>
      </c>
      <c r="AI6946" s="97">
        <v>167947</v>
      </c>
      <c r="AJ6946" s="114">
        <v>27.389339447021499</v>
      </c>
      <c r="AK6946" s="114">
        <v>97.507728576660199</v>
      </c>
      <c r="AM6946" s="104"/>
      <c r="AN6946" s="104"/>
      <c r="AO6946" s="104"/>
      <c r="AP6946" s="104"/>
    </row>
    <row r="6947" spans="32:42" ht="18">
      <c r="AF6947" s="123" t="s">
        <v>6671</v>
      </c>
      <c r="AG6947" s="96" t="s">
        <v>6672</v>
      </c>
      <c r="AH6947" s="96" t="s">
        <v>8843</v>
      </c>
      <c r="AI6947" s="97">
        <v>167948</v>
      </c>
      <c r="AJ6947" s="114">
        <v>27.414060592651399</v>
      </c>
      <c r="AK6947" s="114">
        <v>97.499397277832003</v>
      </c>
      <c r="AM6947" s="104"/>
      <c r="AN6947" s="104"/>
      <c r="AO6947" s="104"/>
      <c r="AP6947" s="104"/>
    </row>
    <row r="6948" spans="32:42" ht="18">
      <c r="AF6948" s="123" t="s">
        <v>6673</v>
      </c>
      <c r="AG6948" s="96" t="s">
        <v>6674</v>
      </c>
      <c r="AH6948" s="96" t="s">
        <v>8844</v>
      </c>
      <c r="AI6948" s="97">
        <v>217053</v>
      </c>
      <c r="AJ6948" s="114">
        <v>27.5312194824219</v>
      </c>
      <c r="AK6948" s="114">
        <v>97.420593261718807</v>
      </c>
      <c r="AM6948" s="104"/>
      <c r="AN6948" s="104"/>
      <c r="AO6948" s="104"/>
      <c r="AP6948" s="104"/>
    </row>
    <row r="6949" spans="32:42" ht="18">
      <c r="AF6949" s="123" t="s">
        <v>6673</v>
      </c>
      <c r="AG6949" s="96" t="s">
        <v>6674</v>
      </c>
      <c r="AH6949" s="96" t="s">
        <v>6069</v>
      </c>
      <c r="AI6949" s="97">
        <v>220581</v>
      </c>
      <c r="AJ6949" s="114"/>
      <c r="AK6949" s="114"/>
      <c r="AM6949" s="104"/>
      <c r="AN6949" s="104"/>
      <c r="AO6949" s="104"/>
      <c r="AP6949" s="104"/>
    </row>
    <row r="6950" spans="32:42" ht="18">
      <c r="AF6950" s="123" t="s">
        <v>6673</v>
      </c>
      <c r="AG6950" s="96" t="s">
        <v>6674</v>
      </c>
      <c r="AH6950" s="96" t="s">
        <v>8845</v>
      </c>
      <c r="AI6950" s="97">
        <v>220582</v>
      </c>
      <c r="AJ6950" s="114"/>
      <c r="AK6950" s="114"/>
      <c r="AM6950" s="104"/>
      <c r="AN6950" s="104"/>
      <c r="AO6950" s="104"/>
      <c r="AP6950" s="104"/>
    </row>
    <row r="6951" spans="32:42" ht="18">
      <c r="AF6951" s="123" t="s">
        <v>6673</v>
      </c>
      <c r="AG6951" s="96" t="s">
        <v>6674</v>
      </c>
      <c r="AH6951" s="96" t="s">
        <v>8846</v>
      </c>
      <c r="AI6951" s="97">
        <v>167950</v>
      </c>
      <c r="AJ6951" s="114">
        <v>27.425590515136701</v>
      </c>
      <c r="AK6951" s="114">
        <v>97.486671447753906</v>
      </c>
      <c r="AM6951" s="104"/>
      <c r="AN6951" s="104"/>
      <c r="AO6951" s="104"/>
      <c r="AP6951" s="104"/>
    </row>
    <row r="6952" spans="32:42" ht="18">
      <c r="AF6952" s="123" t="s">
        <v>6673</v>
      </c>
      <c r="AG6952" s="96" t="s">
        <v>6674</v>
      </c>
      <c r="AH6952" s="96" t="s">
        <v>6673</v>
      </c>
      <c r="AI6952" s="97">
        <v>167949</v>
      </c>
      <c r="AJ6952" s="114">
        <v>27.4287109375</v>
      </c>
      <c r="AK6952" s="114">
        <v>97.478286743164105</v>
      </c>
      <c r="AM6952" s="104"/>
      <c r="AN6952" s="104"/>
      <c r="AO6952" s="104"/>
      <c r="AP6952" s="104"/>
    </row>
    <row r="6953" spans="32:42" ht="18">
      <c r="AF6953" s="123" t="s">
        <v>6673</v>
      </c>
      <c r="AG6953" s="96" t="s">
        <v>6674</v>
      </c>
      <c r="AH6953" s="96" t="s">
        <v>8847</v>
      </c>
      <c r="AI6953" s="97">
        <v>167951</v>
      </c>
      <c r="AJ6953" s="114">
        <v>27.460800170898398</v>
      </c>
      <c r="AK6953" s="114">
        <v>97.462020874023395</v>
      </c>
      <c r="AM6953" s="104"/>
      <c r="AN6953" s="104"/>
      <c r="AO6953" s="104"/>
      <c r="AP6953" s="104"/>
    </row>
    <row r="6954" spans="32:42" ht="18">
      <c r="AF6954" s="123" t="s">
        <v>6675</v>
      </c>
      <c r="AG6954" s="96" t="s">
        <v>6676</v>
      </c>
      <c r="AH6954" s="96" t="s">
        <v>6675</v>
      </c>
      <c r="AI6954" s="97">
        <v>167952</v>
      </c>
      <c r="AJ6954" s="114">
        <v>27.2924995422363</v>
      </c>
      <c r="AK6954" s="114">
        <v>97.693687438964801</v>
      </c>
      <c r="AM6954" s="104"/>
      <c r="AN6954" s="104"/>
      <c r="AO6954" s="104"/>
      <c r="AP6954" s="104"/>
    </row>
    <row r="6955" spans="32:42" ht="18">
      <c r="AF6955" s="123" t="s">
        <v>6677</v>
      </c>
      <c r="AG6955" s="96" t="s">
        <v>6678</v>
      </c>
      <c r="AH6955" s="96" t="s">
        <v>6677</v>
      </c>
      <c r="AI6955" s="97">
        <v>167953</v>
      </c>
      <c r="AJ6955" s="114">
        <v>27.261669158935501</v>
      </c>
      <c r="AK6955" s="114">
        <v>97.804489135742202</v>
      </c>
      <c r="AM6955" s="104"/>
      <c r="AN6955" s="104"/>
      <c r="AO6955" s="104"/>
      <c r="AP6955" s="104"/>
    </row>
    <row r="6956" spans="32:42" ht="18">
      <c r="AF6956" s="123" t="s">
        <v>6679</v>
      </c>
      <c r="AG6956" s="96" t="s">
        <v>6680</v>
      </c>
      <c r="AH6956" s="96" t="s">
        <v>8848</v>
      </c>
      <c r="AI6956" s="97">
        <v>167956</v>
      </c>
      <c r="AJ6956" s="114"/>
      <c r="AK6956" s="114"/>
      <c r="AM6956" s="104"/>
      <c r="AN6956" s="104"/>
      <c r="AO6956" s="104"/>
      <c r="AP6956" s="104"/>
    </row>
    <row r="6957" spans="32:42" ht="18">
      <c r="AF6957" s="123" t="s">
        <v>6679</v>
      </c>
      <c r="AG6957" s="96" t="s">
        <v>6680</v>
      </c>
      <c r="AH6957" s="96" t="s">
        <v>8849</v>
      </c>
      <c r="AI6957" s="97">
        <v>167957</v>
      </c>
      <c r="AJ6957" s="114"/>
      <c r="AK6957" s="114"/>
      <c r="AM6957" s="104"/>
      <c r="AN6957" s="104"/>
      <c r="AO6957" s="104"/>
      <c r="AP6957" s="104"/>
    </row>
    <row r="6958" spans="32:42" ht="18">
      <c r="AF6958" s="123" t="s">
        <v>6679</v>
      </c>
      <c r="AG6958" s="96" t="s">
        <v>6680</v>
      </c>
      <c r="AH6958" s="96" t="s">
        <v>8850</v>
      </c>
      <c r="AI6958" s="97">
        <v>167955</v>
      </c>
      <c r="AJ6958" s="114">
        <v>27.1457004547119</v>
      </c>
      <c r="AK6958" s="114">
        <v>97.956207275390597</v>
      </c>
      <c r="AM6958" s="104"/>
      <c r="AN6958" s="104"/>
      <c r="AO6958" s="104"/>
      <c r="AP6958" s="104"/>
    </row>
    <row r="6959" spans="32:42" ht="18">
      <c r="AF6959" s="123" t="s">
        <v>6679</v>
      </c>
      <c r="AG6959" s="96" t="s">
        <v>6680</v>
      </c>
      <c r="AH6959" s="96" t="s">
        <v>8851</v>
      </c>
      <c r="AI6959" s="97">
        <v>167954</v>
      </c>
      <c r="AJ6959" s="114">
        <v>27.1951198577881</v>
      </c>
      <c r="AK6959" s="114">
        <v>97.944717407226605</v>
      </c>
      <c r="AM6959" s="104"/>
      <c r="AN6959" s="104"/>
      <c r="AO6959" s="104"/>
      <c r="AP6959" s="104"/>
    </row>
    <row r="6960" spans="32:42" ht="18">
      <c r="AF6960" s="123" t="s">
        <v>6679</v>
      </c>
      <c r="AG6960" s="96" t="s">
        <v>6680</v>
      </c>
      <c r="AH6960" s="96" t="s">
        <v>8852</v>
      </c>
      <c r="AI6960" s="97">
        <v>217054</v>
      </c>
      <c r="AJ6960" s="114"/>
      <c r="AK6960" s="114"/>
      <c r="AM6960" s="104"/>
      <c r="AN6960" s="104"/>
      <c r="AO6960" s="104"/>
      <c r="AP6960" s="104"/>
    </row>
    <row r="6961" spans="32:42" ht="18">
      <c r="AF6961" s="123" t="s">
        <v>6681</v>
      </c>
      <c r="AG6961" s="96" t="s">
        <v>6682</v>
      </c>
      <c r="AH6961" s="96" t="s">
        <v>6681</v>
      </c>
      <c r="AI6961" s="97">
        <v>167958</v>
      </c>
      <c r="AJ6961" s="114">
        <v>27.238349914550799</v>
      </c>
      <c r="AK6961" s="114">
        <v>97.629089355468807</v>
      </c>
      <c r="AM6961" s="104"/>
      <c r="AN6961" s="104"/>
      <c r="AO6961" s="104"/>
      <c r="AP6961" s="104"/>
    </row>
    <row r="6962" spans="32:42" ht="18">
      <c r="AF6962" s="123" t="s">
        <v>6683</v>
      </c>
      <c r="AG6962" s="96" t="s">
        <v>6684</v>
      </c>
      <c r="AH6962" s="96" t="s">
        <v>6683</v>
      </c>
      <c r="AI6962" s="97">
        <v>167959</v>
      </c>
      <c r="AJ6962" s="114">
        <v>27.112369537353501</v>
      </c>
      <c r="AK6962" s="114">
        <v>98.040748596191406</v>
      </c>
      <c r="AM6962" s="104"/>
      <c r="AN6962" s="104"/>
      <c r="AO6962" s="104"/>
      <c r="AP6962" s="104"/>
    </row>
    <row r="6963" spans="32:42" ht="18">
      <c r="AF6963" s="123" t="s">
        <v>6683</v>
      </c>
      <c r="AG6963" s="96" t="s">
        <v>6684</v>
      </c>
      <c r="AH6963" s="96" t="s">
        <v>8853</v>
      </c>
      <c r="AI6963" s="97">
        <v>167960</v>
      </c>
      <c r="AJ6963" s="114"/>
      <c r="AK6963" s="114"/>
      <c r="AM6963" s="104"/>
      <c r="AN6963" s="104"/>
      <c r="AO6963" s="104"/>
      <c r="AP6963" s="104"/>
    </row>
    <row r="6964" spans="32:42" ht="18">
      <c r="AF6964" s="123" t="s">
        <v>6683</v>
      </c>
      <c r="AG6964" s="96" t="s">
        <v>6684</v>
      </c>
      <c r="AH6964" s="96" t="s">
        <v>8854</v>
      </c>
      <c r="AI6964" s="97">
        <v>217055</v>
      </c>
      <c r="AJ6964" s="114"/>
      <c r="AK6964" s="114"/>
      <c r="AM6964" s="104"/>
      <c r="AN6964" s="104"/>
      <c r="AO6964" s="104"/>
      <c r="AP6964" s="104"/>
    </row>
    <row r="6965" spans="32:42" ht="18">
      <c r="AF6965" s="123" t="s">
        <v>6685</v>
      </c>
      <c r="AG6965" s="96" t="s">
        <v>6686</v>
      </c>
      <c r="AH6965" s="96" t="s">
        <v>8855</v>
      </c>
      <c r="AI6965" s="97">
        <v>167961</v>
      </c>
      <c r="AJ6965" s="114"/>
      <c r="AK6965" s="114"/>
      <c r="AM6965" s="104"/>
      <c r="AN6965" s="104"/>
      <c r="AO6965" s="104"/>
      <c r="AP6965" s="104"/>
    </row>
    <row r="6966" spans="32:42" ht="18">
      <c r="AF6966" s="123" t="s">
        <v>6685</v>
      </c>
      <c r="AG6966" s="96" t="s">
        <v>6686</v>
      </c>
      <c r="AH6966" s="96" t="s">
        <v>8856</v>
      </c>
      <c r="AI6966" s="97">
        <v>167962</v>
      </c>
      <c r="AJ6966" s="114">
        <v>27.086490631103501</v>
      </c>
      <c r="AK6966" s="114">
        <v>97.949943542480497</v>
      </c>
      <c r="AM6966" s="104"/>
      <c r="AN6966" s="104"/>
      <c r="AO6966" s="104"/>
      <c r="AP6966" s="104"/>
    </row>
    <row r="6967" spans="32:42" ht="18">
      <c r="AF6967" s="123" t="s">
        <v>6685</v>
      </c>
      <c r="AG6967" s="96" t="s">
        <v>6686</v>
      </c>
      <c r="AH6967" s="96" t="s">
        <v>8857</v>
      </c>
      <c r="AI6967" s="97">
        <v>220583</v>
      </c>
      <c r="AJ6967" s="114"/>
      <c r="AK6967" s="114"/>
      <c r="AM6967" s="104"/>
      <c r="AN6967" s="104"/>
      <c r="AO6967" s="104"/>
      <c r="AP6967" s="104"/>
    </row>
    <row r="6968" spans="32:42" ht="18">
      <c r="AF6968" s="123" t="s">
        <v>6687</v>
      </c>
      <c r="AG6968" s="96" t="s">
        <v>6688</v>
      </c>
      <c r="AH6968" s="96" t="s">
        <v>6687</v>
      </c>
      <c r="AI6968" s="97">
        <v>167963</v>
      </c>
      <c r="AJ6968" s="114">
        <v>27.006980895996101</v>
      </c>
      <c r="AK6968" s="114">
        <v>98.005378723144503</v>
      </c>
      <c r="AM6968" s="104"/>
      <c r="AN6968" s="104"/>
      <c r="AO6968" s="104"/>
      <c r="AP6968" s="104"/>
    </row>
    <row r="6969" spans="32:42" ht="18">
      <c r="AF6969" s="123" t="s">
        <v>6687</v>
      </c>
      <c r="AG6969" s="96" t="s">
        <v>6688</v>
      </c>
      <c r="AH6969" s="96" t="s">
        <v>8858</v>
      </c>
      <c r="AI6969" s="97">
        <v>167965</v>
      </c>
      <c r="AJ6969" s="114">
        <v>27.007249832153299</v>
      </c>
      <c r="AK6969" s="114">
        <v>97.944633483886705</v>
      </c>
      <c r="AM6969" s="104"/>
      <c r="AN6969" s="104"/>
      <c r="AO6969" s="104"/>
      <c r="AP6969" s="104"/>
    </row>
    <row r="6970" spans="32:42" ht="18">
      <c r="AF6970" s="123" t="s">
        <v>6687</v>
      </c>
      <c r="AG6970" s="96" t="s">
        <v>6688</v>
      </c>
      <c r="AH6970" s="96" t="s">
        <v>8859</v>
      </c>
      <c r="AI6970" s="97">
        <v>167964</v>
      </c>
      <c r="AJ6970" s="114"/>
      <c r="AK6970" s="114"/>
      <c r="AM6970" s="104"/>
      <c r="AN6970" s="104"/>
      <c r="AO6970" s="104"/>
      <c r="AP6970" s="104"/>
    </row>
    <row r="6971" spans="32:42" ht="18">
      <c r="AF6971" s="123" t="s">
        <v>6689</v>
      </c>
      <c r="AG6971" s="96" t="s">
        <v>6690</v>
      </c>
      <c r="AH6971" s="96" t="s">
        <v>6689</v>
      </c>
      <c r="AI6971" s="97">
        <v>167966</v>
      </c>
      <c r="AJ6971" s="114"/>
      <c r="AK6971" s="114"/>
      <c r="AM6971" s="104"/>
      <c r="AN6971" s="104"/>
      <c r="AO6971" s="104"/>
      <c r="AP6971" s="104"/>
    </row>
    <row r="6972" spans="32:42" ht="18">
      <c r="AF6972" s="123" t="s">
        <v>6689</v>
      </c>
      <c r="AG6972" s="96" t="s">
        <v>6690</v>
      </c>
      <c r="AH6972" s="96" t="s">
        <v>8860</v>
      </c>
      <c r="AI6972" s="97">
        <v>167967</v>
      </c>
      <c r="AJ6972" s="114"/>
      <c r="AK6972" s="114"/>
      <c r="AM6972" s="104"/>
      <c r="AN6972" s="104"/>
      <c r="AO6972" s="104"/>
      <c r="AP6972" s="104"/>
    </row>
    <row r="6973" spans="32:42" ht="18">
      <c r="AF6973" s="123" t="s">
        <v>6689</v>
      </c>
      <c r="AG6973" s="96" t="s">
        <v>6690</v>
      </c>
      <c r="AH6973" s="96" t="s">
        <v>8861</v>
      </c>
      <c r="AI6973" s="97">
        <v>167968</v>
      </c>
      <c r="AJ6973" s="114"/>
      <c r="AK6973" s="114"/>
      <c r="AM6973" s="104"/>
      <c r="AN6973" s="104"/>
      <c r="AO6973" s="104"/>
      <c r="AP6973" s="104"/>
    </row>
    <row r="6974" spans="32:42" ht="18">
      <c r="AF6974" s="123" t="s">
        <v>6689</v>
      </c>
      <c r="AG6974" s="96" t="s">
        <v>6690</v>
      </c>
      <c r="AH6974" s="96" t="s">
        <v>8862</v>
      </c>
      <c r="AI6974" s="97">
        <v>167969</v>
      </c>
      <c r="AJ6974" s="114"/>
      <c r="AK6974" s="114"/>
      <c r="AM6974" s="104"/>
      <c r="AN6974" s="104"/>
      <c r="AO6974" s="104"/>
      <c r="AP6974" s="104"/>
    </row>
    <row r="6975" spans="32:42" ht="18">
      <c r="AF6975" s="123" t="s">
        <v>6691</v>
      </c>
      <c r="AG6975" s="96" t="s">
        <v>6692</v>
      </c>
      <c r="AH6975" s="96" t="s">
        <v>8863</v>
      </c>
      <c r="AI6975" s="97">
        <v>167971</v>
      </c>
      <c r="AJ6975" s="114"/>
      <c r="AK6975" s="114"/>
      <c r="AM6975" s="104"/>
      <c r="AN6975" s="104"/>
      <c r="AO6975" s="104"/>
      <c r="AP6975" s="104"/>
    </row>
    <row r="6976" spans="32:42" ht="18">
      <c r="AF6976" s="123" t="s">
        <v>6691</v>
      </c>
      <c r="AG6976" s="96" t="s">
        <v>6692</v>
      </c>
      <c r="AH6976" s="96" t="s">
        <v>8864</v>
      </c>
      <c r="AI6976" s="97">
        <v>167976</v>
      </c>
      <c r="AJ6976" s="114"/>
      <c r="AK6976" s="114"/>
      <c r="AM6976" s="104"/>
      <c r="AN6976" s="104"/>
      <c r="AO6976" s="104"/>
      <c r="AP6976" s="104"/>
    </row>
    <row r="6977" spans="32:42" ht="18">
      <c r="AF6977" s="123" t="s">
        <v>6691</v>
      </c>
      <c r="AG6977" s="96" t="s">
        <v>6692</v>
      </c>
      <c r="AH6977" s="96" t="s">
        <v>8865</v>
      </c>
      <c r="AI6977" s="97">
        <v>167975</v>
      </c>
      <c r="AJ6977" s="114"/>
      <c r="AK6977" s="114"/>
      <c r="AM6977" s="104"/>
      <c r="AN6977" s="104"/>
      <c r="AO6977" s="104"/>
      <c r="AP6977" s="104"/>
    </row>
    <row r="6978" spans="32:42" ht="18">
      <c r="AF6978" s="123" t="s">
        <v>6691</v>
      </c>
      <c r="AG6978" s="96" t="s">
        <v>6692</v>
      </c>
      <c r="AH6978" s="96" t="s">
        <v>8866</v>
      </c>
      <c r="AI6978" s="97">
        <v>167974</v>
      </c>
      <c r="AJ6978" s="114"/>
      <c r="AK6978" s="114"/>
      <c r="AM6978" s="104"/>
      <c r="AN6978" s="104"/>
      <c r="AO6978" s="104"/>
      <c r="AP6978" s="104"/>
    </row>
    <row r="6979" spans="32:42" ht="18">
      <c r="AF6979" s="123" t="s">
        <v>6691</v>
      </c>
      <c r="AG6979" s="96" t="s">
        <v>6692</v>
      </c>
      <c r="AH6979" s="96" t="s">
        <v>8867</v>
      </c>
      <c r="AI6979" s="97">
        <v>167972</v>
      </c>
      <c r="AJ6979" s="114"/>
      <c r="AK6979" s="114"/>
      <c r="AM6979" s="104"/>
      <c r="AN6979" s="104"/>
      <c r="AO6979" s="104"/>
      <c r="AP6979" s="104"/>
    </row>
    <row r="6980" spans="32:42" ht="18">
      <c r="AF6980" s="123" t="s">
        <v>6691</v>
      </c>
      <c r="AG6980" s="96" t="s">
        <v>6692</v>
      </c>
      <c r="AH6980" s="96" t="s">
        <v>6691</v>
      </c>
      <c r="AI6980" s="97">
        <v>167970</v>
      </c>
      <c r="AJ6980" s="114"/>
      <c r="AK6980" s="114"/>
      <c r="AM6980" s="104"/>
      <c r="AN6980" s="104"/>
      <c r="AO6980" s="104"/>
      <c r="AP6980" s="104"/>
    </row>
    <row r="6981" spans="32:42" ht="18">
      <c r="AF6981" s="123" t="s">
        <v>6691</v>
      </c>
      <c r="AG6981" s="96" t="s">
        <v>6692</v>
      </c>
      <c r="AH6981" s="96" t="s">
        <v>8868</v>
      </c>
      <c r="AI6981" s="97">
        <v>167973</v>
      </c>
      <c r="AJ6981" s="114"/>
      <c r="AK6981" s="114"/>
      <c r="AM6981" s="104"/>
      <c r="AN6981" s="104"/>
      <c r="AO6981" s="104"/>
      <c r="AP6981" s="104"/>
    </row>
    <row r="6982" spans="32:42" ht="18">
      <c r="AF6982" s="123" t="s">
        <v>6693</v>
      </c>
      <c r="AG6982" s="96" t="s">
        <v>6694</v>
      </c>
      <c r="AH6982" s="96" t="s">
        <v>6693</v>
      </c>
      <c r="AI6982" s="97">
        <v>167977</v>
      </c>
      <c r="AJ6982" s="114"/>
      <c r="AK6982" s="114"/>
      <c r="AM6982" s="104"/>
      <c r="AN6982" s="104"/>
      <c r="AO6982" s="104"/>
      <c r="AP6982" s="104"/>
    </row>
    <row r="6983" spans="32:42" ht="18">
      <c r="AF6983" s="123" t="s">
        <v>6693</v>
      </c>
      <c r="AG6983" s="96" t="s">
        <v>6694</v>
      </c>
      <c r="AH6983" s="96" t="s">
        <v>8869</v>
      </c>
      <c r="AI6983" s="97">
        <v>167978</v>
      </c>
      <c r="AJ6983" s="114"/>
      <c r="AK6983" s="114"/>
      <c r="AM6983" s="104"/>
      <c r="AN6983" s="104"/>
      <c r="AO6983" s="104"/>
      <c r="AP6983" s="104"/>
    </row>
    <row r="6984" spans="32:42" ht="18">
      <c r="AF6984" s="123" t="s">
        <v>6695</v>
      </c>
      <c r="AG6984" s="96" t="s">
        <v>6696</v>
      </c>
      <c r="AH6984" s="96" t="s">
        <v>8870</v>
      </c>
      <c r="AI6984" s="97">
        <v>167980</v>
      </c>
      <c r="AJ6984" s="114"/>
      <c r="AK6984" s="114"/>
      <c r="AM6984" s="104"/>
      <c r="AN6984" s="104"/>
      <c r="AO6984" s="104"/>
      <c r="AP6984" s="104"/>
    </row>
    <row r="6985" spans="32:42" ht="18">
      <c r="AF6985" s="123" t="s">
        <v>6695</v>
      </c>
      <c r="AG6985" s="96" t="s">
        <v>6696</v>
      </c>
      <c r="AH6985" s="96" t="s">
        <v>8871</v>
      </c>
      <c r="AI6985" s="97">
        <v>167981</v>
      </c>
      <c r="AJ6985" s="114"/>
      <c r="AK6985" s="114"/>
      <c r="AM6985" s="104"/>
      <c r="AN6985" s="104"/>
      <c r="AO6985" s="104"/>
      <c r="AP6985" s="104"/>
    </row>
    <row r="6986" spans="32:42" ht="18">
      <c r="AF6986" s="123" t="s">
        <v>6695</v>
      </c>
      <c r="AG6986" s="96" t="s">
        <v>6696</v>
      </c>
      <c r="AH6986" s="96" t="s">
        <v>6695</v>
      </c>
      <c r="AI6986" s="97">
        <v>167979</v>
      </c>
      <c r="AJ6986" s="114">
        <v>26.796869277954102</v>
      </c>
      <c r="AK6986" s="114">
        <v>97.773712158203097</v>
      </c>
      <c r="AM6986" s="104"/>
      <c r="AN6986" s="104"/>
      <c r="AO6986" s="104"/>
      <c r="AP6986" s="104"/>
    </row>
    <row r="6987" spans="32:42" ht="18">
      <c r="AF6987" s="123" t="s">
        <v>6697</v>
      </c>
      <c r="AG6987" s="96" t="s">
        <v>6698</v>
      </c>
      <c r="AH6987" s="96" t="s">
        <v>8872</v>
      </c>
      <c r="AI6987" s="97">
        <v>167988</v>
      </c>
      <c r="AJ6987" s="114"/>
      <c r="AK6987" s="114"/>
      <c r="AM6987" s="104"/>
      <c r="AN6987" s="104"/>
      <c r="AO6987" s="104"/>
      <c r="AP6987" s="104"/>
    </row>
    <row r="6988" spans="32:42" ht="18">
      <c r="AF6988" s="123" t="s">
        <v>6697</v>
      </c>
      <c r="AG6988" s="96" t="s">
        <v>6698</v>
      </c>
      <c r="AH6988" s="96" t="s">
        <v>8873</v>
      </c>
      <c r="AI6988" s="97">
        <v>167995</v>
      </c>
      <c r="AJ6988" s="114"/>
      <c r="AK6988" s="114"/>
      <c r="AM6988" s="104"/>
      <c r="AN6988" s="104"/>
      <c r="AO6988" s="104"/>
      <c r="AP6988" s="104"/>
    </row>
    <row r="6989" spans="32:42" ht="18">
      <c r="AF6989" s="123" t="s">
        <v>6697</v>
      </c>
      <c r="AG6989" s="96" t="s">
        <v>6698</v>
      </c>
      <c r="AH6989" s="96" t="s">
        <v>8874</v>
      </c>
      <c r="AI6989" s="97">
        <v>167994</v>
      </c>
      <c r="AJ6989" s="114"/>
      <c r="AK6989" s="114"/>
      <c r="AM6989" s="104"/>
      <c r="AN6989" s="104"/>
      <c r="AO6989" s="104"/>
      <c r="AP6989" s="104"/>
    </row>
    <row r="6990" spans="32:42" ht="18">
      <c r="AF6990" s="123" t="s">
        <v>6697</v>
      </c>
      <c r="AG6990" s="96" t="s">
        <v>6698</v>
      </c>
      <c r="AH6990" s="96" t="s">
        <v>8875</v>
      </c>
      <c r="AI6990" s="97">
        <v>167993</v>
      </c>
      <c r="AJ6990" s="114"/>
      <c r="AK6990" s="114"/>
      <c r="AM6990" s="104"/>
      <c r="AN6990" s="104"/>
      <c r="AO6990" s="104"/>
      <c r="AP6990" s="104"/>
    </row>
    <row r="6991" spans="32:42" ht="18">
      <c r="AF6991" s="123" t="s">
        <v>6697</v>
      </c>
      <c r="AG6991" s="96" t="s">
        <v>6698</v>
      </c>
      <c r="AH6991" s="96" t="s">
        <v>8876</v>
      </c>
      <c r="AI6991" s="97">
        <v>167992</v>
      </c>
      <c r="AJ6991" s="114"/>
      <c r="AK6991" s="114"/>
      <c r="AM6991" s="104"/>
      <c r="AN6991" s="104"/>
      <c r="AO6991" s="104"/>
      <c r="AP6991" s="104"/>
    </row>
    <row r="6992" spans="32:42" ht="18">
      <c r="AF6992" s="123" t="s">
        <v>6697</v>
      </c>
      <c r="AG6992" s="96" t="s">
        <v>6698</v>
      </c>
      <c r="AH6992" s="96" t="s">
        <v>8877</v>
      </c>
      <c r="AI6992" s="97">
        <v>167991</v>
      </c>
      <c r="AJ6992" s="114"/>
      <c r="AK6992" s="114"/>
      <c r="AM6992" s="104"/>
      <c r="AN6992" s="104"/>
      <c r="AO6992" s="104"/>
      <c r="AP6992" s="104"/>
    </row>
    <row r="6993" spans="32:42" ht="18">
      <c r="AF6993" s="123" t="s">
        <v>6697</v>
      </c>
      <c r="AG6993" s="96" t="s">
        <v>6698</v>
      </c>
      <c r="AH6993" s="96" t="s">
        <v>6697</v>
      </c>
      <c r="AI6993" s="97">
        <v>167982</v>
      </c>
      <c r="AJ6993" s="114"/>
      <c r="AK6993" s="114"/>
      <c r="AM6993" s="104"/>
      <c r="AN6993" s="104"/>
      <c r="AO6993" s="104"/>
      <c r="AP6993" s="104"/>
    </row>
    <row r="6994" spans="32:42" ht="18">
      <c r="AF6994" s="123" t="s">
        <v>6697</v>
      </c>
      <c r="AG6994" s="96" t="s">
        <v>6698</v>
      </c>
      <c r="AH6994" s="96" t="s">
        <v>8878</v>
      </c>
      <c r="AI6994" s="97">
        <v>167989</v>
      </c>
      <c r="AJ6994" s="114">
        <v>26.937669754028299</v>
      </c>
      <c r="AK6994" s="114">
        <v>97.753257751464801</v>
      </c>
      <c r="AM6994" s="104"/>
      <c r="AN6994" s="104"/>
      <c r="AO6994" s="104"/>
      <c r="AP6994" s="104"/>
    </row>
    <row r="6995" spans="32:42" ht="18">
      <c r="AF6995" s="123" t="s">
        <v>6697</v>
      </c>
      <c r="AG6995" s="96" t="s">
        <v>6698</v>
      </c>
      <c r="AH6995" s="96" t="s">
        <v>7316</v>
      </c>
      <c r="AI6995" s="97">
        <v>167987</v>
      </c>
      <c r="AJ6995" s="114"/>
      <c r="AK6995" s="114"/>
      <c r="AM6995" s="104"/>
      <c r="AN6995" s="104"/>
      <c r="AO6995" s="104"/>
      <c r="AP6995" s="104"/>
    </row>
    <row r="6996" spans="32:42" ht="18">
      <c r="AF6996" s="123" t="s">
        <v>6697</v>
      </c>
      <c r="AG6996" s="96" t="s">
        <v>6698</v>
      </c>
      <c r="AH6996" s="96" t="s">
        <v>8879</v>
      </c>
      <c r="AI6996" s="97">
        <v>167986</v>
      </c>
      <c r="AJ6996" s="114"/>
      <c r="AK6996" s="114"/>
      <c r="AM6996" s="104"/>
      <c r="AN6996" s="104"/>
      <c r="AO6996" s="104"/>
      <c r="AP6996" s="104"/>
    </row>
    <row r="6997" spans="32:42" ht="18">
      <c r="AF6997" s="123" t="s">
        <v>6697</v>
      </c>
      <c r="AG6997" s="96" t="s">
        <v>6698</v>
      </c>
      <c r="AH6997" s="96" t="s">
        <v>8880</v>
      </c>
      <c r="AI6997" s="97">
        <v>167985</v>
      </c>
      <c r="AJ6997" s="114"/>
      <c r="AK6997" s="114"/>
      <c r="AM6997" s="104"/>
      <c r="AN6997" s="104"/>
      <c r="AO6997" s="104"/>
      <c r="AP6997" s="104"/>
    </row>
    <row r="6998" spans="32:42" ht="18">
      <c r="AF6998" s="123" t="s">
        <v>6697</v>
      </c>
      <c r="AG6998" s="96" t="s">
        <v>6698</v>
      </c>
      <c r="AH6998" s="96" t="s">
        <v>8881</v>
      </c>
      <c r="AI6998" s="97">
        <v>167984</v>
      </c>
      <c r="AJ6998" s="114">
        <v>26.934759140014599</v>
      </c>
      <c r="AK6998" s="114">
        <v>97.802680969238295</v>
      </c>
      <c r="AM6998" s="104"/>
      <c r="AN6998" s="104"/>
      <c r="AO6998" s="104"/>
      <c r="AP6998" s="104"/>
    </row>
    <row r="6999" spans="32:42" ht="18">
      <c r="AF6999" s="123" t="s">
        <v>6697</v>
      </c>
      <c r="AG6999" s="96" t="s">
        <v>6698</v>
      </c>
      <c r="AH6999" s="96" t="s">
        <v>8882</v>
      </c>
      <c r="AI6999" s="97">
        <v>167983</v>
      </c>
      <c r="AJ6999" s="114"/>
      <c r="AK6999" s="114"/>
      <c r="AM6999" s="104"/>
      <c r="AN6999" s="104"/>
      <c r="AO6999" s="104"/>
      <c r="AP6999" s="104"/>
    </row>
    <row r="7000" spans="32:42" ht="18">
      <c r="AF7000" s="123" t="s">
        <v>6697</v>
      </c>
      <c r="AG7000" s="96" t="s">
        <v>6698</v>
      </c>
      <c r="AH7000" s="96" t="s">
        <v>8883</v>
      </c>
      <c r="AI7000" s="97">
        <v>167990</v>
      </c>
      <c r="AJ7000" s="114"/>
      <c r="AK7000" s="114"/>
      <c r="AM7000" s="104"/>
      <c r="AN7000" s="104"/>
      <c r="AO7000" s="104"/>
      <c r="AP7000" s="104"/>
    </row>
    <row r="7001" spans="32:42" ht="18">
      <c r="AF7001" s="123" t="s">
        <v>6699</v>
      </c>
      <c r="AG7001" s="96" t="s">
        <v>6700</v>
      </c>
      <c r="AH7001" s="96" t="s">
        <v>8884</v>
      </c>
      <c r="AI7001" s="97">
        <v>167999</v>
      </c>
      <c r="AJ7001" s="114"/>
      <c r="AK7001" s="114"/>
      <c r="AM7001" s="104"/>
      <c r="AN7001" s="104"/>
      <c r="AO7001" s="104"/>
      <c r="AP7001" s="104"/>
    </row>
    <row r="7002" spans="32:42" ht="18">
      <c r="AF7002" s="123" t="s">
        <v>6699</v>
      </c>
      <c r="AG7002" s="96" t="s">
        <v>6700</v>
      </c>
      <c r="AH7002" s="96" t="s">
        <v>8885</v>
      </c>
      <c r="AI7002" s="97">
        <v>167998</v>
      </c>
      <c r="AJ7002" s="114"/>
      <c r="AK7002" s="114"/>
      <c r="AM7002" s="104"/>
      <c r="AN7002" s="104"/>
      <c r="AO7002" s="104"/>
      <c r="AP7002" s="104"/>
    </row>
    <row r="7003" spans="32:42" ht="18">
      <c r="AF7003" s="123" t="s">
        <v>6699</v>
      </c>
      <c r="AG7003" s="96" t="s">
        <v>6700</v>
      </c>
      <c r="AH7003" s="96" t="s">
        <v>8886</v>
      </c>
      <c r="AI7003" s="97">
        <v>167997</v>
      </c>
      <c r="AJ7003" s="114">
        <v>26.759149551391602</v>
      </c>
      <c r="AK7003" s="114">
        <v>97.787048339843807</v>
      </c>
      <c r="AM7003" s="104"/>
      <c r="AN7003" s="104"/>
      <c r="AO7003" s="104"/>
      <c r="AP7003" s="104"/>
    </row>
    <row r="7004" spans="32:42" ht="18">
      <c r="AF7004" s="123" t="s">
        <v>6699</v>
      </c>
      <c r="AG7004" s="96" t="s">
        <v>6700</v>
      </c>
      <c r="AH7004" s="96" t="s">
        <v>6699</v>
      </c>
      <c r="AI7004" s="97">
        <v>167996</v>
      </c>
      <c r="AJ7004" s="114"/>
      <c r="AK7004" s="114"/>
      <c r="AM7004" s="104"/>
      <c r="AN7004" s="104"/>
      <c r="AO7004" s="104"/>
      <c r="AP7004" s="104"/>
    </row>
    <row r="7005" spans="32:42" ht="18">
      <c r="AF7005" s="123" t="s">
        <v>6699</v>
      </c>
      <c r="AG7005" s="96" t="s">
        <v>6700</v>
      </c>
      <c r="AH7005" s="96" t="s">
        <v>8887</v>
      </c>
      <c r="AI7005" s="97">
        <v>168000</v>
      </c>
      <c r="AJ7005" s="114"/>
      <c r="AK7005" s="114"/>
      <c r="AM7005" s="104"/>
      <c r="AN7005" s="104"/>
      <c r="AO7005" s="104"/>
      <c r="AP7005" s="104"/>
    </row>
    <row r="7006" spans="32:42" ht="18">
      <c r="AF7006" s="123" t="s">
        <v>6701</v>
      </c>
      <c r="AG7006" s="96" t="s">
        <v>6702</v>
      </c>
      <c r="AH7006" s="96" t="s">
        <v>6701</v>
      </c>
      <c r="AI7006" s="97">
        <v>168001</v>
      </c>
      <c r="AJ7006" s="114"/>
      <c r="AK7006" s="114"/>
      <c r="AM7006" s="104"/>
      <c r="AN7006" s="104"/>
      <c r="AO7006" s="104"/>
      <c r="AP7006" s="104"/>
    </row>
    <row r="7007" spans="32:42" ht="18">
      <c r="AF7007" s="123" t="s">
        <v>6701</v>
      </c>
      <c r="AG7007" s="96" t="s">
        <v>6702</v>
      </c>
      <c r="AH7007" s="96" t="s">
        <v>8888</v>
      </c>
      <c r="AI7007" s="97">
        <v>168002</v>
      </c>
      <c r="AJ7007" s="114"/>
      <c r="AK7007" s="114"/>
      <c r="AM7007" s="104"/>
      <c r="AN7007" s="104"/>
      <c r="AO7007" s="104"/>
      <c r="AP7007" s="104"/>
    </row>
    <row r="7008" spans="32:42" ht="18">
      <c r="AF7008" s="123" t="s">
        <v>6701</v>
      </c>
      <c r="AG7008" s="96" t="s">
        <v>6702</v>
      </c>
      <c r="AH7008" s="96" t="s">
        <v>8889</v>
      </c>
      <c r="AI7008" s="97">
        <v>168003</v>
      </c>
      <c r="AJ7008" s="114"/>
      <c r="AK7008" s="114"/>
      <c r="AM7008" s="104"/>
      <c r="AN7008" s="104"/>
      <c r="AO7008" s="104"/>
      <c r="AP7008" s="104"/>
    </row>
    <row r="7009" spans="32:42" ht="18">
      <c r="AF7009" s="123" t="s">
        <v>6701</v>
      </c>
      <c r="AG7009" s="96" t="s">
        <v>6702</v>
      </c>
      <c r="AH7009" s="96" t="s">
        <v>8890</v>
      </c>
      <c r="AI7009" s="97">
        <v>168004</v>
      </c>
      <c r="AJ7009" s="114"/>
      <c r="AK7009" s="114"/>
      <c r="AM7009" s="104"/>
      <c r="AN7009" s="104"/>
      <c r="AO7009" s="104"/>
      <c r="AP7009" s="104"/>
    </row>
    <row r="7010" spans="32:42" ht="18">
      <c r="AF7010" s="123" t="s">
        <v>6701</v>
      </c>
      <c r="AG7010" s="96" t="s">
        <v>6702</v>
      </c>
      <c r="AH7010" s="96" t="s">
        <v>8891</v>
      </c>
      <c r="AI7010" s="97">
        <v>168005</v>
      </c>
      <c r="AJ7010" s="114"/>
      <c r="AK7010" s="114"/>
      <c r="AM7010" s="104"/>
      <c r="AN7010" s="104"/>
      <c r="AO7010" s="104"/>
      <c r="AP7010" s="104"/>
    </row>
    <row r="7011" spans="32:42" ht="18">
      <c r="AF7011" s="123" t="s">
        <v>6701</v>
      </c>
      <c r="AG7011" s="96" t="s">
        <v>6702</v>
      </c>
      <c r="AH7011" s="96" t="s">
        <v>8892</v>
      </c>
      <c r="AI7011" s="97">
        <v>168006</v>
      </c>
      <c r="AJ7011" s="114"/>
      <c r="AK7011" s="114"/>
      <c r="AM7011" s="104"/>
      <c r="AN7011" s="104"/>
      <c r="AO7011" s="104"/>
      <c r="AP7011" s="104"/>
    </row>
    <row r="7012" spans="32:42" ht="18">
      <c r="AF7012" s="123" t="s">
        <v>6703</v>
      </c>
      <c r="AG7012" s="96" t="s">
        <v>6704</v>
      </c>
      <c r="AH7012" s="96" t="s">
        <v>6703</v>
      </c>
      <c r="AI7012" s="97">
        <v>168007</v>
      </c>
      <c r="AJ7012" s="114">
        <v>27.116340637206999</v>
      </c>
      <c r="AK7012" s="114">
        <v>97.723953247070298</v>
      </c>
      <c r="AM7012" s="104"/>
      <c r="AN7012" s="104"/>
      <c r="AO7012" s="104"/>
      <c r="AP7012" s="104"/>
    </row>
    <row r="7013" spans="32:42" ht="18">
      <c r="AF7013" s="123" t="s">
        <v>6703</v>
      </c>
      <c r="AG7013" s="96" t="s">
        <v>6704</v>
      </c>
      <c r="AH7013" s="96" t="s">
        <v>8893</v>
      </c>
      <c r="AI7013" s="97">
        <v>168008</v>
      </c>
      <c r="AJ7013" s="114"/>
      <c r="AK7013" s="114"/>
      <c r="AM7013" s="104"/>
      <c r="AN7013" s="104"/>
      <c r="AO7013" s="104"/>
      <c r="AP7013" s="104"/>
    </row>
    <row r="7014" spans="32:42" ht="18">
      <c r="AF7014" s="123" t="s">
        <v>6703</v>
      </c>
      <c r="AG7014" s="96" t="s">
        <v>6704</v>
      </c>
      <c r="AH7014" s="96" t="s">
        <v>8894</v>
      </c>
      <c r="AI7014" s="97">
        <v>168009</v>
      </c>
      <c r="AJ7014" s="114"/>
      <c r="AK7014" s="114"/>
      <c r="AM7014" s="104"/>
      <c r="AN7014" s="104"/>
      <c r="AO7014" s="104"/>
      <c r="AP7014" s="104"/>
    </row>
    <row r="7015" spans="32:42" ht="18">
      <c r="AF7015" s="123" t="s">
        <v>6703</v>
      </c>
      <c r="AG7015" s="96" t="s">
        <v>6704</v>
      </c>
      <c r="AH7015" s="96" t="s">
        <v>8895</v>
      </c>
      <c r="AI7015" s="97">
        <v>220584</v>
      </c>
      <c r="AJ7015" s="114"/>
      <c r="AK7015" s="114"/>
      <c r="AM7015" s="104"/>
      <c r="AN7015" s="104"/>
      <c r="AO7015" s="104"/>
      <c r="AP7015" s="104"/>
    </row>
    <row r="7016" spans="32:42" ht="18">
      <c r="AF7016" s="123" t="s">
        <v>6705</v>
      </c>
      <c r="AG7016" s="96" t="s">
        <v>6706</v>
      </c>
      <c r="AH7016" s="96" t="s">
        <v>8896</v>
      </c>
      <c r="AI7016" s="97">
        <v>168013</v>
      </c>
      <c r="AJ7016" s="114"/>
      <c r="AK7016" s="114"/>
      <c r="AM7016" s="104"/>
      <c r="AN7016" s="104"/>
      <c r="AO7016" s="104"/>
      <c r="AP7016" s="104"/>
    </row>
    <row r="7017" spans="32:42" ht="18">
      <c r="AF7017" s="123" t="s">
        <v>6705</v>
      </c>
      <c r="AG7017" s="96" t="s">
        <v>6706</v>
      </c>
      <c r="AH7017" s="96" t="s">
        <v>8897</v>
      </c>
      <c r="AI7017" s="97">
        <v>168014</v>
      </c>
      <c r="AJ7017" s="114"/>
      <c r="AK7017" s="114"/>
      <c r="AM7017" s="104"/>
      <c r="AN7017" s="104"/>
      <c r="AO7017" s="104"/>
      <c r="AP7017" s="104"/>
    </row>
    <row r="7018" spans="32:42" ht="18">
      <c r="AF7018" s="123" t="s">
        <v>6705</v>
      </c>
      <c r="AG7018" s="96" t="s">
        <v>6706</v>
      </c>
      <c r="AH7018" s="96" t="s">
        <v>8898</v>
      </c>
      <c r="AI7018" s="97">
        <v>168010</v>
      </c>
      <c r="AJ7018" s="114"/>
      <c r="AK7018" s="114"/>
      <c r="AM7018" s="104"/>
      <c r="AN7018" s="104"/>
      <c r="AO7018" s="104"/>
      <c r="AP7018" s="104"/>
    </row>
    <row r="7019" spans="32:42" ht="18">
      <c r="AF7019" s="123" t="s">
        <v>6705</v>
      </c>
      <c r="AG7019" s="96" t="s">
        <v>6706</v>
      </c>
      <c r="AH7019" s="96" t="s">
        <v>8899</v>
      </c>
      <c r="AI7019" s="97">
        <v>168011</v>
      </c>
      <c r="AJ7019" s="114"/>
      <c r="AK7019" s="114"/>
      <c r="AM7019" s="104"/>
      <c r="AN7019" s="104"/>
      <c r="AO7019" s="104"/>
      <c r="AP7019" s="104"/>
    </row>
    <row r="7020" spans="32:42" ht="18">
      <c r="AF7020" s="123" t="s">
        <v>6705</v>
      </c>
      <c r="AG7020" s="96" t="s">
        <v>6706</v>
      </c>
      <c r="AH7020" s="96" t="s">
        <v>8900</v>
      </c>
      <c r="AI7020" s="97">
        <v>168015</v>
      </c>
      <c r="AJ7020" s="114"/>
      <c r="AK7020" s="114"/>
      <c r="AM7020" s="104"/>
      <c r="AN7020" s="104"/>
      <c r="AO7020" s="104"/>
      <c r="AP7020" s="104"/>
    </row>
    <row r="7021" spans="32:42" ht="18">
      <c r="AF7021" s="123" t="s">
        <v>6705</v>
      </c>
      <c r="AG7021" s="96" t="s">
        <v>6706</v>
      </c>
      <c r="AH7021" s="96" t="s">
        <v>8901</v>
      </c>
      <c r="AI7021" s="97">
        <v>168012</v>
      </c>
      <c r="AJ7021" s="114"/>
      <c r="AK7021" s="114"/>
      <c r="AM7021" s="104"/>
      <c r="AN7021" s="104"/>
      <c r="AO7021" s="104"/>
      <c r="AP7021" s="104"/>
    </row>
    <row r="7022" spans="32:42" ht="18">
      <c r="AF7022" s="123" t="s">
        <v>6707</v>
      </c>
      <c r="AG7022" s="96" t="s">
        <v>6708</v>
      </c>
      <c r="AH7022" s="96" t="s">
        <v>8902</v>
      </c>
      <c r="AI7022" s="97">
        <v>168021</v>
      </c>
      <c r="AJ7022" s="114"/>
      <c r="AK7022" s="114"/>
      <c r="AM7022" s="104"/>
      <c r="AN7022" s="104"/>
      <c r="AO7022" s="104"/>
      <c r="AP7022" s="104"/>
    </row>
    <row r="7023" spans="32:42" ht="18">
      <c r="AF7023" s="123" t="s">
        <v>6707</v>
      </c>
      <c r="AG7023" s="96" t="s">
        <v>6708</v>
      </c>
      <c r="AH7023" s="96" t="s">
        <v>8811</v>
      </c>
      <c r="AI7023" s="97">
        <v>168027</v>
      </c>
      <c r="AJ7023" s="114"/>
      <c r="AK7023" s="114"/>
      <c r="AM7023" s="104"/>
      <c r="AN7023" s="104"/>
      <c r="AO7023" s="104"/>
      <c r="AP7023" s="104"/>
    </row>
    <row r="7024" spans="32:42" ht="18">
      <c r="AF7024" s="123" t="s">
        <v>6707</v>
      </c>
      <c r="AG7024" s="96" t="s">
        <v>6708</v>
      </c>
      <c r="AH7024" s="96" t="s">
        <v>8903</v>
      </c>
      <c r="AI7024" s="97">
        <v>168026</v>
      </c>
      <c r="AJ7024" s="114"/>
      <c r="AK7024" s="114"/>
      <c r="AM7024" s="104"/>
      <c r="AN7024" s="104"/>
      <c r="AO7024" s="104"/>
      <c r="AP7024" s="104"/>
    </row>
    <row r="7025" spans="32:42" ht="18">
      <c r="AF7025" s="123" t="s">
        <v>6707</v>
      </c>
      <c r="AG7025" s="96" t="s">
        <v>6708</v>
      </c>
      <c r="AH7025" s="96" t="s">
        <v>8904</v>
      </c>
      <c r="AI7025" s="97">
        <v>168025</v>
      </c>
      <c r="AJ7025" s="114"/>
      <c r="AK7025" s="114"/>
      <c r="AM7025" s="104"/>
      <c r="AN7025" s="104"/>
      <c r="AO7025" s="104"/>
      <c r="AP7025" s="104"/>
    </row>
    <row r="7026" spans="32:42" ht="18">
      <c r="AF7026" s="123" t="s">
        <v>6707</v>
      </c>
      <c r="AG7026" s="96" t="s">
        <v>6708</v>
      </c>
      <c r="AH7026" s="96" t="s">
        <v>8905</v>
      </c>
      <c r="AI7026" s="97">
        <v>168024</v>
      </c>
      <c r="AJ7026" s="114"/>
      <c r="AK7026" s="114"/>
      <c r="AM7026" s="104"/>
      <c r="AN7026" s="104"/>
      <c r="AO7026" s="104"/>
      <c r="AP7026" s="104"/>
    </row>
    <row r="7027" spans="32:42" ht="18">
      <c r="AF7027" s="123" t="s">
        <v>6707</v>
      </c>
      <c r="AG7027" s="96" t="s">
        <v>6708</v>
      </c>
      <c r="AH7027" s="96" t="s">
        <v>8906</v>
      </c>
      <c r="AI7027" s="97">
        <v>168022</v>
      </c>
      <c r="AJ7027" s="114"/>
      <c r="AK7027" s="114"/>
      <c r="AM7027" s="104"/>
      <c r="AN7027" s="104"/>
      <c r="AO7027" s="104"/>
      <c r="AP7027" s="104"/>
    </row>
    <row r="7028" spans="32:42" ht="18">
      <c r="AF7028" s="123" t="s">
        <v>6707</v>
      </c>
      <c r="AG7028" s="96" t="s">
        <v>6708</v>
      </c>
      <c r="AH7028" s="96" t="s">
        <v>8907</v>
      </c>
      <c r="AI7028" s="97">
        <v>168020</v>
      </c>
      <c r="AJ7028" s="114"/>
      <c r="AK7028" s="114"/>
      <c r="AM7028" s="104"/>
      <c r="AN7028" s="104"/>
      <c r="AO7028" s="104"/>
      <c r="AP7028" s="104"/>
    </row>
    <row r="7029" spans="32:42" ht="18">
      <c r="AF7029" s="123" t="s">
        <v>6707</v>
      </c>
      <c r="AG7029" s="96" t="s">
        <v>6708</v>
      </c>
      <c r="AH7029" s="96" t="s">
        <v>8908</v>
      </c>
      <c r="AI7029" s="97">
        <v>168019</v>
      </c>
      <c r="AJ7029" s="114"/>
      <c r="AK7029" s="114"/>
      <c r="AM7029" s="104"/>
      <c r="AN7029" s="104"/>
      <c r="AO7029" s="104"/>
      <c r="AP7029" s="104"/>
    </row>
    <row r="7030" spans="32:42" ht="18">
      <c r="AF7030" s="123" t="s">
        <v>6707</v>
      </c>
      <c r="AG7030" s="96" t="s">
        <v>6708</v>
      </c>
      <c r="AH7030" s="96" t="s">
        <v>8909</v>
      </c>
      <c r="AI7030" s="97">
        <v>168018</v>
      </c>
      <c r="AJ7030" s="114"/>
      <c r="AK7030" s="114"/>
      <c r="AM7030" s="104"/>
      <c r="AN7030" s="104"/>
      <c r="AO7030" s="104"/>
      <c r="AP7030" s="104"/>
    </row>
    <row r="7031" spans="32:42" ht="18">
      <c r="AF7031" s="123" t="s">
        <v>6707</v>
      </c>
      <c r="AG7031" s="96" t="s">
        <v>6708</v>
      </c>
      <c r="AH7031" s="96" t="s">
        <v>8910</v>
      </c>
      <c r="AI7031" s="97">
        <v>168017</v>
      </c>
      <c r="AJ7031" s="114"/>
      <c r="AK7031" s="114"/>
      <c r="AM7031" s="104"/>
      <c r="AN7031" s="104"/>
      <c r="AO7031" s="104"/>
      <c r="AP7031" s="104"/>
    </row>
    <row r="7032" spans="32:42" ht="18">
      <c r="AF7032" s="123" t="s">
        <v>6707</v>
      </c>
      <c r="AG7032" s="96" t="s">
        <v>6708</v>
      </c>
      <c r="AH7032" s="96" t="s">
        <v>6707</v>
      </c>
      <c r="AI7032" s="97">
        <v>168016</v>
      </c>
      <c r="AJ7032" s="114"/>
      <c r="AK7032" s="114"/>
      <c r="AM7032" s="104"/>
      <c r="AN7032" s="104"/>
      <c r="AO7032" s="104"/>
      <c r="AP7032" s="104"/>
    </row>
    <row r="7033" spans="32:42" ht="18">
      <c r="AF7033" s="123" t="s">
        <v>6707</v>
      </c>
      <c r="AG7033" s="96" t="s">
        <v>6708</v>
      </c>
      <c r="AH7033" s="96" t="s">
        <v>8911</v>
      </c>
      <c r="AI7033" s="97">
        <v>168023</v>
      </c>
      <c r="AJ7033" s="114"/>
      <c r="AK7033" s="114"/>
      <c r="AM7033" s="104"/>
      <c r="AN7033" s="104"/>
      <c r="AO7033" s="104"/>
      <c r="AP7033" s="104"/>
    </row>
    <row r="7034" spans="32:42" ht="18">
      <c r="AF7034" s="123" t="s">
        <v>6709</v>
      </c>
      <c r="AG7034" s="96" t="s">
        <v>6710</v>
      </c>
      <c r="AH7034" s="96" t="s">
        <v>6709</v>
      </c>
      <c r="AI7034" s="97">
        <v>168028</v>
      </c>
      <c r="AJ7034" s="114"/>
      <c r="AK7034" s="114"/>
      <c r="AM7034" s="104"/>
      <c r="AN7034" s="104"/>
      <c r="AO7034" s="104"/>
      <c r="AP7034" s="104"/>
    </row>
    <row r="7035" spans="32:42" ht="18">
      <c r="AF7035" s="123" t="s">
        <v>6709</v>
      </c>
      <c r="AG7035" s="96" t="s">
        <v>6710</v>
      </c>
      <c r="AH7035" s="96" t="s">
        <v>8912</v>
      </c>
      <c r="AI7035" s="97">
        <v>168029</v>
      </c>
      <c r="AJ7035" s="114"/>
      <c r="AK7035" s="114"/>
      <c r="AM7035" s="104"/>
      <c r="AN7035" s="104"/>
      <c r="AO7035" s="104"/>
      <c r="AP7035" s="104"/>
    </row>
    <row r="7036" spans="32:42" ht="18">
      <c r="AF7036" s="123" t="s">
        <v>6711</v>
      </c>
      <c r="AG7036" s="96" t="s">
        <v>6712</v>
      </c>
      <c r="AH7036" s="96" t="s">
        <v>8913</v>
      </c>
      <c r="AI7036" s="97">
        <v>168032</v>
      </c>
      <c r="AJ7036" s="114"/>
      <c r="AK7036" s="114"/>
      <c r="AM7036" s="104"/>
      <c r="AN7036" s="104"/>
      <c r="AO7036" s="104"/>
      <c r="AP7036" s="104"/>
    </row>
    <row r="7037" spans="32:42" ht="18">
      <c r="AF7037" s="123" t="s">
        <v>6711</v>
      </c>
      <c r="AG7037" s="96" t="s">
        <v>6712</v>
      </c>
      <c r="AH7037" s="96" t="s">
        <v>8914</v>
      </c>
      <c r="AI7037" s="97">
        <v>168031</v>
      </c>
      <c r="AJ7037" s="114"/>
      <c r="AK7037" s="114"/>
      <c r="AM7037" s="104"/>
      <c r="AN7037" s="104"/>
      <c r="AO7037" s="104"/>
      <c r="AP7037" s="104"/>
    </row>
    <row r="7038" spans="32:42" ht="18">
      <c r="AF7038" s="123" t="s">
        <v>6711</v>
      </c>
      <c r="AG7038" s="96" t="s">
        <v>6712</v>
      </c>
      <c r="AH7038" s="96" t="s">
        <v>6711</v>
      </c>
      <c r="AI7038" s="97">
        <v>168030</v>
      </c>
      <c r="AJ7038" s="114"/>
      <c r="AK7038" s="114"/>
      <c r="AM7038" s="104"/>
      <c r="AN7038" s="104"/>
      <c r="AO7038" s="104"/>
      <c r="AP7038" s="104"/>
    </row>
    <row r="7039" spans="32:42" ht="18">
      <c r="AF7039" s="123" t="s">
        <v>6711</v>
      </c>
      <c r="AG7039" s="96" t="s">
        <v>6712</v>
      </c>
      <c r="AH7039" s="96" t="s">
        <v>8915</v>
      </c>
      <c r="AI7039" s="97">
        <v>168033</v>
      </c>
      <c r="AJ7039" s="114"/>
      <c r="AK7039" s="114"/>
      <c r="AM7039" s="104"/>
      <c r="AN7039" s="104"/>
      <c r="AO7039" s="104"/>
      <c r="AP7039" s="104"/>
    </row>
    <row r="7040" spans="32:42" ht="18">
      <c r="AF7040" s="123" t="s">
        <v>6713</v>
      </c>
      <c r="AG7040" s="96" t="s">
        <v>6714</v>
      </c>
      <c r="AH7040" s="96" t="s">
        <v>6713</v>
      </c>
      <c r="AI7040" s="97">
        <v>168034</v>
      </c>
      <c r="AJ7040" s="114"/>
      <c r="AK7040" s="114"/>
      <c r="AM7040" s="104"/>
      <c r="AN7040" s="104"/>
      <c r="AO7040" s="104"/>
      <c r="AP7040" s="104"/>
    </row>
    <row r="7041" spans="32:42" ht="18">
      <c r="AF7041" s="123" t="s">
        <v>6713</v>
      </c>
      <c r="AG7041" s="96" t="s">
        <v>6714</v>
      </c>
      <c r="AH7041" s="96" t="s">
        <v>8916</v>
      </c>
      <c r="AI7041" s="97">
        <v>168035</v>
      </c>
      <c r="AJ7041" s="114"/>
      <c r="AK7041" s="114"/>
      <c r="AM7041" s="104"/>
      <c r="AN7041" s="104"/>
      <c r="AO7041" s="104"/>
      <c r="AP7041" s="104"/>
    </row>
    <row r="7042" spans="32:42" ht="18">
      <c r="AF7042" s="123" t="s">
        <v>6713</v>
      </c>
      <c r="AG7042" s="96" t="s">
        <v>6714</v>
      </c>
      <c r="AH7042" s="96" t="s">
        <v>8917</v>
      </c>
      <c r="AI7042" s="97">
        <v>168036</v>
      </c>
      <c r="AJ7042" s="114"/>
      <c r="AK7042" s="114"/>
      <c r="AM7042" s="104"/>
      <c r="AN7042" s="104"/>
      <c r="AO7042" s="104"/>
      <c r="AP7042" s="104"/>
    </row>
    <row r="7043" spans="32:42" ht="18">
      <c r="AF7043" s="123" t="s">
        <v>6713</v>
      </c>
      <c r="AG7043" s="96" t="s">
        <v>6714</v>
      </c>
      <c r="AH7043" s="96" t="s">
        <v>8918</v>
      </c>
      <c r="AI7043" s="97">
        <v>168037</v>
      </c>
      <c r="AJ7043" s="114"/>
      <c r="AK7043" s="114"/>
      <c r="AM7043" s="104"/>
      <c r="AN7043" s="104"/>
      <c r="AO7043" s="104"/>
      <c r="AP7043" s="104"/>
    </row>
    <row r="7044" spans="32:42" ht="18">
      <c r="AF7044" s="123" t="s">
        <v>6715</v>
      </c>
      <c r="AG7044" s="96" t="s">
        <v>6716</v>
      </c>
      <c r="AH7044" s="96" t="s">
        <v>8919</v>
      </c>
      <c r="AI7044" s="97">
        <v>168039</v>
      </c>
      <c r="AJ7044" s="114"/>
      <c r="AK7044" s="114"/>
      <c r="AM7044" s="104"/>
      <c r="AN7044" s="104"/>
      <c r="AO7044" s="104"/>
      <c r="AP7044" s="104"/>
    </row>
    <row r="7045" spans="32:42" ht="18">
      <c r="AF7045" s="123" t="s">
        <v>6715</v>
      </c>
      <c r="AG7045" s="96" t="s">
        <v>6716</v>
      </c>
      <c r="AH7045" s="96" t="s">
        <v>6715</v>
      </c>
      <c r="AI7045" s="97">
        <v>168038</v>
      </c>
      <c r="AJ7045" s="114"/>
      <c r="AK7045" s="114"/>
      <c r="AM7045" s="104"/>
      <c r="AN7045" s="104"/>
      <c r="AO7045" s="104"/>
      <c r="AP7045" s="104"/>
    </row>
    <row r="7046" spans="32:42" ht="18">
      <c r="AF7046" s="123" t="s">
        <v>188</v>
      </c>
      <c r="AG7046" s="96" t="s">
        <v>6717</v>
      </c>
      <c r="AH7046" s="96" t="s">
        <v>8920</v>
      </c>
      <c r="AI7046" s="97">
        <v>217056</v>
      </c>
      <c r="AJ7046" s="114">
        <v>27.529960632324201</v>
      </c>
      <c r="AK7046" s="114">
        <v>97.783256530761705</v>
      </c>
      <c r="AM7046" s="104"/>
      <c r="AN7046" s="104"/>
      <c r="AO7046" s="104"/>
      <c r="AP7046" s="104"/>
    </row>
    <row r="7047" spans="32:42" ht="18">
      <c r="AF7047" s="123" t="s">
        <v>188</v>
      </c>
      <c r="AG7047" s="96" t="s">
        <v>6717</v>
      </c>
      <c r="AH7047" s="96" t="s">
        <v>8921</v>
      </c>
      <c r="AI7047" s="97">
        <v>168042</v>
      </c>
      <c r="AJ7047" s="114"/>
      <c r="AK7047" s="114"/>
      <c r="AM7047" s="104"/>
      <c r="AN7047" s="104"/>
      <c r="AO7047" s="104"/>
      <c r="AP7047" s="104"/>
    </row>
    <row r="7048" spans="32:42" ht="18">
      <c r="AF7048" s="123" t="s">
        <v>188</v>
      </c>
      <c r="AG7048" s="96" t="s">
        <v>6717</v>
      </c>
      <c r="AH7048" s="96" t="s">
        <v>8922</v>
      </c>
      <c r="AI7048" s="97">
        <v>168040</v>
      </c>
      <c r="AJ7048" s="114">
        <v>27.466239929199201</v>
      </c>
      <c r="AK7048" s="114">
        <v>97.864143371582003</v>
      </c>
      <c r="AM7048" s="104"/>
      <c r="AN7048" s="104"/>
      <c r="AO7048" s="104"/>
      <c r="AP7048" s="104"/>
    </row>
    <row r="7049" spans="32:42" ht="18">
      <c r="AF7049" s="123" t="s">
        <v>188</v>
      </c>
      <c r="AG7049" s="96" t="s">
        <v>6717</v>
      </c>
      <c r="AH7049" s="96" t="s">
        <v>8923</v>
      </c>
      <c r="AI7049" s="97">
        <v>168041</v>
      </c>
      <c r="AJ7049" s="114">
        <v>27.523889541626001</v>
      </c>
      <c r="AK7049" s="114">
        <v>97.798103332519503</v>
      </c>
      <c r="AM7049" s="104"/>
      <c r="AN7049" s="104"/>
      <c r="AO7049" s="104"/>
      <c r="AP7049" s="104"/>
    </row>
    <row r="7050" spans="32:42" ht="18">
      <c r="AF7050" s="123" t="s">
        <v>6718</v>
      </c>
      <c r="AG7050" s="96" t="s">
        <v>6719</v>
      </c>
      <c r="AH7050" s="96" t="s">
        <v>6718</v>
      </c>
      <c r="AI7050" s="97">
        <v>168043</v>
      </c>
      <c r="AJ7050" s="114">
        <v>27.5488605499268</v>
      </c>
      <c r="AK7050" s="114">
        <v>97.767463684082003</v>
      </c>
      <c r="AM7050" s="104"/>
      <c r="AN7050" s="104"/>
      <c r="AO7050" s="104"/>
      <c r="AP7050" s="104"/>
    </row>
    <row r="7051" spans="32:42" ht="18">
      <c r="AF7051" s="123" t="s">
        <v>6718</v>
      </c>
      <c r="AG7051" s="96" t="s">
        <v>6719</v>
      </c>
      <c r="AH7051" s="96" t="s">
        <v>8924</v>
      </c>
      <c r="AI7051" s="97">
        <v>168044</v>
      </c>
      <c r="AJ7051" s="114">
        <v>27.598289489746101</v>
      </c>
      <c r="AK7051" s="114">
        <v>97.738952636718807</v>
      </c>
      <c r="AM7051" s="104"/>
      <c r="AN7051" s="104"/>
      <c r="AO7051" s="104"/>
      <c r="AP7051" s="104"/>
    </row>
    <row r="7052" spans="32:42" ht="18">
      <c r="AF7052" s="123" t="s">
        <v>6718</v>
      </c>
      <c r="AG7052" s="96" t="s">
        <v>6719</v>
      </c>
      <c r="AH7052" s="96" t="s">
        <v>8925</v>
      </c>
      <c r="AI7052" s="97">
        <v>168045</v>
      </c>
      <c r="AJ7052" s="114">
        <v>27.525680000000001</v>
      </c>
      <c r="AK7052" s="114">
        <v>97.800989999999999</v>
      </c>
      <c r="AM7052" s="104"/>
      <c r="AN7052" s="104"/>
      <c r="AO7052" s="104"/>
      <c r="AP7052" s="104"/>
    </row>
    <row r="7053" spans="32:42" ht="18">
      <c r="AF7053" s="123" t="s">
        <v>6720</v>
      </c>
      <c r="AG7053" s="96" t="s">
        <v>6721</v>
      </c>
      <c r="AH7053" s="96" t="s">
        <v>8926</v>
      </c>
      <c r="AI7053" s="97">
        <v>168048</v>
      </c>
      <c r="AJ7053" s="114"/>
      <c r="AK7053" s="114"/>
      <c r="AM7053" s="104"/>
      <c r="AN7053" s="104"/>
      <c r="AO7053" s="104"/>
      <c r="AP7053" s="104"/>
    </row>
    <row r="7054" spans="32:42" ht="18">
      <c r="AF7054" s="123" t="s">
        <v>6720</v>
      </c>
      <c r="AG7054" s="96" t="s">
        <v>6721</v>
      </c>
      <c r="AH7054" s="96" t="s">
        <v>8927</v>
      </c>
      <c r="AI7054" s="97">
        <v>168047</v>
      </c>
      <c r="AJ7054" s="114">
        <v>27.624019622802699</v>
      </c>
      <c r="AK7054" s="114">
        <v>97.681892395019503</v>
      </c>
      <c r="AM7054" s="104"/>
      <c r="AN7054" s="104"/>
      <c r="AO7054" s="104"/>
      <c r="AP7054" s="104"/>
    </row>
    <row r="7055" spans="32:42" ht="18">
      <c r="AF7055" s="123" t="s">
        <v>6720</v>
      </c>
      <c r="AG7055" s="96" t="s">
        <v>6721</v>
      </c>
      <c r="AH7055" s="96" t="s">
        <v>6720</v>
      </c>
      <c r="AI7055" s="97">
        <v>168046</v>
      </c>
      <c r="AJ7055" s="114">
        <v>27.6143093109131</v>
      </c>
      <c r="AK7055" s="114">
        <v>97.691253662109403</v>
      </c>
      <c r="AM7055" s="104"/>
      <c r="AN7055" s="104"/>
      <c r="AO7055" s="104"/>
      <c r="AP7055" s="104"/>
    </row>
    <row r="7056" spans="32:42" ht="18">
      <c r="AF7056" s="123" t="s">
        <v>6722</v>
      </c>
      <c r="AG7056" s="96" t="s">
        <v>6723</v>
      </c>
      <c r="AH7056" s="96" t="s">
        <v>8928</v>
      </c>
      <c r="AI7056" s="97">
        <v>217058</v>
      </c>
      <c r="AJ7056" s="114">
        <v>27.445299148559599</v>
      </c>
      <c r="AK7056" s="114">
        <v>97.884368896484403</v>
      </c>
      <c r="AM7056" s="104"/>
      <c r="AN7056" s="104"/>
      <c r="AO7056" s="104"/>
      <c r="AP7056" s="104"/>
    </row>
    <row r="7057" spans="32:42" ht="18">
      <c r="AF7057" s="123" t="s">
        <v>6722</v>
      </c>
      <c r="AG7057" s="96" t="s">
        <v>6723</v>
      </c>
      <c r="AH7057" s="96" t="s">
        <v>8929</v>
      </c>
      <c r="AI7057" s="97">
        <v>168050</v>
      </c>
      <c r="AJ7057" s="114">
        <v>27.435499191284201</v>
      </c>
      <c r="AK7057" s="114">
        <v>97.908447265625</v>
      </c>
      <c r="AM7057" s="104"/>
      <c r="AN7057" s="104"/>
      <c r="AO7057" s="104"/>
      <c r="AP7057" s="104"/>
    </row>
    <row r="7058" spans="32:42" ht="18">
      <c r="AF7058" s="123" t="s">
        <v>6722</v>
      </c>
      <c r="AG7058" s="96" t="s">
        <v>6723</v>
      </c>
      <c r="AH7058" s="96" t="s">
        <v>8930</v>
      </c>
      <c r="AI7058" s="97">
        <v>168051</v>
      </c>
      <c r="AJ7058" s="114">
        <v>27.4474792480469</v>
      </c>
      <c r="AK7058" s="114">
        <v>97.930793762207003</v>
      </c>
      <c r="AM7058" s="104"/>
      <c r="AN7058" s="104"/>
      <c r="AO7058" s="104"/>
      <c r="AP7058" s="104"/>
    </row>
    <row r="7059" spans="32:42" ht="18">
      <c r="AF7059" s="123" t="s">
        <v>6722</v>
      </c>
      <c r="AG7059" s="96" t="s">
        <v>6723</v>
      </c>
      <c r="AH7059" s="96" t="s">
        <v>8931</v>
      </c>
      <c r="AI7059" s="97">
        <v>168052</v>
      </c>
      <c r="AJ7059" s="114">
        <v>27.416580200195298</v>
      </c>
      <c r="AK7059" s="114">
        <v>97.913368225097699</v>
      </c>
      <c r="AM7059" s="104"/>
      <c r="AN7059" s="104"/>
      <c r="AO7059" s="104"/>
      <c r="AP7059" s="104"/>
    </row>
    <row r="7060" spans="32:42" ht="18">
      <c r="AF7060" s="123" t="s">
        <v>6722</v>
      </c>
      <c r="AG7060" s="96" t="s">
        <v>6723</v>
      </c>
      <c r="AH7060" s="96" t="s">
        <v>8932</v>
      </c>
      <c r="AI7060" s="97">
        <v>168053</v>
      </c>
      <c r="AJ7060" s="114"/>
      <c r="AK7060" s="114"/>
      <c r="AM7060" s="104"/>
      <c r="AN7060" s="104"/>
      <c r="AO7060" s="104"/>
      <c r="AP7060" s="104"/>
    </row>
    <row r="7061" spans="32:42" ht="18">
      <c r="AF7061" s="123" t="s">
        <v>6722</v>
      </c>
      <c r="AG7061" s="96" t="s">
        <v>6723</v>
      </c>
      <c r="AH7061" s="96" t="s">
        <v>8933</v>
      </c>
      <c r="AI7061" s="97">
        <v>168054</v>
      </c>
      <c r="AJ7061" s="114">
        <v>27.3696594238281</v>
      </c>
      <c r="AK7061" s="114">
        <v>97.889579772949205</v>
      </c>
      <c r="AM7061" s="104"/>
      <c r="AN7061" s="104"/>
      <c r="AO7061" s="104"/>
      <c r="AP7061" s="104"/>
    </row>
    <row r="7062" spans="32:42" ht="18">
      <c r="AF7062" s="123" t="s">
        <v>6722</v>
      </c>
      <c r="AG7062" s="96" t="s">
        <v>6723</v>
      </c>
      <c r="AH7062" s="96" t="s">
        <v>8934</v>
      </c>
      <c r="AI7062" s="97">
        <v>217057</v>
      </c>
      <c r="AJ7062" s="114">
        <v>27.5215</v>
      </c>
      <c r="AK7062" s="114">
        <v>97.944270000000003</v>
      </c>
      <c r="AM7062" s="104"/>
      <c r="AN7062" s="104"/>
      <c r="AO7062" s="104"/>
      <c r="AP7062" s="104"/>
    </row>
    <row r="7063" spans="32:42" ht="18">
      <c r="AF7063" s="123" t="s">
        <v>6722</v>
      </c>
      <c r="AG7063" s="96" t="s">
        <v>6723</v>
      </c>
      <c r="AH7063" s="96" t="s">
        <v>8935</v>
      </c>
      <c r="AI7063" s="97">
        <v>168049</v>
      </c>
      <c r="AJ7063" s="114">
        <v>27.4310607910156</v>
      </c>
      <c r="AK7063" s="114">
        <v>97.910179138183594</v>
      </c>
      <c r="AM7063" s="104"/>
      <c r="AN7063" s="104"/>
      <c r="AO7063" s="104"/>
      <c r="AP7063" s="104"/>
    </row>
    <row r="7064" spans="32:42" ht="18">
      <c r="AF7064" s="123" t="s">
        <v>6724</v>
      </c>
      <c r="AG7064" s="96" t="s">
        <v>6725</v>
      </c>
      <c r="AH7064" s="96" t="s">
        <v>8936</v>
      </c>
      <c r="AI7064" s="97">
        <v>168059</v>
      </c>
      <c r="AJ7064" s="114"/>
      <c r="AK7064" s="114"/>
      <c r="AM7064" s="104"/>
      <c r="AN7064" s="104"/>
      <c r="AO7064" s="104"/>
      <c r="AP7064" s="104"/>
    </row>
    <row r="7065" spans="32:42" ht="18">
      <c r="AF7065" s="123" t="s">
        <v>6724</v>
      </c>
      <c r="AG7065" s="96" t="s">
        <v>6725</v>
      </c>
      <c r="AH7065" s="96" t="s">
        <v>8937</v>
      </c>
      <c r="AI7065" s="97">
        <v>168058</v>
      </c>
      <c r="AJ7065" s="114"/>
      <c r="AK7065" s="114"/>
      <c r="AM7065" s="104"/>
      <c r="AN7065" s="104"/>
      <c r="AO7065" s="104"/>
      <c r="AP7065" s="104"/>
    </row>
    <row r="7066" spans="32:42" ht="18">
      <c r="AF7066" s="123" t="s">
        <v>6724</v>
      </c>
      <c r="AG7066" s="96" t="s">
        <v>6725</v>
      </c>
      <c r="AH7066" s="96" t="s">
        <v>8938</v>
      </c>
      <c r="AI7066" s="97">
        <v>168057</v>
      </c>
      <c r="AJ7066" s="114"/>
      <c r="AK7066" s="114"/>
      <c r="AM7066" s="104"/>
      <c r="AN7066" s="104"/>
      <c r="AO7066" s="104"/>
      <c r="AP7066" s="104"/>
    </row>
    <row r="7067" spans="32:42" ht="18">
      <c r="AF7067" s="123" t="s">
        <v>6724</v>
      </c>
      <c r="AG7067" s="96" t="s">
        <v>6725</v>
      </c>
      <c r="AH7067" s="96" t="s">
        <v>6724</v>
      </c>
      <c r="AI7067" s="97">
        <v>168055</v>
      </c>
      <c r="AJ7067" s="114">
        <v>27.468999862670898</v>
      </c>
      <c r="AK7067" s="114">
        <v>97.949676513671903</v>
      </c>
      <c r="AM7067" s="104"/>
      <c r="AN7067" s="104"/>
      <c r="AO7067" s="104"/>
      <c r="AP7067" s="104"/>
    </row>
    <row r="7068" spans="32:42" ht="18">
      <c r="AF7068" s="123" t="s">
        <v>6724</v>
      </c>
      <c r="AG7068" s="96" t="s">
        <v>6725</v>
      </c>
      <c r="AH7068" s="96" t="s">
        <v>8939</v>
      </c>
      <c r="AI7068" s="97">
        <v>168056</v>
      </c>
      <c r="AJ7068" s="114">
        <v>27.466489791870099</v>
      </c>
      <c r="AK7068" s="114">
        <v>97.948127746582003</v>
      </c>
      <c r="AM7068" s="104"/>
      <c r="AN7068" s="104"/>
      <c r="AO7068" s="104"/>
      <c r="AP7068" s="104"/>
    </row>
    <row r="7069" spans="32:42" ht="18">
      <c r="AF7069" s="123" t="s">
        <v>6726</v>
      </c>
      <c r="AG7069" s="96" t="s">
        <v>6727</v>
      </c>
      <c r="AH7069" s="96" t="s">
        <v>6726</v>
      </c>
      <c r="AI7069" s="97">
        <v>168060</v>
      </c>
      <c r="AJ7069" s="114">
        <v>27.518459320068398</v>
      </c>
      <c r="AK7069" s="114">
        <v>97.945686340332003</v>
      </c>
      <c r="AM7069" s="104"/>
      <c r="AN7069" s="104"/>
      <c r="AO7069" s="104"/>
      <c r="AP7069" s="104"/>
    </row>
    <row r="7070" spans="32:42" ht="18">
      <c r="AF7070" s="123" t="s">
        <v>6726</v>
      </c>
      <c r="AG7070" s="96" t="s">
        <v>6727</v>
      </c>
      <c r="AH7070" s="96" t="s">
        <v>8940</v>
      </c>
      <c r="AI7070" s="97">
        <v>168061</v>
      </c>
      <c r="AJ7070" s="114">
        <v>27.553180694580099</v>
      </c>
      <c r="AK7070" s="114">
        <v>97.939666748046903</v>
      </c>
      <c r="AM7070" s="104"/>
      <c r="AN7070" s="104"/>
      <c r="AO7070" s="104"/>
      <c r="AP7070" s="104"/>
    </row>
    <row r="7071" spans="32:42" ht="18">
      <c r="AF7071" s="123" t="s">
        <v>6726</v>
      </c>
      <c r="AG7071" s="96" t="s">
        <v>6727</v>
      </c>
      <c r="AH7071" s="96" t="s">
        <v>8941</v>
      </c>
      <c r="AI7071" s="97">
        <v>168062</v>
      </c>
      <c r="AJ7071" s="114">
        <v>27.610660552978501</v>
      </c>
      <c r="AK7071" s="114">
        <v>97.899406433105497</v>
      </c>
      <c r="AM7071" s="104"/>
      <c r="AN7071" s="104"/>
      <c r="AO7071" s="104"/>
      <c r="AP7071" s="104"/>
    </row>
    <row r="7072" spans="32:42" ht="18">
      <c r="AF7072" s="123" t="s">
        <v>6728</v>
      </c>
      <c r="AG7072" s="96" t="s">
        <v>6729</v>
      </c>
      <c r="AH7072" s="96" t="s">
        <v>6728</v>
      </c>
      <c r="AI7072" s="97">
        <v>168063</v>
      </c>
      <c r="AJ7072" s="114">
        <v>27.5519199371338</v>
      </c>
      <c r="AK7072" s="114">
        <v>98.085021972656307</v>
      </c>
      <c r="AM7072" s="104"/>
      <c r="AN7072" s="104"/>
      <c r="AO7072" s="104"/>
      <c r="AP7072" s="104"/>
    </row>
    <row r="7073" spans="32:42" ht="18">
      <c r="AF7073" s="123" t="s">
        <v>6728</v>
      </c>
      <c r="AG7073" s="96" t="s">
        <v>6729</v>
      </c>
      <c r="AH7073" s="96" t="s">
        <v>8942</v>
      </c>
      <c r="AI7073" s="97">
        <v>168065</v>
      </c>
      <c r="AJ7073" s="114"/>
      <c r="AK7073" s="114"/>
      <c r="AM7073" s="104"/>
      <c r="AN7073" s="104"/>
      <c r="AO7073" s="104"/>
      <c r="AP7073" s="104"/>
    </row>
    <row r="7074" spans="32:42" ht="18">
      <c r="AF7074" s="123" t="s">
        <v>6728</v>
      </c>
      <c r="AG7074" s="96" t="s">
        <v>6729</v>
      </c>
      <c r="AH7074" s="96" t="s">
        <v>8943</v>
      </c>
      <c r="AI7074" s="97">
        <v>168064</v>
      </c>
      <c r="AJ7074" s="114">
        <v>27.520420074462901</v>
      </c>
      <c r="AK7074" s="114">
        <v>98.104270935058594</v>
      </c>
      <c r="AM7074" s="104"/>
      <c r="AN7074" s="104"/>
      <c r="AO7074" s="104"/>
      <c r="AP7074" s="104"/>
    </row>
    <row r="7075" spans="32:42" ht="18">
      <c r="AF7075" s="123" t="s">
        <v>6730</v>
      </c>
      <c r="AG7075" s="96" t="s">
        <v>6731</v>
      </c>
      <c r="AH7075" s="96" t="s">
        <v>8944</v>
      </c>
      <c r="AI7075" s="97">
        <v>168071</v>
      </c>
      <c r="AJ7075" s="114"/>
      <c r="AK7075" s="114"/>
      <c r="AM7075" s="104"/>
      <c r="AN7075" s="104"/>
      <c r="AO7075" s="104"/>
      <c r="AP7075" s="104"/>
    </row>
    <row r="7076" spans="32:42" ht="18">
      <c r="AF7076" s="123" t="s">
        <v>6730</v>
      </c>
      <c r="AG7076" s="96" t="s">
        <v>6731</v>
      </c>
      <c r="AH7076" s="96" t="s">
        <v>8945</v>
      </c>
      <c r="AI7076" s="97">
        <v>168072</v>
      </c>
      <c r="AJ7076" s="114"/>
      <c r="AK7076" s="114"/>
      <c r="AM7076" s="104"/>
      <c r="AN7076" s="104"/>
      <c r="AO7076" s="104"/>
      <c r="AP7076" s="104"/>
    </row>
    <row r="7077" spans="32:42" ht="18">
      <c r="AF7077" s="123" t="s">
        <v>6730</v>
      </c>
      <c r="AG7077" s="96" t="s">
        <v>6731</v>
      </c>
      <c r="AH7077" s="96" t="s">
        <v>8946</v>
      </c>
      <c r="AI7077" s="97">
        <v>168070</v>
      </c>
      <c r="AJ7077" s="114">
        <v>27.403450012206999</v>
      </c>
      <c r="AK7077" s="114">
        <v>98.119132995605497</v>
      </c>
      <c r="AM7077" s="104"/>
      <c r="AN7077" s="104"/>
      <c r="AO7077" s="104"/>
      <c r="AP7077" s="104"/>
    </row>
    <row r="7078" spans="32:42" ht="18">
      <c r="AF7078" s="123" t="s">
        <v>6730</v>
      </c>
      <c r="AG7078" s="96" t="s">
        <v>6731</v>
      </c>
      <c r="AH7078" s="96" t="s">
        <v>8947</v>
      </c>
      <c r="AI7078" s="97">
        <v>168069</v>
      </c>
      <c r="AJ7078" s="114">
        <v>27.4104900360107</v>
      </c>
      <c r="AK7078" s="114">
        <v>98.128990173339801</v>
      </c>
      <c r="AM7078" s="104"/>
      <c r="AN7078" s="104"/>
      <c r="AO7078" s="104"/>
      <c r="AP7078" s="104"/>
    </row>
    <row r="7079" spans="32:42" ht="18">
      <c r="AF7079" s="123" t="s">
        <v>6730</v>
      </c>
      <c r="AG7079" s="96" t="s">
        <v>6731</v>
      </c>
      <c r="AH7079" s="96" t="s">
        <v>8948</v>
      </c>
      <c r="AI7079" s="97">
        <v>168068</v>
      </c>
      <c r="AJ7079" s="114"/>
      <c r="AK7079" s="114"/>
      <c r="AM7079" s="104"/>
      <c r="AN7079" s="104"/>
      <c r="AO7079" s="104"/>
      <c r="AP7079" s="104"/>
    </row>
    <row r="7080" spans="32:42" ht="18">
      <c r="AF7080" s="123" t="s">
        <v>6730</v>
      </c>
      <c r="AG7080" s="96" t="s">
        <v>6731</v>
      </c>
      <c r="AH7080" s="96" t="s">
        <v>8949</v>
      </c>
      <c r="AI7080" s="97">
        <v>168067</v>
      </c>
      <c r="AJ7080" s="114"/>
      <c r="AK7080" s="114"/>
      <c r="AM7080" s="104"/>
      <c r="AN7080" s="104"/>
      <c r="AO7080" s="104"/>
      <c r="AP7080" s="104"/>
    </row>
    <row r="7081" spans="32:42" ht="18">
      <c r="AF7081" s="123" t="s">
        <v>6730</v>
      </c>
      <c r="AG7081" s="96" t="s">
        <v>6731</v>
      </c>
      <c r="AH7081" s="96" t="s">
        <v>6730</v>
      </c>
      <c r="AI7081" s="97">
        <v>168066</v>
      </c>
      <c r="AJ7081" s="114">
        <v>27.474199295043899</v>
      </c>
      <c r="AK7081" s="114">
        <v>98.108177185058594</v>
      </c>
      <c r="AM7081" s="104"/>
      <c r="AN7081" s="104"/>
      <c r="AO7081" s="104"/>
      <c r="AP7081" s="104"/>
    </row>
    <row r="7082" spans="32:42" ht="18">
      <c r="AF7082" s="123" t="s">
        <v>6730</v>
      </c>
      <c r="AG7082" s="96" t="s">
        <v>6731</v>
      </c>
      <c r="AH7082" s="96" t="s">
        <v>8950</v>
      </c>
      <c r="AI7082" s="97">
        <v>217059</v>
      </c>
      <c r="AJ7082" s="114"/>
      <c r="AK7082" s="114"/>
      <c r="AM7082" s="104"/>
      <c r="AN7082" s="104"/>
      <c r="AO7082" s="104"/>
      <c r="AP7082" s="104"/>
    </row>
    <row r="7083" spans="32:42" ht="18">
      <c r="AF7083" s="123" t="s">
        <v>6732</v>
      </c>
      <c r="AG7083" s="96" t="s">
        <v>6733</v>
      </c>
      <c r="AH7083" s="96" t="s">
        <v>6732</v>
      </c>
      <c r="AI7083" s="97">
        <v>168073</v>
      </c>
      <c r="AJ7083" s="114"/>
      <c r="AK7083" s="114"/>
      <c r="AM7083" s="104"/>
      <c r="AN7083" s="104"/>
      <c r="AO7083" s="104"/>
      <c r="AP7083" s="104"/>
    </row>
    <row r="7084" spans="32:42" ht="18">
      <c r="AF7084" s="123" t="s">
        <v>6732</v>
      </c>
      <c r="AG7084" s="96" t="s">
        <v>6733</v>
      </c>
      <c r="AH7084" s="96" t="s">
        <v>8951</v>
      </c>
      <c r="AI7084" s="97">
        <v>168074</v>
      </c>
      <c r="AJ7084" s="114">
        <v>27.954399108886701</v>
      </c>
      <c r="AK7084" s="114">
        <v>97.661903381347699</v>
      </c>
      <c r="AM7084" s="104"/>
      <c r="AN7084" s="104"/>
      <c r="AO7084" s="104"/>
      <c r="AP7084" s="104"/>
    </row>
    <row r="7085" spans="32:42" ht="18">
      <c r="AF7085" s="123" t="s">
        <v>6732</v>
      </c>
      <c r="AG7085" s="96" t="s">
        <v>6733</v>
      </c>
      <c r="AH7085" s="96" t="s">
        <v>8952</v>
      </c>
      <c r="AI7085" s="97">
        <v>168075</v>
      </c>
      <c r="AJ7085" s="114"/>
      <c r="AK7085" s="114"/>
      <c r="AM7085" s="104"/>
      <c r="AN7085" s="104"/>
      <c r="AO7085" s="104"/>
      <c r="AP7085" s="104"/>
    </row>
    <row r="7086" spans="32:42" ht="18">
      <c r="AF7086" s="123" t="s">
        <v>6732</v>
      </c>
      <c r="AG7086" s="96" t="s">
        <v>6733</v>
      </c>
      <c r="AH7086" s="96" t="s">
        <v>8953</v>
      </c>
      <c r="AI7086" s="97">
        <v>168076</v>
      </c>
      <c r="AJ7086" s="114">
        <v>27.932300567626999</v>
      </c>
      <c r="AK7086" s="114">
        <v>97.676246643066406</v>
      </c>
      <c r="AM7086" s="104"/>
      <c r="AN7086" s="104"/>
      <c r="AO7086" s="104"/>
      <c r="AP7086" s="104"/>
    </row>
    <row r="7087" spans="32:42" ht="18">
      <c r="AF7087" s="123" t="s">
        <v>6734</v>
      </c>
      <c r="AG7087" s="96" t="s">
        <v>6735</v>
      </c>
      <c r="AH7087" s="96" t="s">
        <v>8954</v>
      </c>
      <c r="AI7087" s="97">
        <v>168079</v>
      </c>
      <c r="AJ7087" s="114">
        <v>28.066930770873999</v>
      </c>
      <c r="AK7087" s="114">
        <v>97.503112792968807</v>
      </c>
      <c r="AM7087" s="104"/>
      <c r="AN7087" s="104"/>
      <c r="AO7087" s="104"/>
      <c r="AP7087" s="104"/>
    </row>
    <row r="7088" spans="32:42" ht="18">
      <c r="AF7088" s="123" t="s">
        <v>6734</v>
      </c>
      <c r="AG7088" s="96" t="s">
        <v>6735</v>
      </c>
      <c r="AH7088" s="96" t="s">
        <v>8955</v>
      </c>
      <c r="AI7088" s="97">
        <v>168080</v>
      </c>
      <c r="AJ7088" s="114">
        <v>28.071449279785199</v>
      </c>
      <c r="AK7088" s="114">
        <v>97.473571777343807</v>
      </c>
      <c r="AM7088" s="104"/>
      <c r="AN7088" s="104"/>
      <c r="AO7088" s="104"/>
      <c r="AP7088" s="104"/>
    </row>
    <row r="7089" spans="32:42" ht="18">
      <c r="AF7089" s="123" t="s">
        <v>6734</v>
      </c>
      <c r="AG7089" s="96" t="s">
        <v>6735</v>
      </c>
      <c r="AH7089" s="96" t="s">
        <v>8956</v>
      </c>
      <c r="AI7089" s="97">
        <v>168078</v>
      </c>
      <c r="AJ7089" s="114">
        <v>28.050020217895501</v>
      </c>
      <c r="AK7089" s="114">
        <v>97.519073486328097</v>
      </c>
      <c r="AM7089" s="104"/>
      <c r="AN7089" s="104"/>
      <c r="AO7089" s="104"/>
      <c r="AP7089" s="104"/>
    </row>
    <row r="7090" spans="32:42" ht="18">
      <c r="AF7090" s="123" t="s">
        <v>6734</v>
      </c>
      <c r="AG7090" s="96" t="s">
        <v>6735</v>
      </c>
      <c r="AH7090" s="96" t="s">
        <v>6734</v>
      </c>
      <c r="AI7090" s="97">
        <v>168077</v>
      </c>
      <c r="AJ7090" s="114">
        <v>28.0370998382568</v>
      </c>
      <c r="AK7090" s="114">
        <v>97.572563171386705</v>
      </c>
      <c r="AM7090" s="104"/>
      <c r="AN7090" s="104"/>
      <c r="AO7090" s="104"/>
      <c r="AP7090" s="104"/>
    </row>
    <row r="7091" spans="32:42" ht="18">
      <c r="AF7091" s="123" t="s">
        <v>6736</v>
      </c>
      <c r="AG7091" s="96" t="s">
        <v>6737</v>
      </c>
      <c r="AH7091" s="96" t="s">
        <v>8957</v>
      </c>
      <c r="AI7091" s="97">
        <v>217061</v>
      </c>
      <c r="AJ7091" s="114"/>
      <c r="AK7091" s="114"/>
      <c r="AM7091" s="104"/>
      <c r="AN7091" s="104"/>
      <c r="AO7091" s="104"/>
      <c r="AP7091" s="104"/>
    </row>
    <row r="7092" spans="32:42" ht="18">
      <c r="AF7092" s="123" t="s">
        <v>6736</v>
      </c>
      <c r="AG7092" s="96" t="s">
        <v>6737</v>
      </c>
      <c r="AH7092" s="96" t="s">
        <v>8958</v>
      </c>
      <c r="AI7092" s="97">
        <v>168082</v>
      </c>
      <c r="AJ7092" s="114"/>
      <c r="AK7092" s="114"/>
      <c r="AM7092" s="104"/>
      <c r="AN7092" s="104"/>
      <c r="AO7092" s="104"/>
      <c r="AP7092" s="104"/>
    </row>
    <row r="7093" spans="32:42" ht="18">
      <c r="AF7093" s="123" t="s">
        <v>6736</v>
      </c>
      <c r="AG7093" s="96" t="s">
        <v>6737</v>
      </c>
      <c r="AH7093" s="96" t="s">
        <v>8959</v>
      </c>
      <c r="AI7093" s="97">
        <v>168083</v>
      </c>
      <c r="AJ7093" s="114"/>
      <c r="AK7093" s="114"/>
      <c r="AM7093" s="104"/>
      <c r="AN7093" s="104"/>
      <c r="AO7093" s="104"/>
      <c r="AP7093" s="104"/>
    </row>
    <row r="7094" spans="32:42" ht="18">
      <c r="AF7094" s="123" t="s">
        <v>6736</v>
      </c>
      <c r="AG7094" s="96" t="s">
        <v>6737</v>
      </c>
      <c r="AH7094" s="96" t="s">
        <v>8960</v>
      </c>
      <c r="AI7094" s="97">
        <v>168084</v>
      </c>
      <c r="AJ7094" s="114">
        <v>28.1687107086182</v>
      </c>
      <c r="AK7094" s="114">
        <v>97.6800537109375</v>
      </c>
      <c r="AM7094" s="104"/>
      <c r="AN7094" s="104"/>
      <c r="AO7094" s="104"/>
      <c r="AP7094" s="104"/>
    </row>
    <row r="7095" spans="32:42" ht="18">
      <c r="AF7095" s="123" t="s">
        <v>6736</v>
      </c>
      <c r="AG7095" s="96" t="s">
        <v>6737</v>
      </c>
      <c r="AH7095" s="96" t="s">
        <v>8961</v>
      </c>
      <c r="AI7095" s="97">
        <v>168085</v>
      </c>
      <c r="AJ7095" s="114"/>
      <c r="AK7095" s="114"/>
      <c r="AM7095" s="104"/>
      <c r="AN7095" s="104"/>
      <c r="AO7095" s="104"/>
      <c r="AP7095" s="104"/>
    </row>
    <row r="7096" spans="32:42" ht="18">
      <c r="AF7096" s="123" t="s">
        <v>6736</v>
      </c>
      <c r="AG7096" s="96" t="s">
        <v>6737</v>
      </c>
      <c r="AH7096" s="96" t="s">
        <v>8962</v>
      </c>
      <c r="AI7096" s="97">
        <v>217060</v>
      </c>
      <c r="AJ7096" s="114">
        <v>28.0795707702637</v>
      </c>
      <c r="AK7096" s="114">
        <v>97.688453674316406</v>
      </c>
      <c r="AM7096" s="104"/>
      <c r="AN7096" s="104"/>
      <c r="AO7096" s="104"/>
      <c r="AP7096" s="104"/>
    </row>
    <row r="7097" spans="32:42" ht="18">
      <c r="AF7097" s="123" t="s">
        <v>6736</v>
      </c>
      <c r="AG7097" s="96" t="s">
        <v>6737</v>
      </c>
      <c r="AH7097" s="96" t="s">
        <v>6736</v>
      </c>
      <c r="AI7097" s="97">
        <v>168081</v>
      </c>
      <c r="AJ7097" s="114">
        <v>28.049760818481399</v>
      </c>
      <c r="AK7097" s="114">
        <v>97.648643493652301</v>
      </c>
      <c r="AM7097" s="104"/>
      <c r="AN7097" s="104"/>
      <c r="AO7097" s="104"/>
      <c r="AP7097" s="104"/>
    </row>
    <row r="7098" spans="32:42" ht="18">
      <c r="AF7098" s="123" t="s">
        <v>6738</v>
      </c>
      <c r="AG7098" s="96" t="s">
        <v>6739</v>
      </c>
      <c r="AH7098" s="96" t="s">
        <v>8963</v>
      </c>
      <c r="AI7098" s="97">
        <v>217062</v>
      </c>
      <c r="AJ7098" s="114"/>
      <c r="AK7098" s="114"/>
      <c r="AM7098" s="104"/>
      <c r="AN7098" s="104"/>
      <c r="AO7098" s="104"/>
      <c r="AP7098" s="104"/>
    </row>
    <row r="7099" spans="32:42" ht="18">
      <c r="AF7099" s="123" t="s">
        <v>6738</v>
      </c>
      <c r="AG7099" s="96" t="s">
        <v>6739</v>
      </c>
      <c r="AH7099" s="96" t="s">
        <v>8964</v>
      </c>
      <c r="AI7099" s="97">
        <v>168089</v>
      </c>
      <c r="AJ7099" s="114"/>
      <c r="AK7099" s="114"/>
      <c r="AM7099" s="104"/>
      <c r="AN7099" s="104"/>
      <c r="AO7099" s="104"/>
      <c r="AP7099" s="104"/>
    </row>
    <row r="7100" spans="32:42" ht="18">
      <c r="AF7100" s="123" t="s">
        <v>6738</v>
      </c>
      <c r="AG7100" s="96" t="s">
        <v>6739</v>
      </c>
      <c r="AH7100" s="96" t="s">
        <v>8965</v>
      </c>
      <c r="AI7100" s="97">
        <v>168088</v>
      </c>
      <c r="AJ7100" s="114"/>
      <c r="AK7100" s="114"/>
      <c r="AM7100" s="104"/>
      <c r="AN7100" s="104"/>
      <c r="AO7100" s="104"/>
      <c r="AP7100" s="104"/>
    </row>
    <row r="7101" spans="32:42" ht="18">
      <c r="AF7101" s="123" t="s">
        <v>6738</v>
      </c>
      <c r="AG7101" s="96" t="s">
        <v>6739</v>
      </c>
      <c r="AH7101" s="96" t="s">
        <v>6738</v>
      </c>
      <c r="AI7101" s="97">
        <v>168086</v>
      </c>
      <c r="AJ7101" s="114">
        <v>27.701860427856399</v>
      </c>
      <c r="AK7101" s="114">
        <v>98.129707336425795</v>
      </c>
      <c r="AM7101" s="104"/>
      <c r="AN7101" s="104"/>
      <c r="AO7101" s="104"/>
      <c r="AP7101" s="104"/>
    </row>
    <row r="7102" spans="32:42" ht="18">
      <c r="AF7102" s="123" t="s">
        <v>6738</v>
      </c>
      <c r="AG7102" s="96" t="s">
        <v>6739</v>
      </c>
      <c r="AH7102" s="96" t="s">
        <v>8966</v>
      </c>
      <c r="AI7102" s="97">
        <v>168087</v>
      </c>
      <c r="AJ7102" s="114"/>
      <c r="AK7102" s="114"/>
      <c r="AM7102" s="104"/>
      <c r="AN7102" s="104"/>
      <c r="AO7102" s="104"/>
      <c r="AP7102" s="104"/>
    </row>
    <row r="7103" spans="32:42" ht="18">
      <c r="AF7103" s="123" t="s">
        <v>6740</v>
      </c>
      <c r="AG7103" s="96" t="s">
        <v>6741</v>
      </c>
      <c r="AH7103" s="96" t="s">
        <v>6740</v>
      </c>
      <c r="AI7103" s="97">
        <v>168090</v>
      </c>
      <c r="AJ7103" s="114">
        <v>27.641630172729499</v>
      </c>
      <c r="AK7103" s="114">
        <v>98.244567871093807</v>
      </c>
      <c r="AM7103" s="104"/>
      <c r="AN7103" s="104"/>
      <c r="AO7103" s="104"/>
      <c r="AP7103" s="104"/>
    </row>
    <row r="7104" spans="32:42" ht="18">
      <c r="AF7104" s="123" t="s">
        <v>6740</v>
      </c>
      <c r="AG7104" s="96" t="s">
        <v>6741</v>
      </c>
      <c r="AH7104" s="96" t="s">
        <v>8967</v>
      </c>
      <c r="AI7104" s="97">
        <v>168091</v>
      </c>
      <c r="AJ7104" s="114">
        <v>27.627759933471701</v>
      </c>
      <c r="AK7104" s="114">
        <v>98.205642700195298</v>
      </c>
      <c r="AM7104" s="104"/>
      <c r="AN7104" s="104"/>
      <c r="AO7104" s="104"/>
      <c r="AP7104" s="104"/>
    </row>
    <row r="7105" spans="32:42" ht="18">
      <c r="AF7105" s="123" t="s">
        <v>6740</v>
      </c>
      <c r="AG7105" s="96" t="s">
        <v>6741</v>
      </c>
      <c r="AH7105" s="96" t="s">
        <v>8968</v>
      </c>
      <c r="AI7105" s="97">
        <v>168092</v>
      </c>
      <c r="AJ7105" s="114">
        <v>27.619020462036101</v>
      </c>
      <c r="AK7105" s="114">
        <v>98.189300537109403</v>
      </c>
      <c r="AM7105" s="104"/>
      <c r="AN7105" s="104"/>
      <c r="AO7105" s="104"/>
      <c r="AP7105" s="104"/>
    </row>
    <row r="7106" spans="32:42" ht="18">
      <c r="AF7106" s="123" t="s">
        <v>6742</v>
      </c>
      <c r="AG7106" s="96" t="s">
        <v>6743</v>
      </c>
      <c r="AH7106" s="96" t="s">
        <v>8969</v>
      </c>
      <c r="AI7106" s="97">
        <v>168094</v>
      </c>
      <c r="AJ7106" s="114">
        <v>27.130830764770501</v>
      </c>
      <c r="AK7106" s="114">
        <v>98.328796386718807</v>
      </c>
      <c r="AM7106" s="104"/>
      <c r="AN7106" s="104"/>
      <c r="AO7106" s="104"/>
      <c r="AP7106" s="104"/>
    </row>
    <row r="7107" spans="32:42" ht="18">
      <c r="AF7107" s="123" t="s">
        <v>6742</v>
      </c>
      <c r="AG7107" s="96" t="s">
        <v>6743</v>
      </c>
      <c r="AH7107" s="96" t="s">
        <v>8970</v>
      </c>
      <c r="AI7107" s="97">
        <v>168095</v>
      </c>
      <c r="AJ7107" s="114">
        <v>27.149450302123999</v>
      </c>
      <c r="AK7107" s="114">
        <v>98.296836853027301</v>
      </c>
      <c r="AM7107" s="104"/>
      <c r="AN7107" s="104"/>
      <c r="AO7107" s="104"/>
      <c r="AP7107" s="104"/>
    </row>
    <row r="7108" spans="32:42" ht="18">
      <c r="AF7108" s="123" t="s">
        <v>6742</v>
      </c>
      <c r="AG7108" s="96" t="s">
        <v>6743</v>
      </c>
      <c r="AH7108" s="96" t="s">
        <v>8842</v>
      </c>
      <c r="AI7108" s="97">
        <v>168096</v>
      </c>
      <c r="AJ7108" s="114">
        <v>27.152389526367202</v>
      </c>
      <c r="AK7108" s="114">
        <v>98.324409484863295</v>
      </c>
      <c r="AM7108" s="104"/>
      <c r="AN7108" s="104"/>
      <c r="AO7108" s="104"/>
      <c r="AP7108" s="104"/>
    </row>
    <row r="7109" spans="32:42" ht="18">
      <c r="AF7109" s="123" t="s">
        <v>6742</v>
      </c>
      <c r="AG7109" s="96" t="s">
        <v>6743</v>
      </c>
      <c r="AH7109" s="96" t="s">
        <v>6742</v>
      </c>
      <c r="AI7109" s="97">
        <v>168093</v>
      </c>
      <c r="AJ7109" s="114">
        <v>27.1492404937744</v>
      </c>
      <c r="AK7109" s="114">
        <v>98.319007873535199</v>
      </c>
      <c r="AM7109" s="104"/>
      <c r="AN7109" s="104"/>
      <c r="AO7109" s="104"/>
      <c r="AP7109" s="104"/>
    </row>
    <row r="7110" spans="32:42" ht="18">
      <c r="AF7110" s="123" t="s">
        <v>6744</v>
      </c>
      <c r="AG7110" s="96" t="s">
        <v>6745</v>
      </c>
      <c r="AH7110" s="96" t="s">
        <v>6744</v>
      </c>
      <c r="AI7110" s="97">
        <v>168097</v>
      </c>
      <c r="AJ7110" s="114">
        <v>27.1827201843262</v>
      </c>
      <c r="AK7110" s="114">
        <v>98.268791198730497</v>
      </c>
      <c r="AM7110" s="104"/>
      <c r="AN7110" s="104"/>
      <c r="AO7110" s="104"/>
      <c r="AP7110" s="104"/>
    </row>
    <row r="7111" spans="32:42" ht="18">
      <c r="AF7111" s="123" t="s">
        <v>6744</v>
      </c>
      <c r="AG7111" s="96" t="s">
        <v>6745</v>
      </c>
      <c r="AH7111" s="96" t="s">
        <v>8971</v>
      </c>
      <c r="AI7111" s="97">
        <v>168098</v>
      </c>
      <c r="AJ7111" s="114">
        <v>27.172599792480501</v>
      </c>
      <c r="AK7111" s="114">
        <v>98.284011840820298</v>
      </c>
      <c r="AM7111" s="104"/>
      <c r="AN7111" s="104"/>
      <c r="AO7111" s="104"/>
      <c r="AP7111" s="104"/>
    </row>
    <row r="7112" spans="32:42" ht="18">
      <c r="AF7112" s="123" t="s">
        <v>6744</v>
      </c>
      <c r="AG7112" s="96" t="s">
        <v>6745</v>
      </c>
      <c r="AH7112" s="96" t="s">
        <v>8972</v>
      </c>
      <c r="AI7112" s="97">
        <v>168099</v>
      </c>
      <c r="AJ7112" s="114">
        <v>27.193029403686499</v>
      </c>
      <c r="AK7112" s="114">
        <v>98.284286499023395</v>
      </c>
      <c r="AM7112" s="104"/>
      <c r="AN7112" s="104"/>
      <c r="AO7112" s="104"/>
      <c r="AP7112" s="104"/>
    </row>
    <row r="7113" spans="32:42" ht="18">
      <c r="AF7113" s="123" t="s">
        <v>6744</v>
      </c>
      <c r="AG7113" s="96" t="s">
        <v>6745</v>
      </c>
      <c r="AH7113" s="96" t="s">
        <v>8973</v>
      </c>
      <c r="AI7113" s="97">
        <v>168100</v>
      </c>
      <c r="AJ7113" s="114"/>
      <c r="AK7113" s="114"/>
      <c r="AM7113" s="104"/>
      <c r="AN7113" s="104"/>
      <c r="AO7113" s="104"/>
      <c r="AP7113" s="104"/>
    </row>
    <row r="7114" spans="32:42" ht="18">
      <c r="AF7114" s="123" t="s">
        <v>6744</v>
      </c>
      <c r="AG7114" s="96" t="s">
        <v>6745</v>
      </c>
      <c r="AH7114" s="96" t="s">
        <v>8974</v>
      </c>
      <c r="AI7114" s="97">
        <v>168101</v>
      </c>
      <c r="AJ7114" s="114">
        <v>27.160049438476602</v>
      </c>
      <c r="AK7114" s="114">
        <v>98.285316467285199</v>
      </c>
      <c r="AM7114" s="104"/>
      <c r="AN7114" s="104"/>
      <c r="AO7114" s="104"/>
      <c r="AP7114" s="104"/>
    </row>
    <row r="7115" spans="32:42" ht="18">
      <c r="AF7115" s="123" t="s">
        <v>6746</v>
      </c>
      <c r="AG7115" s="96" t="s">
        <v>6747</v>
      </c>
      <c r="AH7115" s="96" t="s">
        <v>6746</v>
      </c>
      <c r="AI7115" s="97">
        <v>168102</v>
      </c>
      <c r="AJ7115" s="114"/>
      <c r="AK7115" s="114"/>
      <c r="AM7115" s="104"/>
      <c r="AN7115" s="104"/>
      <c r="AO7115" s="104"/>
      <c r="AP7115" s="104"/>
    </row>
    <row r="7116" spans="32:42" ht="18">
      <c r="AF7116" s="123" t="s">
        <v>6746</v>
      </c>
      <c r="AG7116" s="96" t="s">
        <v>6747</v>
      </c>
      <c r="AH7116" s="96" t="s">
        <v>4354</v>
      </c>
      <c r="AI7116" s="97">
        <v>217063</v>
      </c>
      <c r="AJ7116" s="114">
        <v>27.0730304718018</v>
      </c>
      <c r="AK7116" s="114">
        <v>98.395057678222699</v>
      </c>
      <c r="AM7116" s="104"/>
      <c r="AN7116" s="104"/>
      <c r="AO7116" s="104"/>
      <c r="AP7116" s="104"/>
    </row>
    <row r="7117" spans="32:42" ht="18">
      <c r="AF7117" s="123" t="s">
        <v>6746</v>
      </c>
      <c r="AG7117" s="96" t="s">
        <v>6747</v>
      </c>
      <c r="AH7117" s="96" t="s">
        <v>8975</v>
      </c>
      <c r="AI7117" s="97">
        <v>168107</v>
      </c>
      <c r="AJ7117" s="114">
        <v>27.017139434814499</v>
      </c>
      <c r="AK7117" s="114">
        <v>98.364067077636705</v>
      </c>
      <c r="AM7117" s="104"/>
      <c r="AN7117" s="104"/>
      <c r="AO7117" s="104"/>
      <c r="AP7117" s="104"/>
    </row>
    <row r="7118" spans="32:42" ht="18">
      <c r="AF7118" s="123" t="s">
        <v>6746</v>
      </c>
      <c r="AG7118" s="96" t="s">
        <v>6747</v>
      </c>
      <c r="AH7118" s="96" t="s">
        <v>8976</v>
      </c>
      <c r="AI7118" s="97">
        <v>168106</v>
      </c>
      <c r="AJ7118" s="114"/>
      <c r="AK7118" s="114"/>
      <c r="AM7118" s="104"/>
      <c r="AN7118" s="104"/>
      <c r="AO7118" s="104"/>
      <c r="AP7118" s="104"/>
    </row>
    <row r="7119" spans="32:42" ht="18">
      <c r="AF7119" s="123" t="s">
        <v>6746</v>
      </c>
      <c r="AG7119" s="96" t="s">
        <v>6747</v>
      </c>
      <c r="AH7119" s="96" t="s">
        <v>8977</v>
      </c>
      <c r="AI7119" s="97">
        <v>168105</v>
      </c>
      <c r="AJ7119" s="114">
        <v>27.034410476684599</v>
      </c>
      <c r="AK7119" s="114">
        <v>98.382232666015597</v>
      </c>
      <c r="AM7119" s="104"/>
      <c r="AN7119" s="104"/>
      <c r="AO7119" s="104"/>
      <c r="AP7119" s="104"/>
    </row>
    <row r="7120" spans="32:42" ht="18">
      <c r="AF7120" s="123" t="s">
        <v>6746</v>
      </c>
      <c r="AG7120" s="96" t="s">
        <v>6747</v>
      </c>
      <c r="AH7120" s="96" t="s">
        <v>8488</v>
      </c>
      <c r="AI7120" s="97">
        <v>168103</v>
      </c>
      <c r="AJ7120" s="114">
        <v>27.108079910278299</v>
      </c>
      <c r="AK7120" s="114">
        <v>98.408020019531307</v>
      </c>
      <c r="AM7120" s="104"/>
      <c r="AN7120" s="104"/>
      <c r="AO7120" s="104"/>
      <c r="AP7120" s="104"/>
    </row>
    <row r="7121" spans="32:42" ht="18">
      <c r="AF7121" s="123" t="s">
        <v>6746</v>
      </c>
      <c r="AG7121" s="96" t="s">
        <v>6747</v>
      </c>
      <c r="AH7121" s="96" t="s">
        <v>8978</v>
      </c>
      <c r="AI7121" s="97">
        <v>168104</v>
      </c>
      <c r="AJ7121" s="114"/>
      <c r="AK7121" s="114"/>
      <c r="AM7121" s="104"/>
      <c r="AN7121" s="104"/>
      <c r="AO7121" s="104"/>
      <c r="AP7121" s="104"/>
    </row>
    <row r="7122" spans="32:42" ht="18">
      <c r="AF7122" s="123" t="s">
        <v>6748</v>
      </c>
      <c r="AG7122" s="96" t="s">
        <v>6749</v>
      </c>
      <c r="AH7122" s="96" t="s">
        <v>8979</v>
      </c>
      <c r="AI7122" s="97">
        <v>168110</v>
      </c>
      <c r="AJ7122" s="114">
        <v>27.001909255981399</v>
      </c>
      <c r="AK7122" s="114">
        <v>98.336013793945298</v>
      </c>
      <c r="AM7122" s="104"/>
      <c r="AN7122" s="104"/>
      <c r="AO7122" s="104"/>
      <c r="AP7122" s="104"/>
    </row>
    <row r="7123" spans="32:42" ht="18">
      <c r="AF7123" s="123" t="s">
        <v>6748</v>
      </c>
      <c r="AG7123" s="96" t="s">
        <v>6749</v>
      </c>
      <c r="AH7123" s="96" t="s">
        <v>8980</v>
      </c>
      <c r="AI7123" s="97">
        <v>168111</v>
      </c>
      <c r="AJ7123" s="114">
        <v>27.0188102722168</v>
      </c>
      <c r="AK7123" s="114">
        <v>98.348426818847699</v>
      </c>
      <c r="AM7123" s="104"/>
      <c r="AN7123" s="104"/>
      <c r="AO7123" s="104"/>
      <c r="AP7123" s="104"/>
    </row>
    <row r="7124" spans="32:42" ht="18">
      <c r="AF7124" s="123" t="s">
        <v>6748</v>
      </c>
      <c r="AG7124" s="96" t="s">
        <v>6749</v>
      </c>
      <c r="AH7124" s="96" t="s">
        <v>6748</v>
      </c>
      <c r="AI7124" s="97">
        <v>168108</v>
      </c>
      <c r="AJ7124" s="114"/>
      <c r="AK7124" s="114"/>
      <c r="AM7124" s="104"/>
      <c r="AN7124" s="104"/>
      <c r="AO7124" s="104"/>
      <c r="AP7124" s="104"/>
    </row>
    <row r="7125" spans="32:42" ht="18">
      <c r="AF7125" s="123" t="s">
        <v>6748</v>
      </c>
      <c r="AG7125" s="96" t="s">
        <v>6749</v>
      </c>
      <c r="AH7125" s="96" t="s">
        <v>8981</v>
      </c>
      <c r="AI7125" s="97">
        <v>168109</v>
      </c>
      <c r="AJ7125" s="114">
        <v>27.004880905151399</v>
      </c>
      <c r="AK7125" s="114">
        <v>98.350456237792997</v>
      </c>
      <c r="AM7125" s="104"/>
      <c r="AN7125" s="104"/>
      <c r="AO7125" s="104"/>
      <c r="AP7125" s="104"/>
    </row>
    <row r="7126" spans="32:42" ht="18">
      <c r="AF7126" s="123" t="s">
        <v>6748</v>
      </c>
      <c r="AG7126" s="96" t="s">
        <v>6749</v>
      </c>
      <c r="AH7126" s="96" t="s">
        <v>8982</v>
      </c>
      <c r="AI7126" s="97">
        <v>217064</v>
      </c>
      <c r="AJ7126" s="114"/>
      <c r="AK7126" s="114"/>
      <c r="AM7126" s="104"/>
      <c r="AN7126" s="104"/>
      <c r="AO7126" s="104"/>
      <c r="AP7126" s="104"/>
    </row>
    <row r="7127" spans="32:42" ht="18">
      <c r="AF7127" s="123" t="s">
        <v>6750</v>
      </c>
      <c r="AG7127" s="96" t="s">
        <v>6751</v>
      </c>
      <c r="AH7127" s="96" t="s">
        <v>8983</v>
      </c>
      <c r="AI7127" s="97">
        <v>168117</v>
      </c>
      <c r="AJ7127" s="114">
        <v>27.108360290527301</v>
      </c>
      <c r="AK7127" s="114">
        <v>98.316192626953097</v>
      </c>
      <c r="AM7127" s="104"/>
      <c r="AN7127" s="104"/>
      <c r="AO7127" s="104"/>
      <c r="AP7127" s="104"/>
    </row>
    <row r="7128" spans="32:42" ht="18">
      <c r="AF7128" s="123" t="s">
        <v>6750</v>
      </c>
      <c r="AG7128" s="96" t="s">
        <v>6751</v>
      </c>
      <c r="AH7128" s="96" t="s">
        <v>6750</v>
      </c>
      <c r="AI7128" s="97">
        <v>168112</v>
      </c>
      <c r="AJ7128" s="114">
        <v>27.058700561523398</v>
      </c>
      <c r="AK7128" s="114">
        <v>98.333976745605497</v>
      </c>
      <c r="AM7128" s="104"/>
      <c r="AN7128" s="104"/>
      <c r="AO7128" s="104"/>
      <c r="AP7128" s="104"/>
    </row>
    <row r="7129" spans="32:42" ht="18">
      <c r="AF7129" s="123" t="s">
        <v>6750</v>
      </c>
      <c r="AG7129" s="96" t="s">
        <v>6751</v>
      </c>
      <c r="AH7129" s="96" t="s">
        <v>8984</v>
      </c>
      <c r="AI7129" s="97">
        <v>168113</v>
      </c>
      <c r="AJ7129" s="114"/>
      <c r="AK7129" s="114"/>
      <c r="AM7129" s="104"/>
      <c r="AN7129" s="104"/>
      <c r="AO7129" s="104"/>
      <c r="AP7129" s="104"/>
    </row>
    <row r="7130" spans="32:42" ht="18">
      <c r="AF7130" s="123" t="s">
        <v>6750</v>
      </c>
      <c r="AG7130" s="96" t="s">
        <v>6751</v>
      </c>
      <c r="AH7130" s="96" t="s">
        <v>8985</v>
      </c>
      <c r="AI7130" s="97">
        <v>168114</v>
      </c>
      <c r="AJ7130" s="114"/>
      <c r="AK7130" s="114"/>
      <c r="AM7130" s="104"/>
      <c r="AN7130" s="104"/>
      <c r="AO7130" s="104"/>
      <c r="AP7130" s="104"/>
    </row>
    <row r="7131" spans="32:42" ht="18">
      <c r="AF7131" s="123" t="s">
        <v>6750</v>
      </c>
      <c r="AG7131" s="96" t="s">
        <v>6751</v>
      </c>
      <c r="AH7131" s="96" t="s">
        <v>8986</v>
      </c>
      <c r="AI7131" s="97">
        <v>168115</v>
      </c>
      <c r="AJ7131" s="114">
        <v>27.065910339355501</v>
      </c>
      <c r="AK7131" s="114">
        <v>98.329292297363295</v>
      </c>
      <c r="AM7131" s="104"/>
      <c r="AN7131" s="104"/>
      <c r="AO7131" s="104"/>
      <c r="AP7131" s="104"/>
    </row>
    <row r="7132" spans="32:42" ht="18">
      <c r="AF7132" s="123" t="s">
        <v>6750</v>
      </c>
      <c r="AG7132" s="96" t="s">
        <v>6751</v>
      </c>
      <c r="AH7132" s="96" t="s">
        <v>8987</v>
      </c>
      <c r="AI7132" s="97">
        <v>168116</v>
      </c>
      <c r="AJ7132" s="114"/>
      <c r="AK7132" s="114"/>
      <c r="AM7132" s="104"/>
      <c r="AN7132" s="104"/>
      <c r="AO7132" s="104"/>
      <c r="AP7132" s="104"/>
    </row>
    <row r="7133" spans="32:42" ht="18">
      <c r="AF7133" s="123" t="s">
        <v>6752</v>
      </c>
      <c r="AG7133" s="96" t="s">
        <v>6753</v>
      </c>
      <c r="AH7133" s="96" t="s">
        <v>8988</v>
      </c>
      <c r="AI7133" s="97">
        <v>217065</v>
      </c>
      <c r="AJ7133" s="114"/>
      <c r="AK7133" s="114"/>
      <c r="AM7133" s="104"/>
      <c r="AN7133" s="104"/>
      <c r="AO7133" s="104"/>
      <c r="AP7133" s="104"/>
    </row>
    <row r="7134" spans="32:42" ht="18">
      <c r="AF7134" s="123" t="s">
        <v>6752</v>
      </c>
      <c r="AG7134" s="96" t="s">
        <v>6753</v>
      </c>
      <c r="AH7134" s="96" t="s">
        <v>8989</v>
      </c>
      <c r="AI7134" s="97">
        <v>168121</v>
      </c>
      <c r="AJ7134" s="114">
        <v>27.2057</v>
      </c>
      <c r="AK7134" s="114">
        <v>98.229410000000001</v>
      </c>
      <c r="AM7134" s="104"/>
      <c r="AN7134" s="104"/>
      <c r="AO7134" s="104"/>
      <c r="AP7134" s="104"/>
    </row>
    <row r="7135" spans="32:42" ht="18">
      <c r="AF7135" s="123" t="s">
        <v>6752</v>
      </c>
      <c r="AG7135" s="96" t="s">
        <v>6753</v>
      </c>
      <c r="AH7135" s="96" t="s">
        <v>8990</v>
      </c>
      <c r="AI7135" s="97">
        <v>168120</v>
      </c>
      <c r="AJ7135" s="114"/>
      <c r="AK7135" s="114"/>
      <c r="AM7135" s="104"/>
      <c r="AN7135" s="104"/>
      <c r="AO7135" s="104"/>
      <c r="AP7135" s="104"/>
    </row>
    <row r="7136" spans="32:42" ht="18">
      <c r="AF7136" s="123" t="s">
        <v>6752</v>
      </c>
      <c r="AG7136" s="96" t="s">
        <v>6753</v>
      </c>
      <c r="AH7136" s="96" t="s">
        <v>6752</v>
      </c>
      <c r="AI7136" s="97">
        <v>168118</v>
      </c>
      <c r="AJ7136" s="114">
        <v>27.328950881958001</v>
      </c>
      <c r="AK7136" s="114">
        <v>98.177261352539105</v>
      </c>
      <c r="AM7136" s="104"/>
      <c r="AN7136" s="104"/>
      <c r="AO7136" s="104"/>
      <c r="AP7136" s="104"/>
    </row>
    <row r="7137" spans="32:42" ht="18">
      <c r="AF7137" s="123" t="s">
        <v>6752</v>
      </c>
      <c r="AG7137" s="96" t="s">
        <v>6753</v>
      </c>
      <c r="AH7137" s="96" t="s">
        <v>8991</v>
      </c>
      <c r="AI7137" s="97">
        <v>168119</v>
      </c>
      <c r="AJ7137" s="114">
        <v>27.282590866088899</v>
      </c>
      <c r="AK7137" s="114">
        <v>98.203079223632798</v>
      </c>
      <c r="AM7137" s="104"/>
      <c r="AN7137" s="104"/>
      <c r="AO7137" s="104"/>
      <c r="AP7137" s="104"/>
    </row>
    <row r="7138" spans="32:42" ht="18">
      <c r="AF7138" s="123" t="s">
        <v>6754</v>
      </c>
      <c r="AG7138" s="96" t="s">
        <v>6755</v>
      </c>
      <c r="AH7138" s="96" t="s">
        <v>8992</v>
      </c>
      <c r="AI7138" s="97">
        <v>168128</v>
      </c>
      <c r="AJ7138" s="114">
        <v>27.187290191650401</v>
      </c>
      <c r="AK7138" s="114">
        <v>98.245376586914105</v>
      </c>
      <c r="AM7138" s="104"/>
      <c r="AN7138" s="104"/>
      <c r="AO7138" s="104"/>
      <c r="AP7138" s="104"/>
    </row>
    <row r="7139" spans="32:42" ht="18">
      <c r="AF7139" s="123" t="s">
        <v>6754</v>
      </c>
      <c r="AG7139" s="96" t="s">
        <v>6755</v>
      </c>
      <c r="AH7139" s="96" t="s">
        <v>8993</v>
      </c>
      <c r="AI7139" s="97">
        <v>168127</v>
      </c>
      <c r="AJ7139" s="114"/>
      <c r="AK7139" s="114"/>
      <c r="AM7139" s="104"/>
      <c r="AN7139" s="104"/>
      <c r="AO7139" s="104"/>
      <c r="AP7139" s="104"/>
    </row>
    <row r="7140" spans="32:42" ht="18">
      <c r="AF7140" s="123" t="s">
        <v>6754</v>
      </c>
      <c r="AG7140" s="96" t="s">
        <v>6755</v>
      </c>
      <c r="AH7140" s="96" t="s">
        <v>8994</v>
      </c>
      <c r="AI7140" s="97">
        <v>217068</v>
      </c>
      <c r="AJ7140" s="114">
        <v>27.217710494995099</v>
      </c>
      <c r="AK7140" s="114">
        <v>98.203483581542997</v>
      </c>
      <c r="AM7140" s="104"/>
      <c r="AN7140" s="104"/>
      <c r="AO7140" s="104"/>
      <c r="AP7140" s="104"/>
    </row>
    <row r="7141" spans="32:42" ht="18">
      <c r="AF7141" s="123" t="s">
        <v>6754</v>
      </c>
      <c r="AG7141" s="96" t="s">
        <v>6755</v>
      </c>
      <c r="AH7141" s="96" t="s">
        <v>8995</v>
      </c>
      <c r="AI7141" s="97">
        <v>217067</v>
      </c>
      <c r="AJ7141" s="114">
        <v>27.172990798950199</v>
      </c>
      <c r="AK7141" s="114">
        <v>98.2598876953125</v>
      </c>
      <c r="AM7141" s="104"/>
      <c r="AN7141" s="104"/>
      <c r="AO7141" s="104"/>
      <c r="AP7141" s="104"/>
    </row>
    <row r="7142" spans="32:42" ht="18">
      <c r="AF7142" s="123" t="s">
        <v>6754</v>
      </c>
      <c r="AG7142" s="96" t="s">
        <v>6755</v>
      </c>
      <c r="AH7142" s="96" t="s">
        <v>8996</v>
      </c>
      <c r="AI7142" s="97">
        <v>217066</v>
      </c>
      <c r="AJ7142" s="114">
        <v>27.203340530395501</v>
      </c>
      <c r="AK7142" s="114">
        <v>98.232406616210895</v>
      </c>
      <c r="AM7142" s="104"/>
      <c r="AN7142" s="104"/>
      <c r="AO7142" s="104"/>
      <c r="AP7142" s="104"/>
    </row>
    <row r="7143" spans="32:42" ht="18">
      <c r="AF7143" s="123" t="s">
        <v>6754</v>
      </c>
      <c r="AG7143" s="96" t="s">
        <v>6755</v>
      </c>
      <c r="AH7143" s="96" t="s">
        <v>8997</v>
      </c>
      <c r="AI7143" s="97">
        <v>168126</v>
      </c>
      <c r="AJ7143" s="114">
        <v>27.198970794677699</v>
      </c>
      <c r="AK7143" s="114">
        <v>98.253532409667997</v>
      </c>
      <c r="AM7143" s="104"/>
      <c r="AN7143" s="104"/>
      <c r="AO7143" s="104"/>
      <c r="AP7143" s="104"/>
    </row>
    <row r="7144" spans="32:42" ht="18">
      <c r="AF7144" s="123" t="s">
        <v>6754</v>
      </c>
      <c r="AG7144" s="96" t="s">
        <v>6755</v>
      </c>
      <c r="AH7144" s="96" t="s">
        <v>6754</v>
      </c>
      <c r="AI7144" s="97">
        <v>168122</v>
      </c>
      <c r="AJ7144" s="114"/>
      <c r="AK7144" s="114"/>
      <c r="AM7144" s="104"/>
      <c r="AN7144" s="104"/>
      <c r="AO7144" s="104"/>
      <c r="AP7144" s="104"/>
    </row>
    <row r="7145" spans="32:42" ht="18">
      <c r="AF7145" s="123" t="s">
        <v>6754</v>
      </c>
      <c r="AG7145" s="96" t="s">
        <v>6755</v>
      </c>
      <c r="AH7145" s="96" t="s">
        <v>8998</v>
      </c>
      <c r="AI7145" s="97">
        <v>168125</v>
      </c>
      <c r="AJ7145" s="114"/>
      <c r="AK7145" s="114"/>
      <c r="AM7145" s="104"/>
      <c r="AN7145" s="104"/>
      <c r="AO7145" s="104"/>
      <c r="AP7145" s="104"/>
    </row>
    <row r="7146" spans="32:42" ht="18">
      <c r="AF7146" s="123" t="s">
        <v>6754</v>
      </c>
      <c r="AG7146" s="96" t="s">
        <v>6755</v>
      </c>
      <c r="AH7146" s="96" t="s">
        <v>8999</v>
      </c>
      <c r="AI7146" s="97">
        <v>168124</v>
      </c>
      <c r="AJ7146" s="114"/>
      <c r="AK7146" s="114"/>
      <c r="AM7146" s="104"/>
      <c r="AN7146" s="104"/>
      <c r="AO7146" s="104"/>
      <c r="AP7146" s="104"/>
    </row>
    <row r="7147" spans="32:42" ht="18">
      <c r="AF7147" s="123" t="s">
        <v>6754</v>
      </c>
      <c r="AG7147" s="96" t="s">
        <v>6755</v>
      </c>
      <c r="AH7147" s="96" t="s">
        <v>9000</v>
      </c>
      <c r="AI7147" s="97">
        <v>168123</v>
      </c>
      <c r="AJ7147" s="114"/>
      <c r="AK7147" s="114"/>
      <c r="AM7147" s="104"/>
      <c r="AN7147" s="104"/>
      <c r="AO7147" s="104"/>
      <c r="AP7147" s="104"/>
    </row>
    <row r="7148" spans="32:42" ht="18">
      <c r="AF7148" s="123" t="s">
        <v>6754</v>
      </c>
      <c r="AG7148" s="96" t="s">
        <v>6755</v>
      </c>
      <c r="AH7148" s="96" t="s">
        <v>9001</v>
      </c>
      <c r="AI7148" s="97">
        <v>168129</v>
      </c>
      <c r="AJ7148" s="114"/>
      <c r="AK7148" s="114"/>
      <c r="AM7148" s="104"/>
      <c r="AN7148" s="104"/>
      <c r="AO7148" s="104"/>
      <c r="AP7148" s="104"/>
    </row>
    <row r="7149" spans="32:42" ht="18">
      <c r="AF7149" s="123" t="s">
        <v>6756</v>
      </c>
      <c r="AG7149" s="96" t="s">
        <v>6757</v>
      </c>
      <c r="AH7149" s="96" t="s">
        <v>9002</v>
      </c>
      <c r="AI7149" s="97">
        <v>168134</v>
      </c>
      <c r="AJ7149" s="114">
        <v>27.148229598998999</v>
      </c>
      <c r="AK7149" s="114">
        <v>98.422538757324205</v>
      </c>
      <c r="AM7149" s="104"/>
      <c r="AN7149" s="104"/>
      <c r="AO7149" s="104"/>
      <c r="AP7149" s="104"/>
    </row>
    <row r="7150" spans="32:42" ht="18">
      <c r="AF7150" s="123" t="s">
        <v>6756</v>
      </c>
      <c r="AG7150" s="96" t="s">
        <v>6757</v>
      </c>
      <c r="AH7150" s="96" t="s">
        <v>8931</v>
      </c>
      <c r="AI7150" s="97">
        <v>217072</v>
      </c>
      <c r="AJ7150" s="114">
        <v>27.131950378418001</v>
      </c>
      <c r="AK7150" s="114">
        <v>98.456970214843807</v>
      </c>
      <c r="AM7150" s="104"/>
      <c r="AN7150" s="104"/>
      <c r="AO7150" s="104"/>
      <c r="AP7150" s="104"/>
    </row>
    <row r="7151" spans="32:42" ht="18">
      <c r="AF7151" s="123" t="s">
        <v>6756</v>
      </c>
      <c r="AG7151" s="96" t="s">
        <v>6757</v>
      </c>
      <c r="AH7151" s="96" t="s">
        <v>9003</v>
      </c>
      <c r="AI7151" s="97">
        <v>217071</v>
      </c>
      <c r="AJ7151" s="114">
        <v>27.131650924682599</v>
      </c>
      <c r="AK7151" s="114">
        <v>98.467086791992202</v>
      </c>
      <c r="AM7151" s="104"/>
      <c r="AN7151" s="104"/>
      <c r="AO7151" s="104"/>
      <c r="AP7151" s="104"/>
    </row>
    <row r="7152" spans="32:42" ht="18">
      <c r="AF7152" s="123" t="s">
        <v>6756</v>
      </c>
      <c r="AG7152" s="96" t="s">
        <v>6757</v>
      </c>
      <c r="AH7152" s="96" t="s">
        <v>9004</v>
      </c>
      <c r="AI7152" s="97">
        <v>217070</v>
      </c>
      <c r="AJ7152" s="114">
        <v>27.1732692718506</v>
      </c>
      <c r="AK7152" s="114">
        <v>98.426033020019503</v>
      </c>
      <c r="AM7152" s="104"/>
      <c r="AN7152" s="104"/>
      <c r="AO7152" s="104"/>
      <c r="AP7152" s="104"/>
    </row>
    <row r="7153" spans="32:42" ht="18">
      <c r="AF7153" s="123" t="s">
        <v>6756</v>
      </c>
      <c r="AG7153" s="96" t="s">
        <v>6757</v>
      </c>
      <c r="AH7153" s="96" t="s">
        <v>9005</v>
      </c>
      <c r="AI7153" s="97">
        <v>217069</v>
      </c>
      <c r="AJ7153" s="114">
        <v>27.163579940795898</v>
      </c>
      <c r="AK7153" s="114">
        <v>98.416893005371094</v>
      </c>
      <c r="AM7153" s="104"/>
      <c r="AN7153" s="104"/>
      <c r="AO7153" s="104"/>
      <c r="AP7153" s="104"/>
    </row>
    <row r="7154" spans="32:42" ht="18">
      <c r="AF7154" s="123" t="s">
        <v>6756</v>
      </c>
      <c r="AG7154" s="96" t="s">
        <v>6757</v>
      </c>
      <c r="AH7154" s="96" t="s">
        <v>9006</v>
      </c>
      <c r="AI7154" s="97">
        <v>168137</v>
      </c>
      <c r="AJ7154" s="114"/>
      <c r="AK7154" s="114"/>
      <c r="AM7154" s="104"/>
      <c r="AN7154" s="104"/>
      <c r="AO7154" s="104"/>
      <c r="AP7154" s="104"/>
    </row>
    <row r="7155" spans="32:42" ht="18">
      <c r="AF7155" s="123" t="s">
        <v>6756</v>
      </c>
      <c r="AG7155" s="96" t="s">
        <v>6757</v>
      </c>
      <c r="AH7155" s="96" t="s">
        <v>9007</v>
      </c>
      <c r="AI7155" s="97">
        <v>168135</v>
      </c>
      <c r="AJ7155" s="114">
        <v>27.174720764160199</v>
      </c>
      <c r="AK7155" s="114">
        <v>98.4515380859375</v>
      </c>
      <c r="AM7155" s="104"/>
      <c r="AN7155" s="104"/>
      <c r="AO7155" s="104"/>
      <c r="AP7155" s="104"/>
    </row>
    <row r="7156" spans="32:42" ht="18">
      <c r="AF7156" s="123" t="s">
        <v>6756</v>
      </c>
      <c r="AG7156" s="96" t="s">
        <v>6757</v>
      </c>
      <c r="AH7156" s="96" t="s">
        <v>9008</v>
      </c>
      <c r="AI7156" s="97">
        <v>168133</v>
      </c>
      <c r="AJ7156" s="114">
        <v>27.143970489501999</v>
      </c>
      <c r="AK7156" s="114">
        <v>98.431602478027301</v>
      </c>
      <c r="AM7156" s="104"/>
      <c r="AN7156" s="104"/>
      <c r="AO7156" s="104"/>
      <c r="AP7156" s="104"/>
    </row>
    <row r="7157" spans="32:42" ht="18">
      <c r="AF7157" s="123" t="s">
        <v>6756</v>
      </c>
      <c r="AG7157" s="96" t="s">
        <v>6757</v>
      </c>
      <c r="AH7157" s="96" t="s">
        <v>9009</v>
      </c>
      <c r="AI7157" s="97">
        <v>168132</v>
      </c>
      <c r="AJ7157" s="114">
        <v>27.1462001800537</v>
      </c>
      <c r="AK7157" s="114">
        <v>98.440490722656307</v>
      </c>
      <c r="AM7157" s="104"/>
      <c r="AN7157" s="104"/>
      <c r="AO7157" s="104"/>
      <c r="AP7157" s="104"/>
    </row>
    <row r="7158" spans="32:42" ht="18">
      <c r="AF7158" s="123" t="s">
        <v>6756</v>
      </c>
      <c r="AG7158" s="96" t="s">
        <v>6757</v>
      </c>
      <c r="AH7158" s="96" t="s">
        <v>9010</v>
      </c>
      <c r="AI7158" s="97">
        <v>168131</v>
      </c>
      <c r="AJ7158" s="114">
        <v>27.1368808746338</v>
      </c>
      <c r="AK7158" s="114">
        <v>98.443527221679702</v>
      </c>
      <c r="AM7158" s="104"/>
      <c r="AN7158" s="104"/>
      <c r="AO7158" s="104"/>
      <c r="AP7158" s="104"/>
    </row>
    <row r="7159" spans="32:42" ht="18">
      <c r="AF7159" s="123" t="s">
        <v>6756</v>
      </c>
      <c r="AG7159" s="96" t="s">
        <v>6757</v>
      </c>
      <c r="AH7159" s="96" t="s">
        <v>9011</v>
      </c>
      <c r="AI7159" s="97">
        <v>168130</v>
      </c>
      <c r="AJ7159" s="114">
        <v>27.141780853271499</v>
      </c>
      <c r="AK7159" s="114">
        <v>98.457542419433594</v>
      </c>
      <c r="AM7159" s="104"/>
      <c r="AN7159" s="104"/>
      <c r="AO7159" s="104"/>
      <c r="AP7159" s="104"/>
    </row>
    <row r="7160" spans="32:42" ht="18">
      <c r="AF7160" s="123" t="s">
        <v>6756</v>
      </c>
      <c r="AG7160" s="96" t="s">
        <v>6757</v>
      </c>
      <c r="AH7160" s="96" t="s">
        <v>9012</v>
      </c>
      <c r="AI7160" s="97">
        <v>168136</v>
      </c>
      <c r="AJ7160" s="114">
        <v>27.159410476684599</v>
      </c>
      <c r="AK7160" s="114">
        <v>98.414810180664105</v>
      </c>
      <c r="AM7160" s="104"/>
      <c r="AN7160" s="104"/>
      <c r="AO7160" s="104"/>
      <c r="AP7160" s="104"/>
    </row>
    <row r="7161" spans="32:42" ht="18">
      <c r="AF7161" s="123" t="s">
        <v>6758</v>
      </c>
      <c r="AG7161" s="96" t="s">
        <v>6759</v>
      </c>
      <c r="AH7161" s="96" t="s">
        <v>9013</v>
      </c>
      <c r="AI7161" s="97">
        <v>168144</v>
      </c>
      <c r="AJ7161" s="114"/>
      <c r="AK7161" s="114"/>
      <c r="AM7161" s="104"/>
      <c r="AN7161" s="104"/>
      <c r="AO7161" s="104"/>
      <c r="AP7161" s="104"/>
    </row>
    <row r="7162" spans="32:42" ht="18">
      <c r="AF7162" s="123" t="s">
        <v>6758</v>
      </c>
      <c r="AG7162" s="96" t="s">
        <v>6759</v>
      </c>
      <c r="AH7162" s="96" t="s">
        <v>9014</v>
      </c>
      <c r="AI7162" s="97">
        <v>168139</v>
      </c>
      <c r="AJ7162" s="114">
        <v>27.178020477294901</v>
      </c>
      <c r="AK7162" s="114">
        <v>98.514518737792997</v>
      </c>
      <c r="AM7162" s="104"/>
      <c r="AN7162" s="104"/>
      <c r="AO7162" s="104"/>
      <c r="AP7162" s="104"/>
    </row>
    <row r="7163" spans="32:42" ht="18">
      <c r="AF7163" s="123" t="s">
        <v>6758</v>
      </c>
      <c r="AG7163" s="96" t="s">
        <v>6759</v>
      </c>
      <c r="AH7163" s="96" t="s">
        <v>9015</v>
      </c>
      <c r="AI7163" s="97">
        <v>220585</v>
      </c>
      <c r="AJ7163" s="114"/>
      <c r="AK7163" s="114"/>
      <c r="AM7163" s="104"/>
      <c r="AN7163" s="104"/>
      <c r="AO7163" s="104"/>
      <c r="AP7163" s="104"/>
    </row>
    <row r="7164" spans="32:42" ht="18">
      <c r="AF7164" s="123" t="s">
        <v>6758</v>
      </c>
      <c r="AG7164" s="96" t="s">
        <v>6759</v>
      </c>
      <c r="AH7164" s="96" t="s">
        <v>9016</v>
      </c>
      <c r="AI7164" s="97">
        <v>217073</v>
      </c>
      <c r="AJ7164" s="114">
        <v>27.149219512939499</v>
      </c>
      <c r="AK7164" s="114">
        <v>98.533027648925795</v>
      </c>
      <c r="AM7164" s="104"/>
      <c r="AN7164" s="104"/>
      <c r="AO7164" s="104"/>
      <c r="AP7164" s="104"/>
    </row>
    <row r="7165" spans="32:42" ht="18">
      <c r="AF7165" s="123" t="s">
        <v>6758</v>
      </c>
      <c r="AG7165" s="96" t="s">
        <v>6759</v>
      </c>
      <c r="AH7165" s="96" t="s">
        <v>9017</v>
      </c>
      <c r="AI7165" s="97">
        <v>168145</v>
      </c>
      <c r="AJ7165" s="114">
        <v>27.159360885620099</v>
      </c>
      <c r="AK7165" s="114">
        <v>98.529876708984403</v>
      </c>
      <c r="AM7165" s="104"/>
      <c r="AN7165" s="104"/>
      <c r="AO7165" s="104"/>
      <c r="AP7165" s="104"/>
    </row>
    <row r="7166" spans="32:42" ht="18">
      <c r="AF7166" s="123" t="s">
        <v>6758</v>
      </c>
      <c r="AG7166" s="96" t="s">
        <v>6759</v>
      </c>
      <c r="AH7166" s="96" t="s">
        <v>9018</v>
      </c>
      <c r="AI7166" s="97">
        <v>168142</v>
      </c>
      <c r="AJ7166" s="114">
        <v>27.147520065307599</v>
      </c>
      <c r="AK7166" s="114">
        <v>98.543449401855497</v>
      </c>
      <c r="AM7166" s="104"/>
      <c r="AN7166" s="104"/>
      <c r="AO7166" s="104"/>
      <c r="AP7166" s="104"/>
    </row>
    <row r="7167" spans="32:42" ht="18">
      <c r="AF7167" s="123" t="s">
        <v>6758</v>
      </c>
      <c r="AG7167" s="96" t="s">
        <v>6759</v>
      </c>
      <c r="AH7167" s="96" t="s">
        <v>6758</v>
      </c>
      <c r="AI7167" s="97">
        <v>168138</v>
      </c>
      <c r="AJ7167" s="114"/>
      <c r="AK7167" s="114"/>
      <c r="AM7167" s="104"/>
      <c r="AN7167" s="104"/>
      <c r="AO7167" s="104"/>
      <c r="AP7167" s="104"/>
    </row>
    <row r="7168" spans="32:42" ht="18">
      <c r="AF7168" s="123" t="s">
        <v>6758</v>
      </c>
      <c r="AG7168" s="96" t="s">
        <v>6759</v>
      </c>
      <c r="AH7168" s="96" t="s">
        <v>9019</v>
      </c>
      <c r="AI7168" s="97">
        <v>168140</v>
      </c>
      <c r="AJ7168" s="114">
        <v>27.169359207153299</v>
      </c>
      <c r="AK7168" s="114">
        <v>98.514076232910199</v>
      </c>
      <c r="AM7168" s="104"/>
      <c r="AN7168" s="104"/>
      <c r="AO7168" s="104"/>
      <c r="AP7168" s="104"/>
    </row>
    <row r="7169" spans="32:42" ht="18">
      <c r="AF7169" s="123" t="s">
        <v>6758</v>
      </c>
      <c r="AG7169" s="96" t="s">
        <v>6759</v>
      </c>
      <c r="AH7169" s="96" t="s">
        <v>9020</v>
      </c>
      <c r="AI7169" s="97">
        <v>168141</v>
      </c>
      <c r="AJ7169" s="114">
        <v>27.167690277099599</v>
      </c>
      <c r="AK7169" s="114">
        <v>98.505836486816406</v>
      </c>
      <c r="AM7169" s="104"/>
      <c r="AN7169" s="104"/>
      <c r="AO7169" s="104"/>
      <c r="AP7169" s="104"/>
    </row>
    <row r="7170" spans="32:42" ht="18">
      <c r="AF7170" s="123" t="s">
        <v>6758</v>
      </c>
      <c r="AG7170" s="96" t="s">
        <v>6759</v>
      </c>
      <c r="AH7170" s="96" t="s">
        <v>9021</v>
      </c>
      <c r="AI7170" s="97">
        <v>168143</v>
      </c>
      <c r="AJ7170" s="114">
        <v>27.135179519653299</v>
      </c>
      <c r="AK7170" s="114">
        <v>98.564529418945298</v>
      </c>
      <c r="AM7170" s="104"/>
      <c r="AN7170" s="104"/>
      <c r="AO7170" s="104"/>
      <c r="AP7170" s="104"/>
    </row>
    <row r="7171" spans="32:42" ht="18">
      <c r="AF7171" s="123" t="s">
        <v>6760</v>
      </c>
      <c r="AG7171" s="96" t="s">
        <v>6761</v>
      </c>
      <c r="AH7171" s="96" t="s">
        <v>9022</v>
      </c>
      <c r="AI7171" s="97">
        <v>168148</v>
      </c>
      <c r="AJ7171" s="114">
        <v>27.2282390594482</v>
      </c>
      <c r="AK7171" s="114">
        <v>98.553886413574205</v>
      </c>
      <c r="AM7171" s="104"/>
      <c r="AN7171" s="104"/>
      <c r="AO7171" s="104"/>
      <c r="AP7171" s="104"/>
    </row>
    <row r="7172" spans="32:42" ht="18">
      <c r="AF7172" s="123" t="s">
        <v>6760</v>
      </c>
      <c r="AG7172" s="96" t="s">
        <v>6761</v>
      </c>
      <c r="AH7172" s="96" t="s">
        <v>9023</v>
      </c>
      <c r="AI7172" s="97">
        <v>217074</v>
      </c>
      <c r="AJ7172" s="114">
        <v>27.230310440063501</v>
      </c>
      <c r="AK7172" s="114">
        <v>98.545120239257798</v>
      </c>
      <c r="AM7172" s="104"/>
      <c r="AN7172" s="104"/>
      <c r="AO7172" s="104"/>
      <c r="AP7172" s="104"/>
    </row>
    <row r="7173" spans="32:42" ht="18">
      <c r="AF7173" s="123" t="s">
        <v>6760</v>
      </c>
      <c r="AG7173" s="96" t="s">
        <v>6761</v>
      </c>
      <c r="AH7173" s="96" t="s">
        <v>9024</v>
      </c>
      <c r="AI7173" s="97">
        <v>168151</v>
      </c>
      <c r="AJ7173" s="114">
        <v>27.213249206543001</v>
      </c>
      <c r="AK7173" s="114">
        <v>98.509353637695298</v>
      </c>
      <c r="AM7173" s="104"/>
      <c r="AN7173" s="104"/>
      <c r="AO7173" s="104"/>
      <c r="AP7173" s="104"/>
    </row>
    <row r="7174" spans="32:42" ht="18">
      <c r="AF7174" s="123" t="s">
        <v>6760</v>
      </c>
      <c r="AG7174" s="96" t="s">
        <v>6761</v>
      </c>
      <c r="AH7174" s="96" t="s">
        <v>9025</v>
      </c>
      <c r="AI7174" s="97">
        <v>168149</v>
      </c>
      <c r="AJ7174" s="114">
        <v>27.241010665893601</v>
      </c>
      <c r="AK7174" s="114">
        <v>98.542739868164105</v>
      </c>
      <c r="AM7174" s="104"/>
      <c r="AN7174" s="104"/>
      <c r="AO7174" s="104"/>
      <c r="AP7174" s="104"/>
    </row>
    <row r="7175" spans="32:42" ht="18">
      <c r="AF7175" s="123" t="s">
        <v>6760</v>
      </c>
      <c r="AG7175" s="96" t="s">
        <v>6761</v>
      </c>
      <c r="AH7175" s="96" t="s">
        <v>9026</v>
      </c>
      <c r="AI7175" s="97">
        <v>168147</v>
      </c>
      <c r="AJ7175" s="114">
        <v>27.260240554809599</v>
      </c>
      <c r="AK7175" s="114">
        <v>98.552452087402301</v>
      </c>
      <c r="AM7175" s="104"/>
      <c r="AN7175" s="104"/>
      <c r="AO7175" s="104"/>
      <c r="AP7175" s="104"/>
    </row>
    <row r="7176" spans="32:42" ht="18">
      <c r="AF7176" s="123" t="s">
        <v>6760</v>
      </c>
      <c r="AG7176" s="96" t="s">
        <v>6761</v>
      </c>
      <c r="AH7176" s="96" t="s">
        <v>6760</v>
      </c>
      <c r="AI7176" s="97">
        <v>168146</v>
      </c>
      <c r="AJ7176" s="114">
        <v>27.264459609985401</v>
      </c>
      <c r="AK7176" s="114">
        <v>98.541412353515597</v>
      </c>
      <c r="AM7176" s="104"/>
      <c r="AN7176" s="104"/>
      <c r="AO7176" s="104"/>
      <c r="AP7176" s="104"/>
    </row>
    <row r="7177" spans="32:42" ht="18">
      <c r="AF7177" s="123" t="s">
        <v>6760</v>
      </c>
      <c r="AG7177" s="96" t="s">
        <v>6761</v>
      </c>
      <c r="AH7177" s="96" t="s">
        <v>9027</v>
      </c>
      <c r="AI7177" s="97">
        <v>217075</v>
      </c>
      <c r="AJ7177" s="114"/>
      <c r="AK7177" s="114"/>
      <c r="AM7177" s="104"/>
      <c r="AN7177" s="104"/>
      <c r="AO7177" s="104"/>
      <c r="AP7177" s="104"/>
    </row>
    <row r="7178" spans="32:42" ht="18">
      <c r="AF7178" s="123" t="s">
        <v>6760</v>
      </c>
      <c r="AG7178" s="96" t="s">
        <v>6761</v>
      </c>
      <c r="AH7178" s="96" t="s">
        <v>9028</v>
      </c>
      <c r="AI7178" s="97">
        <v>168150</v>
      </c>
      <c r="AJ7178" s="114">
        <v>27.235860824585</v>
      </c>
      <c r="AK7178" s="114">
        <v>98.529846191406307</v>
      </c>
      <c r="AM7178" s="104"/>
      <c r="AN7178" s="104"/>
      <c r="AO7178" s="104"/>
      <c r="AP7178" s="104"/>
    </row>
    <row r="7179" spans="32:42" ht="18">
      <c r="AF7179" s="123" t="s">
        <v>6762</v>
      </c>
      <c r="AG7179" s="96" t="s">
        <v>6763</v>
      </c>
      <c r="AH7179" s="96" t="s">
        <v>9029</v>
      </c>
      <c r="AI7179" s="97">
        <v>220587</v>
      </c>
      <c r="AJ7179" s="114"/>
      <c r="AK7179" s="114"/>
      <c r="AM7179" s="104"/>
      <c r="AN7179" s="104"/>
      <c r="AO7179" s="104"/>
      <c r="AP7179" s="104"/>
    </row>
    <row r="7180" spans="32:42" ht="18">
      <c r="AF7180" s="123" t="s">
        <v>6762</v>
      </c>
      <c r="AG7180" s="96" t="s">
        <v>6763</v>
      </c>
      <c r="AH7180" s="96" t="s">
        <v>9030</v>
      </c>
      <c r="AI7180" s="97">
        <v>220586</v>
      </c>
      <c r="AJ7180" s="114"/>
      <c r="AK7180" s="114"/>
      <c r="AM7180" s="104"/>
      <c r="AN7180" s="104"/>
      <c r="AO7180" s="104"/>
      <c r="AP7180" s="104"/>
    </row>
    <row r="7181" spans="32:42" ht="18">
      <c r="AF7181" s="123" t="s">
        <v>6762</v>
      </c>
      <c r="AG7181" s="96" t="s">
        <v>6763</v>
      </c>
      <c r="AH7181" s="96" t="s">
        <v>9031</v>
      </c>
      <c r="AI7181" s="97">
        <v>168157</v>
      </c>
      <c r="AJ7181" s="114">
        <v>27.208070755004901</v>
      </c>
      <c r="AK7181" s="114">
        <v>98.519096374511705</v>
      </c>
      <c r="AM7181" s="104"/>
      <c r="AN7181" s="104"/>
      <c r="AO7181" s="104"/>
      <c r="AP7181" s="104"/>
    </row>
    <row r="7182" spans="32:42" ht="18">
      <c r="AF7182" s="123" t="s">
        <v>6762</v>
      </c>
      <c r="AG7182" s="96" t="s">
        <v>6763</v>
      </c>
      <c r="AH7182" s="96" t="s">
        <v>9032</v>
      </c>
      <c r="AI7182" s="97">
        <v>168158</v>
      </c>
      <c r="AJ7182" s="114">
        <v>27.185480117797901</v>
      </c>
      <c r="AK7182" s="114">
        <v>98.521713256835895</v>
      </c>
      <c r="AM7182" s="104"/>
      <c r="AN7182" s="104"/>
      <c r="AO7182" s="104"/>
      <c r="AP7182" s="104"/>
    </row>
    <row r="7183" spans="32:42" ht="18">
      <c r="AF7183" s="123" t="s">
        <v>6762</v>
      </c>
      <c r="AG7183" s="96" t="s">
        <v>6763</v>
      </c>
      <c r="AH7183" s="96" t="s">
        <v>9033</v>
      </c>
      <c r="AI7183" s="97">
        <v>168155</v>
      </c>
      <c r="AJ7183" s="114">
        <v>27.188869476318398</v>
      </c>
      <c r="AK7183" s="114">
        <v>98.456306457519503</v>
      </c>
      <c r="AM7183" s="104"/>
      <c r="AN7183" s="104"/>
      <c r="AO7183" s="104"/>
      <c r="AP7183" s="104"/>
    </row>
    <row r="7184" spans="32:42" ht="18">
      <c r="AF7184" s="123" t="s">
        <v>6762</v>
      </c>
      <c r="AG7184" s="96" t="s">
        <v>6763</v>
      </c>
      <c r="AH7184" s="96" t="s">
        <v>9034</v>
      </c>
      <c r="AI7184" s="97">
        <v>168154</v>
      </c>
      <c r="AJ7184" s="114">
        <v>27.182399749755898</v>
      </c>
      <c r="AK7184" s="114">
        <v>98.499397277832003</v>
      </c>
      <c r="AM7184" s="104"/>
      <c r="AN7184" s="104"/>
      <c r="AO7184" s="104"/>
      <c r="AP7184" s="104"/>
    </row>
    <row r="7185" spans="32:42" ht="18">
      <c r="AF7185" s="123" t="s">
        <v>6762</v>
      </c>
      <c r="AG7185" s="96" t="s">
        <v>6763</v>
      </c>
      <c r="AH7185" s="96" t="s">
        <v>6762</v>
      </c>
      <c r="AI7185" s="97">
        <v>168152</v>
      </c>
      <c r="AJ7185" s="114">
        <v>27.210899353027301</v>
      </c>
      <c r="AK7185" s="114">
        <v>98.506889343261705</v>
      </c>
      <c r="AM7185" s="104"/>
      <c r="AN7185" s="104"/>
      <c r="AO7185" s="104"/>
      <c r="AP7185" s="104"/>
    </row>
    <row r="7186" spans="32:42" ht="18">
      <c r="AF7186" s="123" t="s">
        <v>6762</v>
      </c>
      <c r="AG7186" s="96" t="s">
        <v>6763</v>
      </c>
      <c r="AH7186" s="96" t="s">
        <v>9035</v>
      </c>
      <c r="AI7186" s="97">
        <v>168153</v>
      </c>
      <c r="AJ7186" s="114">
        <v>27.180170059204102</v>
      </c>
      <c r="AK7186" s="114">
        <v>98.507789611816406</v>
      </c>
      <c r="AM7186" s="104"/>
      <c r="AN7186" s="104"/>
      <c r="AO7186" s="104"/>
      <c r="AP7186" s="104"/>
    </row>
    <row r="7187" spans="32:42" ht="18">
      <c r="AF7187" s="123" t="s">
        <v>6762</v>
      </c>
      <c r="AG7187" s="96" t="s">
        <v>6763</v>
      </c>
      <c r="AH7187" s="96" t="s">
        <v>9036</v>
      </c>
      <c r="AI7187" s="97">
        <v>168156</v>
      </c>
      <c r="AJ7187" s="114"/>
      <c r="AK7187" s="114"/>
      <c r="AM7187" s="104"/>
      <c r="AN7187" s="104"/>
      <c r="AO7187" s="104"/>
      <c r="AP7187" s="104"/>
    </row>
    <row r="7188" spans="32:42" ht="18">
      <c r="AF7188" s="123" t="s">
        <v>6764</v>
      </c>
      <c r="AG7188" s="96" t="s">
        <v>6765</v>
      </c>
      <c r="AH7188" s="96" t="s">
        <v>9037</v>
      </c>
      <c r="AI7188" s="97">
        <v>168169</v>
      </c>
      <c r="AJ7188" s="114">
        <v>27.313640594482401</v>
      </c>
      <c r="AK7188" s="114">
        <v>98.619850158691406</v>
      </c>
      <c r="AM7188" s="104"/>
      <c r="AN7188" s="104"/>
      <c r="AO7188" s="104"/>
      <c r="AP7188" s="104"/>
    </row>
    <row r="7189" spans="32:42" ht="18">
      <c r="AF7189" s="123" t="s">
        <v>6764</v>
      </c>
      <c r="AG7189" s="96" t="s">
        <v>6765</v>
      </c>
      <c r="AH7189" s="96" t="s">
        <v>9038</v>
      </c>
      <c r="AI7189" s="97">
        <v>217081</v>
      </c>
      <c r="AJ7189" s="114"/>
      <c r="AK7189" s="114"/>
      <c r="AM7189" s="104"/>
      <c r="AN7189" s="104"/>
      <c r="AO7189" s="104"/>
      <c r="AP7189" s="104"/>
    </row>
    <row r="7190" spans="32:42" ht="18">
      <c r="AF7190" s="123" t="s">
        <v>6764</v>
      </c>
      <c r="AG7190" s="96" t="s">
        <v>6765</v>
      </c>
      <c r="AH7190" s="96" t="s">
        <v>9039</v>
      </c>
      <c r="AI7190" s="97">
        <v>217080</v>
      </c>
      <c r="AJ7190" s="114">
        <v>27.306720733642599</v>
      </c>
      <c r="AK7190" s="114">
        <v>98.630523681640597</v>
      </c>
      <c r="AM7190" s="104"/>
      <c r="AN7190" s="104"/>
      <c r="AO7190" s="104"/>
      <c r="AP7190" s="104"/>
    </row>
    <row r="7191" spans="32:42" ht="18">
      <c r="AF7191" s="123" t="s">
        <v>6764</v>
      </c>
      <c r="AG7191" s="96" t="s">
        <v>6765</v>
      </c>
      <c r="AH7191" s="96" t="s">
        <v>9040</v>
      </c>
      <c r="AI7191" s="97">
        <v>217079</v>
      </c>
      <c r="AJ7191" s="114">
        <v>27.3185005187988</v>
      </c>
      <c r="AK7191" s="114">
        <v>98.601341247558594</v>
      </c>
      <c r="AM7191" s="104"/>
      <c r="AN7191" s="104"/>
      <c r="AO7191" s="104"/>
      <c r="AP7191" s="104"/>
    </row>
    <row r="7192" spans="32:42" ht="18">
      <c r="AF7192" s="123" t="s">
        <v>6764</v>
      </c>
      <c r="AG7192" s="96" t="s">
        <v>6765</v>
      </c>
      <c r="AH7192" s="96" t="s">
        <v>9041</v>
      </c>
      <c r="AI7192" s="97">
        <v>217078</v>
      </c>
      <c r="AJ7192" s="114">
        <v>27.277309417724599</v>
      </c>
      <c r="AK7192" s="114">
        <v>98.565322875976605</v>
      </c>
      <c r="AM7192" s="104"/>
      <c r="AN7192" s="104"/>
      <c r="AO7192" s="104"/>
      <c r="AP7192" s="104"/>
    </row>
    <row r="7193" spans="32:42" ht="18">
      <c r="AF7193" s="123" t="s">
        <v>6764</v>
      </c>
      <c r="AG7193" s="96" t="s">
        <v>6765</v>
      </c>
      <c r="AH7193" s="96" t="s">
        <v>9042</v>
      </c>
      <c r="AI7193" s="97">
        <v>217077</v>
      </c>
      <c r="AJ7193" s="114">
        <v>27.282909393310501</v>
      </c>
      <c r="AK7193" s="114">
        <v>98.603012084960895</v>
      </c>
      <c r="AM7193" s="104"/>
      <c r="AN7193" s="104"/>
      <c r="AO7193" s="104"/>
      <c r="AP7193" s="104"/>
    </row>
    <row r="7194" spans="32:42" ht="18">
      <c r="AF7194" s="123" t="s">
        <v>6764</v>
      </c>
      <c r="AG7194" s="96" t="s">
        <v>6765</v>
      </c>
      <c r="AH7194" s="96" t="s">
        <v>9043</v>
      </c>
      <c r="AI7194" s="97">
        <v>217076</v>
      </c>
      <c r="AJ7194" s="114">
        <v>27.32253074646</v>
      </c>
      <c r="AK7194" s="114">
        <v>98.645599365234403</v>
      </c>
      <c r="AM7194" s="104"/>
      <c r="AN7194" s="104"/>
      <c r="AO7194" s="104"/>
      <c r="AP7194" s="104"/>
    </row>
    <row r="7195" spans="32:42" ht="18">
      <c r="AF7195" s="123" t="s">
        <v>6764</v>
      </c>
      <c r="AG7195" s="96" t="s">
        <v>6765</v>
      </c>
      <c r="AH7195" s="96" t="s">
        <v>9044</v>
      </c>
      <c r="AI7195" s="97">
        <v>168172</v>
      </c>
      <c r="AJ7195" s="114">
        <v>27.3343696594238</v>
      </c>
      <c r="AK7195" s="114">
        <v>98.670722961425795</v>
      </c>
      <c r="AM7195" s="104"/>
      <c r="AN7195" s="104"/>
      <c r="AO7195" s="104"/>
      <c r="AP7195" s="104"/>
    </row>
    <row r="7196" spans="32:42" ht="18">
      <c r="AF7196" s="123" t="s">
        <v>6764</v>
      </c>
      <c r="AG7196" s="96" t="s">
        <v>6765</v>
      </c>
      <c r="AH7196" s="96" t="s">
        <v>9045</v>
      </c>
      <c r="AI7196" s="97">
        <v>168170</v>
      </c>
      <c r="AJ7196" s="114"/>
      <c r="AK7196" s="114"/>
      <c r="AM7196" s="104"/>
      <c r="AN7196" s="104"/>
      <c r="AO7196" s="104"/>
      <c r="AP7196" s="104"/>
    </row>
    <row r="7197" spans="32:42" ht="18">
      <c r="AF7197" s="123" t="s">
        <v>6764</v>
      </c>
      <c r="AG7197" s="96" t="s">
        <v>6765</v>
      </c>
      <c r="AH7197" s="96" t="s">
        <v>9046</v>
      </c>
      <c r="AI7197" s="97">
        <v>168160</v>
      </c>
      <c r="AJ7197" s="114"/>
      <c r="AK7197" s="114"/>
      <c r="AM7197" s="104"/>
      <c r="AN7197" s="104"/>
      <c r="AO7197" s="104"/>
      <c r="AP7197" s="104"/>
    </row>
    <row r="7198" spans="32:42" ht="18">
      <c r="AF7198" s="123" t="s">
        <v>6764</v>
      </c>
      <c r="AG7198" s="96" t="s">
        <v>6765</v>
      </c>
      <c r="AH7198" s="96" t="s">
        <v>9047</v>
      </c>
      <c r="AI7198" s="97">
        <v>168171</v>
      </c>
      <c r="AJ7198" s="114">
        <v>27.317640304565401</v>
      </c>
      <c r="AK7198" s="114">
        <v>98.659286499023395</v>
      </c>
      <c r="AM7198" s="104"/>
      <c r="AN7198" s="104"/>
      <c r="AO7198" s="104"/>
      <c r="AP7198" s="104"/>
    </row>
    <row r="7199" spans="32:42" ht="18">
      <c r="AF7199" s="123" t="s">
        <v>6764</v>
      </c>
      <c r="AG7199" s="96" t="s">
        <v>6765</v>
      </c>
      <c r="AH7199" s="96" t="s">
        <v>9048</v>
      </c>
      <c r="AI7199" s="97">
        <v>168159</v>
      </c>
      <c r="AJ7199" s="114">
        <v>27.2982997894287</v>
      </c>
      <c r="AK7199" s="114">
        <v>98.614372253417997</v>
      </c>
      <c r="AM7199" s="104"/>
      <c r="AN7199" s="104"/>
      <c r="AO7199" s="104"/>
      <c r="AP7199" s="104"/>
    </row>
    <row r="7200" spans="32:42" ht="18">
      <c r="AF7200" s="123" t="s">
        <v>6764</v>
      </c>
      <c r="AG7200" s="96" t="s">
        <v>6765</v>
      </c>
      <c r="AH7200" s="96" t="s">
        <v>9049</v>
      </c>
      <c r="AI7200" s="97">
        <v>168168</v>
      </c>
      <c r="AJ7200" s="114">
        <v>27.319370269775401</v>
      </c>
      <c r="AK7200" s="114">
        <v>98.612602233886705</v>
      </c>
      <c r="AM7200" s="104"/>
      <c r="AN7200" s="104"/>
      <c r="AO7200" s="104"/>
      <c r="AP7200" s="104"/>
    </row>
    <row r="7201" spans="32:42" ht="18">
      <c r="AF7201" s="123" t="s">
        <v>6764</v>
      </c>
      <c r="AG7201" s="96" t="s">
        <v>6765</v>
      </c>
      <c r="AH7201" s="96" t="s">
        <v>9050</v>
      </c>
      <c r="AI7201" s="97">
        <v>168161</v>
      </c>
      <c r="AJ7201" s="114">
        <v>27.287309646606399</v>
      </c>
      <c r="AK7201" s="114">
        <v>98.606460571289105</v>
      </c>
      <c r="AM7201" s="104"/>
      <c r="AN7201" s="104"/>
      <c r="AO7201" s="104"/>
      <c r="AP7201" s="104"/>
    </row>
    <row r="7202" spans="32:42" ht="18">
      <c r="AF7202" s="123" t="s">
        <v>6764</v>
      </c>
      <c r="AG7202" s="96" t="s">
        <v>6765</v>
      </c>
      <c r="AH7202" s="96" t="s">
        <v>9051</v>
      </c>
      <c r="AI7202" s="97">
        <v>168162</v>
      </c>
      <c r="AJ7202" s="114">
        <v>27.271110534668001</v>
      </c>
      <c r="AK7202" s="114">
        <v>98.595542907714801</v>
      </c>
      <c r="AM7202" s="104"/>
      <c r="AN7202" s="104"/>
      <c r="AO7202" s="104"/>
      <c r="AP7202" s="104"/>
    </row>
    <row r="7203" spans="32:42" ht="18">
      <c r="AF7203" s="123" t="s">
        <v>6764</v>
      </c>
      <c r="AG7203" s="96" t="s">
        <v>6765</v>
      </c>
      <c r="AH7203" s="96" t="s">
        <v>9052</v>
      </c>
      <c r="AI7203" s="97">
        <v>168163</v>
      </c>
      <c r="AJ7203" s="114">
        <v>27.2800998687744</v>
      </c>
      <c r="AK7203" s="114">
        <v>98.609718322753906</v>
      </c>
      <c r="AM7203" s="104"/>
      <c r="AN7203" s="104"/>
      <c r="AO7203" s="104"/>
      <c r="AP7203" s="104"/>
    </row>
    <row r="7204" spans="32:42" ht="18">
      <c r="AF7204" s="123" t="s">
        <v>6764</v>
      </c>
      <c r="AG7204" s="96" t="s">
        <v>6765</v>
      </c>
      <c r="AH7204" s="96" t="s">
        <v>9053</v>
      </c>
      <c r="AI7204" s="97">
        <v>168164</v>
      </c>
      <c r="AJ7204" s="114">
        <v>27.285839080810501</v>
      </c>
      <c r="AK7204" s="114">
        <v>98.592628479003906</v>
      </c>
      <c r="AM7204" s="104"/>
      <c r="AN7204" s="104"/>
      <c r="AO7204" s="104"/>
      <c r="AP7204" s="104"/>
    </row>
    <row r="7205" spans="32:42" ht="18">
      <c r="AF7205" s="123" t="s">
        <v>6764</v>
      </c>
      <c r="AG7205" s="96" t="s">
        <v>6765</v>
      </c>
      <c r="AH7205" s="96" t="s">
        <v>9054</v>
      </c>
      <c r="AI7205" s="97">
        <v>168165</v>
      </c>
      <c r="AJ7205" s="114">
        <v>27.291820526123001</v>
      </c>
      <c r="AK7205" s="114">
        <v>98.559822082519503</v>
      </c>
      <c r="AM7205" s="104"/>
      <c r="AN7205" s="104"/>
      <c r="AO7205" s="104"/>
      <c r="AP7205" s="104"/>
    </row>
    <row r="7206" spans="32:42" ht="18">
      <c r="AF7206" s="123" t="s">
        <v>6764</v>
      </c>
      <c r="AG7206" s="96" t="s">
        <v>6765</v>
      </c>
      <c r="AH7206" s="96" t="s">
        <v>9055</v>
      </c>
      <c r="AI7206" s="97">
        <v>168166</v>
      </c>
      <c r="AJ7206" s="114">
        <v>27.288780212402301</v>
      </c>
      <c r="AK7206" s="114">
        <v>98.582473754882798</v>
      </c>
      <c r="AM7206" s="104"/>
      <c r="AN7206" s="104"/>
      <c r="AO7206" s="104"/>
      <c r="AP7206" s="104"/>
    </row>
    <row r="7207" spans="32:42" ht="18">
      <c r="AF7207" s="123" t="s">
        <v>6764</v>
      </c>
      <c r="AG7207" s="96" t="s">
        <v>6765</v>
      </c>
      <c r="AH7207" s="96" t="s">
        <v>9056</v>
      </c>
      <c r="AI7207" s="97">
        <v>168167</v>
      </c>
      <c r="AJ7207" s="114">
        <v>27.302909851074201</v>
      </c>
      <c r="AK7207" s="114">
        <v>98.605918884277301</v>
      </c>
      <c r="AM7207" s="104"/>
      <c r="AN7207" s="104"/>
      <c r="AO7207" s="104"/>
      <c r="AP7207" s="104"/>
    </row>
    <row r="7208" spans="32:42" ht="18">
      <c r="AF7208" s="123" t="s">
        <v>6766</v>
      </c>
      <c r="AG7208" s="96" t="s">
        <v>6767</v>
      </c>
      <c r="AH7208" s="96" t="s">
        <v>9057</v>
      </c>
      <c r="AI7208" s="97">
        <v>220589</v>
      </c>
      <c r="AJ7208" s="114"/>
      <c r="AK7208" s="114"/>
      <c r="AM7208" s="104"/>
      <c r="AN7208" s="104"/>
      <c r="AO7208" s="104"/>
      <c r="AP7208" s="104"/>
    </row>
    <row r="7209" spans="32:42" ht="18">
      <c r="AF7209" s="123" t="s">
        <v>6766</v>
      </c>
      <c r="AG7209" s="96" t="s">
        <v>6767</v>
      </c>
      <c r="AH7209" s="96" t="s">
        <v>9058</v>
      </c>
      <c r="AI7209" s="97">
        <v>220588</v>
      </c>
      <c r="AJ7209" s="114"/>
      <c r="AK7209" s="114"/>
      <c r="AM7209" s="104"/>
      <c r="AN7209" s="104"/>
      <c r="AO7209" s="104"/>
      <c r="AP7209" s="104"/>
    </row>
    <row r="7210" spans="32:42" ht="18">
      <c r="AF7210" s="123" t="s">
        <v>6766</v>
      </c>
      <c r="AG7210" s="96" t="s">
        <v>6767</v>
      </c>
      <c r="AH7210" s="96" t="s">
        <v>9059</v>
      </c>
      <c r="AI7210" s="97">
        <v>217086</v>
      </c>
      <c r="AJ7210" s="114">
        <v>27.3626003265381</v>
      </c>
      <c r="AK7210" s="114">
        <v>98.451972961425795</v>
      </c>
      <c r="AM7210" s="104"/>
      <c r="AN7210" s="104"/>
      <c r="AO7210" s="104"/>
      <c r="AP7210" s="104"/>
    </row>
    <row r="7211" spans="32:42" ht="18">
      <c r="AF7211" s="123" t="s">
        <v>6766</v>
      </c>
      <c r="AG7211" s="96" t="s">
        <v>6767</v>
      </c>
      <c r="AH7211" s="96" t="s">
        <v>9060</v>
      </c>
      <c r="AI7211" s="97">
        <v>217085</v>
      </c>
      <c r="AJ7211" s="114">
        <v>27.3727703094482</v>
      </c>
      <c r="AK7211" s="114">
        <v>98.451438903808594</v>
      </c>
      <c r="AM7211" s="104"/>
      <c r="AN7211" s="104"/>
      <c r="AO7211" s="104"/>
      <c r="AP7211" s="104"/>
    </row>
    <row r="7212" spans="32:42" ht="18">
      <c r="AF7212" s="123" t="s">
        <v>6766</v>
      </c>
      <c r="AG7212" s="96" t="s">
        <v>6767</v>
      </c>
      <c r="AH7212" s="96" t="s">
        <v>9061</v>
      </c>
      <c r="AI7212" s="97">
        <v>217084</v>
      </c>
      <c r="AJ7212" s="114"/>
      <c r="AK7212" s="114"/>
      <c r="AM7212" s="104"/>
      <c r="AN7212" s="104"/>
      <c r="AO7212" s="104"/>
      <c r="AP7212" s="104"/>
    </row>
    <row r="7213" spans="32:42" ht="18">
      <c r="AF7213" s="123" t="s">
        <v>6766</v>
      </c>
      <c r="AG7213" s="96" t="s">
        <v>6767</v>
      </c>
      <c r="AH7213" s="96" t="s">
        <v>9062</v>
      </c>
      <c r="AI7213" s="97">
        <v>217083</v>
      </c>
      <c r="AJ7213" s="114">
        <v>27.342710494995099</v>
      </c>
      <c r="AK7213" s="114">
        <v>98.436759948730497</v>
      </c>
      <c r="AM7213" s="104"/>
      <c r="AN7213" s="104"/>
      <c r="AO7213" s="104"/>
      <c r="AP7213" s="104"/>
    </row>
    <row r="7214" spans="32:42" ht="18">
      <c r="AF7214" s="123" t="s">
        <v>6766</v>
      </c>
      <c r="AG7214" s="96" t="s">
        <v>6767</v>
      </c>
      <c r="AH7214" s="96" t="s">
        <v>9063</v>
      </c>
      <c r="AI7214" s="97">
        <v>217082</v>
      </c>
      <c r="AJ7214" s="114">
        <v>27.3502502441406</v>
      </c>
      <c r="AK7214" s="114">
        <v>98.438873291015597</v>
      </c>
      <c r="AM7214" s="104"/>
      <c r="AN7214" s="104"/>
      <c r="AO7214" s="104"/>
      <c r="AP7214" s="104"/>
    </row>
    <row r="7215" spans="32:42" ht="18">
      <c r="AF7215" s="123" t="s">
        <v>6766</v>
      </c>
      <c r="AG7215" s="96" t="s">
        <v>6767</v>
      </c>
      <c r="AH7215" s="96" t="s">
        <v>9064</v>
      </c>
      <c r="AI7215" s="97">
        <v>168178</v>
      </c>
      <c r="AJ7215" s="114"/>
      <c r="AK7215" s="114"/>
      <c r="AM7215" s="104"/>
      <c r="AN7215" s="104"/>
      <c r="AO7215" s="104"/>
      <c r="AP7215" s="104"/>
    </row>
    <row r="7216" spans="32:42" ht="18">
      <c r="AF7216" s="123" t="s">
        <v>6766</v>
      </c>
      <c r="AG7216" s="96" t="s">
        <v>6767</v>
      </c>
      <c r="AH7216" s="96" t="s">
        <v>9065</v>
      </c>
      <c r="AI7216" s="97">
        <v>168179</v>
      </c>
      <c r="AJ7216" s="114">
        <v>27.320299148559599</v>
      </c>
      <c r="AK7216" s="114">
        <v>98.436317443847699</v>
      </c>
      <c r="AM7216" s="104"/>
      <c r="AN7216" s="104"/>
      <c r="AO7216" s="104"/>
      <c r="AP7216" s="104"/>
    </row>
    <row r="7217" spans="32:42" ht="18">
      <c r="AF7217" s="123" t="s">
        <v>6766</v>
      </c>
      <c r="AG7217" s="96" t="s">
        <v>6767</v>
      </c>
      <c r="AH7217" s="96" t="s">
        <v>9066</v>
      </c>
      <c r="AI7217" s="97">
        <v>168177</v>
      </c>
      <c r="AJ7217" s="114">
        <v>27.345020294189499</v>
      </c>
      <c r="AK7217" s="114">
        <v>98.444923400878906</v>
      </c>
      <c r="AM7217" s="104"/>
      <c r="AN7217" s="104"/>
      <c r="AO7217" s="104"/>
      <c r="AP7217" s="104"/>
    </row>
    <row r="7218" spans="32:42" ht="18">
      <c r="AF7218" s="123" t="s">
        <v>6766</v>
      </c>
      <c r="AG7218" s="96" t="s">
        <v>6767</v>
      </c>
      <c r="AH7218" s="96" t="s">
        <v>9067</v>
      </c>
      <c r="AI7218" s="97">
        <v>168176</v>
      </c>
      <c r="AJ7218" s="114">
        <v>27.315809249877901</v>
      </c>
      <c r="AK7218" s="114">
        <v>98.477943420410199</v>
      </c>
      <c r="AM7218" s="104"/>
      <c r="AN7218" s="104"/>
      <c r="AO7218" s="104"/>
      <c r="AP7218" s="104"/>
    </row>
    <row r="7219" spans="32:42" ht="18">
      <c r="AF7219" s="123" t="s">
        <v>6766</v>
      </c>
      <c r="AG7219" s="96" t="s">
        <v>6767</v>
      </c>
      <c r="AH7219" s="96" t="s">
        <v>9068</v>
      </c>
      <c r="AI7219" s="97">
        <v>168175</v>
      </c>
      <c r="AJ7219" s="114">
        <v>27.3141899108887</v>
      </c>
      <c r="AK7219" s="114">
        <v>98.484878540039105</v>
      </c>
      <c r="AM7219" s="104"/>
      <c r="AN7219" s="104"/>
      <c r="AO7219" s="104"/>
      <c r="AP7219" s="104"/>
    </row>
    <row r="7220" spans="32:42" ht="18">
      <c r="AF7220" s="123" t="s">
        <v>6766</v>
      </c>
      <c r="AG7220" s="96" t="s">
        <v>6767</v>
      </c>
      <c r="AH7220" s="96" t="s">
        <v>9069</v>
      </c>
      <c r="AI7220" s="97">
        <v>168174</v>
      </c>
      <c r="AJ7220" s="114">
        <v>27.3030490875244</v>
      </c>
      <c r="AK7220" s="114">
        <v>98.509582519531307</v>
      </c>
      <c r="AM7220" s="104"/>
      <c r="AN7220" s="104"/>
      <c r="AO7220" s="104"/>
      <c r="AP7220" s="104"/>
    </row>
    <row r="7221" spans="32:42" ht="18">
      <c r="AF7221" s="123" t="s">
        <v>6766</v>
      </c>
      <c r="AG7221" s="96" t="s">
        <v>6767</v>
      </c>
      <c r="AH7221" s="96" t="s">
        <v>9070</v>
      </c>
      <c r="AI7221" s="97">
        <v>168173</v>
      </c>
      <c r="AJ7221" s="114">
        <v>27.287389755248999</v>
      </c>
      <c r="AK7221" s="114">
        <v>98.536247253417997</v>
      </c>
      <c r="AM7221" s="104"/>
      <c r="AN7221" s="104"/>
      <c r="AO7221" s="104"/>
      <c r="AP7221" s="104"/>
    </row>
    <row r="7222" spans="32:42" ht="18">
      <c r="AF7222" s="123" t="s">
        <v>6766</v>
      </c>
      <c r="AG7222" s="96" t="s">
        <v>6767</v>
      </c>
      <c r="AH7222" s="96" t="s">
        <v>9071</v>
      </c>
      <c r="AI7222" s="97">
        <v>168180</v>
      </c>
      <c r="AJ7222" s="114">
        <v>27.187780380248999</v>
      </c>
      <c r="AK7222" s="114">
        <v>98.491722106933594</v>
      </c>
      <c r="AM7222" s="104"/>
      <c r="AN7222" s="104"/>
      <c r="AO7222" s="104"/>
      <c r="AP7222" s="104"/>
    </row>
    <row r="7223" spans="32:42" ht="18">
      <c r="AF7223" s="123" t="s">
        <v>6768</v>
      </c>
      <c r="AG7223" s="96" t="s">
        <v>6769</v>
      </c>
      <c r="AH7223" s="96" t="s">
        <v>9072</v>
      </c>
      <c r="AI7223" s="97">
        <v>168188</v>
      </c>
      <c r="AJ7223" s="114">
        <v>27.436140060424801</v>
      </c>
      <c r="AK7223" s="114">
        <v>98.485862731933594</v>
      </c>
      <c r="AM7223" s="104"/>
      <c r="AN7223" s="104"/>
      <c r="AO7223" s="104"/>
      <c r="AP7223" s="104"/>
    </row>
    <row r="7224" spans="32:42" ht="18">
      <c r="AF7224" s="123" t="s">
        <v>6768</v>
      </c>
      <c r="AG7224" s="96" t="s">
        <v>6769</v>
      </c>
      <c r="AH7224" s="96" t="s">
        <v>9073</v>
      </c>
      <c r="AI7224" s="97">
        <v>217093</v>
      </c>
      <c r="AJ7224" s="114">
        <v>27.4334506988525</v>
      </c>
      <c r="AK7224" s="114">
        <v>98.468711853027301</v>
      </c>
      <c r="AM7224" s="104"/>
      <c r="AN7224" s="104"/>
      <c r="AO7224" s="104"/>
      <c r="AP7224" s="104"/>
    </row>
    <row r="7225" spans="32:42" ht="18">
      <c r="AF7225" s="123" t="s">
        <v>6768</v>
      </c>
      <c r="AG7225" s="96" t="s">
        <v>6769</v>
      </c>
      <c r="AH7225" s="96" t="s">
        <v>9074</v>
      </c>
      <c r="AI7225" s="97">
        <v>217092</v>
      </c>
      <c r="AJ7225" s="114"/>
      <c r="AK7225" s="114"/>
      <c r="AM7225" s="104"/>
      <c r="AN7225" s="104"/>
      <c r="AO7225" s="104"/>
      <c r="AP7225" s="104"/>
    </row>
    <row r="7226" spans="32:42" ht="18">
      <c r="AF7226" s="123" t="s">
        <v>6768</v>
      </c>
      <c r="AG7226" s="96" t="s">
        <v>6769</v>
      </c>
      <c r="AH7226" s="96" t="s">
        <v>9075</v>
      </c>
      <c r="AI7226" s="97">
        <v>217091</v>
      </c>
      <c r="AJ7226" s="114">
        <v>27.386150360107401</v>
      </c>
      <c r="AK7226" s="114">
        <v>98.465492248535199</v>
      </c>
      <c r="AM7226" s="104"/>
      <c r="AN7226" s="104"/>
      <c r="AO7226" s="104"/>
      <c r="AP7226" s="104"/>
    </row>
    <row r="7227" spans="32:42" ht="18">
      <c r="AF7227" s="123" t="s">
        <v>6768</v>
      </c>
      <c r="AG7227" s="96" t="s">
        <v>6769</v>
      </c>
      <c r="AH7227" s="96" t="s">
        <v>9076</v>
      </c>
      <c r="AI7227" s="97">
        <v>217090</v>
      </c>
      <c r="AJ7227" s="114">
        <v>27.447740554809599</v>
      </c>
      <c r="AK7227" s="114">
        <v>98.438552856445298</v>
      </c>
      <c r="AM7227" s="104"/>
      <c r="AN7227" s="104"/>
      <c r="AO7227" s="104"/>
      <c r="AP7227" s="104"/>
    </row>
    <row r="7228" spans="32:42" ht="18">
      <c r="AF7228" s="123" t="s">
        <v>6768</v>
      </c>
      <c r="AG7228" s="96" t="s">
        <v>6769</v>
      </c>
      <c r="AH7228" s="96" t="s">
        <v>9077</v>
      </c>
      <c r="AI7228" s="97">
        <v>217089</v>
      </c>
      <c r="AJ7228" s="114"/>
      <c r="AK7228" s="114"/>
      <c r="AM7228" s="104"/>
      <c r="AN7228" s="104"/>
      <c r="AO7228" s="104"/>
      <c r="AP7228" s="104"/>
    </row>
    <row r="7229" spans="32:42" ht="18">
      <c r="AF7229" s="123" t="s">
        <v>6768</v>
      </c>
      <c r="AG7229" s="96" t="s">
        <v>6769</v>
      </c>
      <c r="AH7229" s="96" t="s">
        <v>9078</v>
      </c>
      <c r="AI7229" s="97">
        <v>217087</v>
      </c>
      <c r="AJ7229" s="114">
        <v>27.382989883422901</v>
      </c>
      <c r="AK7229" s="114">
        <v>98.461631774902301</v>
      </c>
      <c r="AM7229" s="104"/>
      <c r="AN7229" s="104"/>
      <c r="AO7229" s="104"/>
      <c r="AP7229" s="104"/>
    </row>
    <row r="7230" spans="32:42" ht="18">
      <c r="AF7230" s="123" t="s">
        <v>6768</v>
      </c>
      <c r="AG7230" s="96" t="s">
        <v>6769</v>
      </c>
      <c r="AH7230" s="96" t="s">
        <v>9079</v>
      </c>
      <c r="AI7230" s="97">
        <v>168182</v>
      </c>
      <c r="AJ7230" s="114">
        <v>27.474910736083999</v>
      </c>
      <c r="AK7230" s="114">
        <v>98.490066528320298</v>
      </c>
      <c r="AM7230" s="104"/>
      <c r="AN7230" s="104"/>
      <c r="AO7230" s="104"/>
      <c r="AP7230" s="104"/>
    </row>
    <row r="7231" spans="32:42" ht="18">
      <c r="AF7231" s="123" t="s">
        <v>6768</v>
      </c>
      <c r="AG7231" s="96" t="s">
        <v>6769</v>
      </c>
      <c r="AH7231" s="96" t="s">
        <v>9080</v>
      </c>
      <c r="AI7231" s="97">
        <v>168187</v>
      </c>
      <c r="AJ7231" s="114">
        <v>27.380809783935501</v>
      </c>
      <c r="AK7231" s="114">
        <v>98.461143493652301</v>
      </c>
      <c r="AM7231" s="104"/>
      <c r="AN7231" s="104"/>
      <c r="AO7231" s="104"/>
      <c r="AP7231" s="104"/>
    </row>
    <row r="7232" spans="32:42" ht="18">
      <c r="AF7232" s="123" t="s">
        <v>6768</v>
      </c>
      <c r="AG7232" s="96" t="s">
        <v>6769</v>
      </c>
      <c r="AH7232" s="96" t="s">
        <v>9081</v>
      </c>
      <c r="AI7232" s="97">
        <v>168186</v>
      </c>
      <c r="AJ7232" s="114">
        <v>27.394020080566399</v>
      </c>
      <c r="AK7232" s="114">
        <v>98.469161987304702</v>
      </c>
      <c r="AM7232" s="104"/>
      <c r="AN7232" s="104"/>
      <c r="AO7232" s="104"/>
      <c r="AP7232" s="104"/>
    </row>
    <row r="7233" spans="32:42" ht="18">
      <c r="AF7233" s="123" t="s">
        <v>6768</v>
      </c>
      <c r="AG7233" s="96" t="s">
        <v>6769</v>
      </c>
      <c r="AH7233" s="96" t="s">
        <v>9082</v>
      </c>
      <c r="AI7233" s="97">
        <v>168185</v>
      </c>
      <c r="AJ7233" s="114">
        <v>27.3961696624756</v>
      </c>
      <c r="AK7233" s="114">
        <v>98.465522766113295</v>
      </c>
      <c r="AM7233" s="104"/>
      <c r="AN7233" s="104"/>
      <c r="AO7233" s="104"/>
      <c r="AP7233" s="104"/>
    </row>
    <row r="7234" spans="32:42" ht="18">
      <c r="AF7234" s="123" t="s">
        <v>6768</v>
      </c>
      <c r="AG7234" s="96" t="s">
        <v>6769</v>
      </c>
      <c r="AH7234" s="96" t="s">
        <v>9083</v>
      </c>
      <c r="AI7234" s="97">
        <v>168184</v>
      </c>
      <c r="AJ7234" s="114">
        <v>27.440799713134801</v>
      </c>
      <c r="AK7234" s="114">
        <v>98.451690673828097</v>
      </c>
      <c r="AM7234" s="104"/>
      <c r="AN7234" s="104"/>
      <c r="AO7234" s="104"/>
      <c r="AP7234" s="104"/>
    </row>
    <row r="7235" spans="32:42" ht="18">
      <c r="AF7235" s="123" t="s">
        <v>6768</v>
      </c>
      <c r="AG7235" s="96" t="s">
        <v>6769</v>
      </c>
      <c r="AH7235" s="96" t="s">
        <v>9084</v>
      </c>
      <c r="AI7235" s="97">
        <v>168183</v>
      </c>
      <c r="AJ7235" s="114"/>
      <c r="AK7235" s="114"/>
      <c r="AM7235" s="104"/>
      <c r="AN7235" s="104"/>
      <c r="AO7235" s="104"/>
      <c r="AP7235" s="104"/>
    </row>
    <row r="7236" spans="32:42" ht="18">
      <c r="AF7236" s="123" t="s">
        <v>6768</v>
      </c>
      <c r="AG7236" s="96" t="s">
        <v>6769</v>
      </c>
      <c r="AH7236" s="96" t="s">
        <v>9085</v>
      </c>
      <c r="AI7236" s="97">
        <v>217088</v>
      </c>
      <c r="AJ7236" s="114"/>
      <c r="AK7236" s="114"/>
      <c r="AM7236" s="104"/>
      <c r="AN7236" s="104"/>
      <c r="AO7236" s="104"/>
      <c r="AP7236" s="104"/>
    </row>
    <row r="7237" spans="32:42" ht="18">
      <c r="AF7237" s="123" t="s">
        <v>6768</v>
      </c>
      <c r="AG7237" s="96" t="s">
        <v>6769</v>
      </c>
      <c r="AH7237" s="96" t="s">
        <v>9086</v>
      </c>
      <c r="AI7237" s="97">
        <v>168181</v>
      </c>
      <c r="AJ7237" s="114">
        <v>27.4700603485107</v>
      </c>
      <c r="AK7237" s="114">
        <v>98.487922668457003</v>
      </c>
      <c r="AM7237" s="104"/>
      <c r="AN7237" s="104"/>
      <c r="AO7237" s="104"/>
      <c r="AP7237" s="104"/>
    </row>
    <row r="7238" spans="32:42" ht="18">
      <c r="AF7238" s="123" t="s">
        <v>6770</v>
      </c>
      <c r="AG7238" s="96" t="s">
        <v>6771</v>
      </c>
      <c r="AH7238" s="96" t="s">
        <v>9087</v>
      </c>
      <c r="AI7238" s="97">
        <v>168199</v>
      </c>
      <c r="AJ7238" s="114"/>
      <c r="AK7238" s="114"/>
      <c r="AM7238" s="104"/>
      <c r="AN7238" s="104"/>
      <c r="AO7238" s="104"/>
      <c r="AP7238" s="104"/>
    </row>
    <row r="7239" spans="32:42" ht="18">
      <c r="AF7239" s="123" t="s">
        <v>6770</v>
      </c>
      <c r="AG7239" s="96" t="s">
        <v>6771</v>
      </c>
      <c r="AH7239" s="96" t="s">
        <v>9088</v>
      </c>
      <c r="AI7239" s="97">
        <v>168200</v>
      </c>
      <c r="AJ7239" s="114">
        <v>27.344749450683601</v>
      </c>
      <c r="AK7239" s="114">
        <v>98.368461608886705</v>
      </c>
      <c r="AM7239" s="104"/>
      <c r="AN7239" s="104"/>
      <c r="AO7239" s="104"/>
      <c r="AP7239" s="104"/>
    </row>
    <row r="7240" spans="32:42" ht="18">
      <c r="AF7240" s="123" t="s">
        <v>6770</v>
      </c>
      <c r="AG7240" s="96" t="s">
        <v>6771</v>
      </c>
      <c r="AH7240" s="96" t="s">
        <v>9089</v>
      </c>
      <c r="AI7240" s="97">
        <v>217097</v>
      </c>
      <c r="AJ7240" s="114">
        <v>27.311080932617202</v>
      </c>
      <c r="AK7240" s="114">
        <v>98.397293090820298</v>
      </c>
      <c r="AM7240" s="104"/>
      <c r="AN7240" s="104"/>
      <c r="AO7240" s="104"/>
      <c r="AP7240" s="104"/>
    </row>
    <row r="7241" spans="32:42" ht="18">
      <c r="AF7241" s="123" t="s">
        <v>6770</v>
      </c>
      <c r="AG7241" s="96" t="s">
        <v>6771</v>
      </c>
      <c r="AH7241" s="96" t="s">
        <v>9090</v>
      </c>
      <c r="AI7241" s="97">
        <v>168202</v>
      </c>
      <c r="AJ7241" s="114">
        <v>27.3343296051025</v>
      </c>
      <c r="AK7241" s="114">
        <v>98.384162902832003</v>
      </c>
      <c r="AM7241" s="104"/>
      <c r="AN7241" s="104"/>
      <c r="AO7241" s="104"/>
      <c r="AP7241" s="104"/>
    </row>
    <row r="7242" spans="32:42" ht="18">
      <c r="AF7242" s="123" t="s">
        <v>6770</v>
      </c>
      <c r="AG7242" s="96" t="s">
        <v>6771</v>
      </c>
      <c r="AH7242" s="96" t="s">
        <v>9091</v>
      </c>
      <c r="AI7242" s="97">
        <v>217096</v>
      </c>
      <c r="AJ7242" s="114">
        <v>27.289070129394499</v>
      </c>
      <c r="AK7242" s="114">
        <v>98.407569885253906</v>
      </c>
      <c r="AM7242" s="104"/>
      <c r="AN7242" s="104"/>
      <c r="AO7242" s="104"/>
      <c r="AP7242" s="104"/>
    </row>
    <row r="7243" spans="32:42" ht="18">
      <c r="AF7243" s="123" t="s">
        <v>6770</v>
      </c>
      <c r="AG7243" s="96" t="s">
        <v>6771</v>
      </c>
      <c r="AH7243" s="96" t="s">
        <v>9092</v>
      </c>
      <c r="AI7243" s="97">
        <v>168201</v>
      </c>
      <c r="AJ7243" s="114">
        <v>27.281629562377901</v>
      </c>
      <c r="AK7243" s="114">
        <v>98.415328979492202</v>
      </c>
      <c r="AM7243" s="104"/>
      <c r="AN7243" s="104"/>
      <c r="AO7243" s="104"/>
      <c r="AP7243" s="104"/>
    </row>
    <row r="7244" spans="32:42" ht="18">
      <c r="AF7244" s="123" t="s">
        <v>6770</v>
      </c>
      <c r="AG7244" s="96" t="s">
        <v>6771</v>
      </c>
      <c r="AH7244" s="96" t="s">
        <v>9093</v>
      </c>
      <c r="AI7244" s="97">
        <v>168198</v>
      </c>
      <c r="AJ7244" s="114"/>
      <c r="AK7244" s="114"/>
      <c r="AM7244" s="104"/>
      <c r="AN7244" s="104"/>
      <c r="AO7244" s="104"/>
      <c r="AP7244" s="104"/>
    </row>
    <row r="7245" spans="32:42" ht="18">
      <c r="AF7245" s="123" t="s">
        <v>6770</v>
      </c>
      <c r="AG7245" s="96" t="s">
        <v>6771</v>
      </c>
      <c r="AH7245" s="96" t="s">
        <v>9094</v>
      </c>
      <c r="AI7245" s="97">
        <v>217095</v>
      </c>
      <c r="AJ7245" s="114">
        <v>27.253120422363299</v>
      </c>
      <c r="AK7245" s="114">
        <v>98.427909851074205</v>
      </c>
      <c r="AM7245" s="104"/>
      <c r="AN7245" s="104"/>
      <c r="AO7245" s="104"/>
      <c r="AP7245" s="104"/>
    </row>
    <row r="7246" spans="32:42" ht="18">
      <c r="AF7246" s="123" t="s">
        <v>6770</v>
      </c>
      <c r="AG7246" s="96" t="s">
        <v>6771</v>
      </c>
      <c r="AH7246" s="96" t="s">
        <v>9095</v>
      </c>
      <c r="AI7246" s="97">
        <v>168196</v>
      </c>
      <c r="AJ7246" s="114">
        <v>27.302749633789102</v>
      </c>
      <c r="AK7246" s="114">
        <v>98.405326843261705</v>
      </c>
      <c r="AM7246" s="104"/>
      <c r="AN7246" s="104"/>
      <c r="AO7246" s="104"/>
      <c r="AP7246" s="104"/>
    </row>
    <row r="7247" spans="32:42" ht="18">
      <c r="AF7247" s="123" t="s">
        <v>6770</v>
      </c>
      <c r="AG7247" s="96" t="s">
        <v>6771</v>
      </c>
      <c r="AH7247" s="96" t="s">
        <v>9096</v>
      </c>
      <c r="AI7247" s="97">
        <v>168195</v>
      </c>
      <c r="AJ7247" s="114">
        <v>27.2652492523193</v>
      </c>
      <c r="AK7247" s="114">
        <v>98.428413391113295</v>
      </c>
      <c r="AM7247" s="104"/>
      <c r="AN7247" s="104"/>
      <c r="AO7247" s="104"/>
      <c r="AP7247" s="104"/>
    </row>
    <row r="7248" spans="32:42" ht="18">
      <c r="AF7248" s="123" t="s">
        <v>6770</v>
      </c>
      <c r="AG7248" s="96" t="s">
        <v>6771</v>
      </c>
      <c r="AH7248" s="96" t="s">
        <v>9097</v>
      </c>
      <c r="AI7248" s="97">
        <v>168194</v>
      </c>
      <c r="AJ7248" s="114">
        <v>27.208530426025401</v>
      </c>
      <c r="AK7248" s="114">
        <v>98.431381225585895</v>
      </c>
      <c r="AM7248" s="104"/>
      <c r="AN7248" s="104"/>
      <c r="AO7248" s="104"/>
      <c r="AP7248" s="104"/>
    </row>
    <row r="7249" spans="32:42" ht="18">
      <c r="AF7249" s="123" t="s">
        <v>6770</v>
      </c>
      <c r="AG7249" s="96" t="s">
        <v>6771</v>
      </c>
      <c r="AH7249" s="96" t="s">
        <v>9098</v>
      </c>
      <c r="AI7249" s="97">
        <v>168193</v>
      </c>
      <c r="AJ7249" s="114">
        <v>27.213010787963899</v>
      </c>
      <c r="AK7249" s="114">
        <v>98.439483642578097</v>
      </c>
      <c r="AM7249" s="104"/>
      <c r="AN7249" s="104"/>
      <c r="AO7249" s="104"/>
      <c r="AP7249" s="104"/>
    </row>
    <row r="7250" spans="32:42" ht="18">
      <c r="AF7250" s="123" t="s">
        <v>6770</v>
      </c>
      <c r="AG7250" s="96" t="s">
        <v>6771</v>
      </c>
      <c r="AH7250" s="96" t="s">
        <v>9099</v>
      </c>
      <c r="AI7250" s="97">
        <v>168192</v>
      </c>
      <c r="AJ7250" s="114"/>
      <c r="AK7250" s="114"/>
      <c r="AM7250" s="104"/>
      <c r="AN7250" s="104"/>
      <c r="AO7250" s="104"/>
      <c r="AP7250" s="104"/>
    </row>
    <row r="7251" spans="32:42" ht="18">
      <c r="AF7251" s="123" t="s">
        <v>6770</v>
      </c>
      <c r="AG7251" s="96" t="s">
        <v>6771</v>
      </c>
      <c r="AH7251" s="96" t="s">
        <v>9100</v>
      </c>
      <c r="AI7251" s="97">
        <v>168191</v>
      </c>
      <c r="AJ7251" s="114">
        <v>27.244649887085</v>
      </c>
      <c r="AK7251" s="114">
        <v>98.422172546386705</v>
      </c>
      <c r="AM7251" s="104"/>
      <c r="AN7251" s="104"/>
      <c r="AO7251" s="104"/>
      <c r="AP7251" s="104"/>
    </row>
    <row r="7252" spans="32:42" ht="18">
      <c r="AF7252" s="123" t="s">
        <v>6770</v>
      </c>
      <c r="AG7252" s="96" t="s">
        <v>6771</v>
      </c>
      <c r="AH7252" s="96" t="s">
        <v>9101</v>
      </c>
      <c r="AI7252" s="97">
        <v>168190</v>
      </c>
      <c r="AJ7252" s="114">
        <v>27.230960845947301</v>
      </c>
      <c r="AK7252" s="114">
        <v>98.421089172363295</v>
      </c>
      <c r="AM7252" s="104"/>
      <c r="AN7252" s="104"/>
      <c r="AO7252" s="104"/>
      <c r="AP7252" s="104"/>
    </row>
    <row r="7253" spans="32:42" ht="18">
      <c r="AF7253" s="123" t="s">
        <v>6770</v>
      </c>
      <c r="AG7253" s="96" t="s">
        <v>6771</v>
      </c>
      <c r="AH7253" s="96" t="s">
        <v>9102</v>
      </c>
      <c r="AI7253" s="97">
        <v>168189</v>
      </c>
      <c r="AJ7253" s="114">
        <v>27.2321891784668</v>
      </c>
      <c r="AK7253" s="114">
        <v>98.429862976074205</v>
      </c>
      <c r="AM7253" s="104"/>
      <c r="AN7253" s="104"/>
      <c r="AO7253" s="104"/>
      <c r="AP7253" s="104"/>
    </row>
    <row r="7254" spans="32:42" ht="18">
      <c r="AF7254" s="123" t="s">
        <v>6770</v>
      </c>
      <c r="AG7254" s="96" t="s">
        <v>6771</v>
      </c>
      <c r="AH7254" s="96" t="s">
        <v>9103</v>
      </c>
      <c r="AI7254" s="97">
        <v>217094</v>
      </c>
      <c r="AJ7254" s="114">
        <v>27.2029705047607</v>
      </c>
      <c r="AK7254" s="114">
        <v>98.443458557128906</v>
      </c>
      <c r="AM7254" s="104"/>
      <c r="AN7254" s="104"/>
      <c r="AO7254" s="104"/>
      <c r="AP7254" s="104"/>
    </row>
    <row r="7255" spans="32:42" ht="18">
      <c r="AF7255" s="123" t="s">
        <v>6770</v>
      </c>
      <c r="AG7255" s="96" t="s">
        <v>6771</v>
      </c>
      <c r="AH7255" s="96" t="s">
        <v>9104</v>
      </c>
      <c r="AI7255" s="97">
        <v>168197</v>
      </c>
      <c r="AJ7255" s="114">
        <v>27.2923698425293</v>
      </c>
      <c r="AK7255" s="114">
        <v>98.405776977539105</v>
      </c>
      <c r="AM7255" s="104"/>
      <c r="AN7255" s="104"/>
      <c r="AO7255" s="104"/>
      <c r="AP7255" s="104"/>
    </row>
    <row r="7256" spans="32:42" ht="18">
      <c r="AF7256" s="123" t="s">
        <v>6772</v>
      </c>
      <c r="AG7256" s="96" t="s">
        <v>6773</v>
      </c>
      <c r="AH7256" s="96" t="s">
        <v>6772</v>
      </c>
      <c r="AI7256" s="97">
        <v>168203</v>
      </c>
      <c r="AJ7256" s="114">
        <v>26.944660186767599</v>
      </c>
      <c r="AK7256" s="114">
        <v>98.397476196289105</v>
      </c>
      <c r="AM7256" s="104"/>
      <c r="AN7256" s="104"/>
      <c r="AO7256" s="104"/>
      <c r="AP7256" s="104"/>
    </row>
    <row r="7257" spans="32:42" ht="18">
      <c r="AF7257" s="123" t="s">
        <v>6772</v>
      </c>
      <c r="AG7257" s="96" t="s">
        <v>6773</v>
      </c>
      <c r="AH7257" s="96" t="s">
        <v>9105</v>
      </c>
      <c r="AI7257" s="97">
        <v>168207</v>
      </c>
      <c r="AJ7257" s="114"/>
      <c r="AK7257" s="114"/>
      <c r="AM7257" s="104"/>
      <c r="AN7257" s="104"/>
      <c r="AO7257" s="104"/>
      <c r="AP7257" s="104"/>
    </row>
    <row r="7258" spans="32:42" ht="18">
      <c r="AF7258" s="123" t="s">
        <v>6772</v>
      </c>
      <c r="AG7258" s="96" t="s">
        <v>6773</v>
      </c>
      <c r="AH7258" s="96" t="s">
        <v>9106</v>
      </c>
      <c r="AI7258" s="97">
        <v>168206</v>
      </c>
      <c r="AJ7258" s="114"/>
      <c r="AK7258" s="114"/>
      <c r="AM7258" s="104"/>
      <c r="AN7258" s="104"/>
      <c r="AO7258" s="104"/>
      <c r="AP7258" s="104"/>
    </row>
    <row r="7259" spans="32:42" ht="18">
      <c r="AF7259" s="123" t="s">
        <v>6772</v>
      </c>
      <c r="AG7259" s="96" t="s">
        <v>6773</v>
      </c>
      <c r="AH7259" s="96" t="s">
        <v>9107</v>
      </c>
      <c r="AI7259" s="97">
        <v>168205</v>
      </c>
      <c r="AJ7259" s="114">
        <v>26.946659088134801</v>
      </c>
      <c r="AK7259" s="114">
        <v>98.39111328125</v>
      </c>
      <c r="AM7259" s="104"/>
      <c r="AN7259" s="104"/>
      <c r="AO7259" s="104"/>
      <c r="AP7259" s="104"/>
    </row>
    <row r="7260" spans="32:42" ht="18">
      <c r="AF7260" s="123" t="s">
        <v>6772</v>
      </c>
      <c r="AG7260" s="96" t="s">
        <v>6773</v>
      </c>
      <c r="AH7260" s="96" t="s">
        <v>9108</v>
      </c>
      <c r="AI7260" s="97">
        <v>168204</v>
      </c>
      <c r="AJ7260" s="114">
        <v>26.967899322509801</v>
      </c>
      <c r="AK7260" s="114">
        <v>98.405921936035199</v>
      </c>
      <c r="AM7260" s="104"/>
      <c r="AN7260" s="104"/>
      <c r="AO7260" s="104"/>
      <c r="AP7260" s="104"/>
    </row>
    <row r="7261" spans="32:42" ht="18">
      <c r="AF7261" s="123" t="s">
        <v>6774</v>
      </c>
      <c r="AG7261" s="96" t="s">
        <v>6775</v>
      </c>
      <c r="AH7261" s="96" t="s">
        <v>9109</v>
      </c>
      <c r="AI7261" s="97">
        <v>168216</v>
      </c>
      <c r="AJ7261" s="114"/>
      <c r="AK7261" s="114"/>
      <c r="AM7261" s="104"/>
      <c r="AN7261" s="104"/>
      <c r="AO7261" s="104"/>
      <c r="AP7261" s="104"/>
    </row>
    <row r="7262" spans="32:42" ht="18">
      <c r="AF7262" s="123" t="s">
        <v>6774</v>
      </c>
      <c r="AG7262" s="96" t="s">
        <v>6775</v>
      </c>
      <c r="AH7262" s="96" t="s">
        <v>9110</v>
      </c>
      <c r="AI7262" s="97">
        <v>168215</v>
      </c>
      <c r="AJ7262" s="114">
        <v>26.820110321044901</v>
      </c>
      <c r="AK7262" s="114">
        <v>98.492980957031307</v>
      </c>
      <c r="AM7262" s="104"/>
      <c r="AN7262" s="104"/>
      <c r="AO7262" s="104"/>
      <c r="AP7262" s="104"/>
    </row>
    <row r="7263" spans="32:42" ht="18">
      <c r="AF7263" s="123" t="s">
        <v>6774</v>
      </c>
      <c r="AG7263" s="96" t="s">
        <v>6775</v>
      </c>
      <c r="AH7263" s="96" t="s">
        <v>9111</v>
      </c>
      <c r="AI7263" s="97">
        <v>168212</v>
      </c>
      <c r="AJ7263" s="114"/>
      <c r="AK7263" s="114"/>
      <c r="AM7263" s="104"/>
      <c r="AN7263" s="104"/>
      <c r="AO7263" s="104"/>
      <c r="AP7263" s="104"/>
    </row>
    <row r="7264" spans="32:42" ht="18">
      <c r="AF7264" s="123" t="s">
        <v>6774</v>
      </c>
      <c r="AG7264" s="96" t="s">
        <v>6775</v>
      </c>
      <c r="AH7264" s="96" t="s">
        <v>9112</v>
      </c>
      <c r="AI7264" s="97">
        <v>168213</v>
      </c>
      <c r="AJ7264" s="114">
        <v>26.850170135498001</v>
      </c>
      <c r="AK7264" s="114">
        <v>98.388153076171903</v>
      </c>
      <c r="AM7264" s="104"/>
      <c r="AN7264" s="104"/>
      <c r="AO7264" s="104"/>
      <c r="AP7264" s="104"/>
    </row>
    <row r="7265" spans="32:42" ht="18">
      <c r="AF7265" s="123" t="s">
        <v>6774</v>
      </c>
      <c r="AG7265" s="96" t="s">
        <v>6775</v>
      </c>
      <c r="AH7265" s="96" t="s">
        <v>9113</v>
      </c>
      <c r="AI7265" s="97">
        <v>220590</v>
      </c>
      <c r="AJ7265" s="114"/>
      <c r="AK7265" s="114"/>
      <c r="AM7265" s="104"/>
      <c r="AN7265" s="104"/>
      <c r="AO7265" s="104"/>
      <c r="AP7265" s="104"/>
    </row>
    <row r="7266" spans="32:42" ht="18">
      <c r="AF7266" s="123" t="s">
        <v>6774</v>
      </c>
      <c r="AG7266" s="96" t="s">
        <v>6775</v>
      </c>
      <c r="AH7266" s="96" t="s">
        <v>9114</v>
      </c>
      <c r="AI7266" s="97">
        <v>168210</v>
      </c>
      <c r="AJ7266" s="114"/>
      <c r="AK7266" s="114"/>
      <c r="AM7266" s="104"/>
      <c r="AN7266" s="104"/>
      <c r="AO7266" s="104"/>
      <c r="AP7266" s="104"/>
    </row>
    <row r="7267" spans="32:42" ht="18">
      <c r="AF7267" s="123" t="s">
        <v>6774</v>
      </c>
      <c r="AG7267" s="96" t="s">
        <v>6775</v>
      </c>
      <c r="AH7267" s="96" t="s">
        <v>9115</v>
      </c>
      <c r="AI7267" s="97">
        <v>168209</v>
      </c>
      <c r="AJ7267" s="114">
        <v>26.821640014648398</v>
      </c>
      <c r="AK7267" s="114">
        <v>98.464706420898395</v>
      </c>
      <c r="AM7267" s="104"/>
      <c r="AN7267" s="104"/>
      <c r="AO7267" s="104"/>
      <c r="AP7267" s="104"/>
    </row>
    <row r="7268" spans="32:42" ht="18">
      <c r="AF7268" s="123" t="s">
        <v>6774</v>
      </c>
      <c r="AG7268" s="96" t="s">
        <v>6775</v>
      </c>
      <c r="AH7268" s="96" t="s">
        <v>6774</v>
      </c>
      <c r="AI7268" s="97">
        <v>168208</v>
      </c>
      <c r="AJ7268" s="114">
        <v>26.816989898681602</v>
      </c>
      <c r="AK7268" s="114">
        <v>98.450607299804702</v>
      </c>
      <c r="AM7268" s="104"/>
      <c r="AN7268" s="104"/>
      <c r="AO7268" s="104"/>
      <c r="AP7268" s="104"/>
    </row>
    <row r="7269" spans="32:42" ht="18">
      <c r="AF7269" s="123" t="s">
        <v>6774</v>
      </c>
      <c r="AG7269" s="96" t="s">
        <v>6775</v>
      </c>
      <c r="AH7269" s="96" t="s">
        <v>9116</v>
      </c>
      <c r="AI7269" s="97">
        <v>168214</v>
      </c>
      <c r="AJ7269" s="114">
        <v>26.839330673217798</v>
      </c>
      <c r="AK7269" s="114">
        <v>98.418891906738295</v>
      </c>
      <c r="AM7269" s="104"/>
      <c r="AN7269" s="104"/>
      <c r="AO7269" s="104"/>
      <c r="AP7269" s="104"/>
    </row>
    <row r="7270" spans="32:42" ht="18">
      <c r="AF7270" s="123" t="s">
        <v>6774</v>
      </c>
      <c r="AG7270" s="96" t="s">
        <v>6775</v>
      </c>
      <c r="AH7270" s="96" t="s">
        <v>9117</v>
      </c>
      <c r="AI7270" s="97">
        <v>168211</v>
      </c>
      <c r="AJ7270" s="114"/>
      <c r="AK7270" s="114"/>
      <c r="AM7270" s="104"/>
      <c r="AN7270" s="104"/>
      <c r="AO7270" s="104"/>
      <c r="AP7270" s="104"/>
    </row>
    <row r="7271" spans="32:42" ht="18">
      <c r="AF7271" s="123" t="s">
        <v>6776</v>
      </c>
      <c r="AG7271" s="96" t="s">
        <v>6777</v>
      </c>
      <c r="AH7271" s="96" t="s">
        <v>9095</v>
      </c>
      <c r="AI7271" s="97">
        <v>168221</v>
      </c>
      <c r="AJ7271" s="114">
        <v>26.8183898925781</v>
      </c>
      <c r="AK7271" s="114">
        <v>98.580810546875</v>
      </c>
      <c r="AM7271" s="104"/>
      <c r="AN7271" s="104"/>
      <c r="AO7271" s="104"/>
      <c r="AP7271" s="104"/>
    </row>
    <row r="7272" spans="32:42" ht="18">
      <c r="AF7272" s="123" t="s">
        <v>6776</v>
      </c>
      <c r="AG7272" s="96" t="s">
        <v>6777</v>
      </c>
      <c r="AH7272" s="96" t="s">
        <v>9118</v>
      </c>
      <c r="AI7272" s="97">
        <v>217099</v>
      </c>
      <c r="AJ7272" s="114">
        <v>26.8460807800293</v>
      </c>
      <c r="AK7272" s="114">
        <v>98.620796203613295</v>
      </c>
      <c r="AM7272" s="104"/>
      <c r="AN7272" s="104"/>
      <c r="AO7272" s="104"/>
      <c r="AP7272" s="104"/>
    </row>
    <row r="7273" spans="32:42" ht="18">
      <c r="AF7273" s="123" t="s">
        <v>6776</v>
      </c>
      <c r="AG7273" s="96" t="s">
        <v>6777</v>
      </c>
      <c r="AH7273" s="96" t="s">
        <v>9119</v>
      </c>
      <c r="AI7273" s="97">
        <v>217098</v>
      </c>
      <c r="AJ7273" s="114"/>
      <c r="AK7273" s="114"/>
      <c r="AM7273" s="104"/>
      <c r="AN7273" s="104"/>
      <c r="AO7273" s="104"/>
      <c r="AP7273" s="104"/>
    </row>
    <row r="7274" spans="32:42" ht="18">
      <c r="AF7274" s="123" t="s">
        <v>6776</v>
      </c>
      <c r="AG7274" s="96" t="s">
        <v>6777</v>
      </c>
      <c r="AH7274" s="96" t="s">
        <v>9120</v>
      </c>
      <c r="AI7274" s="97">
        <v>168222</v>
      </c>
      <c r="AJ7274" s="114">
        <v>26.829879760742202</v>
      </c>
      <c r="AK7274" s="114">
        <v>98.583549499511705</v>
      </c>
      <c r="AM7274" s="104"/>
      <c r="AN7274" s="104"/>
      <c r="AO7274" s="104"/>
      <c r="AP7274" s="104"/>
    </row>
    <row r="7275" spans="32:42" ht="18">
      <c r="AF7275" s="123" t="s">
        <v>6776</v>
      </c>
      <c r="AG7275" s="96" t="s">
        <v>6777</v>
      </c>
      <c r="AH7275" s="96" t="s">
        <v>9121</v>
      </c>
      <c r="AI7275" s="97">
        <v>168220</v>
      </c>
      <c r="AJ7275" s="114">
        <v>26.855039596557599</v>
      </c>
      <c r="AK7275" s="114">
        <v>98.599746704101605</v>
      </c>
      <c r="AM7275" s="104"/>
      <c r="AN7275" s="104"/>
      <c r="AO7275" s="104"/>
      <c r="AP7275" s="104"/>
    </row>
    <row r="7276" spans="32:42" ht="18">
      <c r="AF7276" s="123" t="s">
        <v>6776</v>
      </c>
      <c r="AG7276" s="96" t="s">
        <v>6777</v>
      </c>
      <c r="AH7276" s="96" t="s">
        <v>9122</v>
      </c>
      <c r="AI7276" s="97">
        <v>168219</v>
      </c>
      <c r="AJ7276" s="114"/>
      <c r="AK7276" s="114"/>
      <c r="AM7276" s="104"/>
      <c r="AN7276" s="104"/>
      <c r="AO7276" s="104"/>
      <c r="AP7276" s="104"/>
    </row>
    <row r="7277" spans="32:42" ht="18">
      <c r="AF7277" s="123" t="s">
        <v>6776</v>
      </c>
      <c r="AG7277" s="96" t="s">
        <v>6777</v>
      </c>
      <c r="AH7277" s="96" t="s">
        <v>9123</v>
      </c>
      <c r="AI7277" s="97">
        <v>168218</v>
      </c>
      <c r="AJ7277" s="114"/>
      <c r="AK7277" s="114"/>
      <c r="AM7277" s="104"/>
      <c r="AN7277" s="104"/>
      <c r="AO7277" s="104"/>
      <c r="AP7277" s="104"/>
    </row>
    <row r="7278" spans="32:42" ht="18">
      <c r="AF7278" s="123" t="s">
        <v>6776</v>
      </c>
      <c r="AG7278" s="96" t="s">
        <v>6777</v>
      </c>
      <c r="AH7278" s="96" t="s">
        <v>6776</v>
      </c>
      <c r="AI7278" s="97">
        <v>168217</v>
      </c>
      <c r="AJ7278" s="114">
        <v>26.809320449829102</v>
      </c>
      <c r="AK7278" s="114">
        <v>98.562713623046903</v>
      </c>
      <c r="AM7278" s="104"/>
      <c r="AN7278" s="104"/>
      <c r="AO7278" s="104"/>
      <c r="AP7278" s="104"/>
    </row>
    <row r="7279" spans="32:42" ht="18">
      <c r="AF7279" s="123" t="s">
        <v>6776</v>
      </c>
      <c r="AG7279" s="96" t="s">
        <v>6777</v>
      </c>
      <c r="AH7279" s="96" t="s">
        <v>5944</v>
      </c>
      <c r="AI7279" s="97">
        <v>168223</v>
      </c>
      <c r="AJ7279" s="114">
        <v>26.796150207519499</v>
      </c>
      <c r="AK7279" s="114">
        <v>98.566757202148395</v>
      </c>
      <c r="AM7279" s="104"/>
      <c r="AN7279" s="104"/>
      <c r="AO7279" s="104"/>
      <c r="AP7279" s="104"/>
    </row>
    <row r="7280" spans="32:42" ht="18">
      <c r="AF7280" s="123" t="s">
        <v>6778</v>
      </c>
      <c r="AG7280" s="96" t="s">
        <v>6779</v>
      </c>
      <c r="AH7280" s="96" t="s">
        <v>9124</v>
      </c>
      <c r="AI7280" s="97">
        <v>168229</v>
      </c>
      <c r="AJ7280" s="114"/>
      <c r="AK7280" s="114"/>
      <c r="AM7280" s="104"/>
      <c r="AN7280" s="104"/>
      <c r="AO7280" s="104"/>
      <c r="AP7280" s="104"/>
    </row>
    <row r="7281" spans="32:42" ht="18">
      <c r="AF7281" s="123" t="s">
        <v>6778</v>
      </c>
      <c r="AG7281" s="96" t="s">
        <v>6779</v>
      </c>
      <c r="AH7281" s="96" t="s">
        <v>9125</v>
      </c>
      <c r="AI7281" s="97">
        <v>220591</v>
      </c>
      <c r="AJ7281" s="114"/>
      <c r="AK7281" s="114"/>
      <c r="AM7281" s="104"/>
      <c r="AN7281" s="104"/>
      <c r="AO7281" s="104"/>
      <c r="AP7281" s="104"/>
    </row>
    <row r="7282" spans="32:42" ht="18">
      <c r="AF7282" s="123" t="s">
        <v>6778</v>
      </c>
      <c r="AG7282" s="96" t="s">
        <v>6779</v>
      </c>
      <c r="AH7282" s="96" t="s">
        <v>9126</v>
      </c>
      <c r="AI7282" s="97">
        <v>217102</v>
      </c>
      <c r="AJ7282" s="114"/>
      <c r="AK7282" s="114"/>
      <c r="AM7282" s="104"/>
      <c r="AN7282" s="104"/>
      <c r="AO7282" s="104"/>
      <c r="AP7282" s="104"/>
    </row>
    <row r="7283" spans="32:42" ht="18">
      <c r="AF7283" s="123" t="s">
        <v>6778</v>
      </c>
      <c r="AG7283" s="96" t="s">
        <v>6779</v>
      </c>
      <c r="AH7283" s="96" t="s">
        <v>9127</v>
      </c>
      <c r="AI7283" s="97">
        <v>217101</v>
      </c>
      <c r="AJ7283" s="114"/>
      <c r="AK7283" s="114"/>
      <c r="AM7283" s="104"/>
      <c r="AN7283" s="104"/>
      <c r="AO7283" s="104"/>
      <c r="AP7283" s="104"/>
    </row>
    <row r="7284" spans="32:42" ht="18">
      <c r="AF7284" s="123" t="s">
        <v>6778</v>
      </c>
      <c r="AG7284" s="96" t="s">
        <v>6779</v>
      </c>
      <c r="AH7284" s="96" t="s">
        <v>9128</v>
      </c>
      <c r="AI7284" s="97">
        <v>217100</v>
      </c>
      <c r="AJ7284" s="114"/>
      <c r="AK7284" s="114"/>
      <c r="AM7284" s="104"/>
      <c r="AN7284" s="104"/>
      <c r="AO7284" s="104"/>
      <c r="AP7284" s="104"/>
    </row>
    <row r="7285" spans="32:42" ht="18">
      <c r="AF7285" s="123" t="s">
        <v>6778</v>
      </c>
      <c r="AG7285" s="96" t="s">
        <v>6779</v>
      </c>
      <c r="AH7285" s="96" t="s">
        <v>9129</v>
      </c>
      <c r="AI7285" s="97">
        <v>168230</v>
      </c>
      <c r="AJ7285" s="114"/>
      <c r="AK7285" s="114"/>
      <c r="AM7285" s="104"/>
      <c r="AN7285" s="104"/>
      <c r="AO7285" s="104"/>
      <c r="AP7285" s="104"/>
    </row>
    <row r="7286" spans="32:42" ht="18">
      <c r="AF7286" s="123" t="s">
        <v>6778</v>
      </c>
      <c r="AG7286" s="96" t="s">
        <v>6779</v>
      </c>
      <c r="AH7286" s="96" t="s">
        <v>9130</v>
      </c>
      <c r="AI7286" s="97">
        <v>168228</v>
      </c>
      <c r="AJ7286" s="114"/>
      <c r="AK7286" s="114"/>
      <c r="AM7286" s="104"/>
      <c r="AN7286" s="104"/>
      <c r="AO7286" s="104"/>
      <c r="AP7286" s="104"/>
    </row>
    <row r="7287" spans="32:42" ht="18">
      <c r="AF7287" s="123" t="s">
        <v>6778</v>
      </c>
      <c r="AG7287" s="96" t="s">
        <v>6779</v>
      </c>
      <c r="AH7287" s="96" t="s">
        <v>9131</v>
      </c>
      <c r="AI7287" s="97">
        <v>168227</v>
      </c>
      <c r="AJ7287" s="114"/>
      <c r="AK7287" s="114"/>
      <c r="AM7287" s="104"/>
      <c r="AN7287" s="104"/>
      <c r="AO7287" s="104"/>
      <c r="AP7287" s="104"/>
    </row>
    <row r="7288" spans="32:42" ht="18">
      <c r="AF7288" s="123" t="s">
        <v>6778</v>
      </c>
      <c r="AG7288" s="96" t="s">
        <v>6779</v>
      </c>
      <c r="AH7288" s="96" t="s">
        <v>9132</v>
      </c>
      <c r="AI7288" s="97">
        <v>168226</v>
      </c>
      <c r="AJ7288" s="114"/>
      <c r="AK7288" s="114"/>
      <c r="AM7288" s="104"/>
      <c r="AN7288" s="104"/>
      <c r="AO7288" s="104"/>
      <c r="AP7288" s="104"/>
    </row>
    <row r="7289" spans="32:42" ht="18">
      <c r="AF7289" s="123" t="s">
        <v>6778</v>
      </c>
      <c r="AG7289" s="96" t="s">
        <v>6779</v>
      </c>
      <c r="AH7289" s="96" t="s">
        <v>9133</v>
      </c>
      <c r="AI7289" s="97">
        <v>168225</v>
      </c>
      <c r="AJ7289" s="114"/>
      <c r="AK7289" s="114"/>
      <c r="AM7289" s="104"/>
      <c r="AN7289" s="104"/>
      <c r="AO7289" s="104"/>
      <c r="AP7289" s="104"/>
    </row>
    <row r="7290" spans="32:42" ht="18">
      <c r="AF7290" s="123" t="s">
        <v>6778</v>
      </c>
      <c r="AG7290" s="96" t="s">
        <v>6779</v>
      </c>
      <c r="AH7290" s="96" t="s">
        <v>6778</v>
      </c>
      <c r="AI7290" s="97">
        <v>168224</v>
      </c>
      <c r="AJ7290" s="114"/>
      <c r="AK7290" s="114"/>
      <c r="AM7290" s="104"/>
      <c r="AN7290" s="104"/>
      <c r="AO7290" s="104"/>
      <c r="AP7290" s="104"/>
    </row>
    <row r="7291" spans="32:42" ht="18">
      <c r="AF7291" s="123" t="s">
        <v>6778</v>
      </c>
      <c r="AG7291" s="96" t="s">
        <v>6779</v>
      </c>
      <c r="AH7291" s="96" t="s">
        <v>9134</v>
      </c>
      <c r="AI7291" s="97">
        <v>168231</v>
      </c>
      <c r="AJ7291" s="114"/>
      <c r="AK7291" s="114"/>
      <c r="AM7291" s="104"/>
      <c r="AN7291" s="104"/>
      <c r="AO7291" s="104"/>
      <c r="AP7291" s="104"/>
    </row>
    <row r="7292" spans="32:42" ht="18">
      <c r="AF7292" s="123" t="s">
        <v>6780</v>
      </c>
      <c r="AG7292" s="96" t="s">
        <v>6781</v>
      </c>
      <c r="AH7292" s="96" t="s">
        <v>9135</v>
      </c>
      <c r="AI7292" s="97">
        <v>168234</v>
      </c>
      <c r="AJ7292" s="114">
        <v>26.835029602050799</v>
      </c>
      <c r="AK7292" s="114">
        <v>98.570739746093807</v>
      </c>
      <c r="AM7292" s="104"/>
      <c r="AN7292" s="104"/>
      <c r="AO7292" s="104"/>
      <c r="AP7292" s="104"/>
    </row>
    <row r="7293" spans="32:42" ht="18">
      <c r="AF7293" s="123" t="s">
        <v>6780</v>
      </c>
      <c r="AG7293" s="96" t="s">
        <v>6781</v>
      </c>
      <c r="AH7293" s="96" t="s">
        <v>9136</v>
      </c>
      <c r="AI7293" s="97">
        <v>168235</v>
      </c>
      <c r="AJ7293" s="114">
        <v>26.902839660644499</v>
      </c>
      <c r="AK7293" s="114">
        <v>98.600166320800795</v>
      </c>
      <c r="AM7293" s="104"/>
      <c r="AN7293" s="104"/>
      <c r="AO7293" s="104"/>
      <c r="AP7293" s="104"/>
    </row>
    <row r="7294" spans="32:42" ht="18">
      <c r="AF7294" s="123" t="s">
        <v>6780</v>
      </c>
      <c r="AG7294" s="96" t="s">
        <v>6781</v>
      </c>
      <c r="AH7294" s="96" t="s">
        <v>9137</v>
      </c>
      <c r="AI7294" s="97">
        <v>168233</v>
      </c>
      <c r="AJ7294" s="114">
        <v>26.872739791870099</v>
      </c>
      <c r="AK7294" s="114">
        <v>98.595970153808594</v>
      </c>
      <c r="AM7294" s="104"/>
      <c r="AN7294" s="104"/>
      <c r="AO7294" s="104"/>
      <c r="AP7294" s="104"/>
    </row>
    <row r="7295" spans="32:42" ht="18">
      <c r="AF7295" s="123" t="s">
        <v>6780</v>
      </c>
      <c r="AG7295" s="96" t="s">
        <v>6781</v>
      </c>
      <c r="AH7295" s="96" t="s">
        <v>6780</v>
      </c>
      <c r="AI7295" s="97">
        <v>168232</v>
      </c>
      <c r="AJ7295" s="114">
        <v>26.855419158935501</v>
      </c>
      <c r="AK7295" s="114">
        <v>98.588127136230497</v>
      </c>
      <c r="AM7295" s="104"/>
      <c r="AN7295" s="104"/>
      <c r="AO7295" s="104"/>
      <c r="AP7295" s="104"/>
    </row>
    <row r="7296" spans="32:42" ht="18">
      <c r="AF7296" s="123" t="s">
        <v>6782</v>
      </c>
      <c r="AG7296" s="96" t="s">
        <v>6783</v>
      </c>
      <c r="AH7296" s="96" t="s">
        <v>9138</v>
      </c>
      <c r="AI7296" s="97">
        <v>168237</v>
      </c>
      <c r="AJ7296" s="114"/>
      <c r="AK7296" s="114"/>
      <c r="AM7296" s="104"/>
      <c r="AN7296" s="104"/>
      <c r="AO7296" s="104"/>
      <c r="AP7296" s="104"/>
    </row>
    <row r="7297" spans="32:42" ht="18">
      <c r="AF7297" s="123" t="s">
        <v>6782</v>
      </c>
      <c r="AG7297" s="96" t="s">
        <v>6783</v>
      </c>
      <c r="AH7297" s="96" t="s">
        <v>9139</v>
      </c>
      <c r="AI7297" s="97">
        <v>168238</v>
      </c>
      <c r="AJ7297" s="114">
        <v>26.918190002441399</v>
      </c>
      <c r="AK7297" s="114">
        <v>98.184722900390597</v>
      </c>
      <c r="AM7297" s="104"/>
      <c r="AN7297" s="104"/>
      <c r="AO7297" s="104"/>
      <c r="AP7297" s="104"/>
    </row>
    <row r="7298" spans="32:42" ht="18">
      <c r="AF7298" s="123" t="s">
        <v>6782</v>
      </c>
      <c r="AG7298" s="96" t="s">
        <v>6783</v>
      </c>
      <c r="AH7298" s="96" t="s">
        <v>9140</v>
      </c>
      <c r="AI7298" s="97">
        <v>168239</v>
      </c>
      <c r="AJ7298" s="114"/>
      <c r="AK7298" s="114"/>
      <c r="AM7298" s="104"/>
      <c r="AN7298" s="104"/>
      <c r="AO7298" s="104"/>
      <c r="AP7298" s="104"/>
    </row>
    <row r="7299" spans="32:42" ht="18">
      <c r="AF7299" s="123" t="s">
        <v>6782</v>
      </c>
      <c r="AG7299" s="96" t="s">
        <v>6783</v>
      </c>
      <c r="AH7299" s="96" t="s">
        <v>8943</v>
      </c>
      <c r="AI7299" s="97">
        <v>168240</v>
      </c>
      <c r="AJ7299" s="114">
        <v>26.867620468139599</v>
      </c>
      <c r="AK7299" s="114">
        <v>98.101676940917997</v>
      </c>
      <c r="AM7299" s="104"/>
      <c r="AN7299" s="104"/>
      <c r="AO7299" s="104"/>
      <c r="AP7299" s="104"/>
    </row>
    <row r="7300" spans="32:42" ht="18">
      <c r="AF7300" s="123" t="s">
        <v>6782</v>
      </c>
      <c r="AG7300" s="96" t="s">
        <v>6783</v>
      </c>
      <c r="AH7300" s="96" t="s">
        <v>9141</v>
      </c>
      <c r="AI7300" s="97">
        <v>168236</v>
      </c>
      <c r="AJ7300" s="114">
        <v>26.8903694152832</v>
      </c>
      <c r="AK7300" s="114">
        <v>98.145401000976605</v>
      </c>
      <c r="AM7300" s="104"/>
      <c r="AN7300" s="104"/>
      <c r="AO7300" s="104"/>
      <c r="AP7300" s="104"/>
    </row>
    <row r="7301" spans="32:42" ht="18">
      <c r="AF7301" s="123" t="s">
        <v>6784</v>
      </c>
      <c r="AG7301" s="96" t="s">
        <v>6785</v>
      </c>
      <c r="AH7301" s="96" t="s">
        <v>9142</v>
      </c>
      <c r="AI7301" s="97">
        <v>168246</v>
      </c>
      <c r="AJ7301" s="114"/>
      <c r="AK7301" s="114"/>
      <c r="AM7301" s="104"/>
      <c r="AN7301" s="104"/>
      <c r="AO7301" s="104"/>
      <c r="AP7301" s="104"/>
    </row>
    <row r="7302" spans="32:42" ht="18">
      <c r="AF7302" s="123" t="s">
        <v>6784</v>
      </c>
      <c r="AG7302" s="96" t="s">
        <v>6785</v>
      </c>
      <c r="AH7302" s="96" t="s">
        <v>9143</v>
      </c>
      <c r="AI7302" s="97">
        <v>168245</v>
      </c>
      <c r="AJ7302" s="114"/>
      <c r="AK7302" s="114"/>
      <c r="AM7302" s="104"/>
      <c r="AN7302" s="104"/>
      <c r="AO7302" s="104"/>
      <c r="AP7302" s="104"/>
    </row>
    <row r="7303" spans="32:42" ht="18">
      <c r="AF7303" s="123" t="s">
        <v>6784</v>
      </c>
      <c r="AG7303" s="96" t="s">
        <v>6785</v>
      </c>
      <c r="AH7303" s="96" t="s">
        <v>9144</v>
      </c>
      <c r="AI7303" s="97">
        <v>168247</v>
      </c>
      <c r="AJ7303" s="114"/>
      <c r="AK7303" s="114"/>
      <c r="AM7303" s="104"/>
      <c r="AN7303" s="104"/>
      <c r="AO7303" s="104"/>
      <c r="AP7303" s="104"/>
    </row>
    <row r="7304" spans="32:42" ht="18">
      <c r="AF7304" s="123" t="s">
        <v>6784</v>
      </c>
      <c r="AG7304" s="96" t="s">
        <v>6785</v>
      </c>
      <c r="AH7304" s="96" t="s">
        <v>9145</v>
      </c>
      <c r="AI7304" s="97">
        <v>168243</v>
      </c>
      <c r="AJ7304" s="114"/>
      <c r="AK7304" s="114"/>
      <c r="AM7304" s="104"/>
      <c r="AN7304" s="104"/>
      <c r="AO7304" s="104"/>
      <c r="AP7304" s="104"/>
    </row>
    <row r="7305" spans="32:42" ht="18">
      <c r="AF7305" s="123" t="s">
        <v>6784</v>
      </c>
      <c r="AG7305" s="96" t="s">
        <v>6785</v>
      </c>
      <c r="AH7305" s="96" t="s">
        <v>6784</v>
      </c>
      <c r="AI7305" s="97">
        <v>168241</v>
      </c>
      <c r="AJ7305" s="114">
        <v>26.887769699096701</v>
      </c>
      <c r="AK7305" s="114">
        <v>98.203392028808594</v>
      </c>
      <c r="AM7305" s="104"/>
      <c r="AN7305" s="104"/>
      <c r="AO7305" s="104"/>
      <c r="AP7305" s="104"/>
    </row>
    <row r="7306" spans="32:42" ht="18">
      <c r="AF7306" s="123" t="s">
        <v>6784</v>
      </c>
      <c r="AG7306" s="96" t="s">
        <v>6785</v>
      </c>
      <c r="AH7306" s="96" t="s">
        <v>9146</v>
      </c>
      <c r="AI7306" s="97">
        <v>168242</v>
      </c>
      <c r="AJ7306" s="114"/>
      <c r="AK7306" s="114"/>
      <c r="AM7306" s="104"/>
      <c r="AN7306" s="104"/>
      <c r="AO7306" s="104"/>
      <c r="AP7306" s="104"/>
    </row>
    <row r="7307" spans="32:42" ht="18">
      <c r="AF7307" s="123" t="s">
        <v>6784</v>
      </c>
      <c r="AG7307" s="96" t="s">
        <v>6785</v>
      </c>
      <c r="AH7307" s="96" t="s">
        <v>9147</v>
      </c>
      <c r="AI7307" s="97">
        <v>168244</v>
      </c>
      <c r="AJ7307" s="114"/>
      <c r="AK7307" s="114"/>
      <c r="AM7307" s="104"/>
      <c r="AN7307" s="104"/>
      <c r="AO7307" s="104"/>
      <c r="AP7307" s="104"/>
    </row>
    <row r="7308" spans="32:42" ht="18">
      <c r="AF7308" s="123" t="s">
        <v>6784</v>
      </c>
      <c r="AG7308" s="96" t="s">
        <v>6785</v>
      </c>
      <c r="AH7308" s="96" t="s">
        <v>9148</v>
      </c>
      <c r="AI7308" s="97">
        <v>217103</v>
      </c>
      <c r="AJ7308" s="114">
        <v>26.7848091125488</v>
      </c>
      <c r="AK7308" s="114">
        <v>98.041587829589801</v>
      </c>
      <c r="AM7308" s="104"/>
      <c r="AN7308" s="104"/>
      <c r="AO7308" s="104"/>
      <c r="AP7308" s="104"/>
    </row>
    <row r="7309" spans="32:42" ht="18">
      <c r="AF7309" s="123" t="s">
        <v>6786</v>
      </c>
      <c r="AG7309" s="96" t="s">
        <v>6787</v>
      </c>
      <c r="AH7309" s="96" t="s">
        <v>9149</v>
      </c>
      <c r="AI7309" s="97">
        <v>217104</v>
      </c>
      <c r="AJ7309" s="114"/>
      <c r="AK7309" s="114"/>
      <c r="AM7309" s="104"/>
      <c r="AN7309" s="104"/>
      <c r="AO7309" s="104"/>
      <c r="AP7309" s="104"/>
    </row>
    <row r="7310" spans="32:42" ht="18">
      <c r="AF7310" s="123" t="s">
        <v>6786</v>
      </c>
      <c r="AG7310" s="96" t="s">
        <v>6787</v>
      </c>
      <c r="AH7310" s="96" t="s">
        <v>6786</v>
      </c>
      <c r="AI7310" s="97">
        <v>168248</v>
      </c>
      <c r="AJ7310" s="114">
        <v>26.791690826416001</v>
      </c>
      <c r="AK7310" s="114">
        <v>98.001716613769503</v>
      </c>
      <c r="AM7310" s="104"/>
      <c r="AN7310" s="104"/>
      <c r="AO7310" s="104"/>
      <c r="AP7310" s="104"/>
    </row>
    <row r="7311" spans="32:42" ht="18">
      <c r="AF7311" s="123" t="s">
        <v>6786</v>
      </c>
      <c r="AG7311" s="96" t="s">
        <v>6787</v>
      </c>
      <c r="AH7311" s="96" t="s">
        <v>9150</v>
      </c>
      <c r="AI7311" s="97">
        <v>168249</v>
      </c>
      <c r="AJ7311" s="114">
        <v>26.799560546875</v>
      </c>
      <c r="AK7311" s="114">
        <v>98.031356811523395</v>
      </c>
      <c r="AM7311" s="104"/>
      <c r="AN7311" s="104"/>
      <c r="AO7311" s="104"/>
      <c r="AP7311" s="104"/>
    </row>
    <row r="7312" spans="32:42" ht="18">
      <c r="AF7312" s="123" t="s">
        <v>6786</v>
      </c>
      <c r="AG7312" s="96" t="s">
        <v>6787</v>
      </c>
      <c r="AH7312" s="96" t="s">
        <v>9151</v>
      </c>
      <c r="AI7312" s="97">
        <v>168250</v>
      </c>
      <c r="AJ7312" s="114"/>
      <c r="AK7312" s="114"/>
      <c r="AM7312" s="104"/>
      <c r="AN7312" s="104"/>
      <c r="AO7312" s="104"/>
      <c r="AP7312" s="104"/>
    </row>
    <row r="7313" spans="32:42" ht="18">
      <c r="AF7313" s="123" t="s">
        <v>6786</v>
      </c>
      <c r="AG7313" s="96" t="s">
        <v>6787</v>
      </c>
      <c r="AH7313" s="96" t="s">
        <v>9152</v>
      </c>
      <c r="AI7313" s="97">
        <v>168251</v>
      </c>
      <c r="AJ7313" s="114"/>
      <c r="AK7313" s="114"/>
      <c r="AM7313" s="104"/>
      <c r="AN7313" s="104"/>
      <c r="AO7313" s="104"/>
      <c r="AP7313" s="104"/>
    </row>
    <row r="7314" spans="32:42" ht="18">
      <c r="AF7314" s="123" t="s">
        <v>6786</v>
      </c>
      <c r="AG7314" s="96" t="s">
        <v>6787</v>
      </c>
      <c r="AH7314" s="96" t="s">
        <v>9153</v>
      </c>
      <c r="AI7314" s="97">
        <v>168252</v>
      </c>
      <c r="AJ7314" s="114"/>
      <c r="AK7314" s="114"/>
      <c r="AM7314" s="104"/>
      <c r="AN7314" s="104"/>
      <c r="AO7314" s="104"/>
      <c r="AP7314" s="104"/>
    </row>
    <row r="7315" spans="32:42" ht="18">
      <c r="AF7315" s="123" t="s">
        <v>6786</v>
      </c>
      <c r="AG7315" s="96" t="s">
        <v>6787</v>
      </c>
      <c r="AH7315" s="96" t="s">
        <v>9154</v>
      </c>
      <c r="AI7315" s="97">
        <v>168253</v>
      </c>
      <c r="AJ7315" s="114"/>
      <c r="AK7315" s="114"/>
      <c r="AM7315" s="104"/>
      <c r="AN7315" s="104"/>
      <c r="AO7315" s="104"/>
      <c r="AP7315" s="104"/>
    </row>
    <row r="7316" spans="32:42" ht="18">
      <c r="AF7316" s="123" t="s">
        <v>6788</v>
      </c>
      <c r="AG7316" s="96" t="s">
        <v>6789</v>
      </c>
      <c r="AH7316" s="96" t="s">
        <v>9155</v>
      </c>
      <c r="AI7316" s="97">
        <v>220592</v>
      </c>
      <c r="AJ7316" s="114"/>
      <c r="AK7316" s="114"/>
      <c r="AM7316" s="104"/>
      <c r="AN7316" s="104"/>
      <c r="AO7316" s="104"/>
      <c r="AP7316" s="104"/>
    </row>
    <row r="7317" spans="32:42" ht="18">
      <c r="AF7317" s="123" t="s">
        <v>6788</v>
      </c>
      <c r="AG7317" s="96" t="s">
        <v>6789</v>
      </c>
      <c r="AH7317" s="96" t="s">
        <v>9156</v>
      </c>
      <c r="AI7317" s="97">
        <v>217106</v>
      </c>
      <c r="AJ7317" s="114"/>
      <c r="AK7317" s="114"/>
      <c r="AM7317" s="104"/>
      <c r="AN7317" s="104"/>
      <c r="AO7317" s="104"/>
      <c r="AP7317" s="104"/>
    </row>
    <row r="7318" spans="32:42" ht="18">
      <c r="AF7318" s="123" t="s">
        <v>6788</v>
      </c>
      <c r="AG7318" s="96" t="s">
        <v>6789</v>
      </c>
      <c r="AH7318" s="96" t="s">
        <v>9157</v>
      </c>
      <c r="AI7318" s="97">
        <v>217105</v>
      </c>
      <c r="AJ7318" s="114">
        <v>27.111019134521499</v>
      </c>
      <c r="AK7318" s="114">
        <v>98.338470458984403</v>
      </c>
      <c r="AM7318" s="104"/>
      <c r="AN7318" s="104"/>
      <c r="AO7318" s="104"/>
      <c r="AP7318" s="104"/>
    </row>
    <row r="7319" spans="32:42" ht="18">
      <c r="AF7319" s="123" t="s">
        <v>6788</v>
      </c>
      <c r="AG7319" s="96" t="s">
        <v>6789</v>
      </c>
      <c r="AH7319" s="96" t="s">
        <v>9158</v>
      </c>
      <c r="AI7319" s="97">
        <v>168257</v>
      </c>
      <c r="AJ7319" s="114">
        <v>27.0720100402832</v>
      </c>
      <c r="AK7319" s="114">
        <v>98.348381042480497</v>
      </c>
      <c r="AM7319" s="104"/>
      <c r="AN7319" s="104"/>
      <c r="AO7319" s="104"/>
      <c r="AP7319" s="104"/>
    </row>
    <row r="7320" spans="32:42" ht="18">
      <c r="AF7320" s="123" t="s">
        <v>6788</v>
      </c>
      <c r="AG7320" s="96" t="s">
        <v>6789</v>
      </c>
      <c r="AH7320" s="96" t="s">
        <v>9159</v>
      </c>
      <c r="AI7320" s="97">
        <v>168256</v>
      </c>
      <c r="AJ7320" s="114">
        <v>27.0673503875732</v>
      </c>
      <c r="AK7320" s="114">
        <v>98.373077392578097</v>
      </c>
      <c r="AM7320" s="104"/>
      <c r="AN7320" s="104"/>
      <c r="AO7320" s="104"/>
      <c r="AP7320" s="104"/>
    </row>
    <row r="7321" spans="32:42" ht="18">
      <c r="AF7321" s="123" t="s">
        <v>6788</v>
      </c>
      <c r="AG7321" s="96" t="s">
        <v>6789</v>
      </c>
      <c r="AH7321" s="96" t="s">
        <v>6788</v>
      </c>
      <c r="AI7321" s="97">
        <v>168254</v>
      </c>
      <c r="AJ7321" s="114">
        <v>27.101520538330099</v>
      </c>
      <c r="AK7321" s="114">
        <v>98.351303100585895</v>
      </c>
      <c r="AM7321" s="104"/>
      <c r="AN7321" s="104"/>
      <c r="AO7321" s="104"/>
      <c r="AP7321" s="104"/>
    </row>
    <row r="7322" spans="32:42" ht="18">
      <c r="AF7322" s="124" t="s">
        <v>6788</v>
      </c>
      <c r="AG7322" s="98" t="s">
        <v>6789</v>
      </c>
      <c r="AH7322" s="98" t="s">
        <v>9160</v>
      </c>
      <c r="AI7322" s="99">
        <v>168255</v>
      </c>
      <c r="AJ7322" s="125"/>
      <c r="AK7322" s="125"/>
      <c r="AM7322" s="104"/>
      <c r="AN7322" s="104"/>
      <c r="AO7322" s="104"/>
      <c r="AP7322" s="104"/>
    </row>
    <row r="7323" spans="32:42" ht="18">
      <c r="AF7323" s="123" t="s">
        <v>10089</v>
      </c>
      <c r="AG7323" s="96" t="s">
        <v>10090</v>
      </c>
      <c r="AH7323" s="96" t="s">
        <v>13255</v>
      </c>
      <c r="AI7323" s="97">
        <v>199993</v>
      </c>
      <c r="AJ7323" s="114"/>
      <c r="AK7323" s="114"/>
      <c r="AM7323" s="104"/>
      <c r="AN7323" s="104"/>
      <c r="AO7323" s="104"/>
      <c r="AP7323" s="104"/>
    </row>
    <row r="7324" spans="32:42" ht="18">
      <c r="AF7324" s="123" t="s">
        <v>10089</v>
      </c>
      <c r="AG7324" s="96" t="s">
        <v>10090</v>
      </c>
      <c r="AH7324" s="96" t="s">
        <v>13256</v>
      </c>
      <c r="AI7324" s="97">
        <v>199999</v>
      </c>
      <c r="AJ7324" s="114">
        <v>20.997470855712901</v>
      </c>
      <c r="AK7324" s="114">
        <v>97.1446533203125</v>
      </c>
      <c r="AM7324" s="104"/>
      <c r="AN7324" s="104"/>
      <c r="AO7324" s="104"/>
      <c r="AP7324" s="104"/>
    </row>
    <row r="7325" spans="32:42" ht="18">
      <c r="AF7325" s="123" t="s">
        <v>10089</v>
      </c>
      <c r="AG7325" s="96" t="s">
        <v>10090</v>
      </c>
      <c r="AH7325" s="96" t="s">
        <v>13257</v>
      </c>
      <c r="AI7325" s="97">
        <v>199998</v>
      </c>
      <c r="AJ7325" s="114">
        <v>20.993949890136701</v>
      </c>
      <c r="AK7325" s="114">
        <v>97.084243774414105</v>
      </c>
      <c r="AM7325" s="104"/>
      <c r="AN7325" s="104"/>
      <c r="AO7325" s="104"/>
      <c r="AP7325" s="104"/>
    </row>
    <row r="7326" spans="32:42" ht="18">
      <c r="AF7326" s="123" t="s">
        <v>10089</v>
      </c>
      <c r="AG7326" s="96" t="s">
        <v>10090</v>
      </c>
      <c r="AH7326" s="96" t="s">
        <v>13258</v>
      </c>
      <c r="AI7326" s="97">
        <v>199997</v>
      </c>
      <c r="AJ7326" s="114">
        <v>21.006519317626999</v>
      </c>
      <c r="AK7326" s="114">
        <v>97.143981933593807</v>
      </c>
      <c r="AM7326" s="104"/>
      <c r="AN7326" s="104"/>
      <c r="AO7326" s="104"/>
      <c r="AP7326" s="104"/>
    </row>
    <row r="7327" spans="32:42" ht="18">
      <c r="AF7327" s="123" t="s">
        <v>10089</v>
      </c>
      <c r="AG7327" s="96" t="s">
        <v>10090</v>
      </c>
      <c r="AH7327" s="96" t="s">
        <v>13259</v>
      </c>
      <c r="AI7327" s="97">
        <v>199994</v>
      </c>
      <c r="AJ7327" s="114">
        <v>21.036420822143601</v>
      </c>
      <c r="AK7327" s="114">
        <v>97.128761291503906</v>
      </c>
      <c r="AM7327" s="104"/>
      <c r="AN7327" s="104"/>
      <c r="AO7327" s="104"/>
      <c r="AP7327" s="104"/>
    </row>
    <row r="7328" spans="32:42" ht="18">
      <c r="AF7328" s="123" t="s">
        <v>10089</v>
      </c>
      <c r="AG7328" s="96" t="s">
        <v>10090</v>
      </c>
      <c r="AH7328" s="96" t="s">
        <v>13260</v>
      </c>
      <c r="AI7328" s="97">
        <v>199995</v>
      </c>
      <c r="AJ7328" s="114">
        <v>20.9976806640625</v>
      </c>
      <c r="AK7328" s="114">
        <v>97.117271423339801</v>
      </c>
      <c r="AM7328" s="104"/>
      <c r="AN7328" s="104"/>
      <c r="AO7328" s="104"/>
      <c r="AP7328" s="104"/>
    </row>
    <row r="7329" spans="32:42" ht="18">
      <c r="AF7329" s="123" t="s">
        <v>10089</v>
      </c>
      <c r="AG7329" s="96" t="s">
        <v>10090</v>
      </c>
      <c r="AH7329" s="96" t="s">
        <v>13261</v>
      </c>
      <c r="AI7329" s="97">
        <v>200000</v>
      </c>
      <c r="AJ7329" s="114">
        <v>20.953079223632798</v>
      </c>
      <c r="AK7329" s="114">
        <v>97.093650817871094</v>
      </c>
      <c r="AM7329" s="104"/>
      <c r="AN7329" s="104"/>
      <c r="AO7329" s="104"/>
      <c r="AP7329" s="104"/>
    </row>
    <row r="7330" spans="32:42" ht="18">
      <c r="AF7330" s="123" t="s">
        <v>10089</v>
      </c>
      <c r="AG7330" s="96" t="s">
        <v>10090</v>
      </c>
      <c r="AH7330" s="96" t="s">
        <v>4137</v>
      </c>
      <c r="AI7330" s="97">
        <v>199996</v>
      </c>
      <c r="AJ7330" s="114">
        <v>20.9999294281006</v>
      </c>
      <c r="AK7330" s="114">
        <v>97.126739501953097</v>
      </c>
      <c r="AM7330" s="104"/>
      <c r="AN7330" s="104"/>
      <c r="AO7330" s="104"/>
      <c r="AP7330" s="104"/>
    </row>
    <row r="7331" spans="32:42" ht="18">
      <c r="AF7331" s="123" t="s">
        <v>10089</v>
      </c>
      <c r="AG7331" s="96" t="s">
        <v>10090</v>
      </c>
      <c r="AH7331" s="96" t="s">
        <v>13262</v>
      </c>
      <c r="AI7331" s="97">
        <v>199992</v>
      </c>
      <c r="AJ7331" s="114">
        <v>21.0086994171143</v>
      </c>
      <c r="AK7331" s="114">
        <v>97.129158020019503</v>
      </c>
      <c r="AM7331" s="104"/>
      <c r="AN7331" s="104"/>
      <c r="AO7331" s="104"/>
      <c r="AP7331" s="104"/>
    </row>
    <row r="7332" spans="32:42" ht="18">
      <c r="AF7332" s="123" t="s">
        <v>10089</v>
      </c>
      <c r="AG7332" s="96" t="s">
        <v>10090</v>
      </c>
      <c r="AH7332" s="96" t="s">
        <v>11605</v>
      </c>
      <c r="AI7332" s="97">
        <v>199986</v>
      </c>
      <c r="AJ7332" s="114"/>
      <c r="AK7332" s="114"/>
      <c r="AM7332" s="104"/>
      <c r="AN7332" s="104"/>
      <c r="AO7332" s="104"/>
      <c r="AP7332" s="104"/>
    </row>
    <row r="7333" spans="32:42" ht="18">
      <c r="AF7333" s="123" t="s">
        <v>10089</v>
      </c>
      <c r="AG7333" s="96" t="s">
        <v>10090</v>
      </c>
      <c r="AH7333" s="96" t="s">
        <v>13263</v>
      </c>
      <c r="AI7333" s="97">
        <v>199987</v>
      </c>
      <c r="AJ7333" s="114"/>
      <c r="AK7333" s="114"/>
      <c r="AM7333" s="104"/>
      <c r="AN7333" s="104"/>
      <c r="AO7333" s="104"/>
      <c r="AP7333" s="104"/>
    </row>
    <row r="7334" spans="32:42" ht="18">
      <c r="AF7334" s="123" t="s">
        <v>10089</v>
      </c>
      <c r="AG7334" s="96" t="s">
        <v>10090</v>
      </c>
      <c r="AH7334" s="96" t="s">
        <v>13264</v>
      </c>
      <c r="AI7334" s="97">
        <v>199988</v>
      </c>
      <c r="AJ7334" s="114">
        <v>20.986280441284201</v>
      </c>
      <c r="AK7334" s="114">
        <v>97.138282775878906</v>
      </c>
      <c r="AM7334" s="104"/>
      <c r="AN7334" s="104"/>
      <c r="AO7334" s="104"/>
      <c r="AP7334" s="104"/>
    </row>
    <row r="7335" spans="32:42" ht="18">
      <c r="AF7335" s="123" t="s">
        <v>10089</v>
      </c>
      <c r="AG7335" s="96" t="s">
        <v>10090</v>
      </c>
      <c r="AH7335" s="96" t="s">
        <v>13265</v>
      </c>
      <c r="AI7335" s="97">
        <v>199989</v>
      </c>
      <c r="AJ7335" s="114"/>
      <c r="AK7335" s="114"/>
      <c r="AM7335" s="104"/>
      <c r="AN7335" s="104"/>
      <c r="AO7335" s="104"/>
      <c r="AP7335" s="104"/>
    </row>
    <row r="7336" spans="32:42" ht="18">
      <c r="AF7336" s="123" t="s">
        <v>10089</v>
      </c>
      <c r="AG7336" s="96" t="s">
        <v>10090</v>
      </c>
      <c r="AH7336" s="96" t="s">
        <v>13266</v>
      </c>
      <c r="AI7336" s="97">
        <v>199990</v>
      </c>
      <c r="AJ7336" s="114"/>
      <c r="AK7336" s="114"/>
      <c r="AM7336" s="104"/>
      <c r="AN7336" s="104"/>
      <c r="AO7336" s="104"/>
      <c r="AP7336" s="104"/>
    </row>
    <row r="7337" spans="32:42" ht="18">
      <c r="AF7337" s="123" t="s">
        <v>10089</v>
      </c>
      <c r="AG7337" s="96" t="s">
        <v>10090</v>
      </c>
      <c r="AH7337" s="96" t="s">
        <v>13267</v>
      </c>
      <c r="AI7337" s="97">
        <v>199991</v>
      </c>
      <c r="AJ7337" s="114"/>
      <c r="AK7337" s="114"/>
      <c r="AM7337" s="104"/>
      <c r="AN7337" s="104"/>
      <c r="AO7337" s="104"/>
      <c r="AP7337" s="104"/>
    </row>
    <row r="7338" spans="32:42" ht="18">
      <c r="AF7338" s="123" t="s">
        <v>10091</v>
      </c>
      <c r="AG7338" s="96" t="s">
        <v>10092</v>
      </c>
      <c r="AH7338" s="96" t="s">
        <v>13268</v>
      </c>
      <c r="AI7338" s="97">
        <v>200012</v>
      </c>
      <c r="AJ7338" s="114">
        <v>21.003860473632798</v>
      </c>
      <c r="AK7338" s="114">
        <v>97.035026550292997</v>
      </c>
      <c r="AM7338" s="104"/>
      <c r="AN7338" s="104"/>
      <c r="AO7338" s="104"/>
      <c r="AP7338" s="104"/>
    </row>
    <row r="7339" spans="32:42" ht="18">
      <c r="AF7339" s="123" t="s">
        <v>10091</v>
      </c>
      <c r="AG7339" s="96" t="s">
        <v>10092</v>
      </c>
      <c r="AH7339" s="96" t="s">
        <v>13261</v>
      </c>
      <c r="AI7339" s="97">
        <v>200010</v>
      </c>
      <c r="AJ7339" s="114">
        <v>20.959030151367202</v>
      </c>
      <c r="AK7339" s="114">
        <v>97.099822998046903</v>
      </c>
      <c r="AM7339" s="104"/>
      <c r="AN7339" s="104"/>
      <c r="AO7339" s="104"/>
      <c r="AP7339" s="104"/>
    </row>
    <row r="7340" spans="32:42" ht="18">
      <c r="AF7340" s="123" t="s">
        <v>10091</v>
      </c>
      <c r="AG7340" s="96" t="s">
        <v>10092</v>
      </c>
      <c r="AH7340" s="96" t="s">
        <v>13269</v>
      </c>
      <c r="AI7340" s="97">
        <v>200018</v>
      </c>
      <c r="AJ7340" s="114">
        <v>20.973749160766602</v>
      </c>
      <c r="AK7340" s="114">
        <v>97.061431884765597</v>
      </c>
      <c r="AM7340" s="104"/>
      <c r="AN7340" s="104"/>
      <c r="AO7340" s="104"/>
      <c r="AP7340" s="104"/>
    </row>
    <row r="7341" spans="32:42" ht="18">
      <c r="AF7341" s="123" t="s">
        <v>10091</v>
      </c>
      <c r="AG7341" s="96" t="s">
        <v>10092</v>
      </c>
      <c r="AH7341" s="96" t="s">
        <v>13270</v>
      </c>
      <c r="AI7341" s="97">
        <v>200017</v>
      </c>
      <c r="AJ7341" s="114">
        <v>20.9787693023682</v>
      </c>
      <c r="AK7341" s="114">
        <v>97.062271118164105</v>
      </c>
      <c r="AM7341" s="104"/>
      <c r="AN7341" s="104"/>
      <c r="AO7341" s="104"/>
      <c r="AP7341" s="104"/>
    </row>
    <row r="7342" spans="32:42" ht="18">
      <c r="AF7342" s="123" t="s">
        <v>10091</v>
      </c>
      <c r="AG7342" s="96" t="s">
        <v>10092</v>
      </c>
      <c r="AH7342" s="96" t="s">
        <v>13271</v>
      </c>
      <c r="AI7342" s="97">
        <v>200016</v>
      </c>
      <c r="AJ7342" s="114">
        <v>20.9669704437256</v>
      </c>
      <c r="AK7342" s="114">
        <v>97.061447143554702</v>
      </c>
      <c r="AM7342" s="104"/>
      <c r="AN7342" s="104"/>
      <c r="AO7342" s="104"/>
      <c r="AP7342" s="104"/>
    </row>
    <row r="7343" spans="32:42" ht="18">
      <c r="AF7343" s="123" t="s">
        <v>10091</v>
      </c>
      <c r="AG7343" s="96" t="s">
        <v>10092</v>
      </c>
      <c r="AH7343" s="96" t="s">
        <v>13272</v>
      </c>
      <c r="AI7343" s="97">
        <v>200015</v>
      </c>
      <c r="AJ7343" s="114">
        <v>20.951389312744102</v>
      </c>
      <c r="AK7343" s="114">
        <v>97.011466979980497</v>
      </c>
      <c r="AM7343" s="104"/>
      <c r="AN7343" s="104"/>
      <c r="AO7343" s="104"/>
      <c r="AP7343" s="104"/>
    </row>
    <row r="7344" spans="32:42" ht="18">
      <c r="AF7344" s="123" t="s">
        <v>10091</v>
      </c>
      <c r="AG7344" s="96" t="s">
        <v>10092</v>
      </c>
      <c r="AH7344" s="96" t="s">
        <v>13273</v>
      </c>
      <c r="AI7344" s="97">
        <v>200013</v>
      </c>
      <c r="AJ7344" s="114">
        <v>20.945619583129901</v>
      </c>
      <c r="AK7344" s="114">
        <v>97.026542663574205</v>
      </c>
      <c r="AM7344" s="104"/>
      <c r="AN7344" s="104"/>
      <c r="AO7344" s="104"/>
      <c r="AP7344" s="104"/>
    </row>
    <row r="7345" spans="32:42" ht="18">
      <c r="AF7345" s="123" t="s">
        <v>10091</v>
      </c>
      <c r="AG7345" s="96" t="s">
        <v>10092</v>
      </c>
      <c r="AH7345" s="96" t="s">
        <v>2576</v>
      </c>
      <c r="AI7345" s="97">
        <v>200011</v>
      </c>
      <c r="AJ7345" s="114">
        <v>21.033449172973601</v>
      </c>
      <c r="AK7345" s="114">
        <v>97.079086303710895</v>
      </c>
      <c r="AM7345" s="104"/>
      <c r="AN7345" s="104"/>
      <c r="AO7345" s="104"/>
      <c r="AP7345" s="104"/>
    </row>
    <row r="7346" spans="32:42" ht="18">
      <c r="AF7346" s="123" t="s">
        <v>10091</v>
      </c>
      <c r="AG7346" s="96" t="s">
        <v>10092</v>
      </c>
      <c r="AH7346" s="96" t="s">
        <v>13274</v>
      </c>
      <c r="AI7346" s="97">
        <v>200019</v>
      </c>
      <c r="AJ7346" s="114">
        <v>20.963159561157202</v>
      </c>
      <c r="AK7346" s="114">
        <v>97.051376342773395</v>
      </c>
      <c r="AM7346" s="104"/>
      <c r="AN7346" s="104"/>
      <c r="AO7346" s="104"/>
      <c r="AP7346" s="104"/>
    </row>
    <row r="7347" spans="32:42" ht="18">
      <c r="AF7347" s="123" t="s">
        <v>10091</v>
      </c>
      <c r="AG7347" s="96" t="s">
        <v>10092</v>
      </c>
      <c r="AH7347" s="96" t="s">
        <v>13275</v>
      </c>
      <c r="AI7347" s="97">
        <v>200008</v>
      </c>
      <c r="AJ7347" s="114"/>
      <c r="AK7347" s="114"/>
      <c r="AM7347" s="104"/>
      <c r="AN7347" s="104"/>
      <c r="AO7347" s="104"/>
      <c r="AP7347" s="104"/>
    </row>
    <row r="7348" spans="32:42" ht="18">
      <c r="AF7348" s="123" t="s">
        <v>10091</v>
      </c>
      <c r="AG7348" s="96" t="s">
        <v>10092</v>
      </c>
      <c r="AH7348" s="96" t="s">
        <v>10091</v>
      </c>
      <c r="AI7348" s="97">
        <v>200001</v>
      </c>
      <c r="AJ7348" s="114">
        <v>20.9769592285156</v>
      </c>
      <c r="AK7348" s="114">
        <v>97.082069396972699</v>
      </c>
      <c r="AM7348" s="104"/>
      <c r="AN7348" s="104"/>
      <c r="AO7348" s="104"/>
      <c r="AP7348" s="104"/>
    </row>
    <row r="7349" spans="32:42" ht="18">
      <c r="AF7349" s="123" t="s">
        <v>10091</v>
      </c>
      <c r="AG7349" s="96" t="s">
        <v>10092</v>
      </c>
      <c r="AH7349" s="96" t="s">
        <v>13276</v>
      </c>
      <c r="AI7349" s="97">
        <v>200007</v>
      </c>
      <c r="AJ7349" s="114"/>
      <c r="AK7349" s="114"/>
      <c r="AM7349" s="104"/>
      <c r="AN7349" s="104"/>
      <c r="AO7349" s="104"/>
      <c r="AP7349" s="104"/>
    </row>
    <row r="7350" spans="32:42" ht="18">
      <c r="AF7350" s="123" t="s">
        <v>10091</v>
      </c>
      <c r="AG7350" s="96" t="s">
        <v>10092</v>
      </c>
      <c r="AH7350" s="96" t="s">
        <v>13277</v>
      </c>
      <c r="AI7350" s="97">
        <v>200006</v>
      </c>
      <c r="AJ7350" s="114">
        <v>20.970680236816399</v>
      </c>
      <c r="AK7350" s="114">
        <v>97.057060241699205</v>
      </c>
      <c r="AM7350" s="104"/>
      <c r="AN7350" s="104"/>
      <c r="AO7350" s="104"/>
      <c r="AP7350" s="104"/>
    </row>
    <row r="7351" spans="32:42" ht="18">
      <c r="AF7351" s="123" t="s">
        <v>10091</v>
      </c>
      <c r="AG7351" s="96" t="s">
        <v>10092</v>
      </c>
      <c r="AH7351" s="96" t="s">
        <v>13278</v>
      </c>
      <c r="AI7351" s="97">
        <v>200005</v>
      </c>
      <c r="AJ7351" s="114"/>
      <c r="AK7351" s="114"/>
      <c r="AM7351" s="104"/>
      <c r="AN7351" s="104"/>
      <c r="AO7351" s="104"/>
      <c r="AP7351" s="104"/>
    </row>
    <row r="7352" spans="32:42" ht="18">
      <c r="AF7352" s="123" t="s">
        <v>10091</v>
      </c>
      <c r="AG7352" s="96" t="s">
        <v>10092</v>
      </c>
      <c r="AH7352" s="96" t="s">
        <v>13279</v>
      </c>
      <c r="AI7352" s="97">
        <v>200004</v>
      </c>
      <c r="AJ7352" s="114">
        <v>21.012750625610401</v>
      </c>
      <c r="AK7352" s="114">
        <v>97.081649780273395</v>
      </c>
      <c r="AM7352" s="104"/>
      <c r="AN7352" s="104"/>
      <c r="AO7352" s="104"/>
      <c r="AP7352" s="104"/>
    </row>
    <row r="7353" spans="32:42" ht="18">
      <c r="AF7353" s="123" t="s">
        <v>10091</v>
      </c>
      <c r="AG7353" s="96" t="s">
        <v>10092</v>
      </c>
      <c r="AH7353" s="96" t="s">
        <v>13280</v>
      </c>
      <c r="AI7353" s="97">
        <v>200003</v>
      </c>
      <c r="AJ7353" s="114"/>
      <c r="AK7353" s="114"/>
      <c r="AM7353" s="104"/>
      <c r="AN7353" s="104"/>
      <c r="AO7353" s="104"/>
      <c r="AP7353" s="104"/>
    </row>
    <row r="7354" spans="32:42" ht="18">
      <c r="AF7354" s="123" t="s">
        <v>10091</v>
      </c>
      <c r="AG7354" s="96" t="s">
        <v>10092</v>
      </c>
      <c r="AH7354" s="96" t="s">
        <v>13281</v>
      </c>
      <c r="AI7354" s="97">
        <v>200002</v>
      </c>
      <c r="AJ7354" s="114">
        <v>21.030960083007798</v>
      </c>
      <c r="AK7354" s="114">
        <v>97.024093627929702</v>
      </c>
      <c r="AM7354" s="104"/>
      <c r="AN7354" s="104"/>
      <c r="AO7354" s="104"/>
      <c r="AP7354" s="104"/>
    </row>
    <row r="7355" spans="32:42" ht="18">
      <c r="AF7355" s="123" t="s">
        <v>10091</v>
      </c>
      <c r="AG7355" s="96" t="s">
        <v>10092</v>
      </c>
      <c r="AH7355" s="96" t="s">
        <v>13282</v>
      </c>
      <c r="AI7355" s="97">
        <v>200009</v>
      </c>
      <c r="AJ7355" s="114"/>
      <c r="AK7355" s="114"/>
      <c r="AM7355" s="104"/>
      <c r="AN7355" s="104"/>
      <c r="AO7355" s="104"/>
      <c r="AP7355" s="104"/>
    </row>
    <row r="7356" spans="32:42" ht="18">
      <c r="AF7356" s="123" t="s">
        <v>10091</v>
      </c>
      <c r="AG7356" s="96" t="s">
        <v>10092</v>
      </c>
      <c r="AH7356" s="96" t="s">
        <v>4197</v>
      </c>
      <c r="AI7356" s="97">
        <v>200014</v>
      </c>
      <c r="AJ7356" s="114"/>
      <c r="AK7356" s="114"/>
      <c r="AM7356" s="104"/>
      <c r="AN7356" s="104"/>
      <c r="AO7356" s="104"/>
      <c r="AP7356" s="104"/>
    </row>
    <row r="7357" spans="32:42" ht="18">
      <c r="AF7357" s="123" t="s">
        <v>10093</v>
      </c>
      <c r="AG7357" s="96" t="s">
        <v>10094</v>
      </c>
      <c r="AH7357" s="96" t="s">
        <v>13283</v>
      </c>
      <c r="AI7357" s="97">
        <v>200021</v>
      </c>
      <c r="AJ7357" s="114">
        <v>20.866380691528299</v>
      </c>
      <c r="AK7357" s="114">
        <v>96.986503601074205</v>
      </c>
      <c r="AM7357" s="104"/>
      <c r="AN7357" s="104"/>
      <c r="AO7357" s="104"/>
      <c r="AP7357" s="104"/>
    </row>
    <row r="7358" spans="32:42" ht="18">
      <c r="AF7358" s="123" t="s">
        <v>10093</v>
      </c>
      <c r="AG7358" s="96" t="s">
        <v>10094</v>
      </c>
      <c r="AH7358" s="96" t="s">
        <v>13284</v>
      </c>
      <c r="AI7358" s="97">
        <v>200025</v>
      </c>
      <c r="AJ7358" s="114"/>
      <c r="AK7358" s="114"/>
      <c r="AM7358" s="104"/>
      <c r="AN7358" s="104"/>
      <c r="AO7358" s="104"/>
      <c r="AP7358" s="104"/>
    </row>
    <row r="7359" spans="32:42" ht="18">
      <c r="AF7359" s="123" t="s">
        <v>10093</v>
      </c>
      <c r="AG7359" s="96" t="s">
        <v>10094</v>
      </c>
      <c r="AH7359" s="96" t="s">
        <v>13285</v>
      </c>
      <c r="AI7359" s="97">
        <v>200024</v>
      </c>
      <c r="AJ7359" s="114"/>
      <c r="AK7359" s="114"/>
      <c r="AM7359" s="104"/>
      <c r="AN7359" s="104"/>
      <c r="AO7359" s="104"/>
      <c r="AP7359" s="104"/>
    </row>
    <row r="7360" spans="32:42" ht="18">
      <c r="AF7360" s="123" t="s">
        <v>10093</v>
      </c>
      <c r="AG7360" s="96" t="s">
        <v>10094</v>
      </c>
      <c r="AH7360" s="96" t="s">
        <v>13286</v>
      </c>
      <c r="AI7360" s="97">
        <v>200022</v>
      </c>
      <c r="AJ7360" s="114"/>
      <c r="AK7360" s="114"/>
      <c r="AM7360" s="104"/>
      <c r="AN7360" s="104"/>
      <c r="AO7360" s="104"/>
      <c r="AP7360" s="104"/>
    </row>
    <row r="7361" spans="32:42" ht="18">
      <c r="AF7361" s="123" t="s">
        <v>10093</v>
      </c>
      <c r="AG7361" s="96" t="s">
        <v>10094</v>
      </c>
      <c r="AH7361" s="96" t="s">
        <v>13287</v>
      </c>
      <c r="AI7361" s="97">
        <v>200020</v>
      </c>
      <c r="AJ7361" s="114">
        <v>20.908969879150401</v>
      </c>
      <c r="AK7361" s="114">
        <v>96.988052368164105</v>
      </c>
      <c r="AM7361" s="104"/>
      <c r="AN7361" s="104"/>
      <c r="AO7361" s="104"/>
      <c r="AP7361" s="104"/>
    </row>
    <row r="7362" spans="32:42" ht="18">
      <c r="AF7362" s="123" t="s">
        <v>10093</v>
      </c>
      <c r="AG7362" s="96" t="s">
        <v>10094</v>
      </c>
      <c r="AH7362" s="96" t="s">
        <v>13288</v>
      </c>
      <c r="AI7362" s="97">
        <v>200023</v>
      </c>
      <c r="AJ7362" s="114">
        <v>20.8915901184082</v>
      </c>
      <c r="AK7362" s="114">
        <v>96.989250183105497</v>
      </c>
      <c r="AM7362" s="104"/>
      <c r="AN7362" s="104"/>
      <c r="AO7362" s="104"/>
      <c r="AP7362" s="104"/>
    </row>
    <row r="7363" spans="32:42" ht="18">
      <c r="AF7363" s="123" t="s">
        <v>10095</v>
      </c>
      <c r="AG7363" s="96" t="s">
        <v>10096</v>
      </c>
      <c r="AH7363" s="96" t="s">
        <v>13289</v>
      </c>
      <c r="AI7363" s="97">
        <v>200035</v>
      </c>
      <c r="AJ7363" s="114">
        <v>20.857120513916001</v>
      </c>
      <c r="AK7363" s="114">
        <v>97.063796997070298</v>
      </c>
      <c r="AM7363" s="104"/>
      <c r="AN7363" s="104"/>
      <c r="AO7363" s="104"/>
      <c r="AP7363" s="104"/>
    </row>
    <row r="7364" spans="32:42" ht="18">
      <c r="AF7364" s="123" t="s">
        <v>10095</v>
      </c>
      <c r="AG7364" s="96" t="s">
        <v>10096</v>
      </c>
      <c r="AH7364" s="96" t="s">
        <v>13139</v>
      </c>
      <c r="AI7364" s="97">
        <v>200041</v>
      </c>
      <c r="AJ7364" s="114">
        <v>20.8479404449463</v>
      </c>
      <c r="AK7364" s="114">
        <v>97.0335693359375</v>
      </c>
      <c r="AM7364" s="104"/>
      <c r="AN7364" s="104"/>
      <c r="AO7364" s="104"/>
      <c r="AP7364" s="104"/>
    </row>
    <row r="7365" spans="32:42" ht="18">
      <c r="AF7365" s="123" t="s">
        <v>10095</v>
      </c>
      <c r="AG7365" s="96" t="s">
        <v>10096</v>
      </c>
      <c r="AH7365" s="96" t="s">
        <v>13290</v>
      </c>
      <c r="AI7365" s="97">
        <v>200040</v>
      </c>
      <c r="AJ7365" s="114">
        <v>20.927780151367202</v>
      </c>
      <c r="AK7365" s="114">
        <v>97.026222229003906</v>
      </c>
      <c r="AM7365" s="104"/>
      <c r="AN7365" s="104"/>
      <c r="AO7365" s="104"/>
      <c r="AP7365" s="104"/>
    </row>
    <row r="7366" spans="32:42" ht="18">
      <c r="AF7366" s="123" t="s">
        <v>10095</v>
      </c>
      <c r="AG7366" s="96" t="s">
        <v>10096</v>
      </c>
      <c r="AH7366" s="96" t="s">
        <v>13291</v>
      </c>
      <c r="AI7366" s="97">
        <v>200026</v>
      </c>
      <c r="AJ7366" s="114">
        <v>20.870100021362301</v>
      </c>
      <c r="AK7366" s="114">
        <v>97.039962768554702</v>
      </c>
      <c r="AM7366" s="104"/>
      <c r="AN7366" s="104"/>
      <c r="AO7366" s="104"/>
      <c r="AP7366" s="104"/>
    </row>
    <row r="7367" spans="32:42" ht="18">
      <c r="AF7367" s="123" t="s">
        <v>10095</v>
      </c>
      <c r="AG7367" s="96" t="s">
        <v>10096</v>
      </c>
      <c r="AH7367" s="96" t="s">
        <v>13292</v>
      </c>
      <c r="AI7367" s="97">
        <v>200039</v>
      </c>
      <c r="AJ7367" s="114"/>
      <c r="AK7367" s="114"/>
      <c r="AM7367" s="104"/>
      <c r="AN7367" s="104"/>
      <c r="AO7367" s="104"/>
      <c r="AP7367" s="104"/>
    </row>
    <row r="7368" spans="32:42" ht="18">
      <c r="AF7368" s="123" t="s">
        <v>10095</v>
      </c>
      <c r="AG7368" s="96" t="s">
        <v>10096</v>
      </c>
      <c r="AH7368" s="96" t="s">
        <v>13293</v>
      </c>
      <c r="AI7368" s="97">
        <v>200038</v>
      </c>
      <c r="AJ7368" s="114">
        <v>20.834230422973601</v>
      </c>
      <c r="AK7368" s="114">
        <v>97.053810119628906</v>
      </c>
      <c r="AM7368" s="104"/>
      <c r="AN7368" s="104"/>
      <c r="AO7368" s="104"/>
      <c r="AP7368" s="104"/>
    </row>
    <row r="7369" spans="32:42" ht="18">
      <c r="AF7369" s="123" t="s">
        <v>10095</v>
      </c>
      <c r="AG7369" s="96" t="s">
        <v>10096</v>
      </c>
      <c r="AH7369" s="96" t="s">
        <v>12016</v>
      </c>
      <c r="AI7369" s="97">
        <v>200037</v>
      </c>
      <c r="AJ7369" s="114">
        <v>20.931720733642599</v>
      </c>
      <c r="AK7369" s="114">
        <v>97.041122436523395</v>
      </c>
      <c r="AM7369" s="104"/>
      <c r="AN7369" s="104"/>
      <c r="AO7369" s="104"/>
      <c r="AP7369" s="104"/>
    </row>
    <row r="7370" spans="32:42" ht="18">
      <c r="AF7370" s="123" t="s">
        <v>10095</v>
      </c>
      <c r="AG7370" s="96" t="s">
        <v>10096</v>
      </c>
      <c r="AH7370" s="96" t="s">
        <v>13294</v>
      </c>
      <c r="AI7370" s="97">
        <v>200036</v>
      </c>
      <c r="AJ7370" s="114"/>
      <c r="AK7370" s="114"/>
      <c r="AM7370" s="104"/>
      <c r="AN7370" s="104"/>
      <c r="AO7370" s="104"/>
      <c r="AP7370" s="104"/>
    </row>
    <row r="7371" spans="32:42" ht="18">
      <c r="AF7371" s="123" t="s">
        <v>10095</v>
      </c>
      <c r="AG7371" s="96" t="s">
        <v>10096</v>
      </c>
      <c r="AH7371" s="96" t="s">
        <v>13295</v>
      </c>
      <c r="AI7371" s="97">
        <v>200033</v>
      </c>
      <c r="AJ7371" s="114">
        <v>20.8603706359863</v>
      </c>
      <c r="AK7371" s="114">
        <v>96.999351501464801</v>
      </c>
      <c r="AM7371" s="104"/>
      <c r="AN7371" s="104"/>
      <c r="AO7371" s="104"/>
      <c r="AP7371" s="104"/>
    </row>
    <row r="7372" spans="32:42" ht="18">
      <c r="AF7372" s="123" t="s">
        <v>10095</v>
      </c>
      <c r="AG7372" s="96" t="s">
        <v>10096</v>
      </c>
      <c r="AH7372" s="96" t="s">
        <v>13296</v>
      </c>
      <c r="AI7372" s="97">
        <v>200032</v>
      </c>
      <c r="AJ7372" s="114"/>
      <c r="AK7372" s="114"/>
      <c r="AM7372" s="104"/>
      <c r="AN7372" s="104"/>
      <c r="AO7372" s="104"/>
      <c r="AP7372" s="104"/>
    </row>
    <row r="7373" spans="32:42" ht="18">
      <c r="AF7373" s="123" t="s">
        <v>10095</v>
      </c>
      <c r="AG7373" s="96" t="s">
        <v>10096</v>
      </c>
      <c r="AH7373" s="96" t="s">
        <v>13297</v>
      </c>
      <c r="AI7373" s="97">
        <v>200031</v>
      </c>
      <c r="AJ7373" s="114">
        <v>20.8590202331543</v>
      </c>
      <c r="AK7373" s="114">
        <v>97.033302307128906</v>
      </c>
      <c r="AM7373" s="104"/>
      <c r="AN7373" s="104"/>
      <c r="AO7373" s="104"/>
      <c r="AP7373" s="104"/>
    </row>
    <row r="7374" spans="32:42" ht="18">
      <c r="AF7374" s="123" t="s">
        <v>10095</v>
      </c>
      <c r="AG7374" s="96" t="s">
        <v>10096</v>
      </c>
      <c r="AH7374" s="96" t="s">
        <v>13298</v>
      </c>
      <c r="AI7374" s="97">
        <v>200030</v>
      </c>
      <c r="AJ7374" s="114"/>
      <c r="AK7374" s="114"/>
      <c r="AM7374" s="104"/>
      <c r="AN7374" s="104"/>
      <c r="AO7374" s="104"/>
      <c r="AP7374" s="104"/>
    </row>
    <row r="7375" spans="32:42" ht="18">
      <c r="AF7375" s="123" t="s">
        <v>10095</v>
      </c>
      <c r="AG7375" s="96" t="s">
        <v>10096</v>
      </c>
      <c r="AH7375" s="96" t="s">
        <v>13299</v>
      </c>
      <c r="AI7375" s="97">
        <v>200029</v>
      </c>
      <c r="AJ7375" s="114">
        <v>20.8849201202393</v>
      </c>
      <c r="AK7375" s="114">
        <v>97.048599243164105</v>
      </c>
      <c r="AM7375" s="104"/>
      <c r="AN7375" s="104"/>
      <c r="AO7375" s="104"/>
      <c r="AP7375" s="104"/>
    </row>
    <row r="7376" spans="32:42" ht="18">
      <c r="AF7376" s="123" t="s">
        <v>10095</v>
      </c>
      <c r="AG7376" s="96" t="s">
        <v>10096</v>
      </c>
      <c r="AH7376" s="96" t="s">
        <v>13300</v>
      </c>
      <c r="AI7376" s="97">
        <v>200027</v>
      </c>
      <c r="AJ7376" s="114">
        <v>20.874160766601602</v>
      </c>
      <c r="AK7376" s="114">
        <v>97.018043518066406</v>
      </c>
      <c r="AM7376" s="104"/>
      <c r="AN7376" s="104"/>
      <c r="AO7376" s="104"/>
      <c r="AP7376" s="104"/>
    </row>
    <row r="7377" spans="32:42" ht="18">
      <c r="AF7377" s="123" t="s">
        <v>10095</v>
      </c>
      <c r="AG7377" s="96" t="s">
        <v>10096</v>
      </c>
      <c r="AH7377" s="96" t="s">
        <v>13301</v>
      </c>
      <c r="AI7377" s="97">
        <v>200028</v>
      </c>
      <c r="AJ7377" s="114"/>
      <c r="AK7377" s="114"/>
      <c r="AM7377" s="104"/>
      <c r="AN7377" s="104"/>
      <c r="AO7377" s="104"/>
      <c r="AP7377" s="104"/>
    </row>
    <row r="7378" spans="32:42" ht="18">
      <c r="AF7378" s="123" t="s">
        <v>10095</v>
      </c>
      <c r="AG7378" s="96" t="s">
        <v>10096</v>
      </c>
      <c r="AH7378" s="96" t="s">
        <v>13302</v>
      </c>
      <c r="AI7378" s="97">
        <v>200034</v>
      </c>
      <c r="AJ7378" s="114"/>
      <c r="AK7378" s="114"/>
      <c r="AM7378" s="104"/>
      <c r="AN7378" s="104"/>
      <c r="AO7378" s="104"/>
      <c r="AP7378" s="104"/>
    </row>
    <row r="7379" spans="32:42" ht="18">
      <c r="AF7379" s="123" t="s">
        <v>10097</v>
      </c>
      <c r="AG7379" s="96" t="s">
        <v>10098</v>
      </c>
      <c r="AH7379" s="96" t="s">
        <v>13303</v>
      </c>
      <c r="AI7379" s="97">
        <v>200047</v>
      </c>
      <c r="AJ7379" s="114">
        <v>20.899950027465799</v>
      </c>
      <c r="AK7379" s="114">
        <v>97.091506958007798</v>
      </c>
      <c r="AM7379" s="104"/>
      <c r="AN7379" s="104"/>
      <c r="AO7379" s="104"/>
      <c r="AP7379" s="104"/>
    </row>
    <row r="7380" spans="32:42" ht="18">
      <c r="AF7380" s="123" t="s">
        <v>10097</v>
      </c>
      <c r="AG7380" s="96" t="s">
        <v>10098</v>
      </c>
      <c r="AH7380" s="96" t="s">
        <v>13304</v>
      </c>
      <c r="AI7380" s="97">
        <v>200054</v>
      </c>
      <c r="AJ7380" s="114"/>
      <c r="AK7380" s="114"/>
      <c r="AM7380" s="104"/>
      <c r="AN7380" s="104"/>
      <c r="AO7380" s="104"/>
      <c r="AP7380" s="104"/>
    </row>
    <row r="7381" spans="32:42" ht="18">
      <c r="AF7381" s="123" t="s">
        <v>10097</v>
      </c>
      <c r="AG7381" s="96" t="s">
        <v>10098</v>
      </c>
      <c r="AH7381" s="96" t="s">
        <v>13305</v>
      </c>
      <c r="AI7381" s="97">
        <v>200053</v>
      </c>
      <c r="AJ7381" s="114">
        <v>20.8721408843994</v>
      </c>
      <c r="AK7381" s="114">
        <v>97.084907531738295</v>
      </c>
      <c r="AM7381" s="104"/>
      <c r="AN7381" s="104"/>
      <c r="AO7381" s="104"/>
      <c r="AP7381" s="104"/>
    </row>
    <row r="7382" spans="32:42" ht="18">
      <c r="AF7382" s="123" t="s">
        <v>10097</v>
      </c>
      <c r="AG7382" s="96" t="s">
        <v>10098</v>
      </c>
      <c r="AH7382" s="96" t="s">
        <v>13306</v>
      </c>
      <c r="AI7382" s="97">
        <v>200052</v>
      </c>
      <c r="AJ7382" s="114"/>
      <c r="AK7382" s="114"/>
      <c r="AM7382" s="104"/>
      <c r="AN7382" s="104"/>
      <c r="AO7382" s="104"/>
      <c r="AP7382" s="104"/>
    </row>
    <row r="7383" spans="32:42" ht="18">
      <c r="AF7383" s="123" t="s">
        <v>10097</v>
      </c>
      <c r="AG7383" s="96" t="s">
        <v>10098</v>
      </c>
      <c r="AH7383" s="96" t="s">
        <v>13307</v>
      </c>
      <c r="AI7383" s="97">
        <v>200051</v>
      </c>
      <c r="AJ7383" s="114"/>
      <c r="AK7383" s="114"/>
      <c r="AM7383" s="104"/>
      <c r="AN7383" s="104"/>
      <c r="AO7383" s="104"/>
      <c r="AP7383" s="104"/>
    </row>
    <row r="7384" spans="32:42" ht="18">
      <c r="AF7384" s="123" t="s">
        <v>10097</v>
      </c>
      <c r="AG7384" s="96" t="s">
        <v>10098</v>
      </c>
      <c r="AH7384" s="96" t="s">
        <v>13308</v>
      </c>
      <c r="AI7384" s="97">
        <v>200050</v>
      </c>
      <c r="AJ7384" s="114">
        <v>20.8946208953857</v>
      </c>
      <c r="AK7384" s="114">
        <v>97.077362060546903</v>
      </c>
      <c r="AM7384" s="104"/>
      <c r="AN7384" s="104"/>
      <c r="AO7384" s="104"/>
      <c r="AP7384" s="104"/>
    </row>
    <row r="7385" spans="32:42" ht="18">
      <c r="AF7385" s="123" t="s">
        <v>10097</v>
      </c>
      <c r="AG7385" s="96" t="s">
        <v>10098</v>
      </c>
      <c r="AH7385" s="96" t="s">
        <v>13309</v>
      </c>
      <c r="AI7385" s="97">
        <v>200048</v>
      </c>
      <c r="AJ7385" s="114">
        <v>20.892229080200199</v>
      </c>
      <c r="AK7385" s="114">
        <v>97.094451904296903</v>
      </c>
      <c r="AM7385" s="104"/>
      <c r="AN7385" s="104"/>
      <c r="AO7385" s="104"/>
      <c r="AP7385" s="104"/>
    </row>
    <row r="7386" spans="32:42" ht="18">
      <c r="AF7386" s="123" t="s">
        <v>10097</v>
      </c>
      <c r="AG7386" s="96" t="s">
        <v>10098</v>
      </c>
      <c r="AH7386" s="96" t="s">
        <v>13310</v>
      </c>
      <c r="AI7386" s="97">
        <v>200046</v>
      </c>
      <c r="AJ7386" s="114">
        <v>20.897609710693398</v>
      </c>
      <c r="AK7386" s="114">
        <v>97.097763061523395</v>
      </c>
      <c r="AM7386" s="104"/>
      <c r="AN7386" s="104"/>
      <c r="AO7386" s="104"/>
      <c r="AP7386" s="104"/>
    </row>
    <row r="7387" spans="32:42" ht="18">
      <c r="AF7387" s="123" t="s">
        <v>10097</v>
      </c>
      <c r="AG7387" s="96" t="s">
        <v>10098</v>
      </c>
      <c r="AH7387" s="96" t="s">
        <v>13311</v>
      </c>
      <c r="AI7387" s="97">
        <v>200045</v>
      </c>
      <c r="AJ7387" s="114">
        <v>20.9039001464844</v>
      </c>
      <c r="AK7387" s="114">
        <v>97.093673706054702</v>
      </c>
      <c r="AM7387" s="104"/>
      <c r="AN7387" s="104"/>
      <c r="AO7387" s="104"/>
      <c r="AP7387" s="104"/>
    </row>
    <row r="7388" spans="32:42" ht="18">
      <c r="AF7388" s="123" t="s">
        <v>10097</v>
      </c>
      <c r="AG7388" s="96" t="s">
        <v>10098</v>
      </c>
      <c r="AH7388" s="96" t="s">
        <v>13312</v>
      </c>
      <c r="AI7388" s="97">
        <v>200044</v>
      </c>
      <c r="AJ7388" s="114">
        <v>20.8680095672607</v>
      </c>
      <c r="AK7388" s="114">
        <v>97.082878112792997</v>
      </c>
      <c r="AM7388" s="104"/>
      <c r="AN7388" s="104"/>
      <c r="AO7388" s="104"/>
      <c r="AP7388" s="104"/>
    </row>
    <row r="7389" spans="32:42" ht="18">
      <c r="AF7389" s="123" t="s">
        <v>10097</v>
      </c>
      <c r="AG7389" s="96" t="s">
        <v>10098</v>
      </c>
      <c r="AH7389" s="96" t="s">
        <v>6320</v>
      </c>
      <c r="AI7389" s="97">
        <v>200043</v>
      </c>
      <c r="AJ7389" s="114">
        <v>20.868679046630898</v>
      </c>
      <c r="AK7389" s="114">
        <v>97.117591857910199</v>
      </c>
      <c r="AM7389" s="104"/>
      <c r="AN7389" s="104"/>
      <c r="AO7389" s="104"/>
      <c r="AP7389" s="104"/>
    </row>
    <row r="7390" spans="32:42" ht="18">
      <c r="AF7390" s="123" t="s">
        <v>10097</v>
      </c>
      <c r="AG7390" s="96" t="s">
        <v>10098</v>
      </c>
      <c r="AH7390" s="96" t="s">
        <v>13313</v>
      </c>
      <c r="AI7390" s="97">
        <v>200042</v>
      </c>
      <c r="AJ7390" s="114">
        <v>20.862340927123999</v>
      </c>
      <c r="AK7390" s="114">
        <v>97.082473754882798</v>
      </c>
      <c r="AM7390" s="104"/>
      <c r="AN7390" s="104"/>
      <c r="AO7390" s="104"/>
      <c r="AP7390" s="104"/>
    </row>
    <row r="7391" spans="32:42" ht="18">
      <c r="AF7391" s="123" t="s">
        <v>10097</v>
      </c>
      <c r="AG7391" s="96" t="s">
        <v>10098</v>
      </c>
      <c r="AH7391" s="96" t="s">
        <v>13314</v>
      </c>
      <c r="AI7391" s="97">
        <v>200049</v>
      </c>
      <c r="AJ7391" s="114">
        <v>20.902250289916999</v>
      </c>
      <c r="AK7391" s="114">
        <v>97.089469909667997</v>
      </c>
      <c r="AM7391" s="104"/>
      <c r="AN7391" s="104"/>
      <c r="AO7391" s="104"/>
      <c r="AP7391" s="104"/>
    </row>
    <row r="7392" spans="32:42" ht="18">
      <c r="AF7392" s="123" t="s">
        <v>10099</v>
      </c>
      <c r="AG7392" s="96" t="s">
        <v>10100</v>
      </c>
      <c r="AH7392" s="96" t="s">
        <v>13315</v>
      </c>
      <c r="AI7392" s="97">
        <v>200063</v>
      </c>
      <c r="AJ7392" s="114">
        <v>20.806989669799801</v>
      </c>
      <c r="AK7392" s="114">
        <v>97.110977172851605</v>
      </c>
      <c r="AM7392" s="104"/>
      <c r="AN7392" s="104"/>
      <c r="AO7392" s="104"/>
      <c r="AP7392" s="104"/>
    </row>
    <row r="7393" spans="32:42" ht="18">
      <c r="AF7393" s="123" t="s">
        <v>10099</v>
      </c>
      <c r="AG7393" s="96" t="s">
        <v>10100</v>
      </c>
      <c r="AH7393" s="96" t="s">
        <v>13316</v>
      </c>
      <c r="AI7393" s="97">
        <v>200069</v>
      </c>
      <c r="AJ7393" s="114"/>
      <c r="AK7393" s="114"/>
      <c r="AM7393" s="104"/>
      <c r="AN7393" s="104"/>
      <c r="AO7393" s="104"/>
      <c r="AP7393" s="104"/>
    </row>
    <row r="7394" spans="32:42" ht="18">
      <c r="AF7394" s="123" t="s">
        <v>10099</v>
      </c>
      <c r="AG7394" s="96" t="s">
        <v>10100</v>
      </c>
      <c r="AH7394" s="96" t="s">
        <v>13317</v>
      </c>
      <c r="AI7394" s="97">
        <v>200068</v>
      </c>
      <c r="AJ7394" s="114"/>
      <c r="AK7394" s="114"/>
      <c r="AM7394" s="104"/>
      <c r="AN7394" s="104"/>
      <c r="AO7394" s="104"/>
      <c r="AP7394" s="104"/>
    </row>
    <row r="7395" spans="32:42" ht="18">
      <c r="AF7395" s="123" t="s">
        <v>10099</v>
      </c>
      <c r="AG7395" s="96" t="s">
        <v>10100</v>
      </c>
      <c r="AH7395" s="96" t="s">
        <v>13318</v>
      </c>
      <c r="AI7395" s="97">
        <v>200067</v>
      </c>
      <c r="AJ7395" s="114">
        <v>20.774549484252901</v>
      </c>
      <c r="AK7395" s="114">
        <v>97.093330383300795</v>
      </c>
      <c r="AM7395" s="104"/>
      <c r="AN7395" s="104"/>
      <c r="AO7395" s="104"/>
      <c r="AP7395" s="104"/>
    </row>
    <row r="7396" spans="32:42" ht="18">
      <c r="AF7396" s="123" t="s">
        <v>10099</v>
      </c>
      <c r="AG7396" s="96" t="s">
        <v>10100</v>
      </c>
      <c r="AH7396" s="96" t="s">
        <v>13319</v>
      </c>
      <c r="AI7396" s="97">
        <v>200066</v>
      </c>
      <c r="AJ7396" s="114">
        <v>20.8337001800537</v>
      </c>
      <c r="AK7396" s="114">
        <v>97.119689941406307</v>
      </c>
      <c r="AM7396" s="104"/>
      <c r="AN7396" s="104"/>
      <c r="AO7396" s="104"/>
      <c r="AP7396" s="104"/>
    </row>
    <row r="7397" spans="32:42" ht="18">
      <c r="AF7397" s="123" t="s">
        <v>10099</v>
      </c>
      <c r="AG7397" s="96" t="s">
        <v>10100</v>
      </c>
      <c r="AH7397" s="96" t="s">
        <v>10116</v>
      </c>
      <c r="AI7397" s="97">
        <v>200070</v>
      </c>
      <c r="AJ7397" s="114"/>
      <c r="AK7397" s="114"/>
      <c r="AM7397" s="104"/>
      <c r="AN7397" s="104"/>
      <c r="AO7397" s="104"/>
      <c r="AP7397" s="104"/>
    </row>
    <row r="7398" spans="32:42" ht="18">
      <c r="AF7398" s="123" t="s">
        <v>10099</v>
      </c>
      <c r="AG7398" s="96" t="s">
        <v>10100</v>
      </c>
      <c r="AH7398" s="96" t="s">
        <v>13300</v>
      </c>
      <c r="AI7398" s="97">
        <v>200064</v>
      </c>
      <c r="AJ7398" s="114">
        <v>20.8072109222412</v>
      </c>
      <c r="AK7398" s="114">
        <v>97.122703552246094</v>
      </c>
      <c r="AM7398" s="104"/>
      <c r="AN7398" s="104"/>
      <c r="AO7398" s="104"/>
      <c r="AP7398" s="104"/>
    </row>
    <row r="7399" spans="32:42" ht="18">
      <c r="AF7399" s="123" t="s">
        <v>10099</v>
      </c>
      <c r="AG7399" s="96" t="s">
        <v>10100</v>
      </c>
      <c r="AH7399" s="96" t="s">
        <v>13320</v>
      </c>
      <c r="AI7399" s="97">
        <v>200062</v>
      </c>
      <c r="AJ7399" s="114">
        <v>20.809419631958001</v>
      </c>
      <c r="AK7399" s="114">
        <v>97.106117248535199</v>
      </c>
      <c r="AM7399" s="104"/>
      <c r="AN7399" s="104"/>
      <c r="AO7399" s="104"/>
      <c r="AP7399" s="104"/>
    </row>
    <row r="7400" spans="32:42" ht="18">
      <c r="AF7400" s="123" t="s">
        <v>10099</v>
      </c>
      <c r="AG7400" s="96" t="s">
        <v>10100</v>
      </c>
      <c r="AH7400" s="96" t="s">
        <v>13321</v>
      </c>
      <c r="AI7400" s="97">
        <v>200061</v>
      </c>
      <c r="AJ7400" s="114">
        <v>20.800350189208999</v>
      </c>
      <c r="AK7400" s="114">
        <v>97.103126525878906</v>
      </c>
      <c r="AM7400" s="104"/>
      <c r="AN7400" s="104"/>
      <c r="AO7400" s="104"/>
      <c r="AP7400" s="104"/>
    </row>
    <row r="7401" spans="32:42" ht="18">
      <c r="AF7401" s="123" t="s">
        <v>10099</v>
      </c>
      <c r="AG7401" s="96" t="s">
        <v>10100</v>
      </c>
      <c r="AH7401" s="96" t="s">
        <v>13322</v>
      </c>
      <c r="AI7401" s="97">
        <v>200060</v>
      </c>
      <c r="AJ7401" s="114">
        <v>20.7900390625</v>
      </c>
      <c r="AK7401" s="114">
        <v>97.106178283691406</v>
      </c>
      <c r="AM7401" s="104"/>
      <c r="AN7401" s="104"/>
      <c r="AO7401" s="104"/>
      <c r="AP7401" s="104"/>
    </row>
    <row r="7402" spans="32:42" ht="18">
      <c r="AF7402" s="123" t="s">
        <v>10099</v>
      </c>
      <c r="AG7402" s="96" t="s">
        <v>10100</v>
      </c>
      <c r="AH7402" s="96" t="s">
        <v>13323</v>
      </c>
      <c r="AI7402" s="97">
        <v>200059</v>
      </c>
      <c r="AJ7402" s="114">
        <v>20.835680007934599</v>
      </c>
      <c r="AK7402" s="114">
        <v>97.100196838378906</v>
      </c>
      <c r="AM7402" s="104"/>
      <c r="AN7402" s="104"/>
      <c r="AO7402" s="104"/>
      <c r="AP7402" s="104"/>
    </row>
    <row r="7403" spans="32:42" ht="18">
      <c r="AF7403" s="123" t="s">
        <v>10099</v>
      </c>
      <c r="AG7403" s="96" t="s">
        <v>10100</v>
      </c>
      <c r="AH7403" s="96" t="s">
        <v>13324</v>
      </c>
      <c r="AI7403" s="97">
        <v>200058</v>
      </c>
      <c r="AJ7403" s="114"/>
      <c r="AK7403" s="114"/>
      <c r="AM7403" s="104"/>
      <c r="AN7403" s="104"/>
      <c r="AO7403" s="104"/>
      <c r="AP7403" s="104"/>
    </row>
    <row r="7404" spans="32:42" ht="18">
      <c r="AF7404" s="123" t="s">
        <v>10099</v>
      </c>
      <c r="AG7404" s="96" t="s">
        <v>10100</v>
      </c>
      <c r="AH7404" s="96" t="s">
        <v>13325</v>
      </c>
      <c r="AI7404" s="97">
        <v>200057</v>
      </c>
      <c r="AJ7404" s="114">
        <v>20.7565097808838</v>
      </c>
      <c r="AK7404" s="114">
        <v>97.086929321289105</v>
      </c>
      <c r="AM7404" s="104"/>
      <c r="AN7404" s="104"/>
      <c r="AO7404" s="104"/>
      <c r="AP7404" s="104"/>
    </row>
    <row r="7405" spans="32:42" ht="18">
      <c r="AF7405" s="123" t="s">
        <v>10099</v>
      </c>
      <c r="AG7405" s="96" t="s">
        <v>10100</v>
      </c>
      <c r="AH7405" s="96" t="s">
        <v>13326</v>
      </c>
      <c r="AI7405" s="97">
        <v>200056</v>
      </c>
      <c r="AJ7405" s="114"/>
      <c r="AK7405" s="114"/>
      <c r="AM7405" s="104"/>
      <c r="AN7405" s="104"/>
      <c r="AO7405" s="104"/>
      <c r="AP7405" s="104"/>
    </row>
    <row r="7406" spans="32:42" ht="18">
      <c r="AF7406" s="123" t="s">
        <v>10099</v>
      </c>
      <c r="AG7406" s="96" t="s">
        <v>10100</v>
      </c>
      <c r="AH7406" s="96" t="s">
        <v>13327</v>
      </c>
      <c r="AI7406" s="97">
        <v>200055</v>
      </c>
      <c r="AJ7406" s="114"/>
      <c r="AK7406" s="114"/>
      <c r="AM7406" s="104"/>
      <c r="AN7406" s="104"/>
      <c r="AO7406" s="104"/>
      <c r="AP7406" s="104"/>
    </row>
    <row r="7407" spans="32:42" ht="18">
      <c r="AF7407" s="123" t="s">
        <v>10099</v>
      </c>
      <c r="AG7407" s="96" t="s">
        <v>10100</v>
      </c>
      <c r="AH7407" s="96" t="s">
        <v>13328</v>
      </c>
      <c r="AI7407" s="97">
        <v>200065</v>
      </c>
      <c r="AJ7407" s="114">
        <v>20.8148403167725</v>
      </c>
      <c r="AK7407" s="114">
        <v>97.105201721191406</v>
      </c>
      <c r="AM7407" s="104"/>
      <c r="AN7407" s="104"/>
      <c r="AO7407" s="104"/>
      <c r="AP7407" s="104"/>
    </row>
    <row r="7408" spans="32:42" ht="18">
      <c r="AF7408" s="123" t="s">
        <v>10101</v>
      </c>
      <c r="AG7408" s="96" t="s">
        <v>10102</v>
      </c>
      <c r="AH7408" s="96" t="s">
        <v>13329</v>
      </c>
      <c r="AI7408" s="97">
        <v>200085</v>
      </c>
      <c r="AJ7408" s="114"/>
      <c r="AK7408" s="114"/>
      <c r="AM7408" s="104"/>
      <c r="AN7408" s="104"/>
      <c r="AO7408" s="104"/>
      <c r="AP7408" s="104"/>
    </row>
    <row r="7409" spans="32:42" ht="18">
      <c r="AF7409" s="123" t="s">
        <v>10101</v>
      </c>
      <c r="AG7409" s="96" t="s">
        <v>10102</v>
      </c>
      <c r="AH7409" s="96" t="s">
        <v>13330</v>
      </c>
      <c r="AI7409" s="97">
        <v>200086</v>
      </c>
      <c r="AJ7409" s="114">
        <v>20.6426296234131</v>
      </c>
      <c r="AK7409" s="114">
        <v>97.042526245117202</v>
      </c>
      <c r="AM7409" s="104"/>
      <c r="AN7409" s="104"/>
      <c r="AO7409" s="104"/>
      <c r="AP7409" s="104"/>
    </row>
    <row r="7410" spans="32:42" ht="18">
      <c r="AF7410" s="123" t="s">
        <v>10101</v>
      </c>
      <c r="AG7410" s="96" t="s">
        <v>10102</v>
      </c>
      <c r="AH7410" s="96" t="s">
        <v>12016</v>
      </c>
      <c r="AI7410" s="97">
        <v>200087</v>
      </c>
      <c r="AJ7410" s="114">
        <v>20.648149490356399</v>
      </c>
      <c r="AK7410" s="114">
        <v>97.065010070800795</v>
      </c>
      <c r="AM7410" s="104"/>
      <c r="AN7410" s="104"/>
      <c r="AO7410" s="104"/>
      <c r="AP7410" s="104"/>
    </row>
    <row r="7411" spans="32:42" ht="18">
      <c r="AF7411" s="123" t="s">
        <v>10101</v>
      </c>
      <c r="AG7411" s="96" t="s">
        <v>10102</v>
      </c>
      <c r="AH7411" s="96" t="s">
        <v>10389</v>
      </c>
      <c r="AI7411" s="97">
        <v>200088</v>
      </c>
      <c r="AJ7411" s="114"/>
      <c r="AK7411" s="114"/>
      <c r="AM7411" s="104"/>
      <c r="AN7411" s="104"/>
      <c r="AO7411" s="104"/>
      <c r="AP7411" s="104"/>
    </row>
    <row r="7412" spans="32:42" ht="18">
      <c r="AF7412" s="123" t="s">
        <v>10101</v>
      </c>
      <c r="AG7412" s="96" t="s">
        <v>10102</v>
      </c>
      <c r="AH7412" s="96" t="s">
        <v>13331</v>
      </c>
      <c r="AI7412" s="97">
        <v>200089</v>
      </c>
      <c r="AJ7412" s="114"/>
      <c r="AK7412" s="114"/>
      <c r="AM7412" s="104"/>
      <c r="AN7412" s="104"/>
      <c r="AO7412" s="104"/>
      <c r="AP7412" s="104"/>
    </row>
    <row r="7413" spans="32:42" ht="18">
      <c r="AF7413" s="123" t="s">
        <v>10101</v>
      </c>
      <c r="AG7413" s="96" t="s">
        <v>10102</v>
      </c>
      <c r="AH7413" s="96" t="s">
        <v>13332</v>
      </c>
      <c r="AI7413" s="97">
        <v>200090</v>
      </c>
      <c r="AJ7413" s="114">
        <v>20.65452003479</v>
      </c>
      <c r="AK7413" s="114">
        <v>97.019279479980497</v>
      </c>
      <c r="AM7413" s="104"/>
      <c r="AN7413" s="104"/>
      <c r="AO7413" s="104"/>
      <c r="AP7413" s="104"/>
    </row>
    <row r="7414" spans="32:42" ht="18">
      <c r="AF7414" s="123" t="s">
        <v>10101</v>
      </c>
      <c r="AG7414" s="96" t="s">
        <v>10102</v>
      </c>
      <c r="AH7414" s="96" t="s">
        <v>13333</v>
      </c>
      <c r="AI7414" s="97">
        <v>200091</v>
      </c>
      <c r="AJ7414" s="114">
        <v>20.650310516357401</v>
      </c>
      <c r="AK7414" s="114">
        <v>97.051567077636705</v>
      </c>
      <c r="AM7414" s="104"/>
      <c r="AN7414" s="104"/>
      <c r="AO7414" s="104"/>
      <c r="AP7414" s="104"/>
    </row>
    <row r="7415" spans="32:42" ht="18">
      <c r="AF7415" s="123" t="s">
        <v>10101</v>
      </c>
      <c r="AG7415" s="96" t="s">
        <v>10102</v>
      </c>
      <c r="AH7415" s="96" t="s">
        <v>13334</v>
      </c>
      <c r="AI7415" s="97">
        <v>200084</v>
      </c>
      <c r="AJ7415" s="114">
        <v>20.688570022583001</v>
      </c>
      <c r="AK7415" s="114">
        <v>97.042976379394503</v>
      </c>
      <c r="AM7415" s="104"/>
      <c r="AN7415" s="104"/>
      <c r="AO7415" s="104"/>
      <c r="AP7415" s="104"/>
    </row>
    <row r="7416" spans="32:42" ht="18">
      <c r="AF7416" s="123" t="s">
        <v>10101</v>
      </c>
      <c r="AG7416" s="96" t="s">
        <v>10102</v>
      </c>
      <c r="AH7416" s="96" t="s">
        <v>1203</v>
      </c>
      <c r="AI7416" s="97">
        <v>219296</v>
      </c>
      <c r="AJ7416" s="114"/>
      <c r="AK7416" s="114"/>
      <c r="AM7416" s="104"/>
      <c r="AN7416" s="104"/>
      <c r="AO7416" s="104"/>
      <c r="AP7416" s="104"/>
    </row>
    <row r="7417" spans="32:42" ht="18">
      <c r="AF7417" s="123" t="s">
        <v>10101</v>
      </c>
      <c r="AG7417" s="96" t="s">
        <v>10102</v>
      </c>
      <c r="AH7417" s="96" t="s">
        <v>13335</v>
      </c>
      <c r="AI7417" s="97">
        <v>200081</v>
      </c>
      <c r="AJ7417" s="114">
        <v>20.703630447387699</v>
      </c>
      <c r="AK7417" s="114">
        <v>97.034530639648395</v>
      </c>
      <c r="AM7417" s="104"/>
      <c r="AN7417" s="104"/>
      <c r="AO7417" s="104"/>
      <c r="AP7417" s="104"/>
    </row>
    <row r="7418" spans="32:42" ht="18">
      <c r="AF7418" s="123" t="s">
        <v>10101</v>
      </c>
      <c r="AG7418" s="96" t="s">
        <v>10102</v>
      </c>
      <c r="AH7418" s="96" t="s">
        <v>13336</v>
      </c>
      <c r="AI7418" s="97">
        <v>200092</v>
      </c>
      <c r="AJ7418" s="114">
        <v>20.650690078735401</v>
      </c>
      <c r="AK7418" s="114">
        <v>97.047813415527301</v>
      </c>
      <c r="AM7418" s="104"/>
      <c r="AN7418" s="104"/>
      <c r="AO7418" s="104"/>
      <c r="AP7418" s="104"/>
    </row>
    <row r="7419" spans="32:42" ht="18">
      <c r="AF7419" s="123" t="s">
        <v>10101</v>
      </c>
      <c r="AG7419" s="96" t="s">
        <v>10102</v>
      </c>
      <c r="AH7419" s="96" t="s">
        <v>13337</v>
      </c>
      <c r="AI7419" s="97">
        <v>200074</v>
      </c>
      <c r="AJ7419" s="114"/>
      <c r="AK7419" s="114"/>
      <c r="AM7419" s="104"/>
      <c r="AN7419" s="104"/>
      <c r="AO7419" s="104"/>
      <c r="AP7419" s="104"/>
    </row>
    <row r="7420" spans="32:42" ht="18">
      <c r="AF7420" s="123" t="s">
        <v>10101</v>
      </c>
      <c r="AG7420" s="96" t="s">
        <v>10102</v>
      </c>
      <c r="AH7420" s="96" t="s">
        <v>13338</v>
      </c>
      <c r="AI7420" s="97">
        <v>200071</v>
      </c>
      <c r="AJ7420" s="114">
        <v>20.679710388183601</v>
      </c>
      <c r="AK7420" s="114">
        <v>97.045501708984403</v>
      </c>
      <c r="AM7420" s="104"/>
      <c r="AN7420" s="104"/>
      <c r="AO7420" s="104"/>
      <c r="AP7420" s="104"/>
    </row>
    <row r="7421" spans="32:42" ht="18">
      <c r="AF7421" s="123" t="s">
        <v>10101</v>
      </c>
      <c r="AG7421" s="96" t="s">
        <v>10102</v>
      </c>
      <c r="AH7421" s="96" t="s">
        <v>13339</v>
      </c>
      <c r="AI7421" s="97">
        <v>200083</v>
      </c>
      <c r="AJ7421" s="114">
        <v>20.6739501953125</v>
      </c>
      <c r="AK7421" s="114">
        <v>97.044021606445298</v>
      </c>
      <c r="AM7421" s="104"/>
      <c r="AN7421" s="104"/>
      <c r="AO7421" s="104"/>
      <c r="AP7421" s="104"/>
    </row>
    <row r="7422" spans="32:42" ht="18">
      <c r="AF7422" s="123" t="s">
        <v>10101</v>
      </c>
      <c r="AG7422" s="96" t="s">
        <v>10102</v>
      </c>
      <c r="AH7422" s="96" t="s">
        <v>13340</v>
      </c>
      <c r="AI7422" s="97">
        <v>200073</v>
      </c>
      <c r="AJ7422" s="114">
        <v>20.6838493347168</v>
      </c>
      <c r="AK7422" s="114">
        <v>97.042747497558594</v>
      </c>
      <c r="AM7422" s="104"/>
      <c r="AN7422" s="104"/>
      <c r="AO7422" s="104"/>
      <c r="AP7422" s="104"/>
    </row>
    <row r="7423" spans="32:42" ht="18">
      <c r="AF7423" s="123" t="s">
        <v>10101</v>
      </c>
      <c r="AG7423" s="96" t="s">
        <v>10102</v>
      </c>
      <c r="AH7423" s="96" t="s">
        <v>13341</v>
      </c>
      <c r="AI7423" s="97">
        <v>200082</v>
      </c>
      <c r="AJ7423" s="114">
        <v>20.666679382324201</v>
      </c>
      <c r="AK7423" s="114">
        <v>97.038566589355497</v>
      </c>
      <c r="AM7423" s="104"/>
      <c r="AN7423" s="104"/>
      <c r="AO7423" s="104"/>
      <c r="AP7423" s="104"/>
    </row>
    <row r="7424" spans="32:42" ht="18">
      <c r="AF7424" s="123" t="s">
        <v>10101</v>
      </c>
      <c r="AG7424" s="96" t="s">
        <v>10102</v>
      </c>
      <c r="AH7424" s="96" t="s">
        <v>13342</v>
      </c>
      <c r="AI7424" s="97">
        <v>200075</v>
      </c>
      <c r="AJ7424" s="114"/>
      <c r="AK7424" s="114"/>
      <c r="AM7424" s="104"/>
      <c r="AN7424" s="104"/>
      <c r="AO7424" s="104"/>
      <c r="AP7424" s="104"/>
    </row>
    <row r="7425" spans="32:42" ht="18">
      <c r="AF7425" s="123" t="s">
        <v>10101</v>
      </c>
      <c r="AG7425" s="96" t="s">
        <v>10102</v>
      </c>
      <c r="AH7425" s="96" t="s">
        <v>13343</v>
      </c>
      <c r="AI7425" s="97">
        <v>200076</v>
      </c>
      <c r="AJ7425" s="114">
        <v>20.748460769653299</v>
      </c>
      <c r="AK7425" s="114">
        <v>97.038917541503906</v>
      </c>
      <c r="AM7425" s="104"/>
      <c r="AN7425" s="104"/>
      <c r="AO7425" s="104"/>
      <c r="AP7425" s="104"/>
    </row>
    <row r="7426" spans="32:42" ht="18">
      <c r="AF7426" s="123" t="s">
        <v>10101</v>
      </c>
      <c r="AG7426" s="96" t="s">
        <v>10102</v>
      </c>
      <c r="AH7426" s="96" t="s">
        <v>11084</v>
      </c>
      <c r="AI7426" s="97">
        <v>200077</v>
      </c>
      <c r="AJ7426" s="114"/>
      <c r="AK7426" s="114"/>
      <c r="AM7426" s="104"/>
      <c r="AN7426" s="104"/>
      <c r="AO7426" s="104"/>
      <c r="AP7426" s="104"/>
    </row>
    <row r="7427" spans="32:42" ht="18">
      <c r="AF7427" s="123" t="s">
        <v>10101</v>
      </c>
      <c r="AG7427" s="96" t="s">
        <v>10102</v>
      </c>
      <c r="AH7427" s="96" t="s">
        <v>10323</v>
      </c>
      <c r="AI7427" s="97">
        <v>200078</v>
      </c>
      <c r="AJ7427" s="114">
        <v>20.714179992675799</v>
      </c>
      <c r="AK7427" s="114">
        <v>97.050537109375</v>
      </c>
      <c r="AM7427" s="104"/>
      <c r="AN7427" s="104"/>
      <c r="AO7427" s="104"/>
      <c r="AP7427" s="104"/>
    </row>
    <row r="7428" spans="32:42" ht="18">
      <c r="AF7428" s="123" t="s">
        <v>10101</v>
      </c>
      <c r="AG7428" s="96" t="s">
        <v>10102</v>
      </c>
      <c r="AH7428" s="96" t="s">
        <v>13344</v>
      </c>
      <c r="AI7428" s="97">
        <v>200079</v>
      </c>
      <c r="AJ7428" s="114">
        <v>20.721359252929702</v>
      </c>
      <c r="AK7428" s="114">
        <v>97.055816650390597</v>
      </c>
      <c r="AM7428" s="104"/>
      <c r="AN7428" s="104"/>
      <c r="AO7428" s="104"/>
      <c r="AP7428" s="104"/>
    </row>
    <row r="7429" spans="32:42" ht="18">
      <c r="AF7429" s="123" t="s">
        <v>10101</v>
      </c>
      <c r="AG7429" s="96" t="s">
        <v>10102</v>
      </c>
      <c r="AH7429" s="96" t="s">
        <v>13345</v>
      </c>
      <c r="AI7429" s="97">
        <v>200080</v>
      </c>
      <c r="AJ7429" s="114">
        <v>20.7329196929932</v>
      </c>
      <c r="AK7429" s="114">
        <v>97.023811340332003</v>
      </c>
      <c r="AM7429" s="104"/>
      <c r="AN7429" s="104"/>
      <c r="AO7429" s="104"/>
      <c r="AP7429" s="104"/>
    </row>
    <row r="7430" spans="32:42" ht="18">
      <c r="AF7430" s="123" t="s">
        <v>10101</v>
      </c>
      <c r="AG7430" s="96" t="s">
        <v>10102</v>
      </c>
      <c r="AH7430" s="96" t="s">
        <v>13346</v>
      </c>
      <c r="AI7430" s="97">
        <v>200072</v>
      </c>
      <c r="AJ7430" s="114">
        <v>20.682899475097699</v>
      </c>
      <c r="AK7430" s="114">
        <v>97.048683166503906</v>
      </c>
      <c r="AM7430" s="104"/>
      <c r="AN7430" s="104"/>
      <c r="AO7430" s="104"/>
      <c r="AP7430" s="104"/>
    </row>
    <row r="7431" spans="32:42" ht="18">
      <c r="AF7431" s="123" t="s">
        <v>10103</v>
      </c>
      <c r="AG7431" s="96" t="s">
        <v>10104</v>
      </c>
      <c r="AH7431" s="96" t="s">
        <v>13347</v>
      </c>
      <c r="AI7431" s="97">
        <v>200096</v>
      </c>
      <c r="AJ7431" s="114">
        <v>20.653039932251001</v>
      </c>
      <c r="AK7431" s="114">
        <v>97.151153564453097</v>
      </c>
      <c r="AM7431" s="104"/>
      <c r="AN7431" s="104"/>
      <c r="AO7431" s="104"/>
      <c r="AP7431" s="104"/>
    </row>
    <row r="7432" spans="32:42" ht="18">
      <c r="AF7432" s="123" t="s">
        <v>10103</v>
      </c>
      <c r="AG7432" s="96" t="s">
        <v>10104</v>
      </c>
      <c r="AH7432" s="96" t="s">
        <v>13348</v>
      </c>
      <c r="AI7432" s="97">
        <v>200106</v>
      </c>
      <c r="AJ7432" s="114">
        <v>20.7193698883057</v>
      </c>
      <c r="AK7432" s="114">
        <v>97.139472961425795</v>
      </c>
      <c r="AM7432" s="104"/>
      <c r="AN7432" s="104"/>
      <c r="AO7432" s="104"/>
      <c r="AP7432" s="104"/>
    </row>
    <row r="7433" spans="32:42" ht="18">
      <c r="AF7433" s="123" t="s">
        <v>10103</v>
      </c>
      <c r="AG7433" s="96" t="s">
        <v>10104</v>
      </c>
      <c r="AH7433" s="96" t="s">
        <v>13349</v>
      </c>
      <c r="AI7433" s="97">
        <v>200105</v>
      </c>
      <c r="AJ7433" s="114"/>
      <c r="AK7433" s="114"/>
      <c r="AM7433" s="104"/>
      <c r="AN7433" s="104"/>
      <c r="AO7433" s="104"/>
      <c r="AP7433" s="104"/>
    </row>
    <row r="7434" spans="32:42" ht="18">
      <c r="AF7434" s="123" t="s">
        <v>10103</v>
      </c>
      <c r="AG7434" s="96" t="s">
        <v>10104</v>
      </c>
      <c r="AH7434" s="96" t="s">
        <v>13350</v>
      </c>
      <c r="AI7434" s="97">
        <v>200104</v>
      </c>
      <c r="AJ7434" s="114"/>
      <c r="AK7434" s="114"/>
      <c r="AM7434" s="104"/>
      <c r="AN7434" s="104"/>
      <c r="AO7434" s="104"/>
      <c r="AP7434" s="104"/>
    </row>
    <row r="7435" spans="32:42" ht="18">
      <c r="AF7435" s="123" t="s">
        <v>10103</v>
      </c>
      <c r="AG7435" s="96" t="s">
        <v>10104</v>
      </c>
      <c r="AH7435" s="96" t="s">
        <v>13351</v>
      </c>
      <c r="AI7435" s="97">
        <v>200101</v>
      </c>
      <c r="AJ7435" s="114">
        <v>20.695999145507798</v>
      </c>
      <c r="AK7435" s="114">
        <v>97.070999145507798</v>
      </c>
      <c r="AM7435" s="104"/>
      <c r="AN7435" s="104"/>
      <c r="AO7435" s="104"/>
      <c r="AP7435" s="104"/>
    </row>
    <row r="7436" spans="32:42" ht="18">
      <c r="AF7436" s="123" t="s">
        <v>10103</v>
      </c>
      <c r="AG7436" s="96" t="s">
        <v>10104</v>
      </c>
      <c r="AH7436" s="96" t="s">
        <v>13352</v>
      </c>
      <c r="AI7436" s="97">
        <v>200103</v>
      </c>
      <c r="AJ7436" s="114"/>
      <c r="AK7436" s="114"/>
      <c r="AM7436" s="104"/>
      <c r="AN7436" s="104"/>
      <c r="AO7436" s="104"/>
      <c r="AP7436" s="104"/>
    </row>
    <row r="7437" spans="32:42" ht="18">
      <c r="AF7437" s="123" t="s">
        <v>10103</v>
      </c>
      <c r="AG7437" s="96" t="s">
        <v>10104</v>
      </c>
      <c r="AH7437" s="96" t="s">
        <v>13353</v>
      </c>
      <c r="AI7437" s="97">
        <v>200107</v>
      </c>
      <c r="AJ7437" s="114">
        <v>20.7081203460693</v>
      </c>
      <c r="AK7437" s="114">
        <v>97.083267211914105</v>
      </c>
      <c r="AM7437" s="104"/>
      <c r="AN7437" s="104"/>
      <c r="AO7437" s="104"/>
      <c r="AP7437" s="104"/>
    </row>
    <row r="7438" spans="32:42" ht="18">
      <c r="AF7438" s="123" t="s">
        <v>10103</v>
      </c>
      <c r="AG7438" s="96" t="s">
        <v>10104</v>
      </c>
      <c r="AH7438" s="96" t="s">
        <v>13354</v>
      </c>
      <c r="AI7438" s="97">
        <v>200102</v>
      </c>
      <c r="AJ7438" s="114"/>
      <c r="AK7438" s="114"/>
      <c r="AM7438" s="104"/>
      <c r="AN7438" s="104"/>
      <c r="AO7438" s="104"/>
      <c r="AP7438" s="104"/>
    </row>
    <row r="7439" spans="32:42" ht="18">
      <c r="AF7439" s="123" t="s">
        <v>10103</v>
      </c>
      <c r="AG7439" s="96" t="s">
        <v>10104</v>
      </c>
      <c r="AH7439" s="96" t="s">
        <v>13355</v>
      </c>
      <c r="AI7439" s="97">
        <v>200099</v>
      </c>
      <c r="AJ7439" s="114">
        <v>20.6385097503662</v>
      </c>
      <c r="AK7439" s="114">
        <v>97.081741333007798</v>
      </c>
      <c r="AM7439" s="104"/>
      <c r="AN7439" s="104"/>
      <c r="AO7439" s="104"/>
      <c r="AP7439" s="104"/>
    </row>
    <row r="7440" spans="32:42" ht="18">
      <c r="AF7440" s="123" t="s">
        <v>10103</v>
      </c>
      <c r="AG7440" s="96" t="s">
        <v>10104</v>
      </c>
      <c r="AH7440" s="96" t="s">
        <v>13356</v>
      </c>
      <c r="AI7440" s="97">
        <v>200097</v>
      </c>
      <c r="AJ7440" s="114"/>
      <c r="AK7440" s="114"/>
      <c r="AM7440" s="104"/>
      <c r="AN7440" s="104"/>
      <c r="AO7440" s="104"/>
      <c r="AP7440" s="104"/>
    </row>
    <row r="7441" spans="32:42" ht="18">
      <c r="AF7441" s="123" t="s">
        <v>10103</v>
      </c>
      <c r="AG7441" s="96" t="s">
        <v>10104</v>
      </c>
      <c r="AH7441" s="96" t="s">
        <v>13357</v>
      </c>
      <c r="AI7441" s="97">
        <v>200095</v>
      </c>
      <c r="AJ7441" s="114">
        <v>20.676660537719702</v>
      </c>
      <c r="AK7441" s="114">
        <v>97.085220336914105</v>
      </c>
      <c r="AM7441" s="104"/>
      <c r="AN7441" s="104"/>
      <c r="AO7441" s="104"/>
      <c r="AP7441" s="104"/>
    </row>
    <row r="7442" spans="32:42" ht="18">
      <c r="AF7442" s="123" t="s">
        <v>10103</v>
      </c>
      <c r="AG7442" s="96" t="s">
        <v>10104</v>
      </c>
      <c r="AH7442" s="96" t="s">
        <v>13358</v>
      </c>
      <c r="AI7442" s="97">
        <v>200094</v>
      </c>
      <c r="AJ7442" s="114">
        <v>20.674329757690401</v>
      </c>
      <c r="AK7442" s="114">
        <v>97.084602355957003</v>
      </c>
      <c r="AM7442" s="104"/>
      <c r="AN7442" s="104"/>
      <c r="AO7442" s="104"/>
      <c r="AP7442" s="104"/>
    </row>
    <row r="7443" spans="32:42" ht="18">
      <c r="AF7443" s="123" t="s">
        <v>10103</v>
      </c>
      <c r="AG7443" s="96" t="s">
        <v>10104</v>
      </c>
      <c r="AH7443" s="96" t="s">
        <v>13359</v>
      </c>
      <c r="AI7443" s="97">
        <v>200093</v>
      </c>
      <c r="AJ7443" s="114">
        <v>20.672290802001999</v>
      </c>
      <c r="AK7443" s="114">
        <v>97.084602355957003</v>
      </c>
      <c r="AM7443" s="104"/>
      <c r="AN7443" s="104"/>
      <c r="AO7443" s="104"/>
      <c r="AP7443" s="104"/>
    </row>
    <row r="7444" spans="32:42" ht="18">
      <c r="AF7444" s="123" t="s">
        <v>10103</v>
      </c>
      <c r="AG7444" s="96" t="s">
        <v>10104</v>
      </c>
      <c r="AH7444" s="96" t="s">
        <v>468</v>
      </c>
      <c r="AI7444" s="97">
        <v>200100</v>
      </c>
      <c r="AJ7444" s="114"/>
      <c r="AK7444" s="114"/>
      <c r="AM7444" s="104"/>
      <c r="AN7444" s="104"/>
      <c r="AO7444" s="104"/>
      <c r="AP7444" s="104"/>
    </row>
    <row r="7445" spans="32:42" ht="18">
      <c r="AF7445" s="123" t="s">
        <v>10103</v>
      </c>
      <c r="AG7445" s="96" t="s">
        <v>10104</v>
      </c>
      <c r="AH7445" s="96" t="s">
        <v>13360</v>
      </c>
      <c r="AI7445" s="97">
        <v>200098</v>
      </c>
      <c r="AJ7445" s="114"/>
      <c r="AK7445" s="114"/>
      <c r="AM7445" s="104"/>
      <c r="AN7445" s="104"/>
      <c r="AO7445" s="104"/>
      <c r="AP7445" s="104"/>
    </row>
    <row r="7446" spans="32:42" ht="18">
      <c r="AF7446" s="123" t="s">
        <v>10105</v>
      </c>
      <c r="AG7446" s="96" t="s">
        <v>10106</v>
      </c>
      <c r="AH7446" s="96" t="s">
        <v>13361</v>
      </c>
      <c r="AI7446" s="97">
        <v>200109</v>
      </c>
      <c r="AJ7446" s="114">
        <v>20.752700805664102</v>
      </c>
      <c r="AK7446" s="114">
        <v>97.110870361328097</v>
      </c>
      <c r="AM7446" s="104"/>
      <c r="AN7446" s="104"/>
      <c r="AO7446" s="104"/>
      <c r="AP7446" s="104"/>
    </row>
    <row r="7447" spans="32:42" ht="18">
      <c r="AF7447" s="123" t="s">
        <v>10105</v>
      </c>
      <c r="AG7447" s="96" t="s">
        <v>10106</v>
      </c>
      <c r="AH7447" s="96" t="s">
        <v>13362</v>
      </c>
      <c r="AI7447" s="97">
        <v>200115</v>
      </c>
      <c r="AJ7447" s="114">
        <v>20.740089416503899</v>
      </c>
      <c r="AK7447" s="114">
        <v>97.106719970703097</v>
      </c>
      <c r="AM7447" s="104"/>
      <c r="AN7447" s="104"/>
      <c r="AO7447" s="104"/>
      <c r="AP7447" s="104"/>
    </row>
    <row r="7448" spans="32:42" ht="18">
      <c r="AF7448" s="123" t="s">
        <v>10105</v>
      </c>
      <c r="AG7448" s="96" t="s">
        <v>10106</v>
      </c>
      <c r="AH7448" s="96" t="s">
        <v>13363</v>
      </c>
      <c r="AI7448" s="97">
        <v>200114</v>
      </c>
      <c r="AJ7448" s="114"/>
      <c r="AK7448" s="114"/>
      <c r="AM7448" s="104"/>
      <c r="AN7448" s="104"/>
      <c r="AO7448" s="104"/>
      <c r="AP7448" s="104"/>
    </row>
    <row r="7449" spans="32:42" ht="18">
      <c r="AF7449" s="123" t="s">
        <v>10105</v>
      </c>
      <c r="AG7449" s="96" t="s">
        <v>10106</v>
      </c>
      <c r="AH7449" s="96" t="s">
        <v>13364</v>
      </c>
      <c r="AI7449" s="97">
        <v>200113</v>
      </c>
      <c r="AJ7449" s="114">
        <v>20.717109680175799</v>
      </c>
      <c r="AK7449" s="114">
        <v>97.154373168945298</v>
      </c>
      <c r="AM7449" s="104"/>
      <c r="AN7449" s="104"/>
      <c r="AO7449" s="104"/>
      <c r="AP7449" s="104"/>
    </row>
    <row r="7450" spans="32:42" ht="18">
      <c r="AF7450" s="123" t="s">
        <v>10105</v>
      </c>
      <c r="AG7450" s="96" t="s">
        <v>10106</v>
      </c>
      <c r="AH7450" s="96" t="s">
        <v>2015</v>
      </c>
      <c r="AI7450" s="97">
        <v>200112</v>
      </c>
      <c r="AJ7450" s="114"/>
      <c r="AK7450" s="114"/>
      <c r="AM7450" s="104"/>
      <c r="AN7450" s="104"/>
      <c r="AO7450" s="104"/>
      <c r="AP7450" s="104"/>
    </row>
    <row r="7451" spans="32:42" ht="18">
      <c r="AF7451" s="123" t="s">
        <v>10105</v>
      </c>
      <c r="AG7451" s="96" t="s">
        <v>10106</v>
      </c>
      <c r="AH7451" s="96" t="s">
        <v>13365</v>
      </c>
      <c r="AI7451" s="97">
        <v>200110</v>
      </c>
      <c r="AJ7451" s="114"/>
      <c r="AK7451" s="114"/>
      <c r="AM7451" s="104"/>
      <c r="AN7451" s="104"/>
      <c r="AO7451" s="104"/>
      <c r="AP7451" s="104"/>
    </row>
    <row r="7452" spans="32:42" ht="18">
      <c r="AF7452" s="123" t="s">
        <v>10105</v>
      </c>
      <c r="AG7452" s="96" t="s">
        <v>10106</v>
      </c>
      <c r="AH7452" s="96" t="s">
        <v>13366</v>
      </c>
      <c r="AI7452" s="97">
        <v>200116</v>
      </c>
      <c r="AJ7452" s="114">
        <v>20.708049774169901</v>
      </c>
      <c r="AK7452" s="114">
        <v>97.154617309570298</v>
      </c>
      <c r="AM7452" s="104"/>
      <c r="AN7452" s="104"/>
      <c r="AO7452" s="104"/>
      <c r="AP7452" s="104"/>
    </row>
    <row r="7453" spans="32:42" ht="18">
      <c r="AF7453" s="123" t="s">
        <v>10105</v>
      </c>
      <c r="AG7453" s="96" t="s">
        <v>10106</v>
      </c>
      <c r="AH7453" s="96" t="s">
        <v>13367</v>
      </c>
      <c r="AI7453" s="97">
        <v>200108</v>
      </c>
      <c r="AJ7453" s="114">
        <v>20.745510101318398</v>
      </c>
      <c r="AK7453" s="114">
        <v>97.107460021972699</v>
      </c>
      <c r="AM7453" s="104"/>
      <c r="AN7453" s="104"/>
      <c r="AO7453" s="104"/>
      <c r="AP7453" s="104"/>
    </row>
    <row r="7454" spans="32:42" ht="18">
      <c r="AF7454" s="123" t="s">
        <v>10105</v>
      </c>
      <c r="AG7454" s="96" t="s">
        <v>10106</v>
      </c>
      <c r="AH7454" s="96" t="s">
        <v>13368</v>
      </c>
      <c r="AI7454" s="97">
        <v>200111</v>
      </c>
      <c r="AJ7454" s="114">
        <v>20.727779388427699</v>
      </c>
      <c r="AK7454" s="114">
        <v>97.153182983398395</v>
      </c>
      <c r="AM7454" s="104"/>
      <c r="AN7454" s="104"/>
      <c r="AO7454" s="104"/>
      <c r="AP7454" s="104"/>
    </row>
    <row r="7455" spans="32:42" ht="18">
      <c r="AF7455" s="123" t="s">
        <v>6320</v>
      </c>
      <c r="AG7455" s="96" t="s">
        <v>10107</v>
      </c>
      <c r="AH7455" s="96" t="s">
        <v>13280</v>
      </c>
      <c r="AI7455" s="97">
        <v>200120</v>
      </c>
      <c r="AJ7455" s="114"/>
      <c r="AK7455" s="114"/>
      <c r="AM7455" s="104"/>
      <c r="AN7455" s="104"/>
      <c r="AO7455" s="104"/>
      <c r="AP7455" s="104"/>
    </row>
    <row r="7456" spans="32:42" ht="18">
      <c r="AF7456" s="123" t="s">
        <v>6320</v>
      </c>
      <c r="AG7456" s="96" t="s">
        <v>10107</v>
      </c>
      <c r="AH7456" s="96" t="s">
        <v>13289</v>
      </c>
      <c r="AI7456" s="97">
        <v>200119</v>
      </c>
      <c r="AJ7456" s="114"/>
      <c r="AK7456" s="114"/>
      <c r="AM7456" s="104"/>
      <c r="AN7456" s="104"/>
      <c r="AO7456" s="104"/>
      <c r="AP7456" s="104"/>
    </row>
    <row r="7457" spans="32:42" ht="18">
      <c r="AF7457" s="123" t="s">
        <v>6320</v>
      </c>
      <c r="AG7457" s="96" t="s">
        <v>10107</v>
      </c>
      <c r="AH7457" s="96" t="s">
        <v>13369</v>
      </c>
      <c r="AI7457" s="97">
        <v>200117</v>
      </c>
      <c r="AJ7457" s="114"/>
      <c r="AK7457" s="114"/>
      <c r="AM7457" s="104"/>
      <c r="AN7457" s="104"/>
      <c r="AO7457" s="104"/>
      <c r="AP7457" s="104"/>
    </row>
    <row r="7458" spans="32:42" ht="18">
      <c r="AF7458" s="123" t="s">
        <v>6320</v>
      </c>
      <c r="AG7458" s="96" t="s">
        <v>10107</v>
      </c>
      <c r="AH7458" s="96" t="s">
        <v>13370</v>
      </c>
      <c r="AI7458" s="97">
        <v>200118</v>
      </c>
      <c r="AJ7458" s="114">
        <v>20.821239471435501</v>
      </c>
      <c r="AK7458" s="114">
        <v>97.059242248535199</v>
      </c>
      <c r="AM7458" s="104"/>
      <c r="AN7458" s="104"/>
      <c r="AO7458" s="104"/>
      <c r="AP7458" s="104"/>
    </row>
    <row r="7459" spans="32:42" ht="18">
      <c r="AF7459" s="123" t="s">
        <v>10108</v>
      </c>
      <c r="AG7459" s="96" t="s">
        <v>10109</v>
      </c>
      <c r="AH7459" s="96" t="s">
        <v>13371</v>
      </c>
      <c r="AI7459" s="97">
        <v>200121</v>
      </c>
      <c r="AJ7459" s="114">
        <v>20.863649368286101</v>
      </c>
      <c r="AK7459" s="114">
        <v>96.931106567382798</v>
      </c>
      <c r="AM7459" s="104"/>
      <c r="AN7459" s="104"/>
      <c r="AO7459" s="104"/>
      <c r="AP7459" s="104"/>
    </row>
    <row r="7460" spans="32:42" ht="18">
      <c r="AF7460" s="123" t="s">
        <v>10108</v>
      </c>
      <c r="AG7460" s="96" t="s">
        <v>10109</v>
      </c>
      <c r="AH7460" s="96" t="s">
        <v>12247</v>
      </c>
      <c r="AI7460" s="97">
        <v>200122</v>
      </c>
      <c r="AJ7460" s="114">
        <v>20.8302001953125</v>
      </c>
      <c r="AK7460" s="114">
        <v>96.9215087890625</v>
      </c>
      <c r="AM7460" s="104"/>
      <c r="AN7460" s="104"/>
      <c r="AO7460" s="104"/>
      <c r="AP7460" s="104"/>
    </row>
    <row r="7461" spans="32:42" ht="18">
      <c r="AF7461" s="123" t="s">
        <v>10108</v>
      </c>
      <c r="AG7461" s="96" t="s">
        <v>10109</v>
      </c>
      <c r="AH7461" s="96" t="s">
        <v>4581</v>
      </c>
      <c r="AI7461" s="97">
        <v>200123</v>
      </c>
      <c r="AJ7461" s="114">
        <v>20.8560600280762</v>
      </c>
      <c r="AK7461" s="114">
        <v>96.913063049316406</v>
      </c>
      <c r="AM7461" s="104"/>
      <c r="AN7461" s="104"/>
      <c r="AO7461" s="104"/>
      <c r="AP7461" s="104"/>
    </row>
    <row r="7462" spans="32:42" ht="18">
      <c r="AF7462" s="123" t="s">
        <v>10108</v>
      </c>
      <c r="AG7462" s="96" t="s">
        <v>10109</v>
      </c>
      <c r="AH7462" s="96" t="s">
        <v>13372</v>
      </c>
      <c r="AI7462" s="97">
        <v>200124</v>
      </c>
      <c r="AJ7462" s="114">
        <v>20.904899597168001</v>
      </c>
      <c r="AK7462" s="114">
        <v>96.938812255859403</v>
      </c>
      <c r="AM7462" s="104"/>
      <c r="AN7462" s="104"/>
      <c r="AO7462" s="104"/>
      <c r="AP7462" s="104"/>
    </row>
    <row r="7463" spans="32:42" ht="18">
      <c r="AF7463" s="123" t="s">
        <v>10108</v>
      </c>
      <c r="AG7463" s="96" t="s">
        <v>10109</v>
      </c>
      <c r="AH7463" s="96" t="s">
        <v>13373</v>
      </c>
      <c r="AI7463" s="97">
        <v>200125</v>
      </c>
      <c r="AJ7463" s="114">
        <v>20.841220855712901</v>
      </c>
      <c r="AK7463" s="114">
        <v>96.916778564453097</v>
      </c>
      <c r="AM7463" s="104"/>
      <c r="AN7463" s="104"/>
      <c r="AO7463" s="104"/>
      <c r="AP7463" s="104"/>
    </row>
    <row r="7464" spans="32:42" ht="18">
      <c r="AF7464" s="123" t="s">
        <v>10108</v>
      </c>
      <c r="AG7464" s="96" t="s">
        <v>10109</v>
      </c>
      <c r="AH7464" s="96" t="s">
        <v>6152</v>
      </c>
      <c r="AI7464" s="97">
        <v>200126</v>
      </c>
      <c r="AJ7464" s="114">
        <v>20.870550155639599</v>
      </c>
      <c r="AK7464" s="114">
        <v>96.940231323242202</v>
      </c>
      <c r="AM7464" s="104"/>
      <c r="AN7464" s="104"/>
      <c r="AO7464" s="104"/>
      <c r="AP7464" s="104"/>
    </row>
    <row r="7465" spans="32:42" ht="18">
      <c r="AF7465" s="123" t="s">
        <v>10108</v>
      </c>
      <c r="AG7465" s="96" t="s">
        <v>10109</v>
      </c>
      <c r="AH7465" s="96" t="s">
        <v>13374</v>
      </c>
      <c r="AI7465" s="97">
        <v>200127</v>
      </c>
      <c r="AJ7465" s="114">
        <v>20.8120002746582</v>
      </c>
      <c r="AK7465" s="114">
        <v>96.944602966308594</v>
      </c>
      <c r="AM7465" s="104"/>
      <c r="AN7465" s="104"/>
      <c r="AO7465" s="104"/>
      <c r="AP7465" s="104"/>
    </row>
    <row r="7466" spans="32:42" ht="18">
      <c r="AF7466" s="123" t="s">
        <v>10110</v>
      </c>
      <c r="AG7466" s="96" t="s">
        <v>10111</v>
      </c>
      <c r="AH7466" s="96" t="s">
        <v>3707</v>
      </c>
      <c r="AI7466" s="97">
        <v>200128</v>
      </c>
      <c r="AJ7466" s="114">
        <v>20.8626499176025</v>
      </c>
      <c r="AK7466" s="114">
        <v>96.895576477050795</v>
      </c>
      <c r="AM7466" s="104"/>
      <c r="AN7466" s="104"/>
      <c r="AO7466" s="104"/>
      <c r="AP7466" s="104"/>
    </row>
    <row r="7467" spans="32:42" ht="18">
      <c r="AF7467" s="123" t="s">
        <v>10110</v>
      </c>
      <c r="AG7467" s="96" t="s">
        <v>10111</v>
      </c>
      <c r="AH7467" s="96" t="s">
        <v>13375</v>
      </c>
      <c r="AI7467" s="97">
        <v>200129</v>
      </c>
      <c r="AJ7467" s="114">
        <v>20.845310211181602</v>
      </c>
      <c r="AK7467" s="114">
        <v>96.873420715332003</v>
      </c>
      <c r="AM7467" s="104"/>
      <c r="AN7467" s="104"/>
      <c r="AO7467" s="104"/>
      <c r="AP7467" s="104"/>
    </row>
    <row r="7468" spans="32:42" ht="18">
      <c r="AF7468" s="123" t="s">
        <v>10112</v>
      </c>
      <c r="AG7468" s="96" t="s">
        <v>10113</v>
      </c>
      <c r="AH7468" s="96" t="s">
        <v>12247</v>
      </c>
      <c r="AI7468" s="97">
        <v>200134</v>
      </c>
      <c r="AJ7468" s="114">
        <v>20.8148307800293</v>
      </c>
      <c r="AK7468" s="114">
        <v>97.010871887207003</v>
      </c>
      <c r="AM7468" s="104"/>
      <c r="AN7468" s="104"/>
      <c r="AO7468" s="104"/>
      <c r="AP7468" s="104"/>
    </row>
    <row r="7469" spans="32:42" ht="18">
      <c r="AF7469" s="123" t="s">
        <v>10112</v>
      </c>
      <c r="AG7469" s="96" t="s">
        <v>10113</v>
      </c>
      <c r="AH7469" s="96" t="s">
        <v>13376</v>
      </c>
      <c r="AI7469" s="97">
        <v>200137</v>
      </c>
      <c r="AJ7469" s="114">
        <v>20.817100524902301</v>
      </c>
      <c r="AK7469" s="114">
        <v>96.9793701171875</v>
      </c>
      <c r="AM7469" s="104"/>
      <c r="AN7469" s="104"/>
      <c r="AO7469" s="104"/>
      <c r="AP7469" s="104"/>
    </row>
    <row r="7470" spans="32:42" ht="18">
      <c r="AF7470" s="123" t="s">
        <v>10112</v>
      </c>
      <c r="AG7470" s="96" t="s">
        <v>10113</v>
      </c>
      <c r="AH7470" s="96" t="s">
        <v>13377</v>
      </c>
      <c r="AI7470" s="97">
        <v>200136</v>
      </c>
      <c r="AJ7470" s="114">
        <v>20.826200485229499</v>
      </c>
      <c r="AK7470" s="114">
        <v>96.981498718261705</v>
      </c>
      <c r="AM7470" s="104"/>
      <c r="AN7470" s="104"/>
      <c r="AO7470" s="104"/>
      <c r="AP7470" s="104"/>
    </row>
    <row r="7471" spans="32:42" ht="18">
      <c r="AF7471" s="123" t="s">
        <v>10112</v>
      </c>
      <c r="AG7471" s="96" t="s">
        <v>10113</v>
      </c>
      <c r="AH7471" s="96" t="s">
        <v>13378</v>
      </c>
      <c r="AI7471" s="97">
        <v>200135</v>
      </c>
      <c r="AJ7471" s="114">
        <v>20.842859268188501</v>
      </c>
      <c r="AK7471" s="114">
        <v>96.998596191406307</v>
      </c>
      <c r="AM7471" s="104"/>
      <c r="AN7471" s="104"/>
      <c r="AO7471" s="104"/>
      <c r="AP7471" s="104"/>
    </row>
    <row r="7472" spans="32:42" ht="18">
      <c r="AF7472" s="123" t="s">
        <v>10112</v>
      </c>
      <c r="AG7472" s="96" t="s">
        <v>10113</v>
      </c>
      <c r="AH7472" s="96" t="s">
        <v>13379</v>
      </c>
      <c r="AI7472" s="97">
        <v>200132</v>
      </c>
      <c r="AJ7472" s="114">
        <v>20.8224906921387</v>
      </c>
      <c r="AK7472" s="114">
        <v>97.023643493652301</v>
      </c>
      <c r="AM7472" s="104"/>
      <c r="AN7472" s="104"/>
      <c r="AO7472" s="104"/>
      <c r="AP7472" s="104"/>
    </row>
    <row r="7473" spans="32:42" ht="18">
      <c r="AF7473" s="123" t="s">
        <v>10112</v>
      </c>
      <c r="AG7473" s="96" t="s">
        <v>10113</v>
      </c>
      <c r="AH7473" s="96" t="s">
        <v>13380</v>
      </c>
      <c r="AI7473" s="97">
        <v>200131</v>
      </c>
      <c r="AJ7473" s="114">
        <v>20.85080909729</v>
      </c>
      <c r="AK7473" s="114">
        <v>97.019973754882798</v>
      </c>
      <c r="AM7473" s="104"/>
      <c r="AN7473" s="104"/>
      <c r="AO7473" s="104"/>
      <c r="AP7473" s="104"/>
    </row>
    <row r="7474" spans="32:42" ht="18">
      <c r="AF7474" s="123" t="s">
        <v>10112</v>
      </c>
      <c r="AG7474" s="96" t="s">
        <v>10113</v>
      </c>
      <c r="AH7474" s="96" t="s">
        <v>13381</v>
      </c>
      <c r="AI7474" s="97">
        <v>200130</v>
      </c>
      <c r="AJ7474" s="114">
        <v>20.839899063110401</v>
      </c>
      <c r="AK7474" s="114">
        <v>97.001777648925795</v>
      </c>
      <c r="AM7474" s="104"/>
      <c r="AN7474" s="104"/>
      <c r="AO7474" s="104"/>
      <c r="AP7474" s="104"/>
    </row>
    <row r="7475" spans="32:42" ht="18">
      <c r="AF7475" s="123" t="s">
        <v>10112</v>
      </c>
      <c r="AG7475" s="96" t="s">
        <v>10113</v>
      </c>
      <c r="AH7475" s="96" t="s">
        <v>7631</v>
      </c>
      <c r="AI7475" s="97">
        <v>200133</v>
      </c>
      <c r="AJ7475" s="114">
        <v>20.8213996887207</v>
      </c>
      <c r="AK7475" s="114">
        <v>97.016067504882798</v>
      </c>
      <c r="AM7475" s="104"/>
      <c r="AN7475" s="104"/>
      <c r="AO7475" s="104"/>
      <c r="AP7475" s="104"/>
    </row>
    <row r="7476" spans="32:42" ht="18">
      <c r="AF7476" s="123" t="s">
        <v>10114</v>
      </c>
      <c r="AG7476" s="96" t="s">
        <v>10115</v>
      </c>
      <c r="AH7476" s="96" t="s">
        <v>13371</v>
      </c>
      <c r="AI7476" s="97">
        <v>200142</v>
      </c>
      <c r="AJ7476" s="114">
        <v>20.739110946655298</v>
      </c>
      <c r="AK7476" s="114">
        <v>96.901420593261705</v>
      </c>
      <c r="AM7476" s="104"/>
      <c r="AN7476" s="104"/>
      <c r="AO7476" s="104"/>
      <c r="AP7476" s="104"/>
    </row>
    <row r="7477" spans="32:42" ht="18">
      <c r="AF7477" s="123" t="s">
        <v>10114</v>
      </c>
      <c r="AG7477" s="96" t="s">
        <v>10115</v>
      </c>
      <c r="AH7477" s="96" t="s">
        <v>13382</v>
      </c>
      <c r="AI7477" s="97">
        <v>200146</v>
      </c>
      <c r="AJ7477" s="114">
        <v>20.756149291992202</v>
      </c>
      <c r="AK7477" s="114">
        <v>96.910476684570298</v>
      </c>
      <c r="AM7477" s="104"/>
      <c r="AN7477" s="104"/>
      <c r="AO7477" s="104"/>
      <c r="AP7477" s="104"/>
    </row>
    <row r="7478" spans="32:42" ht="18">
      <c r="AF7478" s="123" t="s">
        <v>10114</v>
      </c>
      <c r="AG7478" s="96" t="s">
        <v>10115</v>
      </c>
      <c r="AH7478" s="96" t="s">
        <v>13383</v>
      </c>
      <c r="AI7478" s="97">
        <v>200145</v>
      </c>
      <c r="AJ7478" s="114">
        <v>20.785150527954102</v>
      </c>
      <c r="AK7478" s="114">
        <v>96.898452758789105</v>
      </c>
      <c r="AM7478" s="104"/>
      <c r="AN7478" s="104"/>
      <c r="AO7478" s="104"/>
      <c r="AP7478" s="104"/>
    </row>
    <row r="7479" spans="32:42" ht="18">
      <c r="AF7479" s="123" t="s">
        <v>10114</v>
      </c>
      <c r="AG7479" s="96" t="s">
        <v>10115</v>
      </c>
      <c r="AH7479" s="96" t="s">
        <v>13384</v>
      </c>
      <c r="AI7479" s="97">
        <v>200143</v>
      </c>
      <c r="AJ7479" s="114">
        <v>20.772220611572301</v>
      </c>
      <c r="AK7479" s="114">
        <v>96.911186218261705</v>
      </c>
      <c r="AM7479" s="104"/>
      <c r="AN7479" s="104"/>
      <c r="AO7479" s="104"/>
      <c r="AP7479" s="104"/>
    </row>
    <row r="7480" spans="32:42" ht="18">
      <c r="AF7480" s="123" t="s">
        <v>10114</v>
      </c>
      <c r="AG7480" s="96" t="s">
        <v>10115</v>
      </c>
      <c r="AH7480" s="96" t="s">
        <v>13385</v>
      </c>
      <c r="AI7480" s="97">
        <v>200147</v>
      </c>
      <c r="AJ7480" s="114">
        <v>20.7211399078369</v>
      </c>
      <c r="AK7480" s="114">
        <v>96.922569274902301</v>
      </c>
      <c r="AM7480" s="104"/>
      <c r="AN7480" s="104"/>
      <c r="AO7480" s="104"/>
      <c r="AP7480" s="104"/>
    </row>
    <row r="7481" spans="32:42" ht="18">
      <c r="AF7481" s="123" t="s">
        <v>10114</v>
      </c>
      <c r="AG7481" s="96" t="s">
        <v>10115</v>
      </c>
      <c r="AH7481" s="96" t="s">
        <v>13386</v>
      </c>
      <c r="AI7481" s="97">
        <v>200141</v>
      </c>
      <c r="AJ7481" s="114">
        <v>20.7434597015381</v>
      </c>
      <c r="AK7481" s="114">
        <v>96.889793395996094</v>
      </c>
      <c r="AM7481" s="104"/>
      <c r="AN7481" s="104"/>
      <c r="AO7481" s="104"/>
      <c r="AP7481" s="104"/>
    </row>
    <row r="7482" spans="32:42" ht="18">
      <c r="AF7482" s="123" t="s">
        <v>10114</v>
      </c>
      <c r="AG7482" s="96" t="s">
        <v>10115</v>
      </c>
      <c r="AH7482" s="96" t="s">
        <v>13363</v>
      </c>
      <c r="AI7482" s="97">
        <v>200140</v>
      </c>
      <c r="AJ7482" s="114"/>
      <c r="AK7482" s="114"/>
      <c r="AM7482" s="104"/>
      <c r="AN7482" s="104"/>
      <c r="AO7482" s="104"/>
      <c r="AP7482" s="104"/>
    </row>
    <row r="7483" spans="32:42" ht="18">
      <c r="AF7483" s="123" t="s">
        <v>10114</v>
      </c>
      <c r="AG7483" s="96" t="s">
        <v>10115</v>
      </c>
      <c r="AH7483" s="96" t="s">
        <v>13387</v>
      </c>
      <c r="AI7483" s="97">
        <v>200139</v>
      </c>
      <c r="AJ7483" s="114">
        <v>20.735160827636701</v>
      </c>
      <c r="AK7483" s="114">
        <v>96.9058837890625</v>
      </c>
      <c r="AM7483" s="104"/>
      <c r="AN7483" s="104"/>
      <c r="AO7483" s="104"/>
      <c r="AP7483" s="104"/>
    </row>
    <row r="7484" spans="32:42" ht="18">
      <c r="AF7484" s="123" t="s">
        <v>10114</v>
      </c>
      <c r="AG7484" s="96" t="s">
        <v>10115</v>
      </c>
      <c r="AH7484" s="96" t="s">
        <v>13388</v>
      </c>
      <c r="AI7484" s="97">
        <v>200138</v>
      </c>
      <c r="AJ7484" s="114"/>
      <c r="AK7484" s="114"/>
      <c r="AM7484" s="104"/>
      <c r="AN7484" s="104"/>
      <c r="AO7484" s="104"/>
      <c r="AP7484" s="104"/>
    </row>
    <row r="7485" spans="32:42" ht="18">
      <c r="AF7485" s="123" t="s">
        <v>10114</v>
      </c>
      <c r="AG7485" s="96" t="s">
        <v>10115</v>
      </c>
      <c r="AH7485" s="96" t="s">
        <v>13389</v>
      </c>
      <c r="AI7485" s="97">
        <v>200144</v>
      </c>
      <c r="AJ7485" s="114">
        <v>20.745389938354499</v>
      </c>
      <c r="AK7485" s="114">
        <v>96.898178100585895</v>
      </c>
      <c r="AM7485" s="104"/>
      <c r="AN7485" s="104"/>
      <c r="AO7485" s="104"/>
      <c r="AP7485" s="104"/>
    </row>
    <row r="7486" spans="32:42" ht="18">
      <c r="AF7486" s="123" t="s">
        <v>10116</v>
      </c>
      <c r="AG7486" s="96" t="s">
        <v>10117</v>
      </c>
      <c r="AH7486" s="96" t="s">
        <v>13390</v>
      </c>
      <c r="AI7486" s="97">
        <v>200153</v>
      </c>
      <c r="AJ7486" s="114"/>
      <c r="AK7486" s="114"/>
      <c r="AM7486" s="104"/>
      <c r="AN7486" s="104"/>
      <c r="AO7486" s="104"/>
      <c r="AP7486" s="104"/>
    </row>
    <row r="7487" spans="32:42" ht="18">
      <c r="AF7487" s="123" t="s">
        <v>10116</v>
      </c>
      <c r="AG7487" s="96" t="s">
        <v>10117</v>
      </c>
      <c r="AH7487" s="96" t="s">
        <v>13391</v>
      </c>
      <c r="AI7487" s="97">
        <v>200156</v>
      </c>
      <c r="AJ7487" s="114"/>
      <c r="AK7487" s="114"/>
      <c r="AM7487" s="104"/>
      <c r="AN7487" s="104"/>
      <c r="AO7487" s="104"/>
      <c r="AP7487" s="104"/>
    </row>
    <row r="7488" spans="32:42" ht="18">
      <c r="AF7488" s="123" t="s">
        <v>10116</v>
      </c>
      <c r="AG7488" s="96" t="s">
        <v>10117</v>
      </c>
      <c r="AH7488" s="96" t="s">
        <v>13392</v>
      </c>
      <c r="AI7488" s="97">
        <v>200155</v>
      </c>
      <c r="AJ7488" s="114">
        <v>20.827760696411101</v>
      </c>
      <c r="AK7488" s="114">
        <v>96.884841918945298</v>
      </c>
      <c r="AM7488" s="104"/>
      <c r="AN7488" s="104"/>
      <c r="AO7488" s="104"/>
      <c r="AP7488" s="104"/>
    </row>
    <row r="7489" spans="32:42" ht="18">
      <c r="AF7489" s="123" t="s">
        <v>10116</v>
      </c>
      <c r="AG7489" s="96" t="s">
        <v>10117</v>
      </c>
      <c r="AH7489" s="96" t="s">
        <v>13373</v>
      </c>
      <c r="AI7489" s="97">
        <v>200154</v>
      </c>
      <c r="AJ7489" s="114">
        <v>20.8436794281006</v>
      </c>
      <c r="AK7489" s="114">
        <v>96.907157897949205</v>
      </c>
      <c r="AM7489" s="104"/>
      <c r="AN7489" s="104"/>
      <c r="AO7489" s="104"/>
      <c r="AP7489" s="104"/>
    </row>
    <row r="7490" spans="32:42" ht="18">
      <c r="AF7490" s="123" t="s">
        <v>10116</v>
      </c>
      <c r="AG7490" s="96" t="s">
        <v>10117</v>
      </c>
      <c r="AH7490" s="96" t="s">
        <v>13393</v>
      </c>
      <c r="AI7490" s="97">
        <v>200152</v>
      </c>
      <c r="AJ7490" s="114">
        <v>20.822729110717798</v>
      </c>
      <c r="AK7490" s="114">
        <v>96.888557434082003</v>
      </c>
      <c r="AM7490" s="104"/>
      <c r="AN7490" s="104"/>
      <c r="AO7490" s="104"/>
      <c r="AP7490" s="104"/>
    </row>
    <row r="7491" spans="32:42" ht="18">
      <c r="AF7491" s="123" t="s">
        <v>10116</v>
      </c>
      <c r="AG7491" s="96" t="s">
        <v>10117</v>
      </c>
      <c r="AH7491" s="96" t="s">
        <v>13394</v>
      </c>
      <c r="AI7491" s="97">
        <v>200151</v>
      </c>
      <c r="AJ7491" s="114"/>
      <c r="AK7491" s="114"/>
      <c r="AM7491" s="104"/>
      <c r="AN7491" s="104"/>
      <c r="AO7491" s="104"/>
      <c r="AP7491" s="104"/>
    </row>
    <row r="7492" spans="32:42" ht="18">
      <c r="AF7492" s="123" t="s">
        <v>10116</v>
      </c>
      <c r="AG7492" s="96" t="s">
        <v>10117</v>
      </c>
      <c r="AH7492" s="96" t="s">
        <v>13395</v>
      </c>
      <c r="AI7492" s="97">
        <v>200150</v>
      </c>
      <c r="AJ7492" s="114">
        <v>20.8054008483887</v>
      </c>
      <c r="AK7492" s="114">
        <v>96.885353088378906</v>
      </c>
      <c r="AM7492" s="104"/>
      <c r="AN7492" s="104"/>
      <c r="AO7492" s="104"/>
      <c r="AP7492" s="104"/>
    </row>
    <row r="7493" spans="32:42" ht="18">
      <c r="AF7493" s="123" t="s">
        <v>10116</v>
      </c>
      <c r="AG7493" s="96" t="s">
        <v>10117</v>
      </c>
      <c r="AH7493" s="96" t="s">
        <v>13396</v>
      </c>
      <c r="AI7493" s="97">
        <v>200148</v>
      </c>
      <c r="AJ7493" s="114"/>
      <c r="AK7493" s="114"/>
      <c r="AM7493" s="104"/>
      <c r="AN7493" s="104"/>
      <c r="AO7493" s="104"/>
      <c r="AP7493" s="104"/>
    </row>
    <row r="7494" spans="32:42" ht="18">
      <c r="AF7494" s="123" t="s">
        <v>10116</v>
      </c>
      <c r="AG7494" s="96" t="s">
        <v>10117</v>
      </c>
      <c r="AH7494" s="96" t="s">
        <v>13397</v>
      </c>
      <c r="AI7494" s="97">
        <v>200149</v>
      </c>
      <c r="AJ7494" s="114">
        <v>20.823650360107401</v>
      </c>
      <c r="AK7494" s="114">
        <v>96.872932434082003</v>
      </c>
      <c r="AM7494" s="104"/>
      <c r="AN7494" s="104"/>
      <c r="AO7494" s="104"/>
      <c r="AP7494" s="104"/>
    </row>
    <row r="7495" spans="32:42" ht="18">
      <c r="AF7495" s="123" t="s">
        <v>10118</v>
      </c>
      <c r="AG7495" s="96" t="s">
        <v>10119</v>
      </c>
      <c r="AH7495" s="96" t="s">
        <v>13398</v>
      </c>
      <c r="AI7495" s="97">
        <v>200164</v>
      </c>
      <c r="AJ7495" s="114"/>
      <c r="AK7495" s="114"/>
      <c r="AM7495" s="104"/>
      <c r="AN7495" s="104"/>
      <c r="AO7495" s="104"/>
      <c r="AP7495" s="104"/>
    </row>
    <row r="7496" spans="32:42" ht="18">
      <c r="AF7496" s="123" t="s">
        <v>10118</v>
      </c>
      <c r="AG7496" s="96" t="s">
        <v>10119</v>
      </c>
      <c r="AH7496" s="96" t="s">
        <v>13399</v>
      </c>
      <c r="AI7496" s="97">
        <v>200167</v>
      </c>
      <c r="AJ7496" s="114">
        <v>20.972059249877901</v>
      </c>
      <c r="AK7496" s="114">
        <v>96.983963012695298</v>
      </c>
      <c r="AM7496" s="104"/>
      <c r="AN7496" s="104"/>
      <c r="AO7496" s="104"/>
      <c r="AP7496" s="104"/>
    </row>
    <row r="7497" spans="32:42" ht="18">
      <c r="AF7497" s="123" t="s">
        <v>10118</v>
      </c>
      <c r="AG7497" s="96" t="s">
        <v>10119</v>
      </c>
      <c r="AH7497" s="96" t="s">
        <v>13400</v>
      </c>
      <c r="AI7497" s="97">
        <v>200170</v>
      </c>
      <c r="AJ7497" s="114">
        <v>21.027889251708999</v>
      </c>
      <c r="AK7497" s="114">
        <v>96.996849060058594</v>
      </c>
      <c r="AM7497" s="104"/>
      <c r="AN7497" s="104"/>
      <c r="AO7497" s="104"/>
      <c r="AP7497" s="104"/>
    </row>
    <row r="7498" spans="32:42" ht="18">
      <c r="AF7498" s="123" t="s">
        <v>10118</v>
      </c>
      <c r="AG7498" s="96" t="s">
        <v>10119</v>
      </c>
      <c r="AH7498" s="96" t="s">
        <v>13401</v>
      </c>
      <c r="AI7498" s="97">
        <v>200168</v>
      </c>
      <c r="AJ7498" s="114">
        <v>20.998989105224599</v>
      </c>
      <c r="AK7498" s="114">
        <v>96.938003540039105</v>
      </c>
      <c r="AM7498" s="104"/>
      <c r="AN7498" s="104"/>
      <c r="AO7498" s="104"/>
      <c r="AP7498" s="104"/>
    </row>
    <row r="7499" spans="32:42" ht="18">
      <c r="AF7499" s="123" t="s">
        <v>10118</v>
      </c>
      <c r="AG7499" s="96" t="s">
        <v>10119</v>
      </c>
      <c r="AH7499" s="96" t="s">
        <v>13402</v>
      </c>
      <c r="AI7499" s="97">
        <v>200166</v>
      </c>
      <c r="AJ7499" s="114">
        <v>20.946779251098601</v>
      </c>
      <c r="AK7499" s="114">
        <v>96.981796264648395</v>
      </c>
      <c r="AM7499" s="104"/>
      <c r="AN7499" s="104"/>
      <c r="AO7499" s="104"/>
      <c r="AP7499" s="104"/>
    </row>
    <row r="7500" spans="32:42" ht="18">
      <c r="AF7500" s="123" t="s">
        <v>10118</v>
      </c>
      <c r="AG7500" s="96" t="s">
        <v>10119</v>
      </c>
      <c r="AH7500" s="96" t="s">
        <v>10738</v>
      </c>
      <c r="AI7500" s="97">
        <v>200165</v>
      </c>
      <c r="AJ7500" s="114">
        <v>21.006309509277301</v>
      </c>
      <c r="AK7500" s="114">
        <v>96.968460083007798</v>
      </c>
      <c r="AM7500" s="104"/>
      <c r="AN7500" s="104"/>
      <c r="AO7500" s="104"/>
      <c r="AP7500" s="104"/>
    </row>
    <row r="7501" spans="32:42" ht="18">
      <c r="AF7501" s="123" t="s">
        <v>10118</v>
      </c>
      <c r="AG7501" s="96" t="s">
        <v>10119</v>
      </c>
      <c r="AH7501" s="96" t="s">
        <v>13403</v>
      </c>
      <c r="AI7501" s="97">
        <v>200162</v>
      </c>
      <c r="AJ7501" s="114">
        <v>20.9645099639893</v>
      </c>
      <c r="AK7501" s="114">
        <v>96.938018798828097</v>
      </c>
      <c r="AM7501" s="104"/>
      <c r="AN7501" s="104"/>
      <c r="AO7501" s="104"/>
      <c r="AP7501" s="104"/>
    </row>
    <row r="7502" spans="32:42" ht="18">
      <c r="AF7502" s="123" t="s">
        <v>10118</v>
      </c>
      <c r="AG7502" s="96" t="s">
        <v>10119</v>
      </c>
      <c r="AH7502" s="96" t="s">
        <v>10261</v>
      </c>
      <c r="AI7502" s="97">
        <v>200161</v>
      </c>
      <c r="AJ7502" s="114">
        <v>21.0165691375732</v>
      </c>
      <c r="AK7502" s="114">
        <v>96.967582702636705</v>
      </c>
      <c r="AM7502" s="104"/>
      <c r="AN7502" s="104"/>
      <c r="AO7502" s="104"/>
      <c r="AP7502" s="104"/>
    </row>
    <row r="7503" spans="32:42" ht="18">
      <c r="AF7503" s="123" t="s">
        <v>10118</v>
      </c>
      <c r="AG7503" s="96" t="s">
        <v>10119</v>
      </c>
      <c r="AH7503" s="96" t="s">
        <v>13389</v>
      </c>
      <c r="AI7503" s="97">
        <v>200160</v>
      </c>
      <c r="AJ7503" s="114">
        <v>20.989860534668001</v>
      </c>
      <c r="AK7503" s="114">
        <v>96.936332702636705</v>
      </c>
      <c r="AM7503" s="104"/>
      <c r="AN7503" s="104"/>
      <c r="AO7503" s="104"/>
      <c r="AP7503" s="104"/>
    </row>
    <row r="7504" spans="32:42" ht="18">
      <c r="AF7504" s="123" t="s">
        <v>10118</v>
      </c>
      <c r="AG7504" s="96" t="s">
        <v>10119</v>
      </c>
      <c r="AH7504" s="96" t="s">
        <v>10118</v>
      </c>
      <c r="AI7504" s="97">
        <v>200157</v>
      </c>
      <c r="AJ7504" s="114">
        <v>20.977800369262699</v>
      </c>
      <c r="AK7504" s="114">
        <v>96.936767578125</v>
      </c>
      <c r="AM7504" s="104"/>
      <c r="AN7504" s="104"/>
      <c r="AO7504" s="104"/>
      <c r="AP7504" s="104"/>
    </row>
    <row r="7505" spans="32:42" ht="18">
      <c r="AF7505" s="123" t="s">
        <v>10118</v>
      </c>
      <c r="AG7505" s="96" t="s">
        <v>10119</v>
      </c>
      <c r="AH7505" s="96" t="s">
        <v>13404</v>
      </c>
      <c r="AI7505" s="97">
        <v>200159</v>
      </c>
      <c r="AJ7505" s="114">
        <v>20.937419891357401</v>
      </c>
      <c r="AK7505" s="114">
        <v>96.934516906738295</v>
      </c>
      <c r="AM7505" s="104"/>
      <c r="AN7505" s="104"/>
      <c r="AO7505" s="104"/>
      <c r="AP7505" s="104"/>
    </row>
    <row r="7506" spans="32:42" ht="18">
      <c r="AF7506" s="123" t="s">
        <v>10118</v>
      </c>
      <c r="AG7506" s="96" t="s">
        <v>10119</v>
      </c>
      <c r="AH7506" s="96" t="s">
        <v>13405</v>
      </c>
      <c r="AI7506" s="97">
        <v>200169</v>
      </c>
      <c r="AJ7506" s="114">
        <v>20.994970321655298</v>
      </c>
      <c r="AK7506" s="114">
        <v>96.936256408691406</v>
      </c>
      <c r="AM7506" s="104"/>
      <c r="AN7506" s="104"/>
      <c r="AO7506" s="104"/>
      <c r="AP7506" s="104"/>
    </row>
    <row r="7507" spans="32:42" ht="18">
      <c r="AF7507" s="123" t="s">
        <v>10118</v>
      </c>
      <c r="AG7507" s="96" t="s">
        <v>10119</v>
      </c>
      <c r="AH7507" s="96" t="s">
        <v>13406</v>
      </c>
      <c r="AI7507" s="97">
        <v>200158</v>
      </c>
      <c r="AJ7507" s="114">
        <v>20.945480346679702</v>
      </c>
      <c r="AK7507" s="114">
        <v>96.936340332031307</v>
      </c>
      <c r="AM7507" s="104"/>
      <c r="AN7507" s="104"/>
      <c r="AO7507" s="104"/>
      <c r="AP7507" s="104"/>
    </row>
    <row r="7508" spans="32:42" ht="18">
      <c r="AF7508" s="123" t="s">
        <v>10118</v>
      </c>
      <c r="AG7508" s="96" t="s">
        <v>10119</v>
      </c>
      <c r="AH7508" s="96" t="s">
        <v>13407</v>
      </c>
      <c r="AI7508" s="97">
        <v>200163</v>
      </c>
      <c r="AJ7508" s="114"/>
      <c r="AK7508" s="114"/>
      <c r="AM7508" s="104"/>
      <c r="AN7508" s="104"/>
      <c r="AO7508" s="104"/>
      <c r="AP7508" s="104"/>
    </row>
    <row r="7509" spans="32:42" ht="18">
      <c r="AF7509" s="123" t="s">
        <v>10120</v>
      </c>
      <c r="AG7509" s="96" t="s">
        <v>10121</v>
      </c>
      <c r="AH7509" s="96" t="s">
        <v>13387</v>
      </c>
      <c r="AI7509" s="97">
        <v>200173</v>
      </c>
      <c r="AJ7509" s="114">
        <v>20.982530593872099</v>
      </c>
      <c r="AK7509" s="114">
        <v>96.866050720214801</v>
      </c>
      <c r="AM7509" s="104"/>
      <c r="AN7509" s="104"/>
      <c r="AO7509" s="104"/>
      <c r="AP7509" s="104"/>
    </row>
    <row r="7510" spans="32:42" ht="18">
      <c r="AF7510" s="123" t="s">
        <v>10120</v>
      </c>
      <c r="AG7510" s="96" t="s">
        <v>10121</v>
      </c>
      <c r="AH7510" s="96" t="s">
        <v>13408</v>
      </c>
      <c r="AI7510" s="97">
        <v>200174</v>
      </c>
      <c r="AJ7510" s="114">
        <v>20.884799957275401</v>
      </c>
      <c r="AK7510" s="114">
        <v>96.857719421386705</v>
      </c>
      <c r="AM7510" s="104"/>
      <c r="AN7510" s="104"/>
      <c r="AO7510" s="104"/>
      <c r="AP7510" s="104"/>
    </row>
    <row r="7511" spans="32:42" ht="18">
      <c r="AF7511" s="123" t="s">
        <v>10120</v>
      </c>
      <c r="AG7511" s="96" t="s">
        <v>10121</v>
      </c>
      <c r="AH7511" s="96" t="s">
        <v>13409</v>
      </c>
      <c r="AI7511" s="97">
        <v>200172</v>
      </c>
      <c r="AJ7511" s="114">
        <v>20.970729827880898</v>
      </c>
      <c r="AK7511" s="114">
        <v>96.857490539550795</v>
      </c>
      <c r="AM7511" s="104"/>
      <c r="AN7511" s="104"/>
      <c r="AO7511" s="104"/>
      <c r="AP7511" s="104"/>
    </row>
    <row r="7512" spans="32:42" ht="18">
      <c r="AF7512" s="123" t="s">
        <v>10120</v>
      </c>
      <c r="AG7512" s="96" t="s">
        <v>10121</v>
      </c>
      <c r="AH7512" s="96" t="s">
        <v>10120</v>
      </c>
      <c r="AI7512" s="97">
        <v>200171</v>
      </c>
      <c r="AJ7512" s="114">
        <v>20.9381198883057</v>
      </c>
      <c r="AK7512" s="114">
        <v>96.871620178222699</v>
      </c>
      <c r="AM7512" s="104"/>
      <c r="AN7512" s="104"/>
      <c r="AO7512" s="104"/>
      <c r="AP7512" s="104"/>
    </row>
    <row r="7513" spans="32:42" ht="18">
      <c r="AF7513" s="123" t="s">
        <v>10120</v>
      </c>
      <c r="AG7513" s="96" t="s">
        <v>10121</v>
      </c>
      <c r="AH7513" s="96" t="s">
        <v>13410</v>
      </c>
      <c r="AI7513" s="97">
        <v>200175</v>
      </c>
      <c r="AJ7513" s="114">
        <v>20.8826808929443</v>
      </c>
      <c r="AK7513" s="114">
        <v>96.864059448242202</v>
      </c>
      <c r="AM7513" s="104"/>
      <c r="AN7513" s="104"/>
      <c r="AO7513" s="104"/>
      <c r="AP7513" s="104"/>
    </row>
    <row r="7514" spans="32:42" ht="18">
      <c r="AF7514" s="123" t="s">
        <v>7852</v>
      </c>
      <c r="AG7514" s="96" t="s">
        <v>10122</v>
      </c>
      <c r="AH7514" s="96" t="s">
        <v>13411</v>
      </c>
      <c r="AI7514" s="97">
        <v>200182</v>
      </c>
      <c r="AJ7514" s="114"/>
      <c r="AK7514" s="114"/>
      <c r="AM7514" s="104"/>
      <c r="AN7514" s="104"/>
      <c r="AO7514" s="104"/>
      <c r="AP7514" s="104"/>
    </row>
    <row r="7515" spans="32:42" ht="18">
      <c r="AF7515" s="123" t="s">
        <v>7852</v>
      </c>
      <c r="AG7515" s="96" t="s">
        <v>10122</v>
      </c>
      <c r="AH7515" s="96" t="s">
        <v>13412</v>
      </c>
      <c r="AI7515" s="97">
        <v>200186</v>
      </c>
      <c r="AJ7515" s="114"/>
      <c r="AK7515" s="114"/>
      <c r="AM7515" s="104"/>
      <c r="AN7515" s="104"/>
      <c r="AO7515" s="104"/>
      <c r="AP7515" s="104"/>
    </row>
    <row r="7516" spans="32:42" ht="18">
      <c r="AF7516" s="123" t="s">
        <v>7852</v>
      </c>
      <c r="AG7516" s="96" t="s">
        <v>10122</v>
      </c>
      <c r="AH7516" s="96" t="s">
        <v>13413</v>
      </c>
      <c r="AI7516" s="97">
        <v>200193</v>
      </c>
      <c r="AJ7516" s="114"/>
      <c r="AK7516" s="114"/>
      <c r="AM7516" s="104"/>
      <c r="AN7516" s="104"/>
      <c r="AO7516" s="104"/>
      <c r="AP7516" s="104"/>
    </row>
    <row r="7517" spans="32:42" ht="18">
      <c r="AF7517" s="123" t="s">
        <v>7852</v>
      </c>
      <c r="AG7517" s="96" t="s">
        <v>10122</v>
      </c>
      <c r="AH7517" s="96" t="s">
        <v>13414</v>
      </c>
      <c r="AI7517" s="97">
        <v>200192</v>
      </c>
      <c r="AJ7517" s="114"/>
      <c r="AK7517" s="114"/>
      <c r="AM7517" s="104"/>
      <c r="AN7517" s="104"/>
      <c r="AO7517" s="104"/>
      <c r="AP7517" s="104"/>
    </row>
    <row r="7518" spans="32:42" ht="18">
      <c r="AF7518" s="123" t="s">
        <v>7852</v>
      </c>
      <c r="AG7518" s="96" t="s">
        <v>10122</v>
      </c>
      <c r="AH7518" s="96" t="s">
        <v>13415</v>
      </c>
      <c r="AI7518" s="97">
        <v>200191</v>
      </c>
      <c r="AJ7518" s="114"/>
      <c r="AK7518" s="114"/>
      <c r="AM7518" s="104"/>
      <c r="AN7518" s="104"/>
      <c r="AO7518" s="104"/>
      <c r="AP7518" s="104"/>
    </row>
    <row r="7519" spans="32:42" ht="18">
      <c r="AF7519" s="123" t="s">
        <v>7852</v>
      </c>
      <c r="AG7519" s="96" t="s">
        <v>10122</v>
      </c>
      <c r="AH7519" s="96" t="s">
        <v>13416</v>
      </c>
      <c r="AI7519" s="97">
        <v>200190</v>
      </c>
      <c r="AJ7519" s="114">
        <v>20.631860733032202</v>
      </c>
      <c r="AK7519" s="114">
        <v>97.049026489257798</v>
      </c>
      <c r="AM7519" s="104"/>
      <c r="AN7519" s="104"/>
      <c r="AO7519" s="104"/>
      <c r="AP7519" s="104"/>
    </row>
    <row r="7520" spans="32:42" ht="18">
      <c r="AF7520" s="123" t="s">
        <v>7852</v>
      </c>
      <c r="AG7520" s="96" t="s">
        <v>10122</v>
      </c>
      <c r="AH7520" s="96" t="s">
        <v>13417</v>
      </c>
      <c r="AI7520" s="97">
        <v>200189</v>
      </c>
      <c r="AJ7520" s="114">
        <v>20.628770828247099</v>
      </c>
      <c r="AK7520" s="114">
        <v>97.057533264160199</v>
      </c>
      <c r="AM7520" s="104"/>
      <c r="AN7520" s="104"/>
      <c r="AO7520" s="104"/>
      <c r="AP7520" s="104"/>
    </row>
    <row r="7521" spans="32:42" ht="18">
      <c r="AF7521" s="123" t="s">
        <v>7852</v>
      </c>
      <c r="AG7521" s="96" t="s">
        <v>10122</v>
      </c>
      <c r="AH7521" s="96" t="s">
        <v>13418</v>
      </c>
      <c r="AI7521" s="97">
        <v>200188</v>
      </c>
      <c r="AJ7521" s="114"/>
      <c r="AK7521" s="114"/>
      <c r="AM7521" s="104"/>
      <c r="AN7521" s="104"/>
      <c r="AO7521" s="104"/>
      <c r="AP7521" s="104"/>
    </row>
    <row r="7522" spans="32:42" ht="18">
      <c r="AF7522" s="123" t="s">
        <v>7852</v>
      </c>
      <c r="AG7522" s="96" t="s">
        <v>10122</v>
      </c>
      <c r="AH7522" s="96" t="s">
        <v>13419</v>
      </c>
      <c r="AI7522" s="97">
        <v>200187</v>
      </c>
      <c r="AJ7522" s="114"/>
      <c r="AK7522" s="114"/>
      <c r="AM7522" s="104"/>
      <c r="AN7522" s="104"/>
      <c r="AO7522" s="104"/>
      <c r="AP7522" s="104"/>
    </row>
    <row r="7523" spans="32:42" ht="18">
      <c r="AF7523" s="123" t="s">
        <v>7852</v>
      </c>
      <c r="AG7523" s="96" t="s">
        <v>10122</v>
      </c>
      <c r="AH7523" s="96" t="s">
        <v>13420</v>
      </c>
      <c r="AI7523" s="97">
        <v>200194</v>
      </c>
      <c r="AJ7523" s="114"/>
      <c r="AK7523" s="114"/>
      <c r="AM7523" s="104"/>
      <c r="AN7523" s="104"/>
      <c r="AO7523" s="104"/>
      <c r="AP7523" s="104"/>
    </row>
    <row r="7524" spans="32:42" ht="18">
      <c r="AF7524" s="123" t="s">
        <v>7852</v>
      </c>
      <c r="AG7524" s="96" t="s">
        <v>10122</v>
      </c>
      <c r="AH7524" s="96" t="s">
        <v>7852</v>
      </c>
      <c r="AI7524" s="97">
        <v>200176</v>
      </c>
      <c r="AJ7524" s="114">
        <v>20.610719680786101</v>
      </c>
      <c r="AK7524" s="114">
        <v>97.067497253417997</v>
      </c>
      <c r="AM7524" s="104"/>
      <c r="AN7524" s="104"/>
      <c r="AO7524" s="104"/>
      <c r="AP7524" s="104"/>
    </row>
    <row r="7525" spans="32:42" ht="18">
      <c r="AF7525" s="123" t="s">
        <v>7852</v>
      </c>
      <c r="AG7525" s="96" t="s">
        <v>10122</v>
      </c>
      <c r="AH7525" s="96" t="s">
        <v>13421</v>
      </c>
      <c r="AI7525" s="97">
        <v>200183</v>
      </c>
      <c r="AJ7525" s="114"/>
      <c r="AK7525" s="114"/>
      <c r="AM7525" s="104"/>
      <c r="AN7525" s="104"/>
      <c r="AO7525" s="104"/>
      <c r="AP7525" s="104"/>
    </row>
    <row r="7526" spans="32:42" ht="18">
      <c r="AF7526" s="123" t="s">
        <v>7852</v>
      </c>
      <c r="AG7526" s="96" t="s">
        <v>10122</v>
      </c>
      <c r="AH7526" s="96" t="s">
        <v>13422</v>
      </c>
      <c r="AI7526" s="97">
        <v>200181</v>
      </c>
      <c r="AJ7526" s="114"/>
      <c r="AK7526" s="114"/>
      <c r="AM7526" s="104"/>
      <c r="AN7526" s="104"/>
      <c r="AO7526" s="104"/>
      <c r="AP7526" s="104"/>
    </row>
    <row r="7527" spans="32:42" ht="18">
      <c r="AF7527" s="123" t="s">
        <v>7852</v>
      </c>
      <c r="AG7527" s="96" t="s">
        <v>10122</v>
      </c>
      <c r="AH7527" s="96" t="s">
        <v>13423</v>
      </c>
      <c r="AI7527" s="97">
        <v>200180</v>
      </c>
      <c r="AJ7527" s="114"/>
      <c r="AK7527" s="114"/>
      <c r="AM7527" s="104"/>
      <c r="AN7527" s="104"/>
      <c r="AO7527" s="104"/>
      <c r="AP7527" s="104"/>
    </row>
    <row r="7528" spans="32:42" ht="18">
      <c r="AF7528" s="123" t="s">
        <v>7852</v>
      </c>
      <c r="AG7528" s="96" t="s">
        <v>10122</v>
      </c>
      <c r="AH7528" s="96" t="s">
        <v>13424</v>
      </c>
      <c r="AI7528" s="97">
        <v>200179</v>
      </c>
      <c r="AJ7528" s="114"/>
      <c r="AK7528" s="114"/>
      <c r="AM7528" s="104"/>
      <c r="AN7528" s="104"/>
      <c r="AO7528" s="104"/>
      <c r="AP7528" s="104"/>
    </row>
    <row r="7529" spans="32:42" ht="18">
      <c r="AF7529" s="123" t="s">
        <v>7852</v>
      </c>
      <c r="AG7529" s="96" t="s">
        <v>10122</v>
      </c>
      <c r="AH7529" s="96" t="s">
        <v>13425</v>
      </c>
      <c r="AI7529" s="97">
        <v>200178</v>
      </c>
      <c r="AJ7529" s="114">
        <v>20.616249084472699</v>
      </c>
      <c r="AK7529" s="114">
        <v>97.079193115234403</v>
      </c>
      <c r="AM7529" s="104"/>
      <c r="AN7529" s="104"/>
      <c r="AO7529" s="104"/>
      <c r="AP7529" s="104"/>
    </row>
    <row r="7530" spans="32:42" ht="18">
      <c r="AF7530" s="123" t="s">
        <v>7852</v>
      </c>
      <c r="AG7530" s="96" t="s">
        <v>10122</v>
      </c>
      <c r="AH7530" s="96" t="s">
        <v>13426</v>
      </c>
      <c r="AI7530" s="97">
        <v>200177</v>
      </c>
      <c r="AJ7530" s="114"/>
      <c r="AK7530" s="114"/>
      <c r="AM7530" s="104"/>
      <c r="AN7530" s="104"/>
      <c r="AO7530" s="104"/>
      <c r="AP7530" s="104"/>
    </row>
    <row r="7531" spans="32:42" ht="18">
      <c r="AF7531" s="123" t="s">
        <v>7852</v>
      </c>
      <c r="AG7531" s="96" t="s">
        <v>10122</v>
      </c>
      <c r="AH7531" s="96" t="s">
        <v>13427</v>
      </c>
      <c r="AI7531" s="97">
        <v>200185</v>
      </c>
      <c r="AJ7531" s="114">
        <v>20.601119995117202</v>
      </c>
      <c r="AK7531" s="114">
        <v>97.061256408691406</v>
      </c>
      <c r="AM7531" s="104"/>
      <c r="AN7531" s="104"/>
      <c r="AO7531" s="104"/>
      <c r="AP7531" s="104"/>
    </row>
    <row r="7532" spans="32:42" ht="18">
      <c r="AF7532" s="123" t="s">
        <v>7852</v>
      </c>
      <c r="AG7532" s="96" t="s">
        <v>10122</v>
      </c>
      <c r="AH7532" s="96" t="s">
        <v>13428</v>
      </c>
      <c r="AI7532" s="97">
        <v>200184</v>
      </c>
      <c r="AJ7532" s="114"/>
      <c r="AK7532" s="114"/>
      <c r="AM7532" s="104"/>
      <c r="AN7532" s="104"/>
      <c r="AO7532" s="104"/>
      <c r="AP7532" s="104"/>
    </row>
    <row r="7533" spans="32:42" ht="18">
      <c r="AF7533" s="123" t="s">
        <v>10123</v>
      </c>
      <c r="AG7533" s="96" t="s">
        <v>10124</v>
      </c>
      <c r="AH7533" s="96" t="s">
        <v>13429</v>
      </c>
      <c r="AI7533" s="97">
        <v>200205</v>
      </c>
      <c r="AJ7533" s="114">
        <v>20.5571098327637</v>
      </c>
      <c r="AK7533" s="114">
        <v>97.122306823730497</v>
      </c>
      <c r="AM7533" s="104"/>
      <c r="AN7533" s="104"/>
      <c r="AO7533" s="104"/>
      <c r="AP7533" s="104"/>
    </row>
    <row r="7534" spans="32:42" ht="18">
      <c r="AF7534" s="123" t="s">
        <v>10123</v>
      </c>
      <c r="AG7534" s="96" t="s">
        <v>10124</v>
      </c>
      <c r="AH7534" s="96" t="s">
        <v>13038</v>
      </c>
      <c r="AI7534" s="97">
        <v>200206</v>
      </c>
      <c r="AJ7534" s="114">
        <v>20.597709655761701</v>
      </c>
      <c r="AK7534" s="114">
        <v>97.135536193847699</v>
      </c>
      <c r="AM7534" s="104"/>
      <c r="AN7534" s="104"/>
      <c r="AO7534" s="104"/>
      <c r="AP7534" s="104"/>
    </row>
    <row r="7535" spans="32:42" ht="18">
      <c r="AF7535" s="123" t="s">
        <v>10123</v>
      </c>
      <c r="AG7535" s="96" t="s">
        <v>10124</v>
      </c>
      <c r="AH7535" s="96" t="s">
        <v>13430</v>
      </c>
      <c r="AI7535" s="97">
        <v>200207</v>
      </c>
      <c r="AJ7535" s="114">
        <v>20.600549697876001</v>
      </c>
      <c r="AK7535" s="114">
        <v>97.156021118164105</v>
      </c>
      <c r="AM7535" s="104"/>
      <c r="AN7535" s="104"/>
      <c r="AO7535" s="104"/>
      <c r="AP7535" s="104"/>
    </row>
    <row r="7536" spans="32:42" ht="18">
      <c r="AF7536" s="123" t="s">
        <v>10123</v>
      </c>
      <c r="AG7536" s="96" t="s">
        <v>10124</v>
      </c>
      <c r="AH7536" s="96" t="s">
        <v>10166</v>
      </c>
      <c r="AI7536" s="97">
        <v>200208</v>
      </c>
      <c r="AJ7536" s="114">
        <v>20.597629547119102</v>
      </c>
      <c r="AK7536" s="114">
        <v>97.155349731445298</v>
      </c>
      <c r="AM7536" s="104"/>
      <c r="AN7536" s="104"/>
      <c r="AO7536" s="104"/>
      <c r="AP7536" s="104"/>
    </row>
    <row r="7537" spans="32:42" ht="18">
      <c r="AF7537" s="123" t="s">
        <v>10123</v>
      </c>
      <c r="AG7537" s="96" t="s">
        <v>10124</v>
      </c>
      <c r="AH7537" s="96" t="s">
        <v>13431</v>
      </c>
      <c r="AI7537" s="97">
        <v>200209</v>
      </c>
      <c r="AJ7537" s="114"/>
      <c r="AK7537" s="114"/>
      <c r="AM7537" s="104"/>
      <c r="AN7537" s="104"/>
      <c r="AO7537" s="104"/>
      <c r="AP7537" s="104"/>
    </row>
    <row r="7538" spans="32:42" ht="18">
      <c r="AF7538" s="123" t="s">
        <v>10123</v>
      </c>
      <c r="AG7538" s="96" t="s">
        <v>10124</v>
      </c>
      <c r="AH7538" s="96" t="s">
        <v>13432</v>
      </c>
      <c r="AI7538" s="97">
        <v>200210</v>
      </c>
      <c r="AJ7538" s="114"/>
      <c r="AK7538" s="114"/>
      <c r="AM7538" s="104"/>
      <c r="AN7538" s="104"/>
      <c r="AO7538" s="104"/>
      <c r="AP7538" s="104"/>
    </row>
    <row r="7539" spans="32:42" ht="18">
      <c r="AF7539" s="123" t="s">
        <v>10123</v>
      </c>
      <c r="AG7539" s="96" t="s">
        <v>10124</v>
      </c>
      <c r="AH7539" s="96" t="s">
        <v>13433</v>
      </c>
      <c r="AI7539" s="97">
        <v>200204</v>
      </c>
      <c r="AJ7539" s="114"/>
      <c r="AK7539" s="114"/>
      <c r="AM7539" s="104"/>
      <c r="AN7539" s="104"/>
      <c r="AO7539" s="104"/>
      <c r="AP7539" s="104"/>
    </row>
    <row r="7540" spans="32:42" ht="18">
      <c r="AF7540" s="123" t="s">
        <v>10123</v>
      </c>
      <c r="AG7540" s="96" t="s">
        <v>10124</v>
      </c>
      <c r="AH7540" s="96" t="s">
        <v>13434</v>
      </c>
      <c r="AI7540" s="97">
        <v>200201</v>
      </c>
      <c r="AJ7540" s="114"/>
      <c r="AK7540" s="114"/>
      <c r="AM7540" s="104"/>
      <c r="AN7540" s="104"/>
      <c r="AO7540" s="104"/>
      <c r="AP7540" s="104"/>
    </row>
    <row r="7541" spans="32:42" ht="18">
      <c r="AF7541" s="123" t="s">
        <v>10123</v>
      </c>
      <c r="AG7541" s="96" t="s">
        <v>10124</v>
      </c>
      <c r="AH7541" s="96" t="s">
        <v>13435</v>
      </c>
      <c r="AI7541" s="97">
        <v>200203</v>
      </c>
      <c r="AJ7541" s="114"/>
      <c r="AK7541" s="114"/>
      <c r="AM7541" s="104"/>
      <c r="AN7541" s="104"/>
      <c r="AO7541" s="104"/>
      <c r="AP7541" s="104"/>
    </row>
    <row r="7542" spans="32:42" ht="18">
      <c r="AF7542" s="123" t="s">
        <v>10123</v>
      </c>
      <c r="AG7542" s="96" t="s">
        <v>10124</v>
      </c>
      <c r="AH7542" s="96" t="s">
        <v>13436</v>
      </c>
      <c r="AI7542" s="97">
        <v>200202</v>
      </c>
      <c r="AJ7542" s="114"/>
      <c r="AK7542" s="114"/>
      <c r="AM7542" s="104"/>
      <c r="AN7542" s="104"/>
      <c r="AO7542" s="104"/>
      <c r="AP7542" s="104"/>
    </row>
    <row r="7543" spans="32:42" ht="18">
      <c r="AF7543" s="123" t="s">
        <v>10123</v>
      </c>
      <c r="AG7543" s="96" t="s">
        <v>10124</v>
      </c>
      <c r="AH7543" s="96" t="s">
        <v>13437</v>
      </c>
      <c r="AI7543" s="97">
        <v>200195</v>
      </c>
      <c r="AJ7543" s="114"/>
      <c r="AK7543" s="114"/>
      <c r="AM7543" s="104"/>
      <c r="AN7543" s="104"/>
      <c r="AO7543" s="104"/>
      <c r="AP7543" s="104"/>
    </row>
    <row r="7544" spans="32:42" ht="18">
      <c r="AF7544" s="123" t="s">
        <v>10123</v>
      </c>
      <c r="AG7544" s="96" t="s">
        <v>10124</v>
      </c>
      <c r="AH7544" s="96" t="s">
        <v>13438</v>
      </c>
      <c r="AI7544" s="97">
        <v>200200</v>
      </c>
      <c r="AJ7544" s="114"/>
      <c r="AK7544" s="114"/>
      <c r="AM7544" s="104"/>
      <c r="AN7544" s="104"/>
      <c r="AO7544" s="104"/>
      <c r="AP7544" s="104"/>
    </row>
    <row r="7545" spans="32:42" ht="18">
      <c r="AF7545" s="123" t="s">
        <v>10123</v>
      </c>
      <c r="AG7545" s="96" t="s">
        <v>10124</v>
      </c>
      <c r="AH7545" s="96" t="s">
        <v>13439</v>
      </c>
      <c r="AI7545" s="97">
        <v>200199</v>
      </c>
      <c r="AJ7545" s="114">
        <v>20.560829162597699</v>
      </c>
      <c r="AK7545" s="114">
        <v>97.185226440429702</v>
      </c>
      <c r="AM7545" s="104"/>
      <c r="AN7545" s="104"/>
      <c r="AO7545" s="104"/>
      <c r="AP7545" s="104"/>
    </row>
    <row r="7546" spans="32:42" ht="18">
      <c r="AF7546" s="123" t="s">
        <v>10123</v>
      </c>
      <c r="AG7546" s="96" t="s">
        <v>10124</v>
      </c>
      <c r="AH7546" s="96" t="s">
        <v>13440</v>
      </c>
      <c r="AI7546" s="97">
        <v>200198</v>
      </c>
      <c r="AJ7546" s="114"/>
      <c r="AK7546" s="114"/>
      <c r="AM7546" s="104"/>
      <c r="AN7546" s="104"/>
      <c r="AO7546" s="104"/>
      <c r="AP7546" s="104"/>
    </row>
    <row r="7547" spans="32:42" ht="18">
      <c r="AF7547" s="123" t="s">
        <v>10123</v>
      </c>
      <c r="AG7547" s="96" t="s">
        <v>10124</v>
      </c>
      <c r="AH7547" s="96" t="s">
        <v>13441</v>
      </c>
      <c r="AI7547" s="97">
        <v>200197</v>
      </c>
      <c r="AJ7547" s="114">
        <v>20.571529388427699</v>
      </c>
      <c r="AK7547" s="114">
        <v>97.181999206542997</v>
      </c>
      <c r="AM7547" s="104"/>
      <c r="AN7547" s="104"/>
      <c r="AO7547" s="104"/>
      <c r="AP7547" s="104"/>
    </row>
    <row r="7548" spans="32:42" ht="18">
      <c r="AF7548" s="123" t="s">
        <v>10123</v>
      </c>
      <c r="AG7548" s="96" t="s">
        <v>10124</v>
      </c>
      <c r="AH7548" s="96" t="s">
        <v>13442</v>
      </c>
      <c r="AI7548" s="97">
        <v>200196</v>
      </c>
      <c r="AJ7548" s="114">
        <v>20.569480895996101</v>
      </c>
      <c r="AK7548" s="114">
        <v>97.171112060546903</v>
      </c>
      <c r="AM7548" s="104"/>
      <c r="AN7548" s="104"/>
      <c r="AO7548" s="104"/>
      <c r="AP7548" s="104"/>
    </row>
    <row r="7549" spans="32:42" ht="18">
      <c r="AF7549" s="123" t="s">
        <v>10125</v>
      </c>
      <c r="AG7549" s="96" t="s">
        <v>10126</v>
      </c>
      <c r="AH7549" s="96" t="s">
        <v>13443</v>
      </c>
      <c r="AI7549" s="97">
        <v>200223</v>
      </c>
      <c r="AJ7549" s="114">
        <v>20.5236492156982</v>
      </c>
      <c r="AK7549" s="114">
        <v>97.063453674316406</v>
      </c>
      <c r="AM7549" s="104"/>
      <c r="AN7549" s="104"/>
      <c r="AO7549" s="104"/>
      <c r="AP7549" s="104"/>
    </row>
    <row r="7550" spans="32:42" ht="18">
      <c r="AF7550" s="123" t="s">
        <v>10125</v>
      </c>
      <c r="AG7550" s="96" t="s">
        <v>10126</v>
      </c>
      <c r="AH7550" s="96" t="s">
        <v>13444</v>
      </c>
      <c r="AI7550" s="97">
        <v>200225</v>
      </c>
      <c r="AJ7550" s="114">
        <v>20.508710861206101</v>
      </c>
      <c r="AK7550" s="114">
        <v>97.089187622070298</v>
      </c>
      <c r="AM7550" s="104"/>
      <c r="AN7550" s="104"/>
      <c r="AO7550" s="104"/>
      <c r="AP7550" s="104"/>
    </row>
    <row r="7551" spans="32:42" ht="18">
      <c r="AF7551" s="123" t="s">
        <v>10125</v>
      </c>
      <c r="AG7551" s="96" t="s">
        <v>10126</v>
      </c>
      <c r="AH7551" s="96" t="s">
        <v>13445</v>
      </c>
      <c r="AI7551" s="97">
        <v>200226</v>
      </c>
      <c r="AJ7551" s="114">
        <v>20.5059604644775</v>
      </c>
      <c r="AK7551" s="114">
        <v>97.085617065429702</v>
      </c>
      <c r="AM7551" s="104"/>
      <c r="AN7551" s="104"/>
      <c r="AO7551" s="104"/>
      <c r="AP7551" s="104"/>
    </row>
    <row r="7552" spans="32:42" ht="18">
      <c r="AF7552" s="123" t="s">
        <v>10125</v>
      </c>
      <c r="AG7552" s="96" t="s">
        <v>10126</v>
      </c>
      <c r="AH7552" s="96" t="s">
        <v>13446</v>
      </c>
      <c r="AI7552" s="97">
        <v>200227</v>
      </c>
      <c r="AJ7552" s="114"/>
      <c r="AK7552" s="114"/>
      <c r="AM7552" s="104"/>
      <c r="AN7552" s="104"/>
      <c r="AO7552" s="104"/>
      <c r="AP7552" s="104"/>
    </row>
    <row r="7553" spans="32:42" ht="18">
      <c r="AF7553" s="123" t="s">
        <v>10125</v>
      </c>
      <c r="AG7553" s="96" t="s">
        <v>10126</v>
      </c>
      <c r="AH7553" s="96" t="s">
        <v>13447</v>
      </c>
      <c r="AI7553" s="97">
        <v>200228</v>
      </c>
      <c r="AJ7553" s="114"/>
      <c r="AK7553" s="114"/>
      <c r="AM7553" s="104"/>
      <c r="AN7553" s="104"/>
      <c r="AO7553" s="104"/>
      <c r="AP7553" s="104"/>
    </row>
    <row r="7554" spans="32:42" ht="18">
      <c r="AF7554" s="123" t="s">
        <v>10125</v>
      </c>
      <c r="AG7554" s="96" t="s">
        <v>10126</v>
      </c>
      <c r="AH7554" s="96" t="s">
        <v>13448</v>
      </c>
      <c r="AI7554" s="97">
        <v>200229</v>
      </c>
      <c r="AJ7554" s="114"/>
      <c r="AK7554" s="114"/>
      <c r="AM7554" s="104"/>
      <c r="AN7554" s="104"/>
      <c r="AO7554" s="104"/>
      <c r="AP7554" s="104"/>
    </row>
    <row r="7555" spans="32:42" ht="18">
      <c r="AF7555" s="123" t="s">
        <v>10125</v>
      </c>
      <c r="AG7555" s="96" t="s">
        <v>10126</v>
      </c>
      <c r="AH7555" s="96" t="s">
        <v>13449</v>
      </c>
      <c r="AI7555" s="97">
        <v>200221</v>
      </c>
      <c r="AJ7555" s="114"/>
      <c r="AK7555" s="114"/>
      <c r="AM7555" s="104"/>
      <c r="AN7555" s="104"/>
      <c r="AO7555" s="104"/>
      <c r="AP7555" s="104"/>
    </row>
    <row r="7556" spans="32:42" ht="18">
      <c r="AF7556" s="123" t="s">
        <v>10125</v>
      </c>
      <c r="AG7556" s="96" t="s">
        <v>10126</v>
      </c>
      <c r="AH7556" s="96" t="s">
        <v>13450</v>
      </c>
      <c r="AI7556" s="97">
        <v>200231</v>
      </c>
      <c r="AJ7556" s="114">
        <v>20.5212497711182</v>
      </c>
      <c r="AK7556" s="114">
        <v>97.0748291015625</v>
      </c>
      <c r="AM7556" s="104"/>
      <c r="AN7556" s="104"/>
      <c r="AO7556" s="104"/>
      <c r="AP7556" s="104"/>
    </row>
    <row r="7557" spans="32:42" ht="18">
      <c r="AF7557" s="123" t="s">
        <v>10125</v>
      </c>
      <c r="AG7557" s="96" t="s">
        <v>10126</v>
      </c>
      <c r="AH7557" s="96" t="s">
        <v>13451</v>
      </c>
      <c r="AI7557" s="97">
        <v>200222</v>
      </c>
      <c r="AJ7557" s="114"/>
      <c r="AK7557" s="114"/>
      <c r="AM7557" s="104"/>
      <c r="AN7557" s="104"/>
      <c r="AO7557" s="104"/>
      <c r="AP7557" s="104"/>
    </row>
    <row r="7558" spans="32:42" ht="18">
      <c r="AF7558" s="123" t="s">
        <v>10125</v>
      </c>
      <c r="AG7558" s="96" t="s">
        <v>10126</v>
      </c>
      <c r="AH7558" s="96" t="s">
        <v>13452</v>
      </c>
      <c r="AI7558" s="97">
        <v>200230</v>
      </c>
      <c r="AJ7558" s="114">
        <v>20.516309738159201</v>
      </c>
      <c r="AK7558" s="114">
        <v>97.034400939941406</v>
      </c>
      <c r="AM7558" s="104"/>
      <c r="AN7558" s="104"/>
      <c r="AO7558" s="104"/>
      <c r="AP7558" s="104"/>
    </row>
    <row r="7559" spans="32:42" ht="18">
      <c r="AF7559" s="123" t="s">
        <v>10125</v>
      </c>
      <c r="AG7559" s="96" t="s">
        <v>10126</v>
      </c>
      <c r="AH7559" s="96" t="s">
        <v>13453</v>
      </c>
      <c r="AI7559" s="97">
        <v>200215</v>
      </c>
      <c r="AJ7559" s="114"/>
      <c r="AK7559" s="114"/>
      <c r="AM7559" s="104"/>
      <c r="AN7559" s="104"/>
      <c r="AO7559" s="104"/>
      <c r="AP7559" s="104"/>
    </row>
    <row r="7560" spans="32:42" ht="18">
      <c r="AF7560" s="123" t="s">
        <v>10125</v>
      </c>
      <c r="AG7560" s="96" t="s">
        <v>10126</v>
      </c>
      <c r="AH7560" s="96" t="s">
        <v>13454</v>
      </c>
      <c r="AI7560" s="97">
        <v>200224</v>
      </c>
      <c r="AJ7560" s="114">
        <v>20.505979537963899</v>
      </c>
      <c r="AK7560" s="114">
        <v>97.090492248535199</v>
      </c>
      <c r="AM7560" s="104"/>
      <c r="AN7560" s="104"/>
      <c r="AO7560" s="104"/>
      <c r="AP7560" s="104"/>
    </row>
    <row r="7561" spans="32:42" ht="18">
      <c r="AF7561" s="123" t="s">
        <v>10125</v>
      </c>
      <c r="AG7561" s="96" t="s">
        <v>10126</v>
      </c>
      <c r="AH7561" s="96" t="s">
        <v>13455</v>
      </c>
      <c r="AI7561" s="97">
        <v>200220</v>
      </c>
      <c r="AJ7561" s="114">
        <v>20.4929008483887</v>
      </c>
      <c r="AK7561" s="114">
        <v>97.056793212890597</v>
      </c>
      <c r="AM7561" s="104"/>
      <c r="AN7561" s="104"/>
      <c r="AO7561" s="104"/>
      <c r="AP7561" s="104"/>
    </row>
    <row r="7562" spans="32:42" ht="18">
      <c r="AF7562" s="123" t="s">
        <v>10125</v>
      </c>
      <c r="AG7562" s="96" t="s">
        <v>10126</v>
      </c>
      <c r="AH7562" s="96" t="s">
        <v>13456</v>
      </c>
      <c r="AI7562" s="97">
        <v>200211</v>
      </c>
      <c r="AJ7562" s="114">
        <v>20.522779464721701</v>
      </c>
      <c r="AK7562" s="114">
        <v>97.068733215332003</v>
      </c>
      <c r="AM7562" s="104"/>
      <c r="AN7562" s="104"/>
      <c r="AO7562" s="104"/>
      <c r="AP7562" s="104"/>
    </row>
    <row r="7563" spans="32:42" ht="18">
      <c r="AF7563" s="123" t="s">
        <v>10125</v>
      </c>
      <c r="AG7563" s="96" t="s">
        <v>10126</v>
      </c>
      <c r="AH7563" s="96" t="s">
        <v>13457</v>
      </c>
      <c r="AI7563" s="97">
        <v>200214</v>
      </c>
      <c r="AJ7563" s="114"/>
      <c r="AK7563" s="114"/>
      <c r="AM7563" s="104"/>
      <c r="AN7563" s="104"/>
      <c r="AO7563" s="104"/>
      <c r="AP7563" s="104"/>
    </row>
    <row r="7564" spans="32:42" ht="18">
      <c r="AF7564" s="123" t="s">
        <v>10125</v>
      </c>
      <c r="AG7564" s="96" t="s">
        <v>10126</v>
      </c>
      <c r="AH7564" s="96" t="s">
        <v>13458</v>
      </c>
      <c r="AI7564" s="97">
        <v>200212</v>
      </c>
      <c r="AJ7564" s="114"/>
      <c r="AK7564" s="114"/>
      <c r="AM7564" s="104"/>
      <c r="AN7564" s="104"/>
      <c r="AO7564" s="104"/>
      <c r="AP7564" s="104"/>
    </row>
    <row r="7565" spans="32:42" ht="18">
      <c r="AF7565" s="123" t="s">
        <v>10125</v>
      </c>
      <c r="AG7565" s="96" t="s">
        <v>10126</v>
      </c>
      <c r="AH7565" s="96" t="s">
        <v>13459</v>
      </c>
      <c r="AI7565" s="97">
        <v>200216</v>
      </c>
      <c r="AJ7565" s="114">
        <v>20.5194301605225</v>
      </c>
      <c r="AK7565" s="114">
        <v>97.086677551269503</v>
      </c>
      <c r="AM7565" s="104"/>
      <c r="AN7565" s="104"/>
      <c r="AO7565" s="104"/>
      <c r="AP7565" s="104"/>
    </row>
    <row r="7566" spans="32:42" ht="18">
      <c r="AF7566" s="123" t="s">
        <v>10125</v>
      </c>
      <c r="AG7566" s="96" t="s">
        <v>10126</v>
      </c>
      <c r="AH7566" s="96" t="s">
        <v>13460</v>
      </c>
      <c r="AI7566" s="97">
        <v>200217</v>
      </c>
      <c r="AJ7566" s="114">
        <v>20.498729705810501</v>
      </c>
      <c r="AK7566" s="114">
        <v>97.054946899414105</v>
      </c>
      <c r="AM7566" s="104"/>
      <c r="AN7566" s="104"/>
      <c r="AO7566" s="104"/>
      <c r="AP7566" s="104"/>
    </row>
    <row r="7567" spans="32:42" ht="18">
      <c r="AF7567" s="123" t="s">
        <v>10125</v>
      </c>
      <c r="AG7567" s="96" t="s">
        <v>10126</v>
      </c>
      <c r="AH7567" s="96" t="s">
        <v>13461</v>
      </c>
      <c r="AI7567" s="97">
        <v>200218</v>
      </c>
      <c r="AJ7567" s="114">
        <v>20.518699645996101</v>
      </c>
      <c r="AK7567" s="114">
        <v>97.013999938964801</v>
      </c>
      <c r="AM7567" s="104"/>
      <c r="AN7567" s="104"/>
      <c r="AO7567" s="104"/>
      <c r="AP7567" s="104"/>
    </row>
    <row r="7568" spans="32:42" ht="18">
      <c r="AF7568" s="123" t="s">
        <v>10125</v>
      </c>
      <c r="AG7568" s="96" t="s">
        <v>10126</v>
      </c>
      <c r="AH7568" s="96" t="s">
        <v>13462</v>
      </c>
      <c r="AI7568" s="97">
        <v>200219</v>
      </c>
      <c r="AJ7568" s="114"/>
      <c r="AK7568" s="114"/>
      <c r="AM7568" s="104"/>
      <c r="AN7568" s="104"/>
      <c r="AO7568" s="104"/>
      <c r="AP7568" s="104"/>
    </row>
    <row r="7569" spans="32:42" ht="18">
      <c r="AF7569" s="123" t="s">
        <v>10125</v>
      </c>
      <c r="AG7569" s="96" t="s">
        <v>10126</v>
      </c>
      <c r="AH7569" s="96" t="s">
        <v>10504</v>
      </c>
      <c r="AI7569" s="97">
        <v>200213</v>
      </c>
      <c r="AJ7569" s="114">
        <v>20.499759674072301</v>
      </c>
      <c r="AK7569" s="114">
        <v>97.028266906738295</v>
      </c>
      <c r="AM7569" s="104"/>
      <c r="AN7569" s="104"/>
      <c r="AO7569" s="104"/>
      <c r="AP7569" s="104"/>
    </row>
    <row r="7570" spans="32:42" ht="18">
      <c r="AF7570" s="123" t="s">
        <v>10127</v>
      </c>
      <c r="AG7570" s="96" t="s">
        <v>10128</v>
      </c>
      <c r="AH7570" s="96" t="s">
        <v>7838</v>
      </c>
      <c r="AI7570" s="97">
        <v>200246</v>
      </c>
      <c r="AJ7570" s="114"/>
      <c r="AK7570" s="114"/>
      <c r="AM7570" s="104"/>
      <c r="AN7570" s="104"/>
      <c r="AO7570" s="104"/>
      <c r="AP7570" s="104"/>
    </row>
    <row r="7571" spans="32:42" ht="18">
      <c r="AF7571" s="123" t="s">
        <v>10127</v>
      </c>
      <c r="AG7571" s="96" t="s">
        <v>10128</v>
      </c>
      <c r="AH7571" s="96" t="s">
        <v>13282</v>
      </c>
      <c r="AI7571" s="97">
        <v>200247</v>
      </c>
      <c r="AJ7571" s="114"/>
      <c r="AK7571" s="114"/>
      <c r="AM7571" s="104"/>
      <c r="AN7571" s="104"/>
      <c r="AO7571" s="104"/>
      <c r="AP7571" s="104"/>
    </row>
    <row r="7572" spans="32:42" ht="18">
      <c r="AF7572" s="123" t="s">
        <v>10127</v>
      </c>
      <c r="AG7572" s="96" t="s">
        <v>10128</v>
      </c>
      <c r="AH7572" s="96" t="s">
        <v>13463</v>
      </c>
      <c r="AI7572" s="97">
        <v>200245</v>
      </c>
      <c r="AJ7572" s="114"/>
      <c r="AK7572" s="114"/>
      <c r="AM7572" s="104"/>
      <c r="AN7572" s="104"/>
      <c r="AO7572" s="104"/>
      <c r="AP7572" s="104"/>
    </row>
    <row r="7573" spans="32:42" ht="18">
      <c r="AF7573" s="123" t="s">
        <v>10127</v>
      </c>
      <c r="AG7573" s="96" t="s">
        <v>10128</v>
      </c>
      <c r="AH7573" s="96" t="s">
        <v>13464</v>
      </c>
      <c r="AI7573" s="97">
        <v>200248</v>
      </c>
      <c r="AJ7573" s="114"/>
      <c r="AK7573" s="114"/>
      <c r="AM7573" s="104"/>
      <c r="AN7573" s="104"/>
      <c r="AO7573" s="104"/>
      <c r="AP7573" s="104"/>
    </row>
    <row r="7574" spans="32:42" ht="18">
      <c r="AF7574" s="123" t="s">
        <v>10127</v>
      </c>
      <c r="AG7574" s="96" t="s">
        <v>10128</v>
      </c>
      <c r="AH7574" s="96" t="s">
        <v>13465</v>
      </c>
      <c r="AI7574" s="97">
        <v>200249</v>
      </c>
      <c r="AJ7574" s="114"/>
      <c r="AK7574" s="114"/>
      <c r="AM7574" s="104"/>
      <c r="AN7574" s="104"/>
      <c r="AO7574" s="104"/>
      <c r="AP7574" s="104"/>
    </row>
    <row r="7575" spans="32:42" ht="18">
      <c r="AF7575" s="123" t="s">
        <v>10127</v>
      </c>
      <c r="AG7575" s="96" t="s">
        <v>10128</v>
      </c>
      <c r="AH7575" s="96" t="s">
        <v>13466</v>
      </c>
      <c r="AI7575" s="97">
        <v>200250</v>
      </c>
      <c r="AJ7575" s="114"/>
      <c r="AK7575" s="114"/>
      <c r="AM7575" s="104"/>
      <c r="AN7575" s="104"/>
      <c r="AO7575" s="104"/>
      <c r="AP7575" s="104"/>
    </row>
    <row r="7576" spans="32:42" ht="18">
      <c r="AF7576" s="123" t="s">
        <v>10127</v>
      </c>
      <c r="AG7576" s="96" t="s">
        <v>10128</v>
      </c>
      <c r="AH7576" s="96" t="s">
        <v>13467</v>
      </c>
      <c r="AI7576" s="97">
        <v>200251</v>
      </c>
      <c r="AJ7576" s="114">
        <v>20.400819778442401</v>
      </c>
      <c r="AK7576" s="114">
        <v>97.069770812988295</v>
      </c>
      <c r="AM7576" s="104"/>
      <c r="AN7576" s="104"/>
      <c r="AO7576" s="104"/>
      <c r="AP7576" s="104"/>
    </row>
    <row r="7577" spans="32:42" ht="18">
      <c r="AF7577" s="123" t="s">
        <v>10127</v>
      </c>
      <c r="AG7577" s="96" t="s">
        <v>10128</v>
      </c>
      <c r="AH7577" s="96" t="s">
        <v>13468</v>
      </c>
      <c r="AI7577" s="97">
        <v>200252</v>
      </c>
      <c r="AJ7577" s="114"/>
      <c r="AK7577" s="114"/>
      <c r="AM7577" s="104"/>
      <c r="AN7577" s="104"/>
      <c r="AO7577" s="104"/>
      <c r="AP7577" s="104"/>
    </row>
    <row r="7578" spans="32:42" ht="18">
      <c r="AF7578" s="123" t="s">
        <v>10127</v>
      </c>
      <c r="AG7578" s="96" t="s">
        <v>10128</v>
      </c>
      <c r="AH7578" s="96" t="s">
        <v>13469</v>
      </c>
      <c r="AI7578" s="97">
        <v>200254</v>
      </c>
      <c r="AJ7578" s="114">
        <v>20.449010848998999</v>
      </c>
      <c r="AK7578" s="114">
        <v>97.060340881347699</v>
      </c>
      <c r="AM7578" s="104"/>
      <c r="AN7578" s="104"/>
      <c r="AO7578" s="104"/>
      <c r="AP7578" s="104"/>
    </row>
    <row r="7579" spans="32:42" ht="18">
      <c r="AF7579" s="123" t="s">
        <v>10127</v>
      </c>
      <c r="AG7579" s="96" t="s">
        <v>10128</v>
      </c>
      <c r="AH7579" s="96" t="s">
        <v>13470</v>
      </c>
      <c r="AI7579" s="97">
        <v>200244</v>
      </c>
      <c r="AJ7579" s="114">
        <v>20.4350891113281</v>
      </c>
      <c r="AK7579" s="114">
        <v>97.007087707519503</v>
      </c>
      <c r="AM7579" s="104"/>
      <c r="AN7579" s="104"/>
      <c r="AO7579" s="104"/>
      <c r="AP7579" s="104"/>
    </row>
    <row r="7580" spans="32:42" ht="18">
      <c r="AF7580" s="123" t="s">
        <v>10127</v>
      </c>
      <c r="AG7580" s="96" t="s">
        <v>10128</v>
      </c>
      <c r="AH7580" s="96" t="s">
        <v>13471</v>
      </c>
      <c r="AI7580" s="97">
        <v>200235</v>
      </c>
      <c r="AJ7580" s="114"/>
      <c r="AK7580" s="114"/>
      <c r="AM7580" s="104"/>
      <c r="AN7580" s="104"/>
      <c r="AO7580" s="104"/>
      <c r="AP7580" s="104"/>
    </row>
    <row r="7581" spans="32:42" ht="18">
      <c r="AF7581" s="123" t="s">
        <v>10127</v>
      </c>
      <c r="AG7581" s="96" t="s">
        <v>10128</v>
      </c>
      <c r="AH7581" s="96" t="s">
        <v>13472</v>
      </c>
      <c r="AI7581" s="97">
        <v>200253</v>
      </c>
      <c r="AJ7581" s="114">
        <v>20.4410305023193</v>
      </c>
      <c r="AK7581" s="114">
        <v>97.063171386718807</v>
      </c>
      <c r="AM7581" s="104"/>
      <c r="AN7581" s="104"/>
      <c r="AO7581" s="104"/>
      <c r="AP7581" s="104"/>
    </row>
    <row r="7582" spans="32:42" ht="18">
      <c r="AF7582" s="123" t="s">
        <v>10127</v>
      </c>
      <c r="AG7582" s="96" t="s">
        <v>10128</v>
      </c>
      <c r="AH7582" s="96" t="s">
        <v>13473</v>
      </c>
      <c r="AI7582" s="97">
        <v>200234</v>
      </c>
      <c r="AJ7582" s="114">
        <v>20.414850234985401</v>
      </c>
      <c r="AK7582" s="114">
        <v>97.046806335449205</v>
      </c>
      <c r="AM7582" s="104"/>
      <c r="AN7582" s="104"/>
      <c r="AO7582" s="104"/>
      <c r="AP7582" s="104"/>
    </row>
    <row r="7583" spans="32:42" ht="18">
      <c r="AF7583" s="123" t="s">
        <v>10127</v>
      </c>
      <c r="AG7583" s="96" t="s">
        <v>10128</v>
      </c>
      <c r="AH7583" s="96" t="s">
        <v>13355</v>
      </c>
      <c r="AI7583" s="97">
        <v>200237</v>
      </c>
      <c r="AJ7583" s="114">
        <v>20.371110916137699</v>
      </c>
      <c r="AK7583" s="114">
        <v>97.070686340332003</v>
      </c>
      <c r="AM7583" s="104"/>
      <c r="AN7583" s="104"/>
      <c r="AO7583" s="104"/>
      <c r="AP7583" s="104"/>
    </row>
    <row r="7584" spans="32:42" ht="18">
      <c r="AF7584" s="123" t="s">
        <v>10127</v>
      </c>
      <c r="AG7584" s="96" t="s">
        <v>10128</v>
      </c>
      <c r="AH7584" s="96" t="s">
        <v>13474</v>
      </c>
      <c r="AI7584" s="97">
        <v>200243</v>
      </c>
      <c r="AJ7584" s="114">
        <v>20.443029403686499</v>
      </c>
      <c r="AK7584" s="114">
        <v>97.007568359375</v>
      </c>
      <c r="AM7584" s="104"/>
      <c r="AN7584" s="104"/>
      <c r="AO7584" s="104"/>
      <c r="AP7584" s="104"/>
    </row>
    <row r="7585" spans="32:42" ht="18">
      <c r="AF7585" s="123" t="s">
        <v>10127</v>
      </c>
      <c r="AG7585" s="96" t="s">
        <v>10128</v>
      </c>
      <c r="AH7585" s="96" t="s">
        <v>13475</v>
      </c>
      <c r="AI7585" s="97">
        <v>200233</v>
      </c>
      <c r="AJ7585" s="114">
        <v>20.413049697876001</v>
      </c>
      <c r="AK7585" s="114">
        <v>97.041786193847699</v>
      </c>
      <c r="AM7585" s="104"/>
      <c r="AN7585" s="104"/>
      <c r="AO7585" s="104"/>
      <c r="AP7585" s="104"/>
    </row>
    <row r="7586" spans="32:42" ht="18">
      <c r="AF7586" s="123" t="s">
        <v>10127</v>
      </c>
      <c r="AG7586" s="96" t="s">
        <v>10128</v>
      </c>
      <c r="AH7586" s="96" t="s">
        <v>13476</v>
      </c>
      <c r="AI7586" s="97">
        <v>200236</v>
      </c>
      <c r="AJ7586" s="114"/>
      <c r="AK7586" s="114"/>
      <c r="AM7586" s="104"/>
      <c r="AN7586" s="104"/>
      <c r="AO7586" s="104"/>
      <c r="AP7586" s="104"/>
    </row>
    <row r="7587" spans="32:42" ht="18">
      <c r="AF7587" s="123" t="s">
        <v>10127</v>
      </c>
      <c r="AG7587" s="96" t="s">
        <v>10128</v>
      </c>
      <c r="AH7587" s="96" t="s">
        <v>13477</v>
      </c>
      <c r="AI7587" s="97">
        <v>200238</v>
      </c>
      <c r="AJ7587" s="114">
        <v>20.393049240112301</v>
      </c>
      <c r="AK7587" s="114">
        <v>97.079368591308594</v>
      </c>
      <c r="AM7587" s="104"/>
      <c r="AN7587" s="104"/>
      <c r="AO7587" s="104"/>
      <c r="AP7587" s="104"/>
    </row>
    <row r="7588" spans="32:42" ht="18">
      <c r="AF7588" s="123" t="s">
        <v>10127</v>
      </c>
      <c r="AG7588" s="96" t="s">
        <v>10128</v>
      </c>
      <c r="AH7588" s="96" t="s">
        <v>13478</v>
      </c>
      <c r="AI7588" s="97">
        <v>200239</v>
      </c>
      <c r="AJ7588" s="114"/>
      <c r="AK7588" s="114"/>
      <c r="AM7588" s="104"/>
      <c r="AN7588" s="104"/>
      <c r="AO7588" s="104"/>
      <c r="AP7588" s="104"/>
    </row>
    <row r="7589" spans="32:42" ht="18">
      <c r="AF7589" s="123" t="s">
        <v>10127</v>
      </c>
      <c r="AG7589" s="96" t="s">
        <v>10128</v>
      </c>
      <c r="AH7589" s="96" t="s">
        <v>13479</v>
      </c>
      <c r="AI7589" s="97">
        <v>200240</v>
      </c>
      <c r="AJ7589" s="114">
        <v>20.414800643920898</v>
      </c>
      <c r="AK7589" s="114">
        <v>97.002571105957003</v>
      </c>
      <c r="AM7589" s="104"/>
      <c r="AN7589" s="104"/>
      <c r="AO7589" s="104"/>
      <c r="AP7589" s="104"/>
    </row>
    <row r="7590" spans="32:42" ht="18">
      <c r="AF7590" s="123" t="s">
        <v>10127</v>
      </c>
      <c r="AG7590" s="96" t="s">
        <v>10128</v>
      </c>
      <c r="AH7590" s="96" t="s">
        <v>13480</v>
      </c>
      <c r="AI7590" s="97">
        <v>200241</v>
      </c>
      <c r="AJ7590" s="114">
        <v>20.384159088134801</v>
      </c>
      <c r="AK7590" s="114">
        <v>97.059547424316406</v>
      </c>
      <c r="AM7590" s="104"/>
      <c r="AN7590" s="104"/>
      <c r="AO7590" s="104"/>
      <c r="AP7590" s="104"/>
    </row>
    <row r="7591" spans="32:42" ht="18">
      <c r="AF7591" s="123" t="s">
        <v>10127</v>
      </c>
      <c r="AG7591" s="96" t="s">
        <v>10128</v>
      </c>
      <c r="AH7591" s="96" t="s">
        <v>13481</v>
      </c>
      <c r="AI7591" s="97">
        <v>200242</v>
      </c>
      <c r="AJ7591" s="114"/>
      <c r="AK7591" s="114"/>
      <c r="AM7591" s="104"/>
      <c r="AN7591" s="104"/>
      <c r="AO7591" s="104"/>
      <c r="AP7591" s="104"/>
    </row>
    <row r="7592" spans="32:42" ht="18">
      <c r="AF7592" s="123" t="s">
        <v>10127</v>
      </c>
      <c r="AG7592" s="96" t="s">
        <v>10128</v>
      </c>
      <c r="AH7592" s="96" t="s">
        <v>13482</v>
      </c>
      <c r="AI7592" s="97">
        <v>200232</v>
      </c>
      <c r="AJ7592" s="114">
        <v>20.411239624023398</v>
      </c>
      <c r="AK7592" s="114">
        <v>97.037010192871094</v>
      </c>
      <c r="AM7592" s="104"/>
      <c r="AN7592" s="104"/>
      <c r="AO7592" s="104"/>
      <c r="AP7592" s="104"/>
    </row>
    <row r="7593" spans="32:42" ht="18">
      <c r="AF7593" s="123" t="s">
        <v>10129</v>
      </c>
      <c r="AG7593" s="96" t="s">
        <v>10130</v>
      </c>
      <c r="AH7593" s="96" t="s">
        <v>13483</v>
      </c>
      <c r="AI7593" s="97">
        <v>200271</v>
      </c>
      <c r="AJ7593" s="114">
        <v>20.387060165405298</v>
      </c>
      <c r="AK7593" s="114">
        <v>97.076927185058594</v>
      </c>
      <c r="AM7593" s="104"/>
      <c r="AN7593" s="104"/>
      <c r="AO7593" s="104"/>
      <c r="AP7593" s="104"/>
    </row>
    <row r="7594" spans="32:42" ht="18">
      <c r="AF7594" s="123" t="s">
        <v>10129</v>
      </c>
      <c r="AG7594" s="96" t="s">
        <v>10130</v>
      </c>
      <c r="AH7594" s="96" t="s">
        <v>1925</v>
      </c>
      <c r="AI7594" s="97">
        <v>200284</v>
      </c>
      <c r="AJ7594" s="114"/>
      <c r="AK7594" s="114"/>
      <c r="AM7594" s="104"/>
      <c r="AN7594" s="104"/>
      <c r="AO7594" s="104"/>
      <c r="AP7594" s="104"/>
    </row>
    <row r="7595" spans="32:42" ht="18">
      <c r="AF7595" s="123" t="s">
        <v>10129</v>
      </c>
      <c r="AG7595" s="96" t="s">
        <v>10130</v>
      </c>
      <c r="AH7595" s="96" t="s">
        <v>13484</v>
      </c>
      <c r="AI7595" s="97">
        <v>200277</v>
      </c>
      <c r="AJ7595" s="114"/>
      <c r="AK7595" s="114"/>
      <c r="AM7595" s="104"/>
      <c r="AN7595" s="104"/>
      <c r="AO7595" s="104"/>
      <c r="AP7595" s="104"/>
    </row>
    <row r="7596" spans="32:42" ht="18">
      <c r="AF7596" s="123" t="s">
        <v>10129</v>
      </c>
      <c r="AG7596" s="96" t="s">
        <v>10130</v>
      </c>
      <c r="AH7596" s="96" t="s">
        <v>13485</v>
      </c>
      <c r="AI7596" s="97">
        <v>200272</v>
      </c>
      <c r="AJ7596" s="114">
        <v>20.395940780639599</v>
      </c>
      <c r="AK7596" s="114">
        <v>97.122673034667997</v>
      </c>
      <c r="AM7596" s="104"/>
      <c r="AN7596" s="104"/>
      <c r="AO7596" s="104"/>
      <c r="AP7596" s="104"/>
    </row>
    <row r="7597" spans="32:42" ht="18">
      <c r="AF7597" s="123" t="s">
        <v>10129</v>
      </c>
      <c r="AG7597" s="96" t="s">
        <v>10130</v>
      </c>
      <c r="AH7597" s="96" t="s">
        <v>10750</v>
      </c>
      <c r="AI7597" s="97">
        <v>200273</v>
      </c>
      <c r="AJ7597" s="114"/>
      <c r="AK7597" s="114"/>
      <c r="AM7597" s="104"/>
      <c r="AN7597" s="104"/>
      <c r="AO7597" s="104"/>
      <c r="AP7597" s="104"/>
    </row>
    <row r="7598" spans="32:42" ht="18">
      <c r="AF7598" s="123" t="s">
        <v>10129</v>
      </c>
      <c r="AG7598" s="96" t="s">
        <v>10130</v>
      </c>
      <c r="AH7598" s="96" t="s">
        <v>13486</v>
      </c>
      <c r="AI7598" s="97">
        <v>200275</v>
      </c>
      <c r="AJ7598" s="114"/>
      <c r="AK7598" s="114"/>
      <c r="AM7598" s="104"/>
      <c r="AN7598" s="104"/>
      <c r="AO7598" s="104"/>
      <c r="AP7598" s="104"/>
    </row>
    <row r="7599" spans="32:42" ht="18">
      <c r="AF7599" s="123" t="s">
        <v>10129</v>
      </c>
      <c r="AG7599" s="96" t="s">
        <v>10130</v>
      </c>
      <c r="AH7599" s="96" t="s">
        <v>13487</v>
      </c>
      <c r="AI7599" s="97">
        <v>200274</v>
      </c>
      <c r="AJ7599" s="114"/>
      <c r="AK7599" s="114"/>
      <c r="AM7599" s="104"/>
      <c r="AN7599" s="104"/>
      <c r="AO7599" s="104"/>
      <c r="AP7599" s="104"/>
    </row>
    <row r="7600" spans="32:42" ht="18">
      <c r="AF7600" s="123" t="s">
        <v>10129</v>
      </c>
      <c r="AG7600" s="96" t="s">
        <v>10130</v>
      </c>
      <c r="AH7600" s="96" t="s">
        <v>13488</v>
      </c>
      <c r="AI7600" s="97">
        <v>200278</v>
      </c>
      <c r="AJ7600" s="114"/>
      <c r="AK7600" s="114"/>
      <c r="AM7600" s="104"/>
      <c r="AN7600" s="104"/>
      <c r="AO7600" s="104"/>
      <c r="AP7600" s="104"/>
    </row>
    <row r="7601" spans="32:42" ht="18">
      <c r="AF7601" s="123" t="s">
        <v>10129</v>
      </c>
      <c r="AG7601" s="96" t="s">
        <v>10130</v>
      </c>
      <c r="AH7601" s="96" t="s">
        <v>13489</v>
      </c>
      <c r="AI7601" s="97">
        <v>200279</v>
      </c>
      <c r="AJ7601" s="114"/>
      <c r="AK7601" s="114"/>
      <c r="AM7601" s="104"/>
      <c r="AN7601" s="104"/>
      <c r="AO7601" s="104"/>
      <c r="AP7601" s="104"/>
    </row>
    <row r="7602" spans="32:42" ht="18">
      <c r="AF7602" s="123" t="s">
        <v>10129</v>
      </c>
      <c r="AG7602" s="96" t="s">
        <v>10130</v>
      </c>
      <c r="AH7602" s="96" t="s">
        <v>13490</v>
      </c>
      <c r="AI7602" s="97">
        <v>200280</v>
      </c>
      <c r="AJ7602" s="114">
        <v>20.469789505004901</v>
      </c>
      <c r="AK7602" s="114">
        <v>97.128890991210895</v>
      </c>
      <c r="AM7602" s="104"/>
      <c r="AN7602" s="104"/>
      <c r="AO7602" s="104"/>
      <c r="AP7602" s="104"/>
    </row>
    <row r="7603" spans="32:42" ht="18">
      <c r="AF7603" s="123" t="s">
        <v>10129</v>
      </c>
      <c r="AG7603" s="96" t="s">
        <v>10130</v>
      </c>
      <c r="AH7603" s="96" t="s">
        <v>13457</v>
      </c>
      <c r="AI7603" s="97">
        <v>200281</v>
      </c>
      <c r="AJ7603" s="114"/>
      <c r="AK7603" s="114"/>
      <c r="AM7603" s="104"/>
      <c r="AN7603" s="104"/>
      <c r="AO7603" s="104"/>
      <c r="AP7603" s="104"/>
    </row>
    <row r="7604" spans="32:42" ht="18">
      <c r="AF7604" s="123" t="s">
        <v>10129</v>
      </c>
      <c r="AG7604" s="96" t="s">
        <v>10130</v>
      </c>
      <c r="AH7604" s="96" t="s">
        <v>13491</v>
      </c>
      <c r="AI7604" s="97">
        <v>200283</v>
      </c>
      <c r="AJ7604" s="114">
        <v>20.365650177001999</v>
      </c>
      <c r="AK7604" s="114">
        <v>97.147987365722699</v>
      </c>
      <c r="AM7604" s="104"/>
      <c r="AN7604" s="104"/>
      <c r="AO7604" s="104"/>
      <c r="AP7604" s="104"/>
    </row>
    <row r="7605" spans="32:42" ht="18">
      <c r="AF7605" s="123" t="s">
        <v>10129</v>
      </c>
      <c r="AG7605" s="96" t="s">
        <v>10130</v>
      </c>
      <c r="AH7605" s="96" t="s">
        <v>13492</v>
      </c>
      <c r="AI7605" s="97">
        <v>200285</v>
      </c>
      <c r="AJ7605" s="114"/>
      <c r="AK7605" s="114"/>
      <c r="AM7605" s="104"/>
      <c r="AN7605" s="104"/>
      <c r="AO7605" s="104"/>
      <c r="AP7605" s="104"/>
    </row>
    <row r="7606" spans="32:42" ht="18">
      <c r="AF7606" s="123" t="s">
        <v>10129</v>
      </c>
      <c r="AG7606" s="96" t="s">
        <v>10130</v>
      </c>
      <c r="AH7606" s="96" t="s">
        <v>7623</v>
      </c>
      <c r="AI7606" s="97">
        <v>200270</v>
      </c>
      <c r="AJ7606" s="114"/>
      <c r="AK7606" s="114"/>
      <c r="AM7606" s="104"/>
      <c r="AN7606" s="104"/>
      <c r="AO7606" s="104"/>
      <c r="AP7606" s="104"/>
    </row>
    <row r="7607" spans="32:42" ht="18">
      <c r="AF7607" s="123" t="s">
        <v>10129</v>
      </c>
      <c r="AG7607" s="96" t="s">
        <v>10130</v>
      </c>
      <c r="AH7607" s="96" t="s">
        <v>13493</v>
      </c>
      <c r="AI7607" s="97">
        <v>200282</v>
      </c>
      <c r="AJ7607" s="114">
        <v>20.3371391296387</v>
      </c>
      <c r="AK7607" s="114">
        <v>97.142448425292997</v>
      </c>
      <c r="AM7607" s="104"/>
      <c r="AN7607" s="104"/>
      <c r="AO7607" s="104"/>
      <c r="AP7607" s="104"/>
    </row>
    <row r="7608" spans="32:42" ht="18">
      <c r="AF7608" s="123" t="s">
        <v>10129</v>
      </c>
      <c r="AG7608" s="96" t="s">
        <v>10130</v>
      </c>
      <c r="AH7608" s="96" t="s">
        <v>13494</v>
      </c>
      <c r="AI7608" s="97">
        <v>200259</v>
      </c>
      <c r="AJ7608" s="114"/>
      <c r="AK7608" s="114"/>
      <c r="AM7608" s="104"/>
      <c r="AN7608" s="104"/>
      <c r="AO7608" s="104"/>
      <c r="AP7608" s="104"/>
    </row>
    <row r="7609" spans="32:42" ht="18">
      <c r="AF7609" s="123" t="s">
        <v>10129</v>
      </c>
      <c r="AG7609" s="96" t="s">
        <v>10130</v>
      </c>
      <c r="AH7609" s="96" t="s">
        <v>13495</v>
      </c>
      <c r="AI7609" s="97">
        <v>200276</v>
      </c>
      <c r="AJ7609" s="114"/>
      <c r="AK7609" s="114"/>
      <c r="AM7609" s="104"/>
      <c r="AN7609" s="104"/>
      <c r="AO7609" s="104"/>
      <c r="AP7609" s="104"/>
    </row>
    <row r="7610" spans="32:42" ht="18">
      <c r="AF7610" s="123" t="s">
        <v>10129</v>
      </c>
      <c r="AG7610" s="96" t="s">
        <v>10130</v>
      </c>
      <c r="AH7610" s="96" t="s">
        <v>13496</v>
      </c>
      <c r="AI7610" s="97">
        <v>200255</v>
      </c>
      <c r="AJ7610" s="114"/>
      <c r="AK7610" s="114"/>
      <c r="AM7610" s="104"/>
      <c r="AN7610" s="104"/>
      <c r="AO7610" s="104"/>
      <c r="AP7610" s="104"/>
    </row>
    <row r="7611" spans="32:42" ht="18">
      <c r="AF7611" s="123" t="s">
        <v>10129</v>
      </c>
      <c r="AG7611" s="96" t="s">
        <v>10130</v>
      </c>
      <c r="AH7611" s="96" t="s">
        <v>13497</v>
      </c>
      <c r="AI7611" s="97">
        <v>200256</v>
      </c>
      <c r="AJ7611" s="114"/>
      <c r="AK7611" s="114"/>
      <c r="AM7611" s="104"/>
      <c r="AN7611" s="104"/>
      <c r="AO7611" s="104"/>
      <c r="AP7611" s="104"/>
    </row>
    <row r="7612" spans="32:42" ht="18">
      <c r="AF7612" s="123" t="s">
        <v>10129</v>
      </c>
      <c r="AG7612" s="96" t="s">
        <v>10130</v>
      </c>
      <c r="AH7612" s="96" t="s">
        <v>10389</v>
      </c>
      <c r="AI7612" s="97">
        <v>200258</v>
      </c>
      <c r="AJ7612" s="114"/>
      <c r="AK7612" s="114"/>
      <c r="AM7612" s="104"/>
      <c r="AN7612" s="104"/>
      <c r="AO7612" s="104"/>
      <c r="AP7612" s="104"/>
    </row>
    <row r="7613" spans="32:42" ht="18">
      <c r="AF7613" s="123" t="s">
        <v>10129</v>
      </c>
      <c r="AG7613" s="96" t="s">
        <v>10130</v>
      </c>
      <c r="AH7613" s="96" t="s">
        <v>13498</v>
      </c>
      <c r="AI7613" s="97">
        <v>200260</v>
      </c>
      <c r="AJ7613" s="114"/>
      <c r="AK7613" s="114"/>
      <c r="AM7613" s="104"/>
      <c r="AN7613" s="104"/>
      <c r="AO7613" s="104"/>
      <c r="AP7613" s="104"/>
    </row>
    <row r="7614" spans="32:42" ht="18">
      <c r="AF7614" s="123" t="s">
        <v>10129</v>
      </c>
      <c r="AG7614" s="96" t="s">
        <v>10130</v>
      </c>
      <c r="AH7614" s="96" t="s">
        <v>13499</v>
      </c>
      <c r="AI7614" s="97">
        <v>200261</v>
      </c>
      <c r="AJ7614" s="114">
        <v>20.4422607421875</v>
      </c>
      <c r="AK7614" s="114">
        <v>97.088218688964801</v>
      </c>
      <c r="AM7614" s="104"/>
      <c r="AN7614" s="104"/>
      <c r="AO7614" s="104"/>
      <c r="AP7614" s="104"/>
    </row>
    <row r="7615" spans="32:42" ht="18">
      <c r="AF7615" s="123" t="s">
        <v>10129</v>
      </c>
      <c r="AG7615" s="96" t="s">
        <v>10130</v>
      </c>
      <c r="AH7615" s="96" t="s">
        <v>13500</v>
      </c>
      <c r="AI7615" s="97">
        <v>200262</v>
      </c>
      <c r="AJ7615" s="114">
        <v>20.319160461425799</v>
      </c>
      <c r="AK7615" s="114">
        <v>97.090080261230497</v>
      </c>
      <c r="AM7615" s="104"/>
      <c r="AN7615" s="104"/>
      <c r="AO7615" s="104"/>
      <c r="AP7615" s="104"/>
    </row>
    <row r="7616" spans="32:42" ht="18">
      <c r="AF7616" s="123" t="s">
        <v>10129</v>
      </c>
      <c r="AG7616" s="96" t="s">
        <v>10130</v>
      </c>
      <c r="AH7616" s="96" t="s">
        <v>13501</v>
      </c>
      <c r="AI7616" s="97">
        <v>200267</v>
      </c>
      <c r="AJ7616" s="114">
        <v>20.3397006988525</v>
      </c>
      <c r="AK7616" s="114">
        <v>97.150062561035199</v>
      </c>
      <c r="AM7616" s="104"/>
      <c r="AN7616" s="104"/>
      <c r="AO7616" s="104"/>
      <c r="AP7616" s="104"/>
    </row>
    <row r="7617" spans="32:42" ht="18">
      <c r="AF7617" s="123" t="s">
        <v>10129</v>
      </c>
      <c r="AG7617" s="96" t="s">
        <v>10130</v>
      </c>
      <c r="AH7617" s="96" t="s">
        <v>13502</v>
      </c>
      <c r="AI7617" s="97">
        <v>200257</v>
      </c>
      <c r="AJ7617" s="114"/>
      <c r="AK7617" s="114"/>
      <c r="AM7617" s="104"/>
      <c r="AN7617" s="104"/>
      <c r="AO7617" s="104"/>
      <c r="AP7617" s="104"/>
    </row>
    <row r="7618" spans="32:42" ht="18">
      <c r="AF7618" s="123" t="s">
        <v>10129</v>
      </c>
      <c r="AG7618" s="96" t="s">
        <v>10130</v>
      </c>
      <c r="AH7618" s="96" t="s">
        <v>13503</v>
      </c>
      <c r="AI7618" s="97">
        <v>200268</v>
      </c>
      <c r="AJ7618" s="114"/>
      <c r="AK7618" s="114"/>
      <c r="AM7618" s="104"/>
      <c r="AN7618" s="104"/>
      <c r="AO7618" s="104"/>
      <c r="AP7618" s="104"/>
    </row>
    <row r="7619" spans="32:42" ht="18">
      <c r="AF7619" s="123" t="s">
        <v>10129</v>
      </c>
      <c r="AG7619" s="96" t="s">
        <v>10130</v>
      </c>
      <c r="AH7619" s="96" t="s">
        <v>13304</v>
      </c>
      <c r="AI7619" s="97">
        <v>200263</v>
      </c>
      <c r="AJ7619" s="114">
        <v>20.300460815429702</v>
      </c>
      <c r="AK7619" s="114">
        <v>97.113197326660199</v>
      </c>
      <c r="AM7619" s="104"/>
      <c r="AN7619" s="104"/>
      <c r="AO7619" s="104"/>
      <c r="AP7619" s="104"/>
    </row>
    <row r="7620" spans="32:42" ht="18">
      <c r="AF7620" s="123" t="s">
        <v>10129</v>
      </c>
      <c r="AG7620" s="96" t="s">
        <v>10130</v>
      </c>
      <c r="AH7620" s="96" t="s">
        <v>13504</v>
      </c>
      <c r="AI7620" s="97">
        <v>200266</v>
      </c>
      <c r="AJ7620" s="114">
        <v>20.3514709472656</v>
      </c>
      <c r="AK7620" s="114">
        <v>97.1434326171875</v>
      </c>
      <c r="AM7620" s="104"/>
      <c r="AN7620" s="104"/>
      <c r="AO7620" s="104"/>
      <c r="AP7620" s="104"/>
    </row>
    <row r="7621" spans="32:42" ht="18">
      <c r="AF7621" s="123" t="s">
        <v>10129</v>
      </c>
      <c r="AG7621" s="96" t="s">
        <v>10130</v>
      </c>
      <c r="AH7621" s="96" t="s">
        <v>13505</v>
      </c>
      <c r="AI7621" s="97">
        <v>200269</v>
      </c>
      <c r="AJ7621" s="114"/>
      <c r="AK7621" s="114"/>
      <c r="AM7621" s="104"/>
      <c r="AN7621" s="104"/>
      <c r="AO7621" s="104"/>
      <c r="AP7621" s="104"/>
    </row>
    <row r="7622" spans="32:42" ht="18">
      <c r="AF7622" s="123" t="s">
        <v>10129</v>
      </c>
      <c r="AG7622" s="96" t="s">
        <v>10130</v>
      </c>
      <c r="AH7622" s="96" t="s">
        <v>6116</v>
      </c>
      <c r="AI7622" s="97">
        <v>200265</v>
      </c>
      <c r="AJ7622" s="114">
        <v>20.307590484619102</v>
      </c>
      <c r="AK7622" s="114">
        <v>97.149322509765597</v>
      </c>
      <c r="AM7622" s="104"/>
      <c r="AN7622" s="104"/>
      <c r="AO7622" s="104"/>
      <c r="AP7622" s="104"/>
    </row>
    <row r="7623" spans="32:42" ht="18">
      <c r="AF7623" s="123" t="s">
        <v>10129</v>
      </c>
      <c r="AG7623" s="96" t="s">
        <v>10130</v>
      </c>
      <c r="AH7623" s="96" t="s">
        <v>13506</v>
      </c>
      <c r="AI7623" s="97">
        <v>200264</v>
      </c>
      <c r="AJ7623" s="114">
        <v>20.285030364990199</v>
      </c>
      <c r="AK7623" s="114">
        <v>97.146858215332003</v>
      </c>
      <c r="AM7623" s="104"/>
      <c r="AN7623" s="104"/>
      <c r="AO7623" s="104"/>
      <c r="AP7623" s="104"/>
    </row>
    <row r="7624" spans="32:42" ht="18">
      <c r="AF7624" s="123" t="s">
        <v>10131</v>
      </c>
      <c r="AG7624" s="96" t="s">
        <v>10132</v>
      </c>
      <c r="AH7624" s="96" t="s">
        <v>13507</v>
      </c>
      <c r="AI7624" s="97">
        <v>200296</v>
      </c>
      <c r="AJ7624" s="114"/>
      <c r="AK7624" s="114"/>
      <c r="AM7624" s="104"/>
      <c r="AN7624" s="104"/>
      <c r="AO7624" s="104"/>
      <c r="AP7624" s="104"/>
    </row>
    <row r="7625" spans="32:42" ht="18">
      <c r="AF7625" s="123" t="s">
        <v>10131</v>
      </c>
      <c r="AG7625" s="96" t="s">
        <v>10132</v>
      </c>
      <c r="AH7625" s="96" t="s">
        <v>13508</v>
      </c>
      <c r="AI7625" s="97">
        <v>200303</v>
      </c>
      <c r="AJ7625" s="114"/>
      <c r="AK7625" s="114"/>
      <c r="AM7625" s="104"/>
      <c r="AN7625" s="104"/>
      <c r="AO7625" s="104"/>
      <c r="AP7625" s="104"/>
    </row>
    <row r="7626" spans="32:42" ht="18">
      <c r="AF7626" s="123" t="s">
        <v>10131</v>
      </c>
      <c r="AG7626" s="96" t="s">
        <v>10132</v>
      </c>
      <c r="AH7626" s="96" t="s">
        <v>13509</v>
      </c>
      <c r="AI7626" s="97">
        <v>200302</v>
      </c>
      <c r="AJ7626" s="114"/>
      <c r="AK7626" s="114"/>
      <c r="AM7626" s="104"/>
      <c r="AN7626" s="104"/>
      <c r="AO7626" s="104"/>
      <c r="AP7626" s="104"/>
    </row>
    <row r="7627" spans="32:42" ht="18">
      <c r="AF7627" s="123" t="s">
        <v>10131</v>
      </c>
      <c r="AG7627" s="96" t="s">
        <v>10132</v>
      </c>
      <c r="AH7627" s="96" t="s">
        <v>13510</v>
      </c>
      <c r="AI7627" s="97">
        <v>200301</v>
      </c>
      <c r="AJ7627" s="114"/>
      <c r="AK7627" s="114"/>
      <c r="AM7627" s="104"/>
      <c r="AN7627" s="104"/>
      <c r="AO7627" s="104"/>
      <c r="AP7627" s="104"/>
    </row>
    <row r="7628" spans="32:42" ht="18">
      <c r="AF7628" s="123" t="s">
        <v>10131</v>
      </c>
      <c r="AG7628" s="96" t="s">
        <v>10132</v>
      </c>
      <c r="AH7628" s="96" t="s">
        <v>13511</v>
      </c>
      <c r="AI7628" s="97">
        <v>200300</v>
      </c>
      <c r="AJ7628" s="114"/>
      <c r="AK7628" s="114"/>
      <c r="AM7628" s="104"/>
      <c r="AN7628" s="104"/>
      <c r="AO7628" s="104"/>
      <c r="AP7628" s="104"/>
    </row>
    <row r="7629" spans="32:42" ht="18">
      <c r="AF7629" s="123" t="s">
        <v>10131</v>
      </c>
      <c r="AG7629" s="96" t="s">
        <v>10132</v>
      </c>
      <c r="AH7629" s="96" t="s">
        <v>13512</v>
      </c>
      <c r="AI7629" s="97">
        <v>200299</v>
      </c>
      <c r="AJ7629" s="114"/>
      <c r="AK7629" s="114"/>
      <c r="AM7629" s="104"/>
      <c r="AN7629" s="104"/>
      <c r="AO7629" s="104"/>
      <c r="AP7629" s="104"/>
    </row>
    <row r="7630" spans="32:42" ht="18">
      <c r="AF7630" s="123" t="s">
        <v>10131</v>
      </c>
      <c r="AG7630" s="96" t="s">
        <v>10132</v>
      </c>
      <c r="AH7630" s="96" t="s">
        <v>13513</v>
      </c>
      <c r="AI7630" s="97">
        <v>200298</v>
      </c>
      <c r="AJ7630" s="114">
        <v>20.267580032348601</v>
      </c>
      <c r="AK7630" s="114">
        <v>97.091171264648395</v>
      </c>
      <c r="AM7630" s="104"/>
      <c r="AN7630" s="104"/>
      <c r="AO7630" s="104"/>
      <c r="AP7630" s="104"/>
    </row>
    <row r="7631" spans="32:42" ht="18">
      <c r="AF7631" s="123" t="s">
        <v>10131</v>
      </c>
      <c r="AG7631" s="96" t="s">
        <v>10132</v>
      </c>
      <c r="AH7631" s="96" t="s">
        <v>13514</v>
      </c>
      <c r="AI7631" s="97">
        <v>200297</v>
      </c>
      <c r="AJ7631" s="114"/>
      <c r="AK7631" s="114"/>
      <c r="AM7631" s="104"/>
      <c r="AN7631" s="104"/>
      <c r="AO7631" s="104"/>
      <c r="AP7631" s="104"/>
    </row>
    <row r="7632" spans="32:42" ht="18">
      <c r="AF7632" s="123" t="s">
        <v>10131</v>
      </c>
      <c r="AG7632" s="96" t="s">
        <v>10132</v>
      </c>
      <c r="AH7632" s="96" t="s">
        <v>13515</v>
      </c>
      <c r="AI7632" s="97">
        <v>200304</v>
      </c>
      <c r="AJ7632" s="114"/>
      <c r="AK7632" s="114"/>
      <c r="AM7632" s="104"/>
      <c r="AN7632" s="104"/>
      <c r="AO7632" s="104"/>
      <c r="AP7632" s="104"/>
    </row>
    <row r="7633" spans="32:42" ht="18">
      <c r="AF7633" s="123" t="s">
        <v>10131</v>
      </c>
      <c r="AG7633" s="96" t="s">
        <v>10132</v>
      </c>
      <c r="AH7633" s="96" t="s">
        <v>13516</v>
      </c>
      <c r="AI7633" s="97">
        <v>200288</v>
      </c>
      <c r="AJ7633" s="114">
        <v>20.352710723876999</v>
      </c>
      <c r="AK7633" s="114">
        <v>97.022987365722699</v>
      </c>
      <c r="AM7633" s="104"/>
      <c r="AN7633" s="104"/>
      <c r="AO7633" s="104"/>
      <c r="AP7633" s="104"/>
    </row>
    <row r="7634" spans="32:42" ht="18">
      <c r="AF7634" s="123" t="s">
        <v>10131</v>
      </c>
      <c r="AG7634" s="96" t="s">
        <v>10132</v>
      </c>
      <c r="AH7634" s="96" t="s">
        <v>13517</v>
      </c>
      <c r="AI7634" s="97">
        <v>200295</v>
      </c>
      <c r="AJ7634" s="114"/>
      <c r="AK7634" s="114"/>
      <c r="AM7634" s="104"/>
      <c r="AN7634" s="104"/>
      <c r="AO7634" s="104"/>
      <c r="AP7634" s="104"/>
    </row>
    <row r="7635" spans="32:42" ht="18">
      <c r="AF7635" s="123" t="s">
        <v>10131</v>
      </c>
      <c r="AG7635" s="96" t="s">
        <v>10132</v>
      </c>
      <c r="AH7635" s="96" t="s">
        <v>10131</v>
      </c>
      <c r="AI7635" s="97">
        <v>200286</v>
      </c>
      <c r="AJ7635" s="114">
        <v>20.247270584106399</v>
      </c>
      <c r="AK7635" s="114">
        <v>97.100837707519503</v>
      </c>
      <c r="AM7635" s="104"/>
      <c r="AN7635" s="104"/>
      <c r="AO7635" s="104"/>
      <c r="AP7635" s="104"/>
    </row>
    <row r="7636" spans="32:42" ht="18">
      <c r="AF7636" s="123" t="s">
        <v>10131</v>
      </c>
      <c r="AG7636" s="96" t="s">
        <v>10132</v>
      </c>
      <c r="AH7636" s="96" t="s">
        <v>13518</v>
      </c>
      <c r="AI7636" s="97">
        <v>200289</v>
      </c>
      <c r="AJ7636" s="114">
        <v>20.23703956604</v>
      </c>
      <c r="AK7636" s="114">
        <v>97.096122741699205</v>
      </c>
      <c r="AM7636" s="104"/>
      <c r="AN7636" s="104"/>
      <c r="AO7636" s="104"/>
      <c r="AP7636" s="104"/>
    </row>
    <row r="7637" spans="32:42" ht="18">
      <c r="AF7637" s="123" t="s">
        <v>10131</v>
      </c>
      <c r="AG7637" s="96" t="s">
        <v>10132</v>
      </c>
      <c r="AH7637" s="96" t="s">
        <v>13519</v>
      </c>
      <c r="AI7637" s="97">
        <v>200290</v>
      </c>
      <c r="AJ7637" s="114">
        <v>20.262859344482401</v>
      </c>
      <c r="AK7637" s="114">
        <v>97.077606201171903</v>
      </c>
      <c r="AM7637" s="104"/>
      <c r="AN7637" s="104"/>
      <c r="AO7637" s="104"/>
      <c r="AP7637" s="104"/>
    </row>
    <row r="7638" spans="32:42" ht="18">
      <c r="AF7638" s="123" t="s">
        <v>10131</v>
      </c>
      <c r="AG7638" s="96" t="s">
        <v>10132</v>
      </c>
      <c r="AH7638" s="96" t="s">
        <v>13520</v>
      </c>
      <c r="AI7638" s="97">
        <v>200291</v>
      </c>
      <c r="AJ7638" s="114">
        <v>20.273759841918899</v>
      </c>
      <c r="AK7638" s="114">
        <v>97.019126892089801</v>
      </c>
      <c r="AM7638" s="104"/>
      <c r="AN7638" s="104"/>
      <c r="AO7638" s="104"/>
      <c r="AP7638" s="104"/>
    </row>
    <row r="7639" spans="32:42" ht="18">
      <c r="AF7639" s="123" t="s">
        <v>10131</v>
      </c>
      <c r="AG7639" s="96" t="s">
        <v>10132</v>
      </c>
      <c r="AH7639" s="96" t="s">
        <v>13521</v>
      </c>
      <c r="AI7639" s="97">
        <v>200292</v>
      </c>
      <c r="AJ7639" s="114">
        <v>20.318239212036101</v>
      </c>
      <c r="AK7639" s="114">
        <v>96.995071411132798</v>
      </c>
      <c r="AM7639" s="104"/>
      <c r="AN7639" s="104"/>
      <c r="AO7639" s="104"/>
      <c r="AP7639" s="104"/>
    </row>
    <row r="7640" spans="32:42" ht="18">
      <c r="AF7640" s="123" t="s">
        <v>10131</v>
      </c>
      <c r="AG7640" s="96" t="s">
        <v>10132</v>
      </c>
      <c r="AH7640" s="96" t="s">
        <v>13522</v>
      </c>
      <c r="AI7640" s="97">
        <v>200293</v>
      </c>
      <c r="AJ7640" s="114"/>
      <c r="AK7640" s="114"/>
      <c r="AM7640" s="104"/>
      <c r="AN7640" s="104"/>
      <c r="AO7640" s="104"/>
      <c r="AP7640" s="104"/>
    </row>
    <row r="7641" spans="32:42" ht="18">
      <c r="AF7641" s="123" t="s">
        <v>10131</v>
      </c>
      <c r="AG7641" s="96" t="s">
        <v>10132</v>
      </c>
      <c r="AH7641" s="96" t="s">
        <v>13523</v>
      </c>
      <c r="AI7641" s="97">
        <v>200294</v>
      </c>
      <c r="AJ7641" s="114"/>
      <c r="AK7641" s="114"/>
      <c r="AM7641" s="104"/>
      <c r="AN7641" s="104"/>
      <c r="AO7641" s="104"/>
      <c r="AP7641" s="104"/>
    </row>
    <row r="7642" spans="32:42" ht="18">
      <c r="AF7642" s="123" t="s">
        <v>10131</v>
      </c>
      <c r="AG7642" s="96" t="s">
        <v>10132</v>
      </c>
      <c r="AH7642" s="96" t="s">
        <v>13524</v>
      </c>
      <c r="AI7642" s="97">
        <v>200287</v>
      </c>
      <c r="AJ7642" s="114">
        <v>20.346189498901399</v>
      </c>
      <c r="AK7642" s="114">
        <v>97.0472412109375</v>
      </c>
      <c r="AM7642" s="104"/>
      <c r="AN7642" s="104"/>
      <c r="AO7642" s="104"/>
      <c r="AP7642" s="104"/>
    </row>
    <row r="7643" spans="32:42" ht="18">
      <c r="AF7643" s="123" t="s">
        <v>10133</v>
      </c>
      <c r="AG7643" s="96" t="s">
        <v>10134</v>
      </c>
      <c r="AH7643" s="96" t="s">
        <v>13429</v>
      </c>
      <c r="AI7643" s="97">
        <v>200315</v>
      </c>
      <c r="AJ7643" s="114"/>
      <c r="AK7643" s="114"/>
      <c r="AM7643" s="104"/>
      <c r="AN7643" s="104"/>
      <c r="AO7643" s="104"/>
      <c r="AP7643" s="104"/>
    </row>
    <row r="7644" spans="32:42" ht="18">
      <c r="AF7644" s="123" t="s">
        <v>10133</v>
      </c>
      <c r="AG7644" s="96" t="s">
        <v>10134</v>
      </c>
      <c r="AH7644" s="96" t="s">
        <v>10103</v>
      </c>
      <c r="AI7644" s="97">
        <v>200312</v>
      </c>
      <c r="AJ7644" s="114"/>
      <c r="AK7644" s="114"/>
      <c r="AM7644" s="104"/>
      <c r="AN7644" s="104"/>
      <c r="AO7644" s="104"/>
      <c r="AP7644" s="104"/>
    </row>
    <row r="7645" spans="32:42" ht="18">
      <c r="AF7645" s="123" t="s">
        <v>10133</v>
      </c>
      <c r="AG7645" s="96" t="s">
        <v>10134</v>
      </c>
      <c r="AH7645" s="96" t="s">
        <v>13525</v>
      </c>
      <c r="AI7645" s="97">
        <v>200305</v>
      </c>
      <c r="AJ7645" s="114">
        <v>20.585010528564499</v>
      </c>
      <c r="AK7645" s="114">
        <v>97.058822631835895</v>
      </c>
      <c r="AM7645" s="104"/>
      <c r="AN7645" s="104"/>
      <c r="AO7645" s="104"/>
      <c r="AP7645" s="104"/>
    </row>
    <row r="7646" spans="32:42" ht="18">
      <c r="AF7646" s="123" t="s">
        <v>10133</v>
      </c>
      <c r="AG7646" s="96" t="s">
        <v>10134</v>
      </c>
      <c r="AH7646" s="96" t="s">
        <v>13526</v>
      </c>
      <c r="AI7646" s="97">
        <v>200316</v>
      </c>
      <c r="AJ7646" s="114">
        <v>20.592189788818398</v>
      </c>
      <c r="AK7646" s="114">
        <v>97.085823059082003</v>
      </c>
      <c r="AM7646" s="104"/>
      <c r="AN7646" s="104"/>
      <c r="AO7646" s="104"/>
      <c r="AP7646" s="104"/>
    </row>
    <row r="7647" spans="32:42" ht="18">
      <c r="AF7647" s="123" t="s">
        <v>10133</v>
      </c>
      <c r="AG7647" s="96" t="s">
        <v>10134</v>
      </c>
      <c r="AH7647" s="96" t="s">
        <v>13527</v>
      </c>
      <c r="AI7647" s="97">
        <v>200314</v>
      </c>
      <c r="AJ7647" s="114"/>
      <c r="AK7647" s="114"/>
      <c r="AM7647" s="104"/>
      <c r="AN7647" s="104"/>
      <c r="AO7647" s="104"/>
      <c r="AP7647" s="104"/>
    </row>
    <row r="7648" spans="32:42" ht="18">
      <c r="AF7648" s="123" t="s">
        <v>10133</v>
      </c>
      <c r="AG7648" s="96" t="s">
        <v>10134</v>
      </c>
      <c r="AH7648" s="96" t="s">
        <v>13528</v>
      </c>
      <c r="AI7648" s="97">
        <v>200313</v>
      </c>
      <c r="AJ7648" s="114"/>
      <c r="AK7648" s="114"/>
      <c r="AM7648" s="104"/>
      <c r="AN7648" s="104"/>
      <c r="AO7648" s="104"/>
      <c r="AP7648" s="104"/>
    </row>
    <row r="7649" spans="32:42" ht="18">
      <c r="AF7649" s="123" t="s">
        <v>10133</v>
      </c>
      <c r="AG7649" s="96" t="s">
        <v>10134</v>
      </c>
      <c r="AH7649" s="96" t="s">
        <v>13529</v>
      </c>
      <c r="AI7649" s="97">
        <v>200310</v>
      </c>
      <c r="AJ7649" s="114">
        <v>20.550470352172901</v>
      </c>
      <c r="AK7649" s="114">
        <v>97.045913696289105</v>
      </c>
      <c r="AM7649" s="104"/>
      <c r="AN7649" s="104"/>
      <c r="AO7649" s="104"/>
      <c r="AP7649" s="104"/>
    </row>
    <row r="7650" spans="32:42" ht="18">
      <c r="AF7650" s="123" t="s">
        <v>10133</v>
      </c>
      <c r="AG7650" s="96" t="s">
        <v>10134</v>
      </c>
      <c r="AH7650" s="96" t="s">
        <v>13530</v>
      </c>
      <c r="AI7650" s="97">
        <v>200309</v>
      </c>
      <c r="AJ7650" s="114"/>
      <c r="AK7650" s="114"/>
      <c r="AM7650" s="104"/>
      <c r="AN7650" s="104"/>
      <c r="AO7650" s="104"/>
      <c r="AP7650" s="104"/>
    </row>
    <row r="7651" spans="32:42" ht="18">
      <c r="AF7651" s="123" t="s">
        <v>10133</v>
      </c>
      <c r="AG7651" s="96" t="s">
        <v>10134</v>
      </c>
      <c r="AH7651" s="96" t="s">
        <v>13531</v>
      </c>
      <c r="AI7651" s="97">
        <v>200308</v>
      </c>
      <c r="AJ7651" s="114">
        <v>20.5300102233887</v>
      </c>
      <c r="AK7651" s="114">
        <v>97.0721435546875</v>
      </c>
      <c r="AM7651" s="104"/>
      <c r="AN7651" s="104"/>
      <c r="AO7651" s="104"/>
      <c r="AP7651" s="104"/>
    </row>
    <row r="7652" spans="32:42" ht="18">
      <c r="AF7652" s="123" t="s">
        <v>10133</v>
      </c>
      <c r="AG7652" s="96" t="s">
        <v>10134</v>
      </c>
      <c r="AH7652" s="96" t="s">
        <v>13532</v>
      </c>
      <c r="AI7652" s="97">
        <v>200307</v>
      </c>
      <c r="AJ7652" s="114">
        <v>20.564979553222699</v>
      </c>
      <c r="AK7652" s="114">
        <v>97.061477661132798</v>
      </c>
      <c r="AM7652" s="104"/>
      <c r="AN7652" s="104"/>
      <c r="AO7652" s="104"/>
      <c r="AP7652" s="104"/>
    </row>
    <row r="7653" spans="32:42" ht="18">
      <c r="AF7653" s="123" t="s">
        <v>10133</v>
      </c>
      <c r="AG7653" s="96" t="s">
        <v>10134</v>
      </c>
      <c r="AH7653" s="96" t="s">
        <v>13533</v>
      </c>
      <c r="AI7653" s="97">
        <v>200306</v>
      </c>
      <c r="AJ7653" s="114">
        <v>20.580539703369102</v>
      </c>
      <c r="AK7653" s="114">
        <v>97.058410644531307</v>
      </c>
      <c r="AM7653" s="104"/>
      <c r="AN7653" s="104"/>
      <c r="AO7653" s="104"/>
      <c r="AP7653" s="104"/>
    </row>
    <row r="7654" spans="32:42" ht="18">
      <c r="AF7654" s="123" t="s">
        <v>10133</v>
      </c>
      <c r="AG7654" s="96" t="s">
        <v>10134</v>
      </c>
      <c r="AH7654" s="96" t="s">
        <v>13534</v>
      </c>
      <c r="AI7654" s="97">
        <v>200317</v>
      </c>
      <c r="AJ7654" s="114"/>
      <c r="AK7654" s="114"/>
      <c r="AM7654" s="104"/>
      <c r="AN7654" s="104"/>
      <c r="AO7654" s="104"/>
      <c r="AP7654" s="104"/>
    </row>
    <row r="7655" spans="32:42" ht="18">
      <c r="AF7655" s="123" t="s">
        <v>10133</v>
      </c>
      <c r="AG7655" s="96" t="s">
        <v>10134</v>
      </c>
      <c r="AH7655" s="96" t="s">
        <v>13535</v>
      </c>
      <c r="AI7655" s="97">
        <v>200311</v>
      </c>
      <c r="AJ7655" s="114">
        <v>20.545600891113299</v>
      </c>
      <c r="AK7655" s="114">
        <v>97.043449401855497</v>
      </c>
      <c r="AM7655" s="104"/>
      <c r="AN7655" s="104"/>
      <c r="AO7655" s="104"/>
      <c r="AP7655" s="104"/>
    </row>
    <row r="7656" spans="32:42" ht="18">
      <c r="AF7656" s="123" t="s">
        <v>10135</v>
      </c>
      <c r="AG7656" s="96" t="s">
        <v>10136</v>
      </c>
      <c r="AH7656" s="96" t="s">
        <v>13536</v>
      </c>
      <c r="AI7656" s="97">
        <v>200323</v>
      </c>
      <c r="AJ7656" s="114">
        <v>20.6160793304443</v>
      </c>
      <c r="AK7656" s="114">
        <v>96.933441162109403</v>
      </c>
      <c r="AM7656" s="104"/>
      <c r="AN7656" s="104"/>
      <c r="AO7656" s="104"/>
      <c r="AP7656" s="104"/>
    </row>
    <row r="7657" spans="32:42" ht="18">
      <c r="AF7657" s="123" t="s">
        <v>10135</v>
      </c>
      <c r="AG7657" s="96" t="s">
        <v>10136</v>
      </c>
      <c r="AH7657" s="96" t="s">
        <v>6325</v>
      </c>
      <c r="AI7657" s="97">
        <v>200324</v>
      </c>
      <c r="AJ7657" s="114">
        <v>20.6378498077393</v>
      </c>
      <c r="AK7657" s="114">
        <v>96.915466308593807</v>
      </c>
      <c r="AM7657" s="104"/>
      <c r="AN7657" s="104"/>
      <c r="AO7657" s="104"/>
      <c r="AP7657" s="104"/>
    </row>
    <row r="7658" spans="32:42" ht="18">
      <c r="AF7658" s="123" t="s">
        <v>10135</v>
      </c>
      <c r="AG7658" s="96" t="s">
        <v>10136</v>
      </c>
      <c r="AH7658" s="96" t="s">
        <v>13537</v>
      </c>
      <c r="AI7658" s="97">
        <v>200322</v>
      </c>
      <c r="AJ7658" s="114">
        <v>20.610700607299801</v>
      </c>
      <c r="AK7658" s="114">
        <v>96.891639709472699</v>
      </c>
      <c r="AM7658" s="104"/>
      <c r="AN7658" s="104"/>
      <c r="AO7658" s="104"/>
      <c r="AP7658" s="104"/>
    </row>
    <row r="7659" spans="32:42" ht="18">
      <c r="AF7659" s="123" t="s">
        <v>10135</v>
      </c>
      <c r="AG7659" s="96" t="s">
        <v>10136</v>
      </c>
      <c r="AH7659" s="96" t="s">
        <v>13538</v>
      </c>
      <c r="AI7659" s="97">
        <v>200320</v>
      </c>
      <c r="AJ7659" s="114">
        <v>20.612379074096701</v>
      </c>
      <c r="AK7659" s="114">
        <v>96.923439025878906</v>
      </c>
      <c r="AM7659" s="104"/>
      <c r="AN7659" s="104"/>
      <c r="AO7659" s="104"/>
      <c r="AP7659" s="104"/>
    </row>
    <row r="7660" spans="32:42" ht="18">
      <c r="AF7660" s="123" t="s">
        <v>10135</v>
      </c>
      <c r="AG7660" s="96" t="s">
        <v>10136</v>
      </c>
      <c r="AH7660" s="96" t="s">
        <v>13539</v>
      </c>
      <c r="AI7660" s="97">
        <v>200319</v>
      </c>
      <c r="AJ7660" s="114">
        <v>20.649030685424801</v>
      </c>
      <c r="AK7660" s="114">
        <v>96.924842834472699</v>
      </c>
      <c r="AM7660" s="104"/>
      <c r="AN7660" s="104"/>
      <c r="AO7660" s="104"/>
      <c r="AP7660" s="104"/>
    </row>
    <row r="7661" spans="32:42" ht="18">
      <c r="AF7661" s="123" t="s">
        <v>10135</v>
      </c>
      <c r="AG7661" s="96" t="s">
        <v>10136</v>
      </c>
      <c r="AH7661" s="96" t="s">
        <v>10135</v>
      </c>
      <c r="AI7661" s="97">
        <v>200318</v>
      </c>
      <c r="AJ7661" s="114">
        <v>20.6496906280518</v>
      </c>
      <c r="AK7661" s="114">
        <v>96.922370910644503</v>
      </c>
      <c r="AM7661" s="104"/>
      <c r="AN7661" s="104"/>
      <c r="AO7661" s="104"/>
      <c r="AP7661" s="104"/>
    </row>
    <row r="7662" spans="32:42" ht="18">
      <c r="AF7662" s="123" t="s">
        <v>10135</v>
      </c>
      <c r="AG7662" s="96" t="s">
        <v>10136</v>
      </c>
      <c r="AH7662" s="96" t="s">
        <v>13540</v>
      </c>
      <c r="AI7662" s="97">
        <v>200325</v>
      </c>
      <c r="AJ7662" s="114">
        <v>20.610700607299801</v>
      </c>
      <c r="AK7662" s="114">
        <v>96.926322937011705</v>
      </c>
      <c r="AM7662" s="104"/>
      <c r="AN7662" s="104"/>
      <c r="AO7662" s="104"/>
      <c r="AP7662" s="104"/>
    </row>
    <row r="7663" spans="32:42" ht="18">
      <c r="AF7663" s="123" t="s">
        <v>10135</v>
      </c>
      <c r="AG7663" s="96" t="s">
        <v>10136</v>
      </c>
      <c r="AH7663" s="96" t="s">
        <v>13541</v>
      </c>
      <c r="AI7663" s="97">
        <v>200321</v>
      </c>
      <c r="AJ7663" s="114">
        <v>20.642900466918899</v>
      </c>
      <c r="AK7663" s="114">
        <v>96.922332763671903</v>
      </c>
      <c r="AM7663" s="104"/>
      <c r="AN7663" s="104"/>
      <c r="AO7663" s="104"/>
      <c r="AP7663" s="104"/>
    </row>
    <row r="7664" spans="32:42" ht="18">
      <c r="AF7664" s="123" t="s">
        <v>2525</v>
      </c>
      <c r="AG7664" s="96" t="s">
        <v>10137</v>
      </c>
      <c r="AH7664" s="96" t="s">
        <v>13542</v>
      </c>
      <c r="AI7664" s="97">
        <v>200328</v>
      </c>
      <c r="AJ7664" s="114">
        <v>20.531999588012699</v>
      </c>
      <c r="AK7664" s="114">
        <v>96.891258239746094</v>
      </c>
      <c r="AM7664" s="104"/>
      <c r="AN7664" s="104"/>
      <c r="AO7664" s="104"/>
      <c r="AP7664" s="104"/>
    </row>
    <row r="7665" spans="32:42" ht="18">
      <c r="AF7665" s="123" t="s">
        <v>2525</v>
      </c>
      <c r="AG7665" s="96" t="s">
        <v>10137</v>
      </c>
      <c r="AH7665" s="96" t="s">
        <v>13381</v>
      </c>
      <c r="AI7665" s="97">
        <v>200331</v>
      </c>
      <c r="AJ7665" s="114">
        <v>20.537620544433601</v>
      </c>
      <c r="AK7665" s="114">
        <v>96.8955078125</v>
      </c>
      <c r="AM7665" s="104"/>
      <c r="AN7665" s="104"/>
      <c r="AO7665" s="104"/>
      <c r="AP7665" s="104"/>
    </row>
    <row r="7666" spans="32:42" ht="18">
      <c r="AF7666" s="123" t="s">
        <v>2525</v>
      </c>
      <c r="AG7666" s="96" t="s">
        <v>10137</v>
      </c>
      <c r="AH7666" s="96" t="s">
        <v>13543</v>
      </c>
      <c r="AI7666" s="97">
        <v>200329</v>
      </c>
      <c r="AJ7666" s="114">
        <v>20.542209625244102</v>
      </c>
      <c r="AK7666" s="114">
        <v>96.885887145996094</v>
      </c>
      <c r="AM7666" s="104"/>
      <c r="AN7666" s="104"/>
      <c r="AO7666" s="104"/>
      <c r="AP7666" s="104"/>
    </row>
    <row r="7667" spans="32:42" ht="18">
      <c r="AF7667" s="123" t="s">
        <v>2525</v>
      </c>
      <c r="AG7667" s="96" t="s">
        <v>10137</v>
      </c>
      <c r="AH7667" s="96" t="s">
        <v>13544</v>
      </c>
      <c r="AI7667" s="97">
        <v>200327</v>
      </c>
      <c r="AJ7667" s="114">
        <v>20.541030883789102</v>
      </c>
      <c r="AK7667" s="114">
        <v>96.872489929199205</v>
      </c>
      <c r="AM7667" s="104"/>
      <c r="AN7667" s="104"/>
      <c r="AO7667" s="104"/>
      <c r="AP7667" s="104"/>
    </row>
    <row r="7668" spans="32:42" ht="18">
      <c r="AF7668" s="123" t="s">
        <v>2525</v>
      </c>
      <c r="AG7668" s="96" t="s">
        <v>10137</v>
      </c>
      <c r="AH7668" s="96" t="s">
        <v>13545</v>
      </c>
      <c r="AI7668" s="97">
        <v>200326</v>
      </c>
      <c r="AJ7668" s="114">
        <v>20.5323696136475</v>
      </c>
      <c r="AK7668" s="114">
        <v>96.874107360839801</v>
      </c>
      <c r="AM7668" s="104"/>
      <c r="AN7668" s="104"/>
      <c r="AO7668" s="104"/>
      <c r="AP7668" s="104"/>
    </row>
    <row r="7669" spans="32:42" ht="18">
      <c r="AF7669" s="123" t="s">
        <v>2525</v>
      </c>
      <c r="AG7669" s="96" t="s">
        <v>10137</v>
      </c>
      <c r="AH7669" s="96" t="s">
        <v>13546</v>
      </c>
      <c r="AI7669" s="97">
        <v>200330</v>
      </c>
      <c r="AJ7669" s="114">
        <v>20.539390563964801</v>
      </c>
      <c r="AK7669" s="114">
        <v>96.890907287597699</v>
      </c>
      <c r="AM7669" s="104"/>
      <c r="AN7669" s="104"/>
      <c r="AO7669" s="104"/>
      <c r="AP7669" s="104"/>
    </row>
    <row r="7670" spans="32:42" ht="18">
      <c r="AF7670" s="123" t="s">
        <v>10138</v>
      </c>
      <c r="AG7670" s="96" t="s">
        <v>10139</v>
      </c>
      <c r="AH7670" s="96" t="s">
        <v>13547</v>
      </c>
      <c r="AI7670" s="97">
        <v>200339</v>
      </c>
      <c r="AJ7670" s="114">
        <v>20.558700561523398</v>
      </c>
      <c r="AK7670" s="114">
        <v>96.848083496093807</v>
      </c>
      <c r="AM7670" s="104"/>
      <c r="AN7670" s="104"/>
      <c r="AO7670" s="104"/>
      <c r="AP7670" s="104"/>
    </row>
    <row r="7671" spans="32:42" ht="18">
      <c r="AF7671" s="123" t="s">
        <v>10138</v>
      </c>
      <c r="AG7671" s="96" t="s">
        <v>10139</v>
      </c>
      <c r="AH7671" s="96" t="s">
        <v>13548</v>
      </c>
      <c r="AI7671" s="97">
        <v>200342</v>
      </c>
      <c r="AJ7671" s="114">
        <v>20.5507507324219</v>
      </c>
      <c r="AK7671" s="114">
        <v>96.835777282714801</v>
      </c>
      <c r="AM7671" s="104"/>
      <c r="AN7671" s="104"/>
      <c r="AO7671" s="104"/>
      <c r="AP7671" s="104"/>
    </row>
    <row r="7672" spans="32:42" ht="18">
      <c r="AF7672" s="123" t="s">
        <v>10138</v>
      </c>
      <c r="AG7672" s="96" t="s">
        <v>10139</v>
      </c>
      <c r="AH7672" s="96" t="s">
        <v>13549</v>
      </c>
      <c r="AI7672" s="97">
        <v>200343</v>
      </c>
      <c r="AJ7672" s="114">
        <v>20.549699783325199</v>
      </c>
      <c r="AK7672" s="114">
        <v>96.825531005859403</v>
      </c>
      <c r="AM7672" s="104"/>
      <c r="AN7672" s="104"/>
      <c r="AO7672" s="104"/>
      <c r="AP7672" s="104"/>
    </row>
    <row r="7673" spans="32:42" ht="18">
      <c r="AF7673" s="123" t="s">
        <v>10138</v>
      </c>
      <c r="AG7673" s="96" t="s">
        <v>10139</v>
      </c>
      <c r="AH7673" s="96" t="s">
        <v>13550</v>
      </c>
      <c r="AI7673" s="97">
        <v>200345</v>
      </c>
      <c r="AJ7673" s="114">
        <v>20.541389465331999</v>
      </c>
      <c r="AK7673" s="114">
        <v>96.836723327636705</v>
      </c>
      <c r="AM7673" s="104"/>
      <c r="AN7673" s="104"/>
      <c r="AO7673" s="104"/>
      <c r="AP7673" s="104"/>
    </row>
    <row r="7674" spans="32:42" ht="18">
      <c r="AF7674" s="123" t="s">
        <v>10138</v>
      </c>
      <c r="AG7674" s="96" t="s">
        <v>10139</v>
      </c>
      <c r="AH7674" s="96" t="s">
        <v>13551</v>
      </c>
      <c r="AI7674" s="97">
        <v>200341</v>
      </c>
      <c r="AJ7674" s="114">
        <v>20.563459396362301</v>
      </c>
      <c r="AK7674" s="114">
        <v>96.845939636230497</v>
      </c>
      <c r="AM7674" s="104"/>
      <c r="AN7674" s="104"/>
      <c r="AO7674" s="104"/>
      <c r="AP7674" s="104"/>
    </row>
    <row r="7675" spans="32:42" ht="18">
      <c r="AF7675" s="123" t="s">
        <v>10138</v>
      </c>
      <c r="AG7675" s="96" t="s">
        <v>10139</v>
      </c>
      <c r="AH7675" s="96" t="s">
        <v>13552</v>
      </c>
      <c r="AI7675" s="97">
        <v>200340</v>
      </c>
      <c r="AJ7675" s="114">
        <v>20.564769744873001</v>
      </c>
      <c r="AK7675" s="114">
        <v>96.861511230468807</v>
      </c>
      <c r="AM7675" s="104"/>
      <c r="AN7675" s="104"/>
      <c r="AO7675" s="104"/>
      <c r="AP7675" s="104"/>
    </row>
    <row r="7676" spans="32:42" ht="18">
      <c r="AF7676" s="123" t="s">
        <v>10138</v>
      </c>
      <c r="AG7676" s="96" t="s">
        <v>10139</v>
      </c>
      <c r="AH7676" s="96" t="s">
        <v>13553</v>
      </c>
      <c r="AI7676" s="97">
        <v>200344</v>
      </c>
      <c r="AJ7676" s="114">
        <v>20.551959991455099</v>
      </c>
      <c r="AK7676" s="114">
        <v>96.829803466796903</v>
      </c>
      <c r="AM7676" s="104"/>
      <c r="AN7676" s="104"/>
      <c r="AO7676" s="104"/>
      <c r="AP7676" s="104"/>
    </row>
    <row r="7677" spans="32:42" ht="18">
      <c r="AF7677" s="123" t="s">
        <v>10138</v>
      </c>
      <c r="AG7677" s="96" t="s">
        <v>10139</v>
      </c>
      <c r="AH7677" s="96" t="s">
        <v>13554</v>
      </c>
      <c r="AI7677" s="97">
        <v>200337</v>
      </c>
      <c r="AJ7677" s="114">
        <v>20.545560836791999</v>
      </c>
      <c r="AK7677" s="114">
        <v>96.853927612304702</v>
      </c>
      <c r="AM7677" s="104"/>
      <c r="AN7677" s="104"/>
      <c r="AO7677" s="104"/>
      <c r="AP7677" s="104"/>
    </row>
    <row r="7678" spans="32:42" ht="18">
      <c r="AF7678" s="123" t="s">
        <v>10138</v>
      </c>
      <c r="AG7678" s="96" t="s">
        <v>10139</v>
      </c>
      <c r="AH7678" s="96" t="s">
        <v>13555</v>
      </c>
      <c r="AI7678" s="97">
        <v>200336</v>
      </c>
      <c r="AJ7678" s="114">
        <v>20.556159973144499</v>
      </c>
      <c r="AK7678" s="114">
        <v>96.862197875976605</v>
      </c>
      <c r="AM7678" s="104"/>
      <c r="AN7678" s="104"/>
      <c r="AO7678" s="104"/>
      <c r="AP7678" s="104"/>
    </row>
    <row r="7679" spans="32:42" ht="18">
      <c r="AF7679" s="123" t="s">
        <v>10138</v>
      </c>
      <c r="AG7679" s="96" t="s">
        <v>10139</v>
      </c>
      <c r="AH7679" s="96" t="s">
        <v>1577</v>
      </c>
      <c r="AI7679" s="97">
        <v>200335</v>
      </c>
      <c r="AJ7679" s="114">
        <v>20.5867805480957</v>
      </c>
      <c r="AK7679" s="114">
        <v>96.870986938476605</v>
      </c>
      <c r="AM7679" s="104"/>
      <c r="AN7679" s="104"/>
      <c r="AO7679" s="104"/>
      <c r="AP7679" s="104"/>
    </row>
    <row r="7680" spans="32:42" ht="18">
      <c r="AF7680" s="123" t="s">
        <v>10138</v>
      </c>
      <c r="AG7680" s="96" t="s">
        <v>10139</v>
      </c>
      <c r="AH7680" s="96" t="s">
        <v>13556</v>
      </c>
      <c r="AI7680" s="97">
        <v>200334</v>
      </c>
      <c r="AJ7680" s="114">
        <v>20.574449539184599</v>
      </c>
      <c r="AK7680" s="114">
        <v>96.858932495117202</v>
      </c>
      <c r="AM7680" s="104"/>
      <c r="AN7680" s="104"/>
      <c r="AO7680" s="104"/>
      <c r="AP7680" s="104"/>
    </row>
    <row r="7681" spans="32:42" ht="18">
      <c r="AF7681" s="123" t="s">
        <v>10138</v>
      </c>
      <c r="AG7681" s="96" t="s">
        <v>10139</v>
      </c>
      <c r="AH7681" s="96" t="s">
        <v>13557</v>
      </c>
      <c r="AI7681" s="97">
        <v>200333</v>
      </c>
      <c r="AJ7681" s="114">
        <v>20.585390090942401</v>
      </c>
      <c r="AK7681" s="114">
        <v>96.867263793945298</v>
      </c>
      <c r="AM7681" s="104"/>
      <c r="AN7681" s="104"/>
      <c r="AO7681" s="104"/>
      <c r="AP7681" s="104"/>
    </row>
    <row r="7682" spans="32:42" ht="18">
      <c r="AF7682" s="123" t="s">
        <v>10138</v>
      </c>
      <c r="AG7682" s="96" t="s">
        <v>10139</v>
      </c>
      <c r="AH7682" s="96" t="s">
        <v>10138</v>
      </c>
      <c r="AI7682" s="97">
        <v>200332</v>
      </c>
      <c r="AJ7682" s="114">
        <v>20.574670791626001</v>
      </c>
      <c r="AK7682" s="114">
        <v>96.878318786621094</v>
      </c>
      <c r="AM7682" s="104"/>
      <c r="AN7682" s="104"/>
      <c r="AO7682" s="104"/>
      <c r="AP7682" s="104"/>
    </row>
    <row r="7683" spans="32:42" ht="18">
      <c r="AF7683" s="123" t="s">
        <v>10138</v>
      </c>
      <c r="AG7683" s="96" t="s">
        <v>10139</v>
      </c>
      <c r="AH7683" s="96" t="s">
        <v>13558</v>
      </c>
      <c r="AI7683" s="97">
        <v>200338</v>
      </c>
      <c r="AJ7683" s="114">
        <v>20.561519622802699</v>
      </c>
      <c r="AK7683" s="114">
        <v>96.857429504394503</v>
      </c>
      <c r="AM7683" s="104"/>
      <c r="AN7683" s="104"/>
      <c r="AO7683" s="104"/>
      <c r="AP7683" s="104"/>
    </row>
    <row r="7684" spans="32:42" ht="18">
      <c r="AF7684" s="123" t="s">
        <v>10140</v>
      </c>
      <c r="AG7684" s="96" t="s">
        <v>10141</v>
      </c>
      <c r="AH7684" s="96" t="s">
        <v>13559</v>
      </c>
      <c r="AI7684" s="97">
        <v>200349</v>
      </c>
      <c r="AJ7684" s="114">
        <v>20.600099563598601</v>
      </c>
      <c r="AK7684" s="114">
        <v>96.862983703613295</v>
      </c>
      <c r="AM7684" s="104"/>
      <c r="AN7684" s="104"/>
      <c r="AO7684" s="104"/>
      <c r="AP7684" s="104"/>
    </row>
    <row r="7685" spans="32:42" ht="18">
      <c r="AF7685" s="123" t="s">
        <v>10140</v>
      </c>
      <c r="AG7685" s="96" t="s">
        <v>10141</v>
      </c>
      <c r="AH7685" s="96" t="s">
        <v>1284</v>
      </c>
      <c r="AI7685" s="97">
        <v>200348</v>
      </c>
      <c r="AJ7685" s="114">
        <v>20.596450805664102</v>
      </c>
      <c r="AK7685" s="114">
        <v>96.877288818359403</v>
      </c>
      <c r="AM7685" s="104"/>
      <c r="AN7685" s="104"/>
      <c r="AO7685" s="104"/>
      <c r="AP7685" s="104"/>
    </row>
    <row r="7686" spans="32:42" ht="18">
      <c r="AF7686" s="123" t="s">
        <v>10140</v>
      </c>
      <c r="AG7686" s="96" t="s">
        <v>10141</v>
      </c>
      <c r="AH7686" s="96" t="s">
        <v>13560</v>
      </c>
      <c r="AI7686" s="97">
        <v>200346</v>
      </c>
      <c r="AJ7686" s="114">
        <v>20.607519149780298</v>
      </c>
      <c r="AK7686" s="114">
        <v>96.883049011230497</v>
      </c>
      <c r="AM7686" s="104"/>
      <c r="AN7686" s="104"/>
      <c r="AO7686" s="104"/>
      <c r="AP7686" s="104"/>
    </row>
    <row r="7687" spans="32:42" ht="18">
      <c r="AF7687" s="123" t="s">
        <v>10140</v>
      </c>
      <c r="AG7687" s="96" t="s">
        <v>10141</v>
      </c>
      <c r="AH7687" s="96" t="s">
        <v>4509</v>
      </c>
      <c r="AI7687" s="97">
        <v>200347</v>
      </c>
      <c r="AJ7687" s="114">
        <v>20.599220275878899</v>
      </c>
      <c r="AK7687" s="114">
        <v>96.884216308593807</v>
      </c>
      <c r="AM7687" s="104"/>
      <c r="AN7687" s="104"/>
      <c r="AO7687" s="104"/>
      <c r="AP7687" s="104"/>
    </row>
    <row r="7688" spans="32:42" ht="18">
      <c r="AF7688" s="123" t="s">
        <v>10142</v>
      </c>
      <c r="AG7688" s="96" t="s">
        <v>10143</v>
      </c>
      <c r="AH7688" s="96" t="s">
        <v>10389</v>
      </c>
      <c r="AI7688" s="97">
        <v>200355</v>
      </c>
      <c r="AJ7688" s="114">
        <v>20.614530563354499</v>
      </c>
      <c r="AK7688" s="114">
        <v>96.828781127929702</v>
      </c>
      <c r="AM7688" s="104"/>
      <c r="AN7688" s="104"/>
      <c r="AO7688" s="104"/>
      <c r="AP7688" s="104"/>
    </row>
    <row r="7689" spans="32:42" ht="18">
      <c r="AF7689" s="123" t="s">
        <v>10142</v>
      </c>
      <c r="AG7689" s="96" t="s">
        <v>10143</v>
      </c>
      <c r="AH7689" s="96" t="s">
        <v>841</v>
      </c>
      <c r="AI7689" s="97">
        <v>200350</v>
      </c>
      <c r="AJ7689" s="114">
        <v>20.6562404632568</v>
      </c>
      <c r="AK7689" s="114">
        <v>96.861572265625</v>
      </c>
      <c r="AM7689" s="104"/>
      <c r="AN7689" s="104"/>
      <c r="AO7689" s="104"/>
      <c r="AP7689" s="104"/>
    </row>
    <row r="7690" spans="32:42" ht="18">
      <c r="AF7690" s="123" t="s">
        <v>10142</v>
      </c>
      <c r="AG7690" s="96" t="s">
        <v>10143</v>
      </c>
      <c r="AH7690" s="96" t="s">
        <v>13389</v>
      </c>
      <c r="AI7690" s="97">
        <v>200357</v>
      </c>
      <c r="AJ7690" s="114">
        <v>20.673210144043001</v>
      </c>
      <c r="AK7690" s="114">
        <v>96.861106872558594</v>
      </c>
      <c r="AM7690" s="104"/>
      <c r="AN7690" s="104"/>
      <c r="AO7690" s="104"/>
      <c r="AP7690" s="104"/>
    </row>
    <row r="7691" spans="32:42" ht="18">
      <c r="AF7691" s="123" t="s">
        <v>10142</v>
      </c>
      <c r="AG7691" s="96" t="s">
        <v>10143</v>
      </c>
      <c r="AH7691" s="96" t="s">
        <v>6320</v>
      </c>
      <c r="AI7691" s="97">
        <v>200356</v>
      </c>
      <c r="AJ7691" s="114">
        <v>20.6780300140381</v>
      </c>
      <c r="AK7691" s="114">
        <v>96.864143371582003</v>
      </c>
      <c r="AM7691" s="104"/>
      <c r="AN7691" s="104"/>
      <c r="AO7691" s="104"/>
      <c r="AP7691" s="104"/>
    </row>
    <row r="7692" spans="32:42" ht="18">
      <c r="AF7692" s="123" t="s">
        <v>10142</v>
      </c>
      <c r="AG7692" s="96" t="s">
        <v>10143</v>
      </c>
      <c r="AH7692" s="96" t="s">
        <v>13561</v>
      </c>
      <c r="AI7692" s="97">
        <v>200354</v>
      </c>
      <c r="AJ7692" s="114">
        <v>20.591230392456101</v>
      </c>
      <c r="AK7692" s="114">
        <v>96.817771911621094</v>
      </c>
      <c r="AM7692" s="104"/>
      <c r="AN7692" s="104"/>
      <c r="AO7692" s="104"/>
      <c r="AP7692" s="104"/>
    </row>
    <row r="7693" spans="32:42" ht="18">
      <c r="AF7693" s="123" t="s">
        <v>10142</v>
      </c>
      <c r="AG7693" s="96" t="s">
        <v>10143</v>
      </c>
      <c r="AH7693" s="96" t="s">
        <v>13562</v>
      </c>
      <c r="AI7693" s="97">
        <v>200353</v>
      </c>
      <c r="AJ7693" s="114">
        <v>20.5984897613525</v>
      </c>
      <c r="AK7693" s="114">
        <v>96.830848693847699</v>
      </c>
      <c r="AM7693" s="104"/>
      <c r="AN7693" s="104"/>
      <c r="AO7693" s="104"/>
      <c r="AP7693" s="104"/>
    </row>
    <row r="7694" spans="32:42" ht="18">
      <c r="AF7694" s="123" t="s">
        <v>10142</v>
      </c>
      <c r="AG7694" s="96" t="s">
        <v>10143</v>
      </c>
      <c r="AH7694" s="96" t="s">
        <v>13563</v>
      </c>
      <c r="AI7694" s="97">
        <v>200351</v>
      </c>
      <c r="AJ7694" s="114">
        <v>20.6633491516113</v>
      </c>
      <c r="AK7694" s="114">
        <v>96.859443664550795</v>
      </c>
      <c r="AM7694" s="104"/>
      <c r="AN7694" s="104"/>
      <c r="AO7694" s="104"/>
      <c r="AP7694" s="104"/>
    </row>
    <row r="7695" spans="32:42" ht="18">
      <c r="AF7695" s="123" t="s">
        <v>10142</v>
      </c>
      <c r="AG7695" s="96" t="s">
        <v>10143</v>
      </c>
      <c r="AH7695" s="96" t="s">
        <v>13564</v>
      </c>
      <c r="AI7695" s="97">
        <v>200352</v>
      </c>
      <c r="AJ7695" s="114"/>
      <c r="AK7695" s="114"/>
      <c r="AM7695" s="104"/>
      <c r="AN7695" s="104"/>
      <c r="AO7695" s="104"/>
      <c r="AP7695" s="104"/>
    </row>
    <row r="7696" spans="32:42" ht="18">
      <c r="AF7696" s="123" t="s">
        <v>1542</v>
      </c>
      <c r="AG7696" s="96" t="s">
        <v>10144</v>
      </c>
      <c r="AH7696" s="96" t="s">
        <v>13565</v>
      </c>
      <c r="AI7696" s="97">
        <v>200365</v>
      </c>
      <c r="AJ7696" s="114">
        <v>20.663770675659201</v>
      </c>
      <c r="AK7696" s="114">
        <v>96.893829345703097</v>
      </c>
      <c r="AM7696" s="104"/>
      <c r="AN7696" s="104"/>
      <c r="AO7696" s="104"/>
      <c r="AP7696" s="104"/>
    </row>
    <row r="7697" spans="32:42" ht="18">
      <c r="AF7697" s="123" t="s">
        <v>1542</v>
      </c>
      <c r="AG7697" s="96" t="s">
        <v>10144</v>
      </c>
      <c r="AH7697" s="96" t="s">
        <v>13566</v>
      </c>
      <c r="AI7697" s="97">
        <v>200359</v>
      </c>
      <c r="AJ7697" s="114">
        <v>20.633590698242202</v>
      </c>
      <c r="AK7697" s="114">
        <v>96.876739501953097</v>
      </c>
      <c r="AM7697" s="104"/>
      <c r="AN7697" s="104"/>
      <c r="AO7697" s="104"/>
      <c r="AP7697" s="104"/>
    </row>
    <row r="7698" spans="32:42" ht="18">
      <c r="AF7698" s="123" t="s">
        <v>1542</v>
      </c>
      <c r="AG7698" s="96" t="s">
        <v>10144</v>
      </c>
      <c r="AH7698" s="96" t="s">
        <v>13567</v>
      </c>
      <c r="AI7698" s="97">
        <v>200370</v>
      </c>
      <c r="AJ7698" s="114">
        <v>20.679090499877901</v>
      </c>
      <c r="AK7698" s="114">
        <v>96.890602111816406</v>
      </c>
      <c r="AM7698" s="104"/>
      <c r="AN7698" s="104"/>
      <c r="AO7698" s="104"/>
      <c r="AP7698" s="104"/>
    </row>
    <row r="7699" spans="32:42" ht="18">
      <c r="AF7699" s="123" t="s">
        <v>1542</v>
      </c>
      <c r="AG7699" s="96" t="s">
        <v>10144</v>
      </c>
      <c r="AH7699" s="96" t="s">
        <v>13568</v>
      </c>
      <c r="AI7699" s="97">
        <v>200369</v>
      </c>
      <c r="AJ7699" s="114">
        <v>20.7040100097656</v>
      </c>
      <c r="AK7699" s="114">
        <v>96.885017395019503</v>
      </c>
      <c r="AM7699" s="104"/>
      <c r="AN7699" s="104"/>
      <c r="AO7699" s="104"/>
      <c r="AP7699" s="104"/>
    </row>
    <row r="7700" spans="32:42" ht="18">
      <c r="AF7700" s="123" t="s">
        <v>1542</v>
      </c>
      <c r="AG7700" s="96" t="s">
        <v>10144</v>
      </c>
      <c r="AH7700" s="96" t="s">
        <v>13569</v>
      </c>
      <c r="AI7700" s="97">
        <v>200368</v>
      </c>
      <c r="AJ7700" s="114">
        <v>20.652929306030298</v>
      </c>
      <c r="AK7700" s="114">
        <v>96.890830993652301</v>
      </c>
      <c r="AM7700" s="104"/>
      <c r="AN7700" s="104"/>
      <c r="AO7700" s="104"/>
      <c r="AP7700" s="104"/>
    </row>
    <row r="7701" spans="32:42" ht="18">
      <c r="AF7701" s="123" t="s">
        <v>1542</v>
      </c>
      <c r="AG7701" s="96" t="s">
        <v>10144</v>
      </c>
      <c r="AH7701" s="96" t="s">
        <v>13570</v>
      </c>
      <c r="AI7701" s="97">
        <v>200367</v>
      </c>
      <c r="AJ7701" s="114">
        <v>20.648969650268601</v>
      </c>
      <c r="AK7701" s="114">
        <v>96.888412475585895</v>
      </c>
      <c r="AM7701" s="104"/>
      <c r="AN7701" s="104"/>
      <c r="AO7701" s="104"/>
      <c r="AP7701" s="104"/>
    </row>
    <row r="7702" spans="32:42" ht="18">
      <c r="AF7702" s="123" t="s">
        <v>1542</v>
      </c>
      <c r="AG7702" s="96" t="s">
        <v>10144</v>
      </c>
      <c r="AH7702" s="96" t="s">
        <v>13571</v>
      </c>
      <c r="AI7702" s="97">
        <v>200366</v>
      </c>
      <c r="AJ7702" s="114">
        <v>20.672460556030298</v>
      </c>
      <c r="AK7702" s="114">
        <v>96.893257141113295</v>
      </c>
      <c r="AM7702" s="104"/>
      <c r="AN7702" s="104"/>
      <c r="AO7702" s="104"/>
      <c r="AP7702" s="104"/>
    </row>
    <row r="7703" spans="32:42" ht="18">
      <c r="AF7703" s="123" t="s">
        <v>1542</v>
      </c>
      <c r="AG7703" s="96" t="s">
        <v>10144</v>
      </c>
      <c r="AH7703" s="96" t="s">
        <v>13572</v>
      </c>
      <c r="AI7703" s="97">
        <v>200363</v>
      </c>
      <c r="AJ7703" s="114">
        <v>20.667970657348601</v>
      </c>
      <c r="AK7703" s="114">
        <v>96.895210266113295</v>
      </c>
      <c r="AM7703" s="104"/>
      <c r="AN7703" s="104"/>
      <c r="AO7703" s="104"/>
      <c r="AP7703" s="104"/>
    </row>
    <row r="7704" spans="32:42" ht="18">
      <c r="AF7704" s="123" t="s">
        <v>1542</v>
      </c>
      <c r="AG7704" s="96" t="s">
        <v>10144</v>
      </c>
      <c r="AH7704" s="96" t="s">
        <v>13573</v>
      </c>
      <c r="AI7704" s="97">
        <v>200362</v>
      </c>
      <c r="AJ7704" s="114">
        <v>20.640499114990199</v>
      </c>
      <c r="AK7704" s="114">
        <v>96.893913269042997</v>
      </c>
      <c r="AM7704" s="104"/>
      <c r="AN7704" s="104"/>
      <c r="AO7704" s="104"/>
      <c r="AP7704" s="104"/>
    </row>
    <row r="7705" spans="32:42" ht="18">
      <c r="AF7705" s="123" t="s">
        <v>1542</v>
      </c>
      <c r="AG7705" s="96" t="s">
        <v>10144</v>
      </c>
      <c r="AH7705" s="96" t="s">
        <v>13574</v>
      </c>
      <c r="AI7705" s="97">
        <v>200360</v>
      </c>
      <c r="AJ7705" s="114">
        <v>20.635780334472699</v>
      </c>
      <c r="AK7705" s="114">
        <v>96.884597778320298</v>
      </c>
      <c r="AM7705" s="104"/>
      <c r="AN7705" s="104"/>
      <c r="AO7705" s="104"/>
      <c r="AP7705" s="104"/>
    </row>
    <row r="7706" spans="32:42" ht="18">
      <c r="AF7706" s="123" t="s">
        <v>1542</v>
      </c>
      <c r="AG7706" s="96" t="s">
        <v>10144</v>
      </c>
      <c r="AH7706" s="96" t="s">
        <v>13575</v>
      </c>
      <c r="AI7706" s="97">
        <v>200364</v>
      </c>
      <c r="AJ7706" s="114">
        <v>20.660640716552699</v>
      </c>
      <c r="AK7706" s="114">
        <v>96.892501831054702</v>
      </c>
      <c r="AM7706" s="104"/>
      <c r="AN7706" s="104"/>
      <c r="AO7706" s="104"/>
      <c r="AP7706" s="104"/>
    </row>
    <row r="7707" spans="32:42" ht="18">
      <c r="AF7707" s="123" t="s">
        <v>1542</v>
      </c>
      <c r="AG7707" s="96" t="s">
        <v>10144</v>
      </c>
      <c r="AH7707" s="96" t="s">
        <v>13576</v>
      </c>
      <c r="AI7707" s="97">
        <v>200361</v>
      </c>
      <c r="AJ7707" s="114">
        <v>20.637510299682599</v>
      </c>
      <c r="AK7707" s="114">
        <v>96.889328002929702</v>
      </c>
      <c r="AM7707" s="104"/>
      <c r="AN7707" s="104"/>
      <c r="AO7707" s="104"/>
      <c r="AP7707" s="104"/>
    </row>
    <row r="7708" spans="32:42" ht="18">
      <c r="AF7708" s="123" t="s">
        <v>1542</v>
      </c>
      <c r="AG7708" s="96" t="s">
        <v>10144</v>
      </c>
      <c r="AH7708" s="96" t="s">
        <v>13577</v>
      </c>
      <c r="AI7708" s="97">
        <v>200358</v>
      </c>
      <c r="AJ7708" s="114">
        <v>20.618959426879901</v>
      </c>
      <c r="AK7708" s="114">
        <v>96.887443542480497</v>
      </c>
      <c r="AM7708" s="104"/>
      <c r="AN7708" s="104"/>
      <c r="AO7708" s="104"/>
      <c r="AP7708" s="104"/>
    </row>
    <row r="7709" spans="32:42" ht="18">
      <c r="AF7709" s="123" t="s">
        <v>10145</v>
      </c>
      <c r="AG7709" s="96" t="s">
        <v>10146</v>
      </c>
      <c r="AH7709" s="96" t="s">
        <v>13578</v>
      </c>
      <c r="AI7709" s="97">
        <v>200391</v>
      </c>
      <c r="AJ7709" s="114">
        <v>20.613609313964801</v>
      </c>
      <c r="AK7709" s="114">
        <v>96.946388244628906</v>
      </c>
      <c r="AM7709" s="104"/>
      <c r="AN7709" s="104"/>
      <c r="AO7709" s="104"/>
      <c r="AP7709" s="104"/>
    </row>
    <row r="7710" spans="32:42" ht="18">
      <c r="AF7710" s="123" t="s">
        <v>10145</v>
      </c>
      <c r="AG7710" s="96" t="s">
        <v>10146</v>
      </c>
      <c r="AH7710" s="96" t="s">
        <v>13579</v>
      </c>
      <c r="AI7710" s="97">
        <v>200385</v>
      </c>
      <c r="AJ7710" s="114">
        <v>20.609329223632798</v>
      </c>
      <c r="AK7710" s="114">
        <v>96.991180419921903</v>
      </c>
      <c r="AM7710" s="104"/>
      <c r="AN7710" s="104"/>
      <c r="AO7710" s="104"/>
      <c r="AP7710" s="104"/>
    </row>
    <row r="7711" spans="32:42" ht="18">
      <c r="AF7711" s="123" t="s">
        <v>10145</v>
      </c>
      <c r="AG7711" s="96" t="s">
        <v>10146</v>
      </c>
      <c r="AH7711" s="96" t="s">
        <v>13580</v>
      </c>
      <c r="AI7711" s="97">
        <v>200386</v>
      </c>
      <c r="AJ7711" s="114">
        <v>20.591859817504901</v>
      </c>
      <c r="AK7711" s="114">
        <v>96.9898681640625</v>
      </c>
      <c r="AM7711" s="104"/>
      <c r="AN7711" s="104"/>
      <c r="AO7711" s="104"/>
      <c r="AP7711" s="104"/>
    </row>
    <row r="7712" spans="32:42" ht="18">
      <c r="AF7712" s="123" t="s">
        <v>10145</v>
      </c>
      <c r="AG7712" s="96" t="s">
        <v>10146</v>
      </c>
      <c r="AH7712" s="96" t="s">
        <v>3463</v>
      </c>
      <c r="AI7712" s="97">
        <v>200387</v>
      </c>
      <c r="AJ7712" s="114">
        <v>20.622299194335898</v>
      </c>
      <c r="AK7712" s="114">
        <v>96.949089050292997</v>
      </c>
      <c r="AM7712" s="104"/>
      <c r="AN7712" s="104"/>
      <c r="AO7712" s="104"/>
      <c r="AP7712" s="104"/>
    </row>
    <row r="7713" spans="32:42" ht="18">
      <c r="AF7713" s="123" t="s">
        <v>10145</v>
      </c>
      <c r="AG7713" s="96" t="s">
        <v>10146</v>
      </c>
      <c r="AH7713" s="96" t="s">
        <v>13581</v>
      </c>
      <c r="AI7713" s="97">
        <v>200394</v>
      </c>
      <c r="AJ7713" s="114">
        <v>20.650779724121101</v>
      </c>
      <c r="AK7713" s="114">
        <v>96.9642333984375</v>
      </c>
      <c r="AM7713" s="104"/>
      <c r="AN7713" s="104"/>
      <c r="AO7713" s="104"/>
      <c r="AP7713" s="104"/>
    </row>
    <row r="7714" spans="32:42" ht="18">
      <c r="AF7714" s="123" t="s">
        <v>10145</v>
      </c>
      <c r="AG7714" s="96" t="s">
        <v>10146</v>
      </c>
      <c r="AH7714" s="96" t="s">
        <v>13582</v>
      </c>
      <c r="AI7714" s="97">
        <v>200388</v>
      </c>
      <c r="AJ7714" s="114">
        <v>20.638700485229499</v>
      </c>
      <c r="AK7714" s="114">
        <v>96.950027465820298</v>
      </c>
      <c r="AM7714" s="104"/>
      <c r="AN7714" s="104"/>
      <c r="AO7714" s="104"/>
      <c r="AP7714" s="104"/>
    </row>
    <row r="7715" spans="32:42" ht="18">
      <c r="AF7715" s="123" t="s">
        <v>10145</v>
      </c>
      <c r="AG7715" s="96" t="s">
        <v>10146</v>
      </c>
      <c r="AH7715" s="96" t="s">
        <v>13583</v>
      </c>
      <c r="AI7715" s="97">
        <v>200390</v>
      </c>
      <c r="AJ7715" s="114">
        <v>20.5966892242432</v>
      </c>
      <c r="AK7715" s="114">
        <v>96.942672729492202</v>
      </c>
      <c r="AM7715" s="104"/>
      <c r="AN7715" s="104"/>
      <c r="AO7715" s="104"/>
      <c r="AP7715" s="104"/>
    </row>
    <row r="7716" spans="32:42" ht="18">
      <c r="AF7716" s="123" t="s">
        <v>10145</v>
      </c>
      <c r="AG7716" s="96" t="s">
        <v>10146</v>
      </c>
      <c r="AH7716" s="96" t="s">
        <v>13584</v>
      </c>
      <c r="AI7716" s="97">
        <v>200392</v>
      </c>
      <c r="AJ7716" s="114">
        <v>20.582059860229499</v>
      </c>
      <c r="AK7716" s="114">
        <v>96.9456787109375</v>
      </c>
      <c r="AM7716" s="104"/>
      <c r="AN7716" s="104"/>
      <c r="AO7716" s="104"/>
      <c r="AP7716" s="104"/>
    </row>
    <row r="7717" spans="32:42" ht="18">
      <c r="AF7717" s="123" t="s">
        <v>10145</v>
      </c>
      <c r="AG7717" s="96" t="s">
        <v>10146</v>
      </c>
      <c r="AH7717" s="96" t="s">
        <v>1352</v>
      </c>
      <c r="AI7717" s="97">
        <v>200393</v>
      </c>
      <c r="AJ7717" s="114">
        <v>20.598819732666001</v>
      </c>
      <c r="AK7717" s="114">
        <v>96.950653076171903</v>
      </c>
      <c r="AM7717" s="104"/>
      <c r="AN7717" s="104"/>
      <c r="AO7717" s="104"/>
      <c r="AP7717" s="104"/>
    </row>
    <row r="7718" spans="32:42" ht="18">
      <c r="AF7718" s="123" t="s">
        <v>10145</v>
      </c>
      <c r="AG7718" s="96" t="s">
        <v>10146</v>
      </c>
      <c r="AH7718" s="96" t="s">
        <v>12238</v>
      </c>
      <c r="AI7718" s="97">
        <v>200376</v>
      </c>
      <c r="AJ7718" s="114">
        <v>20.648189544677699</v>
      </c>
      <c r="AK7718" s="114">
        <v>96.930847167968807</v>
      </c>
      <c r="AM7718" s="104"/>
      <c r="AN7718" s="104"/>
      <c r="AO7718" s="104"/>
      <c r="AP7718" s="104"/>
    </row>
    <row r="7719" spans="32:42" ht="18">
      <c r="AF7719" s="123" t="s">
        <v>10145</v>
      </c>
      <c r="AG7719" s="96" t="s">
        <v>10146</v>
      </c>
      <c r="AH7719" s="96" t="s">
        <v>13585</v>
      </c>
      <c r="AI7719" s="97">
        <v>200384</v>
      </c>
      <c r="AJ7719" s="114">
        <v>20.598920822143601</v>
      </c>
      <c r="AK7719" s="114">
        <v>96.992286682128906</v>
      </c>
      <c r="AM7719" s="104"/>
      <c r="AN7719" s="104"/>
      <c r="AO7719" s="104"/>
      <c r="AP7719" s="104"/>
    </row>
    <row r="7720" spans="32:42" ht="18">
      <c r="AF7720" s="123" t="s">
        <v>10145</v>
      </c>
      <c r="AG7720" s="96" t="s">
        <v>10146</v>
      </c>
      <c r="AH7720" s="96" t="s">
        <v>7851</v>
      </c>
      <c r="AI7720" s="97">
        <v>200389</v>
      </c>
      <c r="AJ7720" s="114">
        <v>20.607679367065401</v>
      </c>
      <c r="AK7720" s="114">
        <v>96.944503784179702</v>
      </c>
      <c r="AM7720" s="104"/>
      <c r="AN7720" s="104"/>
      <c r="AO7720" s="104"/>
      <c r="AP7720" s="104"/>
    </row>
    <row r="7721" spans="32:42" ht="18">
      <c r="AF7721" s="123" t="s">
        <v>10145</v>
      </c>
      <c r="AG7721" s="96" t="s">
        <v>10146</v>
      </c>
      <c r="AH7721" s="96" t="s">
        <v>7838</v>
      </c>
      <c r="AI7721" s="97">
        <v>200372</v>
      </c>
      <c r="AJ7721" s="114">
        <v>20.651439666748001</v>
      </c>
      <c r="AK7721" s="114">
        <v>96.950607299804702</v>
      </c>
      <c r="AM7721" s="104"/>
      <c r="AN7721" s="104"/>
      <c r="AO7721" s="104"/>
      <c r="AP7721" s="104"/>
    </row>
    <row r="7722" spans="32:42" ht="18">
      <c r="AF7722" s="123" t="s">
        <v>10145</v>
      </c>
      <c r="AG7722" s="96" t="s">
        <v>10146</v>
      </c>
      <c r="AH7722" s="96" t="s">
        <v>13586</v>
      </c>
      <c r="AI7722" s="97">
        <v>200378</v>
      </c>
      <c r="AJ7722" s="114">
        <v>20.597730636596701</v>
      </c>
      <c r="AK7722" s="114">
        <v>96.968589782714801</v>
      </c>
      <c r="AM7722" s="104"/>
      <c r="AN7722" s="104"/>
      <c r="AO7722" s="104"/>
      <c r="AP7722" s="104"/>
    </row>
    <row r="7723" spans="32:42" ht="18">
      <c r="AF7723" s="123" t="s">
        <v>10145</v>
      </c>
      <c r="AG7723" s="96" t="s">
        <v>10146</v>
      </c>
      <c r="AH7723" s="96" t="s">
        <v>13587</v>
      </c>
      <c r="AI7723" s="97">
        <v>200383</v>
      </c>
      <c r="AJ7723" s="114">
        <v>20.6019401550293</v>
      </c>
      <c r="AK7723" s="114">
        <v>96.993621826171903</v>
      </c>
      <c r="AM7723" s="104"/>
      <c r="AN7723" s="104"/>
      <c r="AO7723" s="104"/>
      <c r="AP7723" s="104"/>
    </row>
    <row r="7724" spans="32:42" ht="18">
      <c r="AF7724" s="123" t="s">
        <v>10145</v>
      </c>
      <c r="AG7724" s="96" t="s">
        <v>10146</v>
      </c>
      <c r="AH7724" s="96" t="s">
        <v>13588</v>
      </c>
      <c r="AI7724" s="97">
        <v>200371</v>
      </c>
      <c r="AJ7724" s="114">
        <v>20.648740768432599</v>
      </c>
      <c r="AK7724" s="114">
        <v>96.945159912109403</v>
      </c>
      <c r="AM7724" s="104"/>
      <c r="AN7724" s="104"/>
      <c r="AO7724" s="104"/>
      <c r="AP7724" s="104"/>
    </row>
    <row r="7725" spans="32:42" ht="18">
      <c r="AF7725" s="123" t="s">
        <v>10145</v>
      </c>
      <c r="AG7725" s="96" t="s">
        <v>10146</v>
      </c>
      <c r="AH7725" s="96" t="s">
        <v>13589</v>
      </c>
      <c r="AI7725" s="97">
        <v>200373</v>
      </c>
      <c r="AJ7725" s="114">
        <v>20.641529083251999</v>
      </c>
      <c r="AK7725" s="114">
        <v>96.940620422363295</v>
      </c>
      <c r="AM7725" s="104"/>
      <c r="AN7725" s="104"/>
      <c r="AO7725" s="104"/>
      <c r="AP7725" s="104"/>
    </row>
    <row r="7726" spans="32:42" ht="18">
      <c r="AF7726" s="123" t="s">
        <v>10145</v>
      </c>
      <c r="AG7726" s="96" t="s">
        <v>10146</v>
      </c>
      <c r="AH7726" s="96" t="s">
        <v>695</v>
      </c>
      <c r="AI7726" s="97">
        <v>200374</v>
      </c>
      <c r="AJ7726" s="114">
        <v>20.648609161376999</v>
      </c>
      <c r="AK7726" s="114">
        <v>96.935836791992202</v>
      </c>
      <c r="AM7726" s="104"/>
      <c r="AN7726" s="104"/>
      <c r="AO7726" s="104"/>
      <c r="AP7726" s="104"/>
    </row>
    <row r="7727" spans="32:42" ht="18">
      <c r="AF7727" s="123" t="s">
        <v>10145</v>
      </c>
      <c r="AG7727" s="96" t="s">
        <v>10146</v>
      </c>
      <c r="AH7727" s="96" t="s">
        <v>13590</v>
      </c>
      <c r="AI7727" s="97">
        <v>200375</v>
      </c>
      <c r="AJ7727" s="114">
        <v>20.631309509277301</v>
      </c>
      <c r="AK7727" s="114">
        <v>96.950996398925795</v>
      </c>
      <c r="AM7727" s="104"/>
      <c r="AN7727" s="104"/>
      <c r="AO7727" s="104"/>
      <c r="AP7727" s="104"/>
    </row>
    <row r="7728" spans="32:42" ht="18">
      <c r="AF7728" s="123" t="s">
        <v>10145</v>
      </c>
      <c r="AG7728" s="96" t="s">
        <v>10146</v>
      </c>
      <c r="AH7728" s="96" t="s">
        <v>3712</v>
      </c>
      <c r="AI7728" s="97">
        <v>200377</v>
      </c>
      <c r="AJ7728" s="114">
        <v>20.5961399078369</v>
      </c>
      <c r="AK7728" s="114">
        <v>96.956527709960895</v>
      </c>
      <c r="AM7728" s="104"/>
      <c r="AN7728" s="104"/>
      <c r="AO7728" s="104"/>
      <c r="AP7728" s="104"/>
    </row>
    <row r="7729" spans="32:42" ht="18">
      <c r="AF7729" s="123" t="s">
        <v>10145</v>
      </c>
      <c r="AG7729" s="96" t="s">
        <v>10146</v>
      </c>
      <c r="AH7729" s="96" t="s">
        <v>13591</v>
      </c>
      <c r="AI7729" s="97">
        <v>200379</v>
      </c>
      <c r="AJ7729" s="114">
        <v>20.593879699706999</v>
      </c>
      <c r="AK7729" s="114">
        <v>96.943809509277301</v>
      </c>
      <c r="AM7729" s="104"/>
      <c r="AN7729" s="104"/>
      <c r="AO7729" s="104"/>
      <c r="AP7729" s="104"/>
    </row>
    <row r="7730" spans="32:42" ht="18">
      <c r="AF7730" s="123" t="s">
        <v>10145</v>
      </c>
      <c r="AG7730" s="96" t="s">
        <v>10146</v>
      </c>
      <c r="AH7730" s="96" t="s">
        <v>13592</v>
      </c>
      <c r="AI7730" s="97">
        <v>200380</v>
      </c>
      <c r="AJ7730" s="114">
        <v>20.631029129028299</v>
      </c>
      <c r="AK7730" s="114">
        <v>96.965316772460895</v>
      </c>
      <c r="AM7730" s="104"/>
      <c r="AN7730" s="104"/>
      <c r="AO7730" s="104"/>
      <c r="AP7730" s="104"/>
    </row>
    <row r="7731" spans="32:42" ht="18">
      <c r="AF7731" s="123" t="s">
        <v>10145</v>
      </c>
      <c r="AG7731" s="96" t="s">
        <v>10146</v>
      </c>
      <c r="AH7731" s="96" t="s">
        <v>10502</v>
      </c>
      <c r="AI7731" s="97">
        <v>200381</v>
      </c>
      <c r="AJ7731" s="114">
        <v>20.6237602233887</v>
      </c>
      <c r="AK7731" s="114">
        <v>96.993621826171903</v>
      </c>
      <c r="AM7731" s="104"/>
      <c r="AN7731" s="104"/>
      <c r="AO7731" s="104"/>
      <c r="AP7731" s="104"/>
    </row>
    <row r="7732" spans="32:42" ht="18">
      <c r="AF7732" s="123" t="s">
        <v>10145</v>
      </c>
      <c r="AG7732" s="96" t="s">
        <v>10146</v>
      </c>
      <c r="AH7732" s="96" t="s">
        <v>13593</v>
      </c>
      <c r="AI7732" s="97">
        <v>200382</v>
      </c>
      <c r="AJ7732" s="114">
        <v>20.6020698547363</v>
      </c>
      <c r="AK7732" s="114">
        <v>96.995948791503906</v>
      </c>
      <c r="AM7732" s="104"/>
      <c r="AN7732" s="104"/>
      <c r="AO7732" s="104"/>
      <c r="AP7732" s="104"/>
    </row>
    <row r="7733" spans="32:42" ht="18">
      <c r="AF7733" s="123" t="s">
        <v>10147</v>
      </c>
      <c r="AG7733" s="96" t="s">
        <v>10148</v>
      </c>
      <c r="AH7733" s="96" t="s">
        <v>13594</v>
      </c>
      <c r="AI7733" s="97">
        <v>200399</v>
      </c>
      <c r="AJ7733" s="114">
        <v>20.543460845947301</v>
      </c>
      <c r="AK7733" s="114">
        <v>96.943977355957003</v>
      </c>
      <c r="AM7733" s="104"/>
      <c r="AN7733" s="104"/>
      <c r="AO7733" s="104"/>
      <c r="AP7733" s="104"/>
    </row>
    <row r="7734" spans="32:42" ht="18">
      <c r="AF7734" s="123" t="s">
        <v>10147</v>
      </c>
      <c r="AG7734" s="96" t="s">
        <v>10148</v>
      </c>
      <c r="AH7734" s="96" t="s">
        <v>13595</v>
      </c>
      <c r="AI7734" s="97">
        <v>200404</v>
      </c>
      <c r="AJ7734" s="114">
        <v>20.553960800170898</v>
      </c>
      <c r="AK7734" s="114">
        <v>96.945960998535199</v>
      </c>
      <c r="AM7734" s="104"/>
      <c r="AN7734" s="104"/>
      <c r="AO7734" s="104"/>
      <c r="AP7734" s="104"/>
    </row>
    <row r="7735" spans="32:42" ht="18">
      <c r="AF7735" s="123" t="s">
        <v>10147</v>
      </c>
      <c r="AG7735" s="96" t="s">
        <v>10148</v>
      </c>
      <c r="AH7735" s="96" t="s">
        <v>13596</v>
      </c>
      <c r="AI7735" s="97">
        <v>200410</v>
      </c>
      <c r="AJ7735" s="114">
        <v>20.5702304840088</v>
      </c>
      <c r="AK7735" s="114">
        <v>96.969581604003906</v>
      </c>
      <c r="AM7735" s="104"/>
      <c r="AN7735" s="104"/>
      <c r="AO7735" s="104"/>
      <c r="AP7735" s="104"/>
    </row>
    <row r="7736" spans="32:42" ht="18">
      <c r="AF7736" s="123" t="s">
        <v>10147</v>
      </c>
      <c r="AG7736" s="96" t="s">
        <v>10148</v>
      </c>
      <c r="AH7736" s="96" t="s">
        <v>13597</v>
      </c>
      <c r="AI7736" s="97">
        <v>200409</v>
      </c>
      <c r="AJ7736" s="114">
        <v>20.574050903320298</v>
      </c>
      <c r="AK7736" s="114">
        <v>96.980323791503906</v>
      </c>
      <c r="AM7736" s="104"/>
      <c r="AN7736" s="104"/>
      <c r="AO7736" s="104"/>
      <c r="AP7736" s="104"/>
    </row>
    <row r="7737" spans="32:42" ht="18">
      <c r="AF7737" s="123" t="s">
        <v>10147</v>
      </c>
      <c r="AG7737" s="96" t="s">
        <v>10148</v>
      </c>
      <c r="AH7737" s="96" t="s">
        <v>13598</v>
      </c>
      <c r="AI7737" s="97">
        <v>200408</v>
      </c>
      <c r="AJ7737" s="114">
        <v>20.595239639282202</v>
      </c>
      <c r="AK7737" s="114">
        <v>97.000709533691406</v>
      </c>
      <c r="AM7737" s="104"/>
      <c r="AN7737" s="104"/>
      <c r="AO7737" s="104"/>
      <c r="AP7737" s="104"/>
    </row>
    <row r="7738" spans="32:42" ht="18">
      <c r="AF7738" s="123" t="s">
        <v>10147</v>
      </c>
      <c r="AG7738" s="96" t="s">
        <v>10148</v>
      </c>
      <c r="AH7738" s="96" t="s">
        <v>13599</v>
      </c>
      <c r="AI7738" s="97">
        <v>200407</v>
      </c>
      <c r="AJ7738" s="114">
        <v>20.575309753418001</v>
      </c>
      <c r="AK7738" s="114">
        <v>96.952987670898395</v>
      </c>
      <c r="AM7738" s="104"/>
      <c r="AN7738" s="104"/>
      <c r="AO7738" s="104"/>
      <c r="AP7738" s="104"/>
    </row>
    <row r="7739" spans="32:42" ht="18">
      <c r="AF7739" s="123" t="s">
        <v>10147</v>
      </c>
      <c r="AG7739" s="96" t="s">
        <v>10148</v>
      </c>
      <c r="AH7739" s="96" t="s">
        <v>13600</v>
      </c>
      <c r="AI7739" s="97">
        <v>200406</v>
      </c>
      <c r="AJ7739" s="114">
        <v>20.578880310058601</v>
      </c>
      <c r="AK7739" s="114">
        <v>96.944793701171903</v>
      </c>
      <c r="AM7739" s="104"/>
      <c r="AN7739" s="104"/>
      <c r="AO7739" s="104"/>
      <c r="AP7739" s="104"/>
    </row>
    <row r="7740" spans="32:42" ht="18">
      <c r="AF7740" s="123" t="s">
        <v>10147</v>
      </c>
      <c r="AG7740" s="96" t="s">
        <v>10148</v>
      </c>
      <c r="AH7740" s="96" t="s">
        <v>13601</v>
      </c>
      <c r="AI7740" s="97">
        <v>200405</v>
      </c>
      <c r="AJ7740" s="114">
        <v>20.5761604309082</v>
      </c>
      <c r="AK7740" s="114">
        <v>96.949188232421903</v>
      </c>
      <c r="AM7740" s="104"/>
      <c r="AN7740" s="104"/>
      <c r="AO7740" s="104"/>
      <c r="AP7740" s="104"/>
    </row>
    <row r="7741" spans="32:42" ht="18">
      <c r="AF7741" s="123" t="s">
        <v>10147</v>
      </c>
      <c r="AG7741" s="96" t="s">
        <v>10148</v>
      </c>
      <c r="AH7741" s="96" t="s">
        <v>13602</v>
      </c>
      <c r="AI7741" s="97">
        <v>200411</v>
      </c>
      <c r="AJ7741" s="114">
        <v>20.5766296386719</v>
      </c>
      <c r="AK7741" s="114">
        <v>96.989433288574205</v>
      </c>
      <c r="AM7741" s="104"/>
      <c r="AN7741" s="104"/>
      <c r="AO7741" s="104"/>
      <c r="AP7741" s="104"/>
    </row>
    <row r="7742" spans="32:42" ht="18">
      <c r="AF7742" s="123" t="s">
        <v>10147</v>
      </c>
      <c r="AG7742" s="96" t="s">
        <v>10148</v>
      </c>
      <c r="AH7742" s="96" t="s">
        <v>13603</v>
      </c>
      <c r="AI7742" s="97">
        <v>200403</v>
      </c>
      <c r="AJ7742" s="114">
        <v>20.574499130248999</v>
      </c>
      <c r="AK7742" s="114">
        <v>96.943649291992202</v>
      </c>
      <c r="AM7742" s="104"/>
      <c r="AN7742" s="104"/>
      <c r="AO7742" s="104"/>
      <c r="AP7742" s="104"/>
    </row>
    <row r="7743" spans="32:42" ht="18">
      <c r="AF7743" s="123" t="s">
        <v>10147</v>
      </c>
      <c r="AG7743" s="96" t="s">
        <v>10148</v>
      </c>
      <c r="AH7743" s="96" t="s">
        <v>13604</v>
      </c>
      <c r="AI7743" s="97">
        <v>200402</v>
      </c>
      <c r="AJ7743" s="114">
        <v>20.5725994110107</v>
      </c>
      <c r="AK7743" s="114">
        <v>96.943946838378906</v>
      </c>
      <c r="AM7743" s="104"/>
      <c r="AN7743" s="104"/>
      <c r="AO7743" s="104"/>
      <c r="AP7743" s="104"/>
    </row>
    <row r="7744" spans="32:42" ht="18">
      <c r="AF7744" s="123" t="s">
        <v>10147</v>
      </c>
      <c r="AG7744" s="96" t="s">
        <v>10148</v>
      </c>
      <c r="AH7744" s="96" t="s">
        <v>13605</v>
      </c>
      <c r="AI7744" s="97">
        <v>200400</v>
      </c>
      <c r="AJ7744" s="114">
        <v>20.5594596862793</v>
      </c>
      <c r="AK7744" s="114">
        <v>96.944068908691406</v>
      </c>
      <c r="AM7744" s="104"/>
      <c r="AN7744" s="104"/>
      <c r="AO7744" s="104"/>
      <c r="AP7744" s="104"/>
    </row>
    <row r="7745" spans="32:42" ht="18">
      <c r="AF7745" s="123" t="s">
        <v>10147</v>
      </c>
      <c r="AG7745" s="96" t="s">
        <v>10148</v>
      </c>
      <c r="AH7745" s="96" t="s">
        <v>13606</v>
      </c>
      <c r="AI7745" s="97">
        <v>200398</v>
      </c>
      <c r="AJ7745" s="114">
        <v>20.545160293579102</v>
      </c>
      <c r="AK7745" s="114">
        <v>96.942810058593807</v>
      </c>
      <c r="AM7745" s="104"/>
      <c r="AN7745" s="104"/>
      <c r="AO7745" s="104"/>
      <c r="AP7745" s="104"/>
    </row>
    <row r="7746" spans="32:42" ht="18">
      <c r="AF7746" s="123" t="s">
        <v>10147</v>
      </c>
      <c r="AG7746" s="96" t="s">
        <v>10148</v>
      </c>
      <c r="AH7746" s="96" t="s">
        <v>13607</v>
      </c>
      <c r="AI7746" s="97">
        <v>200397</v>
      </c>
      <c r="AJ7746" s="114">
        <v>20.548290252685501</v>
      </c>
      <c r="AK7746" s="114">
        <v>96.942169189453097</v>
      </c>
      <c r="AM7746" s="104"/>
      <c r="AN7746" s="104"/>
      <c r="AO7746" s="104"/>
      <c r="AP7746" s="104"/>
    </row>
    <row r="7747" spans="32:42" ht="18">
      <c r="AF7747" s="123" t="s">
        <v>10147</v>
      </c>
      <c r="AG7747" s="96" t="s">
        <v>10148</v>
      </c>
      <c r="AH7747" s="96" t="s">
        <v>13608</v>
      </c>
      <c r="AI7747" s="97">
        <v>200396</v>
      </c>
      <c r="AJ7747" s="114">
        <v>20.550479888916001</v>
      </c>
      <c r="AK7747" s="114">
        <v>96.943206787109403</v>
      </c>
      <c r="AM7747" s="104"/>
      <c r="AN7747" s="104"/>
      <c r="AO7747" s="104"/>
      <c r="AP7747" s="104"/>
    </row>
    <row r="7748" spans="32:42" ht="18">
      <c r="AF7748" s="123" t="s">
        <v>10147</v>
      </c>
      <c r="AG7748" s="96" t="s">
        <v>10148</v>
      </c>
      <c r="AH7748" s="96" t="s">
        <v>13609</v>
      </c>
      <c r="AI7748" s="97">
        <v>200395</v>
      </c>
      <c r="AJ7748" s="114">
        <v>20.581249237060501</v>
      </c>
      <c r="AK7748" s="114">
        <v>96.934593200683594</v>
      </c>
      <c r="AM7748" s="104"/>
      <c r="AN7748" s="104"/>
      <c r="AO7748" s="104"/>
      <c r="AP7748" s="104"/>
    </row>
    <row r="7749" spans="32:42" ht="18">
      <c r="AF7749" s="123" t="s">
        <v>10147</v>
      </c>
      <c r="AG7749" s="96" t="s">
        <v>10148</v>
      </c>
      <c r="AH7749" s="96" t="s">
        <v>13610</v>
      </c>
      <c r="AI7749" s="97">
        <v>200401</v>
      </c>
      <c r="AJ7749" s="114">
        <v>20.562290191650401</v>
      </c>
      <c r="AK7749" s="114">
        <v>96.939483642578097</v>
      </c>
      <c r="AM7749" s="104"/>
      <c r="AN7749" s="104"/>
      <c r="AO7749" s="104"/>
      <c r="AP7749" s="104"/>
    </row>
    <row r="7750" spans="32:42" ht="18">
      <c r="AF7750" s="123" t="s">
        <v>10149</v>
      </c>
      <c r="AG7750" s="96" t="s">
        <v>10150</v>
      </c>
      <c r="AH7750" s="96" t="s">
        <v>13572</v>
      </c>
      <c r="AI7750" s="97">
        <v>200416</v>
      </c>
      <c r="AJ7750" s="114">
        <v>20.669319152831999</v>
      </c>
      <c r="AK7750" s="114">
        <v>96.895393371582003</v>
      </c>
      <c r="AM7750" s="104"/>
      <c r="AN7750" s="104"/>
      <c r="AO7750" s="104"/>
      <c r="AP7750" s="104"/>
    </row>
    <row r="7751" spans="32:42" ht="18">
      <c r="AF7751" s="123" t="s">
        <v>10149</v>
      </c>
      <c r="AG7751" s="96" t="s">
        <v>10150</v>
      </c>
      <c r="AH7751" s="96" t="s">
        <v>13611</v>
      </c>
      <c r="AI7751" s="97">
        <v>200422</v>
      </c>
      <c r="AJ7751" s="114">
        <v>20.6639308929443</v>
      </c>
      <c r="AK7751" s="114">
        <v>96.902389526367202</v>
      </c>
      <c r="AM7751" s="104"/>
      <c r="AN7751" s="104"/>
      <c r="AO7751" s="104"/>
      <c r="AP7751" s="104"/>
    </row>
    <row r="7752" spans="32:42" ht="18">
      <c r="AF7752" s="123" t="s">
        <v>10149</v>
      </c>
      <c r="AG7752" s="96" t="s">
        <v>10150</v>
      </c>
      <c r="AH7752" s="96" t="s">
        <v>4209</v>
      </c>
      <c r="AI7752" s="97">
        <v>200421</v>
      </c>
      <c r="AJ7752" s="114">
        <v>20.676729202270501</v>
      </c>
      <c r="AK7752" s="114">
        <v>96.920280456542997</v>
      </c>
      <c r="AM7752" s="104"/>
      <c r="AN7752" s="104"/>
      <c r="AO7752" s="104"/>
      <c r="AP7752" s="104"/>
    </row>
    <row r="7753" spans="32:42" ht="18">
      <c r="AF7753" s="123" t="s">
        <v>10149</v>
      </c>
      <c r="AG7753" s="96" t="s">
        <v>10150</v>
      </c>
      <c r="AH7753" s="96" t="s">
        <v>13554</v>
      </c>
      <c r="AI7753" s="97">
        <v>200420</v>
      </c>
      <c r="AJ7753" s="114">
        <v>20.6568393707275</v>
      </c>
      <c r="AK7753" s="114">
        <v>96.914466857910199</v>
      </c>
      <c r="AM7753" s="104"/>
      <c r="AN7753" s="104"/>
      <c r="AO7753" s="104"/>
      <c r="AP7753" s="104"/>
    </row>
    <row r="7754" spans="32:42" ht="18">
      <c r="AF7754" s="123" t="s">
        <v>10149</v>
      </c>
      <c r="AG7754" s="96" t="s">
        <v>10150</v>
      </c>
      <c r="AH7754" s="96" t="s">
        <v>2004</v>
      </c>
      <c r="AI7754" s="97">
        <v>200419</v>
      </c>
      <c r="AJ7754" s="114">
        <v>20.655799865722699</v>
      </c>
      <c r="AK7754" s="114">
        <v>96.916206359863295</v>
      </c>
      <c r="AM7754" s="104"/>
      <c r="AN7754" s="104"/>
      <c r="AO7754" s="104"/>
      <c r="AP7754" s="104"/>
    </row>
    <row r="7755" spans="32:42" ht="18">
      <c r="AF7755" s="123" t="s">
        <v>10149</v>
      </c>
      <c r="AG7755" s="96" t="s">
        <v>10150</v>
      </c>
      <c r="AH7755" s="96" t="s">
        <v>13556</v>
      </c>
      <c r="AI7755" s="97">
        <v>200417</v>
      </c>
      <c r="AJ7755" s="114">
        <v>20.686840057373001</v>
      </c>
      <c r="AK7755" s="114">
        <v>96.908348083496094</v>
      </c>
      <c r="AM7755" s="104"/>
      <c r="AN7755" s="104"/>
      <c r="AO7755" s="104"/>
      <c r="AP7755" s="104"/>
    </row>
    <row r="7756" spans="32:42" ht="18">
      <c r="AF7756" s="123" t="s">
        <v>10149</v>
      </c>
      <c r="AG7756" s="96" t="s">
        <v>10150</v>
      </c>
      <c r="AH7756" s="96" t="s">
        <v>13612</v>
      </c>
      <c r="AI7756" s="97">
        <v>200415</v>
      </c>
      <c r="AJ7756" s="114">
        <v>20.665840148925799</v>
      </c>
      <c r="AK7756" s="114">
        <v>96.909469604492202</v>
      </c>
      <c r="AM7756" s="104"/>
      <c r="AN7756" s="104"/>
      <c r="AO7756" s="104"/>
      <c r="AP7756" s="104"/>
    </row>
    <row r="7757" spans="32:42" ht="18">
      <c r="AF7757" s="123" t="s">
        <v>10149</v>
      </c>
      <c r="AG7757" s="96" t="s">
        <v>10150</v>
      </c>
      <c r="AH7757" s="96" t="s">
        <v>13613</v>
      </c>
      <c r="AI7757" s="97">
        <v>200414</v>
      </c>
      <c r="AJ7757" s="114">
        <v>20.657699584960898</v>
      </c>
      <c r="AK7757" s="114">
        <v>96.9207763671875</v>
      </c>
      <c r="AM7757" s="104"/>
      <c r="AN7757" s="104"/>
      <c r="AO7757" s="104"/>
      <c r="AP7757" s="104"/>
    </row>
    <row r="7758" spans="32:42" ht="18">
      <c r="AF7758" s="123" t="s">
        <v>10149</v>
      </c>
      <c r="AG7758" s="96" t="s">
        <v>10150</v>
      </c>
      <c r="AH7758" s="96" t="s">
        <v>13614</v>
      </c>
      <c r="AI7758" s="97">
        <v>200413</v>
      </c>
      <c r="AJ7758" s="114">
        <v>20.682010650634801</v>
      </c>
      <c r="AK7758" s="114">
        <v>96.916900634765597</v>
      </c>
      <c r="AM7758" s="104"/>
      <c r="AN7758" s="104"/>
      <c r="AO7758" s="104"/>
      <c r="AP7758" s="104"/>
    </row>
    <row r="7759" spans="32:42" ht="18">
      <c r="AF7759" s="123" t="s">
        <v>10149</v>
      </c>
      <c r="AG7759" s="96" t="s">
        <v>10150</v>
      </c>
      <c r="AH7759" s="96" t="s">
        <v>10149</v>
      </c>
      <c r="AI7759" s="97">
        <v>200412</v>
      </c>
      <c r="AJ7759" s="114">
        <v>20.672460556030298</v>
      </c>
      <c r="AK7759" s="114">
        <v>96.908508300781307</v>
      </c>
      <c r="AM7759" s="104"/>
      <c r="AN7759" s="104"/>
      <c r="AO7759" s="104"/>
      <c r="AP7759" s="104"/>
    </row>
    <row r="7760" spans="32:42" ht="18">
      <c r="AF7760" s="123" t="s">
        <v>10149</v>
      </c>
      <c r="AG7760" s="96" t="s">
        <v>10150</v>
      </c>
      <c r="AH7760" s="96" t="s">
        <v>13615</v>
      </c>
      <c r="AI7760" s="97">
        <v>200418</v>
      </c>
      <c r="AJ7760" s="114">
        <v>20.679855346679702</v>
      </c>
      <c r="AK7760" s="114">
        <v>96.889549255371094</v>
      </c>
      <c r="AM7760" s="104"/>
      <c r="AN7760" s="104"/>
      <c r="AO7760" s="104"/>
      <c r="AP7760" s="104"/>
    </row>
    <row r="7761" spans="32:42" ht="18">
      <c r="AF7761" s="123" t="s">
        <v>10151</v>
      </c>
      <c r="AG7761" s="96" t="s">
        <v>10152</v>
      </c>
      <c r="AH7761" s="96" t="s">
        <v>13616</v>
      </c>
      <c r="AI7761" s="97">
        <v>200445</v>
      </c>
      <c r="AJ7761" s="114">
        <v>20.742099761962901</v>
      </c>
      <c r="AK7761" s="114">
        <v>96.931198120117202</v>
      </c>
      <c r="AM7761" s="104"/>
      <c r="AN7761" s="104"/>
      <c r="AO7761" s="104"/>
      <c r="AP7761" s="104"/>
    </row>
    <row r="7762" spans="32:42" ht="18">
      <c r="AF7762" s="123" t="s">
        <v>10151</v>
      </c>
      <c r="AG7762" s="96" t="s">
        <v>10152</v>
      </c>
      <c r="AH7762" s="96" t="s">
        <v>13617</v>
      </c>
      <c r="AI7762" s="97">
        <v>200437</v>
      </c>
      <c r="AJ7762" s="114">
        <v>20.7063293457031</v>
      </c>
      <c r="AK7762" s="114">
        <v>96.923240661621094</v>
      </c>
      <c r="AM7762" s="104"/>
      <c r="AN7762" s="104"/>
      <c r="AO7762" s="104"/>
      <c r="AP7762" s="104"/>
    </row>
    <row r="7763" spans="32:42" ht="18">
      <c r="AF7763" s="123" t="s">
        <v>10151</v>
      </c>
      <c r="AG7763" s="96" t="s">
        <v>10152</v>
      </c>
      <c r="AH7763" s="96" t="s">
        <v>13618</v>
      </c>
      <c r="AI7763" s="97">
        <v>200438</v>
      </c>
      <c r="AJ7763" s="114">
        <v>20.7115993499756</v>
      </c>
      <c r="AK7763" s="114">
        <v>96.926406860351605</v>
      </c>
      <c r="AM7763" s="104"/>
      <c r="AN7763" s="104"/>
      <c r="AO7763" s="104"/>
      <c r="AP7763" s="104"/>
    </row>
    <row r="7764" spans="32:42" ht="18">
      <c r="AF7764" s="123" t="s">
        <v>10151</v>
      </c>
      <c r="AG7764" s="96" t="s">
        <v>10152</v>
      </c>
      <c r="AH7764" s="96" t="s">
        <v>13619</v>
      </c>
      <c r="AI7764" s="97">
        <v>200439</v>
      </c>
      <c r="AJ7764" s="114">
        <v>20.711839675903299</v>
      </c>
      <c r="AK7764" s="114">
        <v>96.922470092773395</v>
      </c>
      <c r="AM7764" s="104"/>
      <c r="AN7764" s="104"/>
      <c r="AO7764" s="104"/>
      <c r="AP7764" s="104"/>
    </row>
    <row r="7765" spans="32:42" ht="18">
      <c r="AF7765" s="123" t="s">
        <v>10151</v>
      </c>
      <c r="AG7765" s="96" t="s">
        <v>10152</v>
      </c>
      <c r="AH7765" s="96" t="s">
        <v>13385</v>
      </c>
      <c r="AI7765" s="97">
        <v>200440</v>
      </c>
      <c r="AJ7765" s="114">
        <v>20.720130920410199</v>
      </c>
      <c r="AK7765" s="114">
        <v>96.923912048339801</v>
      </c>
      <c r="AM7765" s="104"/>
      <c r="AN7765" s="104"/>
      <c r="AO7765" s="104"/>
      <c r="AP7765" s="104"/>
    </row>
    <row r="7766" spans="32:42" ht="18">
      <c r="AF7766" s="123" t="s">
        <v>10151</v>
      </c>
      <c r="AG7766" s="96" t="s">
        <v>10152</v>
      </c>
      <c r="AH7766" s="96" t="s">
        <v>13620</v>
      </c>
      <c r="AI7766" s="97">
        <v>200441</v>
      </c>
      <c r="AJ7766" s="114">
        <v>20.736549377441399</v>
      </c>
      <c r="AK7766" s="114">
        <v>96.928726196289105</v>
      </c>
      <c r="AM7766" s="104"/>
      <c r="AN7766" s="104"/>
      <c r="AO7766" s="104"/>
      <c r="AP7766" s="104"/>
    </row>
    <row r="7767" spans="32:42" ht="18">
      <c r="AF7767" s="123" t="s">
        <v>10151</v>
      </c>
      <c r="AG7767" s="96" t="s">
        <v>10152</v>
      </c>
      <c r="AH7767" s="96" t="s">
        <v>13621</v>
      </c>
      <c r="AI7767" s="97">
        <v>200442</v>
      </c>
      <c r="AJ7767" s="114">
        <v>20.6844291687012</v>
      </c>
      <c r="AK7767" s="114">
        <v>96.931663513183594</v>
      </c>
      <c r="AM7767" s="104"/>
      <c r="AN7767" s="104"/>
      <c r="AO7767" s="104"/>
      <c r="AP7767" s="104"/>
    </row>
    <row r="7768" spans="32:42" ht="18">
      <c r="AF7768" s="123" t="s">
        <v>10151</v>
      </c>
      <c r="AG7768" s="96" t="s">
        <v>10152</v>
      </c>
      <c r="AH7768" s="96" t="s">
        <v>3778</v>
      </c>
      <c r="AI7768" s="97">
        <v>200436</v>
      </c>
      <c r="AJ7768" s="114">
        <v>20.735860824585</v>
      </c>
      <c r="AK7768" s="114">
        <v>96.947059631347699</v>
      </c>
      <c r="AM7768" s="104"/>
      <c r="AN7768" s="104"/>
      <c r="AO7768" s="104"/>
      <c r="AP7768" s="104"/>
    </row>
    <row r="7769" spans="32:42" ht="18">
      <c r="AF7769" s="123" t="s">
        <v>10151</v>
      </c>
      <c r="AG7769" s="96" t="s">
        <v>10152</v>
      </c>
      <c r="AH7769" s="96" t="s">
        <v>13622</v>
      </c>
      <c r="AI7769" s="97">
        <v>200444</v>
      </c>
      <c r="AJ7769" s="114"/>
      <c r="AK7769" s="114"/>
      <c r="AM7769" s="104"/>
      <c r="AN7769" s="104"/>
      <c r="AO7769" s="104"/>
      <c r="AP7769" s="104"/>
    </row>
    <row r="7770" spans="32:42" ht="18">
      <c r="AF7770" s="123" t="s">
        <v>10151</v>
      </c>
      <c r="AG7770" s="96" t="s">
        <v>10152</v>
      </c>
      <c r="AH7770" s="96" t="s">
        <v>13623</v>
      </c>
      <c r="AI7770" s="97">
        <v>200433</v>
      </c>
      <c r="AJ7770" s="114">
        <v>20.683700561523398</v>
      </c>
      <c r="AK7770" s="114">
        <v>96.957092285156307</v>
      </c>
      <c r="AM7770" s="104"/>
      <c r="AN7770" s="104"/>
      <c r="AO7770" s="104"/>
      <c r="AP7770" s="104"/>
    </row>
    <row r="7771" spans="32:42" ht="18">
      <c r="AF7771" s="123" t="s">
        <v>10151</v>
      </c>
      <c r="AG7771" s="96" t="s">
        <v>10152</v>
      </c>
      <c r="AH7771" s="96" t="s">
        <v>13624</v>
      </c>
      <c r="AI7771" s="97">
        <v>200443</v>
      </c>
      <c r="AJ7771" s="114">
        <v>20.6827697753906</v>
      </c>
      <c r="AK7771" s="114">
        <v>96.940231323242202</v>
      </c>
      <c r="AM7771" s="104"/>
      <c r="AN7771" s="104"/>
      <c r="AO7771" s="104"/>
      <c r="AP7771" s="104"/>
    </row>
    <row r="7772" spans="32:42" ht="18">
      <c r="AF7772" s="123" t="s">
        <v>10151</v>
      </c>
      <c r="AG7772" s="96" t="s">
        <v>10152</v>
      </c>
      <c r="AH7772" s="96" t="s">
        <v>13625</v>
      </c>
      <c r="AI7772" s="97">
        <v>200427</v>
      </c>
      <c r="AJ7772" s="114">
        <v>20.693889617919901</v>
      </c>
      <c r="AK7772" s="114">
        <v>96.939422607421903</v>
      </c>
      <c r="AM7772" s="104"/>
      <c r="AN7772" s="104"/>
      <c r="AO7772" s="104"/>
      <c r="AP7772" s="104"/>
    </row>
    <row r="7773" spans="32:42" ht="18">
      <c r="AF7773" s="123" t="s">
        <v>10151</v>
      </c>
      <c r="AG7773" s="96" t="s">
        <v>10152</v>
      </c>
      <c r="AH7773" s="96" t="s">
        <v>13626</v>
      </c>
      <c r="AI7773" s="97">
        <v>200423</v>
      </c>
      <c r="AJ7773" s="114">
        <v>20.6691799163818</v>
      </c>
      <c r="AK7773" s="114">
        <v>96.951553344726605</v>
      </c>
      <c r="AM7773" s="104"/>
      <c r="AN7773" s="104"/>
      <c r="AO7773" s="104"/>
      <c r="AP7773" s="104"/>
    </row>
    <row r="7774" spans="32:42" ht="18">
      <c r="AF7774" s="123" t="s">
        <v>10151</v>
      </c>
      <c r="AG7774" s="96" t="s">
        <v>10152</v>
      </c>
      <c r="AH7774" s="96" t="s">
        <v>13627</v>
      </c>
      <c r="AI7774" s="97">
        <v>200424</v>
      </c>
      <c r="AJ7774" s="114"/>
      <c r="AK7774" s="114"/>
      <c r="AM7774" s="104"/>
      <c r="AN7774" s="104"/>
      <c r="AO7774" s="104"/>
      <c r="AP7774" s="104"/>
    </row>
    <row r="7775" spans="32:42" ht="18">
      <c r="AF7775" s="123" t="s">
        <v>10151</v>
      </c>
      <c r="AG7775" s="96" t="s">
        <v>10152</v>
      </c>
      <c r="AH7775" s="96" t="s">
        <v>13628</v>
      </c>
      <c r="AI7775" s="97">
        <v>200435</v>
      </c>
      <c r="AJ7775" s="114">
        <v>20.721900939941399</v>
      </c>
      <c r="AK7775" s="114">
        <v>96.930976867675795</v>
      </c>
      <c r="AM7775" s="104"/>
      <c r="AN7775" s="104"/>
      <c r="AO7775" s="104"/>
      <c r="AP7775" s="104"/>
    </row>
    <row r="7776" spans="32:42" ht="18">
      <c r="AF7776" s="123" t="s">
        <v>10151</v>
      </c>
      <c r="AG7776" s="96" t="s">
        <v>10152</v>
      </c>
      <c r="AH7776" s="96" t="s">
        <v>13629</v>
      </c>
      <c r="AI7776" s="97">
        <v>200426</v>
      </c>
      <c r="AJ7776" s="114">
        <v>20.701169967651399</v>
      </c>
      <c r="AK7776" s="114">
        <v>96.944816589355497</v>
      </c>
      <c r="AM7776" s="104"/>
      <c r="AN7776" s="104"/>
      <c r="AO7776" s="104"/>
      <c r="AP7776" s="104"/>
    </row>
    <row r="7777" spans="32:42" ht="18">
      <c r="AF7777" s="123" t="s">
        <v>10151</v>
      </c>
      <c r="AG7777" s="96" t="s">
        <v>10152</v>
      </c>
      <c r="AH7777" s="96" t="s">
        <v>13630</v>
      </c>
      <c r="AI7777" s="97">
        <v>200434</v>
      </c>
      <c r="AJ7777" s="114">
        <v>20.738559722900401</v>
      </c>
      <c r="AK7777" s="114">
        <v>96.930061340332003</v>
      </c>
      <c r="AM7777" s="104"/>
      <c r="AN7777" s="104"/>
      <c r="AO7777" s="104"/>
      <c r="AP7777" s="104"/>
    </row>
    <row r="7778" spans="32:42" ht="18">
      <c r="AF7778" s="123" t="s">
        <v>10151</v>
      </c>
      <c r="AG7778" s="96" t="s">
        <v>10152</v>
      </c>
      <c r="AH7778" s="96" t="s">
        <v>12149</v>
      </c>
      <c r="AI7778" s="97">
        <v>200428</v>
      </c>
      <c r="AJ7778" s="114">
        <v>20.704719543456999</v>
      </c>
      <c r="AK7778" s="114">
        <v>96.947280883789105</v>
      </c>
      <c r="AM7778" s="104"/>
      <c r="AN7778" s="104"/>
      <c r="AO7778" s="104"/>
      <c r="AP7778" s="104"/>
    </row>
    <row r="7779" spans="32:42" ht="18">
      <c r="AF7779" s="123" t="s">
        <v>10151</v>
      </c>
      <c r="AG7779" s="96" t="s">
        <v>10152</v>
      </c>
      <c r="AH7779" s="96" t="s">
        <v>13429</v>
      </c>
      <c r="AI7779" s="97">
        <v>200429</v>
      </c>
      <c r="AJ7779" s="114">
        <v>20.7223205566406</v>
      </c>
      <c r="AK7779" s="114">
        <v>96.988510131835895</v>
      </c>
      <c r="AM7779" s="104"/>
      <c r="AN7779" s="104"/>
      <c r="AO7779" s="104"/>
      <c r="AP7779" s="104"/>
    </row>
    <row r="7780" spans="32:42" ht="18">
      <c r="AF7780" s="123" t="s">
        <v>10151</v>
      </c>
      <c r="AG7780" s="96" t="s">
        <v>10152</v>
      </c>
      <c r="AH7780" s="96" t="s">
        <v>11989</v>
      </c>
      <c r="AI7780" s="97">
        <v>200430</v>
      </c>
      <c r="AJ7780" s="114">
        <v>20.7063503265381</v>
      </c>
      <c r="AK7780" s="114">
        <v>96.981529235839801</v>
      </c>
      <c r="AM7780" s="104"/>
      <c r="AN7780" s="104"/>
      <c r="AO7780" s="104"/>
      <c r="AP7780" s="104"/>
    </row>
    <row r="7781" spans="32:42" ht="18">
      <c r="AF7781" s="123" t="s">
        <v>10151</v>
      </c>
      <c r="AG7781" s="96" t="s">
        <v>10152</v>
      </c>
      <c r="AH7781" s="96" t="s">
        <v>13631</v>
      </c>
      <c r="AI7781" s="97">
        <v>200431</v>
      </c>
      <c r="AJ7781" s="114">
        <v>20.699689865112301</v>
      </c>
      <c r="AK7781" s="114">
        <v>96.972557067871094</v>
      </c>
      <c r="AM7781" s="104"/>
      <c r="AN7781" s="104"/>
      <c r="AO7781" s="104"/>
      <c r="AP7781" s="104"/>
    </row>
    <row r="7782" spans="32:42" ht="18">
      <c r="AF7782" s="123" t="s">
        <v>10151</v>
      </c>
      <c r="AG7782" s="96" t="s">
        <v>10152</v>
      </c>
      <c r="AH7782" s="96" t="s">
        <v>13632</v>
      </c>
      <c r="AI7782" s="97">
        <v>200432</v>
      </c>
      <c r="AJ7782" s="114">
        <v>20.682670593261701</v>
      </c>
      <c r="AK7782" s="114">
        <v>96.917877197265597</v>
      </c>
      <c r="AM7782" s="104"/>
      <c r="AN7782" s="104"/>
      <c r="AO7782" s="104"/>
      <c r="AP7782" s="104"/>
    </row>
    <row r="7783" spans="32:42" ht="18">
      <c r="AF7783" s="123" t="s">
        <v>10151</v>
      </c>
      <c r="AG7783" s="96" t="s">
        <v>10152</v>
      </c>
      <c r="AH7783" s="96" t="s">
        <v>13633</v>
      </c>
      <c r="AI7783" s="97">
        <v>200425</v>
      </c>
      <c r="AJ7783" s="114">
        <v>20.661169052123999</v>
      </c>
      <c r="AK7783" s="114">
        <v>96.952377319335895</v>
      </c>
      <c r="AM7783" s="104"/>
      <c r="AN7783" s="104"/>
      <c r="AO7783" s="104"/>
      <c r="AP7783" s="104"/>
    </row>
    <row r="7784" spans="32:42" ht="18">
      <c r="AF7784" s="123" t="s">
        <v>1861</v>
      </c>
      <c r="AG7784" s="96" t="s">
        <v>10153</v>
      </c>
      <c r="AH7784" s="96" t="s">
        <v>13634</v>
      </c>
      <c r="AI7784" s="97">
        <v>200448</v>
      </c>
      <c r="AJ7784" s="114">
        <v>20.552280426025401</v>
      </c>
      <c r="AK7784" s="114">
        <v>96.899009704589801</v>
      </c>
      <c r="AM7784" s="104"/>
      <c r="AN7784" s="104"/>
      <c r="AO7784" s="104"/>
      <c r="AP7784" s="104"/>
    </row>
    <row r="7785" spans="32:42" ht="18">
      <c r="AF7785" s="123" t="s">
        <v>1861</v>
      </c>
      <c r="AG7785" s="96" t="s">
        <v>10153</v>
      </c>
      <c r="AH7785" s="96" t="s">
        <v>13635</v>
      </c>
      <c r="AI7785" s="97">
        <v>200452</v>
      </c>
      <c r="AJ7785" s="114">
        <v>20.5589904785156</v>
      </c>
      <c r="AK7785" s="114">
        <v>96.879188537597699</v>
      </c>
      <c r="AM7785" s="104"/>
      <c r="AN7785" s="104"/>
      <c r="AO7785" s="104"/>
      <c r="AP7785" s="104"/>
    </row>
    <row r="7786" spans="32:42" ht="18">
      <c r="AF7786" s="123" t="s">
        <v>1861</v>
      </c>
      <c r="AG7786" s="96" t="s">
        <v>10153</v>
      </c>
      <c r="AH7786" s="96" t="s">
        <v>13554</v>
      </c>
      <c r="AI7786" s="97">
        <v>200456</v>
      </c>
      <c r="AJ7786" s="114">
        <v>20.5447692871094</v>
      </c>
      <c r="AK7786" s="114">
        <v>96.853607177734403</v>
      </c>
      <c r="AM7786" s="104"/>
      <c r="AN7786" s="104"/>
      <c r="AO7786" s="104"/>
      <c r="AP7786" s="104"/>
    </row>
    <row r="7787" spans="32:42" ht="18">
      <c r="AF7787" s="123" t="s">
        <v>1861</v>
      </c>
      <c r="AG7787" s="96" t="s">
        <v>10153</v>
      </c>
      <c r="AH7787" s="96" t="s">
        <v>13636</v>
      </c>
      <c r="AI7787" s="97">
        <v>200455</v>
      </c>
      <c r="AJ7787" s="114">
        <v>20.547119140625</v>
      </c>
      <c r="AK7787" s="114">
        <v>96.883537292480497</v>
      </c>
      <c r="AM7787" s="104"/>
      <c r="AN7787" s="104"/>
      <c r="AO7787" s="104"/>
      <c r="AP7787" s="104"/>
    </row>
    <row r="7788" spans="32:42" ht="18">
      <c r="AF7788" s="123" t="s">
        <v>1861</v>
      </c>
      <c r="AG7788" s="96" t="s">
        <v>10153</v>
      </c>
      <c r="AH7788" s="96" t="s">
        <v>13637</v>
      </c>
      <c r="AI7788" s="97">
        <v>200454</v>
      </c>
      <c r="AJ7788" s="114">
        <v>20.547470092773398</v>
      </c>
      <c r="AK7788" s="114">
        <v>96.879058837890597</v>
      </c>
      <c r="AM7788" s="104"/>
      <c r="AN7788" s="104"/>
      <c r="AO7788" s="104"/>
      <c r="AP7788" s="104"/>
    </row>
    <row r="7789" spans="32:42" ht="18">
      <c r="AF7789" s="123" t="s">
        <v>1861</v>
      </c>
      <c r="AG7789" s="96" t="s">
        <v>10153</v>
      </c>
      <c r="AH7789" s="96" t="s">
        <v>13638</v>
      </c>
      <c r="AI7789" s="97">
        <v>200453</v>
      </c>
      <c r="AJ7789" s="114">
        <v>20.5531406402588</v>
      </c>
      <c r="AK7789" s="114">
        <v>96.894699096679702</v>
      </c>
      <c r="AM7789" s="104"/>
      <c r="AN7789" s="104"/>
      <c r="AO7789" s="104"/>
      <c r="AP7789" s="104"/>
    </row>
    <row r="7790" spans="32:42" ht="18">
      <c r="AF7790" s="123" t="s">
        <v>1861</v>
      </c>
      <c r="AG7790" s="96" t="s">
        <v>10153</v>
      </c>
      <c r="AH7790" s="96" t="s">
        <v>13639</v>
      </c>
      <c r="AI7790" s="97">
        <v>200446</v>
      </c>
      <c r="AJ7790" s="114">
        <v>20.5459594726563</v>
      </c>
      <c r="AK7790" s="114">
        <v>96.860336303710895</v>
      </c>
      <c r="AM7790" s="104"/>
      <c r="AN7790" s="104"/>
      <c r="AO7790" s="104"/>
      <c r="AP7790" s="104"/>
    </row>
    <row r="7791" spans="32:42" ht="18">
      <c r="AF7791" s="123" t="s">
        <v>1861</v>
      </c>
      <c r="AG7791" s="96" t="s">
        <v>10153</v>
      </c>
      <c r="AH7791" s="96" t="s">
        <v>13640</v>
      </c>
      <c r="AI7791" s="97">
        <v>200449</v>
      </c>
      <c r="AJ7791" s="114">
        <v>20.5641899108887</v>
      </c>
      <c r="AK7791" s="114">
        <v>96.890983581542997</v>
      </c>
      <c r="AM7791" s="104"/>
      <c r="AN7791" s="104"/>
      <c r="AO7791" s="104"/>
      <c r="AP7791" s="104"/>
    </row>
    <row r="7792" spans="32:42" ht="18">
      <c r="AF7792" s="123" t="s">
        <v>1861</v>
      </c>
      <c r="AG7792" s="96" t="s">
        <v>10153</v>
      </c>
      <c r="AH7792" s="96" t="s">
        <v>13641</v>
      </c>
      <c r="AI7792" s="97">
        <v>200450</v>
      </c>
      <c r="AJ7792" s="114">
        <v>20.566099166870099</v>
      </c>
      <c r="AK7792" s="114">
        <v>96.883499145507798</v>
      </c>
      <c r="AM7792" s="104"/>
      <c r="AN7792" s="104"/>
      <c r="AO7792" s="104"/>
      <c r="AP7792" s="104"/>
    </row>
    <row r="7793" spans="32:42" ht="18">
      <c r="AF7793" s="123" t="s">
        <v>1861</v>
      </c>
      <c r="AG7793" s="96" t="s">
        <v>10153</v>
      </c>
      <c r="AH7793" s="96" t="s">
        <v>13642</v>
      </c>
      <c r="AI7793" s="97">
        <v>200447</v>
      </c>
      <c r="AJ7793" s="114">
        <v>20.558349609375</v>
      </c>
      <c r="AK7793" s="114">
        <v>96.889907836914105</v>
      </c>
      <c r="AM7793" s="104"/>
      <c r="AN7793" s="104"/>
      <c r="AO7793" s="104"/>
      <c r="AP7793" s="104"/>
    </row>
    <row r="7794" spans="32:42" ht="18">
      <c r="AF7794" s="123" t="s">
        <v>1861</v>
      </c>
      <c r="AG7794" s="96" t="s">
        <v>10153</v>
      </c>
      <c r="AH7794" s="96" t="s">
        <v>13643</v>
      </c>
      <c r="AI7794" s="97">
        <v>200451</v>
      </c>
      <c r="AJ7794" s="114">
        <v>20.5635795593262</v>
      </c>
      <c r="AK7794" s="114">
        <v>96.875259399414105</v>
      </c>
      <c r="AM7794" s="104"/>
      <c r="AN7794" s="104"/>
      <c r="AO7794" s="104"/>
      <c r="AP7794" s="104"/>
    </row>
    <row r="7795" spans="32:42" ht="18">
      <c r="AF7795" s="123" t="s">
        <v>10154</v>
      </c>
      <c r="AG7795" s="96" t="s">
        <v>10155</v>
      </c>
      <c r="AH7795" s="96" t="s">
        <v>13644</v>
      </c>
      <c r="AI7795" s="97">
        <v>200466</v>
      </c>
      <c r="AJ7795" s="114"/>
      <c r="AK7795" s="114"/>
      <c r="AM7795" s="104"/>
      <c r="AN7795" s="104"/>
      <c r="AO7795" s="104"/>
      <c r="AP7795" s="104"/>
    </row>
    <row r="7796" spans="32:42" ht="18">
      <c r="AF7796" s="123" t="s">
        <v>10154</v>
      </c>
      <c r="AG7796" s="96" t="s">
        <v>10155</v>
      </c>
      <c r="AH7796" s="96" t="s">
        <v>11830</v>
      </c>
      <c r="AI7796" s="97">
        <v>200467</v>
      </c>
      <c r="AJ7796" s="114">
        <v>20.4526691436768</v>
      </c>
      <c r="AK7796" s="114">
        <v>96.915412902832003</v>
      </c>
      <c r="AM7796" s="104"/>
      <c r="AN7796" s="104"/>
      <c r="AO7796" s="104"/>
      <c r="AP7796" s="104"/>
    </row>
    <row r="7797" spans="32:42" ht="18">
      <c r="AF7797" s="123" t="s">
        <v>10154</v>
      </c>
      <c r="AG7797" s="96" t="s">
        <v>10155</v>
      </c>
      <c r="AH7797" s="96" t="s">
        <v>3656</v>
      </c>
      <c r="AI7797" s="97">
        <v>200465</v>
      </c>
      <c r="AJ7797" s="114">
        <v>20.463729858398398</v>
      </c>
      <c r="AK7797" s="114">
        <v>96.921180725097699</v>
      </c>
      <c r="AM7797" s="104"/>
      <c r="AN7797" s="104"/>
      <c r="AO7797" s="104"/>
      <c r="AP7797" s="104"/>
    </row>
    <row r="7798" spans="32:42" ht="18">
      <c r="AF7798" s="123" t="s">
        <v>10154</v>
      </c>
      <c r="AG7798" s="96" t="s">
        <v>10155</v>
      </c>
      <c r="AH7798" s="96" t="s">
        <v>13389</v>
      </c>
      <c r="AI7798" s="97">
        <v>200464</v>
      </c>
      <c r="AJ7798" s="114">
        <v>20.447700500488299</v>
      </c>
      <c r="AK7798" s="114">
        <v>96.923492431640597</v>
      </c>
      <c r="AM7798" s="104"/>
      <c r="AN7798" s="104"/>
      <c r="AO7798" s="104"/>
      <c r="AP7798" s="104"/>
    </row>
    <row r="7799" spans="32:42" ht="18">
      <c r="AF7799" s="123" t="s">
        <v>10154</v>
      </c>
      <c r="AG7799" s="96" t="s">
        <v>10155</v>
      </c>
      <c r="AH7799" s="96" t="s">
        <v>13645</v>
      </c>
      <c r="AI7799" s="97">
        <v>200463</v>
      </c>
      <c r="AJ7799" s="114"/>
      <c r="AK7799" s="114"/>
      <c r="AM7799" s="104"/>
      <c r="AN7799" s="104"/>
      <c r="AO7799" s="104"/>
      <c r="AP7799" s="104"/>
    </row>
    <row r="7800" spans="32:42" ht="18">
      <c r="AF7800" s="123" t="s">
        <v>10154</v>
      </c>
      <c r="AG7800" s="96" t="s">
        <v>10155</v>
      </c>
      <c r="AH7800" s="96" t="s">
        <v>13646</v>
      </c>
      <c r="AI7800" s="97">
        <v>200461</v>
      </c>
      <c r="AJ7800" s="114">
        <v>20.450220108032202</v>
      </c>
      <c r="AK7800" s="114">
        <v>96.910697937011705</v>
      </c>
      <c r="AM7800" s="104"/>
      <c r="AN7800" s="104"/>
      <c r="AO7800" s="104"/>
      <c r="AP7800" s="104"/>
    </row>
    <row r="7801" spans="32:42" ht="18">
      <c r="AF7801" s="123" t="s">
        <v>10154</v>
      </c>
      <c r="AG7801" s="96" t="s">
        <v>10155</v>
      </c>
      <c r="AH7801" s="96" t="s">
        <v>13647</v>
      </c>
      <c r="AI7801" s="97">
        <v>200460</v>
      </c>
      <c r="AJ7801" s="114">
        <v>20.459379196166999</v>
      </c>
      <c r="AK7801" s="114">
        <v>96.905319213867202</v>
      </c>
      <c r="AM7801" s="104"/>
      <c r="AN7801" s="104"/>
      <c r="AO7801" s="104"/>
      <c r="AP7801" s="104"/>
    </row>
    <row r="7802" spans="32:42" ht="18">
      <c r="AF7802" s="123" t="s">
        <v>10154</v>
      </c>
      <c r="AG7802" s="96" t="s">
        <v>10155</v>
      </c>
      <c r="AH7802" s="96" t="s">
        <v>13648</v>
      </c>
      <c r="AI7802" s="97">
        <v>200459</v>
      </c>
      <c r="AJ7802" s="114">
        <v>20.462709426879901</v>
      </c>
      <c r="AK7802" s="114">
        <v>96.908737182617202</v>
      </c>
      <c r="AM7802" s="104"/>
      <c r="AN7802" s="104"/>
      <c r="AO7802" s="104"/>
      <c r="AP7802" s="104"/>
    </row>
    <row r="7803" spans="32:42" ht="18">
      <c r="AF7803" s="123" t="s">
        <v>10154</v>
      </c>
      <c r="AG7803" s="96" t="s">
        <v>10155</v>
      </c>
      <c r="AH7803" s="96" t="s">
        <v>13649</v>
      </c>
      <c r="AI7803" s="97">
        <v>200458</v>
      </c>
      <c r="AJ7803" s="114">
        <v>20.465110778808601</v>
      </c>
      <c r="AK7803" s="114">
        <v>96.906349182128906</v>
      </c>
      <c r="AM7803" s="104"/>
      <c r="AN7803" s="104"/>
      <c r="AO7803" s="104"/>
      <c r="AP7803" s="104"/>
    </row>
    <row r="7804" spans="32:42" ht="18">
      <c r="AF7804" s="123" t="s">
        <v>10154</v>
      </c>
      <c r="AG7804" s="96" t="s">
        <v>10155</v>
      </c>
      <c r="AH7804" s="96" t="s">
        <v>10154</v>
      </c>
      <c r="AI7804" s="97">
        <v>200457</v>
      </c>
      <c r="AJ7804" s="114">
        <v>20.454929351806602</v>
      </c>
      <c r="AK7804" s="114">
        <v>96.905960083007798</v>
      </c>
      <c r="AM7804" s="104"/>
      <c r="AN7804" s="104"/>
      <c r="AO7804" s="104"/>
      <c r="AP7804" s="104"/>
    </row>
    <row r="7805" spans="32:42" ht="18">
      <c r="AF7805" s="123" t="s">
        <v>10154</v>
      </c>
      <c r="AG7805" s="96" t="s">
        <v>10155</v>
      </c>
      <c r="AH7805" s="96" t="s">
        <v>13650</v>
      </c>
      <c r="AI7805" s="97">
        <v>200462</v>
      </c>
      <c r="AJ7805" s="114">
        <v>20.446159362793001</v>
      </c>
      <c r="AK7805" s="114">
        <v>96.913566589355497</v>
      </c>
      <c r="AM7805" s="104"/>
      <c r="AN7805" s="104"/>
      <c r="AO7805" s="104"/>
      <c r="AP7805" s="104"/>
    </row>
    <row r="7806" spans="32:42" ht="18">
      <c r="AF7806" s="123" t="s">
        <v>10154</v>
      </c>
      <c r="AG7806" s="96" t="s">
        <v>10155</v>
      </c>
      <c r="AH7806" s="96" t="s">
        <v>13651</v>
      </c>
      <c r="AI7806" s="97">
        <v>200468</v>
      </c>
      <c r="AJ7806" s="114"/>
      <c r="AK7806" s="114"/>
      <c r="AM7806" s="104"/>
      <c r="AN7806" s="104"/>
      <c r="AO7806" s="104"/>
      <c r="AP7806" s="104"/>
    </row>
    <row r="7807" spans="32:42" ht="18">
      <c r="AF7807" s="123" t="s">
        <v>10156</v>
      </c>
      <c r="AG7807" s="96" t="s">
        <v>10157</v>
      </c>
      <c r="AH7807" s="96" t="s">
        <v>13596</v>
      </c>
      <c r="AI7807" s="97">
        <v>200471</v>
      </c>
      <c r="AJ7807" s="114">
        <v>20.472230911254901</v>
      </c>
      <c r="AK7807" s="114">
        <v>96.829292297363295</v>
      </c>
      <c r="AM7807" s="104"/>
      <c r="AN7807" s="104"/>
      <c r="AO7807" s="104"/>
      <c r="AP7807" s="104"/>
    </row>
    <row r="7808" spans="32:42" ht="18">
      <c r="AF7808" s="123" t="s">
        <v>10156</v>
      </c>
      <c r="AG7808" s="96" t="s">
        <v>10157</v>
      </c>
      <c r="AH7808" s="96" t="s">
        <v>13652</v>
      </c>
      <c r="AI7808" s="97">
        <v>200477</v>
      </c>
      <c r="AJ7808" s="114">
        <v>20.479639053344702</v>
      </c>
      <c r="AK7808" s="114">
        <v>96.798522949218807</v>
      </c>
      <c r="AM7808" s="104"/>
      <c r="AN7808" s="104"/>
      <c r="AO7808" s="104"/>
      <c r="AP7808" s="104"/>
    </row>
    <row r="7809" spans="32:42" ht="18">
      <c r="AF7809" s="123" t="s">
        <v>10156</v>
      </c>
      <c r="AG7809" s="96" t="s">
        <v>10157</v>
      </c>
      <c r="AH7809" s="96" t="s">
        <v>13653</v>
      </c>
      <c r="AI7809" s="97">
        <v>200476</v>
      </c>
      <c r="AJ7809" s="114">
        <v>20.4893894195557</v>
      </c>
      <c r="AK7809" s="114">
        <v>96.826843261718807</v>
      </c>
      <c r="AM7809" s="104"/>
      <c r="AN7809" s="104"/>
      <c r="AO7809" s="104"/>
      <c r="AP7809" s="104"/>
    </row>
    <row r="7810" spans="32:42" ht="18">
      <c r="AF7810" s="123" t="s">
        <v>10156</v>
      </c>
      <c r="AG7810" s="96" t="s">
        <v>10157</v>
      </c>
      <c r="AH7810" s="96" t="s">
        <v>10385</v>
      </c>
      <c r="AI7810" s="97">
        <v>200475</v>
      </c>
      <c r="AJ7810" s="114">
        <v>20.498319625854499</v>
      </c>
      <c r="AK7810" s="114">
        <v>96.776100158691406</v>
      </c>
      <c r="AM7810" s="104"/>
      <c r="AN7810" s="104"/>
      <c r="AO7810" s="104"/>
      <c r="AP7810" s="104"/>
    </row>
    <row r="7811" spans="32:42" ht="18">
      <c r="AF7811" s="123" t="s">
        <v>10156</v>
      </c>
      <c r="AG7811" s="96" t="s">
        <v>10157</v>
      </c>
      <c r="AH7811" s="96" t="s">
        <v>4340</v>
      </c>
      <c r="AI7811" s="97">
        <v>200474</v>
      </c>
      <c r="AJ7811" s="114">
        <v>20.480089187622099</v>
      </c>
      <c r="AK7811" s="114">
        <v>96.814308166503906</v>
      </c>
      <c r="AM7811" s="104"/>
      <c r="AN7811" s="104"/>
      <c r="AO7811" s="104"/>
      <c r="AP7811" s="104"/>
    </row>
    <row r="7812" spans="32:42" ht="18">
      <c r="AF7812" s="123" t="s">
        <v>10156</v>
      </c>
      <c r="AG7812" s="96" t="s">
        <v>10157</v>
      </c>
      <c r="AH7812" s="96" t="s">
        <v>13654</v>
      </c>
      <c r="AI7812" s="97">
        <v>200472</v>
      </c>
      <c r="AJ7812" s="114">
        <v>20.4976291656494</v>
      </c>
      <c r="AK7812" s="114">
        <v>96.772010803222699</v>
      </c>
      <c r="AM7812" s="104"/>
      <c r="AN7812" s="104"/>
      <c r="AO7812" s="104"/>
      <c r="AP7812" s="104"/>
    </row>
    <row r="7813" spans="32:42" ht="18">
      <c r="AF7813" s="123" t="s">
        <v>10156</v>
      </c>
      <c r="AG7813" s="96" t="s">
        <v>10157</v>
      </c>
      <c r="AH7813" s="96" t="s">
        <v>13655</v>
      </c>
      <c r="AI7813" s="97">
        <v>200470</v>
      </c>
      <c r="AJ7813" s="114">
        <v>20.4881706237793</v>
      </c>
      <c r="AK7813" s="114">
        <v>96.852531433105497</v>
      </c>
      <c r="AM7813" s="104"/>
      <c r="AN7813" s="104"/>
      <c r="AO7813" s="104"/>
      <c r="AP7813" s="104"/>
    </row>
    <row r="7814" spans="32:42" ht="18">
      <c r="AF7814" s="123" t="s">
        <v>10156</v>
      </c>
      <c r="AG7814" s="96" t="s">
        <v>10157</v>
      </c>
      <c r="AH7814" s="96" t="s">
        <v>10156</v>
      </c>
      <c r="AI7814" s="97">
        <v>200469</v>
      </c>
      <c r="AJ7814" s="114">
        <v>20.501979827880898</v>
      </c>
      <c r="AK7814" s="114">
        <v>96.841621398925795</v>
      </c>
      <c r="AM7814" s="104"/>
      <c r="AN7814" s="104"/>
      <c r="AO7814" s="104"/>
      <c r="AP7814" s="104"/>
    </row>
    <row r="7815" spans="32:42" ht="18">
      <c r="AF7815" s="123" t="s">
        <v>10156</v>
      </c>
      <c r="AG7815" s="96" t="s">
        <v>10157</v>
      </c>
      <c r="AH7815" s="96" t="s">
        <v>1542</v>
      </c>
      <c r="AI7815" s="97">
        <v>200473</v>
      </c>
      <c r="AJ7815" s="114">
        <v>20.5088005065918</v>
      </c>
      <c r="AK7815" s="114">
        <v>96.850547790527301</v>
      </c>
      <c r="AM7815" s="104"/>
      <c r="AN7815" s="104"/>
      <c r="AO7815" s="104"/>
      <c r="AP7815" s="104"/>
    </row>
    <row r="7816" spans="32:42" ht="18">
      <c r="AF7816" s="123" t="s">
        <v>10158</v>
      </c>
      <c r="AG7816" s="96" t="s">
        <v>10159</v>
      </c>
      <c r="AH7816" s="96" t="s">
        <v>13571</v>
      </c>
      <c r="AI7816" s="97">
        <v>200484</v>
      </c>
      <c r="AJ7816" s="114">
        <v>20.517229080200199</v>
      </c>
      <c r="AK7816" s="114">
        <v>96.859428405761705</v>
      </c>
      <c r="AM7816" s="104"/>
      <c r="AN7816" s="104"/>
      <c r="AO7816" s="104"/>
      <c r="AP7816" s="104"/>
    </row>
    <row r="7817" spans="32:42" ht="18">
      <c r="AF7817" s="123" t="s">
        <v>10158</v>
      </c>
      <c r="AG7817" s="96" t="s">
        <v>10159</v>
      </c>
      <c r="AH7817" s="96" t="s">
        <v>13556</v>
      </c>
      <c r="AI7817" s="97">
        <v>200482</v>
      </c>
      <c r="AJ7817" s="114">
        <v>20.530580520629901</v>
      </c>
      <c r="AK7817" s="114">
        <v>96.855010986328097</v>
      </c>
      <c r="AM7817" s="104"/>
      <c r="AN7817" s="104"/>
      <c r="AO7817" s="104"/>
      <c r="AP7817" s="104"/>
    </row>
    <row r="7818" spans="32:42" ht="18">
      <c r="AF7818" s="123" t="s">
        <v>10158</v>
      </c>
      <c r="AG7818" s="96" t="s">
        <v>10159</v>
      </c>
      <c r="AH7818" s="96" t="s">
        <v>13656</v>
      </c>
      <c r="AI7818" s="97">
        <v>200485</v>
      </c>
      <c r="AJ7818" s="114">
        <v>20.528810501098601</v>
      </c>
      <c r="AK7818" s="114">
        <v>96.848678588867202</v>
      </c>
      <c r="AM7818" s="104"/>
      <c r="AN7818" s="104"/>
      <c r="AO7818" s="104"/>
      <c r="AP7818" s="104"/>
    </row>
    <row r="7819" spans="32:42" ht="18">
      <c r="AF7819" s="123" t="s">
        <v>10158</v>
      </c>
      <c r="AG7819" s="96" t="s">
        <v>10159</v>
      </c>
      <c r="AH7819" s="96" t="s">
        <v>10299</v>
      </c>
      <c r="AI7819" s="97">
        <v>200483</v>
      </c>
      <c r="AJ7819" s="114">
        <v>20.535589218139599</v>
      </c>
      <c r="AK7819" s="114">
        <v>96.840583801269503</v>
      </c>
      <c r="AM7819" s="104"/>
      <c r="AN7819" s="104"/>
      <c r="AO7819" s="104"/>
      <c r="AP7819" s="104"/>
    </row>
    <row r="7820" spans="32:42" ht="18">
      <c r="AF7820" s="123" t="s">
        <v>10158</v>
      </c>
      <c r="AG7820" s="96" t="s">
        <v>10159</v>
      </c>
      <c r="AH7820" s="96" t="s">
        <v>13657</v>
      </c>
      <c r="AI7820" s="97">
        <v>200480</v>
      </c>
      <c r="AJ7820" s="114">
        <v>20.520200729370099</v>
      </c>
      <c r="AK7820" s="114">
        <v>96.848457336425795</v>
      </c>
      <c r="AM7820" s="104"/>
      <c r="AN7820" s="104"/>
      <c r="AO7820" s="104"/>
      <c r="AP7820" s="104"/>
    </row>
    <row r="7821" spans="32:42" ht="18">
      <c r="AF7821" s="123" t="s">
        <v>10158</v>
      </c>
      <c r="AG7821" s="96" t="s">
        <v>10159</v>
      </c>
      <c r="AH7821" s="96" t="s">
        <v>13658</v>
      </c>
      <c r="AI7821" s="97">
        <v>200478</v>
      </c>
      <c r="AJ7821" s="114">
        <v>20.524599075317401</v>
      </c>
      <c r="AK7821" s="114">
        <v>96.868278503417997</v>
      </c>
      <c r="AM7821" s="104"/>
      <c r="AN7821" s="104"/>
      <c r="AO7821" s="104"/>
      <c r="AP7821" s="104"/>
    </row>
    <row r="7822" spans="32:42" ht="18">
      <c r="AF7822" s="123" t="s">
        <v>10158</v>
      </c>
      <c r="AG7822" s="96" t="s">
        <v>10159</v>
      </c>
      <c r="AH7822" s="96" t="s">
        <v>13659</v>
      </c>
      <c r="AI7822" s="97">
        <v>200479</v>
      </c>
      <c r="AJ7822" s="114">
        <v>20.514450073242202</v>
      </c>
      <c r="AK7822" s="114">
        <v>96.851119995117202</v>
      </c>
      <c r="AM7822" s="104"/>
      <c r="AN7822" s="104"/>
      <c r="AO7822" s="104"/>
      <c r="AP7822" s="104"/>
    </row>
    <row r="7823" spans="32:42" ht="18">
      <c r="AF7823" s="123" t="s">
        <v>10158</v>
      </c>
      <c r="AG7823" s="96" t="s">
        <v>10159</v>
      </c>
      <c r="AH7823" s="96" t="s">
        <v>13660</v>
      </c>
      <c r="AI7823" s="97">
        <v>200481</v>
      </c>
      <c r="AJ7823" s="114">
        <v>20.520549774169901</v>
      </c>
      <c r="AK7823" s="114">
        <v>96.862312316894503</v>
      </c>
      <c r="AM7823" s="104"/>
      <c r="AN7823" s="104"/>
      <c r="AO7823" s="104"/>
      <c r="AP7823" s="104"/>
    </row>
    <row r="7824" spans="32:42" ht="18">
      <c r="AF7824" s="123" t="s">
        <v>10158</v>
      </c>
      <c r="AG7824" s="96" t="s">
        <v>10159</v>
      </c>
      <c r="AH7824" s="96" t="s">
        <v>13661</v>
      </c>
      <c r="AI7824" s="97">
        <v>200486</v>
      </c>
      <c r="AJ7824" s="114">
        <v>20.536220550537099</v>
      </c>
      <c r="AK7824" s="114">
        <v>96.853363037109403</v>
      </c>
      <c r="AM7824" s="104"/>
      <c r="AN7824" s="104"/>
      <c r="AO7824" s="104"/>
      <c r="AP7824" s="104"/>
    </row>
    <row r="7825" spans="32:42" ht="18">
      <c r="AF7825" s="123" t="s">
        <v>10160</v>
      </c>
      <c r="AG7825" s="96" t="s">
        <v>10161</v>
      </c>
      <c r="AH7825" s="96" t="s">
        <v>13662</v>
      </c>
      <c r="AI7825" s="97">
        <v>200491</v>
      </c>
      <c r="AJ7825" s="114">
        <v>20.509080886840799</v>
      </c>
      <c r="AK7825" s="114">
        <v>96.885673522949205</v>
      </c>
      <c r="AM7825" s="104"/>
      <c r="AN7825" s="104"/>
      <c r="AO7825" s="104"/>
      <c r="AP7825" s="104"/>
    </row>
    <row r="7826" spans="32:42" ht="18">
      <c r="AF7826" s="123" t="s">
        <v>10160</v>
      </c>
      <c r="AG7826" s="96" t="s">
        <v>10161</v>
      </c>
      <c r="AH7826" s="96" t="s">
        <v>13663</v>
      </c>
      <c r="AI7826" s="97">
        <v>200494</v>
      </c>
      <c r="AJ7826" s="114">
        <v>20.512769699096701</v>
      </c>
      <c r="AK7826" s="114">
        <v>96.874237060546903</v>
      </c>
      <c r="AM7826" s="104"/>
      <c r="AN7826" s="104"/>
      <c r="AO7826" s="104"/>
      <c r="AP7826" s="104"/>
    </row>
    <row r="7827" spans="32:42" ht="18">
      <c r="AF7827" s="123" t="s">
        <v>10160</v>
      </c>
      <c r="AG7827" s="96" t="s">
        <v>10161</v>
      </c>
      <c r="AH7827" s="96" t="s">
        <v>13664</v>
      </c>
      <c r="AI7827" s="97">
        <v>200492</v>
      </c>
      <c r="AJ7827" s="114">
        <v>20.5118408203125</v>
      </c>
      <c r="AK7827" s="114">
        <v>96.890220642089801</v>
      </c>
      <c r="AM7827" s="104"/>
      <c r="AN7827" s="104"/>
      <c r="AO7827" s="104"/>
      <c r="AP7827" s="104"/>
    </row>
    <row r="7828" spans="32:42" ht="18">
      <c r="AF7828" s="123" t="s">
        <v>10160</v>
      </c>
      <c r="AG7828" s="96" t="s">
        <v>10161</v>
      </c>
      <c r="AH7828" s="96" t="s">
        <v>13665</v>
      </c>
      <c r="AI7828" s="97">
        <v>200490</v>
      </c>
      <c r="AJ7828" s="114">
        <v>20.512870788574201</v>
      </c>
      <c r="AK7828" s="114">
        <v>96.885169982910199</v>
      </c>
      <c r="AM7828" s="104"/>
      <c r="AN7828" s="104"/>
      <c r="AO7828" s="104"/>
      <c r="AP7828" s="104"/>
    </row>
    <row r="7829" spans="32:42" ht="18">
      <c r="AF7829" s="123" t="s">
        <v>10160</v>
      </c>
      <c r="AG7829" s="96" t="s">
        <v>10161</v>
      </c>
      <c r="AH7829" s="96" t="s">
        <v>13666</v>
      </c>
      <c r="AI7829" s="97">
        <v>200489</v>
      </c>
      <c r="AJ7829" s="114">
        <v>20.514980316162099</v>
      </c>
      <c r="AK7829" s="114">
        <v>96.893112182617202</v>
      </c>
      <c r="AM7829" s="104"/>
      <c r="AN7829" s="104"/>
      <c r="AO7829" s="104"/>
      <c r="AP7829" s="104"/>
    </row>
    <row r="7830" spans="32:42" ht="18">
      <c r="AF7830" s="123" t="s">
        <v>10160</v>
      </c>
      <c r="AG7830" s="96" t="s">
        <v>10161</v>
      </c>
      <c r="AH7830" s="96" t="s">
        <v>13667</v>
      </c>
      <c r="AI7830" s="97">
        <v>200488</v>
      </c>
      <c r="AJ7830" s="114">
        <v>20.514240264892599</v>
      </c>
      <c r="AK7830" s="114">
        <v>96.897621154785199</v>
      </c>
      <c r="AM7830" s="104"/>
      <c r="AN7830" s="104"/>
      <c r="AO7830" s="104"/>
      <c r="AP7830" s="104"/>
    </row>
    <row r="7831" spans="32:42" ht="18">
      <c r="AF7831" s="123" t="s">
        <v>10160</v>
      </c>
      <c r="AG7831" s="96" t="s">
        <v>10161</v>
      </c>
      <c r="AH7831" s="96" t="s">
        <v>10160</v>
      </c>
      <c r="AI7831" s="97">
        <v>200487</v>
      </c>
      <c r="AJ7831" s="114">
        <v>20.517879486083999</v>
      </c>
      <c r="AK7831" s="114">
        <v>96.896842956542997</v>
      </c>
      <c r="AM7831" s="104"/>
      <c r="AN7831" s="104"/>
      <c r="AO7831" s="104"/>
      <c r="AP7831" s="104"/>
    </row>
    <row r="7832" spans="32:42" ht="18">
      <c r="AF7832" s="123" t="s">
        <v>10160</v>
      </c>
      <c r="AG7832" s="96" t="s">
        <v>10161</v>
      </c>
      <c r="AH7832" s="96" t="s">
        <v>13668</v>
      </c>
      <c r="AI7832" s="97">
        <v>200493</v>
      </c>
      <c r="AJ7832" s="114">
        <v>20.515119552612301</v>
      </c>
      <c r="AK7832" s="114">
        <v>96.881271362304702</v>
      </c>
      <c r="AM7832" s="104"/>
      <c r="AN7832" s="104"/>
      <c r="AO7832" s="104"/>
      <c r="AP7832" s="104"/>
    </row>
    <row r="7833" spans="32:42" ht="18">
      <c r="AF7833" s="123" t="s">
        <v>10162</v>
      </c>
      <c r="AG7833" s="96" t="s">
        <v>10163</v>
      </c>
      <c r="AH7833" s="96" t="s">
        <v>2928</v>
      </c>
      <c r="AI7833" s="97">
        <v>200497</v>
      </c>
      <c r="AJ7833" s="114">
        <v>20.492080688476602</v>
      </c>
      <c r="AK7833" s="114">
        <v>96.878227233886705</v>
      </c>
      <c r="AM7833" s="104"/>
      <c r="AN7833" s="104"/>
      <c r="AO7833" s="104"/>
      <c r="AP7833" s="104"/>
    </row>
    <row r="7834" spans="32:42" ht="18">
      <c r="AF7834" s="123" t="s">
        <v>10162</v>
      </c>
      <c r="AG7834" s="96" t="s">
        <v>10163</v>
      </c>
      <c r="AH7834" s="96" t="s">
        <v>13669</v>
      </c>
      <c r="AI7834" s="97">
        <v>200502</v>
      </c>
      <c r="AJ7834" s="114">
        <v>20.493839263916001</v>
      </c>
      <c r="AK7834" s="114">
        <v>96.883888244628906</v>
      </c>
      <c r="AM7834" s="104"/>
      <c r="AN7834" s="104"/>
      <c r="AO7834" s="104"/>
      <c r="AP7834" s="104"/>
    </row>
    <row r="7835" spans="32:42" ht="18">
      <c r="AF7835" s="123" t="s">
        <v>10162</v>
      </c>
      <c r="AG7835" s="96" t="s">
        <v>10163</v>
      </c>
      <c r="AH7835" s="96" t="s">
        <v>7838</v>
      </c>
      <c r="AI7835" s="97">
        <v>200507</v>
      </c>
      <c r="AJ7835" s="114"/>
      <c r="AK7835" s="114"/>
      <c r="AM7835" s="104"/>
      <c r="AN7835" s="104"/>
      <c r="AO7835" s="104"/>
      <c r="AP7835" s="104"/>
    </row>
    <row r="7836" spans="32:42" ht="18">
      <c r="AF7836" s="123" t="s">
        <v>10162</v>
      </c>
      <c r="AG7836" s="96" t="s">
        <v>10163</v>
      </c>
      <c r="AH7836" s="96" t="s">
        <v>2098</v>
      </c>
      <c r="AI7836" s="97">
        <v>200506</v>
      </c>
      <c r="AJ7836" s="114">
        <v>20.489509582519499</v>
      </c>
      <c r="AK7836" s="114">
        <v>96.885139465332003</v>
      </c>
      <c r="AM7836" s="104"/>
      <c r="AN7836" s="104"/>
      <c r="AO7836" s="104"/>
      <c r="AP7836" s="104"/>
    </row>
    <row r="7837" spans="32:42" ht="18">
      <c r="AF7837" s="123" t="s">
        <v>10162</v>
      </c>
      <c r="AG7837" s="96" t="s">
        <v>10163</v>
      </c>
      <c r="AH7837" s="96" t="s">
        <v>13670</v>
      </c>
      <c r="AI7837" s="97">
        <v>200505</v>
      </c>
      <c r="AJ7837" s="114"/>
      <c r="AK7837" s="114"/>
      <c r="AM7837" s="104"/>
      <c r="AN7837" s="104"/>
      <c r="AO7837" s="104"/>
      <c r="AP7837" s="104"/>
    </row>
    <row r="7838" spans="32:42" ht="18">
      <c r="AF7838" s="123" t="s">
        <v>10162</v>
      </c>
      <c r="AG7838" s="96" t="s">
        <v>10163</v>
      </c>
      <c r="AH7838" s="96" t="s">
        <v>13671</v>
      </c>
      <c r="AI7838" s="97">
        <v>200504</v>
      </c>
      <c r="AJ7838" s="114"/>
      <c r="AK7838" s="114"/>
      <c r="AM7838" s="104"/>
      <c r="AN7838" s="104"/>
      <c r="AO7838" s="104"/>
      <c r="AP7838" s="104"/>
    </row>
    <row r="7839" spans="32:42" ht="18">
      <c r="AF7839" s="123" t="s">
        <v>10162</v>
      </c>
      <c r="AG7839" s="96" t="s">
        <v>10163</v>
      </c>
      <c r="AH7839" s="96" t="s">
        <v>13672</v>
      </c>
      <c r="AI7839" s="97">
        <v>200503</v>
      </c>
      <c r="AJ7839" s="114"/>
      <c r="AK7839" s="114"/>
      <c r="AM7839" s="104"/>
      <c r="AN7839" s="104"/>
      <c r="AO7839" s="104"/>
      <c r="AP7839" s="104"/>
    </row>
    <row r="7840" spans="32:42" ht="18">
      <c r="AF7840" s="123" t="s">
        <v>10162</v>
      </c>
      <c r="AG7840" s="96" t="s">
        <v>10163</v>
      </c>
      <c r="AH7840" s="96" t="s">
        <v>13673</v>
      </c>
      <c r="AI7840" s="97">
        <v>200501</v>
      </c>
      <c r="AJ7840" s="114">
        <v>20.49534034729</v>
      </c>
      <c r="AK7840" s="114">
        <v>96.885200500488295</v>
      </c>
      <c r="AM7840" s="104"/>
      <c r="AN7840" s="104"/>
      <c r="AO7840" s="104"/>
      <c r="AP7840" s="104"/>
    </row>
    <row r="7841" spans="32:42" ht="18">
      <c r="AF7841" s="123" t="s">
        <v>10162</v>
      </c>
      <c r="AG7841" s="96" t="s">
        <v>10163</v>
      </c>
      <c r="AH7841" s="96" t="s">
        <v>13674</v>
      </c>
      <c r="AI7841" s="97">
        <v>200500</v>
      </c>
      <c r="AJ7841" s="114">
        <v>20.495040893554702</v>
      </c>
      <c r="AK7841" s="114">
        <v>96.879577636718807</v>
      </c>
      <c r="AM7841" s="104"/>
      <c r="AN7841" s="104"/>
      <c r="AO7841" s="104"/>
      <c r="AP7841" s="104"/>
    </row>
    <row r="7842" spans="32:42" ht="18">
      <c r="AF7842" s="123" t="s">
        <v>10162</v>
      </c>
      <c r="AG7842" s="96" t="s">
        <v>10163</v>
      </c>
      <c r="AH7842" s="96" t="s">
        <v>13675</v>
      </c>
      <c r="AI7842" s="97">
        <v>200498</v>
      </c>
      <c r="AJ7842" s="114">
        <v>20.496690750122099</v>
      </c>
      <c r="AK7842" s="114">
        <v>96.881973266601605</v>
      </c>
      <c r="AM7842" s="104"/>
      <c r="AN7842" s="104"/>
      <c r="AO7842" s="104"/>
      <c r="AP7842" s="104"/>
    </row>
    <row r="7843" spans="32:42" ht="18">
      <c r="AF7843" s="123" t="s">
        <v>10162</v>
      </c>
      <c r="AG7843" s="96" t="s">
        <v>10163</v>
      </c>
      <c r="AH7843" s="96" t="s">
        <v>13676</v>
      </c>
      <c r="AI7843" s="97">
        <v>200496</v>
      </c>
      <c r="AJ7843" s="114">
        <v>20.493932723998999</v>
      </c>
      <c r="AK7843" s="114">
        <v>96.881919860839801</v>
      </c>
      <c r="AM7843" s="104"/>
      <c r="AN7843" s="104"/>
      <c r="AO7843" s="104"/>
      <c r="AP7843" s="104"/>
    </row>
    <row r="7844" spans="32:42" ht="18">
      <c r="AF7844" s="123" t="s">
        <v>10162</v>
      </c>
      <c r="AG7844" s="96" t="s">
        <v>10163</v>
      </c>
      <c r="AH7844" s="96" t="s">
        <v>13677</v>
      </c>
      <c r="AI7844" s="97">
        <v>200495</v>
      </c>
      <c r="AJ7844" s="114"/>
      <c r="AK7844" s="114"/>
      <c r="AM7844" s="104"/>
      <c r="AN7844" s="104"/>
      <c r="AO7844" s="104"/>
      <c r="AP7844" s="104"/>
    </row>
    <row r="7845" spans="32:42" ht="18">
      <c r="AF7845" s="123" t="s">
        <v>10162</v>
      </c>
      <c r="AG7845" s="96" t="s">
        <v>10163</v>
      </c>
      <c r="AH7845" s="96" t="s">
        <v>13678</v>
      </c>
      <c r="AI7845" s="97">
        <v>200499</v>
      </c>
      <c r="AJ7845" s="114">
        <v>20.488590240478501</v>
      </c>
      <c r="AK7845" s="114">
        <v>96.881370544433594</v>
      </c>
      <c r="AM7845" s="104"/>
      <c r="AN7845" s="104"/>
      <c r="AO7845" s="104"/>
      <c r="AP7845" s="104"/>
    </row>
    <row r="7846" spans="32:42" ht="18">
      <c r="AF7846" s="123" t="s">
        <v>10164</v>
      </c>
      <c r="AG7846" s="96" t="s">
        <v>10165</v>
      </c>
      <c r="AH7846" s="96" t="s">
        <v>13679</v>
      </c>
      <c r="AI7846" s="97">
        <v>200514</v>
      </c>
      <c r="AJ7846" s="114">
        <v>20.470220565795898</v>
      </c>
      <c r="AK7846" s="114">
        <v>96.877616882324205</v>
      </c>
      <c r="AM7846" s="104"/>
      <c r="AN7846" s="104"/>
      <c r="AO7846" s="104"/>
      <c r="AP7846" s="104"/>
    </row>
    <row r="7847" spans="32:42" ht="18">
      <c r="AF7847" s="123" t="s">
        <v>10164</v>
      </c>
      <c r="AG7847" s="96" t="s">
        <v>10165</v>
      </c>
      <c r="AH7847" s="96" t="s">
        <v>13680</v>
      </c>
      <c r="AI7847" s="97">
        <v>200516</v>
      </c>
      <c r="AJ7847" s="114">
        <v>20.473659515380898</v>
      </c>
      <c r="AK7847" s="114">
        <v>96.880043029785199</v>
      </c>
      <c r="AM7847" s="104"/>
      <c r="AN7847" s="104"/>
      <c r="AO7847" s="104"/>
      <c r="AP7847" s="104"/>
    </row>
    <row r="7848" spans="32:42" ht="18">
      <c r="AF7848" s="123" t="s">
        <v>10164</v>
      </c>
      <c r="AG7848" s="96" t="s">
        <v>10165</v>
      </c>
      <c r="AH7848" s="96" t="s">
        <v>13681</v>
      </c>
      <c r="AI7848" s="97">
        <v>200519</v>
      </c>
      <c r="AJ7848" s="114">
        <v>20.466119766235401</v>
      </c>
      <c r="AK7848" s="114">
        <v>96.867393493652301</v>
      </c>
      <c r="AM7848" s="104"/>
      <c r="AN7848" s="104"/>
      <c r="AO7848" s="104"/>
      <c r="AP7848" s="104"/>
    </row>
    <row r="7849" spans="32:42" ht="18">
      <c r="AF7849" s="123" t="s">
        <v>10164</v>
      </c>
      <c r="AG7849" s="96" t="s">
        <v>10165</v>
      </c>
      <c r="AH7849" s="96" t="s">
        <v>13682</v>
      </c>
      <c r="AI7849" s="97">
        <v>200517</v>
      </c>
      <c r="AJ7849" s="114">
        <v>20.471490859985401</v>
      </c>
      <c r="AK7849" s="114">
        <v>96.884140014648395</v>
      </c>
      <c r="AM7849" s="104"/>
      <c r="AN7849" s="104"/>
      <c r="AO7849" s="104"/>
      <c r="AP7849" s="104"/>
    </row>
    <row r="7850" spans="32:42" ht="18">
      <c r="AF7850" s="123" t="s">
        <v>10164</v>
      </c>
      <c r="AG7850" s="96" t="s">
        <v>10165</v>
      </c>
      <c r="AH7850" s="96" t="s">
        <v>13683</v>
      </c>
      <c r="AI7850" s="97">
        <v>200520</v>
      </c>
      <c r="AJ7850" s="114">
        <v>20.477170944213899</v>
      </c>
      <c r="AK7850" s="114">
        <v>96.895416259765597</v>
      </c>
      <c r="AM7850" s="104"/>
      <c r="AN7850" s="104"/>
      <c r="AO7850" s="104"/>
      <c r="AP7850" s="104"/>
    </row>
    <row r="7851" spans="32:42" ht="18">
      <c r="AF7851" s="123" t="s">
        <v>10164</v>
      </c>
      <c r="AG7851" s="96" t="s">
        <v>10165</v>
      </c>
      <c r="AH7851" s="96" t="s">
        <v>13684</v>
      </c>
      <c r="AI7851" s="97">
        <v>200515</v>
      </c>
      <c r="AJ7851" s="114">
        <v>20.472610473632798</v>
      </c>
      <c r="AK7851" s="114">
        <v>96.895523071289105</v>
      </c>
      <c r="AM7851" s="104"/>
      <c r="AN7851" s="104"/>
      <c r="AO7851" s="104"/>
      <c r="AP7851" s="104"/>
    </row>
    <row r="7852" spans="32:42" ht="18">
      <c r="AF7852" s="123" t="s">
        <v>10164</v>
      </c>
      <c r="AG7852" s="96" t="s">
        <v>10165</v>
      </c>
      <c r="AH7852" s="96" t="s">
        <v>3840</v>
      </c>
      <c r="AI7852" s="97">
        <v>200512</v>
      </c>
      <c r="AJ7852" s="114">
        <v>20.465290069580099</v>
      </c>
      <c r="AK7852" s="114">
        <v>96.889289855957003</v>
      </c>
      <c r="AM7852" s="104"/>
      <c r="AN7852" s="104"/>
      <c r="AO7852" s="104"/>
      <c r="AP7852" s="104"/>
    </row>
    <row r="7853" spans="32:42" ht="18">
      <c r="AF7853" s="123" t="s">
        <v>10164</v>
      </c>
      <c r="AG7853" s="96" t="s">
        <v>10165</v>
      </c>
      <c r="AH7853" s="96" t="s">
        <v>13685</v>
      </c>
      <c r="AI7853" s="97">
        <v>200511</v>
      </c>
      <c r="AJ7853" s="114">
        <v>20.4615993499756</v>
      </c>
      <c r="AK7853" s="114">
        <v>96.853820800781307</v>
      </c>
      <c r="AM7853" s="104"/>
      <c r="AN7853" s="104"/>
      <c r="AO7853" s="104"/>
      <c r="AP7853" s="104"/>
    </row>
    <row r="7854" spans="32:42" ht="18">
      <c r="AF7854" s="123" t="s">
        <v>10164</v>
      </c>
      <c r="AG7854" s="96" t="s">
        <v>10165</v>
      </c>
      <c r="AH7854" s="96" t="s">
        <v>13686</v>
      </c>
      <c r="AI7854" s="97">
        <v>200510</v>
      </c>
      <c r="AJ7854" s="114">
        <v>20.4705200195313</v>
      </c>
      <c r="AK7854" s="114">
        <v>96.870292663574205</v>
      </c>
      <c r="AM7854" s="104"/>
      <c r="AN7854" s="104"/>
      <c r="AO7854" s="104"/>
      <c r="AP7854" s="104"/>
    </row>
    <row r="7855" spans="32:42" ht="18">
      <c r="AF7855" s="123" t="s">
        <v>10164</v>
      </c>
      <c r="AG7855" s="96" t="s">
        <v>10165</v>
      </c>
      <c r="AH7855" s="96" t="s">
        <v>10095</v>
      </c>
      <c r="AI7855" s="97">
        <v>200509</v>
      </c>
      <c r="AJ7855" s="114">
        <v>20.4740104675293</v>
      </c>
      <c r="AK7855" s="114">
        <v>96.891212463378906</v>
      </c>
      <c r="AM7855" s="104"/>
      <c r="AN7855" s="104"/>
      <c r="AO7855" s="104"/>
      <c r="AP7855" s="104"/>
    </row>
    <row r="7856" spans="32:42" ht="18">
      <c r="AF7856" s="123" t="s">
        <v>10164</v>
      </c>
      <c r="AG7856" s="96" t="s">
        <v>10165</v>
      </c>
      <c r="AH7856" s="96" t="s">
        <v>13687</v>
      </c>
      <c r="AI7856" s="97">
        <v>200508</v>
      </c>
      <c r="AJ7856" s="114">
        <v>20.477380752563501</v>
      </c>
      <c r="AK7856" s="114">
        <v>96.890617370605497</v>
      </c>
      <c r="AM7856" s="104"/>
      <c r="AN7856" s="104"/>
      <c r="AO7856" s="104"/>
      <c r="AP7856" s="104"/>
    </row>
    <row r="7857" spans="32:42" ht="18">
      <c r="AF7857" s="123" t="s">
        <v>10164</v>
      </c>
      <c r="AG7857" s="96" t="s">
        <v>10165</v>
      </c>
      <c r="AH7857" s="96" t="s">
        <v>13688</v>
      </c>
      <c r="AI7857" s="97">
        <v>200518</v>
      </c>
      <c r="AJ7857" s="114">
        <v>20.4700603485107</v>
      </c>
      <c r="AK7857" s="114">
        <v>96.898757934570298</v>
      </c>
      <c r="AM7857" s="104"/>
      <c r="AN7857" s="104"/>
      <c r="AO7857" s="104"/>
      <c r="AP7857" s="104"/>
    </row>
    <row r="7858" spans="32:42" ht="18">
      <c r="AF7858" s="123" t="s">
        <v>10164</v>
      </c>
      <c r="AG7858" s="96" t="s">
        <v>10165</v>
      </c>
      <c r="AH7858" s="96" t="s">
        <v>13689</v>
      </c>
      <c r="AI7858" s="97">
        <v>200513</v>
      </c>
      <c r="AJ7858" s="114">
        <v>20.470180511474599</v>
      </c>
      <c r="AK7858" s="114">
        <v>96.884452819824205</v>
      </c>
      <c r="AM7858" s="104"/>
      <c r="AN7858" s="104"/>
      <c r="AO7858" s="104"/>
      <c r="AP7858" s="104"/>
    </row>
    <row r="7859" spans="32:42" ht="18">
      <c r="AF7859" s="123" t="s">
        <v>10166</v>
      </c>
      <c r="AG7859" s="96" t="s">
        <v>10167</v>
      </c>
      <c r="AH7859" s="96" t="s">
        <v>13690</v>
      </c>
      <c r="AI7859" s="97">
        <v>200525</v>
      </c>
      <c r="AJ7859" s="114">
        <v>20.4238090515137</v>
      </c>
      <c r="AK7859" s="114">
        <v>96.906593322753906</v>
      </c>
      <c r="AM7859" s="104"/>
      <c r="AN7859" s="104"/>
      <c r="AO7859" s="104"/>
      <c r="AP7859" s="104"/>
    </row>
    <row r="7860" spans="32:42" ht="18">
      <c r="AF7860" s="123" t="s">
        <v>10166</v>
      </c>
      <c r="AG7860" s="96" t="s">
        <v>10167</v>
      </c>
      <c r="AH7860" s="96" t="s">
        <v>13691</v>
      </c>
      <c r="AI7860" s="97">
        <v>200530</v>
      </c>
      <c r="AJ7860" s="114"/>
      <c r="AK7860" s="114"/>
      <c r="AM7860" s="104"/>
      <c r="AN7860" s="104"/>
      <c r="AO7860" s="104"/>
      <c r="AP7860" s="104"/>
    </row>
    <row r="7861" spans="32:42" ht="18">
      <c r="AF7861" s="123" t="s">
        <v>10166</v>
      </c>
      <c r="AG7861" s="96" t="s">
        <v>10167</v>
      </c>
      <c r="AH7861" s="96" t="s">
        <v>2004</v>
      </c>
      <c r="AI7861" s="97">
        <v>200529</v>
      </c>
      <c r="AJ7861" s="114">
        <v>20.4080505371094</v>
      </c>
      <c r="AK7861" s="114">
        <v>96.899551391601605</v>
      </c>
      <c r="AM7861" s="104"/>
      <c r="AN7861" s="104"/>
      <c r="AO7861" s="104"/>
      <c r="AP7861" s="104"/>
    </row>
    <row r="7862" spans="32:42" ht="18">
      <c r="AF7862" s="123" t="s">
        <v>10166</v>
      </c>
      <c r="AG7862" s="96" t="s">
        <v>10167</v>
      </c>
      <c r="AH7862" s="96" t="s">
        <v>13692</v>
      </c>
      <c r="AI7862" s="97">
        <v>200528</v>
      </c>
      <c r="AJ7862" s="114">
        <v>20.416439056396499</v>
      </c>
      <c r="AK7862" s="114">
        <v>96.892990112304702</v>
      </c>
      <c r="AM7862" s="104"/>
      <c r="AN7862" s="104"/>
      <c r="AO7862" s="104"/>
      <c r="AP7862" s="104"/>
    </row>
    <row r="7863" spans="32:42" ht="18">
      <c r="AF7863" s="123" t="s">
        <v>10166</v>
      </c>
      <c r="AG7863" s="96" t="s">
        <v>10167</v>
      </c>
      <c r="AH7863" s="96" t="s">
        <v>13693</v>
      </c>
      <c r="AI7863" s="97">
        <v>200526</v>
      </c>
      <c r="AJ7863" s="114">
        <v>20.424390792846701</v>
      </c>
      <c r="AK7863" s="114">
        <v>96.896232604980497</v>
      </c>
      <c r="AM7863" s="104"/>
      <c r="AN7863" s="104"/>
      <c r="AO7863" s="104"/>
      <c r="AP7863" s="104"/>
    </row>
    <row r="7864" spans="32:42" ht="18">
      <c r="AF7864" s="123" t="s">
        <v>10166</v>
      </c>
      <c r="AG7864" s="96" t="s">
        <v>10167</v>
      </c>
      <c r="AH7864" s="96" t="s">
        <v>13694</v>
      </c>
      <c r="AI7864" s="97">
        <v>200524</v>
      </c>
      <c r="AJ7864" s="114">
        <v>20.423740386962901</v>
      </c>
      <c r="AK7864" s="114">
        <v>96.905090332031307</v>
      </c>
      <c r="AM7864" s="104"/>
      <c r="AN7864" s="104"/>
      <c r="AO7864" s="104"/>
      <c r="AP7864" s="104"/>
    </row>
    <row r="7865" spans="32:42" ht="18">
      <c r="AF7865" s="123" t="s">
        <v>10166</v>
      </c>
      <c r="AG7865" s="96" t="s">
        <v>10167</v>
      </c>
      <c r="AH7865" s="96" t="s">
        <v>13695</v>
      </c>
      <c r="AI7865" s="97">
        <v>200523</v>
      </c>
      <c r="AJ7865" s="114">
        <v>20.429960250854499</v>
      </c>
      <c r="AK7865" s="114">
        <v>96.897903442382798</v>
      </c>
      <c r="AM7865" s="104"/>
      <c r="AN7865" s="104"/>
      <c r="AO7865" s="104"/>
      <c r="AP7865" s="104"/>
    </row>
    <row r="7866" spans="32:42" ht="18">
      <c r="AF7866" s="123" t="s">
        <v>10166</v>
      </c>
      <c r="AG7866" s="96" t="s">
        <v>10167</v>
      </c>
      <c r="AH7866" s="96" t="s">
        <v>13696</v>
      </c>
      <c r="AI7866" s="97">
        <v>200522</v>
      </c>
      <c r="AJ7866" s="114">
        <v>20.4261798858643</v>
      </c>
      <c r="AK7866" s="114">
        <v>96.9039306640625</v>
      </c>
      <c r="AM7866" s="104"/>
      <c r="AN7866" s="104"/>
      <c r="AO7866" s="104"/>
      <c r="AP7866" s="104"/>
    </row>
    <row r="7867" spans="32:42" ht="18">
      <c r="AF7867" s="123" t="s">
        <v>10166</v>
      </c>
      <c r="AG7867" s="96" t="s">
        <v>10167</v>
      </c>
      <c r="AH7867" s="96" t="s">
        <v>13697</v>
      </c>
      <c r="AI7867" s="97">
        <v>200521</v>
      </c>
      <c r="AJ7867" s="114">
        <v>20.427070617675799</v>
      </c>
      <c r="AK7867" s="114">
        <v>96.896797180175795</v>
      </c>
      <c r="AM7867" s="104"/>
      <c r="AN7867" s="104"/>
      <c r="AO7867" s="104"/>
      <c r="AP7867" s="104"/>
    </row>
    <row r="7868" spans="32:42" ht="18">
      <c r="AF7868" s="123" t="s">
        <v>10166</v>
      </c>
      <c r="AG7868" s="96" t="s">
        <v>10167</v>
      </c>
      <c r="AH7868" s="96" t="s">
        <v>13698</v>
      </c>
      <c r="AI7868" s="97">
        <v>200527</v>
      </c>
      <c r="AJ7868" s="114">
        <v>20.4214992523193</v>
      </c>
      <c r="AK7868" s="114">
        <v>96.892646789550795</v>
      </c>
      <c r="AM7868" s="104"/>
      <c r="AN7868" s="104"/>
      <c r="AO7868" s="104"/>
      <c r="AP7868" s="104"/>
    </row>
    <row r="7869" spans="32:42" ht="18">
      <c r="AF7869" s="123" t="s">
        <v>10168</v>
      </c>
      <c r="AG7869" s="96" t="s">
        <v>10169</v>
      </c>
      <c r="AH7869" s="96" t="s">
        <v>13699</v>
      </c>
      <c r="AI7869" s="97">
        <v>200532</v>
      </c>
      <c r="AJ7869" s="114">
        <v>20.438459396362301</v>
      </c>
      <c r="AK7869" s="114">
        <v>96.903991699218807</v>
      </c>
      <c r="AM7869" s="104"/>
      <c r="AN7869" s="104"/>
      <c r="AO7869" s="104"/>
      <c r="AP7869" s="104"/>
    </row>
    <row r="7870" spans="32:42" ht="18">
      <c r="AF7870" s="123" t="s">
        <v>10168</v>
      </c>
      <c r="AG7870" s="96" t="s">
        <v>10169</v>
      </c>
      <c r="AH7870" s="96" t="s">
        <v>13700</v>
      </c>
      <c r="AI7870" s="97">
        <v>200540</v>
      </c>
      <c r="AJ7870" s="114">
        <v>20.4571208953857</v>
      </c>
      <c r="AK7870" s="114">
        <v>96.965782165527301</v>
      </c>
      <c r="AM7870" s="104"/>
      <c r="AN7870" s="104"/>
      <c r="AO7870" s="104"/>
      <c r="AP7870" s="104"/>
    </row>
    <row r="7871" spans="32:42" ht="18">
      <c r="AF7871" s="123" t="s">
        <v>10168</v>
      </c>
      <c r="AG7871" s="96" t="s">
        <v>10169</v>
      </c>
      <c r="AH7871" s="96" t="s">
        <v>13701</v>
      </c>
      <c r="AI7871" s="97">
        <v>200545</v>
      </c>
      <c r="AJ7871" s="114">
        <v>20.451919555664102</v>
      </c>
      <c r="AK7871" s="114">
        <v>96.96630859375</v>
      </c>
      <c r="AM7871" s="104"/>
      <c r="AN7871" s="104"/>
      <c r="AO7871" s="104"/>
      <c r="AP7871" s="104"/>
    </row>
    <row r="7872" spans="32:42" ht="18">
      <c r="AF7872" s="123" t="s">
        <v>10168</v>
      </c>
      <c r="AG7872" s="96" t="s">
        <v>10169</v>
      </c>
      <c r="AH7872" s="96" t="s">
        <v>13387</v>
      </c>
      <c r="AI7872" s="97">
        <v>200544</v>
      </c>
      <c r="AJ7872" s="114">
        <v>20.434200286865199</v>
      </c>
      <c r="AK7872" s="114">
        <v>96.926948547363295</v>
      </c>
      <c r="AM7872" s="104"/>
      <c r="AN7872" s="104"/>
      <c r="AO7872" s="104"/>
      <c r="AP7872" s="104"/>
    </row>
    <row r="7873" spans="32:42" ht="18">
      <c r="AF7873" s="123" t="s">
        <v>10168</v>
      </c>
      <c r="AG7873" s="96" t="s">
        <v>10169</v>
      </c>
      <c r="AH7873" s="96" t="s">
        <v>13702</v>
      </c>
      <c r="AI7873" s="97">
        <v>200546</v>
      </c>
      <c r="AJ7873" s="114">
        <v>20.424930572509801</v>
      </c>
      <c r="AK7873" s="114">
        <v>96.960777282714801</v>
      </c>
      <c r="AM7873" s="104"/>
      <c r="AN7873" s="104"/>
      <c r="AO7873" s="104"/>
      <c r="AP7873" s="104"/>
    </row>
    <row r="7874" spans="32:42" ht="18">
      <c r="AF7874" s="123" t="s">
        <v>10168</v>
      </c>
      <c r="AG7874" s="96" t="s">
        <v>10169</v>
      </c>
      <c r="AH7874" s="96" t="s">
        <v>10287</v>
      </c>
      <c r="AI7874" s="97">
        <v>200543</v>
      </c>
      <c r="AJ7874" s="114">
        <v>20.433130264282202</v>
      </c>
      <c r="AK7874" s="114">
        <v>96.940116882324205</v>
      </c>
      <c r="AM7874" s="104"/>
      <c r="AN7874" s="104"/>
      <c r="AO7874" s="104"/>
      <c r="AP7874" s="104"/>
    </row>
    <row r="7875" spans="32:42" ht="18">
      <c r="AF7875" s="123" t="s">
        <v>10168</v>
      </c>
      <c r="AG7875" s="96" t="s">
        <v>10169</v>
      </c>
      <c r="AH7875" s="96" t="s">
        <v>10118</v>
      </c>
      <c r="AI7875" s="97">
        <v>200542</v>
      </c>
      <c r="AJ7875" s="114">
        <v>20.442409515380898</v>
      </c>
      <c r="AK7875" s="114">
        <v>96.949592590332003</v>
      </c>
      <c r="AM7875" s="104"/>
      <c r="AN7875" s="104"/>
      <c r="AO7875" s="104"/>
      <c r="AP7875" s="104"/>
    </row>
    <row r="7876" spans="32:42" ht="18">
      <c r="AF7876" s="123" t="s">
        <v>10168</v>
      </c>
      <c r="AG7876" s="96" t="s">
        <v>10169</v>
      </c>
      <c r="AH7876" s="96" t="s">
        <v>13703</v>
      </c>
      <c r="AI7876" s="97">
        <v>200541</v>
      </c>
      <c r="AJ7876" s="114">
        <v>20.4015197753906</v>
      </c>
      <c r="AK7876" s="114">
        <v>96.950859069824205</v>
      </c>
      <c r="AM7876" s="104"/>
      <c r="AN7876" s="104"/>
      <c r="AO7876" s="104"/>
      <c r="AP7876" s="104"/>
    </row>
    <row r="7877" spans="32:42" ht="18">
      <c r="AF7877" s="123" t="s">
        <v>10168</v>
      </c>
      <c r="AG7877" s="96" t="s">
        <v>10169</v>
      </c>
      <c r="AH7877" s="96" t="s">
        <v>13704</v>
      </c>
      <c r="AI7877" s="97">
        <v>200539</v>
      </c>
      <c r="AJ7877" s="114">
        <v>20.455659866333001</v>
      </c>
      <c r="AK7877" s="114">
        <v>96.966369628906307</v>
      </c>
      <c r="AM7877" s="104"/>
      <c r="AN7877" s="104"/>
      <c r="AO7877" s="104"/>
      <c r="AP7877" s="104"/>
    </row>
    <row r="7878" spans="32:42" ht="18">
      <c r="AF7878" s="123" t="s">
        <v>10168</v>
      </c>
      <c r="AG7878" s="96" t="s">
        <v>10169</v>
      </c>
      <c r="AH7878" s="96" t="s">
        <v>10490</v>
      </c>
      <c r="AI7878" s="97">
        <v>200538</v>
      </c>
      <c r="AJ7878" s="114">
        <v>20.448940277099599</v>
      </c>
      <c r="AK7878" s="114">
        <v>96.946052551269503</v>
      </c>
      <c r="AM7878" s="104"/>
      <c r="AN7878" s="104"/>
      <c r="AO7878" s="104"/>
      <c r="AP7878" s="104"/>
    </row>
    <row r="7879" spans="32:42" ht="18">
      <c r="AF7879" s="123" t="s">
        <v>10168</v>
      </c>
      <c r="AG7879" s="96" t="s">
        <v>10169</v>
      </c>
      <c r="AH7879" s="96" t="s">
        <v>13705</v>
      </c>
      <c r="AI7879" s="97">
        <v>200537</v>
      </c>
      <c r="AJ7879" s="114">
        <v>20.4355792999268</v>
      </c>
      <c r="AK7879" s="114">
        <v>96.961853027343807</v>
      </c>
      <c r="AM7879" s="104"/>
      <c r="AN7879" s="104"/>
      <c r="AO7879" s="104"/>
      <c r="AP7879" s="104"/>
    </row>
    <row r="7880" spans="32:42" ht="18">
      <c r="AF7880" s="123" t="s">
        <v>10168</v>
      </c>
      <c r="AG7880" s="96" t="s">
        <v>10169</v>
      </c>
      <c r="AH7880" s="96" t="s">
        <v>13706</v>
      </c>
      <c r="AI7880" s="97">
        <v>200536</v>
      </c>
      <c r="AJ7880" s="114">
        <v>20.457839965820298</v>
      </c>
      <c r="AK7880" s="114">
        <v>96.929466247558594</v>
      </c>
      <c r="AM7880" s="104"/>
      <c r="AN7880" s="104"/>
      <c r="AO7880" s="104"/>
      <c r="AP7880" s="104"/>
    </row>
    <row r="7881" spans="32:42" ht="18">
      <c r="AF7881" s="123" t="s">
        <v>10168</v>
      </c>
      <c r="AG7881" s="96" t="s">
        <v>10169</v>
      </c>
      <c r="AH7881" s="96" t="s">
        <v>13707</v>
      </c>
      <c r="AI7881" s="97">
        <v>200535</v>
      </c>
      <c r="AJ7881" s="114">
        <v>20.4527893066406</v>
      </c>
      <c r="AK7881" s="114">
        <v>96.973159790039105</v>
      </c>
      <c r="AM7881" s="104"/>
      <c r="AN7881" s="104"/>
      <c r="AO7881" s="104"/>
      <c r="AP7881" s="104"/>
    </row>
    <row r="7882" spans="32:42" ht="18">
      <c r="AF7882" s="123" t="s">
        <v>10168</v>
      </c>
      <c r="AG7882" s="96" t="s">
        <v>10169</v>
      </c>
      <c r="AH7882" s="96" t="s">
        <v>13708</v>
      </c>
      <c r="AI7882" s="97">
        <v>200533</v>
      </c>
      <c r="AJ7882" s="114">
        <v>20.497959136962901</v>
      </c>
      <c r="AK7882" s="114">
        <v>96.990821838378906</v>
      </c>
      <c r="AM7882" s="104"/>
      <c r="AN7882" s="104"/>
      <c r="AO7882" s="104"/>
      <c r="AP7882" s="104"/>
    </row>
    <row r="7883" spans="32:42" ht="18">
      <c r="AF7883" s="123" t="s">
        <v>10168</v>
      </c>
      <c r="AG7883" s="96" t="s">
        <v>10169</v>
      </c>
      <c r="AH7883" s="96" t="s">
        <v>10168</v>
      </c>
      <c r="AI7883" s="97">
        <v>200531</v>
      </c>
      <c r="AJ7883" s="114">
        <v>20.4403591156006</v>
      </c>
      <c r="AK7883" s="114">
        <v>96.910552978515597</v>
      </c>
      <c r="AM7883" s="104"/>
      <c r="AN7883" s="104"/>
      <c r="AO7883" s="104"/>
      <c r="AP7883" s="104"/>
    </row>
    <row r="7884" spans="32:42" ht="18">
      <c r="AF7884" s="123" t="s">
        <v>10168</v>
      </c>
      <c r="AG7884" s="96" t="s">
        <v>10169</v>
      </c>
      <c r="AH7884" s="96" t="s">
        <v>13709</v>
      </c>
      <c r="AI7884" s="97">
        <v>200534</v>
      </c>
      <c r="AJ7884" s="114">
        <v>20.503080368041999</v>
      </c>
      <c r="AK7884" s="114">
        <v>96.994537353515597</v>
      </c>
      <c r="AM7884" s="104"/>
      <c r="AN7884" s="104"/>
      <c r="AO7884" s="104"/>
      <c r="AP7884" s="104"/>
    </row>
    <row r="7885" spans="32:42" ht="18">
      <c r="AF7885" s="123" t="s">
        <v>10170</v>
      </c>
      <c r="AG7885" s="96" t="s">
        <v>10171</v>
      </c>
      <c r="AH7885" s="96" t="s">
        <v>12029</v>
      </c>
      <c r="AI7885" s="97">
        <v>200554</v>
      </c>
      <c r="AJ7885" s="114">
        <v>20.412670135498001</v>
      </c>
      <c r="AK7885" s="114">
        <v>96.882232666015597</v>
      </c>
      <c r="AM7885" s="104"/>
      <c r="AN7885" s="104"/>
      <c r="AO7885" s="104"/>
      <c r="AP7885" s="104"/>
    </row>
    <row r="7886" spans="32:42" ht="18">
      <c r="AF7886" s="123" t="s">
        <v>10170</v>
      </c>
      <c r="AG7886" s="96" t="s">
        <v>10171</v>
      </c>
      <c r="AH7886" s="96" t="s">
        <v>13710</v>
      </c>
      <c r="AI7886" s="97">
        <v>200557</v>
      </c>
      <c r="AJ7886" s="114">
        <v>20.361669540405298</v>
      </c>
      <c r="AK7886" s="114">
        <v>96.897987365722699</v>
      </c>
      <c r="AM7886" s="104"/>
      <c r="AN7886" s="104"/>
      <c r="AO7886" s="104"/>
      <c r="AP7886" s="104"/>
    </row>
    <row r="7887" spans="32:42" ht="18">
      <c r="AF7887" s="123" t="s">
        <v>10170</v>
      </c>
      <c r="AG7887" s="96" t="s">
        <v>10171</v>
      </c>
      <c r="AH7887" s="96" t="s">
        <v>13711</v>
      </c>
      <c r="AI7887" s="97">
        <v>200558</v>
      </c>
      <c r="AJ7887" s="114">
        <v>20.369289398193398</v>
      </c>
      <c r="AK7887" s="114">
        <v>96.897712707519503</v>
      </c>
      <c r="AM7887" s="104"/>
      <c r="AN7887" s="104"/>
      <c r="AO7887" s="104"/>
      <c r="AP7887" s="104"/>
    </row>
    <row r="7888" spans="32:42" ht="18">
      <c r="AF7888" s="123" t="s">
        <v>10170</v>
      </c>
      <c r="AG7888" s="96" t="s">
        <v>10171</v>
      </c>
      <c r="AH7888" s="96" t="s">
        <v>13712</v>
      </c>
      <c r="AI7888" s="97">
        <v>200560</v>
      </c>
      <c r="AJ7888" s="114">
        <v>20.359979629516602</v>
      </c>
      <c r="AK7888" s="114">
        <v>96.8975830078125</v>
      </c>
      <c r="AM7888" s="104"/>
      <c r="AN7888" s="104"/>
      <c r="AO7888" s="104"/>
      <c r="AP7888" s="104"/>
    </row>
    <row r="7889" spans="32:42" ht="18">
      <c r="AF7889" s="123" t="s">
        <v>10170</v>
      </c>
      <c r="AG7889" s="96" t="s">
        <v>10171</v>
      </c>
      <c r="AH7889" s="96" t="s">
        <v>13713</v>
      </c>
      <c r="AI7889" s="97">
        <v>200556</v>
      </c>
      <c r="AJ7889" s="114"/>
      <c r="AK7889" s="114"/>
      <c r="AM7889" s="104"/>
      <c r="AN7889" s="104"/>
      <c r="AO7889" s="104"/>
      <c r="AP7889" s="104"/>
    </row>
    <row r="7890" spans="32:42" ht="18">
      <c r="AF7890" s="123" t="s">
        <v>10170</v>
      </c>
      <c r="AG7890" s="96" t="s">
        <v>10171</v>
      </c>
      <c r="AH7890" s="96" t="s">
        <v>13680</v>
      </c>
      <c r="AI7890" s="97">
        <v>200555</v>
      </c>
      <c r="AJ7890" s="114"/>
      <c r="AK7890" s="114"/>
      <c r="AM7890" s="104"/>
      <c r="AN7890" s="104"/>
      <c r="AO7890" s="104"/>
      <c r="AP7890" s="104"/>
    </row>
    <row r="7891" spans="32:42" ht="18">
      <c r="AF7891" s="123" t="s">
        <v>10170</v>
      </c>
      <c r="AG7891" s="96" t="s">
        <v>10171</v>
      </c>
      <c r="AH7891" s="96" t="s">
        <v>10299</v>
      </c>
      <c r="AI7891" s="97">
        <v>200552</v>
      </c>
      <c r="AJ7891" s="114"/>
      <c r="AK7891" s="114"/>
      <c r="AM7891" s="104"/>
      <c r="AN7891" s="104"/>
      <c r="AO7891" s="104"/>
      <c r="AP7891" s="104"/>
    </row>
    <row r="7892" spans="32:42" ht="18">
      <c r="AF7892" s="123" t="s">
        <v>10170</v>
      </c>
      <c r="AG7892" s="96" t="s">
        <v>10171</v>
      </c>
      <c r="AH7892" s="96" t="s">
        <v>13714</v>
      </c>
      <c r="AI7892" s="97">
        <v>200551</v>
      </c>
      <c r="AJ7892" s="114">
        <v>20.3778591156006</v>
      </c>
      <c r="AK7892" s="114">
        <v>96.890693664550795</v>
      </c>
      <c r="AM7892" s="104"/>
      <c r="AN7892" s="104"/>
      <c r="AO7892" s="104"/>
      <c r="AP7892" s="104"/>
    </row>
    <row r="7893" spans="32:42" ht="18">
      <c r="AF7893" s="123" t="s">
        <v>10170</v>
      </c>
      <c r="AG7893" s="96" t="s">
        <v>10171</v>
      </c>
      <c r="AH7893" s="96" t="s">
        <v>13715</v>
      </c>
      <c r="AI7893" s="97">
        <v>200550</v>
      </c>
      <c r="AJ7893" s="114">
        <v>20.380830764770501</v>
      </c>
      <c r="AK7893" s="114">
        <v>96.884330749511705</v>
      </c>
      <c r="AM7893" s="104"/>
      <c r="AN7893" s="104"/>
      <c r="AO7893" s="104"/>
      <c r="AP7893" s="104"/>
    </row>
    <row r="7894" spans="32:42" ht="18">
      <c r="AF7894" s="123" t="s">
        <v>10170</v>
      </c>
      <c r="AG7894" s="96" t="s">
        <v>10171</v>
      </c>
      <c r="AH7894" s="96" t="s">
        <v>13716</v>
      </c>
      <c r="AI7894" s="97">
        <v>200549</v>
      </c>
      <c r="AJ7894" s="114">
        <v>20.384019851684599</v>
      </c>
      <c r="AK7894" s="114">
        <v>96.882621765136705</v>
      </c>
      <c r="AM7894" s="104"/>
      <c r="AN7894" s="104"/>
      <c r="AO7894" s="104"/>
      <c r="AP7894" s="104"/>
    </row>
    <row r="7895" spans="32:42" ht="18">
      <c r="AF7895" s="123" t="s">
        <v>10170</v>
      </c>
      <c r="AG7895" s="96" t="s">
        <v>10171</v>
      </c>
      <c r="AH7895" s="96" t="s">
        <v>13717</v>
      </c>
      <c r="AI7895" s="97">
        <v>200548</v>
      </c>
      <c r="AJ7895" s="114">
        <v>20.374160766601602</v>
      </c>
      <c r="AK7895" s="114">
        <v>96.897743225097699</v>
      </c>
      <c r="AM7895" s="104"/>
      <c r="AN7895" s="104"/>
      <c r="AO7895" s="104"/>
      <c r="AP7895" s="104"/>
    </row>
    <row r="7896" spans="32:42" ht="18">
      <c r="AF7896" s="123" t="s">
        <v>10170</v>
      </c>
      <c r="AG7896" s="96" t="s">
        <v>10171</v>
      </c>
      <c r="AH7896" s="96" t="s">
        <v>13718</v>
      </c>
      <c r="AI7896" s="97">
        <v>200547</v>
      </c>
      <c r="AJ7896" s="114">
        <v>20.375410079956101</v>
      </c>
      <c r="AK7896" s="114">
        <v>96.897468566894503</v>
      </c>
      <c r="AM7896" s="104"/>
      <c r="AN7896" s="104"/>
      <c r="AO7896" s="104"/>
      <c r="AP7896" s="104"/>
    </row>
    <row r="7897" spans="32:42" ht="18">
      <c r="AF7897" s="123" t="s">
        <v>10170</v>
      </c>
      <c r="AG7897" s="96" t="s">
        <v>10171</v>
      </c>
      <c r="AH7897" s="96" t="s">
        <v>6086</v>
      </c>
      <c r="AI7897" s="97">
        <v>200559</v>
      </c>
      <c r="AJ7897" s="114"/>
      <c r="AK7897" s="114"/>
      <c r="AM7897" s="104"/>
      <c r="AN7897" s="104"/>
      <c r="AO7897" s="104"/>
      <c r="AP7897" s="104"/>
    </row>
    <row r="7898" spans="32:42" ht="18">
      <c r="AF7898" s="123" t="s">
        <v>10170</v>
      </c>
      <c r="AG7898" s="96" t="s">
        <v>10171</v>
      </c>
      <c r="AH7898" s="96" t="s">
        <v>13719</v>
      </c>
      <c r="AI7898" s="97">
        <v>200553</v>
      </c>
      <c r="AJ7898" s="114">
        <v>20.373899459838899</v>
      </c>
      <c r="AK7898" s="114">
        <v>96.897201538085895</v>
      </c>
      <c r="AM7898" s="104"/>
      <c r="AN7898" s="104"/>
      <c r="AO7898" s="104"/>
      <c r="AP7898" s="104"/>
    </row>
    <row r="7899" spans="32:42" ht="18">
      <c r="AF7899" s="123" t="s">
        <v>10172</v>
      </c>
      <c r="AG7899" s="96" t="s">
        <v>10173</v>
      </c>
      <c r="AH7899" s="96" t="s">
        <v>13720</v>
      </c>
      <c r="AI7899" s="97">
        <v>200587</v>
      </c>
      <c r="AJ7899" s="114"/>
      <c r="AK7899" s="114"/>
      <c r="AM7899" s="104"/>
      <c r="AN7899" s="104"/>
      <c r="AO7899" s="104"/>
      <c r="AP7899" s="104"/>
    </row>
    <row r="7900" spans="32:42" ht="18">
      <c r="AF7900" s="123" t="s">
        <v>10172</v>
      </c>
      <c r="AG7900" s="96" t="s">
        <v>10173</v>
      </c>
      <c r="AH7900" s="96" t="s">
        <v>13695</v>
      </c>
      <c r="AI7900" s="97">
        <v>200577</v>
      </c>
      <c r="AJ7900" s="114"/>
      <c r="AK7900" s="114"/>
      <c r="AM7900" s="104"/>
      <c r="AN7900" s="104"/>
      <c r="AO7900" s="104"/>
      <c r="AP7900" s="104"/>
    </row>
    <row r="7901" spans="32:42" ht="18">
      <c r="AF7901" s="123" t="s">
        <v>10172</v>
      </c>
      <c r="AG7901" s="96" t="s">
        <v>10173</v>
      </c>
      <c r="AH7901" s="96" t="s">
        <v>13721</v>
      </c>
      <c r="AI7901" s="97">
        <v>200578</v>
      </c>
      <c r="AJ7901" s="114">
        <v>20.429670333862301</v>
      </c>
      <c r="AK7901" s="114">
        <v>96.894721984863295</v>
      </c>
      <c r="AM7901" s="104"/>
      <c r="AN7901" s="104"/>
      <c r="AO7901" s="104"/>
      <c r="AP7901" s="104"/>
    </row>
    <row r="7902" spans="32:42" ht="18">
      <c r="AF7902" s="123" t="s">
        <v>10172</v>
      </c>
      <c r="AG7902" s="96" t="s">
        <v>10173</v>
      </c>
      <c r="AH7902" s="96" t="s">
        <v>4137</v>
      </c>
      <c r="AI7902" s="97">
        <v>200579</v>
      </c>
      <c r="AJ7902" s="114">
        <v>20.352209091186499</v>
      </c>
      <c r="AK7902" s="114">
        <v>96.865531921386705</v>
      </c>
      <c r="AM7902" s="104"/>
      <c r="AN7902" s="104"/>
      <c r="AO7902" s="104"/>
      <c r="AP7902" s="104"/>
    </row>
    <row r="7903" spans="32:42" ht="18">
      <c r="AF7903" s="123" t="s">
        <v>10172</v>
      </c>
      <c r="AG7903" s="96" t="s">
        <v>10173</v>
      </c>
      <c r="AH7903" s="96" t="s">
        <v>1352</v>
      </c>
      <c r="AI7903" s="97">
        <v>200580</v>
      </c>
      <c r="AJ7903" s="114">
        <v>20.404239654541001</v>
      </c>
      <c r="AK7903" s="114">
        <v>96.879386901855497</v>
      </c>
      <c r="AM7903" s="104"/>
      <c r="AN7903" s="104"/>
      <c r="AO7903" s="104"/>
      <c r="AP7903" s="104"/>
    </row>
    <row r="7904" spans="32:42" ht="18">
      <c r="AF7904" s="123" t="s">
        <v>10172</v>
      </c>
      <c r="AG7904" s="96" t="s">
        <v>10173</v>
      </c>
      <c r="AH7904" s="96" t="s">
        <v>13722</v>
      </c>
      <c r="AI7904" s="97">
        <v>200581</v>
      </c>
      <c r="AJ7904" s="114">
        <v>20.432069778442401</v>
      </c>
      <c r="AK7904" s="114">
        <v>96.893310546875</v>
      </c>
      <c r="AM7904" s="104"/>
      <c r="AN7904" s="104"/>
      <c r="AO7904" s="104"/>
      <c r="AP7904" s="104"/>
    </row>
    <row r="7905" spans="32:42" ht="18">
      <c r="AF7905" s="123" t="s">
        <v>10172</v>
      </c>
      <c r="AG7905" s="96" t="s">
        <v>10173</v>
      </c>
      <c r="AH7905" s="96" t="s">
        <v>13723</v>
      </c>
      <c r="AI7905" s="97">
        <v>200582</v>
      </c>
      <c r="AJ7905" s="114">
        <v>20.411750793456999</v>
      </c>
      <c r="AK7905" s="114">
        <v>96.883857727050795</v>
      </c>
      <c r="AM7905" s="104"/>
      <c r="AN7905" s="104"/>
      <c r="AO7905" s="104"/>
      <c r="AP7905" s="104"/>
    </row>
    <row r="7906" spans="32:42" ht="18">
      <c r="AF7906" s="123" t="s">
        <v>10172</v>
      </c>
      <c r="AG7906" s="96" t="s">
        <v>10173</v>
      </c>
      <c r="AH7906" s="96" t="s">
        <v>13724</v>
      </c>
      <c r="AI7906" s="97">
        <v>200583</v>
      </c>
      <c r="AJ7906" s="114"/>
      <c r="AK7906" s="114"/>
      <c r="AM7906" s="104"/>
      <c r="AN7906" s="104"/>
      <c r="AO7906" s="104"/>
      <c r="AP7906" s="104"/>
    </row>
    <row r="7907" spans="32:42" ht="18">
      <c r="AF7907" s="123" t="s">
        <v>10172</v>
      </c>
      <c r="AG7907" s="96" t="s">
        <v>10173</v>
      </c>
      <c r="AH7907" s="96" t="s">
        <v>13725</v>
      </c>
      <c r="AI7907" s="97">
        <v>200584</v>
      </c>
      <c r="AJ7907" s="114"/>
      <c r="AK7907" s="114"/>
      <c r="AM7907" s="104"/>
      <c r="AN7907" s="104"/>
      <c r="AO7907" s="104"/>
      <c r="AP7907" s="104"/>
    </row>
    <row r="7908" spans="32:42" ht="18">
      <c r="AF7908" s="123" t="s">
        <v>10172</v>
      </c>
      <c r="AG7908" s="96" t="s">
        <v>10173</v>
      </c>
      <c r="AH7908" s="96" t="s">
        <v>13726</v>
      </c>
      <c r="AI7908" s="97">
        <v>200576</v>
      </c>
      <c r="AJ7908" s="114">
        <v>20.422849655151399</v>
      </c>
      <c r="AK7908" s="114">
        <v>96.880958557128906</v>
      </c>
      <c r="AM7908" s="104"/>
      <c r="AN7908" s="104"/>
      <c r="AO7908" s="104"/>
      <c r="AP7908" s="104"/>
    </row>
    <row r="7909" spans="32:42" ht="18">
      <c r="AF7909" s="123" t="s">
        <v>10172</v>
      </c>
      <c r="AG7909" s="96" t="s">
        <v>10173</v>
      </c>
      <c r="AH7909" s="96" t="s">
        <v>13727</v>
      </c>
      <c r="AI7909" s="97">
        <v>200586</v>
      </c>
      <c r="AJ7909" s="114">
        <v>20.407789230346701</v>
      </c>
      <c r="AK7909" s="114">
        <v>96.879341125488295</v>
      </c>
      <c r="AM7909" s="104"/>
      <c r="AN7909" s="104"/>
      <c r="AO7909" s="104"/>
      <c r="AP7909" s="104"/>
    </row>
    <row r="7910" spans="32:42" ht="18">
      <c r="AF7910" s="123" t="s">
        <v>10172</v>
      </c>
      <c r="AG7910" s="96" t="s">
        <v>10173</v>
      </c>
      <c r="AH7910" s="96" t="s">
        <v>13728</v>
      </c>
      <c r="AI7910" s="97">
        <v>200588</v>
      </c>
      <c r="AJ7910" s="114">
        <v>20.392749786376999</v>
      </c>
      <c r="AK7910" s="114">
        <v>96.876899719238295</v>
      </c>
      <c r="AM7910" s="104"/>
      <c r="AN7910" s="104"/>
      <c r="AO7910" s="104"/>
      <c r="AP7910" s="104"/>
    </row>
    <row r="7911" spans="32:42" ht="18">
      <c r="AF7911" s="123" t="s">
        <v>10172</v>
      </c>
      <c r="AG7911" s="96" t="s">
        <v>10173</v>
      </c>
      <c r="AH7911" s="96" t="s">
        <v>13729</v>
      </c>
      <c r="AI7911" s="97">
        <v>200589</v>
      </c>
      <c r="AJ7911" s="114">
        <v>20.395380020141602</v>
      </c>
      <c r="AK7911" s="114">
        <v>96.876228332519503</v>
      </c>
      <c r="AM7911" s="104"/>
      <c r="AN7911" s="104"/>
      <c r="AO7911" s="104"/>
      <c r="AP7911" s="104"/>
    </row>
    <row r="7912" spans="32:42" ht="18">
      <c r="AF7912" s="123" t="s">
        <v>10172</v>
      </c>
      <c r="AG7912" s="96" t="s">
        <v>10173</v>
      </c>
      <c r="AH7912" s="96" t="s">
        <v>13698</v>
      </c>
      <c r="AI7912" s="97">
        <v>200585</v>
      </c>
      <c r="AJ7912" s="114">
        <v>20.4252109527588</v>
      </c>
      <c r="AK7912" s="114">
        <v>96.876472473144503</v>
      </c>
      <c r="AM7912" s="104"/>
      <c r="AN7912" s="104"/>
      <c r="AO7912" s="104"/>
      <c r="AP7912" s="104"/>
    </row>
    <row r="7913" spans="32:42" ht="18">
      <c r="AF7913" s="123" t="s">
        <v>10172</v>
      </c>
      <c r="AG7913" s="96" t="s">
        <v>10173</v>
      </c>
      <c r="AH7913" s="96" t="s">
        <v>10492</v>
      </c>
      <c r="AI7913" s="97">
        <v>200566</v>
      </c>
      <c r="AJ7913" s="114"/>
      <c r="AK7913" s="114"/>
      <c r="AM7913" s="104"/>
      <c r="AN7913" s="104"/>
      <c r="AO7913" s="104"/>
      <c r="AP7913" s="104"/>
    </row>
    <row r="7914" spans="32:42" ht="18">
      <c r="AF7914" s="123" t="s">
        <v>10172</v>
      </c>
      <c r="AG7914" s="96" t="s">
        <v>10173</v>
      </c>
      <c r="AH7914" s="96" t="s">
        <v>13730</v>
      </c>
      <c r="AI7914" s="97">
        <v>200575</v>
      </c>
      <c r="AJ7914" s="114">
        <v>20.424129486083999</v>
      </c>
      <c r="AK7914" s="114">
        <v>96.886291503906307</v>
      </c>
      <c r="AM7914" s="104"/>
      <c r="AN7914" s="104"/>
      <c r="AO7914" s="104"/>
      <c r="AP7914" s="104"/>
    </row>
    <row r="7915" spans="32:42" ht="18">
      <c r="AF7915" s="123" t="s">
        <v>10172</v>
      </c>
      <c r="AG7915" s="96" t="s">
        <v>10173</v>
      </c>
      <c r="AH7915" s="96" t="s">
        <v>13731</v>
      </c>
      <c r="AI7915" s="97">
        <v>200562</v>
      </c>
      <c r="AJ7915" s="114"/>
      <c r="AK7915" s="114"/>
      <c r="AM7915" s="104"/>
      <c r="AN7915" s="104"/>
      <c r="AO7915" s="104"/>
      <c r="AP7915" s="104"/>
    </row>
    <row r="7916" spans="32:42" ht="18">
      <c r="AF7916" s="123" t="s">
        <v>10172</v>
      </c>
      <c r="AG7916" s="96" t="s">
        <v>10173</v>
      </c>
      <c r="AH7916" s="96" t="s">
        <v>13732</v>
      </c>
      <c r="AI7916" s="97">
        <v>200590</v>
      </c>
      <c r="AJ7916" s="114">
        <v>20.39794921875</v>
      </c>
      <c r="AK7916" s="114">
        <v>96.875968933105497</v>
      </c>
      <c r="AM7916" s="104"/>
      <c r="AN7916" s="104"/>
      <c r="AO7916" s="104"/>
      <c r="AP7916" s="104"/>
    </row>
    <row r="7917" spans="32:42" ht="18">
      <c r="AF7917" s="123" t="s">
        <v>10172</v>
      </c>
      <c r="AG7917" s="96" t="s">
        <v>10173</v>
      </c>
      <c r="AH7917" s="96" t="s">
        <v>10299</v>
      </c>
      <c r="AI7917" s="97">
        <v>200563</v>
      </c>
      <c r="AJ7917" s="114">
        <v>20.3979892730713</v>
      </c>
      <c r="AK7917" s="114">
        <v>96.890663146972699</v>
      </c>
      <c r="AM7917" s="104"/>
      <c r="AN7917" s="104"/>
      <c r="AO7917" s="104"/>
      <c r="AP7917" s="104"/>
    </row>
    <row r="7918" spans="32:42" ht="18">
      <c r="AF7918" s="123" t="s">
        <v>10172</v>
      </c>
      <c r="AG7918" s="96" t="s">
        <v>10173</v>
      </c>
      <c r="AH7918" s="96" t="s">
        <v>13733</v>
      </c>
      <c r="AI7918" s="97">
        <v>200565</v>
      </c>
      <c r="AJ7918" s="114">
        <v>20.350580215454102</v>
      </c>
      <c r="AK7918" s="114">
        <v>96.891540527343807</v>
      </c>
      <c r="AM7918" s="104"/>
      <c r="AN7918" s="104"/>
      <c r="AO7918" s="104"/>
      <c r="AP7918" s="104"/>
    </row>
    <row r="7919" spans="32:42" ht="18">
      <c r="AF7919" s="123" t="s">
        <v>10172</v>
      </c>
      <c r="AG7919" s="96" t="s">
        <v>10173</v>
      </c>
      <c r="AH7919" s="96" t="s">
        <v>13734</v>
      </c>
      <c r="AI7919" s="97">
        <v>200561</v>
      </c>
      <c r="AJ7919" s="114">
        <v>20.38157081604</v>
      </c>
      <c r="AK7919" s="114">
        <v>96.881187438964801</v>
      </c>
      <c r="AM7919" s="104"/>
      <c r="AN7919" s="104"/>
      <c r="AO7919" s="104"/>
      <c r="AP7919" s="104"/>
    </row>
    <row r="7920" spans="32:42" ht="18">
      <c r="AF7920" s="123" t="s">
        <v>10172</v>
      </c>
      <c r="AG7920" s="96" t="s">
        <v>10173</v>
      </c>
      <c r="AH7920" s="96" t="s">
        <v>2004</v>
      </c>
      <c r="AI7920" s="97">
        <v>200567</v>
      </c>
      <c r="AJ7920" s="114">
        <v>20.347730636596701</v>
      </c>
      <c r="AK7920" s="114">
        <v>96.903228759765597</v>
      </c>
      <c r="AM7920" s="104"/>
      <c r="AN7920" s="104"/>
      <c r="AO7920" s="104"/>
      <c r="AP7920" s="104"/>
    </row>
    <row r="7921" spans="32:42" ht="18">
      <c r="AF7921" s="123" t="s">
        <v>10172</v>
      </c>
      <c r="AG7921" s="96" t="s">
        <v>10173</v>
      </c>
      <c r="AH7921" s="96" t="s">
        <v>13735</v>
      </c>
      <c r="AI7921" s="97">
        <v>200568</v>
      </c>
      <c r="AJ7921" s="114">
        <v>20.36083984375</v>
      </c>
      <c r="AK7921" s="114">
        <v>96.893890380859403</v>
      </c>
      <c r="AM7921" s="104"/>
      <c r="AN7921" s="104"/>
      <c r="AO7921" s="104"/>
      <c r="AP7921" s="104"/>
    </row>
    <row r="7922" spans="32:42" ht="18">
      <c r="AF7922" s="123" t="s">
        <v>10172</v>
      </c>
      <c r="AG7922" s="96" t="s">
        <v>10173</v>
      </c>
      <c r="AH7922" s="96" t="s">
        <v>13736</v>
      </c>
      <c r="AI7922" s="97">
        <v>200569</v>
      </c>
      <c r="AJ7922" s="114"/>
      <c r="AK7922" s="114"/>
      <c r="AM7922" s="104"/>
      <c r="AN7922" s="104"/>
      <c r="AO7922" s="104"/>
      <c r="AP7922" s="104"/>
    </row>
    <row r="7923" spans="32:42" ht="18">
      <c r="AF7923" s="123" t="s">
        <v>10172</v>
      </c>
      <c r="AG7923" s="96" t="s">
        <v>10173</v>
      </c>
      <c r="AH7923" s="96" t="s">
        <v>13737</v>
      </c>
      <c r="AI7923" s="97">
        <v>200570</v>
      </c>
      <c r="AJ7923" s="114"/>
      <c r="AK7923" s="114"/>
      <c r="AM7923" s="104"/>
      <c r="AN7923" s="104"/>
      <c r="AO7923" s="104"/>
      <c r="AP7923" s="104"/>
    </row>
    <row r="7924" spans="32:42" ht="18">
      <c r="AF7924" s="123" t="s">
        <v>10172</v>
      </c>
      <c r="AG7924" s="96" t="s">
        <v>10173</v>
      </c>
      <c r="AH7924" s="96" t="s">
        <v>13738</v>
      </c>
      <c r="AI7924" s="97">
        <v>200571</v>
      </c>
      <c r="AJ7924" s="114">
        <v>20.374919891357401</v>
      </c>
      <c r="AK7924" s="114">
        <v>96.891662597656307</v>
      </c>
      <c r="AM7924" s="104"/>
      <c r="AN7924" s="104"/>
      <c r="AO7924" s="104"/>
      <c r="AP7924" s="104"/>
    </row>
    <row r="7925" spans="32:42" ht="18">
      <c r="AF7925" s="123" t="s">
        <v>10172</v>
      </c>
      <c r="AG7925" s="96" t="s">
        <v>10173</v>
      </c>
      <c r="AH7925" s="96" t="s">
        <v>13739</v>
      </c>
      <c r="AI7925" s="97">
        <v>200572</v>
      </c>
      <c r="AJ7925" s="114">
        <v>20.373119354248001</v>
      </c>
      <c r="AK7925" s="114">
        <v>96.893623352050795</v>
      </c>
      <c r="AM7925" s="104"/>
      <c r="AN7925" s="104"/>
      <c r="AO7925" s="104"/>
      <c r="AP7925" s="104"/>
    </row>
    <row r="7926" spans="32:42" ht="18">
      <c r="AF7926" s="123" t="s">
        <v>10172</v>
      </c>
      <c r="AG7926" s="96" t="s">
        <v>10173</v>
      </c>
      <c r="AH7926" s="96" t="s">
        <v>13740</v>
      </c>
      <c r="AI7926" s="97">
        <v>200573</v>
      </c>
      <c r="AJ7926" s="114">
        <v>20.362989425659201</v>
      </c>
      <c r="AK7926" s="114">
        <v>96.894577026367202</v>
      </c>
      <c r="AM7926" s="104"/>
      <c r="AN7926" s="104"/>
      <c r="AO7926" s="104"/>
      <c r="AP7926" s="104"/>
    </row>
    <row r="7927" spans="32:42" ht="18">
      <c r="AF7927" s="123" t="s">
        <v>10172</v>
      </c>
      <c r="AG7927" s="96" t="s">
        <v>10173</v>
      </c>
      <c r="AH7927" s="96" t="s">
        <v>1925</v>
      </c>
      <c r="AI7927" s="97">
        <v>200574</v>
      </c>
      <c r="AJ7927" s="114">
        <v>20.367519378662099</v>
      </c>
      <c r="AK7927" s="114">
        <v>96.836036682128906</v>
      </c>
      <c r="AM7927" s="104"/>
      <c r="AN7927" s="104"/>
      <c r="AO7927" s="104"/>
      <c r="AP7927" s="104"/>
    </row>
    <row r="7928" spans="32:42" ht="18">
      <c r="AF7928" s="123" t="s">
        <v>10172</v>
      </c>
      <c r="AG7928" s="96" t="s">
        <v>10173</v>
      </c>
      <c r="AH7928" s="96" t="s">
        <v>13741</v>
      </c>
      <c r="AI7928" s="97">
        <v>200564</v>
      </c>
      <c r="AJ7928" s="114">
        <v>20.354600906372099</v>
      </c>
      <c r="AK7928" s="114">
        <v>96.900016784667997</v>
      </c>
      <c r="AM7928" s="104"/>
      <c r="AN7928" s="104"/>
      <c r="AO7928" s="104"/>
      <c r="AP7928" s="104"/>
    </row>
    <row r="7929" spans="32:42" ht="18">
      <c r="AF7929" s="123" t="s">
        <v>10174</v>
      </c>
      <c r="AG7929" s="96" t="s">
        <v>10175</v>
      </c>
      <c r="AH7929" s="96" t="s">
        <v>13742</v>
      </c>
      <c r="AI7929" s="97">
        <v>200595</v>
      </c>
      <c r="AJ7929" s="114">
        <v>20.384019851684599</v>
      </c>
      <c r="AK7929" s="114">
        <v>96.955963134765597</v>
      </c>
      <c r="AM7929" s="104"/>
      <c r="AN7929" s="104"/>
      <c r="AO7929" s="104"/>
      <c r="AP7929" s="104"/>
    </row>
    <row r="7930" spans="32:42" ht="18">
      <c r="AF7930" s="123" t="s">
        <v>10174</v>
      </c>
      <c r="AG7930" s="96" t="s">
        <v>10175</v>
      </c>
      <c r="AH7930" s="96" t="s">
        <v>13743</v>
      </c>
      <c r="AI7930" s="97">
        <v>200598</v>
      </c>
      <c r="AJ7930" s="114">
        <v>20.379459381103501</v>
      </c>
      <c r="AK7930" s="114">
        <v>96.923011779785199</v>
      </c>
      <c r="AM7930" s="104"/>
      <c r="AN7930" s="104"/>
      <c r="AO7930" s="104"/>
      <c r="AP7930" s="104"/>
    </row>
    <row r="7931" spans="32:42" ht="18">
      <c r="AF7931" s="123" t="s">
        <v>10174</v>
      </c>
      <c r="AG7931" s="96" t="s">
        <v>10175</v>
      </c>
      <c r="AH7931" s="96" t="s">
        <v>4183</v>
      </c>
      <c r="AI7931" s="97">
        <v>200597</v>
      </c>
      <c r="AJ7931" s="114">
        <v>20.3749904632568</v>
      </c>
      <c r="AK7931" s="114">
        <v>96.927032470703097</v>
      </c>
      <c r="AM7931" s="104"/>
      <c r="AN7931" s="104"/>
      <c r="AO7931" s="104"/>
      <c r="AP7931" s="104"/>
    </row>
    <row r="7932" spans="32:42" ht="18">
      <c r="AF7932" s="123" t="s">
        <v>10174</v>
      </c>
      <c r="AG7932" s="96" t="s">
        <v>10175</v>
      </c>
      <c r="AH7932" s="96" t="s">
        <v>13744</v>
      </c>
      <c r="AI7932" s="97">
        <v>200596</v>
      </c>
      <c r="AJ7932" s="114">
        <v>20.383539199829102</v>
      </c>
      <c r="AK7932" s="114">
        <v>96.991119384765597</v>
      </c>
      <c r="AM7932" s="104"/>
      <c r="AN7932" s="104"/>
      <c r="AO7932" s="104"/>
      <c r="AP7932" s="104"/>
    </row>
    <row r="7933" spans="32:42" ht="18">
      <c r="AF7933" s="123" t="s">
        <v>10174</v>
      </c>
      <c r="AG7933" s="96" t="s">
        <v>10175</v>
      </c>
      <c r="AH7933" s="96" t="s">
        <v>13745</v>
      </c>
      <c r="AI7933" s="97">
        <v>200594</v>
      </c>
      <c r="AJ7933" s="114">
        <v>20.382240295410199</v>
      </c>
      <c r="AK7933" s="114">
        <v>96.990089416503906</v>
      </c>
      <c r="AM7933" s="104"/>
      <c r="AN7933" s="104"/>
      <c r="AO7933" s="104"/>
      <c r="AP7933" s="104"/>
    </row>
    <row r="7934" spans="32:42" ht="18">
      <c r="AF7934" s="123" t="s">
        <v>10174</v>
      </c>
      <c r="AG7934" s="96" t="s">
        <v>10175</v>
      </c>
      <c r="AH7934" s="96" t="s">
        <v>13746</v>
      </c>
      <c r="AI7934" s="97">
        <v>200593</v>
      </c>
      <c r="AJ7934" s="114">
        <v>20.363319396972699</v>
      </c>
      <c r="AK7934" s="114">
        <v>96.925552368164105</v>
      </c>
      <c r="AM7934" s="104"/>
      <c r="AN7934" s="104"/>
      <c r="AO7934" s="104"/>
      <c r="AP7934" s="104"/>
    </row>
    <row r="7935" spans="32:42" ht="18">
      <c r="AF7935" s="123" t="s">
        <v>10174</v>
      </c>
      <c r="AG7935" s="96" t="s">
        <v>10175</v>
      </c>
      <c r="AH7935" s="96" t="s">
        <v>10174</v>
      </c>
      <c r="AI7935" s="97">
        <v>200591</v>
      </c>
      <c r="AJ7935" s="114">
        <v>20.351669311523398</v>
      </c>
      <c r="AK7935" s="114">
        <v>96.908378601074205</v>
      </c>
      <c r="AM7935" s="104"/>
      <c r="AN7935" s="104"/>
      <c r="AO7935" s="104"/>
      <c r="AP7935" s="104"/>
    </row>
    <row r="7936" spans="32:42" ht="18">
      <c r="AF7936" s="123" t="s">
        <v>10174</v>
      </c>
      <c r="AG7936" s="96" t="s">
        <v>10175</v>
      </c>
      <c r="AH7936" s="96" t="s">
        <v>13747</v>
      </c>
      <c r="AI7936" s="97">
        <v>200599</v>
      </c>
      <c r="AJ7936" s="114"/>
      <c r="AK7936" s="114"/>
      <c r="AM7936" s="104"/>
      <c r="AN7936" s="104"/>
      <c r="AO7936" s="104"/>
      <c r="AP7936" s="104"/>
    </row>
    <row r="7937" spans="32:42" ht="18">
      <c r="AF7937" s="123" t="s">
        <v>10174</v>
      </c>
      <c r="AG7937" s="96" t="s">
        <v>10175</v>
      </c>
      <c r="AH7937" s="96" t="s">
        <v>2960</v>
      </c>
      <c r="AI7937" s="97">
        <v>200592</v>
      </c>
      <c r="AJ7937" s="114">
        <v>20.384340286254901</v>
      </c>
      <c r="AK7937" s="114">
        <v>96.935012817382798</v>
      </c>
      <c r="AM7937" s="104"/>
      <c r="AN7937" s="104"/>
      <c r="AO7937" s="104"/>
      <c r="AP7937" s="104"/>
    </row>
    <row r="7938" spans="32:42" ht="18">
      <c r="AF7938" s="123" t="s">
        <v>10176</v>
      </c>
      <c r="AG7938" s="96" t="s">
        <v>10177</v>
      </c>
      <c r="AH7938" s="96" t="s">
        <v>13605</v>
      </c>
      <c r="AI7938" s="97">
        <v>200609</v>
      </c>
      <c r="AJ7938" s="114">
        <v>20.458929061889599</v>
      </c>
      <c r="AK7938" s="114">
        <v>96.840583801269503</v>
      </c>
      <c r="AM7938" s="104"/>
      <c r="AN7938" s="104"/>
      <c r="AO7938" s="104"/>
      <c r="AP7938" s="104"/>
    </row>
    <row r="7939" spans="32:42" ht="18">
      <c r="AF7939" s="123" t="s">
        <v>10176</v>
      </c>
      <c r="AG7939" s="96" t="s">
        <v>10177</v>
      </c>
      <c r="AH7939" s="96" t="s">
        <v>13748</v>
      </c>
      <c r="AI7939" s="97">
        <v>200615</v>
      </c>
      <c r="AJ7939" s="114"/>
      <c r="AK7939" s="114"/>
      <c r="AM7939" s="104"/>
      <c r="AN7939" s="104"/>
      <c r="AO7939" s="104"/>
      <c r="AP7939" s="104"/>
    </row>
    <row r="7940" spans="32:42" ht="18">
      <c r="AF7940" s="123" t="s">
        <v>10176</v>
      </c>
      <c r="AG7940" s="96" t="s">
        <v>10177</v>
      </c>
      <c r="AH7940" s="96" t="s">
        <v>6162</v>
      </c>
      <c r="AI7940" s="97">
        <v>200616</v>
      </c>
      <c r="AJ7940" s="114">
        <v>20.4121494293213</v>
      </c>
      <c r="AK7940" s="114">
        <v>96.822082519531307</v>
      </c>
      <c r="AM7940" s="104"/>
      <c r="AN7940" s="104"/>
      <c r="AO7940" s="104"/>
      <c r="AP7940" s="104"/>
    </row>
    <row r="7941" spans="32:42" ht="18">
      <c r="AF7941" s="123" t="s">
        <v>10176</v>
      </c>
      <c r="AG7941" s="96" t="s">
        <v>10177</v>
      </c>
      <c r="AH7941" s="96" t="s">
        <v>13749</v>
      </c>
      <c r="AI7941" s="97">
        <v>200614</v>
      </c>
      <c r="AJ7941" s="114"/>
      <c r="AK7941" s="114"/>
      <c r="AM7941" s="104"/>
      <c r="AN7941" s="104"/>
      <c r="AO7941" s="104"/>
      <c r="AP7941" s="104"/>
    </row>
    <row r="7942" spans="32:42" ht="18">
      <c r="AF7942" s="123" t="s">
        <v>10176</v>
      </c>
      <c r="AG7942" s="96" t="s">
        <v>10177</v>
      </c>
      <c r="AH7942" s="96" t="s">
        <v>13750</v>
      </c>
      <c r="AI7942" s="97">
        <v>200613</v>
      </c>
      <c r="AJ7942" s="114">
        <v>20.457569122314499</v>
      </c>
      <c r="AK7942" s="114">
        <v>96.859260559082003</v>
      </c>
      <c r="AM7942" s="104"/>
      <c r="AN7942" s="104"/>
      <c r="AO7942" s="104"/>
      <c r="AP7942" s="104"/>
    </row>
    <row r="7943" spans="32:42" ht="18">
      <c r="AF7943" s="123" t="s">
        <v>10176</v>
      </c>
      <c r="AG7943" s="96" t="s">
        <v>10177</v>
      </c>
      <c r="AH7943" s="96" t="s">
        <v>13751</v>
      </c>
      <c r="AI7943" s="97">
        <v>200612</v>
      </c>
      <c r="AJ7943" s="114">
        <v>20.453680038452099</v>
      </c>
      <c r="AK7943" s="114">
        <v>96.815353393554702</v>
      </c>
      <c r="AM7943" s="104"/>
      <c r="AN7943" s="104"/>
      <c r="AO7943" s="104"/>
      <c r="AP7943" s="104"/>
    </row>
    <row r="7944" spans="32:42" ht="18">
      <c r="AF7944" s="123" t="s">
        <v>10176</v>
      </c>
      <c r="AG7944" s="96" t="s">
        <v>10177</v>
      </c>
      <c r="AH7944" s="96" t="s">
        <v>13752</v>
      </c>
      <c r="AI7944" s="97">
        <v>200611</v>
      </c>
      <c r="AJ7944" s="114">
        <v>20.384799957275401</v>
      </c>
      <c r="AK7944" s="114">
        <v>96.832817077636705</v>
      </c>
      <c r="AM7944" s="104"/>
      <c r="AN7944" s="104"/>
      <c r="AO7944" s="104"/>
      <c r="AP7944" s="104"/>
    </row>
    <row r="7945" spans="32:42" ht="18">
      <c r="AF7945" s="123" t="s">
        <v>10176</v>
      </c>
      <c r="AG7945" s="96" t="s">
        <v>10177</v>
      </c>
      <c r="AH7945" s="96" t="s">
        <v>13753</v>
      </c>
      <c r="AI7945" s="97">
        <v>200610</v>
      </c>
      <c r="AJ7945" s="114">
        <v>20.431749343872099</v>
      </c>
      <c r="AK7945" s="114">
        <v>96.801528930664105</v>
      </c>
      <c r="AM7945" s="104"/>
      <c r="AN7945" s="104"/>
      <c r="AO7945" s="104"/>
      <c r="AP7945" s="104"/>
    </row>
    <row r="7946" spans="32:42" ht="18">
      <c r="AF7946" s="123" t="s">
        <v>10176</v>
      </c>
      <c r="AG7946" s="96" t="s">
        <v>10177</v>
      </c>
      <c r="AH7946" s="96" t="s">
        <v>13754</v>
      </c>
      <c r="AI7946" s="97">
        <v>200607</v>
      </c>
      <c r="AJ7946" s="114">
        <v>20.452880859375</v>
      </c>
      <c r="AK7946" s="114">
        <v>96.844200134277301</v>
      </c>
      <c r="AM7946" s="104"/>
      <c r="AN7946" s="104"/>
      <c r="AO7946" s="104"/>
      <c r="AP7946" s="104"/>
    </row>
    <row r="7947" spans="32:42" ht="18">
      <c r="AF7947" s="123" t="s">
        <v>10176</v>
      </c>
      <c r="AG7947" s="96" t="s">
        <v>10177</v>
      </c>
      <c r="AH7947" s="96" t="s">
        <v>13755</v>
      </c>
      <c r="AI7947" s="97">
        <v>200606</v>
      </c>
      <c r="AJ7947" s="114">
        <v>20.449459075927699</v>
      </c>
      <c r="AK7947" s="114">
        <v>96.870193481445298</v>
      </c>
      <c r="AM7947" s="104"/>
      <c r="AN7947" s="104"/>
      <c r="AO7947" s="104"/>
      <c r="AP7947" s="104"/>
    </row>
    <row r="7948" spans="32:42" ht="18">
      <c r="AF7948" s="123" t="s">
        <v>10176</v>
      </c>
      <c r="AG7948" s="96" t="s">
        <v>10177</v>
      </c>
      <c r="AH7948" s="96" t="s">
        <v>13756</v>
      </c>
      <c r="AI7948" s="97">
        <v>200605</v>
      </c>
      <c r="AJ7948" s="114">
        <v>20.4369602203369</v>
      </c>
      <c r="AK7948" s="114">
        <v>96.8704833984375</v>
      </c>
      <c r="AM7948" s="104"/>
      <c r="AN7948" s="104"/>
      <c r="AO7948" s="104"/>
      <c r="AP7948" s="104"/>
    </row>
    <row r="7949" spans="32:42" ht="18">
      <c r="AF7949" s="123" t="s">
        <v>10176</v>
      </c>
      <c r="AG7949" s="96" t="s">
        <v>10177</v>
      </c>
      <c r="AH7949" s="96" t="s">
        <v>13757</v>
      </c>
      <c r="AI7949" s="97">
        <v>200604</v>
      </c>
      <c r="AJ7949" s="114">
        <v>20.440069198608398</v>
      </c>
      <c r="AK7949" s="114">
        <v>96.871673583984403</v>
      </c>
      <c r="AM7949" s="104"/>
      <c r="AN7949" s="104"/>
      <c r="AO7949" s="104"/>
      <c r="AP7949" s="104"/>
    </row>
    <row r="7950" spans="32:42" ht="18">
      <c r="AF7950" s="123" t="s">
        <v>10176</v>
      </c>
      <c r="AG7950" s="96" t="s">
        <v>10177</v>
      </c>
      <c r="AH7950" s="96" t="s">
        <v>2004</v>
      </c>
      <c r="AI7950" s="97">
        <v>200603</v>
      </c>
      <c r="AJ7950" s="114">
        <v>20.444459915161101</v>
      </c>
      <c r="AK7950" s="114">
        <v>96.877899169921903</v>
      </c>
      <c r="AM7950" s="104"/>
      <c r="AN7950" s="104"/>
      <c r="AO7950" s="104"/>
      <c r="AP7950" s="104"/>
    </row>
    <row r="7951" spans="32:42" ht="18">
      <c r="AF7951" s="123" t="s">
        <v>10176</v>
      </c>
      <c r="AG7951" s="96" t="s">
        <v>10177</v>
      </c>
      <c r="AH7951" s="96" t="s">
        <v>12247</v>
      </c>
      <c r="AI7951" s="97">
        <v>200602</v>
      </c>
      <c r="AJ7951" s="114">
        <v>20.444169998168899</v>
      </c>
      <c r="AK7951" s="114">
        <v>96.864906311035199</v>
      </c>
      <c r="AM7951" s="104"/>
      <c r="AN7951" s="104"/>
      <c r="AO7951" s="104"/>
      <c r="AP7951" s="104"/>
    </row>
    <row r="7952" spans="32:42" ht="18">
      <c r="AF7952" s="123" t="s">
        <v>10176</v>
      </c>
      <c r="AG7952" s="96" t="s">
        <v>10177</v>
      </c>
      <c r="AH7952" s="96" t="s">
        <v>10176</v>
      </c>
      <c r="AI7952" s="97">
        <v>200600</v>
      </c>
      <c r="AJ7952" s="114">
        <v>20.438560485839801</v>
      </c>
      <c r="AK7952" s="114">
        <v>96.855133056640597</v>
      </c>
      <c r="AM7952" s="104"/>
      <c r="AN7952" s="104"/>
      <c r="AO7952" s="104"/>
      <c r="AP7952" s="104"/>
    </row>
    <row r="7953" spans="32:42" ht="18">
      <c r="AF7953" s="123" t="s">
        <v>10176</v>
      </c>
      <c r="AG7953" s="96" t="s">
        <v>10177</v>
      </c>
      <c r="AH7953" s="96" t="s">
        <v>13628</v>
      </c>
      <c r="AI7953" s="97">
        <v>200608</v>
      </c>
      <c r="AJ7953" s="114">
        <v>20.43092918396</v>
      </c>
      <c r="AK7953" s="114">
        <v>96.875381469726605</v>
      </c>
      <c r="AM7953" s="104"/>
      <c r="AN7953" s="104"/>
      <c r="AO7953" s="104"/>
      <c r="AP7953" s="104"/>
    </row>
    <row r="7954" spans="32:42" ht="18">
      <c r="AF7954" s="123" t="s">
        <v>10176</v>
      </c>
      <c r="AG7954" s="96" t="s">
        <v>10177</v>
      </c>
      <c r="AH7954" s="96" t="s">
        <v>13758</v>
      </c>
      <c r="AI7954" s="97">
        <v>200601</v>
      </c>
      <c r="AJ7954" s="114">
        <v>20.430469512939499</v>
      </c>
      <c r="AK7954" s="114">
        <v>96.867263793945298</v>
      </c>
      <c r="AM7954" s="104"/>
      <c r="AN7954" s="104"/>
      <c r="AO7954" s="104"/>
      <c r="AP7954" s="104"/>
    </row>
    <row r="7955" spans="32:42" ht="18">
      <c r="AF7955" s="123" t="s">
        <v>10178</v>
      </c>
      <c r="AG7955" s="96" t="s">
        <v>10179</v>
      </c>
      <c r="AH7955" s="96" t="s">
        <v>13759</v>
      </c>
      <c r="AI7955" s="97">
        <v>200617</v>
      </c>
      <c r="AJ7955" s="114">
        <v>20.480079650878899</v>
      </c>
      <c r="AK7955" s="114">
        <v>96.869293212890597</v>
      </c>
      <c r="AM7955" s="104"/>
      <c r="AN7955" s="104"/>
      <c r="AO7955" s="104"/>
      <c r="AP7955" s="104"/>
    </row>
    <row r="7956" spans="32:42" ht="18">
      <c r="AF7956" s="123" t="s">
        <v>10178</v>
      </c>
      <c r="AG7956" s="96" t="s">
        <v>10179</v>
      </c>
      <c r="AH7956" s="96" t="s">
        <v>13760</v>
      </c>
      <c r="AI7956" s="97">
        <v>200622</v>
      </c>
      <c r="AJ7956" s="114">
        <v>20.462049484252901</v>
      </c>
      <c r="AK7956" s="114">
        <v>96.843032836914105</v>
      </c>
      <c r="AM7956" s="104"/>
      <c r="AN7956" s="104"/>
      <c r="AO7956" s="104"/>
      <c r="AP7956" s="104"/>
    </row>
    <row r="7957" spans="32:42" ht="18">
      <c r="AF7957" s="123" t="s">
        <v>10178</v>
      </c>
      <c r="AG7957" s="96" t="s">
        <v>10179</v>
      </c>
      <c r="AH7957" s="96" t="s">
        <v>3656</v>
      </c>
      <c r="AI7957" s="97">
        <v>200621</v>
      </c>
      <c r="AJ7957" s="114">
        <v>20.459629058837901</v>
      </c>
      <c r="AK7957" s="114">
        <v>96.834182739257798</v>
      </c>
      <c r="AM7957" s="104"/>
      <c r="AN7957" s="104"/>
      <c r="AO7957" s="104"/>
      <c r="AP7957" s="104"/>
    </row>
    <row r="7958" spans="32:42" ht="18">
      <c r="AF7958" s="123" t="s">
        <v>10178</v>
      </c>
      <c r="AG7958" s="96" t="s">
        <v>10179</v>
      </c>
      <c r="AH7958" s="96" t="s">
        <v>13686</v>
      </c>
      <c r="AI7958" s="97">
        <v>200620</v>
      </c>
      <c r="AJ7958" s="114"/>
      <c r="AK7958" s="114"/>
      <c r="AM7958" s="104"/>
      <c r="AN7958" s="104"/>
      <c r="AO7958" s="104"/>
      <c r="AP7958" s="104"/>
    </row>
    <row r="7959" spans="32:42" ht="18">
      <c r="AF7959" s="123" t="s">
        <v>10178</v>
      </c>
      <c r="AG7959" s="96" t="s">
        <v>10179</v>
      </c>
      <c r="AH7959" s="96" t="s">
        <v>13382</v>
      </c>
      <c r="AI7959" s="97">
        <v>200619</v>
      </c>
      <c r="AJ7959" s="114">
        <v>20.468879699706999</v>
      </c>
      <c r="AK7959" s="114">
        <v>96.852478027343807</v>
      </c>
      <c r="AM7959" s="104"/>
      <c r="AN7959" s="104"/>
      <c r="AO7959" s="104"/>
      <c r="AP7959" s="104"/>
    </row>
    <row r="7960" spans="32:42" ht="18">
      <c r="AF7960" s="123" t="s">
        <v>10178</v>
      </c>
      <c r="AG7960" s="96" t="s">
        <v>10179</v>
      </c>
      <c r="AH7960" s="96" t="s">
        <v>3152</v>
      </c>
      <c r="AI7960" s="97">
        <v>200618</v>
      </c>
      <c r="AJ7960" s="114">
        <v>20.475610733032202</v>
      </c>
      <c r="AK7960" s="114">
        <v>96.850151062011705</v>
      </c>
      <c r="AM7960" s="104"/>
      <c r="AN7960" s="104"/>
      <c r="AO7960" s="104"/>
      <c r="AP7960" s="104"/>
    </row>
    <row r="7961" spans="32:42" ht="18">
      <c r="AF7961" s="123" t="s">
        <v>10180</v>
      </c>
      <c r="AG7961" s="96" t="s">
        <v>10181</v>
      </c>
      <c r="AH7961" s="96" t="s">
        <v>13761</v>
      </c>
      <c r="AI7961" s="97">
        <v>200628</v>
      </c>
      <c r="AJ7961" s="114">
        <v>20.507440567016602</v>
      </c>
      <c r="AK7961" s="114">
        <v>96.904846191406307</v>
      </c>
      <c r="AM7961" s="104"/>
      <c r="AN7961" s="104"/>
      <c r="AO7961" s="104"/>
      <c r="AP7961" s="104"/>
    </row>
    <row r="7962" spans="32:42" ht="18">
      <c r="AF7962" s="123" t="s">
        <v>10180</v>
      </c>
      <c r="AG7962" s="96" t="s">
        <v>10181</v>
      </c>
      <c r="AH7962" s="96" t="s">
        <v>13762</v>
      </c>
      <c r="AI7962" s="97">
        <v>200626</v>
      </c>
      <c r="AJ7962" s="114">
        <v>20.487279891967798</v>
      </c>
      <c r="AK7962" s="114">
        <v>96.906486511230497</v>
      </c>
      <c r="AM7962" s="104"/>
      <c r="AN7962" s="104"/>
      <c r="AO7962" s="104"/>
      <c r="AP7962" s="104"/>
    </row>
    <row r="7963" spans="32:42" ht="18">
      <c r="AF7963" s="123" t="s">
        <v>10180</v>
      </c>
      <c r="AG7963" s="96" t="s">
        <v>10181</v>
      </c>
      <c r="AH7963" s="96" t="s">
        <v>13763</v>
      </c>
      <c r="AI7963" s="97">
        <v>200625</v>
      </c>
      <c r="AJ7963" s="114">
        <v>20.504400253295898</v>
      </c>
      <c r="AK7963" s="114">
        <v>96.900192260742202</v>
      </c>
      <c r="AM7963" s="104"/>
      <c r="AN7963" s="104"/>
      <c r="AO7963" s="104"/>
      <c r="AP7963" s="104"/>
    </row>
    <row r="7964" spans="32:42" ht="18">
      <c r="AF7964" s="123" t="s">
        <v>10180</v>
      </c>
      <c r="AG7964" s="96" t="s">
        <v>10181</v>
      </c>
      <c r="AH7964" s="96" t="s">
        <v>13764</v>
      </c>
      <c r="AI7964" s="97">
        <v>200623</v>
      </c>
      <c r="AJ7964" s="114">
        <v>20.498929977416999</v>
      </c>
      <c r="AK7964" s="114">
        <v>96.898681640625</v>
      </c>
      <c r="AM7964" s="104"/>
      <c r="AN7964" s="104"/>
      <c r="AO7964" s="104"/>
      <c r="AP7964" s="104"/>
    </row>
    <row r="7965" spans="32:42" ht="18">
      <c r="AF7965" s="123" t="s">
        <v>10180</v>
      </c>
      <c r="AG7965" s="96" t="s">
        <v>10181</v>
      </c>
      <c r="AH7965" s="96" t="s">
        <v>13765</v>
      </c>
      <c r="AI7965" s="97">
        <v>200624</v>
      </c>
      <c r="AJ7965" s="114">
        <v>20.5069694519043</v>
      </c>
      <c r="AK7965" s="114">
        <v>96.899139404296903</v>
      </c>
      <c r="AM7965" s="104"/>
      <c r="AN7965" s="104"/>
      <c r="AO7965" s="104"/>
      <c r="AP7965" s="104"/>
    </row>
    <row r="7966" spans="32:42" ht="18">
      <c r="AF7966" s="123" t="s">
        <v>10180</v>
      </c>
      <c r="AG7966" s="96" t="s">
        <v>10181</v>
      </c>
      <c r="AH7966" s="96" t="s">
        <v>13766</v>
      </c>
      <c r="AI7966" s="97">
        <v>200627</v>
      </c>
      <c r="AJ7966" s="114">
        <v>20.502950668335</v>
      </c>
      <c r="AK7966" s="114">
        <v>96.906806945800795</v>
      </c>
      <c r="AM7966" s="104"/>
      <c r="AN7966" s="104"/>
      <c r="AO7966" s="104"/>
      <c r="AP7966" s="104"/>
    </row>
    <row r="7967" spans="32:42" ht="18">
      <c r="AF7967" s="123" t="s">
        <v>10182</v>
      </c>
      <c r="AG7967" s="96" t="s">
        <v>10183</v>
      </c>
      <c r="AH7967" s="96" t="s">
        <v>13767</v>
      </c>
      <c r="AI7967" s="97">
        <v>200638</v>
      </c>
      <c r="AJ7967" s="114">
        <v>20.460670471191399</v>
      </c>
      <c r="AK7967" s="114">
        <v>96.890792846679702</v>
      </c>
      <c r="AM7967" s="104"/>
      <c r="AN7967" s="104"/>
      <c r="AO7967" s="104"/>
      <c r="AP7967" s="104"/>
    </row>
    <row r="7968" spans="32:42" ht="18">
      <c r="AF7968" s="123" t="s">
        <v>10182</v>
      </c>
      <c r="AG7968" s="96" t="s">
        <v>10183</v>
      </c>
      <c r="AH7968" s="96" t="s">
        <v>13768</v>
      </c>
      <c r="AI7968" s="97">
        <v>200641</v>
      </c>
      <c r="AJ7968" s="114">
        <v>20.440830230712901</v>
      </c>
      <c r="AK7968" s="114">
        <v>96.898277282714801</v>
      </c>
      <c r="AM7968" s="104"/>
      <c r="AN7968" s="104"/>
      <c r="AO7968" s="104"/>
      <c r="AP7968" s="104"/>
    </row>
    <row r="7969" spans="32:42" ht="18">
      <c r="AF7969" s="123" t="s">
        <v>10182</v>
      </c>
      <c r="AG7969" s="96" t="s">
        <v>10183</v>
      </c>
      <c r="AH7969" s="96" t="s">
        <v>2826</v>
      </c>
      <c r="AI7969" s="97">
        <v>200639</v>
      </c>
      <c r="AJ7969" s="114">
        <v>20.456140518188501</v>
      </c>
      <c r="AK7969" s="114">
        <v>96.883163452148395</v>
      </c>
      <c r="AM7969" s="104"/>
      <c r="AN7969" s="104"/>
      <c r="AO7969" s="104"/>
      <c r="AP7969" s="104"/>
    </row>
    <row r="7970" spans="32:42" ht="18">
      <c r="AF7970" s="123" t="s">
        <v>10182</v>
      </c>
      <c r="AG7970" s="96" t="s">
        <v>10183</v>
      </c>
      <c r="AH7970" s="96" t="s">
        <v>13769</v>
      </c>
      <c r="AI7970" s="97">
        <v>200637</v>
      </c>
      <c r="AJ7970" s="114">
        <v>20.453680038452099</v>
      </c>
      <c r="AK7970" s="114">
        <v>96.875511169433594</v>
      </c>
      <c r="AM7970" s="104"/>
      <c r="AN7970" s="104"/>
      <c r="AO7970" s="104"/>
      <c r="AP7970" s="104"/>
    </row>
    <row r="7971" spans="32:42" ht="18">
      <c r="AF7971" s="123" t="s">
        <v>10182</v>
      </c>
      <c r="AG7971" s="96" t="s">
        <v>10183</v>
      </c>
      <c r="AH7971" s="96" t="s">
        <v>13770</v>
      </c>
      <c r="AI7971" s="97">
        <v>200636</v>
      </c>
      <c r="AJ7971" s="114">
        <v>20.4505100250244</v>
      </c>
      <c r="AK7971" s="114">
        <v>96.903068542480497</v>
      </c>
      <c r="AM7971" s="104"/>
      <c r="AN7971" s="104"/>
      <c r="AO7971" s="104"/>
      <c r="AP7971" s="104"/>
    </row>
    <row r="7972" spans="32:42" ht="18">
      <c r="AF7972" s="123" t="s">
        <v>10182</v>
      </c>
      <c r="AG7972" s="96" t="s">
        <v>10183</v>
      </c>
      <c r="AH7972" s="96" t="s">
        <v>13771</v>
      </c>
      <c r="AI7972" s="97">
        <v>200635</v>
      </c>
      <c r="AJ7972" s="114">
        <v>20.451179504394499</v>
      </c>
      <c r="AK7972" s="114">
        <v>96.899322509765597</v>
      </c>
      <c r="AM7972" s="104"/>
      <c r="AN7972" s="104"/>
      <c r="AO7972" s="104"/>
      <c r="AP7972" s="104"/>
    </row>
    <row r="7973" spans="32:42" ht="18">
      <c r="AF7973" s="123" t="s">
        <v>10182</v>
      </c>
      <c r="AG7973" s="96" t="s">
        <v>10183</v>
      </c>
      <c r="AH7973" s="96" t="s">
        <v>13772</v>
      </c>
      <c r="AI7973" s="97">
        <v>200633</v>
      </c>
      <c r="AJ7973" s="114">
        <v>20.4645595550537</v>
      </c>
      <c r="AK7973" s="114">
        <v>96.891311645507798</v>
      </c>
      <c r="AM7973" s="104"/>
      <c r="AN7973" s="104"/>
      <c r="AO7973" s="104"/>
      <c r="AP7973" s="104"/>
    </row>
    <row r="7974" spans="32:42" ht="18">
      <c r="AF7974" s="123" t="s">
        <v>10182</v>
      </c>
      <c r="AG7974" s="96" t="s">
        <v>10183</v>
      </c>
      <c r="AH7974" s="96" t="s">
        <v>13773</v>
      </c>
      <c r="AI7974" s="97">
        <v>200632</v>
      </c>
      <c r="AJ7974" s="114"/>
      <c r="AK7974" s="114"/>
      <c r="AM7974" s="104"/>
      <c r="AN7974" s="104"/>
      <c r="AO7974" s="104"/>
      <c r="AP7974" s="104"/>
    </row>
    <row r="7975" spans="32:42" ht="18">
      <c r="AF7975" s="123" t="s">
        <v>10182</v>
      </c>
      <c r="AG7975" s="96" t="s">
        <v>10183</v>
      </c>
      <c r="AH7975" s="96" t="s">
        <v>13774</v>
      </c>
      <c r="AI7975" s="97">
        <v>200631</v>
      </c>
      <c r="AJ7975" s="114"/>
      <c r="AK7975" s="114"/>
      <c r="AM7975" s="104"/>
      <c r="AN7975" s="104"/>
      <c r="AO7975" s="104"/>
      <c r="AP7975" s="104"/>
    </row>
    <row r="7976" spans="32:42" ht="18">
      <c r="AF7976" s="123" t="s">
        <v>10182</v>
      </c>
      <c r="AG7976" s="96" t="s">
        <v>10183</v>
      </c>
      <c r="AH7976" s="96" t="s">
        <v>13775</v>
      </c>
      <c r="AI7976" s="97">
        <v>200630</v>
      </c>
      <c r="AJ7976" s="114"/>
      <c r="AK7976" s="114"/>
      <c r="AM7976" s="104"/>
      <c r="AN7976" s="104"/>
      <c r="AO7976" s="104"/>
      <c r="AP7976" s="104"/>
    </row>
    <row r="7977" spans="32:42" ht="18">
      <c r="AF7977" s="123" t="s">
        <v>10182</v>
      </c>
      <c r="AG7977" s="96" t="s">
        <v>10183</v>
      </c>
      <c r="AH7977" s="96" t="s">
        <v>13776</v>
      </c>
      <c r="AI7977" s="97">
        <v>200629</v>
      </c>
      <c r="AJ7977" s="114">
        <v>20.4464206695557</v>
      </c>
      <c r="AK7977" s="114">
        <v>96.897033691406307</v>
      </c>
      <c r="AM7977" s="104"/>
      <c r="AN7977" s="104"/>
      <c r="AO7977" s="104"/>
      <c r="AP7977" s="104"/>
    </row>
    <row r="7978" spans="32:42" ht="18">
      <c r="AF7978" s="123" t="s">
        <v>10182</v>
      </c>
      <c r="AG7978" s="96" t="s">
        <v>10183</v>
      </c>
      <c r="AH7978" s="96" t="s">
        <v>1284</v>
      </c>
      <c r="AI7978" s="97">
        <v>200634</v>
      </c>
      <c r="AJ7978" s="114">
        <v>20.445989608764599</v>
      </c>
      <c r="AK7978" s="114">
        <v>96.895416259765597</v>
      </c>
      <c r="AM7978" s="104"/>
      <c r="AN7978" s="104"/>
      <c r="AO7978" s="104"/>
      <c r="AP7978" s="104"/>
    </row>
    <row r="7979" spans="32:42" ht="18">
      <c r="AF7979" s="123" t="s">
        <v>10182</v>
      </c>
      <c r="AG7979" s="96" t="s">
        <v>10183</v>
      </c>
      <c r="AH7979" s="96" t="s">
        <v>11952</v>
      </c>
      <c r="AI7979" s="97">
        <v>200640</v>
      </c>
      <c r="AJ7979" s="114">
        <v>20.4363403320313</v>
      </c>
      <c r="AK7979" s="114">
        <v>96.900100708007798</v>
      </c>
      <c r="AM7979" s="104"/>
      <c r="AN7979" s="104"/>
      <c r="AO7979" s="104"/>
      <c r="AP7979" s="104"/>
    </row>
    <row r="7980" spans="32:42" ht="18">
      <c r="AF7980" s="123" t="s">
        <v>10184</v>
      </c>
      <c r="AG7980" s="96" t="s">
        <v>10185</v>
      </c>
      <c r="AH7980" s="96" t="s">
        <v>13389</v>
      </c>
      <c r="AI7980" s="97">
        <v>200663</v>
      </c>
      <c r="AJ7980" s="114">
        <v>20.474769592285199</v>
      </c>
      <c r="AK7980" s="114">
        <v>96.9697265625</v>
      </c>
      <c r="AM7980" s="104"/>
      <c r="AN7980" s="104"/>
      <c r="AO7980" s="104"/>
      <c r="AP7980" s="104"/>
    </row>
    <row r="7981" spans="32:42" ht="18">
      <c r="AF7981" s="123" t="s">
        <v>10184</v>
      </c>
      <c r="AG7981" s="96" t="s">
        <v>10185</v>
      </c>
      <c r="AH7981" s="96" t="s">
        <v>13777</v>
      </c>
      <c r="AI7981" s="97">
        <v>200655</v>
      </c>
      <c r="AJ7981" s="114">
        <v>20.5134601593018</v>
      </c>
      <c r="AK7981" s="114">
        <v>96.936111450195298</v>
      </c>
      <c r="AM7981" s="104"/>
      <c r="AN7981" s="104"/>
      <c r="AO7981" s="104"/>
      <c r="AP7981" s="104"/>
    </row>
    <row r="7982" spans="32:42" ht="18">
      <c r="AF7982" s="123" t="s">
        <v>10184</v>
      </c>
      <c r="AG7982" s="96" t="s">
        <v>10185</v>
      </c>
      <c r="AH7982" s="96" t="s">
        <v>13429</v>
      </c>
      <c r="AI7982" s="97">
        <v>200656</v>
      </c>
      <c r="AJ7982" s="114">
        <v>20.526029586791999</v>
      </c>
      <c r="AK7982" s="114">
        <v>96.975471496582003</v>
      </c>
      <c r="AM7982" s="104"/>
      <c r="AN7982" s="104"/>
      <c r="AO7982" s="104"/>
      <c r="AP7982" s="104"/>
    </row>
    <row r="7983" spans="32:42" ht="18">
      <c r="AF7983" s="123" t="s">
        <v>10184</v>
      </c>
      <c r="AG7983" s="96" t="s">
        <v>10185</v>
      </c>
      <c r="AH7983" s="96" t="s">
        <v>13778</v>
      </c>
      <c r="AI7983" s="97">
        <v>200657</v>
      </c>
      <c r="AJ7983" s="114">
        <v>20.5116996765137</v>
      </c>
      <c r="AK7983" s="114">
        <v>96.982513427734403</v>
      </c>
      <c r="AM7983" s="104"/>
      <c r="AN7983" s="104"/>
      <c r="AO7983" s="104"/>
      <c r="AP7983" s="104"/>
    </row>
    <row r="7984" spans="32:42" ht="18">
      <c r="AF7984" s="123" t="s">
        <v>10184</v>
      </c>
      <c r="AG7984" s="96" t="s">
        <v>10185</v>
      </c>
      <c r="AH7984" s="96" t="s">
        <v>13779</v>
      </c>
      <c r="AI7984" s="97">
        <v>200658</v>
      </c>
      <c r="AJ7984" s="114">
        <v>20.4952907562256</v>
      </c>
      <c r="AK7984" s="114">
        <v>96.933349609375</v>
      </c>
      <c r="AM7984" s="104"/>
      <c r="AN7984" s="104"/>
      <c r="AO7984" s="104"/>
      <c r="AP7984" s="104"/>
    </row>
    <row r="7985" spans="32:42" ht="18">
      <c r="AF7985" s="123" t="s">
        <v>10184</v>
      </c>
      <c r="AG7985" s="96" t="s">
        <v>10185</v>
      </c>
      <c r="AH7985" s="96" t="s">
        <v>13780</v>
      </c>
      <c r="AI7985" s="97">
        <v>200659</v>
      </c>
      <c r="AJ7985" s="114">
        <v>20.529590606689499</v>
      </c>
      <c r="AK7985" s="114">
        <v>96.927017211914105</v>
      </c>
      <c r="AM7985" s="104"/>
      <c r="AN7985" s="104"/>
      <c r="AO7985" s="104"/>
      <c r="AP7985" s="104"/>
    </row>
    <row r="7986" spans="32:42" ht="18">
      <c r="AF7986" s="123" t="s">
        <v>10184</v>
      </c>
      <c r="AG7986" s="96" t="s">
        <v>10185</v>
      </c>
      <c r="AH7986" s="96" t="s">
        <v>4179</v>
      </c>
      <c r="AI7986" s="97">
        <v>200660</v>
      </c>
      <c r="AJ7986" s="114">
        <v>20.534500122070298</v>
      </c>
      <c r="AK7986" s="114">
        <v>96.9930419921875</v>
      </c>
      <c r="AM7986" s="104"/>
      <c r="AN7986" s="104"/>
      <c r="AO7986" s="104"/>
      <c r="AP7986" s="104"/>
    </row>
    <row r="7987" spans="32:42" ht="18">
      <c r="AF7987" s="123" t="s">
        <v>10184</v>
      </c>
      <c r="AG7987" s="96" t="s">
        <v>10185</v>
      </c>
      <c r="AH7987" s="96" t="s">
        <v>13781</v>
      </c>
      <c r="AI7987" s="97">
        <v>200665</v>
      </c>
      <c r="AJ7987" s="114"/>
      <c r="AK7987" s="114"/>
      <c r="AM7987" s="104"/>
      <c r="AN7987" s="104"/>
      <c r="AO7987" s="104"/>
      <c r="AP7987" s="104"/>
    </row>
    <row r="7988" spans="32:42" ht="18">
      <c r="AF7988" s="123" t="s">
        <v>10184</v>
      </c>
      <c r="AG7988" s="96" t="s">
        <v>10185</v>
      </c>
      <c r="AH7988" s="96" t="s">
        <v>13782</v>
      </c>
      <c r="AI7988" s="97">
        <v>200654</v>
      </c>
      <c r="AJ7988" s="114">
        <v>20.5170497894287</v>
      </c>
      <c r="AK7988" s="114">
        <v>96.940841674804702</v>
      </c>
      <c r="AM7988" s="104"/>
      <c r="AN7988" s="104"/>
      <c r="AO7988" s="104"/>
      <c r="AP7988" s="104"/>
    </row>
    <row r="7989" spans="32:42" ht="18">
      <c r="AF7989" s="123" t="s">
        <v>10184</v>
      </c>
      <c r="AG7989" s="96" t="s">
        <v>10185</v>
      </c>
      <c r="AH7989" s="96" t="s">
        <v>12247</v>
      </c>
      <c r="AI7989" s="97">
        <v>200662</v>
      </c>
      <c r="AJ7989" s="114">
        <v>20.462360382080099</v>
      </c>
      <c r="AK7989" s="114">
        <v>96.963386535644503</v>
      </c>
      <c r="AM7989" s="104"/>
      <c r="AN7989" s="104"/>
      <c r="AO7989" s="104"/>
      <c r="AP7989" s="104"/>
    </row>
    <row r="7990" spans="32:42" ht="18">
      <c r="AF7990" s="123" t="s">
        <v>10184</v>
      </c>
      <c r="AG7990" s="96" t="s">
        <v>10185</v>
      </c>
      <c r="AH7990" s="96" t="s">
        <v>13783</v>
      </c>
      <c r="AI7990" s="97">
        <v>200661</v>
      </c>
      <c r="AJ7990" s="114">
        <v>20.507520675659201</v>
      </c>
      <c r="AK7990" s="114">
        <v>96.935600280761705</v>
      </c>
      <c r="AM7990" s="104"/>
      <c r="AN7990" s="104"/>
      <c r="AO7990" s="104"/>
      <c r="AP7990" s="104"/>
    </row>
    <row r="7991" spans="32:42" ht="18">
      <c r="AF7991" s="123" t="s">
        <v>10184</v>
      </c>
      <c r="AG7991" s="96" t="s">
        <v>10185</v>
      </c>
      <c r="AH7991" s="96" t="s">
        <v>13784</v>
      </c>
      <c r="AI7991" s="97">
        <v>200646</v>
      </c>
      <c r="AJ7991" s="114">
        <v>20.516220092773398</v>
      </c>
      <c r="AK7991" s="114">
        <v>96.980331420898395</v>
      </c>
      <c r="AM7991" s="104"/>
      <c r="AN7991" s="104"/>
      <c r="AO7991" s="104"/>
      <c r="AP7991" s="104"/>
    </row>
    <row r="7992" spans="32:42" ht="18">
      <c r="AF7992" s="123" t="s">
        <v>10184</v>
      </c>
      <c r="AG7992" s="96" t="s">
        <v>10185</v>
      </c>
      <c r="AH7992" s="96" t="s">
        <v>6162</v>
      </c>
      <c r="AI7992" s="97">
        <v>200653</v>
      </c>
      <c r="AJ7992" s="114">
        <v>20.489240646362301</v>
      </c>
      <c r="AK7992" s="114">
        <v>96.931793212890597</v>
      </c>
      <c r="AM7992" s="104"/>
      <c r="AN7992" s="104"/>
      <c r="AO7992" s="104"/>
      <c r="AP7992" s="104"/>
    </row>
    <row r="7993" spans="32:42" ht="18">
      <c r="AF7993" s="123" t="s">
        <v>10184</v>
      </c>
      <c r="AG7993" s="96" t="s">
        <v>10185</v>
      </c>
      <c r="AH7993" s="96" t="s">
        <v>13556</v>
      </c>
      <c r="AI7993" s="97">
        <v>200664</v>
      </c>
      <c r="AJ7993" s="114">
        <v>20.532390594482401</v>
      </c>
      <c r="AK7993" s="114">
        <v>96.986763000488295</v>
      </c>
      <c r="AM7993" s="104"/>
      <c r="AN7993" s="104"/>
      <c r="AO7993" s="104"/>
      <c r="AP7993" s="104"/>
    </row>
    <row r="7994" spans="32:42" ht="18">
      <c r="AF7994" s="123" t="s">
        <v>10184</v>
      </c>
      <c r="AG7994" s="96" t="s">
        <v>10185</v>
      </c>
      <c r="AH7994" s="96" t="s">
        <v>13785</v>
      </c>
      <c r="AI7994" s="97">
        <v>200642</v>
      </c>
      <c r="AJ7994" s="114">
        <v>20.525690078735401</v>
      </c>
      <c r="AK7994" s="114">
        <v>96.933486938476605</v>
      </c>
      <c r="AM7994" s="104"/>
      <c r="AN7994" s="104"/>
      <c r="AO7994" s="104"/>
      <c r="AP7994" s="104"/>
    </row>
    <row r="7995" spans="32:42" ht="18">
      <c r="AF7995" s="123" t="s">
        <v>10184</v>
      </c>
      <c r="AG7995" s="96" t="s">
        <v>10185</v>
      </c>
      <c r="AH7995" s="96" t="s">
        <v>13786</v>
      </c>
      <c r="AI7995" s="97">
        <v>200643</v>
      </c>
      <c r="AJ7995" s="114">
        <v>20.4587707519531</v>
      </c>
      <c r="AK7995" s="114">
        <v>96.9361572265625</v>
      </c>
      <c r="AM7995" s="104"/>
      <c r="AN7995" s="104"/>
      <c r="AO7995" s="104"/>
      <c r="AP7995" s="104"/>
    </row>
    <row r="7996" spans="32:42" ht="18">
      <c r="AF7996" s="123" t="s">
        <v>10184</v>
      </c>
      <c r="AG7996" s="96" t="s">
        <v>10185</v>
      </c>
      <c r="AH7996" s="96" t="s">
        <v>13563</v>
      </c>
      <c r="AI7996" s="97">
        <v>200645</v>
      </c>
      <c r="AJ7996" s="114">
        <v>20.506799697876001</v>
      </c>
      <c r="AK7996" s="114">
        <v>96.986457824707003</v>
      </c>
      <c r="AM7996" s="104"/>
      <c r="AN7996" s="104"/>
      <c r="AO7996" s="104"/>
      <c r="AP7996" s="104"/>
    </row>
    <row r="7997" spans="32:42" ht="18">
      <c r="AF7997" s="123" t="s">
        <v>10184</v>
      </c>
      <c r="AG7997" s="96" t="s">
        <v>10185</v>
      </c>
      <c r="AH7997" s="96" t="s">
        <v>13787</v>
      </c>
      <c r="AI7997" s="97">
        <v>200647</v>
      </c>
      <c r="AJ7997" s="114">
        <v>20.521049499511701</v>
      </c>
      <c r="AK7997" s="114">
        <v>96.990150451660199</v>
      </c>
      <c r="AM7997" s="104"/>
      <c r="AN7997" s="104"/>
      <c r="AO7997" s="104"/>
      <c r="AP7997" s="104"/>
    </row>
    <row r="7998" spans="32:42" ht="18">
      <c r="AF7998" s="123" t="s">
        <v>10184</v>
      </c>
      <c r="AG7998" s="96" t="s">
        <v>10185</v>
      </c>
      <c r="AH7998" s="96" t="s">
        <v>13788</v>
      </c>
      <c r="AI7998" s="97">
        <v>200648</v>
      </c>
      <c r="AJ7998" s="114">
        <v>20.502670288085898</v>
      </c>
      <c r="AK7998" s="114">
        <v>96.989982604980497</v>
      </c>
      <c r="AM7998" s="104"/>
      <c r="AN7998" s="104"/>
      <c r="AO7998" s="104"/>
      <c r="AP7998" s="104"/>
    </row>
    <row r="7999" spans="32:42" ht="18">
      <c r="AF7999" s="123" t="s">
        <v>10184</v>
      </c>
      <c r="AG7999" s="96" t="s">
        <v>10185</v>
      </c>
      <c r="AH7999" s="96" t="s">
        <v>13789</v>
      </c>
      <c r="AI7999" s="97">
        <v>200649</v>
      </c>
      <c r="AJ7999" s="114">
        <v>20.519149780273398</v>
      </c>
      <c r="AK7999" s="114">
        <v>96.933006286621094</v>
      </c>
      <c r="AM7999" s="104"/>
      <c r="AN7999" s="104"/>
      <c r="AO7999" s="104"/>
      <c r="AP7999" s="104"/>
    </row>
    <row r="8000" spans="32:42" ht="18">
      <c r="AF8000" s="123" t="s">
        <v>10184</v>
      </c>
      <c r="AG8000" s="96" t="s">
        <v>10185</v>
      </c>
      <c r="AH8000" s="96" t="s">
        <v>13790</v>
      </c>
      <c r="AI8000" s="97">
        <v>200650</v>
      </c>
      <c r="AJ8000" s="114">
        <v>20.471189498901399</v>
      </c>
      <c r="AK8000" s="114">
        <v>96.9322509765625</v>
      </c>
      <c r="AM8000" s="104"/>
      <c r="AN8000" s="104"/>
      <c r="AO8000" s="104"/>
      <c r="AP8000" s="104"/>
    </row>
    <row r="8001" spans="32:42" ht="18">
      <c r="AF8001" s="123" t="s">
        <v>10184</v>
      </c>
      <c r="AG8001" s="96" t="s">
        <v>10185</v>
      </c>
      <c r="AH8001" s="96" t="s">
        <v>13791</v>
      </c>
      <c r="AI8001" s="97">
        <v>200651</v>
      </c>
      <c r="AJ8001" s="114">
        <v>20.503309249877901</v>
      </c>
      <c r="AK8001" s="114">
        <v>96.937042236328097</v>
      </c>
      <c r="AM8001" s="104"/>
      <c r="AN8001" s="104"/>
      <c r="AO8001" s="104"/>
      <c r="AP8001" s="104"/>
    </row>
    <row r="8002" spans="32:42" ht="18">
      <c r="AF8002" s="123" t="s">
        <v>10184</v>
      </c>
      <c r="AG8002" s="96" t="s">
        <v>10185</v>
      </c>
      <c r="AH8002" s="96" t="s">
        <v>10340</v>
      </c>
      <c r="AI8002" s="97">
        <v>200652</v>
      </c>
      <c r="AJ8002" s="114">
        <v>20.495729446411101</v>
      </c>
      <c r="AK8002" s="114">
        <v>96.927383422851605</v>
      </c>
      <c r="AM8002" s="104"/>
      <c r="AN8002" s="104"/>
      <c r="AO8002" s="104"/>
      <c r="AP8002" s="104"/>
    </row>
    <row r="8003" spans="32:42" ht="18">
      <c r="AF8003" s="123" t="s">
        <v>10184</v>
      </c>
      <c r="AG8003" s="96" t="s">
        <v>10185</v>
      </c>
      <c r="AH8003" s="96" t="s">
        <v>13792</v>
      </c>
      <c r="AI8003" s="97">
        <v>200644</v>
      </c>
      <c r="AJ8003" s="114">
        <v>20.531400680541999</v>
      </c>
      <c r="AK8003" s="114">
        <v>96.941993713378906</v>
      </c>
      <c r="AM8003" s="104"/>
      <c r="AN8003" s="104"/>
      <c r="AO8003" s="104"/>
      <c r="AP8003" s="104"/>
    </row>
    <row r="8004" spans="32:42" ht="18">
      <c r="AF8004" s="123" t="s">
        <v>10186</v>
      </c>
      <c r="AG8004" s="96" t="s">
        <v>10187</v>
      </c>
      <c r="AH8004" s="96" t="s">
        <v>10186</v>
      </c>
      <c r="AI8004" s="97">
        <v>200666</v>
      </c>
      <c r="AJ8004" s="114">
        <v>20.159889221191399</v>
      </c>
      <c r="AK8004" s="114">
        <v>96.945053100585895</v>
      </c>
      <c r="AM8004" s="104"/>
      <c r="AN8004" s="104"/>
      <c r="AO8004" s="104"/>
      <c r="AP8004" s="104"/>
    </row>
    <row r="8005" spans="32:42" ht="18">
      <c r="AF8005" s="123" t="s">
        <v>10186</v>
      </c>
      <c r="AG8005" s="96" t="s">
        <v>10187</v>
      </c>
      <c r="AH8005" s="96" t="s">
        <v>13770</v>
      </c>
      <c r="AI8005" s="97">
        <v>200671</v>
      </c>
      <c r="AJ8005" s="114">
        <v>20.192039489746101</v>
      </c>
      <c r="AK8005" s="114">
        <v>96.927993774414105</v>
      </c>
      <c r="AM8005" s="104"/>
      <c r="AN8005" s="104"/>
      <c r="AO8005" s="104"/>
      <c r="AP8005" s="104"/>
    </row>
    <row r="8006" spans="32:42" ht="18">
      <c r="AF8006" s="123" t="s">
        <v>10186</v>
      </c>
      <c r="AG8006" s="96" t="s">
        <v>10187</v>
      </c>
      <c r="AH8006" s="96" t="s">
        <v>13793</v>
      </c>
      <c r="AI8006" s="97">
        <v>200673</v>
      </c>
      <c r="AJ8006" s="114">
        <v>20.210309982299801</v>
      </c>
      <c r="AK8006" s="114">
        <v>96.976516723632798</v>
      </c>
      <c r="AM8006" s="104"/>
      <c r="AN8006" s="104"/>
      <c r="AO8006" s="104"/>
      <c r="AP8006" s="104"/>
    </row>
    <row r="8007" spans="32:42" ht="18">
      <c r="AF8007" s="123" t="s">
        <v>10186</v>
      </c>
      <c r="AG8007" s="96" t="s">
        <v>10187</v>
      </c>
      <c r="AH8007" s="96" t="s">
        <v>10738</v>
      </c>
      <c r="AI8007" s="97">
        <v>200672</v>
      </c>
      <c r="AJ8007" s="114">
        <v>20.250099182128899</v>
      </c>
      <c r="AK8007" s="114">
        <v>96.914482116699205</v>
      </c>
      <c r="AM8007" s="104"/>
      <c r="AN8007" s="104"/>
      <c r="AO8007" s="104"/>
      <c r="AP8007" s="104"/>
    </row>
    <row r="8008" spans="32:42" ht="18">
      <c r="AF8008" s="123" t="s">
        <v>10186</v>
      </c>
      <c r="AG8008" s="96" t="s">
        <v>10187</v>
      </c>
      <c r="AH8008" s="96" t="s">
        <v>13794</v>
      </c>
      <c r="AI8008" s="97">
        <v>200670</v>
      </c>
      <c r="AJ8008" s="114">
        <v>20.204710006713899</v>
      </c>
      <c r="AK8008" s="114">
        <v>96.927352905273395</v>
      </c>
      <c r="AM8008" s="104"/>
      <c r="AN8008" s="104"/>
      <c r="AO8008" s="104"/>
      <c r="AP8008" s="104"/>
    </row>
    <row r="8009" spans="32:42" ht="18">
      <c r="AF8009" s="123" t="s">
        <v>10186</v>
      </c>
      <c r="AG8009" s="96" t="s">
        <v>10187</v>
      </c>
      <c r="AH8009" s="96" t="s">
        <v>13795</v>
      </c>
      <c r="AI8009" s="97">
        <v>200669</v>
      </c>
      <c r="AJ8009" s="114"/>
      <c r="AK8009" s="114"/>
      <c r="AM8009" s="104"/>
      <c r="AN8009" s="104"/>
      <c r="AO8009" s="104"/>
      <c r="AP8009" s="104"/>
    </row>
    <row r="8010" spans="32:42" ht="18">
      <c r="AF8010" s="123" t="s">
        <v>10186</v>
      </c>
      <c r="AG8010" s="96" t="s">
        <v>10187</v>
      </c>
      <c r="AH8010" s="96" t="s">
        <v>13796</v>
      </c>
      <c r="AI8010" s="97">
        <v>200668</v>
      </c>
      <c r="AJ8010" s="114">
        <v>20.214389801025401</v>
      </c>
      <c r="AK8010" s="114">
        <v>96.914283752441406</v>
      </c>
      <c r="AM8010" s="104"/>
      <c r="AN8010" s="104"/>
      <c r="AO8010" s="104"/>
      <c r="AP8010" s="104"/>
    </row>
    <row r="8011" spans="32:42" ht="18">
      <c r="AF8011" s="123" t="s">
        <v>10186</v>
      </c>
      <c r="AG8011" s="96" t="s">
        <v>10187</v>
      </c>
      <c r="AH8011" s="96" t="s">
        <v>13797</v>
      </c>
      <c r="AI8011" s="97">
        <v>200667</v>
      </c>
      <c r="AJ8011" s="114">
        <v>20.222230911254901</v>
      </c>
      <c r="AK8011" s="114">
        <v>96.917350769042997</v>
      </c>
      <c r="AM8011" s="104"/>
      <c r="AN8011" s="104"/>
      <c r="AO8011" s="104"/>
      <c r="AP8011" s="104"/>
    </row>
    <row r="8012" spans="32:42" ht="18">
      <c r="AF8012" s="123" t="s">
        <v>10188</v>
      </c>
      <c r="AG8012" s="96" t="s">
        <v>10189</v>
      </c>
      <c r="AH8012" s="96" t="s">
        <v>13798</v>
      </c>
      <c r="AI8012" s="97">
        <v>200679</v>
      </c>
      <c r="AJ8012" s="114">
        <v>20.094579696655298</v>
      </c>
      <c r="AK8012" s="114">
        <v>96.921203613281307</v>
      </c>
      <c r="AM8012" s="104"/>
      <c r="AN8012" s="104"/>
      <c r="AO8012" s="104"/>
      <c r="AP8012" s="104"/>
    </row>
    <row r="8013" spans="32:42" ht="18">
      <c r="AF8013" s="123" t="s">
        <v>10188</v>
      </c>
      <c r="AG8013" s="96" t="s">
        <v>10189</v>
      </c>
      <c r="AH8013" s="96" t="s">
        <v>13799</v>
      </c>
      <c r="AI8013" s="97">
        <v>200681</v>
      </c>
      <c r="AJ8013" s="114">
        <v>20.135269165039102</v>
      </c>
      <c r="AK8013" s="114">
        <v>96.918983459472699</v>
      </c>
      <c r="AM8013" s="104"/>
      <c r="AN8013" s="104"/>
      <c r="AO8013" s="104"/>
      <c r="AP8013" s="104"/>
    </row>
    <row r="8014" spans="32:42" ht="18">
      <c r="AF8014" s="123" t="s">
        <v>10188</v>
      </c>
      <c r="AG8014" s="96" t="s">
        <v>10189</v>
      </c>
      <c r="AH8014" s="96" t="s">
        <v>13800</v>
      </c>
      <c r="AI8014" s="97">
        <v>200680</v>
      </c>
      <c r="AJ8014" s="114">
        <v>20.089599609375</v>
      </c>
      <c r="AK8014" s="114">
        <v>96.916221618652301</v>
      </c>
      <c r="AM8014" s="104"/>
      <c r="AN8014" s="104"/>
      <c r="AO8014" s="104"/>
      <c r="AP8014" s="104"/>
    </row>
    <row r="8015" spans="32:42" ht="18">
      <c r="AF8015" s="123" t="s">
        <v>10188</v>
      </c>
      <c r="AG8015" s="96" t="s">
        <v>10189</v>
      </c>
      <c r="AH8015" s="96" t="s">
        <v>13801</v>
      </c>
      <c r="AI8015" s="97">
        <v>200675</v>
      </c>
      <c r="AJ8015" s="114">
        <v>20.102739334106399</v>
      </c>
      <c r="AK8015" s="114">
        <v>96.915679931640597</v>
      </c>
      <c r="AM8015" s="104"/>
      <c r="AN8015" s="104"/>
      <c r="AO8015" s="104"/>
      <c r="AP8015" s="104"/>
    </row>
    <row r="8016" spans="32:42" ht="18">
      <c r="AF8016" s="123" t="s">
        <v>10188</v>
      </c>
      <c r="AG8016" s="96" t="s">
        <v>10189</v>
      </c>
      <c r="AH8016" s="96" t="s">
        <v>13379</v>
      </c>
      <c r="AI8016" s="97">
        <v>200682</v>
      </c>
      <c r="AJ8016" s="114">
        <v>20.1238498687744</v>
      </c>
      <c r="AK8016" s="114">
        <v>96.920959472656307</v>
      </c>
      <c r="AM8016" s="104"/>
      <c r="AN8016" s="104"/>
      <c r="AO8016" s="104"/>
      <c r="AP8016" s="104"/>
    </row>
    <row r="8017" spans="32:42" ht="18">
      <c r="AF8017" s="123" t="s">
        <v>10188</v>
      </c>
      <c r="AG8017" s="96" t="s">
        <v>10189</v>
      </c>
      <c r="AH8017" s="96" t="s">
        <v>13802</v>
      </c>
      <c r="AI8017" s="97">
        <v>200676</v>
      </c>
      <c r="AJ8017" s="114">
        <v>20.13623046875</v>
      </c>
      <c r="AK8017" s="114">
        <v>96.921173095703097</v>
      </c>
      <c r="AM8017" s="104"/>
      <c r="AN8017" s="104"/>
      <c r="AO8017" s="104"/>
      <c r="AP8017" s="104"/>
    </row>
    <row r="8018" spans="32:42" ht="18">
      <c r="AF8018" s="123" t="s">
        <v>10188</v>
      </c>
      <c r="AG8018" s="96" t="s">
        <v>10189</v>
      </c>
      <c r="AH8018" s="96" t="s">
        <v>10188</v>
      </c>
      <c r="AI8018" s="97">
        <v>200674</v>
      </c>
      <c r="AJ8018" s="114">
        <v>20.106550216674801</v>
      </c>
      <c r="AK8018" s="114">
        <v>96.921501159667997</v>
      </c>
      <c r="AM8018" s="104"/>
      <c r="AN8018" s="104"/>
      <c r="AO8018" s="104"/>
      <c r="AP8018" s="104"/>
    </row>
    <row r="8019" spans="32:42" ht="18">
      <c r="AF8019" s="123" t="s">
        <v>10188</v>
      </c>
      <c r="AG8019" s="96" t="s">
        <v>10189</v>
      </c>
      <c r="AH8019" s="96" t="s">
        <v>13803</v>
      </c>
      <c r="AI8019" s="97">
        <v>200678</v>
      </c>
      <c r="AJ8019" s="114"/>
      <c r="AK8019" s="114"/>
      <c r="AM8019" s="104"/>
      <c r="AN8019" s="104"/>
      <c r="AO8019" s="104"/>
      <c r="AP8019" s="104"/>
    </row>
    <row r="8020" spans="32:42" ht="18">
      <c r="AF8020" s="123" t="s">
        <v>10188</v>
      </c>
      <c r="AG8020" s="96" t="s">
        <v>10189</v>
      </c>
      <c r="AH8020" s="96" t="s">
        <v>13804</v>
      </c>
      <c r="AI8020" s="97">
        <v>200677</v>
      </c>
      <c r="AJ8020" s="114"/>
      <c r="AK8020" s="114"/>
      <c r="AM8020" s="104"/>
      <c r="AN8020" s="104"/>
      <c r="AO8020" s="104"/>
      <c r="AP8020" s="104"/>
    </row>
    <row r="8021" spans="32:42" ht="18">
      <c r="AF8021" s="123" t="s">
        <v>10190</v>
      </c>
      <c r="AG8021" s="96" t="s">
        <v>10191</v>
      </c>
      <c r="AH8021" s="96" t="s">
        <v>10190</v>
      </c>
      <c r="AI8021" s="97">
        <v>200683</v>
      </c>
      <c r="AJ8021" s="114">
        <v>20.058759689331101</v>
      </c>
      <c r="AK8021" s="114">
        <v>96.966209411621094</v>
      </c>
      <c r="AM8021" s="104"/>
      <c r="AN8021" s="104"/>
      <c r="AO8021" s="104"/>
      <c r="AP8021" s="104"/>
    </row>
    <row r="8022" spans="32:42" ht="18">
      <c r="AF8022" s="123" t="s">
        <v>10190</v>
      </c>
      <c r="AG8022" s="96" t="s">
        <v>10191</v>
      </c>
      <c r="AH8022" s="96" t="s">
        <v>13805</v>
      </c>
      <c r="AI8022" s="97">
        <v>200684</v>
      </c>
      <c r="AJ8022" s="114"/>
      <c r="AK8022" s="114"/>
      <c r="AM8022" s="104"/>
      <c r="AN8022" s="104"/>
      <c r="AO8022" s="104"/>
      <c r="AP8022" s="104"/>
    </row>
    <row r="8023" spans="32:42" ht="18">
      <c r="AF8023" s="123" t="s">
        <v>10190</v>
      </c>
      <c r="AG8023" s="96" t="s">
        <v>10191</v>
      </c>
      <c r="AH8023" s="96" t="s">
        <v>13806</v>
      </c>
      <c r="AI8023" s="97">
        <v>200685</v>
      </c>
      <c r="AJ8023" s="114">
        <v>20.071699142456101</v>
      </c>
      <c r="AK8023" s="114">
        <v>96.952392578125</v>
      </c>
      <c r="AM8023" s="104"/>
      <c r="AN8023" s="104"/>
      <c r="AO8023" s="104"/>
      <c r="AP8023" s="104"/>
    </row>
    <row r="8024" spans="32:42" ht="18">
      <c r="AF8024" s="123" t="s">
        <v>10190</v>
      </c>
      <c r="AG8024" s="96" t="s">
        <v>10191</v>
      </c>
      <c r="AH8024" s="96" t="s">
        <v>7623</v>
      </c>
      <c r="AI8024" s="97">
        <v>200686</v>
      </c>
      <c r="AJ8024" s="114">
        <v>20.058679580688501</v>
      </c>
      <c r="AK8024" s="114">
        <v>96.946197509765597</v>
      </c>
      <c r="AM8024" s="104"/>
      <c r="AN8024" s="104"/>
      <c r="AO8024" s="104"/>
      <c r="AP8024" s="104"/>
    </row>
    <row r="8025" spans="32:42" ht="18">
      <c r="AF8025" s="123" t="s">
        <v>10190</v>
      </c>
      <c r="AG8025" s="96" t="s">
        <v>10191</v>
      </c>
      <c r="AH8025" s="96" t="s">
        <v>13807</v>
      </c>
      <c r="AI8025" s="97">
        <v>200687</v>
      </c>
      <c r="AJ8025" s="114">
        <v>20.0754795074463</v>
      </c>
      <c r="AK8025" s="114">
        <v>96.953567504882798</v>
      </c>
      <c r="AM8025" s="104"/>
      <c r="AN8025" s="104"/>
      <c r="AO8025" s="104"/>
      <c r="AP8025" s="104"/>
    </row>
    <row r="8026" spans="32:42" ht="18">
      <c r="AF8026" s="123" t="s">
        <v>10192</v>
      </c>
      <c r="AG8026" s="96" t="s">
        <v>10193</v>
      </c>
      <c r="AH8026" s="96" t="s">
        <v>13808</v>
      </c>
      <c r="AI8026" s="97">
        <v>200688</v>
      </c>
      <c r="AJ8026" s="114">
        <v>20.005550384521499</v>
      </c>
      <c r="AK8026" s="114">
        <v>97.018341064453097</v>
      </c>
      <c r="AM8026" s="104"/>
      <c r="AN8026" s="104"/>
      <c r="AO8026" s="104"/>
      <c r="AP8026" s="104"/>
    </row>
    <row r="8027" spans="32:42" ht="18">
      <c r="AF8027" s="123" t="s">
        <v>10192</v>
      </c>
      <c r="AG8027" s="96" t="s">
        <v>10193</v>
      </c>
      <c r="AH8027" s="96" t="s">
        <v>13809</v>
      </c>
      <c r="AI8027" s="97">
        <v>200692</v>
      </c>
      <c r="AJ8027" s="114">
        <v>20.0759601593018</v>
      </c>
      <c r="AK8027" s="114">
        <v>97.009498596191406</v>
      </c>
      <c r="AM8027" s="104"/>
      <c r="AN8027" s="104"/>
      <c r="AO8027" s="104"/>
      <c r="AP8027" s="104"/>
    </row>
    <row r="8028" spans="32:42" ht="18">
      <c r="AF8028" s="123" t="s">
        <v>10192</v>
      </c>
      <c r="AG8028" s="96" t="s">
        <v>10193</v>
      </c>
      <c r="AH8028" s="96" t="s">
        <v>13810</v>
      </c>
      <c r="AI8028" s="97">
        <v>200691</v>
      </c>
      <c r="AJ8028" s="114">
        <v>20.0571098327637</v>
      </c>
      <c r="AK8028" s="114">
        <v>97.0272216796875</v>
      </c>
      <c r="AM8028" s="104"/>
      <c r="AN8028" s="104"/>
      <c r="AO8028" s="104"/>
      <c r="AP8028" s="104"/>
    </row>
    <row r="8029" spans="32:42" ht="18">
      <c r="AF8029" s="123" t="s">
        <v>10192</v>
      </c>
      <c r="AG8029" s="96" t="s">
        <v>10193</v>
      </c>
      <c r="AH8029" s="96" t="s">
        <v>10634</v>
      </c>
      <c r="AI8029" s="97">
        <v>200689</v>
      </c>
      <c r="AJ8029" s="114">
        <v>20.0218296051025</v>
      </c>
      <c r="AK8029" s="114">
        <v>97.012008666992202</v>
      </c>
      <c r="AM8029" s="104"/>
      <c r="AN8029" s="104"/>
      <c r="AO8029" s="104"/>
      <c r="AP8029" s="104"/>
    </row>
    <row r="8030" spans="32:42" ht="18">
      <c r="AF8030" s="123" t="s">
        <v>10192</v>
      </c>
      <c r="AG8030" s="96" t="s">
        <v>10193</v>
      </c>
      <c r="AH8030" s="96" t="s">
        <v>13811</v>
      </c>
      <c r="AI8030" s="97">
        <v>200690</v>
      </c>
      <c r="AJ8030" s="114">
        <v>20.056339263916001</v>
      </c>
      <c r="AK8030" s="114">
        <v>97.027450561523395</v>
      </c>
      <c r="AM8030" s="104"/>
      <c r="AN8030" s="104"/>
      <c r="AO8030" s="104"/>
      <c r="AP8030" s="104"/>
    </row>
    <row r="8031" spans="32:42" ht="18">
      <c r="AF8031" s="123" t="s">
        <v>10194</v>
      </c>
      <c r="AG8031" s="96" t="s">
        <v>10195</v>
      </c>
      <c r="AH8031" s="96" t="s">
        <v>1203</v>
      </c>
      <c r="AI8031" s="97">
        <v>200699</v>
      </c>
      <c r="AJ8031" s="114">
        <v>20.173629760742202</v>
      </c>
      <c r="AK8031" s="114">
        <v>96.923171997070298</v>
      </c>
      <c r="AM8031" s="104"/>
      <c r="AN8031" s="104"/>
      <c r="AO8031" s="104"/>
      <c r="AP8031" s="104"/>
    </row>
    <row r="8032" spans="32:42" ht="18">
      <c r="AF8032" s="123" t="s">
        <v>10194</v>
      </c>
      <c r="AG8032" s="96" t="s">
        <v>10195</v>
      </c>
      <c r="AH8032" s="96" t="s">
        <v>13812</v>
      </c>
      <c r="AI8032" s="97">
        <v>200706</v>
      </c>
      <c r="AJ8032" s="114">
        <v>20.162330627441399</v>
      </c>
      <c r="AK8032" s="114">
        <v>96.9207763671875</v>
      </c>
      <c r="AM8032" s="104"/>
      <c r="AN8032" s="104"/>
      <c r="AO8032" s="104"/>
      <c r="AP8032" s="104"/>
    </row>
    <row r="8033" spans="32:42" ht="18">
      <c r="AF8033" s="123" t="s">
        <v>10194</v>
      </c>
      <c r="AG8033" s="96" t="s">
        <v>10195</v>
      </c>
      <c r="AH8033" s="96" t="s">
        <v>13628</v>
      </c>
      <c r="AI8033" s="97">
        <v>200705</v>
      </c>
      <c r="AJ8033" s="114"/>
      <c r="AK8033" s="114"/>
      <c r="AM8033" s="104"/>
      <c r="AN8033" s="104"/>
      <c r="AO8033" s="104"/>
      <c r="AP8033" s="104"/>
    </row>
    <row r="8034" spans="32:42" ht="18">
      <c r="AF8034" s="123" t="s">
        <v>10194</v>
      </c>
      <c r="AG8034" s="96" t="s">
        <v>10195</v>
      </c>
      <c r="AH8034" s="96" t="s">
        <v>13813</v>
      </c>
      <c r="AI8034" s="97">
        <v>200704</v>
      </c>
      <c r="AJ8034" s="114"/>
      <c r="AK8034" s="114"/>
      <c r="AM8034" s="104"/>
      <c r="AN8034" s="104"/>
      <c r="AO8034" s="104"/>
      <c r="AP8034" s="104"/>
    </row>
    <row r="8035" spans="32:42" ht="18">
      <c r="AF8035" s="123" t="s">
        <v>10194</v>
      </c>
      <c r="AG8035" s="96" t="s">
        <v>10195</v>
      </c>
      <c r="AH8035" s="96" t="s">
        <v>13714</v>
      </c>
      <c r="AI8035" s="97">
        <v>200703</v>
      </c>
      <c r="AJ8035" s="114"/>
      <c r="AK8035" s="114"/>
      <c r="AM8035" s="104"/>
      <c r="AN8035" s="104"/>
      <c r="AO8035" s="104"/>
      <c r="AP8035" s="104"/>
    </row>
    <row r="8036" spans="32:42" ht="18">
      <c r="AF8036" s="123" t="s">
        <v>10194</v>
      </c>
      <c r="AG8036" s="96" t="s">
        <v>10195</v>
      </c>
      <c r="AH8036" s="96" t="s">
        <v>13814</v>
      </c>
      <c r="AI8036" s="97">
        <v>200702</v>
      </c>
      <c r="AJ8036" s="114">
        <v>20.148759841918899</v>
      </c>
      <c r="AK8036" s="114">
        <v>96.935409545898395</v>
      </c>
      <c r="AM8036" s="104"/>
      <c r="AN8036" s="104"/>
      <c r="AO8036" s="104"/>
      <c r="AP8036" s="104"/>
    </row>
    <row r="8037" spans="32:42" ht="18">
      <c r="AF8037" s="123" t="s">
        <v>10194</v>
      </c>
      <c r="AG8037" s="96" t="s">
        <v>10195</v>
      </c>
      <c r="AH8037" s="96" t="s">
        <v>10287</v>
      </c>
      <c r="AI8037" s="97">
        <v>200707</v>
      </c>
      <c r="AJ8037" s="114">
        <v>20.24294090271</v>
      </c>
      <c r="AK8037" s="114">
        <v>96.905311584472699</v>
      </c>
      <c r="AM8037" s="104"/>
      <c r="AN8037" s="104"/>
      <c r="AO8037" s="104"/>
      <c r="AP8037" s="104"/>
    </row>
    <row r="8038" spans="32:42" ht="18">
      <c r="AF8038" s="123" t="s">
        <v>10194</v>
      </c>
      <c r="AG8038" s="96" t="s">
        <v>10195</v>
      </c>
      <c r="AH8038" s="96" t="s">
        <v>13686</v>
      </c>
      <c r="AI8038" s="97">
        <v>200698</v>
      </c>
      <c r="AJ8038" s="114"/>
      <c r="AK8038" s="114"/>
      <c r="AM8038" s="104"/>
      <c r="AN8038" s="104"/>
      <c r="AO8038" s="104"/>
      <c r="AP8038" s="104"/>
    </row>
    <row r="8039" spans="32:42" ht="18">
      <c r="AF8039" s="123" t="s">
        <v>10194</v>
      </c>
      <c r="AG8039" s="96" t="s">
        <v>10195</v>
      </c>
      <c r="AH8039" s="96" t="s">
        <v>13815</v>
      </c>
      <c r="AI8039" s="97">
        <v>200697</v>
      </c>
      <c r="AJ8039" s="114"/>
      <c r="AK8039" s="114"/>
      <c r="AM8039" s="104"/>
      <c r="AN8039" s="104"/>
      <c r="AO8039" s="104"/>
      <c r="AP8039" s="104"/>
    </row>
    <row r="8040" spans="32:42" ht="18">
      <c r="AF8040" s="123" t="s">
        <v>10194</v>
      </c>
      <c r="AG8040" s="96" t="s">
        <v>10195</v>
      </c>
      <c r="AH8040" s="96" t="s">
        <v>6898</v>
      </c>
      <c r="AI8040" s="97">
        <v>200696</v>
      </c>
      <c r="AJ8040" s="114"/>
      <c r="AK8040" s="114"/>
      <c r="AM8040" s="104"/>
      <c r="AN8040" s="104"/>
      <c r="AO8040" s="104"/>
      <c r="AP8040" s="104"/>
    </row>
    <row r="8041" spans="32:42" ht="18">
      <c r="AF8041" s="123" t="s">
        <v>10194</v>
      </c>
      <c r="AG8041" s="96" t="s">
        <v>10195</v>
      </c>
      <c r="AH8041" s="96" t="s">
        <v>13816</v>
      </c>
      <c r="AI8041" s="97">
        <v>200695</v>
      </c>
      <c r="AJ8041" s="114">
        <v>20.1026401519775</v>
      </c>
      <c r="AK8041" s="114">
        <v>96.920227050781307</v>
      </c>
      <c r="AM8041" s="104"/>
      <c r="AN8041" s="104"/>
      <c r="AO8041" s="104"/>
      <c r="AP8041" s="104"/>
    </row>
    <row r="8042" spans="32:42" ht="18">
      <c r="AF8042" s="123" t="s">
        <v>10194</v>
      </c>
      <c r="AG8042" s="96" t="s">
        <v>10195</v>
      </c>
      <c r="AH8042" s="96" t="s">
        <v>13817</v>
      </c>
      <c r="AI8042" s="97">
        <v>200694</v>
      </c>
      <c r="AJ8042" s="114"/>
      <c r="AK8042" s="114"/>
      <c r="AM8042" s="104"/>
      <c r="AN8042" s="104"/>
      <c r="AO8042" s="104"/>
      <c r="AP8042" s="104"/>
    </row>
    <row r="8043" spans="32:42" ht="18">
      <c r="AF8043" s="123" t="s">
        <v>10194</v>
      </c>
      <c r="AG8043" s="96" t="s">
        <v>10195</v>
      </c>
      <c r="AH8043" s="96" t="s">
        <v>13818</v>
      </c>
      <c r="AI8043" s="97">
        <v>200693</v>
      </c>
      <c r="AJ8043" s="114"/>
      <c r="AK8043" s="114"/>
      <c r="AM8043" s="104"/>
      <c r="AN8043" s="104"/>
      <c r="AO8043" s="104"/>
      <c r="AP8043" s="104"/>
    </row>
    <row r="8044" spans="32:42" ht="18">
      <c r="AF8044" s="123" t="s">
        <v>10194</v>
      </c>
      <c r="AG8044" s="96" t="s">
        <v>10195</v>
      </c>
      <c r="AH8044" s="96" t="s">
        <v>13819</v>
      </c>
      <c r="AI8044" s="97">
        <v>200701</v>
      </c>
      <c r="AJ8044" s="114"/>
      <c r="AK8044" s="114"/>
      <c r="AM8044" s="104"/>
      <c r="AN8044" s="104"/>
      <c r="AO8044" s="104"/>
      <c r="AP8044" s="104"/>
    </row>
    <row r="8045" spans="32:42" ht="18">
      <c r="AF8045" s="123" t="s">
        <v>10194</v>
      </c>
      <c r="AG8045" s="96" t="s">
        <v>10195</v>
      </c>
      <c r="AH8045" s="96" t="s">
        <v>13820</v>
      </c>
      <c r="AI8045" s="97">
        <v>200700</v>
      </c>
      <c r="AJ8045" s="114"/>
      <c r="AK8045" s="114"/>
      <c r="AM8045" s="104"/>
      <c r="AN8045" s="104"/>
      <c r="AO8045" s="104"/>
      <c r="AP8045" s="104"/>
    </row>
    <row r="8046" spans="32:42" ht="18">
      <c r="AF8046" s="123" t="s">
        <v>10196</v>
      </c>
      <c r="AG8046" s="96" t="s">
        <v>10197</v>
      </c>
      <c r="AH8046" s="96" t="s">
        <v>13821</v>
      </c>
      <c r="AI8046" s="97">
        <v>200730</v>
      </c>
      <c r="AJ8046" s="114"/>
      <c r="AK8046" s="114"/>
      <c r="AM8046" s="104"/>
      <c r="AN8046" s="104"/>
      <c r="AO8046" s="104"/>
      <c r="AP8046" s="104"/>
    </row>
    <row r="8047" spans="32:42" ht="18">
      <c r="AF8047" s="123" t="s">
        <v>10196</v>
      </c>
      <c r="AG8047" s="96" t="s">
        <v>10197</v>
      </c>
      <c r="AH8047" s="96" t="s">
        <v>10804</v>
      </c>
      <c r="AI8047" s="97">
        <v>200721</v>
      </c>
      <c r="AJ8047" s="114">
        <v>20.141899108886701</v>
      </c>
      <c r="AK8047" s="114">
        <v>97.059089660644503</v>
      </c>
      <c r="AM8047" s="104"/>
      <c r="AN8047" s="104"/>
      <c r="AO8047" s="104"/>
      <c r="AP8047" s="104"/>
    </row>
    <row r="8048" spans="32:42" ht="18">
      <c r="AF8048" s="123" t="s">
        <v>10196</v>
      </c>
      <c r="AG8048" s="96" t="s">
        <v>10197</v>
      </c>
      <c r="AH8048" s="96" t="s">
        <v>13822</v>
      </c>
      <c r="AI8048" s="97">
        <v>200722</v>
      </c>
      <c r="AJ8048" s="114">
        <v>20.2682094573975</v>
      </c>
      <c r="AK8048" s="114">
        <v>96.992233276367202</v>
      </c>
      <c r="AM8048" s="104"/>
      <c r="AN8048" s="104"/>
      <c r="AO8048" s="104"/>
      <c r="AP8048" s="104"/>
    </row>
    <row r="8049" spans="32:42" ht="18">
      <c r="AF8049" s="123" t="s">
        <v>10196</v>
      </c>
      <c r="AG8049" s="96" t="s">
        <v>10197</v>
      </c>
      <c r="AH8049" s="96" t="s">
        <v>13034</v>
      </c>
      <c r="AI8049" s="97">
        <v>200723</v>
      </c>
      <c r="AJ8049" s="114">
        <v>20.260839462280298</v>
      </c>
      <c r="AK8049" s="114">
        <v>96.997840881347699</v>
      </c>
      <c r="AM8049" s="104"/>
      <c r="AN8049" s="104"/>
      <c r="AO8049" s="104"/>
      <c r="AP8049" s="104"/>
    </row>
    <row r="8050" spans="32:42" ht="18">
      <c r="AF8050" s="123" t="s">
        <v>10196</v>
      </c>
      <c r="AG8050" s="96" t="s">
        <v>10197</v>
      </c>
      <c r="AH8050" s="96" t="s">
        <v>11945</v>
      </c>
      <c r="AI8050" s="97">
        <v>200724</v>
      </c>
      <c r="AJ8050" s="114">
        <v>20.133369445800799</v>
      </c>
      <c r="AK8050" s="114">
        <v>97.070648193359403</v>
      </c>
      <c r="AM8050" s="104"/>
      <c r="AN8050" s="104"/>
      <c r="AO8050" s="104"/>
      <c r="AP8050" s="104"/>
    </row>
    <row r="8051" spans="32:42" ht="18">
      <c r="AF8051" s="123" t="s">
        <v>10196</v>
      </c>
      <c r="AG8051" s="96" t="s">
        <v>10197</v>
      </c>
      <c r="AH8051" s="96" t="s">
        <v>13823</v>
      </c>
      <c r="AI8051" s="97">
        <v>200725</v>
      </c>
      <c r="AJ8051" s="114">
        <v>20.199560165405298</v>
      </c>
      <c r="AK8051" s="114">
        <v>97.006057739257798</v>
      </c>
      <c r="AM8051" s="104"/>
      <c r="AN8051" s="104"/>
      <c r="AO8051" s="104"/>
      <c r="AP8051" s="104"/>
    </row>
    <row r="8052" spans="32:42" ht="18">
      <c r="AF8052" s="123" t="s">
        <v>10196</v>
      </c>
      <c r="AG8052" s="96" t="s">
        <v>10197</v>
      </c>
      <c r="AH8052" s="96" t="s">
        <v>13824</v>
      </c>
      <c r="AI8052" s="97">
        <v>200726</v>
      </c>
      <c r="AJ8052" s="114"/>
      <c r="AK8052" s="114"/>
      <c r="AM8052" s="104"/>
      <c r="AN8052" s="104"/>
      <c r="AO8052" s="104"/>
      <c r="AP8052" s="104"/>
    </row>
    <row r="8053" spans="32:42" ht="18">
      <c r="AF8053" s="123" t="s">
        <v>10196</v>
      </c>
      <c r="AG8053" s="96" t="s">
        <v>10197</v>
      </c>
      <c r="AH8053" s="96" t="s">
        <v>13825</v>
      </c>
      <c r="AI8053" s="97">
        <v>200727</v>
      </c>
      <c r="AJ8053" s="114"/>
      <c r="AK8053" s="114"/>
      <c r="AM8053" s="104"/>
      <c r="AN8053" s="104"/>
      <c r="AO8053" s="104"/>
      <c r="AP8053" s="104"/>
    </row>
    <row r="8054" spans="32:42" ht="18">
      <c r="AF8054" s="123" t="s">
        <v>10196</v>
      </c>
      <c r="AG8054" s="96" t="s">
        <v>10197</v>
      </c>
      <c r="AH8054" s="96" t="s">
        <v>13826</v>
      </c>
      <c r="AI8054" s="97">
        <v>200720</v>
      </c>
      <c r="AJ8054" s="114">
        <v>20.1497497558594</v>
      </c>
      <c r="AK8054" s="114">
        <v>97.091476440429702</v>
      </c>
      <c r="AM8054" s="104"/>
      <c r="AN8054" s="104"/>
      <c r="AO8054" s="104"/>
      <c r="AP8054" s="104"/>
    </row>
    <row r="8055" spans="32:42" ht="18">
      <c r="AF8055" s="123" t="s">
        <v>10196</v>
      </c>
      <c r="AG8055" s="96" t="s">
        <v>10197</v>
      </c>
      <c r="AH8055" s="96" t="s">
        <v>12456</v>
      </c>
      <c r="AI8055" s="97">
        <v>200729</v>
      </c>
      <c r="AJ8055" s="114">
        <v>20.133909225463899</v>
      </c>
      <c r="AK8055" s="114">
        <v>97.058776855468807</v>
      </c>
      <c r="AM8055" s="104"/>
      <c r="AN8055" s="104"/>
      <c r="AO8055" s="104"/>
      <c r="AP8055" s="104"/>
    </row>
    <row r="8056" spans="32:42" ht="18">
      <c r="AF8056" s="123" t="s">
        <v>10196</v>
      </c>
      <c r="AG8056" s="96" t="s">
        <v>10197</v>
      </c>
      <c r="AH8056" s="96" t="s">
        <v>12979</v>
      </c>
      <c r="AI8056" s="97">
        <v>200716</v>
      </c>
      <c r="AJ8056" s="114">
        <v>20.149429321289102</v>
      </c>
      <c r="AK8056" s="114">
        <v>97.041839599609403</v>
      </c>
      <c r="AM8056" s="104"/>
      <c r="AN8056" s="104"/>
      <c r="AO8056" s="104"/>
      <c r="AP8056" s="104"/>
    </row>
    <row r="8057" spans="32:42" ht="18">
      <c r="AF8057" s="123" t="s">
        <v>10196</v>
      </c>
      <c r="AG8057" s="96" t="s">
        <v>10197</v>
      </c>
      <c r="AH8057" s="96" t="s">
        <v>11671</v>
      </c>
      <c r="AI8057" s="97">
        <v>200728</v>
      </c>
      <c r="AJ8057" s="114">
        <v>20.186429977416999</v>
      </c>
      <c r="AK8057" s="114">
        <v>97.045593261718807</v>
      </c>
      <c r="AM8057" s="104"/>
      <c r="AN8057" s="104"/>
      <c r="AO8057" s="104"/>
      <c r="AP8057" s="104"/>
    </row>
    <row r="8058" spans="32:42" ht="18">
      <c r="AF8058" s="123" t="s">
        <v>10196</v>
      </c>
      <c r="AG8058" s="96" t="s">
        <v>10197</v>
      </c>
      <c r="AH8058" s="96" t="s">
        <v>13827</v>
      </c>
      <c r="AI8058" s="97">
        <v>200719</v>
      </c>
      <c r="AJ8058" s="114">
        <v>20.1734504699707</v>
      </c>
      <c r="AK8058" s="114">
        <v>96.994819641113295</v>
      </c>
      <c r="AM8058" s="104"/>
      <c r="AN8058" s="104"/>
      <c r="AO8058" s="104"/>
      <c r="AP8058" s="104"/>
    </row>
    <row r="8059" spans="32:42" ht="18">
      <c r="AF8059" s="123" t="s">
        <v>10196</v>
      </c>
      <c r="AG8059" s="96" t="s">
        <v>10197</v>
      </c>
      <c r="AH8059" s="96" t="s">
        <v>13828</v>
      </c>
      <c r="AI8059" s="97">
        <v>200717</v>
      </c>
      <c r="AJ8059" s="114">
        <v>20.065509796142599</v>
      </c>
      <c r="AK8059" s="114">
        <v>97.079017639160199</v>
      </c>
      <c r="AM8059" s="104"/>
      <c r="AN8059" s="104"/>
      <c r="AO8059" s="104"/>
      <c r="AP8059" s="104"/>
    </row>
    <row r="8060" spans="32:42" ht="18">
      <c r="AF8060" s="123" t="s">
        <v>10196</v>
      </c>
      <c r="AG8060" s="96" t="s">
        <v>10197</v>
      </c>
      <c r="AH8060" s="96" t="s">
        <v>13829</v>
      </c>
      <c r="AI8060" s="97">
        <v>200715</v>
      </c>
      <c r="AJ8060" s="114">
        <v>20.200639724731399</v>
      </c>
      <c r="AK8060" s="114">
        <v>97.027038574218807</v>
      </c>
      <c r="AM8060" s="104"/>
      <c r="AN8060" s="104"/>
      <c r="AO8060" s="104"/>
      <c r="AP8060" s="104"/>
    </row>
    <row r="8061" spans="32:42" ht="18">
      <c r="AF8061" s="123" t="s">
        <v>10196</v>
      </c>
      <c r="AG8061" s="96" t="s">
        <v>10197</v>
      </c>
      <c r="AH8061" s="96" t="s">
        <v>13830</v>
      </c>
      <c r="AI8061" s="97">
        <v>200714</v>
      </c>
      <c r="AJ8061" s="114">
        <v>20.0248508453369</v>
      </c>
      <c r="AK8061" s="114">
        <v>97.082366943359403</v>
      </c>
      <c r="AM8061" s="104"/>
      <c r="AN8061" s="104"/>
      <c r="AO8061" s="104"/>
      <c r="AP8061" s="104"/>
    </row>
    <row r="8062" spans="32:42" ht="18">
      <c r="AF8062" s="123" t="s">
        <v>10196</v>
      </c>
      <c r="AG8062" s="96" t="s">
        <v>10197</v>
      </c>
      <c r="AH8062" s="96" t="s">
        <v>13831</v>
      </c>
      <c r="AI8062" s="97">
        <v>200713</v>
      </c>
      <c r="AJ8062" s="114"/>
      <c r="AK8062" s="114"/>
      <c r="AM8062" s="104"/>
      <c r="AN8062" s="104"/>
      <c r="AO8062" s="104"/>
      <c r="AP8062" s="104"/>
    </row>
    <row r="8063" spans="32:42" ht="18">
      <c r="AF8063" s="123" t="s">
        <v>10196</v>
      </c>
      <c r="AG8063" s="96" t="s">
        <v>10197</v>
      </c>
      <c r="AH8063" s="96" t="s">
        <v>13832</v>
      </c>
      <c r="AI8063" s="97">
        <v>200712</v>
      </c>
      <c r="AJ8063" s="114">
        <v>20.089500427246101</v>
      </c>
      <c r="AK8063" s="114">
        <v>97.081527709960895</v>
      </c>
      <c r="AM8063" s="104"/>
      <c r="AN8063" s="104"/>
      <c r="AO8063" s="104"/>
      <c r="AP8063" s="104"/>
    </row>
    <row r="8064" spans="32:42" ht="18">
      <c r="AF8064" s="123" t="s">
        <v>10196</v>
      </c>
      <c r="AG8064" s="96" t="s">
        <v>10197</v>
      </c>
      <c r="AH8064" s="96" t="s">
        <v>13833</v>
      </c>
      <c r="AI8064" s="97">
        <v>200711</v>
      </c>
      <c r="AJ8064" s="114">
        <v>20.1710395812988</v>
      </c>
      <c r="AK8064" s="114">
        <v>97.050437927246094</v>
      </c>
      <c r="AM8064" s="104"/>
      <c r="AN8064" s="104"/>
      <c r="AO8064" s="104"/>
      <c r="AP8064" s="104"/>
    </row>
    <row r="8065" spans="32:42" ht="18">
      <c r="AF8065" s="123" t="s">
        <v>10196</v>
      </c>
      <c r="AG8065" s="96" t="s">
        <v>10197</v>
      </c>
      <c r="AH8065" s="96" t="s">
        <v>13834</v>
      </c>
      <c r="AI8065" s="97">
        <v>200710</v>
      </c>
      <c r="AJ8065" s="114">
        <v>20.181789398193398</v>
      </c>
      <c r="AK8065" s="114">
        <v>97.010368347167997</v>
      </c>
      <c r="AM8065" s="104"/>
      <c r="AN8065" s="104"/>
      <c r="AO8065" s="104"/>
      <c r="AP8065" s="104"/>
    </row>
    <row r="8066" spans="32:42" ht="18">
      <c r="AF8066" s="123" t="s">
        <v>10196</v>
      </c>
      <c r="AG8066" s="96" t="s">
        <v>10197</v>
      </c>
      <c r="AH8066" s="96" t="s">
        <v>13835</v>
      </c>
      <c r="AI8066" s="97">
        <v>200709</v>
      </c>
      <c r="AJ8066" s="114">
        <v>20.260179519653299</v>
      </c>
      <c r="AK8066" s="114">
        <v>96.949577331542997</v>
      </c>
      <c r="AM8066" s="104"/>
      <c r="AN8066" s="104"/>
      <c r="AO8066" s="104"/>
      <c r="AP8066" s="104"/>
    </row>
    <row r="8067" spans="32:42" ht="18">
      <c r="AF8067" s="123" t="s">
        <v>10196</v>
      </c>
      <c r="AG8067" s="96" t="s">
        <v>10197</v>
      </c>
      <c r="AH8067" s="96" t="s">
        <v>13836</v>
      </c>
      <c r="AI8067" s="97">
        <v>200708</v>
      </c>
      <c r="AJ8067" s="114"/>
      <c r="AK8067" s="114"/>
      <c r="AM8067" s="104"/>
      <c r="AN8067" s="104"/>
      <c r="AO8067" s="104"/>
      <c r="AP8067" s="104"/>
    </row>
    <row r="8068" spans="32:42" ht="18">
      <c r="AF8068" s="123" t="s">
        <v>10196</v>
      </c>
      <c r="AG8068" s="96" t="s">
        <v>10197</v>
      </c>
      <c r="AH8068" s="96" t="s">
        <v>13837</v>
      </c>
      <c r="AI8068" s="97">
        <v>200718</v>
      </c>
      <c r="AJ8068" s="114">
        <v>20.191780090331999</v>
      </c>
      <c r="AK8068" s="114">
        <v>97.0369873046875</v>
      </c>
      <c r="AM8068" s="104"/>
      <c r="AN8068" s="104"/>
      <c r="AO8068" s="104"/>
      <c r="AP8068" s="104"/>
    </row>
    <row r="8069" spans="32:42" ht="18">
      <c r="AF8069" s="123" t="s">
        <v>10198</v>
      </c>
      <c r="AG8069" s="96" t="s">
        <v>10199</v>
      </c>
      <c r="AH8069" s="96" t="s">
        <v>8657</v>
      </c>
      <c r="AI8069" s="97">
        <v>200736</v>
      </c>
      <c r="AJ8069" s="114">
        <v>20.142219543456999</v>
      </c>
      <c r="AK8069" s="114">
        <v>96.961906433105497</v>
      </c>
      <c r="AM8069" s="104"/>
      <c r="AN8069" s="104"/>
      <c r="AO8069" s="104"/>
      <c r="AP8069" s="104"/>
    </row>
    <row r="8070" spans="32:42" ht="18">
      <c r="AF8070" s="123" t="s">
        <v>10198</v>
      </c>
      <c r="AG8070" s="96" t="s">
        <v>10199</v>
      </c>
      <c r="AH8070" s="96" t="s">
        <v>13838</v>
      </c>
      <c r="AI8070" s="97">
        <v>200732</v>
      </c>
      <c r="AJ8070" s="114">
        <v>20.108789443969702</v>
      </c>
      <c r="AK8070" s="114">
        <v>96.997451782226605</v>
      </c>
      <c r="AM8070" s="104"/>
      <c r="AN8070" s="104"/>
      <c r="AO8070" s="104"/>
      <c r="AP8070" s="104"/>
    </row>
    <row r="8071" spans="32:42" ht="18">
      <c r="AF8071" s="123" t="s">
        <v>10198</v>
      </c>
      <c r="AG8071" s="96" t="s">
        <v>10199</v>
      </c>
      <c r="AH8071" s="96" t="s">
        <v>12016</v>
      </c>
      <c r="AI8071" s="97">
        <v>200738</v>
      </c>
      <c r="AJ8071" s="114">
        <v>20.1391506195068</v>
      </c>
      <c r="AK8071" s="114">
        <v>96.964286804199205</v>
      </c>
      <c r="AM8071" s="104"/>
      <c r="AN8071" s="104"/>
      <c r="AO8071" s="104"/>
      <c r="AP8071" s="104"/>
    </row>
    <row r="8072" spans="32:42" ht="18">
      <c r="AF8072" s="123" t="s">
        <v>10198</v>
      </c>
      <c r="AG8072" s="96" t="s">
        <v>10199</v>
      </c>
      <c r="AH8072" s="96" t="s">
        <v>13839</v>
      </c>
      <c r="AI8072" s="97">
        <v>200737</v>
      </c>
      <c r="AJ8072" s="114">
        <v>20.1379299163818</v>
      </c>
      <c r="AK8072" s="114">
        <v>96.971893310546903</v>
      </c>
      <c r="AM8072" s="104"/>
      <c r="AN8072" s="104"/>
      <c r="AO8072" s="104"/>
      <c r="AP8072" s="104"/>
    </row>
    <row r="8073" spans="32:42" ht="18">
      <c r="AF8073" s="123" t="s">
        <v>10198</v>
      </c>
      <c r="AG8073" s="96" t="s">
        <v>10199</v>
      </c>
      <c r="AH8073" s="96" t="s">
        <v>13840</v>
      </c>
      <c r="AI8073" s="97">
        <v>200731</v>
      </c>
      <c r="AJ8073" s="114">
        <v>20.112220764160199</v>
      </c>
      <c r="AK8073" s="114">
        <v>96.980888366699205</v>
      </c>
      <c r="AM8073" s="104"/>
      <c r="AN8073" s="104"/>
      <c r="AO8073" s="104"/>
      <c r="AP8073" s="104"/>
    </row>
    <row r="8074" spans="32:42" ht="18">
      <c r="AF8074" s="123" t="s">
        <v>10198</v>
      </c>
      <c r="AG8074" s="96" t="s">
        <v>10199</v>
      </c>
      <c r="AH8074" s="96" t="s">
        <v>13841</v>
      </c>
      <c r="AI8074" s="97">
        <v>200733</v>
      </c>
      <c r="AJ8074" s="114"/>
      <c r="AK8074" s="114"/>
      <c r="AM8074" s="104"/>
      <c r="AN8074" s="104"/>
      <c r="AO8074" s="104"/>
      <c r="AP8074" s="104"/>
    </row>
    <row r="8075" spans="32:42" ht="18">
      <c r="AF8075" s="123" t="s">
        <v>10198</v>
      </c>
      <c r="AG8075" s="96" t="s">
        <v>10199</v>
      </c>
      <c r="AH8075" s="96" t="s">
        <v>13842</v>
      </c>
      <c r="AI8075" s="97">
        <v>200735</v>
      </c>
      <c r="AJ8075" s="114"/>
      <c r="AK8075" s="114"/>
      <c r="AM8075" s="104"/>
      <c r="AN8075" s="104"/>
      <c r="AO8075" s="104"/>
      <c r="AP8075" s="104"/>
    </row>
    <row r="8076" spans="32:42" ht="18">
      <c r="AF8076" s="123" t="s">
        <v>10198</v>
      </c>
      <c r="AG8076" s="96" t="s">
        <v>10199</v>
      </c>
      <c r="AH8076" s="96" t="s">
        <v>13843</v>
      </c>
      <c r="AI8076" s="97">
        <v>200734</v>
      </c>
      <c r="AJ8076" s="114">
        <v>20.115930557251001</v>
      </c>
      <c r="AK8076" s="114">
        <v>96.980941772460895</v>
      </c>
      <c r="AM8076" s="104"/>
      <c r="AN8076" s="104"/>
      <c r="AO8076" s="104"/>
      <c r="AP8076" s="104"/>
    </row>
    <row r="8077" spans="32:42" ht="18">
      <c r="AF8077" s="123" t="s">
        <v>10200</v>
      </c>
      <c r="AG8077" s="96" t="s">
        <v>10201</v>
      </c>
      <c r="AH8077" s="96" t="s">
        <v>10738</v>
      </c>
      <c r="AI8077" s="97">
        <v>200759</v>
      </c>
      <c r="AJ8077" s="114">
        <v>20.325330734252901</v>
      </c>
      <c r="AK8077" s="114">
        <v>96.887191772460895</v>
      </c>
      <c r="AM8077" s="104"/>
      <c r="AN8077" s="104"/>
      <c r="AO8077" s="104"/>
      <c r="AP8077" s="104"/>
    </row>
    <row r="8078" spans="32:42" ht="18">
      <c r="AF8078" s="123" t="s">
        <v>10200</v>
      </c>
      <c r="AG8078" s="96" t="s">
        <v>10201</v>
      </c>
      <c r="AH8078" s="96" t="s">
        <v>13844</v>
      </c>
      <c r="AI8078" s="97">
        <v>200752</v>
      </c>
      <c r="AJ8078" s="114">
        <v>20.309129714965799</v>
      </c>
      <c r="AK8078" s="114">
        <v>96.911796569824205</v>
      </c>
      <c r="AM8078" s="104"/>
      <c r="AN8078" s="104"/>
      <c r="AO8078" s="104"/>
      <c r="AP8078" s="104"/>
    </row>
    <row r="8079" spans="32:42" ht="18">
      <c r="AF8079" s="123" t="s">
        <v>10200</v>
      </c>
      <c r="AG8079" s="96" t="s">
        <v>10201</v>
      </c>
      <c r="AH8079" s="96" t="s">
        <v>13845</v>
      </c>
      <c r="AI8079" s="97">
        <v>200753</v>
      </c>
      <c r="AJ8079" s="114">
        <v>20.336399078369102</v>
      </c>
      <c r="AK8079" s="114">
        <v>96.903419494628906</v>
      </c>
      <c r="AM8079" s="104"/>
      <c r="AN8079" s="104"/>
      <c r="AO8079" s="104"/>
      <c r="AP8079" s="104"/>
    </row>
    <row r="8080" spans="32:42" ht="18">
      <c r="AF8080" s="123" t="s">
        <v>10200</v>
      </c>
      <c r="AG8080" s="96" t="s">
        <v>10201</v>
      </c>
      <c r="AH8080" s="96" t="s">
        <v>13846</v>
      </c>
      <c r="AI8080" s="97">
        <v>200754</v>
      </c>
      <c r="AJ8080" s="114"/>
      <c r="AK8080" s="114"/>
      <c r="AM8080" s="104"/>
      <c r="AN8080" s="104"/>
      <c r="AO8080" s="104"/>
      <c r="AP8080" s="104"/>
    </row>
    <row r="8081" spans="32:42" ht="18">
      <c r="AF8081" s="123" t="s">
        <v>10200</v>
      </c>
      <c r="AG8081" s="96" t="s">
        <v>10201</v>
      </c>
      <c r="AH8081" s="96" t="s">
        <v>13847</v>
      </c>
      <c r="AI8081" s="97">
        <v>200755</v>
      </c>
      <c r="AJ8081" s="114">
        <v>20.3443393707275</v>
      </c>
      <c r="AK8081" s="114">
        <v>96.890830993652301</v>
      </c>
      <c r="AM8081" s="104"/>
      <c r="AN8081" s="104"/>
      <c r="AO8081" s="104"/>
      <c r="AP8081" s="104"/>
    </row>
    <row r="8082" spans="32:42" ht="18">
      <c r="AF8082" s="123" t="s">
        <v>10200</v>
      </c>
      <c r="AG8082" s="96" t="s">
        <v>10201</v>
      </c>
      <c r="AH8082" s="96" t="s">
        <v>13563</v>
      </c>
      <c r="AI8082" s="97">
        <v>200756</v>
      </c>
      <c r="AJ8082" s="114">
        <v>20.3431491851807</v>
      </c>
      <c r="AK8082" s="114">
        <v>96.903701782226605</v>
      </c>
      <c r="AM8082" s="104"/>
      <c r="AN8082" s="104"/>
      <c r="AO8082" s="104"/>
      <c r="AP8082" s="104"/>
    </row>
    <row r="8083" spans="32:42" ht="18">
      <c r="AF8083" s="123" t="s">
        <v>10200</v>
      </c>
      <c r="AG8083" s="96" t="s">
        <v>10201</v>
      </c>
      <c r="AH8083" s="96" t="s">
        <v>13848</v>
      </c>
      <c r="AI8083" s="97">
        <v>200758</v>
      </c>
      <c r="AJ8083" s="114"/>
      <c r="AK8083" s="114"/>
      <c r="AM8083" s="104"/>
      <c r="AN8083" s="104"/>
      <c r="AO8083" s="104"/>
      <c r="AP8083" s="104"/>
    </row>
    <row r="8084" spans="32:42" ht="18">
      <c r="AF8084" s="123" t="s">
        <v>10200</v>
      </c>
      <c r="AG8084" s="96" t="s">
        <v>10201</v>
      </c>
      <c r="AH8084" s="96" t="s">
        <v>13726</v>
      </c>
      <c r="AI8084" s="97">
        <v>200749</v>
      </c>
      <c r="AJ8084" s="114">
        <v>20.319879531860401</v>
      </c>
      <c r="AK8084" s="114">
        <v>96.893417358398395</v>
      </c>
      <c r="AM8084" s="104"/>
      <c r="AN8084" s="104"/>
      <c r="AO8084" s="104"/>
      <c r="AP8084" s="104"/>
    </row>
    <row r="8085" spans="32:42" ht="18">
      <c r="AF8085" s="123" t="s">
        <v>10200</v>
      </c>
      <c r="AG8085" s="96" t="s">
        <v>10201</v>
      </c>
      <c r="AH8085" s="96" t="s">
        <v>13849</v>
      </c>
      <c r="AI8085" s="97">
        <v>200760</v>
      </c>
      <c r="AJ8085" s="114">
        <v>20.302759170532202</v>
      </c>
      <c r="AK8085" s="114">
        <v>96.901618957519503</v>
      </c>
      <c r="AM8085" s="104"/>
      <c r="AN8085" s="104"/>
      <c r="AO8085" s="104"/>
      <c r="AP8085" s="104"/>
    </row>
    <row r="8086" spans="32:42" ht="18">
      <c r="AF8086" s="123" t="s">
        <v>10200</v>
      </c>
      <c r="AG8086" s="96" t="s">
        <v>10201</v>
      </c>
      <c r="AH8086" s="96" t="s">
        <v>13850</v>
      </c>
      <c r="AI8086" s="97">
        <v>200761</v>
      </c>
      <c r="AJ8086" s="114">
        <v>20.356519699096701</v>
      </c>
      <c r="AK8086" s="114">
        <v>96.928253173828097</v>
      </c>
      <c r="AM8086" s="104"/>
      <c r="AN8086" s="104"/>
      <c r="AO8086" s="104"/>
      <c r="AP8086" s="104"/>
    </row>
    <row r="8087" spans="32:42" ht="18">
      <c r="AF8087" s="123" t="s">
        <v>10200</v>
      </c>
      <c r="AG8087" s="96" t="s">
        <v>10201</v>
      </c>
      <c r="AH8087" s="96" t="s">
        <v>13851</v>
      </c>
      <c r="AI8087" s="97">
        <v>200762</v>
      </c>
      <c r="AJ8087" s="114"/>
      <c r="AK8087" s="114"/>
      <c r="AM8087" s="104"/>
      <c r="AN8087" s="104"/>
      <c r="AO8087" s="104"/>
      <c r="AP8087" s="104"/>
    </row>
    <row r="8088" spans="32:42" ht="18">
      <c r="AF8088" s="123" t="s">
        <v>10200</v>
      </c>
      <c r="AG8088" s="96" t="s">
        <v>10201</v>
      </c>
      <c r="AH8088" s="96" t="s">
        <v>10689</v>
      </c>
      <c r="AI8088" s="97">
        <v>200763</v>
      </c>
      <c r="AJ8088" s="114">
        <v>20.2947807312012</v>
      </c>
      <c r="AK8088" s="114">
        <v>96.913597106933594</v>
      </c>
      <c r="AM8088" s="104"/>
      <c r="AN8088" s="104"/>
      <c r="AO8088" s="104"/>
      <c r="AP8088" s="104"/>
    </row>
    <row r="8089" spans="32:42" ht="18">
      <c r="AF8089" s="123" t="s">
        <v>10200</v>
      </c>
      <c r="AG8089" s="96" t="s">
        <v>10201</v>
      </c>
      <c r="AH8089" s="96" t="s">
        <v>13852</v>
      </c>
      <c r="AI8089" s="97">
        <v>200757</v>
      </c>
      <c r="AJ8089" s="114">
        <v>20.326980590820298</v>
      </c>
      <c r="AK8089" s="114">
        <v>96.931472778320298</v>
      </c>
      <c r="AM8089" s="104"/>
      <c r="AN8089" s="104"/>
      <c r="AO8089" s="104"/>
      <c r="AP8089" s="104"/>
    </row>
    <row r="8090" spans="32:42" ht="18">
      <c r="AF8090" s="123" t="s">
        <v>10200</v>
      </c>
      <c r="AG8090" s="96" t="s">
        <v>10201</v>
      </c>
      <c r="AH8090" s="96" t="s">
        <v>13853</v>
      </c>
      <c r="AI8090" s="97">
        <v>200750</v>
      </c>
      <c r="AJ8090" s="114">
        <v>20.345249176025401</v>
      </c>
      <c r="AK8090" s="114">
        <v>96.897613525390597</v>
      </c>
      <c r="AM8090" s="104"/>
      <c r="AN8090" s="104"/>
      <c r="AO8090" s="104"/>
      <c r="AP8090" s="104"/>
    </row>
    <row r="8091" spans="32:42" ht="18">
      <c r="AF8091" s="123" t="s">
        <v>10200</v>
      </c>
      <c r="AG8091" s="96" t="s">
        <v>10201</v>
      </c>
      <c r="AH8091" s="96" t="s">
        <v>13854</v>
      </c>
      <c r="AI8091" s="97">
        <v>200748</v>
      </c>
      <c r="AJ8091" s="114"/>
      <c r="AK8091" s="114"/>
      <c r="AM8091" s="104"/>
      <c r="AN8091" s="104"/>
      <c r="AO8091" s="104"/>
      <c r="AP8091" s="104"/>
    </row>
    <row r="8092" spans="32:42" ht="18">
      <c r="AF8092" s="123" t="s">
        <v>10200</v>
      </c>
      <c r="AG8092" s="96" t="s">
        <v>10201</v>
      </c>
      <c r="AH8092" s="96" t="s">
        <v>1729</v>
      </c>
      <c r="AI8092" s="97">
        <v>200747</v>
      </c>
      <c r="AJ8092" s="114">
        <v>20.3094692230225</v>
      </c>
      <c r="AK8092" s="114">
        <v>96.893470764160199</v>
      </c>
      <c r="AM8092" s="104"/>
      <c r="AN8092" s="104"/>
      <c r="AO8092" s="104"/>
      <c r="AP8092" s="104"/>
    </row>
    <row r="8093" spans="32:42" ht="18">
      <c r="AF8093" s="123" t="s">
        <v>10200</v>
      </c>
      <c r="AG8093" s="96" t="s">
        <v>10201</v>
      </c>
      <c r="AH8093" s="96" t="s">
        <v>13855</v>
      </c>
      <c r="AI8093" s="97">
        <v>200746</v>
      </c>
      <c r="AJ8093" s="114">
        <v>20.337049484252901</v>
      </c>
      <c r="AK8093" s="114">
        <v>96.916976928710895</v>
      </c>
      <c r="AM8093" s="104"/>
      <c r="AN8093" s="104"/>
      <c r="AO8093" s="104"/>
      <c r="AP8093" s="104"/>
    </row>
    <row r="8094" spans="32:42" ht="18">
      <c r="AF8094" s="123" t="s">
        <v>10200</v>
      </c>
      <c r="AG8094" s="96" t="s">
        <v>10201</v>
      </c>
      <c r="AH8094" s="96" t="s">
        <v>13856</v>
      </c>
      <c r="AI8094" s="97">
        <v>200745</v>
      </c>
      <c r="AJ8094" s="114">
        <v>20.321659088134801</v>
      </c>
      <c r="AK8094" s="114">
        <v>96.926116943359403</v>
      </c>
      <c r="AM8094" s="104"/>
      <c r="AN8094" s="104"/>
      <c r="AO8094" s="104"/>
      <c r="AP8094" s="104"/>
    </row>
    <row r="8095" spans="32:42" ht="18">
      <c r="AF8095" s="123" t="s">
        <v>10200</v>
      </c>
      <c r="AG8095" s="96" t="s">
        <v>10201</v>
      </c>
      <c r="AH8095" s="96" t="s">
        <v>13857</v>
      </c>
      <c r="AI8095" s="97">
        <v>200744</v>
      </c>
      <c r="AJ8095" s="114"/>
      <c r="AK8095" s="114"/>
      <c r="AM8095" s="104"/>
      <c r="AN8095" s="104"/>
      <c r="AO8095" s="104"/>
      <c r="AP8095" s="104"/>
    </row>
    <row r="8096" spans="32:42" ht="18">
      <c r="AF8096" s="123" t="s">
        <v>10200</v>
      </c>
      <c r="AG8096" s="96" t="s">
        <v>10201</v>
      </c>
      <c r="AH8096" s="96" t="s">
        <v>13858</v>
      </c>
      <c r="AI8096" s="97">
        <v>200743</v>
      </c>
      <c r="AJ8096" s="114">
        <v>20.336189270019499</v>
      </c>
      <c r="AK8096" s="114">
        <v>96.903633117675795</v>
      </c>
      <c r="AM8096" s="104"/>
      <c r="AN8096" s="104"/>
      <c r="AO8096" s="104"/>
      <c r="AP8096" s="104"/>
    </row>
    <row r="8097" spans="32:42" ht="18">
      <c r="AF8097" s="123" t="s">
        <v>10200</v>
      </c>
      <c r="AG8097" s="96" t="s">
        <v>10201</v>
      </c>
      <c r="AH8097" s="96" t="s">
        <v>1284</v>
      </c>
      <c r="AI8097" s="97">
        <v>200742</v>
      </c>
      <c r="AJ8097" s="114">
        <v>20.314699172973601</v>
      </c>
      <c r="AK8097" s="114">
        <v>96.892356872558594</v>
      </c>
      <c r="AM8097" s="104"/>
      <c r="AN8097" s="104"/>
      <c r="AO8097" s="104"/>
      <c r="AP8097" s="104"/>
    </row>
    <row r="8098" spans="32:42" ht="18">
      <c r="AF8098" s="123" t="s">
        <v>10200</v>
      </c>
      <c r="AG8098" s="96" t="s">
        <v>10201</v>
      </c>
      <c r="AH8098" s="96" t="s">
        <v>13859</v>
      </c>
      <c r="AI8098" s="97">
        <v>200741</v>
      </c>
      <c r="AJ8098" s="114">
        <v>20.3426208496094</v>
      </c>
      <c r="AK8098" s="114">
        <v>96.923843383789105</v>
      </c>
      <c r="AM8098" s="104"/>
      <c r="AN8098" s="104"/>
      <c r="AO8098" s="104"/>
      <c r="AP8098" s="104"/>
    </row>
    <row r="8099" spans="32:42" ht="18">
      <c r="AF8099" s="123" t="s">
        <v>10200</v>
      </c>
      <c r="AG8099" s="96" t="s">
        <v>10201</v>
      </c>
      <c r="AH8099" s="96" t="s">
        <v>13860</v>
      </c>
      <c r="AI8099" s="97">
        <v>200740</v>
      </c>
      <c r="AJ8099" s="114">
        <v>20.3407897949219</v>
      </c>
      <c r="AK8099" s="114">
        <v>96.902229309082003</v>
      </c>
      <c r="AM8099" s="104"/>
      <c r="AN8099" s="104"/>
      <c r="AO8099" s="104"/>
      <c r="AP8099" s="104"/>
    </row>
    <row r="8100" spans="32:42" ht="18">
      <c r="AF8100" s="123" t="s">
        <v>10200</v>
      </c>
      <c r="AG8100" s="96" t="s">
        <v>10201</v>
      </c>
      <c r="AH8100" s="96" t="s">
        <v>13861</v>
      </c>
      <c r="AI8100" s="97">
        <v>200739</v>
      </c>
      <c r="AJ8100" s="114">
        <v>20.302230834960898</v>
      </c>
      <c r="AK8100" s="114">
        <v>96.935768127441406</v>
      </c>
      <c r="AM8100" s="104"/>
      <c r="AN8100" s="104"/>
      <c r="AO8100" s="104"/>
      <c r="AP8100" s="104"/>
    </row>
    <row r="8101" spans="32:42" ht="18">
      <c r="AF8101" s="123" t="s">
        <v>10200</v>
      </c>
      <c r="AG8101" s="96" t="s">
        <v>10201</v>
      </c>
      <c r="AH8101" s="96" t="s">
        <v>13862</v>
      </c>
      <c r="AI8101" s="97">
        <v>200751</v>
      </c>
      <c r="AJ8101" s="114">
        <v>20.280899047851602</v>
      </c>
      <c r="AK8101" s="114">
        <v>96.909477233886705</v>
      </c>
      <c r="AM8101" s="104"/>
      <c r="AN8101" s="104"/>
      <c r="AO8101" s="104"/>
      <c r="AP8101" s="104"/>
    </row>
    <row r="8102" spans="32:42" ht="18">
      <c r="AF8102" s="123" t="s">
        <v>10202</v>
      </c>
      <c r="AG8102" s="96" t="s">
        <v>10203</v>
      </c>
      <c r="AH8102" s="96" t="s">
        <v>13863</v>
      </c>
      <c r="AI8102" s="97">
        <v>200767</v>
      </c>
      <c r="AJ8102" s="114">
        <v>20.640760421752901</v>
      </c>
      <c r="AK8102" s="114">
        <v>97.224472045898395</v>
      </c>
      <c r="AM8102" s="104"/>
      <c r="AN8102" s="104"/>
      <c r="AO8102" s="104"/>
      <c r="AP8102" s="104"/>
    </row>
    <row r="8103" spans="32:42" ht="18">
      <c r="AF8103" s="123" t="s">
        <v>10202</v>
      </c>
      <c r="AG8103" s="96" t="s">
        <v>10203</v>
      </c>
      <c r="AH8103" s="96" t="s">
        <v>10830</v>
      </c>
      <c r="AI8103" s="97">
        <v>200768</v>
      </c>
      <c r="AJ8103" s="114">
        <v>20.614770889282202</v>
      </c>
      <c r="AK8103" s="114">
        <v>97.207496643066406</v>
      </c>
      <c r="AM8103" s="104"/>
      <c r="AN8103" s="104"/>
      <c r="AO8103" s="104"/>
      <c r="AP8103" s="104"/>
    </row>
    <row r="8104" spans="32:42" ht="18">
      <c r="AF8104" s="123" t="s">
        <v>10202</v>
      </c>
      <c r="AG8104" s="96" t="s">
        <v>10203</v>
      </c>
      <c r="AH8104" s="96" t="s">
        <v>10202</v>
      </c>
      <c r="AI8104" s="97">
        <v>200764</v>
      </c>
      <c r="AJ8104" s="114">
        <v>20.622020721435501</v>
      </c>
      <c r="AK8104" s="114">
        <v>97.206977844238295</v>
      </c>
      <c r="AM8104" s="104"/>
      <c r="AN8104" s="104"/>
      <c r="AO8104" s="104"/>
      <c r="AP8104" s="104"/>
    </row>
    <row r="8105" spans="32:42" ht="18">
      <c r="AF8105" s="123" t="s">
        <v>10202</v>
      </c>
      <c r="AG8105" s="96" t="s">
        <v>10203</v>
      </c>
      <c r="AH8105" s="96" t="s">
        <v>13864</v>
      </c>
      <c r="AI8105" s="97">
        <v>200765</v>
      </c>
      <c r="AJ8105" s="114">
        <v>20.633569717407202</v>
      </c>
      <c r="AK8105" s="114">
        <v>97.214950561523395</v>
      </c>
      <c r="AM8105" s="104"/>
      <c r="AN8105" s="104"/>
      <c r="AO8105" s="104"/>
      <c r="AP8105" s="104"/>
    </row>
    <row r="8106" spans="32:42" ht="18">
      <c r="AF8106" s="123" t="s">
        <v>10202</v>
      </c>
      <c r="AG8106" s="96" t="s">
        <v>10203</v>
      </c>
      <c r="AH8106" s="96" t="s">
        <v>10783</v>
      </c>
      <c r="AI8106" s="97">
        <v>200766</v>
      </c>
      <c r="AJ8106" s="114">
        <v>20.623319625854499</v>
      </c>
      <c r="AK8106" s="114">
        <v>97.188392639160199</v>
      </c>
      <c r="AM8106" s="104"/>
      <c r="AN8106" s="104"/>
      <c r="AO8106" s="104"/>
      <c r="AP8106" s="104"/>
    </row>
    <row r="8107" spans="32:42" ht="18">
      <c r="AF8107" s="123" t="s">
        <v>10204</v>
      </c>
      <c r="AG8107" s="96" t="s">
        <v>10205</v>
      </c>
      <c r="AH8107" s="96" t="s">
        <v>13865</v>
      </c>
      <c r="AI8107" s="97">
        <v>200777</v>
      </c>
      <c r="AJ8107" s="114"/>
      <c r="AK8107" s="114"/>
      <c r="AM8107" s="104"/>
      <c r="AN8107" s="104"/>
      <c r="AO8107" s="104"/>
      <c r="AP8107" s="104"/>
    </row>
    <row r="8108" spans="32:42" ht="18">
      <c r="AF8108" s="123" t="s">
        <v>10204</v>
      </c>
      <c r="AG8108" s="96" t="s">
        <v>10205</v>
      </c>
      <c r="AH8108" s="96" t="s">
        <v>13363</v>
      </c>
      <c r="AI8108" s="97">
        <v>200780</v>
      </c>
      <c r="AJ8108" s="114"/>
      <c r="AK8108" s="114"/>
      <c r="AM8108" s="104"/>
      <c r="AN8108" s="104"/>
      <c r="AO8108" s="104"/>
      <c r="AP8108" s="104"/>
    </row>
    <row r="8109" spans="32:42" ht="18">
      <c r="AF8109" s="123" t="s">
        <v>10204</v>
      </c>
      <c r="AG8109" s="96" t="s">
        <v>10205</v>
      </c>
      <c r="AH8109" s="96" t="s">
        <v>13866</v>
      </c>
      <c r="AI8109" s="97">
        <v>200778</v>
      </c>
      <c r="AJ8109" s="114"/>
      <c r="AK8109" s="114"/>
      <c r="AM8109" s="104"/>
      <c r="AN8109" s="104"/>
      <c r="AO8109" s="104"/>
      <c r="AP8109" s="104"/>
    </row>
    <row r="8110" spans="32:42" ht="18">
      <c r="AF8110" s="123" t="s">
        <v>10204</v>
      </c>
      <c r="AG8110" s="96" t="s">
        <v>10205</v>
      </c>
      <c r="AH8110" s="96" t="s">
        <v>13867</v>
      </c>
      <c r="AI8110" s="97">
        <v>200776</v>
      </c>
      <c r="AJ8110" s="114">
        <v>20.569889068603501</v>
      </c>
      <c r="AK8110" s="114">
        <v>97.188507080078097</v>
      </c>
      <c r="AM8110" s="104"/>
      <c r="AN8110" s="104"/>
      <c r="AO8110" s="104"/>
      <c r="AP8110" s="104"/>
    </row>
    <row r="8111" spans="32:42" ht="18">
      <c r="AF8111" s="123" t="s">
        <v>10204</v>
      </c>
      <c r="AG8111" s="96" t="s">
        <v>10205</v>
      </c>
      <c r="AH8111" s="96" t="s">
        <v>13507</v>
      </c>
      <c r="AI8111" s="97">
        <v>200775</v>
      </c>
      <c r="AJ8111" s="114"/>
      <c r="AK8111" s="114"/>
      <c r="AM8111" s="104"/>
      <c r="AN8111" s="104"/>
      <c r="AO8111" s="104"/>
      <c r="AP8111" s="104"/>
    </row>
    <row r="8112" spans="32:42" ht="18">
      <c r="AF8112" s="123" t="s">
        <v>10204</v>
      </c>
      <c r="AG8112" s="96" t="s">
        <v>10205</v>
      </c>
      <c r="AH8112" s="96" t="s">
        <v>10204</v>
      </c>
      <c r="AI8112" s="97">
        <v>200769</v>
      </c>
      <c r="AJ8112" s="114">
        <v>20.589799880981399</v>
      </c>
      <c r="AK8112" s="114">
        <v>97.190071105957003</v>
      </c>
      <c r="AM8112" s="104"/>
      <c r="AN8112" s="104"/>
      <c r="AO8112" s="104"/>
      <c r="AP8112" s="104"/>
    </row>
    <row r="8113" spans="32:42" ht="18">
      <c r="AF8113" s="123" t="s">
        <v>10204</v>
      </c>
      <c r="AG8113" s="96" t="s">
        <v>10205</v>
      </c>
      <c r="AH8113" s="96" t="s">
        <v>13868</v>
      </c>
      <c r="AI8113" s="97">
        <v>200773</v>
      </c>
      <c r="AJ8113" s="114">
        <v>20.697559356689499</v>
      </c>
      <c r="AK8113" s="114">
        <v>97.237449645996094</v>
      </c>
      <c r="AM8113" s="104"/>
      <c r="AN8113" s="104"/>
      <c r="AO8113" s="104"/>
      <c r="AP8113" s="104"/>
    </row>
    <row r="8114" spans="32:42" ht="18">
      <c r="AF8114" s="123" t="s">
        <v>10204</v>
      </c>
      <c r="AG8114" s="96" t="s">
        <v>10205</v>
      </c>
      <c r="AH8114" s="96" t="s">
        <v>13869</v>
      </c>
      <c r="AI8114" s="97">
        <v>200772</v>
      </c>
      <c r="AJ8114" s="114">
        <v>20.661140441894499</v>
      </c>
      <c r="AK8114" s="114">
        <v>97.1893310546875</v>
      </c>
      <c r="AM8114" s="104"/>
      <c r="AN8114" s="104"/>
      <c r="AO8114" s="104"/>
      <c r="AP8114" s="104"/>
    </row>
    <row r="8115" spans="32:42" ht="18">
      <c r="AF8115" s="123" t="s">
        <v>10204</v>
      </c>
      <c r="AG8115" s="96" t="s">
        <v>10205</v>
      </c>
      <c r="AH8115" s="96" t="s">
        <v>13870</v>
      </c>
      <c r="AI8115" s="97">
        <v>200771</v>
      </c>
      <c r="AJ8115" s="114">
        <v>20.691749572753899</v>
      </c>
      <c r="AK8115" s="114">
        <v>97.228370666503906</v>
      </c>
      <c r="AM8115" s="104"/>
      <c r="AN8115" s="104"/>
      <c r="AO8115" s="104"/>
      <c r="AP8115" s="104"/>
    </row>
    <row r="8116" spans="32:42" ht="18">
      <c r="AF8116" s="123" t="s">
        <v>10204</v>
      </c>
      <c r="AG8116" s="96" t="s">
        <v>10205</v>
      </c>
      <c r="AH8116" s="96" t="s">
        <v>12390</v>
      </c>
      <c r="AI8116" s="97">
        <v>200770</v>
      </c>
      <c r="AJ8116" s="114">
        <v>20.611530303955099</v>
      </c>
      <c r="AK8116" s="114">
        <v>97.187553405761705</v>
      </c>
      <c r="AM8116" s="104"/>
      <c r="AN8116" s="104"/>
      <c r="AO8116" s="104"/>
      <c r="AP8116" s="104"/>
    </row>
    <row r="8117" spans="32:42" ht="18">
      <c r="AF8117" s="123" t="s">
        <v>10204</v>
      </c>
      <c r="AG8117" s="96" t="s">
        <v>10205</v>
      </c>
      <c r="AH8117" s="96" t="s">
        <v>13871</v>
      </c>
      <c r="AI8117" s="97">
        <v>200774</v>
      </c>
      <c r="AJ8117" s="114">
        <v>20.595500946044901</v>
      </c>
      <c r="AK8117" s="114">
        <v>97.236808776855497</v>
      </c>
      <c r="AM8117" s="104"/>
      <c r="AN8117" s="104"/>
      <c r="AO8117" s="104"/>
      <c r="AP8117" s="104"/>
    </row>
    <row r="8118" spans="32:42" ht="18">
      <c r="AF8118" s="123" t="s">
        <v>10204</v>
      </c>
      <c r="AG8118" s="96" t="s">
        <v>10205</v>
      </c>
      <c r="AH8118" s="96" t="s">
        <v>13872</v>
      </c>
      <c r="AI8118" s="97">
        <v>200779</v>
      </c>
      <c r="AJ8118" s="114">
        <v>20.62</v>
      </c>
      <c r="AK8118" s="114">
        <v>97.21</v>
      </c>
      <c r="AM8118" s="104"/>
      <c r="AN8118" s="104"/>
      <c r="AO8118" s="104"/>
      <c r="AP8118" s="104"/>
    </row>
    <row r="8119" spans="32:42" ht="18">
      <c r="AF8119" s="123" t="s">
        <v>10206</v>
      </c>
      <c r="AG8119" s="96" t="s">
        <v>10207</v>
      </c>
      <c r="AH8119" s="96" t="s">
        <v>13873</v>
      </c>
      <c r="AI8119" s="97">
        <v>200793</v>
      </c>
      <c r="AJ8119" s="114">
        <v>20.631900787353501</v>
      </c>
      <c r="AK8119" s="114">
        <v>97.2322998046875</v>
      </c>
      <c r="AM8119" s="104"/>
      <c r="AN8119" s="104"/>
      <c r="AO8119" s="104"/>
      <c r="AP8119" s="104"/>
    </row>
    <row r="8120" spans="32:42" ht="18">
      <c r="AF8120" s="123" t="s">
        <v>10206</v>
      </c>
      <c r="AG8120" s="96" t="s">
        <v>10207</v>
      </c>
      <c r="AH8120" s="96" t="s">
        <v>13874</v>
      </c>
      <c r="AI8120" s="97">
        <v>200794</v>
      </c>
      <c r="AJ8120" s="114">
        <v>20.605319976806602</v>
      </c>
      <c r="AK8120" s="114">
        <v>97.233718872070298</v>
      </c>
      <c r="AM8120" s="104"/>
      <c r="AN8120" s="104"/>
      <c r="AO8120" s="104"/>
      <c r="AP8120" s="104"/>
    </row>
    <row r="8121" spans="32:42" ht="18">
      <c r="AF8121" s="123" t="s">
        <v>10206</v>
      </c>
      <c r="AG8121" s="96" t="s">
        <v>10207</v>
      </c>
      <c r="AH8121" s="96" t="s">
        <v>13875</v>
      </c>
      <c r="AI8121" s="97">
        <v>200795</v>
      </c>
      <c r="AJ8121" s="114"/>
      <c r="AK8121" s="114"/>
      <c r="AM8121" s="104"/>
      <c r="AN8121" s="104"/>
      <c r="AO8121" s="104"/>
      <c r="AP8121" s="104"/>
    </row>
    <row r="8122" spans="32:42" ht="18">
      <c r="AF8122" s="123" t="s">
        <v>10206</v>
      </c>
      <c r="AG8122" s="96" t="s">
        <v>10207</v>
      </c>
      <c r="AH8122" s="96" t="s">
        <v>13876</v>
      </c>
      <c r="AI8122" s="97">
        <v>200796</v>
      </c>
      <c r="AJ8122" s="114"/>
      <c r="AK8122" s="114"/>
      <c r="AM8122" s="104"/>
      <c r="AN8122" s="104"/>
      <c r="AO8122" s="104"/>
      <c r="AP8122" s="104"/>
    </row>
    <row r="8123" spans="32:42" ht="18">
      <c r="AF8123" s="123" t="s">
        <v>10206</v>
      </c>
      <c r="AG8123" s="96" t="s">
        <v>10207</v>
      </c>
      <c r="AH8123" s="96" t="s">
        <v>13250</v>
      </c>
      <c r="AI8123" s="97">
        <v>200797</v>
      </c>
      <c r="AJ8123" s="114">
        <v>20.6056308746338</v>
      </c>
      <c r="AK8123" s="114">
        <v>97.227676391601605</v>
      </c>
      <c r="AM8123" s="104"/>
      <c r="AN8123" s="104"/>
      <c r="AO8123" s="104"/>
      <c r="AP8123" s="104"/>
    </row>
    <row r="8124" spans="32:42" ht="18">
      <c r="AF8124" s="123" t="s">
        <v>10206</v>
      </c>
      <c r="AG8124" s="96" t="s">
        <v>10207</v>
      </c>
      <c r="AH8124" s="96" t="s">
        <v>13877</v>
      </c>
      <c r="AI8124" s="97">
        <v>200799</v>
      </c>
      <c r="AJ8124" s="114"/>
      <c r="AK8124" s="114"/>
      <c r="AM8124" s="104"/>
      <c r="AN8124" s="104"/>
      <c r="AO8124" s="104"/>
      <c r="AP8124" s="104"/>
    </row>
    <row r="8125" spans="32:42" ht="18">
      <c r="AF8125" s="123" t="s">
        <v>10206</v>
      </c>
      <c r="AG8125" s="96" t="s">
        <v>10207</v>
      </c>
      <c r="AH8125" s="96" t="s">
        <v>13845</v>
      </c>
      <c r="AI8125" s="97">
        <v>200792</v>
      </c>
      <c r="AJ8125" s="114"/>
      <c r="AK8125" s="114"/>
      <c r="AM8125" s="104"/>
      <c r="AN8125" s="104"/>
      <c r="AO8125" s="104"/>
      <c r="AP8125" s="104"/>
    </row>
    <row r="8126" spans="32:42" ht="18">
      <c r="AF8126" s="123" t="s">
        <v>10206</v>
      </c>
      <c r="AG8126" s="96" t="s">
        <v>10207</v>
      </c>
      <c r="AH8126" s="96" t="s">
        <v>13878</v>
      </c>
      <c r="AI8126" s="97">
        <v>200789</v>
      </c>
      <c r="AJ8126" s="114">
        <v>20.6249694824219</v>
      </c>
      <c r="AK8126" s="114">
        <v>97.255859375</v>
      </c>
      <c r="AM8126" s="104"/>
      <c r="AN8126" s="104"/>
      <c r="AO8126" s="104"/>
      <c r="AP8126" s="104"/>
    </row>
    <row r="8127" spans="32:42" ht="18">
      <c r="AF8127" s="123" t="s">
        <v>10206</v>
      </c>
      <c r="AG8127" s="96" t="s">
        <v>10207</v>
      </c>
      <c r="AH8127" s="96" t="s">
        <v>13879</v>
      </c>
      <c r="AI8127" s="97">
        <v>200798</v>
      </c>
      <c r="AJ8127" s="114"/>
      <c r="AK8127" s="114"/>
      <c r="AM8127" s="104"/>
      <c r="AN8127" s="104"/>
      <c r="AO8127" s="104"/>
      <c r="AP8127" s="104"/>
    </row>
    <row r="8128" spans="32:42" ht="18">
      <c r="AF8128" s="123" t="s">
        <v>10206</v>
      </c>
      <c r="AG8128" s="96" t="s">
        <v>10207</v>
      </c>
      <c r="AH8128" s="96" t="s">
        <v>10492</v>
      </c>
      <c r="AI8128" s="97">
        <v>200783</v>
      </c>
      <c r="AJ8128" s="114">
        <v>20.611730575561499</v>
      </c>
      <c r="AK8128" s="114">
        <v>97.247009277343807</v>
      </c>
      <c r="AM8128" s="104"/>
      <c r="AN8128" s="104"/>
      <c r="AO8128" s="104"/>
      <c r="AP8128" s="104"/>
    </row>
    <row r="8129" spans="32:42" ht="18">
      <c r="AF8129" s="123" t="s">
        <v>10206</v>
      </c>
      <c r="AG8129" s="96" t="s">
        <v>10207</v>
      </c>
      <c r="AH8129" s="96" t="s">
        <v>13880</v>
      </c>
      <c r="AI8129" s="97">
        <v>200791</v>
      </c>
      <c r="AJ8129" s="114">
        <v>20.562719345092798</v>
      </c>
      <c r="AK8129" s="114">
        <v>97.270759582519503</v>
      </c>
      <c r="AM8129" s="104"/>
      <c r="AN8129" s="104"/>
      <c r="AO8129" s="104"/>
      <c r="AP8129" s="104"/>
    </row>
    <row r="8130" spans="32:42" ht="18">
      <c r="AF8130" s="123" t="s">
        <v>10206</v>
      </c>
      <c r="AG8130" s="96" t="s">
        <v>10207</v>
      </c>
      <c r="AH8130" s="96" t="s">
        <v>12395</v>
      </c>
      <c r="AI8130" s="97">
        <v>200790</v>
      </c>
      <c r="AJ8130" s="114">
        <v>20.6592693328857</v>
      </c>
      <c r="AK8130" s="114">
        <v>97.243232727050795</v>
      </c>
      <c r="AM8130" s="104"/>
      <c r="AN8130" s="104"/>
      <c r="AO8130" s="104"/>
      <c r="AP8130" s="104"/>
    </row>
    <row r="8131" spans="32:42" ht="18">
      <c r="AF8131" s="123" t="s">
        <v>10206</v>
      </c>
      <c r="AG8131" s="96" t="s">
        <v>10207</v>
      </c>
      <c r="AH8131" s="96" t="s">
        <v>13881</v>
      </c>
      <c r="AI8131" s="97">
        <v>200782</v>
      </c>
      <c r="AJ8131" s="114"/>
      <c r="AK8131" s="114"/>
      <c r="AM8131" s="104"/>
      <c r="AN8131" s="104"/>
      <c r="AO8131" s="104"/>
      <c r="AP8131" s="104"/>
    </row>
    <row r="8132" spans="32:42" ht="18">
      <c r="AF8132" s="123" t="s">
        <v>10206</v>
      </c>
      <c r="AG8132" s="96" t="s">
        <v>10207</v>
      </c>
      <c r="AH8132" s="96" t="s">
        <v>12872</v>
      </c>
      <c r="AI8132" s="97">
        <v>200784</v>
      </c>
      <c r="AJ8132" s="114"/>
      <c r="AK8132" s="114"/>
      <c r="AM8132" s="104"/>
      <c r="AN8132" s="104"/>
      <c r="AO8132" s="104"/>
      <c r="AP8132" s="104"/>
    </row>
    <row r="8133" spans="32:42" ht="18">
      <c r="AF8133" s="123" t="s">
        <v>10206</v>
      </c>
      <c r="AG8133" s="96" t="s">
        <v>10207</v>
      </c>
      <c r="AH8133" s="96" t="s">
        <v>13882</v>
      </c>
      <c r="AI8133" s="97">
        <v>200785</v>
      </c>
      <c r="AJ8133" s="114">
        <v>20.620620727539102</v>
      </c>
      <c r="AK8133" s="114">
        <v>97.221359252929702</v>
      </c>
      <c r="AM8133" s="104"/>
      <c r="AN8133" s="104"/>
      <c r="AO8133" s="104"/>
      <c r="AP8133" s="104"/>
    </row>
    <row r="8134" spans="32:42" ht="18">
      <c r="AF8134" s="123" t="s">
        <v>10206</v>
      </c>
      <c r="AG8134" s="96" t="s">
        <v>10207</v>
      </c>
      <c r="AH8134" s="96" t="s">
        <v>13883</v>
      </c>
      <c r="AI8134" s="97">
        <v>200786</v>
      </c>
      <c r="AJ8134" s="114">
        <v>20.583660125732401</v>
      </c>
      <c r="AK8134" s="114">
        <v>97.254173278808594</v>
      </c>
      <c r="AM8134" s="104"/>
      <c r="AN8134" s="104"/>
      <c r="AO8134" s="104"/>
      <c r="AP8134" s="104"/>
    </row>
    <row r="8135" spans="32:42" ht="18">
      <c r="AF8135" s="123" t="s">
        <v>10206</v>
      </c>
      <c r="AG8135" s="96" t="s">
        <v>10207</v>
      </c>
      <c r="AH8135" s="96" t="s">
        <v>13884</v>
      </c>
      <c r="AI8135" s="97">
        <v>200787</v>
      </c>
      <c r="AJ8135" s="114">
        <v>20.617530822753899</v>
      </c>
      <c r="AK8135" s="114">
        <v>97.277786254882798</v>
      </c>
      <c r="AM8135" s="104"/>
      <c r="AN8135" s="104"/>
      <c r="AO8135" s="104"/>
      <c r="AP8135" s="104"/>
    </row>
    <row r="8136" spans="32:42" ht="18">
      <c r="AF8136" s="123" t="s">
        <v>10206</v>
      </c>
      <c r="AG8136" s="96" t="s">
        <v>10207</v>
      </c>
      <c r="AH8136" s="96" t="s">
        <v>13885</v>
      </c>
      <c r="AI8136" s="97">
        <v>200788</v>
      </c>
      <c r="AJ8136" s="114">
        <v>20.638860702514599</v>
      </c>
      <c r="AK8136" s="114">
        <v>97.260803222656307</v>
      </c>
      <c r="AM8136" s="104"/>
      <c r="AN8136" s="104"/>
      <c r="AO8136" s="104"/>
      <c r="AP8136" s="104"/>
    </row>
    <row r="8137" spans="32:42" ht="18">
      <c r="AF8137" s="123" t="s">
        <v>10206</v>
      </c>
      <c r="AG8137" s="96" t="s">
        <v>10207</v>
      </c>
      <c r="AH8137" s="96" t="s">
        <v>13886</v>
      </c>
      <c r="AI8137" s="97">
        <v>200800</v>
      </c>
      <c r="AJ8137" s="114"/>
      <c r="AK8137" s="114"/>
      <c r="AM8137" s="104"/>
      <c r="AN8137" s="104"/>
      <c r="AO8137" s="104"/>
      <c r="AP8137" s="104"/>
    </row>
    <row r="8138" spans="32:42" ht="18">
      <c r="AF8138" s="123" t="s">
        <v>10206</v>
      </c>
      <c r="AG8138" s="96" t="s">
        <v>10207</v>
      </c>
      <c r="AH8138" s="96" t="s">
        <v>10206</v>
      </c>
      <c r="AI8138" s="97">
        <v>200781</v>
      </c>
      <c r="AJ8138" s="114">
        <v>20.6020202636719</v>
      </c>
      <c r="AK8138" s="114">
        <v>97.261299133300795</v>
      </c>
      <c r="AM8138" s="104"/>
      <c r="AN8138" s="104"/>
      <c r="AO8138" s="104"/>
      <c r="AP8138" s="104"/>
    </row>
    <row r="8139" spans="32:42" ht="18">
      <c r="AF8139" s="123" t="s">
        <v>10208</v>
      </c>
      <c r="AG8139" s="96" t="s">
        <v>10209</v>
      </c>
      <c r="AH8139" s="96" t="s">
        <v>13887</v>
      </c>
      <c r="AI8139" s="97">
        <v>200827</v>
      </c>
      <c r="AJ8139" s="114"/>
      <c r="AK8139" s="114"/>
      <c r="AM8139" s="104"/>
      <c r="AN8139" s="104"/>
      <c r="AO8139" s="104"/>
      <c r="AP8139" s="104"/>
    </row>
    <row r="8140" spans="32:42" ht="18">
      <c r="AF8140" s="123" t="s">
        <v>10208</v>
      </c>
      <c r="AG8140" s="96" t="s">
        <v>10209</v>
      </c>
      <c r="AH8140" s="96" t="s">
        <v>13888</v>
      </c>
      <c r="AI8140" s="97">
        <v>200821</v>
      </c>
      <c r="AJ8140" s="114">
        <v>20.790420532226602</v>
      </c>
      <c r="AK8140" s="114">
        <v>97.214492797851605</v>
      </c>
      <c r="AM8140" s="104"/>
      <c r="AN8140" s="104"/>
      <c r="AO8140" s="104"/>
      <c r="AP8140" s="104"/>
    </row>
    <row r="8141" spans="32:42" ht="18">
      <c r="AF8141" s="123" t="s">
        <v>10208</v>
      </c>
      <c r="AG8141" s="96" t="s">
        <v>10209</v>
      </c>
      <c r="AH8141" s="96" t="s">
        <v>13889</v>
      </c>
      <c r="AI8141" s="97">
        <v>200817</v>
      </c>
      <c r="AJ8141" s="114">
        <v>20.7217903137207</v>
      </c>
      <c r="AK8141" s="114">
        <v>97.190689086914105</v>
      </c>
      <c r="AM8141" s="104"/>
      <c r="AN8141" s="104"/>
      <c r="AO8141" s="104"/>
      <c r="AP8141" s="104"/>
    </row>
    <row r="8142" spans="32:42" ht="18">
      <c r="AF8142" s="123" t="s">
        <v>10208</v>
      </c>
      <c r="AG8142" s="96" t="s">
        <v>10209</v>
      </c>
      <c r="AH8142" s="96" t="s">
        <v>12016</v>
      </c>
      <c r="AI8142" s="97">
        <v>200816</v>
      </c>
      <c r="AJ8142" s="114">
        <v>20.783910751342798</v>
      </c>
      <c r="AK8142" s="114">
        <v>97.197448730468807</v>
      </c>
      <c r="AM8142" s="104"/>
      <c r="AN8142" s="104"/>
      <c r="AO8142" s="104"/>
      <c r="AP8142" s="104"/>
    </row>
    <row r="8143" spans="32:42" ht="18">
      <c r="AF8143" s="123" t="s">
        <v>10208</v>
      </c>
      <c r="AG8143" s="96" t="s">
        <v>10209</v>
      </c>
      <c r="AH8143" s="96" t="s">
        <v>13363</v>
      </c>
      <c r="AI8143" s="97">
        <v>200818</v>
      </c>
      <c r="AJ8143" s="114">
        <v>20.72532081604</v>
      </c>
      <c r="AK8143" s="114">
        <v>97.188591003417997</v>
      </c>
      <c r="AM8143" s="104"/>
      <c r="AN8143" s="104"/>
      <c r="AO8143" s="104"/>
      <c r="AP8143" s="104"/>
    </row>
    <row r="8144" spans="32:42" ht="18">
      <c r="AF8144" s="123" t="s">
        <v>10208</v>
      </c>
      <c r="AG8144" s="96" t="s">
        <v>10209</v>
      </c>
      <c r="AH8144" s="96" t="s">
        <v>13890</v>
      </c>
      <c r="AI8144" s="97">
        <v>200819</v>
      </c>
      <c r="AJ8144" s="114">
        <v>20.707969665527301</v>
      </c>
      <c r="AK8144" s="114">
        <v>97.180099487304702</v>
      </c>
      <c r="AM8144" s="104"/>
      <c r="AN8144" s="104"/>
      <c r="AO8144" s="104"/>
      <c r="AP8144" s="104"/>
    </row>
    <row r="8145" spans="32:42" ht="18">
      <c r="AF8145" s="123" t="s">
        <v>10208</v>
      </c>
      <c r="AG8145" s="96" t="s">
        <v>10209</v>
      </c>
      <c r="AH8145" s="96" t="s">
        <v>13869</v>
      </c>
      <c r="AI8145" s="97">
        <v>200820</v>
      </c>
      <c r="AJ8145" s="114">
        <v>20.664859771728501</v>
      </c>
      <c r="AK8145" s="114">
        <v>97.187980651855497</v>
      </c>
      <c r="AM8145" s="104"/>
      <c r="AN8145" s="104"/>
      <c r="AO8145" s="104"/>
      <c r="AP8145" s="104"/>
    </row>
    <row r="8146" spans="32:42" ht="18">
      <c r="AF8146" s="123" t="s">
        <v>10208</v>
      </c>
      <c r="AG8146" s="96" t="s">
        <v>10209</v>
      </c>
      <c r="AH8146" s="96" t="s">
        <v>3810</v>
      </c>
      <c r="AI8146" s="97">
        <v>200822</v>
      </c>
      <c r="AJ8146" s="114"/>
      <c r="AK8146" s="114"/>
      <c r="AM8146" s="104"/>
      <c r="AN8146" s="104"/>
      <c r="AO8146" s="104"/>
      <c r="AP8146" s="104"/>
    </row>
    <row r="8147" spans="32:42" ht="18">
      <c r="AF8147" s="123" t="s">
        <v>10208</v>
      </c>
      <c r="AG8147" s="96" t="s">
        <v>10209</v>
      </c>
      <c r="AH8147" s="96" t="s">
        <v>13891</v>
      </c>
      <c r="AI8147" s="97">
        <v>200823</v>
      </c>
      <c r="AJ8147" s="114">
        <v>20.671819686889599</v>
      </c>
      <c r="AK8147" s="114">
        <v>97.185287475585895</v>
      </c>
      <c r="AM8147" s="104"/>
      <c r="AN8147" s="104"/>
      <c r="AO8147" s="104"/>
      <c r="AP8147" s="104"/>
    </row>
    <row r="8148" spans="32:42" ht="18">
      <c r="AF8148" s="123" t="s">
        <v>10208</v>
      </c>
      <c r="AG8148" s="96" t="s">
        <v>10209</v>
      </c>
      <c r="AH8148" s="96" t="s">
        <v>13892</v>
      </c>
      <c r="AI8148" s="97">
        <v>200824</v>
      </c>
      <c r="AJ8148" s="114">
        <v>20.7093906402588</v>
      </c>
      <c r="AK8148" s="114">
        <v>97.203742980957003</v>
      </c>
      <c r="AM8148" s="104"/>
      <c r="AN8148" s="104"/>
      <c r="AO8148" s="104"/>
      <c r="AP8148" s="104"/>
    </row>
    <row r="8149" spans="32:42" ht="18">
      <c r="AF8149" s="123" t="s">
        <v>10208</v>
      </c>
      <c r="AG8149" s="96" t="s">
        <v>10209</v>
      </c>
      <c r="AH8149" s="96" t="s">
        <v>13893</v>
      </c>
      <c r="AI8149" s="97">
        <v>200825</v>
      </c>
      <c r="AJ8149" s="114"/>
      <c r="AK8149" s="114"/>
      <c r="AM8149" s="104"/>
      <c r="AN8149" s="104"/>
      <c r="AO8149" s="104"/>
      <c r="AP8149" s="104"/>
    </row>
    <row r="8150" spans="32:42" ht="18">
      <c r="AF8150" s="123" t="s">
        <v>10208</v>
      </c>
      <c r="AG8150" s="96" t="s">
        <v>10209</v>
      </c>
      <c r="AH8150" s="96" t="s">
        <v>13894</v>
      </c>
      <c r="AI8150" s="97">
        <v>200828</v>
      </c>
      <c r="AJ8150" s="114">
        <v>20.779659271240199</v>
      </c>
      <c r="AK8150" s="114">
        <v>97.213073730468807</v>
      </c>
      <c r="AM8150" s="104"/>
      <c r="AN8150" s="104"/>
      <c r="AO8150" s="104"/>
      <c r="AP8150" s="104"/>
    </row>
    <row r="8151" spans="32:42" ht="18">
      <c r="AF8151" s="123" t="s">
        <v>10208</v>
      </c>
      <c r="AG8151" s="96" t="s">
        <v>10209</v>
      </c>
      <c r="AH8151" s="96" t="s">
        <v>13895</v>
      </c>
      <c r="AI8151" s="97">
        <v>200815</v>
      </c>
      <c r="AJ8151" s="114">
        <v>20.7559299468994</v>
      </c>
      <c r="AK8151" s="114">
        <v>97.160690307617202</v>
      </c>
      <c r="AM8151" s="104"/>
      <c r="AN8151" s="104"/>
      <c r="AO8151" s="104"/>
      <c r="AP8151" s="104"/>
    </row>
    <row r="8152" spans="32:42" ht="18">
      <c r="AF8152" s="123" t="s">
        <v>10208</v>
      </c>
      <c r="AG8152" s="96" t="s">
        <v>10209</v>
      </c>
      <c r="AH8152" s="96" t="s">
        <v>13896</v>
      </c>
      <c r="AI8152" s="97">
        <v>200826</v>
      </c>
      <c r="AJ8152" s="114"/>
      <c r="AK8152" s="114"/>
      <c r="AM8152" s="104"/>
      <c r="AN8152" s="104"/>
      <c r="AO8152" s="104"/>
      <c r="AP8152" s="104"/>
    </row>
    <row r="8153" spans="32:42" ht="18">
      <c r="AF8153" s="123" t="s">
        <v>10208</v>
      </c>
      <c r="AG8153" s="96" t="s">
        <v>10209</v>
      </c>
      <c r="AH8153" s="96" t="s">
        <v>767</v>
      </c>
      <c r="AI8153" s="97">
        <v>200804</v>
      </c>
      <c r="AJ8153" s="114">
        <v>20.7580890655518</v>
      </c>
      <c r="AK8153" s="114">
        <v>97.187103271484403</v>
      </c>
      <c r="AM8153" s="104"/>
      <c r="AN8153" s="104"/>
      <c r="AO8153" s="104"/>
      <c r="AP8153" s="104"/>
    </row>
    <row r="8154" spans="32:42" ht="18">
      <c r="AF8154" s="123" t="s">
        <v>10208</v>
      </c>
      <c r="AG8154" s="96" t="s">
        <v>10209</v>
      </c>
      <c r="AH8154" s="96" t="s">
        <v>11148</v>
      </c>
      <c r="AI8154" s="97">
        <v>200802</v>
      </c>
      <c r="AJ8154" s="114">
        <v>20.720539093017599</v>
      </c>
      <c r="AK8154" s="114">
        <v>97.204437255859403</v>
      </c>
      <c r="AM8154" s="104"/>
      <c r="AN8154" s="104"/>
      <c r="AO8154" s="104"/>
      <c r="AP8154" s="104"/>
    </row>
    <row r="8155" spans="32:42" ht="18">
      <c r="AF8155" s="123" t="s">
        <v>10208</v>
      </c>
      <c r="AG8155" s="96" t="s">
        <v>10209</v>
      </c>
      <c r="AH8155" s="96" t="s">
        <v>13286</v>
      </c>
      <c r="AI8155" s="97">
        <v>200803</v>
      </c>
      <c r="AJ8155" s="114">
        <v>20.7069702148438</v>
      </c>
      <c r="AK8155" s="114">
        <v>97.187538146972699</v>
      </c>
      <c r="AM8155" s="104"/>
      <c r="AN8155" s="104"/>
      <c r="AO8155" s="104"/>
      <c r="AP8155" s="104"/>
    </row>
    <row r="8156" spans="32:42" ht="18">
      <c r="AF8156" s="123" t="s">
        <v>10208</v>
      </c>
      <c r="AG8156" s="96" t="s">
        <v>10209</v>
      </c>
      <c r="AH8156" s="96" t="s">
        <v>13897</v>
      </c>
      <c r="AI8156" s="97">
        <v>200814</v>
      </c>
      <c r="AJ8156" s="114"/>
      <c r="AK8156" s="114"/>
      <c r="AM8156" s="104"/>
      <c r="AN8156" s="104"/>
      <c r="AO8156" s="104"/>
      <c r="AP8156" s="104"/>
    </row>
    <row r="8157" spans="32:42" ht="18">
      <c r="AF8157" s="123" t="s">
        <v>10208</v>
      </c>
      <c r="AG8157" s="96" t="s">
        <v>10209</v>
      </c>
      <c r="AH8157" s="96" t="s">
        <v>13898</v>
      </c>
      <c r="AI8157" s="97">
        <v>200805</v>
      </c>
      <c r="AJ8157" s="114">
        <v>20.746250152587901</v>
      </c>
      <c r="AK8157" s="114">
        <v>97.186080932617202</v>
      </c>
      <c r="AM8157" s="104"/>
      <c r="AN8157" s="104"/>
      <c r="AO8157" s="104"/>
      <c r="AP8157" s="104"/>
    </row>
    <row r="8158" spans="32:42" ht="18">
      <c r="AF8158" s="123" t="s">
        <v>10208</v>
      </c>
      <c r="AG8158" s="96" t="s">
        <v>10209</v>
      </c>
      <c r="AH8158" s="96" t="s">
        <v>13899</v>
      </c>
      <c r="AI8158" s="97">
        <v>200806</v>
      </c>
      <c r="AJ8158" s="114">
        <v>20.744529724121101</v>
      </c>
      <c r="AK8158" s="114">
        <v>97.210487365722699</v>
      </c>
      <c r="AM8158" s="104"/>
      <c r="AN8158" s="104"/>
      <c r="AO8158" s="104"/>
      <c r="AP8158" s="104"/>
    </row>
    <row r="8159" spans="32:42" ht="18">
      <c r="AF8159" s="123" t="s">
        <v>10208</v>
      </c>
      <c r="AG8159" s="96" t="s">
        <v>10209</v>
      </c>
      <c r="AH8159" s="96" t="s">
        <v>13900</v>
      </c>
      <c r="AI8159" s="97">
        <v>200807</v>
      </c>
      <c r="AJ8159" s="114">
        <v>20.733730316162099</v>
      </c>
      <c r="AK8159" s="114">
        <v>97.187767028808594</v>
      </c>
      <c r="AM8159" s="104"/>
      <c r="AN8159" s="104"/>
      <c r="AO8159" s="104"/>
      <c r="AP8159" s="104"/>
    </row>
    <row r="8160" spans="32:42" ht="18">
      <c r="AF8160" s="123" t="s">
        <v>10208</v>
      </c>
      <c r="AG8160" s="96" t="s">
        <v>10209</v>
      </c>
      <c r="AH8160" s="96" t="s">
        <v>13901</v>
      </c>
      <c r="AI8160" s="97">
        <v>200808</v>
      </c>
      <c r="AJ8160" s="114">
        <v>20.695310592651399</v>
      </c>
      <c r="AK8160" s="114">
        <v>97.179328918457003</v>
      </c>
      <c r="AM8160" s="104"/>
      <c r="AN8160" s="104"/>
      <c r="AO8160" s="104"/>
      <c r="AP8160" s="104"/>
    </row>
    <row r="8161" spans="32:42" ht="18">
      <c r="AF8161" s="123" t="s">
        <v>10208</v>
      </c>
      <c r="AG8161" s="96" t="s">
        <v>10209</v>
      </c>
      <c r="AH8161" s="96" t="s">
        <v>13902</v>
      </c>
      <c r="AI8161" s="97">
        <v>200809</v>
      </c>
      <c r="AJ8161" s="114">
        <v>20.688159942626999</v>
      </c>
      <c r="AK8161" s="114">
        <v>97.179336547851605</v>
      </c>
      <c r="AM8161" s="104"/>
      <c r="AN8161" s="104"/>
      <c r="AO8161" s="104"/>
      <c r="AP8161" s="104"/>
    </row>
    <row r="8162" spans="32:42" ht="18">
      <c r="AF8162" s="123" t="s">
        <v>10208</v>
      </c>
      <c r="AG8162" s="96" t="s">
        <v>10209</v>
      </c>
      <c r="AH8162" s="96" t="s">
        <v>11630</v>
      </c>
      <c r="AI8162" s="97">
        <v>200810</v>
      </c>
      <c r="AJ8162" s="114">
        <v>20.771549224853501</v>
      </c>
      <c r="AK8162" s="114">
        <v>97.187339782714801</v>
      </c>
      <c r="AM8162" s="104"/>
      <c r="AN8162" s="104"/>
      <c r="AO8162" s="104"/>
      <c r="AP8162" s="104"/>
    </row>
    <row r="8163" spans="32:42" ht="18">
      <c r="AF8163" s="123" t="s">
        <v>10208</v>
      </c>
      <c r="AG8163" s="96" t="s">
        <v>10209</v>
      </c>
      <c r="AH8163" s="96" t="s">
        <v>13903</v>
      </c>
      <c r="AI8163" s="97">
        <v>200811</v>
      </c>
      <c r="AJ8163" s="114">
        <v>20.7417297363281</v>
      </c>
      <c r="AK8163" s="114">
        <v>97.241661071777301</v>
      </c>
      <c r="AM8163" s="104"/>
      <c r="AN8163" s="104"/>
      <c r="AO8163" s="104"/>
      <c r="AP8163" s="104"/>
    </row>
    <row r="8164" spans="32:42" ht="18">
      <c r="AF8164" s="123" t="s">
        <v>10208</v>
      </c>
      <c r="AG8164" s="96" t="s">
        <v>10209</v>
      </c>
      <c r="AH8164" s="96" t="s">
        <v>13904</v>
      </c>
      <c r="AI8164" s="97">
        <v>200812</v>
      </c>
      <c r="AJ8164" s="114">
        <v>20.765010833740199</v>
      </c>
      <c r="AK8164" s="114">
        <v>97.233741760253906</v>
      </c>
      <c r="AM8164" s="104"/>
      <c r="AN8164" s="104"/>
      <c r="AO8164" s="104"/>
      <c r="AP8164" s="104"/>
    </row>
    <row r="8165" spans="32:42" ht="18">
      <c r="AF8165" s="123" t="s">
        <v>10208</v>
      </c>
      <c r="AG8165" s="96" t="s">
        <v>10209</v>
      </c>
      <c r="AH8165" s="96" t="s">
        <v>13905</v>
      </c>
      <c r="AI8165" s="97">
        <v>200813</v>
      </c>
      <c r="AJ8165" s="114">
        <v>20.762109756469702</v>
      </c>
      <c r="AK8165" s="114">
        <v>97.180183410644503</v>
      </c>
      <c r="AM8165" s="104"/>
      <c r="AN8165" s="104"/>
      <c r="AO8165" s="104"/>
      <c r="AP8165" s="104"/>
    </row>
    <row r="8166" spans="32:42" ht="18">
      <c r="AF8166" s="123" t="s">
        <v>10208</v>
      </c>
      <c r="AG8166" s="96" t="s">
        <v>10209</v>
      </c>
      <c r="AH8166" s="96" t="s">
        <v>10208</v>
      </c>
      <c r="AI8166" s="97">
        <v>200801</v>
      </c>
      <c r="AJ8166" s="114"/>
      <c r="AK8166" s="114"/>
      <c r="AM8166" s="104"/>
      <c r="AN8166" s="104"/>
      <c r="AO8166" s="104"/>
      <c r="AP8166" s="104"/>
    </row>
    <row r="8167" spans="32:42" ht="18">
      <c r="AF8167" s="123" t="s">
        <v>10210</v>
      </c>
      <c r="AG8167" s="96" t="s">
        <v>10211</v>
      </c>
      <c r="AH8167" s="96" t="s">
        <v>13906</v>
      </c>
      <c r="AI8167" s="97">
        <v>200837</v>
      </c>
      <c r="AJ8167" s="114"/>
      <c r="AK8167" s="114"/>
      <c r="AM8167" s="104"/>
      <c r="AN8167" s="104"/>
      <c r="AO8167" s="104"/>
      <c r="AP8167" s="104"/>
    </row>
    <row r="8168" spans="32:42" ht="18">
      <c r="AF8168" s="123" t="s">
        <v>10210</v>
      </c>
      <c r="AG8168" s="96" t="s">
        <v>10211</v>
      </c>
      <c r="AH8168" s="96" t="s">
        <v>13907</v>
      </c>
      <c r="AI8168" s="97">
        <v>200845</v>
      </c>
      <c r="AJ8168" s="114">
        <v>20.657199859619102</v>
      </c>
      <c r="AK8168" s="114">
        <v>97.306610107421903</v>
      </c>
      <c r="AM8168" s="104"/>
      <c r="AN8168" s="104"/>
      <c r="AO8168" s="104"/>
      <c r="AP8168" s="104"/>
    </row>
    <row r="8169" spans="32:42" ht="18">
      <c r="AF8169" s="123" t="s">
        <v>10210</v>
      </c>
      <c r="AG8169" s="96" t="s">
        <v>10211</v>
      </c>
      <c r="AH8169" s="96" t="s">
        <v>13908</v>
      </c>
      <c r="AI8169" s="97">
        <v>200844</v>
      </c>
      <c r="AJ8169" s="114">
        <v>20.6191501617432</v>
      </c>
      <c r="AK8169" s="114">
        <v>97.300849914550795</v>
      </c>
      <c r="AM8169" s="104"/>
      <c r="AN8169" s="104"/>
      <c r="AO8169" s="104"/>
      <c r="AP8169" s="104"/>
    </row>
    <row r="8170" spans="32:42" ht="18">
      <c r="AF8170" s="123" t="s">
        <v>10210</v>
      </c>
      <c r="AG8170" s="96" t="s">
        <v>10211</v>
      </c>
      <c r="AH8170" s="96" t="s">
        <v>13909</v>
      </c>
      <c r="AI8170" s="97">
        <v>200843</v>
      </c>
      <c r="AJ8170" s="114">
        <v>20.796480178833001</v>
      </c>
      <c r="AK8170" s="114">
        <v>97.285316467285199</v>
      </c>
      <c r="AM8170" s="104"/>
      <c r="AN8170" s="104"/>
      <c r="AO8170" s="104"/>
      <c r="AP8170" s="104"/>
    </row>
    <row r="8171" spans="32:42" ht="18">
      <c r="AF8171" s="123" t="s">
        <v>10210</v>
      </c>
      <c r="AG8171" s="96" t="s">
        <v>10211</v>
      </c>
      <c r="AH8171" s="96" t="s">
        <v>13910</v>
      </c>
      <c r="AI8171" s="97">
        <v>200842</v>
      </c>
      <c r="AJ8171" s="114">
        <v>20.709499359130898</v>
      </c>
      <c r="AK8171" s="114">
        <v>97.311920166015597</v>
      </c>
      <c r="AM8171" s="104"/>
      <c r="AN8171" s="104"/>
      <c r="AO8171" s="104"/>
      <c r="AP8171" s="104"/>
    </row>
    <row r="8172" spans="32:42" ht="18">
      <c r="AF8172" s="123" t="s">
        <v>10210</v>
      </c>
      <c r="AG8172" s="96" t="s">
        <v>10211</v>
      </c>
      <c r="AH8172" s="96" t="s">
        <v>13563</v>
      </c>
      <c r="AI8172" s="97">
        <v>200839</v>
      </c>
      <c r="AJ8172" s="114">
        <v>20.700700759887699</v>
      </c>
      <c r="AK8172" s="114">
        <v>97.307266235351605</v>
      </c>
      <c r="AM8172" s="104"/>
      <c r="AN8172" s="104"/>
      <c r="AO8172" s="104"/>
      <c r="AP8172" s="104"/>
    </row>
    <row r="8173" spans="32:42" ht="18">
      <c r="AF8173" s="123" t="s">
        <v>10210</v>
      </c>
      <c r="AG8173" s="96" t="s">
        <v>10211</v>
      </c>
      <c r="AH8173" s="96" t="s">
        <v>13911</v>
      </c>
      <c r="AI8173" s="97">
        <v>200840</v>
      </c>
      <c r="AJ8173" s="114">
        <v>20.693820953369102</v>
      </c>
      <c r="AK8173" s="114">
        <v>97.304893493652301</v>
      </c>
      <c r="AM8173" s="104"/>
      <c r="AN8173" s="104"/>
      <c r="AO8173" s="104"/>
      <c r="AP8173" s="104"/>
    </row>
    <row r="8174" spans="32:42" ht="18">
      <c r="AF8174" s="123" t="s">
        <v>10210</v>
      </c>
      <c r="AG8174" s="96" t="s">
        <v>10211</v>
      </c>
      <c r="AH8174" s="96" t="s">
        <v>13912</v>
      </c>
      <c r="AI8174" s="97">
        <v>200838</v>
      </c>
      <c r="AJ8174" s="114"/>
      <c r="AK8174" s="114"/>
      <c r="AM8174" s="104"/>
      <c r="AN8174" s="104"/>
      <c r="AO8174" s="104"/>
      <c r="AP8174" s="104"/>
    </row>
    <row r="8175" spans="32:42" ht="18">
      <c r="AF8175" s="123" t="s">
        <v>10210</v>
      </c>
      <c r="AG8175" s="96" t="s">
        <v>10211</v>
      </c>
      <c r="AH8175" s="96" t="s">
        <v>13865</v>
      </c>
      <c r="AI8175" s="97">
        <v>200835</v>
      </c>
      <c r="AJ8175" s="114">
        <v>20.6833400726318</v>
      </c>
      <c r="AK8175" s="114">
        <v>97.276748657226605</v>
      </c>
      <c r="AM8175" s="104"/>
      <c r="AN8175" s="104"/>
      <c r="AO8175" s="104"/>
      <c r="AP8175" s="104"/>
    </row>
    <row r="8176" spans="32:42" ht="18">
      <c r="AF8176" s="123" t="s">
        <v>10210</v>
      </c>
      <c r="AG8176" s="96" t="s">
        <v>10211</v>
      </c>
      <c r="AH8176" s="96" t="s">
        <v>13913</v>
      </c>
      <c r="AI8176" s="97">
        <v>200841</v>
      </c>
      <c r="AJ8176" s="114">
        <v>20.675899505615199</v>
      </c>
      <c r="AK8176" s="114">
        <v>97.261070251464801</v>
      </c>
      <c r="AM8176" s="104"/>
      <c r="AN8176" s="104"/>
      <c r="AO8176" s="104"/>
      <c r="AP8176" s="104"/>
    </row>
    <row r="8177" spans="32:42" ht="18">
      <c r="AF8177" s="123" t="s">
        <v>10210</v>
      </c>
      <c r="AG8177" s="96" t="s">
        <v>10211</v>
      </c>
      <c r="AH8177" s="96" t="s">
        <v>13914</v>
      </c>
      <c r="AI8177" s="97">
        <v>200834</v>
      </c>
      <c r="AJ8177" s="114">
        <v>20.699440002441399</v>
      </c>
      <c r="AK8177" s="114">
        <v>97.266151428222699</v>
      </c>
      <c r="AM8177" s="104"/>
      <c r="AN8177" s="104"/>
      <c r="AO8177" s="104"/>
      <c r="AP8177" s="104"/>
    </row>
    <row r="8178" spans="32:42" ht="18">
      <c r="AF8178" s="123" t="s">
        <v>10210</v>
      </c>
      <c r="AG8178" s="96" t="s">
        <v>10211</v>
      </c>
      <c r="AH8178" s="96" t="s">
        <v>13915</v>
      </c>
      <c r="AI8178" s="97">
        <v>200833</v>
      </c>
      <c r="AJ8178" s="114"/>
      <c r="AK8178" s="114"/>
      <c r="AM8178" s="104"/>
      <c r="AN8178" s="104"/>
      <c r="AO8178" s="104"/>
      <c r="AP8178" s="104"/>
    </row>
    <row r="8179" spans="32:42" ht="18">
      <c r="AF8179" s="123" t="s">
        <v>10210</v>
      </c>
      <c r="AG8179" s="96" t="s">
        <v>10211</v>
      </c>
      <c r="AH8179" s="96" t="s">
        <v>13897</v>
      </c>
      <c r="AI8179" s="97">
        <v>200832</v>
      </c>
      <c r="AJ8179" s="114">
        <v>20.662590026855501</v>
      </c>
      <c r="AK8179" s="114">
        <v>97.304611206054702</v>
      </c>
      <c r="AM8179" s="104"/>
      <c r="AN8179" s="104"/>
      <c r="AO8179" s="104"/>
      <c r="AP8179" s="104"/>
    </row>
    <row r="8180" spans="32:42" ht="18">
      <c r="AF8180" s="123" t="s">
        <v>10210</v>
      </c>
      <c r="AG8180" s="96" t="s">
        <v>10211</v>
      </c>
      <c r="AH8180" s="96" t="s">
        <v>13752</v>
      </c>
      <c r="AI8180" s="97">
        <v>200831</v>
      </c>
      <c r="AJ8180" s="114"/>
      <c r="AK8180" s="114"/>
      <c r="AM8180" s="104"/>
      <c r="AN8180" s="104"/>
      <c r="AO8180" s="104"/>
      <c r="AP8180" s="104"/>
    </row>
    <row r="8181" spans="32:42" ht="18">
      <c r="AF8181" s="123" t="s">
        <v>10210</v>
      </c>
      <c r="AG8181" s="96" t="s">
        <v>10211</v>
      </c>
      <c r="AH8181" s="96" t="s">
        <v>13916</v>
      </c>
      <c r="AI8181" s="97">
        <v>200830</v>
      </c>
      <c r="AJ8181" s="114"/>
      <c r="AK8181" s="114"/>
      <c r="AM8181" s="104"/>
      <c r="AN8181" s="104"/>
      <c r="AO8181" s="104"/>
      <c r="AP8181" s="104"/>
    </row>
    <row r="8182" spans="32:42" ht="18">
      <c r="AF8182" s="123" t="s">
        <v>10210</v>
      </c>
      <c r="AG8182" s="96" t="s">
        <v>10211</v>
      </c>
      <c r="AH8182" s="96" t="s">
        <v>13917</v>
      </c>
      <c r="AI8182" s="97">
        <v>200829</v>
      </c>
      <c r="AJ8182" s="114">
        <v>20.805419921875</v>
      </c>
      <c r="AK8182" s="114">
        <v>97.270042419433594</v>
      </c>
      <c r="AM8182" s="104"/>
      <c r="AN8182" s="104"/>
      <c r="AO8182" s="104"/>
      <c r="AP8182" s="104"/>
    </row>
    <row r="8183" spans="32:42" ht="18">
      <c r="AF8183" s="123" t="s">
        <v>10210</v>
      </c>
      <c r="AG8183" s="96" t="s">
        <v>10211</v>
      </c>
      <c r="AH8183" s="96" t="s">
        <v>13918</v>
      </c>
      <c r="AI8183" s="97">
        <v>200836</v>
      </c>
      <c r="AJ8183" s="114"/>
      <c r="AK8183" s="114"/>
      <c r="AM8183" s="104"/>
      <c r="AN8183" s="104"/>
      <c r="AO8183" s="104"/>
      <c r="AP8183" s="104"/>
    </row>
    <row r="8184" spans="32:42" ht="18">
      <c r="AF8184" s="123" t="s">
        <v>10212</v>
      </c>
      <c r="AG8184" s="96" t="s">
        <v>10213</v>
      </c>
      <c r="AH8184" s="96" t="s">
        <v>13919</v>
      </c>
      <c r="AI8184" s="97">
        <v>200872</v>
      </c>
      <c r="AJ8184" s="114"/>
      <c r="AK8184" s="114"/>
      <c r="AM8184" s="104"/>
      <c r="AN8184" s="104"/>
      <c r="AO8184" s="104"/>
      <c r="AP8184" s="104"/>
    </row>
    <row r="8185" spans="32:42" ht="18">
      <c r="AF8185" s="123" t="s">
        <v>10212</v>
      </c>
      <c r="AG8185" s="96" t="s">
        <v>10213</v>
      </c>
      <c r="AH8185" s="96" t="s">
        <v>13920</v>
      </c>
      <c r="AI8185" s="97">
        <v>200861</v>
      </c>
      <c r="AJ8185" s="114">
        <v>20.7358703613281</v>
      </c>
      <c r="AK8185" s="114">
        <v>97.304092407226605</v>
      </c>
      <c r="AM8185" s="104"/>
      <c r="AN8185" s="104"/>
      <c r="AO8185" s="104"/>
      <c r="AP8185" s="104"/>
    </row>
    <row r="8186" spans="32:42" ht="18">
      <c r="AF8186" s="123" t="s">
        <v>10212</v>
      </c>
      <c r="AG8186" s="96" t="s">
        <v>10213</v>
      </c>
      <c r="AH8186" s="96" t="s">
        <v>13344</v>
      </c>
      <c r="AI8186" s="97">
        <v>200862</v>
      </c>
      <c r="AJ8186" s="114">
        <v>20.732770919799801</v>
      </c>
      <c r="AK8186" s="114">
        <v>97.287849426269503</v>
      </c>
      <c r="AM8186" s="104"/>
      <c r="AN8186" s="104"/>
      <c r="AO8186" s="104"/>
      <c r="AP8186" s="104"/>
    </row>
    <row r="8187" spans="32:42" ht="18">
      <c r="AF8187" s="123" t="s">
        <v>10212</v>
      </c>
      <c r="AG8187" s="96" t="s">
        <v>10213</v>
      </c>
      <c r="AH8187" s="96" t="s">
        <v>13921</v>
      </c>
      <c r="AI8187" s="97">
        <v>200863</v>
      </c>
      <c r="AJ8187" s="114"/>
      <c r="AK8187" s="114"/>
      <c r="AM8187" s="104"/>
      <c r="AN8187" s="104"/>
      <c r="AO8187" s="104"/>
      <c r="AP8187" s="104"/>
    </row>
    <row r="8188" spans="32:42" ht="18">
      <c r="AF8188" s="123" t="s">
        <v>10212</v>
      </c>
      <c r="AG8188" s="96" t="s">
        <v>10213</v>
      </c>
      <c r="AH8188" s="96" t="s">
        <v>13888</v>
      </c>
      <c r="AI8188" s="97">
        <v>200864</v>
      </c>
      <c r="AJ8188" s="114">
        <v>20.7405796051025</v>
      </c>
      <c r="AK8188" s="114">
        <v>97.310600280761705</v>
      </c>
      <c r="AM8188" s="104"/>
      <c r="AN8188" s="104"/>
      <c r="AO8188" s="104"/>
      <c r="AP8188" s="104"/>
    </row>
    <row r="8189" spans="32:42" ht="18">
      <c r="AF8189" s="123" t="s">
        <v>10212</v>
      </c>
      <c r="AG8189" s="96" t="s">
        <v>10213</v>
      </c>
      <c r="AH8189" s="96" t="s">
        <v>13922</v>
      </c>
      <c r="AI8189" s="97">
        <v>200865</v>
      </c>
      <c r="AJ8189" s="114"/>
      <c r="AK8189" s="114"/>
      <c r="AM8189" s="104"/>
      <c r="AN8189" s="104"/>
      <c r="AO8189" s="104"/>
      <c r="AP8189" s="104"/>
    </row>
    <row r="8190" spans="32:42" ht="18">
      <c r="AF8190" s="123" t="s">
        <v>10212</v>
      </c>
      <c r="AG8190" s="96" t="s">
        <v>10213</v>
      </c>
      <c r="AH8190" s="96" t="s">
        <v>13923</v>
      </c>
      <c r="AI8190" s="97">
        <v>200866</v>
      </c>
      <c r="AJ8190" s="114">
        <v>20.807010650634801</v>
      </c>
      <c r="AK8190" s="114">
        <v>97.271377563476605</v>
      </c>
      <c r="AM8190" s="104"/>
      <c r="AN8190" s="104"/>
      <c r="AO8190" s="104"/>
      <c r="AP8190" s="104"/>
    </row>
    <row r="8191" spans="32:42" ht="18">
      <c r="AF8191" s="123" t="s">
        <v>10212</v>
      </c>
      <c r="AG8191" s="96" t="s">
        <v>10213</v>
      </c>
      <c r="AH8191" s="96" t="s">
        <v>13924</v>
      </c>
      <c r="AI8191" s="97">
        <v>200867</v>
      </c>
      <c r="AJ8191" s="114"/>
      <c r="AK8191" s="114"/>
      <c r="AM8191" s="104"/>
      <c r="AN8191" s="104"/>
      <c r="AO8191" s="104"/>
      <c r="AP8191" s="104"/>
    </row>
    <row r="8192" spans="32:42" ht="18">
      <c r="AF8192" s="123" t="s">
        <v>10212</v>
      </c>
      <c r="AG8192" s="96" t="s">
        <v>10213</v>
      </c>
      <c r="AH8192" s="96" t="s">
        <v>13925</v>
      </c>
      <c r="AI8192" s="97">
        <v>200868</v>
      </c>
      <c r="AJ8192" s="114"/>
      <c r="AK8192" s="114"/>
      <c r="AM8192" s="104"/>
      <c r="AN8192" s="104"/>
      <c r="AO8192" s="104"/>
      <c r="AP8192" s="104"/>
    </row>
    <row r="8193" spans="32:42" ht="18">
      <c r="AF8193" s="123" t="s">
        <v>10212</v>
      </c>
      <c r="AG8193" s="96" t="s">
        <v>10213</v>
      </c>
      <c r="AH8193" s="96" t="s">
        <v>13926</v>
      </c>
      <c r="AI8193" s="97">
        <v>200860</v>
      </c>
      <c r="AJ8193" s="114"/>
      <c r="AK8193" s="114"/>
      <c r="AM8193" s="104"/>
      <c r="AN8193" s="104"/>
      <c r="AO8193" s="104"/>
      <c r="AP8193" s="104"/>
    </row>
    <row r="8194" spans="32:42" ht="18">
      <c r="AF8194" s="123" t="s">
        <v>10212</v>
      </c>
      <c r="AG8194" s="96" t="s">
        <v>10213</v>
      </c>
      <c r="AH8194" s="96" t="s">
        <v>13927</v>
      </c>
      <c r="AI8194" s="97">
        <v>200870</v>
      </c>
      <c r="AJ8194" s="114">
        <v>20.805240631103501</v>
      </c>
      <c r="AK8194" s="114">
        <v>97.269836425781307</v>
      </c>
      <c r="AM8194" s="104"/>
      <c r="AN8194" s="104"/>
      <c r="AO8194" s="104"/>
      <c r="AP8194" s="104"/>
    </row>
    <row r="8195" spans="32:42" ht="18">
      <c r="AF8195" s="123" t="s">
        <v>10212</v>
      </c>
      <c r="AG8195" s="96" t="s">
        <v>10213</v>
      </c>
      <c r="AH8195" s="96" t="s">
        <v>13928</v>
      </c>
      <c r="AI8195" s="97">
        <v>200871</v>
      </c>
      <c r="AJ8195" s="114"/>
      <c r="AK8195" s="114"/>
      <c r="AM8195" s="104"/>
      <c r="AN8195" s="104"/>
      <c r="AO8195" s="104"/>
      <c r="AP8195" s="104"/>
    </row>
    <row r="8196" spans="32:42" ht="18">
      <c r="AF8196" s="123" t="s">
        <v>10212</v>
      </c>
      <c r="AG8196" s="96" t="s">
        <v>10213</v>
      </c>
      <c r="AH8196" s="96" t="s">
        <v>13929</v>
      </c>
      <c r="AI8196" s="97">
        <v>200869</v>
      </c>
      <c r="AJ8196" s="114"/>
      <c r="AK8196" s="114"/>
      <c r="AM8196" s="104"/>
      <c r="AN8196" s="104"/>
      <c r="AO8196" s="104"/>
      <c r="AP8196" s="104"/>
    </row>
    <row r="8197" spans="32:42" ht="18">
      <c r="AF8197" s="123" t="s">
        <v>10212</v>
      </c>
      <c r="AG8197" s="96" t="s">
        <v>10213</v>
      </c>
      <c r="AH8197" s="96" t="s">
        <v>13930</v>
      </c>
      <c r="AI8197" s="97">
        <v>200848</v>
      </c>
      <c r="AJ8197" s="114"/>
      <c r="AK8197" s="114"/>
      <c r="AM8197" s="104"/>
      <c r="AN8197" s="104"/>
      <c r="AO8197" s="104"/>
      <c r="AP8197" s="104"/>
    </row>
    <row r="8198" spans="32:42" ht="18">
      <c r="AF8198" s="123" t="s">
        <v>10212</v>
      </c>
      <c r="AG8198" s="96" t="s">
        <v>10213</v>
      </c>
      <c r="AH8198" s="96" t="s">
        <v>13931</v>
      </c>
      <c r="AI8198" s="97">
        <v>200873</v>
      </c>
      <c r="AJ8198" s="114">
        <v>20.7787990570068</v>
      </c>
      <c r="AK8198" s="114">
        <v>97.327888488769503</v>
      </c>
      <c r="AM8198" s="104"/>
      <c r="AN8198" s="104"/>
      <c r="AO8198" s="104"/>
      <c r="AP8198" s="104"/>
    </row>
    <row r="8199" spans="32:42" ht="18">
      <c r="AF8199" s="123" t="s">
        <v>10212</v>
      </c>
      <c r="AG8199" s="96" t="s">
        <v>10213</v>
      </c>
      <c r="AH8199" s="96" t="s">
        <v>10212</v>
      </c>
      <c r="AI8199" s="97">
        <v>200846</v>
      </c>
      <c r="AJ8199" s="114">
        <v>20.7563800811768</v>
      </c>
      <c r="AK8199" s="114">
        <v>97.315391540527301</v>
      </c>
      <c r="AM8199" s="104"/>
      <c r="AN8199" s="104"/>
      <c r="AO8199" s="104"/>
      <c r="AP8199" s="104"/>
    </row>
    <row r="8200" spans="32:42" ht="18">
      <c r="AF8200" s="123" t="s">
        <v>10212</v>
      </c>
      <c r="AG8200" s="96" t="s">
        <v>10213</v>
      </c>
      <c r="AH8200" s="96" t="s">
        <v>13932</v>
      </c>
      <c r="AI8200" s="97">
        <v>200859</v>
      </c>
      <c r="AJ8200" s="114"/>
      <c r="AK8200" s="114"/>
      <c r="AM8200" s="104"/>
      <c r="AN8200" s="104"/>
      <c r="AO8200" s="104"/>
      <c r="AP8200" s="104"/>
    </row>
    <row r="8201" spans="32:42" ht="18">
      <c r="AF8201" s="123" t="s">
        <v>10212</v>
      </c>
      <c r="AG8201" s="96" t="s">
        <v>10213</v>
      </c>
      <c r="AH8201" s="96" t="s">
        <v>10095</v>
      </c>
      <c r="AI8201" s="97">
        <v>200847</v>
      </c>
      <c r="AJ8201" s="114">
        <v>20.754980087280298</v>
      </c>
      <c r="AK8201" s="114">
        <v>97.309143066406307</v>
      </c>
      <c r="AM8201" s="104"/>
      <c r="AN8201" s="104"/>
      <c r="AO8201" s="104"/>
      <c r="AP8201" s="104"/>
    </row>
    <row r="8202" spans="32:42" ht="18">
      <c r="AF8202" s="123" t="s">
        <v>10212</v>
      </c>
      <c r="AG8202" s="96" t="s">
        <v>10213</v>
      </c>
      <c r="AH8202" s="96" t="s">
        <v>13933</v>
      </c>
      <c r="AI8202" s="97">
        <v>200849</v>
      </c>
      <c r="AJ8202" s="114"/>
      <c r="AK8202" s="114"/>
      <c r="AM8202" s="104"/>
      <c r="AN8202" s="104"/>
      <c r="AO8202" s="104"/>
      <c r="AP8202" s="104"/>
    </row>
    <row r="8203" spans="32:42" ht="18">
      <c r="AF8203" s="123" t="s">
        <v>10212</v>
      </c>
      <c r="AG8203" s="96" t="s">
        <v>10213</v>
      </c>
      <c r="AH8203" s="96" t="s">
        <v>13934</v>
      </c>
      <c r="AI8203" s="97">
        <v>200850</v>
      </c>
      <c r="AJ8203" s="114">
        <v>20.7400798797607</v>
      </c>
      <c r="AK8203" s="114">
        <v>97.312652587890597</v>
      </c>
      <c r="AM8203" s="104"/>
      <c r="AN8203" s="104"/>
      <c r="AO8203" s="104"/>
      <c r="AP8203" s="104"/>
    </row>
    <row r="8204" spans="32:42" ht="18">
      <c r="AF8204" s="123" t="s">
        <v>10212</v>
      </c>
      <c r="AG8204" s="96" t="s">
        <v>10213</v>
      </c>
      <c r="AH8204" s="96" t="s">
        <v>13935</v>
      </c>
      <c r="AI8204" s="97">
        <v>200851</v>
      </c>
      <c r="AJ8204" s="114">
        <v>20.773689270019499</v>
      </c>
      <c r="AK8204" s="114">
        <v>97.293571472167997</v>
      </c>
      <c r="AM8204" s="104"/>
      <c r="AN8204" s="104"/>
      <c r="AO8204" s="104"/>
      <c r="AP8204" s="104"/>
    </row>
    <row r="8205" spans="32:42" ht="18">
      <c r="AF8205" s="123" t="s">
        <v>10212</v>
      </c>
      <c r="AG8205" s="96" t="s">
        <v>10213</v>
      </c>
      <c r="AH8205" s="96" t="s">
        <v>13936</v>
      </c>
      <c r="AI8205" s="97">
        <v>200853</v>
      </c>
      <c r="AJ8205" s="114"/>
      <c r="AK8205" s="114"/>
      <c r="AM8205" s="104"/>
      <c r="AN8205" s="104"/>
      <c r="AO8205" s="104"/>
      <c r="AP8205" s="104"/>
    </row>
    <row r="8206" spans="32:42" ht="18">
      <c r="AF8206" s="123" t="s">
        <v>10212</v>
      </c>
      <c r="AG8206" s="96" t="s">
        <v>10213</v>
      </c>
      <c r="AH8206" s="96" t="s">
        <v>13937</v>
      </c>
      <c r="AI8206" s="97">
        <v>200854</v>
      </c>
      <c r="AJ8206" s="114"/>
      <c r="AK8206" s="114"/>
      <c r="AM8206" s="104"/>
      <c r="AN8206" s="104"/>
      <c r="AO8206" s="104"/>
      <c r="AP8206" s="104"/>
    </row>
    <row r="8207" spans="32:42" ht="18">
      <c r="AF8207" s="123" t="s">
        <v>10212</v>
      </c>
      <c r="AG8207" s="96" t="s">
        <v>10213</v>
      </c>
      <c r="AH8207" s="96" t="s">
        <v>13938</v>
      </c>
      <c r="AI8207" s="97">
        <v>200855</v>
      </c>
      <c r="AJ8207" s="114"/>
      <c r="AK8207" s="114"/>
      <c r="AM8207" s="104"/>
      <c r="AN8207" s="104"/>
      <c r="AO8207" s="104"/>
      <c r="AP8207" s="104"/>
    </row>
    <row r="8208" spans="32:42" ht="18">
      <c r="AF8208" s="123" t="s">
        <v>10212</v>
      </c>
      <c r="AG8208" s="96" t="s">
        <v>10213</v>
      </c>
      <c r="AH8208" s="96" t="s">
        <v>11096</v>
      </c>
      <c r="AI8208" s="97">
        <v>200856</v>
      </c>
      <c r="AJ8208" s="114">
        <v>20.8018093109131</v>
      </c>
      <c r="AK8208" s="114">
        <v>97.250808715820298</v>
      </c>
      <c r="AM8208" s="104"/>
      <c r="AN8208" s="104"/>
      <c r="AO8208" s="104"/>
      <c r="AP8208" s="104"/>
    </row>
    <row r="8209" spans="32:42" ht="18">
      <c r="AF8209" s="123" t="s">
        <v>10212</v>
      </c>
      <c r="AG8209" s="96" t="s">
        <v>10213</v>
      </c>
      <c r="AH8209" s="96" t="s">
        <v>10738</v>
      </c>
      <c r="AI8209" s="97">
        <v>200857</v>
      </c>
      <c r="AJ8209" s="114"/>
      <c r="AK8209" s="114"/>
      <c r="AM8209" s="104"/>
      <c r="AN8209" s="104"/>
      <c r="AO8209" s="104"/>
      <c r="AP8209" s="104"/>
    </row>
    <row r="8210" spans="32:42" ht="18">
      <c r="AF8210" s="123" t="s">
        <v>10212</v>
      </c>
      <c r="AG8210" s="96" t="s">
        <v>10213</v>
      </c>
      <c r="AH8210" s="96" t="s">
        <v>13939</v>
      </c>
      <c r="AI8210" s="97">
        <v>200852</v>
      </c>
      <c r="AJ8210" s="114">
        <v>20.748569488525401</v>
      </c>
      <c r="AK8210" s="114">
        <v>97.335617065429702</v>
      </c>
      <c r="AM8210" s="104"/>
      <c r="AN8210" s="104"/>
      <c r="AO8210" s="104"/>
      <c r="AP8210" s="104"/>
    </row>
    <row r="8211" spans="32:42" ht="18">
      <c r="AF8211" s="123" t="s">
        <v>10212</v>
      </c>
      <c r="AG8211" s="96" t="s">
        <v>10213</v>
      </c>
      <c r="AH8211" s="96" t="s">
        <v>13940</v>
      </c>
      <c r="AI8211" s="97">
        <v>200858</v>
      </c>
      <c r="AJ8211" s="114">
        <v>20.787849426269499</v>
      </c>
      <c r="AK8211" s="114">
        <v>97.350227355957003</v>
      </c>
      <c r="AM8211" s="104"/>
      <c r="AN8211" s="104"/>
      <c r="AO8211" s="104"/>
      <c r="AP8211" s="104"/>
    </row>
    <row r="8212" spans="32:42" ht="18">
      <c r="AF8212" s="123" t="s">
        <v>1203</v>
      </c>
      <c r="AG8212" s="96" t="s">
        <v>10214</v>
      </c>
      <c r="AH8212" s="96" t="s">
        <v>13941</v>
      </c>
      <c r="AI8212" s="97">
        <v>200890</v>
      </c>
      <c r="AJ8212" s="114"/>
      <c r="AK8212" s="114"/>
      <c r="AM8212" s="104"/>
      <c r="AN8212" s="104"/>
      <c r="AO8212" s="104"/>
      <c r="AP8212" s="104"/>
    </row>
    <row r="8213" spans="32:42" ht="18">
      <c r="AF8213" s="123" t="s">
        <v>1203</v>
      </c>
      <c r="AG8213" s="96" t="s">
        <v>10214</v>
      </c>
      <c r="AH8213" s="96" t="s">
        <v>13942</v>
      </c>
      <c r="AI8213" s="97">
        <v>200883</v>
      </c>
      <c r="AJ8213" s="114"/>
      <c r="AK8213" s="114"/>
      <c r="AM8213" s="104"/>
      <c r="AN8213" s="104"/>
      <c r="AO8213" s="104"/>
      <c r="AP8213" s="104"/>
    </row>
    <row r="8214" spans="32:42" ht="18">
      <c r="AF8214" s="123" t="s">
        <v>1203</v>
      </c>
      <c r="AG8214" s="96" t="s">
        <v>10214</v>
      </c>
      <c r="AH8214" s="96" t="s">
        <v>13943</v>
      </c>
      <c r="AI8214" s="97">
        <v>200885</v>
      </c>
      <c r="AJ8214" s="114">
        <v>20.8756504058838</v>
      </c>
      <c r="AK8214" s="114">
        <v>97.300842285156307</v>
      </c>
      <c r="AM8214" s="104"/>
      <c r="AN8214" s="104"/>
      <c r="AO8214" s="104"/>
      <c r="AP8214" s="104"/>
    </row>
    <row r="8215" spans="32:42" ht="18">
      <c r="AF8215" s="123" t="s">
        <v>1203</v>
      </c>
      <c r="AG8215" s="96" t="s">
        <v>10214</v>
      </c>
      <c r="AH8215" s="96" t="s">
        <v>13944</v>
      </c>
      <c r="AI8215" s="97">
        <v>200886</v>
      </c>
      <c r="AJ8215" s="114">
        <v>20.928989410400401</v>
      </c>
      <c r="AK8215" s="114">
        <v>97.309211730957003</v>
      </c>
      <c r="AM8215" s="104"/>
      <c r="AN8215" s="104"/>
      <c r="AO8215" s="104"/>
      <c r="AP8215" s="104"/>
    </row>
    <row r="8216" spans="32:42" ht="18">
      <c r="AF8216" s="123" t="s">
        <v>1203</v>
      </c>
      <c r="AG8216" s="96" t="s">
        <v>10214</v>
      </c>
      <c r="AH8216" s="96" t="s">
        <v>13945</v>
      </c>
      <c r="AI8216" s="97">
        <v>200887</v>
      </c>
      <c r="AJ8216" s="114">
        <v>20.886510848998999</v>
      </c>
      <c r="AK8216" s="114">
        <v>97.297233581542997</v>
      </c>
      <c r="AM8216" s="104"/>
      <c r="AN8216" s="104"/>
      <c r="AO8216" s="104"/>
      <c r="AP8216" s="104"/>
    </row>
    <row r="8217" spans="32:42" ht="18">
      <c r="AF8217" s="123" t="s">
        <v>1203</v>
      </c>
      <c r="AG8217" s="96" t="s">
        <v>10214</v>
      </c>
      <c r="AH8217" s="96" t="s">
        <v>13946</v>
      </c>
      <c r="AI8217" s="97">
        <v>200891</v>
      </c>
      <c r="AJ8217" s="114"/>
      <c r="AK8217" s="114"/>
      <c r="AM8217" s="104"/>
      <c r="AN8217" s="104"/>
      <c r="AO8217" s="104"/>
      <c r="AP8217" s="104"/>
    </row>
    <row r="8218" spans="32:42" ht="18">
      <c r="AF8218" s="123" t="s">
        <v>1203</v>
      </c>
      <c r="AG8218" s="96" t="s">
        <v>10214</v>
      </c>
      <c r="AH8218" s="96" t="s">
        <v>13947</v>
      </c>
      <c r="AI8218" s="97">
        <v>200889</v>
      </c>
      <c r="AJ8218" s="114">
        <v>20.905870437622099</v>
      </c>
      <c r="AK8218" s="114">
        <v>97.269256591796903</v>
      </c>
      <c r="AM8218" s="104"/>
      <c r="AN8218" s="104"/>
      <c r="AO8218" s="104"/>
      <c r="AP8218" s="104"/>
    </row>
    <row r="8219" spans="32:42" ht="18">
      <c r="AF8219" s="123" t="s">
        <v>1203</v>
      </c>
      <c r="AG8219" s="96" t="s">
        <v>10214</v>
      </c>
      <c r="AH8219" s="96" t="s">
        <v>10095</v>
      </c>
      <c r="AI8219" s="97">
        <v>200882</v>
      </c>
      <c r="AJ8219" s="114">
        <v>20.892499923706101</v>
      </c>
      <c r="AK8219" s="114">
        <v>97.295097351074205</v>
      </c>
      <c r="AM8219" s="104"/>
      <c r="AN8219" s="104"/>
      <c r="AO8219" s="104"/>
      <c r="AP8219" s="104"/>
    </row>
    <row r="8220" spans="32:42" ht="18">
      <c r="AF8220" s="123" t="s">
        <v>1203</v>
      </c>
      <c r="AG8220" s="96" t="s">
        <v>10214</v>
      </c>
      <c r="AH8220" s="96" t="s">
        <v>13948</v>
      </c>
      <c r="AI8220" s="97">
        <v>200888</v>
      </c>
      <c r="AJ8220" s="114">
        <v>20.899379730224599</v>
      </c>
      <c r="AK8220" s="114">
        <v>97.325653076171903</v>
      </c>
      <c r="AM8220" s="104"/>
      <c r="AN8220" s="104"/>
      <c r="AO8220" s="104"/>
      <c r="AP8220" s="104"/>
    </row>
    <row r="8221" spans="32:42" ht="18">
      <c r="AF8221" s="123" t="s">
        <v>1203</v>
      </c>
      <c r="AG8221" s="96" t="s">
        <v>10214</v>
      </c>
      <c r="AH8221" s="96" t="s">
        <v>1203</v>
      </c>
      <c r="AI8221" s="97">
        <v>200874</v>
      </c>
      <c r="AJ8221" s="114">
        <v>20.917400360107401</v>
      </c>
      <c r="AK8221" s="114">
        <v>97.309921264648395</v>
      </c>
      <c r="AM8221" s="104"/>
      <c r="AN8221" s="104"/>
      <c r="AO8221" s="104"/>
      <c r="AP8221" s="104"/>
    </row>
    <row r="8222" spans="32:42" ht="18">
      <c r="AF8222" s="123" t="s">
        <v>1203</v>
      </c>
      <c r="AG8222" s="96" t="s">
        <v>10214</v>
      </c>
      <c r="AH8222" s="96" t="s">
        <v>13949</v>
      </c>
      <c r="AI8222" s="97">
        <v>200880</v>
      </c>
      <c r="AJ8222" s="114"/>
      <c r="AK8222" s="114"/>
      <c r="AM8222" s="104"/>
      <c r="AN8222" s="104"/>
      <c r="AO8222" s="104"/>
      <c r="AP8222" s="104"/>
    </row>
    <row r="8223" spans="32:42" ht="18">
      <c r="AF8223" s="123" t="s">
        <v>1203</v>
      </c>
      <c r="AG8223" s="96" t="s">
        <v>10214</v>
      </c>
      <c r="AH8223" s="96" t="s">
        <v>13950</v>
      </c>
      <c r="AI8223" s="97">
        <v>200879</v>
      </c>
      <c r="AJ8223" s="114"/>
      <c r="AK8223" s="114"/>
      <c r="AM8223" s="104"/>
      <c r="AN8223" s="104"/>
      <c r="AO8223" s="104"/>
      <c r="AP8223" s="104"/>
    </row>
    <row r="8224" spans="32:42" ht="18">
      <c r="AF8224" s="123" t="s">
        <v>1203</v>
      </c>
      <c r="AG8224" s="96" t="s">
        <v>10214</v>
      </c>
      <c r="AH8224" s="96" t="s">
        <v>13951</v>
      </c>
      <c r="AI8224" s="97">
        <v>200878</v>
      </c>
      <c r="AJ8224" s="114"/>
      <c r="AK8224" s="114"/>
      <c r="AM8224" s="104"/>
      <c r="AN8224" s="104"/>
      <c r="AO8224" s="104"/>
      <c r="AP8224" s="104"/>
    </row>
    <row r="8225" spans="32:42" ht="18">
      <c r="AF8225" s="123" t="s">
        <v>1203</v>
      </c>
      <c r="AG8225" s="96" t="s">
        <v>10214</v>
      </c>
      <c r="AH8225" s="96" t="s">
        <v>13952</v>
      </c>
      <c r="AI8225" s="97">
        <v>200877</v>
      </c>
      <c r="AJ8225" s="114">
        <v>20.832099914550799</v>
      </c>
      <c r="AK8225" s="114">
        <v>97.333221435546903</v>
      </c>
      <c r="AM8225" s="104"/>
      <c r="AN8225" s="104"/>
      <c r="AO8225" s="104"/>
      <c r="AP8225" s="104"/>
    </row>
    <row r="8226" spans="32:42" ht="18">
      <c r="AF8226" s="123" t="s">
        <v>1203</v>
      </c>
      <c r="AG8226" s="96" t="s">
        <v>10214</v>
      </c>
      <c r="AH8226" s="96" t="s">
        <v>7970</v>
      </c>
      <c r="AI8226" s="97">
        <v>200876</v>
      </c>
      <c r="AJ8226" s="114">
        <v>20.849479675293001</v>
      </c>
      <c r="AK8226" s="114">
        <v>97.307907104492202</v>
      </c>
      <c r="AM8226" s="104"/>
      <c r="AN8226" s="104"/>
      <c r="AO8226" s="104"/>
      <c r="AP8226" s="104"/>
    </row>
    <row r="8227" spans="32:42" ht="18">
      <c r="AF8227" s="123" t="s">
        <v>1203</v>
      </c>
      <c r="AG8227" s="96" t="s">
        <v>10214</v>
      </c>
      <c r="AH8227" s="96" t="s">
        <v>13953</v>
      </c>
      <c r="AI8227" s="97">
        <v>200875</v>
      </c>
      <c r="AJ8227" s="114"/>
      <c r="AK8227" s="114"/>
      <c r="AM8227" s="104"/>
      <c r="AN8227" s="104"/>
      <c r="AO8227" s="104"/>
      <c r="AP8227" s="104"/>
    </row>
    <row r="8228" spans="32:42" ht="18">
      <c r="AF8228" s="123" t="s">
        <v>1203</v>
      </c>
      <c r="AG8228" s="96" t="s">
        <v>10214</v>
      </c>
      <c r="AH8228" s="96" t="s">
        <v>13954</v>
      </c>
      <c r="AI8228" s="97">
        <v>200884</v>
      </c>
      <c r="AJ8228" s="114">
        <v>20.863059997558601</v>
      </c>
      <c r="AK8228" s="114">
        <v>97.339042663574205</v>
      </c>
      <c r="AM8228" s="104"/>
      <c r="AN8228" s="104"/>
      <c r="AO8228" s="104"/>
      <c r="AP8228" s="104"/>
    </row>
    <row r="8229" spans="32:42" ht="18">
      <c r="AF8229" s="123" t="s">
        <v>1203</v>
      </c>
      <c r="AG8229" s="96" t="s">
        <v>10214</v>
      </c>
      <c r="AH8229" s="96" t="s">
        <v>13955</v>
      </c>
      <c r="AI8229" s="97">
        <v>200881</v>
      </c>
      <c r="AJ8229" s="114">
        <v>20.8320007324219</v>
      </c>
      <c r="AK8229" s="114">
        <v>97.323501586914105</v>
      </c>
      <c r="AM8229" s="104"/>
      <c r="AN8229" s="104"/>
      <c r="AO8229" s="104"/>
      <c r="AP8229" s="104"/>
    </row>
    <row r="8230" spans="32:42" ht="18">
      <c r="AF8230" s="123" t="s">
        <v>10215</v>
      </c>
      <c r="AG8230" s="96" t="s">
        <v>10216</v>
      </c>
      <c r="AH8230" s="96" t="s">
        <v>13956</v>
      </c>
      <c r="AI8230" s="97">
        <v>200913</v>
      </c>
      <c r="AJ8230" s="114"/>
      <c r="AK8230" s="114"/>
      <c r="AM8230" s="104"/>
      <c r="AN8230" s="104"/>
      <c r="AO8230" s="104"/>
      <c r="AP8230" s="104"/>
    </row>
    <row r="8231" spans="32:42" ht="18">
      <c r="AF8231" s="123" t="s">
        <v>10215</v>
      </c>
      <c r="AG8231" s="96" t="s">
        <v>10216</v>
      </c>
      <c r="AH8231" s="96" t="s">
        <v>13957</v>
      </c>
      <c r="AI8231" s="97">
        <v>200912</v>
      </c>
      <c r="AJ8231" s="114">
        <v>20.915859222412099</v>
      </c>
      <c r="AK8231" s="114">
        <v>97.297630310058594</v>
      </c>
      <c r="AM8231" s="104"/>
      <c r="AN8231" s="104"/>
      <c r="AO8231" s="104"/>
      <c r="AP8231" s="104"/>
    </row>
    <row r="8232" spans="32:42" ht="18">
      <c r="AF8232" s="123" t="s">
        <v>10215</v>
      </c>
      <c r="AG8232" s="96" t="s">
        <v>10216</v>
      </c>
      <c r="AH8232" s="96" t="s">
        <v>10738</v>
      </c>
      <c r="AI8232" s="97">
        <v>200911</v>
      </c>
      <c r="AJ8232" s="114">
        <v>20.875329971313501</v>
      </c>
      <c r="AK8232" s="114">
        <v>97.335960388183594</v>
      </c>
      <c r="AM8232" s="104"/>
      <c r="AN8232" s="104"/>
      <c r="AO8232" s="104"/>
      <c r="AP8232" s="104"/>
    </row>
    <row r="8233" spans="32:42" ht="18">
      <c r="AF8233" s="123" t="s">
        <v>10215</v>
      </c>
      <c r="AG8233" s="96" t="s">
        <v>10216</v>
      </c>
      <c r="AH8233" s="96" t="s">
        <v>13958</v>
      </c>
      <c r="AI8233" s="97">
        <v>200914</v>
      </c>
      <c r="AJ8233" s="114"/>
      <c r="AK8233" s="114"/>
      <c r="AM8233" s="104"/>
      <c r="AN8233" s="104"/>
      <c r="AO8233" s="104"/>
      <c r="AP8233" s="104"/>
    </row>
    <row r="8234" spans="32:42" ht="18">
      <c r="AF8234" s="123" t="s">
        <v>10215</v>
      </c>
      <c r="AG8234" s="96" t="s">
        <v>10216</v>
      </c>
      <c r="AH8234" s="96" t="s">
        <v>13944</v>
      </c>
      <c r="AI8234" s="97">
        <v>200909</v>
      </c>
      <c r="AJ8234" s="114">
        <v>20.928319931030298</v>
      </c>
      <c r="AK8234" s="114">
        <v>97.313972473144503</v>
      </c>
      <c r="AM8234" s="104"/>
      <c r="AN8234" s="104"/>
      <c r="AO8234" s="104"/>
      <c r="AP8234" s="104"/>
    </row>
    <row r="8235" spans="32:42" ht="18">
      <c r="AF8235" s="123" t="s">
        <v>10215</v>
      </c>
      <c r="AG8235" s="96" t="s">
        <v>10216</v>
      </c>
      <c r="AH8235" s="96" t="s">
        <v>13959</v>
      </c>
      <c r="AI8235" s="97">
        <v>200920</v>
      </c>
      <c r="AJ8235" s="114">
        <v>20.960880279541001</v>
      </c>
      <c r="AK8235" s="114">
        <v>97.329071044921903</v>
      </c>
      <c r="AM8235" s="104"/>
      <c r="AN8235" s="104"/>
      <c r="AO8235" s="104"/>
      <c r="AP8235" s="104"/>
    </row>
    <row r="8236" spans="32:42" ht="18">
      <c r="AF8236" s="123" t="s">
        <v>10215</v>
      </c>
      <c r="AG8236" s="96" t="s">
        <v>10216</v>
      </c>
      <c r="AH8236" s="96" t="s">
        <v>13960</v>
      </c>
      <c r="AI8236" s="97">
        <v>200923</v>
      </c>
      <c r="AJ8236" s="114"/>
      <c r="AK8236" s="114"/>
      <c r="AM8236" s="104"/>
      <c r="AN8236" s="104"/>
      <c r="AO8236" s="104"/>
      <c r="AP8236" s="104"/>
    </row>
    <row r="8237" spans="32:42" ht="18">
      <c r="AF8237" s="123" t="s">
        <v>10215</v>
      </c>
      <c r="AG8237" s="96" t="s">
        <v>10216</v>
      </c>
      <c r="AH8237" s="96" t="s">
        <v>13961</v>
      </c>
      <c r="AI8237" s="97">
        <v>200915</v>
      </c>
      <c r="AJ8237" s="114">
        <v>20.956230163574201</v>
      </c>
      <c r="AK8237" s="114">
        <v>97.343727111816406</v>
      </c>
      <c r="AM8237" s="104"/>
      <c r="AN8237" s="104"/>
      <c r="AO8237" s="104"/>
      <c r="AP8237" s="104"/>
    </row>
    <row r="8238" spans="32:42" ht="18">
      <c r="AF8238" s="123" t="s">
        <v>10215</v>
      </c>
      <c r="AG8238" s="96" t="s">
        <v>10216</v>
      </c>
      <c r="AH8238" s="96" t="s">
        <v>13962</v>
      </c>
      <c r="AI8238" s="97">
        <v>200916</v>
      </c>
      <c r="AJ8238" s="114"/>
      <c r="AK8238" s="114"/>
      <c r="AM8238" s="104"/>
      <c r="AN8238" s="104"/>
      <c r="AO8238" s="104"/>
      <c r="AP8238" s="104"/>
    </row>
    <row r="8239" spans="32:42" ht="18">
      <c r="AF8239" s="123" t="s">
        <v>10215</v>
      </c>
      <c r="AG8239" s="96" t="s">
        <v>10216</v>
      </c>
      <c r="AH8239" s="96" t="s">
        <v>13963</v>
      </c>
      <c r="AI8239" s="97">
        <v>200917</v>
      </c>
      <c r="AJ8239" s="114"/>
      <c r="AK8239" s="114"/>
      <c r="AM8239" s="104"/>
      <c r="AN8239" s="104"/>
      <c r="AO8239" s="104"/>
      <c r="AP8239" s="104"/>
    </row>
    <row r="8240" spans="32:42" ht="18">
      <c r="AF8240" s="123" t="s">
        <v>10215</v>
      </c>
      <c r="AG8240" s="96" t="s">
        <v>10216</v>
      </c>
      <c r="AH8240" s="96" t="s">
        <v>13964</v>
      </c>
      <c r="AI8240" s="97">
        <v>200919</v>
      </c>
      <c r="AJ8240" s="114">
        <v>20.993759155273398</v>
      </c>
      <c r="AK8240" s="114">
        <v>97.345657348632798</v>
      </c>
      <c r="AM8240" s="104"/>
      <c r="AN8240" s="104"/>
      <c r="AO8240" s="104"/>
      <c r="AP8240" s="104"/>
    </row>
    <row r="8241" spans="32:42" ht="18">
      <c r="AF8241" s="123" t="s">
        <v>10215</v>
      </c>
      <c r="AG8241" s="96" t="s">
        <v>10216</v>
      </c>
      <c r="AH8241" s="96" t="s">
        <v>13965</v>
      </c>
      <c r="AI8241" s="97">
        <v>200921</v>
      </c>
      <c r="AJ8241" s="114"/>
      <c r="AK8241" s="114"/>
      <c r="AM8241" s="104"/>
      <c r="AN8241" s="104"/>
      <c r="AO8241" s="104"/>
      <c r="AP8241" s="104"/>
    </row>
    <row r="8242" spans="32:42" ht="18">
      <c r="AF8242" s="123" t="s">
        <v>10215</v>
      </c>
      <c r="AG8242" s="96" t="s">
        <v>10216</v>
      </c>
      <c r="AH8242" s="96" t="s">
        <v>13950</v>
      </c>
      <c r="AI8242" s="97">
        <v>200922</v>
      </c>
      <c r="AJ8242" s="114"/>
      <c r="AK8242" s="114"/>
      <c r="AM8242" s="104"/>
      <c r="AN8242" s="104"/>
      <c r="AO8242" s="104"/>
      <c r="AP8242" s="104"/>
    </row>
    <row r="8243" spans="32:42" ht="18">
      <c r="AF8243" s="123" t="s">
        <v>10215</v>
      </c>
      <c r="AG8243" s="96" t="s">
        <v>10216</v>
      </c>
      <c r="AH8243" s="96" t="s">
        <v>13966</v>
      </c>
      <c r="AI8243" s="97">
        <v>200908</v>
      </c>
      <c r="AJ8243" s="114">
        <v>20.935499191284201</v>
      </c>
      <c r="AK8243" s="114">
        <v>97.281646728515597</v>
      </c>
      <c r="AM8243" s="104"/>
      <c r="AN8243" s="104"/>
      <c r="AO8243" s="104"/>
      <c r="AP8243" s="104"/>
    </row>
    <row r="8244" spans="32:42" ht="18">
      <c r="AF8244" s="123" t="s">
        <v>10215</v>
      </c>
      <c r="AG8244" s="96" t="s">
        <v>10216</v>
      </c>
      <c r="AH8244" s="96" t="s">
        <v>13967</v>
      </c>
      <c r="AI8244" s="97">
        <v>200918</v>
      </c>
      <c r="AJ8244" s="114"/>
      <c r="AK8244" s="114"/>
      <c r="AM8244" s="104"/>
      <c r="AN8244" s="104"/>
      <c r="AO8244" s="104"/>
      <c r="AP8244" s="104"/>
    </row>
    <row r="8245" spans="32:42" ht="18">
      <c r="AF8245" s="123" t="s">
        <v>10215</v>
      </c>
      <c r="AG8245" s="96" t="s">
        <v>10216</v>
      </c>
      <c r="AH8245" s="96" t="s">
        <v>13968</v>
      </c>
      <c r="AI8245" s="97">
        <v>200897</v>
      </c>
      <c r="AJ8245" s="114"/>
      <c r="AK8245" s="114"/>
      <c r="AM8245" s="104"/>
      <c r="AN8245" s="104"/>
      <c r="AO8245" s="104"/>
      <c r="AP8245" s="104"/>
    </row>
    <row r="8246" spans="32:42" ht="18">
      <c r="AF8246" s="123" t="s">
        <v>10215</v>
      </c>
      <c r="AG8246" s="96" t="s">
        <v>10216</v>
      </c>
      <c r="AH8246" s="96" t="s">
        <v>13969</v>
      </c>
      <c r="AI8246" s="97">
        <v>200910</v>
      </c>
      <c r="AJ8246" s="114"/>
      <c r="AK8246" s="114"/>
      <c r="AM8246" s="104"/>
      <c r="AN8246" s="104"/>
      <c r="AO8246" s="104"/>
      <c r="AP8246" s="104"/>
    </row>
    <row r="8247" spans="32:42" ht="18">
      <c r="AF8247" s="123" t="s">
        <v>10215</v>
      </c>
      <c r="AG8247" s="96" t="s">
        <v>10216</v>
      </c>
      <c r="AH8247" s="96" t="s">
        <v>13970</v>
      </c>
      <c r="AI8247" s="97">
        <v>200907</v>
      </c>
      <c r="AJ8247" s="114">
        <v>20.9794597625732</v>
      </c>
      <c r="AK8247" s="114">
        <v>97.363136291503906</v>
      </c>
      <c r="AM8247" s="104"/>
      <c r="AN8247" s="104"/>
      <c r="AO8247" s="104"/>
      <c r="AP8247" s="104"/>
    </row>
    <row r="8248" spans="32:42" ht="18">
      <c r="AF8248" s="123" t="s">
        <v>10215</v>
      </c>
      <c r="AG8248" s="96" t="s">
        <v>10216</v>
      </c>
      <c r="AH8248" s="96" t="s">
        <v>13971</v>
      </c>
      <c r="AI8248" s="97">
        <v>200892</v>
      </c>
      <c r="AJ8248" s="114"/>
      <c r="AK8248" s="114"/>
      <c r="AM8248" s="104"/>
      <c r="AN8248" s="104"/>
      <c r="AO8248" s="104"/>
      <c r="AP8248" s="104"/>
    </row>
    <row r="8249" spans="32:42" ht="18">
      <c r="AF8249" s="123" t="s">
        <v>10215</v>
      </c>
      <c r="AG8249" s="96" t="s">
        <v>10216</v>
      </c>
      <c r="AH8249" s="96" t="s">
        <v>13972</v>
      </c>
      <c r="AI8249" s="97">
        <v>200893</v>
      </c>
      <c r="AJ8249" s="114">
        <v>20.956670761108398</v>
      </c>
      <c r="AK8249" s="114">
        <v>97.350646972656307</v>
      </c>
      <c r="AM8249" s="104"/>
      <c r="AN8249" s="104"/>
      <c r="AO8249" s="104"/>
      <c r="AP8249" s="104"/>
    </row>
    <row r="8250" spans="32:42" ht="18">
      <c r="AF8250" s="123" t="s">
        <v>10215</v>
      </c>
      <c r="AG8250" s="96" t="s">
        <v>10216</v>
      </c>
      <c r="AH8250" s="96" t="s">
        <v>13973</v>
      </c>
      <c r="AI8250" s="97">
        <v>200894</v>
      </c>
      <c r="AJ8250" s="114">
        <v>20.9793090820313</v>
      </c>
      <c r="AK8250" s="114">
        <v>97.324073791503906</v>
      </c>
      <c r="AM8250" s="104"/>
      <c r="AN8250" s="104"/>
      <c r="AO8250" s="104"/>
      <c r="AP8250" s="104"/>
    </row>
    <row r="8251" spans="32:42" ht="18">
      <c r="AF8251" s="123" t="s">
        <v>10215</v>
      </c>
      <c r="AG8251" s="96" t="s">
        <v>10216</v>
      </c>
      <c r="AH8251" s="96" t="s">
        <v>13974</v>
      </c>
      <c r="AI8251" s="97">
        <v>200896</v>
      </c>
      <c r="AJ8251" s="114"/>
      <c r="AK8251" s="114"/>
      <c r="AM8251" s="104"/>
      <c r="AN8251" s="104"/>
      <c r="AO8251" s="104"/>
      <c r="AP8251" s="104"/>
    </row>
    <row r="8252" spans="32:42" ht="18">
      <c r="AF8252" s="123" t="s">
        <v>10215</v>
      </c>
      <c r="AG8252" s="96" t="s">
        <v>10216</v>
      </c>
      <c r="AH8252" s="96" t="s">
        <v>13975</v>
      </c>
      <c r="AI8252" s="97">
        <v>200898</v>
      </c>
      <c r="AJ8252" s="114"/>
      <c r="AK8252" s="114"/>
      <c r="AM8252" s="104"/>
      <c r="AN8252" s="104"/>
      <c r="AO8252" s="104"/>
      <c r="AP8252" s="104"/>
    </row>
    <row r="8253" spans="32:42" ht="18">
      <c r="AF8253" s="123" t="s">
        <v>10215</v>
      </c>
      <c r="AG8253" s="96" t="s">
        <v>10216</v>
      </c>
      <c r="AH8253" s="96" t="s">
        <v>13976</v>
      </c>
      <c r="AI8253" s="97">
        <v>200899</v>
      </c>
      <c r="AJ8253" s="114"/>
      <c r="AK8253" s="114"/>
      <c r="AM8253" s="104"/>
      <c r="AN8253" s="104"/>
      <c r="AO8253" s="104"/>
      <c r="AP8253" s="104"/>
    </row>
    <row r="8254" spans="32:42" ht="18">
      <c r="AF8254" s="123" t="s">
        <v>10215</v>
      </c>
      <c r="AG8254" s="96" t="s">
        <v>10216</v>
      </c>
      <c r="AH8254" s="96" t="s">
        <v>13977</v>
      </c>
      <c r="AI8254" s="97">
        <v>200900</v>
      </c>
      <c r="AJ8254" s="114">
        <v>20.971450805664102</v>
      </c>
      <c r="AK8254" s="114">
        <v>97.305656433105497</v>
      </c>
      <c r="AM8254" s="104"/>
      <c r="AN8254" s="104"/>
      <c r="AO8254" s="104"/>
      <c r="AP8254" s="104"/>
    </row>
    <row r="8255" spans="32:42" ht="18">
      <c r="AF8255" s="123" t="s">
        <v>10215</v>
      </c>
      <c r="AG8255" s="96" t="s">
        <v>10216</v>
      </c>
      <c r="AH8255" s="96" t="s">
        <v>10868</v>
      </c>
      <c r="AI8255" s="97">
        <v>200901</v>
      </c>
      <c r="AJ8255" s="114">
        <v>20.934989929199201</v>
      </c>
      <c r="AK8255" s="114">
        <v>97.371322631835895</v>
      </c>
      <c r="AM8255" s="104"/>
      <c r="AN8255" s="104"/>
      <c r="AO8255" s="104"/>
      <c r="AP8255" s="104"/>
    </row>
    <row r="8256" spans="32:42" ht="18">
      <c r="AF8256" s="123" t="s">
        <v>10215</v>
      </c>
      <c r="AG8256" s="96" t="s">
        <v>10216</v>
      </c>
      <c r="AH8256" s="96" t="s">
        <v>13978</v>
      </c>
      <c r="AI8256" s="97">
        <v>200902</v>
      </c>
      <c r="AJ8256" s="114">
        <v>20.924028396606399</v>
      </c>
      <c r="AK8256" s="114">
        <v>97.309959411621094</v>
      </c>
      <c r="AM8256" s="104"/>
      <c r="AN8256" s="104"/>
      <c r="AO8256" s="104"/>
      <c r="AP8256" s="104"/>
    </row>
    <row r="8257" spans="32:42" ht="18">
      <c r="AF8257" s="123" t="s">
        <v>10215</v>
      </c>
      <c r="AG8257" s="96" t="s">
        <v>10216</v>
      </c>
      <c r="AH8257" s="96" t="s">
        <v>13979</v>
      </c>
      <c r="AI8257" s="97">
        <v>200903</v>
      </c>
      <c r="AJ8257" s="114"/>
      <c r="AK8257" s="114"/>
      <c r="AM8257" s="104"/>
      <c r="AN8257" s="104"/>
      <c r="AO8257" s="104"/>
      <c r="AP8257" s="104"/>
    </row>
    <row r="8258" spans="32:42" ht="18">
      <c r="AF8258" s="123" t="s">
        <v>10215</v>
      </c>
      <c r="AG8258" s="96" t="s">
        <v>10216</v>
      </c>
      <c r="AH8258" s="96" t="s">
        <v>13980</v>
      </c>
      <c r="AI8258" s="97">
        <v>200904</v>
      </c>
      <c r="AJ8258" s="114"/>
      <c r="AK8258" s="114"/>
      <c r="AM8258" s="104"/>
      <c r="AN8258" s="104"/>
      <c r="AO8258" s="104"/>
      <c r="AP8258" s="104"/>
    </row>
    <row r="8259" spans="32:42" ht="18">
      <c r="AF8259" s="123" t="s">
        <v>10215</v>
      </c>
      <c r="AG8259" s="96" t="s">
        <v>10216</v>
      </c>
      <c r="AH8259" s="96" t="s">
        <v>13903</v>
      </c>
      <c r="AI8259" s="97">
        <v>200905</v>
      </c>
      <c r="AJ8259" s="114"/>
      <c r="AK8259" s="114"/>
      <c r="AM8259" s="104"/>
      <c r="AN8259" s="104"/>
      <c r="AO8259" s="104"/>
      <c r="AP8259" s="104"/>
    </row>
    <row r="8260" spans="32:42" ht="18">
      <c r="AF8260" s="123" t="s">
        <v>10215</v>
      </c>
      <c r="AG8260" s="96" t="s">
        <v>10216</v>
      </c>
      <c r="AH8260" s="96" t="s">
        <v>13981</v>
      </c>
      <c r="AI8260" s="97">
        <v>200906</v>
      </c>
      <c r="AJ8260" s="114"/>
      <c r="AK8260" s="114"/>
      <c r="AM8260" s="104"/>
      <c r="AN8260" s="104"/>
      <c r="AO8260" s="104"/>
      <c r="AP8260" s="104"/>
    </row>
    <row r="8261" spans="32:42" ht="18">
      <c r="AF8261" s="123" t="s">
        <v>10215</v>
      </c>
      <c r="AG8261" s="96" t="s">
        <v>10216</v>
      </c>
      <c r="AH8261" s="96" t="s">
        <v>13982</v>
      </c>
      <c r="AI8261" s="97">
        <v>200895</v>
      </c>
      <c r="AJ8261" s="114"/>
      <c r="AK8261" s="114"/>
      <c r="AM8261" s="104"/>
      <c r="AN8261" s="104"/>
      <c r="AO8261" s="104"/>
      <c r="AP8261" s="104"/>
    </row>
    <row r="8262" spans="32:42" ht="18">
      <c r="AF8262" s="123" t="s">
        <v>10217</v>
      </c>
      <c r="AG8262" s="96" t="s">
        <v>10218</v>
      </c>
      <c r="AH8262" s="96" t="s">
        <v>13983</v>
      </c>
      <c r="AI8262" s="97">
        <v>200925</v>
      </c>
      <c r="AJ8262" s="114">
        <v>20.953819274902301</v>
      </c>
      <c r="AK8262" s="114">
        <v>97.153236389160199</v>
      </c>
      <c r="AM8262" s="104"/>
      <c r="AN8262" s="104"/>
      <c r="AO8262" s="104"/>
      <c r="AP8262" s="104"/>
    </row>
    <row r="8263" spans="32:42" ht="18">
      <c r="AF8263" s="123" t="s">
        <v>10217</v>
      </c>
      <c r="AG8263" s="96" t="s">
        <v>10218</v>
      </c>
      <c r="AH8263" s="96" t="s">
        <v>13984</v>
      </c>
      <c r="AI8263" s="97">
        <v>200931</v>
      </c>
      <c r="AJ8263" s="114">
        <v>20.8939094543457</v>
      </c>
      <c r="AK8263" s="114">
        <v>97.195518493652301</v>
      </c>
      <c r="AM8263" s="104"/>
      <c r="AN8263" s="104"/>
      <c r="AO8263" s="104"/>
      <c r="AP8263" s="104"/>
    </row>
    <row r="8264" spans="32:42" ht="18">
      <c r="AF8264" s="123" t="s">
        <v>10217</v>
      </c>
      <c r="AG8264" s="96" t="s">
        <v>10218</v>
      </c>
      <c r="AH8264" s="96" t="s">
        <v>13980</v>
      </c>
      <c r="AI8264" s="97">
        <v>200935</v>
      </c>
      <c r="AJ8264" s="114"/>
      <c r="AK8264" s="114"/>
      <c r="AM8264" s="104"/>
      <c r="AN8264" s="104"/>
      <c r="AO8264" s="104"/>
      <c r="AP8264" s="104"/>
    </row>
    <row r="8265" spans="32:42" ht="18">
      <c r="AF8265" s="123" t="s">
        <v>10217</v>
      </c>
      <c r="AG8265" s="96" t="s">
        <v>10218</v>
      </c>
      <c r="AH8265" s="96" t="s">
        <v>13985</v>
      </c>
      <c r="AI8265" s="97">
        <v>200934</v>
      </c>
      <c r="AJ8265" s="114">
        <v>20.8872394561768</v>
      </c>
      <c r="AK8265" s="114">
        <v>97.193466186523395</v>
      </c>
      <c r="AM8265" s="104"/>
      <c r="AN8265" s="104"/>
      <c r="AO8265" s="104"/>
      <c r="AP8265" s="104"/>
    </row>
    <row r="8266" spans="32:42" ht="18">
      <c r="AF8266" s="123" t="s">
        <v>10217</v>
      </c>
      <c r="AG8266" s="96" t="s">
        <v>10218</v>
      </c>
      <c r="AH8266" s="96" t="s">
        <v>13986</v>
      </c>
      <c r="AI8266" s="97">
        <v>200933</v>
      </c>
      <c r="AJ8266" s="114"/>
      <c r="AK8266" s="114"/>
      <c r="AM8266" s="104"/>
      <c r="AN8266" s="104"/>
      <c r="AO8266" s="104"/>
      <c r="AP8266" s="104"/>
    </row>
    <row r="8267" spans="32:42" ht="18">
      <c r="AF8267" s="123" t="s">
        <v>10217</v>
      </c>
      <c r="AG8267" s="96" t="s">
        <v>10218</v>
      </c>
      <c r="AH8267" s="96" t="s">
        <v>13987</v>
      </c>
      <c r="AI8267" s="97">
        <v>200932</v>
      </c>
      <c r="AJ8267" s="114">
        <v>20.886909484863299</v>
      </c>
      <c r="AK8267" s="114">
        <v>97.219787597656307</v>
      </c>
      <c r="AM8267" s="104"/>
      <c r="AN8267" s="104"/>
      <c r="AO8267" s="104"/>
      <c r="AP8267" s="104"/>
    </row>
    <row r="8268" spans="32:42" ht="18">
      <c r="AF8268" s="123" t="s">
        <v>10217</v>
      </c>
      <c r="AG8268" s="96" t="s">
        <v>10218</v>
      </c>
      <c r="AH8268" s="96" t="s">
        <v>13988</v>
      </c>
      <c r="AI8268" s="97">
        <v>200930</v>
      </c>
      <c r="AJ8268" s="114"/>
      <c r="AK8268" s="114"/>
      <c r="AM8268" s="104"/>
      <c r="AN8268" s="104"/>
      <c r="AO8268" s="104"/>
      <c r="AP8268" s="104"/>
    </row>
    <row r="8269" spans="32:42" ht="18">
      <c r="AF8269" s="123" t="s">
        <v>10217</v>
      </c>
      <c r="AG8269" s="96" t="s">
        <v>10218</v>
      </c>
      <c r="AH8269" s="96" t="s">
        <v>13989</v>
      </c>
      <c r="AI8269" s="97">
        <v>200929</v>
      </c>
      <c r="AJ8269" s="114">
        <v>20.903049468994102</v>
      </c>
      <c r="AK8269" s="114">
        <v>97.235336303710895</v>
      </c>
      <c r="AM8269" s="104"/>
      <c r="AN8269" s="104"/>
      <c r="AO8269" s="104"/>
      <c r="AP8269" s="104"/>
    </row>
    <row r="8270" spans="32:42" ht="18">
      <c r="AF8270" s="123" t="s">
        <v>10217</v>
      </c>
      <c r="AG8270" s="96" t="s">
        <v>10218</v>
      </c>
      <c r="AH8270" s="96" t="s">
        <v>13990</v>
      </c>
      <c r="AI8270" s="97">
        <v>200928</v>
      </c>
      <c r="AJ8270" s="114">
        <v>20.922929763793899</v>
      </c>
      <c r="AK8270" s="114">
        <v>97.170158386230497</v>
      </c>
      <c r="AM8270" s="104"/>
      <c r="AN8270" s="104"/>
      <c r="AO8270" s="104"/>
      <c r="AP8270" s="104"/>
    </row>
    <row r="8271" spans="32:42" ht="18">
      <c r="AF8271" s="123" t="s">
        <v>10217</v>
      </c>
      <c r="AG8271" s="96" t="s">
        <v>10218</v>
      </c>
      <c r="AH8271" s="96" t="s">
        <v>13991</v>
      </c>
      <c r="AI8271" s="97">
        <v>200926</v>
      </c>
      <c r="AJ8271" s="114">
        <v>20.960229873657202</v>
      </c>
      <c r="AK8271" s="114">
        <v>97.203033447265597</v>
      </c>
      <c r="AM8271" s="104"/>
      <c r="AN8271" s="104"/>
      <c r="AO8271" s="104"/>
      <c r="AP8271" s="104"/>
    </row>
    <row r="8272" spans="32:42" ht="18">
      <c r="AF8272" s="123" t="s">
        <v>10217</v>
      </c>
      <c r="AG8272" s="96" t="s">
        <v>10218</v>
      </c>
      <c r="AH8272" s="96" t="s">
        <v>10217</v>
      </c>
      <c r="AI8272" s="97">
        <v>200924</v>
      </c>
      <c r="AJ8272" s="114">
        <v>20.922830581665</v>
      </c>
      <c r="AK8272" s="114">
        <v>97.216987609863295</v>
      </c>
      <c r="AM8272" s="104"/>
      <c r="AN8272" s="104"/>
      <c r="AO8272" s="104"/>
      <c r="AP8272" s="104"/>
    </row>
    <row r="8273" spans="32:42" ht="18">
      <c r="AF8273" s="123" t="s">
        <v>10217</v>
      </c>
      <c r="AG8273" s="96" t="s">
        <v>10218</v>
      </c>
      <c r="AH8273" s="96" t="s">
        <v>13992</v>
      </c>
      <c r="AI8273" s="97">
        <v>200927</v>
      </c>
      <c r="AJ8273" s="114">
        <v>20.8903999328613</v>
      </c>
      <c r="AK8273" s="114">
        <v>97.1776123046875</v>
      </c>
      <c r="AM8273" s="104"/>
      <c r="AN8273" s="104"/>
      <c r="AO8273" s="104"/>
      <c r="AP8273" s="104"/>
    </row>
    <row r="8274" spans="32:42" ht="18">
      <c r="AF8274" s="123" t="s">
        <v>10219</v>
      </c>
      <c r="AG8274" s="96" t="s">
        <v>10220</v>
      </c>
      <c r="AH8274" s="96" t="s">
        <v>13993</v>
      </c>
      <c r="AI8274" s="97">
        <v>200943</v>
      </c>
      <c r="AJ8274" s="114"/>
      <c r="AK8274" s="114"/>
      <c r="AM8274" s="104"/>
      <c r="AN8274" s="104"/>
      <c r="AO8274" s="104"/>
      <c r="AP8274" s="104"/>
    </row>
    <row r="8275" spans="32:42" ht="18">
      <c r="AF8275" s="123" t="s">
        <v>10219</v>
      </c>
      <c r="AG8275" s="96" t="s">
        <v>10220</v>
      </c>
      <c r="AH8275" s="96" t="s">
        <v>13994</v>
      </c>
      <c r="AI8275" s="97">
        <v>200952</v>
      </c>
      <c r="AJ8275" s="114"/>
      <c r="AK8275" s="114"/>
      <c r="AM8275" s="104"/>
      <c r="AN8275" s="104"/>
      <c r="AO8275" s="104"/>
      <c r="AP8275" s="104"/>
    </row>
    <row r="8276" spans="32:42" ht="18">
      <c r="AF8276" s="123" t="s">
        <v>10219</v>
      </c>
      <c r="AG8276" s="96" t="s">
        <v>10220</v>
      </c>
      <c r="AH8276" s="96" t="s">
        <v>10754</v>
      </c>
      <c r="AI8276" s="97">
        <v>200951</v>
      </c>
      <c r="AJ8276" s="114"/>
      <c r="AK8276" s="114"/>
      <c r="AM8276" s="104"/>
      <c r="AN8276" s="104"/>
      <c r="AO8276" s="104"/>
      <c r="AP8276" s="104"/>
    </row>
    <row r="8277" spans="32:42" ht="18">
      <c r="AF8277" s="123" t="s">
        <v>10219</v>
      </c>
      <c r="AG8277" s="96" t="s">
        <v>10220</v>
      </c>
      <c r="AH8277" s="96" t="s">
        <v>13439</v>
      </c>
      <c r="AI8277" s="97">
        <v>200950</v>
      </c>
      <c r="AJ8277" s="114"/>
      <c r="AK8277" s="114"/>
      <c r="AM8277" s="104"/>
      <c r="AN8277" s="104"/>
      <c r="AO8277" s="104"/>
      <c r="AP8277" s="104"/>
    </row>
    <row r="8278" spans="32:42" ht="18">
      <c r="AF8278" s="123" t="s">
        <v>10219</v>
      </c>
      <c r="AG8278" s="96" t="s">
        <v>10220</v>
      </c>
      <c r="AH8278" s="96" t="s">
        <v>13995</v>
      </c>
      <c r="AI8278" s="97">
        <v>200949</v>
      </c>
      <c r="AJ8278" s="114">
        <v>20.859390258789102</v>
      </c>
      <c r="AK8278" s="114">
        <v>97.1278076171875</v>
      </c>
      <c r="AM8278" s="104"/>
      <c r="AN8278" s="104"/>
      <c r="AO8278" s="104"/>
      <c r="AP8278" s="104"/>
    </row>
    <row r="8279" spans="32:42" ht="18">
      <c r="AF8279" s="123" t="s">
        <v>10219</v>
      </c>
      <c r="AG8279" s="96" t="s">
        <v>10220</v>
      </c>
      <c r="AH8279" s="96" t="s">
        <v>13996</v>
      </c>
      <c r="AI8279" s="97">
        <v>200948</v>
      </c>
      <c r="AJ8279" s="114"/>
      <c r="AK8279" s="114"/>
      <c r="AM8279" s="104"/>
      <c r="AN8279" s="104"/>
      <c r="AO8279" s="104"/>
      <c r="AP8279" s="104"/>
    </row>
    <row r="8280" spans="32:42" ht="18">
      <c r="AF8280" s="123" t="s">
        <v>10219</v>
      </c>
      <c r="AG8280" s="96" t="s">
        <v>10220</v>
      </c>
      <c r="AH8280" s="96" t="s">
        <v>13997</v>
      </c>
      <c r="AI8280" s="97">
        <v>200947</v>
      </c>
      <c r="AJ8280" s="114">
        <v>20.802179336547901</v>
      </c>
      <c r="AK8280" s="114">
        <v>97.151412963867202</v>
      </c>
      <c r="AM8280" s="104"/>
      <c r="AN8280" s="104"/>
      <c r="AO8280" s="104"/>
      <c r="AP8280" s="104"/>
    </row>
    <row r="8281" spans="32:42" ht="18">
      <c r="AF8281" s="123" t="s">
        <v>10219</v>
      </c>
      <c r="AG8281" s="96" t="s">
        <v>10220</v>
      </c>
      <c r="AH8281" s="96" t="s">
        <v>13968</v>
      </c>
      <c r="AI8281" s="97">
        <v>200946</v>
      </c>
      <c r="AJ8281" s="114"/>
      <c r="AK8281" s="114"/>
      <c r="AM8281" s="104"/>
      <c r="AN8281" s="104"/>
      <c r="AO8281" s="104"/>
      <c r="AP8281" s="104"/>
    </row>
    <row r="8282" spans="32:42" ht="18">
      <c r="AF8282" s="123" t="s">
        <v>10219</v>
      </c>
      <c r="AG8282" s="96" t="s">
        <v>10220</v>
      </c>
      <c r="AH8282" s="96" t="s">
        <v>13954</v>
      </c>
      <c r="AI8282" s="97">
        <v>200953</v>
      </c>
      <c r="AJ8282" s="114">
        <v>20.907390594482401</v>
      </c>
      <c r="AK8282" s="114">
        <v>97.151939392089801</v>
      </c>
      <c r="AM8282" s="104"/>
      <c r="AN8282" s="104"/>
      <c r="AO8282" s="104"/>
      <c r="AP8282" s="104"/>
    </row>
    <row r="8283" spans="32:42" ht="18">
      <c r="AF8283" s="123" t="s">
        <v>10219</v>
      </c>
      <c r="AG8283" s="96" t="s">
        <v>10220</v>
      </c>
      <c r="AH8283" s="96" t="s">
        <v>13998</v>
      </c>
      <c r="AI8283" s="97">
        <v>200942</v>
      </c>
      <c r="AJ8283" s="114">
        <v>20.823549270629901</v>
      </c>
      <c r="AK8283" s="114">
        <v>97.207702636718807</v>
      </c>
      <c r="AM8283" s="104"/>
      <c r="AN8283" s="104"/>
      <c r="AO8283" s="104"/>
      <c r="AP8283" s="104"/>
    </row>
    <row r="8284" spans="32:42" ht="18">
      <c r="AF8284" s="123" t="s">
        <v>10219</v>
      </c>
      <c r="AG8284" s="96" t="s">
        <v>10220</v>
      </c>
      <c r="AH8284" s="96" t="s">
        <v>13999</v>
      </c>
      <c r="AI8284" s="97">
        <v>200941</v>
      </c>
      <c r="AJ8284" s="114">
        <v>20.870639801025401</v>
      </c>
      <c r="AK8284" s="114">
        <v>97.171897888183594</v>
      </c>
      <c r="AM8284" s="104"/>
      <c r="AN8284" s="104"/>
      <c r="AO8284" s="104"/>
      <c r="AP8284" s="104"/>
    </row>
    <row r="8285" spans="32:42" ht="18">
      <c r="AF8285" s="123" t="s">
        <v>10219</v>
      </c>
      <c r="AG8285" s="96" t="s">
        <v>10220</v>
      </c>
      <c r="AH8285" s="96" t="s">
        <v>12872</v>
      </c>
      <c r="AI8285" s="97">
        <v>200940</v>
      </c>
      <c r="AJ8285" s="114">
        <v>20.8631191253662</v>
      </c>
      <c r="AK8285" s="114">
        <v>97.178047180175795</v>
      </c>
      <c r="AM8285" s="104"/>
      <c r="AN8285" s="104"/>
      <c r="AO8285" s="104"/>
      <c r="AP8285" s="104"/>
    </row>
    <row r="8286" spans="32:42" ht="18">
      <c r="AF8286" s="123" t="s">
        <v>10219</v>
      </c>
      <c r="AG8286" s="96" t="s">
        <v>10220</v>
      </c>
      <c r="AH8286" s="96" t="s">
        <v>2171</v>
      </c>
      <c r="AI8286" s="97">
        <v>200939</v>
      </c>
      <c r="AJ8286" s="114"/>
      <c r="AK8286" s="114"/>
      <c r="AM8286" s="104"/>
      <c r="AN8286" s="104"/>
      <c r="AO8286" s="104"/>
      <c r="AP8286" s="104"/>
    </row>
    <row r="8287" spans="32:42" ht="18">
      <c r="AF8287" s="123" t="s">
        <v>10219</v>
      </c>
      <c r="AG8287" s="96" t="s">
        <v>10220</v>
      </c>
      <c r="AH8287" s="96" t="s">
        <v>14000</v>
      </c>
      <c r="AI8287" s="97">
        <v>200938</v>
      </c>
      <c r="AJ8287" s="114">
        <v>20.8643493652344</v>
      </c>
      <c r="AK8287" s="114">
        <v>97.140876770019503</v>
      </c>
      <c r="AM8287" s="104"/>
      <c r="AN8287" s="104"/>
      <c r="AO8287" s="104"/>
      <c r="AP8287" s="104"/>
    </row>
    <row r="8288" spans="32:42" ht="18">
      <c r="AF8288" s="123" t="s">
        <v>10219</v>
      </c>
      <c r="AG8288" s="96" t="s">
        <v>10220</v>
      </c>
      <c r="AH8288" s="96" t="s">
        <v>14001</v>
      </c>
      <c r="AI8288" s="97">
        <v>200937</v>
      </c>
      <c r="AJ8288" s="114">
        <v>20.857160568237301</v>
      </c>
      <c r="AK8288" s="114">
        <v>97.143203735351605</v>
      </c>
      <c r="AM8288" s="104"/>
      <c r="AN8288" s="104"/>
      <c r="AO8288" s="104"/>
      <c r="AP8288" s="104"/>
    </row>
    <row r="8289" spans="32:42" ht="18">
      <c r="AF8289" s="123" t="s">
        <v>10219</v>
      </c>
      <c r="AG8289" s="96" t="s">
        <v>10220</v>
      </c>
      <c r="AH8289" s="96" t="s">
        <v>10219</v>
      </c>
      <c r="AI8289" s="97">
        <v>200936</v>
      </c>
      <c r="AJ8289" s="114">
        <v>20.828159332275401</v>
      </c>
      <c r="AK8289" s="114">
        <v>97.137847900390597</v>
      </c>
      <c r="AM8289" s="104"/>
      <c r="AN8289" s="104"/>
      <c r="AO8289" s="104"/>
      <c r="AP8289" s="104"/>
    </row>
    <row r="8290" spans="32:42" ht="18">
      <c r="AF8290" s="123" t="s">
        <v>10219</v>
      </c>
      <c r="AG8290" s="96" t="s">
        <v>10220</v>
      </c>
      <c r="AH8290" s="96" t="s">
        <v>14002</v>
      </c>
      <c r="AI8290" s="97">
        <v>200945</v>
      </c>
      <c r="AJ8290" s="114">
        <v>20.813060760498001</v>
      </c>
      <c r="AK8290" s="114">
        <v>97.162422180175795</v>
      </c>
      <c r="AM8290" s="104"/>
      <c r="AN8290" s="104"/>
      <c r="AO8290" s="104"/>
      <c r="AP8290" s="104"/>
    </row>
    <row r="8291" spans="32:42" ht="18">
      <c r="AF8291" s="123" t="s">
        <v>10219</v>
      </c>
      <c r="AG8291" s="96" t="s">
        <v>10220</v>
      </c>
      <c r="AH8291" s="96" t="s">
        <v>14003</v>
      </c>
      <c r="AI8291" s="97">
        <v>200944</v>
      </c>
      <c r="AJ8291" s="114"/>
      <c r="AK8291" s="114"/>
      <c r="AM8291" s="104"/>
      <c r="AN8291" s="104"/>
      <c r="AO8291" s="104"/>
      <c r="AP8291" s="104"/>
    </row>
    <row r="8292" spans="32:42" ht="18">
      <c r="AF8292" s="123" t="s">
        <v>10221</v>
      </c>
      <c r="AG8292" s="96" t="s">
        <v>10222</v>
      </c>
      <c r="AH8292" s="96" t="s">
        <v>10221</v>
      </c>
      <c r="AI8292" s="97">
        <v>200954</v>
      </c>
      <c r="AJ8292" s="114"/>
      <c r="AK8292" s="114"/>
      <c r="AM8292" s="104"/>
      <c r="AN8292" s="104"/>
      <c r="AO8292" s="104"/>
      <c r="AP8292" s="104"/>
    </row>
    <row r="8293" spans="32:42" ht="18">
      <c r="AF8293" s="123" t="s">
        <v>10221</v>
      </c>
      <c r="AG8293" s="96" t="s">
        <v>10222</v>
      </c>
      <c r="AH8293" s="96" t="s">
        <v>12075</v>
      </c>
      <c r="AI8293" s="97">
        <v>200961</v>
      </c>
      <c r="AJ8293" s="114"/>
      <c r="AK8293" s="114"/>
      <c r="AM8293" s="104"/>
      <c r="AN8293" s="104"/>
      <c r="AO8293" s="104"/>
      <c r="AP8293" s="104"/>
    </row>
    <row r="8294" spans="32:42" ht="18">
      <c r="AF8294" s="123" t="s">
        <v>10221</v>
      </c>
      <c r="AG8294" s="96" t="s">
        <v>10222</v>
      </c>
      <c r="AH8294" s="96" t="s">
        <v>11048</v>
      </c>
      <c r="AI8294" s="97">
        <v>200960</v>
      </c>
      <c r="AJ8294" s="114">
        <v>21.055650711059599</v>
      </c>
      <c r="AK8294" s="114">
        <v>97.159553527832003</v>
      </c>
      <c r="AM8294" s="104"/>
      <c r="AN8294" s="104"/>
      <c r="AO8294" s="104"/>
      <c r="AP8294" s="104"/>
    </row>
    <row r="8295" spans="32:42" ht="18">
      <c r="AF8295" s="123" t="s">
        <v>10221</v>
      </c>
      <c r="AG8295" s="96" t="s">
        <v>10222</v>
      </c>
      <c r="AH8295" s="96" t="s">
        <v>14004</v>
      </c>
      <c r="AI8295" s="97">
        <v>200959</v>
      </c>
      <c r="AJ8295" s="114">
        <v>21.036449432373001</v>
      </c>
      <c r="AK8295" s="114">
        <v>97.156883239746094</v>
      </c>
      <c r="AM8295" s="104"/>
      <c r="AN8295" s="104"/>
      <c r="AO8295" s="104"/>
      <c r="AP8295" s="104"/>
    </row>
    <row r="8296" spans="32:42" ht="18">
      <c r="AF8296" s="123" t="s">
        <v>10221</v>
      </c>
      <c r="AG8296" s="96" t="s">
        <v>10222</v>
      </c>
      <c r="AH8296" s="96" t="s">
        <v>14005</v>
      </c>
      <c r="AI8296" s="97">
        <v>200958</v>
      </c>
      <c r="AJ8296" s="114">
        <v>21.0271301269531</v>
      </c>
      <c r="AK8296" s="114">
        <v>97.164596557617202</v>
      </c>
      <c r="AM8296" s="104"/>
      <c r="AN8296" s="104"/>
      <c r="AO8296" s="104"/>
      <c r="AP8296" s="104"/>
    </row>
    <row r="8297" spans="32:42" ht="18">
      <c r="AF8297" s="123" t="s">
        <v>10221</v>
      </c>
      <c r="AG8297" s="96" t="s">
        <v>10222</v>
      </c>
      <c r="AH8297" s="96" t="s">
        <v>14006</v>
      </c>
      <c r="AI8297" s="97">
        <v>200957</v>
      </c>
      <c r="AJ8297" s="114"/>
      <c r="AK8297" s="114"/>
      <c r="AM8297" s="104"/>
      <c r="AN8297" s="104"/>
      <c r="AO8297" s="104"/>
      <c r="AP8297" s="104"/>
    </row>
    <row r="8298" spans="32:42" ht="18">
      <c r="AF8298" s="123" t="s">
        <v>10221</v>
      </c>
      <c r="AG8298" s="96" t="s">
        <v>10222</v>
      </c>
      <c r="AH8298" s="96" t="s">
        <v>14007</v>
      </c>
      <c r="AI8298" s="97">
        <v>200955</v>
      </c>
      <c r="AJ8298" s="114">
        <v>21.050519943237301</v>
      </c>
      <c r="AK8298" s="114">
        <v>97.167152404785199</v>
      </c>
      <c r="AM8298" s="104"/>
      <c r="AN8298" s="104"/>
      <c r="AO8298" s="104"/>
      <c r="AP8298" s="104"/>
    </row>
    <row r="8299" spans="32:42" ht="18">
      <c r="AF8299" s="123" t="s">
        <v>10221</v>
      </c>
      <c r="AG8299" s="96" t="s">
        <v>10222</v>
      </c>
      <c r="AH8299" s="96" t="s">
        <v>14008</v>
      </c>
      <c r="AI8299" s="97">
        <v>200956</v>
      </c>
      <c r="AJ8299" s="114">
        <v>20.9963493347168</v>
      </c>
      <c r="AK8299" s="114">
        <v>97.179466247558594</v>
      </c>
      <c r="AM8299" s="104"/>
      <c r="AN8299" s="104"/>
      <c r="AO8299" s="104"/>
      <c r="AP8299" s="104"/>
    </row>
    <row r="8300" spans="32:42" ht="18">
      <c r="AF8300" s="123" t="s">
        <v>10223</v>
      </c>
      <c r="AG8300" s="96" t="s">
        <v>10224</v>
      </c>
      <c r="AH8300" s="96" t="s">
        <v>14009</v>
      </c>
      <c r="AI8300" s="97">
        <v>200966</v>
      </c>
      <c r="AJ8300" s="114">
        <v>20.845890045166001</v>
      </c>
      <c r="AK8300" s="114">
        <v>97.229263305664105</v>
      </c>
      <c r="AM8300" s="104"/>
      <c r="AN8300" s="104"/>
      <c r="AO8300" s="104"/>
      <c r="AP8300" s="104"/>
    </row>
    <row r="8301" spans="32:42" ht="18">
      <c r="AF8301" s="123" t="s">
        <v>10223</v>
      </c>
      <c r="AG8301" s="96" t="s">
        <v>10224</v>
      </c>
      <c r="AH8301" s="96" t="s">
        <v>14010</v>
      </c>
      <c r="AI8301" s="97">
        <v>200962</v>
      </c>
      <c r="AJ8301" s="114"/>
      <c r="AK8301" s="114"/>
      <c r="AM8301" s="104"/>
      <c r="AN8301" s="104"/>
      <c r="AO8301" s="104"/>
      <c r="AP8301" s="104"/>
    </row>
    <row r="8302" spans="32:42" ht="18">
      <c r="AF8302" s="123" t="s">
        <v>10223</v>
      </c>
      <c r="AG8302" s="96" t="s">
        <v>10224</v>
      </c>
      <c r="AH8302" s="96" t="s">
        <v>14011</v>
      </c>
      <c r="AI8302" s="97">
        <v>200967</v>
      </c>
      <c r="AJ8302" s="114">
        <v>20.8195896148682</v>
      </c>
      <c r="AK8302" s="114">
        <v>97.289787292480497</v>
      </c>
      <c r="AM8302" s="104"/>
      <c r="AN8302" s="104"/>
      <c r="AO8302" s="104"/>
      <c r="AP8302" s="104"/>
    </row>
    <row r="8303" spans="32:42" ht="18">
      <c r="AF8303" s="123" t="s">
        <v>10223</v>
      </c>
      <c r="AG8303" s="96" t="s">
        <v>10224</v>
      </c>
      <c r="AH8303" s="96" t="s">
        <v>14012</v>
      </c>
      <c r="AI8303" s="97">
        <v>200968</v>
      </c>
      <c r="AJ8303" s="114">
        <v>20.8483695983887</v>
      </c>
      <c r="AK8303" s="114">
        <v>97.226837158203097</v>
      </c>
      <c r="AM8303" s="104"/>
      <c r="AN8303" s="104"/>
      <c r="AO8303" s="104"/>
      <c r="AP8303" s="104"/>
    </row>
    <row r="8304" spans="32:42" ht="18">
      <c r="AF8304" s="123" t="s">
        <v>10223</v>
      </c>
      <c r="AG8304" s="96" t="s">
        <v>10224</v>
      </c>
      <c r="AH8304" s="96" t="s">
        <v>10504</v>
      </c>
      <c r="AI8304" s="97">
        <v>200965</v>
      </c>
      <c r="AJ8304" s="114">
        <v>20.841920852661101</v>
      </c>
      <c r="AK8304" s="114">
        <v>97.193321228027301</v>
      </c>
      <c r="AM8304" s="104"/>
      <c r="AN8304" s="104"/>
      <c r="AO8304" s="104"/>
      <c r="AP8304" s="104"/>
    </row>
    <row r="8305" spans="32:42" ht="18">
      <c r="AF8305" s="123" t="s">
        <v>10223</v>
      </c>
      <c r="AG8305" s="96" t="s">
        <v>10224</v>
      </c>
      <c r="AH8305" s="96" t="s">
        <v>14013</v>
      </c>
      <c r="AI8305" s="97">
        <v>200963</v>
      </c>
      <c r="AJ8305" s="114">
        <v>20.824190139770501</v>
      </c>
      <c r="AK8305" s="114">
        <v>97.207260131835895</v>
      </c>
      <c r="AM8305" s="104"/>
      <c r="AN8305" s="104"/>
      <c r="AO8305" s="104"/>
      <c r="AP8305" s="104"/>
    </row>
    <row r="8306" spans="32:42" ht="18">
      <c r="AF8306" s="123" t="s">
        <v>10223</v>
      </c>
      <c r="AG8306" s="96" t="s">
        <v>10224</v>
      </c>
      <c r="AH8306" s="96" t="s">
        <v>10492</v>
      </c>
      <c r="AI8306" s="97">
        <v>200964</v>
      </c>
      <c r="AJ8306" s="114">
        <v>20.8260192871094</v>
      </c>
      <c r="AK8306" s="114">
        <v>97.202278137207003</v>
      </c>
      <c r="AM8306" s="104"/>
      <c r="AN8306" s="104"/>
      <c r="AO8306" s="104"/>
      <c r="AP8306" s="104"/>
    </row>
    <row r="8307" spans="32:42" ht="18">
      <c r="AF8307" s="123" t="s">
        <v>10225</v>
      </c>
      <c r="AG8307" s="96" t="s">
        <v>10226</v>
      </c>
      <c r="AH8307" s="96" t="s">
        <v>14014</v>
      </c>
      <c r="AI8307" s="97">
        <v>200982</v>
      </c>
      <c r="AJ8307" s="114"/>
      <c r="AK8307" s="114"/>
      <c r="AM8307" s="104"/>
      <c r="AN8307" s="104"/>
      <c r="AO8307" s="104"/>
      <c r="AP8307" s="104"/>
    </row>
    <row r="8308" spans="32:42" ht="18">
      <c r="AF8308" s="123" t="s">
        <v>10225</v>
      </c>
      <c r="AG8308" s="96" t="s">
        <v>10226</v>
      </c>
      <c r="AH8308" s="96" t="s">
        <v>14015</v>
      </c>
      <c r="AI8308" s="97">
        <v>200993</v>
      </c>
      <c r="AJ8308" s="114"/>
      <c r="AK8308" s="114"/>
      <c r="AM8308" s="104"/>
      <c r="AN8308" s="104"/>
      <c r="AO8308" s="104"/>
      <c r="AP8308" s="104"/>
    </row>
    <row r="8309" spans="32:42" ht="18">
      <c r="AF8309" s="123" t="s">
        <v>10225</v>
      </c>
      <c r="AG8309" s="96" t="s">
        <v>10226</v>
      </c>
      <c r="AH8309" s="96" t="s">
        <v>14016</v>
      </c>
      <c r="AI8309" s="97">
        <v>200992</v>
      </c>
      <c r="AJ8309" s="114"/>
      <c r="AK8309" s="114"/>
      <c r="AM8309" s="104"/>
      <c r="AN8309" s="104"/>
      <c r="AO8309" s="104"/>
      <c r="AP8309" s="104"/>
    </row>
    <row r="8310" spans="32:42" ht="18">
      <c r="AF8310" s="123" t="s">
        <v>10225</v>
      </c>
      <c r="AG8310" s="96" t="s">
        <v>10226</v>
      </c>
      <c r="AH8310" s="96" t="s">
        <v>14017</v>
      </c>
      <c r="AI8310" s="97">
        <v>200991</v>
      </c>
      <c r="AJ8310" s="114"/>
      <c r="AK8310" s="114"/>
      <c r="AM8310" s="104"/>
      <c r="AN8310" s="104"/>
      <c r="AO8310" s="104"/>
      <c r="AP8310" s="104"/>
    </row>
    <row r="8311" spans="32:42" ht="18">
      <c r="AF8311" s="123" t="s">
        <v>10225</v>
      </c>
      <c r="AG8311" s="96" t="s">
        <v>10226</v>
      </c>
      <c r="AH8311" s="96" t="s">
        <v>14018</v>
      </c>
      <c r="AI8311" s="97">
        <v>200990</v>
      </c>
      <c r="AJ8311" s="114"/>
      <c r="AK8311" s="114"/>
      <c r="AM8311" s="104"/>
      <c r="AN8311" s="104"/>
      <c r="AO8311" s="104"/>
      <c r="AP8311" s="104"/>
    </row>
    <row r="8312" spans="32:42" ht="18">
      <c r="AF8312" s="123" t="s">
        <v>10225</v>
      </c>
      <c r="AG8312" s="96" t="s">
        <v>10226</v>
      </c>
      <c r="AH8312" s="96" t="s">
        <v>14019</v>
      </c>
      <c r="AI8312" s="97">
        <v>200989</v>
      </c>
      <c r="AJ8312" s="114"/>
      <c r="AK8312" s="114"/>
      <c r="AM8312" s="104"/>
      <c r="AN8312" s="104"/>
      <c r="AO8312" s="104"/>
      <c r="AP8312" s="104"/>
    </row>
    <row r="8313" spans="32:42" ht="18">
      <c r="AF8313" s="123" t="s">
        <v>10225</v>
      </c>
      <c r="AG8313" s="96" t="s">
        <v>10226</v>
      </c>
      <c r="AH8313" s="96" t="s">
        <v>14020</v>
      </c>
      <c r="AI8313" s="97">
        <v>200988</v>
      </c>
      <c r="AJ8313" s="114"/>
      <c r="AK8313" s="114"/>
      <c r="AM8313" s="104"/>
      <c r="AN8313" s="104"/>
      <c r="AO8313" s="104"/>
      <c r="AP8313" s="104"/>
    </row>
    <row r="8314" spans="32:42" ht="18">
      <c r="AF8314" s="123" t="s">
        <v>10225</v>
      </c>
      <c r="AG8314" s="96" t="s">
        <v>10226</v>
      </c>
      <c r="AH8314" s="96" t="s">
        <v>14021</v>
      </c>
      <c r="AI8314" s="97">
        <v>200987</v>
      </c>
      <c r="AJ8314" s="114"/>
      <c r="AK8314" s="114"/>
      <c r="AM8314" s="104"/>
      <c r="AN8314" s="104"/>
      <c r="AO8314" s="104"/>
      <c r="AP8314" s="104"/>
    </row>
    <row r="8315" spans="32:42" ht="18">
      <c r="AF8315" s="123" t="s">
        <v>10225</v>
      </c>
      <c r="AG8315" s="96" t="s">
        <v>10226</v>
      </c>
      <c r="AH8315" s="96" t="s">
        <v>14022</v>
      </c>
      <c r="AI8315" s="97">
        <v>200986</v>
      </c>
      <c r="AJ8315" s="114">
        <v>20.8284091949463</v>
      </c>
      <c r="AK8315" s="114">
        <v>97.358200073242202</v>
      </c>
      <c r="AM8315" s="104"/>
      <c r="AN8315" s="104"/>
      <c r="AO8315" s="104"/>
      <c r="AP8315" s="104"/>
    </row>
    <row r="8316" spans="32:42" ht="18">
      <c r="AF8316" s="123" t="s">
        <v>10225</v>
      </c>
      <c r="AG8316" s="96" t="s">
        <v>10226</v>
      </c>
      <c r="AH8316" s="96" t="s">
        <v>14023</v>
      </c>
      <c r="AI8316" s="97">
        <v>200985</v>
      </c>
      <c r="AJ8316" s="114"/>
      <c r="AK8316" s="114"/>
      <c r="AM8316" s="104"/>
      <c r="AN8316" s="104"/>
      <c r="AO8316" s="104"/>
      <c r="AP8316" s="104"/>
    </row>
    <row r="8317" spans="32:42" ht="18">
      <c r="AF8317" s="123" t="s">
        <v>10225</v>
      </c>
      <c r="AG8317" s="96" t="s">
        <v>10226</v>
      </c>
      <c r="AH8317" s="96" t="s">
        <v>12402</v>
      </c>
      <c r="AI8317" s="97">
        <v>200994</v>
      </c>
      <c r="AJ8317" s="114"/>
      <c r="AK8317" s="114"/>
      <c r="AM8317" s="104"/>
      <c r="AN8317" s="104"/>
      <c r="AO8317" s="104"/>
      <c r="AP8317" s="104"/>
    </row>
    <row r="8318" spans="32:42" ht="18">
      <c r="AF8318" s="123" t="s">
        <v>10225</v>
      </c>
      <c r="AG8318" s="96" t="s">
        <v>10226</v>
      </c>
      <c r="AH8318" s="96" t="s">
        <v>14024</v>
      </c>
      <c r="AI8318" s="97">
        <v>200983</v>
      </c>
      <c r="AJ8318" s="114">
        <v>20.8043003082275</v>
      </c>
      <c r="AK8318" s="114">
        <v>97.435226440429702</v>
      </c>
      <c r="AM8318" s="104"/>
      <c r="AN8318" s="104"/>
      <c r="AO8318" s="104"/>
      <c r="AP8318" s="104"/>
    </row>
    <row r="8319" spans="32:42" ht="18">
      <c r="AF8319" s="123" t="s">
        <v>10225</v>
      </c>
      <c r="AG8319" s="96" t="s">
        <v>10226</v>
      </c>
      <c r="AH8319" s="96" t="s">
        <v>14025</v>
      </c>
      <c r="AI8319" s="97">
        <v>200972</v>
      </c>
      <c r="AJ8319" s="114">
        <v>20.806400299072301</v>
      </c>
      <c r="AK8319" s="114">
        <v>97.417350769042997</v>
      </c>
      <c r="AM8319" s="104"/>
      <c r="AN8319" s="104"/>
      <c r="AO8319" s="104"/>
      <c r="AP8319" s="104"/>
    </row>
    <row r="8320" spans="32:42" ht="18">
      <c r="AF8320" s="123" t="s">
        <v>10225</v>
      </c>
      <c r="AG8320" s="96" t="s">
        <v>10226</v>
      </c>
      <c r="AH8320" s="96" t="s">
        <v>13929</v>
      </c>
      <c r="AI8320" s="97">
        <v>200981</v>
      </c>
      <c r="AJ8320" s="114"/>
      <c r="AK8320" s="114"/>
      <c r="AM8320" s="104"/>
      <c r="AN8320" s="104"/>
      <c r="AO8320" s="104"/>
      <c r="AP8320" s="104"/>
    </row>
    <row r="8321" spans="32:42" ht="18">
      <c r="AF8321" s="123" t="s">
        <v>10225</v>
      </c>
      <c r="AG8321" s="96" t="s">
        <v>10226</v>
      </c>
      <c r="AH8321" s="96" t="s">
        <v>14026</v>
      </c>
      <c r="AI8321" s="97">
        <v>200984</v>
      </c>
      <c r="AJ8321" s="114">
        <v>20.753219604492202</v>
      </c>
      <c r="AK8321" s="114">
        <v>97.434036254882798</v>
      </c>
      <c r="AM8321" s="104"/>
      <c r="AN8321" s="104"/>
      <c r="AO8321" s="104"/>
      <c r="AP8321" s="104"/>
    </row>
    <row r="8322" spans="32:42" ht="18">
      <c r="AF8322" s="123" t="s">
        <v>10225</v>
      </c>
      <c r="AG8322" s="96" t="s">
        <v>10226</v>
      </c>
      <c r="AH8322" s="96" t="s">
        <v>14027</v>
      </c>
      <c r="AI8322" s="97">
        <v>200969</v>
      </c>
      <c r="AJ8322" s="114">
        <v>20.729539871215799</v>
      </c>
      <c r="AK8322" s="114">
        <v>97.395187377929702</v>
      </c>
      <c r="AM8322" s="104"/>
      <c r="AN8322" s="104"/>
      <c r="AO8322" s="104"/>
      <c r="AP8322" s="104"/>
    </row>
    <row r="8323" spans="32:42" ht="18">
      <c r="AF8323" s="123" t="s">
        <v>10225</v>
      </c>
      <c r="AG8323" s="96" t="s">
        <v>10226</v>
      </c>
      <c r="AH8323" s="96" t="s">
        <v>10577</v>
      </c>
      <c r="AI8323" s="97">
        <v>200971</v>
      </c>
      <c r="AJ8323" s="114">
        <v>20.783449172973601</v>
      </c>
      <c r="AK8323" s="114">
        <v>97.453536987304702</v>
      </c>
      <c r="AM8323" s="104"/>
      <c r="AN8323" s="104"/>
      <c r="AO8323" s="104"/>
      <c r="AP8323" s="104"/>
    </row>
    <row r="8324" spans="32:42" ht="18">
      <c r="AF8324" s="123" t="s">
        <v>10225</v>
      </c>
      <c r="AG8324" s="96" t="s">
        <v>10226</v>
      </c>
      <c r="AH8324" s="96" t="s">
        <v>14028</v>
      </c>
      <c r="AI8324" s="97">
        <v>200973</v>
      </c>
      <c r="AJ8324" s="114">
        <v>20.819400787353501</v>
      </c>
      <c r="AK8324" s="114">
        <v>97.404983520507798</v>
      </c>
      <c r="AM8324" s="104"/>
      <c r="AN8324" s="104"/>
      <c r="AO8324" s="104"/>
      <c r="AP8324" s="104"/>
    </row>
    <row r="8325" spans="32:42" ht="18">
      <c r="AF8325" s="123" t="s">
        <v>10225</v>
      </c>
      <c r="AG8325" s="96" t="s">
        <v>10226</v>
      </c>
      <c r="AH8325" s="96" t="s">
        <v>10687</v>
      </c>
      <c r="AI8325" s="97">
        <v>200974</v>
      </c>
      <c r="AJ8325" s="114">
        <v>20.7882995605469</v>
      </c>
      <c r="AK8325" s="114">
        <v>97.446281433105497</v>
      </c>
      <c r="AM8325" s="104"/>
      <c r="AN8325" s="104"/>
      <c r="AO8325" s="104"/>
      <c r="AP8325" s="104"/>
    </row>
    <row r="8326" spans="32:42" ht="18">
      <c r="AF8326" s="123" t="s">
        <v>10225</v>
      </c>
      <c r="AG8326" s="96" t="s">
        <v>10226</v>
      </c>
      <c r="AH8326" s="96" t="s">
        <v>10706</v>
      </c>
      <c r="AI8326" s="97">
        <v>200975</v>
      </c>
      <c r="AJ8326" s="114">
        <v>20.7629508972168</v>
      </c>
      <c r="AK8326" s="114">
        <v>97.443031311035199</v>
      </c>
      <c r="AM8326" s="104"/>
      <c r="AN8326" s="104"/>
      <c r="AO8326" s="104"/>
      <c r="AP8326" s="104"/>
    </row>
    <row r="8327" spans="32:42" ht="18">
      <c r="AF8327" s="123" t="s">
        <v>10225</v>
      </c>
      <c r="AG8327" s="96" t="s">
        <v>10226</v>
      </c>
      <c r="AH8327" s="96" t="s">
        <v>13924</v>
      </c>
      <c r="AI8327" s="97">
        <v>200976</v>
      </c>
      <c r="AJ8327" s="114"/>
      <c r="AK8327" s="114"/>
      <c r="AM8327" s="104"/>
      <c r="AN8327" s="104"/>
      <c r="AO8327" s="104"/>
      <c r="AP8327" s="104"/>
    </row>
    <row r="8328" spans="32:42" ht="18">
      <c r="AF8328" s="123" t="s">
        <v>10225</v>
      </c>
      <c r="AG8328" s="96" t="s">
        <v>10226</v>
      </c>
      <c r="AH8328" s="96" t="s">
        <v>14029</v>
      </c>
      <c r="AI8328" s="97">
        <v>200977</v>
      </c>
      <c r="AJ8328" s="114">
        <v>20.745849609375</v>
      </c>
      <c r="AK8328" s="114">
        <v>97.392448425292997</v>
      </c>
      <c r="AM8328" s="104"/>
      <c r="AN8328" s="104"/>
      <c r="AO8328" s="104"/>
      <c r="AP8328" s="104"/>
    </row>
    <row r="8329" spans="32:42" ht="18">
      <c r="AF8329" s="123" t="s">
        <v>10225</v>
      </c>
      <c r="AG8329" s="96" t="s">
        <v>10226</v>
      </c>
      <c r="AH8329" s="96" t="s">
        <v>14030</v>
      </c>
      <c r="AI8329" s="97">
        <v>200978</v>
      </c>
      <c r="AJ8329" s="114"/>
      <c r="AK8329" s="114"/>
      <c r="AM8329" s="104"/>
      <c r="AN8329" s="104"/>
      <c r="AO8329" s="104"/>
      <c r="AP8329" s="104"/>
    </row>
    <row r="8330" spans="32:42" ht="18">
      <c r="AF8330" s="123" t="s">
        <v>10225</v>
      </c>
      <c r="AG8330" s="96" t="s">
        <v>10226</v>
      </c>
      <c r="AH8330" s="96" t="s">
        <v>14031</v>
      </c>
      <c r="AI8330" s="97">
        <v>200979</v>
      </c>
      <c r="AJ8330" s="114"/>
      <c r="AK8330" s="114"/>
      <c r="AM8330" s="104"/>
      <c r="AN8330" s="104"/>
      <c r="AO8330" s="104"/>
      <c r="AP8330" s="104"/>
    </row>
    <row r="8331" spans="32:42" ht="18">
      <c r="AF8331" s="123" t="s">
        <v>10225</v>
      </c>
      <c r="AG8331" s="96" t="s">
        <v>10226</v>
      </c>
      <c r="AH8331" s="96" t="s">
        <v>14032</v>
      </c>
      <c r="AI8331" s="97">
        <v>200980</v>
      </c>
      <c r="AJ8331" s="114">
        <v>20.7923793792725</v>
      </c>
      <c r="AK8331" s="114">
        <v>97.4072265625</v>
      </c>
      <c r="AM8331" s="104"/>
      <c r="AN8331" s="104"/>
      <c r="AO8331" s="104"/>
      <c r="AP8331" s="104"/>
    </row>
    <row r="8332" spans="32:42" ht="18">
      <c r="AF8332" s="123" t="s">
        <v>10225</v>
      </c>
      <c r="AG8332" s="96" t="s">
        <v>10226</v>
      </c>
      <c r="AH8332" s="96" t="s">
        <v>14033</v>
      </c>
      <c r="AI8332" s="97">
        <v>200970</v>
      </c>
      <c r="AJ8332" s="114">
        <v>20.754489898681602</v>
      </c>
      <c r="AK8332" s="114">
        <v>97.388130187988295</v>
      </c>
      <c r="AM8332" s="104"/>
      <c r="AN8332" s="104"/>
      <c r="AO8332" s="104"/>
      <c r="AP8332" s="104"/>
    </row>
    <row r="8333" spans="32:42" ht="18">
      <c r="AF8333" s="123" t="s">
        <v>10227</v>
      </c>
      <c r="AG8333" s="96" t="s">
        <v>10228</v>
      </c>
      <c r="AH8333" s="96" t="s">
        <v>14034</v>
      </c>
      <c r="AI8333" s="97">
        <v>200996</v>
      </c>
      <c r="AJ8333" s="114"/>
      <c r="AK8333" s="114"/>
      <c r="AM8333" s="104"/>
      <c r="AN8333" s="104"/>
      <c r="AO8333" s="104"/>
      <c r="AP8333" s="104"/>
    </row>
    <row r="8334" spans="32:42" ht="18">
      <c r="AF8334" s="123" t="s">
        <v>10227</v>
      </c>
      <c r="AG8334" s="96" t="s">
        <v>10228</v>
      </c>
      <c r="AH8334" s="96" t="s">
        <v>14035</v>
      </c>
      <c r="AI8334" s="97">
        <v>201003</v>
      </c>
      <c r="AJ8334" s="114"/>
      <c r="AK8334" s="114"/>
      <c r="AM8334" s="104"/>
      <c r="AN8334" s="104"/>
      <c r="AO8334" s="104"/>
      <c r="AP8334" s="104"/>
    </row>
    <row r="8335" spans="32:42" ht="18">
      <c r="AF8335" s="123" t="s">
        <v>10227</v>
      </c>
      <c r="AG8335" s="96" t="s">
        <v>10228</v>
      </c>
      <c r="AH8335" s="96" t="s">
        <v>11543</v>
      </c>
      <c r="AI8335" s="97">
        <v>201008</v>
      </c>
      <c r="AJ8335" s="114"/>
      <c r="AK8335" s="114"/>
      <c r="AM8335" s="104"/>
      <c r="AN8335" s="104"/>
      <c r="AO8335" s="104"/>
      <c r="AP8335" s="104"/>
    </row>
    <row r="8336" spans="32:42" ht="18">
      <c r="AF8336" s="123" t="s">
        <v>10227</v>
      </c>
      <c r="AG8336" s="96" t="s">
        <v>10228</v>
      </c>
      <c r="AH8336" s="96" t="s">
        <v>14036</v>
      </c>
      <c r="AI8336" s="97">
        <v>201007</v>
      </c>
      <c r="AJ8336" s="114"/>
      <c r="AK8336" s="114"/>
      <c r="AM8336" s="104"/>
      <c r="AN8336" s="104"/>
      <c r="AO8336" s="104"/>
      <c r="AP8336" s="104"/>
    </row>
    <row r="8337" spans="32:42" ht="18">
      <c r="AF8337" s="123" t="s">
        <v>10227</v>
      </c>
      <c r="AG8337" s="96" t="s">
        <v>10228</v>
      </c>
      <c r="AH8337" s="96" t="s">
        <v>14037</v>
      </c>
      <c r="AI8337" s="97">
        <v>201006</v>
      </c>
      <c r="AJ8337" s="114"/>
      <c r="AK8337" s="114"/>
      <c r="AM8337" s="104"/>
      <c r="AN8337" s="104"/>
      <c r="AO8337" s="104"/>
      <c r="AP8337" s="104"/>
    </row>
    <row r="8338" spans="32:42" ht="18">
      <c r="AF8338" s="123" t="s">
        <v>10227</v>
      </c>
      <c r="AG8338" s="96" t="s">
        <v>10228</v>
      </c>
      <c r="AH8338" s="96" t="s">
        <v>13946</v>
      </c>
      <c r="AI8338" s="97">
        <v>201005</v>
      </c>
      <c r="AJ8338" s="114">
        <v>21.023759841918899</v>
      </c>
      <c r="AK8338" s="114">
        <v>97.225730895996094</v>
      </c>
      <c r="AM8338" s="104"/>
      <c r="AN8338" s="104"/>
      <c r="AO8338" s="104"/>
      <c r="AP8338" s="104"/>
    </row>
    <row r="8339" spans="32:42" ht="18">
      <c r="AF8339" s="123" t="s">
        <v>10227</v>
      </c>
      <c r="AG8339" s="96" t="s">
        <v>10228</v>
      </c>
      <c r="AH8339" s="96" t="s">
        <v>14038</v>
      </c>
      <c r="AI8339" s="97">
        <v>201004</v>
      </c>
      <c r="AJ8339" s="114"/>
      <c r="AK8339" s="114"/>
      <c r="AM8339" s="104"/>
      <c r="AN8339" s="104"/>
      <c r="AO8339" s="104"/>
      <c r="AP8339" s="104"/>
    </row>
    <row r="8340" spans="32:42" ht="18">
      <c r="AF8340" s="123" t="s">
        <v>10227</v>
      </c>
      <c r="AG8340" s="96" t="s">
        <v>10228</v>
      </c>
      <c r="AH8340" s="96" t="s">
        <v>14039</v>
      </c>
      <c r="AI8340" s="97">
        <v>201002</v>
      </c>
      <c r="AJ8340" s="114"/>
      <c r="AK8340" s="114"/>
      <c r="AM8340" s="104"/>
      <c r="AN8340" s="104"/>
      <c r="AO8340" s="104"/>
      <c r="AP8340" s="104"/>
    </row>
    <row r="8341" spans="32:42" ht="18">
      <c r="AF8341" s="123" t="s">
        <v>10227</v>
      </c>
      <c r="AG8341" s="96" t="s">
        <v>10228</v>
      </c>
      <c r="AH8341" s="96" t="s">
        <v>14040</v>
      </c>
      <c r="AI8341" s="97">
        <v>201001</v>
      </c>
      <c r="AJ8341" s="114"/>
      <c r="AK8341" s="114"/>
      <c r="AM8341" s="104"/>
      <c r="AN8341" s="104"/>
      <c r="AO8341" s="104"/>
      <c r="AP8341" s="104"/>
    </row>
    <row r="8342" spans="32:42" ht="18">
      <c r="AF8342" s="123" t="s">
        <v>10227</v>
      </c>
      <c r="AG8342" s="96" t="s">
        <v>10228</v>
      </c>
      <c r="AH8342" s="96" t="s">
        <v>14041</v>
      </c>
      <c r="AI8342" s="97">
        <v>201000</v>
      </c>
      <c r="AJ8342" s="114"/>
      <c r="AK8342" s="114"/>
      <c r="AM8342" s="104"/>
      <c r="AN8342" s="104"/>
      <c r="AO8342" s="104"/>
      <c r="AP8342" s="104"/>
    </row>
    <row r="8343" spans="32:42" ht="18">
      <c r="AF8343" s="123" t="s">
        <v>10227</v>
      </c>
      <c r="AG8343" s="96" t="s">
        <v>10228</v>
      </c>
      <c r="AH8343" s="96" t="s">
        <v>14042</v>
      </c>
      <c r="AI8343" s="97">
        <v>200999</v>
      </c>
      <c r="AJ8343" s="114">
        <v>20.784776687622099</v>
      </c>
      <c r="AK8343" s="114">
        <v>97.262039184570298</v>
      </c>
      <c r="AM8343" s="104"/>
      <c r="AN8343" s="104"/>
      <c r="AO8343" s="104"/>
      <c r="AP8343" s="104"/>
    </row>
    <row r="8344" spans="32:42" ht="18">
      <c r="AF8344" s="123" t="s">
        <v>10227</v>
      </c>
      <c r="AG8344" s="96" t="s">
        <v>10228</v>
      </c>
      <c r="AH8344" s="96" t="s">
        <v>14043</v>
      </c>
      <c r="AI8344" s="97">
        <v>200997</v>
      </c>
      <c r="AJ8344" s="114"/>
      <c r="AK8344" s="114"/>
      <c r="AM8344" s="104"/>
      <c r="AN8344" s="104"/>
      <c r="AO8344" s="104"/>
      <c r="AP8344" s="104"/>
    </row>
    <row r="8345" spans="32:42" ht="18">
      <c r="AF8345" s="123" t="s">
        <v>10227</v>
      </c>
      <c r="AG8345" s="96" t="s">
        <v>10228</v>
      </c>
      <c r="AH8345" s="96" t="s">
        <v>10227</v>
      </c>
      <c r="AI8345" s="97">
        <v>200995</v>
      </c>
      <c r="AJ8345" s="114"/>
      <c r="AK8345" s="114"/>
      <c r="AM8345" s="104"/>
      <c r="AN8345" s="104"/>
      <c r="AO8345" s="104"/>
      <c r="AP8345" s="104"/>
    </row>
    <row r="8346" spans="32:42" ht="18">
      <c r="AF8346" s="123" t="s">
        <v>10227</v>
      </c>
      <c r="AG8346" s="96" t="s">
        <v>10228</v>
      </c>
      <c r="AH8346" s="96" t="s">
        <v>13029</v>
      </c>
      <c r="AI8346" s="97">
        <v>200998</v>
      </c>
      <c r="AJ8346" s="114"/>
      <c r="AK8346" s="114"/>
      <c r="AM8346" s="104"/>
      <c r="AN8346" s="104"/>
      <c r="AO8346" s="104"/>
      <c r="AP8346" s="104"/>
    </row>
    <row r="8347" spans="32:42" ht="18">
      <c r="AF8347" s="123" t="s">
        <v>10229</v>
      </c>
      <c r="AG8347" s="96" t="s">
        <v>10230</v>
      </c>
      <c r="AH8347" s="96" t="s">
        <v>14044</v>
      </c>
      <c r="AI8347" s="97">
        <v>201015</v>
      </c>
      <c r="AJ8347" s="114">
        <v>20.807292938232401</v>
      </c>
      <c r="AK8347" s="114">
        <v>97.223068237304702</v>
      </c>
      <c r="AM8347" s="104"/>
      <c r="AN8347" s="104"/>
      <c r="AO8347" s="104"/>
      <c r="AP8347" s="104"/>
    </row>
    <row r="8348" spans="32:42" ht="18">
      <c r="AF8348" s="123" t="s">
        <v>10229</v>
      </c>
      <c r="AG8348" s="96" t="s">
        <v>10230</v>
      </c>
      <c r="AH8348" s="96" t="s">
        <v>14045</v>
      </c>
      <c r="AI8348" s="97">
        <v>201016</v>
      </c>
      <c r="AJ8348" s="114">
        <v>20.993230819702099</v>
      </c>
      <c r="AK8348" s="114">
        <v>97.249130249023395</v>
      </c>
      <c r="AM8348" s="104"/>
      <c r="AN8348" s="104"/>
      <c r="AO8348" s="104"/>
      <c r="AP8348" s="104"/>
    </row>
    <row r="8349" spans="32:42" ht="18">
      <c r="AF8349" s="123" t="s">
        <v>10229</v>
      </c>
      <c r="AG8349" s="96" t="s">
        <v>10230</v>
      </c>
      <c r="AH8349" s="96" t="s">
        <v>10783</v>
      </c>
      <c r="AI8349" s="97">
        <v>201020</v>
      </c>
      <c r="AJ8349" s="114"/>
      <c r="AK8349" s="114"/>
      <c r="AM8349" s="104"/>
      <c r="AN8349" s="104"/>
      <c r="AO8349" s="104"/>
      <c r="AP8349" s="104"/>
    </row>
    <row r="8350" spans="32:42" ht="18">
      <c r="AF8350" s="123" t="s">
        <v>10229</v>
      </c>
      <c r="AG8350" s="96" t="s">
        <v>10230</v>
      </c>
      <c r="AH8350" s="96" t="s">
        <v>13945</v>
      </c>
      <c r="AI8350" s="97">
        <v>201019</v>
      </c>
      <c r="AJ8350" s="114">
        <v>20.986759185791001</v>
      </c>
      <c r="AK8350" s="114">
        <v>97.264602661132798</v>
      </c>
      <c r="AM8350" s="104"/>
      <c r="AN8350" s="104"/>
      <c r="AO8350" s="104"/>
      <c r="AP8350" s="104"/>
    </row>
    <row r="8351" spans="32:42" ht="18">
      <c r="AF8351" s="123" t="s">
        <v>10229</v>
      </c>
      <c r="AG8351" s="96" t="s">
        <v>10230</v>
      </c>
      <c r="AH8351" s="96" t="s">
        <v>14046</v>
      </c>
      <c r="AI8351" s="97">
        <v>201017</v>
      </c>
      <c r="AJ8351" s="114">
        <v>20.964399337768601</v>
      </c>
      <c r="AK8351" s="114">
        <v>97.209968566894503</v>
      </c>
      <c r="AM8351" s="104"/>
      <c r="AN8351" s="104"/>
      <c r="AO8351" s="104"/>
      <c r="AP8351" s="104"/>
    </row>
    <row r="8352" spans="32:42" ht="18">
      <c r="AF8352" s="123" t="s">
        <v>10229</v>
      </c>
      <c r="AG8352" s="96" t="s">
        <v>10230</v>
      </c>
      <c r="AH8352" s="96" t="s">
        <v>14047</v>
      </c>
      <c r="AI8352" s="97">
        <v>201013</v>
      </c>
      <c r="AJ8352" s="114">
        <v>20.960220336914102</v>
      </c>
      <c r="AK8352" s="114">
        <v>97.215400695800795</v>
      </c>
      <c r="AM8352" s="104"/>
      <c r="AN8352" s="104"/>
      <c r="AO8352" s="104"/>
      <c r="AP8352" s="104"/>
    </row>
    <row r="8353" spans="32:42" ht="18">
      <c r="AF8353" s="123" t="s">
        <v>10229</v>
      </c>
      <c r="AG8353" s="96" t="s">
        <v>10230</v>
      </c>
      <c r="AH8353" s="96" t="s">
        <v>10229</v>
      </c>
      <c r="AI8353" s="97">
        <v>201009</v>
      </c>
      <c r="AJ8353" s="114"/>
      <c r="AK8353" s="114"/>
      <c r="AM8353" s="104"/>
      <c r="AN8353" s="104"/>
      <c r="AO8353" s="104"/>
      <c r="AP8353" s="104"/>
    </row>
    <row r="8354" spans="32:42" ht="18">
      <c r="AF8354" s="123" t="s">
        <v>10229</v>
      </c>
      <c r="AG8354" s="96" t="s">
        <v>10230</v>
      </c>
      <c r="AH8354" s="96" t="s">
        <v>14048</v>
      </c>
      <c r="AI8354" s="97">
        <v>201012</v>
      </c>
      <c r="AJ8354" s="114"/>
      <c r="AK8354" s="114"/>
      <c r="AM8354" s="104"/>
      <c r="AN8354" s="104"/>
      <c r="AO8354" s="104"/>
      <c r="AP8354" s="104"/>
    </row>
    <row r="8355" spans="32:42" ht="18">
      <c r="AF8355" s="123" t="s">
        <v>10229</v>
      </c>
      <c r="AG8355" s="96" t="s">
        <v>10230</v>
      </c>
      <c r="AH8355" s="96" t="s">
        <v>14049</v>
      </c>
      <c r="AI8355" s="97">
        <v>201018</v>
      </c>
      <c r="AJ8355" s="114"/>
      <c r="AK8355" s="114"/>
      <c r="AM8355" s="104"/>
      <c r="AN8355" s="104"/>
      <c r="AO8355" s="104"/>
      <c r="AP8355" s="104"/>
    </row>
    <row r="8356" spans="32:42" ht="18">
      <c r="AF8356" s="123" t="s">
        <v>10229</v>
      </c>
      <c r="AG8356" s="96" t="s">
        <v>10230</v>
      </c>
      <c r="AH8356" s="96" t="s">
        <v>14050</v>
      </c>
      <c r="AI8356" s="97">
        <v>201011</v>
      </c>
      <c r="AJ8356" s="114"/>
      <c r="AK8356" s="114"/>
      <c r="AM8356" s="104"/>
      <c r="AN8356" s="104"/>
      <c r="AO8356" s="104"/>
      <c r="AP8356" s="104"/>
    </row>
    <row r="8357" spans="32:42" ht="18">
      <c r="AF8357" s="123" t="s">
        <v>10229</v>
      </c>
      <c r="AG8357" s="96" t="s">
        <v>10230</v>
      </c>
      <c r="AH8357" s="96" t="s">
        <v>14051</v>
      </c>
      <c r="AI8357" s="97">
        <v>201010</v>
      </c>
      <c r="AJ8357" s="114">
        <v>21.0230808258057</v>
      </c>
      <c r="AK8357" s="114">
        <v>97.233489990234403</v>
      </c>
      <c r="AM8357" s="104"/>
      <c r="AN8357" s="104"/>
      <c r="AO8357" s="104"/>
      <c r="AP8357" s="104"/>
    </row>
    <row r="8358" spans="32:42" ht="18">
      <c r="AF8358" s="123" t="s">
        <v>10229</v>
      </c>
      <c r="AG8358" s="96" t="s">
        <v>10230</v>
      </c>
      <c r="AH8358" s="96" t="s">
        <v>14052</v>
      </c>
      <c r="AI8358" s="97">
        <v>201014</v>
      </c>
      <c r="AJ8358" s="114">
        <v>20.9157600402832</v>
      </c>
      <c r="AK8358" s="114">
        <v>97.296333312988295</v>
      </c>
      <c r="AM8358" s="104"/>
      <c r="AN8358" s="104"/>
      <c r="AO8358" s="104"/>
      <c r="AP8358" s="104"/>
    </row>
    <row r="8359" spans="32:42" ht="18">
      <c r="AF8359" s="123" t="s">
        <v>10231</v>
      </c>
      <c r="AG8359" s="96" t="s">
        <v>10232</v>
      </c>
      <c r="AH8359" s="96" t="s">
        <v>14053</v>
      </c>
      <c r="AI8359" s="97">
        <v>201025</v>
      </c>
      <c r="AJ8359" s="114"/>
      <c r="AK8359" s="114"/>
      <c r="AM8359" s="104"/>
      <c r="AN8359" s="104"/>
      <c r="AO8359" s="104"/>
      <c r="AP8359" s="104"/>
    </row>
    <row r="8360" spans="32:42" ht="18">
      <c r="AF8360" s="123" t="s">
        <v>10231</v>
      </c>
      <c r="AG8360" s="96" t="s">
        <v>10232</v>
      </c>
      <c r="AH8360" s="96" t="s">
        <v>14054</v>
      </c>
      <c r="AI8360" s="97">
        <v>201032</v>
      </c>
      <c r="AJ8360" s="114">
        <v>21.055980682373001</v>
      </c>
      <c r="AK8360" s="114">
        <v>97.159408569335895</v>
      </c>
      <c r="AM8360" s="104"/>
      <c r="AN8360" s="104"/>
      <c r="AO8360" s="104"/>
      <c r="AP8360" s="104"/>
    </row>
    <row r="8361" spans="32:42" ht="18">
      <c r="AF8361" s="123" t="s">
        <v>10231</v>
      </c>
      <c r="AG8361" s="96" t="s">
        <v>10232</v>
      </c>
      <c r="AH8361" s="96" t="s">
        <v>14055</v>
      </c>
      <c r="AI8361" s="97">
        <v>201031</v>
      </c>
      <c r="AJ8361" s="114">
        <v>21.060710906982401</v>
      </c>
      <c r="AK8361" s="114">
        <v>97.168022155761705</v>
      </c>
      <c r="AM8361" s="104"/>
      <c r="AN8361" s="104"/>
      <c r="AO8361" s="104"/>
      <c r="AP8361" s="104"/>
    </row>
    <row r="8362" spans="32:42" ht="18">
      <c r="AF8362" s="123" t="s">
        <v>10231</v>
      </c>
      <c r="AG8362" s="96" t="s">
        <v>10232</v>
      </c>
      <c r="AH8362" s="96" t="s">
        <v>14056</v>
      </c>
      <c r="AI8362" s="97">
        <v>201030</v>
      </c>
      <c r="AJ8362" s="114">
        <v>21.080490112304702</v>
      </c>
      <c r="AK8362" s="114">
        <v>97.142219543457003</v>
      </c>
      <c r="AM8362" s="104"/>
      <c r="AN8362" s="104"/>
      <c r="AO8362" s="104"/>
      <c r="AP8362" s="104"/>
    </row>
    <row r="8363" spans="32:42" ht="18">
      <c r="AF8363" s="123" t="s">
        <v>10231</v>
      </c>
      <c r="AG8363" s="96" t="s">
        <v>10232</v>
      </c>
      <c r="AH8363" s="96" t="s">
        <v>14057</v>
      </c>
      <c r="AI8363" s="97">
        <v>201029</v>
      </c>
      <c r="AJ8363" s="114"/>
      <c r="AK8363" s="114"/>
      <c r="AM8363" s="104"/>
      <c r="AN8363" s="104"/>
      <c r="AO8363" s="104"/>
      <c r="AP8363" s="104"/>
    </row>
    <row r="8364" spans="32:42" ht="18">
      <c r="AF8364" s="123" t="s">
        <v>10231</v>
      </c>
      <c r="AG8364" s="96" t="s">
        <v>10232</v>
      </c>
      <c r="AH8364" s="96" t="s">
        <v>14058</v>
      </c>
      <c r="AI8364" s="97">
        <v>201028</v>
      </c>
      <c r="AJ8364" s="114"/>
      <c r="AK8364" s="114"/>
      <c r="AM8364" s="104"/>
      <c r="AN8364" s="104"/>
      <c r="AO8364" s="104"/>
      <c r="AP8364" s="104"/>
    </row>
    <row r="8365" spans="32:42" ht="18">
      <c r="AF8365" s="123" t="s">
        <v>10231</v>
      </c>
      <c r="AG8365" s="96" t="s">
        <v>10232</v>
      </c>
      <c r="AH8365" s="96" t="s">
        <v>14059</v>
      </c>
      <c r="AI8365" s="97">
        <v>201026</v>
      </c>
      <c r="AJ8365" s="114">
        <v>21.181919097900401</v>
      </c>
      <c r="AK8365" s="114">
        <v>97.153190612792997</v>
      </c>
      <c r="AM8365" s="104"/>
      <c r="AN8365" s="104"/>
      <c r="AO8365" s="104"/>
      <c r="AP8365" s="104"/>
    </row>
    <row r="8366" spans="32:42" ht="18">
      <c r="AF8366" s="123" t="s">
        <v>10231</v>
      </c>
      <c r="AG8366" s="96" t="s">
        <v>10232</v>
      </c>
      <c r="AH8366" s="96" t="s">
        <v>14060</v>
      </c>
      <c r="AI8366" s="97">
        <v>201024</v>
      </c>
      <c r="AJ8366" s="114"/>
      <c r="AK8366" s="114"/>
      <c r="AM8366" s="104"/>
      <c r="AN8366" s="104"/>
      <c r="AO8366" s="104"/>
      <c r="AP8366" s="104"/>
    </row>
    <row r="8367" spans="32:42" ht="18">
      <c r="AF8367" s="123" t="s">
        <v>10231</v>
      </c>
      <c r="AG8367" s="96" t="s">
        <v>10232</v>
      </c>
      <c r="AH8367" s="96" t="s">
        <v>14061</v>
      </c>
      <c r="AI8367" s="97">
        <v>201023</v>
      </c>
      <c r="AJ8367" s="114">
        <v>21.1502990722656</v>
      </c>
      <c r="AK8367" s="114">
        <v>97.126739501953097</v>
      </c>
      <c r="AM8367" s="104"/>
      <c r="AN8367" s="104"/>
      <c r="AO8367" s="104"/>
      <c r="AP8367" s="104"/>
    </row>
    <row r="8368" spans="32:42" ht="18">
      <c r="AF8368" s="123" t="s">
        <v>10231</v>
      </c>
      <c r="AG8368" s="96" t="s">
        <v>10232</v>
      </c>
      <c r="AH8368" s="96" t="s">
        <v>12852</v>
      </c>
      <c r="AI8368" s="97">
        <v>201022</v>
      </c>
      <c r="AJ8368" s="114">
        <v>21.1378993988037</v>
      </c>
      <c r="AK8368" s="114">
        <v>97.154571533203097</v>
      </c>
      <c r="AM8368" s="104"/>
      <c r="AN8368" s="104"/>
      <c r="AO8368" s="104"/>
      <c r="AP8368" s="104"/>
    </row>
    <row r="8369" spans="32:42" ht="18">
      <c r="AF8369" s="123" t="s">
        <v>10231</v>
      </c>
      <c r="AG8369" s="96" t="s">
        <v>10232</v>
      </c>
      <c r="AH8369" s="96" t="s">
        <v>14062</v>
      </c>
      <c r="AI8369" s="97">
        <v>201021</v>
      </c>
      <c r="AJ8369" s="114">
        <v>21.134300231933601</v>
      </c>
      <c r="AK8369" s="114">
        <v>97.144943237304702</v>
      </c>
      <c r="AM8369" s="104"/>
      <c r="AN8369" s="104"/>
      <c r="AO8369" s="104"/>
      <c r="AP8369" s="104"/>
    </row>
    <row r="8370" spans="32:42" ht="18">
      <c r="AF8370" s="123" t="s">
        <v>10231</v>
      </c>
      <c r="AG8370" s="96" t="s">
        <v>10232</v>
      </c>
      <c r="AH8370" s="96" t="s">
        <v>10389</v>
      </c>
      <c r="AI8370" s="97">
        <v>201027</v>
      </c>
      <c r="AJ8370" s="114">
        <v>21.125139236450199</v>
      </c>
      <c r="AK8370" s="114">
        <v>97.116149902343807</v>
      </c>
      <c r="AM8370" s="104"/>
      <c r="AN8370" s="104"/>
      <c r="AO8370" s="104"/>
      <c r="AP8370" s="104"/>
    </row>
    <row r="8371" spans="32:42" ht="18">
      <c r="AF8371" s="123" t="s">
        <v>10233</v>
      </c>
      <c r="AG8371" s="96" t="s">
        <v>10234</v>
      </c>
      <c r="AH8371" s="96" t="s">
        <v>14063</v>
      </c>
      <c r="AI8371" s="97">
        <v>201040</v>
      </c>
      <c r="AJ8371" s="114"/>
      <c r="AK8371" s="114"/>
      <c r="AM8371" s="104"/>
      <c r="AN8371" s="104"/>
      <c r="AO8371" s="104"/>
      <c r="AP8371" s="104"/>
    </row>
    <row r="8372" spans="32:42" ht="18">
      <c r="AF8372" s="123" t="s">
        <v>10233</v>
      </c>
      <c r="AG8372" s="96" t="s">
        <v>10234</v>
      </c>
      <c r="AH8372" s="96" t="s">
        <v>14064</v>
      </c>
      <c r="AI8372" s="97">
        <v>201033</v>
      </c>
      <c r="AJ8372" s="114"/>
      <c r="AK8372" s="114"/>
      <c r="AM8372" s="104"/>
      <c r="AN8372" s="104"/>
      <c r="AO8372" s="104"/>
      <c r="AP8372" s="104"/>
    </row>
    <row r="8373" spans="32:42" ht="18">
      <c r="AF8373" s="123" t="s">
        <v>10233</v>
      </c>
      <c r="AG8373" s="96" t="s">
        <v>10234</v>
      </c>
      <c r="AH8373" s="96" t="s">
        <v>14065</v>
      </c>
      <c r="AI8373" s="97">
        <v>201043</v>
      </c>
      <c r="AJ8373" s="114"/>
      <c r="AK8373" s="114"/>
      <c r="AM8373" s="104"/>
      <c r="AN8373" s="104"/>
      <c r="AO8373" s="104"/>
      <c r="AP8373" s="104"/>
    </row>
    <row r="8374" spans="32:42" ht="18">
      <c r="AF8374" s="123" t="s">
        <v>10233</v>
      </c>
      <c r="AG8374" s="96" t="s">
        <v>10234</v>
      </c>
      <c r="AH8374" s="96" t="s">
        <v>14066</v>
      </c>
      <c r="AI8374" s="97">
        <v>201044</v>
      </c>
      <c r="AJ8374" s="114"/>
      <c r="AK8374" s="114"/>
      <c r="AM8374" s="104"/>
      <c r="AN8374" s="104"/>
      <c r="AO8374" s="104"/>
      <c r="AP8374" s="104"/>
    </row>
    <row r="8375" spans="32:42" ht="18">
      <c r="AF8375" s="123" t="s">
        <v>10233</v>
      </c>
      <c r="AG8375" s="96" t="s">
        <v>10234</v>
      </c>
      <c r="AH8375" s="96" t="s">
        <v>14067</v>
      </c>
      <c r="AI8375" s="97">
        <v>201042</v>
      </c>
      <c r="AJ8375" s="114"/>
      <c r="AK8375" s="114"/>
      <c r="AM8375" s="104"/>
      <c r="AN8375" s="104"/>
      <c r="AO8375" s="104"/>
      <c r="AP8375" s="104"/>
    </row>
    <row r="8376" spans="32:42" ht="18">
      <c r="AF8376" s="123" t="s">
        <v>10233</v>
      </c>
      <c r="AG8376" s="96" t="s">
        <v>10234</v>
      </c>
      <c r="AH8376" s="96" t="s">
        <v>14068</v>
      </c>
      <c r="AI8376" s="97">
        <v>201041</v>
      </c>
      <c r="AJ8376" s="114"/>
      <c r="AK8376" s="114"/>
      <c r="AM8376" s="104"/>
      <c r="AN8376" s="104"/>
      <c r="AO8376" s="104"/>
      <c r="AP8376" s="104"/>
    </row>
    <row r="8377" spans="32:42" ht="18">
      <c r="AF8377" s="123" t="s">
        <v>10233</v>
      </c>
      <c r="AG8377" s="96" t="s">
        <v>10234</v>
      </c>
      <c r="AH8377" s="96" t="s">
        <v>14069</v>
      </c>
      <c r="AI8377" s="97">
        <v>201039</v>
      </c>
      <c r="AJ8377" s="114"/>
      <c r="AK8377" s="114"/>
      <c r="AM8377" s="104"/>
      <c r="AN8377" s="104"/>
      <c r="AO8377" s="104"/>
      <c r="AP8377" s="104"/>
    </row>
    <row r="8378" spans="32:42" ht="18">
      <c r="AF8378" s="123" t="s">
        <v>10233</v>
      </c>
      <c r="AG8378" s="96" t="s">
        <v>10234</v>
      </c>
      <c r="AH8378" s="96" t="s">
        <v>14070</v>
      </c>
      <c r="AI8378" s="97">
        <v>201038</v>
      </c>
      <c r="AJ8378" s="114"/>
      <c r="AK8378" s="114"/>
      <c r="AM8378" s="104"/>
      <c r="AN8378" s="104"/>
      <c r="AO8378" s="104"/>
      <c r="AP8378" s="104"/>
    </row>
    <row r="8379" spans="32:42" ht="18">
      <c r="AF8379" s="123" t="s">
        <v>10233</v>
      </c>
      <c r="AG8379" s="96" t="s">
        <v>10234</v>
      </c>
      <c r="AH8379" s="96" t="s">
        <v>14071</v>
      </c>
      <c r="AI8379" s="97">
        <v>201037</v>
      </c>
      <c r="AJ8379" s="114"/>
      <c r="AK8379" s="114"/>
      <c r="AM8379" s="104"/>
      <c r="AN8379" s="104"/>
      <c r="AO8379" s="104"/>
      <c r="AP8379" s="104"/>
    </row>
    <row r="8380" spans="32:42" ht="18">
      <c r="AF8380" s="123" t="s">
        <v>10233</v>
      </c>
      <c r="AG8380" s="96" t="s">
        <v>10234</v>
      </c>
      <c r="AH8380" s="96" t="s">
        <v>14072</v>
      </c>
      <c r="AI8380" s="97">
        <v>201036</v>
      </c>
      <c r="AJ8380" s="114"/>
      <c r="AK8380" s="114"/>
      <c r="AM8380" s="104"/>
      <c r="AN8380" s="104"/>
      <c r="AO8380" s="104"/>
      <c r="AP8380" s="104"/>
    </row>
    <row r="8381" spans="32:42" ht="18">
      <c r="AF8381" s="123" t="s">
        <v>10233</v>
      </c>
      <c r="AG8381" s="96" t="s">
        <v>10234</v>
      </c>
      <c r="AH8381" s="96" t="s">
        <v>6898</v>
      </c>
      <c r="AI8381" s="97">
        <v>201034</v>
      </c>
      <c r="AJ8381" s="114">
        <v>21.156429290771499</v>
      </c>
      <c r="AK8381" s="114">
        <v>97.182327270507798</v>
      </c>
      <c r="AM8381" s="104"/>
      <c r="AN8381" s="104"/>
      <c r="AO8381" s="104"/>
      <c r="AP8381" s="104"/>
    </row>
    <row r="8382" spans="32:42" ht="18">
      <c r="AF8382" s="123" t="s">
        <v>10233</v>
      </c>
      <c r="AG8382" s="96" t="s">
        <v>10234</v>
      </c>
      <c r="AH8382" s="96" t="s">
        <v>14073</v>
      </c>
      <c r="AI8382" s="97">
        <v>201035</v>
      </c>
      <c r="AJ8382" s="114"/>
      <c r="AK8382" s="114"/>
      <c r="AM8382" s="104"/>
      <c r="AN8382" s="104"/>
      <c r="AO8382" s="104"/>
      <c r="AP8382" s="104"/>
    </row>
    <row r="8383" spans="32:42" ht="18">
      <c r="AF8383" s="123" t="s">
        <v>10235</v>
      </c>
      <c r="AG8383" s="96" t="s">
        <v>10236</v>
      </c>
      <c r="AH8383" s="96" t="s">
        <v>10235</v>
      </c>
      <c r="AI8383" s="97">
        <v>201045</v>
      </c>
      <c r="AJ8383" s="114">
        <v>21.245389938354499</v>
      </c>
      <c r="AK8383" s="114">
        <v>97.107116699218807</v>
      </c>
      <c r="AM8383" s="104"/>
      <c r="AN8383" s="104"/>
      <c r="AO8383" s="104"/>
      <c r="AP8383" s="104"/>
    </row>
    <row r="8384" spans="32:42" ht="18">
      <c r="AF8384" s="123" t="s">
        <v>10235</v>
      </c>
      <c r="AG8384" s="96" t="s">
        <v>10236</v>
      </c>
      <c r="AH8384" s="96" t="s">
        <v>10202</v>
      </c>
      <c r="AI8384" s="97">
        <v>201046</v>
      </c>
      <c r="AJ8384" s="114">
        <v>21.2310600280762</v>
      </c>
      <c r="AK8384" s="114">
        <v>97.106307983398395</v>
      </c>
      <c r="AM8384" s="104"/>
      <c r="AN8384" s="104"/>
      <c r="AO8384" s="104"/>
      <c r="AP8384" s="104"/>
    </row>
    <row r="8385" spans="32:42" ht="18">
      <c r="AF8385" s="123" t="s">
        <v>10235</v>
      </c>
      <c r="AG8385" s="96" t="s">
        <v>10236</v>
      </c>
      <c r="AH8385" s="96" t="s">
        <v>14074</v>
      </c>
      <c r="AI8385" s="97">
        <v>201047</v>
      </c>
      <c r="AJ8385" s="114">
        <v>21.2151393890381</v>
      </c>
      <c r="AK8385" s="114">
        <v>97.123252868652301</v>
      </c>
      <c r="AM8385" s="104"/>
      <c r="AN8385" s="104"/>
      <c r="AO8385" s="104"/>
      <c r="AP8385" s="104"/>
    </row>
    <row r="8386" spans="32:42" ht="18">
      <c r="AF8386" s="123" t="s">
        <v>10235</v>
      </c>
      <c r="AG8386" s="96" t="s">
        <v>10236</v>
      </c>
      <c r="AH8386" s="96" t="s">
        <v>14075</v>
      </c>
      <c r="AI8386" s="97">
        <v>201048</v>
      </c>
      <c r="AJ8386" s="114"/>
      <c r="AK8386" s="114"/>
      <c r="AM8386" s="104"/>
      <c r="AN8386" s="104"/>
      <c r="AO8386" s="104"/>
      <c r="AP8386" s="104"/>
    </row>
    <row r="8387" spans="32:42" ht="18">
      <c r="AF8387" s="123" t="s">
        <v>10235</v>
      </c>
      <c r="AG8387" s="96" t="s">
        <v>10236</v>
      </c>
      <c r="AH8387" s="96" t="s">
        <v>14076</v>
      </c>
      <c r="AI8387" s="97">
        <v>201049</v>
      </c>
      <c r="AJ8387" s="114"/>
      <c r="AK8387" s="114"/>
      <c r="AM8387" s="104"/>
      <c r="AN8387" s="104"/>
      <c r="AO8387" s="104"/>
      <c r="AP8387" s="104"/>
    </row>
    <row r="8388" spans="32:42" ht="18">
      <c r="AF8388" s="123" t="s">
        <v>10235</v>
      </c>
      <c r="AG8388" s="96" t="s">
        <v>10236</v>
      </c>
      <c r="AH8388" s="96" t="s">
        <v>14077</v>
      </c>
      <c r="AI8388" s="97">
        <v>201050</v>
      </c>
      <c r="AJ8388" s="114"/>
      <c r="AK8388" s="114"/>
      <c r="AM8388" s="104"/>
      <c r="AN8388" s="104"/>
      <c r="AO8388" s="104"/>
      <c r="AP8388" s="104"/>
    </row>
    <row r="8389" spans="32:42" ht="18">
      <c r="AF8389" s="123" t="s">
        <v>10235</v>
      </c>
      <c r="AG8389" s="96" t="s">
        <v>10236</v>
      </c>
      <c r="AH8389" s="96" t="s">
        <v>14029</v>
      </c>
      <c r="AI8389" s="97">
        <v>201051</v>
      </c>
      <c r="AJ8389" s="114"/>
      <c r="AK8389" s="114"/>
      <c r="AM8389" s="104"/>
      <c r="AN8389" s="104"/>
      <c r="AO8389" s="104"/>
      <c r="AP8389" s="104"/>
    </row>
    <row r="8390" spans="32:42" ht="18">
      <c r="AF8390" s="123" t="s">
        <v>10237</v>
      </c>
      <c r="AG8390" s="96" t="s">
        <v>10238</v>
      </c>
      <c r="AH8390" s="96" t="s">
        <v>13023</v>
      </c>
      <c r="AI8390" s="97">
        <v>201055</v>
      </c>
      <c r="AJ8390" s="114">
        <v>21.1219806671143</v>
      </c>
      <c r="AK8390" s="114">
        <v>97.296577453613295</v>
      </c>
      <c r="AM8390" s="104"/>
      <c r="AN8390" s="104"/>
      <c r="AO8390" s="104"/>
      <c r="AP8390" s="104"/>
    </row>
    <row r="8391" spans="32:42" ht="18">
      <c r="AF8391" s="123" t="s">
        <v>10237</v>
      </c>
      <c r="AG8391" s="96" t="s">
        <v>10238</v>
      </c>
      <c r="AH8391" s="96" t="s">
        <v>14078</v>
      </c>
      <c r="AI8391" s="97">
        <v>201054</v>
      </c>
      <c r="AJ8391" s="114"/>
      <c r="AK8391" s="114"/>
      <c r="AM8391" s="104"/>
      <c r="AN8391" s="104"/>
      <c r="AO8391" s="104"/>
      <c r="AP8391" s="104"/>
    </row>
    <row r="8392" spans="32:42" ht="18">
      <c r="AF8392" s="123" t="s">
        <v>10237</v>
      </c>
      <c r="AG8392" s="96" t="s">
        <v>10238</v>
      </c>
      <c r="AH8392" s="96" t="s">
        <v>14079</v>
      </c>
      <c r="AI8392" s="97">
        <v>201053</v>
      </c>
      <c r="AJ8392" s="114"/>
      <c r="AK8392" s="114"/>
      <c r="AM8392" s="104"/>
      <c r="AN8392" s="104"/>
      <c r="AO8392" s="104"/>
      <c r="AP8392" s="104"/>
    </row>
    <row r="8393" spans="32:42" ht="18">
      <c r="AF8393" s="123" t="s">
        <v>10237</v>
      </c>
      <c r="AG8393" s="96" t="s">
        <v>10238</v>
      </c>
      <c r="AH8393" s="96" t="s">
        <v>11620</v>
      </c>
      <c r="AI8393" s="97">
        <v>201052</v>
      </c>
      <c r="AJ8393" s="114">
        <v>21.107149124145501</v>
      </c>
      <c r="AK8393" s="114">
        <v>97.320823669433594</v>
      </c>
      <c r="AM8393" s="104"/>
      <c r="AN8393" s="104"/>
      <c r="AO8393" s="104"/>
      <c r="AP8393" s="104"/>
    </row>
    <row r="8394" spans="32:42" ht="18">
      <c r="AF8394" s="123" t="s">
        <v>10237</v>
      </c>
      <c r="AG8394" s="96" t="s">
        <v>10238</v>
      </c>
      <c r="AH8394" s="96" t="s">
        <v>14080</v>
      </c>
      <c r="AI8394" s="97">
        <v>201056</v>
      </c>
      <c r="AJ8394" s="114">
        <v>21.140430450439499</v>
      </c>
      <c r="AK8394" s="114">
        <v>97.317596435546903</v>
      </c>
      <c r="AM8394" s="104"/>
      <c r="AN8394" s="104"/>
      <c r="AO8394" s="104"/>
      <c r="AP8394" s="104"/>
    </row>
    <row r="8395" spans="32:42" ht="18">
      <c r="AF8395" s="123" t="s">
        <v>10239</v>
      </c>
      <c r="AG8395" s="96" t="s">
        <v>10240</v>
      </c>
      <c r="AH8395" s="96" t="s">
        <v>10896</v>
      </c>
      <c r="AI8395" s="97">
        <v>201061</v>
      </c>
      <c r="AJ8395" s="114">
        <v>21.226079940795898</v>
      </c>
      <c r="AK8395" s="114">
        <v>97.388923645019503</v>
      </c>
      <c r="AM8395" s="104"/>
      <c r="AN8395" s="104"/>
      <c r="AO8395" s="104"/>
      <c r="AP8395" s="104"/>
    </row>
    <row r="8396" spans="32:42" ht="18">
      <c r="AF8396" s="123" t="s">
        <v>10239</v>
      </c>
      <c r="AG8396" s="96" t="s">
        <v>10240</v>
      </c>
      <c r="AH8396" s="96" t="s">
        <v>14081</v>
      </c>
      <c r="AI8396" s="97">
        <v>201062</v>
      </c>
      <c r="AJ8396" s="114"/>
      <c r="AK8396" s="114"/>
      <c r="AM8396" s="104"/>
      <c r="AN8396" s="104"/>
      <c r="AO8396" s="104"/>
      <c r="AP8396" s="104"/>
    </row>
    <row r="8397" spans="32:42" ht="18">
      <c r="AF8397" s="123" t="s">
        <v>10239</v>
      </c>
      <c r="AG8397" s="96" t="s">
        <v>10240</v>
      </c>
      <c r="AH8397" s="96" t="s">
        <v>14082</v>
      </c>
      <c r="AI8397" s="97">
        <v>201060</v>
      </c>
      <c r="AJ8397" s="114">
        <v>21.232580184936499</v>
      </c>
      <c r="AK8397" s="114">
        <v>97.355209350585895</v>
      </c>
      <c r="AM8397" s="104"/>
      <c r="AN8397" s="104"/>
      <c r="AO8397" s="104"/>
      <c r="AP8397" s="104"/>
    </row>
    <row r="8398" spans="32:42" ht="18">
      <c r="AF8398" s="123" t="s">
        <v>10239</v>
      </c>
      <c r="AG8398" s="96" t="s">
        <v>10240</v>
      </c>
      <c r="AH8398" s="96" t="s">
        <v>10830</v>
      </c>
      <c r="AI8398" s="97">
        <v>201059</v>
      </c>
      <c r="AJ8398" s="114"/>
      <c r="AK8398" s="114"/>
      <c r="AM8398" s="104"/>
      <c r="AN8398" s="104"/>
      <c r="AO8398" s="104"/>
      <c r="AP8398" s="104"/>
    </row>
    <row r="8399" spans="32:42" ht="18">
      <c r="AF8399" s="123" t="s">
        <v>10239</v>
      </c>
      <c r="AG8399" s="96" t="s">
        <v>10240</v>
      </c>
      <c r="AH8399" s="96" t="s">
        <v>13868</v>
      </c>
      <c r="AI8399" s="97">
        <v>201058</v>
      </c>
      <c r="AJ8399" s="114">
        <v>21.223049163818398</v>
      </c>
      <c r="AK8399" s="114">
        <v>97.341758728027301</v>
      </c>
      <c r="AM8399" s="104"/>
      <c r="AN8399" s="104"/>
      <c r="AO8399" s="104"/>
      <c r="AP8399" s="104"/>
    </row>
    <row r="8400" spans="32:42" ht="18">
      <c r="AF8400" s="123" t="s">
        <v>10239</v>
      </c>
      <c r="AG8400" s="96" t="s">
        <v>10240</v>
      </c>
      <c r="AH8400" s="96" t="s">
        <v>10239</v>
      </c>
      <c r="AI8400" s="97">
        <v>201057</v>
      </c>
      <c r="AJ8400" s="114">
        <v>21.162429809570298</v>
      </c>
      <c r="AK8400" s="114">
        <v>97.347007751464801</v>
      </c>
      <c r="AM8400" s="104"/>
      <c r="AN8400" s="104"/>
      <c r="AO8400" s="104"/>
      <c r="AP8400" s="104"/>
    </row>
    <row r="8401" spans="32:42" ht="18">
      <c r="AF8401" s="123" t="s">
        <v>10241</v>
      </c>
      <c r="AG8401" s="96" t="s">
        <v>10242</v>
      </c>
      <c r="AH8401" s="96" t="s">
        <v>14083</v>
      </c>
      <c r="AI8401" s="97">
        <v>201086</v>
      </c>
      <c r="AJ8401" s="114"/>
      <c r="AK8401" s="114"/>
      <c r="AM8401" s="104"/>
      <c r="AN8401" s="104"/>
      <c r="AO8401" s="104"/>
      <c r="AP8401" s="104"/>
    </row>
    <row r="8402" spans="32:42" ht="18">
      <c r="AF8402" s="123" t="s">
        <v>10241</v>
      </c>
      <c r="AG8402" s="96" t="s">
        <v>10242</v>
      </c>
      <c r="AH8402" s="96" t="s">
        <v>14084</v>
      </c>
      <c r="AI8402" s="97">
        <v>201081</v>
      </c>
      <c r="AJ8402" s="114"/>
      <c r="AK8402" s="114"/>
      <c r="AM8402" s="104"/>
      <c r="AN8402" s="104"/>
      <c r="AO8402" s="104"/>
      <c r="AP8402" s="104"/>
    </row>
    <row r="8403" spans="32:42" ht="18">
      <c r="AF8403" s="123" t="s">
        <v>10241</v>
      </c>
      <c r="AG8403" s="96" t="s">
        <v>10242</v>
      </c>
      <c r="AH8403" s="96" t="s">
        <v>14085</v>
      </c>
      <c r="AI8403" s="97">
        <v>201082</v>
      </c>
      <c r="AJ8403" s="114"/>
      <c r="AK8403" s="114"/>
      <c r="AM8403" s="104"/>
      <c r="AN8403" s="104"/>
      <c r="AO8403" s="104"/>
      <c r="AP8403" s="104"/>
    </row>
    <row r="8404" spans="32:42" ht="18">
      <c r="AF8404" s="123" t="s">
        <v>10241</v>
      </c>
      <c r="AG8404" s="96" t="s">
        <v>10242</v>
      </c>
      <c r="AH8404" s="96" t="s">
        <v>14086</v>
      </c>
      <c r="AI8404" s="97">
        <v>201083</v>
      </c>
      <c r="AJ8404" s="114"/>
      <c r="AK8404" s="114"/>
      <c r="AM8404" s="104"/>
      <c r="AN8404" s="104"/>
      <c r="AO8404" s="104"/>
      <c r="AP8404" s="104"/>
    </row>
    <row r="8405" spans="32:42" ht="18">
      <c r="AF8405" s="123" t="s">
        <v>10241</v>
      </c>
      <c r="AG8405" s="96" t="s">
        <v>10242</v>
      </c>
      <c r="AH8405" s="96" t="s">
        <v>14087</v>
      </c>
      <c r="AI8405" s="97">
        <v>201084</v>
      </c>
      <c r="AJ8405" s="114"/>
      <c r="AK8405" s="114"/>
      <c r="AM8405" s="104"/>
      <c r="AN8405" s="104"/>
      <c r="AO8405" s="104"/>
      <c r="AP8405" s="104"/>
    </row>
    <row r="8406" spans="32:42" ht="18">
      <c r="AF8406" s="123" t="s">
        <v>10241</v>
      </c>
      <c r="AG8406" s="96" t="s">
        <v>10242</v>
      </c>
      <c r="AH8406" s="96" t="s">
        <v>14088</v>
      </c>
      <c r="AI8406" s="97">
        <v>201085</v>
      </c>
      <c r="AJ8406" s="114">
        <v>21.3248691558838</v>
      </c>
      <c r="AK8406" s="114">
        <v>97.385787963867202</v>
      </c>
      <c r="AM8406" s="104"/>
      <c r="AN8406" s="104"/>
      <c r="AO8406" s="104"/>
      <c r="AP8406" s="104"/>
    </row>
    <row r="8407" spans="32:42" ht="18">
      <c r="AF8407" s="123" t="s">
        <v>10241</v>
      </c>
      <c r="AG8407" s="96" t="s">
        <v>10242</v>
      </c>
      <c r="AH8407" s="96" t="s">
        <v>14089</v>
      </c>
      <c r="AI8407" s="97">
        <v>201080</v>
      </c>
      <c r="AJ8407" s="114"/>
      <c r="AK8407" s="114"/>
      <c r="AM8407" s="104"/>
      <c r="AN8407" s="104"/>
      <c r="AO8407" s="104"/>
      <c r="AP8407" s="104"/>
    </row>
    <row r="8408" spans="32:42" ht="18">
      <c r="AF8408" s="123" t="s">
        <v>10241</v>
      </c>
      <c r="AG8408" s="96" t="s">
        <v>10242</v>
      </c>
      <c r="AH8408" s="96" t="s">
        <v>14090</v>
      </c>
      <c r="AI8408" s="97">
        <v>201087</v>
      </c>
      <c r="AJ8408" s="114"/>
      <c r="AK8408" s="114"/>
      <c r="AM8408" s="104"/>
      <c r="AN8408" s="104"/>
      <c r="AO8408" s="104"/>
      <c r="AP8408" s="104"/>
    </row>
    <row r="8409" spans="32:42" ht="18">
      <c r="AF8409" s="123" t="s">
        <v>10241</v>
      </c>
      <c r="AG8409" s="96" t="s">
        <v>10242</v>
      </c>
      <c r="AH8409" s="96" t="s">
        <v>14091</v>
      </c>
      <c r="AI8409" s="97">
        <v>201088</v>
      </c>
      <c r="AJ8409" s="114"/>
      <c r="AK8409" s="114"/>
      <c r="AM8409" s="104"/>
      <c r="AN8409" s="104"/>
      <c r="AO8409" s="104"/>
      <c r="AP8409" s="104"/>
    </row>
    <row r="8410" spans="32:42" ht="18">
      <c r="AF8410" s="123" t="s">
        <v>10241</v>
      </c>
      <c r="AG8410" s="96" t="s">
        <v>10242</v>
      </c>
      <c r="AH8410" s="96" t="s">
        <v>13250</v>
      </c>
      <c r="AI8410" s="97">
        <v>201089</v>
      </c>
      <c r="AJ8410" s="114"/>
      <c r="AK8410" s="114"/>
      <c r="AM8410" s="104"/>
      <c r="AN8410" s="104"/>
      <c r="AO8410" s="104"/>
      <c r="AP8410" s="104"/>
    </row>
    <row r="8411" spans="32:42" ht="18">
      <c r="AF8411" s="123" t="s">
        <v>10241</v>
      </c>
      <c r="AG8411" s="96" t="s">
        <v>10242</v>
      </c>
      <c r="AH8411" s="96" t="s">
        <v>14092</v>
      </c>
      <c r="AI8411" s="97">
        <v>201079</v>
      </c>
      <c r="AJ8411" s="114"/>
      <c r="AK8411" s="114"/>
      <c r="AM8411" s="104"/>
      <c r="AN8411" s="104"/>
      <c r="AO8411" s="104"/>
      <c r="AP8411" s="104"/>
    </row>
    <row r="8412" spans="32:42" ht="18">
      <c r="AF8412" s="123" t="s">
        <v>10241</v>
      </c>
      <c r="AG8412" s="96" t="s">
        <v>10242</v>
      </c>
      <c r="AH8412" s="96" t="s">
        <v>14093</v>
      </c>
      <c r="AI8412" s="97">
        <v>201093</v>
      </c>
      <c r="AJ8412" s="114"/>
      <c r="AK8412" s="114"/>
      <c r="AM8412" s="104"/>
      <c r="AN8412" s="104"/>
      <c r="AO8412" s="104"/>
      <c r="AP8412" s="104"/>
    </row>
    <row r="8413" spans="32:42" ht="18">
      <c r="AF8413" s="123" t="s">
        <v>10241</v>
      </c>
      <c r="AG8413" s="96" t="s">
        <v>10242</v>
      </c>
      <c r="AH8413" s="96" t="s">
        <v>14094</v>
      </c>
      <c r="AI8413" s="97">
        <v>201090</v>
      </c>
      <c r="AJ8413" s="114"/>
      <c r="AK8413" s="114"/>
      <c r="AM8413" s="104"/>
      <c r="AN8413" s="104"/>
      <c r="AO8413" s="104"/>
      <c r="AP8413" s="104"/>
    </row>
    <row r="8414" spans="32:42" ht="18">
      <c r="AF8414" s="123" t="s">
        <v>10241</v>
      </c>
      <c r="AG8414" s="96" t="s">
        <v>10242</v>
      </c>
      <c r="AH8414" s="96" t="s">
        <v>14095</v>
      </c>
      <c r="AI8414" s="97">
        <v>201094</v>
      </c>
      <c r="AJ8414" s="114"/>
      <c r="AK8414" s="114"/>
      <c r="AM8414" s="104"/>
      <c r="AN8414" s="104"/>
      <c r="AO8414" s="104"/>
      <c r="AP8414" s="104"/>
    </row>
    <row r="8415" spans="32:42" ht="18">
      <c r="AF8415" s="123" t="s">
        <v>10241</v>
      </c>
      <c r="AG8415" s="96" t="s">
        <v>10242</v>
      </c>
      <c r="AH8415" s="96" t="s">
        <v>14096</v>
      </c>
      <c r="AI8415" s="97">
        <v>201095</v>
      </c>
      <c r="AJ8415" s="114"/>
      <c r="AK8415" s="114"/>
      <c r="AM8415" s="104"/>
      <c r="AN8415" s="104"/>
      <c r="AO8415" s="104"/>
      <c r="AP8415" s="104"/>
    </row>
    <row r="8416" spans="32:42" ht="18">
      <c r="AF8416" s="123" t="s">
        <v>10241</v>
      </c>
      <c r="AG8416" s="96" t="s">
        <v>10242</v>
      </c>
      <c r="AH8416" s="96" t="s">
        <v>14097</v>
      </c>
      <c r="AI8416" s="97">
        <v>201091</v>
      </c>
      <c r="AJ8416" s="114"/>
      <c r="AK8416" s="114"/>
      <c r="AM8416" s="104"/>
      <c r="AN8416" s="104"/>
      <c r="AO8416" s="104"/>
      <c r="AP8416" s="104"/>
    </row>
    <row r="8417" spans="32:42" ht="18">
      <c r="AF8417" s="123" t="s">
        <v>10241</v>
      </c>
      <c r="AG8417" s="96" t="s">
        <v>10242</v>
      </c>
      <c r="AH8417" s="96" t="s">
        <v>14098</v>
      </c>
      <c r="AI8417" s="97">
        <v>201068</v>
      </c>
      <c r="AJ8417" s="114"/>
      <c r="AK8417" s="114"/>
      <c r="AM8417" s="104"/>
      <c r="AN8417" s="104"/>
      <c r="AO8417" s="104"/>
      <c r="AP8417" s="104"/>
    </row>
    <row r="8418" spans="32:42" ht="18">
      <c r="AF8418" s="123" t="s">
        <v>10241</v>
      </c>
      <c r="AG8418" s="96" t="s">
        <v>10242</v>
      </c>
      <c r="AH8418" s="96" t="s">
        <v>14099</v>
      </c>
      <c r="AI8418" s="97">
        <v>201092</v>
      </c>
      <c r="AJ8418" s="114"/>
      <c r="AK8418" s="114"/>
      <c r="AM8418" s="104"/>
      <c r="AN8418" s="104"/>
      <c r="AO8418" s="104"/>
      <c r="AP8418" s="104"/>
    </row>
    <row r="8419" spans="32:42" ht="18">
      <c r="AF8419" s="123" t="s">
        <v>10241</v>
      </c>
      <c r="AG8419" s="96" t="s">
        <v>10242</v>
      </c>
      <c r="AH8419" s="96" t="s">
        <v>14100</v>
      </c>
      <c r="AI8419" s="97">
        <v>201063</v>
      </c>
      <c r="AJ8419" s="114">
        <v>21.384849548339801</v>
      </c>
      <c r="AK8419" s="114">
        <v>97.346977233886705</v>
      </c>
      <c r="AM8419" s="104"/>
      <c r="AN8419" s="104"/>
      <c r="AO8419" s="104"/>
      <c r="AP8419" s="104"/>
    </row>
    <row r="8420" spans="32:42" ht="18">
      <c r="AF8420" s="123" t="s">
        <v>10241</v>
      </c>
      <c r="AG8420" s="96" t="s">
        <v>10242</v>
      </c>
      <c r="AH8420" s="96" t="s">
        <v>14101</v>
      </c>
      <c r="AI8420" s="97">
        <v>201064</v>
      </c>
      <c r="AJ8420" s="114"/>
      <c r="AK8420" s="114"/>
      <c r="AM8420" s="104"/>
      <c r="AN8420" s="104"/>
      <c r="AO8420" s="104"/>
      <c r="AP8420" s="104"/>
    </row>
    <row r="8421" spans="32:42" ht="18">
      <c r="AF8421" s="123" t="s">
        <v>10241</v>
      </c>
      <c r="AG8421" s="96" t="s">
        <v>10242</v>
      </c>
      <c r="AH8421" s="96" t="s">
        <v>13379</v>
      </c>
      <c r="AI8421" s="97">
        <v>201065</v>
      </c>
      <c r="AJ8421" s="114"/>
      <c r="AK8421" s="114"/>
      <c r="AM8421" s="104"/>
      <c r="AN8421" s="104"/>
      <c r="AO8421" s="104"/>
      <c r="AP8421" s="104"/>
    </row>
    <row r="8422" spans="32:42" ht="18">
      <c r="AF8422" s="123" t="s">
        <v>10241</v>
      </c>
      <c r="AG8422" s="96" t="s">
        <v>10242</v>
      </c>
      <c r="AH8422" s="96" t="s">
        <v>14102</v>
      </c>
      <c r="AI8422" s="97">
        <v>201066</v>
      </c>
      <c r="AJ8422" s="114">
        <v>21.4127407073975</v>
      </c>
      <c r="AK8422" s="114">
        <v>97.339218139648395</v>
      </c>
      <c r="AM8422" s="104"/>
      <c r="AN8422" s="104"/>
      <c r="AO8422" s="104"/>
      <c r="AP8422" s="104"/>
    </row>
    <row r="8423" spans="32:42" ht="18">
      <c r="AF8423" s="123" t="s">
        <v>10241</v>
      </c>
      <c r="AG8423" s="96" t="s">
        <v>10242</v>
      </c>
      <c r="AH8423" s="96" t="s">
        <v>14103</v>
      </c>
      <c r="AI8423" s="97">
        <v>201078</v>
      </c>
      <c r="AJ8423" s="114">
        <v>21.282119750976602</v>
      </c>
      <c r="AK8423" s="114">
        <v>97.337783813476605</v>
      </c>
      <c r="AM8423" s="104"/>
      <c r="AN8423" s="104"/>
      <c r="AO8423" s="104"/>
      <c r="AP8423" s="104"/>
    </row>
    <row r="8424" spans="32:42" ht="18">
      <c r="AF8424" s="123" t="s">
        <v>10241</v>
      </c>
      <c r="AG8424" s="96" t="s">
        <v>10242</v>
      </c>
      <c r="AH8424" s="96" t="s">
        <v>14104</v>
      </c>
      <c r="AI8424" s="97">
        <v>201067</v>
      </c>
      <c r="AJ8424" s="114">
        <v>21.4075107574463</v>
      </c>
      <c r="AK8424" s="114">
        <v>97.345840454101605</v>
      </c>
      <c r="AM8424" s="104"/>
      <c r="AN8424" s="104"/>
      <c r="AO8424" s="104"/>
      <c r="AP8424" s="104"/>
    </row>
    <row r="8425" spans="32:42" ht="18">
      <c r="AF8425" s="123" t="s">
        <v>10241</v>
      </c>
      <c r="AG8425" s="96" t="s">
        <v>10242</v>
      </c>
      <c r="AH8425" s="96" t="s">
        <v>14105</v>
      </c>
      <c r="AI8425" s="97">
        <v>201069</v>
      </c>
      <c r="AJ8425" s="114"/>
      <c r="AK8425" s="114"/>
      <c r="AM8425" s="104"/>
      <c r="AN8425" s="104"/>
      <c r="AO8425" s="104"/>
      <c r="AP8425" s="104"/>
    </row>
    <row r="8426" spans="32:42" ht="18">
      <c r="AF8426" s="123" t="s">
        <v>10241</v>
      </c>
      <c r="AG8426" s="96" t="s">
        <v>10242</v>
      </c>
      <c r="AH8426" s="96" t="s">
        <v>10738</v>
      </c>
      <c r="AI8426" s="97">
        <v>201070</v>
      </c>
      <c r="AJ8426" s="114">
        <v>21.391599655151399</v>
      </c>
      <c r="AK8426" s="114">
        <v>97.376060485839801</v>
      </c>
      <c r="AM8426" s="104"/>
      <c r="AN8426" s="104"/>
      <c r="AO8426" s="104"/>
      <c r="AP8426" s="104"/>
    </row>
    <row r="8427" spans="32:42" ht="18">
      <c r="AF8427" s="123" t="s">
        <v>10241</v>
      </c>
      <c r="AG8427" s="96" t="s">
        <v>10242</v>
      </c>
      <c r="AH8427" s="96" t="s">
        <v>14106</v>
      </c>
      <c r="AI8427" s="97">
        <v>201071</v>
      </c>
      <c r="AJ8427" s="114">
        <v>21.3726997375488</v>
      </c>
      <c r="AK8427" s="114">
        <v>97.366622924804702</v>
      </c>
      <c r="AM8427" s="104"/>
      <c r="AN8427" s="104"/>
      <c r="AO8427" s="104"/>
      <c r="AP8427" s="104"/>
    </row>
    <row r="8428" spans="32:42" ht="18">
      <c r="AF8428" s="123" t="s">
        <v>10241</v>
      </c>
      <c r="AG8428" s="96" t="s">
        <v>10242</v>
      </c>
      <c r="AH8428" s="96" t="s">
        <v>14107</v>
      </c>
      <c r="AI8428" s="97">
        <v>201072</v>
      </c>
      <c r="AJ8428" s="114">
        <v>21.363330841064499</v>
      </c>
      <c r="AK8428" s="114">
        <v>97.366226196289105</v>
      </c>
      <c r="AM8428" s="104"/>
      <c r="AN8428" s="104"/>
      <c r="AO8428" s="104"/>
      <c r="AP8428" s="104"/>
    </row>
    <row r="8429" spans="32:42" ht="18">
      <c r="AF8429" s="123" t="s">
        <v>10241</v>
      </c>
      <c r="AG8429" s="96" t="s">
        <v>10242</v>
      </c>
      <c r="AH8429" s="96" t="s">
        <v>14108</v>
      </c>
      <c r="AI8429" s="97">
        <v>201073</v>
      </c>
      <c r="AJ8429" s="114">
        <v>21.354249954223601</v>
      </c>
      <c r="AK8429" s="114">
        <v>97.371360778808594</v>
      </c>
      <c r="AM8429" s="104"/>
      <c r="AN8429" s="104"/>
      <c r="AO8429" s="104"/>
      <c r="AP8429" s="104"/>
    </row>
    <row r="8430" spans="32:42" ht="18">
      <c r="AF8430" s="123" t="s">
        <v>10241</v>
      </c>
      <c r="AG8430" s="96" t="s">
        <v>10242</v>
      </c>
      <c r="AH8430" s="96" t="s">
        <v>10674</v>
      </c>
      <c r="AI8430" s="97">
        <v>201074</v>
      </c>
      <c r="AJ8430" s="114"/>
      <c r="AK8430" s="114"/>
      <c r="AM8430" s="104"/>
      <c r="AN8430" s="104"/>
      <c r="AO8430" s="104"/>
      <c r="AP8430" s="104"/>
    </row>
    <row r="8431" spans="32:42" ht="18">
      <c r="AF8431" s="123" t="s">
        <v>10241</v>
      </c>
      <c r="AG8431" s="96" t="s">
        <v>10242</v>
      </c>
      <c r="AH8431" s="96" t="s">
        <v>13347</v>
      </c>
      <c r="AI8431" s="97">
        <v>201075</v>
      </c>
      <c r="AJ8431" s="114">
        <v>21.3325901031494</v>
      </c>
      <c r="AK8431" s="114">
        <v>97.376411437988295</v>
      </c>
      <c r="AM8431" s="104"/>
      <c r="AN8431" s="104"/>
      <c r="AO8431" s="104"/>
      <c r="AP8431" s="104"/>
    </row>
    <row r="8432" spans="32:42" ht="18">
      <c r="AF8432" s="123" t="s">
        <v>10241</v>
      </c>
      <c r="AG8432" s="96" t="s">
        <v>10242</v>
      </c>
      <c r="AH8432" s="96" t="s">
        <v>14109</v>
      </c>
      <c r="AI8432" s="97">
        <v>201076</v>
      </c>
      <c r="AJ8432" s="114">
        <v>21.316299438476602</v>
      </c>
      <c r="AK8432" s="114">
        <v>97.3746337890625</v>
      </c>
      <c r="AM8432" s="104"/>
      <c r="AN8432" s="104"/>
      <c r="AO8432" s="104"/>
      <c r="AP8432" s="104"/>
    </row>
    <row r="8433" spans="32:42" ht="18">
      <c r="AF8433" s="123" t="s">
        <v>10241</v>
      </c>
      <c r="AG8433" s="96" t="s">
        <v>10242</v>
      </c>
      <c r="AH8433" s="96" t="s">
        <v>14110</v>
      </c>
      <c r="AI8433" s="97">
        <v>201077</v>
      </c>
      <c r="AJ8433" s="114"/>
      <c r="AK8433" s="114"/>
      <c r="AM8433" s="104"/>
      <c r="AN8433" s="104"/>
      <c r="AO8433" s="104"/>
      <c r="AP8433" s="104"/>
    </row>
    <row r="8434" spans="32:42" ht="18">
      <c r="AF8434" s="123" t="s">
        <v>10243</v>
      </c>
      <c r="AG8434" s="96" t="s">
        <v>10244</v>
      </c>
      <c r="AH8434" s="96" t="s">
        <v>14111</v>
      </c>
      <c r="AI8434" s="97">
        <v>201103</v>
      </c>
      <c r="AJ8434" s="114"/>
      <c r="AK8434" s="114"/>
      <c r="AM8434" s="104"/>
      <c r="AN8434" s="104"/>
      <c r="AO8434" s="104"/>
      <c r="AP8434" s="104"/>
    </row>
    <row r="8435" spans="32:42" ht="18">
      <c r="AF8435" s="123" t="s">
        <v>10243</v>
      </c>
      <c r="AG8435" s="96" t="s">
        <v>10244</v>
      </c>
      <c r="AH8435" s="96" t="s">
        <v>14112</v>
      </c>
      <c r="AI8435" s="97">
        <v>201108</v>
      </c>
      <c r="AJ8435" s="114"/>
      <c r="AK8435" s="114"/>
      <c r="AM8435" s="104"/>
      <c r="AN8435" s="104"/>
      <c r="AO8435" s="104"/>
      <c r="AP8435" s="104"/>
    </row>
    <row r="8436" spans="32:42" ht="18">
      <c r="AF8436" s="123" t="s">
        <v>10243</v>
      </c>
      <c r="AG8436" s="96" t="s">
        <v>10244</v>
      </c>
      <c r="AH8436" s="96" t="s">
        <v>14113</v>
      </c>
      <c r="AI8436" s="97">
        <v>201107</v>
      </c>
      <c r="AJ8436" s="114">
        <v>20.648389816284201</v>
      </c>
      <c r="AK8436" s="114">
        <v>97.410537719726605</v>
      </c>
      <c r="AM8436" s="104"/>
      <c r="AN8436" s="104"/>
      <c r="AO8436" s="104"/>
      <c r="AP8436" s="104"/>
    </row>
    <row r="8437" spans="32:42" ht="18">
      <c r="AF8437" s="123" t="s">
        <v>10243</v>
      </c>
      <c r="AG8437" s="96" t="s">
        <v>10244</v>
      </c>
      <c r="AH8437" s="96" t="s">
        <v>12852</v>
      </c>
      <c r="AI8437" s="97">
        <v>201106</v>
      </c>
      <c r="AJ8437" s="114">
        <v>20.633369445800799</v>
      </c>
      <c r="AK8437" s="114">
        <v>97.410980224609403</v>
      </c>
      <c r="AM8437" s="104"/>
      <c r="AN8437" s="104"/>
      <c r="AO8437" s="104"/>
      <c r="AP8437" s="104"/>
    </row>
    <row r="8438" spans="32:42" ht="18">
      <c r="AF8438" s="123" t="s">
        <v>10243</v>
      </c>
      <c r="AG8438" s="96" t="s">
        <v>10244</v>
      </c>
      <c r="AH8438" s="96" t="s">
        <v>14114</v>
      </c>
      <c r="AI8438" s="97">
        <v>201104</v>
      </c>
      <c r="AJ8438" s="114">
        <v>20.618200302123999</v>
      </c>
      <c r="AK8438" s="114">
        <v>97.350158691406307</v>
      </c>
      <c r="AM8438" s="104"/>
      <c r="AN8438" s="104"/>
      <c r="AO8438" s="104"/>
      <c r="AP8438" s="104"/>
    </row>
    <row r="8439" spans="32:42" ht="18">
      <c r="AF8439" s="123" t="s">
        <v>10243</v>
      </c>
      <c r="AG8439" s="96" t="s">
        <v>10244</v>
      </c>
      <c r="AH8439" s="96" t="s">
        <v>14115</v>
      </c>
      <c r="AI8439" s="97">
        <v>201109</v>
      </c>
      <c r="AJ8439" s="114"/>
      <c r="AK8439" s="114"/>
      <c r="AM8439" s="104"/>
      <c r="AN8439" s="104"/>
      <c r="AO8439" s="104"/>
      <c r="AP8439" s="104"/>
    </row>
    <row r="8440" spans="32:42" ht="18">
      <c r="AF8440" s="123" t="s">
        <v>10243</v>
      </c>
      <c r="AG8440" s="96" t="s">
        <v>10244</v>
      </c>
      <c r="AH8440" s="96" t="s">
        <v>14116</v>
      </c>
      <c r="AI8440" s="97">
        <v>201101</v>
      </c>
      <c r="AJ8440" s="114">
        <v>20.6456203460693</v>
      </c>
      <c r="AK8440" s="114">
        <v>97.357528686523395</v>
      </c>
      <c r="AM8440" s="104"/>
      <c r="AN8440" s="104"/>
      <c r="AO8440" s="104"/>
      <c r="AP8440" s="104"/>
    </row>
    <row r="8441" spans="32:42" ht="18">
      <c r="AF8441" s="123" t="s">
        <v>10243</v>
      </c>
      <c r="AG8441" s="96" t="s">
        <v>10244</v>
      </c>
      <c r="AH8441" s="96" t="s">
        <v>14117</v>
      </c>
      <c r="AI8441" s="97">
        <v>201100</v>
      </c>
      <c r="AJ8441" s="114">
        <v>20.6538600921631</v>
      </c>
      <c r="AK8441" s="114">
        <v>97.359710693359403</v>
      </c>
      <c r="AM8441" s="104"/>
      <c r="AN8441" s="104"/>
      <c r="AO8441" s="104"/>
      <c r="AP8441" s="104"/>
    </row>
    <row r="8442" spans="32:42" ht="18">
      <c r="AF8442" s="123" t="s">
        <v>10243</v>
      </c>
      <c r="AG8442" s="96" t="s">
        <v>10244</v>
      </c>
      <c r="AH8442" s="96" t="s">
        <v>14118</v>
      </c>
      <c r="AI8442" s="97">
        <v>201099</v>
      </c>
      <c r="AJ8442" s="114"/>
      <c r="AK8442" s="114"/>
      <c r="AM8442" s="104"/>
      <c r="AN8442" s="104"/>
      <c r="AO8442" s="104"/>
      <c r="AP8442" s="104"/>
    </row>
    <row r="8443" spans="32:42" ht="18">
      <c r="AF8443" s="123" t="s">
        <v>10243</v>
      </c>
      <c r="AG8443" s="96" t="s">
        <v>10244</v>
      </c>
      <c r="AH8443" s="96" t="s">
        <v>14119</v>
      </c>
      <c r="AI8443" s="97">
        <v>201098</v>
      </c>
      <c r="AJ8443" s="114"/>
      <c r="AK8443" s="114"/>
      <c r="AM8443" s="104"/>
      <c r="AN8443" s="104"/>
      <c r="AO8443" s="104"/>
      <c r="AP8443" s="104"/>
    </row>
    <row r="8444" spans="32:42" ht="18">
      <c r="AF8444" s="123" t="s">
        <v>10243</v>
      </c>
      <c r="AG8444" s="96" t="s">
        <v>10244</v>
      </c>
      <c r="AH8444" s="96" t="s">
        <v>14120</v>
      </c>
      <c r="AI8444" s="97">
        <v>201097</v>
      </c>
      <c r="AJ8444" s="114">
        <v>20.669340133666999</v>
      </c>
      <c r="AK8444" s="114">
        <v>97.359352111816406</v>
      </c>
      <c r="AM8444" s="104"/>
      <c r="AN8444" s="104"/>
      <c r="AO8444" s="104"/>
      <c r="AP8444" s="104"/>
    </row>
    <row r="8445" spans="32:42" ht="18">
      <c r="AF8445" s="123" t="s">
        <v>10243</v>
      </c>
      <c r="AG8445" s="96" t="s">
        <v>10244</v>
      </c>
      <c r="AH8445" s="96" t="s">
        <v>14121</v>
      </c>
      <c r="AI8445" s="97">
        <v>201096</v>
      </c>
      <c r="AJ8445" s="114">
        <v>20.6946907043457</v>
      </c>
      <c r="AK8445" s="114">
        <v>97.378700256347699</v>
      </c>
      <c r="AM8445" s="104"/>
      <c r="AN8445" s="104"/>
      <c r="AO8445" s="104"/>
      <c r="AP8445" s="104"/>
    </row>
    <row r="8446" spans="32:42" ht="18">
      <c r="AF8446" s="123" t="s">
        <v>10243</v>
      </c>
      <c r="AG8446" s="96" t="s">
        <v>10244</v>
      </c>
      <c r="AH8446" s="96" t="s">
        <v>14122</v>
      </c>
      <c r="AI8446" s="97">
        <v>201105</v>
      </c>
      <c r="AJ8446" s="114">
        <v>20.6550693511963</v>
      </c>
      <c r="AK8446" s="114">
        <v>97.409568786621094</v>
      </c>
      <c r="AM8446" s="104"/>
      <c r="AN8446" s="104"/>
      <c r="AO8446" s="104"/>
      <c r="AP8446" s="104"/>
    </row>
    <row r="8447" spans="32:42" ht="18">
      <c r="AF8447" s="123" t="s">
        <v>10243</v>
      </c>
      <c r="AG8447" s="96" t="s">
        <v>10244</v>
      </c>
      <c r="AH8447" s="96" t="s">
        <v>14123</v>
      </c>
      <c r="AI8447" s="97">
        <v>201102</v>
      </c>
      <c r="AJ8447" s="114">
        <v>20.633579254150401</v>
      </c>
      <c r="AK8447" s="114">
        <v>97.350906372070298</v>
      </c>
      <c r="AM8447" s="104"/>
      <c r="AN8447" s="104"/>
      <c r="AO8447" s="104"/>
      <c r="AP8447" s="104"/>
    </row>
    <row r="8448" spans="32:42" ht="18">
      <c r="AF8448" s="123" t="s">
        <v>241</v>
      </c>
      <c r="AG8448" s="96" t="s">
        <v>10245</v>
      </c>
      <c r="AH8448" s="96" t="s">
        <v>14124</v>
      </c>
      <c r="AI8448" s="97">
        <v>201130</v>
      </c>
      <c r="AJ8448" s="114">
        <v>20.161180496215799</v>
      </c>
      <c r="AK8448" s="114">
        <v>97.259063720703097</v>
      </c>
      <c r="AM8448" s="104"/>
      <c r="AN8448" s="104"/>
      <c r="AO8448" s="104"/>
      <c r="AP8448" s="104"/>
    </row>
    <row r="8449" spans="32:42" ht="18">
      <c r="AF8449" s="123" t="s">
        <v>241</v>
      </c>
      <c r="AG8449" s="96" t="s">
        <v>10245</v>
      </c>
      <c r="AH8449" s="96" t="s">
        <v>14125</v>
      </c>
      <c r="AI8449" s="97">
        <v>201134</v>
      </c>
      <c r="AJ8449" s="114">
        <v>20.021190643310501</v>
      </c>
      <c r="AK8449" s="114">
        <v>97.320053100585895</v>
      </c>
      <c r="AM8449" s="104"/>
      <c r="AN8449" s="104"/>
      <c r="AO8449" s="104"/>
      <c r="AP8449" s="104"/>
    </row>
    <row r="8450" spans="32:42" ht="18">
      <c r="AF8450" s="123" t="s">
        <v>241</v>
      </c>
      <c r="AG8450" s="96" t="s">
        <v>10245</v>
      </c>
      <c r="AH8450" s="96" t="s">
        <v>10691</v>
      </c>
      <c r="AI8450" s="97">
        <v>201133</v>
      </c>
      <c r="AJ8450" s="114">
        <v>20.100349426269499</v>
      </c>
      <c r="AK8450" s="114">
        <v>97.236213684082003</v>
      </c>
      <c r="AM8450" s="104"/>
      <c r="AN8450" s="104"/>
      <c r="AO8450" s="104"/>
      <c r="AP8450" s="104"/>
    </row>
    <row r="8451" spans="32:42" ht="18">
      <c r="AF8451" s="123" t="s">
        <v>241</v>
      </c>
      <c r="AG8451" s="96" t="s">
        <v>10245</v>
      </c>
      <c r="AH8451" s="96" t="s">
        <v>14126</v>
      </c>
      <c r="AI8451" s="97">
        <v>201129</v>
      </c>
      <c r="AJ8451" s="114">
        <v>20.164810180664102</v>
      </c>
      <c r="AK8451" s="114">
        <v>97.258232116699205</v>
      </c>
      <c r="AM8451" s="104"/>
      <c r="AN8451" s="104"/>
      <c r="AO8451" s="104"/>
      <c r="AP8451" s="104"/>
    </row>
    <row r="8452" spans="32:42" ht="18">
      <c r="AF8452" s="123" t="s">
        <v>241</v>
      </c>
      <c r="AG8452" s="96" t="s">
        <v>10245</v>
      </c>
      <c r="AH8452" s="96" t="s">
        <v>13325</v>
      </c>
      <c r="AI8452" s="97">
        <v>201132</v>
      </c>
      <c r="AJ8452" s="114">
        <v>20.064460754394499</v>
      </c>
      <c r="AK8452" s="114">
        <v>97.238243103027301</v>
      </c>
      <c r="AM8452" s="104"/>
      <c r="AN8452" s="104"/>
      <c r="AO8452" s="104"/>
      <c r="AP8452" s="104"/>
    </row>
    <row r="8453" spans="32:42" ht="18">
      <c r="AF8453" s="123" t="s">
        <v>241</v>
      </c>
      <c r="AG8453" s="96" t="s">
        <v>10245</v>
      </c>
      <c r="AH8453" s="96" t="s">
        <v>14127</v>
      </c>
      <c r="AI8453" s="97">
        <v>201135</v>
      </c>
      <c r="AJ8453" s="114">
        <v>20.126350402831999</v>
      </c>
      <c r="AK8453" s="114">
        <v>97.259490966796903</v>
      </c>
      <c r="AM8453" s="104"/>
      <c r="AN8453" s="104"/>
      <c r="AO8453" s="104"/>
      <c r="AP8453" s="104"/>
    </row>
    <row r="8454" spans="32:42" ht="18">
      <c r="AF8454" s="123" t="s">
        <v>241</v>
      </c>
      <c r="AG8454" s="96" t="s">
        <v>10245</v>
      </c>
      <c r="AH8454" s="96" t="s">
        <v>12581</v>
      </c>
      <c r="AI8454" s="97">
        <v>201131</v>
      </c>
      <c r="AJ8454" s="114">
        <v>20.0866794586182</v>
      </c>
      <c r="AK8454" s="114">
        <v>97.237548828125</v>
      </c>
      <c r="AM8454" s="104"/>
      <c r="AN8454" s="104"/>
      <c r="AO8454" s="104"/>
      <c r="AP8454" s="104"/>
    </row>
    <row r="8455" spans="32:42" ht="18">
      <c r="AF8455" s="123" t="s">
        <v>241</v>
      </c>
      <c r="AG8455" s="96" t="s">
        <v>10245</v>
      </c>
      <c r="AH8455" s="96" t="s">
        <v>14128</v>
      </c>
      <c r="AI8455" s="97">
        <v>201141</v>
      </c>
      <c r="AJ8455" s="114"/>
      <c r="AK8455" s="114"/>
      <c r="AM8455" s="104"/>
      <c r="AN8455" s="104"/>
      <c r="AO8455" s="104"/>
      <c r="AP8455" s="104"/>
    </row>
    <row r="8456" spans="32:42" ht="18">
      <c r="AF8456" s="123" t="s">
        <v>241</v>
      </c>
      <c r="AG8456" s="96" t="s">
        <v>10245</v>
      </c>
      <c r="AH8456" s="96" t="s">
        <v>14129</v>
      </c>
      <c r="AI8456" s="97">
        <v>201146</v>
      </c>
      <c r="AJ8456" s="114">
        <v>20.07839012146</v>
      </c>
      <c r="AK8456" s="114">
        <v>97.294738769531307</v>
      </c>
      <c r="AM8456" s="104"/>
      <c r="AN8456" s="104"/>
      <c r="AO8456" s="104"/>
      <c r="AP8456" s="104"/>
    </row>
    <row r="8457" spans="32:42" ht="18">
      <c r="AF8457" s="123" t="s">
        <v>241</v>
      </c>
      <c r="AG8457" s="96" t="s">
        <v>10245</v>
      </c>
      <c r="AH8457" s="96" t="s">
        <v>14130</v>
      </c>
      <c r="AI8457" s="97">
        <v>201136</v>
      </c>
      <c r="AJ8457" s="114">
        <v>20.019859313964801</v>
      </c>
      <c r="AK8457" s="114">
        <v>97.3363037109375</v>
      </c>
      <c r="AM8457" s="104"/>
      <c r="AN8457" s="104"/>
      <c r="AO8457" s="104"/>
      <c r="AP8457" s="104"/>
    </row>
    <row r="8458" spans="32:42" ht="18">
      <c r="AF8458" s="123" t="s">
        <v>241</v>
      </c>
      <c r="AG8458" s="96" t="s">
        <v>10245</v>
      </c>
      <c r="AH8458" s="96" t="s">
        <v>10873</v>
      </c>
      <c r="AI8458" s="97">
        <v>201137</v>
      </c>
      <c r="AJ8458" s="114">
        <v>20.094640731811499</v>
      </c>
      <c r="AK8458" s="114">
        <v>97.224632263183594</v>
      </c>
      <c r="AM8458" s="104"/>
      <c r="AN8458" s="104"/>
      <c r="AO8458" s="104"/>
      <c r="AP8458" s="104"/>
    </row>
    <row r="8459" spans="32:42" ht="18">
      <c r="AF8459" s="123" t="s">
        <v>241</v>
      </c>
      <c r="AG8459" s="96" t="s">
        <v>10245</v>
      </c>
      <c r="AH8459" s="96" t="s">
        <v>14131</v>
      </c>
      <c r="AI8459" s="97">
        <v>201138</v>
      </c>
      <c r="AJ8459" s="114">
        <v>20.038040161132798</v>
      </c>
      <c r="AK8459" s="114">
        <v>97.319282531738295</v>
      </c>
      <c r="AM8459" s="104"/>
      <c r="AN8459" s="104"/>
      <c r="AO8459" s="104"/>
      <c r="AP8459" s="104"/>
    </row>
    <row r="8460" spans="32:42" ht="18">
      <c r="AF8460" s="123" t="s">
        <v>241</v>
      </c>
      <c r="AG8460" s="96" t="s">
        <v>10245</v>
      </c>
      <c r="AH8460" s="96" t="s">
        <v>14132</v>
      </c>
      <c r="AI8460" s="97">
        <v>201140</v>
      </c>
      <c r="AJ8460" s="114">
        <v>20.0142307281494</v>
      </c>
      <c r="AK8460" s="114">
        <v>97.336036682128906</v>
      </c>
      <c r="AM8460" s="104"/>
      <c r="AN8460" s="104"/>
      <c r="AO8460" s="104"/>
      <c r="AP8460" s="104"/>
    </row>
    <row r="8461" spans="32:42" ht="18">
      <c r="AF8461" s="123" t="s">
        <v>241</v>
      </c>
      <c r="AG8461" s="96" t="s">
        <v>10245</v>
      </c>
      <c r="AH8461" s="96" t="s">
        <v>14133</v>
      </c>
      <c r="AI8461" s="97">
        <v>201142</v>
      </c>
      <c r="AJ8461" s="114">
        <v>20.02366065979</v>
      </c>
      <c r="AK8461" s="114">
        <v>97.336318969726605</v>
      </c>
      <c r="AM8461" s="104"/>
      <c r="AN8461" s="104"/>
      <c r="AO8461" s="104"/>
      <c r="AP8461" s="104"/>
    </row>
    <row r="8462" spans="32:42" ht="18">
      <c r="AF8462" s="123" t="s">
        <v>241</v>
      </c>
      <c r="AG8462" s="96" t="s">
        <v>10245</v>
      </c>
      <c r="AH8462" s="96" t="s">
        <v>14134</v>
      </c>
      <c r="AI8462" s="97">
        <v>201143</v>
      </c>
      <c r="AJ8462" s="114"/>
      <c r="AK8462" s="114"/>
      <c r="AM8462" s="104"/>
      <c r="AN8462" s="104"/>
      <c r="AO8462" s="104"/>
      <c r="AP8462" s="104"/>
    </row>
    <row r="8463" spans="32:42" ht="18">
      <c r="AF8463" s="123" t="s">
        <v>241</v>
      </c>
      <c r="AG8463" s="96" t="s">
        <v>10245</v>
      </c>
      <c r="AH8463" s="96" t="s">
        <v>14135</v>
      </c>
      <c r="AI8463" s="97">
        <v>201144</v>
      </c>
      <c r="AJ8463" s="114">
        <v>20.100469589233398</v>
      </c>
      <c r="AK8463" s="114">
        <v>97.279609680175795</v>
      </c>
      <c r="AM8463" s="104"/>
      <c r="AN8463" s="104"/>
      <c r="AO8463" s="104"/>
      <c r="AP8463" s="104"/>
    </row>
    <row r="8464" spans="32:42" ht="18">
      <c r="AF8464" s="123" t="s">
        <v>241</v>
      </c>
      <c r="AG8464" s="96" t="s">
        <v>10245</v>
      </c>
      <c r="AH8464" s="96" t="s">
        <v>14136</v>
      </c>
      <c r="AI8464" s="97">
        <v>201145</v>
      </c>
      <c r="AJ8464" s="114"/>
      <c r="AK8464" s="114"/>
      <c r="AM8464" s="104"/>
      <c r="AN8464" s="104"/>
      <c r="AO8464" s="104"/>
      <c r="AP8464" s="104"/>
    </row>
    <row r="8465" spans="32:42" ht="18">
      <c r="AF8465" s="123" t="s">
        <v>241</v>
      </c>
      <c r="AG8465" s="96" t="s">
        <v>10245</v>
      </c>
      <c r="AH8465" s="96" t="s">
        <v>14137</v>
      </c>
      <c r="AI8465" s="97">
        <v>201123</v>
      </c>
      <c r="AJ8465" s="114"/>
      <c r="AK8465" s="114"/>
      <c r="AM8465" s="104"/>
      <c r="AN8465" s="104"/>
      <c r="AO8465" s="104"/>
      <c r="AP8465" s="104"/>
    </row>
    <row r="8466" spans="32:42" ht="18">
      <c r="AF8466" s="123" t="s">
        <v>241</v>
      </c>
      <c r="AG8466" s="96" t="s">
        <v>10245</v>
      </c>
      <c r="AH8466" s="96" t="s">
        <v>14138</v>
      </c>
      <c r="AI8466" s="97">
        <v>201139</v>
      </c>
      <c r="AJ8466" s="114">
        <v>20.027830123901399</v>
      </c>
      <c r="AK8466" s="114">
        <v>97.315490722656307</v>
      </c>
      <c r="AM8466" s="104"/>
      <c r="AN8466" s="104"/>
      <c r="AO8466" s="104"/>
      <c r="AP8466" s="104"/>
    </row>
    <row r="8467" spans="32:42" ht="18">
      <c r="AF8467" s="123" t="s">
        <v>241</v>
      </c>
      <c r="AG8467" s="96" t="s">
        <v>10245</v>
      </c>
      <c r="AH8467" s="96" t="s">
        <v>14139</v>
      </c>
      <c r="AI8467" s="97">
        <v>201111</v>
      </c>
      <c r="AJ8467" s="114"/>
      <c r="AK8467" s="114"/>
      <c r="AM8467" s="104"/>
      <c r="AN8467" s="104"/>
      <c r="AO8467" s="104"/>
      <c r="AP8467" s="104"/>
    </row>
    <row r="8468" spans="32:42" ht="18">
      <c r="AF8468" s="123" t="s">
        <v>241</v>
      </c>
      <c r="AG8468" s="96" t="s">
        <v>10245</v>
      </c>
      <c r="AH8468" s="96" t="s">
        <v>14140</v>
      </c>
      <c r="AI8468" s="97">
        <v>201125</v>
      </c>
      <c r="AJ8468" s="114"/>
      <c r="AK8468" s="114"/>
      <c r="AM8468" s="104"/>
      <c r="AN8468" s="104"/>
      <c r="AO8468" s="104"/>
      <c r="AP8468" s="104"/>
    </row>
    <row r="8469" spans="32:42" ht="18">
      <c r="AF8469" s="123" t="s">
        <v>241</v>
      </c>
      <c r="AG8469" s="96" t="s">
        <v>10245</v>
      </c>
      <c r="AH8469" s="96" t="s">
        <v>3463</v>
      </c>
      <c r="AI8469" s="97">
        <v>201110</v>
      </c>
      <c r="AJ8469" s="114">
        <v>20.160850524902301</v>
      </c>
      <c r="AK8469" s="114">
        <v>97.264976501464801</v>
      </c>
      <c r="AM8469" s="104"/>
      <c r="AN8469" s="104"/>
      <c r="AO8469" s="104"/>
      <c r="AP8469" s="104"/>
    </row>
    <row r="8470" spans="32:42" ht="18">
      <c r="AF8470" s="123" t="s">
        <v>241</v>
      </c>
      <c r="AG8470" s="96" t="s">
        <v>10245</v>
      </c>
      <c r="AH8470" s="96" t="s">
        <v>14141</v>
      </c>
      <c r="AI8470" s="97">
        <v>201112</v>
      </c>
      <c r="AJ8470" s="114">
        <v>20.1473598480225</v>
      </c>
      <c r="AK8470" s="114">
        <v>97.264907836914105</v>
      </c>
      <c r="AM8470" s="104"/>
      <c r="AN8470" s="104"/>
      <c r="AO8470" s="104"/>
      <c r="AP8470" s="104"/>
    </row>
    <row r="8471" spans="32:42" ht="18">
      <c r="AF8471" s="123" t="s">
        <v>241</v>
      </c>
      <c r="AG8471" s="96" t="s">
        <v>10245</v>
      </c>
      <c r="AH8471" s="96" t="s">
        <v>14142</v>
      </c>
      <c r="AI8471" s="97">
        <v>201113</v>
      </c>
      <c r="AJ8471" s="114">
        <v>20.169740676879901</v>
      </c>
      <c r="AK8471" s="114">
        <v>97.263130187988295</v>
      </c>
      <c r="AM8471" s="104"/>
      <c r="AN8471" s="104"/>
      <c r="AO8471" s="104"/>
      <c r="AP8471" s="104"/>
    </row>
    <row r="8472" spans="32:42" ht="18">
      <c r="AF8472" s="123" t="s">
        <v>241</v>
      </c>
      <c r="AG8472" s="96" t="s">
        <v>10245</v>
      </c>
      <c r="AH8472" s="96" t="s">
        <v>14143</v>
      </c>
      <c r="AI8472" s="97">
        <v>201114</v>
      </c>
      <c r="AJ8472" s="114">
        <v>20.189659118652301</v>
      </c>
      <c r="AK8472" s="114">
        <v>97.262397766113295</v>
      </c>
      <c r="AM8472" s="104"/>
      <c r="AN8472" s="104"/>
      <c r="AO8472" s="104"/>
      <c r="AP8472" s="104"/>
    </row>
    <row r="8473" spans="32:42" ht="18">
      <c r="AF8473" s="123" t="s">
        <v>241</v>
      </c>
      <c r="AG8473" s="96" t="s">
        <v>10245</v>
      </c>
      <c r="AH8473" s="96" t="s">
        <v>14144</v>
      </c>
      <c r="AI8473" s="97">
        <v>201115</v>
      </c>
      <c r="AJ8473" s="114">
        <v>20.142980575561499</v>
      </c>
      <c r="AK8473" s="114">
        <v>97.23486328125</v>
      </c>
      <c r="AM8473" s="104"/>
      <c r="AN8473" s="104"/>
      <c r="AO8473" s="104"/>
      <c r="AP8473" s="104"/>
    </row>
    <row r="8474" spans="32:42" ht="18">
      <c r="AF8474" s="123" t="s">
        <v>241</v>
      </c>
      <c r="AG8474" s="96" t="s">
        <v>10245</v>
      </c>
      <c r="AH8474" s="96" t="s">
        <v>14145</v>
      </c>
      <c r="AI8474" s="97">
        <v>201116</v>
      </c>
      <c r="AJ8474" s="114">
        <v>20.194349288940401</v>
      </c>
      <c r="AK8474" s="114">
        <v>97.280586242675795</v>
      </c>
      <c r="AM8474" s="104"/>
      <c r="AN8474" s="104"/>
      <c r="AO8474" s="104"/>
      <c r="AP8474" s="104"/>
    </row>
    <row r="8475" spans="32:42" ht="18">
      <c r="AF8475" s="123" t="s">
        <v>241</v>
      </c>
      <c r="AG8475" s="96" t="s">
        <v>10245</v>
      </c>
      <c r="AH8475" s="96" t="s">
        <v>14146</v>
      </c>
      <c r="AI8475" s="97">
        <v>201117</v>
      </c>
      <c r="AJ8475" s="114"/>
      <c r="AK8475" s="114"/>
      <c r="AM8475" s="104"/>
      <c r="AN8475" s="104"/>
      <c r="AO8475" s="104"/>
      <c r="AP8475" s="104"/>
    </row>
    <row r="8476" spans="32:42" ht="18">
      <c r="AF8476" s="123" t="s">
        <v>241</v>
      </c>
      <c r="AG8476" s="96" t="s">
        <v>10245</v>
      </c>
      <c r="AH8476" s="96" t="s">
        <v>14147</v>
      </c>
      <c r="AI8476" s="97">
        <v>201126</v>
      </c>
      <c r="AJ8476" s="114"/>
      <c r="AK8476" s="114"/>
      <c r="AM8476" s="104"/>
      <c r="AN8476" s="104"/>
      <c r="AO8476" s="104"/>
      <c r="AP8476" s="104"/>
    </row>
    <row r="8477" spans="32:42" ht="18">
      <c r="AF8477" s="123" t="s">
        <v>241</v>
      </c>
      <c r="AG8477" s="96" t="s">
        <v>10245</v>
      </c>
      <c r="AH8477" s="96" t="s">
        <v>14148</v>
      </c>
      <c r="AI8477" s="97">
        <v>201128</v>
      </c>
      <c r="AJ8477" s="114"/>
      <c r="AK8477" s="114"/>
      <c r="AM8477" s="104"/>
      <c r="AN8477" s="104"/>
      <c r="AO8477" s="104"/>
      <c r="AP8477" s="104"/>
    </row>
    <row r="8478" spans="32:42" ht="18">
      <c r="AF8478" s="123" t="s">
        <v>241</v>
      </c>
      <c r="AG8478" s="96" t="s">
        <v>10245</v>
      </c>
      <c r="AH8478" s="96" t="s">
        <v>14149</v>
      </c>
      <c r="AI8478" s="97">
        <v>201118</v>
      </c>
      <c r="AJ8478" s="114">
        <v>20.188350677490199</v>
      </c>
      <c r="AK8478" s="114">
        <v>97.294181823730497</v>
      </c>
      <c r="AM8478" s="104"/>
      <c r="AN8478" s="104"/>
      <c r="AO8478" s="104"/>
      <c r="AP8478" s="104"/>
    </row>
    <row r="8479" spans="32:42" ht="18">
      <c r="AF8479" s="123" t="s">
        <v>241</v>
      </c>
      <c r="AG8479" s="96" t="s">
        <v>10245</v>
      </c>
      <c r="AH8479" s="96" t="s">
        <v>6898</v>
      </c>
      <c r="AI8479" s="97">
        <v>201127</v>
      </c>
      <c r="AJ8479" s="114"/>
      <c r="AK8479" s="114"/>
      <c r="AM8479" s="104"/>
      <c r="AN8479" s="104"/>
      <c r="AO8479" s="104"/>
      <c r="AP8479" s="104"/>
    </row>
    <row r="8480" spans="32:42" ht="18">
      <c r="AF8480" s="123" t="s">
        <v>241</v>
      </c>
      <c r="AG8480" s="96" t="s">
        <v>10245</v>
      </c>
      <c r="AH8480" s="96" t="s">
        <v>14150</v>
      </c>
      <c r="AI8480" s="97">
        <v>201124</v>
      </c>
      <c r="AJ8480" s="114"/>
      <c r="AK8480" s="114"/>
      <c r="AM8480" s="104"/>
      <c r="AN8480" s="104"/>
      <c r="AO8480" s="104"/>
      <c r="AP8480" s="104"/>
    </row>
    <row r="8481" spans="32:42" ht="18">
      <c r="AF8481" s="123" t="s">
        <v>241</v>
      </c>
      <c r="AG8481" s="96" t="s">
        <v>10245</v>
      </c>
      <c r="AH8481" s="96" t="s">
        <v>13796</v>
      </c>
      <c r="AI8481" s="97">
        <v>201122</v>
      </c>
      <c r="AJ8481" s="114">
        <v>19.988649368286101</v>
      </c>
      <c r="AK8481" s="114">
        <v>97.226753234863295</v>
      </c>
      <c r="AM8481" s="104"/>
      <c r="AN8481" s="104"/>
      <c r="AO8481" s="104"/>
      <c r="AP8481" s="104"/>
    </row>
    <row r="8482" spans="32:42" ht="18">
      <c r="AF8482" s="123" t="s">
        <v>241</v>
      </c>
      <c r="AG8482" s="96" t="s">
        <v>10245</v>
      </c>
      <c r="AH8482" s="96" t="s">
        <v>14151</v>
      </c>
      <c r="AI8482" s="97">
        <v>201121</v>
      </c>
      <c r="AJ8482" s="114"/>
      <c r="AK8482" s="114"/>
      <c r="AM8482" s="104"/>
      <c r="AN8482" s="104"/>
      <c r="AO8482" s="104"/>
      <c r="AP8482" s="104"/>
    </row>
    <row r="8483" spans="32:42" ht="18">
      <c r="AF8483" s="123" t="s">
        <v>241</v>
      </c>
      <c r="AG8483" s="96" t="s">
        <v>10245</v>
      </c>
      <c r="AH8483" s="96" t="s">
        <v>14152</v>
      </c>
      <c r="AI8483" s="97">
        <v>201120</v>
      </c>
      <c r="AJ8483" s="114"/>
      <c r="AK8483" s="114"/>
      <c r="AM8483" s="104"/>
      <c r="AN8483" s="104"/>
      <c r="AO8483" s="104"/>
      <c r="AP8483" s="104"/>
    </row>
    <row r="8484" spans="32:42" ht="18">
      <c r="AF8484" s="123" t="s">
        <v>241</v>
      </c>
      <c r="AG8484" s="96" t="s">
        <v>10245</v>
      </c>
      <c r="AH8484" s="96" t="s">
        <v>14153</v>
      </c>
      <c r="AI8484" s="97">
        <v>201119</v>
      </c>
      <c r="AJ8484" s="114">
        <v>20.198909759521499</v>
      </c>
      <c r="AK8484" s="114">
        <v>97.269020080566406</v>
      </c>
      <c r="AM8484" s="104"/>
      <c r="AN8484" s="104"/>
      <c r="AO8484" s="104"/>
      <c r="AP8484" s="104"/>
    </row>
    <row r="8485" spans="32:42" ht="18">
      <c r="AF8485" s="123" t="s">
        <v>3508</v>
      </c>
      <c r="AG8485" s="96" t="s">
        <v>10246</v>
      </c>
      <c r="AH8485" s="96" t="s">
        <v>14154</v>
      </c>
      <c r="AI8485" s="97">
        <v>201163</v>
      </c>
      <c r="AJ8485" s="114">
        <v>20.012069702148398</v>
      </c>
      <c r="AK8485" s="114">
        <v>97.190170288085895</v>
      </c>
      <c r="AM8485" s="104"/>
      <c r="AN8485" s="104"/>
      <c r="AO8485" s="104"/>
      <c r="AP8485" s="104"/>
    </row>
    <row r="8486" spans="32:42" ht="18">
      <c r="AF8486" s="123" t="s">
        <v>3508</v>
      </c>
      <c r="AG8486" s="96" t="s">
        <v>10246</v>
      </c>
      <c r="AH8486" s="96" t="s">
        <v>14155</v>
      </c>
      <c r="AI8486" s="97">
        <v>201174</v>
      </c>
      <c r="AJ8486" s="114">
        <v>20.088670730590799</v>
      </c>
      <c r="AK8486" s="114">
        <v>97.169593811035199</v>
      </c>
      <c r="AM8486" s="104"/>
      <c r="AN8486" s="104"/>
      <c r="AO8486" s="104"/>
      <c r="AP8486" s="104"/>
    </row>
    <row r="8487" spans="32:42" ht="18">
      <c r="AF8487" s="123" t="s">
        <v>3508</v>
      </c>
      <c r="AG8487" s="96" t="s">
        <v>10246</v>
      </c>
      <c r="AH8487" s="96" t="s">
        <v>14156</v>
      </c>
      <c r="AI8487" s="97">
        <v>201168</v>
      </c>
      <c r="AJ8487" s="114">
        <v>20.1443195343018</v>
      </c>
      <c r="AK8487" s="114">
        <v>97.151252746582003</v>
      </c>
      <c r="AM8487" s="104"/>
      <c r="AN8487" s="104"/>
      <c r="AO8487" s="104"/>
      <c r="AP8487" s="104"/>
    </row>
    <row r="8488" spans="32:42" ht="18">
      <c r="AF8488" s="123" t="s">
        <v>3508</v>
      </c>
      <c r="AG8488" s="96" t="s">
        <v>10246</v>
      </c>
      <c r="AH8488" s="96" t="s">
        <v>14157</v>
      </c>
      <c r="AI8488" s="97">
        <v>201165</v>
      </c>
      <c r="AJ8488" s="114"/>
      <c r="AK8488" s="114"/>
      <c r="AM8488" s="104"/>
      <c r="AN8488" s="104"/>
      <c r="AO8488" s="104"/>
      <c r="AP8488" s="104"/>
    </row>
    <row r="8489" spans="32:42" ht="18">
      <c r="AF8489" s="123" t="s">
        <v>3508</v>
      </c>
      <c r="AG8489" s="96" t="s">
        <v>10246</v>
      </c>
      <c r="AH8489" s="96" t="s">
        <v>14158</v>
      </c>
      <c r="AI8489" s="97">
        <v>201166</v>
      </c>
      <c r="AJ8489" s="114">
        <v>20.133630752563501</v>
      </c>
      <c r="AK8489" s="114">
        <v>97.194252014160199</v>
      </c>
      <c r="AM8489" s="104"/>
      <c r="AN8489" s="104"/>
      <c r="AO8489" s="104"/>
      <c r="AP8489" s="104"/>
    </row>
    <row r="8490" spans="32:42" ht="18">
      <c r="AF8490" s="123" t="s">
        <v>3508</v>
      </c>
      <c r="AG8490" s="96" t="s">
        <v>10246</v>
      </c>
      <c r="AH8490" s="96" t="s">
        <v>8670</v>
      </c>
      <c r="AI8490" s="97">
        <v>201167</v>
      </c>
      <c r="AJ8490" s="114">
        <v>20.126899719238299</v>
      </c>
      <c r="AK8490" s="114">
        <v>97.175788879394503</v>
      </c>
      <c r="AM8490" s="104"/>
      <c r="AN8490" s="104"/>
      <c r="AO8490" s="104"/>
      <c r="AP8490" s="104"/>
    </row>
    <row r="8491" spans="32:42" ht="18">
      <c r="AF8491" s="123" t="s">
        <v>3508</v>
      </c>
      <c r="AG8491" s="96" t="s">
        <v>10246</v>
      </c>
      <c r="AH8491" s="96" t="s">
        <v>14159</v>
      </c>
      <c r="AI8491" s="97">
        <v>201164</v>
      </c>
      <c r="AJ8491" s="114">
        <v>20.114799499511701</v>
      </c>
      <c r="AK8491" s="114">
        <v>97.220542907714801</v>
      </c>
      <c r="AM8491" s="104"/>
      <c r="AN8491" s="104"/>
      <c r="AO8491" s="104"/>
      <c r="AP8491" s="104"/>
    </row>
    <row r="8492" spans="32:42" ht="18">
      <c r="AF8492" s="123" t="s">
        <v>3508</v>
      </c>
      <c r="AG8492" s="96" t="s">
        <v>10246</v>
      </c>
      <c r="AH8492" s="96" t="s">
        <v>10484</v>
      </c>
      <c r="AI8492" s="97">
        <v>201169</v>
      </c>
      <c r="AJ8492" s="114">
        <v>20.138380050659201</v>
      </c>
      <c r="AK8492" s="114">
        <v>97.169548034667997</v>
      </c>
      <c r="AM8492" s="104"/>
      <c r="AN8492" s="104"/>
      <c r="AO8492" s="104"/>
      <c r="AP8492" s="104"/>
    </row>
    <row r="8493" spans="32:42" ht="18">
      <c r="AF8493" s="123" t="s">
        <v>3508</v>
      </c>
      <c r="AG8493" s="96" t="s">
        <v>10246</v>
      </c>
      <c r="AH8493" s="96" t="s">
        <v>13796</v>
      </c>
      <c r="AI8493" s="97">
        <v>201170</v>
      </c>
      <c r="AJ8493" s="114">
        <v>20.121400833129901</v>
      </c>
      <c r="AK8493" s="114">
        <v>97.165496826171903</v>
      </c>
      <c r="AM8493" s="104"/>
      <c r="AN8493" s="104"/>
      <c r="AO8493" s="104"/>
      <c r="AP8493" s="104"/>
    </row>
    <row r="8494" spans="32:42" ht="18">
      <c r="AF8494" s="123" t="s">
        <v>3508</v>
      </c>
      <c r="AG8494" s="96" t="s">
        <v>10246</v>
      </c>
      <c r="AH8494" s="96" t="s">
        <v>14160</v>
      </c>
      <c r="AI8494" s="97">
        <v>201171</v>
      </c>
      <c r="AJ8494" s="114"/>
      <c r="AK8494" s="114"/>
      <c r="AM8494" s="104"/>
      <c r="AN8494" s="104"/>
      <c r="AO8494" s="104"/>
      <c r="AP8494" s="104"/>
    </row>
    <row r="8495" spans="32:42" ht="18">
      <c r="AF8495" s="123" t="s">
        <v>3508</v>
      </c>
      <c r="AG8495" s="96" t="s">
        <v>10246</v>
      </c>
      <c r="AH8495" s="96" t="s">
        <v>13999</v>
      </c>
      <c r="AI8495" s="97">
        <v>201173</v>
      </c>
      <c r="AJ8495" s="114">
        <v>20.075370788574201</v>
      </c>
      <c r="AK8495" s="114">
        <v>97.183746337890597</v>
      </c>
      <c r="AM8495" s="104"/>
      <c r="AN8495" s="104"/>
      <c r="AO8495" s="104"/>
      <c r="AP8495" s="104"/>
    </row>
    <row r="8496" spans="32:42" ht="18">
      <c r="AF8496" s="123" t="s">
        <v>3508</v>
      </c>
      <c r="AG8496" s="96" t="s">
        <v>10246</v>
      </c>
      <c r="AH8496" s="96" t="s">
        <v>14161</v>
      </c>
      <c r="AI8496" s="97">
        <v>201162</v>
      </c>
      <c r="AJ8496" s="114">
        <v>20.0743503570557</v>
      </c>
      <c r="AK8496" s="114">
        <v>97.155792236328097</v>
      </c>
      <c r="AM8496" s="104"/>
      <c r="AN8496" s="104"/>
      <c r="AO8496" s="104"/>
      <c r="AP8496" s="104"/>
    </row>
    <row r="8497" spans="32:42" ht="18">
      <c r="AF8497" s="123" t="s">
        <v>3508</v>
      </c>
      <c r="AG8497" s="96" t="s">
        <v>10246</v>
      </c>
      <c r="AH8497" s="96" t="s">
        <v>12456</v>
      </c>
      <c r="AI8497" s="97">
        <v>201157</v>
      </c>
      <c r="AJ8497" s="114">
        <v>20.0942707061768</v>
      </c>
      <c r="AK8497" s="114">
        <v>97.184280395507798</v>
      </c>
      <c r="AM8497" s="104"/>
      <c r="AN8497" s="104"/>
      <c r="AO8497" s="104"/>
      <c r="AP8497" s="104"/>
    </row>
    <row r="8498" spans="32:42" ht="18">
      <c r="AF8498" s="123" t="s">
        <v>3508</v>
      </c>
      <c r="AG8498" s="96" t="s">
        <v>10246</v>
      </c>
      <c r="AH8498" s="96" t="s">
        <v>14162</v>
      </c>
      <c r="AI8498" s="97">
        <v>201172</v>
      </c>
      <c r="AJ8498" s="114">
        <v>20.081100463867202</v>
      </c>
      <c r="AK8498" s="114">
        <v>97.168220520019503</v>
      </c>
      <c r="AM8498" s="104"/>
      <c r="AN8498" s="104"/>
      <c r="AO8498" s="104"/>
      <c r="AP8498" s="104"/>
    </row>
    <row r="8499" spans="32:42" ht="18">
      <c r="AF8499" s="123" t="s">
        <v>3508</v>
      </c>
      <c r="AG8499" s="96" t="s">
        <v>10246</v>
      </c>
      <c r="AH8499" s="96" t="s">
        <v>14163</v>
      </c>
      <c r="AI8499" s="97">
        <v>201149</v>
      </c>
      <c r="AJ8499" s="114"/>
      <c r="AK8499" s="114"/>
      <c r="AM8499" s="104"/>
      <c r="AN8499" s="104"/>
      <c r="AO8499" s="104"/>
      <c r="AP8499" s="104"/>
    </row>
    <row r="8500" spans="32:42" ht="18">
      <c r="AF8500" s="123" t="s">
        <v>3508</v>
      </c>
      <c r="AG8500" s="96" t="s">
        <v>10246</v>
      </c>
      <c r="AH8500" s="96" t="s">
        <v>13361</v>
      </c>
      <c r="AI8500" s="97">
        <v>201147</v>
      </c>
      <c r="AJ8500" s="114">
        <v>20.150760650634801</v>
      </c>
      <c r="AK8500" s="114">
        <v>97.221817016601605</v>
      </c>
      <c r="AM8500" s="104"/>
      <c r="AN8500" s="104"/>
      <c r="AO8500" s="104"/>
      <c r="AP8500" s="104"/>
    </row>
    <row r="8501" spans="32:42" ht="18">
      <c r="AF8501" s="123" t="s">
        <v>3508</v>
      </c>
      <c r="AG8501" s="96" t="s">
        <v>10246</v>
      </c>
      <c r="AH8501" s="96" t="s">
        <v>11158</v>
      </c>
      <c r="AI8501" s="97">
        <v>201159</v>
      </c>
      <c r="AJ8501" s="114">
        <v>20.066860198974599</v>
      </c>
      <c r="AK8501" s="114">
        <v>97.182373046875</v>
      </c>
      <c r="AM8501" s="104"/>
      <c r="AN8501" s="104"/>
      <c r="AO8501" s="104"/>
      <c r="AP8501" s="104"/>
    </row>
    <row r="8502" spans="32:42" ht="18">
      <c r="AF8502" s="123" t="s">
        <v>3508</v>
      </c>
      <c r="AG8502" s="96" t="s">
        <v>10246</v>
      </c>
      <c r="AH8502" s="96" t="s">
        <v>14144</v>
      </c>
      <c r="AI8502" s="97">
        <v>201148</v>
      </c>
      <c r="AJ8502" s="114">
        <v>20.1427707672119</v>
      </c>
      <c r="AK8502" s="114">
        <v>97.234748840332003</v>
      </c>
      <c r="AM8502" s="104"/>
      <c r="AN8502" s="104"/>
      <c r="AO8502" s="104"/>
      <c r="AP8502" s="104"/>
    </row>
    <row r="8503" spans="32:42" ht="18">
      <c r="AF8503" s="123" t="s">
        <v>3508</v>
      </c>
      <c r="AG8503" s="96" t="s">
        <v>10246</v>
      </c>
      <c r="AH8503" s="96" t="s">
        <v>14164</v>
      </c>
      <c r="AI8503" s="97">
        <v>201161</v>
      </c>
      <c r="AJ8503" s="114">
        <v>20.019329071044901</v>
      </c>
      <c r="AK8503" s="114">
        <v>97.198310852050795</v>
      </c>
      <c r="AM8503" s="104"/>
      <c r="AN8503" s="104"/>
      <c r="AO8503" s="104"/>
      <c r="AP8503" s="104"/>
    </row>
    <row r="8504" spans="32:42" ht="18">
      <c r="AF8504" s="123" t="s">
        <v>3508</v>
      </c>
      <c r="AG8504" s="96" t="s">
        <v>10246</v>
      </c>
      <c r="AH8504" s="96" t="s">
        <v>13375</v>
      </c>
      <c r="AI8504" s="97">
        <v>201150</v>
      </c>
      <c r="AJ8504" s="114"/>
      <c r="AK8504" s="114"/>
      <c r="AM8504" s="104"/>
      <c r="AN8504" s="104"/>
      <c r="AO8504" s="104"/>
      <c r="AP8504" s="104"/>
    </row>
    <row r="8505" spans="32:42" ht="18">
      <c r="AF8505" s="123" t="s">
        <v>3508</v>
      </c>
      <c r="AG8505" s="96" t="s">
        <v>10246</v>
      </c>
      <c r="AH8505" s="96" t="s">
        <v>14165</v>
      </c>
      <c r="AI8505" s="97">
        <v>201151</v>
      </c>
      <c r="AJ8505" s="114">
        <v>20.076309204101602</v>
      </c>
      <c r="AK8505" s="114">
        <v>97.203376770019503</v>
      </c>
      <c r="AM8505" s="104"/>
      <c r="AN8505" s="104"/>
      <c r="AO8505" s="104"/>
      <c r="AP8505" s="104"/>
    </row>
    <row r="8506" spans="32:42" ht="18">
      <c r="AF8506" s="123" t="s">
        <v>3508</v>
      </c>
      <c r="AG8506" s="96" t="s">
        <v>10246</v>
      </c>
      <c r="AH8506" s="96" t="s">
        <v>14166</v>
      </c>
      <c r="AI8506" s="97">
        <v>201152</v>
      </c>
      <c r="AJ8506" s="114"/>
      <c r="AK8506" s="114"/>
      <c r="AM8506" s="104"/>
      <c r="AN8506" s="104"/>
      <c r="AO8506" s="104"/>
      <c r="AP8506" s="104"/>
    </row>
    <row r="8507" spans="32:42" ht="18">
      <c r="AF8507" s="123" t="s">
        <v>3508</v>
      </c>
      <c r="AG8507" s="96" t="s">
        <v>10246</v>
      </c>
      <c r="AH8507" s="96" t="s">
        <v>14167</v>
      </c>
      <c r="AI8507" s="97">
        <v>201154</v>
      </c>
      <c r="AJ8507" s="114">
        <v>20.103590011596701</v>
      </c>
      <c r="AK8507" s="114">
        <v>97.169868469238295</v>
      </c>
      <c r="AM8507" s="104"/>
      <c r="AN8507" s="104"/>
      <c r="AO8507" s="104"/>
      <c r="AP8507" s="104"/>
    </row>
    <row r="8508" spans="32:42" ht="18">
      <c r="AF8508" s="123" t="s">
        <v>3508</v>
      </c>
      <c r="AG8508" s="96" t="s">
        <v>10246</v>
      </c>
      <c r="AH8508" s="96" t="s">
        <v>14168</v>
      </c>
      <c r="AI8508" s="97">
        <v>201155</v>
      </c>
      <c r="AJ8508" s="114">
        <v>20.108909606933601</v>
      </c>
      <c r="AK8508" s="114">
        <v>97.196022033691406</v>
      </c>
      <c r="AM8508" s="104"/>
      <c r="AN8508" s="104"/>
      <c r="AO8508" s="104"/>
      <c r="AP8508" s="104"/>
    </row>
    <row r="8509" spans="32:42" ht="18">
      <c r="AF8509" s="123" t="s">
        <v>3508</v>
      </c>
      <c r="AG8509" s="96" t="s">
        <v>10246</v>
      </c>
      <c r="AH8509" s="96" t="s">
        <v>14169</v>
      </c>
      <c r="AI8509" s="97">
        <v>201156</v>
      </c>
      <c r="AJ8509" s="114">
        <v>20.045970916748001</v>
      </c>
      <c r="AK8509" s="114">
        <v>97.203453063964801</v>
      </c>
      <c r="AM8509" s="104"/>
      <c r="AN8509" s="104"/>
      <c r="AO8509" s="104"/>
      <c r="AP8509" s="104"/>
    </row>
    <row r="8510" spans="32:42" ht="18">
      <c r="AF8510" s="123" t="s">
        <v>3508</v>
      </c>
      <c r="AG8510" s="96" t="s">
        <v>10246</v>
      </c>
      <c r="AH8510" s="96" t="s">
        <v>14170</v>
      </c>
      <c r="AI8510" s="97">
        <v>201158</v>
      </c>
      <c r="AJ8510" s="114">
        <v>20.128389358520501</v>
      </c>
      <c r="AK8510" s="114">
        <v>97.211700439453097</v>
      </c>
      <c r="AM8510" s="104"/>
      <c r="AN8510" s="104"/>
      <c r="AO8510" s="104"/>
      <c r="AP8510" s="104"/>
    </row>
    <row r="8511" spans="32:42" ht="18">
      <c r="AF8511" s="123" t="s">
        <v>3508</v>
      </c>
      <c r="AG8511" s="96" t="s">
        <v>10246</v>
      </c>
      <c r="AH8511" s="96" t="s">
        <v>10172</v>
      </c>
      <c r="AI8511" s="97">
        <v>201160</v>
      </c>
      <c r="AJ8511" s="114"/>
      <c r="AK8511" s="114"/>
      <c r="AM8511" s="104"/>
      <c r="AN8511" s="104"/>
      <c r="AO8511" s="104"/>
      <c r="AP8511" s="104"/>
    </row>
    <row r="8512" spans="32:42" ht="18">
      <c r="AF8512" s="123" t="s">
        <v>3508</v>
      </c>
      <c r="AG8512" s="96" t="s">
        <v>10246</v>
      </c>
      <c r="AH8512" s="96" t="s">
        <v>11671</v>
      </c>
      <c r="AI8512" s="97">
        <v>201153</v>
      </c>
      <c r="AJ8512" s="114">
        <v>20.064029693603501</v>
      </c>
      <c r="AK8512" s="114">
        <v>97.237457275390597</v>
      </c>
      <c r="AM8512" s="104"/>
      <c r="AN8512" s="104"/>
      <c r="AO8512" s="104"/>
      <c r="AP8512" s="104"/>
    </row>
    <row r="8513" spans="32:42" ht="18">
      <c r="AF8513" s="123" t="s">
        <v>10247</v>
      </c>
      <c r="AG8513" s="96" t="s">
        <v>10248</v>
      </c>
      <c r="AH8513" s="96" t="s">
        <v>14171</v>
      </c>
      <c r="AI8513" s="97">
        <v>201198</v>
      </c>
      <c r="AJ8513" s="114">
        <v>20.116289138793899</v>
      </c>
      <c r="AK8513" s="114">
        <v>97.380706787109403</v>
      </c>
      <c r="AM8513" s="104"/>
      <c r="AN8513" s="104"/>
      <c r="AO8513" s="104"/>
      <c r="AP8513" s="104"/>
    </row>
    <row r="8514" spans="32:42" ht="18">
      <c r="AF8514" s="123" t="s">
        <v>10247</v>
      </c>
      <c r="AG8514" s="96" t="s">
        <v>10248</v>
      </c>
      <c r="AH8514" s="96" t="s">
        <v>14172</v>
      </c>
      <c r="AI8514" s="97">
        <v>201189</v>
      </c>
      <c r="AJ8514" s="114">
        <v>20.072780609130898</v>
      </c>
      <c r="AK8514" s="114">
        <v>97.413200378417997</v>
      </c>
      <c r="AM8514" s="104"/>
      <c r="AN8514" s="104"/>
      <c r="AO8514" s="104"/>
      <c r="AP8514" s="104"/>
    </row>
    <row r="8515" spans="32:42" ht="18">
      <c r="AF8515" s="123" t="s">
        <v>10247</v>
      </c>
      <c r="AG8515" s="96" t="s">
        <v>10248</v>
      </c>
      <c r="AH8515" s="96" t="s">
        <v>14173</v>
      </c>
      <c r="AI8515" s="97">
        <v>201190</v>
      </c>
      <c r="AJ8515" s="114"/>
      <c r="AK8515" s="114"/>
      <c r="AM8515" s="104"/>
      <c r="AN8515" s="104"/>
      <c r="AO8515" s="104"/>
      <c r="AP8515" s="104"/>
    </row>
    <row r="8516" spans="32:42" ht="18">
      <c r="AF8516" s="123" t="s">
        <v>10247</v>
      </c>
      <c r="AG8516" s="96" t="s">
        <v>10248</v>
      </c>
      <c r="AH8516" s="96" t="s">
        <v>14174</v>
      </c>
      <c r="AI8516" s="97">
        <v>201191</v>
      </c>
      <c r="AJ8516" s="114"/>
      <c r="AK8516" s="114"/>
      <c r="AM8516" s="104"/>
      <c r="AN8516" s="104"/>
      <c r="AO8516" s="104"/>
      <c r="AP8516" s="104"/>
    </row>
    <row r="8517" spans="32:42" ht="18">
      <c r="AF8517" s="123" t="s">
        <v>10247</v>
      </c>
      <c r="AG8517" s="96" t="s">
        <v>10248</v>
      </c>
      <c r="AH8517" s="96" t="s">
        <v>14175</v>
      </c>
      <c r="AI8517" s="97">
        <v>201192</v>
      </c>
      <c r="AJ8517" s="114">
        <v>20.0559406280518</v>
      </c>
      <c r="AK8517" s="114">
        <v>97.339462280273395</v>
      </c>
      <c r="AM8517" s="104"/>
      <c r="AN8517" s="104"/>
      <c r="AO8517" s="104"/>
      <c r="AP8517" s="104"/>
    </row>
    <row r="8518" spans="32:42" ht="18">
      <c r="AF8518" s="123" t="s">
        <v>10247</v>
      </c>
      <c r="AG8518" s="96" t="s">
        <v>10248</v>
      </c>
      <c r="AH8518" s="96" t="s">
        <v>12872</v>
      </c>
      <c r="AI8518" s="97">
        <v>201193</v>
      </c>
      <c r="AJ8518" s="114"/>
      <c r="AK8518" s="114"/>
      <c r="AM8518" s="104"/>
      <c r="AN8518" s="104"/>
      <c r="AO8518" s="104"/>
      <c r="AP8518" s="104"/>
    </row>
    <row r="8519" spans="32:42" ht="18">
      <c r="AF8519" s="123" t="s">
        <v>10247</v>
      </c>
      <c r="AG8519" s="96" t="s">
        <v>10248</v>
      </c>
      <c r="AH8519" s="96" t="s">
        <v>14176</v>
      </c>
      <c r="AI8519" s="97">
        <v>201194</v>
      </c>
      <c r="AJ8519" s="114">
        <v>20.082319259643601</v>
      </c>
      <c r="AK8519" s="114">
        <v>97.361312866210895</v>
      </c>
      <c r="AM8519" s="104"/>
      <c r="AN8519" s="104"/>
      <c r="AO8519" s="104"/>
      <c r="AP8519" s="104"/>
    </row>
    <row r="8520" spans="32:42" ht="18">
      <c r="AF8520" s="123" t="s">
        <v>10247</v>
      </c>
      <c r="AG8520" s="96" t="s">
        <v>10248</v>
      </c>
      <c r="AH8520" s="96" t="s">
        <v>14177</v>
      </c>
      <c r="AI8520" s="97">
        <v>201195</v>
      </c>
      <c r="AJ8520" s="114"/>
      <c r="AK8520" s="114"/>
      <c r="AM8520" s="104"/>
      <c r="AN8520" s="104"/>
      <c r="AO8520" s="104"/>
      <c r="AP8520" s="104"/>
    </row>
    <row r="8521" spans="32:42" ht="18">
      <c r="AF8521" s="123" t="s">
        <v>10247</v>
      </c>
      <c r="AG8521" s="96" t="s">
        <v>10248</v>
      </c>
      <c r="AH8521" s="96" t="s">
        <v>14178</v>
      </c>
      <c r="AI8521" s="97">
        <v>201200</v>
      </c>
      <c r="AJ8521" s="114">
        <v>20.128910064697301</v>
      </c>
      <c r="AK8521" s="114">
        <v>97.410110473632798</v>
      </c>
      <c r="AM8521" s="104"/>
      <c r="AN8521" s="104"/>
      <c r="AO8521" s="104"/>
      <c r="AP8521" s="104"/>
    </row>
    <row r="8522" spans="32:42" ht="18">
      <c r="AF8522" s="123" t="s">
        <v>10247</v>
      </c>
      <c r="AG8522" s="96" t="s">
        <v>10248</v>
      </c>
      <c r="AH8522" s="96" t="s">
        <v>14179</v>
      </c>
      <c r="AI8522" s="97">
        <v>201201</v>
      </c>
      <c r="AJ8522" s="114">
        <v>20.132520675659201</v>
      </c>
      <c r="AK8522" s="114">
        <v>97.373008728027301</v>
      </c>
      <c r="AM8522" s="104"/>
      <c r="AN8522" s="104"/>
      <c r="AO8522" s="104"/>
      <c r="AP8522" s="104"/>
    </row>
    <row r="8523" spans="32:42" ht="18">
      <c r="AF8523" s="123" t="s">
        <v>10247</v>
      </c>
      <c r="AG8523" s="96" t="s">
        <v>10248</v>
      </c>
      <c r="AH8523" s="96" t="s">
        <v>14180</v>
      </c>
      <c r="AI8523" s="97">
        <v>201188</v>
      </c>
      <c r="AJ8523" s="114">
        <v>20.088319778442401</v>
      </c>
      <c r="AK8523" s="114">
        <v>97.404220581054702</v>
      </c>
      <c r="AM8523" s="104"/>
      <c r="AN8523" s="104"/>
      <c r="AO8523" s="104"/>
      <c r="AP8523" s="104"/>
    </row>
    <row r="8524" spans="32:42" ht="18">
      <c r="AF8524" s="123" t="s">
        <v>10247</v>
      </c>
      <c r="AG8524" s="96" t="s">
        <v>10248</v>
      </c>
      <c r="AH8524" s="96" t="s">
        <v>13480</v>
      </c>
      <c r="AI8524" s="97">
        <v>201197</v>
      </c>
      <c r="AJ8524" s="114">
        <v>20.097539901733398</v>
      </c>
      <c r="AK8524" s="114">
        <v>97.397521972656307</v>
      </c>
      <c r="AM8524" s="104"/>
      <c r="AN8524" s="104"/>
      <c r="AO8524" s="104"/>
      <c r="AP8524" s="104"/>
    </row>
    <row r="8525" spans="32:42" ht="18">
      <c r="AF8525" s="123" t="s">
        <v>10247</v>
      </c>
      <c r="AG8525" s="96" t="s">
        <v>10248</v>
      </c>
      <c r="AH8525" s="96" t="s">
        <v>14181</v>
      </c>
      <c r="AI8525" s="97">
        <v>201196</v>
      </c>
      <c r="AJ8525" s="114"/>
      <c r="AK8525" s="114"/>
      <c r="AM8525" s="104"/>
      <c r="AN8525" s="104"/>
      <c r="AO8525" s="104"/>
      <c r="AP8525" s="104"/>
    </row>
    <row r="8526" spans="32:42" ht="18">
      <c r="AF8526" s="123" t="s">
        <v>10247</v>
      </c>
      <c r="AG8526" s="96" t="s">
        <v>10248</v>
      </c>
      <c r="AH8526" s="96" t="s">
        <v>14182</v>
      </c>
      <c r="AI8526" s="97">
        <v>201175</v>
      </c>
      <c r="AJ8526" s="114"/>
      <c r="AK8526" s="114"/>
      <c r="AM8526" s="104"/>
      <c r="AN8526" s="104"/>
      <c r="AO8526" s="104"/>
      <c r="AP8526" s="104"/>
    </row>
    <row r="8527" spans="32:42" ht="18">
      <c r="AF8527" s="123" t="s">
        <v>10247</v>
      </c>
      <c r="AG8527" s="96" t="s">
        <v>10248</v>
      </c>
      <c r="AH8527" s="96" t="s">
        <v>14183</v>
      </c>
      <c r="AI8527" s="97">
        <v>201199</v>
      </c>
      <c r="AJ8527" s="114"/>
      <c r="AK8527" s="114"/>
      <c r="AM8527" s="104"/>
      <c r="AN8527" s="104"/>
      <c r="AO8527" s="104"/>
      <c r="AP8527" s="104"/>
    </row>
    <row r="8528" spans="32:42" ht="18">
      <c r="AF8528" s="123" t="s">
        <v>10247</v>
      </c>
      <c r="AG8528" s="96" t="s">
        <v>10248</v>
      </c>
      <c r="AH8528" s="96" t="s">
        <v>14184</v>
      </c>
      <c r="AI8528" s="97">
        <v>201176</v>
      </c>
      <c r="AJ8528" s="114">
        <v>20.112119674682599</v>
      </c>
      <c r="AK8528" s="114">
        <v>97.3341064453125</v>
      </c>
      <c r="AM8528" s="104"/>
      <c r="AN8528" s="104"/>
      <c r="AO8528" s="104"/>
      <c r="AP8528" s="104"/>
    </row>
    <row r="8529" spans="32:42" ht="18">
      <c r="AF8529" s="123" t="s">
        <v>10247</v>
      </c>
      <c r="AG8529" s="96" t="s">
        <v>10248</v>
      </c>
      <c r="AH8529" s="96" t="s">
        <v>14185</v>
      </c>
      <c r="AI8529" s="97">
        <v>201177</v>
      </c>
      <c r="AJ8529" s="114"/>
      <c r="AK8529" s="114"/>
      <c r="AM8529" s="104"/>
      <c r="AN8529" s="104"/>
      <c r="AO8529" s="104"/>
      <c r="AP8529" s="104"/>
    </row>
    <row r="8530" spans="32:42" ht="18">
      <c r="AF8530" s="123" t="s">
        <v>10247</v>
      </c>
      <c r="AG8530" s="96" t="s">
        <v>10248</v>
      </c>
      <c r="AH8530" s="96" t="s">
        <v>14186</v>
      </c>
      <c r="AI8530" s="97">
        <v>201178</v>
      </c>
      <c r="AJ8530" s="114">
        <v>20.101160049438501</v>
      </c>
      <c r="AK8530" s="114">
        <v>97.350402832031307</v>
      </c>
      <c r="AM8530" s="104"/>
      <c r="AN8530" s="104"/>
      <c r="AO8530" s="104"/>
      <c r="AP8530" s="104"/>
    </row>
    <row r="8531" spans="32:42" ht="18">
      <c r="AF8531" s="123" t="s">
        <v>10247</v>
      </c>
      <c r="AG8531" s="96" t="s">
        <v>10248</v>
      </c>
      <c r="AH8531" s="96" t="s">
        <v>14187</v>
      </c>
      <c r="AI8531" s="97">
        <v>201179</v>
      </c>
      <c r="AJ8531" s="114">
        <v>20.013109207153299</v>
      </c>
      <c r="AK8531" s="114">
        <v>97.370033264160199</v>
      </c>
      <c r="AM8531" s="104"/>
      <c r="AN8531" s="104"/>
      <c r="AO8531" s="104"/>
      <c r="AP8531" s="104"/>
    </row>
    <row r="8532" spans="32:42" ht="18">
      <c r="AF8532" s="123" t="s">
        <v>10247</v>
      </c>
      <c r="AG8532" s="96" t="s">
        <v>10248</v>
      </c>
      <c r="AH8532" s="96" t="s">
        <v>14188</v>
      </c>
      <c r="AI8532" s="97">
        <v>201180</v>
      </c>
      <c r="AJ8532" s="114">
        <v>20.1030597686768</v>
      </c>
      <c r="AK8532" s="114">
        <v>97.350250244140597</v>
      </c>
      <c r="AM8532" s="104"/>
      <c r="AN8532" s="104"/>
      <c r="AO8532" s="104"/>
      <c r="AP8532" s="104"/>
    </row>
    <row r="8533" spans="32:42" ht="18">
      <c r="AF8533" s="123" t="s">
        <v>10247</v>
      </c>
      <c r="AG8533" s="96" t="s">
        <v>10248</v>
      </c>
      <c r="AH8533" s="96" t="s">
        <v>14189</v>
      </c>
      <c r="AI8533" s="97">
        <v>201182</v>
      </c>
      <c r="AJ8533" s="114">
        <v>19.983930587768601</v>
      </c>
      <c r="AK8533" s="114">
        <v>97.3759765625</v>
      </c>
      <c r="AM8533" s="104"/>
      <c r="AN8533" s="104"/>
      <c r="AO8533" s="104"/>
      <c r="AP8533" s="104"/>
    </row>
    <row r="8534" spans="32:42" ht="18">
      <c r="AF8534" s="123" t="s">
        <v>10247</v>
      </c>
      <c r="AG8534" s="96" t="s">
        <v>10248</v>
      </c>
      <c r="AH8534" s="96" t="s">
        <v>14190</v>
      </c>
      <c r="AI8534" s="97">
        <v>201183</v>
      </c>
      <c r="AJ8534" s="114">
        <v>20.146896362304702</v>
      </c>
      <c r="AK8534" s="114">
        <v>97.330757141113295</v>
      </c>
      <c r="AM8534" s="104"/>
      <c r="AN8534" s="104"/>
      <c r="AO8534" s="104"/>
      <c r="AP8534" s="104"/>
    </row>
    <row r="8535" spans="32:42" ht="18">
      <c r="AF8535" s="123" t="s">
        <v>10247</v>
      </c>
      <c r="AG8535" s="96" t="s">
        <v>10248</v>
      </c>
      <c r="AH8535" s="96" t="s">
        <v>13029</v>
      </c>
      <c r="AI8535" s="97">
        <v>201184</v>
      </c>
      <c r="AJ8535" s="114">
        <v>20.138139724731399</v>
      </c>
      <c r="AK8535" s="114">
        <v>97.322250366210895</v>
      </c>
      <c r="AM8535" s="104"/>
      <c r="AN8535" s="104"/>
      <c r="AO8535" s="104"/>
      <c r="AP8535" s="104"/>
    </row>
    <row r="8536" spans="32:42" ht="18">
      <c r="AF8536" s="123" t="s">
        <v>10247</v>
      </c>
      <c r="AG8536" s="96" t="s">
        <v>10248</v>
      </c>
      <c r="AH8536" s="96" t="s">
        <v>14191</v>
      </c>
      <c r="AI8536" s="97">
        <v>201185</v>
      </c>
      <c r="AJ8536" s="114"/>
      <c r="AK8536" s="114"/>
      <c r="AM8536" s="104"/>
      <c r="AN8536" s="104"/>
      <c r="AO8536" s="104"/>
      <c r="AP8536" s="104"/>
    </row>
    <row r="8537" spans="32:42" ht="18">
      <c r="AF8537" s="123" t="s">
        <v>10247</v>
      </c>
      <c r="AG8537" s="96" t="s">
        <v>10248</v>
      </c>
      <c r="AH8537" s="96" t="s">
        <v>14192</v>
      </c>
      <c r="AI8537" s="97">
        <v>201186</v>
      </c>
      <c r="AJ8537" s="114"/>
      <c r="AK8537" s="114"/>
      <c r="AM8537" s="104"/>
      <c r="AN8537" s="104"/>
      <c r="AO8537" s="104"/>
      <c r="AP8537" s="104"/>
    </row>
    <row r="8538" spans="32:42" ht="18">
      <c r="AF8538" s="123" t="s">
        <v>10247</v>
      </c>
      <c r="AG8538" s="96" t="s">
        <v>10248</v>
      </c>
      <c r="AH8538" s="96" t="s">
        <v>14193</v>
      </c>
      <c r="AI8538" s="97">
        <v>201181</v>
      </c>
      <c r="AJ8538" s="114">
        <v>19.999700546264599</v>
      </c>
      <c r="AK8538" s="114">
        <v>97.378250122070298</v>
      </c>
      <c r="AM8538" s="104"/>
      <c r="AN8538" s="104"/>
      <c r="AO8538" s="104"/>
      <c r="AP8538" s="104"/>
    </row>
    <row r="8539" spans="32:42" ht="18">
      <c r="AF8539" s="123" t="s">
        <v>10247</v>
      </c>
      <c r="AG8539" s="96" t="s">
        <v>10248</v>
      </c>
      <c r="AH8539" s="96" t="s">
        <v>14194</v>
      </c>
      <c r="AI8539" s="97">
        <v>201187</v>
      </c>
      <c r="AJ8539" s="114"/>
      <c r="AK8539" s="114"/>
      <c r="AM8539" s="104"/>
      <c r="AN8539" s="104"/>
      <c r="AO8539" s="104"/>
      <c r="AP8539" s="104"/>
    </row>
    <row r="8540" spans="32:42" ht="18">
      <c r="AF8540" s="123" t="s">
        <v>10249</v>
      </c>
      <c r="AG8540" s="96" t="s">
        <v>10250</v>
      </c>
      <c r="AH8540" s="96" t="s">
        <v>14195</v>
      </c>
      <c r="AI8540" s="97">
        <v>201224</v>
      </c>
      <c r="AJ8540" s="114"/>
      <c r="AK8540" s="114"/>
      <c r="AM8540" s="104"/>
      <c r="AN8540" s="104"/>
      <c r="AO8540" s="104"/>
      <c r="AP8540" s="104"/>
    </row>
    <row r="8541" spans="32:42" ht="18">
      <c r="AF8541" s="123" t="s">
        <v>10249</v>
      </c>
      <c r="AG8541" s="96" t="s">
        <v>10250</v>
      </c>
      <c r="AH8541" s="96" t="s">
        <v>14196</v>
      </c>
      <c r="AI8541" s="97">
        <v>201215</v>
      </c>
      <c r="AJ8541" s="114">
        <v>20.228490829467798</v>
      </c>
      <c r="AK8541" s="114">
        <v>97.257972717285199</v>
      </c>
      <c r="AM8541" s="104"/>
      <c r="AN8541" s="104"/>
      <c r="AO8541" s="104"/>
      <c r="AP8541" s="104"/>
    </row>
    <row r="8542" spans="32:42" ht="18">
      <c r="AF8542" s="123" t="s">
        <v>10249</v>
      </c>
      <c r="AG8542" s="96" t="s">
        <v>10250</v>
      </c>
      <c r="AH8542" s="96" t="s">
        <v>14197</v>
      </c>
      <c r="AI8542" s="97">
        <v>201216</v>
      </c>
      <c r="AJ8542" s="114">
        <v>20.276119232177699</v>
      </c>
      <c r="AK8542" s="114">
        <v>97.189147949218807</v>
      </c>
      <c r="AM8542" s="104"/>
      <c r="AN8542" s="104"/>
      <c r="AO8542" s="104"/>
      <c r="AP8542" s="104"/>
    </row>
    <row r="8543" spans="32:42" ht="18">
      <c r="AF8543" s="123" t="s">
        <v>10249</v>
      </c>
      <c r="AG8543" s="96" t="s">
        <v>10250</v>
      </c>
      <c r="AH8543" s="96" t="s">
        <v>14198</v>
      </c>
      <c r="AI8543" s="97">
        <v>201217</v>
      </c>
      <c r="AJ8543" s="114">
        <v>20.273170471191399</v>
      </c>
      <c r="AK8543" s="114">
        <v>97.215850830078097</v>
      </c>
      <c r="AM8543" s="104"/>
      <c r="AN8543" s="104"/>
      <c r="AO8543" s="104"/>
      <c r="AP8543" s="104"/>
    </row>
    <row r="8544" spans="32:42" ht="18">
      <c r="AF8544" s="123" t="s">
        <v>10249</v>
      </c>
      <c r="AG8544" s="96" t="s">
        <v>10250</v>
      </c>
      <c r="AH8544" s="96" t="s">
        <v>14199</v>
      </c>
      <c r="AI8544" s="97">
        <v>201218</v>
      </c>
      <c r="AJ8544" s="114">
        <v>20.214889526367202</v>
      </c>
      <c r="AK8544" s="114">
        <v>97.245986938476605</v>
      </c>
      <c r="AM8544" s="104"/>
      <c r="AN8544" s="104"/>
      <c r="AO8544" s="104"/>
      <c r="AP8544" s="104"/>
    </row>
    <row r="8545" spans="32:42" ht="18">
      <c r="AF8545" s="123" t="s">
        <v>10249</v>
      </c>
      <c r="AG8545" s="96" t="s">
        <v>10250</v>
      </c>
      <c r="AH8545" s="96" t="s">
        <v>14200</v>
      </c>
      <c r="AI8545" s="97">
        <v>201219</v>
      </c>
      <c r="AJ8545" s="114">
        <v>20.2877292633057</v>
      </c>
      <c r="AK8545" s="114">
        <v>97.240676879882798</v>
      </c>
      <c r="AM8545" s="104"/>
      <c r="AN8545" s="104"/>
      <c r="AO8545" s="104"/>
      <c r="AP8545" s="104"/>
    </row>
    <row r="8546" spans="32:42" ht="18">
      <c r="AF8546" s="123" t="s">
        <v>10249</v>
      </c>
      <c r="AG8546" s="96" t="s">
        <v>10250</v>
      </c>
      <c r="AH8546" s="96" t="s">
        <v>14201</v>
      </c>
      <c r="AI8546" s="97">
        <v>201220</v>
      </c>
      <c r="AJ8546" s="114">
        <v>20.2842807769775</v>
      </c>
      <c r="AK8546" s="114">
        <v>97.248481750488295</v>
      </c>
      <c r="AM8546" s="104"/>
      <c r="AN8546" s="104"/>
      <c r="AO8546" s="104"/>
      <c r="AP8546" s="104"/>
    </row>
    <row r="8547" spans="32:42" ht="18">
      <c r="AF8547" s="123" t="s">
        <v>10249</v>
      </c>
      <c r="AG8547" s="96" t="s">
        <v>10250</v>
      </c>
      <c r="AH8547" s="96" t="s">
        <v>14202</v>
      </c>
      <c r="AI8547" s="97">
        <v>201221</v>
      </c>
      <c r="AJ8547" s="114"/>
      <c r="AK8547" s="114"/>
      <c r="AM8547" s="104"/>
      <c r="AN8547" s="104"/>
      <c r="AO8547" s="104"/>
      <c r="AP8547" s="104"/>
    </row>
    <row r="8548" spans="32:42" ht="18">
      <c r="AF8548" s="123" t="s">
        <v>10249</v>
      </c>
      <c r="AG8548" s="96" t="s">
        <v>10250</v>
      </c>
      <c r="AH8548" s="96" t="s">
        <v>14203</v>
      </c>
      <c r="AI8548" s="97">
        <v>201223</v>
      </c>
      <c r="AJ8548" s="114"/>
      <c r="AK8548" s="114"/>
      <c r="AM8548" s="104"/>
      <c r="AN8548" s="104"/>
      <c r="AO8548" s="104"/>
      <c r="AP8548" s="104"/>
    </row>
    <row r="8549" spans="32:42" ht="18">
      <c r="AF8549" s="123" t="s">
        <v>10249</v>
      </c>
      <c r="AG8549" s="96" t="s">
        <v>10250</v>
      </c>
      <c r="AH8549" s="96" t="s">
        <v>14204</v>
      </c>
      <c r="AI8549" s="97">
        <v>201214</v>
      </c>
      <c r="AJ8549" s="114"/>
      <c r="AK8549" s="114"/>
      <c r="AM8549" s="104"/>
      <c r="AN8549" s="104"/>
      <c r="AO8549" s="104"/>
      <c r="AP8549" s="104"/>
    </row>
    <row r="8550" spans="32:42" ht="18">
      <c r="AF8550" s="123" t="s">
        <v>10249</v>
      </c>
      <c r="AG8550" s="96" t="s">
        <v>10250</v>
      </c>
      <c r="AH8550" s="96" t="s">
        <v>14205</v>
      </c>
      <c r="AI8550" s="97">
        <v>201211</v>
      </c>
      <c r="AJ8550" s="114">
        <v>20.210819244384801</v>
      </c>
      <c r="AK8550" s="114">
        <v>97.247467041015597</v>
      </c>
      <c r="AM8550" s="104"/>
      <c r="AN8550" s="104"/>
      <c r="AO8550" s="104"/>
      <c r="AP8550" s="104"/>
    </row>
    <row r="8551" spans="32:42" ht="18">
      <c r="AF8551" s="123" t="s">
        <v>10249</v>
      </c>
      <c r="AG8551" s="96" t="s">
        <v>10250</v>
      </c>
      <c r="AH8551" s="96" t="s">
        <v>14206</v>
      </c>
      <c r="AI8551" s="97">
        <v>201222</v>
      </c>
      <c r="AJ8551" s="114"/>
      <c r="AK8551" s="114"/>
      <c r="AM8551" s="104"/>
      <c r="AN8551" s="104"/>
      <c r="AO8551" s="104"/>
      <c r="AP8551" s="104"/>
    </row>
    <row r="8552" spans="32:42" ht="18">
      <c r="AF8552" s="123" t="s">
        <v>10249</v>
      </c>
      <c r="AG8552" s="96" t="s">
        <v>10250</v>
      </c>
      <c r="AH8552" s="96" t="s">
        <v>13479</v>
      </c>
      <c r="AI8552" s="97">
        <v>201203</v>
      </c>
      <c r="AJ8552" s="114">
        <v>20.262720108032202</v>
      </c>
      <c r="AK8552" s="114">
        <v>97.230026245117202</v>
      </c>
      <c r="AM8552" s="104"/>
      <c r="AN8552" s="104"/>
      <c r="AO8552" s="104"/>
      <c r="AP8552" s="104"/>
    </row>
    <row r="8553" spans="32:42" ht="18">
      <c r="AF8553" s="123" t="s">
        <v>10249</v>
      </c>
      <c r="AG8553" s="96" t="s">
        <v>10250</v>
      </c>
      <c r="AH8553" s="96" t="s">
        <v>14207</v>
      </c>
      <c r="AI8553" s="97">
        <v>201213</v>
      </c>
      <c r="AJ8553" s="114"/>
      <c r="AK8553" s="114"/>
      <c r="AM8553" s="104"/>
      <c r="AN8553" s="104"/>
      <c r="AO8553" s="104"/>
      <c r="AP8553" s="104"/>
    </row>
    <row r="8554" spans="32:42" ht="18">
      <c r="AF8554" s="123" t="s">
        <v>10249</v>
      </c>
      <c r="AG8554" s="96" t="s">
        <v>10250</v>
      </c>
      <c r="AH8554" s="96" t="s">
        <v>14208</v>
      </c>
      <c r="AI8554" s="97">
        <v>201202</v>
      </c>
      <c r="AJ8554" s="114"/>
      <c r="AK8554" s="114"/>
      <c r="AM8554" s="104"/>
      <c r="AN8554" s="104"/>
      <c r="AO8554" s="104"/>
      <c r="AP8554" s="104"/>
    </row>
    <row r="8555" spans="32:42" ht="18">
      <c r="AF8555" s="123" t="s">
        <v>10249</v>
      </c>
      <c r="AG8555" s="96" t="s">
        <v>10250</v>
      </c>
      <c r="AH8555" s="96" t="s">
        <v>14209</v>
      </c>
      <c r="AI8555" s="97">
        <v>201204</v>
      </c>
      <c r="AJ8555" s="114">
        <v>20.234289169311499</v>
      </c>
      <c r="AK8555" s="114">
        <v>97.242126464843807</v>
      </c>
      <c r="AM8555" s="104"/>
      <c r="AN8555" s="104"/>
      <c r="AO8555" s="104"/>
      <c r="AP8555" s="104"/>
    </row>
    <row r="8556" spans="32:42" ht="18">
      <c r="AF8556" s="123" t="s">
        <v>10249</v>
      </c>
      <c r="AG8556" s="96" t="s">
        <v>10250</v>
      </c>
      <c r="AH8556" s="96" t="s">
        <v>14210</v>
      </c>
      <c r="AI8556" s="97">
        <v>201205</v>
      </c>
      <c r="AJ8556" s="114">
        <v>20.2411403656006</v>
      </c>
      <c r="AK8556" s="114">
        <v>97.250221252441406</v>
      </c>
      <c r="AM8556" s="104"/>
      <c r="AN8556" s="104"/>
      <c r="AO8556" s="104"/>
      <c r="AP8556" s="104"/>
    </row>
    <row r="8557" spans="32:42" ht="18">
      <c r="AF8557" s="123" t="s">
        <v>10249</v>
      </c>
      <c r="AG8557" s="96" t="s">
        <v>10250</v>
      </c>
      <c r="AH8557" s="96" t="s">
        <v>14211</v>
      </c>
      <c r="AI8557" s="97">
        <v>201206</v>
      </c>
      <c r="AJ8557" s="114">
        <v>20.218269348144499</v>
      </c>
      <c r="AK8557" s="114">
        <v>97.289253234863295</v>
      </c>
      <c r="AM8557" s="104"/>
      <c r="AN8557" s="104"/>
      <c r="AO8557" s="104"/>
      <c r="AP8557" s="104"/>
    </row>
    <row r="8558" spans="32:42" ht="18">
      <c r="AF8558" s="123" t="s">
        <v>10249</v>
      </c>
      <c r="AG8558" s="96" t="s">
        <v>10250</v>
      </c>
      <c r="AH8558" s="96" t="s">
        <v>14212</v>
      </c>
      <c r="AI8558" s="97">
        <v>201208</v>
      </c>
      <c r="AJ8558" s="114"/>
      <c r="AK8558" s="114"/>
      <c r="AM8558" s="104"/>
      <c r="AN8558" s="104"/>
      <c r="AO8558" s="104"/>
      <c r="AP8558" s="104"/>
    </row>
    <row r="8559" spans="32:42" ht="18">
      <c r="AF8559" s="123" t="s">
        <v>10249</v>
      </c>
      <c r="AG8559" s="96" t="s">
        <v>10250</v>
      </c>
      <c r="AH8559" s="96" t="s">
        <v>14213</v>
      </c>
      <c r="AI8559" s="97">
        <v>201209</v>
      </c>
      <c r="AJ8559" s="114">
        <v>20.186769485473601</v>
      </c>
      <c r="AK8559" s="114">
        <v>97.203430175781307</v>
      </c>
      <c r="AM8559" s="104"/>
      <c r="AN8559" s="104"/>
      <c r="AO8559" s="104"/>
      <c r="AP8559" s="104"/>
    </row>
    <row r="8560" spans="32:42" ht="18">
      <c r="AF8560" s="123" t="s">
        <v>10249</v>
      </c>
      <c r="AG8560" s="96" t="s">
        <v>10250</v>
      </c>
      <c r="AH8560" s="96" t="s">
        <v>13800</v>
      </c>
      <c r="AI8560" s="97">
        <v>201210</v>
      </c>
      <c r="AJ8560" s="114"/>
      <c r="AK8560" s="114"/>
      <c r="AM8560" s="104"/>
      <c r="AN8560" s="104"/>
      <c r="AO8560" s="104"/>
      <c r="AP8560" s="104"/>
    </row>
    <row r="8561" spans="32:42" ht="18">
      <c r="AF8561" s="123" t="s">
        <v>10249</v>
      </c>
      <c r="AG8561" s="96" t="s">
        <v>10250</v>
      </c>
      <c r="AH8561" s="96" t="s">
        <v>14214</v>
      </c>
      <c r="AI8561" s="97">
        <v>201212</v>
      </c>
      <c r="AJ8561" s="114"/>
      <c r="AK8561" s="114"/>
      <c r="AM8561" s="104"/>
      <c r="AN8561" s="104"/>
      <c r="AO8561" s="104"/>
      <c r="AP8561" s="104"/>
    </row>
    <row r="8562" spans="32:42" ht="18">
      <c r="AF8562" s="123" t="s">
        <v>10249</v>
      </c>
      <c r="AG8562" s="96" t="s">
        <v>10250</v>
      </c>
      <c r="AH8562" s="96" t="s">
        <v>14215</v>
      </c>
      <c r="AI8562" s="97">
        <v>201207</v>
      </c>
      <c r="AJ8562" s="114"/>
      <c r="AK8562" s="114"/>
      <c r="AM8562" s="104"/>
      <c r="AN8562" s="104"/>
      <c r="AO8562" s="104"/>
      <c r="AP8562" s="104"/>
    </row>
    <row r="8563" spans="32:42" ht="18">
      <c r="AF8563" s="123" t="s">
        <v>10251</v>
      </c>
      <c r="AG8563" s="96" t="s">
        <v>10252</v>
      </c>
      <c r="AH8563" s="96" t="s">
        <v>4197</v>
      </c>
      <c r="AI8563" s="97">
        <v>201246</v>
      </c>
      <c r="AJ8563" s="114">
        <v>20.2194004058838</v>
      </c>
      <c r="AK8563" s="114">
        <v>97.181037902832003</v>
      </c>
      <c r="AM8563" s="104"/>
      <c r="AN8563" s="104"/>
      <c r="AO8563" s="104"/>
      <c r="AP8563" s="104"/>
    </row>
    <row r="8564" spans="32:42" ht="18">
      <c r="AF8564" s="123" t="s">
        <v>10251</v>
      </c>
      <c r="AG8564" s="96" t="s">
        <v>10252</v>
      </c>
      <c r="AH8564" s="96" t="s">
        <v>14216</v>
      </c>
      <c r="AI8564" s="97">
        <v>201239</v>
      </c>
      <c r="AJ8564" s="114"/>
      <c r="AK8564" s="114"/>
      <c r="AM8564" s="104"/>
      <c r="AN8564" s="104"/>
      <c r="AO8564" s="104"/>
      <c r="AP8564" s="104"/>
    </row>
    <row r="8565" spans="32:42" ht="18">
      <c r="AF8565" s="123" t="s">
        <v>10251</v>
      </c>
      <c r="AG8565" s="96" t="s">
        <v>10252</v>
      </c>
      <c r="AH8565" s="96" t="s">
        <v>14144</v>
      </c>
      <c r="AI8565" s="97">
        <v>201240</v>
      </c>
      <c r="AJ8565" s="114">
        <v>20.1763801574707</v>
      </c>
      <c r="AK8565" s="114">
        <v>97.191070556640597</v>
      </c>
      <c r="AM8565" s="104"/>
      <c r="AN8565" s="104"/>
      <c r="AO8565" s="104"/>
      <c r="AP8565" s="104"/>
    </row>
    <row r="8566" spans="32:42" ht="18">
      <c r="AF8566" s="123" t="s">
        <v>10251</v>
      </c>
      <c r="AG8566" s="96" t="s">
        <v>10252</v>
      </c>
      <c r="AH8566" s="96" t="s">
        <v>14217</v>
      </c>
      <c r="AI8566" s="97">
        <v>201241</v>
      </c>
      <c r="AJ8566" s="114">
        <v>20.274389266967798</v>
      </c>
      <c r="AK8566" s="114">
        <v>97.164222717285199</v>
      </c>
      <c r="AM8566" s="104"/>
      <c r="AN8566" s="104"/>
      <c r="AO8566" s="104"/>
      <c r="AP8566" s="104"/>
    </row>
    <row r="8567" spans="32:42" ht="18">
      <c r="AF8567" s="123" t="s">
        <v>10251</v>
      </c>
      <c r="AG8567" s="96" t="s">
        <v>10252</v>
      </c>
      <c r="AH8567" s="96" t="s">
        <v>14218</v>
      </c>
      <c r="AI8567" s="97">
        <v>201242</v>
      </c>
      <c r="AJ8567" s="114"/>
      <c r="AK8567" s="114"/>
      <c r="AM8567" s="104"/>
      <c r="AN8567" s="104"/>
      <c r="AO8567" s="104"/>
      <c r="AP8567" s="104"/>
    </row>
    <row r="8568" spans="32:42" ht="18">
      <c r="AF8568" s="123" t="s">
        <v>10251</v>
      </c>
      <c r="AG8568" s="96" t="s">
        <v>10252</v>
      </c>
      <c r="AH8568" s="96" t="s">
        <v>14219</v>
      </c>
      <c r="AI8568" s="97">
        <v>201243</v>
      </c>
      <c r="AJ8568" s="114">
        <v>20.2123203277588</v>
      </c>
      <c r="AK8568" s="114">
        <v>97.185432434082003</v>
      </c>
      <c r="AM8568" s="104"/>
      <c r="AN8568" s="104"/>
      <c r="AO8568" s="104"/>
      <c r="AP8568" s="104"/>
    </row>
    <row r="8569" spans="32:42" ht="18">
      <c r="AF8569" s="123" t="s">
        <v>10251</v>
      </c>
      <c r="AG8569" s="96" t="s">
        <v>10252</v>
      </c>
      <c r="AH8569" s="96" t="s">
        <v>14220</v>
      </c>
      <c r="AI8569" s="97">
        <v>201244</v>
      </c>
      <c r="AJ8569" s="114">
        <v>20.2049560546875</v>
      </c>
      <c r="AK8569" s="114">
        <v>97.151084899902301</v>
      </c>
      <c r="AM8569" s="104"/>
      <c r="AN8569" s="104"/>
      <c r="AO8569" s="104"/>
      <c r="AP8569" s="104"/>
    </row>
    <row r="8570" spans="32:42" ht="18">
      <c r="AF8570" s="123" t="s">
        <v>10251</v>
      </c>
      <c r="AG8570" s="96" t="s">
        <v>10252</v>
      </c>
      <c r="AH8570" s="96" t="s">
        <v>14221</v>
      </c>
      <c r="AI8570" s="97">
        <v>201247</v>
      </c>
      <c r="AJ8570" s="114"/>
      <c r="AK8570" s="114"/>
      <c r="AM8570" s="104"/>
      <c r="AN8570" s="104"/>
      <c r="AO8570" s="104"/>
      <c r="AP8570" s="104"/>
    </row>
    <row r="8571" spans="32:42" ht="18">
      <c r="AF8571" s="123" t="s">
        <v>10251</v>
      </c>
      <c r="AG8571" s="96" t="s">
        <v>10252</v>
      </c>
      <c r="AH8571" s="96" t="s">
        <v>14222</v>
      </c>
      <c r="AI8571" s="97">
        <v>201248</v>
      </c>
      <c r="AJ8571" s="114"/>
      <c r="AK8571" s="114"/>
      <c r="AM8571" s="104"/>
      <c r="AN8571" s="104"/>
      <c r="AO8571" s="104"/>
      <c r="AP8571" s="104"/>
    </row>
    <row r="8572" spans="32:42" ht="18">
      <c r="AF8572" s="123" t="s">
        <v>10251</v>
      </c>
      <c r="AG8572" s="96" t="s">
        <v>10252</v>
      </c>
      <c r="AH8572" s="96" t="s">
        <v>14223</v>
      </c>
      <c r="AI8572" s="97">
        <v>201226</v>
      </c>
      <c r="AJ8572" s="114">
        <v>20.276670455932599</v>
      </c>
      <c r="AK8572" s="114">
        <v>97.152786254882798</v>
      </c>
      <c r="AM8572" s="104"/>
      <c r="AN8572" s="104"/>
      <c r="AO8572" s="104"/>
      <c r="AP8572" s="104"/>
    </row>
    <row r="8573" spans="32:42" ht="18">
      <c r="AF8573" s="123" t="s">
        <v>10251</v>
      </c>
      <c r="AG8573" s="96" t="s">
        <v>10252</v>
      </c>
      <c r="AH8573" s="96" t="s">
        <v>14224</v>
      </c>
      <c r="AI8573" s="97">
        <v>201238</v>
      </c>
      <c r="AJ8573" s="114">
        <v>20.264989852905298</v>
      </c>
      <c r="AK8573" s="114">
        <v>97.185432434082003</v>
      </c>
      <c r="AM8573" s="104"/>
      <c r="AN8573" s="104"/>
      <c r="AO8573" s="104"/>
      <c r="AP8573" s="104"/>
    </row>
    <row r="8574" spans="32:42" ht="18">
      <c r="AF8574" s="123" t="s">
        <v>10251</v>
      </c>
      <c r="AG8574" s="96" t="s">
        <v>10252</v>
      </c>
      <c r="AH8574" s="96" t="s">
        <v>14225</v>
      </c>
      <c r="AI8574" s="97">
        <v>201245</v>
      </c>
      <c r="AJ8574" s="114"/>
      <c r="AK8574" s="114"/>
      <c r="AM8574" s="104"/>
      <c r="AN8574" s="104"/>
      <c r="AO8574" s="104"/>
      <c r="AP8574" s="104"/>
    </row>
    <row r="8575" spans="32:42" ht="18">
      <c r="AF8575" s="123" t="s">
        <v>10251</v>
      </c>
      <c r="AG8575" s="96" t="s">
        <v>10252</v>
      </c>
      <c r="AH8575" s="96" t="s">
        <v>14226</v>
      </c>
      <c r="AI8575" s="97">
        <v>201229</v>
      </c>
      <c r="AJ8575" s="114">
        <v>20.231420516967798</v>
      </c>
      <c r="AK8575" s="114">
        <v>97.16552734375</v>
      </c>
      <c r="AM8575" s="104"/>
      <c r="AN8575" s="104"/>
      <c r="AO8575" s="104"/>
      <c r="AP8575" s="104"/>
    </row>
    <row r="8576" spans="32:42" ht="18">
      <c r="AF8576" s="123" t="s">
        <v>10251</v>
      </c>
      <c r="AG8576" s="96" t="s">
        <v>10252</v>
      </c>
      <c r="AH8576" s="96" t="s">
        <v>14227</v>
      </c>
      <c r="AI8576" s="97">
        <v>201228</v>
      </c>
      <c r="AJ8576" s="114"/>
      <c r="AK8576" s="114"/>
      <c r="AM8576" s="104"/>
      <c r="AN8576" s="104"/>
      <c r="AO8576" s="104"/>
      <c r="AP8576" s="104"/>
    </row>
    <row r="8577" spans="32:42" ht="18">
      <c r="AF8577" s="123" t="s">
        <v>10251</v>
      </c>
      <c r="AG8577" s="96" t="s">
        <v>10252</v>
      </c>
      <c r="AH8577" s="96" t="s">
        <v>14228</v>
      </c>
      <c r="AI8577" s="97">
        <v>201237</v>
      </c>
      <c r="AJ8577" s="114">
        <v>20.245109558105501</v>
      </c>
      <c r="AK8577" s="114">
        <v>97.170326232910199</v>
      </c>
      <c r="AM8577" s="104"/>
      <c r="AN8577" s="104"/>
      <c r="AO8577" s="104"/>
      <c r="AP8577" s="104"/>
    </row>
    <row r="8578" spans="32:42" ht="18">
      <c r="AF8578" s="123" t="s">
        <v>10251</v>
      </c>
      <c r="AG8578" s="96" t="s">
        <v>10252</v>
      </c>
      <c r="AH8578" s="96" t="s">
        <v>14229</v>
      </c>
      <c r="AI8578" s="97">
        <v>201227</v>
      </c>
      <c r="AJ8578" s="114"/>
      <c r="AK8578" s="114"/>
      <c r="AM8578" s="104"/>
      <c r="AN8578" s="104"/>
      <c r="AO8578" s="104"/>
      <c r="AP8578" s="104"/>
    </row>
    <row r="8579" spans="32:42" ht="18">
      <c r="AF8579" s="123" t="s">
        <v>10251</v>
      </c>
      <c r="AG8579" s="96" t="s">
        <v>10252</v>
      </c>
      <c r="AH8579" s="96" t="s">
        <v>12456</v>
      </c>
      <c r="AI8579" s="97">
        <v>201230</v>
      </c>
      <c r="AJ8579" s="114">
        <v>20.258459091186499</v>
      </c>
      <c r="AK8579" s="114">
        <v>97.151199340820298</v>
      </c>
      <c r="AM8579" s="104"/>
      <c r="AN8579" s="104"/>
      <c r="AO8579" s="104"/>
      <c r="AP8579" s="104"/>
    </row>
    <row r="8580" spans="32:42" ht="18">
      <c r="AF8580" s="123" t="s">
        <v>10251</v>
      </c>
      <c r="AG8580" s="96" t="s">
        <v>10252</v>
      </c>
      <c r="AH8580" s="96" t="s">
        <v>13980</v>
      </c>
      <c r="AI8580" s="97">
        <v>201231</v>
      </c>
      <c r="AJ8580" s="114">
        <v>20.249700546264599</v>
      </c>
      <c r="AK8580" s="114">
        <v>97.158859252929702</v>
      </c>
      <c r="AM8580" s="104"/>
      <c r="AN8580" s="104"/>
      <c r="AO8580" s="104"/>
      <c r="AP8580" s="104"/>
    </row>
    <row r="8581" spans="32:42" ht="18">
      <c r="AF8581" s="123" t="s">
        <v>10251</v>
      </c>
      <c r="AG8581" s="96" t="s">
        <v>10252</v>
      </c>
      <c r="AH8581" s="96" t="s">
        <v>14230</v>
      </c>
      <c r="AI8581" s="97">
        <v>201232</v>
      </c>
      <c r="AJ8581" s="114"/>
      <c r="AK8581" s="114"/>
      <c r="AM8581" s="104"/>
      <c r="AN8581" s="104"/>
      <c r="AO8581" s="104"/>
      <c r="AP8581" s="104"/>
    </row>
    <row r="8582" spans="32:42" ht="18">
      <c r="AF8582" s="123" t="s">
        <v>10251</v>
      </c>
      <c r="AG8582" s="96" t="s">
        <v>10252</v>
      </c>
      <c r="AH8582" s="96" t="s">
        <v>14231</v>
      </c>
      <c r="AI8582" s="97">
        <v>201233</v>
      </c>
      <c r="AJ8582" s="114">
        <v>20.219680786132798</v>
      </c>
      <c r="AK8582" s="114">
        <v>97.170326232910199</v>
      </c>
      <c r="AM8582" s="104"/>
      <c r="AN8582" s="104"/>
      <c r="AO8582" s="104"/>
      <c r="AP8582" s="104"/>
    </row>
    <row r="8583" spans="32:42" ht="18">
      <c r="AF8583" s="123" t="s">
        <v>10251</v>
      </c>
      <c r="AG8583" s="96" t="s">
        <v>10252</v>
      </c>
      <c r="AH8583" s="96" t="s">
        <v>14232</v>
      </c>
      <c r="AI8583" s="97">
        <v>201234</v>
      </c>
      <c r="AJ8583" s="114"/>
      <c r="AK8583" s="114"/>
      <c r="AM8583" s="104"/>
      <c r="AN8583" s="104"/>
      <c r="AO8583" s="104"/>
      <c r="AP8583" s="104"/>
    </row>
    <row r="8584" spans="32:42" ht="18">
      <c r="AF8584" s="123" t="s">
        <v>10251</v>
      </c>
      <c r="AG8584" s="96" t="s">
        <v>10252</v>
      </c>
      <c r="AH8584" s="96" t="s">
        <v>13488</v>
      </c>
      <c r="AI8584" s="97">
        <v>201235</v>
      </c>
      <c r="AJ8584" s="114"/>
      <c r="AK8584" s="114"/>
      <c r="AM8584" s="104"/>
      <c r="AN8584" s="104"/>
      <c r="AO8584" s="104"/>
      <c r="AP8584" s="104"/>
    </row>
    <row r="8585" spans="32:42" ht="18">
      <c r="AF8585" s="123" t="s">
        <v>10251</v>
      </c>
      <c r="AG8585" s="96" t="s">
        <v>10252</v>
      </c>
      <c r="AH8585" s="96" t="s">
        <v>14233</v>
      </c>
      <c r="AI8585" s="97">
        <v>201236</v>
      </c>
      <c r="AJ8585" s="114">
        <v>20.2651691436768</v>
      </c>
      <c r="AK8585" s="114">
        <v>97.177223205566406</v>
      </c>
      <c r="AM8585" s="104"/>
      <c r="AN8585" s="104"/>
      <c r="AO8585" s="104"/>
      <c r="AP8585" s="104"/>
    </row>
    <row r="8586" spans="32:42" ht="18">
      <c r="AF8586" s="123" t="s">
        <v>10251</v>
      </c>
      <c r="AG8586" s="96" t="s">
        <v>10252</v>
      </c>
      <c r="AH8586" s="96" t="s">
        <v>14234</v>
      </c>
      <c r="AI8586" s="97">
        <v>201225</v>
      </c>
      <c r="AJ8586" s="114">
        <v>20.199670791626001</v>
      </c>
      <c r="AK8586" s="114">
        <v>97.188148498535199</v>
      </c>
      <c r="AM8586" s="104"/>
      <c r="AN8586" s="104"/>
      <c r="AO8586" s="104"/>
      <c r="AP8586" s="104"/>
    </row>
    <row r="8587" spans="32:42" ht="18">
      <c r="AF8587" s="123" t="s">
        <v>10253</v>
      </c>
      <c r="AG8587" s="96" t="s">
        <v>10254</v>
      </c>
      <c r="AH8587" s="96" t="s">
        <v>13556</v>
      </c>
      <c r="AI8587" s="97">
        <v>201251</v>
      </c>
      <c r="AJ8587" s="114"/>
      <c r="AK8587" s="114"/>
      <c r="AM8587" s="104"/>
      <c r="AN8587" s="104"/>
      <c r="AO8587" s="104"/>
      <c r="AP8587" s="104"/>
    </row>
    <row r="8588" spans="32:42" ht="18">
      <c r="AF8588" s="123" t="s">
        <v>10253</v>
      </c>
      <c r="AG8588" s="96" t="s">
        <v>10254</v>
      </c>
      <c r="AH8588" s="96" t="s">
        <v>14235</v>
      </c>
      <c r="AI8588" s="97">
        <v>201256</v>
      </c>
      <c r="AJ8588" s="114">
        <v>20.418249130248999</v>
      </c>
      <c r="AK8588" s="114">
        <v>97.358161926269503</v>
      </c>
      <c r="AM8588" s="104"/>
      <c r="AN8588" s="104"/>
      <c r="AO8588" s="104"/>
      <c r="AP8588" s="104"/>
    </row>
    <row r="8589" spans="32:42" ht="18">
      <c r="AF8589" s="123" t="s">
        <v>10253</v>
      </c>
      <c r="AG8589" s="96" t="s">
        <v>10254</v>
      </c>
      <c r="AH8589" s="96" t="s">
        <v>13328</v>
      </c>
      <c r="AI8589" s="97">
        <v>201261</v>
      </c>
      <c r="AJ8589" s="114">
        <v>20.405450820922901</v>
      </c>
      <c r="AK8589" s="114">
        <v>97.302452087402301</v>
      </c>
      <c r="AM8589" s="104"/>
      <c r="AN8589" s="104"/>
      <c r="AO8589" s="104"/>
      <c r="AP8589" s="104"/>
    </row>
    <row r="8590" spans="32:42" ht="18">
      <c r="AF8590" s="123" t="s">
        <v>10253</v>
      </c>
      <c r="AG8590" s="96" t="s">
        <v>10254</v>
      </c>
      <c r="AH8590" s="96" t="s">
        <v>14236</v>
      </c>
      <c r="AI8590" s="97">
        <v>201260</v>
      </c>
      <c r="AJ8590" s="114">
        <v>20.389490127563501</v>
      </c>
      <c r="AK8590" s="114">
        <v>97.337936401367202</v>
      </c>
      <c r="AM8590" s="104"/>
      <c r="AN8590" s="104"/>
      <c r="AO8590" s="104"/>
      <c r="AP8590" s="104"/>
    </row>
    <row r="8591" spans="32:42" ht="18">
      <c r="AF8591" s="123" t="s">
        <v>10253</v>
      </c>
      <c r="AG8591" s="96" t="s">
        <v>10254</v>
      </c>
      <c r="AH8591" s="96" t="s">
        <v>14237</v>
      </c>
      <c r="AI8591" s="97">
        <v>201259</v>
      </c>
      <c r="AJ8591" s="114"/>
      <c r="AK8591" s="114"/>
      <c r="AM8591" s="104"/>
      <c r="AN8591" s="104"/>
      <c r="AO8591" s="104"/>
      <c r="AP8591" s="104"/>
    </row>
    <row r="8592" spans="32:42" ht="18">
      <c r="AF8592" s="123" t="s">
        <v>10253</v>
      </c>
      <c r="AG8592" s="96" t="s">
        <v>10254</v>
      </c>
      <c r="AH8592" s="96" t="s">
        <v>14238</v>
      </c>
      <c r="AI8592" s="97">
        <v>201258</v>
      </c>
      <c r="AJ8592" s="114"/>
      <c r="AK8592" s="114"/>
      <c r="AM8592" s="104"/>
      <c r="AN8592" s="104"/>
      <c r="AO8592" s="104"/>
      <c r="AP8592" s="104"/>
    </row>
    <row r="8593" spans="32:42" ht="18">
      <c r="AF8593" s="123" t="s">
        <v>10253</v>
      </c>
      <c r="AG8593" s="96" t="s">
        <v>10254</v>
      </c>
      <c r="AH8593" s="96" t="s">
        <v>14239</v>
      </c>
      <c r="AI8593" s="97">
        <v>201257</v>
      </c>
      <c r="AJ8593" s="114">
        <v>20.445039749145501</v>
      </c>
      <c r="AK8593" s="114">
        <v>97.236747741699205</v>
      </c>
      <c r="AM8593" s="104"/>
      <c r="AN8593" s="104"/>
      <c r="AO8593" s="104"/>
      <c r="AP8593" s="104"/>
    </row>
    <row r="8594" spans="32:42" ht="18">
      <c r="AF8594" s="123" t="s">
        <v>10253</v>
      </c>
      <c r="AG8594" s="96" t="s">
        <v>10254</v>
      </c>
      <c r="AH8594" s="96" t="s">
        <v>14000</v>
      </c>
      <c r="AI8594" s="97">
        <v>201255</v>
      </c>
      <c r="AJ8594" s="114">
        <v>20.427070617675799</v>
      </c>
      <c r="AK8594" s="114">
        <v>97.290267944335895</v>
      </c>
      <c r="AM8594" s="104"/>
      <c r="AN8594" s="104"/>
      <c r="AO8594" s="104"/>
      <c r="AP8594" s="104"/>
    </row>
    <row r="8595" spans="32:42" ht="18">
      <c r="AF8595" s="123" t="s">
        <v>10253</v>
      </c>
      <c r="AG8595" s="96" t="s">
        <v>10254</v>
      </c>
      <c r="AH8595" s="96" t="s">
        <v>13563</v>
      </c>
      <c r="AI8595" s="97">
        <v>201254</v>
      </c>
      <c r="AJ8595" s="114"/>
      <c r="AK8595" s="114"/>
      <c r="AM8595" s="104"/>
      <c r="AN8595" s="104"/>
      <c r="AO8595" s="104"/>
      <c r="AP8595" s="104"/>
    </row>
    <row r="8596" spans="32:42" ht="18">
      <c r="AF8596" s="123" t="s">
        <v>10253</v>
      </c>
      <c r="AG8596" s="96" t="s">
        <v>10254</v>
      </c>
      <c r="AH8596" s="96" t="s">
        <v>14240</v>
      </c>
      <c r="AI8596" s="97">
        <v>201252</v>
      </c>
      <c r="AJ8596" s="114"/>
      <c r="AK8596" s="114"/>
      <c r="AM8596" s="104"/>
      <c r="AN8596" s="104"/>
      <c r="AO8596" s="104"/>
      <c r="AP8596" s="104"/>
    </row>
    <row r="8597" spans="32:42" ht="18">
      <c r="AF8597" s="123" t="s">
        <v>10253</v>
      </c>
      <c r="AG8597" s="96" t="s">
        <v>10254</v>
      </c>
      <c r="AH8597" s="96" t="s">
        <v>14241</v>
      </c>
      <c r="AI8597" s="97">
        <v>201250</v>
      </c>
      <c r="AJ8597" s="114"/>
      <c r="AK8597" s="114"/>
      <c r="AM8597" s="104"/>
      <c r="AN8597" s="104"/>
      <c r="AO8597" s="104"/>
      <c r="AP8597" s="104"/>
    </row>
    <row r="8598" spans="32:42" ht="18">
      <c r="AF8598" s="123" t="s">
        <v>10253</v>
      </c>
      <c r="AG8598" s="96" t="s">
        <v>10254</v>
      </c>
      <c r="AH8598" s="96" t="s">
        <v>14242</v>
      </c>
      <c r="AI8598" s="97">
        <v>201249</v>
      </c>
      <c r="AJ8598" s="114">
        <v>20.433210372924801</v>
      </c>
      <c r="AK8598" s="114">
        <v>97.307960510253906</v>
      </c>
      <c r="AM8598" s="104"/>
      <c r="AN8598" s="104"/>
      <c r="AO8598" s="104"/>
      <c r="AP8598" s="104"/>
    </row>
    <row r="8599" spans="32:42" ht="18">
      <c r="AF8599" s="123" t="s">
        <v>10253</v>
      </c>
      <c r="AG8599" s="96" t="s">
        <v>10254</v>
      </c>
      <c r="AH8599" s="96" t="s">
        <v>14243</v>
      </c>
      <c r="AI8599" s="97">
        <v>201253</v>
      </c>
      <c r="AJ8599" s="114"/>
      <c r="AK8599" s="114"/>
      <c r="AM8599" s="104"/>
      <c r="AN8599" s="104"/>
      <c r="AO8599" s="104"/>
      <c r="AP8599" s="104"/>
    </row>
    <row r="8600" spans="32:42" ht="18">
      <c r="AF8600" s="123" t="s">
        <v>10255</v>
      </c>
      <c r="AG8600" s="96" t="s">
        <v>10256</v>
      </c>
      <c r="AH8600" s="96" t="s">
        <v>14244</v>
      </c>
      <c r="AI8600" s="97">
        <v>201268</v>
      </c>
      <c r="AJ8600" s="114"/>
      <c r="AK8600" s="114"/>
      <c r="AM8600" s="104"/>
      <c r="AN8600" s="104"/>
      <c r="AO8600" s="104"/>
      <c r="AP8600" s="104"/>
    </row>
    <row r="8601" spans="32:42" ht="18">
      <c r="AF8601" s="123" t="s">
        <v>10255</v>
      </c>
      <c r="AG8601" s="96" t="s">
        <v>10256</v>
      </c>
      <c r="AH8601" s="96" t="s">
        <v>14245</v>
      </c>
      <c r="AI8601" s="97">
        <v>201262</v>
      </c>
      <c r="AJ8601" s="114">
        <v>20.433210372924801</v>
      </c>
      <c r="AK8601" s="114">
        <v>97.307960510253906</v>
      </c>
      <c r="AM8601" s="104"/>
      <c r="AN8601" s="104"/>
      <c r="AO8601" s="104"/>
      <c r="AP8601" s="104"/>
    </row>
    <row r="8602" spans="32:42" ht="18">
      <c r="AF8602" s="123" t="s">
        <v>10255</v>
      </c>
      <c r="AG8602" s="96" t="s">
        <v>10256</v>
      </c>
      <c r="AH8602" s="96" t="s">
        <v>10873</v>
      </c>
      <c r="AI8602" s="97">
        <v>201263</v>
      </c>
      <c r="AJ8602" s="114">
        <v>20.538669586181602</v>
      </c>
      <c r="AK8602" s="114">
        <v>97.305122375488295</v>
      </c>
      <c r="AM8602" s="104"/>
      <c r="AN8602" s="104"/>
      <c r="AO8602" s="104"/>
      <c r="AP8602" s="104"/>
    </row>
    <row r="8603" spans="32:42" ht="18">
      <c r="AF8603" s="123" t="s">
        <v>10255</v>
      </c>
      <c r="AG8603" s="96" t="s">
        <v>10256</v>
      </c>
      <c r="AH8603" s="96" t="s">
        <v>14246</v>
      </c>
      <c r="AI8603" s="97">
        <v>201264</v>
      </c>
      <c r="AJ8603" s="114"/>
      <c r="AK8603" s="114"/>
      <c r="AM8603" s="104"/>
      <c r="AN8603" s="104"/>
      <c r="AO8603" s="104"/>
      <c r="AP8603" s="104"/>
    </row>
    <row r="8604" spans="32:42" ht="18">
      <c r="AF8604" s="123" t="s">
        <v>10255</v>
      </c>
      <c r="AG8604" s="96" t="s">
        <v>10256</v>
      </c>
      <c r="AH8604" s="96" t="s">
        <v>14247</v>
      </c>
      <c r="AI8604" s="97">
        <v>201265</v>
      </c>
      <c r="AJ8604" s="114"/>
      <c r="AK8604" s="114"/>
      <c r="AM8604" s="104"/>
      <c r="AN8604" s="104"/>
      <c r="AO8604" s="104"/>
      <c r="AP8604" s="104"/>
    </row>
    <row r="8605" spans="32:42" ht="18">
      <c r="AF8605" s="123" t="s">
        <v>10255</v>
      </c>
      <c r="AG8605" s="96" t="s">
        <v>10256</v>
      </c>
      <c r="AH8605" s="96" t="s">
        <v>14248</v>
      </c>
      <c r="AI8605" s="97">
        <v>201278</v>
      </c>
      <c r="AJ8605" s="114"/>
      <c r="AK8605" s="114"/>
      <c r="AM8605" s="104"/>
      <c r="AN8605" s="104"/>
      <c r="AO8605" s="104"/>
      <c r="AP8605" s="104"/>
    </row>
    <row r="8606" spans="32:42" ht="18">
      <c r="AF8606" s="123" t="s">
        <v>10255</v>
      </c>
      <c r="AG8606" s="96" t="s">
        <v>10256</v>
      </c>
      <c r="AH8606" s="96" t="s">
        <v>13383</v>
      </c>
      <c r="AI8606" s="97">
        <v>201267</v>
      </c>
      <c r="AJ8606" s="114">
        <v>20.482830047607401</v>
      </c>
      <c r="AK8606" s="114">
        <v>97.337783813476605</v>
      </c>
      <c r="AM8606" s="104"/>
      <c r="AN8606" s="104"/>
      <c r="AO8606" s="104"/>
      <c r="AP8606" s="104"/>
    </row>
    <row r="8607" spans="32:42" ht="18">
      <c r="AF8607" s="123" t="s">
        <v>10255</v>
      </c>
      <c r="AG8607" s="96" t="s">
        <v>10256</v>
      </c>
      <c r="AH8607" s="96" t="s">
        <v>14249</v>
      </c>
      <c r="AI8607" s="97">
        <v>201281</v>
      </c>
      <c r="AJ8607" s="114"/>
      <c r="AK8607" s="114"/>
      <c r="AM8607" s="104"/>
      <c r="AN8607" s="104"/>
      <c r="AO8607" s="104"/>
      <c r="AP8607" s="104"/>
    </row>
    <row r="8608" spans="32:42" ht="18">
      <c r="AF8608" s="123" t="s">
        <v>10255</v>
      </c>
      <c r="AG8608" s="96" t="s">
        <v>10256</v>
      </c>
      <c r="AH8608" s="96" t="s">
        <v>14250</v>
      </c>
      <c r="AI8608" s="97">
        <v>201279</v>
      </c>
      <c r="AJ8608" s="114">
        <v>20.578899383544901</v>
      </c>
      <c r="AK8608" s="114">
        <v>97.300559997558594</v>
      </c>
      <c r="AM8608" s="104"/>
      <c r="AN8608" s="104"/>
      <c r="AO8608" s="104"/>
      <c r="AP8608" s="104"/>
    </row>
    <row r="8609" spans="32:42" ht="18">
      <c r="AF8609" s="123" t="s">
        <v>10255</v>
      </c>
      <c r="AG8609" s="96" t="s">
        <v>10256</v>
      </c>
      <c r="AH8609" s="96" t="s">
        <v>14251</v>
      </c>
      <c r="AI8609" s="97">
        <v>201277</v>
      </c>
      <c r="AJ8609" s="114"/>
      <c r="AK8609" s="114"/>
      <c r="AM8609" s="104"/>
      <c r="AN8609" s="104"/>
      <c r="AO8609" s="104"/>
      <c r="AP8609" s="104"/>
    </row>
    <row r="8610" spans="32:42" ht="18">
      <c r="AF8610" s="123" t="s">
        <v>10255</v>
      </c>
      <c r="AG8610" s="96" t="s">
        <v>10256</v>
      </c>
      <c r="AH8610" s="96" t="s">
        <v>14252</v>
      </c>
      <c r="AI8610" s="97">
        <v>201276</v>
      </c>
      <c r="AJ8610" s="114">
        <v>20.5578308105469</v>
      </c>
      <c r="AK8610" s="114">
        <v>97.305519104003906</v>
      </c>
      <c r="AM8610" s="104"/>
      <c r="AN8610" s="104"/>
      <c r="AO8610" s="104"/>
      <c r="AP8610" s="104"/>
    </row>
    <row r="8611" spans="32:42" ht="18">
      <c r="AF8611" s="123" t="s">
        <v>10255</v>
      </c>
      <c r="AG8611" s="96" t="s">
        <v>10256</v>
      </c>
      <c r="AH8611" s="96" t="s">
        <v>14253</v>
      </c>
      <c r="AI8611" s="97">
        <v>201275</v>
      </c>
      <c r="AJ8611" s="114">
        <v>20.485160827636701</v>
      </c>
      <c r="AK8611" s="114">
        <v>97.295738220214801</v>
      </c>
      <c r="AM8611" s="104"/>
      <c r="AN8611" s="104"/>
      <c r="AO8611" s="104"/>
      <c r="AP8611" s="104"/>
    </row>
    <row r="8612" spans="32:42" ht="18">
      <c r="AF8612" s="123" t="s">
        <v>10255</v>
      </c>
      <c r="AG8612" s="96" t="s">
        <v>10256</v>
      </c>
      <c r="AH8612" s="96" t="s">
        <v>14254</v>
      </c>
      <c r="AI8612" s="97">
        <v>201266</v>
      </c>
      <c r="AJ8612" s="114"/>
      <c r="AK8612" s="114"/>
      <c r="AM8612" s="104"/>
      <c r="AN8612" s="104"/>
      <c r="AO8612" s="104"/>
      <c r="AP8612" s="104"/>
    </row>
    <row r="8613" spans="32:42" ht="18">
      <c r="AF8613" s="123" t="s">
        <v>10255</v>
      </c>
      <c r="AG8613" s="96" t="s">
        <v>10256</v>
      </c>
      <c r="AH8613" s="96" t="s">
        <v>14255</v>
      </c>
      <c r="AI8613" s="97">
        <v>201273</v>
      </c>
      <c r="AJ8613" s="114"/>
      <c r="AK8613" s="114"/>
      <c r="AM8613" s="104"/>
      <c r="AN8613" s="104"/>
      <c r="AO8613" s="104"/>
      <c r="AP8613" s="104"/>
    </row>
    <row r="8614" spans="32:42" ht="18">
      <c r="AF8614" s="123" t="s">
        <v>10255</v>
      </c>
      <c r="AG8614" s="96" t="s">
        <v>10256</v>
      </c>
      <c r="AH8614" s="96" t="s">
        <v>13325</v>
      </c>
      <c r="AI8614" s="97">
        <v>201272</v>
      </c>
      <c r="AJ8614" s="114"/>
      <c r="AK8614" s="114"/>
      <c r="AM8614" s="104"/>
      <c r="AN8614" s="104"/>
      <c r="AO8614" s="104"/>
      <c r="AP8614" s="104"/>
    </row>
    <row r="8615" spans="32:42" ht="18">
      <c r="AF8615" s="123" t="s">
        <v>10255</v>
      </c>
      <c r="AG8615" s="96" t="s">
        <v>10256</v>
      </c>
      <c r="AH8615" s="96" t="s">
        <v>10235</v>
      </c>
      <c r="AI8615" s="97">
        <v>201271</v>
      </c>
      <c r="AJ8615" s="114"/>
      <c r="AK8615" s="114"/>
      <c r="AM8615" s="104"/>
      <c r="AN8615" s="104"/>
      <c r="AO8615" s="104"/>
      <c r="AP8615" s="104"/>
    </row>
    <row r="8616" spans="32:42" ht="18">
      <c r="AF8616" s="123" t="s">
        <v>10255</v>
      </c>
      <c r="AG8616" s="96" t="s">
        <v>10256</v>
      </c>
      <c r="AH8616" s="96" t="s">
        <v>14256</v>
      </c>
      <c r="AI8616" s="97">
        <v>201270</v>
      </c>
      <c r="AJ8616" s="114"/>
      <c r="AK8616" s="114"/>
      <c r="AM8616" s="104"/>
      <c r="AN8616" s="104"/>
      <c r="AO8616" s="104"/>
      <c r="AP8616" s="104"/>
    </row>
    <row r="8617" spans="32:42" ht="18">
      <c r="AF8617" s="123" t="s">
        <v>10255</v>
      </c>
      <c r="AG8617" s="96" t="s">
        <v>10256</v>
      </c>
      <c r="AH8617" s="96" t="s">
        <v>14257</v>
      </c>
      <c r="AI8617" s="97">
        <v>201269</v>
      </c>
      <c r="AJ8617" s="114">
        <v>20.418249130248999</v>
      </c>
      <c r="AK8617" s="114">
        <v>97.358161926269503</v>
      </c>
      <c r="AM8617" s="104"/>
      <c r="AN8617" s="104"/>
      <c r="AO8617" s="104"/>
      <c r="AP8617" s="104"/>
    </row>
    <row r="8618" spans="32:42" ht="18">
      <c r="AF8618" s="123" t="s">
        <v>10255</v>
      </c>
      <c r="AG8618" s="96" t="s">
        <v>10256</v>
      </c>
      <c r="AH8618" s="96" t="s">
        <v>14258</v>
      </c>
      <c r="AI8618" s="97">
        <v>201274</v>
      </c>
      <c r="AJ8618" s="114"/>
      <c r="AK8618" s="114"/>
      <c r="AM8618" s="104"/>
      <c r="AN8618" s="104"/>
      <c r="AO8618" s="104"/>
      <c r="AP8618" s="104"/>
    </row>
    <row r="8619" spans="32:42" ht="18">
      <c r="AF8619" s="123" t="s">
        <v>10255</v>
      </c>
      <c r="AG8619" s="96" t="s">
        <v>10256</v>
      </c>
      <c r="AH8619" s="96" t="s">
        <v>14259</v>
      </c>
      <c r="AI8619" s="97">
        <v>201280</v>
      </c>
      <c r="AJ8619" s="114"/>
      <c r="AK8619" s="114"/>
      <c r="AM8619" s="104"/>
      <c r="AN8619" s="104"/>
      <c r="AO8619" s="104"/>
      <c r="AP8619" s="104"/>
    </row>
    <row r="8620" spans="32:42" ht="18">
      <c r="AF8620" s="123" t="s">
        <v>10257</v>
      </c>
      <c r="AG8620" s="96" t="s">
        <v>10258</v>
      </c>
      <c r="AH8620" s="96" t="s">
        <v>14260</v>
      </c>
      <c r="AI8620" s="97">
        <v>201314</v>
      </c>
      <c r="AJ8620" s="114"/>
      <c r="AK8620" s="114"/>
      <c r="AM8620" s="104"/>
      <c r="AN8620" s="104"/>
      <c r="AO8620" s="104"/>
      <c r="AP8620" s="104"/>
    </row>
    <row r="8621" spans="32:42" ht="18">
      <c r="AF8621" s="123" t="s">
        <v>10257</v>
      </c>
      <c r="AG8621" s="96" t="s">
        <v>10258</v>
      </c>
      <c r="AH8621" s="96" t="s">
        <v>14261</v>
      </c>
      <c r="AI8621" s="97">
        <v>201313</v>
      </c>
      <c r="AJ8621" s="114"/>
      <c r="AK8621" s="114"/>
      <c r="AM8621" s="104"/>
      <c r="AN8621" s="104"/>
      <c r="AO8621" s="104"/>
      <c r="AP8621" s="104"/>
    </row>
    <row r="8622" spans="32:42" ht="18">
      <c r="AF8622" s="123" t="s">
        <v>10257</v>
      </c>
      <c r="AG8622" s="96" t="s">
        <v>10258</v>
      </c>
      <c r="AH8622" s="96" t="s">
        <v>14262</v>
      </c>
      <c r="AI8622" s="97">
        <v>201312</v>
      </c>
      <c r="AJ8622" s="114"/>
      <c r="AK8622" s="114"/>
      <c r="AM8622" s="104"/>
      <c r="AN8622" s="104"/>
      <c r="AO8622" s="104"/>
      <c r="AP8622" s="104"/>
    </row>
    <row r="8623" spans="32:42" ht="18">
      <c r="AF8623" s="123" t="s">
        <v>10257</v>
      </c>
      <c r="AG8623" s="96" t="s">
        <v>10258</v>
      </c>
      <c r="AH8623" s="96" t="s">
        <v>10186</v>
      </c>
      <c r="AI8623" s="97">
        <v>201311</v>
      </c>
      <c r="AJ8623" s="114"/>
      <c r="AK8623" s="114"/>
      <c r="AM8623" s="104"/>
      <c r="AN8623" s="104"/>
      <c r="AO8623" s="104"/>
      <c r="AP8623" s="104"/>
    </row>
    <row r="8624" spans="32:42" ht="18">
      <c r="AF8624" s="123" t="s">
        <v>10257</v>
      </c>
      <c r="AG8624" s="96" t="s">
        <v>10258</v>
      </c>
      <c r="AH8624" s="96" t="s">
        <v>14263</v>
      </c>
      <c r="AI8624" s="97">
        <v>201310</v>
      </c>
      <c r="AJ8624" s="114"/>
      <c r="AK8624" s="114"/>
      <c r="AM8624" s="104"/>
      <c r="AN8624" s="104"/>
      <c r="AO8624" s="104"/>
      <c r="AP8624" s="104"/>
    </row>
    <row r="8625" spans="32:42" ht="18">
      <c r="AF8625" s="123" t="s">
        <v>10257</v>
      </c>
      <c r="AG8625" s="96" t="s">
        <v>10258</v>
      </c>
      <c r="AH8625" s="96" t="s">
        <v>14264</v>
      </c>
      <c r="AI8625" s="97">
        <v>201309</v>
      </c>
      <c r="AJ8625" s="114">
        <v>20.357219696044901</v>
      </c>
      <c r="AK8625" s="114">
        <v>97.336776733398395</v>
      </c>
      <c r="AM8625" s="104"/>
      <c r="AN8625" s="104"/>
      <c r="AO8625" s="104"/>
      <c r="AP8625" s="104"/>
    </row>
    <row r="8626" spans="32:42" ht="18">
      <c r="AF8626" s="123" t="s">
        <v>10257</v>
      </c>
      <c r="AG8626" s="96" t="s">
        <v>10258</v>
      </c>
      <c r="AH8626" s="96" t="s">
        <v>14265</v>
      </c>
      <c r="AI8626" s="97">
        <v>201307</v>
      </c>
      <c r="AJ8626" s="114">
        <v>20.356880187988299</v>
      </c>
      <c r="AK8626" s="114">
        <v>97.331520080566406</v>
      </c>
      <c r="AM8626" s="104"/>
      <c r="AN8626" s="104"/>
      <c r="AO8626" s="104"/>
      <c r="AP8626" s="104"/>
    </row>
    <row r="8627" spans="32:42" ht="18">
      <c r="AF8627" s="123" t="s">
        <v>10257</v>
      </c>
      <c r="AG8627" s="96" t="s">
        <v>10258</v>
      </c>
      <c r="AH8627" s="96" t="s">
        <v>13263</v>
      </c>
      <c r="AI8627" s="97">
        <v>201315</v>
      </c>
      <c r="AJ8627" s="114">
        <v>20.323896408081101</v>
      </c>
      <c r="AK8627" s="114">
        <v>97.206840515136705</v>
      </c>
      <c r="AM8627" s="104"/>
      <c r="AN8627" s="104"/>
      <c r="AO8627" s="104"/>
      <c r="AP8627" s="104"/>
    </row>
    <row r="8628" spans="32:42" ht="18">
      <c r="AF8628" s="123" t="s">
        <v>10257</v>
      </c>
      <c r="AG8628" s="96" t="s">
        <v>10258</v>
      </c>
      <c r="AH8628" s="96" t="s">
        <v>14266</v>
      </c>
      <c r="AI8628" s="97">
        <v>201324</v>
      </c>
      <c r="AJ8628" s="114"/>
      <c r="AK8628" s="114"/>
      <c r="AM8628" s="104"/>
      <c r="AN8628" s="104"/>
      <c r="AO8628" s="104"/>
      <c r="AP8628" s="104"/>
    </row>
    <row r="8629" spans="32:42" ht="18">
      <c r="AF8629" s="123" t="s">
        <v>10257</v>
      </c>
      <c r="AG8629" s="96" t="s">
        <v>10258</v>
      </c>
      <c r="AH8629" s="96" t="s">
        <v>14267</v>
      </c>
      <c r="AI8629" s="97">
        <v>201308</v>
      </c>
      <c r="AJ8629" s="114">
        <v>20.362419128418001</v>
      </c>
      <c r="AK8629" s="114">
        <v>97.331550598144503</v>
      </c>
      <c r="AM8629" s="104"/>
      <c r="AN8629" s="104"/>
      <c r="AO8629" s="104"/>
      <c r="AP8629" s="104"/>
    </row>
    <row r="8630" spans="32:42" ht="18">
      <c r="AF8630" s="123" t="s">
        <v>10257</v>
      </c>
      <c r="AG8630" s="96" t="s">
        <v>10258</v>
      </c>
      <c r="AH8630" s="96" t="s">
        <v>14268</v>
      </c>
      <c r="AI8630" s="97">
        <v>201316</v>
      </c>
      <c r="AJ8630" s="114"/>
      <c r="AK8630" s="114"/>
      <c r="AM8630" s="104"/>
      <c r="AN8630" s="104"/>
      <c r="AO8630" s="104"/>
      <c r="AP8630" s="104"/>
    </row>
    <row r="8631" spans="32:42" ht="18">
      <c r="AF8631" s="123" t="s">
        <v>10257</v>
      </c>
      <c r="AG8631" s="96" t="s">
        <v>10258</v>
      </c>
      <c r="AH8631" s="96" t="s">
        <v>14269</v>
      </c>
      <c r="AI8631" s="97">
        <v>201317</v>
      </c>
      <c r="AJ8631" s="114"/>
      <c r="AK8631" s="114"/>
      <c r="AM8631" s="104"/>
      <c r="AN8631" s="104"/>
      <c r="AO8631" s="104"/>
      <c r="AP8631" s="104"/>
    </row>
    <row r="8632" spans="32:42" ht="18">
      <c r="AF8632" s="123" t="s">
        <v>10257</v>
      </c>
      <c r="AG8632" s="96" t="s">
        <v>10258</v>
      </c>
      <c r="AH8632" s="96" t="s">
        <v>14270</v>
      </c>
      <c r="AI8632" s="97">
        <v>201318</v>
      </c>
      <c r="AJ8632" s="114"/>
      <c r="AK8632" s="114"/>
      <c r="AM8632" s="104"/>
      <c r="AN8632" s="104"/>
      <c r="AO8632" s="104"/>
      <c r="AP8632" s="104"/>
    </row>
    <row r="8633" spans="32:42" ht="18">
      <c r="AF8633" s="123" t="s">
        <v>10257</v>
      </c>
      <c r="AG8633" s="96" t="s">
        <v>10258</v>
      </c>
      <c r="AH8633" s="96" t="s">
        <v>14271</v>
      </c>
      <c r="AI8633" s="97">
        <v>201319</v>
      </c>
      <c r="AJ8633" s="114">
        <v>20.328800201416001</v>
      </c>
      <c r="AK8633" s="114">
        <v>97.2332763671875</v>
      </c>
      <c r="AM8633" s="104"/>
      <c r="AN8633" s="104"/>
      <c r="AO8633" s="104"/>
      <c r="AP8633" s="104"/>
    </row>
    <row r="8634" spans="32:42" ht="18">
      <c r="AF8634" s="123" t="s">
        <v>10257</v>
      </c>
      <c r="AG8634" s="96" t="s">
        <v>10258</v>
      </c>
      <c r="AH8634" s="96" t="s">
        <v>14272</v>
      </c>
      <c r="AI8634" s="97">
        <v>201320</v>
      </c>
      <c r="AJ8634" s="114">
        <v>20.422460556030298</v>
      </c>
      <c r="AK8634" s="114">
        <v>97.185440063476605</v>
      </c>
      <c r="AM8634" s="104"/>
      <c r="AN8634" s="104"/>
      <c r="AO8634" s="104"/>
      <c r="AP8634" s="104"/>
    </row>
    <row r="8635" spans="32:42" ht="18">
      <c r="AF8635" s="123" t="s">
        <v>10257</v>
      </c>
      <c r="AG8635" s="96" t="s">
        <v>10258</v>
      </c>
      <c r="AH8635" s="96" t="s">
        <v>14273</v>
      </c>
      <c r="AI8635" s="97">
        <v>201321</v>
      </c>
      <c r="AJ8635" s="114"/>
      <c r="AK8635" s="114"/>
      <c r="AM8635" s="104"/>
      <c r="AN8635" s="104"/>
      <c r="AO8635" s="104"/>
      <c r="AP8635" s="104"/>
    </row>
    <row r="8636" spans="32:42" ht="18">
      <c r="AF8636" s="123" t="s">
        <v>10257</v>
      </c>
      <c r="AG8636" s="96" t="s">
        <v>10258</v>
      </c>
      <c r="AH8636" s="96" t="s">
        <v>14274</v>
      </c>
      <c r="AI8636" s="97">
        <v>201305</v>
      </c>
      <c r="AJ8636" s="114"/>
      <c r="AK8636" s="114"/>
      <c r="AM8636" s="104"/>
      <c r="AN8636" s="104"/>
      <c r="AO8636" s="104"/>
      <c r="AP8636" s="104"/>
    </row>
    <row r="8637" spans="32:42" ht="18">
      <c r="AF8637" s="123" t="s">
        <v>10257</v>
      </c>
      <c r="AG8637" s="96" t="s">
        <v>10258</v>
      </c>
      <c r="AH8637" s="96" t="s">
        <v>14275</v>
      </c>
      <c r="AI8637" s="97">
        <v>201323</v>
      </c>
      <c r="AJ8637" s="114"/>
      <c r="AK8637" s="114"/>
      <c r="AM8637" s="104"/>
      <c r="AN8637" s="104"/>
      <c r="AO8637" s="104"/>
      <c r="AP8637" s="104"/>
    </row>
    <row r="8638" spans="32:42" ht="18">
      <c r="AF8638" s="123" t="s">
        <v>10257</v>
      </c>
      <c r="AG8638" s="96" t="s">
        <v>10258</v>
      </c>
      <c r="AH8638" s="96" t="s">
        <v>14276</v>
      </c>
      <c r="AI8638" s="97">
        <v>201304</v>
      </c>
      <c r="AJ8638" s="114"/>
      <c r="AK8638" s="114"/>
      <c r="AM8638" s="104"/>
      <c r="AN8638" s="104"/>
      <c r="AO8638" s="104"/>
      <c r="AP8638" s="104"/>
    </row>
    <row r="8639" spans="32:42" ht="18">
      <c r="AF8639" s="123" t="s">
        <v>10257</v>
      </c>
      <c r="AG8639" s="96" t="s">
        <v>10258</v>
      </c>
      <c r="AH8639" s="96" t="s">
        <v>10249</v>
      </c>
      <c r="AI8639" s="97">
        <v>201325</v>
      </c>
      <c r="AJ8639" s="114">
        <v>20.2971897125244</v>
      </c>
      <c r="AK8639" s="114">
        <v>97.213653564453097</v>
      </c>
      <c r="AM8639" s="104"/>
      <c r="AN8639" s="104"/>
      <c r="AO8639" s="104"/>
      <c r="AP8639" s="104"/>
    </row>
    <row r="8640" spans="32:42" ht="18">
      <c r="AF8640" s="123" t="s">
        <v>10257</v>
      </c>
      <c r="AG8640" s="96" t="s">
        <v>10258</v>
      </c>
      <c r="AH8640" s="96" t="s">
        <v>14277</v>
      </c>
      <c r="AI8640" s="97">
        <v>201322</v>
      </c>
      <c r="AJ8640" s="114"/>
      <c r="AK8640" s="114"/>
      <c r="AM8640" s="104"/>
      <c r="AN8640" s="104"/>
      <c r="AO8640" s="104"/>
      <c r="AP8640" s="104"/>
    </row>
    <row r="8641" spans="32:42" ht="18">
      <c r="AF8641" s="123" t="s">
        <v>10257</v>
      </c>
      <c r="AG8641" s="96" t="s">
        <v>10258</v>
      </c>
      <c r="AH8641" s="96" t="s">
        <v>14278</v>
      </c>
      <c r="AI8641" s="97">
        <v>201286</v>
      </c>
      <c r="AJ8641" s="114">
        <v>20.384910583496101</v>
      </c>
      <c r="AK8641" s="114">
        <v>97.246833801269503</v>
      </c>
      <c r="AM8641" s="104"/>
      <c r="AN8641" s="104"/>
      <c r="AO8641" s="104"/>
      <c r="AP8641" s="104"/>
    </row>
    <row r="8642" spans="32:42" ht="18">
      <c r="AF8642" s="123" t="s">
        <v>10257</v>
      </c>
      <c r="AG8642" s="96" t="s">
        <v>10258</v>
      </c>
      <c r="AH8642" s="96" t="s">
        <v>14279</v>
      </c>
      <c r="AI8642" s="97">
        <v>201282</v>
      </c>
      <c r="AJ8642" s="114">
        <v>20.330379486083999</v>
      </c>
      <c r="AK8642" s="114">
        <v>97.241401672363295</v>
      </c>
      <c r="AM8642" s="104"/>
      <c r="AN8642" s="104"/>
      <c r="AO8642" s="104"/>
      <c r="AP8642" s="104"/>
    </row>
    <row r="8643" spans="32:42" ht="18">
      <c r="AF8643" s="123" t="s">
        <v>10257</v>
      </c>
      <c r="AG8643" s="96" t="s">
        <v>10258</v>
      </c>
      <c r="AH8643" s="96" t="s">
        <v>10492</v>
      </c>
      <c r="AI8643" s="97">
        <v>201283</v>
      </c>
      <c r="AJ8643" s="114"/>
      <c r="AK8643" s="114"/>
      <c r="AM8643" s="104"/>
      <c r="AN8643" s="104"/>
      <c r="AO8643" s="104"/>
      <c r="AP8643" s="104"/>
    </row>
    <row r="8644" spans="32:42" ht="18">
      <c r="AF8644" s="123" t="s">
        <v>10257</v>
      </c>
      <c r="AG8644" s="96" t="s">
        <v>10258</v>
      </c>
      <c r="AH8644" s="96" t="s">
        <v>13733</v>
      </c>
      <c r="AI8644" s="97">
        <v>201306</v>
      </c>
      <c r="AJ8644" s="114">
        <v>20.327650070190401</v>
      </c>
      <c r="AK8644" s="114">
        <v>97.305549621582003</v>
      </c>
      <c r="AM8644" s="104"/>
      <c r="AN8644" s="104"/>
      <c r="AO8644" s="104"/>
      <c r="AP8644" s="104"/>
    </row>
    <row r="8645" spans="32:42" ht="18">
      <c r="AF8645" s="123" t="s">
        <v>10257</v>
      </c>
      <c r="AG8645" s="96" t="s">
        <v>10258</v>
      </c>
      <c r="AH8645" s="96" t="s">
        <v>13961</v>
      </c>
      <c r="AI8645" s="97">
        <v>201285</v>
      </c>
      <c r="AJ8645" s="114"/>
      <c r="AK8645" s="114"/>
      <c r="AM8645" s="104"/>
      <c r="AN8645" s="104"/>
      <c r="AO8645" s="104"/>
      <c r="AP8645" s="104"/>
    </row>
    <row r="8646" spans="32:42" ht="18">
      <c r="AF8646" s="123" t="s">
        <v>10257</v>
      </c>
      <c r="AG8646" s="96" t="s">
        <v>10258</v>
      </c>
      <c r="AH8646" s="96" t="s">
        <v>13896</v>
      </c>
      <c r="AI8646" s="97">
        <v>201303</v>
      </c>
      <c r="AJ8646" s="114"/>
      <c r="AK8646" s="114"/>
      <c r="AM8646" s="104"/>
      <c r="AN8646" s="104"/>
      <c r="AO8646" s="104"/>
      <c r="AP8646" s="104"/>
    </row>
    <row r="8647" spans="32:42" ht="18">
      <c r="AF8647" s="123" t="s">
        <v>10257</v>
      </c>
      <c r="AG8647" s="96" t="s">
        <v>10258</v>
      </c>
      <c r="AH8647" s="96" t="s">
        <v>14280</v>
      </c>
      <c r="AI8647" s="97">
        <v>201287</v>
      </c>
      <c r="AJ8647" s="114"/>
      <c r="AK8647" s="114"/>
      <c r="AM8647" s="104"/>
      <c r="AN8647" s="104"/>
      <c r="AO8647" s="104"/>
      <c r="AP8647" s="104"/>
    </row>
    <row r="8648" spans="32:42" ht="18">
      <c r="AF8648" s="123" t="s">
        <v>10257</v>
      </c>
      <c r="AG8648" s="96" t="s">
        <v>10258</v>
      </c>
      <c r="AH8648" s="96" t="s">
        <v>14281</v>
      </c>
      <c r="AI8648" s="97">
        <v>201288</v>
      </c>
      <c r="AJ8648" s="114">
        <v>20.430650711059599</v>
      </c>
      <c r="AK8648" s="114">
        <v>97.216659545898395</v>
      </c>
      <c r="AM8648" s="104"/>
      <c r="AN8648" s="104"/>
      <c r="AO8648" s="104"/>
      <c r="AP8648" s="104"/>
    </row>
    <row r="8649" spans="32:42" ht="18">
      <c r="AF8649" s="123" t="s">
        <v>10257</v>
      </c>
      <c r="AG8649" s="96" t="s">
        <v>10258</v>
      </c>
      <c r="AH8649" s="96" t="s">
        <v>14282</v>
      </c>
      <c r="AI8649" s="97">
        <v>201289</v>
      </c>
      <c r="AJ8649" s="114"/>
      <c r="AK8649" s="114"/>
      <c r="AM8649" s="104"/>
      <c r="AN8649" s="104"/>
      <c r="AO8649" s="104"/>
      <c r="AP8649" s="104"/>
    </row>
    <row r="8650" spans="32:42" ht="18">
      <c r="AF8650" s="123" t="s">
        <v>10257</v>
      </c>
      <c r="AG8650" s="96" t="s">
        <v>10258</v>
      </c>
      <c r="AH8650" s="96" t="s">
        <v>14283</v>
      </c>
      <c r="AI8650" s="97">
        <v>201290</v>
      </c>
      <c r="AJ8650" s="114">
        <v>20.3855800628662</v>
      </c>
      <c r="AK8650" s="114">
        <v>97.194183349609403</v>
      </c>
      <c r="AM8650" s="104"/>
      <c r="AN8650" s="104"/>
      <c r="AO8650" s="104"/>
      <c r="AP8650" s="104"/>
    </row>
    <row r="8651" spans="32:42" ht="18">
      <c r="AF8651" s="123" t="s">
        <v>10257</v>
      </c>
      <c r="AG8651" s="96" t="s">
        <v>10258</v>
      </c>
      <c r="AH8651" s="96" t="s">
        <v>14284</v>
      </c>
      <c r="AI8651" s="97">
        <v>201291</v>
      </c>
      <c r="AJ8651" s="114">
        <v>20.393659591674801</v>
      </c>
      <c r="AK8651" s="114">
        <v>97.192619323730497</v>
      </c>
      <c r="AM8651" s="104"/>
      <c r="AN8651" s="104"/>
      <c r="AO8651" s="104"/>
      <c r="AP8651" s="104"/>
    </row>
    <row r="8652" spans="32:42" ht="18">
      <c r="AF8652" s="123" t="s">
        <v>10257</v>
      </c>
      <c r="AG8652" s="96" t="s">
        <v>10258</v>
      </c>
      <c r="AH8652" s="96" t="s">
        <v>14285</v>
      </c>
      <c r="AI8652" s="97">
        <v>201292</v>
      </c>
      <c r="AJ8652" s="114">
        <v>20.3473091125488</v>
      </c>
      <c r="AK8652" s="114">
        <v>97.204277038574205</v>
      </c>
      <c r="AM8652" s="104"/>
      <c r="AN8652" s="104"/>
      <c r="AO8652" s="104"/>
      <c r="AP8652" s="104"/>
    </row>
    <row r="8653" spans="32:42" ht="18">
      <c r="AF8653" s="123" t="s">
        <v>10257</v>
      </c>
      <c r="AG8653" s="96" t="s">
        <v>10258</v>
      </c>
      <c r="AH8653" s="96" t="s">
        <v>14286</v>
      </c>
      <c r="AI8653" s="97">
        <v>201301</v>
      </c>
      <c r="AJ8653" s="114">
        <v>20.30299949646</v>
      </c>
      <c r="AK8653" s="114">
        <v>97.1673583984375</v>
      </c>
      <c r="AM8653" s="104"/>
      <c r="AN8653" s="104"/>
      <c r="AO8653" s="104"/>
      <c r="AP8653" s="104"/>
    </row>
    <row r="8654" spans="32:42" ht="18">
      <c r="AF8654" s="123" t="s">
        <v>10257</v>
      </c>
      <c r="AG8654" s="96" t="s">
        <v>10258</v>
      </c>
      <c r="AH8654" s="96" t="s">
        <v>14287</v>
      </c>
      <c r="AI8654" s="97">
        <v>201284</v>
      </c>
      <c r="AJ8654" s="114"/>
      <c r="AK8654" s="114"/>
      <c r="AM8654" s="104"/>
      <c r="AN8654" s="104"/>
      <c r="AO8654" s="104"/>
      <c r="AP8654" s="104"/>
    </row>
    <row r="8655" spans="32:42" ht="18">
      <c r="AF8655" s="123" t="s">
        <v>10257</v>
      </c>
      <c r="AG8655" s="96" t="s">
        <v>10258</v>
      </c>
      <c r="AH8655" s="96" t="s">
        <v>14288</v>
      </c>
      <c r="AI8655" s="97">
        <v>201293</v>
      </c>
      <c r="AJ8655" s="114">
        <v>20.354820251464801</v>
      </c>
      <c r="AK8655" s="114">
        <v>97.212348937988295</v>
      </c>
      <c r="AM8655" s="104"/>
      <c r="AN8655" s="104"/>
      <c r="AO8655" s="104"/>
      <c r="AP8655" s="104"/>
    </row>
    <row r="8656" spans="32:42" ht="18">
      <c r="AF8656" s="123" t="s">
        <v>10257</v>
      </c>
      <c r="AG8656" s="96" t="s">
        <v>10258</v>
      </c>
      <c r="AH8656" s="96" t="s">
        <v>14289</v>
      </c>
      <c r="AI8656" s="97">
        <v>201302</v>
      </c>
      <c r="AJ8656" s="114">
        <v>20.287519454956101</v>
      </c>
      <c r="AK8656" s="114">
        <v>97.161659240722699</v>
      </c>
      <c r="AM8656" s="104"/>
      <c r="AN8656" s="104"/>
      <c r="AO8656" s="104"/>
      <c r="AP8656" s="104"/>
    </row>
    <row r="8657" spans="32:42" ht="18">
      <c r="AF8657" s="123" t="s">
        <v>10257</v>
      </c>
      <c r="AG8657" s="96" t="s">
        <v>10258</v>
      </c>
      <c r="AH8657" s="96" t="s">
        <v>13933</v>
      </c>
      <c r="AI8657" s="97">
        <v>201300</v>
      </c>
      <c r="AJ8657" s="114"/>
      <c r="AK8657" s="114"/>
      <c r="AM8657" s="104"/>
      <c r="AN8657" s="104"/>
      <c r="AO8657" s="104"/>
      <c r="AP8657" s="104"/>
    </row>
    <row r="8658" spans="32:42" ht="18">
      <c r="AF8658" s="123" t="s">
        <v>10257</v>
      </c>
      <c r="AG8658" s="96" t="s">
        <v>10258</v>
      </c>
      <c r="AH8658" s="96" t="s">
        <v>14290</v>
      </c>
      <c r="AI8658" s="97">
        <v>201299</v>
      </c>
      <c r="AJ8658" s="114"/>
      <c r="AK8658" s="114"/>
      <c r="AM8658" s="104"/>
      <c r="AN8658" s="104"/>
      <c r="AO8658" s="104"/>
      <c r="AP8658" s="104"/>
    </row>
    <row r="8659" spans="32:42" ht="18">
      <c r="AF8659" s="123" t="s">
        <v>10257</v>
      </c>
      <c r="AG8659" s="96" t="s">
        <v>10258</v>
      </c>
      <c r="AH8659" s="96" t="s">
        <v>14291</v>
      </c>
      <c r="AI8659" s="97">
        <v>201298</v>
      </c>
      <c r="AJ8659" s="114">
        <v>20.306699752807599</v>
      </c>
      <c r="AK8659" s="114">
        <v>97.164352416992202</v>
      </c>
      <c r="AM8659" s="104"/>
      <c r="AN8659" s="104"/>
      <c r="AO8659" s="104"/>
      <c r="AP8659" s="104"/>
    </row>
    <row r="8660" spans="32:42" ht="18">
      <c r="AF8660" s="123" t="s">
        <v>10257</v>
      </c>
      <c r="AG8660" s="96" t="s">
        <v>10258</v>
      </c>
      <c r="AH8660" s="96" t="s">
        <v>14292</v>
      </c>
      <c r="AI8660" s="97">
        <v>201297</v>
      </c>
      <c r="AJ8660" s="114">
        <v>20.339179992675799</v>
      </c>
      <c r="AK8660" s="114">
        <v>97.179389953613295</v>
      </c>
      <c r="AM8660" s="104"/>
      <c r="AN8660" s="104"/>
      <c r="AO8660" s="104"/>
      <c r="AP8660" s="104"/>
    </row>
    <row r="8661" spans="32:42" ht="18">
      <c r="AF8661" s="123" t="s">
        <v>10257</v>
      </c>
      <c r="AG8661" s="96" t="s">
        <v>10258</v>
      </c>
      <c r="AH8661" s="96" t="s">
        <v>14293</v>
      </c>
      <c r="AI8661" s="97">
        <v>201296</v>
      </c>
      <c r="AJ8661" s="114">
        <v>20.34255027771</v>
      </c>
      <c r="AK8661" s="114">
        <v>97.174720764160199</v>
      </c>
      <c r="AM8661" s="104"/>
      <c r="AN8661" s="104"/>
      <c r="AO8661" s="104"/>
      <c r="AP8661" s="104"/>
    </row>
    <row r="8662" spans="32:42" ht="18">
      <c r="AF8662" s="123" t="s">
        <v>10257</v>
      </c>
      <c r="AG8662" s="96" t="s">
        <v>10258</v>
      </c>
      <c r="AH8662" s="96" t="s">
        <v>14294</v>
      </c>
      <c r="AI8662" s="97">
        <v>201295</v>
      </c>
      <c r="AJ8662" s="114"/>
      <c r="AK8662" s="114"/>
      <c r="AM8662" s="104"/>
      <c r="AN8662" s="104"/>
      <c r="AO8662" s="104"/>
      <c r="AP8662" s="104"/>
    </row>
    <row r="8663" spans="32:42" ht="18">
      <c r="AF8663" s="123" t="s">
        <v>10257</v>
      </c>
      <c r="AG8663" s="96" t="s">
        <v>10258</v>
      </c>
      <c r="AH8663" s="96" t="s">
        <v>14295</v>
      </c>
      <c r="AI8663" s="97">
        <v>201294</v>
      </c>
      <c r="AJ8663" s="114">
        <v>20.349260330200199</v>
      </c>
      <c r="AK8663" s="114">
        <v>97.221893310546903</v>
      </c>
      <c r="AM8663" s="104"/>
      <c r="AN8663" s="104"/>
      <c r="AO8663" s="104"/>
      <c r="AP8663" s="104"/>
    </row>
    <row r="8664" spans="32:42" ht="18">
      <c r="AF8664" s="123" t="s">
        <v>10259</v>
      </c>
      <c r="AG8664" s="96" t="s">
        <v>10260</v>
      </c>
      <c r="AH8664" s="96" t="s">
        <v>14296</v>
      </c>
      <c r="AI8664" s="97">
        <v>201357</v>
      </c>
      <c r="AJ8664" s="114"/>
      <c r="AK8664" s="114"/>
      <c r="AM8664" s="104"/>
      <c r="AN8664" s="104"/>
      <c r="AO8664" s="104"/>
      <c r="AP8664" s="104"/>
    </row>
    <row r="8665" spans="32:42" ht="18">
      <c r="AF8665" s="123" t="s">
        <v>10259</v>
      </c>
      <c r="AG8665" s="96" t="s">
        <v>10260</v>
      </c>
      <c r="AH8665" s="96" t="s">
        <v>14297</v>
      </c>
      <c r="AI8665" s="97">
        <v>201350</v>
      </c>
      <c r="AJ8665" s="114"/>
      <c r="AK8665" s="114"/>
      <c r="AM8665" s="104"/>
      <c r="AN8665" s="104"/>
      <c r="AO8665" s="104"/>
      <c r="AP8665" s="104"/>
    </row>
    <row r="8666" spans="32:42" ht="18">
      <c r="AF8666" s="123" t="s">
        <v>10259</v>
      </c>
      <c r="AG8666" s="96" t="s">
        <v>10260</v>
      </c>
      <c r="AH8666" s="96" t="s">
        <v>14298</v>
      </c>
      <c r="AI8666" s="97">
        <v>201345</v>
      </c>
      <c r="AJ8666" s="114"/>
      <c r="AK8666" s="114"/>
      <c r="AM8666" s="104"/>
      <c r="AN8666" s="104"/>
      <c r="AO8666" s="104"/>
      <c r="AP8666" s="104"/>
    </row>
    <row r="8667" spans="32:42" ht="18">
      <c r="AF8667" s="123" t="s">
        <v>10259</v>
      </c>
      <c r="AG8667" s="96" t="s">
        <v>10260</v>
      </c>
      <c r="AH8667" s="96" t="s">
        <v>14299</v>
      </c>
      <c r="AI8667" s="97">
        <v>201346</v>
      </c>
      <c r="AJ8667" s="114"/>
      <c r="AK8667" s="114"/>
      <c r="AM8667" s="104"/>
      <c r="AN8667" s="104"/>
      <c r="AO8667" s="104"/>
      <c r="AP8667" s="104"/>
    </row>
    <row r="8668" spans="32:42" ht="18">
      <c r="AF8668" s="123" t="s">
        <v>10259</v>
      </c>
      <c r="AG8668" s="96" t="s">
        <v>10260</v>
      </c>
      <c r="AH8668" s="96" t="s">
        <v>14300</v>
      </c>
      <c r="AI8668" s="97">
        <v>201347</v>
      </c>
      <c r="AJ8668" s="114"/>
      <c r="AK8668" s="114"/>
      <c r="AM8668" s="104"/>
      <c r="AN8668" s="104"/>
      <c r="AO8668" s="104"/>
      <c r="AP8668" s="104"/>
    </row>
    <row r="8669" spans="32:42" ht="18">
      <c r="AF8669" s="123" t="s">
        <v>10259</v>
      </c>
      <c r="AG8669" s="96" t="s">
        <v>10260</v>
      </c>
      <c r="AH8669" s="96" t="s">
        <v>14301</v>
      </c>
      <c r="AI8669" s="97">
        <v>201348</v>
      </c>
      <c r="AJ8669" s="114"/>
      <c r="AK8669" s="114"/>
      <c r="AM8669" s="104"/>
      <c r="AN8669" s="104"/>
      <c r="AO8669" s="104"/>
      <c r="AP8669" s="104"/>
    </row>
    <row r="8670" spans="32:42" ht="18">
      <c r="AF8670" s="123" t="s">
        <v>10259</v>
      </c>
      <c r="AG8670" s="96" t="s">
        <v>10260</v>
      </c>
      <c r="AH8670" s="96" t="s">
        <v>14302</v>
      </c>
      <c r="AI8670" s="97">
        <v>201349</v>
      </c>
      <c r="AJ8670" s="114"/>
      <c r="AK8670" s="114"/>
      <c r="AM8670" s="104"/>
      <c r="AN8670" s="104"/>
      <c r="AO8670" s="104"/>
      <c r="AP8670" s="104"/>
    </row>
    <row r="8671" spans="32:42" ht="18">
      <c r="AF8671" s="123" t="s">
        <v>10259</v>
      </c>
      <c r="AG8671" s="96" t="s">
        <v>10260</v>
      </c>
      <c r="AH8671" s="96" t="s">
        <v>10691</v>
      </c>
      <c r="AI8671" s="97">
        <v>201344</v>
      </c>
      <c r="AJ8671" s="114">
        <v>20.4338493347168</v>
      </c>
      <c r="AK8671" s="114">
        <v>97.419860839843807</v>
      </c>
      <c r="AM8671" s="104"/>
      <c r="AN8671" s="104"/>
      <c r="AO8671" s="104"/>
      <c r="AP8671" s="104"/>
    </row>
    <row r="8672" spans="32:42" ht="18">
      <c r="AF8672" s="123" t="s">
        <v>10259</v>
      </c>
      <c r="AG8672" s="96" t="s">
        <v>10260</v>
      </c>
      <c r="AH8672" s="96" t="s">
        <v>14303</v>
      </c>
      <c r="AI8672" s="97">
        <v>201351</v>
      </c>
      <c r="AJ8672" s="114">
        <v>20.468420028686499</v>
      </c>
      <c r="AK8672" s="114">
        <v>97.365921020507798</v>
      </c>
      <c r="AM8672" s="104"/>
      <c r="AN8672" s="104"/>
      <c r="AO8672" s="104"/>
      <c r="AP8672" s="104"/>
    </row>
    <row r="8673" spans="32:42" ht="18">
      <c r="AF8673" s="123" t="s">
        <v>10259</v>
      </c>
      <c r="AG8673" s="96" t="s">
        <v>10260</v>
      </c>
      <c r="AH8673" s="96" t="s">
        <v>14304</v>
      </c>
      <c r="AI8673" s="97">
        <v>201352</v>
      </c>
      <c r="AJ8673" s="114"/>
      <c r="AK8673" s="114"/>
      <c r="AM8673" s="104"/>
      <c r="AN8673" s="104"/>
      <c r="AO8673" s="104"/>
      <c r="AP8673" s="104"/>
    </row>
    <row r="8674" spans="32:42" ht="18">
      <c r="AF8674" s="123" t="s">
        <v>10259</v>
      </c>
      <c r="AG8674" s="96" t="s">
        <v>10260</v>
      </c>
      <c r="AH8674" s="96" t="s">
        <v>14305</v>
      </c>
      <c r="AI8674" s="97">
        <v>201353</v>
      </c>
      <c r="AJ8674" s="114"/>
      <c r="AK8674" s="114"/>
      <c r="AM8674" s="104"/>
      <c r="AN8674" s="104"/>
      <c r="AO8674" s="104"/>
      <c r="AP8674" s="104"/>
    </row>
    <row r="8675" spans="32:42" ht="18">
      <c r="AF8675" s="123" t="s">
        <v>10259</v>
      </c>
      <c r="AG8675" s="96" t="s">
        <v>10260</v>
      </c>
      <c r="AH8675" s="96" t="s">
        <v>14306</v>
      </c>
      <c r="AI8675" s="97">
        <v>201354</v>
      </c>
      <c r="AJ8675" s="114"/>
      <c r="AK8675" s="114"/>
      <c r="AM8675" s="104"/>
      <c r="AN8675" s="104"/>
      <c r="AO8675" s="104"/>
      <c r="AP8675" s="104"/>
    </row>
    <row r="8676" spans="32:42" ht="18">
      <c r="AF8676" s="123" t="s">
        <v>10259</v>
      </c>
      <c r="AG8676" s="96" t="s">
        <v>10260</v>
      </c>
      <c r="AH8676" s="96" t="s">
        <v>13902</v>
      </c>
      <c r="AI8676" s="97">
        <v>201356</v>
      </c>
      <c r="AJ8676" s="114">
        <v>20.4169406890869</v>
      </c>
      <c r="AK8676" s="114">
        <v>97.426551818847699</v>
      </c>
      <c r="AM8676" s="104"/>
      <c r="AN8676" s="104"/>
      <c r="AO8676" s="104"/>
      <c r="AP8676" s="104"/>
    </row>
    <row r="8677" spans="32:42" ht="18">
      <c r="AF8677" s="123" t="s">
        <v>10259</v>
      </c>
      <c r="AG8677" s="96" t="s">
        <v>10260</v>
      </c>
      <c r="AH8677" s="96" t="s">
        <v>14240</v>
      </c>
      <c r="AI8677" s="97">
        <v>201358</v>
      </c>
      <c r="AJ8677" s="114"/>
      <c r="AK8677" s="114"/>
      <c r="AM8677" s="104"/>
      <c r="AN8677" s="104"/>
      <c r="AO8677" s="104"/>
      <c r="AP8677" s="104"/>
    </row>
    <row r="8678" spans="32:42" ht="18">
      <c r="AF8678" s="123" t="s">
        <v>10259</v>
      </c>
      <c r="AG8678" s="96" t="s">
        <v>10260</v>
      </c>
      <c r="AH8678" s="96" t="s">
        <v>14307</v>
      </c>
      <c r="AI8678" s="97">
        <v>201334</v>
      </c>
      <c r="AJ8678" s="114">
        <v>20.531030654907202</v>
      </c>
      <c r="AK8678" s="114">
        <v>97.391029357910199</v>
      </c>
      <c r="AM8678" s="104"/>
      <c r="AN8678" s="104"/>
      <c r="AO8678" s="104"/>
      <c r="AP8678" s="104"/>
    </row>
    <row r="8679" spans="32:42" ht="18">
      <c r="AF8679" s="123" t="s">
        <v>10259</v>
      </c>
      <c r="AG8679" s="96" t="s">
        <v>10260</v>
      </c>
      <c r="AH8679" s="96" t="s">
        <v>14308</v>
      </c>
      <c r="AI8679" s="97">
        <v>201343</v>
      </c>
      <c r="AJ8679" s="114"/>
      <c r="AK8679" s="114"/>
      <c r="AM8679" s="104"/>
      <c r="AN8679" s="104"/>
      <c r="AO8679" s="104"/>
      <c r="AP8679" s="104"/>
    </row>
    <row r="8680" spans="32:42" ht="18">
      <c r="AF8680" s="123" t="s">
        <v>10259</v>
      </c>
      <c r="AG8680" s="96" t="s">
        <v>10260</v>
      </c>
      <c r="AH8680" s="96" t="s">
        <v>14309</v>
      </c>
      <c r="AI8680" s="97">
        <v>201355</v>
      </c>
      <c r="AJ8680" s="114"/>
      <c r="AK8680" s="114"/>
      <c r="AM8680" s="104"/>
      <c r="AN8680" s="104"/>
      <c r="AO8680" s="104"/>
      <c r="AP8680" s="104"/>
    </row>
    <row r="8681" spans="32:42" ht="18">
      <c r="AF8681" s="123" t="s">
        <v>10259</v>
      </c>
      <c r="AG8681" s="96" t="s">
        <v>10260</v>
      </c>
      <c r="AH8681" s="96" t="s">
        <v>14310</v>
      </c>
      <c r="AI8681" s="97">
        <v>201332</v>
      </c>
      <c r="AJ8681" s="114"/>
      <c r="AK8681" s="114"/>
      <c r="AM8681" s="104"/>
      <c r="AN8681" s="104"/>
      <c r="AO8681" s="104"/>
      <c r="AP8681" s="104"/>
    </row>
    <row r="8682" spans="32:42" ht="18">
      <c r="AF8682" s="123" t="s">
        <v>10259</v>
      </c>
      <c r="AG8682" s="96" t="s">
        <v>10260</v>
      </c>
      <c r="AH8682" s="96" t="s">
        <v>14311</v>
      </c>
      <c r="AI8682" s="97">
        <v>201342</v>
      </c>
      <c r="AJ8682" s="114"/>
      <c r="AK8682" s="114"/>
      <c r="AM8682" s="104"/>
      <c r="AN8682" s="104"/>
      <c r="AO8682" s="104"/>
      <c r="AP8682" s="104"/>
    </row>
    <row r="8683" spans="32:42" ht="18">
      <c r="AF8683" s="123" t="s">
        <v>10259</v>
      </c>
      <c r="AG8683" s="96" t="s">
        <v>10260</v>
      </c>
      <c r="AH8683" s="96" t="s">
        <v>14312</v>
      </c>
      <c r="AI8683" s="97">
        <v>201327</v>
      </c>
      <c r="AJ8683" s="114">
        <v>20.564390182495099</v>
      </c>
      <c r="AK8683" s="114">
        <v>97.347091674804702</v>
      </c>
      <c r="AM8683" s="104"/>
      <c r="AN8683" s="104"/>
      <c r="AO8683" s="104"/>
      <c r="AP8683" s="104"/>
    </row>
    <row r="8684" spans="32:42" ht="18">
      <c r="AF8684" s="123" t="s">
        <v>10259</v>
      </c>
      <c r="AG8684" s="96" t="s">
        <v>10260</v>
      </c>
      <c r="AH8684" s="96" t="s">
        <v>14313</v>
      </c>
      <c r="AI8684" s="97">
        <v>201328</v>
      </c>
      <c r="AJ8684" s="114">
        <v>20.480960845947301</v>
      </c>
      <c r="AK8684" s="114">
        <v>97.370468139648395</v>
      </c>
      <c r="AM8684" s="104"/>
      <c r="AN8684" s="104"/>
      <c r="AO8684" s="104"/>
      <c r="AP8684" s="104"/>
    </row>
    <row r="8685" spans="32:42" ht="18">
      <c r="AF8685" s="123" t="s">
        <v>10259</v>
      </c>
      <c r="AG8685" s="96" t="s">
        <v>10260</v>
      </c>
      <c r="AH8685" s="96" t="s">
        <v>14314</v>
      </c>
      <c r="AI8685" s="97">
        <v>201329</v>
      </c>
      <c r="AJ8685" s="114"/>
      <c r="AK8685" s="114"/>
      <c r="AM8685" s="104"/>
      <c r="AN8685" s="104"/>
      <c r="AO8685" s="104"/>
      <c r="AP8685" s="104"/>
    </row>
    <row r="8686" spans="32:42" ht="18">
      <c r="AF8686" s="123" t="s">
        <v>10259</v>
      </c>
      <c r="AG8686" s="96" t="s">
        <v>10260</v>
      </c>
      <c r="AH8686" s="96" t="s">
        <v>14315</v>
      </c>
      <c r="AI8686" s="97">
        <v>201331</v>
      </c>
      <c r="AJ8686" s="114"/>
      <c r="AK8686" s="114"/>
      <c r="AM8686" s="104"/>
      <c r="AN8686" s="104"/>
      <c r="AO8686" s="104"/>
      <c r="AP8686" s="104"/>
    </row>
    <row r="8687" spans="32:42" ht="18">
      <c r="AF8687" s="123" t="s">
        <v>10259</v>
      </c>
      <c r="AG8687" s="96" t="s">
        <v>10260</v>
      </c>
      <c r="AH8687" s="96" t="s">
        <v>14316</v>
      </c>
      <c r="AI8687" s="97">
        <v>201333</v>
      </c>
      <c r="AJ8687" s="114"/>
      <c r="AK8687" s="114"/>
      <c r="AM8687" s="104"/>
      <c r="AN8687" s="104"/>
      <c r="AO8687" s="104"/>
      <c r="AP8687" s="104"/>
    </row>
    <row r="8688" spans="32:42" ht="18">
      <c r="AF8688" s="123" t="s">
        <v>10259</v>
      </c>
      <c r="AG8688" s="96" t="s">
        <v>10260</v>
      </c>
      <c r="AH8688" s="96" t="s">
        <v>14317</v>
      </c>
      <c r="AI8688" s="97">
        <v>201336</v>
      </c>
      <c r="AJ8688" s="114"/>
      <c r="AK8688" s="114"/>
      <c r="AM8688" s="104"/>
      <c r="AN8688" s="104"/>
      <c r="AO8688" s="104"/>
      <c r="AP8688" s="104"/>
    </row>
    <row r="8689" spans="32:42" ht="18">
      <c r="AF8689" s="123" t="s">
        <v>10259</v>
      </c>
      <c r="AG8689" s="96" t="s">
        <v>10260</v>
      </c>
      <c r="AH8689" s="96" t="s">
        <v>14318</v>
      </c>
      <c r="AI8689" s="97">
        <v>201335</v>
      </c>
      <c r="AJ8689" s="114"/>
      <c r="AK8689" s="114"/>
      <c r="AM8689" s="104"/>
      <c r="AN8689" s="104"/>
      <c r="AO8689" s="104"/>
      <c r="AP8689" s="104"/>
    </row>
    <row r="8690" spans="32:42" ht="18">
      <c r="AF8690" s="123" t="s">
        <v>10259</v>
      </c>
      <c r="AG8690" s="96" t="s">
        <v>10260</v>
      </c>
      <c r="AH8690" s="96" t="s">
        <v>14319</v>
      </c>
      <c r="AI8690" s="97">
        <v>201326</v>
      </c>
      <c r="AJ8690" s="114">
        <v>20.515209197998001</v>
      </c>
      <c r="AK8690" s="114">
        <v>97.370956420898395</v>
      </c>
      <c r="AM8690" s="104"/>
      <c r="AN8690" s="104"/>
      <c r="AO8690" s="104"/>
      <c r="AP8690" s="104"/>
    </row>
    <row r="8691" spans="32:42" ht="18">
      <c r="AF8691" s="123" t="s">
        <v>10259</v>
      </c>
      <c r="AG8691" s="96" t="s">
        <v>10260</v>
      </c>
      <c r="AH8691" s="96" t="s">
        <v>14320</v>
      </c>
      <c r="AI8691" s="97">
        <v>201337</v>
      </c>
      <c r="AJ8691" s="114"/>
      <c r="AK8691" s="114"/>
      <c r="AM8691" s="104"/>
      <c r="AN8691" s="104"/>
      <c r="AO8691" s="104"/>
      <c r="AP8691" s="104"/>
    </row>
    <row r="8692" spans="32:42" ht="18">
      <c r="AF8692" s="123" t="s">
        <v>10259</v>
      </c>
      <c r="AG8692" s="96" t="s">
        <v>10260</v>
      </c>
      <c r="AH8692" s="96" t="s">
        <v>14321</v>
      </c>
      <c r="AI8692" s="97">
        <v>201338</v>
      </c>
      <c r="AJ8692" s="114"/>
      <c r="AK8692" s="114"/>
      <c r="AM8692" s="104"/>
      <c r="AN8692" s="104"/>
      <c r="AO8692" s="104"/>
      <c r="AP8692" s="104"/>
    </row>
    <row r="8693" spans="32:42" ht="18">
      <c r="AF8693" s="123" t="s">
        <v>10259</v>
      </c>
      <c r="AG8693" s="96" t="s">
        <v>10260</v>
      </c>
      <c r="AH8693" s="96" t="s">
        <v>14322</v>
      </c>
      <c r="AI8693" s="97">
        <v>201339</v>
      </c>
      <c r="AJ8693" s="114">
        <v>20.475999832153299</v>
      </c>
      <c r="AK8693" s="114">
        <v>97.405982971191406</v>
      </c>
      <c r="AM8693" s="104"/>
      <c r="AN8693" s="104"/>
      <c r="AO8693" s="104"/>
      <c r="AP8693" s="104"/>
    </row>
    <row r="8694" spans="32:42" ht="18">
      <c r="AF8694" s="123" t="s">
        <v>10259</v>
      </c>
      <c r="AG8694" s="96" t="s">
        <v>10260</v>
      </c>
      <c r="AH8694" s="96" t="s">
        <v>10259</v>
      </c>
      <c r="AI8694" s="97">
        <v>201340</v>
      </c>
      <c r="AJ8694" s="114">
        <v>20.515159606933601</v>
      </c>
      <c r="AK8694" s="114">
        <v>97.371246337890597</v>
      </c>
      <c r="AM8694" s="104"/>
      <c r="AN8694" s="104"/>
      <c r="AO8694" s="104"/>
      <c r="AP8694" s="104"/>
    </row>
    <row r="8695" spans="32:42" ht="18">
      <c r="AF8695" s="123" t="s">
        <v>10259</v>
      </c>
      <c r="AG8695" s="96" t="s">
        <v>10260</v>
      </c>
      <c r="AH8695" s="96" t="s">
        <v>14323</v>
      </c>
      <c r="AI8695" s="97">
        <v>201341</v>
      </c>
      <c r="AJ8695" s="114">
        <v>20.5353698730469</v>
      </c>
      <c r="AK8695" s="114">
        <v>97.353340148925795</v>
      </c>
      <c r="AM8695" s="104"/>
      <c r="AN8695" s="104"/>
      <c r="AO8695" s="104"/>
      <c r="AP8695" s="104"/>
    </row>
    <row r="8696" spans="32:42" ht="18">
      <c r="AF8696" s="123" t="s">
        <v>10259</v>
      </c>
      <c r="AG8696" s="96" t="s">
        <v>10260</v>
      </c>
      <c r="AH8696" s="96" t="s">
        <v>14324</v>
      </c>
      <c r="AI8696" s="97">
        <v>201330</v>
      </c>
      <c r="AJ8696" s="114"/>
      <c r="AK8696" s="114"/>
      <c r="AM8696" s="104"/>
      <c r="AN8696" s="104"/>
      <c r="AO8696" s="104"/>
      <c r="AP8696" s="104"/>
    </row>
    <row r="8697" spans="32:42" ht="18">
      <c r="AF8697" s="123" t="s">
        <v>10261</v>
      </c>
      <c r="AG8697" s="96" t="s">
        <v>10262</v>
      </c>
      <c r="AH8697" s="96" t="s">
        <v>14325</v>
      </c>
      <c r="AI8697" s="97">
        <v>201372</v>
      </c>
      <c r="AJ8697" s="114"/>
      <c r="AK8697" s="114"/>
      <c r="AM8697" s="104"/>
      <c r="AN8697" s="104"/>
      <c r="AO8697" s="104"/>
      <c r="AP8697" s="104"/>
    </row>
    <row r="8698" spans="32:42" ht="18">
      <c r="AF8698" s="123" t="s">
        <v>10261</v>
      </c>
      <c r="AG8698" s="96" t="s">
        <v>10262</v>
      </c>
      <c r="AH8698" s="96" t="s">
        <v>350</v>
      </c>
      <c r="AI8698" s="97">
        <v>201367</v>
      </c>
      <c r="AJ8698" s="114">
        <v>20.511379241943398</v>
      </c>
      <c r="AK8698" s="114">
        <v>97.204200744628906</v>
      </c>
      <c r="AM8698" s="104"/>
      <c r="AN8698" s="104"/>
      <c r="AO8698" s="104"/>
      <c r="AP8698" s="104"/>
    </row>
    <row r="8699" spans="32:42" ht="18">
      <c r="AF8699" s="123" t="s">
        <v>10261</v>
      </c>
      <c r="AG8699" s="96" t="s">
        <v>10262</v>
      </c>
      <c r="AH8699" s="96" t="s">
        <v>14326</v>
      </c>
      <c r="AI8699" s="97">
        <v>201373</v>
      </c>
      <c r="AJ8699" s="114">
        <v>20.5124702453613</v>
      </c>
      <c r="AK8699" s="114">
        <v>97.171333312988295</v>
      </c>
      <c r="AM8699" s="104"/>
      <c r="AN8699" s="104"/>
      <c r="AO8699" s="104"/>
      <c r="AP8699" s="104"/>
    </row>
    <row r="8700" spans="32:42" ht="18">
      <c r="AF8700" s="123" t="s">
        <v>10261</v>
      </c>
      <c r="AG8700" s="96" t="s">
        <v>10262</v>
      </c>
      <c r="AH8700" s="96" t="s">
        <v>14327</v>
      </c>
      <c r="AI8700" s="97">
        <v>201371</v>
      </c>
      <c r="AJ8700" s="114">
        <v>20.494823455810501</v>
      </c>
      <c r="AK8700" s="114">
        <v>97.156852722167997</v>
      </c>
      <c r="AM8700" s="104"/>
      <c r="AN8700" s="104"/>
      <c r="AO8700" s="104"/>
      <c r="AP8700" s="104"/>
    </row>
    <row r="8701" spans="32:42" ht="18">
      <c r="AF8701" s="123" t="s">
        <v>10261</v>
      </c>
      <c r="AG8701" s="96" t="s">
        <v>10262</v>
      </c>
      <c r="AH8701" s="96" t="s">
        <v>14328</v>
      </c>
      <c r="AI8701" s="97">
        <v>201370</v>
      </c>
      <c r="AJ8701" s="114"/>
      <c r="AK8701" s="114"/>
      <c r="AM8701" s="104"/>
      <c r="AN8701" s="104"/>
      <c r="AO8701" s="104"/>
      <c r="AP8701" s="104"/>
    </row>
    <row r="8702" spans="32:42" ht="18">
      <c r="AF8702" s="123" t="s">
        <v>10261</v>
      </c>
      <c r="AG8702" s="96" t="s">
        <v>10262</v>
      </c>
      <c r="AH8702" s="96" t="s">
        <v>14329</v>
      </c>
      <c r="AI8702" s="97">
        <v>201369</v>
      </c>
      <c r="AJ8702" s="114"/>
      <c r="AK8702" s="114"/>
      <c r="AM8702" s="104"/>
      <c r="AN8702" s="104"/>
      <c r="AO8702" s="104"/>
      <c r="AP8702" s="104"/>
    </row>
    <row r="8703" spans="32:42" ht="18">
      <c r="AF8703" s="123" t="s">
        <v>10261</v>
      </c>
      <c r="AG8703" s="96" t="s">
        <v>10262</v>
      </c>
      <c r="AH8703" s="96" t="s">
        <v>14330</v>
      </c>
      <c r="AI8703" s="97">
        <v>201368</v>
      </c>
      <c r="AJ8703" s="114"/>
      <c r="AK8703" s="114"/>
      <c r="AM8703" s="104"/>
      <c r="AN8703" s="104"/>
      <c r="AO8703" s="104"/>
      <c r="AP8703" s="104"/>
    </row>
    <row r="8704" spans="32:42" ht="18">
      <c r="AF8704" s="123" t="s">
        <v>10261</v>
      </c>
      <c r="AG8704" s="96" t="s">
        <v>10262</v>
      </c>
      <c r="AH8704" s="96" t="s">
        <v>14331</v>
      </c>
      <c r="AI8704" s="97">
        <v>201365</v>
      </c>
      <c r="AJ8704" s="114">
        <v>20.516040802001999</v>
      </c>
      <c r="AK8704" s="114">
        <v>97.189796447753906</v>
      </c>
      <c r="AM8704" s="104"/>
      <c r="AN8704" s="104"/>
      <c r="AO8704" s="104"/>
      <c r="AP8704" s="104"/>
    </row>
    <row r="8705" spans="32:42" ht="18">
      <c r="AF8705" s="123" t="s">
        <v>10261</v>
      </c>
      <c r="AG8705" s="96" t="s">
        <v>10262</v>
      </c>
      <c r="AH8705" s="96" t="s">
        <v>14332</v>
      </c>
      <c r="AI8705" s="97">
        <v>201364</v>
      </c>
      <c r="AJ8705" s="114">
        <v>20.511650085449201</v>
      </c>
      <c r="AK8705" s="114">
        <v>97.197273254394503</v>
      </c>
      <c r="AM8705" s="104"/>
      <c r="AN8705" s="104"/>
      <c r="AO8705" s="104"/>
      <c r="AP8705" s="104"/>
    </row>
    <row r="8706" spans="32:42" ht="18">
      <c r="AF8706" s="123" t="s">
        <v>10261</v>
      </c>
      <c r="AG8706" s="96" t="s">
        <v>10262</v>
      </c>
      <c r="AH8706" s="96" t="s">
        <v>14333</v>
      </c>
      <c r="AI8706" s="97">
        <v>201363</v>
      </c>
      <c r="AJ8706" s="114">
        <v>20.520879745483398</v>
      </c>
      <c r="AK8706" s="114">
        <v>97.181320190429702</v>
      </c>
      <c r="AM8706" s="104"/>
      <c r="AN8706" s="104"/>
      <c r="AO8706" s="104"/>
      <c r="AP8706" s="104"/>
    </row>
    <row r="8707" spans="32:42" ht="18">
      <c r="AF8707" s="123" t="s">
        <v>10261</v>
      </c>
      <c r="AG8707" s="96" t="s">
        <v>10262</v>
      </c>
      <c r="AH8707" s="96" t="s">
        <v>14334</v>
      </c>
      <c r="AI8707" s="97">
        <v>201362</v>
      </c>
      <c r="AJ8707" s="114">
        <v>20.527629852294901</v>
      </c>
      <c r="AK8707" s="114">
        <v>97.175178527832003</v>
      </c>
      <c r="AM8707" s="104"/>
      <c r="AN8707" s="104"/>
      <c r="AO8707" s="104"/>
      <c r="AP8707" s="104"/>
    </row>
    <row r="8708" spans="32:42" ht="18">
      <c r="AF8708" s="123" t="s">
        <v>10261</v>
      </c>
      <c r="AG8708" s="96" t="s">
        <v>10262</v>
      </c>
      <c r="AH8708" s="96" t="s">
        <v>12979</v>
      </c>
      <c r="AI8708" s="97">
        <v>201361</v>
      </c>
      <c r="AJ8708" s="114">
        <v>20.5277194976807</v>
      </c>
      <c r="AK8708" s="114">
        <v>97.176811218261705</v>
      </c>
      <c r="AM8708" s="104"/>
      <c r="AN8708" s="104"/>
      <c r="AO8708" s="104"/>
      <c r="AP8708" s="104"/>
    </row>
    <row r="8709" spans="32:42" ht="18">
      <c r="AF8709" s="123" t="s">
        <v>10261</v>
      </c>
      <c r="AG8709" s="96" t="s">
        <v>10262</v>
      </c>
      <c r="AH8709" s="96" t="s">
        <v>14335</v>
      </c>
      <c r="AI8709" s="97">
        <v>201360</v>
      </c>
      <c r="AJ8709" s="114"/>
      <c r="AK8709" s="114"/>
      <c r="AM8709" s="104"/>
      <c r="AN8709" s="104"/>
      <c r="AO8709" s="104"/>
      <c r="AP8709" s="104"/>
    </row>
    <row r="8710" spans="32:42" ht="18">
      <c r="AF8710" s="123" t="s">
        <v>10261</v>
      </c>
      <c r="AG8710" s="96" t="s">
        <v>10262</v>
      </c>
      <c r="AH8710" s="96" t="s">
        <v>14336</v>
      </c>
      <c r="AI8710" s="97">
        <v>201359</v>
      </c>
      <c r="AJ8710" s="114"/>
      <c r="AK8710" s="114"/>
      <c r="AM8710" s="104"/>
      <c r="AN8710" s="104"/>
      <c r="AO8710" s="104"/>
      <c r="AP8710" s="104"/>
    </row>
    <row r="8711" spans="32:42" ht="18">
      <c r="AF8711" s="123" t="s">
        <v>10261</v>
      </c>
      <c r="AG8711" s="96" t="s">
        <v>10262</v>
      </c>
      <c r="AH8711" s="96" t="s">
        <v>14337</v>
      </c>
      <c r="AI8711" s="97">
        <v>201374</v>
      </c>
      <c r="AJ8711" s="114">
        <v>20.5170993804932</v>
      </c>
      <c r="AK8711" s="114">
        <v>97.166290283203097</v>
      </c>
      <c r="AM8711" s="104"/>
      <c r="AN8711" s="104"/>
      <c r="AO8711" s="104"/>
      <c r="AP8711" s="104"/>
    </row>
    <row r="8712" spans="32:42" ht="18">
      <c r="AF8712" s="123" t="s">
        <v>10261</v>
      </c>
      <c r="AG8712" s="96" t="s">
        <v>10262</v>
      </c>
      <c r="AH8712" s="96" t="s">
        <v>5670</v>
      </c>
      <c r="AI8712" s="97">
        <v>201366</v>
      </c>
      <c r="AJ8712" s="114"/>
      <c r="AK8712" s="114"/>
      <c r="AM8712" s="104"/>
      <c r="AN8712" s="104"/>
      <c r="AO8712" s="104"/>
      <c r="AP8712" s="104"/>
    </row>
    <row r="8713" spans="32:42" ht="18">
      <c r="AF8713" s="123" t="s">
        <v>6898</v>
      </c>
      <c r="AG8713" s="96" t="s">
        <v>10263</v>
      </c>
      <c r="AH8713" s="96" t="s">
        <v>14338</v>
      </c>
      <c r="AI8713" s="97">
        <v>201384</v>
      </c>
      <c r="AJ8713" s="114"/>
      <c r="AK8713" s="114"/>
      <c r="AM8713" s="104"/>
      <c r="AN8713" s="104"/>
      <c r="AO8713" s="104"/>
      <c r="AP8713" s="104"/>
    </row>
    <row r="8714" spans="32:42" ht="18">
      <c r="AF8714" s="123" t="s">
        <v>6898</v>
      </c>
      <c r="AG8714" s="96" t="s">
        <v>10263</v>
      </c>
      <c r="AH8714" s="96" t="s">
        <v>14339</v>
      </c>
      <c r="AI8714" s="97">
        <v>201388</v>
      </c>
      <c r="AJ8714" s="114">
        <v>20.510089874267599</v>
      </c>
      <c r="AK8714" s="114">
        <v>97.264266967773395</v>
      </c>
      <c r="AM8714" s="104"/>
      <c r="AN8714" s="104"/>
      <c r="AO8714" s="104"/>
      <c r="AP8714" s="104"/>
    </row>
    <row r="8715" spans="32:42" ht="18">
      <c r="AF8715" s="123" t="s">
        <v>6898</v>
      </c>
      <c r="AG8715" s="96" t="s">
        <v>10263</v>
      </c>
      <c r="AH8715" s="96" t="s">
        <v>11096</v>
      </c>
      <c r="AI8715" s="97">
        <v>201387</v>
      </c>
      <c r="AJ8715" s="114">
        <v>20.547660827636701</v>
      </c>
      <c r="AK8715" s="114">
        <v>97.220466613769503</v>
      </c>
      <c r="AM8715" s="104"/>
      <c r="AN8715" s="104"/>
      <c r="AO8715" s="104"/>
      <c r="AP8715" s="104"/>
    </row>
    <row r="8716" spans="32:42" ht="18">
      <c r="AF8716" s="123" t="s">
        <v>6898</v>
      </c>
      <c r="AG8716" s="96" t="s">
        <v>10263</v>
      </c>
      <c r="AH8716" s="96" t="s">
        <v>14340</v>
      </c>
      <c r="AI8716" s="97">
        <v>201385</v>
      </c>
      <c r="AJ8716" s="114"/>
      <c r="AK8716" s="114"/>
      <c r="AM8716" s="104"/>
      <c r="AN8716" s="104"/>
      <c r="AO8716" s="104"/>
      <c r="AP8716" s="104"/>
    </row>
    <row r="8717" spans="32:42" ht="18">
      <c r="AF8717" s="123" t="s">
        <v>6898</v>
      </c>
      <c r="AG8717" s="96" t="s">
        <v>10263</v>
      </c>
      <c r="AH8717" s="96" t="s">
        <v>14341</v>
      </c>
      <c r="AI8717" s="97">
        <v>201383</v>
      </c>
      <c r="AJ8717" s="114">
        <v>20.502710342407202</v>
      </c>
      <c r="AK8717" s="114">
        <v>97.226890563964801</v>
      </c>
      <c r="AM8717" s="104"/>
      <c r="AN8717" s="104"/>
      <c r="AO8717" s="104"/>
      <c r="AP8717" s="104"/>
    </row>
    <row r="8718" spans="32:42" ht="18">
      <c r="AF8718" s="123" t="s">
        <v>6898</v>
      </c>
      <c r="AG8718" s="96" t="s">
        <v>10263</v>
      </c>
      <c r="AH8718" s="96" t="s">
        <v>14342</v>
      </c>
      <c r="AI8718" s="97">
        <v>201382</v>
      </c>
      <c r="AJ8718" s="114">
        <v>20.498550415039102</v>
      </c>
      <c r="AK8718" s="114">
        <v>97.221733093261705</v>
      </c>
      <c r="AM8718" s="104"/>
      <c r="AN8718" s="104"/>
      <c r="AO8718" s="104"/>
      <c r="AP8718" s="104"/>
    </row>
    <row r="8719" spans="32:42" ht="18">
      <c r="AF8719" s="123" t="s">
        <v>6898</v>
      </c>
      <c r="AG8719" s="96" t="s">
        <v>10263</v>
      </c>
      <c r="AH8719" s="96" t="s">
        <v>14343</v>
      </c>
      <c r="AI8719" s="97">
        <v>201380</v>
      </c>
      <c r="AJ8719" s="114">
        <v>20.514900207519499</v>
      </c>
      <c r="AK8719" s="114">
        <v>97.216232299804702</v>
      </c>
      <c r="AM8719" s="104"/>
      <c r="AN8719" s="104"/>
      <c r="AO8719" s="104"/>
      <c r="AP8719" s="104"/>
    </row>
    <row r="8720" spans="32:42" ht="18">
      <c r="AF8720" s="123" t="s">
        <v>6898</v>
      </c>
      <c r="AG8720" s="96" t="s">
        <v>10263</v>
      </c>
      <c r="AH8720" s="96" t="s">
        <v>7711</v>
      </c>
      <c r="AI8720" s="97">
        <v>201379</v>
      </c>
      <c r="AJ8720" s="114">
        <v>20.5328693389893</v>
      </c>
      <c r="AK8720" s="114">
        <v>97.195953369140597</v>
      </c>
      <c r="AM8720" s="104"/>
      <c r="AN8720" s="104"/>
      <c r="AO8720" s="104"/>
      <c r="AP8720" s="104"/>
    </row>
    <row r="8721" spans="32:42" ht="18">
      <c r="AF8721" s="123" t="s">
        <v>6898</v>
      </c>
      <c r="AG8721" s="96" t="s">
        <v>10263</v>
      </c>
      <c r="AH8721" s="96" t="s">
        <v>14344</v>
      </c>
      <c r="AI8721" s="97">
        <v>201378</v>
      </c>
      <c r="AJ8721" s="114"/>
      <c r="AK8721" s="114"/>
      <c r="AM8721" s="104"/>
      <c r="AN8721" s="104"/>
      <c r="AO8721" s="104"/>
      <c r="AP8721" s="104"/>
    </row>
    <row r="8722" spans="32:42" ht="18">
      <c r="AF8722" s="123" t="s">
        <v>6898</v>
      </c>
      <c r="AG8722" s="96" t="s">
        <v>10263</v>
      </c>
      <c r="AH8722" s="96" t="s">
        <v>14345</v>
      </c>
      <c r="AI8722" s="97">
        <v>201377</v>
      </c>
      <c r="AJ8722" s="114"/>
      <c r="AK8722" s="114"/>
      <c r="AM8722" s="104"/>
      <c r="AN8722" s="104"/>
      <c r="AO8722" s="104"/>
      <c r="AP8722" s="104"/>
    </row>
    <row r="8723" spans="32:42" ht="18">
      <c r="AF8723" s="123" t="s">
        <v>6898</v>
      </c>
      <c r="AG8723" s="96" t="s">
        <v>10263</v>
      </c>
      <c r="AH8723" s="96" t="s">
        <v>14346</v>
      </c>
      <c r="AI8723" s="97">
        <v>201376</v>
      </c>
      <c r="AJ8723" s="114"/>
      <c r="AK8723" s="114"/>
      <c r="AM8723" s="104"/>
      <c r="AN8723" s="104"/>
      <c r="AO8723" s="104"/>
      <c r="AP8723" s="104"/>
    </row>
    <row r="8724" spans="32:42" ht="18">
      <c r="AF8724" s="123" t="s">
        <v>6898</v>
      </c>
      <c r="AG8724" s="96" t="s">
        <v>10263</v>
      </c>
      <c r="AH8724" s="96" t="s">
        <v>14347</v>
      </c>
      <c r="AI8724" s="97">
        <v>201375</v>
      </c>
      <c r="AJ8724" s="114">
        <v>20.526269912719702</v>
      </c>
      <c r="AK8724" s="114">
        <v>97.213142395019503</v>
      </c>
      <c r="AM8724" s="104"/>
      <c r="AN8724" s="104"/>
      <c r="AO8724" s="104"/>
      <c r="AP8724" s="104"/>
    </row>
    <row r="8725" spans="32:42" ht="18">
      <c r="AF8725" s="123" t="s">
        <v>6898</v>
      </c>
      <c r="AG8725" s="96" t="s">
        <v>10263</v>
      </c>
      <c r="AH8725" s="96" t="s">
        <v>14348</v>
      </c>
      <c r="AI8725" s="97">
        <v>201381</v>
      </c>
      <c r="AJ8725" s="114"/>
      <c r="AK8725" s="114"/>
      <c r="AM8725" s="104"/>
      <c r="AN8725" s="104"/>
      <c r="AO8725" s="104"/>
      <c r="AP8725" s="104"/>
    </row>
    <row r="8726" spans="32:42" ht="18">
      <c r="AF8726" s="123" t="s">
        <v>6898</v>
      </c>
      <c r="AG8726" s="96" t="s">
        <v>10263</v>
      </c>
      <c r="AH8726" s="96" t="s">
        <v>11148</v>
      </c>
      <c r="AI8726" s="97">
        <v>201386</v>
      </c>
      <c r="AJ8726" s="114">
        <v>20.509609222412099</v>
      </c>
      <c r="AK8726" s="114">
        <v>97.229736328125</v>
      </c>
      <c r="AM8726" s="104"/>
      <c r="AN8726" s="104"/>
      <c r="AO8726" s="104"/>
      <c r="AP8726" s="104"/>
    </row>
    <row r="8727" spans="32:42" ht="18">
      <c r="AF8727" s="123" t="s">
        <v>10264</v>
      </c>
      <c r="AG8727" s="96" t="s">
        <v>10265</v>
      </c>
      <c r="AH8727" s="96" t="s">
        <v>14349</v>
      </c>
      <c r="AI8727" s="97">
        <v>201418</v>
      </c>
      <c r="AJ8727" s="114"/>
      <c r="AK8727" s="114"/>
      <c r="AM8727" s="104"/>
      <c r="AN8727" s="104"/>
      <c r="AO8727" s="104"/>
      <c r="AP8727" s="104"/>
    </row>
    <row r="8728" spans="32:42" ht="18">
      <c r="AF8728" s="123" t="s">
        <v>10264</v>
      </c>
      <c r="AG8728" s="96" t="s">
        <v>10265</v>
      </c>
      <c r="AH8728" s="96" t="s">
        <v>14350</v>
      </c>
      <c r="AI8728" s="97">
        <v>201406</v>
      </c>
      <c r="AJ8728" s="114"/>
      <c r="AK8728" s="114"/>
      <c r="AM8728" s="104"/>
      <c r="AN8728" s="104"/>
      <c r="AO8728" s="104"/>
      <c r="AP8728" s="104"/>
    </row>
    <row r="8729" spans="32:42" ht="18">
      <c r="AF8729" s="123" t="s">
        <v>10264</v>
      </c>
      <c r="AG8729" s="96" t="s">
        <v>10265</v>
      </c>
      <c r="AH8729" s="96" t="s">
        <v>14351</v>
      </c>
      <c r="AI8729" s="97">
        <v>201408</v>
      </c>
      <c r="AJ8729" s="114"/>
      <c r="AK8729" s="114"/>
      <c r="AM8729" s="104"/>
      <c r="AN8729" s="104"/>
      <c r="AO8729" s="104"/>
      <c r="AP8729" s="104"/>
    </row>
    <row r="8730" spans="32:42" ht="18">
      <c r="AF8730" s="123" t="s">
        <v>10264</v>
      </c>
      <c r="AG8730" s="96" t="s">
        <v>10265</v>
      </c>
      <c r="AH8730" s="96" t="s">
        <v>14352</v>
      </c>
      <c r="AI8730" s="97">
        <v>201409</v>
      </c>
      <c r="AJ8730" s="114"/>
      <c r="AK8730" s="114"/>
      <c r="AM8730" s="104"/>
      <c r="AN8730" s="104"/>
      <c r="AO8730" s="104"/>
      <c r="AP8730" s="104"/>
    </row>
    <row r="8731" spans="32:42" ht="18">
      <c r="AF8731" s="123" t="s">
        <v>10264</v>
      </c>
      <c r="AG8731" s="96" t="s">
        <v>10265</v>
      </c>
      <c r="AH8731" s="96" t="s">
        <v>14353</v>
      </c>
      <c r="AI8731" s="97">
        <v>201410</v>
      </c>
      <c r="AJ8731" s="114"/>
      <c r="AK8731" s="114"/>
      <c r="AM8731" s="104"/>
      <c r="AN8731" s="104"/>
      <c r="AO8731" s="104"/>
      <c r="AP8731" s="104"/>
    </row>
    <row r="8732" spans="32:42" ht="18">
      <c r="AF8732" s="123" t="s">
        <v>10264</v>
      </c>
      <c r="AG8732" s="96" t="s">
        <v>10265</v>
      </c>
      <c r="AH8732" s="96" t="s">
        <v>14354</v>
      </c>
      <c r="AI8732" s="97">
        <v>201411</v>
      </c>
      <c r="AJ8732" s="114">
        <v>20.2299404144287</v>
      </c>
      <c r="AK8732" s="114">
        <v>97.347488403320298</v>
      </c>
      <c r="AM8732" s="104"/>
      <c r="AN8732" s="104"/>
      <c r="AO8732" s="104"/>
      <c r="AP8732" s="104"/>
    </row>
    <row r="8733" spans="32:42" ht="18">
      <c r="AF8733" s="123" t="s">
        <v>10264</v>
      </c>
      <c r="AG8733" s="96" t="s">
        <v>10265</v>
      </c>
      <c r="AH8733" s="96" t="s">
        <v>14355</v>
      </c>
      <c r="AI8733" s="97">
        <v>201412</v>
      </c>
      <c r="AJ8733" s="114"/>
      <c r="AK8733" s="114"/>
      <c r="AM8733" s="104"/>
      <c r="AN8733" s="104"/>
      <c r="AO8733" s="104"/>
      <c r="AP8733" s="104"/>
    </row>
    <row r="8734" spans="32:42" ht="18">
      <c r="AF8734" s="123" t="s">
        <v>10264</v>
      </c>
      <c r="AG8734" s="96" t="s">
        <v>10265</v>
      </c>
      <c r="AH8734" s="96" t="s">
        <v>14356</v>
      </c>
      <c r="AI8734" s="97">
        <v>201413</v>
      </c>
      <c r="AJ8734" s="114">
        <v>20.303590774536101</v>
      </c>
      <c r="AK8734" s="114">
        <v>97.3173828125</v>
      </c>
      <c r="AM8734" s="104"/>
      <c r="AN8734" s="104"/>
      <c r="AO8734" s="104"/>
      <c r="AP8734" s="104"/>
    </row>
    <row r="8735" spans="32:42" ht="18">
      <c r="AF8735" s="123" t="s">
        <v>10264</v>
      </c>
      <c r="AG8735" s="96" t="s">
        <v>10265</v>
      </c>
      <c r="AH8735" s="96" t="s">
        <v>14357</v>
      </c>
      <c r="AI8735" s="97">
        <v>201414</v>
      </c>
      <c r="AJ8735" s="114"/>
      <c r="AK8735" s="114"/>
      <c r="AM8735" s="104"/>
      <c r="AN8735" s="104"/>
      <c r="AO8735" s="104"/>
      <c r="AP8735" s="104"/>
    </row>
    <row r="8736" spans="32:42" ht="18">
      <c r="AF8736" s="123" t="s">
        <v>10264</v>
      </c>
      <c r="AG8736" s="96" t="s">
        <v>10265</v>
      </c>
      <c r="AH8736" s="96" t="s">
        <v>14358</v>
      </c>
      <c r="AI8736" s="97">
        <v>201415</v>
      </c>
      <c r="AJ8736" s="114"/>
      <c r="AK8736" s="114"/>
      <c r="AM8736" s="104"/>
      <c r="AN8736" s="104"/>
      <c r="AO8736" s="104"/>
      <c r="AP8736" s="104"/>
    </row>
    <row r="8737" spans="32:42" ht="18">
      <c r="AF8737" s="123" t="s">
        <v>10264</v>
      </c>
      <c r="AG8737" s="96" t="s">
        <v>10265</v>
      </c>
      <c r="AH8737" s="96" t="s">
        <v>14359</v>
      </c>
      <c r="AI8737" s="97">
        <v>201417</v>
      </c>
      <c r="AJ8737" s="114"/>
      <c r="AK8737" s="114"/>
      <c r="AM8737" s="104"/>
      <c r="AN8737" s="104"/>
      <c r="AO8737" s="104"/>
      <c r="AP8737" s="104"/>
    </row>
    <row r="8738" spans="32:42" ht="18">
      <c r="AF8738" s="123" t="s">
        <v>10264</v>
      </c>
      <c r="AG8738" s="96" t="s">
        <v>10265</v>
      </c>
      <c r="AH8738" s="96" t="s">
        <v>14360</v>
      </c>
      <c r="AI8738" s="97">
        <v>201419</v>
      </c>
      <c r="AJ8738" s="114">
        <v>20.261020660400401</v>
      </c>
      <c r="AK8738" s="114">
        <v>97.415321350097699</v>
      </c>
      <c r="AM8738" s="104"/>
      <c r="AN8738" s="104"/>
      <c r="AO8738" s="104"/>
      <c r="AP8738" s="104"/>
    </row>
    <row r="8739" spans="32:42" ht="18">
      <c r="AF8739" s="123" t="s">
        <v>10264</v>
      </c>
      <c r="AG8739" s="96" t="s">
        <v>10265</v>
      </c>
      <c r="AH8739" s="96" t="s">
        <v>10301</v>
      </c>
      <c r="AI8739" s="97">
        <v>201404</v>
      </c>
      <c r="AJ8739" s="114"/>
      <c r="AK8739" s="114"/>
      <c r="AM8739" s="104"/>
      <c r="AN8739" s="104"/>
      <c r="AO8739" s="104"/>
      <c r="AP8739" s="104"/>
    </row>
    <row r="8740" spans="32:42" ht="18">
      <c r="AF8740" s="123" t="s">
        <v>10264</v>
      </c>
      <c r="AG8740" s="96" t="s">
        <v>10265</v>
      </c>
      <c r="AH8740" s="96" t="s">
        <v>14361</v>
      </c>
      <c r="AI8740" s="97">
        <v>201405</v>
      </c>
      <c r="AJ8740" s="114"/>
      <c r="AK8740" s="114"/>
      <c r="AM8740" s="104"/>
      <c r="AN8740" s="104"/>
      <c r="AO8740" s="104"/>
      <c r="AP8740" s="104"/>
    </row>
    <row r="8741" spans="32:42" ht="18">
      <c r="AF8741" s="123" t="s">
        <v>10264</v>
      </c>
      <c r="AG8741" s="96" t="s">
        <v>10265</v>
      </c>
      <c r="AH8741" s="96" t="s">
        <v>14362</v>
      </c>
      <c r="AI8741" s="97">
        <v>201416</v>
      </c>
      <c r="AJ8741" s="114">
        <v>20.2045993804932</v>
      </c>
      <c r="AK8741" s="114">
        <v>97.358673095703097</v>
      </c>
      <c r="AM8741" s="104"/>
      <c r="AN8741" s="104"/>
      <c r="AO8741" s="104"/>
      <c r="AP8741" s="104"/>
    </row>
    <row r="8742" spans="32:42" ht="18">
      <c r="AF8742" s="123" t="s">
        <v>10264</v>
      </c>
      <c r="AG8742" s="96" t="s">
        <v>10265</v>
      </c>
      <c r="AH8742" s="96" t="s">
        <v>13488</v>
      </c>
      <c r="AI8742" s="97">
        <v>201392</v>
      </c>
      <c r="AJ8742" s="114">
        <v>20.3018608093262</v>
      </c>
      <c r="AK8742" s="114">
        <v>97.318061828613295</v>
      </c>
      <c r="AM8742" s="104"/>
      <c r="AN8742" s="104"/>
      <c r="AO8742" s="104"/>
      <c r="AP8742" s="104"/>
    </row>
    <row r="8743" spans="32:42" ht="18">
      <c r="AF8743" s="123" t="s">
        <v>10264</v>
      </c>
      <c r="AG8743" s="96" t="s">
        <v>10265</v>
      </c>
      <c r="AH8743" s="96" t="s">
        <v>14363</v>
      </c>
      <c r="AI8743" s="97">
        <v>201407</v>
      </c>
      <c r="AJ8743" s="114">
        <v>20.2104606628418</v>
      </c>
      <c r="AK8743" s="114">
        <v>97.441238403320298</v>
      </c>
      <c r="AM8743" s="104"/>
      <c r="AN8743" s="104"/>
      <c r="AO8743" s="104"/>
      <c r="AP8743" s="104"/>
    </row>
    <row r="8744" spans="32:42" ht="18">
      <c r="AF8744" s="123" t="s">
        <v>10264</v>
      </c>
      <c r="AG8744" s="96" t="s">
        <v>10265</v>
      </c>
      <c r="AH8744" s="96" t="s">
        <v>14364</v>
      </c>
      <c r="AI8744" s="97">
        <v>201391</v>
      </c>
      <c r="AJ8744" s="114"/>
      <c r="AK8744" s="114"/>
      <c r="AM8744" s="104"/>
      <c r="AN8744" s="104"/>
      <c r="AO8744" s="104"/>
      <c r="AP8744" s="104"/>
    </row>
    <row r="8745" spans="32:42" ht="18">
      <c r="AF8745" s="123" t="s">
        <v>10264</v>
      </c>
      <c r="AG8745" s="96" t="s">
        <v>10265</v>
      </c>
      <c r="AH8745" s="96" t="s">
        <v>14365</v>
      </c>
      <c r="AI8745" s="97">
        <v>201393</v>
      </c>
      <c r="AJ8745" s="114">
        <v>20.256549835205099</v>
      </c>
      <c r="AK8745" s="114">
        <v>97.339340209960895</v>
      </c>
      <c r="AM8745" s="104"/>
      <c r="AN8745" s="104"/>
      <c r="AO8745" s="104"/>
      <c r="AP8745" s="104"/>
    </row>
    <row r="8746" spans="32:42" ht="18">
      <c r="AF8746" s="123" t="s">
        <v>10264</v>
      </c>
      <c r="AG8746" s="96" t="s">
        <v>10265</v>
      </c>
      <c r="AH8746" s="96" t="s">
        <v>14366</v>
      </c>
      <c r="AI8746" s="97">
        <v>201394</v>
      </c>
      <c r="AJ8746" s="114"/>
      <c r="AK8746" s="114"/>
      <c r="AM8746" s="104"/>
      <c r="AN8746" s="104"/>
      <c r="AO8746" s="104"/>
      <c r="AP8746" s="104"/>
    </row>
    <row r="8747" spans="32:42" ht="18">
      <c r="AF8747" s="123" t="s">
        <v>10264</v>
      </c>
      <c r="AG8747" s="96" t="s">
        <v>10265</v>
      </c>
      <c r="AH8747" s="96" t="s">
        <v>14367</v>
      </c>
      <c r="AI8747" s="97">
        <v>201395</v>
      </c>
      <c r="AJ8747" s="114">
        <v>20.235099792480501</v>
      </c>
      <c r="AK8747" s="114">
        <v>97.347106933593807</v>
      </c>
      <c r="AM8747" s="104"/>
      <c r="AN8747" s="104"/>
      <c r="AO8747" s="104"/>
      <c r="AP8747" s="104"/>
    </row>
    <row r="8748" spans="32:42" ht="18">
      <c r="AF8748" s="123" t="s">
        <v>10264</v>
      </c>
      <c r="AG8748" s="96" t="s">
        <v>10265</v>
      </c>
      <c r="AH8748" s="96" t="s">
        <v>14368</v>
      </c>
      <c r="AI8748" s="97">
        <v>201396</v>
      </c>
      <c r="AJ8748" s="114">
        <v>20.3184509277344</v>
      </c>
      <c r="AK8748" s="114">
        <v>97.348213195800795</v>
      </c>
      <c r="AM8748" s="104"/>
      <c r="AN8748" s="104"/>
      <c r="AO8748" s="104"/>
      <c r="AP8748" s="104"/>
    </row>
    <row r="8749" spans="32:42" ht="18">
      <c r="AF8749" s="123" t="s">
        <v>10264</v>
      </c>
      <c r="AG8749" s="96" t="s">
        <v>10265</v>
      </c>
      <c r="AH8749" s="96" t="s">
        <v>14369</v>
      </c>
      <c r="AI8749" s="97">
        <v>201397</v>
      </c>
      <c r="AJ8749" s="114"/>
      <c r="AK8749" s="114"/>
      <c r="AM8749" s="104"/>
      <c r="AN8749" s="104"/>
      <c r="AO8749" s="104"/>
      <c r="AP8749" s="104"/>
    </row>
    <row r="8750" spans="32:42" ht="18">
      <c r="AF8750" s="123" t="s">
        <v>10264</v>
      </c>
      <c r="AG8750" s="96" t="s">
        <v>10265</v>
      </c>
      <c r="AH8750" s="96" t="s">
        <v>14370</v>
      </c>
      <c r="AI8750" s="97">
        <v>201399</v>
      </c>
      <c r="AJ8750" s="114">
        <v>20.255220413208001</v>
      </c>
      <c r="AK8750" s="114">
        <v>97.350616455078097</v>
      </c>
      <c r="AM8750" s="104"/>
      <c r="AN8750" s="104"/>
      <c r="AO8750" s="104"/>
      <c r="AP8750" s="104"/>
    </row>
    <row r="8751" spans="32:42" ht="18">
      <c r="AF8751" s="123" t="s">
        <v>10264</v>
      </c>
      <c r="AG8751" s="96" t="s">
        <v>10265</v>
      </c>
      <c r="AH8751" s="96" t="s">
        <v>14371</v>
      </c>
      <c r="AI8751" s="97">
        <v>201400</v>
      </c>
      <c r="AJ8751" s="114"/>
      <c r="AK8751" s="114"/>
      <c r="AM8751" s="104"/>
      <c r="AN8751" s="104"/>
      <c r="AO8751" s="104"/>
      <c r="AP8751" s="104"/>
    </row>
    <row r="8752" spans="32:42" ht="18">
      <c r="AF8752" s="123" t="s">
        <v>10264</v>
      </c>
      <c r="AG8752" s="96" t="s">
        <v>10265</v>
      </c>
      <c r="AH8752" s="96" t="s">
        <v>14372</v>
      </c>
      <c r="AI8752" s="97">
        <v>201401</v>
      </c>
      <c r="AJ8752" s="114">
        <v>20.2606906890869</v>
      </c>
      <c r="AK8752" s="114">
        <v>97.397499084472699</v>
      </c>
      <c r="AM8752" s="104"/>
      <c r="AN8752" s="104"/>
      <c r="AO8752" s="104"/>
      <c r="AP8752" s="104"/>
    </row>
    <row r="8753" spans="32:42" ht="18">
      <c r="AF8753" s="123" t="s">
        <v>10264</v>
      </c>
      <c r="AG8753" s="96" t="s">
        <v>10265</v>
      </c>
      <c r="AH8753" s="96" t="s">
        <v>14373</v>
      </c>
      <c r="AI8753" s="97">
        <v>201403</v>
      </c>
      <c r="AJ8753" s="114">
        <v>20.301740646362301</v>
      </c>
      <c r="AK8753" s="114">
        <v>97.396247863769503</v>
      </c>
      <c r="AM8753" s="104"/>
      <c r="AN8753" s="104"/>
      <c r="AO8753" s="104"/>
      <c r="AP8753" s="104"/>
    </row>
    <row r="8754" spans="32:42" ht="18">
      <c r="AF8754" s="123" t="s">
        <v>10264</v>
      </c>
      <c r="AG8754" s="96" t="s">
        <v>10265</v>
      </c>
      <c r="AH8754" s="96" t="s">
        <v>14374</v>
      </c>
      <c r="AI8754" s="97">
        <v>201402</v>
      </c>
      <c r="AJ8754" s="114"/>
      <c r="AK8754" s="114"/>
      <c r="AM8754" s="104"/>
      <c r="AN8754" s="104"/>
      <c r="AO8754" s="104"/>
      <c r="AP8754" s="104"/>
    </row>
    <row r="8755" spans="32:42" ht="18">
      <c r="AF8755" s="123" t="s">
        <v>10264</v>
      </c>
      <c r="AG8755" s="96" t="s">
        <v>10265</v>
      </c>
      <c r="AH8755" s="96" t="s">
        <v>13556</v>
      </c>
      <c r="AI8755" s="97">
        <v>201389</v>
      </c>
      <c r="AJ8755" s="114">
        <v>20.2942905426025</v>
      </c>
      <c r="AK8755" s="114">
        <v>97.320159912109403</v>
      </c>
      <c r="AM8755" s="104"/>
      <c r="AN8755" s="104"/>
      <c r="AO8755" s="104"/>
      <c r="AP8755" s="104"/>
    </row>
    <row r="8756" spans="32:42" ht="18">
      <c r="AF8756" s="123" t="s">
        <v>10264</v>
      </c>
      <c r="AG8756" s="96" t="s">
        <v>10265</v>
      </c>
      <c r="AH8756" s="96" t="s">
        <v>14375</v>
      </c>
      <c r="AI8756" s="97">
        <v>201398</v>
      </c>
      <c r="AJ8756" s="114">
        <v>20.224220275878899</v>
      </c>
      <c r="AK8756" s="114">
        <v>97.358619689941406</v>
      </c>
      <c r="AM8756" s="104"/>
      <c r="AN8756" s="104"/>
      <c r="AO8756" s="104"/>
      <c r="AP8756" s="104"/>
    </row>
    <row r="8757" spans="32:42" ht="18">
      <c r="AF8757" s="123" t="s">
        <v>10264</v>
      </c>
      <c r="AG8757" s="96" t="s">
        <v>10265</v>
      </c>
      <c r="AH8757" s="96" t="s">
        <v>14376</v>
      </c>
      <c r="AI8757" s="97">
        <v>201390</v>
      </c>
      <c r="AJ8757" s="114"/>
      <c r="AK8757" s="114"/>
      <c r="AM8757" s="104"/>
      <c r="AN8757" s="104"/>
      <c r="AO8757" s="104"/>
      <c r="AP8757" s="104"/>
    </row>
    <row r="8758" spans="32:42" ht="18">
      <c r="AF8758" s="123" t="s">
        <v>10266</v>
      </c>
      <c r="AG8758" s="96" t="s">
        <v>10267</v>
      </c>
      <c r="AH8758" s="96" t="s">
        <v>14377</v>
      </c>
      <c r="AI8758" s="97">
        <v>201447</v>
      </c>
      <c r="AJ8758" s="114">
        <v>20.481950759887699</v>
      </c>
      <c r="AK8758" s="114">
        <v>97.200416564941406</v>
      </c>
      <c r="AM8758" s="104"/>
      <c r="AN8758" s="104"/>
      <c r="AO8758" s="104"/>
      <c r="AP8758" s="104"/>
    </row>
    <row r="8759" spans="32:42" ht="18">
      <c r="AF8759" s="123" t="s">
        <v>10266</v>
      </c>
      <c r="AG8759" s="96" t="s">
        <v>10267</v>
      </c>
      <c r="AH8759" s="96" t="s">
        <v>14378</v>
      </c>
      <c r="AI8759" s="97">
        <v>201437</v>
      </c>
      <c r="AJ8759" s="114">
        <v>20.479650497436499</v>
      </c>
      <c r="AK8759" s="114">
        <v>97.214012145996094</v>
      </c>
      <c r="AM8759" s="104"/>
      <c r="AN8759" s="104"/>
      <c r="AO8759" s="104"/>
      <c r="AP8759" s="104"/>
    </row>
    <row r="8760" spans="32:42" ht="18">
      <c r="AF8760" s="123" t="s">
        <v>10266</v>
      </c>
      <c r="AG8760" s="96" t="s">
        <v>10267</v>
      </c>
      <c r="AH8760" s="96" t="s">
        <v>14008</v>
      </c>
      <c r="AI8760" s="97">
        <v>201438</v>
      </c>
      <c r="AJ8760" s="114">
        <v>20.449169158935501</v>
      </c>
      <c r="AK8760" s="114">
        <v>97.161392211914105</v>
      </c>
      <c r="AM8760" s="104"/>
      <c r="AN8760" s="104"/>
      <c r="AO8760" s="104"/>
      <c r="AP8760" s="104"/>
    </row>
    <row r="8761" spans="32:42" ht="18">
      <c r="AF8761" s="123" t="s">
        <v>10266</v>
      </c>
      <c r="AG8761" s="96" t="s">
        <v>10267</v>
      </c>
      <c r="AH8761" s="96" t="s">
        <v>14293</v>
      </c>
      <c r="AI8761" s="97">
        <v>201439</v>
      </c>
      <c r="AJ8761" s="114">
        <v>20.478019714355501</v>
      </c>
      <c r="AK8761" s="114">
        <v>97.189201354980497</v>
      </c>
      <c r="AM8761" s="104"/>
      <c r="AN8761" s="104"/>
      <c r="AO8761" s="104"/>
      <c r="AP8761" s="104"/>
    </row>
    <row r="8762" spans="32:42" ht="18">
      <c r="AF8762" s="123" t="s">
        <v>10266</v>
      </c>
      <c r="AG8762" s="96" t="s">
        <v>10267</v>
      </c>
      <c r="AH8762" s="96" t="s">
        <v>14252</v>
      </c>
      <c r="AI8762" s="97">
        <v>201440</v>
      </c>
      <c r="AJ8762" s="114">
        <v>20.455507278442401</v>
      </c>
      <c r="AK8762" s="114">
        <v>97.272834777832003</v>
      </c>
      <c r="AM8762" s="104"/>
      <c r="AN8762" s="104"/>
      <c r="AO8762" s="104"/>
      <c r="AP8762" s="104"/>
    </row>
    <row r="8763" spans="32:42" ht="18">
      <c r="AF8763" s="123" t="s">
        <v>10266</v>
      </c>
      <c r="AG8763" s="96" t="s">
        <v>10267</v>
      </c>
      <c r="AH8763" s="96" t="s">
        <v>8315</v>
      </c>
      <c r="AI8763" s="97">
        <v>201441</v>
      </c>
      <c r="AJ8763" s="114">
        <v>20.457729339599599</v>
      </c>
      <c r="AK8763" s="114">
        <v>97.236572265625</v>
      </c>
      <c r="AM8763" s="104"/>
      <c r="AN8763" s="104"/>
      <c r="AO8763" s="104"/>
      <c r="AP8763" s="104"/>
    </row>
    <row r="8764" spans="32:42" ht="18">
      <c r="AF8764" s="123" t="s">
        <v>10266</v>
      </c>
      <c r="AG8764" s="96" t="s">
        <v>10267</v>
      </c>
      <c r="AH8764" s="96" t="s">
        <v>14379</v>
      </c>
      <c r="AI8764" s="97">
        <v>201442</v>
      </c>
      <c r="AJ8764" s="114">
        <v>20.445329666137699</v>
      </c>
      <c r="AK8764" s="114">
        <v>97.274436950683594</v>
      </c>
      <c r="AM8764" s="104"/>
      <c r="AN8764" s="104"/>
      <c r="AO8764" s="104"/>
      <c r="AP8764" s="104"/>
    </row>
    <row r="8765" spans="32:42" ht="18">
      <c r="AF8765" s="123" t="s">
        <v>10266</v>
      </c>
      <c r="AG8765" s="96" t="s">
        <v>10267</v>
      </c>
      <c r="AH8765" s="96" t="s">
        <v>10468</v>
      </c>
      <c r="AI8765" s="97">
        <v>201443</v>
      </c>
      <c r="AJ8765" s="114">
        <v>20.480829238891602</v>
      </c>
      <c r="AK8765" s="114">
        <v>97.175956726074205</v>
      </c>
      <c r="AM8765" s="104"/>
      <c r="AN8765" s="104"/>
      <c r="AO8765" s="104"/>
      <c r="AP8765" s="104"/>
    </row>
    <row r="8766" spans="32:42" ht="18">
      <c r="AF8766" s="123" t="s">
        <v>10266</v>
      </c>
      <c r="AG8766" s="96" t="s">
        <v>10267</v>
      </c>
      <c r="AH8766" s="96" t="s">
        <v>14380</v>
      </c>
      <c r="AI8766" s="97">
        <v>201444</v>
      </c>
      <c r="AJ8766" s="114">
        <v>20.4934692382813</v>
      </c>
      <c r="AK8766" s="114">
        <v>97.175689697265597</v>
      </c>
      <c r="AM8766" s="104"/>
      <c r="AN8766" s="104"/>
      <c r="AO8766" s="104"/>
      <c r="AP8766" s="104"/>
    </row>
    <row r="8767" spans="32:42" ht="18">
      <c r="AF8767" s="123" t="s">
        <v>10266</v>
      </c>
      <c r="AG8767" s="96" t="s">
        <v>10267</v>
      </c>
      <c r="AH8767" s="96" t="s">
        <v>14381</v>
      </c>
      <c r="AI8767" s="97">
        <v>201446</v>
      </c>
      <c r="AJ8767" s="114">
        <v>20.479639053344702</v>
      </c>
      <c r="AK8767" s="114">
        <v>97.224479675292997</v>
      </c>
      <c r="AM8767" s="104"/>
      <c r="AN8767" s="104"/>
      <c r="AO8767" s="104"/>
      <c r="AP8767" s="104"/>
    </row>
    <row r="8768" spans="32:42" ht="18">
      <c r="AF8768" s="123" t="s">
        <v>10266</v>
      </c>
      <c r="AG8768" s="96" t="s">
        <v>10267</v>
      </c>
      <c r="AH8768" s="96" t="s">
        <v>14382</v>
      </c>
      <c r="AI8768" s="97">
        <v>201435</v>
      </c>
      <c r="AJ8768" s="114">
        <v>20.461189270019499</v>
      </c>
      <c r="AK8768" s="114">
        <v>97.195976257324205</v>
      </c>
      <c r="AM8768" s="104"/>
      <c r="AN8768" s="104"/>
      <c r="AO8768" s="104"/>
      <c r="AP8768" s="104"/>
    </row>
    <row r="8769" spans="32:42" ht="18">
      <c r="AF8769" s="123" t="s">
        <v>10266</v>
      </c>
      <c r="AG8769" s="96" t="s">
        <v>10267</v>
      </c>
      <c r="AH8769" s="96" t="s">
        <v>13489</v>
      </c>
      <c r="AI8769" s="97">
        <v>201434</v>
      </c>
      <c r="AJ8769" s="114">
        <v>20.500370025634801</v>
      </c>
      <c r="AK8769" s="114">
        <v>97.192832946777301</v>
      </c>
      <c r="AM8769" s="104"/>
      <c r="AN8769" s="104"/>
      <c r="AO8769" s="104"/>
      <c r="AP8769" s="104"/>
    </row>
    <row r="8770" spans="32:42" ht="18">
      <c r="AF8770" s="123" t="s">
        <v>10266</v>
      </c>
      <c r="AG8770" s="96" t="s">
        <v>10267</v>
      </c>
      <c r="AH8770" s="96" t="s">
        <v>13834</v>
      </c>
      <c r="AI8770" s="97">
        <v>201445</v>
      </c>
      <c r="AJ8770" s="114"/>
      <c r="AK8770" s="114"/>
      <c r="AM8770" s="104"/>
      <c r="AN8770" s="104"/>
      <c r="AO8770" s="104"/>
      <c r="AP8770" s="104"/>
    </row>
    <row r="8771" spans="32:42" ht="18">
      <c r="AF8771" s="123" t="s">
        <v>10266</v>
      </c>
      <c r="AG8771" s="96" t="s">
        <v>10267</v>
      </c>
      <c r="AH8771" s="96" t="s">
        <v>14383</v>
      </c>
      <c r="AI8771" s="97">
        <v>201426</v>
      </c>
      <c r="AJ8771" s="114">
        <v>20.471319198608398</v>
      </c>
      <c r="AK8771" s="114">
        <v>97.238021850585895</v>
      </c>
      <c r="AM8771" s="104"/>
      <c r="AN8771" s="104"/>
      <c r="AO8771" s="104"/>
      <c r="AP8771" s="104"/>
    </row>
    <row r="8772" spans="32:42" ht="18">
      <c r="AF8772" s="123" t="s">
        <v>10266</v>
      </c>
      <c r="AG8772" s="96" t="s">
        <v>10267</v>
      </c>
      <c r="AH8772" s="96" t="s">
        <v>14384</v>
      </c>
      <c r="AI8772" s="97">
        <v>201436</v>
      </c>
      <c r="AJ8772" s="114">
        <v>20.4782199859619</v>
      </c>
      <c r="AK8772" s="114">
        <v>97.214950561523395</v>
      </c>
      <c r="AM8772" s="104"/>
      <c r="AN8772" s="104"/>
      <c r="AO8772" s="104"/>
      <c r="AP8772" s="104"/>
    </row>
    <row r="8773" spans="32:42" ht="18">
      <c r="AF8773" s="123" t="s">
        <v>10266</v>
      </c>
      <c r="AG8773" s="96" t="s">
        <v>10267</v>
      </c>
      <c r="AH8773" s="96" t="s">
        <v>14385</v>
      </c>
      <c r="AI8773" s="97">
        <v>201433</v>
      </c>
      <c r="AJ8773" s="114"/>
      <c r="AK8773" s="114"/>
      <c r="AM8773" s="104"/>
      <c r="AN8773" s="104"/>
      <c r="AO8773" s="104"/>
      <c r="AP8773" s="104"/>
    </row>
    <row r="8774" spans="32:42" ht="18">
      <c r="AF8774" s="123" t="s">
        <v>10266</v>
      </c>
      <c r="AG8774" s="96" t="s">
        <v>10267</v>
      </c>
      <c r="AH8774" s="96" t="s">
        <v>14386</v>
      </c>
      <c r="AI8774" s="97">
        <v>201421</v>
      </c>
      <c r="AJ8774" s="114"/>
      <c r="AK8774" s="114"/>
      <c r="AM8774" s="104"/>
      <c r="AN8774" s="104"/>
      <c r="AO8774" s="104"/>
      <c r="AP8774" s="104"/>
    </row>
    <row r="8775" spans="32:42" ht="18">
      <c r="AF8775" s="123" t="s">
        <v>10266</v>
      </c>
      <c r="AG8775" s="96" t="s">
        <v>10267</v>
      </c>
      <c r="AH8775" s="96" t="s">
        <v>14387</v>
      </c>
      <c r="AI8775" s="97">
        <v>201422</v>
      </c>
      <c r="AJ8775" s="114"/>
      <c r="AK8775" s="114"/>
      <c r="AM8775" s="104"/>
      <c r="AN8775" s="104"/>
      <c r="AO8775" s="104"/>
      <c r="AP8775" s="104"/>
    </row>
    <row r="8776" spans="32:42" ht="18">
      <c r="AF8776" s="123" t="s">
        <v>10266</v>
      </c>
      <c r="AG8776" s="96" t="s">
        <v>10267</v>
      </c>
      <c r="AH8776" s="96" t="s">
        <v>14388</v>
      </c>
      <c r="AI8776" s="97">
        <v>201423</v>
      </c>
      <c r="AJ8776" s="114"/>
      <c r="AK8776" s="114"/>
      <c r="AM8776" s="104"/>
      <c r="AN8776" s="104"/>
      <c r="AO8776" s="104"/>
      <c r="AP8776" s="104"/>
    </row>
    <row r="8777" spans="32:42" ht="18">
      <c r="AF8777" s="123" t="s">
        <v>10266</v>
      </c>
      <c r="AG8777" s="96" t="s">
        <v>10267</v>
      </c>
      <c r="AH8777" s="96" t="s">
        <v>14389</v>
      </c>
      <c r="AI8777" s="97">
        <v>201425</v>
      </c>
      <c r="AJ8777" s="114">
        <v>20.470420837402301</v>
      </c>
      <c r="AK8777" s="114">
        <v>97.227783203125</v>
      </c>
      <c r="AM8777" s="104"/>
      <c r="AN8777" s="104"/>
      <c r="AO8777" s="104"/>
      <c r="AP8777" s="104"/>
    </row>
    <row r="8778" spans="32:42" ht="18">
      <c r="AF8778" s="123" t="s">
        <v>10266</v>
      </c>
      <c r="AG8778" s="96" t="s">
        <v>10267</v>
      </c>
      <c r="AH8778" s="96" t="s">
        <v>14390</v>
      </c>
      <c r="AI8778" s="97">
        <v>201427</v>
      </c>
      <c r="AJ8778" s="114"/>
      <c r="AK8778" s="114"/>
      <c r="AM8778" s="104"/>
      <c r="AN8778" s="104"/>
      <c r="AO8778" s="104"/>
      <c r="AP8778" s="104"/>
    </row>
    <row r="8779" spans="32:42" ht="18">
      <c r="AF8779" s="123" t="s">
        <v>10266</v>
      </c>
      <c r="AG8779" s="96" t="s">
        <v>10267</v>
      </c>
      <c r="AH8779" s="96" t="s">
        <v>14391</v>
      </c>
      <c r="AI8779" s="97">
        <v>201428</v>
      </c>
      <c r="AJ8779" s="114"/>
      <c r="AK8779" s="114"/>
      <c r="AM8779" s="104"/>
      <c r="AN8779" s="104"/>
      <c r="AO8779" s="104"/>
      <c r="AP8779" s="104"/>
    </row>
    <row r="8780" spans="32:42" ht="18">
      <c r="AF8780" s="123" t="s">
        <v>10266</v>
      </c>
      <c r="AG8780" s="96" t="s">
        <v>10267</v>
      </c>
      <c r="AH8780" s="96" t="s">
        <v>10830</v>
      </c>
      <c r="AI8780" s="97">
        <v>201429</v>
      </c>
      <c r="AJ8780" s="114">
        <v>20.489620208740199</v>
      </c>
      <c r="AK8780" s="114">
        <v>97.220626831054702</v>
      </c>
      <c r="AM8780" s="104"/>
      <c r="AN8780" s="104"/>
      <c r="AO8780" s="104"/>
      <c r="AP8780" s="104"/>
    </row>
    <row r="8781" spans="32:42" ht="18">
      <c r="AF8781" s="123" t="s">
        <v>10266</v>
      </c>
      <c r="AG8781" s="96" t="s">
        <v>10267</v>
      </c>
      <c r="AH8781" s="96" t="s">
        <v>14392</v>
      </c>
      <c r="AI8781" s="97">
        <v>201430</v>
      </c>
      <c r="AJ8781" s="114">
        <v>20.4957599639893</v>
      </c>
      <c r="AK8781" s="114">
        <v>97.209869384765597</v>
      </c>
      <c r="AM8781" s="104"/>
      <c r="AN8781" s="104"/>
      <c r="AO8781" s="104"/>
      <c r="AP8781" s="104"/>
    </row>
    <row r="8782" spans="32:42" ht="18">
      <c r="AF8782" s="123" t="s">
        <v>10266</v>
      </c>
      <c r="AG8782" s="96" t="s">
        <v>10267</v>
      </c>
      <c r="AH8782" s="96" t="s">
        <v>14393</v>
      </c>
      <c r="AI8782" s="97">
        <v>201431</v>
      </c>
      <c r="AJ8782" s="114"/>
      <c r="AK8782" s="114"/>
      <c r="AM8782" s="104"/>
      <c r="AN8782" s="104"/>
      <c r="AO8782" s="104"/>
      <c r="AP8782" s="104"/>
    </row>
    <row r="8783" spans="32:42" ht="18">
      <c r="AF8783" s="123" t="s">
        <v>10266</v>
      </c>
      <c r="AG8783" s="96" t="s">
        <v>10267</v>
      </c>
      <c r="AH8783" s="96" t="s">
        <v>14394</v>
      </c>
      <c r="AI8783" s="97">
        <v>201432</v>
      </c>
      <c r="AJ8783" s="114"/>
      <c r="AK8783" s="114"/>
      <c r="AM8783" s="104"/>
      <c r="AN8783" s="104"/>
      <c r="AO8783" s="104"/>
      <c r="AP8783" s="104"/>
    </row>
    <row r="8784" spans="32:42" ht="18">
      <c r="AF8784" s="123" t="s">
        <v>10266</v>
      </c>
      <c r="AG8784" s="96" t="s">
        <v>10267</v>
      </c>
      <c r="AH8784" s="96" t="s">
        <v>14395</v>
      </c>
      <c r="AI8784" s="97">
        <v>201420</v>
      </c>
      <c r="AJ8784" s="114">
        <v>20.465520858764599</v>
      </c>
      <c r="AK8784" s="114">
        <v>97.229896545410199</v>
      </c>
      <c r="AM8784" s="104"/>
      <c r="AN8784" s="104"/>
      <c r="AO8784" s="104"/>
      <c r="AP8784" s="104"/>
    </row>
    <row r="8785" spans="32:42" ht="18">
      <c r="AF8785" s="123" t="s">
        <v>10266</v>
      </c>
      <c r="AG8785" s="96" t="s">
        <v>10267</v>
      </c>
      <c r="AH8785" s="96" t="s">
        <v>14396</v>
      </c>
      <c r="AI8785" s="97">
        <v>201424</v>
      </c>
      <c r="AJ8785" s="114"/>
      <c r="AK8785" s="114"/>
      <c r="AM8785" s="104"/>
      <c r="AN8785" s="104"/>
      <c r="AO8785" s="104"/>
      <c r="AP8785" s="104"/>
    </row>
    <row r="8786" spans="32:42" ht="18">
      <c r="AF8786" s="123" t="s">
        <v>10268</v>
      </c>
      <c r="AG8786" s="96" t="s">
        <v>10269</v>
      </c>
      <c r="AH8786" s="96" t="s">
        <v>2331</v>
      </c>
      <c r="AI8786" s="97">
        <v>201449</v>
      </c>
      <c r="AJ8786" s="114">
        <v>20.563880920410199</v>
      </c>
      <c r="AK8786" s="114">
        <v>96.616897583007798</v>
      </c>
      <c r="AM8786" s="104"/>
      <c r="AN8786" s="104"/>
      <c r="AO8786" s="104"/>
      <c r="AP8786" s="104"/>
    </row>
    <row r="8787" spans="32:42" ht="18">
      <c r="AF8787" s="123" t="s">
        <v>10268</v>
      </c>
      <c r="AG8787" s="96" t="s">
        <v>10269</v>
      </c>
      <c r="AH8787" s="96" t="s">
        <v>14397</v>
      </c>
      <c r="AI8787" s="97">
        <v>201453</v>
      </c>
      <c r="AJ8787" s="114">
        <v>20.535469055175799</v>
      </c>
      <c r="AK8787" s="114">
        <v>96.652870178222699</v>
      </c>
      <c r="AM8787" s="104"/>
      <c r="AN8787" s="104"/>
      <c r="AO8787" s="104"/>
      <c r="AP8787" s="104"/>
    </row>
    <row r="8788" spans="32:42" ht="18">
      <c r="AF8788" s="123" t="s">
        <v>10268</v>
      </c>
      <c r="AG8788" s="96" t="s">
        <v>10269</v>
      </c>
      <c r="AH8788" s="96" t="s">
        <v>14398</v>
      </c>
      <c r="AI8788" s="97">
        <v>201456</v>
      </c>
      <c r="AJ8788" s="114">
        <v>20.556949615478501</v>
      </c>
      <c r="AK8788" s="114">
        <v>96.613136291503906</v>
      </c>
      <c r="AM8788" s="104"/>
      <c r="AN8788" s="104"/>
      <c r="AO8788" s="104"/>
      <c r="AP8788" s="104"/>
    </row>
    <row r="8789" spans="32:42" ht="18">
      <c r="AF8789" s="123" t="s">
        <v>10268</v>
      </c>
      <c r="AG8789" s="96" t="s">
        <v>10269</v>
      </c>
      <c r="AH8789" s="96" t="s">
        <v>13398</v>
      </c>
      <c r="AI8789" s="97">
        <v>201455</v>
      </c>
      <c r="AJ8789" s="114">
        <v>20.551689147949201</v>
      </c>
      <c r="AK8789" s="114">
        <v>96.638923645019503</v>
      </c>
      <c r="AM8789" s="104"/>
      <c r="AN8789" s="104"/>
      <c r="AO8789" s="104"/>
      <c r="AP8789" s="104"/>
    </row>
    <row r="8790" spans="32:42" ht="18">
      <c r="AF8790" s="123" t="s">
        <v>10268</v>
      </c>
      <c r="AG8790" s="96" t="s">
        <v>10269</v>
      </c>
      <c r="AH8790" s="96" t="s">
        <v>14399</v>
      </c>
      <c r="AI8790" s="97">
        <v>201454</v>
      </c>
      <c r="AJ8790" s="114">
        <v>20.533920288085898</v>
      </c>
      <c r="AK8790" s="114">
        <v>96.643852233886705</v>
      </c>
      <c r="AM8790" s="104"/>
      <c r="AN8790" s="104"/>
      <c r="AO8790" s="104"/>
      <c r="AP8790" s="104"/>
    </row>
    <row r="8791" spans="32:42" ht="18">
      <c r="AF8791" s="123" t="s">
        <v>10268</v>
      </c>
      <c r="AG8791" s="96" t="s">
        <v>10269</v>
      </c>
      <c r="AH8791" s="96" t="s">
        <v>14400</v>
      </c>
      <c r="AI8791" s="97">
        <v>201452</v>
      </c>
      <c r="AJ8791" s="114">
        <v>20.535659790039102</v>
      </c>
      <c r="AK8791" s="114">
        <v>96.617172241210895</v>
      </c>
      <c r="AM8791" s="104"/>
      <c r="AN8791" s="104"/>
      <c r="AO8791" s="104"/>
      <c r="AP8791" s="104"/>
    </row>
    <row r="8792" spans="32:42" ht="18">
      <c r="AF8792" s="123" t="s">
        <v>10268</v>
      </c>
      <c r="AG8792" s="96" t="s">
        <v>10269</v>
      </c>
      <c r="AH8792" s="96" t="s">
        <v>14401</v>
      </c>
      <c r="AI8792" s="97">
        <v>201450</v>
      </c>
      <c r="AJ8792" s="114">
        <v>20.5513000488281</v>
      </c>
      <c r="AK8792" s="114">
        <v>96.612159729003906</v>
      </c>
      <c r="AM8792" s="104"/>
      <c r="AN8792" s="104"/>
      <c r="AO8792" s="104"/>
      <c r="AP8792" s="104"/>
    </row>
    <row r="8793" spans="32:42" ht="18">
      <c r="AF8793" s="123" t="s">
        <v>10268</v>
      </c>
      <c r="AG8793" s="96" t="s">
        <v>10269</v>
      </c>
      <c r="AH8793" s="96" t="s">
        <v>14402</v>
      </c>
      <c r="AI8793" s="97">
        <v>201448</v>
      </c>
      <c r="AJ8793" s="114">
        <v>20.560920715331999</v>
      </c>
      <c r="AK8793" s="114">
        <v>96.615417480468807</v>
      </c>
      <c r="AM8793" s="104"/>
      <c r="AN8793" s="104"/>
      <c r="AO8793" s="104"/>
      <c r="AP8793" s="104"/>
    </row>
    <row r="8794" spans="32:42" ht="18">
      <c r="AF8794" s="123" t="s">
        <v>10268</v>
      </c>
      <c r="AG8794" s="96" t="s">
        <v>10269</v>
      </c>
      <c r="AH8794" s="96" t="s">
        <v>14403</v>
      </c>
      <c r="AI8794" s="97">
        <v>201451</v>
      </c>
      <c r="AJ8794" s="114">
        <v>20.574590682983398</v>
      </c>
      <c r="AK8794" s="114">
        <v>96.618133544921903</v>
      </c>
      <c r="AM8794" s="104"/>
      <c r="AN8794" s="104"/>
      <c r="AO8794" s="104"/>
      <c r="AP8794" s="104"/>
    </row>
    <row r="8795" spans="32:42" ht="18">
      <c r="AF8795" s="123" t="s">
        <v>10270</v>
      </c>
      <c r="AG8795" s="96" t="s">
        <v>10271</v>
      </c>
      <c r="AH8795" s="96" t="s">
        <v>14404</v>
      </c>
      <c r="AI8795" s="97">
        <v>201468</v>
      </c>
      <c r="AJ8795" s="114"/>
      <c r="AK8795" s="114"/>
      <c r="AM8795" s="104"/>
      <c r="AN8795" s="104"/>
      <c r="AO8795" s="104"/>
      <c r="AP8795" s="104"/>
    </row>
    <row r="8796" spans="32:42" ht="18">
      <c r="AF8796" s="123" t="s">
        <v>10270</v>
      </c>
      <c r="AG8796" s="96" t="s">
        <v>10271</v>
      </c>
      <c r="AH8796" s="96" t="s">
        <v>4062</v>
      </c>
      <c r="AI8796" s="97">
        <v>220240</v>
      </c>
      <c r="AJ8796" s="114"/>
      <c r="AK8796" s="114"/>
      <c r="AM8796" s="104"/>
      <c r="AN8796" s="104"/>
      <c r="AO8796" s="104"/>
      <c r="AP8796" s="104"/>
    </row>
    <row r="8797" spans="32:42" ht="18">
      <c r="AF8797" s="123" t="s">
        <v>10270</v>
      </c>
      <c r="AG8797" s="96" t="s">
        <v>10271</v>
      </c>
      <c r="AH8797" s="96" t="s">
        <v>14405</v>
      </c>
      <c r="AI8797" s="97">
        <v>220237</v>
      </c>
      <c r="AJ8797" s="114"/>
      <c r="AK8797" s="114"/>
      <c r="AM8797" s="104"/>
      <c r="AN8797" s="104"/>
      <c r="AO8797" s="104"/>
      <c r="AP8797" s="104"/>
    </row>
    <row r="8798" spans="32:42" ht="18">
      <c r="AF8798" s="123" t="s">
        <v>10270</v>
      </c>
      <c r="AG8798" s="96" t="s">
        <v>10271</v>
      </c>
      <c r="AH8798" s="96" t="s">
        <v>14406</v>
      </c>
      <c r="AI8798" s="97">
        <v>220238</v>
      </c>
      <c r="AJ8798" s="114"/>
      <c r="AK8798" s="114"/>
      <c r="AM8798" s="104"/>
      <c r="AN8798" s="104"/>
      <c r="AO8798" s="104"/>
      <c r="AP8798" s="104"/>
    </row>
    <row r="8799" spans="32:42" ht="18">
      <c r="AF8799" s="123" t="s">
        <v>10270</v>
      </c>
      <c r="AG8799" s="96" t="s">
        <v>10271</v>
      </c>
      <c r="AH8799" s="96" t="s">
        <v>14407</v>
      </c>
      <c r="AI8799" s="97">
        <v>220241</v>
      </c>
      <c r="AJ8799" s="114"/>
      <c r="AK8799" s="114"/>
      <c r="AM8799" s="104"/>
      <c r="AN8799" s="104"/>
      <c r="AO8799" s="104"/>
      <c r="AP8799" s="104"/>
    </row>
    <row r="8800" spans="32:42" ht="18">
      <c r="AF8800" s="123" t="s">
        <v>10270</v>
      </c>
      <c r="AG8800" s="96" t="s">
        <v>10271</v>
      </c>
      <c r="AH8800" s="96" t="s">
        <v>14408</v>
      </c>
      <c r="AI8800" s="97">
        <v>220236</v>
      </c>
      <c r="AJ8800" s="114"/>
      <c r="AK8800" s="114"/>
      <c r="AM8800" s="104"/>
      <c r="AN8800" s="104"/>
      <c r="AO8800" s="104"/>
      <c r="AP8800" s="104"/>
    </row>
    <row r="8801" spans="32:42" ht="18">
      <c r="AF8801" s="123" t="s">
        <v>10270</v>
      </c>
      <c r="AG8801" s="96" t="s">
        <v>10271</v>
      </c>
      <c r="AH8801" s="96" t="s">
        <v>14409</v>
      </c>
      <c r="AI8801" s="97">
        <v>201472</v>
      </c>
      <c r="AJ8801" s="114"/>
      <c r="AK8801" s="114"/>
      <c r="AM8801" s="104"/>
      <c r="AN8801" s="104"/>
      <c r="AO8801" s="104"/>
      <c r="AP8801" s="104"/>
    </row>
    <row r="8802" spans="32:42" ht="18">
      <c r="AF8802" s="123" t="s">
        <v>10270</v>
      </c>
      <c r="AG8802" s="96" t="s">
        <v>10271</v>
      </c>
      <c r="AH8802" s="96" t="s">
        <v>14410</v>
      </c>
      <c r="AI8802" s="97">
        <v>201471</v>
      </c>
      <c r="AJ8802" s="114">
        <v>20.452169418335</v>
      </c>
      <c r="AK8802" s="114">
        <v>96.5908203125</v>
      </c>
      <c r="AM8802" s="104"/>
      <c r="AN8802" s="104"/>
      <c r="AO8802" s="104"/>
      <c r="AP8802" s="104"/>
    </row>
    <row r="8803" spans="32:42" ht="18">
      <c r="AF8803" s="123" t="s">
        <v>10270</v>
      </c>
      <c r="AG8803" s="96" t="s">
        <v>10271</v>
      </c>
      <c r="AH8803" s="96" t="s">
        <v>14411</v>
      </c>
      <c r="AI8803" s="97">
        <v>201470</v>
      </c>
      <c r="AJ8803" s="114"/>
      <c r="AK8803" s="114"/>
      <c r="AM8803" s="104"/>
      <c r="AN8803" s="104"/>
      <c r="AO8803" s="104"/>
      <c r="AP8803" s="104"/>
    </row>
    <row r="8804" spans="32:42" ht="18">
      <c r="AF8804" s="123" t="s">
        <v>10270</v>
      </c>
      <c r="AG8804" s="96" t="s">
        <v>10271</v>
      </c>
      <c r="AH8804" s="96" t="s">
        <v>14412</v>
      </c>
      <c r="AI8804" s="97">
        <v>201469</v>
      </c>
      <c r="AJ8804" s="114"/>
      <c r="AK8804" s="114"/>
      <c r="AM8804" s="104"/>
      <c r="AN8804" s="104"/>
      <c r="AO8804" s="104"/>
      <c r="AP8804" s="104"/>
    </row>
    <row r="8805" spans="32:42" ht="18">
      <c r="AF8805" s="123" t="s">
        <v>10270</v>
      </c>
      <c r="AG8805" s="96" t="s">
        <v>10271</v>
      </c>
      <c r="AH8805" s="96" t="s">
        <v>14413</v>
      </c>
      <c r="AI8805" s="97">
        <v>220239</v>
      </c>
      <c r="AJ8805" s="114"/>
      <c r="AK8805" s="114"/>
      <c r="AM8805" s="104"/>
      <c r="AN8805" s="104"/>
      <c r="AO8805" s="104"/>
      <c r="AP8805" s="104"/>
    </row>
    <row r="8806" spans="32:42" ht="18">
      <c r="AF8806" s="123" t="s">
        <v>10270</v>
      </c>
      <c r="AG8806" s="96" t="s">
        <v>10271</v>
      </c>
      <c r="AH8806" s="96" t="s">
        <v>14414</v>
      </c>
      <c r="AI8806" s="97">
        <v>201466</v>
      </c>
      <c r="AJ8806" s="114">
        <v>20.481420516967798</v>
      </c>
      <c r="AK8806" s="114">
        <v>96.601722717285199</v>
      </c>
      <c r="AM8806" s="104"/>
      <c r="AN8806" s="104"/>
      <c r="AO8806" s="104"/>
      <c r="AP8806" s="104"/>
    </row>
    <row r="8807" spans="32:42" ht="18">
      <c r="AF8807" s="123" t="s">
        <v>10270</v>
      </c>
      <c r="AG8807" s="96" t="s">
        <v>10271</v>
      </c>
      <c r="AH8807" s="96" t="s">
        <v>14415</v>
      </c>
      <c r="AI8807" s="97">
        <v>201465</v>
      </c>
      <c r="AJ8807" s="114">
        <v>20.4238605499268</v>
      </c>
      <c r="AK8807" s="114">
        <v>96.547836303710895</v>
      </c>
      <c r="AM8807" s="104"/>
      <c r="AN8807" s="104"/>
      <c r="AO8807" s="104"/>
      <c r="AP8807" s="104"/>
    </row>
    <row r="8808" spans="32:42" ht="18">
      <c r="AF8808" s="123" t="s">
        <v>10270</v>
      </c>
      <c r="AG8808" s="96" t="s">
        <v>10271</v>
      </c>
      <c r="AH8808" s="96" t="s">
        <v>14416</v>
      </c>
      <c r="AI8808" s="97">
        <v>201464</v>
      </c>
      <c r="AJ8808" s="114">
        <v>20.462629318237301</v>
      </c>
      <c r="AK8808" s="114">
        <v>96.587882995605497</v>
      </c>
      <c r="AM8808" s="104"/>
      <c r="AN8808" s="104"/>
      <c r="AO8808" s="104"/>
      <c r="AP8808" s="104"/>
    </row>
    <row r="8809" spans="32:42" ht="18">
      <c r="AF8809" s="123" t="s">
        <v>10270</v>
      </c>
      <c r="AG8809" s="96" t="s">
        <v>10271</v>
      </c>
      <c r="AH8809" s="96" t="s">
        <v>14417</v>
      </c>
      <c r="AI8809" s="97">
        <v>201463</v>
      </c>
      <c r="AJ8809" s="114">
        <v>20.482709884643601</v>
      </c>
      <c r="AK8809" s="114">
        <v>96.579139709472699</v>
      </c>
      <c r="AM8809" s="104"/>
      <c r="AN8809" s="104"/>
      <c r="AO8809" s="104"/>
      <c r="AP8809" s="104"/>
    </row>
    <row r="8810" spans="32:42" ht="18">
      <c r="AF8810" s="123" t="s">
        <v>10270</v>
      </c>
      <c r="AG8810" s="96" t="s">
        <v>10271</v>
      </c>
      <c r="AH8810" s="96" t="s">
        <v>14418</v>
      </c>
      <c r="AI8810" s="97">
        <v>201462</v>
      </c>
      <c r="AJ8810" s="114">
        <v>20.478040695190401</v>
      </c>
      <c r="AK8810" s="114">
        <v>96.612937927246094</v>
      </c>
      <c r="AM8810" s="104"/>
      <c r="AN8810" s="104"/>
      <c r="AO8810" s="104"/>
      <c r="AP8810" s="104"/>
    </row>
    <row r="8811" spans="32:42" ht="18">
      <c r="AF8811" s="123" t="s">
        <v>10270</v>
      </c>
      <c r="AG8811" s="96" t="s">
        <v>10271</v>
      </c>
      <c r="AH8811" s="96" t="s">
        <v>14419</v>
      </c>
      <c r="AI8811" s="97">
        <v>201461</v>
      </c>
      <c r="AJ8811" s="114">
        <v>20.4304504394531</v>
      </c>
      <c r="AK8811" s="114">
        <v>96.541969299316406</v>
      </c>
      <c r="AM8811" s="104"/>
      <c r="AN8811" s="104"/>
      <c r="AO8811" s="104"/>
      <c r="AP8811" s="104"/>
    </row>
    <row r="8812" spans="32:42" ht="18">
      <c r="AF8812" s="123" t="s">
        <v>10270</v>
      </c>
      <c r="AG8812" s="96" t="s">
        <v>10271</v>
      </c>
      <c r="AH8812" s="96" t="s">
        <v>14420</v>
      </c>
      <c r="AI8812" s="97">
        <v>201460</v>
      </c>
      <c r="AJ8812" s="114">
        <v>20.4369506835938</v>
      </c>
      <c r="AK8812" s="114">
        <v>96.553871154785199</v>
      </c>
      <c r="AM8812" s="104"/>
      <c r="AN8812" s="104"/>
      <c r="AO8812" s="104"/>
      <c r="AP8812" s="104"/>
    </row>
    <row r="8813" spans="32:42" ht="18">
      <c r="AF8813" s="123" t="s">
        <v>10270</v>
      </c>
      <c r="AG8813" s="96" t="s">
        <v>10271</v>
      </c>
      <c r="AH8813" s="96" t="s">
        <v>14421</v>
      </c>
      <c r="AI8813" s="97">
        <v>201459</v>
      </c>
      <c r="AJ8813" s="114">
        <v>20.463569641113299</v>
      </c>
      <c r="AK8813" s="114">
        <v>96.540191650390597</v>
      </c>
      <c r="AM8813" s="104"/>
      <c r="AN8813" s="104"/>
      <c r="AO8813" s="104"/>
      <c r="AP8813" s="104"/>
    </row>
    <row r="8814" spans="32:42" ht="18">
      <c r="AF8814" s="123" t="s">
        <v>10270</v>
      </c>
      <c r="AG8814" s="96" t="s">
        <v>10271</v>
      </c>
      <c r="AH8814" s="96" t="s">
        <v>14422</v>
      </c>
      <c r="AI8814" s="97">
        <v>201458</v>
      </c>
      <c r="AJ8814" s="114"/>
      <c r="AK8814" s="114"/>
      <c r="AM8814" s="104"/>
      <c r="AN8814" s="104"/>
      <c r="AO8814" s="104"/>
      <c r="AP8814" s="104"/>
    </row>
    <row r="8815" spans="32:42" ht="18">
      <c r="AF8815" s="123" t="s">
        <v>10270</v>
      </c>
      <c r="AG8815" s="96" t="s">
        <v>10271</v>
      </c>
      <c r="AH8815" s="96" t="s">
        <v>14423</v>
      </c>
      <c r="AI8815" s="97">
        <v>201457</v>
      </c>
      <c r="AJ8815" s="114">
        <v>20.450410842895501</v>
      </c>
      <c r="AK8815" s="114">
        <v>96.545860290527301</v>
      </c>
      <c r="AM8815" s="104"/>
      <c r="AN8815" s="104"/>
      <c r="AO8815" s="104"/>
      <c r="AP8815" s="104"/>
    </row>
    <row r="8816" spans="32:42" ht="18">
      <c r="AF8816" s="123" t="s">
        <v>10270</v>
      </c>
      <c r="AG8816" s="96" t="s">
        <v>10271</v>
      </c>
      <c r="AH8816" s="96" t="s">
        <v>14424</v>
      </c>
      <c r="AI8816" s="97">
        <v>201467</v>
      </c>
      <c r="AJ8816" s="114">
        <v>20.473270416259801</v>
      </c>
      <c r="AK8816" s="114">
        <v>96.584533691406307</v>
      </c>
      <c r="AM8816" s="104"/>
      <c r="AN8816" s="104"/>
      <c r="AO8816" s="104"/>
      <c r="AP8816" s="104"/>
    </row>
    <row r="8817" spans="32:42" ht="18">
      <c r="AF8817" s="123" t="s">
        <v>10272</v>
      </c>
      <c r="AG8817" s="96" t="s">
        <v>10273</v>
      </c>
      <c r="AH8817" s="96" t="s">
        <v>14425</v>
      </c>
      <c r="AI8817" s="97">
        <v>220242</v>
      </c>
      <c r="AJ8817" s="114"/>
      <c r="AK8817" s="114"/>
      <c r="AM8817" s="104"/>
      <c r="AN8817" s="104"/>
      <c r="AO8817" s="104"/>
      <c r="AP8817" s="104"/>
    </row>
    <row r="8818" spans="32:42" ht="18">
      <c r="AF8818" s="123" t="s">
        <v>10272</v>
      </c>
      <c r="AG8818" s="96" t="s">
        <v>10273</v>
      </c>
      <c r="AH8818" s="96" t="s">
        <v>14426</v>
      </c>
      <c r="AI8818" s="97">
        <v>201476</v>
      </c>
      <c r="AJ8818" s="114">
        <v>20.637630462646499</v>
      </c>
      <c r="AK8818" s="114">
        <v>96.601303100585895</v>
      </c>
      <c r="AM8818" s="104"/>
      <c r="AN8818" s="104"/>
      <c r="AO8818" s="104"/>
      <c r="AP8818" s="104"/>
    </row>
    <row r="8819" spans="32:42" ht="18">
      <c r="AF8819" s="123" t="s">
        <v>10272</v>
      </c>
      <c r="AG8819" s="96" t="s">
        <v>10273</v>
      </c>
      <c r="AH8819" s="96" t="s">
        <v>1203</v>
      </c>
      <c r="AI8819" s="97">
        <v>201475</v>
      </c>
      <c r="AJ8819" s="114">
        <v>20.631729125976602</v>
      </c>
      <c r="AK8819" s="114">
        <v>96.6025390625</v>
      </c>
      <c r="AM8819" s="104"/>
      <c r="AN8819" s="104"/>
      <c r="AO8819" s="104"/>
      <c r="AP8819" s="104"/>
    </row>
    <row r="8820" spans="32:42" ht="18">
      <c r="AF8820" s="123" t="s">
        <v>10272</v>
      </c>
      <c r="AG8820" s="96" t="s">
        <v>10273</v>
      </c>
      <c r="AH8820" s="96" t="s">
        <v>14424</v>
      </c>
      <c r="AI8820" s="97">
        <v>201473</v>
      </c>
      <c r="AJ8820" s="114">
        <v>20.6396598815918</v>
      </c>
      <c r="AK8820" s="114">
        <v>96.587257385253906</v>
      </c>
      <c r="AM8820" s="104"/>
      <c r="AN8820" s="104"/>
      <c r="AO8820" s="104"/>
      <c r="AP8820" s="104"/>
    </row>
    <row r="8821" spans="32:42" ht="18">
      <c r="AF8821" s="123" t="s">
        <v>10272</v>
      </c>
      <c r="AG8821" s="96" t="s">
        <v>10273</v>
      </c>
      <c r="AH8821" s="96" t="s">
        <v>14410</v>
      </c>
      <c r="AI8821" s="97">
        <v>201474</v>
      </c>
      <c r="AJ8821" s="114">
        <v>20.669120788574201</v>
      </c>
      <c r="AK8821" s="114">
        <v>96.58056640625</v>
      </c>
      <c r="AM8821" s="104"/>
      <c r="AN8821" s="104"/>
      <c r="AO8821" s="104"/>
      <c r="AP8821" s="104"/>
    </row>
    <row r="8822" spans="32:42" ht="18">
      <c r="AF8822" s="123" t="s">
        <v>10274</v>
      </c>
      <c r="AG8822" s="96" t="s">
        <v>10275</v>
      </c>
      <c r="AH8822" s="96" t="s">
        <v>1284</v>
      </c>
      <c r="AI8822" s="97">
        <v>201485</v>
      </c>
      <c r="AJ8822" s="114">
        <v>20.595050811767599</v>
      </c>
      <c r="AK8822" s="114">
        <v>96.603462219238295</v>
      </c>
      <c r="AM8822" s="104"/>
      <c r="AN8822" s="104"/>
      <c r="AO8822" s="104"/>
      <c r="AP8822" s="104"/>
    </row>
    <row r="8823" spans="32:42" ht="18">
      <c r="AF8823" s="123" t="s">
        <v>10274</v>
      </c>
      <c r="AG8823" s="96" t="s">
        <v>10275</v>
      </c>
      <c r="AH8823" s="96" t="s">
        <v>14427</v>
      </c>
      <c r="AI8823" s="97">
        <v>220243</v>
      </c>
      <c r="AJ8823" s="114"/>
      <c r="AK8823" s="114"/>
      <c r="AM8823" s="104"/>
      <c r="AN8823" s="104"/>
      <c r="AO8823" s="104"/>
      <c r="AP8823" s="104"/>
    </row>
    <row r="8824" spans="32:42" ht="18">
      <c r="AF8824" s="123" t="s">
        <v>10274</v>
      </c>
      <c r="AG8824" s="96" t="s">
        <v>10275</v>
      </c>
      <c r="AH8824" s="96" t="s">
        <v>14428</v>
      </c>
      <c r="AI8824" s="97">
        <v>201489</v>
      </c>
      <c r="AJ8824" s="114">
        <v>20.596460342407202</v>
      </c>
      <c r="AK8824" s="114">
        <v>96.602653503417997</v>
      </c>
      <c r="AM8824" s="104"/>
      <c r="AN8824" s="104"/>
      <c r="AO8824" s="104"/>
      <c r="AP8824" s="104"/>
    </row>
    <row r="8825" spans="32:42" ht="18">
      <c r="AF8825" s="123" t="s">
        <v>10274</v>
      </c>
      <c r="AG8825" s="96" t="s">
        <v>10275</v>
      </c>
      <c r="AH8825" s="96" t="s">
        <v>14429</v>
      </c>
      <c r="AI8825" s="97">
        <v>201477</v>
      </c>
      <c r="AJ8825" s="114">
        <v>20.57253074646</v>
      </c>
      <c r="AK8825" s="114">
        <v>96.5860595703125</v>
      </c>
      <c r="AM8825" s="104"/>
      <c r="AN8825" s="104"/>
      <c r="AO8825" s="104"/>
      <c r="AP8825" s="104"/>
    </row>
    <row r="8826" spans="32:42" ht="18">
      <c r="AF8826" s="123" t="s">
        <v>10274</v>
      </c>
      <c r="AG8826" s="96" t="s">
        <v>10275</v>
      </c>
      <c r="AH8826" s="96" t="s">
        <v>14430</v>
      </c>
      <c r="AI8826" s="97">
        <v>201488</v>
      </c>
      <c r="AJ8826" s="114">
        <v>20.617240905761701</v>
      </c>
      <c r="AK8826" s="114">
        <v>96.620689392089801</v>
      </c>
      <c r="AM8826" s="104"/>
      <c r="AN8826" s="104"/>
      <c r="AO8826" s="104"/>
      <c r="AP8826" s="104"/>
    </row>
    <row r="8827" spans="32:42" ht="18">
      <c r="AF8827" s="123" t="s">
        <v>10274</v>
      </c>
      <c r="AG8827" s="96" t="s">
        <v>10275</v>
      </c>
      <c r="AH8827" s="96" t="s">
        <v>14431</v>
      </c>
      <c r="AI8827" s="97">
        <v>201487</v>
      </c>
      <c r="AJ8827" s="114">
        <v>20.597480773925799</v>
      </c>
      <c r="AK8827" s="114">
        <v>96.607383728027301</v>
      </c>
      <c r="AM8827" s="104"/>
      <c r="AN8827" s="104"/>
      <c r="AO8827" s="104"/>
      <c r="AP8827" s="104"/>
    </row>
    <row r="8828" spans="32:42" ht="18">
      <c r="AF8828" s="123" t="s">
        <v>10274</v>
      </c>
      <c r="AG8828" s="96" t="s">
        <v>10275</v>
      </c>
      <c r="AH8828" s="96" t="s">
        <v>13650</v>
      </c>
      <c r="AI8828" s="97">
        <v>201486</v>
      </c>
      <c r="AJ8828" s="114">
        <v>20.593799591064499</v>
      </c>
      <c r="AK8828" s="114">
        <v>96.610877990722699</v>
      </c>
      <c r="AM8828" s="104"/>
      <c r="AN8828" s="104"/>
      <c r="AO8828" s="104"/>
      <c r="AP8828" s="104"/>
    </row>
    <row r="8829" spans="32:42" ht="18">
      <c r="AF8829" s="123" t="s">
        <v>10274</v>
      </c>
      <c r="AG8829" s="96" t="s">
        <v>10275</v>
      </c>
      <c r="AH8829" s="96" t="s">
        <v>7886</v>
      </c>
      <c r="AI8829" s="97">
        <v>201484</v>
      </c>
      <c r="AJ8829" s="114">
        <v>20.587959289550799</v>
      </c>
      <c r="AK8829" s="114">
        <v>96.605361938476605</v>
      </c>
      <c r="AM8829" s="104"/>
      <c r="AN8829" s="104"/>
      <c r="AO8829" s="104"/>
      <c r="AP8829" s="104"/>
    </row>
    <row r="8830" spans="32:42" ht="18">
      <c r="AF8830" s="123" t="s">
        <v>10274</v>
      </c>
      <c r="AG8830" s="96" t="s">
        <v>10275</v>
      </c>
      <c r="AH8830" s="96" t="s">
        <v>14432</v>
      </c>
      <c r="AI8830" s="97">
        <v>201483</v>
      </c>
      <c r="AJ8830" s="114">
        <v>20.6178894042969</v>
      </c>
      <c r="AK8830" s="114">
        <v>96.605979919433594</v>
      </c>
      <c r="AM8830" s="104"/>
      <c r="AN8830" s="104"/>
      <c r="AO8830" s="104"/>
      <c r="AP8830" s="104"/>
    </row>
    <row r="8831" spans="32:42" ht="18">
      <c r="AF8831" s="123" t="s">
        <v>10274</v>
      </c>
      <c r="AG8831" s="96" t="s">
        <v>10275</v>
      </c>
      <c r="AH8831" s="96" t="s">
        <v>1358</v>
      </c>
      <c r="AI8831" s="97">
        <v>201482</v>
      </c>
      <c r="AJ8831" s="114">
        <v>20.601699829101602</v>
      </c>
      <c r="AK8831" s="114">
        <v>96.632942199707003</v>
      </c>
      <c r="AM8831" s="104"/>
      <c r="AN8831" s="104"/>
      <c r="AO8831" s="104"/>
      <c r="AP8831" s="104"/>
    </row>
    <row r="8832" spans="32:42" ht="18">
      <c r="AF8832" s="123" t="s">
        <v>10274</v>
      </c>
      <c r="AG8832" s="96" t="s">
        <v>10275</v>
      </c>
      <c r="AH8832" s="96" t="s">
        <v>14433</v>
      </c>
      <c r="AI8832" s="97">
        <v>201481</v>
      </c>
      <c r="AJ8832" s="114">
        <v>20.579099655151399</v>
      </c>
      <c r="AK8832" s="114">
        <v>96.633972167968807</v>
      </c>
      <c r="AM8832" s="104"/>
      <c r="AN8832" s="104"/>
      <c r="AO8832" s="104"/>
      <c r="AP8832" s="104"/>
    </row>
    <row r="8833" spans="32:42" ht="18">
      <c r="AF8833" s="123" t="s">
        <v>10274</v>
      </c>
      <c r="AG8833" s="96" t="s">
        <v>10275</v>
      </c>
      <c r="AH8833" s="96" t="s">
        <v>14434</v>
      </c>
      <c r="AI8833" s="97">
        <v>201480</v>
      </c>
      <c r="AJ8833" s="114"/>
      <c r="AK8833" s="114"/>
      <c r="AM8833" s="104"/>
      <c r="AN8833" s="104"/>
      <c r="AO8833" s="104"/>
      <c r="AP8833" s="104"/>
    </row>
    <row r="8834" spans="32:42" ht="18">
      <c r="AF8834" s="123" t="s">
        <v>10274</v>
      </c>
      <c r="AG8834" s="96" t="s">
        <v>10275</v>
      </c>
      <c r="AH8834" s="96" t="s">
        <v>12171</v>
      </c>
      <c r="AI8834" s="97">
        <v>201478</v>
      </c>
      <c r="AJ8834" s="114">
        <v>20.543220520019499</v>
      </c>
      <c r="AK8834" s="114">
        <v>96.594131469726605</v>
      </c>
      <c r="AM8834" s="104"/>
      <c r="AN8834" s="104"/>
      <c r="AO8834" s="104"/>
      <c r="AP8834" s="104"/>
    </row>
    <row r="8835" spans="32:42" ht="18">
      <c r="AF8835" s="123" t="s">
        <v>10274</v>
      </c>
      <c r="AG8835" s="96" t="s">
        <v>10275</v>
      </c>
      <c r="AH8835" s="96" t="s">
        <v>3152</v>
      </c>
      <c r="AI8835" s="97">
        <v>201479</v>
      </c>
      <c r="AJ8835" s="114">
        <v>20.584699630737301</v>
      </c>
      <c r="AK8835" s="114">
        <v>96.590950012207003</v>
      </c>
      <c r="AM8835" s="104"/>
      <c r="AN8835" s="104"/>
      <c r="AO8835" s="104"/>
      <c r="AP8835" s="104"/>
    </row>
    <row r="8836" spans="32:42" ht="18">
      <c r="AF8836" s="123" t="s">
        <v>7424</v>
      </c>
      <c r="AG8836" s="96" t="s">
        <v>10276</v>
      </c>
      <c r="AH8836" s="96" t="s">
        <v>13363</v>
      </c>
      <c r="AI8836" s="97">
        <v>201497</v>
      </c>
      <c r="AJ8836" s="114"/>
      <c r="AK8836" s="114"/>
      <c r="AM8836" s="104"/>
      <c r="AN8836" s="104"/>
      <c r="AO8836" s="104"/>
      <c r="AP8836" s="104"/>
    </row>
    <row r="8837" spans="32:42" ht="18">
      <c r="AF8837" s="123" t="s">
        <v>7424</v>
      </c>
      <c r="AG8837" s="96" t="s">
        <v>10276</v>
      </c>
      <c r="AH8837" s="96" t="s">
        <v>14435</v>
      </c>
      <c r="AI8837" s="97">
        <v>201502</v>
      </c>
      <c r="AJ8837" s="114">
        <v>20.548469543456999</v>
      </c>
      <c r="AK8837" s="114">
        <v>96.571502685546903</v>
      </c>
      <c r="AM8837" s="104"/>
      <c r="AN8837" s="104"/>
      <c r="AO8837" s="104"/>
      <c r="AP8837" s="104"/>
    </row>
    <row r="8838" spans="32:42" ht="18">
      <c r="AF8838" s="123" t="s">
        <v>7424</v>
      </c>
      <c r="AG8838" s="96" t="s">
        <v>10276</v>
      </c>
      <c r="AH8838" s="96" t="s">
        <v>7886</v>
      </c>
      <c r="AI8838" s="97">
        <v>201501</v>
      </c>
      <c r="AJ8838" s="114">
        <v>20.5394191741943</v>
      </c>
      <c r="AK8838" s="114">
        <v>96.571372985839801</v>
      </c>
      <c r="AM8838" s="104"/>
      <c r="AN8838" s="104"/>
      <c r="AO8838" s="104"/>
      <c r="AP8838" s="104"/>
    </row>
    <row r="8839" spans="32:42" ht="18">
      <c r="AF8839" s="123" t="s">
        <v>7424</v>
      </c>
      <c r="AG8839" s="96" t="s">
        <v>10276</v>
      </c>
      <c r="AH8839" s="96" t="s">
        <v>13286</v>
      </c>
      <c r="AI8839" s="97">
        <v>201500</v>
      </c>
      <c r="AJ8839" s="114">
        <v>20.569660186767599</v>
      </c>
      <c r="AK8839" s="114">
        <v>96.564491271972699</v>
      </c>
      <c r="AM8839" s="104"/>
      <c r="AN8839" s="104"/>
      <c r="AO8839" s="104"/>
      <c r="AP8839" s="104"/>
    </row>
    <row r="8840" spans="32:42" ht="18">
      <c r="AF8840" s="123" t="s">
        <v>7424</v>
      </c>
      <c r="AG8840" s="96" t="s">
        <v>10276</v>
      </c>
      <c r="AH8840" s="96" t="s">
        <v>14436</v>
      </c>
      <c r="AI8840" s="97">
        <v>201503</v>
      </c>
      <c r="AJ8840" s="114"/>
      <c r="AK8840" s="114"/>
      <c r="AM8840" s="104"/>
      <c r="AN8840" s="104"/>
      <c r="AO8840" s="104"/>
      <c r="AP8840" s="104"/>
    </row>
    <row r="8841" spans="32:42" ht="18">
      <c r="AF8841" s="123" t="s">
        <v>7424</v>
      </c>
      <c r="AG8841" s="96" t="s">
        <v>10276</v>
      </c>
      <c r="AH8841" s="96" t="s">
        <v>14437</v>
      </c>
      <c r="AI8841" s="97">
        <v>201498</v>
      </c>
      <c r="AJ8841" s="114">
        <v>20.535659790039102</v>
      </c>
      <c r="AK8841" s="114">
        <v>96.579940795898395</v>
      </c>
      <c r="AM8841" s="104"/>
      <c r="AN8841" s="104"/>
      <c r="AO8841" s="104"/>
      <c r="AP8841" s="104"/>
    </row>
    <row r="8842" spans="32:42" ht="18">
      <c r="AF8842" s="123" t="s">
        <v>7424</v>
      </c>
      <c r="AG8842" s="96" t="s">
        <v>10276</v>
      </c>
      <c r="AH8842" s="96" t="s">
        <v>14438</v>
      </c>
      <c r="AI8842" s="97">
        <v>201495</v>
      </c>
      <c r="AJ8842" s="114">
        <v>20.566270828247099</v>
      </c>
      <c r="AK8842" s="114">
        <v>96.554702758789105</v>
      </c>
      <c r="AM8842" s="104"/>
      <c r="AN8842" s="104"/>
      <c r="AO8842" s="104"/>
      <c r="AP8842" s="104"/>
    </row>
    <row r="8843" spans="32:42" ht="18">
      <c r="AF8843" s="123" t="s">
        <v>7424</v>
      </c>
      <c r="AG8843" s="96" t="s">
        <v>10276</v>
      </c>
      <c r="AH8843" s="96" t="s">
        <v>14439</v>
      </c>
      <c r="AI8843" s="97">
        <v>201494</v>
      </c>
      <c r="AJ8843" s="114">
        <v>20.5625400543213</v>
      </c>
      <c r="AK8843" s="114">
        <v>96.580238342285199</v>
      </c>
      <c r="AM8843" s="104"/>
      <c r="AN8843" s="104"/>
      <c r="AO8843" s="104"/>
      <c r="AP8843" s="104"/>
    </row>
    <row r="8844" spans="32:42" ht="18">
      <c r="AF8844" s="123" t="s">
        <v>7424</v>
      </c>
      <c r="AG8844" s="96" t="s">
        <v>10276</v>
      </c>
      <c r="AH8844" s="96" t="s">
        <v>14440</v>
      </c>
      <c r="AI8844" s="97">
        <v>201493</v>
      </c>
      <c r="AJ8844" s="114">
        <v>20.540380477905298</v>
      </c>
      <c r="AK8844" s="114">
        <v>96.582511901855497</v>
      </c>
      <c r="AM8844" s="104"/>
      <c r="AN8844" s="104"/>
      <c r="AO8844" s="104"/>
      <c r="AP8844" s="104"/>
    </row>
    <row r="8845" spans="32:42" ht="18">
      <c r="AF8845" s="123" t="s">
        <v>7424</v>
      </c>
      <c r="AG8845" s="96" t="s">
        <v>10276</v>
      </c>
      <c r="AH8845" s="96" t="s">
        <v>14441</v>
      </c>
      <c r="AI8845" s="97">
        <v>201492</v>
      </c>
      <c r="AJ8845" s="114">
        <v>20.528240203857401</v>
      </c>
      <c r="AK8845" s="114">
        <v>96.575103759765597</v>
      </c>
      <c r="AM8845" s="104"/>
      <c r="AN8845" s="104"/>
      <c r="AO8845" s="104"/>
      <c r="AP8845" s="104"/>
    </row>
    <row r="8846" spans="32:42" ht="18">
      <c r="AF8846" s="123" t="s">
        <v>7424</v>
      </c>
      <c r="AG8846" s="96" t="s">
        <v>10276</v>
      </c>
      <c r="AH8846" s="96" t="s">
        <v>14442</v>
      </c>
      <c r="AI8846" s="97">
        <v>201491</v>
      </c>
      <c r="AJ8846" s="114">
        <v>20.540519714355501</v>
      </c>
      <c r="AK8846" s="114">
        <v>96.559303283691406</v>
      </c>
      <c r="AM8846" s="104"/>
      <c r="AN8846" s="104"/>
      <c r="AO8846" s="104"/>
      <c r="AP8846" s="104"/>
    </row>
    <row r="8847" spans="32:42" ht="18">
      <c r="AF8847" s="123" t="s">
        <v>7424</v>
      </c>
      <c r="AG8847" s="96" t="s">
        <v>10276</v>
      </c>
      <c r="AH8847" s="96" t="s">
        <v>14443</v>
      </c>
      <c r="AI8847" s="97">
        <v>201490</v>
      </c>
      <c r="AJ8847" s="114">
        <v>20.545469284057599</v>
      </c>
      <c r="AK8847" s="114">
        <v>96.569091796875</v>
      </c>
      <c r="AM8847" s="104"/>
      <c r="AN8847" s="104"/>
      <c r="AO8847" s="104"/>
      <c r="AP8847" s="104"/>
    </row>
    <row r="8848" spans="32:42" ht="18">
      <c r="AF8848" s="123" t="s">
        <v>7424</v>
      </c>
      <c r="AG8848" s="96" t="s">
        <v>10276</v>
      </c>
      <c r="AH8848" s="96" t="s">
        <v>14444</v>
      </c>
      <c r="AI8848" s="97">
        <v>201499</v>
      </c>
      <c r="AJ8848" s="114">
        <v>20.5725002288818</v>
      </c>
      <c r="AK8848" s="114">
        <v>96.552871704101605</v>
      </c>
      <c r="AM8848" s="104"/>
      <c r="AN8848" s="104"/>
      <c r="AO8848" s="104"/>
      <c r="AP8848" s="104"/>
    </row>
    <row r="8849" spans="32:42" ht="18">
      <c r="AF8849" s="123" t="s">
        <v>7424</v>
      </c>
      <c r="AG8849" s="96" t="s">
        <v>10276</v>
      </c>
      <c r="AH8849" s="96" t="s">
        <v>14445</v>
      </c>
      <c r="AI8849" s="97">
        <v>201496</v>
      </c>
      <c r="AJ8849" s="114"/>
      <c r="AK8849" s="114"/>
      <c r="AM8849" s="104"/>
      <c r="AN8849" s="104"/>
      <c r="AO8849" s="104"/>
      <c r="AP8849" s="104"/>
    </row>
    <row r="8850" spans="32:42" ht="18">
      <c r="AF8850" s="123" t="s">
        <v>10277</v>
      </c>
      <c r="AG8850" s="96" t="s">
        <v>10278</v>
      </c>
      <c r="AH8850" s="96" t="s">
        <v>14446</v>
      </c>
      <c r="AI8850" s="97">
        <v>220244</v>
      </c>
      <c r="AJ8850" s="114"/>
      <c r="AK8850" s="114"/>
      <c r="AM8850" s="104"/>
      <c r="AN8850" s="104"/>
      <c r="AO8850" s="104"/>
      <c r="AP8850" s="104"/>
    </row>
    <row r="8851" spans="32:42" ht="18">
      <c r="AF8851" s="123" t="s">
        <v>10277</v>
      </c>
      <c r="AG8851" s="96" t="s">
        <v>10278</v>
      </c>
      <c r="AH8851" s="96" t="s">
        <v>13563</v>
      </c>
      <c r="AI8851" s="97">
        <v>220245</v>
      </c>
      <c r="AJ8851" s="114"/>
      <c r="AK8851" s="114"/>
      <c r="AM8851" s="104"/>
      <c r="AN8851" s="104"/>
      <c r="AO8851" s="104"/>
      <c r="AP8851" s="104"/>
    </row>
    <row r="8852" spans="32:42" ht="18">
      <c r="AF8852" s="123" t="s">
        <v>10277</v>
      </c>
      <c r="AG8852" s="96" t="s">
        <v>10278</v>
      </c>
      <c r="AH8852" s="96" t="s">
        <v>14447</v>
      </c>
      <c r="AI8852" s="97">
        <v>201515</v>
      </c>
      <c r="AJ8852" s="114">
        <v>20.522720336914102</v>
      </c>
      <c r="AK8852" s="114">
        <v>96.577140808105497</v>
      </c>
      <c r="AM8852" s="104"/>
      <c r="AN8852" s="104"/>
      <c r="AO8852" s="104"/>
      <c r="AP8852" s="104"/>
    </row>
    <row r="8853" spans="32:42" ht="18">
      <c r="AF8853" s="123" t="s">
        <v>10277</v>
      </c>
      <c r="AG8853" s="96" t="s">
        <v>10278</v>
      </c>
      <c r="AH8853" s="96" t="s">
        <v>14448</v>
      </c>
      <c r="AI8853" s="97">
        <v>201514</v>
      </c>
      <c r="AJ8853" s="114">
        <v>20.4864292144775</v>
      </c>
      <c r="AK8853" s="114">
        <v>96.588813781738295</v>
      </c>
      <c r="AM8853" s="104"/>
      <c r="AN8853" s="104"/>
      <c r="AO8853" s="104"/>
      <c r="AP8853" s="104"/>
    </row>
    <row r="8854" spans="32:42" ht="18">
      <c r="AF8854" s="123" t="s">
        <v>10277</v>
      </c>
      <c r="AG8854" s="96" t="s">
        <v>10278</v>
      </c>
      <c r="AH8854" s="96" t="s">
        <v>2171</v>
      </c>
      <c r="AI8854" s="97">
        <v>201513</v>
      </c>
      <c r="AJ8854" s="114">
        <v>20.502000808715799</v>
      </c>
      <c r="AK8854" s="114">
        <v>96.604751586914105</v>
      </c>
      <c r="AM8854" s="104"/>
      <c r="AN8854" s="104"/>
      <c r="AO8854" s="104"/>
      <c r="AP8854" s="104"/>
    </row>
    <row r="8855" spans="32:42" ht="18">
      <c r="AF8855" s="123" t="s">
        <v>10277</v>
      </c>
      <c r="AG8855" s="96" t="s">
        <v>10278</v>
      </c>
      <c r="AH8855" s="96" t="s">
        <v>4137</v>
      </c>
      <c r="AI8855" s="97">
        <v>201512</v>
      </c>
      <c r="AJ8855" s="114"/>
      <c r="AK8855" s="114"/>
      <c r="AM8855" s="104"/>
      <c r="AN8855" s="104"/>
      <c r="AO8855" s="104"/>
      <c r="AP8855" s="104"/>
    </row>
    <row r="8856" spans="32:42" ht="18">
      <c r="AF8856" s="123" t="s">
        <v>10277</v>
      </c>
      <c r="AG8856" s="96" t="s">
        <v>10278</v>
      </c>
      <c r="AH8856" s="96" t="s">
        <v>14449</v>
      </c>
      <c r="AI8856" s="97">
        <v>201511</v>
      </c>
      <c r="AJ8856" s="114"/>
      <c r="AK8856" s="114"/>
      <c r="AM8856" s="104"/>
      <c r="AN8856" s="104"/>
      <c r="AO8856" s="104"/>
      <c r="AP8856" s="104"/>
    </row>
    <row r="8857" spans="32:42" ht="18">
      <c r="AF8857" s="123" t="s">
        <v>10277</v>
      </c>
      <c r="AG8857" s="96" t="s">
        <v>10278</v>
      </c>
      <c r="AH8857" s="96" t="s">
        <v>14450</v>
      </c>
      <c r="AI8857" s="97">
        <v>201509</v>
      </c>
      <c r="AJ8857" s="114">
        <v>20.503269195556602</v>
      </c>
      <c r="AK8857" s="114">
        <v>96.577987670898395</v>
      </c>
      <c r="AM8857" s="104"/>
      <c r="AN8857" s="104"/>
      <c r="AO8857" s="104"/>
      <c r="AP8857" s="104"/>
    </row>
    <row r="8858" spans="32:42" ht="18">
      <c r="AF8858" s="123" t="s">
        <v>10277</v>
      </c>
      <c r="AG8858" s="96" t="s">
        <v>10278</v>
      </c>
      <c r="AH8858" s="96" t="s">
        <v>14451</v>
      </c>
      <c r="AI8858" s="97">
        <v>201508</v>
      </c>
      <c r="AJ8858" s="114">
        <v>20.492729187011701</v>
      </c>
      <c r="AK8858" s="114">
        <v>96.576789855957003</v>
      </c>
      <c r="AM8858" s="104"/>
      <c r="AN8858" s="104"/>
      <c r="AO8858" s="104"/>
      <c r="AP8858" s="104"/>
    </row>
    <row r="8859" spans="32:42" ht="18">
      <c r="AF8859" s="123" t="s">
        <v>10277</v>
      </c>
      <c r="AG8859" s="96" t="s">
        <v>10278</v>
      </c>
      <c r="AH8859" s="96" t="s">
        <v>14452</v>
      </c>
      <c r="AI8859" s="97">
        <v>201507</v>
      </c>
      <c r="AJ8859" s="114">
        <v>20.508750915527301</v>
      </c>
      <c r="AK8859" s="114">
        <v>96.575431823730497</v>
      </c>
      <c r="AM8859" s="104"/>
      <c r="AN8859" s="104"/>
      <c r="AO8859" s="104"/>
      <c r="AP8859" s="104"/>
    </row>
    <row r="8860" spans="32:42" ht="18">
      <c r="AF8860" s="123" t="s">
        <v>10277</v>
      </c>
      <c r="AG8860" s="96" t="s">
        <v>10278</v>
      </c>
      <c r="AH8860" s="96" t="s">
        <v>14417</v>
      </c>
      <c r="AI8860" s="97">
        <v>201506</v>
      </c>
      <c r="AJ8860" s="114">
        <v>20.4852104187012</v>
      </c>
      <c r="AK8860" s="114">
        <v>96.580589294433594</v>
      </c>
      <c r="AM8860" s="104"/>
      <c r="AN8860" s="104"/>
      <c r="AO8860" s="104"/>
      <c r="AP8860" s="104"/>
    </row>
    <row r="8861" spans="32:42" ht="18">
      <c r="AF8861" s="123" t="s">
        <v>10277</v>
      </c>
      <c r="AG8861" s="96" t="s">
        <v>10278</v>
      </c>
      <c r="AH8861" s="96" t="s">
        <v>13598</v>
      </c>
      <c r="AI8861" s="97">
        <v>201505</v>
      </c>
      <c r="AJ8861" s="114"/>
      <c r="AK8861" s="114"/>
      <c r="AM8861" s="104"/>
      <c r="AN8861" s="104"/>
      <c r="AO8861" s="104"/>
      <c r="AP8861" s="104"/>
    </row>
    <row r="8862" spans="32:42" ht="18">
      <c r="AF8862" s="123" t="s">
        <v>10277</v>
      </c>
      <c r="AG8862" s="96" t="s">
        <v>10278</v>
      </c>
      <c r="AH8862" s="96" t="s">
        <v>14453</v>
      </c>
      <c r="AI8862" s="97">
        <v>201504</v>
      </c>
      <c r="AJ8862" s="114">
        <v>20.493579864501999</v>
      </c>
      <c r="AK8862" s="114">
        <v>96.533218383789105</v>
      </c>
      <c r="AM8862" s="104"/>
      <c r="AN8862" s="104"/>
      <c r="AO8862" s="104"/>
      <c r="AP8862" s="104"/>
    </row>
    <row r="8863" spans="32:42" ht="18">
      <c r="AF8863" s="123" t="s">
        <v>10277</v>
      </c>
      <c r="AG8863" s="96" t="s">
        <v>10278</v>
      </c>
      <c r="AH8863" s="96" t="s">
        <v>13703</v>
      </c>
      <c r="AI8863" s="97">
        <v>201510</v>
      </c>
      <c r="AJ8863" s="114"/>
      <c r="AK8863" s="114"/>
      <c r="AM8863" s="104"/>
      <c r="AN8863" s="104"/>
      <c r="AO8863" s="104"/>
      <c r="AP8863" s="104"/>
    </row>
    <row r="8864" spans="32:42" ht="18">
      <c r="AF8864" s="123" t="s">
        <v>10279</v>
      </c>
      <c r="AG8864" s="96" t="s">
        <v>10280</v>
      </c>
      <c r="AH8864" s="96" t="s">
        <v>14454</v>
      </c>
      <c r="AI8864" s="97">
        <v>201517</v>
      </c>
      <c r="AJ8864" s="114">
        <v>20.748289108276399</v>
      </c>
      <c r="AK8864" s="114">
        <v>96.487617492675795</v>
      </c>
      <c r="AM8864" s="104"/>
      <c r="AN8864" s="104"/>
      <c r="AO8864" s="104"/>
      <c r="AP8864" s="104"/>
    </row>
    <row r="8865" spans="32:42" ht="18">
      <c r="AF8865" s="123" t="s">
        <v>10279</v>
      </c>
      <c r="AG8865" s="96" t="s">
        <v>10280</v>
      </c>
      <c r="AH8865" s="96" t="s">
        <v>14455</v>
      </c>
      <c r="AI8865" s="97">
        <v>201518</v>
      </c>
      <c r="AJ8865" s="114">
        <v>20.6615505218506</v>
      </c>
      <c r="AK8865" s="114">
        <v>96.538757324218807</v>
      </c>
      <c r="AM8865" s="104"/>
      <c r="AN8865" s="104"/>
      <c r="AO8865" s="104"/>
      <c r="AP8865" s="104"/>
    </row>
    <row r="8866" spans="32:42" ht="18">
      <c r="AF8866" s="123" t="s">
        <v>10279</v>
      </c>
      <c r="AG8866" s="96" t="s">
        <v>10280</v>
      </c>
      <c r="AH8866" s="96" t="s">
        <v>14456</v>
      </c>
      <c r="AI8866" s="97">
        <v>201519</v>
      </c>
      <c r="AJ8866" s="114">
        <v>20.700250625610401</v>
      </c>
      <c r="AK8866" s="114">
        <v>96.520439147949205</v>
      </c>
      <c r="AM8866" s="104"/>
      <c r="AN8866" s="104"/>
      <c r="AO8866" s="104"/>
      <c r="AP8866" s="104"/>
    </row>
    <row r="8867" spans="32:42" ht="18">
      <c r="AF8867" s="123" t="s">
        <v>10279</v>
      </c>
      <c r="AG8867" s="96" t="s">
        <v>10280</v>
      </c>
      <c r="AH8867" s="96" t="s">
        <v>14457</v>
      </c>
      <c r="AI8867" s="97">
        <v>220246</v>
      </c>
      <c r="AJ8867" s="114"/>
      <c r="AK8867" s="114"/>
      <c r="AM8867" s="104"/>
      <c r="AN8867" s="104"/>
      <c r="AO8867" s="104"/>
      <c r="AP8867" s="104"/>
    </row>
    <row r="8868" spans="32:42" ht="18">
      <c r="AF8868" s="123" t="s">
        <v>10279</v>
      </c>
      <c r="AG8868" s="96" t="s">
        <v>10280</v>
      </c>
      <c r="AH8868" s="96" t="s">
        <v>10279</v>
      </c>
      <c r="AI8868" s="97">
        <v>201516</v>
      </c>
      <c r="AJ8868" s="114">
        <v>20.704389572143601</v>
      </c>
      <c r="AK8868" s="114">
        <v>96.512153625488295</v>
      </c>
      <c r="AM8868" s="104"/>
      <c r="AN8868" s="104"/>
      <c r="AO8868" s="104"/>
      <c r="AP8868" s="104"/>
    </row>
    <row r="8869" spans="32:42" ht="18">
      <c r="AF8869" s="123" t="s">
        <v>10281</v>
      </c>
      <c r="AG8869" s="96" t="s">
        <v>10282</v>
      </c>
      <c r="AH8869" s="96" t="s">
        <v>10281</v>
      </c>
      <c r="AI8869" s="97">
        <v>201520</v>
      </c>
      <c r="AJ8869" s="114">
        <v>20.646600723266602</v>
      </c>
      <c r="AK8869" s="114">
        <v>96.480529785156307</v>
      </c>
      <c r="AM8869" s="104"/>
      <c r="AN8869" s="104"/>
      <c r="AO8869" s="104"/>
      <c r="AP8869" s="104"/>
    </row>
    <row r="8870" spans="32:42" ht="18">
      <c r="AF8870" s="123" t="s">
        <v>10281</v>
      </c>
      <c r="AG8870" s="96" t="s">
        <v>10282</v>
      </c>
      <c r="AH8870" s="96" t="s">
        <v>14458</v>
      </c>
      <c r="AI8870" s="97">
        <v>220248</v>
      </c>
      <c r="AJ8870" s="114"/>
      <c r="AK8870" s="114"/>
      <c r="AM8870" s="104"/>
      <c r="AN8870" s="104"/>
      <c r="AO8870" s="104"/>
      <c r="AP8870" s="104"/>
    </row>
    <row r="8871" spans="32:42" ht="18">
      <c r="AF8871" s="123" t="s">
        <v>10281</v>
      </c>
      <c r="AG8871" s="96" t="s">
        <v>10282</v>
      </c>
      <c r="AH8871" s="96" t="s">
        <v>2004</v>
      </c>
      <c r="AI8871" s="97">
        <v>220247</v>
      </c>
      <c r="AJ8871" s="114"/>
      <c r="AK8871" s="114"/>
      <c r="AM8871" s="104"/>
      <c r="AN8871" s="104"/>
      <c r="AO8871" s="104"/>
      <c r="AP8871" s="104"/>
    </row>
    <row r="8872" spans="32:42" ht="18">
      <c r="AF8872" s="123" t="s">
        <v>10281</v>
      </c>
      <c r="AG8872" s="96" t="s">
        <v>10282</v>
      </c>
      <c r="AH8872" s="96" t="s">
        <v>14459</v>
      </c>
      <c r="AI8872" s="97">
        <v>201523</v>
      </c>
      <c r="AJ8872" s="114"/>
      <c r="AK8872" s="114"/>
      <c r="AM8872" s="104"/>
      <c r="AN8872" s="104"/>
      <c r="AO8872" s="104"/>
      <c r="AP8872" s="104"/>
    </row>
    <row r="8873" spans="32:42" ht="18">
      <c r="AF8873" s="123" t="s">
        <v>10281</v>
      </c>
      <c r="AG8873" s="96" t="s">
        <v>10282</v>
      </c>
      <c r="AH8873" s="96" t="s">
        <v>9011</v>
      </c>
      <c r="AI8873" s="97">
        <v>201521</v>
      </c>
      <c r="AJ8873" s="114">
        <v>20.6179008483887</v>
      </c>
      <c r="AK8873" s="114">
        <v>96.508659362792997</v>
      </c>
      <c r="AM8873" s="104"/>
      <c r="AN8873" s="104"/>
      <c r="AO8873" s="104"/>
      <c r="AP8873" s="104"/>
    </row>
    <row r="8874" spans="32:42" ht="18">
      <c r="AF8874" s="123" t="s">
        <v>10281</v>
      </c>
      <c r="AG8874" s="96" t="s">
        <v>10282</v>
      </c>
      <c r="AH8874" s="96" t="s">
        <v>3731</v>
      </c>
      <c r="AI8874" s="97">
        <v>201522</v>
      </c>
      <c r="AJ8874" s="114">
        <v>20.638990402221701</v>
      </c>
      <c r="AK8874" s="114">
        <v>96.503463745117202</v>
      </c>
      <c r="AM8874" s="104"/>
      <c r="AN8874" s="104"/>
      <c r="AO8874" s="104"/>
      <c r="AP8874" s="104"/>
    </row>
    <row r="8875" spans="32:42" ht="18">
      <c r="AF8875" s="123" t="s">
        <v>10283</v>
      </c>
      <c r="AG8875" s="96" t="s">
        <v>10284</v>
      </c>
      <c r="AH8875" s="96" t="s">
        <v>13389</v>
      </c>
      <c r="AI8875" s="97">
        <v>201533</v>
      </c>
      <c r="AJ8875" s="114">
        <v>20.502620697021499</v>
      </c>
      <c r="AK8875" s="114">
        <v>96.621330261230497</v>
      </c>
      <c r="AM8875" s="104"/>
      <c r="AN8875" s="104"/>
      <c r="AO8875" s="104"/>
      <c r="AP8875" s="104"/>
    </row>
    <row r="8876" spans="32:42" ht="18">
      <c r="AF8876" s="123" t="s">
        <v>10283</v>
      </c>
      <c r="AG8876" s="96" t="s">
        <v>10284</v>
      </c>
      <c r="AH8876" s="96" t="s">
        <v>14460</v>
      </c>
      <c r="AI8876" s="97">
        <v>201532</v>
      </c>
      <c r="AJ8876" s="114">
        <v>20.519090652465799</v>
      </c>
      <c r="AK8876" s="114">
        <v>96.643646240234403</v>
      </c>
      <c r="AM8876" s="104"/>
      <c r="AN8876" s="104"/>
      <c r="AO8876" s="104"/>
      <c r="AP8876" s="104"/>
    </row>
    <row r="8877" spans="32:42" ht="18">
      <c r="AF8877" s="123" t="s">
        <v>10283</v>
      </c>
      <c r="AG8877" s="96" t="s">
        <v>10284</v>
      </c>
      <c r="AH8877" s="96" t="s">
        <v>13650</v>
      </c>
      <c r="AI8877" s="97">
        <v>220249</v>
      </c>
      <c r="AJ8877" s="114"/>
      <c r="AK8877" s="114"/>
      <c r="AM8877" s="104"/>
      <c r="AN8877" s="104"/>
      <c r="AO8877" s="104"/>
      <c r="AP8877" s="104"/>
    </row>
    <row r="8878" spans="32:42" ht="18">
      <c r="AF8878" s="123" t="s">
        <v>10283</v>
      </c>
      <c r="AG8878" s="96" t="s">
        <v>10284</v>
      </c>
      <c r="AH8878" s="96" t="s">
        <v>14461</v>
      </c>
      <c r="AI8878" s="97">
        <v>201540</v>
      </c>
      <c r="AJ8878" s="114"/>
      <c r="AK8878" s="114"/>
      <c r="AM8878" s="104"/>
      <c r="AN8878" s="104"/>
      <c r="AO8878" s="104"/>
      <c r="AP8878" s="104"/>
    </row>
    <row r="8879" spans="32:42" ht="18">
      <c r="AF8879" s="123" t="s">
        <v>10283</v>
      </c>
      <c r="AG8879" s="96" t="s">
        <v>10284</v>
      </c>
      <c r="AH8879" s="96" t="s">
        <v>14102</v>
      </c>
      <c r="AI8879" s="97">
        <v>201539</v>
      </c>
      <c r="AJ8879" s="114"/>
      <c r="AK8879" s="114"/>
      <c r="AM8879" s="104"/>
      <c r="AN8879" s="104"/>
      <c r="AO8879" s="104"/>
      <c r="AP8879" s="104"/>
    </row>
    <row r="8880" spans="32:42" ht="18">
      <c r="AF8880" s="123" t="s">
        <v>10283</v>
      </c>
      <c r="AG8880" s="96" t="s">
        <v>10284</v>
      </c>
      <c r="AH8880" s="96" t="s">
        <v>12171</v>
      </c>
      <c r="AI8880" s="97">
        <v>201538</v>
      </c>
      <c r="AJ8880" s="114"/>
      <c r="AK8880" s="114"/>
      <c r="AM8880" s="104"/>
      <c r="AN8880" s="104"/>
      <c r="AO8880" s="104"/>
      <c r="AP8880" s="104"/>
    </row>
    <row r="8881" spans="32:42" ht="18">
      <c r="AF8881" s="123" t="s">
        <v>10283</v>
      </c>
      <c r="AG8881" s="96" t="s">
        <v>10284</v>
      </c>
      <c r="AH8881" s="96" t="s">
        <v>14434</v>
      </c>
      <c r="AI8881" s="97">
        <v>201537</v>
      </c>
      <c r="AJ8881" s="114">
        <v>20.5271396636963</v>
      </c>
      <c r="AK8881" s="114">
        <v>96.602706909179702</v>
      </c>
      <c r="AM8881" s="104"/>
      <c r="AN8881" s="104"/>
      <c r="AO8881" s="104"/>
      <c r="AP8881" s="104"/>
    </row>
    <row r="8882" spans="32:42" ht="18">
      <c r="AF8882" s="123" t="s">
        <v>10283</v>
      </c>
      <c r="AG8882" s="96" t="s">
        <v>10284</v>
      </c>
      <c r="AH8882" s="96" t="s">
        <v>10430</v>
      </c>
      <c r="AI8882" s="97">
        <v>201536</v>
      </c>
      <c r="AJ8882" s="114"/>
      <c r="AK8882" s="114"/>
      <c r="AM8882" s="104"/>
      <c r="AN8882" s="104"/>
      <c r="AO8882" s="104"/>
      <c r="AP8882" s="104"/>
    </row>
    <row r="8883" spans="32:42" ht="18">
      <c r="AF8883" s="123" t="s">
        <v>10283</v>
      </c>
      <c r="AG8883" s="96" t="s">
        <v>10284</v>
      </c>
      <c r="AH8883" s="96" t="s">
        <v>14462</v>
      </c>
      <c r="AI8883" s="97">
        <v>201535</v>
      </c>
      <c r="AJ8883" s="114">
        <v>20.517389297485401</v>
      </c>
      <c r="AK8883" s="114">
        <v>96.625923156738295</v>
      </c>
      <c r="AM8883" s="104"/>
      <c r="AN8883" s="104"/>
      <c r="AO8883" s="104"/>
      <c r="AP8883" s="104"/>
    </row>
    <row r="8884" spans="32:42" ht="18">
      <c r="AF8884" s="123" t="s">
        <v>10283</v>
      </c>
      <c r="AG8884" s="96" t="s">
        <v>10284</v>
      </c>
      <c r="AH8884" s="96" t="s">
        <v>14449</v>
      </c>
      <c r="AI8884" s="97">
        <v>201525</v>
      </c>
      <c r="AJ8884" s="114"/>
      <c r="AK8884" s="114"/>
      <c r="AM8884" s="104"/>
      <c r="AN8884" s="104"/>
      <c r="AO8884" s="104"/>
      <c r="AP8884" s="104"/>
    </row>
    <row r="8885" spans="32:42" ht="18">
      <c r="AF8885" s="123" t="s">
        <v>10283</v>
      </c>
      <c r="AG8885" s="96" t="s">
        <v>10284</v>
      </c>
      <c r="AH8885" s="96" t="s">
        <v>14463</v>
      </c>
      <c r="AI8885" s="97">
        <v>201524</v>
      </c>
      <c r="AJ8885" s="114">
        <v>20.489789962768601</v>
      </c>
      <c r="AK8885" s="114">
        <v>96.632148742675795</v>
      </c>
      <c r="AM8885" s="104"/>
      <c r="AN8885" s="104"/>
      <c r="AO8885" s="104"/>
      <c r="AP8885" s="104"/>
    </row>
    <row r="8886" spans="32:42" ht="18">
      <c r="AF8886" s="123" t="s">
        <v>10283</v>
      </c>
      <c r="AG8886" s="96" t="s">
        <v>10284</v>
      </c>
      <c r="AH8886" s="96" t="s">
        <v>14464</v>
      </c>
      <c r="AI8886" s="97">
        <v>201531</v>
      </c>
      <c r="AJ8886" s="114">
        <v>20.484489440918001</v>
      </c>
      <c r="AK8886" s="114">
        <v>96.6602783203125</v>
      </c>
      <c r="AM8886" s="104"/>
      <c r="AN8886" s="104"/>
      <c r="AO8886" s="104"/>
      <c r="AP8886" s="104"/>
    </row>
    <row r="8887" spans="32:42" ht="18">
      <c r="AF8887" s="123" t="s">
        <v>10283</v>
      </c>
      <c r="AG8887" s="96" t="s">
        <v>10284</v>
      </c>
      <c r="AH8887" s="96" t="s">
        <v>14465</v>
      </c>
      <c r="AI8887" s="97">
        <v>201530</v>
      </c>
      <c r="AJ8887" s="114"/>
      <c r="AK8887" s="114"/>
      <c r="AM8887" s="104"/>
      <c r="AN8887" s="104"/>
      <c r="AO8887" s="104"/>
      <c r="AP8887" s="104"/>
    </row>
    <row r="8888" spans="32:42" ht="18">
      <c r="AF8888" s="123" t="s">
        <v>10283</v>
      </c>
      <c r="AG8888" s="96" t="s">
        <v>10284</v>
      </c>
      <c r="AH8888" s="96" t="s">
        <v>14466</v>
      </c>
      <c r="AI8888" s="97">
        <v>201529</v>
      </c>
      <c r="AJ8888" s="114"/>
      <c r="AK8888" s="114"/>
      <c r="AM8888" s="104"/>
      <c r="AN8888" s="104"/>
      <c r="AO8888" s="104"/>
      <c r="AP8888" s="104"/>
    </row>
    <row r="8889" spans="32:42" ht="18">
      <c r="AF8889" s="123" t="s">
        <v>10283</v>
      </c>
      <c r="AG8889" s="96" t="s">
        <v>10284</v>
      </c>
      <c r="AH8889" s="96" t="s">
        <v>14467</v>
      </c>
      <c r="AI8889" s="97">
        <v>201528</v>
      </c>
      <c r="AJ8889" s="114"/>
      <c r="AK8889" s="114"/>
      <c r="AM8889" s="104"/>
      <c r="AN8889" s="104"/>
      <c r="AO8889" s="104"/>
      <c r="AP8889" s="104"/>
    </row>
    <row r="8890" spans="32:42" ht="18">
      <c r="AF8890" s="123" t="s">
        <v>10283</v>
      </c>
      <c r="AG8890" s="96" t="s">
        <v>10284</v>
      </c>
      <c r="AH8890" s="96" t="s">
        <v>841</v>
      </c>
      <c r="AI8890" s="97">
        <v>201527</v>
      </c>
      <c r="AJ8890" s="114">
        <v>20.5077095031738</v>
      </c>
      <c r="AK8890" s="114">
        <v>96.629638671875</v>
      </c>
      <c r="AM8890" s="104"/>
      <c r="AN8890" s="104"/>
      <c r="AO8890" s="104"/>
      <c r="AP8890" s="104"/>
    </row>
    <row r="8891" spans="32:42" ht="18">
      <c r="AF8891" s="123" t="s">
        <v>10283</v>
      </c>
      <c r="AG8891" s="96" t="s">
        <v>10284</v>
      </c>
      <c r="AH8891" s="96" t="s">
        <v>13847</v>
      </c>
      <c r="AI8891" s="97">
        <v>201526</v>
      </c>
      <c r="AJ8891" s="114">
        <v>20.479860305786101</v>
      </c>
      <c r="AK8891" s="114">
        <v>96.612991333007798</v>
      </c>
      <c r="AM8891" s="104"/>
      <c r="AN8891" s="104"/>
      <c r="AO8891" s="104"/>
      <c r="AP8891" s="104"/>
    </row>
    <row r="8892" spans="32:42" ht="18">
      <c r="AF8892" s="123" t="s">
        <v>10283</v>
      </c>
      <c r="AG8892" s="96" t="s">
        <v>10284</v>
      </c>
      <c r="AH8892" s="96" t="s">
        <v>14468</v>
      </c>
      <c r="AI8892" s="97">
        <v>201534</v>
      </c>
      <c r="AJ8892" s="114">
        <v>20.509159088134801</v>
      </c>
      <c r="AK8892" s="114">
        <v>96.604461669921903</v>
      </c>
      <c r="AM8892" s="104"/>
      <c r="AN8892" s="104"/>
      <c r="AO8892" s="104"/>
      <c r="AP8892" s="104"/>
    </row>
    <row r="8893" spans="32:42" ht="18">
      <c r="AF8893" s="123" t="s">
        <v>10285</v>
      </c>
      <c r="AG8893" s="96" t="s">
        <v>10286</v>
      </c>
      <c r="AH8893" s="96" t="s">
        <v>14469</v>
      </c>
      <c r="AI8893" s="97">
        <v>201547</v>
      </c>
      <c r="AJ8893" s="114">
        <v>20.639799118041999</v>
      </c>
      <c r="AK8893" s="114">
        <v>96.742973327636705</v>
      </c>
      <c r="AM8893" s="104"/>
      <c r="AN8893" s="104"/>
      <c r="AO8893" s="104"/>
      <c r="AP8893" s="104"/>
    </row>
    <row r="8894" spans="32:42" ht="18">
      <c r="AF8894" s="123" t="s">
        <v>10285</v>
      </c>
      <c r="AG8894" s="96" t="s">
        <v>10286</v>
      </c>
      <c r="AH8894" s="96" t="s">
        <v>13527</v>
      </c>
      <c r="AI8894" s="97">
        <v>201546</v>
      </c>
      <c r="AJ8894" s="114"/>
      <c r="AK8894" s="114"/>
      <c r="AM8894" s="104"/>
      <c r="AN8894" s="104"/>
      <c r="AO8894" s="104"/>
      <c r="AP8894" s="104"/>
    </row>
    <row r="8895" spans="32:42" ht="18">
      <c r="AF8895" s="123" t="s">
        <v>10285</v>
      </c>
      <c r="AG8895" s="96" t="s">
        <v>10286</v>
      </c>
      <c r="AH8895" s="96" t="s">
        <v>14470</v>
      </c>
      <c r="AI8895" s="97">
        <v>201545</v>
      </c>
      <c r="AJ8895" s="114">
        <v>20.650659561157202</v>
      </c>
      <c r="AK8895" s="114">
        <v>96.698936462402301</v>
      </c>
      <c r="AM8895" s="104"/>
      <c r="AN8895" s="104"/>
      <c r="AO8895" s="104"/>
      <c r="AP8895" s="104"/>
    </row>
    <row r="8896" spans="32:42" ht="18">
      <c r="AF8896" s="123" t="s">
        <v>10285</v>
      </c>
      <c r="AG8896" s="96" t="s">
        <v>10286</v>
      </c>
      <c r="AH8896" s="96" t="s">
        <v>3731</v>
      </c>
      <c r="AI8896" s="97">
        <v>201544</v>
      </c>
      <c r="AJ8896" s="114">
        <v>20.659910202026399</v>
      </c>
      <c r="AK8896" s="114">
        <v>96.682533264160199</v>
      </c>
      <c r="AM8896" s="104"/>
      <c r="AN8896" s="104"/>
      <c r="AO8896" s="104"/>
      <c r="AP8896" s="104"/>
    </row>
    <row r="8897" spans="32:42" ht="18">
      <c r="AF8897" s="123" t="s">
        <v>10285</v>
      </c>
      <c r="AG8897" s="96" t="s">
        <v>10286</v>
      </c>
      <c r="AH8897" s="96" t="s">
        <v>14471</v>
      </c>
      <c r="AI8897" s="97">
        <v>201543</v>
      </c>
      <c r="AJ8897" s="114"/>
      <c r="AK8897" s="114"/>
      <c r="AM8897" s="104"/>
      <c r="AN8897" s="104"/>
      <c r="AO8897" s="104"/>
      <c r="AP8897" s="104"/>
    </row>
    <row r="8898" spans="32:42" ht="18">
      <c r="AF8898" s="123" t="s">
        <v>10285</v>
      </c>
      <c r="AG8898" s="96" t="s">
        <v>10286</v>
      </c>
      <c r="AH8898" s="96" t="s">
        <v>14472</v>
      </c>
      <c r="AI8898" s="97">
        <v>201541</v>
      </c>
      <c r="AJ8898" s="114">
        <v>20.644079208373999</v>
      </c>
      <c r="AK8898" s="114">
        <v>96.743698120117202</v>
      </c>
      <c r="AM8898" s="104"/>
      <c r="AN8898" s="104"/>
      <c r="AO8898" s="104"/>
      <c r="AP8898" s="104"/>
    </row>
    <row r="8899" spans="32:42" ht="18">
      <c r="AF8899" s="123" t="s">
        <v>10285</v>
      </c>
      <c r="AG8899" s="96" t="s">
        <v>10286</v>
      </c>
      <c r="AH8899" s="96" t="s">
        <v>14473</v>
      </c>
      <c r="AI8899" s="97">
        <v>201542</v>
      </c>
      <c r="AJ8899" s="114">
        <v>20.680059432983398</v>
      </c>
      <c r="AK8899" s="114">
        <v>96.729202270507798</v>
      </c>
      <c r="AM8899" s="104"/>
      <c r="AN8899" s="104"/>
      <c r="AO8899" s="104"/>
      <c r="AP8899" s="104"/>
    </row>
    <row r="8900" spans="32:42" ht="18">
      <c r="AF8900" s="123" t="s">
        <v>10287</v>
      </c>
      <c r="AG8900" s="96" t="s">
        <v>10288</v>
      </c>
      <c r="AH8900" s="96" t="s">
        <v>14474</v>
      </c>
      <c r="AI8900" s="97">
        <v>201553</v>
      </c>
      <c r="AJ8900" s="114">
        <v>20.626020431518601</v>
      </c>
      <c r="AK8900" s="114">
        <v>96.648246765136705</v>
      </c>
      <c r="AM8900" s="104"/>
      <c r="AN8900" s="104"/>
      <c r="AO8900" s="104"/>
      <c r="AP8900" s="104"/>
    </row>
    <row r="8901" spans="32:42" ht="18">
      <c r="AF8901" s="123" t="s">
        <v>10287</v>
      </c>
      <c r="AG8901" s="96" t="s">
        <v>10288</v>
      </c>
      <c r="AH8901" s="96" t="s">
        <v>14475</v>
      </c>
      <c r="AI8901" s="97">
        <v>201552</v>
      </c>
      <c r="AJ8901" s="114">
        <v>20.6148490905762</v>
      </c>
      <c r="AK8901" s="114">
        <v>96.678306579589801</v>
      </c>
      <c r="AM8901" s="104"/>
      <c r="AN8901" s="104"/>
      <c r="AO8901" s="104"/>
      <c r="AP8901" s="104"/>
    </row>
    <row r="8902" spans="32:42" ht="18">
      <c r="AF8902" s="123" t="s">
        <v>10287</v>
      </c>
      <c r="AG8902" s="96" t="s">
        <v>10288</v>
      </c>
      <c r="AH8902" s="96" t="s">
        <v>14476</v>
      </c>
      <c r="AI8902" s="97">
        <v>220250</v>
      </c>
      <c r="AJ8902" s="114"/>
      <c r="AK8902" s="114"/>
      <c r="AM8902" s="104"/>
      <c r="AN8902" s="104"/>
      <c r="AO8902" s="104"/>
      <c r="AP8902" s="104"/>
    </row>
    <row r="8903" spans="32:42" ht="18">
      <c r="AF8903" s="123" t="s">
        <v>10287</v>
      </c>
      <c r="AG8903" s="96" t="s">
        <v>10288</v>
      </c>
      <c r="AH8903" s="96" t="s">
        <v>10287</v>
      </c>
      <c r="AI8903" s="97">
        <v>201548</v>
      </c>
      <c r="AJ8903" s="114">
        <v>20.6256008148193</v>
      </c>
      <c r="AK8903" s="114">
        <v>96.659439086914105</v>
      </c>
      <c r="AM8903" s="104"/>
      <c r="AN8903" s="104"/>
      <c r="AO8903" s="104"/>
      <c r="AP8903" s="104"/>
    </row>
    <row r="8904" spans="32:42" ht="18">
      <c r="AF8904" s="123" t="s">
        <v>10287</v>
      </c>
      <c r="AG8904" s="96" t="s">
        <v>10288</v>
      </c>
      <c r="AH8904" s="96" t="s">
        <v>14477</v>
      </c>
      <c r="AI8904" s="97">
        <v>201550</v>
      </c>
      <c r="AJ8904" s="114"/>
      <c r="AK8904" s="114"/>
      <c r="AM8904" s="104"/>
      <c r="AN8904" s="104"/>
      <c r="AO8904" s="104"/>
      <c r="AP8904" s="104"/>
    </row>
    <row r="8905" spans="32:42" ht="18">
      <c r="AF8905" s="123" t="s">
        <v>10287</v>
      </c>
      <c r="AG8905" s="96" t="s">
        <v>10288</v>
      </c>
      <c r="AH8905" s="96" t="s">
        <v>14478</v>
      </c>
      <c r="AI8905" s="97">
        <v>201549</v>
      </c>
      <c r="AJ8905" s="114">
        <v>20.603889465331999</v>
      </c>
      <c r="AK8905" s="114">
        <v>96.659393310546903</v>
      </c>
      <c r="AM8905" s="104"/>
      <c r="AN8905" s="104"/>
      <c r="AO8905" s="104"/>
      <c r="AP8905" s="104"/>
    </row>
    <row r="8906" spans="32:42" ht="18">
      <c r="AF8906" s="123" t="s">
        <v>10287</v>
      </c>
      <c r="AG8906" s="96" t="s">
        <v>10288</v>
      </c>
      <c r="AH8906" s="96" t="s">
        <v>2171</v>
      </c>
      <c r="AI8906" s="97">
        <v>201551</v>
      </c>
      <c r="AJ8906" s="114">
        <v>20.6161499023438</v>
      </c>
      <c r="AK8906" s="114">
        <v>96.633926391601605</v>
      </c>
      <c r="AM8906" s="104"/>
      <c r="AN8906" s="104"/>
      <c r="AO8906" s="104"/>
      <c r="AP8906" s="104"/>
    </row>
    <row r="8907" spans="32:42" ht="18">
      <c r="AF8907" s="123" t="s">
        <v>10287</v>
      </c>
      <c r="AG8907" s="96" t="s">
        <v>10288</v>
      </c>
      <c r="AH8907" s="96" t="s">
        <v>1925</v>
      </c>
      <c r="AI8907" s="97">
        <v>201554</v>
      </c>
      <c r="AJ8907" s="114">
        <v>20.647729873657202</v>
      </c>
      <c r="AK8907" s="114">
        <v>96.646873474121094</v>
      </c>
      <c r="AM8907" s="104"/>
      <c r="AN8907" s="104"/>
      <c r="AO8907" s="104"/>
      <c r="AP8907" s="104"/>
    </row>
    <row r="8908" spans="32:42" ht="18">
      <c r="AF8908" s="123" t="s">
        <v>10289</v>
      </c>
      <c r="AG8908" s="96" t="s">
        <v>10290</v>
      </c>
      <c r="AH8908" s="96" t="s">
        <v>14479</v>
      </c>
      <c r="AI8908" s="97">
        <v>201555</v>
      </c>
      <c r="AJ8908" s="114">
        <v>20.749740600585898</v>
      </c>
      <c r="AK8908" s="114">
        <v>96.593246459960895</v>
      </c>
      <c r="AM8908" s="104"/>
      <c r="AN8908" s="104"/>
      <c r="AO8908" s="104"/>
      <c r="AP8908" s="104"/>
    </row>
    <row r="8909" spans="32:42" ht="18">
      <c r="AF8909" s="123" t="s">
        <v>10289</v>
      </c>
      <c r="AG8909" s="96" t="s">
        <v>10290</v>
      </c>
      <c r="AH8909" s="96" t="s">
        <v>14480</v>
      </c>
      <c r="AI8909" s="97">
        <v>201556</v>
      </c>
      <c r="AJ8909" s="114">
        <v>20.772300720214801</v>
      </c>
      <c r="AK8909" s="114">
        <v>96.571281433105497</v>
      </c>
      <c r="AM8909" s="104"/>
      <c r="AN8909" s="104"/>
      <c r="AO8909" s="104"/>
      <c r="AP8909" s="104"/>
    </row>
    <row r="8910" spans="32:42" ht="18">
      <c r="AF8910" s="123" t="s">
        <v>10289</v>
      </c>
      <c r="AG8910" s="96" t="s">
        <v>10290</v>
      </c>
      <c r="AH8910" s="96" t="s">
        <v>13596</v>
      </c>
      <c r="AI8910" s="97">
        <v>201557</v>
      </c>
      <c r="AJ8910" s="114">
        <v>20.736230850219702</v>
      </c>
      <c r="AK8910" s="114">
        <v>96.614753723144503</v>
      </c>
      <c r="AM8910" s="104"/>
      <c r="AN8910" s="104"/>
      <c r="AO8910" s="104"/>
      <c r="AP8910" s="104"/>
    </row>
    <row r="8911" spans="32:42" ht="18">
      <c r="AF8911" s="123" t="s">
        <v>10289</v>
      </c>
      <c r="AG8911" s="96" t="s">
        <v>10290</v>
      </c>
      <c r="AH8911" s="96" t="s">
        <v>13847</v>
      </c>
      <c r="AI8911" s="97">
        <v>201558</v>
      </c>
      <c r="AJ8911" s="114"/>
      <c r="AK8911" s="114"/>
      <c r="AM8911" s="104"/>
      <c r="AN8911" s="104"/>
      <c r="AO8911" s="104"/>
      <c r="AP8911" s="104"/>
    </row>
    <row r="8912" spans="32:42" ht="18">
      <c r="AF8912" s="123" t="s">
        <v>10289</v>
      </c>
      <c r="AG8912" s="96" t="s">
        <v>10290</v>
      </c>
      <c r="AH8912" s="96" t="s">
        <v>10492</v>
      </c>
      <c r="AI8912" s="97">
        <v>220251</v>
      </c>
      <c r="AJ8912" s="114"/>
      <c r="AK8912" s="114"/>
      <c r="AM8912" s="104"/>
      <c r="AN8912" s="104"/>
      <c r="AO8912" s="104"/>
      <c r="AP8912" s="104"/>
    </row>
    <row r="8913" spans="32:42" ht="18">
      <c r="AF8913" s="123" t="s">
        <v>10291</v>
      </c>
      <c r="AG8913" s="96" t="s">
        <v>10292</v>
      </c>
      <c r="AH8913" s="96" t="s">
        <v>14481</v>
      </c>
      <c r="AI8913" s="97">
        <v>201559</v>
      </c>
      <c r="AJ8913" s="114">
        <v>20.701530456543001</v>
      </c>
      <c r="AK8913" s="114">
        <v>96.61572265625</v>
      </c>
      <c r="AM8913" s="104"/>
      <c r="AN8913" s="104"/>
      <c r="AO8913" s="104"/>
      <c r="AP8913" s="104"/>
    </row>
    <row r="8914" spans="32:42" ht="18">
      <c r="AF8914" s="123" t="s">
        <v>10291</v>
      </c>
      <c r="AG8914" s="96" t="s">
        <v>10292</v>
      </c>
      <c r="AH8914" s="96" t="s">
        <v>4137</v>
      </c>
      <c r="AI8914" s="97">
        <v>201565</v>
      </c>
      <c r="AJ8914" s="114">
        <v>20.676759719848601</v>
      </c>
      <c r="AK8914" s="114">
        <v>96.556892395019503</v>
      </c>
      <c r="AM8914" s="104"/>
      <c r="AN8914" s="104"/>
      <c r="AO8914" s="104"/>
      <c r="AP8914" s="104"/>
    </row>
    <row r="8915" spans="32:42" ht="18">
      <c r="AF8915" s="123" t="s">
        <v>10291</v>
      </c>
      <c r="AG8915" s="96" t="s">
        <v>10292</v>
      </c>
      <c r="AH8915" s="96" t="s">
        <v>14482</v>
      </c>
      <c r="AI8915" s="97">
        <v>201564</v>
      </c>
      <c r="AJ8915" s="114">
        <v>20.697090148925799</v>
      </c>
      <c r="AK8915" s="114">
        <v>96.576576232910199</v>
      </c>
      <c r="AM8915" s="104"/>
      <c r="AN8915" s="104"/>
      <c r="AO8915" s="104"/>
      <c r="AP8915" s="104"/>
    </row>
    <row r="8916" spans="32:42" ht="18">
      <c r="AF8916" s="123" t="s">
        <v>10291</v>
      </c>
      <c r="AG8916" s="96" t="s">
        <v>10292</v>
      </c>
      <c r="AH8916" s="96" t="s">
        <v>13386</v>
      </c>
      <c r="AI8916" s="97">
        <v>201563</v>
      </c>
      <c r="AJ8916" s="114">
        <v>20.720140457153299</v>
      </c>
      <c r="AK8916" s="114">
        <v>96.596618652343807</v>
      </c>
      <c r="AM8916" s="104"/>
      <c r="AN8916" s="104"/>
      <c r="AO8916" s="104"/>
      <c r="AP8916" s="104"/>
    </row>
    <row r="8917" spans="32:42" ht="18">
      <c r="AF8917" s="123" t="s">
        <v>10291</v>
      </c>
      <c r="AG8917" s="96" t="s">
        <v>10292</v>
      </c>
      <c r="AH8917" s="96" t="s">
        <v>13563</v>
      </c>
      <c r="AI8917" s="97">
        <v>201562</v>
      </c>
      <c r="AJ8917" s="114">
        <v>20.723190307617202</v>
      </c>
      <c r="AK8917" s="114">
        <v>96.601646423339801</v>
      </c>
      <c r="AM8917" s="104"/>
      <c r="AN8917" s="104"/>
      <c r="AO8917" s="104"/>
      <c r="AP8917" s="104"/>
    </row>
    <row r="8918" spans="32:42" ht="18">
      <c r="AF8918" s="123" t="s">
        <v>10291</v>
      </c>
      <c r="AG8918" s="96" t="s">
        <v>10292</v>
      </c>
      <c r="AH8918" s="96" t="s">
        <v>7691</v>
      </c>
      <c r="AI8918" s="97">
        <v>201560</v>
      </c>
      <c r="AJ8918" s="114">
        <v>20.706300735473601</v>
      </c>
      <c r="AK8918" s="114">
        <v>96.599182128906307</v>
      </c>
      <c r="AM8918" s="104"/>
      <c r="AN8918" s="104"/>
      <c r="AO8918" s="104"/>
      <c r="AP8918" s="104"/>
    </row>
    <row r="8919" spans="32:42" ht="18">
      <c r="AF8919" s="123" t="s">
        <v>10291</v>
      </c>
      <c r="AG8919" s="96" t="s">
        <v>10292</v>
      </c>
      <c r="AH8919" s="96" t="s">
        <v>6152</v>
      </c>
      <c r="AI8919" s="97">
        <v>201561</v>
      </c>
      <c r="AJ8919" s="114">
        <v>20.7011909484863</v>
      </c>
      <c r="AK8919" s="114">
        <v>96.567840576171903</v>
      </c>
      <c r="AM8919" s="104"/>
      <c r="AN8919" s="104"/>
      <c r="AO8919" s="104"/>
      <c r="AP8919" s="104"/>
    </row>
    <row r="8920" spans="32:42" ht="18">
      <c r="AF8920" s="123" t="s">
        <v>10293</v>
      </c>
      <c r="AG8920" s="96" t="s">
        <v>10294</v>
      </c>
      <c r="AH8920" s="96" t="s">
        <v>12016</v>
      </c>
      <c r="AI8920" s="97">
        <v>201573</v>
      </c>
      <c r="AJ8920" s="114">
        <v>20.577489852905298</v>
      </c>
      <c r="AK8920" s="114">
        <v>96.712303161621094</v>
      </c>
      <c r="AM8920" s="104"/>
      <c r="AN8920" s="104"/>
      <c r="AO8920" s="104"/>
      <c r="AP8920" s="104"/>
    </row>
    <row r="8921" spans="32:42" ht="18">
      <c r="AF8921" s="123" t="s">
        <v>10293</v>
      </c>
      <c r="AG8921" s="96" t="s">
        <v>10294</v>
      </c>
      <c r="AH8921" s="96" t="s">
        <v>14483</v>
      </c>
      <c r="AI8921" s="97">
        <v>201568</v>
      </c>
      <c r="AJ8921" s="114"/>
      <c r="AK8921" s="114"/>
      <c r="AM8921" s="104"/>
      <c r="AN8921" s="104"/>
      <c r="AO8921" s="104"/>
      <c r="AP8921" s="104"/>
    </row>
    <row r="8922" spans="32:42" ht="18">
      <c r="AF8922" s="123" t="s">
        <v>10293</v>
      </c>
      <c r="AG8922" s="96" t="s">
        <v>10294</v>
      </c>
      <c r="AH8922" s="96" t="s">
        <v>13488</v>
      </c>
      <c r="AI8922" s="97">
        <v>201577</v>
      </c>
      <c r="AJ8922" s="114">
        <v>20.571569442748999</v>
      </c>
      <c r="AK8922" s="114">
        <v>96.699256896972699</v>
      </c>
      <c r="AM8922" s="104"/>
      <c r="AN8922" s="104"/>
      <c r="AO8922" s="104"/>
      <c r="AP8922" s="104"/>
    </row>
    <row r="8923" spans="32:42" ht="18">
      <c r="AF8923" s="123" t="s">
        <v>10293</v>
      </c>
      <c r="AG8923" s="96" t="s">
        <v>10294</v>
      </c>
      <c r="AH8923" s="96" t="s">
        <v>14484</v>
      </c>
      <c r="AI8923" s="97">
        <v>201576</v>
      </c>
      <c r="AJ8923" s="114">
        <v>20.5859699249268</v>
      </c>
      <c r="AK8923" s="114">
        <v>96.723312377929702</v>
      </c>
      <c r="AM8923" s="104"/>
      <c r="AN8923" s="104"/>
      <c r="AO8923" s="104"/>
      <c r="AP8923" s="104"/>
    </row>
    <row r="8924" spans="32:42" ht="18">
      <c r="AF8924" s="123" t="s">
        <v>10293</v>
      </c>
      <c r="AG8924" s="96" t="s">
        <v>10294</v>
      </c>
      <c r="AH8924" s="96" t="s">
        <v>13650</v>
      </c>
      <c r="AI8924" s="97">
        <v>201575</v>
      </c>
      <c r="AJ8924" s="114">
        <v>20.5848197937012</v>
      </c>
      <c r="AK8924" s="114">
        <v>96.691688537597699</v>
      </c>
      <c r="AM8924" s="104"/>
      <c r="AN8924" s="104"/>
      <c r="AO8924" s="104"/>
      <c r="AP8924" s="104"/>
    </row>
    <row r="8925" spans="32:42" ht="18">
      <c r="AF8925" s="123" t="s">
        <v>10293</v>
      </c>
      <c r="AG8925" s="96" t="s">
        <v>10294</v>
      </c>
      <c r="AH8925" s="96" t="s">
        <v>14485</v>
      </c>
      <c r="AI8925" s="97">
        <v>201574</v>
      </c>
      <c r="AJ8925" s="114">
        <v>20.573289871215799</v>
      </c>
      <c r="AK8925" s="114">
        <v>96.732330322265597</v>
      </c>
      <c r="AM8925" s="104"/>
      <c r="AN8925" s="104"/>
      <c r="AO8925" s="104"/>
      <c r="AP8925" s="104"/>
    </row>
    <row r="8926" spans="32:42" ht="18">
      <c r="AF8926" s="123" t="s">
        <v>10293</v>
      </c>
      <c r="AG8926" s="96" t="s">
        <v>10294</v>
      </c>
      <c r="AH8926" s="96" t="s">
        <v>3188</v>
      </c>
      <c r="AI8926" s="97">
        <v>201571</v>
      </c>
      <c r="AJ8926" s="114">
        <v>20.577150344848601</v>
      </c>
      <c r="AK8926" s="114">
        <v>96.698143005371094</v>
      </c>
      <c r="AM8926" s="104"/>
      <c r="AN8926" s="104"/>
      <c r="AO8926" s="104"/>
      <c r="AP8926" s="104"/>
    </row>
    <row r="8927" spans="32:42" ht="18">
      <c r="AF8927" s="123" t="s">
        <v>10293</v>
      </c>
      <c r="AG8927" s="96" t="s">
        <v>10294</v>
      </c>
      <c r="AH8927" s="96" t="s">
        <v>13847</v>
      </c>
      <c r="AI8927" s="97">
        <v>201566</v>
      </c>
      <c r="AJ8927" s="114">
        <v>20.5395908355713</v>
      </c>
      <c r="AK8927" s="114">
        <v>96.728202819824205</v>
      </c>
      <c r="AM8927" s="104"/>
      <c r="AN8927" s="104"/>
      <c r="AO8927" s="104"/>
      <c r="AP8927" s="104"/>
    </row>
    <row r="8928" spans="32:42" ht="18">
      <c r="AF8928" s="123" t="s">
        <v>10293</v>
      </c>
      <c r="AG8928" s="96" t="s">
        <v>10294</v>
      </c>
      <c r="AH8928" s="96" t="s">
        <v>14486</v>
      </c>
      <c r="AI8928" s="97">
        <v>201569</v>
      </c>
      <c r="AJ8928" s="114">
        <v>20.5991401672363</v>
      </c>
      <c r="AK8928" s="114">
        <v>96.699806213378906</v>
      </c>
      <c r="AM8928" s="104"/>
      <c r="AN8928" s="104"/>
      <c r="AO8928" s="104"/>
      <c r="AP8928" s="104"/>
    </row>
    <row r="8929" spans="32:42" ht="18">
      <c r="AF8929" s="123" t="s">
        <v>10293</v>
      </c>
      <c r="AG8929" s="96" t="s">
        <v>10294</v>
      </c>
      <c r="AH8929" s="96" t="s">
        <v>14102</v>
      </c>
      <c r="AI8929" s="97">
        <v>201570</v>
      </c>
      <c r="AJ8929" s="114">
        <v>20.58669090271</v>
      </c>
      <c r="AK8929" s="114">
        <v>96.698486328125</v>
      </c>
      <c r="AM8929" s="104"/>
      <c r="AN8929" s="104"/>
      <c r="AO8929" s="104"/>
      <c r="AP8929" s="104"/>
    </row>
    <row r="8930" spans="32:42" ht="18">
      <c r="AF8930" s="123" t="s">
        <v>10293</v>
      </c>
      <c r="AG8930" s="96" t="s">
        <v>10294</v>
      </c>
      <c r="AH8930" s="96" t="s">
        <v>14487</v>
      </c>
      <c r="AI8930" s="97">
        <v>201567</v>
      </c>
      <c r="AJ8930" s="114">
        <v>20.533279418945298</v>
      </c>
      <c r="AK8930" s="114">
        <v>96.721786499023395</v>
      </c>
      <c r="AM8930" s="104"/>
      <c r="AN8930" s="104"/>
      <c r="AO8930" s="104"/>
      <c r="AP8930" s="104"/>
    </row>
    <row r="8931" spans="32:42" ht="18">
      <c r="AF8931" s="123" t="s">
        <v>10293</v>
      </c>
      <c r="AG8931" s="96" t="s">
        <v>10294</v>
      </c>
      <c r="AH8931" s="96" t="s">
        <v>14488</v>
      </c>
      <c r="AI8931" s="97">
        <v>201572</v>
      </c>
      <c r="AJ8931" s="114">
        <v>20.597469329833999</v>
      </c>
      <c r="AK8931" s="114">
        <v>96.679138183593807</v>
      </c>
      <c r="AM8931" s="104"/>
      <c r="AN8931" s="104"/>
      <c r="AO8931" s="104"/>
      <c r="AP8931" s="104"/>
    </row>
    <row r="8932" spans="32:42" ht="18">
      <c r="AF8932" s="123" t="s">
        <v>10295</v>
      </c>
      <c r="AG8932" s="96" t="s">
        <v>10296</v>
      </c>
      <c r="AH8932" s="96" t="s">
        <v>10492</v>
      </c>
      <c r="AI8932" s="97">
        <v>201581</v>
      </c>
      <c r="AJ8932" s="114">
        <v>20.575839996337901</v>
      </c>
      <c r="AK8932" s="114">
        <v>96.638488769531307</v>
      </c>
      <c r="AM8932" s="104"/>
      <c r="AN8932" s="104"/>
      <c r="AO8932" s="104"/>
      <c r="AP8932" s="104"/>
    </row>
    <row r="8933" spans="32:42" ht="18">
      <c r="AF8933" s="123" t="s">
        <v>10295</v>
      </c>
      <c r="AG8933" s="96" t="s">
        <v>10296</v>
      </c>
      <c r="AH8933" s="96" t="s">
        <v>13731</v>
      </c>
      <c r="AI8933" s="97">
        <v>201582</v>
      </c>
      <c r="AJ8933" s="114">
        <v>20.5347995758057</v>
      </c>
      <c r="AK8933" s="114">
        <v>96.674621582031307</v>
      </c>
      <c r="AM8933" s="104"/>
      <c r="AN8933" s="104"/>
      <c r="AO8933" s="104"/>
      <c r="AP8933" s="104"/>
    </row>
    <row r="8934" spans="32:42" ht="18">
      <c r="AF8934" s="123" t="s">
        <v>10295</v>
      </c>
      <c r="AG8934" s="96" t="s">
        <v>10296</v>
      </c>
      <c r="AH8934" s="96" t="s">
        <v>7729</v>
      </c>
      <c r="AI8934" s="97">
        <v>201580</v>
      </c>
      <c r="AJ8934" s="114">
        <v>20.562099456787099</v>
      </c>
      <c r="AK8934" s="114">
        <v>96.652923583984403</v>
      </c>
      <c r="AM8934" s="104"/>
      <c r="AN8934" s="104"/>
      <c r="AO8934" s="104"/>
      <c r="AP8934" s="104"/>
    </row>
    <row r="8935" spans="32:42" ht="18">
      <c r="AF8935" s="123" t="s">
        <v>10295</v>
      </c>
      <c r="AG8935" s="96" t="s">
        <v>10296</v>
      </c>
      <c r="AH8935" s="96" t="s">
        <v>14489</v>
      </c>
      <c r="AI8935" s="97">
        <v>201579</v>
      </c>
      <c r="AJ8935" s="114">
        <v>20.553449630737301</v>
      </c>
      <c r="AK8935" s="114">
        <v>96.666847229003906</v>
      </c>
      <c r="AM8935" s="104"/>
      <c r="AN8935" s="104"/>
      <c r="AO8935" s="104"/>
      <c r="AP8935" s="104"/>
    </row>
    <row r="8936" spans="32:42" ht="18">
      <c r="AF8936" s="123" t="s">
        <v>10295</v>
      </c>
      <c r="AG8936" s="96" t="s">
        <v>10296</v>
      </c>
      <c r="AH8936" s="96" t="s">
        <v>14490</v>
      </c>
      <c r="AI8936" s="97">
        <v>201578</v>
      </c>
      <c r="AJ8936" s="114">
        <v>20.556270599365199</v>
      </c>
      <c r="AK8936" s="114">
        <v>96.686042785644503</v>
      </c>
      <c r="AM8936" s="104"/>
      <c r="AN8936" s="104"/>
      <c r="AO8936" s="104"/>
      <c r="AP8936" s="104"/>
    </row>
    <row r="8937" spans="32:42" ht="18">
      <c r="AF8937" s="123" t="s">
        <v>10297</v>
      </c>
      <c r="AG8937" s="96" t="s">
        <v>10298</v>
      </c>
      <c r="AH8937" s="96" t="s">
        <v>14491</v>
      </c>
      <c r="AI8937" s="97">
        <v>201589</v>
      </c>
      <c r="AJ8937" s="114">
        <v>20.704099655151399</v>
      </c>
      <c r="AK8937" s="114">
        <v>96.633140563964801</v>
      </c>
      <c r="AM8937" s="104"/>
      <c r="AN8937" s="104"/>
      <c r="AO8937" s="104"/>
      <c r="AP8937" s="104"/>
    </row>
    <row r="8938" spans="32:42" ht="18">
      <c r="AF8938" s="123" t="s">
        <v>10297</v>
      </c>
      <c r="AG8938" s="96" t="s">
        <v>10298</v>
      </c>
      <c r="AH8938" s="96" t="s">
        <v>12016</v>
      </c>
      <c r="AI8938" s="97">
        <v>201584</v>
      </c>
      <c r="AJ8938" s="114">
        <v>20.68922996521</v>
      </c>
      <c r="AK8938" s="114">
        <v>96.687759399414105</v>
      </c>
      <c r="AM8938" s="104"/>
      <c r="AN8938" s="104"/>
      <c r="AO8938" s="104"/>
      <c r="AP8938" s="104"/>
    </row>
    <row r="8939" spans="32:42" ht="18">
      <c r="AF8939" s="123" t="s">
        <v>10297</v>
      </c>
      <c r="AG8939" s="96" t="s">
        <v>10298</v>
      </c>
      <c r="AH8939" s="96" t="s">
        <v>841</v>
      </c>
      <c r="AI8939" s="97">
        <v>201585</v>
      </c>
      <c r="AJ8939" s="114"/>
      <c r="AK8939" s="114"/>
      <c r="AM8939" s="104"/>
      <c r="AN8939" s="104"/>
      <c r="AO8939" s="104"/>
      <c r="AP8939" s="104"/>
    </row>
    <row r="8940" spans="32:42" ht="18">
      <c r="AF8940" s="123" t="s">
        <v>10297</v>
      </c>
      <c r="AG8940" s="96" t="s">
        <v>10298</v>
      </c>
      <c r="AH8940" s="96" t="s">
        <v>14492</v>
      </c>
      <c r="AI8940" s="97">
        <v>201586</v>
      </c>
      <c r="AJ8940" s="114">
        <v>20.6980800628662</v>
      </c>
      <c r="AK8940" s="114">
        <v>96.651672363281307</v>
      </c>
      <c r="AM8940" s="104"/>
      <c r="AN8940" s="104"/>
      <c r="AO8940" s="104"/>
      <c r="AP8940" s="104"/>
    </row>
    <row r="8941" spans="32:42" ht="18">
      <c r="AF8941" s="123" t="s">
        <v>10297</v>
      </c>
      <c r="AG8941" s="96" t="s">
        <v>10298</v>
      </c>
      <c r="AH8941" s="96" t="s">
        <v>14493</v>
      </c>
      <c r="AI8941" s="97">
        <v>201587</v>
      </c>
      <c r="AJ8941" s="114">
        <v>20.717069625854499</v>
      </c>
      <c r="AK8941" s="114">
        <v>96.650703430175795</v>
      </c>
      <c r="AM8941" s="104"/>
      <c r="AN8941" s="104"/>
      <c r="AO8941" s="104"/>
      <c r="AP8941" s="104"/>
    </row>
    <row r="8942" spans="32:42" ht="18">
      <c r="AF8942" s="123" t="s">
        <v>10297</v>
      </c>
      <c r="AG8942" s="96" t="s">
        <v>10298</v>
      </c>
      <c r="AH8942" s="96" t="s">
        <v>10746</v>
      </c>
      <c r="AI8942" s="97">
        <v>201588</v>
      </c>
      <c r="AJ8942" s="114">
        <v>20.7234992980957</v>
      </c>
      <c r="AK8942" s="114">
        <v>96.638961791992202</v>
      </c>
      <c r="AM8942" s="104"/>
      <c r="AN8942" s="104"/>
      <c r="AO8942" s="104"/>
      <c r="AP8942" s="104"/>
    </row>
    <row r="8943" spans="32:42" ht="18">
      <c r="AF8943" s="123" t="s">
        <v>10297</v>
      </c>
      <c r="AG8943" s="96" t="s">
        <v>10298</v>
      </c>
      <c r="AH8943" s="96" t="s">
        <v>10297</v>
      </c>
      <c r="AI8943" s="97">
        <v>201583</v>
      </c>
      <c r="AJ8943" s="114">
        <v>20.686140060424801</v>
      </c>
      <c r="AK8943" s="114">
        <v>96.687751770019503</v>
      </c>
      <c r="AM8943" s="104"/>
      <c r="AN8943" s="104"/>
      <c r="AO8943" s="104"/>
      <c r="AP8943" s="104"/>
    </row>
    <row r="8944" spans="32:42" ht="18">
      <c r="AF8944" s="123" t="s">
        <v>10299</v>
      </c>
      <c r="AG8944" s="96" t="s">
        <v>10300</v>
      </c>
      <c r="AH8944" s="96" t="s">
        <v>14494</v>
      </c>
      <c r="AI8944" s="97">
        <v>201593</v>
      </c>
      <c r="AJ8944" s="114">
        <v>20.6927604675293</v>
      </c>
      <c r="AK8944" s="114">
        <v>96.608512878417997</v>
      </c>
      <c r="AM8944" s="104"/>
      <c r="AN8944" s="104"/>
      <c r="AO8944" s="104"/>
      <c r="AP8944" s="104"/>
    </row>
    <row r="8945" spans="32:42" ht="18">
      <c r="AF8945" s="123" t="s">
        <v>10299</v>
      </c>
      <c r="AG8945" s="96" t="s">
        <v>10300</v>
      </c>
      <c r="AH8945" s="96" t="s">
        <v>14495</v>
      </c>
      <c r="AI8945" s="97">
        <v>201594</v>
      </c>
      <c r="AJ8945" s="114">
        <v>20.676700592041001</v>
      </c>
      <c r="AK8945" s="114">
        <v>96.607353210449205</v>
      </c>
      <c r="AM8945" s="104"/>
      <c r="AN8945" s="104"/>
      <c r="AO8945" s="104"/>
      <c r="AP8945" s="104"/>
    </row>
    <row r="8946" spans="32:42" ht="18">
      <c r="AF8946" s="123" t="s">
        <v>10299</v>
      </c>
      <c r="AG8946" s="96" t="s">
        <v>10300</v>
      </c>
      <c r="AH8946" s="96" t="s">
        <v>4137</v>
      </c>
      <c r="AI8946" s="97">
        <v>201595</v>
      </c>
      <c r="AJ8946" s="114">
        <v>20.684299468994102</v>
      </c>
      <c r="AK8946" s="114">
        <v>96.612876892089801</v>
      </c>
      <c r="AM8946" s="104"/>
      <c r="AN8946" s="104"/>
      <c r="AO8946" s="104"/>
      <c r="AP8946" s="104"/>
    </row>
    <row r="8947" spans="32:42" ht="18">
      <c r="AF8947" s="123" t="s">
        <v>10299</v>
      </c>
      <c r="AG8947" s="96" t="s">
        <v>10300</v>
      </c>
      <c r="AH8947" s="96" t="s">
        <v>14496</v>
      </c>
      <c r="AI8947" s="97">
        <v>201592</v>
      </c>
      <c r="AJ8947" s="114"/>
      <c r="AK8947" s="114"/>
      <c r="AM8947" s="104"/>
      <c r="AN8947" s="104"/>
      <c r="AO8947" s="104"/>
      <c r="AP8947" s="104"/>
    </row>
    <row r="8948" spans="32:42" ht="18">
      <c r="AF8948" s="123" t="s">
        <v>10299</v>
      </c>
      <c r="AG8948" s="96" t="s">
        <v>10300</v>
      </c>
      <c r="AH8948" s="96" t="s">
        <v>10299</v>
      </c>
      <c r="AI8948" s="97">
        <v>201590</v>
      </c>
      <c r="AJ8948" s="114">
        <v>20.676120758056602</v>
      </c>
      <c r="AK8948" s="114">
        <v>96.619171142578097</v>
      </c>
      <c r="AM8948" s="104"/>
      <c r="AN8948" s="104"/>
      <c r="AO8948" s="104"/>
      <c r="AP8948" s="104"/>
    </row>
    <row r="8949" spans="32:42" ht="18">
      <c r="AF8949" s="123" t="s">
        <v>10299</v>
      </c>
      <c r="AG8949" s="96" t="s">
        <v>10300</v>
      </c>
      <c r="AH8949" s="96" t="s">
        <v>14497</v>
      </c>
      <c r="AI8949" s="97">
        <v>201591</v>
      </c>
      <c r="AJ8949" s="114">
        <v>20.681150436401399</v>
      </c>
      <c r="AK8949" s="114">
        <v>96.615150451660199</v>
      </c>
      <c r="AM8949" s="104"/>
      <c r="AN8949" s="104"/>
      <c r="AO8949" s="104"/>
      <c r="AP8949" s="104"/>
    </row>
    <row r="8950" spans="32:42" ht="18">
      <c r="AF8950" s="123" t="s">
        <v>10301</v>
      </c>
      <c r="AG8950" s="96" t="s">
        <v>10302</v>
      </c>
      <c r="AH8950" s="96" t="s">
        <v>14498</v>
      </c>
      <c r="AI8950" s="97">
        <v>201598</v>
      </c>
      <c r="AJ8950" s="114">
        <v>20.5306205749512</v>
      </c>
      <c r="AK8950" s="114">
        <v>96.760589599609403</v>
      </c>
      <c r="AM8950" s="104"/>
      <c r="AN8950" s="104"/>
      <c r="AO8950" s="104"/>
      <c r="AP8950" s="104"/>
    </row>
    <row r="8951" spans="32:42" ht="18">
      <c r="AF8951" s="123" t="s">
        <v>10301</v>
      </c>
      <c r="AG8951" s="96" t="s">
        <v>10302</v>
      </c>
      <c r="AH8951" s="96" t="s">
        <v>14499</v>
      </c>
      <c r="AI8951" s="97">
        <v>201608</v>
      </c>
      <c r="AJ8951" s="114">
        <v>20.5531101226807</v>
      </c>
      <c r="AK8951" s="114">
        <v>96.763946533203097</v>
      </c>
      <c r="AM8951" s="104"/>
      <c r="AN8951" s="104"/>
      <c r="AO8951" s="104"/>
      <c r="AP8951" s="104"/>
    </row>
    <row r="8952" spans="32:42" ht="18">
      <c r="AF8952" s="123" t="s">
        <v>10301</v>
      </c>
      <c r="AG8952" s="96" t="s">
        <v>10302</v>
      </c>
      <c r="AH8952" s="96" t="s">
        <v>14500</v>
      </c>
      <c r="AI8952" s="97">
        <v>220252</v>
      </c>
      <c r="AJ8952" s="114"/>
      <c r="AK8952" s="114"/>
      <c r="AM8952" s="104"/>
      <c r="AN8952" s="104"/>
      <c r="AO8952" s="104"/>
      <c r="AP8952" s="104"/>
    </row>
    <row r="8953" spans="32:42" ht="18">
      <c r="AF8953" s="123" t="s">
        <v>10301</v>
      </c>
      <c r="AG8953" s="96" t="s">
        <v>10302</v>
      </c>
      <c r="AH8953" s="96" t="s">
        <v>14501</v>
      </c>
      <c r="AI8953" s="97">
        <v>201617</v>
      </c>
      <c r="AJ8953" s="114">
        <v>20.5135097503662</v>
      </c>
      <c r="AK8953" s="114">
        <v>96.777648925781307</v>
      </c>
      <c r="AM8953" s="104"/>
      <c r="AN8953" s="104"/>
      <c r="AO8953" s="104"/>
      <c r="AP8953" s="104"/>
    </row>
    <row r="8954" spans="32:42" ht="18">
      <c r="AF8954" s="123" t="s">
        <v>10301</v>
      </c>
      <c r="AG8954" s="96" t="s">
        <v>10302</v>
      </c>
      <c r="AH8954" s="96" t="s">
        <v>14502</v>
      </c>
      <c r="AI8954" s="97">
        <v>201616</v>
      </c>
      <c r="AJ8954" s="114">
        <v>20.516370773315401</v>
      </c>
      <c r="AK8954" s="114">
        <v>96.771293640136705</v>
      </c>
      <c r="AM8954" s="104"/>
      <c r="AN8954" s="104"/>
      <c r="AO8954" s="104"/>
      <c r="AP8954" s="104"/>
    </row>
    <row r="8955" spans="32:42" ht="18">
      <c r="AF8955" s="123" t="s">
        <v>10301</v>
      </c>
      <c r="AG8955" s="96" t="s">
        <v>10302</v>
      </c>
      <c r="AH8955" s="96" t="s">
        <v>10326</v>
      </c>
      <c r="AI8955" s="97">
        <v>201615</v>
      </c>
      <c r="AJ8955" s="114"/>
      <c r="AK8955" s="114"/>
      <c r="AM8955" s="104"/>
      <c r="AN8955" s="104"/>
      <c r="AO8955" s="104"/>
      <c r="AP8955" s="104"/>
    </row>
    <row r="8956" spans="32:42" ht="18">
      <c r="AF8956" s="123" t="s">
        <v>10301</v>
      </c>
      <c r="AG8956" s="96" t="s">
        <v>10302</v>
      </c>
      <c r="AH8956" s="96" t="s">
        <v>1760</v>
      </c>
      <c r="AI8956" s="97">
        <v>201614</v>
      </c>
      <c r="AJ8956" s="114">
        <v>20.523069381713899</v>
      </c>
      <c r="AK8956" s="114">
        <v>96.774017333984403</v>
      </c>
      <c r="AM8956" s="104"/>
      <c r="AN8956" s="104"/>
      <c r="AO8956" s="104"/>
      <c r="AP8956" s="104"/>
    </row>
    <row r="8957" spans="32:42" ht="18">
      <c r="AF8957" s="123" t="s">
        <v>10301</v>
      </c>
      <c r="AG8957" s="96" t="s">
        <v>10302</v>
      </c>
      <c r="AH8957" s="96" t="s">
        <v>13847</v>
      </c>
      <c r="AI8957" s="97">
        <v>201613</v>
      </c>
      <c r="AJ8957" s="114">
        <v>20.5395202636719</v>
      </c>
      <c r="AK8957" s="114">
        <v>96.732147216796903</v>
      </c>
      <c r="AM8957" s="104"/>
      <c r="AN8957" s="104"/>
      <c r="AO8957" s="104"/>
      <c r="AP8957" s="104"/>
    </row>
    <row r="8958" spans="32:42" ht="18">
      <c r="AF8958" s="123" t="s">
        <v>10301</v>
      </c>
      <c r="AG8958" s="96" t="s">
        <v>10302</v>
      </c>
      <c r="AH8958" s="96" t="s">
        <v>14503</v>
      </c>
      <c r="AI8958" s="97">
        <v>201612</v>
      </c>
      <c r="AJ8958" s="114">
        <v>20.530420303344702</v>
      </c>
      <c r="AK8958" s="114">
        <v>96.742073059082003</v>
      </c>
      <c r="AM8958" s="104"/>
      <c r="AN8958" s="104"/>
      <c r="AO8958" s="104"/>
      <c r="AP8958" s="104"/>
    </row>
    <row r="8959" spans="32:42" ht="18">
      <c r="AF8959" s="123" t="s">
        <v>10301</v>
      </c>
      <c r="AG8959" s="96" t="s">
        <v>10302</v>
      </c>
      <c r="AH8959" s="96" t="s">
        <v>14487</v>
      </c>
      <c r="AI8959" s="97">
        <v>201611</v>
      </c>
      <c r="AJ8959" s="114">
        <v>20.528099060058601</v>
      </c>
      <c r="AK8959" s="114">
        <v>96.723083496093807</v>
      </c>
      <c r="AM8959" s="104"/>
      <c r="AN8959" s="104"/>
      <c r="AO8959" s="104"/>
      <c r="AP8959" s="104"/>
    </row>
    <row r="8960" spans="32:42" ht="18">
      <c r="AF8960" s="123" t="s">
        <v>10301</v>
      </c>
      <c r="AG8960" s="96" t="s">
        <v>10302</v>
      </c>
      <c r="AH8960" s="96" t="s">
        <v>14504</v>
      </c>
      <c r="AI8960" s="97">
        <v>201610</v>
      </c>
      <c r="AJ8960" s="114">
        <v>20.517280578613299</v>
      </c>
      <c r="AK8960" s="114">
        <v>96.737457275390597</v>
      </c>
      <c r="AM8960" s="104"/>
      <c r="AN8960" s="104"/>
      <c r="AO8960" s="104"/>
      <c r="AP8960" s="104"/>
    </row>
    <row r="8961" spans="32:42" ht="18">
      <c r="AF8961" s="123" t="s">
        <v>10301</v>
      </c>
      <c r="AG8961" s="96" t="s">
        <v>10302</v>
      </c>
      <c r="AH8961" s="96" t="s">
        <v>14505</v>
      </c>
      <c r="AI8961" s="97">
        <v>201609</v>
      </c>
      <c r="AJ8961" s="114">
        <v>20.5159397125244</v>
      </c>
      <c r="AK8961" s="114">
        <v>96.731986999511705</v>
      </c>
      <c r="AM8961" s="104"/>
      <c r="AN8961" s="104"/>
      <c r="AO8961" s="104"/>
      <c r="AP8961" s="104"/>
    </row>
    <row r="8962" spans="32:42" ht="18">
      <c r="AF8962" s="123" t="s">
        <v>10301</v>
      </c>
      <c r="AG8962" s="96" t="s">
        <v>10302</v>
      </c>
      <c r="AH8962" s="96" t="s">
        <v>14506</v>
      </c>
      <c r="AI8962" s="97">
        <v>201606</v>
      </c>
      <c r="AJ8962" s="114">
        <v>20.550449371337901</v>
      </c>
      <c r="AK8962" s="114">
        <v>96.741043090820298</v>
      </c>
      <c r="AM8962" s="104"/>
      <c r="AN8962" s="104"/>
      <c r="AO8962" s="104"/>
      <c r="AP8962" s="104"/>
    </row>
    <row r="8963" spans="32:42" ht="18">
      <c r="AF8963" s="123" t="s">
        <v>10301</v>
      </c>
      <c r="AG8963" s="96" t="s">
        <v>10302</v>
      </c>
      <c r="AH8963" s="96" t="s">
        <v>14507</v>
      </c>
      <c r="AI8963" s="97">
        <v>201605</v>
      </c>
      <c r="AJ8963" s="114"/>
      <c r="AK8963" s="114"/>
      <c r="AM8963" s="104"/>
      <c r="AN8963" s="104"/>
      <c r="AO8963" s="104"/>
      <c r="AP8963" s="104"/>
    </row>
    <row r="8964" spans="32:42" ht="18">
      <c r="AF8964" s="123" t="s">
        <v>10301</v>
      </c>
      <c r="AG8964" s="96" t="s">
        <v>10302</v>
      </c>
      <c r="AH8964" s="96" t="s">
        <v>14508</v>
      </c>
      <c r="AI8964" s="97">
        <v>201604</v>
      </c>
      <c r="AJ8964" s="114">
        <v>20.573919296264599</v>
      </c>
      <c r="AK8964" s="114">
        <v>96.791282653808594</v>
      </c>
      <c r="AM8964" s="104"/>
      <c r="AN8964" s="104"/>
      <c r="AO8964" s="104"/>
      <c r="AP8964" s="104"/>
    </row>
    <row r="8965" spans="32:42" ht="18">
      <c r="AF8965" s="123" t="s">
        <v>10301</v>
      </c>
      <c r="AG8965" s="96" t="s">
        <v>10302</v>
      </c>
      <c r="AH8965" s="96" t="s">
        <v>14509</v>
      </c>
      <c r="AI8965" s="97">
        <v>201603</v>
      </c>
      <c r="AJ8965" s="114">
        <v>20.577569961547901</v>
      </c>
      <c r="AK8965" s="114">
        <v>96.791282653808594</v>
      </c>
      <c r="AM8965" s="104"/>
      <c r="AN8965" s="104"/>
      <c r="AO8965" s="104"/>
      <c r="AP8965" s="104"/>
    </row>
    <row r="8966" spans="32:42" ht="18">
      <c r="AF8966" s="123" t="s">
        <v>10301</v>
      </c>
      <c r="AG8966" s="96" t="s">
        <v>10302</v>
      </c>
      <c r="AH8966" s="96" t="s">
        <v>14510</v>
      </c>
      <c r="AI8966" s="97">
        <v>201602</v>
      </c>
      <c r="AJ8966" s="114">
        <v>20.577299118041999</v>
      </c>
      <c r="AK8966" s="114">
        <v>96.788673400878906</v>
      </c>
      <c r="AM8966" s="104"/>
      <c r="AN8966" s="104"/>
      <c r="AO8966" s="104"/>
      <c r="AP8966" s="104"/>
    </row>
    <row r="8967" spans="32:42" ht="18">
      <c r="AF8967" s="123" t="s">
        <v>10301</v>
      </c>
      <c r="AG8967" s="96" t="s">
        <v>10302</v>
      </c>
      <c r="AH8967" s="96" t="s">
        <v>14511</v>
      </c>
      <c r="AI8967" s="97">
        <v>201601</v>
      </c>
      <c r="AJ8967" s="114">
        <v>20.523689270019499</v>
      </c>
      <c r="AK8967" s="114">
        <v>96.803268432617202</v>
      </c>
      <c r="AM8967" s="104"/>
      <c r="AN8967" s="104"/>
      <c r="AO8967" s="104"/>
      <c r="AP8967" s="104"/>
    </row>
    <row r="8968" spans="32:42" ht="18">
      <c r="AF8968" s="123" t="s">
        <v>10301</v>
      </c>
      <c r="AG8968" s="96" t="s">
        <v>10302</v>
      </c>
      <c r="AH8968" s="96" t="s">
        <v>14512</v>
      </c>
      <c r="AI8968" s="97">
        <v>201596</v>
      </c>
      <c r="AJ8968" s="114">
        <v>20.5501708984375</v>
      </c>
      <c r="AK8968" s="114">
        <v>96.792449951171903</v>
      </c>
      <c r="AM8968" s="104"/>
      <c r="AN8968" s="104"/>
      <c r="AO8968" s="104"/>
      <c r="AP8968" s="104"/>
    </row>
    <row r="8969" spans="32:42" ht="18">
      <c r="AF8969" s="123" t="s">
        <v>10301</v>
      </c>
      <c r="AG8969" s="96" t="s">
        <v>10302</v>
      </c>
      <c r="AH8969" s="96" t="s">
        <v>14513</v>
      </c>
      <c r="AI8969" s="97">
        <v>201599</v>
      </c>
      <c r="AJ8969" s="114">
        <v>20.5336303710938</v>
      </c>
      <c r="AK8969" s="114">
        <v>96.756988525390597</v>
      </c>
      <c r="AM8969" s="104"/>
      <c r="AN8969" s="104"/>
      <c r="AO8969" s="104"/>
      <c r="AP8969" s="104"/>
    </row>
    <row r="8970" spans="32:42" ht="18">
      <c r="AF8970" s="123" t="s">
        <v>10301</v>
      </c>
      <c r="AG8970" s="96" t="s">
        <v>10302</v>
      </c>
      <c r="AH8970" s="96" t="s">
        <v>14514</v>
      </c>
      <c r="AI8970" s="97">
        <v>201600</v>
      </c>
      <c r="AJ8970" s="114">
        <v>20.528480529785199</v>
      </c>
      <c r="AK8970" s="114">
        <v>96.801528930664105</v>
      </c>
      <c r="AM8970" s="104"/>
      <c r="AN8970" s="104"/>
      <c r="AO8970" s="104"/>
      <c r="AP8970" s="104"/>
    </row>
    <row r="8971" spans="32:42" ht="18">
      <c r="AF8971" s="123" t="s">
        <v>10301</v>
      </c>
      <c r="AG8971" s="96" t="s">
        <v>10302</v>
      </c>
      <c r="AH8971" s="96" t="s">
        <v>14515</v>
      </c>
      <c r="AI8971" s="97">
        <v>201597</v>
      </c>
      <c r="AJ8971" s="114">
        <v>20.553939819335898</v>
      </c>
      <c r="AK8971" s="114">
        <v>96.794609069824205</v>
      </c>
      <c r="AM8971" s="104"/>
      <c r="AN8971" s="104"/>
      <c r="AO8971" s="104"/>
      <c r="AP8971" s="104"/>
    </row>
    <row r="8972" spans="32:42" ht="18">
      <c r="AF8972" s="123" t="s">
        <v>10301</v>
      </c>
      <c r="AG8972" s="96" t="s">
        <v>10302</v>
      </c>
      <c r="AH8972" s="96" t="s">
        <v>14516</v>
      </c>
      <c r="AI8972" s="97">
        <v>201607</v>
      </c>
      <c r="AJ8972" s="114">
        <v>20.555080413818398</v>
      </c>
      <c r="AK8972" s="114">
        <v>96.761077880859403</v>
      </c>
      <c r="AM8972" s="104"/>
      <c r="AN8972" s="104"/>
      <c r="AO8972" s="104"/>
      <c r="AP8972" s="104"/>
    </row>
    <row r="8973" spans="32:42" ht="18">
      <c r="AF8973" s="123" t="s">
        <v>10303</v>
      </c>
      <c r="AG8973" s="96" t="s">
        <v>10304</v>
      </c>
      <c r="AH8973" s="96" t="s">
        <v>14486</v>
      </c>
      <c r="AI8973" s="97">
        <v>201623</v>
      </c>
      <c r="AJ8973" s="114">
        <v>20.586259841918899</v>
      </c>
      <c r="AK8973" s="114">
        <v>96.744743347167997</v>
      </c>
      <c r="AM8973" s="104"/>
      <c r="AN8973" s="104"/>
      <c r="AO8973" s="104"/>
      <c r="AP8973" s="104"/>
    </row>
    <row r="8974" spans="32:42" ht="18">
      <c r="AF8974" s="123" t="s">
        <v>10303</v>
      </c>
      <c r="AG8974" s="96" t="s">
        <v>10304</v>
      </c>
      <c r="AH8974" s="96" t="s">
        <v>14517</v>
      </c>
      <c r="AI8974" s="97">
        <v>201624</v>
      </c>
      <c r="AJ8974" s="114">
        <v>20.638149261474599</v>
      </c>
      <c r="AK8974" s="114">
        <v>96.687538146972699</v>
      </c>
      <c r="AM8974" s="104"/>
      <c r="AN8974" s="104"/>
      <c r="AO8974" s="104"/>
      <c r="AP8974" s="104"/>
    </row>
    <row r="8975" spans="32:42" ht="18">
      <c r="AF8975" s="123" t="s">
        <v>10303</v>
      </c>
      <c r="AG8975" s="96" t="s">
        <v>10304</v>
      </c>
      <c r="AH8975" s="96" t="s">
        <v>14518</v>
      </c>
      <c r="AI8975" s="97">
        <v>201622</v>
      </c>
      <c r="AJ8975" s="114">
        <v>20.613990783691399</v>
      </c>
      <c r="AK8975" s="114">
        <v>96.712852478027301</v>
      </c>
      <c r="AM8975" s="104"/>
      <c r="AN8975" s="104"/>
      <c r="AO8975" s="104"/>
      <c r="AP8975" s="104"/>
    </row>
    <row r="8976" spans="32:42" ht="18">
      <c r="AF8976" s="123" t="s">
        <v>10303</v>
      </c>
      <c r="AG8976" s="96" t="s">
        <v>10304</v>
      </c>
      <c r="AH8976" s="96" t="s">
        <v>14519</v>
      </c>
      <c r="AI8976" s="97">
        <v>201620</v>
      </c>
      <c r="AJ8976" s="114">
        <v>20.5812892913818</v>
      </c>
      <c r="AK8976" s="114">
        <v>96.771507263183594</v>
      </c>
      <c r="AM8976" s="104"/>
      <c r="AN8976" s="104"/>
      <c r="AO8976" s="104"/>
      <c r="AP8976" s="104"/>
    </row>
    <row r="8977" spans="32:42" ht="18">
      <c r="AF8977" s="123" t="s">
        <v>10303</v>
      </c>
      <c r="AG8977" s="96" t="s">
        <v>10304</v>
      </c>
      <c r="AH8977" s="96" t="s">
        <v>10303</v>
      </c>
      <c r="AI8977" s="97">
        <v>201618</v>
      </c>
      <c r="AJ8977" s="114">
        <v>20.626560211181602</v>
      </c>
      <c r="AK8977" s="114">
        <v>96.697883605957003</v>
      </c>
      <c r="AM8977" s="104"/>
      <c r="AN8977" s="104"/>
      <c r="AO8977" s="104"/>
      <c r="AP8977" s="104"/>
    </row>
    <row r="8978" spans="32:42" ht="18">
      <c r="AF8978" s="123" t="s">
        <v>10303</v>
      </c>
      <c r="AG8978" s="96" t="s">
        <v>10304</v>
      </c>
      <c r="AH8978" s="96" t="s">
        <v>14520</v>
      </c>
      <c r="AI8978" s="97">
        <v>201619</v>
      </c>
      <c r="AJ8978" s="114">
        <v>20.5813694000244</v>
      </c>
      <c r="AK8978" s="114">
        <v>96.755813598632798</v>
      </c>
      <c r="AM8978" s="104"/>
      <c r="AN8978" s="104"/>
      <c r="AO8978" s="104"/>
      <c r="AP8978" s="104"/>
    </row>
    <row r="8979" spans="32:42" ht="18">
      <c r="AF8979" s="123" t="s">
        <v>10303</v>
      </c>
      <c r="AG8979" s="96" t="s">
        <v>10304</v>
      </c>
      <c r="AH8979" s="96" t="s">
        <v>14478</v>
      </c>
      <c r="AI8979" s="97">
        <v>201621</v>
      </c>
      <c r="AJ8979" s="114">
        <v>20.5989894866943</v>
      </c>
      <c r="AK8979" s="114">
        <v>96.742027282714801</v>
      </c>
      <c r="AM8979" s="104"/>
      <c r="AN8979" s="104"/>
      <c r="AO8979" s="104"/>
      <c r="AP8979" s="104"/>
    </row>
    <row r="8980" spans="32:42" ht="18">
      <c r="AF8980" s="123" t="s">
        <v>10305</v>
      </c>
      <c r="AG8980" s="96" t="s">
        <v>10306</v>
      </c>
      <c r="AH8980" s="96" t="s">
        <v>14521</v>
      </c>
      <c r="AI8980" s="97">
        <v>201630</v>
      </c>
      <c r="AJ8980" s="114">
        <v>20.779720306396499</v>
      </c>
      <c r="AK8980" s="114">
        <v>96.797286987304702</v>
      </c>
      <c r="AM8980" s="104"/>
      <c r="AN8980" s="104"/>
      <c r="AO8980" s="104"/>
      <c r="AP8980" s="104"/>
    </row>
    <row r="8981" spans="32:42" ht="18">
      <c r="AF8981" s="123" t="s">
        <v>10305</v>
      </c>
      <c r="AG8981" s="96" t="s">
        <v>10306</v>
      </c>
      <c r="AH8981" s="96" t="s">
        <v>3791</v>
      </c>
      <c r="AI8981" s="97">
        <v>220253</v>
      </c>
      <c r="AJ8981" s="114"/>
      <c r="AK8981" s="114"/>
      <c r="AM8981" s="104"/>
      <c r="AN8981" s="104"/>
      <c r="AO8981" s="104"/>
      <c r="AP8981" s="104"/>
    </row>
    <row r="8982" spans="32:42" ht="18">
      <c r="AF8982" s="123" t="s">
        <v>10305</v>
      </c>
      <c r="AG8982" s="96" t="s">
        <v>10306</v>
      </c>
      <c r="AH8982" s="96" t="s">
        <v>14522</v>
      </c>
      <c r="AI8982" s="97">
        <v>201634</v>
      </c>
      <c r="AJ8982" s="114"/>
      <c r="AK8982" s="114"/>
      <c r="AM8982" s="104"/>
      <c r="AN8982" s="104"/>
      <c r="AO8982" s="104"/>
      <c r="AP8982" s="104"/>
    </row>
    <row r="8983" spans="32:42" ht="18">
      <c r="AF8983" s="123" t="s">
        <v>10305</v>
      </c>
      <c r="AG8983" s="96" t="s">
        <v>10306</v>
      </c>
      <c r="AH8983" s="96" t="s">
        <v>14523</v>
      </c>
      <c r="AI8983" s="97">
        <v>201633</v>
      </c>
      <c r="AJ8983" s="114">
        <v>20.725099563598601</v>
      </c>
      <c r="AK8983" s="114">
        <v>96.797859191894503</v>
      </c>
      <c r="AM8983" s="104"/>
      <c r="AN8983" s="104"/>
      <c r="AO8983" s="104"/>
      <c r="AP8983" s="104"/>
    </row>
    <row r="8984" spans="32:42" ht="18">
      <c r="AF8984" s="123" t="s">
        <v>10305</v>
      </c>
      <c r="AG8984" s="96" t="s">
        <v>10306</v>
      </c>
      <c r="AH8984" s="96" t="s">
        <v>10305</v>
      </c>
      <c r="AI8984" s="97">
        <v>201625</v>
      </c>
      <c r="AJ8984" s="114">
        <v>20.724199295043899</v>
      </c>
      <c r="AK8984" s="114">
        <v>96.817367553710895</v>
      </c>
      <c r="AM8984" s="104"/>
      <c r="AN8984" s="104"/>
      <c r="AO8984" s="104"/>
      <c r="AP8984" s="104"/>
    </row>
    <row r="8985" spans="32:42" ht="18">
      <c r="AF8985" s="123" t="s">
        <v>10305</v>
      </c>
      <c r="AG8985" s="96" t="s">
        <v>10306</v>
      </c>
      <c r="AH8985" s="96" t="s">
        <v>14524</v>
      </c>
      <c r="AI8985" s="97">
        <v>201631</v>
      </c>
      <c r="AJ8985" s="114">
        <v>20.7653503417969</v>
      </c>
      <c r="AK8985" s="114">
        <v>96.807746887207003</v>
      </c>
      <c r="AM8985" s="104"/>
      <c r="AN8985" s="104"/>
      <c r="AO8985" s="104"/>
      <c r="AP8985" s="104"/>
    </row>
    <row r="8986" spans="32:42" ht="18">
      <c r="AF8986" s="123" t="s">
        <v>10305</v>
      </c>
      <c r="AG8986" s="96" t="s">
        <v>10306</v>
      </c>
      <c r="AH8986" s="96" t="s">
        <v>10261</v>
      </c>
      <c r="AI8986" s="97">
        <v>201629</v>
      </c>
      <c r="AJ8986" s="114">
        <v>20.7005004882813</v>
      </c>
      <c r="AK8986" s="114">
        <v>96.795379638671903</v>
      </c>
      <c r="AM8986" s="104"/>
      <c r="AN8986" s="104"/>
      <c r="AO8986" s="104"/>
      <c r="AP8986" s="104"/>
    </row>
    <row r="8987" spans="32:42" ht="18">
      <c r="AF8987" s="123" t="s">
        <v>10305</v>
      </c>
      <c r="AG8987" s="96" t="s">
        <v>10306</v>
      </c>
      <c r="AH8987" s="96" t="s">
        <v>14525</v>
      </c>
      <c r="AI8987" s="97">
        <v>201628</v>
      </c>
      <c r="AJ8987" s="114">
        <v>20.722589492797901</v>
      </c>
      <c r="AK8987" s="114">
        <v>96.787559509277301</v>
      </c>
      <c r="AM8987" s="104"/>
      <c r="AN8987" s="104"/>
      <c r="AO8987" s="104"/>
      <c r="AP8987" s="104"/>
    </row>
    <row r="8988" spans="32:42" ht="18">
      <c r="AF8988" s="123" t="s">
        <v>10305</v>
      </c>
      <c r="AG8988" s="96" t="s">
        <v>10306</v>
      </c>
      <c r="AH8988" s="96" t="s">
        <v>4137</v>
      </c>
      <c r="AI8988" s="97">
        <v>201627</v>
      </c>
      <c r="AJ8988" s="114">
        <v>20.712999343872099</v>
      </c>
      <c r="AK8988" s="114">
        <v>96.837532043457003</v>
      </c>
      <c r="AM8988" s="104"/>
      <c r="AN8988" s="104"/>
      <c r="AO8988" s="104"/>
      <c r="AP8988" s="104"/>
    </row>
    <row r="8989" spans="32:42" ht="18">
      <c r="AF8989" s="123" t="s">
        <v>10305</v>
      </c>
      <c r="AG8989" s="96" t="s">
        <v>10306</v>
      </c>
      <c r="AH8989" s="96" t="s">
        <v>14526</v>
      </c>
      <c r="AI8989" s="97">
        <v>201626</v>
      </c>
      <c r="AJ8989" s="114"/>
      <c r="AK8989" s="114"/>
      <c r="AM8989" s="104"/>
      <c r="AN8989" s="104"/>
      <c r="AO8989" s="104"/>
      <c r="AP8989" s="104"/>
    </row>
    <row r="8990" spans="32:42" ht="18">
      <c r="AF8990" s="123" t="s">
        <v>10305</v>
      </c>
      <c r="AG8990" s="96" t="s">
        <v>10306</v>
      </c>
      <c r="AH8990" s="96" t="s">
        <v>4733</v>
      </c>
      <c r="AI8990" s="97">
        <v>201632</v>
      </c>
      <c r="AJ8990" s="114">
        <v>20.758220672607401</v>
      </c>
      <c r="AK8990" s="114">
        <v>96.808746337890597</v>
      </c>
      <c r="AM8990" s="104"/>
      <c r="AN8990" s="104"/>
      <c r="AO8990" s="104"/>
      <c r="AP8990" s="104"/>
    </row>
    <row r="8991" spans="32:42" ht="18">
      <c r="AF8991" s="123" t="s">
        <v>10307</v>
      </c>
      <c r="AG8991" s="96" t="s">
        <v>10308</v>
      </c>
      <c r="AH8991" s="96" t="s">
        <v>14527</v>
      </c>
      <c r="AI8991" s="97">
        <v>201640</v>
      </c>
      <c r="AJ8991" s="114">
        <v>20.736160278320298</v>
      </c>
      <c r="AK8991" s="114">
        <v>96.776626586914105</v>
      </c>
      <c r="AM8991" s="104"/>
      <c r="AN8991" s="104"/>
      <c r="AO8991" s="104"/>
      <c r="AP8991" s="104"/>
    </row>
    <row r="8992" spans="32:42" ht="18">
      <c r="AF8992" s="123" t="s">
        <v>10307</v>
      </c>
      <c r="AG8992" s="96" t="s">
        <v>10308</v>
      </c>
      <c r="AH8992" s="96" t="s">
        <v>14528</v>
      </c>
      <c r="AI8992" s="97">
        <v>201635</v>
      </c>
      <c r="AJ8992" s="114">
        <v>20.7983798980713</v>
      </c>
      <c r="AK8992" s="114">
        <v>96.780410766601605</v>
      </c>
      <c r="AM8992" s="104"/>
      <c r="AN8992" s="104"/>
      <c r="AO8992" s="104"/>
      <c r="AP8992" s="104"/>
    </row>
    <row r="8993" spans="32:42" ht="18">
      <c r="AF8993" s="123" t="s">
        <v>10307</v>
      </c>
      <c r="AG8993" s="96" t="s">
        <v>10308</v>
      </c>
      <c r="AH8993" s="96" t="s">
        <v>14529</v>
      </c>
      <c r="AI8993" s="97">
        <v>201642</v>
      </c>
      <c r="AJ8993" s="114">
        <v>20.700519561767599</v>
      </c>
      <c r="AK8993" s="114">
        <v>96.768089294433594</v>
      </c>
      <c r="AM8993" s="104"/>
      <c r="AN8993" s="104"/>
      <c r="AO8993" s="104"/>
      <c r="AP8993" s="104"/>
    </row>
    <row r="8994" spans="32:42" ht="18">
      <c r="AF8994" s="123" t="s">
        <v>10307</v>
      </c>
      <c r="AG8994" s="96" t="s">
        <v>10308</v>
      </c>
      <c r="AH8994" s="96" t="s">
        <v>13686</v>
      </c>
      <c r="AI8994" s="97">
        <v>201643</v>
      </c>
      <c r="AJ8994" s="114"/>
      <c r="AK8994" s="114"/>
      <c r="AM8994" s="104"/>
      <c r="AN8994" s="104"/>
      <c r="AO8994" s="104"/>
      <c r="AP8994" s="104"/>
    </row>
    <row r="8995" spans="32:42" ht="18">
      <c r="AF8995" s="123" t="s">
        <v>10307</v>
      </c>
      <c r="AG8995" s="96" t="s">
        <v>10308</v>
      </c>
      <c r="AH8995" s="96" t="s">
        <v>14530</v>
      </c>
      <c r="AI8995" s="97">
        <v>201641</v>
      </c>
      <c r="AJ8995" s="114">
        <v>20.7033805847168</v>
      </c>
      <c r="AK8995" s="114">
        <v>96.756942749023395</v>
      </c>
      <c r="AM8995" s="104"/>
      <c r="AN8995" s="104"/>
      <c r="AO8995" s="104"/>
      <c r="AP8995" s="104"/>
    </row>
    <row r="8996" spans="32:42" ht="18">
      <c r="AF8996" s="123" t="s">
        <v>10307</v>
      </c>
      <c r="AG8996" s="96" t="s">
        <v>10308</v>
      </c>
      <c r="AH8996" s="96" t="s">
        <v>10315</v>
      </c>
      <c r="AI8996" s="97">
        <v>201638</v>
      </c>
      <c r="AJ8996" s="114"/>
      <c r="AK8996" s="114"/>
      <c r="AM8996" s="104"/>
      <c r="AN8996" s="104"/>
      <c r="AO8996" s="104"/>
      <c r="AP8996" s="104"/>
    </row>
    <row r="8997" spans="32:42" ht="18">
      <c r="AF8997" s="123" t="s">
        <v>10307</v>
      </c>
      <c r="AG8997" s="96" t="s">
        <v>10308</v>
      </c>
      <c r="AH8997" s="96" t="s">
        <v>10361</v>
      </c>
      <c r="AI8997" s="97">
        <v>201636</v>
      </c>
      <c r="AJ8997" s="114">
        <v>20.7971897125244</v>
      </c>
      <c r="AK8997" s="114">
        <v>96.757270812988295</v>
      </c>
      <c r="AM8997" s="104"/>
      <c r="AN8997" s="104"/>
      <c r="AO8997" s="104"/>
      <c r="AP8997" s="104"/>
    </row>
    <row r="8998" spans="32:42" ht="18">
      <c r="AF8998" s="123" t="s">
        <v>10307</v>
      </c>
      <c r="AG8998" s="96" t="s">
        <v>10308</v>
      </c>
      <c r="AH8998" s="96" t="s">
        <v>14531</v>
      </c>
      <c r="AI8998" s="97">
        <v>201637</v>
      </c>
      <c r="AJ8998" s="114">
        <v>20.7859191894531</v>
      </c>
      <c r="AK8998" s="114">
        <v>96.757492065429702</v>
      </c>
      <c r="AM8998" s="104"/>
      <c r="AN8998" s="104"/>
      <c r="AO8998" s="104"/>
      <c r="AP8998" s="104"/>
    </row>
    <row r="8999" spans="32:42" ht="18">
      <c r="AF8999" s="123" t="s">
        <v>10307</v>
      </c>
      <c r="AG8999" s="96" t="s">
        <v>10308</v>
      </c>
      <c r="AH8999" s="96" t="s">
        <v>14532</v>
      </c>
      <c r="AI8999" s="97">
        <v>201639</v>
      </c>
      <c r="AJ8999" s="114">
        <v>20.731689453125</v>
      </c>
      <c r="AK8999" s="114">
        <v>96.765037536621094</v>
      </c>
      <c r="AM8999" s="104"/>
      <c r="AN8999" s="104"/>
      <c r="AO8999" s="104"/>
      <c r="AP8999" s="104"/>
    </row>
    <row r="9000" spans="32:42" ht="18">
      <c r="AF9000" s="123" t="s">
        <v>10309</v>
      </c>
      <c r="AG9000" s="96" t="s">
        <v>10310</v>
      </c>
      <c r="AH9000" s="96" t="s">
        <v>10361</v>
      </c>
      <c r="AI9000" s="97">
        <v>201652</v>
      </c>
      <c r="AJ9000" s="114"/>
      <c r="AK9000" s="114"/>
      <c r="AM9000" s="104"/>
      <c r="AN9000" s="104"/>
      <c r="AO9000" s="104"/>
      <c r="AP9000" s="104"/>
    </row>
    <row r="9001" spans="32:42" ht="18">
      <c r="AF9001" s="123" t="s">
        <v>10309</v>
      </c>
      <c r="AG9001" s="96" t="s">
        <v>10310</v>
      </c>
      <c r="AH9001" s="96" t="s">
        <v>14531</v>
      </c>
      <c r="AI9001" s="97">
        <v>201653</v>
      </c>
      <c r="AJ9001" s="114"/>
      <c r="AK9001" s="114"/>
      <c r="AM9001" s="104"/>
      <c r="AN9001" s="104"/>
      <c r="AO9001" s="104"/>
      <c r="AP9001" s="104"/>
    </row>
    <row r="9002" spans="32:42" ht="18">
      <c r="AF9002" s="123" t="s">
        <v>10309</v>
      </c>
      <c r="AG9002" s="96" t="s">
        <v>10310</v>
      </c>
      <c r="AH9002" s="96" t="s">
        <v>10430</v>
      </c>
      <c r="AI9002" s="97">
        <v>201651</v>
      </c>
      <c r="AJ9002" s="114">
        <v>20.8131504058838</v>
      </c>
      <c r="AK9002" s="114">
        <v>96.756393432617202</v>
      </c>
      <c r="AM9002" s="104"/>
      <c r="AN9002" s="104"/>
      <c r="AO9002" s="104"/>
      <c r="AP9002" s="104"/>
    </row>
    <row r="9003" spans="32:42" ht="18">
      <c r="AF9003" s="123" t="s">
        <v>10309</v>
      </c>
      <c r="AG9003" s="96" t="s">
        <v>10310</v>
      </c>
      <c r="AH9003" s="96" t="s">
        <v>13598</v>
      </c>
      <c r="AI9003" s="97">
        <v>201650</v>
      </c>
      <c r="AJ9003" s="114"/>
      <c r="AK9003" s="114"/>
      <c r="AM9003" s="104"/>
      <c r="AN9003" s="104"/>
      <c r="AO9003" s="104"/>
      <c r="AP9003" s="104"/>
    </row>
    <row r="9004" spans="32:42" ht="18">
      <c r="AF9004" s="123" t="s">
        <v>10309</v>
      </c>
      <c r="AG9004" s="96" t="s">
        <v>10310</v>
      </c>
      <c r="AH9004" s="96" t="s">
        <v>14258</v>
      </c>
      <c r="AI9004" s="97">
        <v>201649</v>
      </c>
      <c r="AJ9004" s="114">
        <v>20.879510879516602</v>
      </c>
      <c r="AK9004" s="114">
        <v>96.758140563964801</v>
      </c>
      <c r="AM9004" s="104"/>
      <c r="AN9004" s="104"/>
      <c r="AO9004" s="104"/>
      <c r="AP9004" s="104"/>
    </row>
    <row r="9005" spans="32:42" ht="18">
      <c r="AF9005" s="123" t="s">
        <v>10309</v>
      </c>
      <c r="AG9005" s="96" t="s">
        <v>10310</v>
      </c>
      <c r="AH9005" s="96" t="s">
        <v>14528</v>
      </c>
      <c r="AI9005" s="97">
        <v>201647</v>
      </c>
      <c r="AJ9005" s="114">
        <v>20.805810928344702</v>
      </c>
      <c r="AK9005" s="114">
        <v>96.784347534179702</v>
      </c>
      <c r="AM9005" s="104"/>
      <c r="AN9005" s="104"/>
      <c r="AO9005" s="104"/>
      <c r="AP9005" s="104"/>
    </row>
    <row r="9006" spans="32:42" ht="18">
      <c r="AF9006" s="123" t="s">
        <v>10309</v>
      </c>
      <c r="AG9006" s="96" t="s">
        <v>10310</v>
      </c>
      <c r="AH9006" s="96" t="s">
        <v>14533</v>
      </c>
      <c r="AI9006" s="97">
        <v>201646</v>
      </c>
      <c r="AJ9006" s="114">
        <v>20.831710815429702</v>
      </c>
      <c r="AK9006" s="114">
        <v>96.764251708984403</v>
      </c>
      <c r="AM9006" s="104"/>
      <c r="AN9006" s="104"/>
      <c r="AO9006" s="104"/>
      <c r="AP9006" s="104"/>
    </row>
    <row r="9007" spans="32:42" ht="18">
      <c r="AF9007" s="123" t="s">
        <v>10309</v>
      </c>
      <c r="AG9007" s="96" t="s">
        <v>10310</v>
      </c>
      <c r="AH9007" s="96" t="s">
        <v>14534</v>
      </c>
      <c r="AI9007" s="97">
        <v>201645</v>
      </c>
      <c r="AJ9007" s="114"/>
      <c r="AK9007" s="114"/>
      <c r="AM9007" s="104"/>
      <c r="AN9007" s="104"/>
      <c r="AO9007" s="104"/>
      <c r="AP9007" s="104"/>
    </row>
    <row r="9008" spans="32:42" ht="18">
      <c r="AF9008" s="123" t="s">
        <v>10309</v>
      </c>
      <c r="AG9008" s="96" t="s">
        <v>10310</v>
      </c>
      <c r="AH9008" s="96" t="s">
        <v>14535</v>
      </c>
      <c r="AI9008" s="97">
        <v>201644</v>
      </c>
      <c r="AJ9008" s="114">
        <v>20.850460052490199</v>
      </c>
      <c r="AK9008" s="114">
        <v>96.768417358398395</v>
      </c>
      <c r="AM9008" s="104"/>
      <c r="AN9008" s="104"/>
      <c r="AO9008" s="104"/>
      <c r="AP9008" s="104"/>
    </row>
    <row r="9009" spans="32:42" ht="18">
      <c r="AF9009" s="123" t="s">
        <v>10309</v>
      </c>
      <c r="AG9009" s="96" t="s">
        <v>10310</v>
      </c>
      <c r="AH9009" s="96" t="s">
        <v>2421</v>
      </c>
      <c r="AI9009" s="97">
        <v>201648</v>
      </c>
      <c r="AJ9009" s="114">
        <v>20.8195095062256</v>
      </c>
      <c r="AK9009" s="114">
        <v>96.764938354492202</v>
      </c>
      <c r="AM9009" s="104"/>
      <c r="AN9009" s="104"/>
      <c r="AO9009" s="104"/>
      <c r="AP9009" s="104"/>
    </row>
    <row r="9010" spans="32:42" ht="18">
      <c r="AF9010" s="123" t="s">
        <v>10311</v>
      </c>
      <c r="AG9010" s="96" t="s">
        <v>10312</v>
      </c>
      <c r="AH9010" s="96" t="s">
        <v>14536</v>
      </c>
      <c r="AI9010" s="97">
        <v>201676</v>
      </c>
      <c r="AJ9010" s="114">
        <v>21.0064506530762</v>
      </c>
      <c r="AK9010" s="114">
        <v>96.821403503417997</v>
      </c>
      <c r="AM9010" s="104"/>
      <c r="AN9010" s="104"/>
      <c r="AO9010" s="104"/>
      <c r="AP9010" s="104"/>
    </row>
    <row r="9011" spans="32:42" ht="18">
      <c r="AF9011" s="123" t="s">
        <v>10311</v>
      </c>
      <c r="AG9011" s="96" t="s">
        <v>10312</v>
      </c>
      <c r="AH9011" s="96" t="s">
        <v>14537</v>
      </c>
      <c r="AI9011" s="97">
        <v>201668</v>
      </c>
      <c r="AJ9011" s="114">
        <v>20.974309921264599</v>
      </c>
      <c r="AK9011" s="114">
        <v>96.807716369628906</v>
      </c>
      <c r="AM9011" s="104"/>
      <c r="AN9011" s="104"/>
      <c r="AO9011" s="104"/>
      <c r="AP9011" s="104"/>
    </row>
    <row r="9012" spans="32:42" ht="18">
      <c r="AF9012" s="123" t="s">
        <v>10311</v>
      </c>
      <c r="AG9012" s="96" t="s">
        <v>10312</v>
      </c>
      <c r="AH9012" s="96" t="s">
        <v>14538</v>
      </c>
      <c r="AI9012" s="97">
        <v>201666</v>
      </c>
      <c r="AJ9012" s="114">
        <v>20.96044921875</v>
      </c>
      <c r="AK9012" s="114">
        <v>96.766036987304702</v>
      </c>
      <c r="AM9012" s="104"/>
      <c r="AN9012" s="104"/>
      <c r="AO9012" s="104"/>
      <c r="AP9012" s="104"/>
    </row>
    <row r="9013" spans="32:42" ht="18">
      <c r="AF9013" s="123" t="s">
        <v>10311</v>
      </c>
      <c r="AG9013" s="96" t="s">
        <v>10312</v>
      </c>
      <c r="AH9013" s="96" t="s">
        <v>739</v>
      </c>
      <c r="AI9013" s="97">
        <v>201670</v>
      </c>
      <c r="AJ9013" s="114">
        <v>20.989049911498999</v>
      </c>
      <c r="AK9013" s="114">
        <v>96.793663024902301</v>
      </c>
      <c r="AM9013" s="104"/>
      <c r="AN9013" s="104"/>
      <c r="AO9013" s="104"/>
      <c r="AP9013" s="104"/>
    </row>
    <row r="9014" spans="32:42" ht="18">
      <c r="AF9014" s="123" t="s">
        <v>10311</v>
      </c>
      <c r="AG9014" s="96" t="s">
        <v>10312</v>
      </c>
      <c r="AH9014" s="96" t="s">
        <v>14539</v>
      </c>
      <c r="AI9014" s="97">
        <v>201671</v>
      </c>
      <c r="AJ9014" s="114"/>
      <c r="AK9014" s="114"/>
      <c r="AM9014" s="104"/>
      <c r="AN9014" s="104"/>
      <c r="AO9014" s="104"/>
      <c r="AP9014" s="104"/>
    </row>
    <row r="9015" spans="32:42" ht="18">
      <c r="AF9015" s="123" t="s">
        <v>10311</v>
      </c>
      <c r="AG9015" s="96" t="s">
        <v>10312</v>
      </c>
      <c r="AH9015" s="96" t="s">
        <v>878</v>
      </c>
      <c r="AI9015" s="97">
        <v>201672</v>
      </c>
      <c r="AJ9015" s="114">
        <v>21.032550811767599</v>
      </c>
      <c r="AK9015" s="114">
        <v>96.778396606445298</v>
      </c>
      <c r="AM9015" s="104"/>
      <c r="AN9015" s="104"/>
      <c r="AO9015" s="104"/>
      <c r="AP9015" s="104"/>
    </row>
    <row r="9016" spans="32:42" ht="18">
      <c r="AF9016" s="123" t="s">
        <v>10311</v>
      </c>
      <c r="AG9016" s="96" t="s">
        <v>10312</v>
      </c>
      <c r="AH9016" s="96" t="s">
        <v>14540</v>
      </c>
      <c r="AI9016" s="97">
        <v>201673</v>
      </c>
      <c r="AJ9016" s="114">
        <v>20.9569206237793</v>
      </c>
      <c r="AK9016" s="114">
        <v>96.793319702148395</v>
      </c>
      <c r="AM9016" s="104"/>
      <c r="AN9016" s="104"/>
      <c r="AO9016" s="104"/>
      <c r="AP9016" s="104"/>
    </row>
    <row r="9017" spans="32:42" ht="18">
      <c r="AF9017" s="123" t="s">
        <v>10311</v>
      </c>
      <c r="AG9017" s="96" t="s">
        <v>10312</v>
      </c>
      <c r="AH9017" s="96" t="s">
        <v>14541</v>
      </c>
      <c r="AI9017" s="97">
        <v>220254</v>
      </c>
      <c r="AJ9017" s="114"/>
      <c r="AK9017" s="114"/>
      <c r="AM9017" s="104"/>
      <c r="AN9017" s="104"/>
      <c r="AO9017" s="104"/>
      <c r="AP9017" s="104"/>
    </row>
    <row r="9018" spans="32:42" ht="18">
      <c r="AF9018" s="123" t="s">
        <v>10311</v>
      </c>
      <c r="AG9018" s="96" t="s">
        <v>10312</v>
      </c>
      <c r="AH9018" s="96" t="s">
        <v>1751</v>
      </c>
      <c r="AI9018" s="97">
        <v>201675</v>
      </c>
      <c r="AJ9018" s="114">
        <v>20.971900939941399</v>
      </c>
      <c r="AK9018" s="114">
        <v>96.787101745605497</v>
      </c>
      <c r="AM9018" s="104"/>
      <c r="AN9018" s="104"/>
      <c r="AO9018" s="104"/>
      <c r="AP9018" s="104"/>
    </row>
    <row r="9019" spans="32:42" ht="18">
      <c r="AF9019" s="123" t="s">
        <v>10311</v>
      </c>
      <c r="AG9019" s="96" t="s">
        <v>10312</v>
      </c>
      <c r="AH9019" s="96" t="s">
        <v>14542</v>
      </c>
      <c r="AI9019" s="97">
        <v>201677</v>
      </c>
      <c r="AJ9019" s="114">
        <v>21.00830078125</v>
      </c>
      <c r="AK9019" s="114">
        <v>96.787666320800795</v>
      </c>
      <c r="AM9019" s="104"/>
      <c r="AN9019" s="104"/>
      <c r="AO9019" s="104"/>
      <c r="AP9019" s="104"/>
    </row>
    <row r="9020" spans="32:42" ht="18">
      <c r="AF9020" s="123" t="s">
        <v>10311</v>
      </c>
      <c r="AG9020" s="96" t="s">
        <v>10312</v>
      </c>
      <c r="AH9020" s="96" t="s">
        <v>6057</v>
      </c>
      <c r="AI9020" s="97">
        <v>201667</v>
      </c>
      <c r="AJ9020" s="114">
        <v>20.993839263916001</v>
      </c>
      <c r="AK9020" s="114">
        <v>96.801406860351605</v>
      </c>
      <c r="AM9020" s="104"/>
      <c r="AN9020" s="104"/>
      <c r="AO9020" s="104"/>
      <c r="AP9020" s="104"/>
    </row>
    <row r="9021" spans="32:42" ht="18">
      <c r="AF9021" s="123" t="s">
        <v>10311</v>
      </c>
      <c r="AG9021" s="96" t="s">
        <v>10312</v>
      </c>
      <c r="AH9021" s="96" t="s">
        <v>14543</v>
      </c>
      <c r="AI9021" s="97">
        <v>201674</v>
      </c>
      <c r="AJ9021" s="114">
        <v>20.964960098266602</v>
      </c>
      <c r="AK9021" s="114">
        <v>96.796142578125</v>
      </c>
      <c r="AM9021" s="104"/>
      <c r="AN9021" s="104"/>
      <c r="AO9021" s="104"/>
      <c r="AP9021" s="104"/>
    </row>
    <row r="9022" spans="32:42" ht="18">
      <c r="AF9022" s="123" t="s">
        <v>10311</v>
      </c>
      <c r="AG9022" s="96" t="s">
        <v>10312</v>
      </c>
      <c r="AH9022" s="96" t="s">
        <v>1884</v>
      </c>
      <c r="AI9022" s="97">
        <v>201655</v>
      </c>
      <c r="AJ9022" s="114">
        <v>20.9616394042969</v>
      </c>
      <c r="AK9022" s="114">
        <v>96.768592834472699</v>
      </c>
      <c r="AM9022" s="104"/>
      <c r="AN9022" s="104"/>
      <c r="AO9022" s="104"/>
      <c r="AP9022" s="104"/>
    </row>
    <row r="9023" spans="32:42" ht="18">
      <c r="AF9023" s="123" t="s">
        <v>10311</v>
      </c>
      <c r="AG9023" s="96" t="s">
        <v>10312</v>
      </c>
      <c r="AH9023" s="96" t="s">
        <v>10311</v>
      </c>
      <c r="AI9023" s="97">
        <v>201654</v>
      </c>
      <c r="AJ9023" s="114">
        <v>20.953929901123001</v>
      </c>
      <c r="AK9023" s="114">
        <v>96.7677001953125</v>
      </c>
      <c r="AM9023" s="104"/>
      <c r="AN9023" s="104"/>
      <c r="AO9023" s="104"/>
      <c r="AP9023" s="104"/>
    </row>
    <row r="9024" spans="32:42" ht="18">
      <c r="AF9024" s="123" t="s">
        <v>10311</v>
      </c>
      <c r="AG9024" s="96" t="s">
        <v>10312</v>
      </c>
      <c r="AH9024" s="96" t="s">
        <v>775</v>
      </c>
      <c r="AI9024" s="97">
        <v>201656</v>
      </c>
      <c r="AJ9024" s="114">
        <v>20.947879791259801</v>
      </c>
      <c r="AK9024" s="114">
        <v>96.768463134765597</v>
      </c>
      <c r="AM9024" s="104"/>
      <c r="AN9024" s="104"/>
      <c r="AO9024" s="104"/>
      <c r="AP9024" s="104"/>
    </row>
    <row r="9025" spans="32:42" ht="18">
      <c r="AF9025" s="123" t="s">
        <v>10311</v>
      </c>
      <c r="AG9025" s="96" t="s">
        <v>10312</v>
      </c>
      <c r="AH9025" s="96" t="s">
        <v>602</v>
      </c>
      <c r="AI9025" s="97">
        <v>201657</v>
      </c>
      <c r="AJ9025" s="114">
        <v>20.9575004577637</v>
      </c>
      <c r="AK9025" s="114">
        <v>96.770736694335895</v>
      </c>
      <c r="AM9025" s="104"/>
      <c r="AN9025" s="104"/>
      <c r="AO9025" s="104"/>
      <c r="AP9025" s="104"/>
    </row>
    <row r="9026" spans="32:42" ht="18">
      <c r="AF9026" s="123" t="s">
        <v>10311</v>
      </c>
      <c r="AG9026" s="96" t="s">
        <v>10312</v>
      </c>
      <c r="AH9026" s="96" t="s">
        <v>14544</v>
      </c>
      <c r="AI9026" s="97">
        <v>201658</v>
      </c>
      <c r="AJ9026" s="114">
        <v>20.946779251098601</v>
      </c>
      <c r="AK9026" s="114">
        <v>96.772926330566406</v>
      </c>
      <c r="AM9026" s="104"/>
      <c r="AN9026" s="104"/>
      <c r="AO9026" s="104"/>
      <c r="AP9026" s="104"/>
    </row>
    <row r="9027" spans="32:42" ht="18">
      <c r="AF9027" s="123" t="s">
        <v>10311</v>
      </c>
      <c r="AG9027" s="96" t="s">
        <v>10312</v>
      </c>
      <c r="AH9027" s="96" t="s">
        <v>4218</v>
      </c>
      <c r="AI9027" s="97">
        <v>201659</v>
      </c>
      <c r="AJ9027" s="114">
        <v>20.9539909362793</v>
      </c>
      <c r="AK9027" s="114">
        <v>96.773628234863295</v>
      </c>
      <c r="AM9027" s="104"/>
      <c r="AN9027" s="104"/>
      <c r="AO9027" s="104"/>
      <c r="AP9027" s="104"/>
    </row>
    <row r="9028" spans="32:42" ht="18">
      <c r="AF9028" s="123" t="s">
        <v>10311</v>
      </c>
      <c r="AG9028" s="96" t="s">
        <v>10312</v>
      </c>
      <c r="AH9028" s="96" t="s">
        <v>841</v>
      </c>
      <c r="AI9028" s="97">
        <v>201661</v>
      </c>
      <c r="AJ9028" s="114">
        <v>20.9444904327393</v>
      </c>
      <c r="AK9028" s="114">
        <v>96.773727416992202</v>
      </c>
      <c r="AM9028" s="104"/>
      <c r="AN9028" s="104"/>
      <c r="AO9028" s="104"/>
      <c r="AP9028" s="104"/>
    </row>
    <row r="9029" spans="32:42" ht="18">
      <c r="AF9029" s="123" t="s">
        <v>10311</v>
      </c>
      <c r="AG9029" s="96" t="s">
        <v>10312</v>
      </c>
      <c r="AH9029" s="96" t="s">
        <v>2004</v>
      </c>
      <c r="AI9029" s="97">
        <v>201662</v>
      </c>
      <c r="AJ9029" s="114">
        <v>20.926689147949201</v>
      </c>
      <c r="AK9029" s="114">
        <v>96.785400390625</v>
      </c>
      <c r="AM9029" s="104"/>
      <c r="AN9029" s="104"/>
      <c r="AO9029" s="104"/>
      <c r="AP9029" s="104"/>
    </row>
    <row r="9030" spans="32:42" ht="18">
      <c r="AF9030" s="123" t="s">
        <v>10311</v>
      </c>
      <c r="AG9030" s="96" t="s">
        <v>10312</v>
      </c>
      <c r="AH9030" s="96" t="s">
        <v>14545</v>
      </c>
      <c r="AI9030" s="97">
        <v>201663</v>
      </c>
      <c r="AJ9030" s="114">
        <v>20.903999328613299</v>
      </c>
      <c r="AK9030" s="114">
        <v>96.731330871582003</v>
      </c>
      <c r="AM9030" s="104"/>
      <c r="AN9030" s="104"/>
      <c r="AO9030" s="104"/>
      <c r="AP9030" s="104"/>
    </row>
    <row r="9031" spans="32:42" ht="18">
      <c r="AF9031" s="123" t="s">
        <v>10311</v>
      </c>
      <c r="AG9031" s="96" t="s">
        <v>10312</v>
      </c>
      <c r="AH9031" s="96" t="s">
        <v>14546</v>
      </c>
      <c r="AI9031" s="97">
        <v>201664</v>
      </c>
      <c r="AJ9031" s="114"/>
      <c r="AK9031" s="114"/>
      <c r="AM9031" s="104"/>
      <c r="AN9031" s="104"/>
      <c r="AO9031" s="104"/>
      <c r="AP9031" s="104"/>
    </row>
    <row r="9032" spans="32:42" ht="18">
      <c r="AF9032" s="123" t="s">
        <v>10311</v>
      </c>
      <c r="AG9032" s="96" t="s">
        <v>10312</v>
      </c>
      <c r="AH9032" s="96" t="s">
        <v>14547</v>
      </c>
      <c r="AI9032" s="97">
        <v>201669</v>
      </c>
      <c r="AJ9032" s="114">
        <v>20.999170303344702</v>
      </c>
      <c r="AK9032" s="114">
        <v>96.781356811523395</v>
      </c>
      <c r="AM9032" s="104"/>
      <c r="AN9032" s="104"/>
      <c r="AO9032" s="104"/>
      <c r="AP9032" s="104"/>
    </row>
    <row r="9033" spans="32:42" ht="18">
      <c r="AF9033" s="123" t="s">
        <v>10311</v>
      </c>
      <c r="AG9033" s="96" t="s">
        <v>10312</v>
      </c>
      <c r="AH9033" s="96" t="s">
        <v>687</v>
      </c>
      <c r="AI9033" s="97">
        <v>201660</v>
      </c>
      <c r="AJ9033" s="114">
        <v>21.004999160766602</v>
      </c>
      <c r="AK9033" s="114">
        <v>96.737960815429702</v>
      </c>
      <c r="AM9033" s="104"/>
      <c r="AN9033" s="104"/>
      <c r="AO9033" s="104"/>
      <c r="AP9033" s="104"/>
    </row>
    <row r="9034" spans="32:42" ht="18">
      <c r="AF9034" s="123" t="s">
        <v>10311</v>
      </c>
      <c r="AG9034" s="96" t="s">
        <v>10312</v>
      </c>
      <c r="AH9034" s="96" t="s">
        <v>4509</v>
      </c>
      <c r="AI9034" s="97">
        <v>201665</v>
      </c>
      <c r="AJ9034" s="114">
        <v>20.896070480346701</v>
      </c>
      <c r="AK9034" s="114">
        <v>96.746200561523395</v>
      </c>
      <c r="AM9034" s="104"/>
      <c r="AN9034" s="104"/>
      <c r="AO9034" s="104"/>
      <c r="AP9034" s="104"/>
    </row>
    <row r="9035" spans="32:42" ht="18">
      <c r="AF9035" s="123" t="s">
        <v>10313</v>
      </c>
      <c r="AG9035" s="96" t="s">
        <v>10314</v>
      </c>
      <c r="AH9035" s="96" t="s">
        <v>14548</v>
      </c>
      <c r="AI9035" s="97">
        <v>220256</v>
      </c>
      <c r="AJ9035" s="114"/>
      <c r="AK9035" s="114"/>
      <c r="AM9035" s="104"/>
      <c r="AN9035" s="104"/>
      <c r="AO9035" s="104"/>
      <c r="AP9035" s="104"/>
    </row>
    <row r="9036" spans="32:42" ht="18">
      <c r="AF9036" s="123" t="s">
        <v>10313</v>
      </c>
      <c r="AG9036" s="96" t="s">
        <v>10314</v>
      </c>
      <c r="AH9036" s="96" t="s">
        <v>14549</v>
      </c>
      <c r="AI9036" s="97">
        <v>201690</v>
      </c>
      <c r="AJ9036" s="114">
        <v>20.663330078125</v>
      </c>
      <c r="AK9036" s="114">
        <v>96.775047302246094</v>
      </c>
      <c r="AM9036" s="104"/>
      <c r="AN9036" s="104"/>
      <c r="AO9036" s="104"/>
      <c r="AP9036" s="104"/>
    </row>
    <row r="9037" spans="32:42" ht="18">
      <c r="AF9037" s="123" t="s">
        <v>10313</v>
      </c>
      <c r="AG9037" s="96" t="s">
        <v>10314</v>
      </c>
      <c r="AH9037" s="96" t="s">
        <v>14550</v>
      </c>
      <c r="AI9037" s="97">
        <v>201691</v>
      </c>
      <c r="AJ9037" s="114">
        <v>20.697029113769499</v>
      </c>
      <c r="AK9037" s="114">
        <v>96.830810546875</v>
      </c>
      <c r="AM9037" s="104"/>
      <c r="AN9037" s="104"/>
      <c r="AO9037" s="104"/>
      <c r="AP9037" s="104"/>
    </row>
    <row r="9038" spans="32:42" ht="18">
      <c r="AF9038" s="123" t="s">
        <v>10313</v>
      </c>
      <c r="AG9038" s="96" t="s">
        <v>10314</v>
      </c>
      <c r="AH9038" s="96" t="s">
        <v>14551</v>
      </c>
      <c r="AI9038" s="97">
        <v>201692</v>
      </c>
      <c r="AJ9038" s="114"/>
      <c r="AK9038" s="114"/>
      <c r="AM9038" s="104"/>
      <c r="AN9038" s="104"/>
      <c r="AO9038" s="104"/>
      <c r="AP9038" s="104"/>
    </row>
    <row r="9039" spans="32:42" ht="18">
      <c r="AF9039" s="123" t="s">
        <v>10313</v>
      </c>
      <c r="AG9039" s="96" t="s">
        <v>10314</v>
      </c>
      <c r="AH9039" s="96" t="s">
        <v>14552</v>
      </c>
      <c r="AI9039" s="97">
        <v>201693</v>
      </c>
      <c r="AJ9039" s="114">
        <v>20.664869308471701</v>
      </c>
      <c r="AK9039" s="114">
        <v>96.775001525878906</v>
      </c>
      <c r="AM9039" s="104"/>
      <c r="AN9039" s="104"/>
      <c r="AO9039" s="104"/>
      <c r="AP9039" s="104"/>
    </row>
    <row r="9040" spans="32:42" ht="18">
      <c r="AF9040" s="123" t="s">
        <v>10313</v>
      </c>
      <c r="AG9040" s="96" t="s">
        <v>10314</v>
      </c>
      <c r="AH9040" s="96" t="s">
        <v>10142</v>
      </c>
      <c r="AI9040" s="97">
        <v>201694</v>
      </c>
      <c r="AJ9040" s="114"/>
      <c r="AK9040" s="114"/>
      <c r="AM9040" s="104"/>
      <c r="AN9040" s="104"/>
      <c r="AO9040" s="104"/>
      <c r="AP9040" s="104"/>
    </row>
    <row r="9041" spans="32:42" ht="18">
      <c r="AF9041" s="123" t="s">
        <v>10313</v>
      </c>
      <c r="AG9041" s="96" t="s">
        <v>10314</v>
      </c>
      <c r="AH9041" s="96" t="s">
        <v>14553</v>
      </c>
      <c r="AI9041" s="97">
        <v>201695</v>
      </c>
      <c r="AJ9041" s="114">
        <v>20.684860229492202</v>
      </c>
      <c r="AK9041" s="114">
        <v>96.827880859375</v>
      </c>
      <c r="AM9041" s="104"/>
      <c r="AN9041" s="104"/>
      <c r="AO9041" s="104"/>
      <c r="AP9041" s="104"/>
    </row>
    <row r="9042" spans="32:42" ht="18">
      <c r="AF9042" s="123" t="s">
        <v>10313</v>
      </c>
      <c r="AG9042" s="96" t="s">
        <v>10314</v>
      </c>
      <c r="AH9042" s="96" t="s">
        <v>14482</v>
      </c>
      <c r="AI9042" s="97">
        <v>220255</v>
      </c>
      <c r="AJ9042" s="114"/>
      <c r="AK9042" s="114"/>
      <c r="AM9042" s="104"/>
      <c r="AN9042" s="104"/>
      <c r="AO9042" s="104"/>
      <c r="AP9042" s="104"/>
    </row>
    <row r="9043" spans="32:42" ht="18">
      <c r="AF9043" s="123" t="s">
        <v>10313</v>
      </c>
      <c r="AG9043" s="96" t="s">
        <v>10314</v>
      </c>
      <c r="AH9043" s="96" t="s">
        <v>14554</v>
      </c>
      <c r="AI9043" s="97">
        <v>201689</v>
      </c>
      <c r="AJ9043" s="114">
        <v>20.7015991210938</v>
      </c>
      <c r="AK9043" s="114">
        <v>96.844589233398395</v>
      </c>
      <c r="AM9043" s="104"/>
      <c r="AN9043" s="104"/>
      <c r="AO9043" s="104"/>
      <c r="AP9043" s="104"/>
    </row>
    <row r="9044" spans="32:42" ht="18">
      <c r="AF9044" s="123" t="s">
        <v>10313</v>
      </c>
      <c r="AG9044" s="96" t="s">
        <v>10314</v>
      </c>
      <c r="AH9044" s="96" t="s">
        <v>14555</v>
      </c>
      <c r="AI9044" s="97">
        <v>201683</v>
      </c>
      <c r="AJ9044" s="114"/>
      <c r="AK9044" s="114"/>
      <c r="AM9044" s="104"/>
      <c r="AN9044" s="104"/>
      <c r="AO9044" s="104"/>
      <c r="AP9044" s="104"/>
    </row>
    <row r="9045" spans="32:42" ht="18">
      <c r="AF9045" s="123" t="s">
        <v>10313</v>
      </c>
      <c r="AG9045" s="96" t="s">
        <v>10314</v>
      </c>
      <c r="AH9045" s="96" t="s">
        <v>14556</v>
      </c>
      <c r="AI9045" s="97">
        <v>201696</v>
      </c>
      <c r="AJ9045" s="114">
        <v>20.635980606079102</v>
      </c>
      <c r="AK9045" s="114">
        <v>96.772087097167997</v>
      </c>
      <c r="AM9045" s="104"/>
      <c r="AN9045" s="104"/>
      <c r="AO9045" s="104"/>
      <c r="AP9045" s="104"/>
    </row>
    <row r="9046" spans="32:42" ht="18">
      <c r="AF9046" s="123" t="s">
        <v>10313</v>
      </c>
      <c r="AG9046" s="96" t="s">
        <v>10314</v>
      </c>
      <c r="AH9046" s="96" t="s">
        <v>14557</v>
      </c>
      <c r="AI9046" s="97">
        <v>201688</v>
      </c>
      <c r="AJ9046" s="114">
        <v>20.632959365844702</v>
      </c>
      <c r="AK9046" s="114">
        <v>96.765609741210895</v>
      </c>
      <c r="AM9046" s="104"/>
      <c r="AN9046" s="104"/>
      <c r="AO9046" s="104"/>
      <c r="AP9046" s="104"/>
    </row>
    <row r="9047" spans="32:42" ht="18">
      <c r="AF9047" s="123" t="s">
        <v>10313</v>
      </c>
      <c r="AG9047" s="96" t="s">
        <v>10314</v>
      </c>
      <c r="AH9047" s="96" t="s">
        <v>14558</v>
      </c>
      <c r="AI9047" s="97">
        <v>201687</v>
      </c>
      <c r="AJ9047" s="114">
        <v>20.629999160766602</v>
      </c>
      <c r="AK9047" s="114">
        <v>96.76904296875</v>
      </c>
      <c r="AM9047" s="104"/>
      <c r="AN9047" s="104"/>
      <c r="AO9047" s="104"/>
      <c r="AP9047" s="104"/>
    </row>
    <row r="9048" spans="32:42" ht="18">
      <c r="AF9048" s="123" t="s">
        <v>10313</v>
      </c>
      <c r="AG9048" s="96" t="s">
        <v>10314</v>
      </c>
      <c r="AH9048" s="96" t="s">
        <v>14559</v>
      </c>
      <c r="AI9048" s="97">
        <v>201686</v>
      </c>
      <c r="AJ9048" s="114">
        <v>20.644109725952099</v>
      </c>
      <c r="AK9048" s="114">
        <v>96.820381164550795</v>
      </c>
      <c r="AM9048" s="104"/>
      <c r="AN9048" s="104"/>
      <c r="AO9048" s="104"/>
      <c r="AP9048" s="104"/>
    </row>
    <row r="9049" spans="32:42" ht="18">
      <c r="AF9049" s="123" t="s">
        <v>10313</v>
      </c>
      <c r="AG9049" s="96" t="s">
        <v>10314</v>
      </c>
      <c r="AH9049" s="96" t="s">
        <v>14560</v>
      </c>
      <c r="AI9049" s="97">
        <v>201684</v>
      </c>
      <c r="AJ9049" s="114">
        <v>20.623699188232401</v>
      </c>
      <c r="AK9049" s="114">
        <v>96.795372009277301</v>
      </c>
      <c r="AM9049" s="104"/>
      <c r="AN9049" s="104"/>
      <c r="AO9049" s="104"/>
      <c r="AP9049" s="104"/>
    </row>
    <row r="9050" spans="32:42" ht="18">
      <c r="AF9050" s="123" t="s">
        <v>10313</v>
      </c>
      <c r="AG9050" s="96" t="s">
        <v>10314</v>
      </c>
      <c r="AH9050" s="96" t="s">
        <v>14561</v>
      </c>
      <c r="AI9050" s="97">
        <v>201682</v>
      </c>
      <c r="AJ9050" s="114">
        <v>20.6150093078613</v>
      </c>
      <c r="AK9050" s="114">
        <v>96.768516540527301</v>
      </c>
      <c r="AM9050" s="104"/>
      <c r="AN9050" s="104"/>
      <c r="AO9050" s="104"/>
      <c r="AP9050" s="104"/>
    </row>
    <row r="9051" spans="32:42" ht="18">
      <c r="AF9051" s="123" t="s">
        <v>10313</v>
      </c>
      <c r="AG9051" s="96" t="s">
        <v>10314</v>
      </c>
      <c r="AH9051" s="96" t="s">
        <v>14562</v>
      </c>
      <c r="AI9051" s="97">
        <v>201681</v>
      </c>
      <c r="AJ9051" s="114">
        <v>20.642339706420898</v>
      </c>
      <c r="AK9051" s="114">
        <v>96.800529479980497</v>
      </c>
      <c r="AM9051" s="104"/>
      <c r="AN9051" s="104"/>
      <c r="AO9051" s="104"/>
      <c r="AP9051" s="104"/>
    </row>
    <row r="9052" spans="32:42" ht="18">
      <c r="AF9052" s="123" t="s">
        <v>10313</v>
      </c>
      <c r="AG9052" s="96" t="s">
        <v>10314</v>
      </c>
      <c r="AH9052" s="96" t="s">
        <v>14563</v>
      </c>
      <c r="AI9052" s="97">
        <v>201680</v>
      </c>
      <c r="AJ9052" s="114">
        <v>20.627719879150401</v>
      </c>
      <c r="AK9052" s="114">
        <v>96.814323425292997</v>
      </c>
      <c r="AM9052" s="104"/>
      <c r="AN9052" s="104"/>
      <c r="AO9052" s="104"/>
      <c r="AP9052" s="104"/>
    </row>
    <row r="9053" spans="32:42" ht="18">
      <c r="AF9053" s="123" t="s">
        <v>10313</v>
      </c>
      <c r="AG9053" s="96" t="s">
        <v>10314</v>
      </c>
      <c r="AH9053" s="96" t="s">
        <v>10261</v>
      </c>
      <c r="AI9053" s="97">
        <v>201679</v>
      </c>
      <c r="AJ9053" s="114"/>
      <c r="AK9053" s="114"/>
      <c r="AM9053" s="104"/>
      <c r="AN9053" s="104"/>
      <c r="AO9053" s="104"/>
      <c r="AP9053" s="104"/>
    </row>
    <row r="9054" spans="32:42" ht="18">
      <c r="AF9054" s="123" t="s">
        <v>10313</v>
      </c>
      <c r="AG9054" s="96" t="s">
        <v>10314</v>
      </c>
      <c r="AH9054" s="96" t="s">
        <v>14564</v>
      </c>
      <c r="AI9054" s="97">
        <v>201678</v>
      </c>
      <c r="AJ9054" s="114">
        <v>20.675899505615199</v>
      </c>
      <c r="AK9054" s="114">
        <v>96.817077636718807</v>
      </c>
      <c r="AM9054" s="104"/>
      <c r="AN9054" s="104"/>
      <c r="AO9054" s="104"/>
      <c r="AP9054" s="104"/>
    </row>
    <row r="9055" spans="32:42" ht="18">
      <c r="AF9055" s="123" t="s">
        <v>10313</v>
      </c>
      <c r="AG9055" s="96" t="s">
        <v>10314</v>
      </c>
      <c r="AH9055" s="96" t="s">
        <v>4685</v>
      </c>
      <c r="AI9055" s="97">
        <v>201685</v>
      </c>
      <c r="AJ9055" s="114">
        <v>20.6427707672119</v>
      </c>
      <c r="AK9055" s="114">
        <v>96.770896911621094</v>
      </c>
      <c r="AM9055" s="104"/>
      <c r="AN9055" s="104"/>
      <c r="AO9055" s="104"/>
      <c r="AP9055" s="104"/>
    </row>
    <row r="9056" spans="32:42" ht="18">
      <c r="AF9056" s="123" t="s">
        <v>10315</v>
      </c>
      <c r="AG9056" s="96" t="s">
        <v>10316</v>
      </c>
      <c r="AH9056" s="96" t="s">
        <v>1611</v>
      </c>
      <c r="AI9056" s="97">
        <v>201702</v>
      </c>
      <c r="AJ9056" s="114">
        <v>20.746009826660199</v>
      </c>
      <c r="AK9056" s="114">
        <v>96.727546691894503</v>
      </c>
      <c r="AM9056" s="104"/>
      <c r="AN9056" s="104"/>
      <c r="AO9056" s="104"/>
      <c r="AP9056" s="104"/>
    </row>
    <row r="9057" spans="32:42" ht="18">
      <c r="AF9057" s="123" t="s">
        <v>10315</v>
      </c>
      <c r="AG9057" s="96" t="s">
        <v>10316</v>
      </c>
      <c r="AH9057" s="96" t="s">
        <v>14565</v>
      </c>
      <c r="AI9057" s="97">
        <v>201697</v>
      </c>
      <c r="AJ9057" s="114">
        <v>20.7788791656494</v>
      </c>
      <c r="AK9057" s="114">
        <v>96.753860473632798</v>
      </c>
      <c r="AM9057" s="104"/>
      <c r="AN9057" s="104"/>
      <c r="AO9057" s="104"/>
      <c r="AP9057" s="104"/>
    </row>
    <row r="9058" spans="32:42" ht="18">
      <c r="AF9058" s="123" t="s">
        <v>10315</v>
      </c>
      <c r="AG9058" s="96" t="s">
        <v>10316</v>
      </c>
      <c r="AH9058" s="96" t="s">
        <v>3778</v>
      </c>
      <c r="AI9058" s="97">
        <v>201704</v>
      </c>
      <c r="AJ9058" s="114">
        <v>20.753419876098601</v>
      </c>
      <c r="AK9058" s="114">
        <v>96.722419738769503</v>
      </c>
      <c r="AM9058" s="104"/>
      <c r="AN9058" s="104"/>
      <c r="AO9058" s="104"/>
      <c r="AP9058" s="104"/>
    </row>
    <row r="9059" spans="32:42" ht="18">
      <c r="AF9059" s="123" t="s">
        <v>10315</v>
      </c>
      <c r="AG9059" s="96" t="s">
        <v>10316</v>
      </c>
      <c r="AH9059" s="96" t="s">
        <v>14566</v>
      </c>
      <c r="AI9059" s="97">
        <v>201703</v>
      </c>
      <c r="AJ9059" s="114">
        <v>20.750249862670898</v>
      </c>
      <c r="AK9059" s="114">
        <v>96.723602294921903</v>
      </c>
      <c r="AM9059" s="104"/>
      <c r="AN9059" s="104"/>
      <c r="AO9059" s="104"/>
      <c r="AP9059" s="104"/>
    </row>
    <row r="9060" spans="32:42" ht="18">
      <c r="AF9060" s="123" t="s">
        <v>10315</v>
      </c>
      <c r="AG9060" s="96" t="s">
        <v>10316</v>
      </c>
      <c r="AH9060" s="96" t="s">
        <v>14567</v>
      </c>
      <c r="AI9060" s="97">
        <v>201700</v>
      </c>
      <c r="AJ9060" s="114">
        <v>20.698169708251999</v>
      </c>
      <c r="AK9060" s="114">
        <v>96.688690185546903</v>
      </c>
      <c r="AM9060" s="104"/>
      <c r="AN9060" s="104"/>
      <c r="AO9060" s="104"/>
      <c r="AP9060" s="104"/>
    </row>
    <row r="9061" spans="32:42" ht="18">
      <c r="AF9061" s="123" t="s">
        <v>10315</v>
      </c>
      <c r="AG9061" s="96" t="s">
        <v>10316</v>
      </c>
      <c r="AH9061" s="96" t="s">
        <v>14568</v>
      </c>
      <c r="AI9061" s="97">
        <v>201698</v>
      </c>
      <c r="AJ9061" s="114">
        <v>20.743040084838899</v>
      </c>
      <c r="AK9061" s="114">
        <v>96.722999572753906</v>
      </c>
      <c r="AM9061" s="104"/>
      <c r="AN9061" s="104"/>
      <c r="AO9061" s="104"/>
      <c r="AP9061" s="104"/>
    </row>
    <row r="9062" spans="32:42" ht="18">
      <c r="AF9062" s="123" t="s">
        <v>10315</v>
      </c>
      <c r="AG9062" s="96" t="s">
        <v>10316</v>
      </c>
      <c r="AH9062" s="96" t="s">
        <v>14569</v>
      </c>
      <c r="AI9062" s="97">
        <v>201699</v>
      </c>
      <c r="AJ9062" s="114">
        <v>20.7241306304932</v>
      </c>
      <c r="AK9062" s="114">
        <v>96.691551208496094</v>
      </c>
      <c r="AM9062" s="104"/>
      <c r="AN9062" s="104"/>
      <c r="AO9062" s="104"/>
      <c r="AP9062" s="104"/>
    </row>
    <row r="9063" spans="32:42" ht="18">
      <c r="AF9063" s="123" t="s">
        <v>10315</v>
      </c>
      <c r="AG9063" s="96" t="s">
        <v>10316</v>
      </c>
      <c r="AH9063" s="96" t="s">
        <v>14570</v>
      </c>
      <c r="AI9063" s="97">
        <v>201701</v>
      </c>
      <c r="AJ9063" s="114">
        <v>20.732709884643601</v>
      </c>
      <c r="AK9063" s="114">
        <v>96.721260070800795</v>
      </c>
      <c r="AM9063" s="104"/>
      <c r="AN9063" s="104"/>
      <c r="AO9063" s="104"/>
      <c r="AP9063" s="104"/>
    </row>
    <row r="9064" spans="32:42" ht="18">
      <c r="AF9064" s="123" t="s">
        <v>10317</v>
      </c>
      <c r="AG9064" s="96" t="s">
        <v>10318</v>
      </c>
      <c r="AH9064" s="96" t="s">
        <v>10317</v>
      </c>
      <c r="AI9064" s="97">
        <v>201705</v>
      </c>
      <c r="AJ9064" s="114">
        <v>20.937719345092798</v>
      </c>
      <c r="AK9064" s="114">
        <v>96.649116516113295</v>
      </c>
      <c r="AM9064" s="104"/>
      <c r="AN9064" s="104"/>
      <c r="AO9064" s="104"/>
      <c r="AP9064" s="104"/>
    </row>
    <row r="9065" spans="32:42" ht="18">
      <c r="AF9065" s="123" t="s">
        <v>10317</v>
      </c>
      <c r="AG9065" s="96" t="s">
        <v>10318</v>
      </c>
      <c r="AH9065" s="96" t="s">
        <v>14571</v>
      </c>
      <c r="AI9065" s="97">
        <v>201706</v>
      </c>
      <c r="AJ9065" s="114">
        <v>20.940559387206999</v>
      </c>
      <c r="AK9065" s="114">
        <v>96.626518249511705</v>
      </c>
      <c r="AM9065" s="104"/>
      <c r="AN9065" s="104"/>
      <c r="AO9065" s="104"/>
      <c r="AP9065" s="104"/>
    </row>
    <row r="9066" spans="32:42" ht="18">
      <c r="AF9066" s="123" t="s">
        <v>10317</v>
      </c>
      <c r="AG9066" s="96" t="s">
        <v>10318</v>
      </c>
      <c r="AH9066" s="96" t="s">
        <v>14572</v>
      </c>
      <c r="AI9066" s="97">
        <v>201707</v>
      </c>
      <c r="AJ9066" s="114">
        <v>20.948400497436499</v>
      </c>
      <c r="AK9066" s="114">
        <v>96.628990173339801</v>
      </c>
      <c r="AM9066" s="104"/>
      <c r="AN9066" s="104"/>
      <c r="AO9066" s="104"/>
      <c r="AP9066" s="104"/>
    </row>
    <row r="9067" spans="32:42" ht="18">
      <c r="AF9067" s="123" t="s">
        <v>10317</v>
      </c>
      <c r="AG9067" s="96" t="s">
        <v>10318</v>
      </c>
      <c r="AH9067" s="96" t="s">
        <v>10436</v>
      </c>
      <c r="AI9067" s="97">
        <v>201708</v>
      </c>
      <c r="AJ9067" s="114">
        <v>20.933589935302699</v>
      </c>
      <c r="AK9067" s="114">
        <v>96.625808715820298</v>
      </c>
      <c r="AM9067" s="104"/>
      <c r="AN9067" s="104"/>
      <c r="AO9067" s="104"/>
      <c r="AP9067" s="104"/>
    </row>
    <row r="9068" spans="32:42" ht="18">
      <c r="AF9068" s="123" t="s">
        <v>10319</v>
      </c>
      <c r="AG9068" s="96" t="s">
        <v>10320</v>
      </c>
      <c r="AH9068" s="96" t="s">
        <v>10319</v>
      </c>
      <c r="AI9068" s="97">
        <v>201709</v>
      </c>
      <c r="AJ9068" s="114">
        <v>20.9281406402588</v>
      </c>
      <c r="AK9068" s="114">
        <v>96.708366394042997</v>
      </c>
      <c r="AM9068" s="104"/>
      <c r="AN9068" s="104"/>
      <c r="AO9068" s="104"/>
      <c r="AP9068" s="104"/>
    </row>
    <row r="9069" spans="32:42" ht="18">
      <c r="AF9069" s="123" t="s">
        <v>10319</v>
      </c>
      <c r="AG9069" s="96" t="s">
        <v>10320</v>
      </c>
      <c r="AH9069" s="96" t="s">
        <v>14573</v>
      </c>
      <c r="AI9069" s="97">
        <v>201710</v>
      </c>
      <c r="AJ9069" s="114">
        <v>20.920579910278299</v>
      </c>
      <c r="AK9069" s="114">
        <v>96.712341308593807</v>
      </c>
      <c r="AM9069" s="104"/>
      <c r="AN9069" s="104"/>
      <c r="AO9069" s="104"/>
      <c r="AP9069" s="104"/>
    </row>
    <row r="9070" spans="32:42" ht="18">
      <c r="AF9070" s="123" t="s">
        <v>10321</v>
      </c>
      <c r="AG9070" s="96" t="s">
        <v>10322</v>
      </c>
      <c r="AH9070" s="96" t="s">
        <v>13749</v>
      </c>
      <c r="AI9070" s="97">
        <v>201712</v>
      </c>
      <c r="AJ9070" s="114">
        <v>20.973289489746101</v>
      </c>
      <c r="AK9070" s="114">
        <v>96.640892028808594</v>
      </c>
      <c r="AM9070" s="104"/>
      <c r="AN9070" s="104"/>
      <c r="AO9070" s="104"/>
      <c r="AP9070" s="104"/>
    </row>
    <row r="9071" spans="32:42" ht="18">
      <c r="AF9071" s="123" t="s">
        <v>10321</v>
      </c>
      <c r="AG9071" s="96" t="s">
        <v>10322</v>
      </c>
      <c r="AH9071" s="96" t="s">
        <v>14574</v>
      </c>
      <c r="AI9071" s="97">
        <v>201713</v>
      </c>
      <c r="AJ9071" s="114">
        <v>20.9828796386719</v>
      </c>
      <c r="AK9071" s="114">
        <v>96.633956909179702</v>
      </c>
      <c r="AM9071" s="104"/>
      <c r="AN9071" s="104"/>
      <c r="AO9071" s="104"/>
      <c r="AP9071" s="104"/>
    </row>
    <row r="9072" spans="32:42" ht="18">
      <c r="AF9072" s="123" t="s">
        <v>10321</v>
      </c>
      <c r="AG9072" s="96" t="s">
        <v>10322</v>
      </c>
      <c r="AH9072" s="96" t="s">
        <v>14575</v>
      </c>
      <c r="AI9072" s="97">
        <v>201714</v>
      </c>
      <c r="AJ9072" s="114">
        <v>20.977310180664102</v>
      </c>
      <c r="AK9072" s="114">
        <v>96.621910095214801</v>
      </c>
      <c r="AM9072" s="104"/>
      <c r="AN9072" s="104"/>
      <c r="AO9072" s="104"/>
      <c r="AP9072" s="104"/>
    </row>
    <row r="9073" spans="32:42" ht="18">
      <c r="AF9073" s="123" t="s">
        <v>10321</v>
      </c>
      <c r="AG9073" s="96" t="s">
        <v>10322</v>
      </c>
      <c r="AH9073" s="96" t="s">
        <v>14576</v>
      </c>
      <c r="AI9073" s="97">
        <v>201715</v>
      </c>
      <c r="AJ9073" s="114">
        <v>20.953830718994102</v>
      </c>
      <c r="AK9073" s="114">
        <v>96.633552551269503</v>
      </c>
      <c r="AM9073" s="104"/>
      <c r="AN9073" s="104"/>
      <c r="AO9073" s="104"/>
      <c r="AP9073" s="104"/>
    </row>
    <row r="9074" spans="32:42" ht="18">
      <c r="AF9074" s="123" t="s">
        <v>10321</v>
      </c>
      <c r="AG9074" s="96" t="s">
        <v>10322</v>
      </c>
      <c r="AH9074" s="96" t="s">
        <v>10321</v>
      </c>
      <c r="AI9074" s="97">
        <v>201711</v>
      </c>
      <c r="AJ9074" s="114">
        <v>20.962669372558601</v>
      </c>
      <c r="AK9074" s="114">
        <v>96.640586853027301</v>
      </c>
      <c r="AM9074" s="104"/>
      <c r="AN9074" s="104"/>
      <c r="AO9074" s="104"/>
      <c r="AP9074" s="104"/>
    </row>
    <row r="9075" spans="32:42" ht="18">
      <c r="AF9075" s="123" t="s">
        <v>10323</v>
      </c>
      <c r="AG9075" s="96" t="s">
        <v>10324</v>
      </c>
      <c r="AH9075" s="96" t="s">
        <v>14577</v>
      </c>
      <c r="AI9075" s="97">
        <v>201720</v>
      </c>
      <c r="AJ9075" s="114">
        <v>20.9552707672119</v>
      </c>
      <c r="AK9075" s="114">
        <v>96.657257080078097</v>
      </c>
      <c r="AM9075" s="104"/>
      <c r="AN9075" s="104"/>
      <c r="AO9075" s="104"/>
      <c r="AP9075" s="104"/>
    </row>
    <row r="9076" spans="32:42" ht="18">
      <c r="AF9076" s="123" t="s">
        <v>10323</v>
      </c>
      <c r="AG9076" s="96" t="s">
        <v>10324</v>
      </c>
      <c r="AH9076" s="96" t="s">
        <v>14578</v>
      </c>
      <c r="AI9076" s="97">
        <v>201716</v>
      </c>
      <c r="AJ9076" s="114"/>
      <c r="AK9076" s="114"/>
      <c r="AM9076" s="104"/>
      <c r="AN9076" s="104"/>
      <c r="AO9076" s="104"/>
      <c r="AP9076" s="104"/>
    </row>
    <row r="9077" spans="32:42" ht="18">
      <c r="AF9077" s="123" t="s">
        <v>10323</v>
      </c>
      <c r="AG9077" s="96" t="s">
        <v>10324</v>
      </c>
      <c r="AH9077" s="96" t="s">
        <v>14579</v>
      </c>
      <c r="AI9077" s="97">
        <v>201721</v>
      </c>
      <c r="AJ9077" s="114">
        <v>20.9617404937744</v>
      </c>
      <c r="AK9077" s="114">
        <v>96.657341003417997</v>
      </c>
      <c r="AM9077" s="104"/>
      <c r="AN9077" s="104"/>
      <c r="AO9077" s="104"/>
      <c r="AP9077" s="104"/>
    </row>
    <row r="9078" spans="32:42" ht="18">
      <c r="AF9078" s="123" t="s">
        <v>10323</v>
      </c>
      <c r="AG9078" s="96" t="s">
        <v>10324</v>
      </c>
      <c r="AH9078" s="96" t="s">
        <v>14580</v>
      </c>
      <c r="AI9078" s="97">
        <v>201722</v>
      </c>
      <c r="AJ9078" s="114">
        <v>20.984540939331101</v>
      </c>
      <c r="AK9078" s="114">
        <v>96.666648864746094</v>
      </c>
      <c r="AM9078" s="104"/>
      <c r="AN9078" s="104"/>
      <c r="AO9078" s="104"/>
      <c r="AP9078" s="104"/>
    </row>
    <row r="9079" spans="32:42" ht="18">
      <c r="AF9079" s="123" t="s">
        <v>10323</v>
      </c>
      <c r="AG9079" s="96" t="s">
        <v>10324</v>
      </c>
      <c r="AH9079" s="96" t="s">
        <v>14581</v>
      </c>
      <c r="AI9079" s="97">
        <v>201719</v>
      </c>
      <c r="AJ9079" s="114">
        <v>20.969230651855501</v>
      </c>
      <c r="AK9079" s="114">
        <v>96.662841796875</v>
      </c>
      <c r="AM9079" s="104"/>
      <c r="AN9079" s="104"/>
      <c r="AO9079" s="104"/>
      <c r="AP9079" s="104"/>
    </row>
    <row r="9080" spans="32:42" ht="18">
      <c r="AF9080" s="123" t="s">
        <v>10323</v>
      </c>
      <c r="AG9080" s="96" t="s">
        <v>10324</v>
      </c>
      <c r="AH9080" s="96" t="s">
        <v>14582</v>
      </c>
      <c r="AI9080" s="97">
        <v>201717</v>
      </c>
      <c r="AJ9080" s="114">
        <v>20.975599288940401</v>
      </c>
      <c r="AK9080" s="114">
        <v>96.666061401367202</v>
      </c>
      <c r="AM9080" s="104"/>
      <c r="AN9080" s="104"/>
      <c r="AO9080" s="104"/>
      <c r="AP9080" s="104"/>
    </row>
    <row r="9081" spans="32:42" ht="18">
      <c r="AF9081" s="123" t="s">
        <v>10323</v>
      </c>
      <c r="AG9081" s="96" t="s">
        <v>10324</v>
      </c>
      <c r="AH9081" s="96" t="s">
        <v>14583</v>
      </c>
      <c r="AI9081" s="97">
        <v>201718</v>
      </c>
      <c r="AJ9081" s="114">
        <v>20.966789245605501</v>
      </c>
      <c r="AK9081" s="114">
        <v>96.659286499023395</v>
      </c>
      <c r="AM9081" s="104"/>
      <c r="AN9081" s="104"/>
      <c r="AO9081" s="104"/>
      <c r="AP9081" s="104"/>
    </row>
    <row r="9082" spans="32:42" ht="18">
      <c r="AF9082" s="123" t="s">
        <v>2171</v>
      </c>
      <c r="AG9082" s="96" t="s">
        <v>10325</v>
      </c>
      <c r="AH9082" s="96" t="s">
        <v>2171</v>
      </c>
      <c r="AI9082" s="97">
        <v>201723</v>
      </c>
      <c r="AJ9082" s="114">
        <v>20.9781303405762</v>
      </c>
      <c r="AK9082" s="114">
        <v>96.685783386230497</v>
      </c>
      <c r="AM9082" s="104"/>
      <c r="AN9082" s="104"/>
      <c r="AO9082" s="104"/>
      <c r="AP9082" s="104"/>
    </row>
    <row r="9083" spans="32:42" ht="18">
      <c r="AF9083" s="123" t="s">
        <v>2171</v>
      </c>
      <c r="AG9083" s="96" t="s">
        <v>10325</v>
      </c>
      <c r="AH9083" s="96" t="s">
        <v>14584</v>
      </c>
      <c r="AI9083" s="97">
        <v>201724</v>
      </c>
      <c r="AJ9083" s="114">
        <v>20.978759765625</v>
      </c>
      <c r="AK9083" s="114">
        <v>96.676261901855497</v>
      </c>
      <c r="AM9083" s="104"/>
      <c r="AN9083" s="104"/>
      <c r="AO9083" s="104"/>
      <c r="AP9083" s="104"/>
    </row>
    <row r="9084" spans="32:42" ht="18">
      <c r="AF9084" s="123" t="s">
        <v>2171</v>
      </c>
      <c r="AG9084" s="96" t="s">
        <v>10325</v>
      </c>
      <c r="AH9084" s="96" t="s">
        <v>14375</v>
      </c>
      <c r="AI9084" s="97">
        <v>201725</v>
      </c>
      <c r="AJ9084" s="114">
        <v>20.9646396636963</v>
      </c>
      <c r="AK9084" s="114">
        <v>96.673912048339801</v>
      </c>
      <c r="AM9084" s="104"/>
      <c r="AN9084" s="104"/>
      <c r="AO9084" s="104"/>
      <c r="AP9084" s="104"/>
    </row>
    <row r="9085" spans="32:42" ht="18">
      <c r="AF9085" s="123" t="s">
        <v>10326</v>
      </c>
      <c r="AG9085" s="96" t="s">
        <v>10327</v>
      </c>
      <c r="AH9085" s="96" t="s">
        <v>14585</v>
      </c>
      <c r="AI9085" s="97">
        <v>201733</v>
      </c>
      <c r="AJ9085" s="114">
        <v>20.979539871215799</v>
      </c>
      <c r="AK9085" s="114">
        <v>96.726142883300795</v>
      </c>
      <c r="AM9085" s="104"/>
      <c r="AN9085" s="104"/>
      <c r="AO9085" s="104"/>
      <c r="AP9085" s="104"/>
    </row>
    <row r="9086" spans="32:42" ht="18">
      <c r="AF9086" s="123" t="s">
        <v>10326</v>
      </c>
      <c r="AG9086" s="96" t="s">
        <v>10327</v>
      </c>
      <c r="AH9086" s="96" t="s">
        <v>13387</v>
      </c>
      <c r="AI9086" s="97">
        <v>201726</v>
      </c>
      <c r="AJ9086" s="114">
        <v>20.974470138549801</v>
      </c>
      <c r="AK9086" s="114">
        <v>96.723640441894503</v>
      </c>
      <c r="AM9086" s="104"/>
      <c r="AN9086" s="104"/>
      <c r="AO9086" s="104"/>
      <c r="AP9086" s="104"/>
    </row>
    <row r="9087" spans="32:42" ht="18">
      <c r="AF9087" s="123" t="s">
        <v>10326</v>
      </c>
      <c r="AG9087" s="96" t="s">
        <v>10327</v>
      </c>
      <c r="AH9087" s="96" t="s">
        <v>10351</v>
      </c>
      <c r="AI9087" s="97">
        <v>201727</v>
      </c>
      <c r="AJ9087" s="114">
        <v>20.964729309081999</v>
      </c>
      <c r="AK9087" s="114">
        <v>96.727699279785199</v>
      </c>
      <c r="AM9087" s="104"/>
      <c r="AN9087" s="104"/>
      <c r="AO9087" s="104"/>
      <c r="AP9087" s="104"/>
    </row>
    <row r="9088" spans="32:42" ht="18">
      <c r="AF9088" s="123" t="s">
        <v>10326</v>
      </c>
      <c r="AG9088" s="96" t="s">
        <v>10327</v>
      </c>
      <c r="AH9088" s="96" t="s">
        <v>4509</v>
      </c>
      <c r="AI9088" s="97">
        <v>201728</v>
      </c>
      <c r="AJ9088" s="114">
        <v>20.968290328979499</v>
      </c>
      <c r="AK9088" s="114">
        <v>96.726448059082003</v>
      </c>
      <c r="AM9088" s="104"/>
      <c r="AN9088" s="104"/>
      <c r="AO9088" s="104"/>
      <c r="AP9088" s="104"/>
    </row>
    <row r="9089" spans="32:42" ht="18">
      <c r="AF9089" s="123" t="s">
        <v>10326</v>
      </c>
      <c r="AG9089" s="96" t="s">
        <v>10327</v>
      </c>
      <c r="AH9089" s="96" t="s">
        <v>13286</v>
      </c>
      <c r="AI9089" s="97">
        <v>201729</v>
      </c>
      <c r="AJ9089" s="114">
        <v>20.971380233764599</v>
      </c>
      <c r="AK9089" s="114">
        <v>96.722717285156307</v>
      </c>
      <c r="AM9089" s="104"/>
      <c r="AN9089" s="104"/>
      <c r="AO9089" s="104"/>
      <c r="AP9089" s="104"/>
    </row>
    <row r="9090" spans="32:42" ht="18">
      <c r="AF9090" s="123" t="s">
        <v>10326</v>
      </c>
      <c r="AG9090" s="96" t="s">
        <v>10327</v>
      </c>
      <c r="AH9090" s="96" t="s">
        <v>13556</v>
      </c>
      <c r="AI9090" s="97">
        <v>201730</v>
      </c>
      <c r="AJ9090" s="114">
        <v>20.981159210205099</v>
      </c>
      <c r="AK9090" s="114">
        <v>96.722618103027301</v>
      </c>
      <c r="AM9090" s="104"/>
      <c r="AN9090" s="104"/>
      <c r="AO9090" s="104"/>
      <c r="AP9090" s="104"/>
    </row>
    <row r="9091" spans="32:42" ht="18">
      <c r="AF9091" s="123" t="s">
        <v>10326</v>
      </c>
      <c r="AG9091" s="96" t="s">
        <v>10327</v>
      </c>
      <c r="AH9091" s="96" t="s">
        <v>13546</v>
      </c>
      <c r="AI9091" s="97">
        <v>201731</v>
      </c>
      <c r="AJ9091" s="114">
        <v>20.9705696105957</v>
      </c>
      <c r="AK9091" s="114">
        <v>96.729553222656307</v>
      </c>
      <c r="AM9091" s="104"/>
      <c r="AN9091" s="104"/>
      <c r="AO9091" s="104"/>
      <c r="AP9091" s="104"/>
    </row>
    <row r="9092" spans="32:42" ht="18">
      <c r="AF9092" s="123" t="s">
        <v>10326</v>
      </c>
      <c r="AG9092" s="96" t="s">
        <v>10327</v>
      </c>
      <c r="AH9092" s="96" t="s">
        <v>14586</v>
      </c>
      <c r="AI9092" s="97">
        <v>201732</v>
      </c>
      <c r="AJ9092" s="114">
        <v>20.970119476318398</v>
      </c>
      <c r="AK9092" s="114">
        <v>96.726303100585895</v>
      </c>
      <c r="AM9092" s="104"/>
      <c r="AN9092" s="104"/>
      <c r="AO9092" s="104"/>
      <c r="AP9092" s="104"/>
    </row>
    <row r="9093" spans="32:42" ht="18">
      <c r="AF9093" s="123" t="s">
        <v>10328</v>
      </c>
      <c r="AG9093" s="96" t="s">
        <v>10329</v>
      </c>
      <c r="AH9093" s="96" t="s">
        <v>14587</v>
      </c>
      <c r="AI9093" s="97">
        <v>201735</v>
      </c>
      <c r="AJ9093" s="114">
        <v>20.976930618286101</v>
      </c>
      <c r="AK9093" s="114">
        <v>96.607032775878906</v>
      </c>
      <c r="AM9093" s="104"/>
      <c r="AN9093" s="104"/>
      <c r="AO9093" s="104"/>
      <c r="AP9093" s="104"/>
    </row>
    <row r="9094" spans="32:42" ht="18">
      <c r="AF9094" s="123" t="s">
        <v>10328</v>
      </c>
      <c r="AG9094" s="96" t="s">
        <v>10329</v>
      </c>
      <c r="AH9094" s="96" t="s">
        <v>10328</v>
      </c>
      <c r="AI9094" s="97">
        <v>201734</v>
      </c>
      <c r="AJ9094" s="114">
        <v>20.998409271240199</v>
      </c>
      <c r="AK9094" s="114">
        <v>96.605690002441406</v>
      </c>
      <c r="AM9094" s="104"/>
      <c r="AN9094" s="104"/>
      <c r="AO9094" s="104"/>
      <c r="AP9094" s="104"/>
    </row>
    <row r="9095" spans="32:42" ht="18">
      <c r="AF9095" s="123" t="s">
        <v>10330</v>
      </c>
      <c r="AG9095" s="96" t="s">
        <v>10331</v>
      </c>
      <c r="AH9095" s="96" t="s">
        <v>10330</v>
      </c>
      <c r="AI9095" s="97">
        <v>201736</v>
      </c>
      <c r="AJ9095" s="114">
        <v>20.999240875244102</v>
      </c>
      <c r="AK9095" s="114">
        <v>96.669822692871094</v>
      </c>
      <c r="AM9095" s="104"/>
      <c r="AN9095" s="104"/>
      <c r="AO9095" s="104"/>
      <c r="AP9095" s="104"/>
    </row>
    <row r="9096" spans="32:42" ht="18">
      <c r="AF9096" s="123" t="s">
        <v>10330</v>
      </c>
      <c r="AG9096" s="96" t="s">
        <v>10331</v>
      </c>
      <c r="AH9096" s="96" t="s">
        <v>14588</v>
      </c>
      <c r="AI9096" s="97">
        <v>201737</v>
      </c>
      <c r="AJ9096" s="114">
        <v>21.0035305023193</v>
      </c>
      <c r="AK9096" s="114">
        <v>96.691108703613295</v>
      </c>
      <c r="AM9096" s="104"/>
      <c r="AN9096" s="104"/>
      <c r="AO9096" s="104"/>
      <c r="AP9096" s="104"/>
    </row>
    <row r="9097" spans="32:42" ht="18">
      <c r="AF9097" s="123" t="s">
        <v>10330</v>
      </c>
      <c r="AG9097" s="96" t="s">
        <v>10331</v>
      </c>
      <c r="AH9097" s="96" t="s">
        <v>14589</v>
      </c>
      <c r="AI9097" s="97">
        <v>201738</v>
      </c>
      <c r="AJ9097" s="114">
        <v>21.019920349121101</v>
      </c>
      <c r="AK9097" s="114">
        <v>96.688163757324205</v>
      </c>
      <c r="AM9097" s="104"/>
      <c r="AN9097" s="104"/>
      <c r="AO9097" s="104"/>
      <c r="AP9097" s="104"/>
    </row>
    <row r="9098" spans="32:42" ht="18">
      <c r="AF9098" s="123" t="s">
        <v>10330</v>
      </c>
      <c r="AG9098" s="96" t="s">
        <v>10331</v>
      </c>
      <c r="AH9098" s="96" t="s">
        <v>13701</v>
      </c>
      <c r="AI9098" s="97">
        <v>201739</v>
      </c>
      <c r="AJ9098" s="114">
        <v>21.008590698242202</v>
      </c>
      <c r="AK9098" s="114">
        <v>96.653839111328097</v>
      </c>
      <c r="AM9098" s="104"/>
      <c r="AN9098" s="104"/>
      <c r="AO9098" s="104"/>
      <c r="AP9098" s="104"/>
    </row>
    <row r="9099" spans="32:42" ht="18">
      <c r="AF9099" s="123" t="s">
        <v>10330</v>
      </c>
      <c r="AG9099" s="96" t="s">
        <v>10331</v>
      </c>
      <c r="AH9099" s="96" t="s">
        <v>14590</v>
      </c>
      <c r="AI9099" s="97">
        <v>201740</v>
      </c>
      <c r="AJ9099" s="114">
        <v>21.0107097625732</v>
      </c>
      <c r="AK9099" s="114">
        <v>96.680152893066406</v>
      </c>
      <c r="AM9099" s="104"/>
      <c r="AN9099" s="104"/>
      <c r="AO9099" s="104"/>
      <c r="AP9099" s="104"/>
    </row>
    <row r="9100" spans="32:42" ht="18">
      <c r="AF9100" s="123" t="s">
        <v>10330</v>
      </c>
      <c r="AG9100" s="96" t="s">
        <v>10331</v>
      </c>
      <c r="AH9100" s="96" t="s">
        <v>14591</v>
      </c>
      <c r="AI9100" s="97">
        <v>201741</v>
      </c>
      <c r="AJ9100" s="114">
        <v>21.003370285034201</v>
      </c>
      <c r="AK9100" s="114">
        <v>96.694091796875</v>
      </c>
      <c r="AM9100" s="104"/>
      <c r="AN9100" s="104"/>
      <c r="AO9100" s="104"/>
      <c r="AP9100" s="104"/>
    </row>
    <row r="9101" spans="32:42" ht="18">
      <c r="AF9101" s="123" t="s">
        <v>10332</v>
      </c>
      <c r="AG9101" s="96" t="s">
        <v>10333</v>
      </c>
      <c r="AH9101" s="96" t="s">
        <v>14592</v>
      </c>
      <c r="AI9101" s="97">
        <v>201744</v>
      </c>
      <c r="AJ9101" s="114">
        <v>21.003660202026399</v>
      </c>
      <c r="AK9101" s="114">
        <v>96.641448974609403</v>
      </c>
      <c r="AM9101" s="104"/>
      <c r="AN9101" s="104"/>
      <c r="AO9101" s="104"/>
      <c r="AP9101" s="104"/>
    </row>
    <row r="9102" spans="32:42" ht="18">
      <c r="AF9102" s="123" t="s">
        <v>10332</v>
      </c>
      <c r="AG9102" s="96" t="s">
        <v>10333</v>
      </c>
      <c r="AH9102" s="96" t="s">
        <v>10332</v>
      </c>
      <c r="AI9102" s="97">
        <v>201742</v>
      </c>
      <c r="AJ9102" s="114">
        <v>21.018070220947301</v>
      </c>
      <c r="AK9102" s="114">
        <v>96.634582519531307</v>
      </c>
      <c r="AM9102" s="104"/>
      <c r="AN9102" s="104"/>
      <c r="AO9102" s="104"/>
      <c r="AP9102" s="104"/>
    </row>
    <row r="9103" spans="32:42" ht="18">
      <c r="AF9103" s="123" t="s">
        <v>10332</v>
      </c>
      <c r="AG9103" s="96" t="s">
        <v>10333</v>
      </c>
      <c r="AH9103" s="96" t="s">
        <v>14593</v>
      </c>
      <c r="AI9103" s="97">
        <v>201743</v>
      </c>
      <c r="AJ9103" s="114">
        <v>21.0281791687012</v>
      </c>
      <c r="AK9103" s="114">
        <v>96.63623046875</v>
      </c>
      <c r="AM9103" s="104"/>
      <c r="AN9103" s="104"/>
      <c r="AO9103" s="104"/>
      <c r="AP9103" s="104"/>
    </row>
    <row r="9104" spans="32:42" ht="18">
      <c r="AF9104" s="123" t="s">
        <v>3707</v>
      </c>
      <c r="AG9104" s="96" t="s">
        <v>10334</v>
      </c>
      <c r="AH9104" s="96" t="s">
        <v>14526</v>
      </c>
      <c r="AI9104" s="97">
        <v>201748</v>
      </c>
      <c r="AJ9104" s="114">
        <v>21.036619186401399</v>
      </c>
      <c r="AK9104" s="114">
        <v>96.648117065429702</v>
      </c>
      <c r="AM9104" s="104"/>
      <c r="AN9104" s="104"/>
      <c r="AO9104" s="104"/>
      <c r="AP9104" s="104"/>
    </row>
    <row r="9105" spans="32:42" ht="18">
      <c r="AF9105" s="123" t="s">
        <v>3707</v>
      </c>
      <c r="AG9105" s="96" t="s">
        <v>10334</v>
      </c>
      <c r="AH9105" s="96" t="s">
        <v>14574</v>
      </c>
      <c r="AI9105" s="97">
        <v>201747</v>
      </c>
      <c r="AJ9105" s="114">
        <v>21.03537940979</v>
      </c>
      <c r="AK9105" s="114">
        <v>96.645500183105497</v>
      </c>
      <c r="AM9105" s="104"/>
      <c r="AN9105" s="104"/>
      <c r="AO9105" s="104"/>
      <c r="AP9105" s="104"/>
    </row>
    <row r="9106" spans="32:42" ht="18">
      <c r="AF9106" s="123" t="s">
        <v>3707</v>
      </c>
      <c r="AG9106" s="96" t="s">
        <v>10334</v>
      </c>
      <c r="AH9106" s="96" t="s">
        <v>3707</v>
      </c>
      <c r="AI9106" s="97">
        <v>201745</v>
      </c>
      <c r="AJ9106" s="114">
        <v>21.032060623168899</v>
      </c>
      <c r="AK9106" s="114">
        <v>96.660057067871094</v>
      </c>
      <c r="AM9106" s="104"/>
      <c r="AN9106" s="104"/>
      <c r="AO9106" s="104"/>
      <c r="AP9106" s="104"/>
    </row>
    <row r="9107" spans="32:42" ht="18">
      <c r="AF9107" s="123" t="s">
        <v>3707</v>
      </c>
      <c r="AG9107" s="96" t="s">
        <v>10334</v>
      </c>
      <c r="AH9107" s="96" t="s">
        <v>14594</v>
      </c>
      <c r="AI9107" s="97">
        <v>201746</v>
      </c>
      <c r="AJ9107" s="114">
        <v>21.0459995269775</v>
      </c>
      <c r="AK9107" s="114">
        <v>96.650138854980497</v>
      </c>
      <c r="AM9107" s="104"/>
      <c r="AN9107" s="104"/>
      <c r="AO9107" s="104"/>
      <c r="AP9107" s="104"/>
    </row>
    <row r="9108" spans="32:42" ht="18">
      <c r="AF9108" s="123" t="s">
        <v>10335</v>
      </c>
      <c r="AG9108" s="96" t="s">
        <v>10336</v>
      </c>
      <c r="AH9108" s="96" t="s">
        <v>14595</v>
      </c>
      <c r="AI9108" s="97">
        <v>201749</v>
      </c>
      <c r="AJ9108" s="114">
        <v>21.023120880126999</v>
      </c>
      <c r="AK9108" s="114">
        <v>96.710403442382798</v>
      </c>
      <c r="AM9108" s="104"/>
      <c r="AN9108" s="104"/>
      <c r="AO9108" s="104"/>
      <c r="AP9108" s="104"/>
    </row>
    <row r="9109" spans="32:42" ht="18">
      <c r="AF9109" s="123" t="s">
        <v>10335</v>
      </c>
      <c r="AG9109" s="96" t="s">
        <v>10336</v>
      </c>
      <c r="AH9109" s="96" t="s">
        <v>14596</v>
      </c>
      <c r="AI9109" s="97">
        <v>201750</v>
      </c>
      <c r="AJ9109" s="114">
        <v>21.042270660400401</v>
      </c>
      <c r="AK9109" s="114">
        <v>96.734710693359403</v>
      </c>
      <c r="AM9109" s="104"/>
      <c r="AN9109" s="104"/>
      <c r="AO9109" s="104"/>
      <c r="AP9109" s="104"/>
    </row>
    <row r="9110" spans="32:42" ht="18">
      <c r="AF9110" s="123" t="s">
        <v>10335</v>
      </c>
      <c r="AG9110" s="96" t="s">
        <v>10336</v>
      </c>
      <c r="AH9110" s="96" t="s">
        <v>14597</v>
      </c>
      <c r="AI9110" s="97">
        <v>201751</v>
      </c>
      <c r="AJ9110" s="114">
        <v>21.0446891784668</v>
      </c>
      <c r="AK9110" s="114">
        <v>96.714103698730497</v>
      </c>
      <c r="AM9110" s="104"/>
      <c r="AN9110" s="104"/>
      <c r="AO9110" s="104"/>
      <c r="AP9110" s="104"/>
    </row>
    <row r="9111" spans="32:42" ht="18">
      <c r="AF9111" s="123" t="s">
        <v>10335</v>
      </c>
      <c r="AG9111" s="96" t="s">
        <v>10336</v>
      </c>
      <c r="AH9111" s="96" t="s">
        <v>12016</v>
      </c>
      <c r="AI9111" s="97">
        <v>201752</v>
      </c>
      <c r="AJ9111" s="114">
        <v>21.044450759887699</v>
      </c>
      <c r="AK9111" s="114">
        <v>96.726318359375</v>
      </c>
      <c r="AM9111" s="104"/>
      <c r="AN9111" s="104"/>
      <c r="AO9111" s="104"/>
      <c r="AP9111" s="104"/>
    </row>
    <row r="9112" spans="32:42" ht="18">
      <c r="AF9112" s="123" t="s">
        <v>10335</v>
      </c>
      <c r="AG9112" s="96" t="s">
        <v>10336</v>
      </c>
      <c r="AH9112" s="96" t="s">
        <v>13847</v>
      </c>
      <c r="AI9112" s="97">
        <v>201753</v>
      </c>
      <c r="AJ9112" s="114">
        <v>21.015480041503899</v>
      </c>
      <c r="AK9112" s="114">
        <v>96.733993530273395</v>
      </c>
      <c r="AM9112" s="104"/>
      <c r="AN9112" s="104"/>
      <c r="AO9112" s="104"/>
      <c r="AP9112" s="104"/>
    </row>
    <row r="9113" spans="32:42" ht="18">
      <c r="AF9113" s="123" t="s">
        <v>2006</v>
      </c>
      <c r="AG9113" s="96" t="s">
        <v>10337</v>
      </c>
      <c r="AH9113" s="96" t="s">
        <v>14598</v>
      </c>
      <c r="AI9113" s="97">
        <v>201757</v>
      </c>
      <c r="AJ9113" s="114"/>
      <c r="AK9113" s="114"/>
      <c r="AM9113" s="104"/>
      <c r="AN9113" s="104"/>
      <c r="AO9113" s="104"/>
      <c r="AP9113" s="104"/>
    </row>
    <row r="9114" spans="32:42" ht="18">
      <c r="AF9114" s="123" t="s">
        <v>2006</v>
      </c>
      <c r="AG9114" s="96" t="s">
        <v>10337</v>
      </c>
      <c r="AH9114" s="96" t="s">
        <v>14599</v>
      </c>
      <c r="AI9114" s="97">
        <v>201754</v>
      </c>
      <c r="AJ9114" s="114">
        <v>21.0230197906494</v>
      </c>
      <c r="AK9114" s="114">
        <v>96.706642150878906</v>
      </c>
      <c r="AM9114" s="104"/>
      <c r="AN9114" s="104"/>
      <c r="AO9114" s="104"/>
      <c r="AP9114" s="104"/>
    </row>
    <row r="9115" spans="32:42" ht="18">
      <c r="AF9115" s="123" t="s">
        <v>2006</v>
      </c>
      <c r="AG9115" s="96" t="s">
        <v>10337</v>
      </c>
      <c r="AH9115" s="96" t="s">
        <v>1884</v>
      </c>
      <c r="AI9115" s="97">
        <v>201758</v>
      </c>
      <c r="AJ9115" s="114">
        <v>21.045850753784201</v>
      </c>
      <c r="AK9115" s="114">
        <v>96.706642150878906</v>
      </c>
      <c r="AM9115" s="104"/>
      <c r="AN9115" s="104"/>
      <c r="AO9115" s="104"/>
      <c r="AP9115" s="104"/>
    </row>
    <row r="9116" spans="32:42" ht="18">
      <c r="AF9116" s="123" t="s">
        <v>2006</v>
      </c>
      <c r="AG9116" s="96" t="s">
        <v>10337</v>
      </c>
      <c r="AH9116" s="96" t="s">
        <v>13905</v>
      </c>
      <c r="AI9116" s="97">
        <v>201755</v>
      </c>
      <c r="AJ9116" s="114">
        <v>21.030370712280298</v>
      </c>
      <c r="AK9116" s="114">
        <v>96.689369201660199</v>
      </c>
      <c r="AM9116" s="104"/>
      <c r="AN9116" s="104"/>
      <c r="AO9116" s="104"/>
      <c r="AP9116" s="104"/>
    </row>
    <row r="9117" spans="32:42" ht="18">
      <c r="AF9117" s="123" t="s">
        <v>2006</v>
      </c>
      <c r="AG9117" s="96" t="s">
        <v>10337</v>
      </c>
      <c r="AH9117" s="96" t="s">
        <v>4179</v>
      </c>
      <c r="AI9117" s="97">
        <v>201756</v>
      </c>
      <c r="AJ9117" s="114">
        <v>21.044189453125</v>
      </c>
      <c r="AK9117" s="114">
        <v>96.700103759765597</v>
      </c>
      <c r="AM9117" s="104"/>
      <c r="AN9117" s="104"/>
      <c r="AO9117" s="104"/>
      <c r="AP9117" s="104"/>
    </row>
    <row r="9118" spans="32:42" ht="18">
      <c r="AF9118" s="123" t="s">
        <v>10338</v>
      </c>
      <c r="AG9118" s="96" t="s">
        <v>10339</v>
      </c>
      <c r="AH9118" s="96" t="s">
        <v>10338</v>
      </c>
      <c r="AI9118" s="97">
        <v>201759</v>
      </c>
      <c r="AJ9118" s="114">
        <v>21.063320159912099</v>
      </c>
      <c r="AK9118" s="114">
        <v>96.669319152832003</v>
      </c>
      <c r="AM9118" s="104"/>
      <c r="AN9118" s="104"/>
      <c r="AO9118" s="104"/>
      <c r="AP9118" s="104"/>
    </row>
    <row r="9119" spans="32:42" ht="18">
      <c r="AF9119" s="123" t="s">
        <v>10338</v>
      </c>
      <c r="AG9119" s="96" t="s">
        <v>10339</v>
      </c>
      <c r="AH9119" s="96" t="s">
        <v>470</v>
      </c>
      <c r="AI9119" s="97">
        <v>201760</v>
      </c>
      <c r="AJ9119" s="114">
        <v>21.051389694213899</v>
      </c>
      <c r="AK9119" s="114">
        <v>96.673957824707003</v>
      </c>
      <c r="AM9119" s="104"/>
      <c r="AN9119" s="104"/>
      <c r="AO9119" s="104"/>
      <c r="AP9119" s="104"/>
    </row>
    <row r="9120" spans="32:42" ht="18">
      <c r="AF9120" s="123" t="s">
        <v>10338</v>
      </c>
      <c r="AG9120" s="96" t="s">
        <v>10339</v>
      </c>
      <c r="AH9120" s="96" t="s">
        <v>14600</v>
      </c>
      <c r="AI9120" s="97">
        <v>201761</v>
      </c>
      <c r="AJ9120" s="114">
        <v>21.054639816284201</v>
      </c>
      <c r="AK9120" s="114">
        <v>96.662933349609403</v>
      </c>
      <c r="AM9120" s="104"/>
      <c r="AN9120" s="104"/>
      <c r="AO9120" s="104"/>
      <c r="AP9120" s="104"/>
    </row>
    <row r="9121" spans="32:42" ht="18">
      <c r="AF9121" s="123" t="s">
        <v>10338</v>
      </c>
      <c r="AG9121" s="96" t="s">
        <v>10339</v>
      </c>
      <c r="AH9121" s="96" t="s">
        <v>14601</v>
      </c>
      <c r="AI9121" s="97">
        <v>201762</v>
      </c>
      <c r="AJ9121" s="114">
        <v>21.059089660644499</v>
      </c>
      <c r="AK9121" s="114">
        <v>96.653587341308594</v>
      </c>
      <c r="AM9121" s="104"/>
      <c r="AN9121" s="104"/>
      <c r="AO9121" s="104"/>
      <c r="AP9121" s="104"/>
    </row>
    <row r="9122" spans="32:42" ht="18">
      <c r="AF9122" s="123" t="s">
        <v>10340</v>
      </c>
      <c r="AG9122" s="96" t="s">
        <v>10341</v>
      </c>
      <c r="AH9122" s="96" t="s">
        <v>8715</v>
      </c>
      <c r="AI9122" s="97">
        <v>201765</v>
      </c>
      <c r="AJ9122" s="114">
        <v>21.094739913940401</v>
      </c>
      <c r="AK9122" s="114">
        <v>96.642547607421903</v>
      </c>
      <c r="AM9122" s="104"/>
      <c r="AN9122" s="104"/>
      <c r="AO9122" s="104"/>
      <c r="AP9122" s="104"/>
    </row>
    <row r="9123" spans="32:42" ht="18">
      <c r="AF9123" s="123" t="s">
        <v>10340</v>
      </c>
      <c r="AG9123" s="96" t="s">
        <v>10341</v>
      </c>
      <c r="AH9123" s="96" t="s">
        <v>10340</v>
      </c>
      <c r="AI9123" s="97">
        <v>201763</v>
      </c>
      <c r="AJ9123" s="114">
        <v>21.081140518188501</v>
      </c>
      <c r="AK9123" s="114">
        <v>96.663406372070298</v>
      </c>
      <c r="AM9123" s="104"/>
      <c r="AN9123" s="104"/>
      <c r="AO9123" s="104"/>
      <c r="AP9123" s="104"/>
    </row>
    <row r="9124" spans="32:42" ht="18">
      <c r="AF9124" s="123" t="s">
        <v>10340</v>
      </c>
      <c r="AG9124" s="96" t="s">
        <v>10341</v>
      </c>
      <c r="AH9124" s="96" t="s">
        <v>4183</v>
      </c>
      <c r="AI9124" s="97">
        <v>201764</v>
      </c>
      <c r="AJ9124" s="114">
        <v>21.072240829467798</v>
      </c>
      <c r="AK9124" s="114">
        <v>96.665420532226605</v>
      </c>
      <c r="AM9124" s="104"/>
      <c r="AN9124" s="104"/>
      <c r="AO9124" s="104"/>
      <c r="AP9124" s="104"/>
    </row>
    <row r="9125" spans="32:42" ht="18">
      <c r="AF9125" s="123" t="s">
        <v>10342</v>
      </c>
      <c r="AG9125" s="96" t="s">
        <v>10343</v>
      </c>
      <c r="AH9125" s="96" t="s">
        <v>14602</v>
      </c>
      <c r="AI9125" s="97">
        <v>201778</v>
      </c>
      <c r="AJ9125" s="114"/>
      <c r="AK9125" s="114"/>
      <c r="AM9125" s="104"/>
      <c r="AN9125" s="104"/>
      <c r="AO9125" s="104"/>
      <c r="AP9125" s="104"/>
    </row>
    <row r="9126" spans="32:42" ht="18">
      <c r="AF9126" s="123" t="s">
        <v>10342</v>
      </c>
      <c r="AG9126" s="96" t="s">
        <v>10343</v>
      </c>
      <c r="AH9126" s="96" t="s">
        <v>14603</v>
      </c>
      <c r="AI9126" s="97">
        <v>201779</v>
      </c>
      <c r="AJ9126" s="114"/>
      <c r="AK9126" s="114"/>
      <c r="AM9126" s="104"/>
      <c r="AN9126" s="104"/>
      <c r="AO9126" s="104"/>
      <c r="AP9126" s="104"/>
    </row>
    <row r="9127" spans="32:42" ht="18">
      <c r="AF9127" s="123" t="s">
        <v>10342</v>
      </c>
      <c r="AG9127" s="96" t="s">
        <v>10343</v>
      </c>
      <c r="AH9127" s="96" t="s">
        <v>1358</v>
      </c>
      <c r="AI9127" s="97">
        <v>201780</v>
      </c>
      <c r="AJ9127" s="114">
        <v>21.100770950317401</v>
      </c>
      <c r="AK9127" s="114">
        <v>96.727912902832003</v>
      </c>
      <c r="AM9127" s="104"/>
      <c r="AN9127" s="104"/>
      <c r="AO9127" s="104"/>
      <c r="AP9127" s="104"/>
    </row>
    <row r="9128" spans="32:42" ht="18">
      <c r="AF9128" s="123" t="s">
        <v>10342</v>
      </c>
      <c r="AG9128" s="96" t="s">
        <v>10343</v>
      </c>
      <c r="AH9128" s="96" t="s">
        <v>14604</v>
      </c>
      <c r="AI9128" s="97">
        <v>201781</v>
      </c>
      <c r="AJ9128" s="114">
        <v>21.119249343872099</v>
      </c>
      <c r="AK9128" s="114">
        <v>96.722900390625</v>
      </c>
      <c r="AM9128" s="104"/>
      <c r="AN9128" s="104"/>
      <c r="AO9128" s="104"/>
      <c r="AP9128" s="104"/>
    </row>
    <row r="9129" spans="32:42" ht="18">
      <c r="AF9129" s="123" t="s">
        <v>10342</v>
      </c>
      <c r="AG9129" s="96" t="s">
        <v>10343</v>
      </c>
      <c r="AH9129" s="96" t="s">
        <v>14605</v>
      </c>
      <c r="AI9129" s="97">
        <v>201785</v>
      </c>
      <c r="AJ9129" s="114">
        <v>21.133670806884801</v>
      </c>
      <c r="AK9129" s="114">
        <v>96.763351440429702</v>
      </c>
      <c r="AM9129" s="104"/>
      <c r="AN9129" s="104"/>
      <c r="AO9129" s="104"/>
      <c r="AP9129" s="104"/>
    </row>
    <row r="9130" spans="32:42" ht="18">
      <c r="AF9130" s="123" t="s">
        <v>10342</v>
      </c>
      <c r="AG9130" s="96" t="s">
        <v>10343</v>
      </c>
      <c r="AH9130" s="96" t="s">
        <v>10289</v>
      </c>
      <c r="AI9130" s="97">
        <v>201782</v>
      </c>
      <c r="AJ9130" s="114">
        <v>21.1255493164063</v>
      </c>
      <c r="AK9130" s="114">
        <v>96.737876892089801</v>
      </c>
      <c r="AM9130" s="104"/>
      <c r="AN9130" s="104"/>
      <c r="AO9130" s="104"/>
      <c r="AP9130" s="104"/>
    </row>
    <row r="9131" spans="32:42" ht="18">
      <c r="AF9131" s="123" t="s">
        <v>10342</v>
      </c>
      <c r="AG9131" s="96" t="s">
        <v>10343</v>
      </c>
      <c r="AH9131" s="96" t="s">
        <v>689</v>
      </c>
      <c r="AI9131" s="97">
        <v>201768</v>
      </c>
      <c r="AJ9131" s="114">
        <v>21.124469757080099</v>
      </c>
      <c r="AK9131" s="114">
        <v>96.743011474609403</v>
      </c>
      <c r="AM9131" s="104"/>
      <c r="AN9131" s="104"/>
      <c r="AO9131" s="104"/>
      <c r="AP9131" s="104"/>
    </row>
    <row r="9132" spans="32:42" ht="18">
      <c r="AF9132" s="123" t="s">
        <v>10342</v>
      </c>
      <c r="AG9132" s="96" t="s">
        <v>10343</v>
      </c>
      <c r="AH9132" s="96" t="s">
        <v>14606</v>
      </c>
      <c r="AI9132" s="97">
        <v>201784</v>
      </c>
      <c r="AJ9132" s="114">
        <v>21.069860458373999</v>
      </c>
      <c r="AK9132" s="114">
        <v>96.716529846191406</v>
      </c>
      <c r="AM9132" s="104"/>
      <c r="AN9132" s="104"/>
      <c r="AO9132" s="104"/>
      <c r="AP9132" s="104"/>
    </row>
    <row r="9133" spans="32:42" ht="18">
      <c r="AF9133" s="123" t="s">
        <v>10342</v>
      </c>
      <c r="AG9133" s="96" t="s">
        <v>10343</v>
      </c>
      <c r="AH9133" s="96" t="s">
        <v>3656</v>
      </c>
      <c r="AI9133" s="97">
        <v>201777</v>
      </c>
      <c r="AJ9133" s="114">
        <v>21.096040725708001</v>
      </c>
      <c r="AK9133" s="114">
        <v>96.739250183105497</v>
      </c>
      <c r="AM9133" s="104"/>
      <c r="AN9133" s="104"/>
      <c r="AO9133" s="104"/>
      <c r="AP9133" s="104"/>
    </row>
    <row r="9134" spans="32:42" ht="18">
      <c r="AF9134" s="123" t="s">
        <v>10342</v>
      </c>
      <c r="AG9134" s="96" t="s">
        <v>10343</v>
      </c>
      <c r="AH9134" s="96" t="s">
        <v>14607</v>
      </c>
      <c r="AI9134" s="97">
        <v>201783</v>
      </c>
      <c r="AJ9134" s="114">
        <v>21.071609497070298</v>
      </c>
      <c r="AK9134" s="114">
        <v>96.712562561035199</v>
      </c>
      <c r="AM9134" s="104"/>
      <c r="AN9134" s="104"/>
      <c r="AO9134" s="104"/>
      <c r="AP9134" s="104"/>
    </row>
    <row r="9135" spans="32:42" ht="18">
      <c r="AF9135" s="123" t="s">
        <v>10342</v>
      </c>
      <c r="AG9135" s="96" t="s">
        <v>10343</v>
      </c>
      <c r="AH9135" s="96" t="s">
        <v>14608</v>
      </c>
      <c r="AI9135" s="97">
        <v>201775</v>
      </c>
      <c r="AJ9135" s="114">
        <v>21.089469909668001</v>
      </c>
      <c r="AK9135" s="114">
        <v>96.725341796875</v>
      </c>
      <c r="AM9135" s="104"/>
      <c r="AN9135" s="104"/>
      <c r="AO9135" s="104"/>
      <c r="AP9135" s="104"/>
    </row>
    <row r="9136" spans="32:42" ht="18">
      <c r="AF9136" s="123" t="s">
        <v>10342</v>
      </c>
      <c r="AG9136" s="96" t="s">
        <v>10343</v>
      </c>
      <c r="AH9136" s="96" t="s">
        <v>14609</v>
      </c>
      <c r="AI9136" s="97">
        <v>201774</v>
      </c>
      <c r="AJ9136" s="114"/>
      <c r="AK9136" s="114"/>
      <c r="AM9136" s="104"/>
      <c r="AN9136" s="104"/>
      <c r="AO9136" s="104"/>
      <c r="AP9136" s="104"/>
    </row>
    <row r="9137" spans="32:42" ht="18">
      <c r="AF9137" s="123" t="s">
        <v>10342</v>
      </c>
      <c r="AG9137" s="96" t="s">
        <v>10343</v>
      </c>
      <c r="AH9137" s="96" t="s">
        <v>14610</v>
      </c>
      <c r="AI9137" s="97">
        <v>201773</v>
      </c>
      <c r="AJ9137" s="114">
        <v>21.0635795593262</v>
      </c>
      <c r="AK9137" s="114">
        <v>96.746269226074205</v>
      </c>
      <c r="AM9137" s="104"/>
      <c r="AN9137" s="104"/>
      <c r="AO9137" s="104"/>
      <c r="AP9137" s="104"/>
    </row>
    <row r="9138" spans="32:42" ht="18">
      <c r="AF9138" s="123" t="s">
        <v>10342</v>
      </c>
      <c r="AG9138" s="96" t="s">
        <v>10343</v>
      </c>
      <c r="AH9138" s="96" t="s">
        <v>14611</v>
      </c>
      <c r="AI9138" s="97">
        <v>201772</v>
      </c>
      <c r="AJ9138" s="114">
        <v>21.062149047851602</v>
      </c>
      <c r="AK9138" s="114">
        <v>96.763191223144503</v>
      </c>
      <c r="AM9138" s="104"/>
      <c r="AN9138" s="104"/>
      <c r="AO9138" s="104"/>
      <c r="AP9138" s="104"/>
    </row>
    <row r="9139" spans="32:42" ht="18">
      <c r="AF9139" s="123" t="s">
        <v>10342</v>
      </c>
      <c r="AG9139" s="96" t="s">
        <v>10343</v>
      </c>
      <c r="AH9139" s="96" t="s">
        <v>13592</v>
      </c>
      <c r="AI9139" s="97">
        <v>201771</v>
      </c>
      <c r="AJ9139" s="114">
        <v>21.0855007171631</v>
      </c>
      <c r="AK9139" s="114">
        <v>96.746597290039105</v>
      </c>
      <c r="AM9139" s="104"/>
      <c r="AN9139" s="104"/>
      <c r="AO9139" s="104"/>
      <c r="AP9139" s="104"/>
    </row>
    <row r="9140" spans="32:42" ht="18">
      <c r="AF9140" s="123" t="s">
        <v>10342</v>
      </c>
      <c r="AG9140" s="96" t="s">
        <v>10343</v>
      </c>
      <c r="AH9140" s="96" t="s">
        <v>14612</v>
      </c>
      <c r="AI9140" s="97">
        <v>201769</v>
      </c>
      <c r="AJ9140" s="114"/>
      <c r="AK9140" s="114"/>
      <c r="AM9140" s="104"/>
      <c r="AN9140" s="104"/>
      <c r="AO9140" s="104"/>
      <c r="AP9140" s="104"/>
    </row>
    <row r="9141" spans="32:42" ht="18">
      <c r="AF9141" s="123" t="s">
        <v>10342</v>
      </c>
      <c r="AG9141" s="96" t="s">
        <v>10343</v>
      </c>
      <c r="AH9141" s="96" t="s">
        <v>14613</v>
      </c>
      <c r="AI9141" s="97">
        <v>201767</v>
      </c>
      <c r="AJ9141" s="114"/>
      <c r="AK9141" s="114"/>
      <c r="AM9141" s="104"/>
      <c r="AN9141" s="104"/>
      <c r="AO9141" s="104"/>
      <c r="AP9141" s="104"/>
    </row>
    <row r="9142" spans="32:42" ht="18">
      <c r="AF9142" s="123" t="s">
        <v>10342</v>
      </c>
      <c r="AG9142" s="96" t="s">
        <v>10343</v>
      </c>
      <c r="AH9142" s="96" t="s">
        <v>10342</v>
      </c>
      <c r="AI9142" s="97">
        <v>201766</v>
      </c>
      <c r="AJ9142" s="114">
        <v>21.114160537719702</v>
      </c>
      <c r="AK9142" s="114">
        <v>96.723472595214801</v>
      </c>
      <c r="AM9142" s="104"/>
      <c r="AN9142" s="104"/>
      <c r="AO9142" s="104"/>
      <c r="AP9142" s="104"/>
    </row>
    <row r="9143" spans="32:42" ht="18">
      <c r="AF9143" s="123" t="s">
        <v>10342</v>
      </c>
      <c r="AG9143" s="96" t="s">
        <v>10343</v>
      </c>
      <c r="AH9143" s="96" t="s">
        <v>13687</v>
      </c>
      <c r="AI9143" s="97">
        <v>201770</v>
      </c>
      <c r="AJ9143" s="114">
        <v>21.074489593505898</v>
      </c>
      <c r="AK9143" s="114">
        <v>96.722213745117202</v>
      </c>
      <c r="AM9143" s="104"/>
      <c r="AN9143" s="104"/>
      <c r="AO9143" s="104"/>
      <c r="AP9143" s="104"/>
    </row>
    <row r="9144" spans="32:42" ht="18">
      <c r="AF9144" s="123" t="s">
        <v>10342</v>
      </c>
      <c r="AG9144" s="96" t="s">
        <v>10343</v>
      </c>
      <c r="AH9144" s="96" t="s">
        <v>14614</v>
      </c>
      <c r="AI9144" s="97">
        <v>201776</v>
      </c>
      <c r="AJ9144" s="114">
        <v>21.101709365844702</v>
      </c>
      <c r="AK9144" s="114">
        <v>96.744552612304702</v>
      </c>
      <c r="AM9144" s="104"/>
      <c r="AN9144" s="104"/>
      <c r="AO9144" s="104"/>
      <c r="AP9144" s="104"/>
    </row>
    <row r="9145" spans="32:42" ht="18">
      <c r="AF9145" s="123" t="s">
        <v>10344</v>
      </c>
      <c r="AG9145" s="96" t="s">
        <v>10345</v>
      </c>
      <c r="AH9145" s="96" t="s">
        <v>14615</v>
      </c>
      <c r="AI9145" s="97">
        <v>201789</v>
      </c>
      <c r="AJ9145" s="114">
        <v>20.851119995117202</v>
      </c>
      <c r="AK9145" s="114">
        <v>96.692489624023395</v>
      </c>
      <c r="AM9145" s="104"/>
      <c r="AN9145" s="104"/>
      <c r="AO9145" s="104"/>
      <c r="AP9145" s="104"/>
    </row>
    <row r="9146" spans="32:42" ht="18">
      <c r="AF9146" s="123" t="s">
        <v>10344</v>
      </c>
      <c r="AG9146" s="96" t="s">
        <v>10345</v>
      </c>
      <c r="AH9146" s="96" t="s">
        <v>14616</v>
      </c>
      <c r="AI9146" s="97">
        <v>201790</v>
      </c>
      <c r="AJ9146" s="114">
        <v>20.845830917358398</v>
      </c>
      <c r="AK9146" s="114">
        <v>96.7130126953125</v>
      </c>
      <c r="AM9146" s="104"/>
      <c r="AN9146" s="104"/>
      <c r="AO9146" s="104"/>
      <c r="AP9146" s="104"/>
    </row>
    <row r="9147" spans="32:42" ht="18">
      <c r="AF9147" s="123" t="s">
        <v>10344</v>
      </c>
      <c r="AG9147" s="96" t="s">
        <v>10345</v>
      </c>
      <c r="AH9147" s="96" t="s">
        <v>14617</v>
      </c>
      <c r="AI9147" s="97">
        <v>201787</v>
      </c>
      <c r="AJ9147" s="114">
        <v>20.8525295257568</v>
      </c>
      <c r="AK9147" s="114">
        <v>96.6798095703125</v>
      </c>
      <c r="AM9147" s="104"/>
      <c r="AN9147" s="104"/>
      <c r="AO9147" s="104"/>
      <c r="AP9147" s="104"/>
    </row>
    <row r="9148" spans="32:42" ht="18">
      <c r="AF9148" s="123" t="s">
        <v>10344</v>
      </c>
      <c r="AG9148" s="96" t="s">
        <v>10345</v>
      </c>
      <c r="AH9148" s="96" t="s">
        <v>14618</v>
      </c>
      <c r="AI9148" s="97">
        <v>201786</v>
      </c>
      <c r="AJ9148" s="114">
        <v>20.8466892242432</v>
      </c>
      <c r="AK9148" s="114">
        <v>96.682762145996094</v>
      </c>
      <c r="AM9148" s="104"/>
      <c r="AN9148" s="104"/>
      <c r="AO9148" s="104"/>
      <c r="AP9148" s="104"/>
    </row>
    <row r="9149" spans="32:42" ht="18">
      <c r="AF9149" s="123" t="s">
        <v>10344</v>
      </c>
      <c r="AG9149" s="96" t="s">
        <v>10345</v>
      </c>
      <c r="AH9149" s="96" t="s">
        <v>14435</v>
      </c>
      <c r="AI9149" s="97">
        <v>201788</v>
      </c>
      <c r="AJ9149" s="114">
        <v>20.854230880737301</v>
      </c>
      <c r="AK9149" s="114">
        <v>96.674057006835895</v>
      </c>
      <c r="AM9149" s="104"/>
      <c r="AN9149" s="104"/>
      <c r="AO9149" s="104"/>
      <c r="AP9149" s="104"/>
    </row>
    <row r="9150" spans="32:42" ht="18">
      <c r="AF9150" s="123" t="s">
        <v>10344</v>
      </c>
      <c r="AG9150" s="96" t="s">
        <v>10345</v>
      </c>
      <c r="AH9150" s="96" t="s">
        <v>14619</v>
      </c>
      <c r="AI9150" s="97">
        <v>201791</v>
      </c>
      <c r="AJ9150" s="114">
        <v>20.830909729003899</v>
      </c>
      <c r="AK9150" s="114">
        <v>96.715263366699205</v>
      </c>
      <c r="AM9150" s="104"/>
      <c r="AN9150" s="104"/>
      <c r="AO9150" s="104"/>
      <c r="AP9150" s="104"/>
    </row>
    <row r="9151" spans="32:42" ht="18">
      <c r="AF9151" s="123" t="s">
        <v>10346</v>
      </c>
      <c r="AG9151" s="96" t="s">
        <v>10347</v>
      </c>
      <c r="AH9151" s="96" t="s">
        <v>10346</v>
      </c>
      <c r="AI9151" s="97">
        <v>201792</v>
      </c>
      <c r="AJ9151" s="114">
        <v>21.120189666748001</v>
      </c>
      <c r="AK9151" s="114">
        <v>96.676048278808594</v>
      </c>
      <c r="AM9151" s="104"/>
      <c r="AN9151" s="104"/>
      <c r="AO9151" s="104"/>
      <c r="AP9151" s="104"/>
    </row>
    <row r="9152" spans="32:42" ht="18">
      <c r="AF9152" s="123" t="s">
        <v>10346</v>
      </c>
      <c r="AG9152" s="96" t="s">
        <v>10347</v>
      </c>
      <c r="AH9152" s="96" t="s">
        <v>13286</v>
      </c>
      <c r="AI9152" s="97">
        <v>201793</v>
      </c>
      <c r="AJ9152" s="114">
        <v>21.0914707183838</v>
      </c>
      <c r="AK9152" s="114">
        <v>96.678657531738295</v>
      </c>
      <c r="AM9152" s="104"/>
      <c r="AN9152" s="104"/>
      <c r="AO9152" s="104"/>
      <c r="AP9152" s="104"/>
    </row>
    <row r="9153" spans="32:42" ht="18">
      <c r="AF9153" s="123" t="s">
        <v>10346</v>
      </c>
      <c r="AG9153" s="96" t="s">
        <v>10347</v>
      </c>
      <c r="AH9153" s="96" t="s">
        <v>10330</v>
      </c>
      <c r="AI9153" s="97">
        <v>201794</v>
      </c>
      <c r="AJ9153" s="114">
        <v>21.094659805297901</v>
      </c>
      <c r="AK9153" s="114">
        <v>96.670188903808594</v>
      </c>
      <c r="AM9153" s="104"/>
      <c r="AN9153" s="104"/>
      <c r="AO9153" s="104"/>
      <c r="AP9153" s="104"/>
    </row>
    <row r="9154" spans="32:42" ht="18">
      <c r="AF9154" s="123" t="s">
        <v>470</v>
      </c>
      <c r="AG9154" s="96" t="s">
        <v>10348</v>
      </c>
      <c r="AH9154" s="96" t="s">
        <v>14620</v>
      </c>
      <c r="AI9154" s="97">
        <v>201795</v>
      </c>
      <c r="AJ9154" s="114">
        <v>20.9027996063232</v>
      </c>
      <c r="AK9154" s="114">
        <v>96.664283752441406</v>
      </c>
      <c r="AM9154" s="104"/>
      <c r="AN9154" s="104"/>
      <c r="AO9154" s="104"/>
      <c r="AP9154" s="104"/>
    </row>
    <row r="9155" spans="32:42" ht="18">
      <c r="AF9155" s="123" t="s">
        <v>470</v>
      </c>
      <c r="AG9155" s="96" t="s">
        <v>10348</v>
      </c>
      <c r="AH9155" s="96" t="s">
        <v>14621</v>
      </c>
      <c r="AI9155" s="97">
        <v>201798</v>
      </c>
      <c r="AJ9155" s="114">
        <v>20.888820648193398</v>
      </c>
      <c r="AK9155" s="114">
        <v>96.667373657226605</v>
      </c>
      <c r="AM9155" s="104"/>
      <c r="AN9155" s="104"/>
      <c r="AO9155" s="104"/>
      <c r="AP9155" s="104"/>
    </row>
    <row r="9156" spans="32:42" ht="18">
      <c r="AF9156" s="123" t="s">
        <v>470</v>
      </c>
      <c r="AG9156" s="96" t="s">
        <v>10348</v>
      </c>
      <c r="AH9156" s="96" t="s">
        <v>14622</v>
      </c>
      <c r="AI9156" s="97">
        <v>201796</v>
      </c>
      <c r="AJ9156" s="114">
        <v>20.908979415893601</v>
      </c>
      <c r="AK9156" s="114">
        <v>96.668182373046903</v>
      </c>
      <c r="AM9156" s="104"/>
      <c r="AN9156" s="104"/>
      <c r="AO9156" s="104"/>
      <c r="AP9156" s="104"/>
    </row>
    <row r="9157" spans="32:42" ht="18">
      <c r="AF9157" s="123" t="s">
        <v>470</v>
      </c>
      <c r="AG9157" s="96" t="s">
        <v>10348</v>
      </c>
      <c r="AH9157" s="96" t="s">
        <v>14623</v>
      </c>
      <c r="AI9157" s="97">
        <v>201797</v>
      </c>
      <c r="AJ9157" s="114">
        <v>20.914690017700199</v>
      </c>
      <c r="AK9157" s="114">
        <v>96.647399902343807</v>
      </c>
      <c r="AM9157" s="104"/>
      <c r="AN9157" s="104"/>
      <c r="AO9157" s="104"/>
      <c r="AP9157" s="104"/>
    </row>
    <row r="9158" spans="32:42" ht="18">
      <c r="AF9158" s="123" t="s">
        <v>10349</v>
      </c>
      <c r="AG9158" s="96" t="s">
        <v>10350</v>
      </c>
      <c r="AH9158" s="96" t="s">
        <v>14624</v>
      </c>
      <c r="AI9158" s="97">
        <v>201805</v>
      </c>
      <c r="AJ9158" s="114">
        <v>20.873590469360401</v>
      </c>
      <c r="AK9158" s="114">
        <v>96.634918212890597</v>
      </c>
      <c r="AM9158" s="104"/>
      <c r="AN9158" s="104"/>
      <c r="AO9158" s="104"/>
      <c r="AP9158" s="104"/>
    </row>
    <row r="9159" spans="32:42" ht="18">
      <c r="AF9159" s="123" t="s">
        <v>10349</v>
      </c>
      <c r="AG9159" s="96" t="s">
        <v>10350</v>
      </c>
      <c r="AH9159" s="96" t="s">
        <v>14625</v>
      </c>
      <c r="AI9159" s="97">
        <v>201806</v>
      </c>
      <c r="AJ9159" s="114">
        <v>20.884319305419901</v>
      </c>
      <c r="AK9159" s="114">
        <v>96.630912780761705</v>
      </c>
      <c r="AM9159" s="104"/>
      <c r="AN9159" s="104"/>
      <c r="AO9159" s="104"/>
      <c r="AP9159" s="104"/>
    </row>
    <row r="9160" spans="32:42" ht="18">
      <c r="AF9160" s="123" t="s">
        <v>10349</v>
      </c>
      <c r="AG9160" s="96" t="s">
        <v>10350</v>
      </c>
      <c r="AH9160" s="96" t="s">
        <v>14626</v>
      </c>
      <c r="AI9160" s="97">
        <v>201811</v>
      </c>
      <c r="AJ9160" s="114">
        <v>20.8708190917969</v>
      </c>
      <c r="AK9160" s="114">
        <v>96.619033813476605</v>
      </c>
      <c r="AM9160" s="104"/>
      <c r="AN9160" s="104"/>
      <c r="AO9160" s="104"/>
      <c r="AP9160" s="104"/>
    </row>
    <row r="9161" spans="32:42" ht="18">
      <c r="AF9161" s="123" t="s">
        <v>10349</v>
      </c>
      <c r="AG9161" s="96" t="s">
        <v>10350</v>
      </c>
      <c r="AH9161" s="96" t="s">
        <v>14529</v>
      </c>
      <c r="AI9161" s="97">
        <v>201810</v>
      </c>
      <c r="AJ9161" s="114">
        <v>20.891189575195298</v>
      </c>
      <c r="AK9161" s="114">
        <v>96.626457214355497</v>
      </c>
      <c r="AM9161" s="104"/>
      <c r="AN9161" s="104"/>
      <c r="AO9161" s="104"/>
      <c r="AP9161" s="104"/>
    </row>
    <row r="9162" spans="32:42" ht="18">
      <c r="AF9162" s="123" t="s">
        <v>10349</v>
      </c>
      <c r="AG9162" s="96" t="s">
        <v>10350</v>
      </c>
      <c r="AH9162" s="96" t="s">
        <v>14627</v>
      </c>
      <c r="AI9162" s="97">
        <v>201809</v>
      </c>
      <c r="AJ9162" s="114">
        <v>20.874879837036101</v>
      </c>
      <c r="AK9162" s="114">
        <v>96.627296447753906</v>
      </c>
      <c r="AM9162" s="104"/>
      <c r="AN9162" s="104"/>
      <c r="AO9162" s="104"/>
      <c r="AP9162" s="104"/>
    </row>
    <row r="9163" spans="32:42" ht="18">
      <c r="AF9163" s="123" t="s">
        <v>10349</v>
      </c>
      <c r="AG9163" s="96" t="s">
        <v>10350</v>
      </c>
      <c r="AH9163" s="96" t="s">
        <v>14628</v>
      </c>
      <c r="AI9163" s="97">
        <v>201808</v>
      </c>
      <c r="AJ9163" s="114">
        <v>20.8856391906738</v>
      </c>
      <c r="AK9163" s="114">
        <v>96.64404296875</v>
      </c>
      <c r="AM9163" s="104"/>
      <c r="AN9163" s="104"/>
      <c r="AO9163" s="104"/>
      <c r="AP9163" s="104"/>
    </row>
    <row r="9164" spans="32:42" ht="18">
      <c r="AF9164" s="123" t="s">
        <v>10349</v>
      </c>
      <c r="AG9164" s="96" t="s">
        <v>10350</v>
      </c>
      <c r="AH9164" s="96" t="s">
        <v>12016</v>
      </c>
      <c r="AI9164" s="97">
        <v>201804</v>
      </c>
      <c r="AJ9164" s="114">
        <v>20.8673305511475</v>
      </c>
      <c r="AK9164" s="114">
        <v>96.641448974609403</v>
      </c>
      <c r="AM9164" s="104"/>
      <c r="AN9164" s="104"/>
      <c r="AO9164" s="104"/>
      <c r="AP9164" s="104"/>
    </row>
    <row r="9165" spans="32:42" ht="18">
      <c r="AF9165" s="123" t="s">
        <v>10349</v>
      </c>
      <c r="AG9165" s="96" t="s">
        <v>10350</v>
      </c>
      <c r="AH9165" s="96" t="s">
        <v>10349</v>
      </c>
      <c r="AI9165" s="97">
        <v>201799</v>
      </c>
      <c r="AJ9165" s="114">
        <v>20.884220123291001</v>
      </c>
      <c r="AK9165" s="114">
        <v>96.637649536132798</v>
      </c>
      <c r="AM9165" s="104"/>
      <c r="AN9165" s="104"/>
      <c r="AO9165" s="104"/>
      <c r="AP9165" s="104"/>
    </row>
    <row r="9166" spans="32:42" ht="18">
      <c r="AF9166" s="123" t="s">
        <v>10349</v>
      </c>
      <c r="AG9166" s="96" t="s">
        <v>10350</v>
      </c>
      <c r="AH9166" s="96" t="s">
        <v>14629</v>
      </c>
      <c r="AI9166" s="97">
        <v>201803</v>
      </c>
      <c r="AJ9166" s="114">
        <v>20.874710083007798</v>
      </c>
      <c r="AK9166" s="114">
        <v>96.639167785644503</v>
      </c>
      <c r="AM9166" s="104"/>
      <c r="AN9166" s="104"/>
      <c r="AO9166" s="104"/>
      <c r="AP9166" s="104"/>
    </row>
    <row r="9167" spans="32:42" ht="18">
      <c r="AF9167" s="123" t="s">
        <v>10349</v>
      </c>
      <c r="AG9167" s="96" t="s">
        <v>10350</v>
      </c>
      <c r="AH9167" s="96" t="s">
        <v>14630</v>
      </c>
      <c r="AI9167" s="97">
        <v>201802</v>
      </c>
      <c r="AJ9167" s="114">
        <v>20.8603191375732</v>
      </c>
      <c r="AK9167" s="114">
        <v>96.646156311035199</v>
      </c>
      <c r="AM9167" s="104"/>
      <c r="AN9167" s="104"/>
      <c r="AO9167" s="104"/>
      <c r="AP9167" s="104"/>
    </row>
    <row r="9168" spans="32:42" ht="18">
      <c r="AF9168" s="123" t="s">
        <v>10349</v>
      </c>
      <c r="AG9168" s="96" t="s">
        <v>10350</v>
      </c>
      <c r="AH9168" s="96" t="s">
        <v>14631</v>
      </c>
      <c r="AI9168" s="97">
        <v>201801</v>
      </c>
      <c r="AJ9168" s="114">
        <v>20.8727703094482</v>
      </c>
      <c r="AK9168" s="114">
        <v>96.645362854003906</v>
      </c>
      <c r="AM9168" s="104"/>
      <c r="AN9168" s="104"/>
      <c r="AO9168" s="104"/>
      <c r="AP9168" s="104"/>
    </row>
    <row r="9169" spans="32:42" ht="18">
      <c r="AF9169" s="123" t="s">
        <v>10349</v>
      </c>
      <c r="AG9169" s="96" t="s">
        <v>10350</v>
      </c>
      <c r="AH9169" s="96" t="s">
        <v>13546</v>
      </c>
      <c r="AI9169" s="97">
        <v>201800</v>
      </c>
      <c r="AJ9169" s="114">
        <v>20.875280380248999</v>
      </c>
      <c r="AK9169" s="114">
        <v>96.650436401367202</v>
      </c>
      <c r="AM9169" s="104"/>
      <c r="AN9169" s="104"/>
      <c r="AO9169" s="104"/>
      <c r="AP9169" s="104"/>
    </row>
    <row r="9170" spans="32:42" ht="18">
      <c r="AF9170" s="123" t="s">
        <v>10349</v>
      </c>
      <c r="AG9170" s="96" t="s">
        <v>10350</v>
      </c>
      <c r="AH9170" s="96" t="s">
        <v>14632</v>
      </c>
      <c r="AI9170" s="97">
        <v>201807</v>
      </c>
      <c r="AJ9170" s="114">
        <v>20.870319366455099</v>
      </c>
      <c r="AK9170" s="114">
        <v>96.653373718261705</v>
      </c>
      <c r="AM9170" s="104"/>
      <c r="AN9170" s="104"/>
      <c r="AO9170" s="104"/>
      <c r="AP9170" s="104"/>
    </row>
    <row r="9171" spans="32:42" ht="18">
      <c r="AF9171" s="123" t="s">
        <v>10351</v>
      </c>
      <c r="AG9171" s="96" t="s">
        <v>10352</v>
      </c>
      <c r="AH9171" s="96" t="s">
        <v>14633</v>
      </c>
      <c r="AI9171" s="97">
        <v>201814</v>
      </c>
      <c r="AJ9171" s="114">
        <v>20.908390045166001</v>
      </c>
      <c r="AK9171" s="114">
        <v>96.705482482910199</v>
      </c>
      <c r="AM9171" s="104"/>
      <c r="AN9171" s="104"/>
      <c r="AO9171" s="104"/>
      <c r="AP9171" s="104"/>
    </row>
    <row r="9172" spans="32:42" ht="18">
      <c r="AF9172" s="123" t="s">
        <v>10351</v>
      </c>
      <c r="AG9172" s="96" t="s">
        <v>10352</v>
      </c>
      <c r="AH9172" s="96" t="s">
        <v>10351</v>
      </c>
      <c r="AI9172" s="97">
        <v>201812</v>
      </c>
      <c r="AJ9172" s="114">
        <v>20.8867092132568</v>
      </c>
      <c r="AK9172" s="114">
        <v>96.697303771972699</v>
      </c>
      <c r="AM9172" s="104"/>
      <c r="AN9172" s="104"/>
      <c r="AO9172" s="104"/>
      <c r="AP9172" s="104"/>
    </row>
    <row r="9173" spans="32:42" ht="18">
      <c r="AF9173" s="123" t="s">
        <v>10351</v>
      </c>
      <c r="AG9173" s="96" t="s">
        <v>10352</v>
      </c>
      <c r="AH9173" s="96" t="s">
        <v>14634</v>
      </c>
      <c r="AI9173" s="97">
        <v>201813</v>
      </c>
      <c r="AJ9173" s="114">
        <v>20.8997993469238</v>
      </c>
      <c r="AK9173" s="114">
        <v>96.724540710449205</v>
      </c>
      <c r="AM9173" s="104"/>
      <c r="AN9173" s="104"/>
      <c r="AO9173" s="104"/>
      <c r="AP9173" s="104"/>
    </row>
    <row r="9174" spans="32:42" ht="18">
      <c r="AF9174" s="123" t="s">
        <v>10353</v>
      </c>
      <c r="AG9174" s="96" t="s">
        <v>10354</v>
      </c>
      <c r="AH9174" s="96" t="s">
        <v>14531</v>
      </c>
      <c r="AI9174" s="97">
        <v>201817</v>
      </c>
      <c r="AJ9174" s="114">
        <v>20.859880447387699</v>
      </c>
      <c r="AK9174" s="114">
        <v>96.7427978515625</v>
      </c>
      <c r="AM9174" s="104"/>
      <c r="AN9174" s="104"/>
      <c r="AO9174" s="104"/>
      <c r="AP9174" s="104"/>
    </row>
    <row r="9175" spans="32:42" ht="18">
      <c r="AF9175" s="123" t="s">
        <v>10353</v>
      </c>
      <c r="AG9175" s="96" t="s">
        <v>10354</v>
      </c>
      <c r="AH9175" s="96" t="s">
        <v>10353</v>
      </c>
      <c r="AI9175" s="97">
        <v>201815</v>
      </c>
      <c r="AJ9175" s="114">
        <v>20.880029678344702</v>
      </c>
      <c r="AK9175" s="114">
        <v>96.738960266113295</v>
      </c>
      <c r="AM9175" s="104"/>
      <c r="AN9175" s="104"/>
      <c r="AO9175" s="104"/>
      <c r="AP9175" s="104"/>
    </row>
    <row r="9176" spans="32:42" ht="18">
      <c r="AF9176" s="123" t="s">
        <v>10353</v>
      </c>
      <c r="AG9176" s="96" t="s">
        <v>10354</v>
      </c>
      <c r="AH9176" s="96" t="s">
        <v>14635</v>
      </c>
      <c r="AI9176" s="97">
        <v>201816</v>
      </c>
      <c r="AJ9176" s="114">
        <v>20.846149444580099</v>
      </c>
      <c r="AK9176" s="114">
        <v>96.7476806640625</v>
      </c>
      <c r="AM9176" s="104"/>
      <c r="AN9176" s="104"/>
      <c r="AO9176" s="104"/>
      <c r="AP9176" s="104"/>
    </row>
    <row r="9177" spans="32:42" ht="18">
      <c r="AF9177" s="123" t="s">
        <v>10355</v>
      </c>
      <c r="AG9177" s="96" t="s">
        <v>10356</v>
      </c>
      <c r="AH9177" s="96" t="s">
        <v>10355</v>
      </c>
      <c r="AI9177" s="97">
        <v>201818</v>
      </c>
      <c r="AJ9177" s="114">
        <v>20.818639755248999</v>
      </c>
      <c r="AK9177" s="114">
        <v>96.604606628417997</v>
      </c>
      <c r="AM9177" s="104"/>
      <c r="AN9177" s="104"/>
      <c r="AO9177" s="104"/>
      <c r="AP9177" s="104"/>
    </row>
    <row r="9178" spans="32:42" ht="18">
      <c r="AF9178" s="123" t="s">
        <v>10355</v>
      </c>
      <c r="AG9178" s="96" t="s">
        <v>10356</v>
      </c>
      <c r="AH9178" s="96" t="s">
        <v>2421</v>
      </c>
      <c r="AI9178" s="97">
        <v>201819</v>
      </c>
      <c r="AJ9178" s="114">
        <v>20.8230991363525</v>
      </c>
      <c r="AK9178" s="114">
        <v>96.582336425781307</v>
      </c>
      <c r="AM9178" s="104"/>
      <c r="AN9178" s="104"/>
      <c r="AO9178" s="104"/>
      <c r="AP9178" s="104"/>
    </row>
    <row r="9179" spans="32:42" ht="18">
      <c r="AF9179" s="123" t="s">
        <v>10355</v>
      </c>
      <c r="AG9179" s="96" t="s">
        <v>10356</v>
      </c>
      <c r="AH9179" s="96" t="s">
        <v>14636</v>
      </c>
      <c r="AI9179" s="97">
        <v>201820</v>
      </c>
      <c r="AJ9179" s="114">
        <v>20.779310226440401</v>
      </c>
      <c r="AK9179" s="114">
        <v>96.571693420410199</v>
      </c>
      <c r="AM9179" s="104"/>
      <c r="AN9179" s="104"/>
      <c r="AO9179" s="104"/>
      <c r="AP9179" s="104"/>
    </row>
    <row r="9180" spans="32:42" ht="18">
      <c r="AF9180" s="123" t="s">
        <v>10355</v>
      </c>
      <c r="AG9180" s="96" t="s">
        <v>10356</v>
      </c>
      <c r="AH9180" s="96" t="s">
        <v>14637</v>
      </c>
      <c r="AI9180" s="97">
        <v>201821</v>
      </c>
      <c r="AJ9180" s="114">
        <v>20.791410446166999</v>
      </c>
      <c r="AK9180" s="114">
        <v>96.584396362304702</v>
      </c>
      <c r="AM9180" s="104"/>
      <c r="AN9180" s="104"/>
      <c r="AO9180" s="104"/>
      <c r="AP9180" s="104"/>
    </row>
    <row r="9181" spans="32:42" ht="18">
      <c r="AF9181" s="123" t="s">
        <v>10355</v>
      </c>
      <c r="AG9181" s="96" t="s">
        <v>10356</v>
      </c>
      <c r="AH9181" s="96" t="s">
        <v>14638</v>
      </c>
      <c r="AI9181" s="97">
        <v>201822</v>
      </c>
      <c r="AJ9181" s="114">
        <v>20.8208408355713</v>
      </c>
      <c r="AK9181" s="114">
        <v>96.609878540039105</v>
      </c>
      <c r="AM9181" s="104"/>
      <c r="AN9181" s="104"/>
      <c r="AO9181" s="104"/>
      <c r="AP9181" s="104"/>
    </row>
    <row r="9182" spans="32:42" ht="18">
      <c r="AF9182" s="123" t="s">
        <v>10357</v>
      </c>
      <c r="AG9182" s="96" t="s">
        <v>10358</v>
      </c>
      <c r="AH9182" s="96" t="s">
        <v>14639</v>
      </c>
      <c r="AI9182" s="97">
        <v>201825</v>
      </c>
      <c r="AJ9182" s="114">
        <v>20.820440292358398</v>
      </c>
      <c r="AK9182" s="114">
        <v>96.657310485839801</v>
      </c>
      <c r="AM9182" s="104"/>
      <c r="AN9182" s="104"/>
      <c r="AO9182" s="104"/>
      <c r="AP9182" s="104"/>
    </row>
    <row r="9183" spans="32:42" ht="18">
      <c r="AF9183" s="123" t="s">
        <v>10357</v>
      </c>
      <c r="AG9183" s="96" t="s">
        <v>10358</v>
      </c>
      <c r="AH9183" s="96" t="s">
        <v>14640</v>
      </c>
      <c r="AI9183" s="97">
        <v>201826</v>
      </c>
      <c r="AJ9183" s="114">
        <v>20.8255290985107</v>
      </c>
      <c r="AK9183" s="114">
        <v>96.652153015136705</v>
      </c>
      <c r="AM9183" s="104"/>
      <c r="AN9183" s="104"/>
      <c r="AO9183" s="104"/>
      <c r="AP9183" s="104"/>
    </row>
    <row r="9184" spans="32:42" ht="18">
      <c r="AF9184" s="123" t="s">
        <v>10357</v>
      </c>
      <c r="AG9184" s="96" t="s">
        <v>10358</v>
      </c>
      <c r="AH9184" s="96" t="s">
        <v>10357</v>
      </c>
      <c r="AI9184" s="97">
        <v>201823</v>
      </c>
      <c r="AJ9184" s="114">
        <v>20.815210342407202</v>
      </c>
      <c r="AK9184" s="114">
        <v>96.653640747070298</v>
      </c>
      <c r="AM9184" s="104"/>
      <c r="AN9184" s="104"/>
      <c r="AO9184" s="104"/>
      <c r="AP9184" s="104"/>
    </row>
    <row r="9185" spans="32:42" ht="18">
      <c r="AF9185" s="123" t="s">
        <v>10357</v>
      </c>
      <c r="AG9185" s="96" t="s">
        <v>10358</v>
      </c>
      <c r="AH9185" s="96" t="s">
        <v>10492</v>
      </c>
      <c r="AI9185" s="97">
        <v>201824</v>
      </c>
      <c r="AJ9185" s="114">
        <v>20.810230255126999</v>
      </c>
      <c r="AK9185" s="114">
        <v>96.666320800781307</v>
      </c>
      <c r="AM9185" s="104"/>
      <c r="AN9185" s="104"/>
      <c r="AO9185" s="104"/>
      <c r="AP9185" s="104"/>
    </row>
    <row r="9186" spans="32:42" ht="18">
      <c r="AF9186" s="123" t="s">
        <v>10359</v>
      </c>
      <c r="AG9186" s="96" t="s">
        <v>10360</v>
      </c>
      <c r="AH9186" s="96" t="s">
        <v>10359</v>
      </c>
      <c r="AI9186" s="97">
        <v>201827</v>
      </c>
      <c r="AJ9186" s="114">
        <v>20.804550170898398</v>
      </c>
      <c r="AK9186" s="114">
        <v>96.6973876953125</v>
      </c>
      <c r="AM9186" s="104"/>
      <c r="AN9186" s="104"/>
      <c r="AO9186" s="104"/>
      <c r="AP9186" s="104"/>
    </row>
    <row r="9187" spans="32:42" ht="18">
      <c r="AF9187" s="123" t="s">
        <v>10359</v>
      </c>
      <c r="AG9187" s="96" t="s">
        <v>10360</v>
      </c>
      <c r="AH9187" s="96" t="s">
        <v>14641</v>
      </c>
      <c r="AI9187" s="97">
        <v>201828</v>
      </c>
      <c r="AJ9187" s="114">
        <v>20.778579711914102</v>
      </c>
      <c r="AK9187" s="114">
        <v>96.698516845703097</v>
      </c>
      <c r="AM9187" s="104"/>
      <c r="AN9187" s="104"/>
      <c r="AO9187" s="104"/>
      <c r="AP9187" s="104"/>
    </row>
    <row r="9188" spans="32:42" ht="18">
      <c r="AF9188" s="123" t="s">
        <v>10359</v>
      </c>
      <c r="AG9188" s="96" t="s">
        <v>10360</v>
      </c>
      <c r="AH9188" s="96" t="s">
        <v>14642</v>
      </c>
      <c r="AI9188" s="97">
        <v>201829</v>
      </c>
      <c r="AJ9188" s="114">
        <v>20.804710388183601</v>
      </c>
      <c r="AK9188" s="114">
        <v>96.703071594238295</v>
      </c>
      <c r="AM9188" s="104"/>
      <c r="AN9188" s="104"/>
      <c r="AO9188" s="104"/>
      <c r="AP9188" s="104"/>
    </row>
    <row r="9189" spans="32:42" ht="18">
      <c r="AF9189" s="123" t="s">
        <v>10359</v>
      </c>
      <c r="AG9189" s="96" t="s">
        <v>10360</v>
      </c>
      <c r="AH9189" s="96" t="s">
        <v>14574</v>
      </c>
      <c r="AI9189" s="97">
        <v>201830</v>
      </c>
      <c r="AJ9189" s="114">
        <v>20.820320129394499</v>
      </c>
      <c r="AK9189" s="114">
        <v>96.666458129882798</v>
      </c>
      <c r="AM9189" s="104"/>
      <c r="AN9189" s="104"/>
      <c r="AO9189" s="104"/>
      <c r="AP9189" s="104"/>
    </row>
    <row r="9190" spans="32:42" ht="18">
      <c r="AF9190" s="123" t="s">
        <v>10359</v>
      </c>
      <c r="AG9190" s="96" t="s">
        <v>10360</v>
      </c>
      <c r="AH9190" s="96" t="s">
        <v>3731</v>
      </c>
      <c r="AI9190" s="97">
        <v>201831</v>
      </c>
      <c r="AJ9190" s="114">
        <v>20.815980911254901</v>
      </c>
      <c r="AK9190" s="114">
        <v>96.673126220703097</v>
      </c>
      <c r="AM9190" s="104"/>
      <c r="AN9190" s="104"/>
      <c r="AO9190" s="104"/>
      <c r="AP9190" s="104"/>
    </row>
    <row r="9191" spans="32:42" ht="18">
      <c r="AF9191" s="123" t="s">
        <v>10361</v>
      </c>
      <c r="AG9191" s="96" t="s">
        <v>10362</v>
      </c>
      <c r="AH9191" s="96" t="s">
        <v>10361</v>
      </c>
      <c r="AI9191" s="97">
        <v>201832</v>
      </c>
      <c r="AJ9191" s="114">
        <v>20.8007507324219</v>
      </c>
      <c r="AK9191" s="114">
        <v>96.617729187011705</v>
      </c>
      <c r="AM9191" s="104"/>
      <c r="AN9191" s="104"/>
      <c r="AO9191" s="104"/>
      <c r="AP9191" s="104"/>
    </row>
    <row r="9192" spans="32:42" ht="18">
      <c r="AF9192" s="123" t="s">
        <v>10361</v>
      </c>
      <c r="AG9192" s="96" t="s">
        <v>10362</v>
      </c>
      <c r="AH9192" s="96" t="s">
        <v>10430</v>
      </c>
      <c r="AI9192" s="97">
        <v>201836</v>
      </c>
      <c r="AJ9192" s="114">
        <v>20.790550231933601</v>
      </c>
      <c r="AK9192" s="114">
        <v>96.607643127441406</v>
      </c>
      <c r="AM9192" s="104"/>
      <c r="AN9192" s="104"/>
      <c r="AO9192" s="104"/>
      <c r="AP9192" s="104"/>
    </row>
    <row r="9193" spans="32:42" ht="18">
      <c r="AF9193" s="123" t="s">
        <v>10361</v>
      </c>
      <c r="AG9193" s="96" t="s">
        <v>10362</v>
      </c>
      <c r="AH9193" s="96" t="s">
        <v>4137</v>
      </c>
      <c r="AI9193" s="97">
        <v>201835</v>
      </c>
      <c r="AJ9193" s="114">
        <v>20.797809600830099</v>
      </c>
      <c r="AK9193" s="114">
        <v>96.6124267578125</v>
      </c>
      <c r="AM9193" s="104"/>
      <c r="AN9193" s="104"/>
      <c r="AO9193" s="104"/>
      <c r="AP9193" s="104"/>
    </row>
    <row r="9194" spans="32:42" ht="18">
      <c r="AF9194" s="123" t="s">
        <v>10361</v>
      </c>
      <c r="AG9194" s="96" t="s">
        <v>10362</v>
      </c>
      <c r="AH9194" s="96" t="s">
        <v>14531</v>
      </c>
      <c r="AI9194" s="97">
        <v>201833</v>
      </c>
      <c r="AJ9194" s="114">
        <v>20.797609329223601</v>
      </c>
      <c r="AK9194" s="114">
        <v>96.617233276367202</v>
      </c>
      <c r="AM9194" s="104"/>
      <c r="AN9194" s="104"/>
      <c r="AO9194" s="104"/>
      <c r="AP9194" s="104"/>
    </row>
    <row r="9195" spans="32:42" ht="18">
      <c r="AF9195" s="123" t="s">
        <v>10361</v>
      </c>
      <c r="AG9195" s="96" t="s">
        <v>10362</v>
      </c>
      <c r="AH9195" s="96" t="s">
        <v>14643</v>
      </c>
      <c r="AI9195" s="97">
        <v>201834</v>
      </c>
      <c r="AJ9195" s="114">
        <v>20.793989181518601</v>
      </c>
      <c r="AK9195" s="114">
        <v>96.606056213378906</v>
      </c>
      <c r="AM9195" s="104"/>
      <c r="AN9195" s="104"/>
      <c r="AO9195" s="104"/>
      <c r="AP9195" s="104"/>
    </row>
    <row r="9196" spans="32:42" ht="18">
      <c r="AF9196" s="123" t="s">
        <v>10363</v>
      </c>
      <c r="AG9196" s="96" t="s">
        <v>10364</v>
      </c>
      <c r="AH9196" s="96" t="s">
        <v>14644</v>
      </c>
      <c r="AI9196" s="97">
        <v>201842</v>
      </c>
      <c r="AJ9196" s="114"/>
      <c r="AK9196" s="114"/>
      <c r="AM9196" s="104"/>
      <c r="AN9196" s="104"/>
      <c r="AO9196" s="104"/>
      <c r="AP9196" s="104"/>
    </row>
    <row r="9197" spans="32:42" ht="18">
      <c r="AF9197" s="123" t="s">
        <v>10363</v>
      </c>
      <c r="AG9197" s="96" t="s">
        <v>10364</v>
      </c>
      <c r="AH9197" s="96" t="s">
        <v>14645</v>
      </c>
      <c r="AI9197" s="97">
        <v>201838</v>
      </c>
      <c r="AJ9197" s="114">
        <v>20.786380767822301</v>
      </c>
      <c r="AK9197" s="114">
        <v>96.642280578613295</v>
      </c>
      <c r="AM9197" s="104"/>
      <c r="AN9197" s="104"/>
      <c r="AO9197" s="104"/>
      <c r="AP9197" s="104"/>
    </row>
    <row r="9198" spans="32:42" ht="18">
      <c r="AF9198" s="123" t="s">
        <v>10363</v>
      </c>
      <c r="AG9198" s="96" t="s">
        <v>10364</v>
      </c>
      <c r="AH9198" s="96" t="s">
        <v>14646</v>
      </c>
      <c r="AI9198" s="97">
        <v>201845</v>
      </c>
      <c r="AJ9198" s="114">
        <v>20.7563800811768</v>
      </c>
      <c r="AK9198" s="114">
        <v>96.666282653808594</v>
      </c>
      <c r="AM9198" s="104"/>
      <c r="AN9198" s="104"/>
      <c r="AO9198" s="104"/>
      <c r="AP9198" s="104"/>
    </row>
    <row r="9199" spans="32:42" ht="18">
      <c r="AF9199" s="123" t="s">
        <v>10363</v>
      </c>
      <c r="AG9199" s="96" t="s">
        <v>10364</v>
      </c>
      <c r="AH9199" s="96" t="s">
        <v>14647</v>
      </c>
      <c r="AI9199" s="97">
        <v>201844</v>
      </c>
      <c r="AJ9199" s="114">
        <v>20.781579971313501</v>
      </c>
      <c r="AK9199" s="114">
        <v>96.633567810058594</v>
      </c>
      <c r="AM9199" s="104"/>
      <c r="AN9199" s="104"/>
      <c r="AO9199" s="104"/>
      <c r="AP9199" s="104"/>
    </row>
    <row r="9200" spans="32:42" ht="18">
      <c r="AF9200" s="123" t="s">
        <v>10363</v>
      </c>
      <c r="AG9200" s="96" t="s">
        <v>10364</v>
      </c>
      <c r="AH9200" s="96" t="s">
        <v>14495</v>
      </c>
      <c r="AI9200" s="97">
        <v>201843</v>
      </c>
      <c r="AJ9200" s="114">
        <v>20.785770416259801</v>
      </c>
      <c r="AK9200" s="114">
        <v>96.634437561035199</v>
      </c>
      <c r="AM9200" s="104"/>
      <c r="AN9200" s="104"/>
      <c r="AO9200" s="104"/>
      <c r="AP9200" s="104"/>
    </row>
    <row r="9201" spans="32:42" ht="18">
      <c r="AF9201" s="123" t="s">
        <v>10363</v>
      </c>
      <c r="AG9201" s="96" t="s">
        <v>10364</v>
      </c>
      <c r="AH9201" s="96" t="s">
        <v>14648</v>
      </c>
      <c r="AI9201" s="97">
        <v>201837</v>
      </c>
      <c r="AJ9201" s="114">
        <v>20.789060592651399</v>
      </c>
      <c r="AK9201" s="114">
        <v>96.6505126953125</v>
      </c>
      <c r="AM9201" s="104"/>
      <c r="AN9201" s="104"/>
      <c r="AO9201" s="104"/>
      <c r="AP9201" s="104"/>
    </row>
    <row r="9202" spans="32:42" ht="18">
      <c r="AF9202" s="123" t="s">
        <v>10363</v>
      </c>
      <c r="AG9202" s="96" t="s">
        <v>10364</v>
      </c>
      <c r="AH9202" s="96" t="s">
        <v>14526</v>
      </c>
      <c r="AI9202" s="97">
        <v>201839</v>
      </c>
      <c r="AJ9202" s="114">
        <v>20.791120529174801</v>
      </c>
      <c r="AK9202" s="114">
        <v>96.643737792968807</v>
      </c>
      <c r="AM9202" s="104"/>
      <c r="AN9202" s="104"/>
      <c r="AO9202" s="104"/>
      <c r="AP9202" s="104"/>
    </row>
    <row r="9203" spans="32:42" ht="18">
      <c r="AF9203" s="123" t="s">
        <v>10363</v>
      </c>
      <c r="AG9203" s="96" t="s">
        <v>10364</v>
      </c>
      <c r="AH9203" s="96" t="s">
        <v>14532</v>
      </c>
      <c r="AI9203" s="97">
        <v>201840</v>
      </c>
      <c r="AJ9203" s="114">
        <v>20.7971706390381</v>
      </c>
      <c r="AK9203" s="114">
        <v>96.642356872558594</v>
      </c>
      <c r="AM9203" s="104"/>
      <c r="AN9203" s="104"/>
      <c r="AO9203" s="104"/>
      <c r="AP9203" s="104"/>
    </row>
    <row r="9204" spans="32:42" ht="18">
      <c r="AF9204" s="123" t="s">
        <v>10363</v>
      </c>
      <c r="AG9204" s="96" t="s">
        <v>10364</v>
      </c>
      <c r="AH9204" s="96" t="s">
        <v>14102</v>
      </c>
      <c r="AI9204" s="97">
        <v>201841</v>
      </c>
      <c r="AJ9204" s="114">
        <v>20.786960601806602</v>
      </c>
      <c r="AK9204" s="114">
        <v>96.637336730957003</v>
      </c>
      <c r="AM9204" s="104"/>
      <c r="AN9204" s="104"/>
      <c r="AO9204" s="104"/>
      <c r="AP9204" s="104"/>
    </row>
    <row r="9205" spans="32:42" ht="18">
      <c r="AF9205" s="123" t="s">
        <v>10365</v>
      </c>
      <c r="AG9205" s="96" t="s">
        <v>10366</v>
      </c>
      <c r="AH9205" s="96" t="s">
        <v>10365</v>
      </c>
      <c r="AI9205" s="97">
        <v>201846</v>
      </c>
      <c r="AJ9205" s="114">
        <v>20.764299392700199</v>
      </c>
      <c r="AK9205" s="114">
        <v>96.627166748046903</v>
      </c>
      <c r="AM9205" s="104"/>
      <c r="AN9205" s="104"/>
      <c r="AO9205" s="104"/>
      <c r="AP9205" s="104"/>
    </row>
    <row r="9206" spans="32:42" ht="18">
      <c r="AF9206" s="123" t="s">
        <v>10365</v>
      </c>
      <c r="AG9206" s="96" t="s">
        <v>10366</v>
      </c>
      <c r="AH9206" s="96" t="s">
        <v>14649</v>
      </c>
      <c r="AI9206" s="97">
        <v>201847</v>
      </c>
      <c r="AJ9206" s="114">
        <v>20.763500213623001</v>
      </c>
      <c r="AK9206" s="114">
        <v>96.632102966308594</v>
      </c>
      <c r="AM9206" s="104"/>
      <c r="AN9206" s="104"/>
      <c r="AO9206" s="104"/>
      <c r="AP9206" s="104"/>
    </row>
    <row r="9207" spans="32:42" ht="18">
      <c r="AF9207" s="123" t="s">
        <v>10365</v>
      </c>
      <c r="AG9207" s="96" t="s">
        <v>10366</v>
      </c>
      <c r="AH9207" s="96" t="s">
        <v>13779</v>
      </c>
      <c r="AI9207" s="97">
        <v>201848</v>
      </c>
      <c r="AJ9207" s="114">
        <v>20.746799468994102</v>
      </c>
      <c r="AK9207" s="114">
        <v>96.653846740722699</v>
      </c>
      <c r="AM9207" s="104"/>
      <c r="AN9207" s="104"/>
      <c r="AO9207" s="104"/>
      <c r="AP9207" s="104"/>
    </row>
    <row r="9208" spans="32:42" ht="18">
      <c r="AF9208" s="123" t="s">
        <v>10365</v>
      </c>
      <c r="AG9208" s="96" t="s">
        <v>10366</v>
      </c>
      <c r="AH9208" s="96" t="s">
        <v>14650</v>
      </c>
      <c r="AI9208" s="97">
        <v>201849</v>
      </c>
      <c r="AJ9208" s="114">
        <v>20.747329711914102</v>
      </c>
      <c r="AK9208" s="114">
        <v>96.630836486816406</v>
      </c>
      <c r="AM9208" s="104"/>
      <c r="AN9208" s="104"/>
      <c r="AO9208" s="104"/>
      <c r="AP9208" s="104"/>
    </row>
    <row r="9209" spans="32:42" ht="18">
      <c r="AF9209" s="123" t="s">
        <v>10367</v>
      </c>
      <c r="AG9209" s="96" t="s">
        <v>10368</v>
      </c>
      <c r="AH9209" s="96" t="s">
        <v>10367</v>
      </c>
      <c r="AI9209" s="97">
        <v>201850</v>
      </c>
      <c r="AJ9209" s="114">
        <v>21.197429656982401</v>
      </c>
      <c r="AK9209" s="114">
        <v>96.413841247558594</v>
      </c>
      <c r="AM9209" s="104"/>
      <c r="AN9209" s="104"/>
      <c r="AO9209" s="104"/>
      <c r="AP9209" s="104"/>
    </row>
    <row r="9210" spans="32:42" ht="18">
      <c r="AF9210" s="123" t="s">
        <v>10367</v>
      </c>
      <c r="AG9210" s="96" t="s">
        <v>10368</v>
      </c>
      <c r="AH9210" s="96" t="s">
        <v>14651</v>
      </c>
      <c r="AI9210" s="97">
        <v>201851</v>
      </c>
      <c r="AJ9210" s="114">
        <v>21.201450347900401</v>
      </c>
      <c r="AK9210" s="114">
        <v>96.426979064941406</v>
      </c>
      <c r="AM9210" s="104"/>
      <c r="AN9210" s="104"/>
      <c r="AO9210" s="104"/>
      <c r="AP9210" s="104"/>
    </row>
    <row r="9211" spans="32:42" ht="18">
      <c r="AF9211" s="123" t="s">
        <v>4281</v>
      </c>
      <c r="AG9211" s="96" t="s">
        <v>10369</v>
      </c>
      <c r="AH9211" s="96" t="s">
        <v>4281</v>
      </c>
      <c r="AI9211" s="97">
        <v>201852</v>
      </c>
      <c r="AJ9211" s="114">
        <v>21.2246398925781</v>
      </c>
      <c r="AK9211" s="114">
        <v>96.478530883789105</v>
      </c>
      <c r="AM9211" s="104"/>
      <c r="AN9211" s="104"/>
      <c r="AO9211" s="104"/>
      <c r="AP9211" s="104"/>
    </row>
    <row r="9212" spans="32:42" ht="18">
      <c r="AF9212" s="123" t="s">
        <v>4281</v>
      </c>
      <c r="AG9212" s="96" t="s">
        <v>10369</v>
      </c>
      <c r="AH9212" s="96" t="s">
        <v>14652</v>
      </c>
      <c r="AI9212" s="97">
        <v>201853</v>
      </c>
      <c r="AJ9212" s="114">
        <v>21.2004909515381</v>
      </c>
      <c r="AK9212" s="114">
        <v>96.480766296386705</v>
      </c>
      <c r="AM9212" s="104"/>
      <c r="AN9212" s="104"/>
      <c r="AO9212" s="104"/>
      <c r="AP9212" s="104"/>
    </row>
    <row r="9213" spans="32:42" ht="18">
      <c r="AF9213" s="123" t="s">
        <v>4281</v>
      </c>
      <c r="AG9213" s="96" t="s">
        <v>10369</v>
      </c>
      <c r="AH9213" s="96" t="s">
        <v>14653</v>
      </c>
      <c r="AI9213" s="97">
        <v>201854</v>
      </c>
      <c r="AJ9213" s="114">
        <v>21.189470291137699</v>
      </c>
      <c r="AK9213" s="114">
        <v>96.503852844238295</v>
      </c>
      <c r="AM9213" s="104"/>
      <c r="AN9213" s="104"/>
      <c r="AO9213" s="104"/>
      <c r="AP9213" s="104"/>
    </row>
    <row r="9214" spans="32:42" ht="18">
      <c r="AF9214" s="123" t="s">
        <v>4281</v>
      </c>
      <c r="AG9214" s="96" t="s">
        <v>10369</v>
      </c>
      <c r="AH9214" s="96" t="s">
        <v>14654</v>
      </c>
      <c r="AI9214" s="97">
        <v>201855</v>
      </c>
      <c r="AJ9214" s="114">
        <v>21.221229553222699</v>
      </c>
      <c r="AK9214" s="114">
        <v>96.458488464355497</v>
      </c>
      <c r="AM9214" s="104"/>
      <c r="AN9214" s="104"/>
      <c r="AO9214" s="104"/>
      <c r="AP9214" s="104"/>
    </row>
    <row r="9215" spans="32:42" ht="18">
      <c r="AF9215" s="123" t="s">
        <v>10370</v>
      </c>
      <c r="AG9215" s="96" t="s">
        <v>10371</v>
      </c>
      <c r="AH9215" s="96" t="s">
        <v>10370</v>
      </c>
      <c r="AI9215" s="97">
        <v>201856</v>
      </c>
      <c r="AJ9215" s="114">
        <v>21.225559234619102</v>
      </c>
      <c r="AK9215" s="114">
        <v>96.444931030273395</v>
      </c>
      <c r="AM9215" s="104"/>
      <c r="AN9215" s="104"/>
      <c r="AO9215" s="104"/>
      <c r="AP9215" s="104"/>
    </row>
    <row r="9216" spans="32:42" ht="18">
      <c r="AF9216" s="123" t="s">
        <v>10370</v>
      </c>
      <c r="AG9216" s="96" t="s">
        <v>10371</v>
      </c>
      <c r="AH9216" s="96" t="s">
        <v>14655</v>
      </c>
      <c r="AI9216" s="97">
        <v>201858</v>
      </c>
      <c r="AJ9216" s="114">
        <v>21.230300903320298</v>
      </c>
      <c r="AK9216" s="114">
        <v>96.452682495117202</v>
      </c>
      <c r="AM9216" s="104"/>
      <c r="AN9216" s="104"/>
      <c r="AO9216" s="104"/>
      <c r="AP9216" s="104"/>
    </row>
    <row r="9217" spans="32:42" ht="18">
      <c r="AF9217" s="123" t="s">
        <v>10370</v>
      </c>
      <c r="AG9217" s="96" t="s">
        <v>10371</v>
      </c>
      <c r="AH9217" s="96" t="s">
        <v>14656</v>
      </c>
      <c r="AI9217" s="97">
        <v>201857</v>
      </c>
      <c r="AJ9217" s="114">
        <v>21.233440399169901</v>
      </c>
      <c r="AK9217" s="114">
        <v>96.443000793457003</v>
      </c>
      <c r="AM9217" s="104"/>
      <c r="AN9217" s="104"/>
      <c r="AO9217" s="104"/>
      <c r="AP9217" s="104"/>
    </row>
    <row r="9218" spans="32:42" ht="18">
      <c r="AF9218" s="123" t="s">
        <v>10372</v>
      </c>
      <c r="AG9218" s="96" t="s">
        <v>10373</v>
      </c>
      <c r="AH9218" s="96" t="s">
        <v>10372</v>
      </c>
      <c r="AI9218" s="97">
        <v>201859</v>
      </c>
      <c r="AJ9218" s="114">
        <v>21.276330947876001</v>
      </c>
      <c r="AK9218" s="114">
        <v>96.4013671875</v>
      </c>
      <c r="AM9218" s="104"/>
      <c r="AN9218" s="104"/>
      <c r="AO9218" s="104"/>
      <c r="AP9218" s="104"/>
    </row>
    <row r="9219" spans="32:42" ht="18">
      <c r="AF9219" s="123" t="s">
        <v>10372</v>
      </c>
      <c r="AG9219" s="96" t="s">
        <v>10373</v>
      </c>
      <c r="AH9219" s="96" t="s">
        <v>14657</v>
      </c>
      <c r="AI9219" s="97">
        <v>201860</v>
      </c>
      <c r="AJ9219" s="114">
        <v>21.277759552001999</v>
      </c>
      <c r="AK9219" s="114">
        <v>96.387107849121094</v>
      </c>
      <c r="AM9219" s="104"/>
      <c r="AN9219" s="104"/>
      <c r="AO9219" s="104"/>
      <c r="AP9219" s="104"/>
    </row>
    <row r="9220" spans="32:42" ht="18">
      <c r="AF9220" s="123" t="s">
        <v>10372</v>
      </c>
      <c r="AG9220" s="96" t="s">
        <v>10373</v>
      </c>
      <c r="AH9220" s="96" t="s">
        <v>14658</v>
      </c>
      <c r="AI9220" s="97">
        <v>201861</v>
      </c>
      <c r="AJ9220" s="114">
        <v>21.2594699859619</v>
      </c>
      <c r="AK9220" s="114">
        <v>96.393272399902301</v>
      </c>
      <c r="AM9220" s="104"/>
      <c r="AN9220" s="104"/>
      <c r="AO9220" s="104"/>
      <c r="AP9220" s="104"/>
    </row>
    <row r="9221" spans="32:42" ht="18">
      <c r="AF9221" s="123" t="s">
        <v>10372</v>
      </c>
      <c r="AG9221" s="96" t="s">
        <v>10373</v>
      </c>
      <c r="AH9221" s="96" t="s">
        <v>14659</v>
      </c>
      <c r="AI9221" s="97">
        <v>201862</v>
      </c>
      <c r="AJ9221" s="114">
        <v>21.245780944824201</v>
      </c>
      <c r="AK9221" s="114">
        <v>96.376426696777301</v>
      </c>
      <c r="AM9221" s="104"/>
      <c r="AN9221" s="104"/>
      <c r="AO9221" s="104"/>
      <c r="AP9221" s="104"/>
    </row>
    <row r="9222" spans="32:42" ht="18">
      <c r="AF9222" s="123" t="s">
        <v>10374</v>
      </c>
      <c r="AG9222" s="96" t="s">
        <v>10375</v>
      </c>
      <c r="AH9222" s="96" t="s">
        <v>10432</v>
      </c>
      <c r="AI9222" s="97">
        <v>201864</v>
      </c>
      <c r="AJ9222" s="114">
        <v>21.245180130004901</v>
      </c>
      <c r="AK9222" s="114">
        <v>96.568206787109403</v>
      </c>
      <c r="AM9222" s="104"/>
      <c r="AN9222" s="104"/>
      <c r="AO9222" s="104"/>
      <c r="AP9222" s="104"/>
    </row>
    <row r="9223" spans="32:42" ht="18">
      <c r="AF9223" s="123" t="s">
        <v>10374</v>
      </c>
      <c r="AG9223" s="96" t="s">
        <v>10375</v>
      </c>
      <c r="AH9223" s="96" t="s">
        <v>14660</v>
      </c>
      <c r="AI9223" s="97">
        <v>201865</v>
      </c>
      <c r="AJ9223" s="114">
        <v>21.247560501098601</v>
      </c>
      <c r="AK9223" s="114">
        <v>96.551780700683594</v>
      </c>
      <c r="AM9223" s="104"/>
      <c r="AN9223" s="104"/>
      <c r="AO9223" s="104"/>
      <c r="AP9223" s="104"/>
    </row>
    <row r="9224" spans="32:42" ht="18">
      <c r="AF9224" s="123" t="s">
        <v>10374</v>
      </c>
      <c r="AG9224" s="96" t="s">
        <v>10375</v>
      </c>
      <c r="AH9224" s="96" t="s">
        <v>10374</v>
      </c>
      <c r="AI9224" s="97">
        <v>201863</v>
      </c>
      <c r="AJ9224" s="114">
        <v>21.222999572753899</v>
      </c>
      <c r="AK9224" s="114">
        <v>96.543571472167997</v>
      </c>
      <c r="AM9224" s="104"/>
      <c r="AN9224" s="104"/>
      <c r="AO9224" s="104"/>
      <c r="AP9224" s="104"/>
    </row>
    <row r="9225" spans="32:42" ht="18">
      <c r="AF9225" s="123" t="s">
        <v>10374</v>
      </c>
      <c r="AG9225" s="96" t="s">
        <v>10375</v>
      </c>
      <c r="AH9225" s="96" t="s">
        <v>4218</v>
      </c>
      <c r="AI9225" s="97">
        <v>201866</v>
      </c>
      <c r="AJ9225" s="114">
        <v>21.259569168090799</v>
      </c>
      <c r="AK9225" s="114">
        <v>96.551399230957003</v>
      </c>
      <c r="AM9225" s="104"/>
      <c r="AN9225" s="104"/>
      <c r="AO9225" s="104"/>
      <c r="AP9225" s="104"/>
    </row>
    <row r="9226" spans="32:42" ht="18">
      <c r="AF9226" s="123" t="s">
        <v>10376</v>
      </c>
      <c r="AG9226" s="96" t="s">
        <v>10377</v>
      </c>
      <c r="AH9226" s="96" t="s">
        <v>10376</v>
      </c>
      <c r="AI9226" s="97">
        <v>201867</v>
      </c>
      <c r="AJ9226" s="114">
        <v>21.3041801452637</v>
      </c>
      <c r="AK9226" s="114">
        <v>96.526062011718807</v>
      </c>
      <c r="AM9226" s="104"/>
      <c r="AN9226" s="104"/>
      <c r="AO9226" s="104"/>
      <c r="AP9226" s="104"/>
    </row>
    <row r="9227" spans="32:42" ht="18">
      <c r="AF9227" s="123" t="s">
        <v>10376</v>
      </c>
      <c r="AG9227" s="96" t="s">
        <v>10377</v>
      </c>
      <c r="AH9227" s="96" t="s">
        <v>14661</v>
      </c>
      <c r="AI9227" s="97">
        <v>201868</v>
      </c>
      <c r="AJ9227" s="114">
        <v>21.2652492523193</v>
      </c>
      <c r="AK9227" s="114">
        <v>96.516807556152301</v>
      </c>
      <c r="AM9227" s="104"/>
      <c r="AN9227" s="104"/>
      <c r="AO9227" s="104"/>
      <c r="AP9227" s="104"/>
    </row>
    <row r="9228" spans="32:42" ht="18">
      <c r="AF9228" s="123" t="s">
        <v>10376</v>
      </c>
      <c r="AG9228" s="96" t="s">
        <v>10377</v>
      </c>
      <c r="AH9228" s="96" t="s">
        <v>14662</v>
      </c>
      <c r="AI9228" s="97">
        <v>201869</v>
      </c>
      <c r="AJ9228" s="114">
        <v>21.358819961547901</v>
      </c>
      <c r="AK9228" s="114">
        <v>96.5107421875</v>
      </c>
      <c r="AM9228" s="104"/>
      <c r="AN9228" s="104"/>
      <c r="AO9228" s="104"/>
      <c r="AP9228" s="104"/>
    </row>
    <row r="9229" spans="32:42" ht="18">
      <c r="AF9229" s="123" t="s">
        <v>10376</v>
      </c>
      <c r="AG9229" s="96" t="s">
        <v>10377</v>
      </c>
      <c r="AH9229" s="96" t="s">
        <v>14663</v>
      </c>
      <c r="AI9229" s="97">
        <v>201870</v>
      </c>
      <c r="AJ9229" s="114">
        <v>21.381050109863299</v>
      </c>
      <c r="AK9229" s="114">
        <v>96.503990173339801</v>
      </c>
      <c r="AM9229" s="104"/>
      <c r="AN9229" s="104"/>
      <c r="AO9229" s="104"/>
      <c r="AP9229" s="104"/>
    </row>
    <row r="9230" spans="32:42" ht="18">
      <c r="AF9230" s="123" t="s">
        <v>10378</v>
      </c>
      <c r="AG9230" s="96" t="s">
        <v>10379</v>
      </c>
      <c r="AH9230" s="96" t="s">
        <v>14664</v>
      </c>
      <c r="AI9230" s="97">
        <v>201872</v>
      </c>
      <c r="AJ9230" s="114">
        <v>21.423019409179702</v>
      </c>
      <c r="AK9230" s="114">
        <v>96.397163391113295</v>
      </c>
      <c r="AM9230" s="104"/>
      <c r="AN9230" s="104"/>
      <c r="AO9230" s="104"/>
      <c r="AP9230" s="104"/>
    </row>
    <row r="9231" spans="32:42" ht="18">
      <c r="AF9231" s="123" t="s">
        <v>10378</v>
      </c>
      <c r="AG9231" s="96" t="s">
        <v>10379</v>
      </c>
      <c r="AH9231" s="96" t="s">
        <v>2004</v>
      </c>
      <c r="AI9231" s="97">
        <v>201875</v>
      </c>
      <c r="AJ9231" s="114">
        <v>21.413990020751999</v>
      </c>
      <c r="AK9231" s="114">
        <v>96.405632019042997</v>
      </c>
      <c r="AM9231" s="104"/>
      <c r="AN9231" s="104"/>
      <c r="AO9231" s="104"/>
      <c r="AP9231" s="104"/>
    </row>
    <row r="9232" spans="32:42" ht="18">
      <c r="AF9232" s="123" t="s">
        <v>10378</v>
      </c>
      <c r="AG9232" s="96" t="s">
        <v>10379</v>
      </c>
      <c r="AH9232" s="96" t="s">
        <v>14665</v>
      </c>
      <c r="AI9232" s="97">
        <v>201871</v>
      </c>
      <c r="AJ9232" s="114">
        <v>21.450729370117202</v>
      </c>
      <c r="AK9232" s="114">
        <v>96.373291015625</v>
      </c>
      <c r="AM9232" s="104"/>
      <c r="AN9232" s="104"/>
      <c r="AO9232" s="104"/>
      <c r="AP9232" s="104"/>
    </row>
    <row r="9233" spans="32:42" ht="18">
      <c r="AF9233" s="123" t="s">
        <v>10378</v>
      </c>
      <c r="AG9233" s="96" t="s">
        <v>10379</v>
      </c>
      <c r="AH9233" s="96" t="s">
        <v>14666</v>
      </c>
      <c r="AI9233" s="97">
        <v>201874</v>
      </c>
      <c r="AJ9233" s="114">
        <v>21.470710754394499</v>
      </c>
      <c r="AK9233" s="114">
        <v>96.329360961914105</v>
      </c>
      <c r="AM9233" s="104"/>
      <c r="AN9233" s="104"/>
      <c r="AO9233" s="104"/>
      <c r="AP9233" s="104"/>
    </row>
    <row r="9234" spans="32:42" ht="18">
      <c r="AF9234" s="123" t="s">
        <v>10378</v>
      </c>
      <c r="AG9234" s="96" t="s">
        <v>10379</v>
      </c>
      <c r="AH9234" s="96" t="s">
        <v>14667</v>
      </c>
      <c r="AI9234" s="97">
        <v>201873</v>
      </c>
      <c r="AJ9234" s="114">
        <v>21.423419952392599</v>
      </c>
      <c r="AK9234" s="114">
        <v>96.397216796875</v>
      </c>
      <c r="AM9234" s="104"/>
      <c r="AN9234" s="104"/>
      <c r="AO9234" s="104"/>
      <c r="AP9234" s="104"/>
    </row>
    <row r="9235" spans="32:42" ht="18">
      <c r="AF9235" s="123" t="s">
        <v>10380</v>
      </c>
      <c r="AG9235" s="96" t="s">
        <v>10381</v>
      </c>
      <c r="AH9235" s="96" t="s">
        <v>6066</v>
      </c>
      <c r="AI9235" s="97">
        <v>201876</v>
      </c>
      <c r="AJ9235" s="114">
        <v>21.149120330810501</v>
      </c>
      <c r="AK9235" s="114">
        <v>96.44140625</v>
      </c>
      <c r="AM9235" s="104"/>
      <c r="AN9235" s="104"/>
      <c r="AO9235" s="104"/>
      <c r="AP9235" s="104"/>
    </row>
    <row r="9236" spans="32:42" ht="18">
      <c r="AF9236" s="123" t="s">
        <v>10380</v>
      </c>
      <c r="AG9236" s="96" t="s">
        <v>10381</v>
      </c>
      <c r="AH9236" s="96" t="s">
        <v>14668</v>
      </c>
      <c r="AI9236" s="97">
        <v>201877</v>
      </c>
      <c r="AJ9236" s="114">
        <v>21.150310516357401</v>
      </c>
      <c r="AK9236" s="114">
        <v>96.435066223144503</v>
      </c>
      <c r="AM9236" s="104"/>
      <c r="AN9236" s="104"/>
      <c r="AO9236" s="104"/>
      <c r="AP9236" s="104"/>
    </row>
    <row r="9237" spans="32:42" ht="18">
      <c r="AF9237" s="123" t="s">
        <v>2525</v>
      </c>
      <c r="AG9237" s="96" t="s">
        <v>10382</v>
      </c>
      <c r="AH9237" s="96" t="s">
        <v>2525</v>
      </c>
      <c r="AI9237" s="97">
        <v>201878</v>
      </c>
      <c r="AJ9237" s="114">
        <v>21.4694499969482</v>
      </c>
      <c r="AK9237" s="114">
        <v>96.397148132324205</v>
      </c>
      <c r="AM9237" s="104"/>
      <c r="AN9237" s="104"/>
      <c r="AO9237" s="104"/>
      <c r="AP9237" s="104"/>
    </row>
    <row r="9238" spans="32:42" ht="18">
      <c r="AF9238" s="123" t="s">
        <v>2525</v>
      </c>
      <c r="AG9238" s="96" t="s">
        <v>10382</v>
      </c>
      <c r="AH9238" s="96" t="s">
        <v>5808</v>
      </c>
      <c r="AI9238" s="97">
        <v>201879</v>
      </c>
      <c r="AJ9238" s="114">
        <v>21.432090759277301</v>
      </c>
      <c r="AK9238" s="114">
        <v>96.459037780761705</v>
      </c>
      <c r="AM9238" s="104"/>
      <c r="AN9238" s="104"/>
      <c r="AO9238" s="104"/>
      <c r="AP9238" s="104"/>
    </row>
    <row r="9239" spans="32:42" ht="18">
      <c r="AF9239" s="123" t="s">
        <v>10383</v>
      </c>
      <c r="AG9239" s="96" t="s">
        <v>10384</v>
      </c>
      <c r="AH9239" s="96" t="s">
        <v>10383</v>
      </c>
      <c r="AI9239" s="97">
        <v>201880</v>
      </c>
      <c r="AJ9239" s="114">
        <v>21.469139099121101</v>
      </c>
      <c r="AK9239" s="114">
        <v>96.363113403320298</v>
      </c>
      <c r="AM9239" s="104"/>
      <c r="AN9239" s="104"/>
      <c r="AO9239" s="104"/>
      <c r="AP9239" s="104"/>
    </row>
    <row r="9240" spans="32:42" ht="18">
      <c r="AF9240" s="123" t="s">
        <v>10385</v>
      </c>
      <c r="AG9240" s="96" t="s">
        <v>10386</v>
      </c>
      <c r="AH9240" s="96" t="s">
        <v>14669</v>
      </c>
      <c r="AI9240" s="97">
        <v>201882</v>
      </c>
      <c r="AJ9240" s="114">
        <v>21.309799194335898</v>
      </c>
      <c r="AK9240" s="114">
        <v>96.3243408203125</v>
      </c>
      <c r="AM9240" s="104"/>
      <c r="AN9240" s="104"/>
      <c r="AO9240" s="104"/>
      <c r="AP9240" s="104"/>
    </row>
    <row r="9241" spans="32:42" ht="18">
      <c r="AF9241" s="123" t="s">
        <v>10385</v>
      </c>
      <c r="AG9241" s="96" t="s">
        <v>10386</v>
      </c>
      <c r="AH9241" s="96" t="s">
        <v>14670</v>
      </c>
      <c r="AI9241" s="97">
        <v>201883</v>
      </c>
      <c r="AJ9241" s="114"/>
      <c r="AK9241" s="114"/>
      <c r="AM9241" s="104"/>
      <c r="AN9241" s="104"/>
      <c r="AO9241" s="104"/>
      <c r="AP9241" s="104"/>
    </row>
    <row r="9242" spans="32:42" ht="18">
      <c r="AF9242" s="123" t="s">
        <v>10385</v>
      </c>
      <c r="AG9242" s="96" t="s">
        <v>10386</v>
      </c>
      <c r="AH9242" s="96" t="s">
        <v>10385</v>
      </c>
      <c r="AI9242" s="97">
        <v>201881</v>
      </c>
      <c r="AJ9242" s="114">
        <v>21.308130264282202</v>
      </c>
      <c r="AK9242" s="114">
        <v>96.353347778320298</v>
      </c>
      <c r="AM9242" s="104"/>
      <c r="AN9242" s="104"/>
      <c r="AO9242" s="104"/>
      <c r="AP9242" s="104"/>
    </row>
    <row r="9243" spans="32:42" ht="18">
      <c r="AF9243" s="123" t="s">
        <v>3707</v>
      </c>
      <c r="AG9243" s="96" t="s">
        <v>10387</v>
      </c>
      <c r="AH9243" s="96" t="s">
        <v>3361</v>
      </c>
      <c r="AI9243" s="97">
        <v>201889</v>
      </c>
      <c r="AJ9243" s="114">
        <v>21.2577095031738</v>
      </c>
      <c r="AK9243" s="114">
        <v>96.513671875</v>
      </c>
      <c r="AM9243" s="104"/>
      <c r="AN9243" s="104"/>
      <c r="AO9243" s="104"/>
      <c r="AP9243" s="104"/>
    </row>
    <row r="9244" spans="32:42" ht="18">
      <c r="AF9244" s="123" t="s">
        <v>3707</v>
      </c>
      <c r="AG9244" s="96" t="s">
        <v>10387</v>
      </c>
      <c r="AH9244" s="96" t="s">
        <v>14671</v>
      </c>
      <c r="AI9244" s="97">
        <v>201885</v>
      </c>
      <c r="AJ9244" s="114">
        <v>21.255050659179702</v>
      </c>
      <c r="AK9244" s="114">
        <v>96.485237121582003</v>
      </c>
      <c r="AM9244" s="104"/>
      <c r="AN9244" s="104"/>
      <c r="AO9244" s="104"/>
      <c r="AP9244" s="104"/>
    </row>
    <row r="9245" spans="32:42" ht="18">
      <c r="AF9245" s="123" t="s">
        <v>3707</v>
      </c>
      <c r="AG9245" s="96" t="s">
        <v>10387</v>
      </c>
      <c r="AH9245" s="96" t="s">
        <v>13586</v>
      </c>
      <c r="AI9245" s="97">
        <v>201886</v>
      </c>
      <c r="AJ9245" s="114">
        <v>21.254909515380898</v>
      </c>
      <c r="AK9245" s="114">
        <v>96.500991821289105</v>
      </c>
      <c r="AM9245" s="104"/>
      <c r="AN9245" s="104"/>
      <c r="AO9245" s="104"/>
      <c r="AP9245" s="104"/>
    </row>
    <row r="9246" spans="32:42" ht="18">
      <c r="AF9246" s="123" t="s">
        <v>3707</v>
      </c>
      <c r="AG9246" s="96" t="s">
        <v>10387</v>
      </c>
      <c r="AH9246" s="96" t="s">
        <v>14672</v>
      </c>
      <c r="AI9246" s="97">
        <v>201887</v>
      </c>
      <c r="AJ9246" s="114">
        <v>21.242130279541001</v>
      </c>
      <c r="AK9246" s="114">
        <v>96.5052490234375</v>
      </c>
      <c r="AM9246" s="104"/>
      <c r="AN9246" s="104"/>
      <c r="AO9246" s="104"/>
      <c r="AP9246" s="104"/>
    </row>
    <row r="9247" spans="32:42" ht="18">
      <c r="AF9247" s="123" t="s">
        <v>3707</v>
      </c>
      <c r="AG9247" s="96" t="s">
        <v>10387</v>
      </c>
      <c r="AH9247" s="96" t="s">
        <v>14673</v>
      </c>
      <c r="AI9247" s="97">
        <v>201888</v>
      </c>
      <c r="AJ9247" s="114">
        <v>21.243190765380898</v>
      </c>
      <c r="AK9247" s="114">
        <v>96.485870361328097</v>
      </c>
      <c r="AM9247" s="104"/>
      <c r="AN9247" s="104"/>
      <c r="AO9247" s="104"/>
      <c r="AP9247" s="104"/>
    </row>
    <row r="9248" spans="32:42" ht="18">
      <c r="AF9248" s="123" t="s">
        <v>3707</v>
      </c>
      <c r="AG9248" s="96" t="s">
        <v>10387</v>
      </c>
      <c r="AH9248" s="96" t="s">
        <v>3707</v>
      </c>
      <c r="AI9248" s="97">
        <v>201884</v>
      </c>
      <c r="AJ9248" s="114">
        <v>21.2309894561768</v>
      </c>
      <c r="AK9248" s="114">
        <v>96.502029418945298</v>
      </c>
      <c r="AM9248" s="104"/>
      <c r="AN9248" s="104"/>
      <c r="AO9248" s="104"/>
      <c r="AP9248" s="104"/>
    </row>
    <row r="9249" spans="32:42" ht="18">
      <c r="AF9249" s="123" t="s">
        <v>462</v>
      </c>
      <c r="AG9249" s="96" t="s">
        <v>10388</v>
      </c>
      <c r="AH9249" s="96" t="s">
        <v>6287</v>
      </c>
      <c r="AI9249" s="97">
        <v>201893</v>
      </c>
      <c r="AJ9249" s="114">
        <v>21.096540451049801</v>
      </c>
      <c r="AK9249" s="114">
        <v>96.531272888183594</v>
      </c>
      <c r="AM9249" s="104"/>
      <c r="AN9249" s="104"/>
      <c r="AO9249" s="104"/>
      <c r="AP9249" s="104"/>
    </row>
    <row r="9250" spans="32:42" ht="18">
      <c r="AF9250" s="123" t="s">
        <v>462</v>
      </c>
      <c r="AG9250" s="96" t="s">
        <v>10388</v>
      </c>
      <c r="AH9250" s="96" t="s">
        <v>14674</v>
      </c>
      <c r="AI9250" s="97">
        <v>201895</v>
      </c>
      <c r="AJ9250" s="114">
        <v>21.136299133300799</v>
      </c>
      <c r="AK9250" s="114">
        <v>96.536293029785199</v>
      </c>
      <c r="AM9250" s="104"/>
      <c r="AN9250" s="104"/>
      <c r="AO9250" s="104"/>
      <c r="AP9250" s="104"/>
    </row>
    <row r="9251" spans="32:42" ht="18">
      <c r="AF9251" s="123" t="s">
        <v>462</v>
      </c>
      <c r="AG9251" s="96" t="s">
        <v>10388</v>
      </c>
      <c r="AH9251" s="96" t="s">
        <v>14675</v>
      </c>
      <c r="AI9251" s="97">
        <v>201894</v>
      </c>
      <c r="AJ9251" s="114">
        <v>21.1256809234619</v>
      </c>
      <c r="AK9251" s="114">
        <v>96.516647338867202</v>
      </c>
      <c r="AM9251" s="104"/>
      <c r="AN9251" s="104"/>
      <c r="AO9251" s="104"/>
      <c r="AP9251" s="104"/>
    </row>
    <row r="9252" spans="32:42" ht="18">
      <c r="AF9252" s="123" t="s">
        <v>462</v>
      </c>
      <c r="AG9252" s="96" t="s">
        <v>10388</v>
      </c>
      <c r="AH9252" s="96" t="s">
        <v>14676</v>
      </c>
      <c r="AI9252" s="97">
        <v>201892</v>
      </c>
      <c r="AJ9252" s="114">
        <v>21.098279953002901</v>
      </c>
      <c r="AK9252" s="114">
        <v>96.509819030761705</v>
      </c>
      <c r="AM9252" s="104"/>
      <c r="AN9252" s="104"/>
      <c r="AO9252" s="104"/>
      <c r="AP9252" s="104"/>
    </row>
    <row r="9253" spans="32:42" ht="18">
      <c r="AF9253" s="123" t="s">
        <v>462</v>
      </c>
      <c r="AG9253" s="96" t="s">
        <v>10388</v>
      </c>
      <c r="AH9253" s="96" t="s">
        <v>462</v>
      </c>
      <c r="AI9253" s="97">
        <v>201890</v>
      </c>
      <c r="AJ9253" s="114">
        <v>21.140180587768601</v>
      </c>
      <c r="AK9253" s="114">
        <v>96.515510559082003</v>
      </c>
      <c r="AM9253" s="104"/>
      <c r="AN9253" s="104"/>
      <c r="AO9253" s="104"/>
      <c r="AP9253" s="104"/>
    </row>
    <row r="9254" spans="32:42" ht="18">
      <c r="AF9254" s="123" t="s">
        <v>462</v>
      </c>
      <c r="AG9254" s="96" t="s">
        <v>10388</v>
      </c>
      <c r="AH9254" s="96" t="s">
        <v>3083</v>
      </c>
      <c r="AI9254" s="97">
        <v>201891</v>
      </c>
      <c r="AJ9254" s="114">
        <v>21.111089706420898</v>
      </c>
      <c r="AK9254" s="114">
        <v>96.516098022460895</v>
      </c>
      <c r="AM9254" s="104"/>
      <c r="AN9254" s="104"/>
      <c r="AO9254" s="104"/>
      <c r="AP9254" s="104"/>
    </row>
    <row r="9255" spans="32:42" ht="18">
      <c r="AF9255" s="123" t="s">
        <v>10389</v>
      </c>
      <c r="AG9255" s="96" t="s">
        <v>10390</v>
      </c>
      <c r="AH9255" s="96" t="s">
        <v>10389</v>
      </c>
      <c r="AI9255" s="97">
        <v>201896</v>
      </c>
      <c r="AJ9255" s="114">
        <v>21.188480377197301</v>
      </c>
      <c r="AK9255" s="114">
        <v>96.544181823730497</v>
      </c>
      <c r="AM9255" s="104"/>
      <c r="AN9255" s="104"/>
      <c r="AO9255" s="104"/>
      <c r="AP9255" s="104"/>
    </row>
    <row r="9256" spans="32:42" ht="18">
      <c r="AF9256" s="123" t="s">
        <v>10389</v>
      </c>
      <c r="AG9256" s="96" t="s">
        <v>10390</v>
      </c>
      <c r="AH9256" s="96" t="s">
        <v>14677</v>
      </c>
      <c r="AI9256" s="97">
        <v>201897</v>
      </c>
      <c r="AJ9256" s="114">
        <v>21.178789138793899</v>
      </c>
      <c r="AK9256" s="114">
        <v>96.5145263671875</v>
      </c>
      <c r="AM9256" s="104"/>
      <c r="AN9256" s="104"/>
      <c r="AO9256" s="104"/>
      <c r="AP9256" s="104"/>
    </row>
    <row r="9257" spans="32:42" ht="18">
      <c r="AF9257" s="123" t="s">
        <v>10389</v>
      </c>
      <c r="AG9257" s="96" t="s">
        <v>10390</v>
      </c>
      <c r="AH9257" s="96" t="s">
        <v>14678</v>
      </c>
      <c r="AI9257" s="97">
        <v>201898</v>
      </c>
      <c r="AJ9257" s="114">
        <v>21.1709499359131</v>
      </c>
      <c r="AK9257" s="114">
        <v>96.571037292480497</v>
      </c>
      <c r="AM9257" s="104"/>
      <c r="AN9257" s="104"/>
      <c r="AO9257" s="104"/>
      <c r="AP9257" s="104"/>
    </row>
    <row r="9258" spans="32:42" ht="18">
      <c r="AF9258" s="123" t="s">
        <v>10389</v>
      </c>
      <c r="AG9258" s="96" t="s">
        <v>10390</v>
      </c>
      <c r="AH9258" s="96" t="s">
        <v>14585</v>
      </c>
      <c r="AI9258" s="97">
        <v>201899</v>
      </c>
      <c r="AJ9258" s="114">
        <v>21.144599914550799</v>
      </c>
      <c r="AK9258" s="114">
        <v>96.536216735839801</v>
      </c>
      <c r="AM9258" s="104"/>
      <c r="AN9258" s="104"/>
      <c r="AO9258" s="104"/>
      <c r="AP9258" s="104"/>
    </row>
    <row r="9259" spans="32:42" ht="18">
      <c r="AF9259" s="123" t="s">
        <v>10389</v>
      </c>
      <c r="AG9259" s="96" t="s">
        <v>10390</v>
      </c>
      <c r="AH9259" s="96" t="s">
        <v>14679</v>
      </c>
      <c r="AI9259" s="97">
        <v>201900</v>
      </c>
      <c r="AJ9259" s="114">
        <v>21.1514892578125</v>
      </c>
      <c r="AK9259" s="114">
        <v>96.562812805175795</v>
      </c>
      <c r="AM9259" s="104"/>
      <c r="AN9259" s="104"/>
      <c r="AO9259" s="104"/>
      <c r="AP9259" s="104"/>
    </row>
    <row r="9260" spans="32:42" ht="18">
      <c r="AF9260" s="123" t="s">
        <v>10389</v>
      </c>
      <c r="AG9260" s="96" t="s">
        <v>10390</v>
      </c>
      <c r="AH9260" s="96" t="s">
        <v>14680</v>
      </c>
      <c r="AI9260" s="97">
        <v>201901</v>
      </c>
      <c r="AJ9260" s="114">
        <v>21.194309234619102</v>
      </c>
      <c r="AK9260" s="114">
        <v>96.561187744140597</v>
      </c>
      <c r="AM9260" s="104"/>
      <c r="AN9260" s="104"/>
      <c r="AO9260" s="104"/>
      <c r="AP9260" s="104"/>
    </row>
    <row r="9261" spans="32:42" ht="18">
      <c r="AF9261" s="123" t="s">
        <v>10391</v>
      </c>
      <c r="AG9261" s="96" t="s">
        <v>10392</v>
      </c>
      <c r="AH9261" s="96" t="s">
        <v>10391</v>
      </c>
      <c r="AI9261" s="97">
        <v>201902</v>
      </c>
      <c r="AJ9261" s="114">
        <v>21.151889801025401</v>
      </c>
      <c r="AK9261" s="114">
        <v>96.487960815429702</v>
      </c>
      <c r="AM9261" s="104"/>
      <c r="AN9261" s="104"/>
      <c r="AO9261" s="104"/>
      <c r="AP9261" s="104"/>
    </row>
    <row r="9262" spans="32:42" ht="18">
      <c r="AF9262" s="123" t="s">
        <v>10391</v>
      </c>
      <c r="AG9262" s="96" t="s">
        <v>10392</v>
      </c>
      <c r="AH9262" s="96" t="s">
        <v>13792</v>
      </c>
      <c r="AI9262" s="97">
        <v>201903</v>
      </c>
      <c r="AJ9262" s="114">
        <v>21.136030197143601</v>
      </c>
      <c r="AK9262" s="114">
        <v>96.483871459960895</v>
      </c>
      <c r="AM9262" s="104"/>
      <c r="AN9262" s="104"/>
      <c r="AO9262" s="104"/>
      <c r="AP9262" s="104"/>
    </row>
    <row r="9263" spans="32:42" ht="18">
      <c r="AF9263" s="123" t="s">
        <v>10391</v>
      </c>
      <c r="AG9263" s="96" t="s">
        <v>10392</v>
      </c>
      <c r="AH9263" s="96" t="s">
        <v>14681</v>
      </c>
      <c r="AI9263" s="97">
        <v>201904</v>
      </c>
      <c r="AJ9263" s="114">
        <v>21.120180130004901</v>
      </c>
      <c r="AK9263" s="114">
        <v>96.500663757324205</v>
      </c>
      <c r="AM9263" s="104"/>
      <c r="AN9263" s="104"/>
      <c r="AO9263" s="104"/>
      <c r="AP9263" s="104"/>
    </row>
    <row r="9264" spans="32:42" ht="18">
      <c r="AF9264" s="123" t="s">
        <v>10391</v>
      </c>
      <c r="AG9264" s="96" t="s">
        <v>10392</v>
      </c>
      <c r="AH9264" s="96" t="s">
        <v>14682</v>
      </c>
      <c r="AI9264" s="97">
        <v>201905</v>
      </c>
      <c r="AJ9264" s="114">
        <v>21.1492404937744</v>
      </c>
      <c r="AK9264" s="114">
        <v>96.516120910644503</v>
      </c>
      <c r="AM9264" s="104"/>
      <c r="AN9264" s="104"/>
      <c r="AO9264" s="104"/>
      <c r="AP9264" s="104"/>
    </row>
    <row r="9265" spans="32:42" ht="18">
      <c r="AF9265" s="123" t="s">
        <v>10393</v>
      </c>
      <c r="AG9265" s="96" t="s">
        <v>10394</v>
      </c>
      <c r="AH9265" s="96" t="s">
        <v>10393</v>
      </c>
      <c r="AI9265" s="97">
        <v>201906</v>
      </c>
      <c r="AJ9265" s="114">
        <v>21.252500534057599</v>
      </c>
      <c r="AK9265" s="114">
        <v>96.458793640136705</v>
      </c>
      <c r="AM9265" s="104"/>
      <c r="AN9265" s="104"/>
      <c r="AO9265" s="104"/>
      <c r="AP9265" s="104"/>
    </row>
    <row r="9266" spans="32:42" ht="18">
      <c r="AF9266" s="123" t="s">
        <v>10393</v>
      </c>
      <c r="AG9266" s="96" t="s">
        <v>10394</v>
      </c>
      <c r="AH9266" s="96" t="s">
        <v>14680</v>
      </c>
      <c r="AI9266" s="97">
        <v>201907</v>
      </c>
      <c r="AJ9266" s="114"/>
      <c r="AK9266" s="114"/>
      <c r="AM9266" s="104"/>
      <c r="AN9266" s="104"/>
      <c r="AO9266" s="104"/>
      <c r="AP9266" s="104"/>
    </row>
    <row r="9267" spans="32:42" ht="18">
      <c r="AF9267" s="123" t="s">
        <v>10393</v>
      </c>
      <c r="AG9267" s="96" t="s">
        <v>10394</v>
      </c>
      <c r="AH9267" s="96" t="s">
        <v>433</v>
      </c>
      <c r="AI9267" s="97">
        <v>201908</v>
      </c>
      <c r="AJ9267" s="114">
        <v>21.268100738525401</v>
      </c>
      <c r="AK9267" s="114">
        <v>96.4415283203125</v>
      </c>
      <c r="AM9267" s="104"/>
      <c r="AN9267" s="104"/>
      <c r="AO9267" s="104"/>
      <c r="AP9267" s="104"/>
    </row>
    <row r="9268" spans="32:42" ht="18">
      <c r="AF9268" s="123" t="s">
        <v>4810</v>
      </c>
      <c r="AG9268" s="96" t="s">
        <v>10395</v>
      </c>
      <c r="AH9268" s="96" t="s">
        <v>4810</v>
      </c>
      <c r="AI9268" s="97">
        <v>201909</v>
      </c>
      <c r="AJ9268" s="114">
        <v>21.097560882568398</v>
      </c>
      <c r="AK9268" s="114">
        <v>96.469100952148395</v>
      </c>
      <c r="AM9268" s="104"/>
      <c r="AN9268" s="104"/>
      <c r="AO9268" s="104"/>
      <c r="AP9268" s="104"/>
    </row>
    <row r="9269" spans="32:42" ht="18">
      <c r="AF9269" s="123" t="s">
        <v>4810</v>
      </c>
      <c r="AG9269" s="96" t="s">
        <v>10395</v>
      </c>
      <c r="AH9269" s="96" t="s">
        <v>14532</v>
      </c>
      <c r="AI9269" s="97">
        <v>201910</v>
      </c>
      <c r="AJ9269" s="114">
        <v>21.1255493164063</v>
      </c>
      <c r="AK9269" s="114">
        <v>96.455589294433594</v>
      </c>
      <c r="AM9269" s="104"/>
      <c r="AN9269" s="104"/>
      <c r="AO9269" s="104"/>
      <c r="AP9269" s="104"/>
    </row>
    <row r="9270" spans="32:42" ht="18">
      <c r="AF9270" s="123" t="s">
        <v>4810</v>
      </c>
      <c r="AG9270" s="96" t="s">
        <v>10395</v>
      </c>
      <c r="AH9270" s="96" t="s">
        <v>4183</v>
      </c>
      <c r="AI9270" s="97">
        <v>201911</v>
      </c>
      <c r="AJ9270" s="114">
        <v>21.0809001922607</v>
      </c>
      <c r="AK9270" s="114">
        <v>96.458511352539105</v>
      </c>
      <c r="AM9270" s="104"/>
      <c r="AN9270" s="104"/>
      <c r="AO9270" s="104"/>
      <c r="AP9270" s="104"/>
    </row>
    <row r="9271" spans="32:42" ht="18">
      <c r="AF9271" s="123" t="s">
        <v>4810</v>
      </c>
      <c r="AG9271" s="96" t="s">
        <v>10395</v>
      </c>
      <c r="AH9271" s="96" t="s">
        <v>14683</v>
      </c>
      <c r="AI9271" s="97">
        <v>201912</v>
      </c>
      <c r="AJ9271" s="114">
        <v>21.070270538330099</v>
      </c>
      <c r="AK9271" s="114">
        <v>96.483322143554702</v>
      </c>
      <c r="AM9271" s="104"/>
      <c r="AN9271" s="104"/>
      <c r="AO9271" s="104"/>
      <c r="AP9271" s="104"/>
    </row>
    <row r="9272" spans="32:42" ht="18">
      <c r="AF9272" s="123" t="s">
        <v>4810</v>
      </c>
      <c r="AG9272" s="96" t="s">
        <v>10395</v>
      </c>
      <c r="AH9272" s="96" t="s">
        <v>14684</v>
      </c>
      <c r="AI9272" s="97">
        <v>201913</v>
      </c>
      <c r="AJ9272" s="114">
        <v>21.072559356689499</v>
      </c>
      <c r="AK9272" s="114">
        <v>96.465461730957003</v>
      </c>
      <c r="AM9272" s="104"/>
      <c r="AN9272" s="104"/>
      <c r="AO9272" s="104"/>
      <c r="AP9272" s="104"/>
    </row>
    <row r="9273" spans="32:42" ht="18">
      <c r="AF9273" s="123" t="s">
        <v>4810</v>
      </c>
      <c r="AG9273" s="96" t="s">
        <v>10395</v>
      </c>
      <c r="AH9273" s="96" t="s">
        <v>14672</v>
      </c>
      <c r="AI9273" s="97">
        <v>201914</v>
      </c>
      <c r="AJ9273" s="114">
        <v>21.0778503417969</v>
      </c>
      <c r="AK9273" s="114">
        <v>96.473800659179702</v>
      </c>
      <c r="AM9273" s="104"/>
      <c r="AN9273" s="104"/>
      <c r="AO9273" s="104"/>
      <c r="AP9273" s="104"/>
    </row>
    <row r="9274" spans="32:42" ht="18">
      <c r="AF9274" s="123" t="s">
        <v>10396</v>
      </c>
      <c r="AG9274" s="96" t="s">
        <v>10397</v>
      </c>
      <c r="AH9274" s="96" t="s">
        <v>10396</v>
      </c>
      <c r="AI9274" s="97">
        <v>201915</v>
      </c>
      <c r="AJ9274" s="114">
        <v>21.095279693603501</v>
      </c>
      <c r="AK9274" s="114">
        <v>96.436630249023395</v>
      </c>
      <c r="AM9274" s="104"/>
      <c r="AN9274" s="104"/>
      <c r="AO9274" s="104"/>
      <c r="AP9274" s="104"/>
    </row>
    <row r="9275" spans="32:42" ht="18">
      <c r="AF9275" s="123" t="s">
        <v>10396</v>
      </c>
      <c r="AG9275" s="96" t="s">
        <v>10397</v>
      </c>
      <c r="AH9275" s="96" t="s">
        <v>14685</v>
      </c>
      <c r="AI9275" s="97">
        <v>201916</v>
      </c>
      <c r="AJ9275" s="114">
        <v>21.141399383544901</v>
      </c>
      <c r="AK9275" s="114">
        <v>96.416053771972699</v>
      </c>
      <c r="AM9275" s="104"/>
      <c r="AN9275" s="104"/>
      <c r="AO9275" s="104"/>
      <c r="AP9275" s="104"/>
    </row>
    <row r="9276" spans="32:42" ht="18">
      <c r="AF9276" s="123" t="s">
        <v>10396</v>
      </c>
      <c r="AG9276" s="96" t="s">
        <v>10397</v>
      </c>
      <c r="AH9276" s="96" t="s">
        <v>14686</v>
      </c>
      <c r="AI9276" s="97">
        <v>201917</v>
      </c>
      <c r="AJ9276" s="114">
        <v>21.104549407958999</v>
      </c>
      <c r="AK9276" s="114">
        <v>96.421852111816406</v>
      </c>
      <c r="AM9276" s="104"/>
      <c r="AN9276" s="104"/>
      <c r="AO9276" s="104"/>
      <c r="AP9276" s="104"/>
    </row>
    <row r="9277" spans="32:42" ht="18">
      <c r="AF9277" s="123" t="s">
        <v>10398</v>
      </c>
      <c r="AG9277" s="96" t="s">
        <v>10399</v>
      </c>
      <c r="AH9277" s="96" t="s">
        <v>14687</v>
      </c>
      <c r="AI9277" s="97">
        <v>201918</v>
      </c>
      <c r="AJ9277" s="114">
        <v>21.0347194671631</v>
      </c>
      <c r="AK9277" s="114">
        <v>96.449752807617202</v>
      </c>
      <c r="AM9277" s="104"/>
      <c r="AN9277" s="104"/>
      <c r="AO9277" s="104"/>
      <c r="AP9277" s="104"/>
    </row>
    <row r="9278" spans="32:42" ht="18">
      <c r="AF9278" s="123" t="s">
        <v>10398</v>
      </c>
      <c r="AG9278" s="96" t="s">
        <v>10399</v>
      </c>
      <c r="AH9278" s="96" t="s">
        <v>14688</v>
      </c>
      <c r="AI9278" s="97">
        <v>201919</v>
      </c>
      <c r="AJ9278" s="114">
        <v>21.063240051269499</v>
      </c>
      <c r="AK9278" s="114">
        <v>96.437828063964801</v>
      </c>
      <c r="AM9278" s="104"/>
      <c r="AN9278" s="104"/>
      <c r="AO9278" s="104"/>
      <c r="AP9278" s="104"/>
    </row>
    <row r="9279" spans="32:42" ht="18">
      <c r="AF9279" s="123" t="s">
        <v>10398</v>
      </c>
      <c r="AG9279" s="96" t="s">
        <v>10399</v>
      </c>
      <c r="AH9279" s="96" t="s">
        <v>14689</v>
      </c>
      <c r="AI9279" s="97">
        <v>201920</v>
      </c>
      <c r="AJ9279" s="114">
        <v>20.9995002746582</v>
      </c>
      <c r="AK9279" s="114">
        <v>96.467666625976605</v>
      </c>
      <c r="AM9279" s="104"/>
      <c r="AN9279" s="104"/>
      <c r="AO9279" s="104"/>
      <c r="AP9279" s="104"/>
    </row>
    <row r="9280" spans="32:42" ht="18">
      <c r="AF9280" s="123" t="s">
        <v>10398</v>
      </c>
      <c r="AG9280" s="96" t="s">
        <v>10399</v>
      </c>
      <c r="AH9280" s="96" t="s">
        <v>1122</v>
      </c>
      <c r="AI9280" s="97">
        <v>201921</v>
      </c>
      <c r="AJ9280" s="114">
        <v>21.0207405090332</v>
      </c>
      <c r="AK9280" s="114">
        <v>96.439956665039105</v>
      </c>
      <c r="AM9280" s="104"/>
      <c r="AN9280" s="104"/>
      <c r="AO9280" s="104"/>
      <c r="AP9280" s="104"/>
    </row>
    <row r="9281" spans="32:42" ht="18">
      <c r="AF9281" s="123" t="s">
        <v>10398</v>
      </c>
      <c r="AG9281" s="96" t="s">
        <v>10399</v>
      </c>
      <c r="AH9281" s="96" t="s">
        <v>14690</v>
      </c>
      <c r="AI9281" s="97">
        <v>201922</v>
      </c>
      <c r="AJ9281" s="114">
        <v>21.047550201416001</v>
      </c>
      <c r="AK9281" s="114">
        <v>96.446403503417997</v>
      </c>
      <c r="AM9281" s="104"/>
      <c r="AN9281" s="104"/>
      <c r="AO9281" s="104"/>
      <c r="AP9281" s="104"/>
    </row>
    <row r="9282" spans="32:42" ht="18">
      <c r="AF9282" s="123" t="s">
        <v>10400</v>
      </c>
      <c r="AG9282" s="96" t="s">
        <v>10401</v>
      </c>
      <c r="AH9282" s="96" t="s">
        <v>10400</v>
      </c>
      <c r="AI9282" s="97">
        <v>201923</v>
      </c>
      <c r="AJ9282" s="114">
        <v>21.0353393554688</v>
      </c>
      <c r="AK9282" s="114">
        <v>96.400993347167997</v>
      </c>
      <c r="AM9282" s="104"/>
      <c r="AN9282" s="104"/>
      <c r="AO9282" s="104"/>
      <c r="AP9282" s="104"/>
    </row>
    <row r="9283" spans="32:42" ht="18">
      <c r="AF9283" s="123" t="s">
        <v>10400</v>
      </c>
      <c r="AG9283" s="96" t="s">
        <v>10401</v>
      </c>
      <c r="AH9283" s="96" t="s">
        <v>1611</v>
      </c>
      <c r="AI9283" s="97">
        <v>201926</v>
      </c>
      <c r="AJ9283" s="114">
        <v>20.972230911254901</v>
      </c>
      <c r="AK9283" s="114">
        <v>96.322029113769503</v>
      </c>
      <c r="AM9283" s="104"/>
      <c r="AN9283" s="104"/>
      <c r="AO9283" s="104"/>
      <c r="AP9283" s="104"/>
    </row>
    <row r="9284" spans="32:42" ht="18">
      <c r="AF9284" s="123" t="s">
        <v>10400</v>
      </c>
      <c r="AG9284" s="96" t="s">
        <v>10401</v>
      </c>
      <c r="AH9284" s="96" t="s">
        <v>10432</v>
      </c>
      <c r="AI9284" s="97">
        <v>201924</v>
      </c>
      <c r="AJ9284" s="114">
        <v>20.9840297698975</v>
      </c>
      <c r="AK9284" s="114">
        <v>96.307090759277301</v>
      </c>
      <c r="AM9284" s="104"/>
      <c r="AN9284" s="104"/>
      <c r="AO9284" s="104"/>
      <c r="AP9284" s="104"/>
    </row>
    <row r="9285" spans="32:42" ht="18">
      <c r="AF9285" s="123" t="s">
        <v>10400</v>
      </c>
      <c r="AG9285" s="96" t="s">
        <v>10401</v>
      </c>
      <c r="AH9285" s="96" t="s">
        <v>14691</v>
      </c>
      <c r="AI9285" s="97">
        <v>201925</v>
      </c>
      <c r="AJ9285" s="114">
        <v>20.929990768432599</v>
      </c>
      <c r="AK9285" s="114">
        <v>96.455619812011705</v>
      </c>
      <c r="AM9285" s="104"/>
      <c r="AN9285" s="104"/>
      <c r="AO9285" s="104"/>
      <c r="AP9285" s="104"/>
    </row>
    <row r="9286" spans="32:42" ht="18">
      <c r="AF9286" s="123" t="s">
        <v>10402</v>
      </c>
      <c r="AG9286" s="96" t="s">
        <v>10403</v>
      </c>
      <c r="AH9286" s="96" t="s">
        <v>10402</v>
      </c>
      <c r="AI9286" s="97">
        <v>201927</v>
      </c>
      <c r="AJ9286" s="114"/>
      <c r="AK9286" s="114"/>
      <c r="AM9286" s="104"/>
      <c r="AN9286" s="104"/>
      <c r="AO9286" s="104"/>
      <c r="AP9286" s="104"/>
    </row>
    <row r="9287" spans="32:42" ht="18">
      <c r="AF9287" s="123" t="s">
        <v>10402</v>
      </c>
      <c r="AG9287" s="96" t="s">
        <v>10403</v>
      </c>
      <c r="AH9287" s="96" t="s">
        <v>14692</v>
      </c>
      <c r="AI9287" s="97">
        <v>201928</v>
      </c>
      <c r="AJ9287" s="114"/>
      <c r="AK9287" s="114"/>
      <c r="AM9287" s="104"/>
      <c r="AN9287" s="104"/>
      <c r="AO9287" s="104"/>
      <c r="AP9287" s="104"/>
    </row>
    <row r="9288" spans="32:42" ht="18">
      <c r="AF9288" s="123" t="s">
        <v>10402</v>
      </c>
      <c r="AG9288" s="96" t="s">
        <v>10403</v>
      </c>
      <c r="AH9288" s="96" t="s">
        <v>14693</v>
      </c>
      <c r="AI9288" s="97">
        <v>201929</v>
      </c>
      <c r="AJ9288" s="114"/>
      <c r="AK9288" s="114"/>
      <c r="AM9288" s="104"/>
      <c r="AN9288" s="104"/>
      <c r="AO9288" s="104"/>
      <c r="AP9288" s="104"/>
    </row>
    <row r="9289" spans="32:42" ht="18">
      <c r="AF9289" s="123" t="s">
        <v>10402</v>
      </c>
      <c r="AG9289" s="96" t="s">
        <v>10403</v>
      </c>
      <c r="AH9289" s="96" t="s">
        <v>6255</v>
      </c>
      <c r="AI9289" s="97">
        <v>201930</v>
      </c>
      <c r="AJ9289" s="114"/>
      <c r="AK9289" s="114"/>
      <c r="AM9289" s="104"/>
      <c r="AN9289" s="104"/>
      <c r="AO9289" s="104"/>
      <c r="AP9289" s="104"/>
    </row>
    <row r="9290" spans="32:42" ht="18">
      <c r="AF9290" s="123" t="s">
        <v>10404</v>
      </c>
      <c r="AG9290" s="96" t="s">
        <v>10405</v>
      </c>
      <c r="AH9290" s="96" t="s">
        <v>14529</v>
      </c>
      <c r="AI9290" s="97">
        <v>201932</v>
      </c>
      <c r="AJ9290" s="114">
        <v>21.060329437255898</v>
      </c>
      <c r="AK9290" s="114">
        <v>96.521690368652301</v>
      </c>
      <c r="AM9290" s="104"/>
      <c r="AN9290" s="104"/>
      <c r="AO9290" s="104"/>
      <c r="AP9290" s="104"/>
    </row>
    <row r="9291" spans="32:42" ht="18">
      <c r="AF9291" s="123" t="s">
        <v>10404</v>
      </c>
      <c r="AG9291" s="96" t="s">
        <v>10405</v>
      </c>
      <c r="AH9291" s="96" t="s">
        <v>3731</v>
      </c>
      <c r="AI9291" s="97">
        <v>201938</v>
      </c>
      <c r="AJ9291" s="114">
        <v>21.086500167846701</v>
      </c>
      <c r="AK9291" s="114">
        <v>96.496192932128906</v>
      </c>
      <c r="AM9291" s="104"/>
      <c r="AN9291" s="104"/>
      <c r="AO9291" s="104"/>
      <c r="AP9291" s="104"/>
    </row>
    <row r="9292" spans="32:42" ht="18">
      <c r="AF9292" s="123" t="s">
        <v>10404</v>
      </c>
      <c r="AG9292" s="96" t="s">
        <v>10405</v>
      </c>
      <c r="AH9292" s="96" t="s">
        <v>14694</v>
      </c>
      <c r="AI9292" s="97">
        <v>201937</v>
      </c>
      <c r="AJ9292" s="114">
        <v>21.063390731811499</v>
      </c>
      <c r="AK9292" s="114">
        <v>96.563911437988295</v>
      </c>
      <c r="AM9292" s="104"/>
      <c r="AN9292" s="104"/>
      <c r="AO9292" s="104"/>
      <c r="AP9292" s="104"/>
    </row>
    <row r="9293" spans="32:42" ht="18">
      <c r="AF9293" s="123" t="s">
        <v>10404</v>
      </c>
      <c r="AG9293" s="96" t="s">
        <v>10405</v>
      </c>
      <c r="AH9293" s="96" t="s">
        <v>14695</v>
      </c>
      <c r="AI9293" s="97">
        <v>201936</v>
      </c>
      <c r="AJ9293" s="114">
        <v>21.049940109252901</v>
      </c>
      <c r="AK9293" s="114">
        <v>96.474983215332003</v>
      </c>
      <c r="AM9293" s="104"/>
      <c r="AN9293" s="104"/>
      <c r="AO9293" s="104"/>
      <c r="AP9293" s="104"/>
    </row>
    <row r="9294" spans="32:42" ht="18">
      <c r="AF9294" s="123" t="s">
        <v>10404</v>
      </c>
      <c r="AG9294" s="96" t="s">
        <v>10405</v>
      </c>
      <c r="AH9294" s="96" t="s">
        <v>14696</v>
      </c>
      <c r="AI9294" s="97">
        <v>201935</v>
      </c>
      <c r="AJ9294" s="114">
        <v>21.055360794067401</v>
      </c>
      <c r="AK9294" s="114">
        <v>96.475982666015597</v>
      </c>
      <c r="AM9294" s="104"/>
      <c r="AN9294" s="104"/>
      <c r="AO9294" s="104"/>
      <c r="AP9294" s="104"/>
    </row>
    <row r="9295" spans="32:42" ht="18">
      <c r="AF9295" s="123" t="s">
        <v>10404</v>
      </c>
      <c r="AG9295" s="96" t="s">
        <v>10405</v>
      </c>
      <c r="AH9295" s="96" t="s">
        <v>2508</v>
      </c>
      <c r="AI9295" s="97">
        <v>201933</v>
      </c>
      <c r="AJ9295" s="114">
        <v>21.0371704101563</v>
      </c>
      <c r="AK9295" s="114">
        <v>96.531929016113295</v>
      </c>
      <c r="AM9295" s="104"/>
      <c r="AN9295" s="104"/>
      <c r="AO9295" s="104"/>
      <c r="AP9295" s="104"/>
    </row>
    <row r="9296" spans="32:42" ht="18">
      <c r="AF9296" s="123" t="s">
        <v>10404</v>
      </c>
      <c r="AG9296" s="96" t="s">
        <v>10405</v>
      </c>
      <c r="AH9296" s="96" t="s">
        <v>10404</v>
      </c>
      <c r="AI9296" s="97">
        <v>201931</v>
      </c>
      <c r="AJ9296" s="114">
        <v>21.049989700317401</v>
      </c>
      <c r="AK9296" s="114">
        <v>96.513671875</v>
      </c>
      <c r="AM9296" s="104"/>
      <c r="AN9296" s="104"/>
      <c r="AO9296" s="104"/>
      <c r="AP9296" s="104"/>
    </row>
    <row r="9297" spans="32:42" ht="18">
      <c r="AF9297" s="123" t="s">
        <v>10404</v>
      </c>
      <c r="AG9297" s="96" t="s">
        <v>10405</v>
      </c>
      <c r="AH9297" s="96" t="s">
        <v>3994</v>
      </c>
      <c r="AI9297" s="97">
        <v>201934</v>
      </c>
      <c r="AJ9297" s="114">
        <v>21.052719116210898</v>
      </c>
      <c r="AK9297" s="114">
        <v>96.523933410644503</v>
      </c>
      <c r="AM9297" s="104"/>
      <c r="AN9297" s="104"/>
      <c r="AO9297" s="104"/>
      <c r="AP9297" s="104"/>
    </row>
    <row r="9298" spans="32:42" ht="18">
      <c r="AF9298" s="123" t="s">
        <v>769</v>
      </c>
      <c r="AG9298" s="96" t="s">
        <v>10406</v>
      </c>
      <c r="AH9298" s="96" t="s">
        <v>769</v>
      </c>
      <c r="AI9298" s="97">
        <v>201939</v>
      </c>
      <c r="AJ9298" s="114">
        <v>21.002750396728501</v>
      </c>
      <c r="AK9298" s="114">
        <v>96.556007385253906</v>
      </c>
      <c r="AM9298" s="104"/>
      <c r="AN9298" s="104"/>
      <c r="AO9298" s="104"/>
      <c r="AP9298" s="104"/>
    </row>
    <row r="9299" spans="32:42" ht="18">
      <c r="AF9299" s="123" t="s">
        <v>769</v>
      </c>
      <c r="AG9299" s="96" t="s">
        <v>10406</v>
      </c>
      <c r="AH9299" s="96" t="s">
        <v>14697</v>
      </c>
      <c r="AI9299" s="97">
        <v>201943</v>
      </c>
      <c r="AJ9299" s="114">
        <v>21.025800704956101</v>
      </c>
      <c r="AK9299" s="114">
        <v>96.561439514160199</v>
      </c>
      <c r="AM9299" s="104"/>
      <c r="AN9299" s="104"/>
      <c r="AO9299" s="104"/>
      <c r="AP9299" s="104"/>
    </row>
    <row r="9300" spans="32:42" ht="18">
      <c r="AF9300" s="123" t="s">
        <v>769</v>
      </c>
      <c r="AG9300" s="96" t="s">
        <v>10406</v>
      </c>
      <c r="AH9300" s="96" t="s">
        <v>13381</v>
      </c>
      <c r="AI9300" s="97">
        <v>201944</v>
      </c>
      <c r="AJ9300" s="114">
        <v>21.019140243530298</v>
      </c>
      <c r="AK9300" s="114">
        <v>96.542350769042997</v>
      </c>
      <c r="AM9300" s="104"/>
      <c r="AN9300" s="104"/>
      <c r="AO9300" s="104"/>
      <c r="AP9300" s="104"/>
    </row>
    <row r="9301" spans="32:42" ht="18">
      <c r="AF9301" s="123" t="s">
        <v>769</v>
      </c>
      <c r="AG9301" s="96" t="s">
        <v>10406</v>
      </c>
      <c r="AH9301" s="96" t="s">
        <v>14698</v>
      </c>
      <c r="AI9301" s="97">
        <v>201941</v>
      </c>
      <c r="AJ9301" s="114">
        <v>21.0265808105469</v>
      </c>
      <c r="AK9301" s="114">
        <v>96.531303405761705</v>
      </c>
      <c r="AM9301" s="104"/>
      <c r="AN9301" s="104"/>
      <c r="AO9301" s="104"/>
      <c r="AP9301" s="104"/>
    </row>
    <row r="9302" spans="32:42" ht="18">
      <c r="AF9302" s="123" t="s">
        <v>769</v>
      </c>
      <c r="AG9302" s="96" t="s">
        <v>10406</v>
      </c>
      <c r="AH9302" s="96" t="s">
        <v>4394</v>
      </c>
      <c r="AI9302" s="97">
        <v>201940</v>
      </c>
      <c r="AJ9302" s="114">
        <v>21.005060195922901</v>
      </c>
      <c r="AK9302" s="114">
        <v>96.585952758789105</v>
      </c>
      <c r="AM9302" s="104"/>
      <c r="AN9302" s="104"/>
      <c r="AO9302" s="104"/>
      <c r="AP9302" s="104"/>
    </row>
    <row r="9303" spans="32:42" ht="18">
      <c r="AF9303" s="123" t="s">
        <v>769</v>
      </c>
      <c r="AG9303" s="96" t="s">
        <v>10406</v>
      </c>
      <c r="AH9303" s="96" t="s">
        <v>14699</v>
      </c>
      <c r="AI9303" s="97">
        <v>201942</v>
      </c>
      <c r="AJ9303" s="114">
        <v>20.9929103851318</v>
      </c>
      <c r="AK9303" s="114">
        <v>96.582847595214801</v>
      </c>
      <c r="AM9303" s="104"/>
      <c r="AN9303" s="104"/>
      <c r="AO9303" s="104"/>
      <c r="AP9303" s="104"/>
    </row>
    <row r="9304" spans="32:42" ht="18">
      <c r="AF9304" s="123" t="s">
        <v>10407</v>
      </c>
      <c r="AG9304" s="96" t="s">
        <v>10408</v>
      </c>
      <c r="AH9304" s="96" t="s">
        <v>14700</v>
      </c>
      <c r="AI9304" s="97">
        <v>201945</v>
      </c>
      <c r="AJ9304" s="114">
        <v>20.998340606689499</v>
      </c>
      <c r="AK9304" s="114">
        <v>96.528251647949205</v>
      </c>
      <c r="AM9304" s="104"/>
      <c r="AN9304" s="104"/>
      <c r="AO9304" s="104"/>
      <c r="AP9304" s="104"/>
    </row>
    <row r="9305" spans="32:42" ht="18">
      <c r="AF9305" s="123" t="s">
        <v>10407</v>
      </c>
      <c r="AG9305" s="96" t="s">
        <v>10408</v>
      </c>
      <c r="AH9305" s="96" t="s">
        <v>14701</v>
      </c>
      <c r="AI9305" s="97">
        <v>201946</v>
      </c>
      <c r="AJ9305" s="114">
        <v>21.021629333496101</v>
      </c>
      <c r="AK9305" s="114">
        <v>96.513763427734403</v>
      </c>
      <c r="AM9305" s="104"/>
      <c r="AN9305" s="104"/>
      <c r="AO9305" s="104"/>
      <c r="AP9305" s="104"/>
    </row>
    <row r="9306" spans="32:42" ht="18">
      <c r="AF9306" s="123" t="s">
        <v>10407</v>
      </c>
      <c r="AG9306" s="96" t="s">
        <v>10408</v>
      </c>
      <c r="AH9306" s="96" t="s">
        <v>14538</v>
      </c>
      <c r="AI9306" s="97">
        <v>201947</v>
      </c>
      <c r="AJ9306" s="114">
        <v>21.030929565429702</v>
      </c>
      <c r="AK9306" s="114">
        <v>96.517738342285199</v>
      </c>
      <c r="AM9306" s="104"/>
      <c r="AN9306" s="104"/>
      <c r="AO9306" s="104"/>
      <c r="AP9306" s="104"/>
    </row>
    <row r="9307" spans="32:42" ht="18">
      <c r="AF9307" s="123" t="s">
        <v>10409</v>
      </c>
      <c r="AG9307" s="96" t="s">
        <v>10410</v>
      </c>
      <c r="AH9307" s="96" t="s">
        <v>14702</v>
      </c>
      <c r="AI9307" s="97">
        <v>201950</v>
      </c>
      <c r="AJ9307" s="114">
        <v>20.916160583496101</v>
      </c>
      <c r="AK9307" s="114">
        <v>96.550331115722699</v>
      </c>
      <c r="AM9307" s="104"/>
      <c r="AN9307" s="104"/>
      <c r="AO9307" s="104"/>
      <c r="AP9307" s="104"/>
    </row>
    <row r="9308" spans="32:42" ht="18">
      <c r="AF9308" s="123" t="s">
        <v>10409</v>
      </c>
      <c r="AG9308" s="96" t="s">
        <v>10410</v>
      </c>
      <c r="AH9308" s="96" t="s">
        <v>14703</v>
      </c>
      <c r="AI9308" s="97">
        <v>201957</v>
      </c>
      <c r="AJ9308" s="114">
        <v>20.983400344848601</v>
      </c>
      <c r="AK9308" s="114">
        <v>96.523681640625</v>
      </c>
      <c r="AM9308" s="104"/>
      <c r="AN9308" s="104"/>
      <c r="AO9308" s="104"/>
      <c r="AP9308" s="104"/>
    </row>
    <row r="9309" spans="32:42" ht="18">
      <c r="AF9309" s="123" t="s">
        <v>10409</v>
      </c>
      <c r="AG9309" s="96" t="s">
        <v>10410</v>
      </c>
      <c r="AH9309" s="96" t="s">
        <v>14704</v>
      </c>
      <c r="AI9309" s="97">
        <v>201956</v>
      </c>
      <c r="AJ9309" s="114">
        <v>20.956060409545898</v>
      </c>
      <c r="AK9309" s="114">
        <v>96.518981933593807</v>
      </c>
      <c r="AM9309" s="104"/>
      <c r="AN9309" s="104"/>
      <c r="AO9309" s="104"/>
      <c r="AP9309" s="104"/>
    </row>
    <row r="9310" spans="32:42" ht="18">
      <c r="AF9310" s="123" t="s">
        <v>10409</v>
      </c>
      <c r="AG9310" s="96" t="s">
        <v>10410</v>
      </c>
      <c r="AH9310" s="96" t="s">
        <v>4468</v>
      </c>
      <c r="AI9310" s="97">
        <v>201955</v>
      </c>
      <c r="AJ9310" s="114">
        <v>20.926500320434599</v>
      </c>
      <c r="AK9310" s="114">
        <v>96.535697937011705</v>
      </c>
      <c r="AM9310" s="104"/>
      <c r="AN9310" s="104"/>
      <c r="AO9310" s="104"/>
      <c r="AP9310" s="104"/>
    </row>
    <row r="9311" spans="32:42" ht="18">
      <c r="AF9311" s="123" t="s">
        <v>10409</v>
      </c>
      <c r="AG9311" s="96" t="s">
        <v>10410</v>
      </c>
      <c r="AH9311" s="96" t="s">
        <v>14705</v>
      </c>
      <c r="AI9311" s="97">
        <v>201954</v>
      </c>
      <c r="AJ9311" s="114">
        <v>20.9198207855225</v>
      </c>
      <c r="AK9311" s="114">
        <v>96.553268432617202</v>
      </c>
      <c r="AM9311" s="104"/>
      <c r="AN9311" s="104"/>
      <c r="AO9311" s="104"/>
      <c r="AP9311" s="104"/>
    </row>
    <row r="9312" spans="32:42" ht="18">
      <c r="AF9312" s="123" t="s">
        <v>10409</v>
      </c>
      <c r="AG9312" s="96" t="s">
        <v>10410</v>
      </c>
      <c r="AH9312" s="96" t="s">
        <v>14706</v>
      </c>
      <c r="AI9312" s="97">
        <v>201953</v>
      </c>
      <c r="AJ9312" s="114">
        <v>20.9274291992188</v>
      </c>
      <c r="AK9312" s="114">
        <v>96.522743225097699</v>
      </c>
      <c r="AM9312" s="104"/>
      <c r="AN9312" s="104"/>
      <c r="AO9312" s="104"/>
      <c r="AP9312" s="104"/>
    </row>
    <row r="9313" spans="32:42" ht="18">
      <c r="AF9313" s="123" t="s">
        <v>10409</v>
      </c>
      <c r="AG9313" s="96" t="s">
        <v>10410</v>
      </c>
      <c r="AH9313" s="96" t="s">
        <v>14707</v>
      </c>
      <c r="AI9313" s="97">
        <v>201951</v>
      </c>
      <c r="AJ9313" s="114">
        <v>20.9669094085693</v>
      </c>
      <c r="AK9313" s="114">
        <v>96.541786193847699</v>
      </c>
      <c r="AM9313" s="104"/>
      <c r="AN9313" s="104"/>
      <c r="AO9313" s="104"/>
      <c r="AP9313" s="104"/>
    </row>
    <row r="9314" spans="32:42" ht="18">
      <c r="AF9314" s="123" t="s">
        <v>10409</v>
      </c>
      <c r="AG9314" s="96" t="s">
        <v>10410</v>
      </c>
      <c r="AH9314" s="96" t="s">
        <v>14708</v>
      </c>
      <c r="AI9314" s="97">
        <v>201949</v>
      </c>
      <c r="AJ9314" s="114">
        <v>20.8956298828125</v>
      </c>
      <c r="AK9314" s="114">
        <v>96.533622741699205</v>
      </c>
      <c r="AM9314" s="104"/>
      <c r="AN9314" s="104"/>
      <c r="AO9314" s="104"/>
      <c r="AP9314" s="104"/>
    </row>
    <row r="9315" spans="32:42" ht="18">
      <c r="AF9315" s="123" t="s">
        <v>10409</v>
      </c>
      <c r="AG9315" s="96" t="s">
        <v>10410</v>
      </c>
      <c r="AH9315" s="96" t="s">
        <v>10409</v>
      </c>
      <c r="AI9315" s="97">
        <v>201948</v>
      </c>
      <c r="AJ9315" s="114">
        <v>20.934520721435501</v>
      </c>
      <c r="AK9315" s="114">
        <v>96.543968200683594</v>
      </c>
      <c r="AM9315" s="104"/>
      <c r="AN9315" s="104"/>
      <c r="AO9315" s="104"/>
      <c r="AP9315" s="104"/>
    </row>
    <row r="9316" spans="32:42" ht="18">
      <c r="AF9316" s="123" t="s">
        <v>10409</v>
      </c>
      <c r="AG9316" s="96" t="s">
        <v>10410</v>
      </c>
      <c r="AH9316" s="96" t="s">
        <v>14709</v>
      </c>
      <c r="AI9316" s="97">
        <v>201952</v>
      </c>
      <c r="AJ9316" s="114">
        <v>20.976749420166001</v>
      </c>
      <c r="AK9316" s="114">
        <v>96.519920349121094</v>
      </c>
      <c r="AM9316" s="104"/>
      <c r="AN9316" s="104"/>
      <c r="AO9316" s="104"/>
      <c r="AP9316" s="104"/>
    </row>
    <row r="9317" spans="32:42" ht="18">
      <c r="AF9317" s="123" t="s">
        <v>10411</v>
      </c>
      <c r="AG9317" s="96" t="s">
        <v>10412</v>
      </c>
      <c r="AH9317" s="96" t="s">
        <v>14710</v>
      </c>
      <c r="AI9317" s="97">
        <v>201960</v>
      </c>
      <c r="AJ9317" s="114">
        <v>20.926090240478501</v>
      </c>
      <c r="AK9317" s="114">
        <v>96.582771301269503</v>
      </c>
      <c r="AM9317" s="104"/>
      <c r="AN9317" s="104"/>
      <c r="AO9317" s="104"/>
      <c r="AP9317" s="104"/>
    </row>
    <row r="9318" spans="32:42" ht="18">
      <c r="AF9318" s="123" t="s">
        <v>10411</v>
      </c>
      <c r="AG9318" s="96" t="s">
        <v>10412</v>
      </c>
      <c r="AH9318" s="96" t="s">
        <v>14711</v>
      </c>
      <c r="AI9318" s="97">
        <v>201959</v>
      </c>
      <c r="AJ9318" s="114">
        <v>20.934789657592798</v>
      </c>
      <c r="AK9318" s="114">
        <v>96.584327697753906</v>
      </c>
      <c r="AM9318" s="104"/>
      <c r="AN9318" s="104"/>
      <c r="AO9318" s="104"/>
      <c r="AP9318" s="104"/>
    </row>
    <row r="9319" spans="32:42" ht="18">
      <c r="AF9319" s="123" t="s">
        <v>10411</v>
      </c>
      <c r="AG9319" s="96" t="s">
        <v>10412</v>
      </c>
      <c r="AH9319" s="96" t="s">
        <v>10411</v>
      </c>
      <c r="AI9319" s="97">
        <v>201958</v>
      </c>
      <c r="AJ9319" s="114">
        <v>20.9256591796875</v>
      </c>
      <c r="AK9319" s="114">
        <v>96.577308654785199</v>
      </c>
      <c r="AM9319" s="104"/>
      <c r="AN9319" s="104"/>
      <c r="AO9319" s="104"/>
      <c r="AP9319" s="104"/>
    </row>
    <row r="9320" spans="32:42" ht="18">
      <c r="AF9320" s="123" t="s">
        <v>10411</v>
      </c>
      <c r="AG9320" s="96" t="s">
        <v>10412</v>
      </c>
      <c r="AH9320" s="96" t="s">
        <v>14712</v>
      </c>
      <c r="AI9320" s="97">
        <v>201961</v>
      </c>
      <c r="AJ9320" s="114">
        <v>20.934839248657202</v>
      </c>
      <c r="AK9320" s="114">
        <v>96.604850769042997</v>
      </c>
      <c r="AM9320" s="104"/>
      <c r="AN9320" s="104"/>
      <c r="AO9320" s="104"/>
      <c r="AP9320" s="104"/>
    </row>
    <row r="9321" spans="32:42" ht="18">
      <c r="AF9321" s="123" t="s">
        <v>3729</v>
      </c>
      <c r="AG9321" s="96" t="s">
        <v>10413</v>
      </c>
      <c r="AH9321" s="96" t="s">
        <v>3729</v>
      </c>
      <c r="AI9321" s="97">
        <v>201962</v>
      </c>
      <c r="AJ9321" s="114">
        <v>20.9410190582275</v>
      </c>
      <c r="AK9321" s="114">
        <v>96.564361572265597</v>
      </c>
      <c r="AM9321" s="104"/>
      <c r="AN9321" s="104"/>
      <c r="AO9321" s="104"/>
      <c r="AP9321" s="104"/>
    </row>
    <row r="9322" spans="32:42" ht="18">
      <c r="AF9322" s="123" t="s">
        <v>3729</v>
      </c>
      <c r="AG9322" s="96" t="s">
        <v>10413</v>
      </c>
      <c r="AH9322" s="96" t="s">
        <v>14448</v>
      </c>
      <c r="AI9322" s="97">
        <v>201963</v>
      </c>
      <c r="AJ9322" s="114">
        <v>20.9647407531738</v>
      </c>
      <c r="AK9322" s="114">
        <v>96.579727172851605</v>
      </c>
      <c r="AM9322" s="104"/>
      <c r="AN9322" s="104"/>
      <c r="AO9322" s="104"/>
      <c r="AP9322" s="104"/>
    </row>
    <row r="9323" spans="32:42" ht="18">
      <c r="AF9323" s="123" t="s">
        <v>3729</v>
      </c>
      <c r="AG9323" s="96" t="s">
        <v>10413</v>
      </c>
      <c r="AH9323" s="96" t="s">
        <v>14713</v>
      </c>
      <c r="AI9323" s="97">
        <v>201964</v>
      </c>
      <c r="AJ9323" s="114">
        <v>20.972019195556602</v>
      </c>
      <c r="AK9323" s="114">
        <v>96.595428466796903</v>
      </c>
      <c r="AM9323" s="104"/>
      <c r="AN9323" s="104"/>
      <c r="AO9323" s="104"/>
      <c r="AP9323" s="104"/>
    </row>
    <row r="9324" spans="32:42" ht="18">
      <c r="AF9324" s="123" t="s">
        <v>3729</v>
      </c>
      <c r="AG9324" s="96" t="s">
        <v>10413</v>
      </c>
      <c r="AH9324" s="96" t="s">
        <v>14714</v>
      </c>
      <c r="AI9324" s="97">
        <v>201965</v>
      </c>
      <c r="AJ9324" s="114">
        <v>20.979469299316399</v>
      </c>
      <c r="AK9324" s="114">
        <v>96.596038818359403</v>
      </c>
      <c r="AM9324" s="104"/>
      <c r="AN9324" s="104"/>
      <c r="AO9324" s="104"/>
      <c r="AP9324" s="104"/>
    </row>
    <row r="9325" spans="32:42" ht="18">
      <c r="AF9325" s="123" t="s">
        <v>10414</v>
      </c>
      <c r="AG9325" s="96" t="s">
        <v>10415</v>
      </c>
      <c r="AH9325" s="96" t="s">
        <v>14715</v>
      </c>
      <c r="AI9325" s="97">
        <v>201968</v>
      </c>
      <c r="AJ9325" s="114">
        <v>20.881179809570298</v>
      </c>
      <c r="AK9325" s="114">
        <v>96.595756530761705</v>
      </c>
      <c r="AM9325" s="104"/>
      <c r="AN9325" s="104"/>
      <c r="AO9325" s="104"/>
      <c r="AP9325" s="104"/>
    </row>
    <row r="9326" spans="32:42" ht="18">
      <c r="AF9326" s="123" t="s">
        <v>10414</v>
      </c>
      <c r="AG9326" s="96" t="s">
        <v>10415</v>
      </c>
      <c r="AH9326" s="96" t="s">
        <v>14716</v>
      </c>
      <c r="AI9326" s="97">
        <v>201971</v>
      </c>
      <c r="AJ9326" s="114">
        <v>20.902900695800799</v>
      </c>
      <c r="AK9326" s="114">
        <v>96.578842163085895</v>
      </c>
      <c r="AM9326" s="104"/>
      <c r="AN9326" s="104"/>
      <c r="AO9326" s="104"/>
      <c r="AP9326" s="104"/>
    </row>
    <row r="9327" spans="32:42" ht="18">
      <c r="AF9327" s="123" t="s">
        <v>10414</v>
      </c>
      <c r="AG9327" s="96" t="s">
        <v>10415</v>
      </c>
      <c r="AH9327" s="96" t="s">
        <v>13847</v>
      </c>
      <c r="AI9327" s="97">
        <v>201969</v>
      </c>
      <c r="AJ9327" s="114">
        <v>20.8920001983643</v>
      </c>
      <c r="AK9327" s="114">
        <v>96.576278686523395</v>
      </c>
      <c r="AM9327" s="104"/>
      <c r="AN9327" s="104"/>
      <c r="AO9327" s="104"/>
      <c r="AP9327" s="104"/>
    </row>
    <row r="9328" spans="32:42" ht="18">
      <c r="AF9328" s="123" t="s">
        <v>10414</v>
      </c>
      <c r="AG9328" s="96" t="s">
        <v>10415</v>
      </c>
      <c r="AH9328" s="96" t="s">
        <v>13808</v>
      </c>
      <c r="AI9328" s="97">
        <v>201967</v>
      </c>
      <c r="AJ9328" s="114">
        <v>20.880659103393601</v>
      </c>
      <c r="AK9328" s="114">
        <v>96.578407287597699</v>
      </c>
      <c r="AM9328" s="104"/>
      <c r="AN9328" s="104"/>
      <c r="AO9328" s="104"/>
      <c r="AP9328" s="104"/>
    </row>
    <row r="9329" spans="32:42" ht="18">
      <c r="AF9329" s="123" t="s">
        <v>10414</v>
      </c>
      <c r="AG9329" s="96" t="s">
        <v>10415</v>
      </c>
      <c r="AH9329" s="96" t="s">
        <v>10414</v>
      </c>
      <c r="AI9329" s="97">
        <v>201966</v>
      </c>
      <c r="AJ9329" s="114">
        <v>20.905799865722699</v>
      </c>
      <c r="AK9329" s="114">
        <v>96.592552185058594</v>
      </c>
      <c r="AM9329" s="104"/>
      <c r="AN9329" s="104"/>
      <c r="AO9329" s="104"/>
      <c r="AP9329" s="104"/>
    </row>
    <row r="9330" spans="32:42" ht="18">
      <c r="AF9330" s="123" t="s">
        <v>10414</v>
      </c>
      <c r="AG9330" s="96" t="s">
        <v>10415</v>
      </c>
      <c r="AH9330" s="96" t="s">
        <v>14717</v>
      </c>
      <c r="AI9330" s="97">
        <v>201970</v>
      </c>
      <c r="AJ9330" s="114"/>
      <c r="AK9330" s="114"/>
      <c r="AM9330" s="104"/>
      <c r="AN9330" s="104"/>
      <c r="AO9330" s="104"/>
      <c r="AP9330" s="104"/>
    </row>
    <row r="9331" spans="32:42" ht="18">
      <c r="AF9331" s="123" t="s">
        <v>10416</v>
      </c>
      <c r="AG9331" s="96" t="s">
        <v>10417</v>
      </c>
      <c r="AH9331" s="96" t="s">
        <v>10416</v>
      </c>
      <c r="AI9331" s="97">
        <v>201972</v>
      </c>
      <c r="AJ9331" s="114">
        <v>20.844699859619102</v>
      </c>
      <c r="AK9331" s="114">
        <v>96.583793640136705</v>
      </c>
      <c r="AM9331" s="104"/>
      <c r="AN9331" s="104"/>
      <c r="AO9331" s="104"/>
      <c r="AP9331" s="104"/>
    </row>
    <row r="9332" spans="32:42" ht="18">
      <c r="AF9332" s="123" t="s">
        <v>10416</v>
      </c>
      <c r="AG9332" s="96" t="s">
        <v>10417</v>
      </c>
      <c r="AH9332" s="96" t="s">
        <v>10315</v>
      </c>
      <c r="AI9332" s="97">
        <v>201973</v>
      </c>
      <c r="AJ9332" s="114">
        <v>20.8384399414063</v>
      </c>
      <c r="AK9332" s="114">
        <v>96.597007751464801</v>
      </c>
      <c r="AM9332" s="104"/>
      <c r="AN9332" s="104"/>
      <c r="AO9332" s="104"/>
      <c r="AP9332" s="104"/>
    </row>
    <row r="9333" spans="32:42" ht="18">
      <c r="AF9333" s="123" t="s">
        <v>10416</v>
      </c>
      <c r="AG9333" s="96" t="s">
        <v>10417</v>
      </c>
      <c r="AH9333" s="96" t="s">
        <v>14718</v>
      </c>
      <c r="AI9333" s="97">
        <v>201974</v>
      </c>
      <c r="AJ9333" s="114">
        <v>20.8560600280762</v>
      </c>
      <c r="AK9333" s="114">
        <v>96.588226318359403</v>
      </c>
      <c r="AM9333" s="104"/>
      <c r="AN9333" s="104"/>
      <c r="AO9333" s="104"/>
      <c r="AP9333" s="104"/>
    </row>
    <row r="9334" spans="32:42" ht="18">
      <c r="AF9334" s="123" t="s">
        <v>10418</v>
      </c>
      <c r="AG9334" s="96" t="s">
        <v>10419</v>
      </c>
      <c r="AH9334" s="96" t="s">
        <v>14719</v>
      </c>
      <c r="AI9334" s="97">
        <v>201979</v>
      </c>
      <c r="AJ9334" s="114">
        <v>21.203449249267599</v>
      </c>
      <c r="AK9334" s="114">
        <v>96.849403381347699</v>
      </c>
      <c r="AM9334" s="104"/>
      <c r="AN9334" s="104"/>
      <c r="AO9334" s="104"/>
      <c r="AP9334" s="104"/>
    </row>
    <row r="9335" spans="32:42" ht="18">
      <c r="AF9335" s="123" t="s">
        <v>10418</v>
      </c>
      <c r="AG9335" s="96" t="s">
        <v>10419</v>
      </c>
      <c r="AH9335" s="96" t="s">
        <v>14720</v>
      </c>
      <c r="AI9335" s="97">
        <v>201978</v>
      </c>
      <c r="AJ9335" s="114">
        <v>21.221879959106399</v>
      </c>
      <c r="AK9335" s="114">
        <v>96.853157043457003</v>
      </c>
      <c r="AM9335" s="104"/>
      <c r="AN9335" s="104"/>
      <c r="AO9335" s="104"/>
      <c r="AP9335" s="104"/>
    </row>
    <row r="9336" spans="32:42" ht="18">
      <c r="AF9336" s="123" t="s">
        <v>10418</v>
      </c>
      <c r="AG9336" s="96" t="s">
        <v>10419</v>
      </c>
      <c r="AH9336" s="96" t="s">
        <v>14721</v>
      </c>
      <c r="AI9336" s="97">
        <v>201980</v>
      </c>
      <c r="AJ9336" s="114">
        <v>21.231460571289102</v>
      </c>
      <c r="AK9336" s="114">
        <v>96.849906921386705</v>
      </c>
      <c r="AM9336" s="104"/>
      <c r="AN9336" s="104"/>
      <c r="AO9336" s="104"/>
      <c r="AP9336" s="104"/>
    </row>
    <row r="9337" spans="32:42" ht="18">
      <c r="AF9337" s="123" t="s">
        <v>10418</v>
      </c>
      <c r="AG9337" s="96" t="s">
        <v>10419</v>
      </c>
      <c r="AH9337" s="96" t="s">
        <v>14722</v>
      </c>
      <c r="AI9337" s="97">
        <v>201981</v>
      </c>
      <c r="AJ9337" s="114">
        <v>21.234560012817401</v>
      </c>
      <c r="AK9337" s="114">
        <v>96.838317871093807</v>
      </c>
      <c r="AM9337" s="104"/>
      <c r="AN9337" s="104"/>
      <c r="AO9337" s="104"/>
      <c r="AP9337" s="104"/>
    </row>
    <row r="9338" spans="32:42" ht="18">
      <c r="AF9338" s="123" t="s">
        <v>10418</v>
      </c>
      <c r="AG9338" s="96" t="s">
        <v>10419</v>
      </c>
      <c r="AH9338" s="96" t="s">
        <v>14723</v>
      </c>
      <c r="AI9338" s="97">
        <v>201976</v>
      </c>
      <c r="AJ9338" s="114">
        <v>21.233589172363299</v>
      </c>
      <c r="AK9338" s="114">
        <v>96.883270263671903</v>
      </c>
      <c r="AM9338" s="104"/>
      <c r="AN9338" s="104"/>
      <c r="AO9338" s="104"/>
      <c r="AP9338" s="104"/>
    </row>
    <row r="9339" spans="32:42" ht="18">
      <c r="AF9339" s="123" t="s">
        <v>10418</v>
      </c>
      <c r="AG9339" s="96" t="s">
        <v>10419</v>
      </c>
      <c r="AH9339" s="96" t="s">
        <v>14161</v>
      </c>
      <c r="AI9339" s="97">
        <v>201977</v>
      </c>
      <c r="AJ9339" s="114"/>
      <c r="AK9339" s="114"/>
      <c r="AM9339" s="104"/>
      <c r="AN9339" s="104"/>
      <c r="AO9339" s="104"/>
      <c r="AP9339" s="104"/>
    </row>
    <row r="9340" spans="32:42" ht="18">
      <c r="AF9340" s="123" t="s">
        <v>10418</v>
      </c>
      <c r="AG9340" s="96" t="s">
        <v>10419</v>
      </c>
      <c r="AH9340" s="96" t="s">
        <v>10418</v>
      </c>
      <c r="AI9340" s="97">
        <v>201975</v>
      </c>
      <c r="AJ9340" s="114">
        <v>21.235050201416001</v>
      </c>
      <c r="AK9340" s="114">
        <v>96.868278503417997</v>
      </c>
      <c r="AM9340" s="104"/>
      <c r="AN9340" s="104"/>
      <c r="AO9340" s="104"/>
      <c r="AP9340" s="104"/>
    </row>
    <row r="9341" spans="32:42" ht="18">
      <c r="AF9341" s="123" t="s">
        <v>10420</v>
      </c>
      <c r="AG9341" s="96" t="s">
        <v>10421</v>
      </c>
      <c r="AH9341" s="96" t="s">
        <v>14724</v>
      </c>
      <c r="AI9341" s="97">
        <v>201991</v>
      </c>
      <c r="AJ9341" s="114"/>
      <c r="AK9341" s="114"/>
      <c r="AM9341" s="104"/>
      <c r="AN9341" s="104"/>
      <c r="AO9341" s="104"/>
      <c r="AP9341" s="104"/>
    </row>
    <row r="9342" spans="32:42" ht="18">
      <c r="AF9342" s="123" t="s">
        <v>10420</v>
      </c>
      <c r="AG9342" s="96" t="s">
        <v>10421</v>
      </c>
      <c r="AH9342" s="96" t="s">
        <v>14725</v>
      </c>
      <c r="AI9342" s="97">
        <v>219297</v>
      </c>
      <c r="AJ9342" s="114"/>
      <c r="AK9342" s="114"/>
      <c r="AM9342" s="104"/>
      <c r="AN9342" s="104"/>
      <c r="AO9342" s="104"/>
      <c r="AP9342" s="104"/>
    </row>
    <row r="9343" spans="32:42" ht="18">
      <c r="AF9343" s="123" t="s">
        <v>10420</v>
      </c>
      <c r="AG9343" s="96" t="s">
        <v>10421</v>
      </c>
      <c r="AH9343" s="96" t="s">
        <v>10323</v>
      </c>
      <c r="AI9343" s="97">
        <v>201995</v>
      </c>
      <c r="AJ9343" s="114">
        <v>21.2016296386719</v>
      </c>
      <c r="AK9343" s="114">
        <v>96.927032470703097</v>
      </c>
      <c r="AM9343" s="104"/>
      <c r="AN9343" s="104"/>
      <c r="AO9343" s="104"/>
      <c r="AP9343" s="104"/>
    </row>
    <row r="9344" spans="32:42" ht="18">
      <c r="AF9344" s="123" t="s">
        <v>10420</v>
      </c>
      <c r="AG9344" s="96" t="s">
        <v>10421</v>
      </c>
      <c r="AH9344" s="96" t="s">
        <v>7739</v>
      </c>
      <c r="AI9344" s="97">
        <v>201994</v>
      </c>
      <c r="AJ9344" s="114">
        <v>21.224790573120099</v>
      </c>
      <c r="AK9344" s="114">
        <v>96.900283813476605</v>
      </c>
      <c r="AM9344" s="104"/>
      <c r="AN9344" s="104"/>
      <c r="AO9344" s="104"/>
      <c r="AP9344" s="104"/>
    </row>
    <row r="9345" spans="32:42" ht="18">
      <c r="AF9345" s="123" t="s">
        <v>10420</v>
      </c>
      <c r="AG9345" s="96" t="s">
        <v>10421</v>
      </c>
      <c r="AH9345" s="96" t="s">
        <v>10112</v>
      </c>
      <c r="AI9345" s="97">
        <v>201992</v>
      </c>
      <c r="AJ9345" s="114"/>
      <c r="AK9345" s="114"/>
      <c r="AM9345" s="104"/>
      <c r="AN9345" s="104"/>
      <c r="AO9345" s="104"/>
      <c r="AP9345" s="104"/>
    </row>
    <row r="9346" spans="32:42" ht="18">
      <c r="AF9346" s="123" t="s">
        <v>10420</v>
      </c>
      <c r="AG9346" s="96" t="s">
        <v>10421</v>
      </c>
      <c r="AH9346" s="96" t="s">
        <v>13902</v>
      </c>
      <c r="AI9346" s="97">
        <v>201990</v>
      </c>
      <c r="AJ9346" s="114"/>
      <c r="AK9346" s="114"/>
      <c r="AM9346" s="104"/>
      <c r="AN9346" s="104"/>
      <c r="AO9346" s="104"/>
      <c r="AP9346" s="104"/>
    </row>
    <row r="9347" spans="32:42" ht="18">
      <c r="AF9347" s="123" t="s">
        <v>10420</v>
      </c>
      <c r="AG9347" s="96" t="s">
        <v>10421</v>
      </c>
      <c r="AH9347" s="96" t="s">
        <v>14726</v>
      </c>
      <c r="AI9347" s="97">
        <v>201989</v>
      </c>
      <c r="AJ9347" s="114"/>
      <c r="AK9347" s="114"/>
      <c r="AM9347" s="104"/>
      <c r="AN9347" s="104"/>
      <c r="AO9347" s="104"/>
      <c r="AP9347" s="104"/>
    </row>
    <row r="9348" spans="32:42" ht="18">
      <c r="AF9348" s="123" t="s">
        <v>10420</v>
      </c>
      <c r="AG9348" s="96" t="s">
        <v>10421</v>
      </c>
      <c r="AH9348" s="96" t="s">
        <v>14727</v>
      </c>
      <c r="AI9348" s="97">
        <v>201987</v>
      </c>
      <c r="AJ9348" s="114">
        <v>21.2789402008057</v>
      </c>
      <c r="AK9348" s="114">
        <v>96.937370300292997</v>
      </c>
      <c r="AM9348" s="104"/>
      <c r="AN9348" s="104"/>
      <c r="AO9348" s="104"/>
      <c r="AP9348" s="104"/>
    </row>
    <row r="9349" spans="32:42" ht="18">
      <c r="AF9349" s="123" t="s">
        <v>10420</v>
      </c>
      <c r="AG9349" s="96" t="s">
        <v>10421</v>
      </c>
      <c r="AH9349" s="96" t="s">
        <v>14728</v>
      </c>
      <c r="AI9349" s="97">
        <v>201986</v>
      </c>
      <c r="AJ9349" s="114">
        <v>21.261529922485401</v>
      </c>
      <c r="AK9349" s="114">
        <v>96.918029785156307</v>
      </c>
      <c r="AM9349" s="104"/>
      <c r="AN9349" s="104"/>
      <c r="AO9349" s="104"/>
      <c r="AP9349" s="104"/>
    </row>
    <row r="9350" spans="32:42" ht="18">
      <c r="AF9350" s="123" t="s">
        <v>10420</v>
      </c>
      <c r="AG9350" s="96" t="s">
        <v>10421</v>
      </c>
      <c r="AH9350" s="96" t="s">
        <v>14729</v>
      </c>
      <c r="AI9350" s="97">
        <v>201985</v>
      </c>
      <c r="AJ9350" s="114">
        <v>21.285539627075199</v>
      </c>
      <c r="AK9350" s="114">
        <v>96.892486572265597</v>
      </c>
      <c r="AM9350" s="104"/>
      <c r="AN9350" s="104"/>
      <c r="AO9350" s="104"/>
      <c r="AP9350" s="104"/>
    </row>
    <row r="9351" spans="32:42" ht="18">
      <c r="AF9351" s="123" t="s">
        <v>10420</v>
      </c>
      <c r="AG9351" s="96" t="s">
        <v>10421</v>
      </c>
      <c r="AH9351" s="96" t="s">
        <v>13414</v>
      </c>
      <c r="AI9351" s="97">
        <v>201984</v>
      </c>
      <c r="AJ9351" s="114">
        <v>21.273330688476602</v>
      </c>
      <c r="AK9351" s="114">
        <v>96.883613586425795</v>
      </c>
      <c r="AM9351" s="104"/>
      <c r="AN9351" s="104"/>
      <c r="AO9351" s="104"/>
      <c r="AP9351" s="104"/>
    </row>
    <row r="9352" spans="32:42" ht="18">
      <c r="AF9352" s="123" t="s">
        <v>10420</v>
      </c>
      <c r="AG9352" s="96" t="s">
        <v>10421</v>
      </c>
      <c r="AH9352" s="96" t="s">
        <v>14554</v>
      </c>
      <c r="AI9352" s="97">
        <v>201983</v>
      </c>
      <c r="AJ9352" s="114">
        <v>21.2677402496338</v>
      </c>
      <c r="AK9352" s="114">
        <v>96.878837585449205</v>
      </c>
      <c r="AM9352" s="104"/>
      <c r="AN9352" s="104"/>
      <c r="AO9352" s="104"/>
      <c r="AP9352" s="104"/>
    </row>
    <row r="9353" spans="32:42" ht="18">
      <c r="AF9353" s="123" t="s">
        <v>10420</v>
      </c>
      <c r="AG9353" s="96" t="s">
        <v>10421</v>
      </c>
      <c r="AH9353" s="96" t="s">
        <v>10420</v>
      </c>
      <c r="AI9353" s="97">
        <v>201982</v>
      </c>
      <c r="AJ9353" s="114">
        <v>21.2682590484619</v>
      </c>
      <c r="AK9353" s="114">
        <v>96.897102355957003</v>
      </c>
      <c r="AM9353" s="104"/>
      <c r="AN9353" s="104"/>
      <c r="AO9353" s="104"/>
      <c r="AP9353" s="104"/>
    </row>
    <row r="9354" spans="32:42" ht="18">
      <c r="AF9354" s="123" t="s">
        <v>10420</v>
      </c>
      <c r="AG9354" s="96" t="s">
        <v>10421</v>
      </c>
      <c r="AH9354" s="96" t="s">
        <v>14730</v>
      </c>
      <c r="AI9354" s="97">
        <v>201988</v>
      </c>
      <c r="AJ9354" s="114">
        <v>21.3101291656494</v>
      </c>
      <c r="AK9354" s="114">
        <v>96.922767639160199</v>
      </c>
      <c r="AM9354" s="104"/>
      <c r="AN9354" s="104"/>
      <c r="AO9354" s="104"/>
      <c r="AP9354" s="104"/>
    </row>
    <row r="9355" spans="32:42" ht="18">
      <c r="AF9355" s="123" t="s">
        <v>10420</v>
      </c>
      <c r="AG9355" s="96" t="s">
        <v>10421</v>
      </c>
      <c r="AH9355" s="96" t="s">
        <v>13488</v>
      </c>
      <c r="AI9355" s="97">
        <v>201993</v>
      </c>
      <c r="AJ9355" s="114">
        <v>21.231010437011701</v>
      </c>
      <c r="AK9355" s="114">
        <v>96.892517089843807</v>
      </c>
      <c r="AM9355" s="104"/>
      <c r="AN9355" s="104"/>
      <c r="AO9355" s="104"/>
      <c r="AP9355" s="104"/>
    </row>
    <row r="9356" spans="32:42" ht="18">
      <c r="AF9356" s="123" t="s">
        <v>10422</v>
      </c>
      <c r="AG9356" s="96" t="s">
        <v>10423</v>
      </c>
      <c r="AH9356" s="96" t="s">
        <v>1918</v>
      </c>
      <c r="AI9356" s="97">
        <v>202020</v>
      </c>
      <c r="AJ9356" s="114">
        <v>21.094699859619102</v>
      </c>
      <c r="AK9356" s="114">
        <v>97.061080932617202</v>
      </c>
      <c r="AM9356" s="104"/>
      <c r="AN9356" s="104"/>
      <c r="AO9356" s="104"/>
      <c r="AP9356" s="104"/>
    </row>
    <row r="9357" spans="32:42" ht="18">
      <c r="AF9357" s="123" t="s">
        <v>10422</v>
      </c>
      <c r="AG9357" s="96" t="s">
        <v>10423</v>
      </c>
      <c r="AH9357" s="96" t="s">
        <v>14731</v>
      </c>
      <c r="AI9357" s="97">
        <v>219302</v>
      </c>
      <c r="AJ9357" s="114">
        <v>21.018510818481399</v>
      </c>
      <c r="AK9357" s="114">
        <v>96.933387756347699</v>
      </c>
      <c r="AM9357" s="104"/>
      <c r="AN9357" s="104"/>
      <c r="AO9357" s="104"/>
      <c r="AP9357" s="104"/>
    </row>
    <row r="9358" spans="32:42" ht="18">
      <c r="AF9358" s="123" t="s">
        <v>10422</v>
      </c>
      <c r="AG9358" s="96" t="s">
        <v>10423</v>
      </c>
      <c r="AH9358" s="96" t="s">
        <v>14732</v>
      </c>
      <c r="AI9358" s="97">
        <v>219314</v>
      </c>
      <c r="AJ9358" s="114">
        <v>21.162540435791001</v>
      </c>
      <c r="AK9358" s="114">
        <v>97.045646667480497</v>
      </c>
      <c r="AM9358" s="104"/>
      <c r="AN9358" s="104"/>
      <c r="AO9358" s="104"/>
      <c r="AP9358" s="104"/>
    </row>
    <row r="9359" spans="32:42" ht="18">
      <c r="AF9359" s="123" t="s">
        <v>10422</v>
      </c>
      <c r="AG9359" s="96" t="s">
        <v>10423</v>
      </c>
      <c r="AH9359" s="96" t="s">
        <v>4137</v>
      </c>
      <c r="AI9359" s="97">
        <v>219301</v>
      </c>
      <c r="AJ9359" s="114">
        <v>21.1781005859375</v>
      </c>
      <c r="AK9359" s="114">
        <v>96.931953430175795</v>
      </c>
      <c r="AM9359" s="104"/>
      <c r="AN9359" s="104"/>
      <c r="AO9359" s="104"/>
      <c r="AP9359" s="104"/>
    </row>
    <row r="9360" spans="32:42" ht="18">
      <c r="AF9360" s="123" t="s">
        <v>10422</v>
      </c>
      <c r="AG9360" s="96" t="s">
        <v>10423</v>
      </c>
      <c r="AH9360" s="96" t="s">
        <v>14029</v>
      </c>
      <c r="AI9360" s="97">
        <v>219300</v>
      </c>
      <c r="AJ9360" s="114">
        <v>21.107650756835898</v>
      </c>
      <c r="AK9360" s="114">
        <v>96.996620178222699</v>
      </c>
      <c r="AM9360" s="104"/>
      <c r="AN9360" s="104"/>
      <c r="AO9360" s="104"/>
      <c r="AP9360" s="104"/>
    </row>
    <row r="9361" spans="32:42" ht="18">
      <c r="AF9361" s="123" t="s">
        <v>10422</v>
      </c>
      <c r="AG9361" s="96" t="s">
        <v>10423</v>
      </c>
      <c r="AH9361" s="96" t="s">
        <v>4543</v>
      </c>
      <c r="AI9361" s="97">
        <v>219299</v>
      </c>
      <c r="AJ9361" s="114">
        <v>21.118080139160199</v>
      </c>
      <c r="AK9361" s="114">
        <v>96.881401062011705</v>
      </c>
      <c r="AM9361" s="104"/>
      <c r="AN9361" s="104"/>
      <c r="AO9361" s="104"/>
      <c r="AP9361" s="104"/>
    </row>
    <row r="9362" spans="32:42" ht="18">
      <c r="AF9362" s="123" t="s">
        <v>10422</v>
      </c>
      <c r="AG9362" s="96" t="s">
        <v>10423</v>
      </c>
      <c r="AH9362" s="96" t="s">
        <v>14733</v>
      </c>
      <c r="AI9362" s="97">
        <v>219298</v>
      </c>
      <c r="AJ9362" s="114">
        <v>21.142910003662099</v>
      </c>
      <c r="AK9362" s="114">
        <v>97.020080566406307</v>
      </c>
      <c r="AM9362" s="104"/>
      <c r="AN9362" s="104"/>
      <c r="AO9362" s="104"/>
      <c r="AP9362" s="104"/>
    </row>
    <row r="9363" spans="32:42" ht="18">
      <c r="AF9363" s="123" t="s">
        <v>10422</v>
      </c>
      <c r="AG9363" s="96" t="s">
        <v>10423</v>
      </c>
      <c r="AH9363" s="96" t="s">
        <v>14734</v>
      </c>
      <c r="AI9363" s="97">
        <v>202021</v>
      </c>
      <c r="AJ9363" s="114">
        <v>21.098890304565401</v>
      </c>
      <c r="AK9363" s="114">
        <v>97.0670166015625</v>
      </c>
      <c r="AM9363" s="104"/>
      <c r="AN9363" s="104"/>
      <c r="AO9363" s="104"/>
      <c r="AP9363" s="104"/>
    </row>
    <row r="9364" spans="32:42" ht="18">
      <c r="AF9364" s="123" t="s">
        <v>10422</v>
      </c>
      <c r="AG9364" s="96" t="s">
        <v>10423</v>
      </c>
      <c r="AH9364" s="96" t="s">
        <v>1884</v>
      </c>
      <c r="AI9364" s="97">
        <v>219313</v>
      </c>
      <c r="AJ9364" s="114"/>
      <c r="AK9364" s="114"/>
      <c r="AM9364" s="104"/>
      <c r="AN9364" s="104"/>
      <c r="AO9364" s="104"/>
      <c r="AP9364" s="104"/>
    </row>
    <row r="9365" spans="32:42" ht="18">
      <c r="AF9365" s="123" t="s">
        <v>10422</v>
      </c>
      <c r="AG9365" s="96" t="s">
        <v>10423</v>
      </c>
      <c r="AH9365" s="96" t="s">
        <v>14735</v>
      </c>
      <c r="AI9365" s="97">
        <v>202019</v>
      </c>
      <c r="AJ9365" s="114">
        <v>21.061279296875</v>
      </c>
      <c r="AK9365" s="114">
        <v>97.048171997070298</v>
      </c>
      <c r="AM9365" s="104"/>
      <c r="AN9365" s="104"/>
      <c r="AO9365" s="104"/>
      <c r="AP9365" s="104"/>
    </row>
    <row r="9366" spans="32:42" ht="18">
      <c r="AF9366" s="123" t="s">
        <v>10422</v>
      </c>
      <c r="AG9366" s="96" t="s">
        <v>10423</v>
      </c>
      <c r="AH9366" s="96" t="s">
        <v>14736</v>
      </c>
      <c r="AI9366" s="97">
        <v>219303</v>
      </c>
      <c r="AJ9366" s="114">
        <v>21.205350875854499</v>
      </c>
      <c r="AK9366" s="114">
        <v>97.070182800292997</v>
      </c>
      <c r="AM9366" s="104"/>
      <c r="AN9366" s="104"/>
      <c r="AO9366" s="104"/>
      <c r="AP9366" s="104"/>
    </row>
    <row r="9367" spans="32:42" ht="18">
      <c r="AF9367" s="123" t="s">
        <v>10422</v>
      </c>
      <c r="AG9367" s="96" t="s">
        <v>10423</v>
      </c>
      <c r="AH9367" s="96" t="s">
        <v>14737</v>
      </c>
      <c r="AI9367" s="97">
        <v>219304</v>
      </c>
      <c r="AJ9367" s="114">
        <v>21.004339218139599</v>
      </c>
      <c r="AK9367" s="114">
        <v>96.937072753906307</v>
      </c>
      <c r="AM9367" s="104"/>
      <c r="AN9367" s="104"/>
      <c r="AO9367" s="104"/>
      <c r="AP9367" s="104"/>
    </row>
    <row r="9368" spans="32:42" ht="18">
      <c r="AF9368" s="123" t="s">
        <v>10422</v>
      </c>
      <c r="AG9368" s="96" t="s">
        <v>10423</v>
      </c>
      <c r="AH9368" s="96" t="s">
        <v>14738</v>
      </c>
      <c r="AI9368" s="97">
        <v>219305</v>
      </c>
      <c r="AJ9368" s="114">
        <v>21.1774291992188</v>
      </c>
      <c r="AK9368" s="114">
        <v>97.059013366699205</v>
      </c>
      <c r="AM9368" s="104"/>
      <c r="AN9368" s="104"/>
      <c r="AO9368" s="104"/>
      <c r="AP9368" s="104"/>
    </row>
    <row r="9369" spans="32:42" ht="18">
      <c r="AF9369" s="123" t="s">
        <v>10422</v>
      </c>
      <c r="AG9369" s="96" t="s">
        <v>10423</v>
      </c>
      <c r="AH9369" s="96" t="s">
        <v>14739</v>
      </c>
      <c r="AI9369" s="97">
        <v>219306</v>
      </c>
      <c r="AJ9369" s="114">
        <v>21.172859191894499</v>
      </c>
      <c r="AK9369" s="114">
        <v>96.927131652832003</v>
      </c>
      <c r="AM9369" s="104"/>
      <c r="AN9369" s="104"/>
      <c r="AO9369" s="104"/>
      <c r="AP9369" s="104"/>
    </row>
    <row r="9370" spans="32:42" ht="18">
      <c r="AF9370" s="123" t="s">
        <v>10422</v>
      </c>
      <c r="AG9370" s="96" t="s">
        <v>10423</v>
      </c>
      <c r="AH9370" s="96" t="s">
        <v>1203</v>
      </c>
      <c r="AI9370" s="97">
        <v>219307</v>
      </c>
      <c r="AJ9370" s="114"/>
      <c r="AK9370" s="114"/>
      <c r="AM9370" s="104"/>
      <c r="AN9370" s="104"/>
      <c r="AO9370" s="104"/>
      <c r="AP9370" s="104"/>
    </row>
    <row r="9371" spans="32:42" ht="18">
      <c r="AF9371" s="123" t="s">
        <v>10422</v>
      </c>
      <c r="AG9371" s="96" t="s">
        <v>10423</v>
      </c>
      <c r="AH9371" s="96" t="s">
        <v>14740</v>
      </c>
      <c r="AI9371" s="97">
        <v>219308</v>
      </c>
      <c r="AJ9371" s="114">
        <v>21.080379486083999</v>
      </c>
      <c r="AK9371" s="114">
        <v>96.951736450195298</v>
      </c>
      <c r="AM9371" s="104"/>
      <c r="AN9371" s="104"/>
      <c r="AO9371" s="104"/>
      <c r="AP9371" s="104"/>
    </row>
    <row r="9372" spans="32:42" ht="18">
      <c r="AF9372" s="123" t="s">
        <v>10422</v>
      </c>
      <c r="AG9372" s="96" t="s">
        <v>10423</v>
      </c>
      <c r="AH9372" s="96" t="s">
        <v>4083</v>
      </c>
      <c r="AI9372" s="97">
        <v>219309</v>
      </c>
      <c r="AJ9372" s="114">
        <v>21.089899063110401</v>
      </c>
      <c r="AK9372" s="114">
        <v>96.992492675781307</v>
      </c>
      <c r="AM9372" s="104"/>
      <c r="AN9372" s="104"/>
      <c r="AO9372" s="104"/>
      <c r="AP9372" s="104"/>
    </row>
    <row r="9373" spans="32:42" ht="18">
      <c r="AF9373" s="123" t="s">
        <v>10422</v>
      </c>
      <c r="AG9373" s="96" t="s">
        <v>10423</v>
      </c>
      <c r="AH9373" s="96" t="s">
        <v>14741</v>
      </c>
      <c r="AI9373" s="97">
        <v>219310</v>
      </c>
      <c r="AJ9373" s="114">
        <v>21.068700790405298</v>
      </c>
      <c r="AK9373" s="114">
        <v>96.927047729492202</v>
      </c>
      <c r="AM9373" s="104"/>
      <c r="AN9373" s="104"/>
      <c r="AO9373" s="104"/>
      <c r="AP9373" s="104"/>
    </row>
    <row r="9374" spans="32:42" ht="18">
      <c r="AF9374" s="123" t="s">
        <v>10422</v>
      </c>
      <c r="AG9374" s="96" t="s">
        <v>10423</v>
      </c>
      <c r="AH9374" s="96" t="s">
        <v>14742</v>
      </c>
      <c r="AI9374" s="97">
        <v>219312</v>
      </c>
      <c r="AJ9374" s="114">
        <v>21.0777492523193</v>
      </c>
      <c r="AK9374" s="114">
        <v>97.0172119140625</v>
      </c>
      <c r="AM9374" s="104"/>
      <c r="AN9374" s="104"/>
      <c r="AO9374" s="104"/>
      <c r="AP9374" s="104"/>
    </row>
    <row r="9375" spans="32:42" ht="18">
      <c r="AF9375" s="123" t="s">
        <v>10422</v>
      </c>
      <c r="AG9375" s="96" t="s">
        <v>10423</v>
      </c>
      <c r="AH9375" s="96" t="s">
        <v>14743</v>
      </c>
      <c r="AI9375" s="97">
        <v>202018</v>
      </c>
      <c r="AJ9375" s="114"/>
      <c r="AK9375" s="114"/>
      <c r="AM9375" s="104"/>
      <c r="AN9375" s="104"/>
      <c r="AO9375" s="104"/>
      <c r="AP9375" s="104"/>
    </row>
    <row r="9376" spans="32:42" ht="18">
      <c r="AF9376" s="123" t="s">
        <v>10422</v>
      </c>
      <c r="AG9376" s="96" t="s">
        <v>10423</v>
      </c>
      <c r="AH9376" s="96" t="s">
        <v>14721</v>
      </c>
      <c r="AI9376" s="97">
        <v>202007</v>
      </c>
      <c r="AJ9376" s="114">
        <v>21.082990646362301</v>
      </c>
      <c r="AK9376" s="114">
        <v>96.8690185546875</v>
      </c>
      <c r="AM9376" s="104"/>
      <c r="AN9376" s="104"/>
      <c r="AO9376" s="104"/>
      <c r="AP9376" s="104"/>
    </row>
    <row r="9377" spans="32:42" ht="18">
      <c r="AF9377" s="123" t="s">
        <v>10422</v>
      </c>
      <c r="AG9377" s="96" t="s">
        <v>10423</v>
      </c>
      <c r="AH9377" s="96" t="s">
        <v>14744</v>
      </c>
      <c r="AI9377" s="97">
        <v>219311</v>
      </c>
      <c r="AJ9377" s="114">
        <v>21.084529876708999</v>
      </c>
      <c r="AK9377" s="114">
        <v>96.946342468261705</v>
      </c>
      <c r="AM9377" s="104"/>
      <c r="AN9377" s="104"/>
      <c r="AO9377" s="104"/>
      <c r="AP9377" s="104"/>
    </row>
    <row r="9378" spans="32:42" ht="18">
      <c r="AF9378" s="123" t="s">
        <v>10422</v>
      </c>
      <c r="AG9378" s="96" t="s">
        <v>10423</v>
      </c>
      <c r="AH9378" s="96" t="s">
        <v>14745</v>
      </c>
      <c r="AI9378" s="97">
        <v>202003</v>
      </c>
      <c r="AJ9378" s="114">
        <v>21.1698303222656</v>
      </c>
      <c r="AK9378" s="114">
        <v>96.910491943359403</v>
      </c>
      <c r="AM9378" s="104"/>
      <c r="AN9378" s="104"/>
      <c r="AO9378" s="104"/>
      <c r="AP9378" s="104"/>
    </row>
    <row r="9379" spans="32:42" ht="18">
      <c r="AF9379" s="123" t="s">
        <v>10422</v>
      </c>
      <c r="AG9379" s="96" t="s">
        <v>10423</v>
      </c>
      <c r="AH9379" s="96" t="s">
        <v>14746</v>
      </c>
      <c r="AI9379" s="97">
        <v>202009</v>
      </c>
      <c r="AJ9379" s="114">
        <v>21.042930603027301</v>
      </c>
      <c r="AK9379" s="114">
        <v>96.887153625488295</v>
      </c>
      <c r="AM9379" s="104"/>
      <c r="AN9379" s="104"/>
      <c r="AO9379" s="104"/>
      <c r="AP9379" s="104"/>
    </row>
    <row r="9380" spans="32:42" ht="18">
      <c r="AF9380" s="123" t="s">
        <v>10422</v>
      </c>
      <c r="AG9380" s="96" t="s">
        <v>10423</v>
      </c>
      <c r="AH9380" s="96" t="s">
        <v>14747</v>
      </c>
      <c r="AI9380" s="97">
        <v>201996</v>
      </c>
      <c r="AJ9380" s="114">
        <v>21.079339981079102</v>
      </c>
      <c r="AK9380" s="114">
        <v>96.923942565917997</v>
      </c>
      <c r="AM9380" s="104"/>
      <c r="AN9380" s="104"/>
      <c r="AO9380" s="104"/>
      <c r="AP9380" s="104"/>
    </row>
    <row r="9381" spans="32:42" ht="18">
      <c r="AF9381" s="123" t="s">
        <v>10422</v>
      </c>
      <c r="AG9381" s="96" t="s">
        <v>10423</v>
      </c>
      <c r="AH9381" s="96" t="s">
        <v>10261</v>
      </c>
      <c r="AI9381" s="97">
        <v>201997</v>
      </c>
      <c r="AJ9381" s="114">
        <v>21.079160690307599</v>
      </c>
      <c r="AK9381" s="114">
        <v>96.932518005371094</v>
      </c>
      <c r="AM9381" s="104"/>
      <c r="AN9381" s="104"/>
      <c r="AO9381" s="104"/>
      <c r="AP9381" s="104"/>
    </row>
    <row r="9382" spans="32:42" ht="18">
      <c r="AF9382" s="123" t="s">
        <v>10422</v>
      </c>
      <c r="AG9382" s="96" t="s">
        <v>10423</v>
      </c>
      <c r="AH9382" s="96" t="s">
        <v>14748</v>
      </c>
      <c r="AI9382" s="97">
        <v>201998</v>
      </c>
      <c r="AJ9382" s="114">
        <v>21.0909309387207</v>
      </c>
      <c r="AK9382" s="114">
        <v>96.917419433593807</v>
      </c>
      <c r="AM9382" s="104"/>
      <c r="AN9382" s="104"/>
      <c r="AO9382" s="104"/>
      <c r="AP9382" s="104"/>
    </row>
    <row r="9383" spans="32:42" ht="18">
      <c r="AF9383" s="123" t="s">
        <v>10422</v>
      </c>
      <c r="AG9383" s="96" t="s">
        <v>10423</v>
      </c>
      <c r="AH9383" s="96" t="s">
        <v>14749</v>
      </c>
      <c r="AI9383" s="97">
        <v>201999</v>
      </c>
      <c r="AJ9383" s="114">
        <v>21.109699249267599</v>
      </c>
      <c r="AK9383" s="114">
        <v>96.926338195800795</v>
      </c>
      <c r="AM9383" s="104"/>
      <c r="AN9383" s="104"/>
      <c r="AO9383" s="104"/>
      <c r="AP9383" s="104"/>
    </row>
    <row r="9384" spans="32:42" ht="18">
      <c r="AF9384" s="123" t="s">
        <v>10422</v>
      </c>
      <c r="AG9384" s="96" t="s">
        <v>10423</v>
      </c>
      <c r="AH9384" s="96" t="s">
        <v>14750</v>
      </c>
      <c r="AI9384" s="97">
        <v>202000</v>
      </c>
      <c r="AJ9384" s="114">
        <v>21.111000061035199</v>
      </c>
      <c r="AK9384" s="114">
        <v>96.909896850585895</v>
      </c>
      <c r="AM9384" s="104"/>
      <c r="AN9384" s="104"/>
      <c r="AO9384" s="104"/>
      <c r="AP9384" s="104"/>
    </row>
    <row r="9385" spans="32:42" ht="18">
      <c r="AF9385" s="123" t="s">
        <v>10422</v>
      </c>
      <c r="AG9385" s="96" t="s">
        <v>10423</v>
      </c>
      <c r="AH9385" s="96" t="s">
        <v>14751</v>
      </c>
      <c r="AI9385" s="97">
        <v>202017</v>
      </c>
      <c r="AJ9385" s="114">
        <v>21.051750183105501</v>
      </c>
      <c r="AK9385" s="114">
        <v>97.015617370605497</v>
      </c>
      <c r="AM9385" s="104"/>
      <c r="AN9385" s="104"/>
      <c r="AO9385" s="104"/>
      <c r="AP9385" s="104"/>
    </row>
    <row r="9386" spans="32:42" ht="18">
      <c r="AF9386" s="123" t="s">
        <v>10422</v>
      </c>
      <c r="AG9386" s="96" t="s">
        <v>10423</v>
      </c>
      <c r="AH9386" s="96" t="s">
        <v>14752</v>
      </c>
      <c r="AI9386" s="97">
        <v>202002</v>
      </c>
      <c r="AJ9386" s="114">
        <v>21.145950317382798</v>
      </c>
      <c r="AK9386" s="114">
        <v>96.9298095703125</v>
      </c>
      <c r="AM9386" s="104"/>
      <c r="AN9386" s="104"/>
      <c r="AO9386" s="104"/>
      <c r="AP9386" s="104"/>
    </row>
    <row r="9387" spans="32:42" ht="18">
      <c r="AF9387" s="123" t="s">
        <v>10422</v>
      </c>
      <c r="AG9387" s="96" t="s">
        <v>10423</v>
      </c>
      <c r="AH9387" s="96" t="s">
        <v>12029</v>
      </c>
      <c r="AI9387" s="97">
        <v>202004</v>
      </c>
      <c r="AJ9387" s="114">
        <v>21.153959274291999</v>
      </c>
      <c r="AK9387" s="114">
        <v>96.908866882324205</v>
      </c>
      <c r="AM9387" s="104"/>
      <c r="AN9387" s="104"/>
      <c r="AO9387" s="104"/>
      <c r="AP9387" s="104"/>
    </row>
    <row r="9388" spans="32:42" ht="18">
      <c r="AF9388" s="123" t="s">
        <v>10422</v>
      </c>
      <c r="AG9388" s="96" t="s">
        <v>10423</v>
      </c>
      <c r="AH9388" s="96" t="s">
        <v>14753</v>
      </c>
      <c r="AI9388" s="97">
        <v>202013</v>
      </c>
      <c r="AJ9388" s="114">
        <v>21.020759582519499</v>
      </c>
      <c r="AK9388" s="114">
        <v>96.944633483886705</v>
      </c>
      <c r="AM9388" s="104"/>
      <c r="AN9388" s="104"/>
      <c r="AO9388" s="104"/>
      <c r="AP9388" s="104"/>
    </row>
    <row r="9389" spans="32:42" ht="18">
      <c r="AF9389" s="123" t="s">
        <v>10422</v>
      </c>
      <c r="AG9389" s="96" t="s">
        <v>10423</v>
      </c>
      <c r="AH9389" s="96" t="s">
        <v>14754</v>
      </c>
      <c r="AI9389" s="97">
        <v>202016</v>
      </c>
      <c r="AJ9389" s="114">
        <v>21.0635795593262</v>
      </c>
      <c r="AK9389" s="114">
        <v>96.957580566406307</v>
      </c>
      <c r="AM9389" s="104"/>
      <c r="AN9389" s="104"/>
      <c r="AO9389" s="104"/>
      <c r="AP9389" s="104"/>
    </row>
    <row r="9390" spans="32:42" ht="18">
      <c r="AF9390" s="123" t="s">
        <v>10422</v>
      </c>
      <c r="AG9390" s="96" t="s">
        <v>10423</v>
      </c>
      <c r="AH9390" s="96" t="s">
        <v>1280</v>
      </c>
      <c r="AI9390" s="97">
        <v>202001</v>
      </c>
      <c r="AJ9390" s="114">
        <v>21.135410308837901</v>
      </c>
      <c r="AK9390" s="114">
        <v>96.945449829101605</v>
      </c>
      <c r="AM9390" s="104"/>
      <c r="AN9390" s="104"/>
      <c r="AO9390" s="104"/>
      <c r="AP9390" s="104"/>
    </row>
    <row r="9391" spans="32:42" ht="18">
      <c r="AF9391" s="123" t="s">
        <v>10422</v>
      </c>
      <c r="AG9391" s="96" t="s">
        <v>10423</v>
      </c>
      <c r="AH9391" s="96" t="s">
        <v>14755</v>
      </c>
      <c r="AI9391" s="97">
        <v>202014</v>
      </c>
      <c r="AJ9391" s="114">
        <v>21.0888996124268</v>
      </c>
      <c r="AK9391" s="114">
        <v>96.968116760253906</v>
      </c>
      <c r="AM9391" s="104"/>
      <c r="AN9391" s="104"/>
      <c r="AO9391" s="104"/>
      <c r="AP9391" s="104"/>
    </row>
    <row r="9392" spans="32:42" ht="18">
      <c r="AF9392" s="123" t="s">
        <v>10422</v>
      </c>
      <c r="AG9392" s="96" t="s">
        <v>10423</v>
      </c>
      <c r="AH9392" s="96" t="s">
        <v>14756</v>
      </c>
      <c r="AI9392" s="97">
        <v>202005</v>
      </c>
      <c r="AJ9392" s="114">
        <v>21.155000686645501</v>
      </c>
      <c r="AK9392" s="114">
        <v>96.930137634277301</v>
      </c>
      <c r="AM9392" s="104"/>
      <c r="AN9392" s="104"/>
      <c r="AO9392" s="104"/>
      <c r="AP9392" s="104"/>
    </row>
    <row r="9393" spans="32:42" ht="18">
      <c r="AF9393" s="123" t="s">
        <v>10422</v>
      </c>
      <c r="AG9393" s="96" t="s">
        <v>10423</v>
      </c>
      <c r="AH9393" s="96" t="s">
        <v>14757</v>
      </c>
      <c r="AI9393" s="97">
        <v>202012</v>
      </c>
      <c r="AJ9393" s="114">
        <v>21.04541015625</v>
      </c>
      <c r="AK9393" s="114">
        <v>96.922981262207003</v>
      </c>
      <c r="AM9393" s="104"/>
      <c r="AN9393" s="104"/>
      <c r="AO9393" s="104"/>
      <c r="AP9393" s="104"/>
    </row>
    <row r="9394" spans="32:42" ht="18">
      <c r="AF9394" s="123" t="s">
        <v>10422</v>
      </c>
      <c r="AG9394" s="96" t="s">
        <v>10423</v>
      </c>
      <c r="AH9394" s="96" t="s">
        <v>14625</v>
      </c>
      <c r="AI9394" s="97">
        <v>202011</v>
      </c>
      <c r="AJ9394" s="114">
        <v>21.067419052123999</v>
      </c>
      <c r="AK9394" s="114">
        <v>96.838813781738295</v>
      </c>
      <c r="AM9394" s="104"/>
      <c r="AN9394" s="104"/>
      <c r="AO9394" s="104"/>
      <c r="AP9394" s="104"/>
    </row>
    <row r="9395" spans="32:42" ht="18">
      <c r="AF9395" s="123" t="s">
        <v>10422</v>
      </c>
      <c r="AG9395" s="96" t="s">
        <v>10423</v>
      </c>
      <c r="AH9395" s="96" t="s">
        <v>14758</v>
      </c>
      <c r="AI9395" s="97">
        <v>202010</v>
      </c>
      <c r="AJ9395" s="114">
        <v>21.067710876464801</v>
      </c>
      <c r="AK9395" s="114">
        <v>96.845741271972699</v>
      </c>
      <c r="AM9395" s="104"/>
      <c r="AN9395" s="104"/>
      <c r="AO9395" s="104"/>
      <c r="AP9395" s="104"/>
    </row>
    <row r="9396" spans="32:42" ht="18">
      <c r="AF9396" s="123" t="s">
        <v>10422</v>
      </c>
      <c r="AG9396" s="96" t="s">
        <v>10423</v>
      </c>
      <c r="AH9396" s="96" t="s">
        <v>13381</v>
      </c>
      <c r="AI9396" s="97">
        <v>202008</v>
      </c>
      <c r="AJ9396" s="114">
        <v>21.059629440307599</v>
      </c>
      <c r="AK9396" s="114">
        <v>96.888046264648395</v>
      </c>
      <c r="AM9396" s="104"/>
      <c r="AN9396" s="104"/>
      <c r="AO9396" s="104"/>
      <c r="AP9396" s="104"/>
    </row>
    <row r="9397" spans="32:42" ht="18">
      <c r="AF9397" s="123" t="s">
        <v>10422</v>
      </c>
      <c r="AG9397" s="96" t="s">
        <v>10423</v>
      </c>
      <c r="AH9397" s="96" t="s">
        <v>13371</v>
      </c>
      <c r="AI9397" s="97">
        <v>202006</v>
      </c>
      <c r="AJ9397" s="114">
        <v>21.101259231567401</v>
      </c>
      <c r="AK9397" s="114">
        <v>96.8760986328125</v>
      </c>
      <c r="AM9397" s="104"/>
      <c r="AN9397" s="104"/>
      <c r="AO9397" s="104"/>
      <c r="AP9397" s="104"/>
    </row>
    <row r="9398" spans="32:42" ht="18">
      <c r="AF9398" s="123" t="s">
        <v>10422</v>
      </c>
      <c r="AG9398" s="96" t="s">
        <v>10423</v>
      </c>
      <c r="AH9398" s="96" t="s">
        <v>14759</v>
      </c>
      <c r="AI9398" s="97">
        <v>202015</v>
      </c>
      <c r="AJ9398" s="114">
        <v>21.0937805175781</v>
      </c>
      <c r="AK9398" s="114">
        <v>96.955139160156307</v>
      </c>
      <c r="AM9398" s="104"/>
      <c r="AN9398" s="104"/>
      <c r="AO9398" s="104"/>
      <c r="AP9398" s="104"/>
    </row>
    <row r="9399" spans="32:42" ht="18">
      <c r="AF9399" s="123" t="s">
        <v>10424</v>
      </c>
      <c r="AG9399" s="96" t="s">
        <v>10425</v>
      </c>
      <c r="AH9399" s="96" t="s">
        <v>14760</v>
      </c>
      <c r="AI9399" s="97">
        <v>202028</v>
      </c>
      <c r="AJ9399" s="114">
        <v>21.086790084838899</v>
      </c>
      <c r="AK9399" s="114">
        <v>96.815078735351605</v>
      </c>
      <c r="AM9399" s="104"/>
      <c r="AN9399" s="104"/>
      <c r="AO9399" s="104"/>
      <c r="AP9399" s="104"/>
    </row>
    <row r="9400" spans="32:42" ht="18">
      <c r="AF9400" s="123" t="s">
        <v>10424</v>
      </c>
      <c r="AG9400" s="96" t="s">
        <v>10425</v>
      </c>
      <c r="AH9400" s="96" t="s">
        <v>14761</v>
      </c>
      <c r="AI9400" s="97">
        <v>219315</v>
      </c>
      <c r="AJ9400" s="114">
        <v>21.102329254150401</v>
      </c>
      <c r="AK9400" s="114">
        <v>96.852836608886705</v>
      </c>
      <c r="AM9400" s="104"/>
      <c r="AN9400" s="104"/>
      <c r="AO9400" s="104"/>
      <c r="AP9400" s="104"/>
    </row>
    <row r="9401" spans="32:42" ht="18">
      <c r="AF9401" s="123" t="s">
        <v>10424</v>
      </c>
      <c r="AG9401" s="96" t="s">
        <v>10425</v>
      </c>
      <c r="AH9401" s="96" t="s">
        <v>14762</v>
      </c>
      <c r="AI9401" s="97">
        <v>202032</v>
      </c>
      <c r="AJ9401" s="114">
        <v>21.104749679565401</v>
      </c>
      <c r="AK9401" s="114">
        <v>96.761466979980497</v>
      </c>
      <c r="AM9401" s="104"/>
      <c r="AN9401" s="104"/>
      <c r="AO9401" s="104"/>
      <c r="AP9401" s="104"/>
    </row>
    <row r="9402" spans="32:42" ht="18">
      <c r="AF9402" s="123" t="s">
        <v>10424</v>
      </c>
      <c r="AG9402" s="96" t="s">
        <v>10425</v>
      </c>
      <c r="AH9402" s="96" t="s">
        <v>13381</v>
      </c>
      <c r="AI9402" s="97">
        <v>202031</v>
      </c>
      <c r="AJ9402" s="114">
        <v>21.1054592132568</v>
      </c>
      <c r="AK9402" s="114">
        <v>96.792320251464801</v>
      </c>
      <c r="AM9402" s="104"/>
      <c r="AN9402" s="104"/>
      <c r="AO9402" s="104"/>
      <c r="AP9402" s="104"/>
    </row>
    <row r="9403" spans="32:42" ht="18">
      <c r="AF9403" s="123" t="s">
        <v>10424</v>
      </c>
      <c r="AG9403" s="96" t="s">
        <v>10425</v>
      </c>
      <c r="AH9403" s="96" t="s">
        <v>14763</v>
      </c>
      <c r="AI9403" s="97">
        <v>202029</v>
      </c>
      <c r="AJ9403" s="114">
        <v>21.0908508300781</v>
      </c>
      <c r="AK9403" s="114">
        <v>96.846496582031307</v>
      </c>
      <c r="AM9403" s="104"/>
      <c r="AN9403" s="104"/>
      <c r="AO9403" s="104"/>
      <c r="AP9403" s="104"/>
    </row>
    <row r="9404" spans="32:42" ht="18">
      <c r="AF9404" s="123" t="s">
        <v>10424</v>
      </c>
      <c r="AG9404" s="96" t="s">
        <v>10425</v>
      </c>
      <c r="AH9404" s="96" t="s">
        <v>14764</v>
      </c>
      <c r="AI9404" s="97">
        <v>202026</v>
      </c>
      <c r="AJ9404" s="114">
        <v>21.1255798339844</v>
      </c>
      <c r="AK9404" s="114">
        <v>96.797782897949205</v>
      </c>
      <c r="AM9404" s="104"/>
      <c r="AN9404" s="104"/>
      <c r="AO9404" s="104"/>
      <c r="AP9404" s="104"/>
    </row>
    <row r="9405" spans="32:42" ht="18">
      <c r="AF9405" s="123" t="s">
        <v>10424</v>
      </c>
      <c r="AG9405" s="96" t="s">
        <v>10425</v>
      </c>
      <c r="AH9405" s="96" t="s">
        <v>14765</v>
      </c>
      <c r="AI9405" s="97">
        <v>202025</v>
      </c>
      <c r="AJ9405" s="114">
        <v>21.157049179077099</v>
      </c>
      <c r="AK9405" s="114">
        <v>96.796051025390597</v>
      </c>
      <c r="AM9405" s="104"/>
      <c r="AN9405" s="104"/>
      <c r="AO9405" s="104"/>
      <c r="AP9405" s="104"/>
    </row>
    <row r="9406" spans="32:42" ht="18">
      <c r="AF9406" s="123" t="s">
        <v>10424</v>
      </c>
      <c r="AG9406" s="96" t="s">
        <v>10425</v>
      </c>
      <c r="AH9406" s="96" t="s">
        <v>14375</v>
      </c>
      <c r="AI9406" s="97">
        <v>202024</v>
      </c>
      <c r="AJ9406" s="114">
        <v>21.202550888061499</v>
      </c>
      <c r="AK9406" s="114">
        <v>96.835166931152301</v>
      </c>
      <c r="AM9406" s="104"/>
      <c r="AN9406" s="104"/>
      <c r="AO9406" s="104"/>
      <c r="AP9406" s="104"/>
    </row>
    <row r="9407" spans="32:42" ht="18">
      <c r="AF9407" s="123" t="s">
        <v>10424</v>
      </c>
      <c r="AG9407" s="96" t="s">
        <v>10425</v>
      </c>
      <c r="AH9407" s="96" t="s">
        <v>14766</v>
      </c>
      <c r="AI9407" s="97">
        <v>202023</v>
      </c>
      <c r="AJ9407" s="114"/>
      <c r="AK9407" s="114"/>
      <c r="AM9407" s="104"/>
      <c r="AN9407" s="104"/>
      <c r="AO9407" s="104"/>
      <c r="AP9407" s="104"/>
    </row>
    <row r="9408" spans="32:42" ht="18">
      <c r="AF9408" s="123" t="s">
        <v>10424</v>
      </c>
      <c r="AG9408" s="96" t="s">
        <v>10425</v>
      </c>
      <c r="AH9408" s="96" t="s">
        <v>1918</v>
      </c>
      <c r="AI9408" s="97">
        <v>202022</v>
      </c>
      <c r="AJ9408" s="114">
        <v>21.1792507171631</v>
      </c>
      <c r="AK9408" s="114">
        <v>96.820877075195298</v>
      </c>
      <c r="AM9408" s="104"/>
      <c r="AN9408" s="104"/>
      <c r="AO9408" s="104"/>
      <c r="AP9408" s="104"/>
    </row>
    <row r="9409" spans="32:42" ht="18">
      <c r="AF9409" s="123" t="s">
        <v>10424</v>
      </c>
      <c r="AG9409" s="96" t="s">
        <v>10425</v>
      </c>
      <c r="AH9409" s="96" t="s">
        <v>14767</v>
      </c>
      <c r="AI9409" s="97">
        <v>202030</v>
      </c>
      <c r="AJ9409" s="114">
        <v>21.0901393890381</v>
      </c>
      <c r="AK9409" s="114">
        <v>96.800346374511705</v>
      </c>
      <c r="AM9409" s="104"/>
      <c r="AN9409" s="104"/>
      <c r="AO9409" s="104"/>
      <c r="AP9409" s="104"/>
    </row>
    <row r="9410" spans="32:42" ht="18">
      <c r="AF9410" s="123" t="s">
        <v>10424</v>
      </c>
      <c r="AG9410" s="96" t="s">
        <v>10425</v>
      </c>
      <c r="AH9410" s="96" t="s">
        <v>14574</v>
      </c>
      <c r="AI9410" s="97">
        <v>202027</v>
      </c>
      <c r="AJ9410" s="114">
        <v>21.1226806640625</v>
      </c>
      <c r="AK9410" s="114">
        <v>96.825637817382798</v>
      </c>
      <c r="AM9410" s="104"/>
      <c r="AN9410" s="104"/>
      <c r="AO9410" s="104"/>
      <c r="AP9410" s="104"/>
    </row>
    <row r="9411" spans="32:42" ht="18">
      <c r="AF9411" s="123" t="s">
        <v>3656</v>
      </c>
      <c r="AG9411" s="96" t="s">
        <v>10426</v>
      </c>
      <c r="AH9411" s="96" t="s">
        <v>6122</v>
      </c>
      <c r="AI9411" s="97">
        <v>202040</v>
      </c>
      <c r="AJ9411" s="114">
        <v>21.232349395751999</v>
      </c>
      <c r="AK9411" s="114">
        <v>96.817558288574205</v>
      </c>
      <c r="AM9411" s="104"/>
      <c r="AN9411" s="104"/>
      <c r="AO9411" s="104"/>
      <c r="AP9411" s="104"/>
    </row>
    <row r="9412" spans="32:42" ht="18">
      <c r="AF9412" s="123" t="s">
        <v>3656</v>
      </c>
      <c r="AG9412" s="96" t="s">
        <v>10426</v>
      </c>
      <c r="AH9412" s="96" t="s">
        <v>14768</v>
      </c>
      <c r="AI9412" s="97">
        <v>219317</v>
      </c>
      <c r="AJ9412" s="114">
        <v>21.142860412597699</v>
      </c>
      <c r="AK9412" s="114">
        <v>96.753959655761705</v>
      </c>
      <c r="AM9412" s="104"/>
      <c r="AN9412" s="104"/>
      <c r="AO9412" s="104"/>
      <c r="AP9412" s="104"/>
    </row>
    <row r="9413" spans="32:42" ht="18">
      <c r="AF9413" s="123" t="s">
        <v>3656</v>
      </c>
      <c r="AG9413" s="96" t="s">
        <v>10426</v>
      </c>
      <c r="AH9413" s="96" t="s">
        <v>14769</v>
      </c>
      <c r="AI9413" s="97">
        <v>219316</v>
      </c>
      <c r="AJ9413" s="114">
        <v>21.194179534912099</v>
      </c>
      <c r="AK9413" s="114">
        <v>96.756599426269503</v>
      </c>
      <c r="AM9413" s="104"/>
      <c r="AN9413" s="104"/>
      <c r="AO9413" s="104"/>
      <c r="AP9413" s="104"/>
    </row>
    <row r="9414" spans="32:42" ht="18">
      <c r="AF9414" s="123" t="s">
        <v>3656</v>
      </c>
      <c r="AG9414" s="96" t="s">
        <v>10426</v>
      </c>
      <c r="AH9414" s="96" t="s">
        <v>14770</v>
      </c>
      <c r="AI9414" s="97">
        <v>202044</v>
      </c>
      <c r="AJ9414" s="114">
        <v>21.139959335327099</v>
      </c>
      <c r="AK9414" s="114">
        <v>96.769096374511705</v>
      </c>
      <c r="AM9414" s="104"/>
      <c r="AN9414" s="104"/>
      <c r="AO9414" s="104"/>
      <c r="AP9414" s="104"/>
    </row>
    <row r="9415" spans="32:42" ht="18">
      <c r="AF9415" s="123" t="s">
        <v>3656</v>
      </c>
      <c r="AG9415" s="96" t="s">
        <v>10426</v>
      </c>
      <c r="AH9415" s="96" t="s">
        <v>4106</v>
      </c>
      <c r="AI9415" s="97">
        <v>202043</v>
      </c>
      <c r="AJ9415" s="114">
        <v>21.167129516601602</v>
      </c>
      <c r="AK9415" s="114">
        <v>96.734703063964801</v>
      </c>
      <c r="AM9415" s="104"/>
      <c r="AN9415" s="104"/>
      <c r="AO9415" s="104"/>
      <c r="AP9415" s="104"/>
    </row>
    <row r="9416" spans="32:42" ht="18">
      <c r="AF9416" s="123" t="s">
        <v>3656</v>
      </c>
      <c r="AG9416" s="96" t="s">
        <v>10426</v>
      </c>
      <c r="AH9416" s="96" t="s">
        <v>13385</v>
      </c>
      <c r="AI9416" s="97">
        <v>202041</v>
      </c>
      <c r="AJ9416" s="114"/>
      <c r="AK9416" s="114"/>
      <c r="AM9416" s="104"/>
      <c r="AN9416" s="104"/>
      <c r="AO9416" s="104"/>
      <c r="AP9416" s="104"/>
    </row>
    <row r="9417" spans="32:42" ht="18">
      <c r="AF9417" s="123" t="s">
        <v>3656</v>
      </c>
      <c r="AG9417" s="96" t="s">
        <v>10426</v>
      </c>
      <c r="AH9417" s="96" t="s">
        <v>4183</v>
      </c>
      <c r="AI9417" s="97">
        <v>202038</v>
      </c>
      <c r="AJ9417" s="114">
        <v>21.224340438842798</v>
      </c>
      <c r="AK9417" s="114">
        <v>96.766571044921903</v>
      </c>
      <c r="AM9417" s="104"/>
      <c r="AN9417" s="104"/>
      <c r="AO9417" s="104"/>
      <c r="AP9417" s="104"/>
    </row>
    <row r="9418" spans="32:42" ht="18">
      <c r="AF9418" s="123" t="s">
        <v>3656</v>
      </c>
      <c r="AG9418" s="96" t="s">
        <v>10426</v>
      </c>
      <c r="AH9418" s="96" t="s">
        <v>13705</v>
      </c>
      <c r="AI9418" s="97">
        <v>202037</v>
      </c>
      <c r="AJ9418" s="114">
        <v>21.228300094604499</v>
      </c>
      <c r="AK9418" s="114">
        <v>96.780609130859403</v>
      </c>
      <c r="AM9418" s="104"/>
      <c r="AN9418" s="104"/>
      <c r="AO9418" s="104"/>
      <c r="AP9418" s="104"/>
    </row>
    <row r="9419" spans="32:42" ht="18">
      <c r="AF9419" s="123" t="s">
        <v>3656</v>
      </c>
      <c r="AG9419" s="96" t="s">
        <v>10426</v>
      </c>
      <c r="AH9419" s="96" t="s">
        <v>14590</v>
      </c>
      <c r="AI9419" s="97">
        <v>202036</v>
      </c>
      <c r="AJ9419" s="114">
        <v>21.212099075317401</v>
      </c>
      <c r="AK9419" s="114">
        <v>96.785568237304702</v>
      </c>
      <c r="AM9419" s="104"/>
      <c r="AN9419" s="104"/>
      <c r="AO9419" s="104"/>
      <c r="AP9419" s="104"/>
    </row>
    <row r="9420" spans="32:42" ht="18">
      <c r="AF9420" s="123" t="s">
        <v>3656</v>
      </c>
      <c r="AG9420" s="96" t="s">
        <v>10426</v>
      </c>
      <c r="AH9420" s="96" t="s">
        <v>4179</v>
      </c>
      <c r="AI9420" s="97">
        <v>202035</v>
      </c>
      <c r="AJ9420" s="114">
        <v>21.213760375976602</v>
      </c>
      <c r="AK9420" s="114">
        <v>96.818321228027301</v>
      </c>
      <c r="AM9420" s="104"/>
      <c r="AN9420" s="104"/>
      <c r="AO9420" s="104"/>
      <c r="AP9420" s="104"/>
    </row>
    <row r="9421" spans="32:42" ht="18">
      <c r="AF9421" s="123" t="s">
        <v>3656</v>
      </c>
      <c r="AG9421" s="96" t="s">
        <v>10426</v>
      </c>
      <c r="AH9421" s="96" t="s">
        <v>14771</v>
      </c>
      <c r="AI9421" s="97">
        <v>202034</v>
      </c>
      <c r="AJ9421" s="114">
        <v>21.217109680175799</v>
      </c>
      <c r="AK9421" s="114">
        <v>96.816337585449205</v>
      </c>
      <c r="AM9421" s="104"/>
      <c r="AN9421" s="104"/>
      <c r="AO9421" s="104"/>
      <c r="AP9421" s="104"/>
    </row>
    <row r="9422" spans="32:42" ht="18">
      <c r="AF9422" s="123" t="s">
        <v>3656</v>
      </c>
      <c r="AG9422" s="96" t="s">
        <v>10426</v>
      </c>
      <c r="AH9422" s="96" t="s">
        <v>3656</v>
      </c>
      <c r="AI9422" s="97">
        <v>202033</v>
      </c>
      <c r="AJ9422" s="114">
        <v>21.225299835205099</v>
      </c>
      <c r="AK9422" s="114">
        <v>96.812370300292997</v>
      </c>
      <c r="AM9422" s="104"/>
      <c r="AN9422" s="104"/>
      <c r="AO9422" s="104"/>
      <c r="AP9422" s="104"/>
    </row>
    <row r="9423" spans="32:42" ht="18">
      <c r="AF9423" s="123" t="s">
        <v>3656</v>
      </c>
      <c r="AG9423" s="96" t="s">
        <v>10426</v>
      </c>
      <c r="AH9423" s="96" t="s">
        <v>14772</v>
      </c>
      <c r="AI9423" s="97">
        <v>202039</v>
      </c>
      <c r="AJ9423" s="114">
        <v>21.1846408843994</v>
      </c>
      <c r="AK9423" s="114">
        <v>96.805900573730497</v>
      </c>
      <c r="AM9423" s="104"/>
      <c r="AN9423" s="104"/>
      <c r="AO9423" s="104"/>
      <c r="AP9423" s="104"/>
    </row>
    <row r="9424" spans="32:42" ht="18">
      <c r="AF9424" s="123" t="s">
        <v>3656</v>
      </c>
      <c r="AG9424" s="96" t="s">
        <v>10426</v>
      </c>
      <c r="AH9424" s="96" t="s">
        <v>14773</v>
      </c>
      <c r="AI9424" s="97">
        <v>202042</v>
      </c>
      <c r="AJ9424" s="114"/>
      <c r="AK9424" s="114"/>
      <c r="AM9424" s="104"/>
      <c r="AN9424" s="104"/>
      <c r="AO9424" s="104"/>
      <c r="AP9424" s="104"/>
    </row>
    <row r="9425" spans="32:42" ht="18">
      <c r="AF9425" s="123" t="s">
        <v>10427</v>
      </c>
      <c r="AG9425" s="96" t="s">
        <v>10428</v>
      </c>
      <c r="AH9425" s="96" t="s">
        <v>14774</v>
      </c>
      <c r="AI9425" s="97">
        <v>219320</v>
      </c>
      <c r="AJ9425" s="114">
        <v>21.1315402984619</v>
      </c>
      <c r="AK9425" s="114">
        <v>96.680610656738295</v>
      </c>
      <c r="AM9425" s="104"/>
      <c r="AN9425" s="104"/>
      <c r="AO9425" s="104"/>
      <c r="AP9425" s="104"/>
    </row>
    <row r="9426" spans="32:42" ht="18">
      <c r="AF9426" s="123" t="s">
        <v>10427</v>
      </c>
      <c r="AG9426" s="96" t="s">
        <v>10428</v>
      </c>
      <c r="AH9426" s="96" t="s">
        <v>14775</v>
      </c>
      <c r="AI9426" s="97">
        <v>202057</v>
      </c>
      <c r="AJ9426" s="114">
        <v>21.109279632568398</v>
      </c>
      <c r="AK9426" s="114">
        <v>96.651168823242202</v>
      </c>
      <c r="AM9426" s="104"/>
      <c r="AN9426" s="104"/>
      <c r="AO9426" s="104"/>
      <c r="AP9426" s="104"/>
    </row>
    <row r="9427" spans="32:42" ht="18">
      <c r="AF9427" s="123" t="s">
        <v>10427</v>
      </c>
      <c r="AG9427" s="96" t="s">
        <v>10428</v>
      </c>
      <c r="AH9427" s="96" t="s">
        <v>14776</v>
      </c>
      <c r="AI9427" s="97">
        <v>202058</v>
      </c>
      <c r="AJ9427" s="114">
        <v>21.11203956604</v>
      </c>
      <c r="AK9427" s="114">
        <v>96.657096862792997</v>
      </c>
      <c r="AM9427" s="104"/>
      <c r="AN9427" s="104"/>
      <c r="AO9427" s="104"/>
      <c r="AP9427" s="104"/>
    </row>
    <row r="9428" spans="32:42" ht="18">
      <c r="AF9428" s="123" t="s">
        <v>10427</v>
      </c>
      <c r="AG9428" s="96" t="s">
        <v>10428</v>
      </c>
      <c r="AH9428" s="96" t="s">
        <v>1358</v>
      </c>
      <c r="AI9428" s="97">
        <v>202059</v>
      </c>
      <c r="AJ9428" s="114">
        <v>21.130630493164102</v>
      </c>
      <c r="AK9428" s="114">
        <v>96.64111328125</v>
      </c>
      <c r="AM9428" s="104"/>
      <c r="AN9428" s="104"/>
      <c r="AO9428" s="104"/>
      <c r="AP9428" s="104"/>
    </row>
    <row r="9429" spans="32:42" ht="18">
      <c r="AF9429" s="123" t="s">
        <v>10427</v>
      </c>
      <c r="AG9429" s="96" t="s">
        <v>10428</v>
      </c>
      <c r="AH9429" s="96" t="s">
        <v>1751</v>
      </c>
      <c r="AI9429" s="97">
        <v>202060</v>
      </c>
      <c r="AJ9429" s="114"/>
      <c r="AK9429" s="114"/>
      <c r="AM9429" s="104"/>
      <c r="AN9429" s="104"/>
      <c r="AO9429" s="104"/>
      <c r="AP9429" s="104"/>
    </row>
    <row r="9430" spans="32:42" ht="18">
      <c r="AF9430" s="123" t="s">
        <v>10427</v>
      </c>
      <c r="AG9430" s="96" t="s">
        <v>10428</v>
      </c>
      <c r="AH9430" s="96" t="s">
        <v>3188</v>
      </c>
      <c r="AI9430" s="97">
        <v>202061</v>
      </c>
      <c r="AJ9430" s="114">
        <v>21.1473503112793</v>
      </c>
      <c r="AK9430" s="114">
        <v>96.631286621093807</v>
      </c>
      <c r="AM9430" s="104"/>
      <c r="AN9430" s="104"/>
      <c r="AO9430" s="104"/>
      <c r="AP9430" s="104"/>
    </row>
    <row r="9431" spans="32:42" ht="18">
      <c r="AF9431" s="123" t="s">
        <v>10427</v>
      </c>
      <c r="AG9431" s="96" t="s">
        <v>10428</v>
      </c>
      <c r="AH9431" s="96" t="s">
        <v>14777</v>
      </c>
      <c r="AI9431" s="97">
        <v>202062</v>
      </c>
      <c r="AJ9431" s="114">
        <v>21.153650283813501</v>
      </c>
      <c r="AK9431" s="114">
        <v>96.637260437011705</v>
      </c>
      <c r="AM9431" s="104"/>
      <c r="AN9431" s="104"/>
      <c r="AO9431" s="104"/>
      <c r="AP9431" s="104"/>
    </row>
    <row r="9432" spans="32:42" ht="18">
      <c r="AF9432" s="123" t="s">
        <v>10427</v>
      </c>
      <c r="AG9432" s="96" t="s">
        <v>10428</v>
      </c>
      <c r="AH9432" s="96" t="s">
        <v>10448</v>
      </c>
      <c r="AI9432" s="97">
        <v>202063</v>
      </c>
      <c r="AJ9432" s="114"/>
      <c r="AK9432" s="114"/>
      <c r="AM9432" s="104"/>
      <c r="AN9432" s="104"/>
      <c r="AO9432" s="104"/>
      <c r="AP9432" s="104"/>
    </row>
    <row r="9433" spans="32:42" ht="18">
      <c r="AF9433" s="123" t="s">
        <v>10427</v>
      </c>
      <c r="AG9433" s="96" t="s">
        <v>10428</v>
      </c>
      <c r="AH9433" s="96" t="s">
        <v>14778</v>
      </c>
      <c r="AI9433" s="97">
        <v>202056</v>
      </c>
      <c r="AJ9433" s="114">
        <v>21.1356601715088</v>
      </c>
      <c r="AK9433" s="114">
        <v>96.662818908691406</v>
      </c>
      <c r="AM9433" s="104"/>
      <c r="AN9433" s="104"/>
      <c r="AO9433" s="104"/>
      <c r="AP9433" s="104"/>
    </row>
    <row r="9434" spans="32:42" ht="18">
      <c r="AF9434" s="123" t="s">
        <v>10427</v>
      </c>
      <c r="AG9434" s="96" t="s">
        <v>10428</v>
      </c>
      <c r="AH9434" s="96" t="s">
        <v>7696</v>
      </c>
      <c r="AI9434" s="97">
        <v>219318</v>
      </c>
      <c r="AJ9434" s="114">
        <v>21.140230178833001</v>
      </c>
      <c r="AK9434" s="114">
        <v>96.682670593261705</v>
      </c>
      <c r="AM9434" s="104"/>
      <c r="AN9434" s="104"/>
      <c r="AO9434" s="104"/>
      <c r="AP9434" s="104"/>
    </row>
    <row r="9435" spans="32:42" ht="18">
      <c r="AF9435" s="123" t="s">
        <v>10427</v>
      </c>
      <c r="AG9435" s="96" t="s">
        <v>10428</v>
      </c>
      <c r="AH9435" s="96" t="s">
        <v>1884</v>
      </c>
      <c r="AI9435" s="97">
        <v>219319</v>
      </c>
      <c r="AJ9435" s="114">
        <v>21.1534099578857</v>
      </c>
      <c r="AK9435" s="114">
        <v>96.703102111816406</v>
      </c>
      <c r="AM9435" s="104"/>
      <c r="AN9435" s="104"/>
      <c r="AO9435" s="104"/>
      <c r="AP9435" s="104"/>
    </row>
    <row r="9436" spans="32:42" ht="18">
      <c r="AF9436" s="123" t="s">
        <v>10427</v>
      </c>
      <c r="AG9436" s="96" t="s">
        <v>10428</v>
      </c>
      <c r="AH9436" s="96" t="s">
        <v>14779</v>
      </c>
      <c r="AI9436" s="97">
        <v>202055</v>
      </c>
      <c r="AJ9436" s="114">
        <v>21.1662406921387</v>
      </c>
      <c r="AK9436" s="114">
        <v>96.654777526855497</v>
      </c>
      <c r="AM9436" s="104"/>
      <c r="AN9436" s="104"/>
      <c r="AO9436" s="104"/>
      <c r="AP9436" s="104"/>
    </row>
    <row r="9437" spans="32:42" ht="18">
      <c r="AF9437" s="123" t="s">
        <v>10427</v>
      </c>
      <c r="AG9437" s="96" t="s">
        <v>10428</v>
      </c>
      <c r="AH9437" s="96" t="s">
        <v>14780</v>
      </c>
      <c r="AI9437" s="97">
        <v>202045</v>
      </c>
      <c r="AJ9437" s="114">
        <v>21.147970199585</v>
      </c>
      <c r="AK9437" s="114">
        <v>96.686470031738295</v>
      </c>
      <c r="AM9437" s="104"/>
      <c r="AN9437" s="104"/>
      <c r="AO9437" s="104"/>
      <c r="AP9437" s="104"/>
    </row>
    <row r="9438" spans="32:42" ht="18">
      <c r="AF9438" s="123" t="s">
        <v>10427</v>
      </c>
      <c r="AG9438" s="96" t="s">
        <v>10428</v>
      </c>
      <c r="AH9438" s="96" t="s">
        <v>14781</v>
      </c>
      <c r="AI9438" s="97">
        <v>202047</v>
      </c>
      <c r="AJ9438" s="114">
        <v>21.148260116577099</v>
      </c>
      <c r="AK9438" s="114">
        <v>96.690902709960895</v>
      </c>
      <c r="AM9438" s="104"/>
      <c r="AN9438" s="104"/>
      <c r="AO9438" s="104"/>
      <c r="AP9438" s="104"/>
    </row>
    <row r="9439" spans="32:42" ht="18">
      <c r="AF9439" s="123" t="s">
        <v>10427</v>
      </c>
      <c r="AG9439" s="96" t="s">
        <v>10428</v>
      </c>
      <c r="AH9439" s="96" t="s">
        <v>14782</v>
      </c>
      <c r="AI9439" s="97">
        <v>202048</v>
      </c>
      <c r="AJ9439" s="114">
        <v>21.1515998840332</v>
      </c>
      <c r="AK9439" s="114">
        <v>96.686683654785199</v>
      </c>
      <c r="AM9439" s="104"/>
      <c r="AN9439" s="104"/>
      <c r="AO9439" s="104"/>
      <c r="AP9439" s="104"/>
    </row>
    <row r="9440" spans="32:42" ht="18">
      <c r="AF9440" s="123" t="s">
        <v>10427</v>
      </c>
      <c r="AG9440" s="96" t="s">
        <v>10428</v>
      </c>
      <c r="AH9440" s="96" t="s">
        <v>2004</v>
      </c>
      <c r="AI9440" s="97">
        <v>202049</v>
      </c>
      <c r="AJ9440" s="114">
        <v>21.156389236450199</v>
      </c>
      <c r="AK9440" s="114">
        <v>96.6849365234375</v>
      </c>
      <c r="AM9440" s="104"/>
      <c r="AN9440" s="104"/>
      <c r="AO9440" s="104"/>
      <c r="AP9440" s="104"/>
    </row>
    <row r="9441" spans="32:42" ht="18">
      <c r="AF9441" s="123" t="s">
        <v>10427</v>
      </c>
      <c r="AG9441" s="96" t="s">
        <v>10428</v>
      </c>
      <c r="AH9441" s="96" t="s">
        <v>13375</v>
      </c>
      <c r="AI9441" s="97">
        <v>202050</v>
      </c>
      <c r="AJ9441" s="114">
        <v>21.1580696105957</v>
      </c>
      <c r="AK9441" s="114">
        <v>96.711273193359403</v>
      </c>
      <c r="AM9441" s="104"/>
      <c r="AN9441" s="104"/>
      <c r="AO9441" s="104"/>
      <c r="AP9441" s="104"/>
    </row>
    <row r="9442" spans="32:42" ht="18">
      <c r="AF9442" s="123" t="s">
        <v>10427</v>
      </c>
      <c r="AG9442" s="96" t="s">
        <v>10428</v>
      </c>
      <c r="AH9442" s="96" t="s">
        <v>14783</v>
      </c>
      <c r="AI9442" s="97">
        <v>202051</v>
      </c>
      <c r="AJ9442" s="114">
        <v>21.167259216308601</v>
      </c>
      <c r="AK9442" s="114">
        <v>96.6929931640625</v>
      </c>
      <c r="AM9442" s="104"/>
      <c r="AN9442" s="104"/>
      <c r="AO9442" s="104"/>
      <c r="AP9442" s="104"/>
    </row>
    <row r="9443" spans="32:42" ht="18">
      <c r="AF9443" s="123" t="s">
        <v>10427</v>
      </c>
      <c r="AG9443" s="96" t="s">
        <v>10428</v>
      </c>
      <c r="AH9443" s="96" t="s">
        <v>13657</v>
      </c>
      <c r="AI9443" s="97">
        <v>202052</v>
      </c>
      <c r="AJ9443" s="114">
        <v>21.169309616088899</v>
      </c>
      <c r="AK9443" s="114">
        <v>96.679718017578097</v>
      </c>
      <c r="AM9443" s="104"/>
      <c r="AN9443" s="104"/>
      <c r="AO9443" s="104"/>
      <c r="AP9443" s="104"/>
    </row>
    <row r="9444" spans="32:42" ht="18">
      <c r="AF9444" s="123" t="s">
        <v>10427</v>
      </c>
      <c r="AG9444" s="96" t="s">
        <v>10428</v>
      </c>
      <c r="AH9444" s="96" t="s">
        <v>14587</v>
      </c>
      <c r="AI9444" s="97">
        <v>202053</v>
      </c>
      <c r="AJ9444" s="114">
        <v>21.160190582275401</v>
      </c>
      <c r="AK9444" s="114">
        <v>96.668739318847699</v>
      </c>
      <c r="AM9444" s="104"/>
      <c r="AN9444" s="104"/>
      <c r="AO9444" s="104"/>
      <c r="AP9444" s="104"/>
    </row>
    <row r="9445" spans="32:42" ht="18">
      <c r="AF9445" s="123" t="s">
        <v>10427</v>
      </c>
      <c r="AG9445" s="96" t="s">
        <v>10428</v>
      </c>
      <c r="AH9445" s="96" t="s">
        <v>14784</v>
      </c>
      <c r="AI9445" s="97">
        <v>202054</v>
      </c>
      <c r="AJ9445" s="114">
        <v>21.151670455932599</v>
      </c>
      <c r="AK9445" s="114">
        <v>96.666030883789105</v>
      </c>
      <c r="AM9445" s="104"/>
      <c r="AN9445" s="104"/>
      <c r="AO9445" s="104"/>
      <c r="AP9445" s="104"/>
    </row>
    <row r="9446" spans="32:42" ht="18">
      <c r="AF9446" s="123" t="s">
        <v>10427</v>
      </c>
      <c r="AG9446" s="96" t="s">
        <v>10428</v>
      </c>
      <c r="AH9446" s="96" t="s">
        <v>14785</v>
      </c>
      <c r="AI9446" s="97">
        <v>202046</v>
      </c>
      <c r="AJ9446" s="114">
        <v>21.1450099945068</v>
      </c>
      <c r="AK9446" s="114">
        <v>96.681037902832003</v>
      </c>
      <c r="AM9446" s="104"/>
      <c r="AN9446" s="104"/>
      <c r="AO9446" s="104"/>
      <c r="AP9446" s="104"/>
    </row>
    <row r="9447" spans="32:42" ht="18">
      <c r="AF9447" s="123" t="s">
        <v>769</v>
      </c>
      <c r="AG9447" s="96" t="s">
        <v>10429</v>
      </c>
      <c r="AH9447" s="96" t="s">
        <v>1918</v>
      </c>
      <c r="AI9447" s="97">
        <v>202073</v>
      </c>
      <c r="AJ9447" s="114"/>
      <c r="AK9447" s="114"/>
      <c r="AM9447" s="104"/>
      <c r="AN9447" s="104"/>
      <c r="AO9447" s="104"/>
      <c r="AP9447" s="104"/>
    </row>
    <row r="9448" spans="32:42" ht="18">
      <c r="AF9448" s="123" t="s">
        <v>769</v>
      </c>
      <c r="AG9448" s="96" t="s">
        <v>10429</v>
      </c>
      <c r="AH9448" s="96" t="s">
        <v>14786</v>
      </c>
      <c r="AI9448" s="97">
        <v>202071</v>
      </c>
      <c r="AJ9448" s="114">
        <v>21.208969116210898</v>
      </c>
      <c r="AK9448" s="114">
        <v>96.713623046875</v>
      </c>
      <c r="AM9448" s="104"/>
      <c r="AN9448" s="104"/>
      <c r="AO9448" s="104"/>
      <c r="AP9448" s="104"/>
    </row>
    <row r="9449" spans="32:42" ht="18">
      <c r="AF9449" s="123" t="s">
        <v>769</v>
      </c>
      <c r="AG9449" s="96" t="s">
        <v>10429</v>
      </c>
      <c r="AH9449" s="96" t="s">
        <v>14787</v>
      </c>
      <c r="AI9449" s="97">
        <v>219323</v>
      </c>
      <c r="AJ9449" s="114"/>
      <c r="AK9449" s="114"/>
      <c r="AM9449" s="104"/>
      <c r="AN9449" s="104"/>
      <c r="AO9449" s="104"/>
      <c r="AP9449" s="104"/>
    </row>
    <row r="9450" spans="32:42" ht="18">
      <c r="AF9450" s="123" t="s">
        <v>769</v>
      </c>
      <c r="AG9450" s="96" t="s">
        <v>10429</v>
      </c>
      <c r="AH9450" s="96" t="s">
        <v>14788</v>
      </c>
      <c r="AI9450" s="97">
        <v>219322</v>
      </c>
      <c r="AJ9450" s="114">
        <v>21.2087097167969</v>
      </c>
      <c r="AK9450" s="114">
        <v>96.691558837890597</v>
      </c>
      <c r="AM9450" s="104"/>
      <c r="AN9450" s="104"/>
      <c r="AO9450" s="104"/>
      <c r="AP9450" s="104"/>
    </row>
    <row r="9451" spans="32:42" ht="18">
      <c r="AF9451" s="123" t="s">
        <v>769</v>
      </c>
      <c r="AG9451" s="96" t="s">
        <v>10429</v>
      </c>
      <c r="AH9451" s="96" t="s">
        <v>14789</v>
      </c>
      <c r="AI9451" s="97">
        <v>219321</v>
      </c>
      <c r="AJ9451" s="114">
        <v>21.172859191894499</v>
      </c>
      <c r="AK9451" s="114">
        <v>96.705642700195298</v>
      </c>
      <c r="AM9451" s="104"/>
      <c r="AN9451" s="104"/>
      <c r="AO9451" s="104"/>
      <c r="AP9451" s="104"/>
    </row>
    <row r="9452" spans="32:42" ht="18">
      <c r="AF9452" s="123" t="s">
        <v>769</v>
      </c>
      <c r="AG9452" s="96" t="s">
        <v>10429</v>
      </c>
      <c r="AH9452" s="96" t="s">
        <v>14790</v>
      </c>
      <c r="AI9452" s="97">
        <v>202074</v>
      </c>
      <c r="AJ9452" s="114"/>
      <c r="AK9452" s="114"/>
      <c r="AM9452" s="104"/>
      <c r="AN9452" s="104"/>
      <c r="AO9452" s="104"/>
      <c r="AP9452" s="104"/>
    </row>
    <row r="9453" spans="32:42" ht="18">
      <c r="AF9453" s="123" t="s">
        <v>769</v>
      </c>
      <c r="AG9453" s="96" t="s">
        <v>10429</v>
      </c>
      <c r="AH9453" s="96" t="s">
        <v>14791</v>
      </c>
      <c r="AI9453" s="97">
        <v>202072</v>
      </c>
      <c r="AJ9453" s="114">
        <v>21.232089996337901</v>
      </c>
      <c r="AK9453" s="114">
        <v>96.688919067382798</v>
      </c>
      <c r="AM9453" s="104"/>
      <c r="AN9453" s="104"/>
      <c r="AO9453" s="104"/>
      <c r="AP9453" s="104"/>
    </row>
    <row r="9454" spans="32:42" ht="18">
      <c r="AF9454" s="123" t="s">
        <v>769</v>
      </c>
      <c r="AG9454" s="96" t="s">
        <v>10429</v>
      </c>
      <c r="AH9454" s="96" t="s">
        <v>14792</v>
      </c>
      <c r="AI9454" s="97">
        <v>202069</v>
      </c>
      <c r="AJ9454" s="114">
        <v>21.209690093994102</v>
      </c>
      <c r="AK9454" s="114">
        <v>96.748336791992202</v>
      </c>
      <c r="AM9454" s="104"/>
      <c r="AN9454" s="104"/>
      <c r="AO9454" s="104"/>
      <c r="AP9454" s="104"/>
    </row>
    <row r="9455" spans="32:42" ht="18">
      <c r="AF9455" s="123" t="s">
        <v>769</v>
      </c>
      <c r="AG9455" s="96" t="s">
        <v>10429</v>
      </c>
      <c r="AH9455" s="96" t="s">
        <v>769</v>
      </c>
      <c r="AI9455" s="97">
        <v>202064</v>
      </c>
      <c r="AJ9455" s="114">
        <v>21.185010910034201</v>
      </c>
      <c r="AK9455" s="114">
        <v>96.685340881347699</v>
      </c>
      <c r="AM9455" s="104"/>
      <c r="AN9455" s="104"/>
      <c r="AO9455" s="104"/>
      <c r="AP9455" s="104"/>
    </row>
    <row r="9456" spans="32:42" ht="18">
      <c r="AF9456" s="123" t="s">
        <v>769</v>
      </c>
      <c r="AG9456" s="96" t="s">
        <v>10429</v>
      </c>
      <c r="AH9456" s="96" t="s">
        <v>14793</v>
      </c>
      <c r="AI9456" s="97">
        <v>202068</v>
      </c>
      <c r="AJ9456" s="114">
        <v>21.184999465942401</v>
      </c>
      <c r="AK9456" s="114">
        <v>96.675598144531307</v>
      </c>
      <c r="AM9456" s="104"/>
      <c r="AN9456" s="104"/>
      <c r="AO9456" s="104"/>
      <c r="AP9456" s="104"/>
    </row>
    <row r="9457" spans="32:42" ht="18">
      <c r="AF9457" s="123" t="s">
        <v>769</v>
      </c>
      <c r="AG9457" s="96" t="s">
        <v>10429</v>
      </c>
      <c r="AH9457" s="96" t="s">
        <v>14794</v>
      </c>
      <c r="AI9457" s="97">
        <v>202067</v>
      </c>
      <c r="AJ9457" s="114">
        <v>21.179519653320298</v>
      </c>
      <c r="AK9457" s="114">
        <v>96.657562255859403</v>
      </c>
      <c r="AM9457" s="104"/>
      <c r="AN9457" s="104"/>
      <c r="AO9457" s="104"/>
      <c r="AP9457" s="104"/>
    </row>
    <row r="9458" spans="32:42" ht="18">
      <c r="AF9458" s="123" t="s">
        <v>769</v>
      </c>
      <c r="AG9458" s="96" t="s">
        <v>10429</v>
      </c>
      <c r="AH9458" s="96" t="s">
        <v>3791</v>
      </c>
      <c r="AI9458" s="97">
        <v>202066</v>
      </c>
      <c r="AJ9458" s="114">
        <v>21.198549270629901</v>
      </c>
      <c r="AK9458" s="114">
        <v>96.690277099609403</v>
      </c>
      <c r="AM9458" s="104"/>
      <c r="AN9458" s="104"/>
      <c r="AO9458" s="104"/>
      <c r="AP9458" s="104"/>
    </row>
    <row r="9459" spans="32:42" ht="18">
      <c r="AF9459" s="123" t="s">
        <v>769</v>
      </c>
      <c r="AG9459" s="96" t="s">
        <v>10429</v>
      </c>
      <c r="AH9459" s="96" t="s">
        <v>2004</v>
      </c>
      <c r="AI9459" s="97">
        <v>202065</v>
      </c>
      <c r="AJ9459" s="114">
        <v>21.191160202026399</v>
      </c>
      <c r="AK9459" s="114">
        <v>96.690788269042997</v>
      </c>
      <c r="AM9459" s="104"/>
      <c r="AN9459" s="104"/>
      <c r="AO9459" s="104"/>
      <c r="AP9459" s="104"/>
    </row>
    <row r="9460" spans="32:42" ht="18">
      <c r="AF9460" s="123" t="s">
        <v>769</v>
      </c>
      <c r="AG9460" s="96" t="s">
        <v>10429</v>
      </c>
      <c r="AH9460" s="96" t="s">
        <v>14795</v>
      </c>
      <c r="AI9460" s="97">
        <v>202070</v>
      </c>
      <c r="AJ9460" s="114">
        <v>21.219619750976602</v>
      </c>
      <c r="AK9460" s="114">
        <v>96.705146789550795</v>
      </c>
      <c r="AM9460" s="104"/>
      <c r="AN9460" s="104"/>
      <c r="AO9460" s="104"/>
      <c r="AP9460" s="104"/>
    </row>
    <row r="9461" spans="32:42" ht="18">
      <c r="AF9461" s="123" t="s">
        <v>769</v>
      </c>
      <c r="AG9461" s="96" t="s">
        <v>10429</v>
      </c>
      <c r="AH9461" s="96" t="s">
        <v>2576</v>
      </c>
      <c r="AI9461" s="97">
        <v>202075</v>
      </c>
      <c r="AJ9461" s="114"/>
      <c r="AK9461" s="114"/>
      <c r="AM9461" s="104"/>
      <c r="AN9461" s="104"/>
      <c r="AO9461" s="104"/>
      <c r="AP9461" s="104"/>
    </row>
    <row r="9462" spans="32:42" ht="18">
      <c r="AF9462" s="123" t="s">
        <v>10430</v>
      </c>
      <c r="AG9462" s="96" t="s">
        <v>10431</v>
      </c>
      <c r="AH9462" s="96" t="s">
        <v>11148</v>
      </c>
      <c r="AI9462" s="97">
        <v>202079</v>
      </c>
      <c r="AJ9462" s="114">
        <v>21.246559143066399</v>
      </c>
      <c r="AK9462" s="114">
        <v>96.769439697265597</v>
      </c>
      <c r="AM9462" s="104"/>
      <c r="AN9462" s="104"/>
      <c r="AO9462" s="104"/>
      <c r="AP9462" s="104"/>
    </row>
    <row r="9463" spans="32:42" ht="18">
      <c r="AF9463" s="123" t="s">
        <v>10430</v>
      </c>
      <c r="AG9463" s="96" t="s">
        <v>10431</v>
      </c>
      <c r="AH9463" s="96" t="s">
        <v>14796</v>
      </c>
      <c r="AI9463" s="97">
        <v>202086</v>
      </c>
      <c r="AJ9463" s="114"/>
      <c r="AK9463" s="114"/>
      <c r="AM9463" s="104"/>
      <c r="AN9463" s="104"/>
      <c r="AO9463" s="104"/>
      <c r="AP9463" s="104"/>
    </row>
    <row r="9464" spans="32:42" ht="18">
      <c r="AF9464" s="123" t="s">
        <v>10430</v>
      </c>
      <c r="AG9464" s="96" t="s">
        <v>10431</v>
      </c>
      <c r="AH9464" s="96" t="s">
        <v>10299</v>
      </c>
      <c r="AI9464" s="97">
        <v>202085</v>
      </c>
      <c r="AJ9464" s="114">
        <v>21.270839691162099</v>
      </c>
      <c r="AK9464" s="114">
        <v>96.807853698730497</v>
      </c>
      <c r="AM9464" s="104"/>
      <c r="AN9464" s="104"/>
      <c r="AO9464" s="104"/>
      <c r="AP9464" s="104"/>
    </row>
    <row r="9465" spans="32:42" ht="18">
      <c r="AF9465" s="123" t="s">
        <v>10430</v>
      </c>
      <c r="AG9465" s="96" t="s">
        <v>10431</v>
      </c>
      <c r="AH9465" s="96" t="s">
        <v>13381</v>
      </c>
      <c r="AI9465" s="97">
        <v>202084</v>
      </c>
      <c r="AJ9465" s="114">
        <v>21.236030578613299</v>
      </c>
      <c r="AK9465" s="114">
        <v>96.810043334960895</v>
      </c>
      <c r="AM9465" s="104"/>
      <c r="AN9465" s="104"/>
      <c r="AO9465" s="104"/>
      <c r="AP9465" s="104"/>
    </row>
    <row r="9466" spans="32:42" ht="18">
      <c r="AF9466" s="123" t="s">
        <v>10430</v>
      </c>
      <c r="AG9466" s="96" t="s">
        <v>10431</v>
      </c>
      <c r="AH9466" s="96" t="s">
        <v>14293</v>
      </c>
      <c r="AI9466" s="97">
        <v>202083</v>
      </c>
      <c r="AJ9466" s="114">
        <v>21.2434692382813</v>
      </c>
      <c r="AK9466" s="114">
        <v>96.82470703125</v>
      </c>
      <c r="AM9466" s="104"/>
      <c r="AN9466" s="104"/>
      <c r="AO9466" s="104"/>
      <c r="AP9466" s="104"/>
    </row>
    <row r="9467" spans="32:42" ht="18">
      <c r="AF9467" s="123" t="s">
        <v>10430</v>
      </c>
      <c r="AG9467" s="96" t="s">
        <v>10431</v>
      </c>
      <c r="AH9467" s="96" t="s">
        <v>14797</v>
      </c>
      <c r="AI9467" s="97">
        <v>202082</v>
      </c>
      <c r="AJ9467" s="114">
        <v>21.249769210815401</v>
      </c>
      <c r="AK9467" s="114">
        <v>96.808700561523395</v>
      </c>
      <c r="AM9467" s="104"/>
      <c r="AN9467" s="104"/>
      <c r="AO9467" s="104"/>
      <c r="AP9467" s="104"/>
    </row>
    <row r="9468" spans="32:42" ht="18">
      <c r="AF9468" s="123" t="s">
        <v>10430</v>
      </c>
      <c r="AG9468" s="96" t="s">
        <v>10431</v>
      </c>
      <c r="AH9468" s="96" t="s">
        <v>14798</v>
      </c>
      <c r="AI9468" s="97">
        <v>202080</v>
      </c>
      <c r="AJ9468" s="114">
        <v>21.252239227294901</v>
      </c>
      <c r="AK9468" s="114">
        <v>96.765007019042997</v>
      </c>
      <c r="AM9468" s="104"/>
      <c r="AN9468" s="104"/>
      <c r="AO9468" s="104"/>
      <c r="AP9468" s="104"/>
    </row>
    <row r="9469" spans="32:42" ht="18">
      <c r="AF9469" s="123" t="s">
        <v>10430</v>
      </c>
      <c r="AG9469" s="96" t="s">
        <v>10431</v>
      </c>
      <c r="AH9469" s="96" t="s">
        <v>14799</v>
      </c>
      <c r="AI9469" s="97">
        <v>202078</v>
      </c>
      <c r="AJ9469" s="114">
        <v>21.2453708648682</v>
      </c>
      <c r="AK9469" s="114">
        <v>96.749282836914105</v>
      </c>
      <c r="AM9469" s="104"/>
      <c r="AN9469" s="104"/>
      <c r="AO9469" s="104"/>
      <c r="AP9469" s="104"/>
    </row>
    <row r="9470" spans="32:42" ht="18">
      <c r="AF9470" s="123" t="s">
        <v>10430</v>
      </c>
      <c r="AG9470" s="96" t="s">
        <v>10431</v>
      </c>
      <c r="AH9470" s="96" t="s">
        <v>14800</v>
      </c>
      <c r="AI9470" s="97">
        <v>202077</v>
      </c>
      <c r="AJ9470" s="114"/>
      <c r="AK9470" s="114"/>
      <c r="AM9470" s="104"/>
      <c r="AN9470" s="104"/>
      <c r="AO9470" s="104"/>
      <c r="AP9470" s="104"/>
    </row>
    <row r="9471" spans="32:42" ht="18">
      <c r="AF9471" s="123" t="s">
        <v>10430</v>
      </c>
      <c r="AG9471" s="96" t="s">
        <v>10431</v>
      </c>
      <c r="AH9471" s="96" t="s">
        <v>10430</v>
      </c>
      <c r="AI9471" s="97">
        <v>202076</v>
      </c>
      <c r="AJ9471" s="114">
        <v>21.243089675903299</v>
      </c>
      <c r="AK9471" s="114">
        <v>96.761322021484403</v>
      </c>
      <c r="AM9471" s="104"/>
      <c r="AN9471" s="104"/>
      <c r="AO9471" s="104"/>
      <c r="AP9471" s="104"/>
    </row>
    <row r="9472" spans="32:42" ht="18">
      <c r="AF9472" s="123" t="s">
        <v>10430</v>
      </c>
      <c r="AG9472" s="96" t="s">
        <v>10431</v>
      </c>
      <c r="AH9472" s="96" t="s">
        <v>10492</v>
      </c>
      <c r="AI9472" s="97">
        <v>202081</v>
      </c>
      <c r="AJ9472" s="114">
        <v>21.2523193359375</v>
      </c>
      <c r="AK9472" s="114">
        <v>96.794708251953097</v>
      </c>
      <c r="AM9472" s="104"/>
      <c r="AN9472" s="104"/>
      <c r="AO9472" s="104"/>
      <c r="AP9472" s="104"/>
    </row>
    <row r="9473" spans="32:42" ht="18">
      <c r="AF9473" s="123" t="s">
        <v>10432</v>
      </c>
      <c r="AG9473" s="96" t="s">
        <v>10433</v>
      </c>
      <c r="AH9473" s="96" t="s">
        <v>1358</v>
      </c>
      <c r="AI9473" s="97">
        <v>202093</v>
      </c>
      <c r="AJ9473" s="114">
        <v>21.313249588012699</v>
      </c>
      <c r="AK9473" s="114">
        <v>96.705017089843807</v>
      </c>
      <c r="AM9473" s="104"/>
      <c r="AN9473" s="104"/>
      <c r="AO9473" s="104"/>
      <c r="AP9473" s="104"/>
    </row>
    <row r="9474" spans="32:42" ht="18">
      <c r="AF9474" s="123" t="s">
        <v>10432</v>
      </c>
      <c r="AG9474" s="96" t="s">
        <v>10433</v>
      </c>
      <c r="AH9474" s="96" t="s">
        <v>10432</v>
      </c>
      <c r="AI9474" s="97">
        <v>202087</v>
      </c>
      <c r="AJ9474" s="114">
        <v>21.26708984375</v>
      </c>
      <c r="AK9474" s="114">
        <v>96.731742858886705</v>
      </c>
      <c r="AM9474" s="104"/>
      <c r="AN9474" s="104"/>
      <c r="AO9474" s="104"/>
      <c r="AP9474" s="104"/>
    </row>
    <row r="9475" spans="32:42" ht="18">
      <c r="AF9475" s="123" t="s">
        <v>10432</v>
      </c>
      <c r="AG9475" s="96" t="s">
        <v>10433</v>
      </c>
      <c r="AH9475" s="96" t="s">
        <v>14801</v>
      </c>
      <c r="AI9475" s="97">
        <v>202097</v>
      </c>
      <c r="AJ9475" s="114">
        <v>21.295560836791999</v>
      </c>
      <c r="AK9475" s="114">
        <v>96.692192077636705</v>
      </c>
      <c r="AM9475" s="104"/>
      <c r="AN9475" s="104"/>
      <c r="AO9475" s="104"/>
      <c r="AP9475" s="104"/>
    </row>
    <row r="9476" spans="32:42" ht="18">
      <c r="AF9476" s="123" t="s">
        <v>10432</v>
      </c>
      <c r="AG9476" s="96" t="s">
        <v>10433</v>
      </c>
      <c r="AH9476" s="96" t="s">
        <v>14802</v>
      </c>
      <c r="AI9476" s="97">
        <v>202096</v>
      </c>
      <c r="AJ9476" s="114">
        <v>21.347169876098601</v>
      </c>
      <c r="AK9476" s="114">
        <v>96.721618652343807</v>
      </c>
      <c r="AM9476" s="104"/>
      <c r="AN9476" s="104"/>
      <c r="AO9476" s="104"/>
      <c r="AP9476" s="104"/>
    </row>
    <row r="9477" spans="32:42" ht="18">
      <c r="AF9477" s="123" t="s">
        <v>10432</v>
      </c>
      <c r="AG9477" s="96" t="s">
        <v>10433</v>
      </c>
      <c r="AH9477" s="96" t="s">
        <v>14803</v>
      </c>
      <c r="AI9477" s="97">
        <v>202095</v>
      </c>
      <c r="AJ9477" s="114">
        <v>21.274049758911101</v>
      </c>
      <c r="AK9477" s="114">
        <v>96.690391540527301</v>
      </c>
      <c r="AM9477" s="104"/>
      <c r="AN9477" s="104"/>
      <c r="AO9477" s="104"/>
      <c r="AP9477" s="104"/>
    </row>
    <row r="9478" spans="32:42" ht="18">
      <c r="AF9478" s="123" t="s">
        <v>10432</v>
      </c>
      <c r="AG9478" s="96" t="s">
        <v>10433</v>
      </c>
      <c r="AH9478" s="96" t="s">
        <v>14804</v>
      </c>
      <c r="AI9478" s="97">
        <v>202094</v>
      </c>
      <c r="AJ9478" s="114">
        <v>21.2878303527832</v>
      </c>
      <c r="AK9478" s="114">
        <v>96.693519592285199</v>
      </c>
      <c r="AM9478" s="104"/>
      <c r="AN9478" s="104"/>
      <c r="AO9478" s="104"/>
      <c r="AP9478" s="104"/>
    </row>
    <row r="9479" spans="32:42" ht="18">
      <c r="AF9479" s="123" t="s">
        <v>10432</v>
      </c>
      <c r="AG9479" s="96" t="s">
        <v>10433</v>
      </c>
      <c r="AH9479" s="96" t="s">
        <v>14805</v>
      </c>
      <c r="AI9479" s="97">
        <v>202091</v>
      </c>
      <c r="AJ9479" s="114">
        <v>21.280239105224599</v>
      </c>
      <c r="AK9479" s="114">
        <v>96.749443054199205</v>
      </c>
      <c r="AM9479" s="104"/>
      <c r="AN9479" s="104"/>
      <c r="AO9479" s="104"/>
      <c r="AP9479" s="104"/>
    </row>
    <row r="9480" spans="32:42" ht="18">
      <c r="AF9480" s="123" t="s">
        <v>10432</v>
      </c>
      <c r="AG9480" s="96" t="s">
        <v>10433</v>
      </c>
      <c r="AH9480" s="96" t="s">
        <v>2004</v>
      </c>
      <c r="AI9480" s="97">
        <v>202090</v>
      </c>
      <c r="AJ9480" s="114"/>
      <c r="AK9480" s="114"/>
      <c r="AM9480" s="104"/>
      <c r="AN9480" s="104"/>
      <c r="AO9480" s="104"/>
      <c r="AP9480" s="104"/>
    </row>
    <row r="9481" spans="32:42" ht="18">
      <c r="AF9481" s="123" t="s">
        <v>10432</v>
      </c>
      <c r="AG9481" s="96" t="s">
        <v>10433</v>
      </c>
      <c r="AH9481" s="96" t="s">
        <v>14806</v>
      </c>
      <c r="AI9481" s="97">
        <v>202088</v>
      </c>
      <c r="AJ9481" s="114">
        <v>21.2630500793457</v>
      </c>
      <c r="AK9481" s="114">
        <v>96.751541137695298</v>
      </c>
      <c r="AM9481" s="104"/>
      <c r="AN9481" s="104"/>
      <c r="AO9481" s="104"/>
      <c r="AP9481" s="104"/>
    </row>
    <row r="9482" spans="32:42" ht="18">
      <c r="AF9482" s="123" t="s">
        <v>10432</v>
      </c>
      <c r="AG9482" s="96" t="s">
        <v>10433</v>
      </c>
      <c r="AH9482" s="96" t="s">
        <v>14532</v>
      </c>
      <c r="AI9482" s="97">
        <v>202089</v>
      </c>
      <c r="AJ9482" s="114">
        <v>21.2565803527832</v>
      </c>
      <c r="AK9482" s="114">
        <v>96.7598876953125</v>
      </c>
      <c r="AM9482" s="104"/>
      <c r="AN9482" s="104"/>
      <c r="AO9482" s="104"/>
      <c r="AP9482" s="104"/>
    </row>
    <row r="9483" spans="32:42" ht="18">
      <c r="AF9483" s="123" t="s">
        <v>10432</v>
      </c>
      <c r="AG9483" s="96" t="s">
        <v>10433</v>
      </c>
      <c r="AH9483" s="96" t="s">
        <v>14700</v>
      </c>
      <c r="AI9483" s="97">
        <v>202092</v>
      </c>
      <c r="AJ9483" s="114">
        <v>21.284889221191399</v>
      </c>
      <c r="AK9483" s="114">
        <v>96.780967712402301</v>
      </c>
      <c r="AM9483" s="104"/>
      <c r="AN9483" s="104"/>
      <c r="AO9483" s="104"/>
      <c r="AP9483" s="104"/>
    </row>
    <row r="9484" spans="32:42" ht="18">
      <c r="AF9484" s="123" t="s">
        <v>10434</v>
      </c>
      <c r="AG9484" s="96" t="s">
        <v>10435</v>
      </c>
      <c r="AH9484" s="96" t="s">
        <v>14807</v>
      </c>
      <c r="AI9484" s="97">
        <v>202098</v>
      </c>
      <c r="AJ9484" s="114">
        <v>21.4670600891113</v>
      </c>
      <c r="AK9484" s="114">
        <v>96.628181457519503</v>
      </c>
      <c r="AM9484" s="104"/>
      <c r="AN9484" s="104"/>
      <c r="AO9484" s="104"/>
      <c r="AP9484" s="104"/>
    </row>
    <row r="9485" spans="32:42" ht="18">
      <c r="AF9485" s="123" t="s">
        <v>10434</v>
      </c>
      <c r="AG9485" s="96" t="s">
        <v>10435</v>
      </c>
      <c r="AH9485" s="96" t="s">
        <v>14808</v>
      </c>
      <c r="AI9485" s="97">
        <v>202099</v>
      </c>
      <c r="AJ9485" s="114">
        <v>21.4675903320313</v>
      </c>
      <c r="AK9485" s="114">
        <v>96.636909484863295</v>
      </c>
      <c r="AM9485" s="104"/>
      <c r="AN9485" s="104"/>
      <c r="AO9485" s="104"/>
      <c r="AP9485" s="104"/>
    </row>
    <row r="9486" spans="32:42" ht="18">
      <c r="AF9486" s="123" t="s">
        <v>10436</v>
      </c>
      <c r="AG9486" s="96" t="s">
        <v>10437</v>
      </c>
      <c r="AH9486" s="96" t="s">
        <v>1751</v>
      </c>
      <c r="AI9486" s="97">
        <v>219327</v>
      </c>
      <c r="AJ9486" s="114"/>
      <c r="AK9486" s="114"/>
      <c r="AM9486" s="104"/>
      <c r="AN9486" s="104"/>
      <c r="AO9486" s="104"/>
      <c r="AP9486" s="104"/>
    </row>
    <row r="9487" spans="32:42" ht="18">
      <c r="AF9487" s="123" t="s">
        <v>10436</v>
      </c>
      <c r="AG9487" s="96" t="s">
        <v>10437</v>
      </c>
      <c r="AH9487" s="96" t="s">
        <v>14809</v>
      </c>
      <c r="AI9487" s="97">
        <v>202110</v>
      </c>
      <c r="AJ9487" s="114">
        <v>21.3502807617188</v>
      </c>
      <c r="AK9487" s="114">
        <v>96.901657104492202</v>
      </c>
      <c r="AM9487" s="104"/>
      <c r="AN9487" s="104"/>
      <c r="AO9487" s="104"/>
      <c r="AP9487" s="104"/>
    </row>
    <row r="9488" spans="32:42" ht="18">
      <c r="AF9488" s="123" t="s">
        <v>10436</v>
      </c>
      <c r="AG9488" s="96" t="s">
        <v>10437</v>
      </c>
      <c r="AH9488" s="96" t="s">
        <v>14810</v>
      </c>
      <c r="AI9488" s="97">
        <v>202112</v>
      </c>
      <c r="AJ9488" s="114"/>
      <c r="AK9488" s="114"/>
      <c r="AM9488" s="104"/>
      <c r="AN9488" s="104"/>
      <c r="AO9488" s="104"/>
      <c r="AP9488" s="104"/>
    </row>
    <row r="9489" spans="32:42" ht="18">
      <c r="AF9489" s="123" t="s">
        <v>10436</v>
      </c>
      <c r="AG9489" s="96" t="s">
        <v>10437</v>
      </c>
      <c r="AH9489" s="96" t="s">
        <v>14811</v>
      </c>
      <c r="AI9489" s="97">
        <v>202113</v>
      </c>
      <c r="AJ9489" s="114">
        <v>21.4274806976318</v>
      </c>
      <c r="AK9489" s="114">
        <v>96.903640747070298</v>
      </c>
      <c r="AM9489" s="104"/>
      <c r="AN9489" s="104"/>
      <c r="AO9489" s="104"/>
      <c r="AP9489" s="104"/>
    </row>
    <row r="9490" spans="32:42" ht="18">
      <c r="AF9490" s="123" t="s">
        <v>10436</v>
      </c>
      <c r="AG9490" s="96" t="s">
        <v>10437</v>
      </c>
      <c r="AH9490" s="96" t="s">
        <v>6140</v>
      </c>
      <c r="AI9490" s="97">
        <v>219324</v>
      </c>
      <c r="AJ9490" s="114">
        <v>21.322790145873999</v>
      </c>
      <c r="AK9490" s="114">
        <v>96.902732849121094</v>
      </c>
      <c r="AM9490" s="104"/>
      <c r="AN9490" s="104"/>
      <c r="AO9490" s="104"/>
      <c r="AP9490" s="104"/>
    </row>
    <row r="9491" spans="32:42" ht="18">
      <c r="AF9491" s="123" t="s">
        <v>10436</v>
      </c>
      <c r="AG9491" s="96" t="s">
        <v>10437</v>
      </c>
      <c r="AH9491" s="96" t="s">
        <v>13701</v>
      </c>
      <c r="AI9491" s="97">
        <v>219326</v>
      </c>
      <c r="AJ9491" s="114">
        <v>21.3088493347168</v>
      </c>
      <c r="AK9491" s="114">
        <v>96.892066955566406</v>
      </c>
      <c r="AM9491" s="104"/>
      <c r="AN9491" s="104"/>
      <c r="AO9491" s="104"/>
      <c r="AP9491" s="104"/>
    </row>
    <row r="9492" spans="32:42" ht="18">
      <c r="AF9492" s="123" t="s">
        <v>10436</v>
      </c>
      <c r="AG9492" s="96" t="s">
        <v>10437</v>
      </c>
      <c r="AH9492" s="96" t="s">
        <v>10095</v>
      </c>
      <c r="AI9492" s="97">
        <v>202109</v>
      </c>
      <c r="AJ9492" s="114">
        <v>21.3496799468994</v>
      </c>
      <c r="AK9492" s="114">
        <v>96.922523498535199</v>
      </c>
      <c r="AM9492" s="104"/>
      <c r="AN9492" s="104"/>
      <c r="AO9492" s="104"/>
      <c r="AP9492" s="104"/>
    </row>
    <row r="9493" spans="32:42" ht="18">
      <c r="AF9493" s="123" t="s">
        <v>10436</v>
      </c>
      <c r="AG9493" s="96" t="s">
        <v>10437</v>
      </c>
      <c r="AH9493" s="96" t="s">
        <v>2004</v>
      </c>
      <c r="AI9493" s="97">
        <v>219328</v>
      </c>
      <c r="AJ9493" s="114">
        <v>21.361730575561499</v>
      </c>
      <c r="AK9493" s="114">
        <v>96.890090942382798</v>
      </c>
      <c r="AM9493" s="104"/>
      <c r="AN9493" s="104"/>
      <c r="AO9493" s="104"/>
      <c r="AP9493" s="104"/>
    </row>
    <row r="9494" spans="32:42" ht="18">
      <c r="AF9494" s="123" t="s">
        <v>10436</v>
      </c>
      <c r="AG9494" s="96" t="s">
        <v>10437</v>
      </c>
      <c r="AH9494" s="96" t="s">
        <v>14812</v>
      </c>
      <c r="AI9494" s="97">
        <v>219325</v>
      </c>
      <c r="AJ9494" s="114"/>
      <c r="AK9494" s="114"/>
      <c r="AM9494" s="104"/>
      <c r="AN9494" s="104"/>
      <c r="AO9494" s="104"/>
      <c r="AP9494" s="104"/>
    </row>
    <row r="9495" spans="32:42" ht="18">
      <c r="AF9495" s="123" t="s">
        <v>10436</v>
      </c>
      <c r="AG9495" s="96" t="s">
        <v>10437</v>
      </c>
      <c r="AH9495" s="96" t="s">
        <v>14813</v>
      </c>
      <c r="AI9495" s="97">
        <v>202100</v>
      </c>
      <c r="AJ9495" s="114">
        <v>21.355049133300799</v>
      </c>
      <c r="AK9495" s="114">
        <v>96.888832092285199</v>
      </c>
      <c r="AM9495" s="104"/>
      <c r="AN9495" s="104"/>
      <c r="AO9495" s="104"/>
      <c r="AP9495" s="104"/>
    </row>
    <row r="9496" spans="32:42" ht="18">
      <c r="AF9496" s="123" t="s">
        <v>10436</v>
      </c>
      <c r="AG9496" s="96" t="s">
        <v>10437</v>
      </c>
      <c r="AH9496" s="96" t="s">
        <v>4197</v>
      </c>
      <c r="AI9496" s="97">
        <v>202107</v>
      </c>
      <c r="AJ9496" s="114">
        <v>21.3549194335938</v>
      </c>
      <c r="AK9496" s="114">
        <v>96.862747192382798</v>
      </c>
      <c r="AM9496" s="104"/>
      <c r="AN9496" s="104"/>
      <c r="AO9496" s="104"/>
      <c r="AP9496" s="104"/>
    </row>
    <row r="9497" spans="32:42" ht="18">
      <c r="AF9497" s="123" t="s">
        <v>10436</v>
      </c>
      <c r="AG9497" s="96" t="s">
        <v>10437</v>
      </c>
      <c r="AH9497" s="96" t="s">
        <v>14814</v>
      </c>
      <c r="AI9497" s="97">
        <v>202106</v>
      </c>
      <c r="AJ9497" s="114">
        <v>21.311210632324201</v>
      </c>
      <c r="AK9497" s="114">
        <v>96.909820556640597</v>
      </c>
      <c r="AM9497" s="104"/>
      <c r="AN9497" s="104"/>
      <c r="AO9497" s="104"/>
      <c r="AP9497" s="104"/>
    </row>
    <row r="9498" spans="32:42" ht="18">
      <c r="AF9498" s="123" t="s">
        <v>10436</v>
      </c>
      <c r="AG9498" s="96" t="s">
        <v>10437</v>
      </c>
      <c r="AH9498" s="96" t="s">
        <v>14815</v>
      </c>
      <c r="AI9498" s="97">
        <v>202105</v>
      </c>
      <c r="AJ9498" s="114">
        <v>21.357679367065401</v>
      </c>
      <c r="AK9498" s="114">
        <v>96.878150939941406</v>
      </c>
      <c r="AM9498" s="104"/>
      <c r="AN9498" s="104"/>
      <c r="AO9498" s="104"/>
      <c r="AP9498" s="104"/>
    </row>
    <row r="9499" spans="32:42" ht="18">
      <c r="AF9499" s="123" t="s">
        <v>10436</v>
      </c>
      <c r="AG9499" s="96" t="s">
        <v>10437</v>
      </c>
      <c r="AH9499" s="96" t="s">
        <v>1611</v>
      </c>
      <c r="AI9499" s="97">
        <v>202104</v>
      </c>
      <c r="AJ9499" s="114">
        <v>21.327730178833001</v>
      </c>
      <c r="AK9499" s="114">
        <v>96.864128112792997</v>
      </c>
      <c r="AM9499" s="104"/>
      <c r="AN9499" s="104"/>
      <c r="AO9499" s="104"/>
      <c r="AP9499" s="104"/>
    </row>
    <row r="9500" spans="32:42" ht="18">
      <c r="AF9500" s="123" t="s">
        <v>10436</v>
      </c>
      <c r="AG9500" s="96" t="s">
        <v>10437</v>
      </c>
      <c r="AH9500" s="96" t="s">
        <v>14721</v>
      </c>
      <c r="AI9500" s="97">
        <v>202103</v>
      </c>
      <c r="AJ9500" s="114">
        <v>21.3312797546387</v>
      </c>
      <c r="AK9500" s="114">
        <v>96.875801086425795</v>
      </c>
      <c r="AM9500" s="104"/>
      <c r="AN9500" s="104"/>
      <c r="AO9500" s="104"/>
      <c r="AP9500" s="104"/>
    </row>
    <row r="9501" spans="32:42" ht="18">
      <c r="AF9501" s="123" t="s">
        <v>10436</v>
      </c>
      <c r="AG9501" s="96" t="s">
        <v>10437</v>
      </c>
      <c r="AH9501" s="96" t="s">
        <v>4068</v>
      </c>
      <c r="AI9501" s="97">
        <v>202102</v>
      </c>
      <c r="AJ9501" s="114"/>
      <c r="AK9501" s="114"/>
      <c r="AM9501" s="104"/>
      <c r="AN9501" s="104"/>
      <c r="AO9501" s="104"/>
      <c r="AP9501" s="104"/>
    </row>
    <row r="9502" spans="32:42" ht="18">
      <c r="AF9502" s="123" t="s">
        <v>10436</v>
      </c>
      <c r="AG9502" s="96" t="s">
        <v>10437</v>
      </c>
      <c r="AH9502" s="96" t="s">
        <v>14816</v>
      </c>
      <c r="AI9502" s="97">
        <v>202101</v>
      </c>
      <c r="AJ9502" s="114">
        <v>21.3249607086182</v>
      </c>
      <c r="AK9502" s="114">
        <v>96.880897521972699</v>
      </c>
      <c r="AM9502" s="104"/>
      <c r="AN9502" s="104"/>
      <c r="AO9502" s="104"/>
      <c r="AP9502" s="104"/>
    </row>
    <row r="9503" spans="32:42" ht="18">
      <c r="AF9503" s="123" t="s">
        <v>10436</v>
      </c>
      <c r="AG9503" s="96" t="s">
        <v>10437</v>
      </c>
      <c r="AH9503" s="96" t="s">
        <v>14817</v>
      </c>
      <c r="AI9503" s="97">
        <v>202108</v>
      </c>
      <c r="AJ9503" s="114"/>
      <c r="AK9503" s="114"/>
      <c r="AM9503" s="104"/>
      <c r="AN9503" s="104"/>
      <c r="AO9503" s="104"/>
      <c r="AP9503" s="104"/>
    </row>
    <row r="9504" spans="32:42" ht="18">
      <c r="AF9504" s="123" t="s">
        <v>10436</v>
      </c>
      <c r="AG9504" s="96" t="s">
        <v>10437</v>
      </c>
      <c r="AH9504" s="96" t="s">
        <v>14818</v>
      </c>
      <c r="AI9504" s="97">
        <v>202111</v>
      </c>
      <c r="AJ9504" s="114">
        <v>21.44885</v>
      </c>
      <c r="AK9504" s="114">
        <v>97.053330000000003</v>
      </c>
      <c r="AM9504" s="104"/>
      <c r="AN9504" s="104"/>
      <c r="AO9504" s="104"/>
      <c r="AP9504" s="104"/>
    </row>
    <row r="9505" spans="32:42" ht="18">
      <c r="AF9505" s="123" t="s">
        <v>10438</v>
      </c>
      <c r="AG9505" s="96" t="s">
        <v>10439</v>
      </c>
      <c r="AH9505" s="96" t="s">
        <v>14819</v>
      </c>
      <c r="AI9505" s="97">
        <v>202123</v>
      </c>
      <c r="AJ9505" s="114">
        <v>21.422500610351602</v>
      </c>
      <c r="AK9505" s="114">
        <v>96.766983032226605</v>
      </c>
      <c r="AM9505" s="104"/>
      <c r="AN9505" s="104"/>
      <c r="AO9505" s="104"/>
      <c r="AP9505" s="104"/>
    </row>
    <row r="9506" spans="32:42" ht="18">
      <c r="AF9506" s="123" t="s">
        <v>10438</v>
      </c>
      <c r="AG9506" s="96" t="s">
        <v>10439</v>
      </c>
      <c r="AH9506" s="96" t="s">
        <v>1432</v>
      </c>
      <c r="AI9506" s="97">
        <v>202124</v>
      </c>
      <c r="AJ9506" s="114">
        <v>21.395290374755898</v>
      </c>
      <c r="AK9506" s="114">
        <v>96.730903625488295</v>
      </c>
      <c r="AM9506" s="104"/>
      <c r="AN9506" s="104"/>
      <c r="AO9506" s="104"/>
      <c r="AP9506" s="104"/>
    </row>
    <row r="9507" spans="32:42" ht="18">
      <c r="AF9507" s="123" t="s">
        <v>10438</v>
      </c>
      <c r="AG9507" s="96" t="s">
        <v>10439</v>
      </c>
      <c r="AH9507" s="96" t="s">
        <v>10323</v>
      </c>
      <c r="AI9507" s="97">
        <v>202125</v>
      </c>
      <c r="AJ9507" s="114">
        <v>21.424560546875</v>
      </c>
      <c r="AK9507" s="114">
        <v>96.744857788085895</v>
      </c>
      <c r="AM9507" s="104"/>
      <c r="AN9507" s="104"/>
      <c r="AO9507" s="104"/>
      <c r="AP9507" s="104"/>
    </row>
    <row r="9508" spans="32:42" ht="18">
      <c r="AF9508" s="123" t="s">
        <v>10438</v>
      </c>
      <c r="AG9508" s="96" t="s">
        <v>10439</v>
      </c>
      <c r="AH9508" s="96" t="s">
        <v>14485</v>
      </c>
      <c r="AI9508" s="97">
        <v>219329</v>
      </c>
      <c r="AJ9508" s="114">
        <v>21.4121208190918</v>
      </c>
      <c r="AK9508" s="114">
        <v>96.801002502441406</v>
      </c>
      <c r="AM9508" s="104"/>
      <c r="AN9508" s="104"/>
      <c r="AO9508" s="104"/>
      <c r="AP9508" s="104"/>
    </row>
    <row r="9509" spans="32:42" ht="18">
      <c r="AF9509" s="123" t="s">
        <v>10438</v>
      </c>
      <c r="AG9509" s="96" t="s">
        <v>10439</v>
      </c>
      <c r="AH9509" s="96" t="s">
        <v>10438</v>
      </c>
      <c r="AI9509" s="97">
        <v>202114</v>
      </c>
      <c r="AJ9509" s="114">
        <v>21.3631801605225</v>
      </c>
      <c r="AK9509" s="114">
        <v>96.841636657714801</v>
      </c>
      <c r="AM9509" s="104"/>
      <c r="AN9509" s="104"/>
      <c r="AO9509" s="104"/>
      <c r="AP9509" s="104"/>
    </row>
    <row r="9510" spans="32:42" ht="18">
      <c r="AF9510" s="123" t="s">
        <v>10438</v>
      </c>
      <c r="AG9510" s="96" t="s">
        <v>10439</v>
      </c>
      <c r="AH9510" s="96" t="s">
        <v>14820</v>
      </c>
      <c r="AI9510" s="97">
        <v>219330</v>
      </c>
      <c r="AJ9510" s="114">
        <v>21.396459579467798</v>
      </c>
      <c r="AK9510" s="114">
        <v>96.783653259277301</v>
      </c>
      <c r="AM9510" s="104"/>
      <c r="AN9510" s="104"/>
      <c r="AO9510" s="104"/>
      <c r="AP9510" s="104"/>
    </row>
    <row r="9511" spans="32:42" ht="18">
      <c r="AF9511" s="123" t="s">
        <v>10438</v>
      </c>
      <c r="AG9511" s="96" t="s">
        <v>10439</v>
      </c>
      <c r="AH9511" s="96" t="s">
        <v>14821</v>
      </c>
      <c r="AI9511" s="97">
        <v>202122</v>
      </c>
      <c r="AJ9511" s="114">
        <v>21.3214206695557</v>
      </c>
      <c r="AK9511" s="114">
        <v>96.779411315917997</v>
      </c>
      <c r="AM9511" s="104"/>
      <c r="AN9511" s="104"/>
      <c r="AO9511" s="104"/>
      <c r="AP9511" s="104"/>
    </row>
    <row r="9512" spans="32:42" ht="18">
      <c r="AF9512" s="123" t="s">
        <v>10438</v>
      </c>
      <c r="AG9512" s="96" t="s">
        <v>10439</v>
      </c>
      <c r="AH9512" s="96" t="s">
        <v>14822</v>
      </c>
      <c r="AI9512" s="97">
        <v>219331</v>
      </c>
      <c r="AJ9512" s="114"/>
      <c r="AK9512" s="114"/>
      <c r="AM9512" s="104"/>
      <c r="AN9512" s="104"/>
      <c r="AO9512" s="104"/>
      <c r="AP9512" s="104"/>
    </row>
    <row r="9513" spans="32:42" ht="18">
      <c r="AF9513" s="123" t="s">
        <v>10438</v>
      </c>
      <c r="AG9513" s="96" t="s">
        <v>10439</v>
      </c>
      <c r="AH9513" s="96" t="s">
        <v>2027</v>
      </c>
      <c r="AI9513" s="97">
        <v>202120</v>
      </c>
      <c r="AJ9513" s="114">
        <v>21.3337001800537</v>
      </c>
      <c r="AK9513" s="114">
        <v>96.826667785644503</v>
      </c>
      <c r="AM9513" s="104"/>
      <c r="AN9513" s="104"/>
      <c r="AO9513" s="104"/>
      <c r="AP9513" s="104"/>
    </row>
    <row r="9514" spans="32:42" ht="18">
      <c r="AF9514" s="123" t="s">
        <v>10438</v>
      </c>
      <c r="AG9514" s="96" t="s">
        <v>10439</v>
      </c>
      <c r="AH9514" s="96" t="s">
        <v>14823</v>
      </c>
      <c r="AI9514" s="97">
        <v>202119</v>
      </c>
      <c r="AJ9514" s="114">
        <v>21.320539474487301</v>
      </c>
      <c r="AK9514" s="114">
        <v>96.825378417968807</v>
      </c>
      <c r="AM9514" s="104"/>
      <c r="AN9514" s="104"/>
      <c r="AO9514" s="104"/>
      <c r="AP9514" s="104"/>
    </row>
    <row r="9515" spans="32:42" ht="18">
      <c r="AF9515" s="123" t="s">
        <v>10438</v>
      </c>
      <c r="AG9515" s="96" t="s">
        <v>10439</v>
      </c>
      <c r="AH9515" s="96" t="s">
        <v>14824</v>
      </c>
      <c r="AI9515" s="97">
        <v>202118</v>
      </c>
      <c r="AJ9515" s="114">
        <v>21.367139816284201</v>
      </c>
      <c r="AK9515" s="114">
        <v>96.786201477050795</v>
      </c>
      <c r="AM9515" s="104"/>
      <c r="AN9515" s="104"/>
      <c r="AO9515" s="104"/>
      <c r="AP9515" s="104"/>
    </row>
    <row r="9516" spans="32:42" ht="18">
      <c r="AF9516" s="123" t="s">
        <v>10438</v>
      </c>
      <c r="AG9516" s="96" t="s">
        <v>10439</v>
      </c>
      <c r="AH9516" s="96" t="s">
        <v>13556</v>
      </c>
      <c r="AI9516" s="97">
        <v>202117</v>
      </c>
      <c r="AJ9516" s="114">
        <v>21.3684406280518</v>
      </c>
      <c r="AK9516" s="114">
        <v>96.808341979980497</v>
      </c>
      <c r="AM9516" s="104"/>
      <c r="AN9516" s="104"/>
      <c r="AO9516" s="104"/>
      <c r="AP9516" s="104"/>
    </row>
    <row r="9517" spans="32:42" ht="18">
      <c r="AF9517" s="123" t="s">
        <v>10438</v>
      </c>
      <c r="AG9517" s="96" t="s">
        <v>10439</v>
      </c>
      <c r="AH9517" s="96" t="s">
        <v>10463</v>
      </c>
      <c r="AI9517" s="97">
        <v>202115</v>
      </c>
      <c r="AJ9517" s="114">
        <v>21.355920791626001</v>
      </c>
      <c r="AK9517" s="114">
        <v>96.840446472167997</v>
      </c>
      <c r="AM9517" s="104"/>
      <c r="AN9517" s="104"/>
      <c r="AO9517" s="104"/>
      <c r="AP9517" s="104"/>
    </row>
    <row r="9518" spans="32:42" ht="18">
      <c r="AF9518" s="123" t="s">
        <v>10438</v>
      </c>
      <c r="AG9518" s="96" t="s">
        <v>10439</v>
      </c>
      <c r="AH9518" s="96" t="s">
        <v>14825</v>
      </c>
      <c r="AI9518" s="97">
        <v>202116</v>
      </c>
      <c r="AJ9518" s="114">
        <v>21.361709594726602</v>
      </c>
      <c r="AK9518" s="114">
        <v>96.8240966796875</v>
      </c>
      <c r="AM9518" s="104"/>
      <c r="AN9518" s="104"/>
      <c r="AO9518" s="104"/>
      <c r="AP9518" s="104"/>
    </row>
    <row r="9519" spans="32:42" ht="18">
      <c r="AF9519" s="123" t="s">
        <v>10438</v>
      </c>
      <c r="AG9519" s="96" t="s">
        <v>10439</v>
      </c>
      <c r="AH9519" s="96" t="s">
        <v>14826</v>
      </c>
      <c r="AI9519" s="97">
        <v>202121</v>
      </c>
      <c r="AJ9519" s="114"/>
      <c r="AK9519" s="114"/>
      <c r="AM9519" s="104"/>
      <c r="AN9519" s="104"/>
      <c r="AO9519" s="104"/>
      <c r="AP9519" s="104"/>
    </row>
    <row r="9520" spans="32:42" ht="18">
      <c r="AF9520" s="123" t="s">
        <v>10440</v>
      </c>
      <c r="AG9520" s="96" t="s">
        <v>10441</v>
      </c>
      <c r="AH9520" s="96" t="s">
        <v>14827</v>
      </c>
      <c r="AI9520" s="97">
        <v>202140</v>
      </c>
      <c r="AJ9520" s="114">
        <v>21.282770156860401</v>
      </c>
      <c r="AK9520" s="114">
        <v>97.033836364746094</v>
      </c>
      <c r="AM9520" s="104"/>
      <c r="AN9520" s="104"/>
      <c r="AO9520" s="104"/>
      <c r="AP9520" s="104"/>
    </row>
    <row r="9521" spans="32:42" ht="18">
      <c r="AF9521" s="123" t="s">
        <v>10440</v>
      </c>
      <c r="AG9521" s="96" t="s">
        <v>10441</v>
      </c>
      <c r="AH9521" s="96" t="s">
        <v>14828</v>
      </c>
      <c r="AI9521" s="97">
        <v>202141</v>
      </c>
      <c r="AJ9521" s="114">
        <v>21.454229354858398</v>
      </c>
      <c r="AK9521" s="114">
        <v>97.061492919921903</v>
      </c>
      <c r="AM9521" s="104"/>
      <c r="AN9521" s="104"/>
      <c r="AO9521" s="104"/>
      <c r="AP9521" s="104"/>
    </row>
    <row r="9522" spans="32:42" ht="18">
      <c r="AF9522" s="123" t="s">
        <v>10440</v>
      </c>
      <c r="AG9522" s="96" t="s">
        <v>10441</v>
      </c>
      <c r="AH9522" s="96" t="s">
        <v>14829</v>
      </c>
      <c r="AI9522" s="97">
        <v>202139</v>
      </c>
      <c r="AJ9522" s="114"/>
      <c r="AK9522" s="114"/>
      <c r="AM9522" s="104"/>
      <c r="AN9522" s="104"/>
      <c r="AO9522" s="104"/>
      <c r="AP9522" s="104"/>
    </row>
    <row r="9523" spans="32:42" ht="18">
      <c r="AF9523" s="123" t="s">
        <v>10440</v>
      </c>
      <c r="AG9523" s="96" t="s">
        <v>10441</v>
      </c>
      <c r="AH9523" s="96" t="s">
        <v>14743</v>
      </c>
      <c r="AI9523" s="97">
        <v>202138</v>
      </c>
      <c r="AJ9523" s="114"/>
      <c r="AK9523" s="114"/>
      <c r="AM9523" s="104"/>
      <c r="AN9523" s="104"/>
      <c r="AO9523" s="104"/>
      <c r="AP9523" s="104"/>
    </row>
    <row r="9524" spans="32:42" ht="18">
      <c r="AF9524" s="123" t="s">
        <v>10440</v>
      </c>
      <c r="AG9524" s="96" t="s">
        <v>10441</v>
      </c>
      <c r="AH9524" s="96" t="s">
        <v>12872</v>
      </c>
      <c r="AI9524" s="97">
        <v>202137</v>
      </c>
      <c r="AJ9524" s="114">
        <v>21.457899093627901</v>
      </c>
      <c r="AK9524" s="114">
        <v>97.0595703125</v>
      </c>
      <c r="AM9524" s="104"/>
      <c r="AN9524" s="104"/>
      <c r="AO9524" s="104"/>
      <c r="AP9524" s="104"/>
    </row>
    <row r="9525" spans="32:42" ht="18">
      <c r="AF9525" s="123" t="s">
        <v>10440</v>
      </c>
      <c r="AG9525" s="96" t="s">
        <v>10441</v>
      </c>
      <c r="AH9525" s="96" t="s">
        <v>10217</v>
      </c>
      <c r="AI9525" s="97">
        <v>202136</v>
      </c>
      <c r="AJ9525" s="114"/>
      <c r="AK9525" s="114"/>
      <c r="AM9525" s="104"/>
      <c r="AN9525" s="104"/>
      <c r="AO9525" s="104"/>
      <c r="AP9525" s="104"/>
    </row>
    <row r="9526" spans="32:42" ht="18">
      <c r="AF9526" s="123" t="s">
        <v>10440</v>
      </c>
      <c r="AG9526" s="96" t="s">
        <v>10441</v>
      </c>
      <c r="AH9526" s="96" t="s">
        <v>14830</v>
      </c>
      <c r="AI9526" s="97">
        <v>202135</v>
      </c>
      <c r="AJ9526" s="114"/>
      <c r="AK9526" s="114"/>
      <c r="AM9526" s="104"/>
      <c r="AN9526" s="104"/>
      <c r="AO9526" s="104"/>
      <c r="AP9526" s="104"/>
    </row>
    <row r="9527" spans="32:42" ht="18">
      <c r="AF9527" s="123" t="s">
        <v>10440</v>
      </c>
      <c r="AG9527" s="96" t="s">
        <v>10441</v>
      </c>
      <c r="AH9527" s="96" t="s">
        <v>10660</v>
      </c>
      <c r="AI9527" s="97">
        <v>202134</v>
      </c>
      <c r="AJ9527" s="114"/>
      <c r="AK9527" s="114"/>
      <c r="AM9527" s="104"/>
      <c r="AN9527" s="104"/>
      <c r="AO9527" s="104"/>
      <c r="AP9527" s="104"/>
    </row>
    <row r="9528" spans="32:42" ht="18">
      <c r="AF9528" s="123" t="s">
        <v>10440</v>
      </c>
      <c r="AG9528" s="96" t="s">
        <v>10441</v>
      </c>
      <c r="AH9528" s="96" t="s">
        <v>11008</v>
      </c>
      <c r="AI9528" s="97">
        <v>202132</v>
      </c>
      <c r="AJ9528" s="114"/>
      <c r="AK9528" s="114"/>
      <c r="AM9528" s="104"/>
      <c r="AN9528" s="104"/>
      <c r="AO9528" s="104"/>
      <c r="AP9528" s="104"/>
    </row>
    <row r="9529" spans="32:42" ht="18">
      <c r="AF9529" s="123" t="s">
        <v>10440</v>
      </c>
      <c r="AG9529" s="96" t="s">
        <v>10441</v>
      </c>
      <c r="AH9529" s="96" t="s">
        <v>10738</v>
      </c>
      <c r="AI9529" s="97">
        <v>202131</v>
      </c>
      <c r="AJ9529" s="114">
        <v>21.4487400054932</v>
      </c>
      <c r="AK9529" s="114">
        <v>97.060966491699205</v>
      </c>
      <c r="AM9529" s="104"/>
      <c r="AN9529" s="104"/>
      <c r="AO9529" s="104"/>
      <c r="AP9529" s="104"/>
    </row>
    <row r="9530" spans="32:42" ht="18">
      <c r="AF9530" s="123" t="s">
        <v>10440</v>
      </c>
      <c r="AG9530" s="96" t="s">
        <v>10441</v>
      </c>
      <c r="AH9530" s="96" t="s">
        <v>14831</v>
      </c>
      <c r="AI9530" s="97">
        <v>202130</v>
      </c>
      <c r="AJ9530" s="114"/>
      <c r="AK9530" s="114"/>
      <c r="AM9530" s="104"/>
      <c r="AN9530" s="104"/>
      <c r="AO9530" s="104"/>
      <c r="AP9530" s="104"/>
    </row>
    <row r="9531" spans="32:42" ht="18">
      <c r="AF9531" s="123" t="s">
        <v>10440</v>
      </c>
      <c r="AG9531" s="96" t="s">
        <v>10441</v>
      </c>
      <c r="AH9531" s="96" t="s">
        <v>14832</v>
      </c>
      <c r="AI9531" s="97">
        <v>202129</v>
      </c>
      <c r="AJ9531" s="114"/>
      <c r="AK9531" s="114"/>
      <c r="AM9531" s="104"/>
      <c r="AN9531" s="104"/>
      <c r="AO9531" s="104"/>
      <c r="AP9531" s="104"/>
    </row>
    <row r="9532" spans="32:42" ht="18">
      <c r="AF9532" s="123" t="s">
        <v>10440</v>
      </c>
      <c r="AG9532" s="96" t="s">
        <v>10441</v>
      </c>
      <c r="AH9532" s="96" t="s">
        <v>14833</v>
      </c>
      <c r="AI9532" s="97">
        <v>202128</v>
      </c>
      <c r="AJ9532" s="114"/>
      <c r="AK9532" s="114"/>
      <c r="AM9532" s="104"/>
      <c r="AN9532" s="104"/>
      <c r="AO9532" s="104"/>
      <c r="AP9532" s="104"/>
    </row>
    <row r="9533" spans="32:42" ht="18">
      <c r="AF9533" s="123" t="s">
        <v>10440</v>
      </c>
      <c r="AG9533" s="96" t="s">
        <v>10441</v>
      </c>
      <c r="AH9533" s="96" t="s">
        <v>10440</v>
      </c>
      <c r="AI9533" s="97">
        <v>202126</v>
      </c>
      <c r="AJ9533" s="114">
        <v>21.447849273681602</v>
      </c>
      <c r="AK9533" s="114">
        <v>97.054328918457003</v>
      </c>
      <c r="AM9533" s="104"/>
      <c r="AN9533" s="104"/>
      <c r="AO9533" s="104"/>
      <c r="AP9533" s="104"/>
    </row>
    <row r="9534" spans="32:42" ht="18">
      <c r="AF9534" s="123" t="s">
        <v>10440</v>
      </c>
      <c r="AG9534" s="96" t="s">
        <v>10441</v>
      </c>
      <c r="AH9534" s="96" t="s">
        <v>14834</v>
      </c>
      <c r="AI9534" s="97">
        <v>202127</v>
      </c>
      <c r="AJ9534" s="114"/>
      <c r="AK9534" s="114"/>
      <c r="AM9534" s="104"/>
      <c r="AN9534" s="104"/>
      <c r="AO9534" s="104"/>
      <c r="AP9534" s="104"/>
    </row>
    <row r="9535" spans="32:42" ht="18">
      <c r="AF9535" s="123" t="s">
        <v>10440</v>
      </c>
      <c r="AG9535" s="96" t="s">
        <v>10441</v>
      </c>
      <c r="AH9535" s="96" t="s">
        <v>14835</v>
      </c>
      <c r="AI9535" s="97">
        <v>202142</v>
      </c>
      <c r="AJ9535" s="114">
        <v>21.460390090942401</v>
      </c>
      <c r="AK9535" s="114">
        <v>97.055946350097699</v>
      </c>
      <c r="AM9535" s="104"/>
      <c r="AN9535" s="104"/>
      <c r="AO9535" s="104"/>
      <c r="AP9535" s="104"/>
    </row>
    <row r="9536" spans="32:42" ht="18">
      <c r="AF9536" s="123" t="s">
        <v>10440</v>
      </c>
      <c r="AG9536" s="96" t="s">
        <v>10441</v>
      </c>
      <c r="AH9536" s="96" t="s">
        <v>14836</v>
      </c>
      <c r="AI9536" s="97">
        <v>202133</v>
      </c>
      <c r="AJ9536" s="114"/>
      <c r="AK9536" s="114"/>
      <c r="AM9536" s="104"/>
      <c r="AN9536" s="104"/>
      <c r="AO9536" s="104"/>
      <c r="AP9536" s="104"/>
    </row>
    <row r="9537" spans="32:42" ht="18">
      <c r="AF9537" s="123" t="s">
        <v>10442</v>
      </c>
      <c r="AG9537" s="96" t="s">
        <v>10443</v>
      </c>
      <c r="AH9537" s="96" t="s">
        <v>10442</v>
      </c>
      <c r="AI9537" s="97">
        <v>202143</v>
      </c>
      <c r="AJ9537" s="114">
        <v>21.504579544067401</v>
      </c>
      <c r="AK9537" s="114">
        <v>96.894172668457003</v>
      </c>
      <c r="AM9537" s="104"/>
      <c r="AN9537" s="104"/>
      <c r="AO9537" s="104"/>
      <c r="AP9537" s="104"/>
    </row>
    <row r="9538" spans="32:42" ht="18">
      <c r="AF9538" s="123" t="s">
        <v>10442</v>
      </c>
      <c r="AG9538" s="96" t="s">
        <v>10443</v>
      </c>
      <c r="AH9538" s="96" t="s">
        <v>14743</v>
      </c>
      <c r="AI9538" s="97">
        <v>202144</v>
      </c>
      <c r="AJ9538" s="114">
        <v>21.499290466308601</v>
      </c>
      <c r="AK9538" s="114">
        <v>96.892379760742202</v>
      </c>
      <c r="AM9538" s="104"/>
      <c r="AN9538" s="104"/>
      <c r="AO9538" s="104"/>
      <c r="AP9538" s="104"/>
    </row>
    <row r="9539" spans="32:42" ht="18">
      <c r="AF9539" s="123" t="s">
        <v>10442</v>
      </c>
      <c r="AG9539" s="96" t="s">
        <v>10443</v>
      </c>
      <c r="AH9539" s="96" t="s">
        <v>14837</v>
      </c>
      <c r="AI9539" s="97">
        <v>202145</v>
      </c>
      <c r="AJ9539" s="114">
        <v>21.496009826660199</v>
      </c>
      <c r="AK9539" s="114">
        <v>96.894363403320298</v>
      </c>
      <c r="AM9539" s="104"/>
      <c r="AN9539" s="104"/>
      <c r="AO9539" s="104"/>
      <c r="AP9539" s="104"/>
    </row>
    <row r="9540" spans="32:42" ht="18">
      <c r="AF9540" s="123" t="s">
        <v>10442</v>
      </c>
      <c r="AG9540" s="96" t="s">
        <v>10443</v>
      </c>
      <c r="AH9540" s="96" t="s">
        <v>14524</v>
      </c>
      <c r="AI9540" s="97">
        <v>202146</v>
      </c>
      <c r="AJ9540" s="114">
        <v>21.5146598815918</v>
      </c>
      <c r="AK9540" s="114">
        <v>96.883979797363295</v>
      </c>
      <c r="AM9540" s="104"/>
      <c r="AN9540" s="104"/>
      <c r="AO9540" s="104"/>
      <c r="AP9540" s="104"/>
    </row>
    <row r="9541" spans="32:42" ht="18">
      <c r="AF9541" s="123" t="s">
        <v>10444</v>
      </c>
      <c r="AG9541" s="96" t="s">
        <v>10445</v>
      </c>
      <c r="AH9541" s="96" t="s">
        <v>10444</v>
      </c>
      <c r="AI9541" s="97">
        <v>202147</v>
      </c>
      <c r="AJ9541" s="114">
        <v>21.812650000000001</v>
      </c>
      <c r="AK9541" s="114">
        <v>96.926879999999997</v>
      </c>
      <c r="AM9541" s="104"/>
      <c r="AN9541" s="104"/>
      <c r="AO9541" s="104"/>
      <c r="AP9541" s="104"/>
    </row>
    <row r="9542" spans="32:42" ht="18">
      <c r="AF9542" s="123" t="s">
        <v>10444</v>
      </c>
      <c r="AG9542" s="96" t="s">
        <v>10445</v>
      </c>
      <c r="AH9542" s="96" t="s">
        <v>14838</v>
      </c>
      <c r="AI9542" s="97">
        <v>202148</v>
      </c>
      <c r="AJ9542" s="114">
        <v>21.6538600921631</v>
      </c>
      <c r="AK9542" s="114">
        <v>96.928657531738295</v>
      </c>
      <c r="AM9542" s="104"/>
      <c r="AN9542" s="104"/>
      <c r="AO9542" s="104"/>
      <c r="AP9542" s="104"/>
    </row>
    <row r="9543" spans="32:42" ht="18">
      <c r="AF9543" s="123" t="s">
        <v>10446</v>
      </c>
      <c r="AG9543" s="96" t="s">
        <v>10447</v>
      </c>
      <c r="AH9543" s="96" t="s">
        <v>11937</v>
      </c>
      <c r="AI9543" s="97">
        <v>202163</v>
      </c>
      <c r="AJ9543" s="114">
        <v>21.727720260620099</v>
      </c>
      <c r="AK9543" s="114">
        <v>96.951736450195298</v>
      </c>
      <c r="AM9543" s="104"/>
      <c r="AN9543" s="104"/>
      <c r="AO9543" s="104"/>
      <c r="AP9543" s="104"/>
    </row>
    <row r="9544" spans="32:42" ht="18">
      <c r="AF9544" s="123" t="s">
        <v>10446</v>
      </c>
      <c r="AG9544" s="96" t="s">
        <v>10447</v>
      </c>
      <c r="AH9544" s="96" t="s">
        <v>14682</v>
      </c>
      <c r="AI9544" s="97">
        <v>202150</v>
      </c>
      <c r="AJ9544" s="114">
        <v>21.83544921875</v>
      </c>
      <c r="AK9544" s="114">
        <v>96.913803100585895</v>
      </c>
      <c r="AM9544" s="104"/>
      <c r="AN9544" s="104"/>
      <c r="AO9544" s="104"/>
      <c r="AP9544" s="104"/>
    </row>
    <row r="9545" spans="32:42" ht="18">
      <c r="AF9545" s="123" t="s">
        <v>10446</v>
      </c>
      <c r="AG9545" s="96" t="s">
        <v>10447</v>
      </c>
      <c r="AH9545" s="96" t="s">
        <v>14839</v>
      </c>
      <c r="AI9545" s="97">
        <v>202173</v>
      </c>
      <c r="AJ9545" s="114">
        <v>21.855190277099599</v>
      </c>
      <c r="AK9545" s="114">
        <v>96.951339721679702</v>
      </c>
      <c r="AM9545" s="104"/>
      <c r="AN9545" s="104"/>
      <c r="AO9545" s="104"/>
      <c r="AP9545" s="104"/>
    </row>
    <row r="9546" spans="32:42" ht="18">
      <c r="AF9546" s="123" t="s">
        <v>10446</v>
      </c>
      <c r="AG9546" s="96" t="s">
        <v>10447</v>
      </c>
      <c r="AH9546" s="96" t="s">
        <v>2004</v>
      </c>
      <c r="AI9546" s="97">
        <v>202175</v>
      </c>
      <c r="AJ9546" s="114">
        <v>21.754949569702099</v>
      </c>
      <c r="AK9546" s="114">
        <v>96.922157287597699</v>
      </c>
      <c r="AM9546" s="104"/>
      <c r="AN9546" s="104"/>
      <c r="AO9546" s="104"/>
      <c r="AP9546" s="104"/>
    </row>
    <row r="9547" spans="32:42" ht="18">
      <c r="AF9547" s="123" t="s">
        <v>10446</v>
      </c>
      <c r="AG9547" s="96" t="s">
        <v>10447</v>
      </c>
      <c r="AH9547" s="96" t="s">
        <v>14840</v>
      </c>
      <c r="AI9547" s="97">
        <v>202172</v>
      </c>
      <c r="AJ9547" s="114">
        <v>21.8932991027832</v>
      </c>
      <c r="AK9547" s="114">
        <v>96.956497192382798</v>
      </c>
      <c r="AM9547" s="104"/>
      <c r="AN9547" s="104"/>
      <c r="AO9547" s="104"/>
      <c r="AP9547" s="104"/>
    </row>
    <row r="9548" spans="32:42" ht="18">
      <c r="AF9548" s="123" t="s">
        <v>10446</v>
      </c>
      <c r="AG9548" s="96" t="s">
        <v>10447</v>
      </c>
      <c r="AH9548" s="96" t="s">
        <v>14156</v>
      </c>
      <c r="AI9548" s="97">
        <v>202171</v>
      </c>
      <c r="AJ9548" s="114">
        <v>21.7954998016357</v>
      </c>
      <c r="AK9548" s="114">
        <v>96.927803039550795</v>
      </c>
      <c r="AM9548" s="104"/>
      <c r="AN9548" s="104"/>
      <c r="AO9548" s="104"/>
      <c r="AP9548" s="104"/>
    </row>
    <row r="9549" spans="32:42" ht="18">
      <c r="AF9549" s="123" t="s">
        <v>10446</v>
      </c>
      <c r="AG9549" s="96" t="s">
        <v>10447</v>
      </c>
      <c r="AH9549" s="96" t="s">
        <v>14841</v>
      </c>
      <c r="AI9549" s="97">
        <v>202170</v>
      </c>
      <c r="AJ9549" s="114">
        <v>21.801200866699201</v>
      </c>
      <c r="AK9549" s="114">
        <v>96.929412841796903</v>
      </c>
      <c r="AM9549" s="104"/>
      <c r="AN9549" s="104"/>
      <c r="AO9549" s="104"/>
      <c r="AP9549" s="104"/>
    </row>
    <row r="9550" spans="32:42" ht="18">
      <c r="AF9550" s="123" t="s">
        <v>10446</v>
      </c>
      <c r="AG9550" s="96" t="s">
        <v>10447</v>
      </c>
      <c r="AH9550" s="96" t="s">
        <v>10612</v>
      </c>
      <c r="AI9550" s="97">
        <v>202169</v>
      </c>
      <c r="AJ9550" s="114">
        <v>21.848810195922901</v>
      </c>
      <c r="AK9550" s="114">
        <v>96.944892883300795</v>
      </c>
      <c r="AM9550" s="104"/>
      <c r="AN9550" s="104"/>
      <c r="AO9550" s="104"/>
      <c r="AP9550" s="104"/>
    </row>
    <row r="9551" spans="32:42" ht="18">
      <c r="AF9551" s="123" t="s">
        <v>10446</v>
      </c>
      <c r="AG9551" s="96" t="s">
        <v>10447</v>
      </c>
      <c r="AH9551" s="96" t="s">
        <v>10873</v>
      </c>
      <c r="AI9551" s="97">
        <v>202168</v>
      </c>
      <c r="AJ9551" s="114">
        <v>21.852340698242202</v>
      </c>
      <c r="AK9551" s="114">
        <v>96.946617126464801</v>
      </c>
      <c r="AM9551" s="104"/>
      <c r="AN9551" s="104"/>
      <c r="AO9551" s="104"/>
      <c r="AP9551" s="104"/>
    </row>
    <row r="9552" spans="32:42" ht="18">
      <c r="AF9552" s="123" t="s">
        <v>10446</v>
      </c>
      <c r="AG9552" s="96" t="s">
        <v>10447</v>
      </c>
      <c r="AH9552" s="96" t="s">
        <v>14842</v>
      </c>
      <c r="AI9552" s="97">
        <v>202167</v>
      </c>
      <c r="AJ9552" s="114">
        <v>21.7989902496338</v>
      </c>
      <c r="AK9552" s="114">
        <v>96.929718017578097</v>
      </c>
      <c r="AM9552" s="104"/>
      <c r="AN9552" s="104"/>
      <c r="AO9552" s="104"/>
      <c r="AP9552" s="104"/>
    </row>
    <row r="9553" spans="32:42" ht="18">
      <c r="AF9553" s="123" t="s">
        <v>10446</v>
      </c>
      <c r="AG9553" s="96" t="s">
        <v>10447</v>
      </c>
      <c r="AH9553" s="96" t="s">
        <v>14843</v>
      </c>
      <c r="AI9553" s="97">
        <v>202166</v>
      </c>
      <c r="AJ9553" s="114">
        <v>21.834060668945298</v>
      </c>
      <c r="AK9553" s="114">
        <v>96.931823730468807</v>
      </c>
      <c r="AM9553" s="104"/>
      <c r="AN9553" s="104"/>
      <c r="AO9553" s="104"/>
      <c r="AP9553" s="104"/>
    </row>
    <row r="9554" spans="32:42" ht="18">
      <c r="AF9554" s="123" t="s">
        <v>10446</v>
      </c>
      <c r="AG9554" s="96" t="s">
        <v>10447</v>
      </c>
      <c r="AH9554" s="96" t="s">
        <v>14844</v>
      </c>
      <c r="AI9554" s="97">
        <v>202165</v>
      </c>
      <c r="AJ9554" s="114">
        <v>21.7582702636719</v>
      </c>
      <c r="AK9554" s="114">
        <v>96.942436218261705</v>
      </c>
      <c r="AM9554" s="104"/>
      <c r="AN9554" s="104"/>
      <c r="AO9554" s="104"/>
      <c r="AP9554" s="104"/>
    </row>
    <row r="9555" spans="32:42" ht="18">
      <c r="AF9555" s="123" t="s">
        <v>10446</v>
      </c>
      <c r="AG9555" s="96" t="s">
        <v>10447</v>
      </c>
      <c r="AH9555" s="96" t="s">
        <v>2660</v>
      </c>
      <c r="AI9555" s="97">
        <v>202164</v>
      </c>
      <c r="AJ9555" s="114">
        <v>21.7388305664063</v>
      </c>
      <c r="AK9555" s="114">
        <v>96.9476318359375</v>
      </c>
      <c r="AM9555" s="104"/>
      <c r="AN9555" s="104"/>
      <c r="AO9555" s="104"/>
      <c r="AP9555" s="104"/>
    </row>
    <row r="9556" spans="32:42" ht="18">
      <c r="AF9556" s="123" t="s">
        <v>10446</v>
      </c>
      <c r="AG9556" s="96" t="s">
        <v>10447</v>
      </c>
      <c r="AH9556" s="96" t="s">
        <v>14625</v>
      </c>
      <c r="AI9556" s="97">
        <v>202174</v>
      </c>
      <c r="AJ9556" s="114">
        <v>21.8236293792725</v>
      </c>
      <c r="AK9556" s="114">
        <v>96.878379821777301</v>
      </c>
      <c r="AM9556" s="104"/>
      <c r="AN9556" s="104"/>
      <c r="AO9556" s="104"/>
      <c r="AP9556" s="104"/>
    </row>
    <row r="9557" spans="32:42" ht="18">
      <c r="AF9557" s="123" t="s">
        <v>10446</v>
      </c>
      <c r="AG9557" s="96" t="s">
        <v>10447</v>
      </c>
      <c r="AH9557" s="96" t="s">
        <v>14845</v>
      </c>
      <c r="AI9557" s="97">
        <v>202153</v>
      </c>
      <c r="AJ9557" s="114">
        <v>21.870420455932599</v>
      </c>
      <c r="AK9557" s="114">
        <v>96.915603637695298</v>
      </c>
      <c r="AM9557" s="104"/>
      <c r="AN9557" s="104"/>
      <c r="AO9557" s="104"/>
      <c r="AP9557" s="104"/>
    </row>
    <row r="9558" spans="32:42" ht="18">
      <c r="AF9558" s="123" t="s">
        <v>10446</v>
      </c>
      <c r="AG9558" s="96" t="s">
        <v>10447</v>
      </c>
      <c r="AH9558" s="96" t="s">
        <v>14846</v>
      </c>
      <c r="AI9558" s="97">
        <v>202152</v>
      </c>
      <c r="AJ9558" s="114">
        <v>21.857959747314499</v>
      </c>
      <c r="AK9558" s="114">
        <v>96.917800903320298</v>
      </c>
      <c r="AM9558" s="104"/>
      <c r="AN9558" s="104"/>
      <c r="AO9558" s="104"/>
      <c r="AP9558" s="104"/>
    </row>
    <row r="9559" spans="32:42" ht="18">
      <c r="AF9559" s="123" t="s">
        <v>10446</v>
      </c>
      <c r="AG9559" s="96" t="s">
        <v>10447</v>
      </c>
      <c r="AH9559" s="96" t="s">
        <v>14847</v>
      </c>
      <c r="AI9559" s="97">
        <v>202151</v>
      </c>
      <c r="AJ9559" s="114">
        <v>21.849540710449201</v>
      </c>
      <c r="AK9559" s="114">
        <v>96.907943725585895</v>
      </c>
      <c r="AM9559" s="104"/>
      <c r="AN9559" s="104"/>
      <c r="AO9559" s="104"/>
      <c r="AP9559" s="104"/>
    </row>
    <row r="9560" spans="32:42" ht="18">
      <c r="AF9560" s="123" t="s">
        <v>10446</v>
      </c>
      <c r="AG9560" s="96" t="s">
        <v>10447</v>
      </c>
      <c r="AH9560" s="96" t="s">
        <v>14848</v>
      </c>
      <c r="AI9560" s="97">
        <v>202162</v>
      </c>
      <c r="AJ9560" s="114">
        <v>21.775529861450199</v>
      </c>
      <c r="AK9560" s="114">
        <v>96.924636840820298</v>
      </c>
      <c r="AM9560" s="104"/>
      <c r="AN9560" s="104"/>
      <c r="AO9560" s="104"/>
      <c r="AP9560" s="104"/>
    </row>
    <row r="9561" spans="32:42" ht="18">
      <c r="AF9561" s="123" t="s">
        <v>10446</v>
      </c>
      <c r="AG9561" s="96" t="s">
        <v>10447</v>
      </c>
      <c r="AH9561" s="96" t="s">
        <v>14849</v>
      </c>
      <c r="AI9561" s="97">
        <v>202154</v>
      </c>
      <c r="AJ9561" s="114">
        <v>21.881210327148398</v>
      </c>
      <c r="AK9561" s="114">
        <v>96.894699096679702</v>
      </c>
      <c r="AM9561" s="104"/>
      <c r="AN9561" s="104"/>
      <c r="AO9561" s="104"/>
      <c r="AP9561" s="104"/>
    </row>
    <row r="9562" spans="32:42" ht="18">
      <c r="AF9562" s="123" t="s">
        <v>10446</v>
      </c>
      <c r="AG9562" s="96" t="s">
        <v>10447</v>
      </c>
      <c r="AH9562" s="96" t="s">
        <v>3656</v>
      </c>
      <c r="AI9562" s="97">
        <v>202155</v>
      </c>
      <c r="AJ9562" s="114">
        <v>21.872169494628899</v>
      </c>
      <c r="AK9562" s="114">
        <v>96.944602966308594</v>
      </c>
      <c r="AM9562" s="104"/>
      <c r="AN9562" s="104"/>
      <c r="AO9562" s="104"/>
      <c r="AP9562" s="104"/>
    </row>
    <row r="9563" spans="32:42" ht="18">
      <c r="AF9563" s="123" t="s">
        <v>10446</v>
      </c>
      <c r="AG9563" s="96" t="s">
        <v>10447</v>
      </c>
      <c r="AH9563" s="96" t="s">
        <v>14850</v>
      </c>
      <c r="AI9563" s="97">
        <v>202156</v>
      </c>
      <c r="AJ9563" s="114">
        <v>21.8642692565918</v>
      </c>
      <c r="AK9563" s="114">
        <v>96.871856689453097</v>
      </c>
      <c r="AM9563" s="104"/>
      <c r="AN9563" s="104"/>
      <c r="AO9563" s="104"/>
      <c r="AP9563" s="104"/>
    </row>
    <row r="9564" spans="32:42" ht="18">
      <c r="AF9564" s="123" t="s">
        <v>10446</v>
      </c>
      <c r="AG9564" s="96" t="s">
        <v>10447</v>
      </c>
      <c r="AH9564" s="96" t="s">
        <v>10261</v>
      </c>
      <c r="AI9564" s="97">
        <v>202157</v>
      </c>
      <c r="AJ9564" s="114">
        <v>21.844570159912099</v>
      </c>
      <c r="AK9564" s="114">
        <v>96.877388000488295</v>
      </c>
      <c r="AM9564" s="104"/>
      <c r="AN9564" s="104"/>
      <c r="AO9564" s="104"/>
      <c r="AP9564" s="104"/>
    </row>
    <row r="9565" spans="32:42" ht="18">
      <c r="AF9565" s="123" t="s">
        <v>10446</v>
      </c>
      <c r="AG9565" s="96" t="s">
        <v>10447</v>
      </c>
      <c r="AH9565" s="96" t="s">
        <v>10933</v>
      </c>
      <c r="AI9565" s="97">
        <v>202158</v>
      </c>
      <c r="AJ9565" s="114">
        <v>21.783849716186499</v>
      </c>
      <c r="AK9565" s="114">
        <v>96.897720336914105</v>
      </c>
      <c r="AM9565" s="104"/>
      <c r="AN9565" s="104"/>
      <c r="AO9565" s="104"/>
      <c r="AP9565" s="104"/>
    </row>
    <row r="9566" spans="32:42" ht="18">
      <c r="AF9566" s="123" t="s">
        <v>10446</v>
      </c>
      <c r="AG9566" s="96" t="s">
        <v>10447</v>
      </c>
      <c r="AH9566" s="96" t="s">
        <v>14851</v>
      </c>
      <c r="AI9566" s="97">
        <v>202159</v>
      </c>
      <c r="AJ9566" s="114">
        <v>21.803489685058601</v>
      </c>
      <c r="AK9566" s="114">
        <v>96.883880615234403</v>
      </c>
      <c r="AM9566" s="104"/>
      <c r="AN9566" s="104"/>
      <c r="AO9566" s="104"/>
      <c r="AP9566" s="104"/>
    </row>
    <row r="9567" spans="32:42" ht="18">
      <c r="AF9567" s="123" t="s">
        <v>10446</v>
      </c>
      <c r="AG9567" s="96" t="s">
        <v>10447</v>
      </c>
      <c r="AH9567" s="96" t="s">
        <v>14852</v>
      </c>
      <c r="AI9567" s="97">
        <v>202160</v>
      </c>
      <c r="AJ9567" s="114"/>
      <c r="AK9567" s="114"/>
      <c r="AM9567" s="104"/>
      <c r="AN9567" s="104"/>
      <c r="AO9567" s="104"/>
      <c r="AP9567" s="104"/>
    </row>
    <row r="9568" spans="32:42" ht="18">
      <c r="AF9568" s="123" t="s">
        <v>10446</v>
      </c>
      <c r="AG9568" s="96" t="s">
        <v>10447</v>
      </c>
      <c r="AH9568" s="96" t="s">
        <v>14853</v>
      </c>
      <c r="AI9568" s="97">
        <v>202161</v>
      </c>
      <c r="AJ9568" s="114">
        <v>21.741949081420898</v>
      </c>
      <c r="AK9568" s="114">
        <v>96.935951232910199</v>
      </c>
      <c r="AM9568" s="104"/>
      <c r="AN9568" s="104"/>
      <c r="AO9568" s="104"/>
      <c r="AP9568" s="104"/>
    </row>
    <row r="9569" spans="32:42" ht="18">
      <c r="AF9569" s="123" t="s">
        <v>10446</v>
      </c>
      <c r="AG9569" s="96" t="s">
        <v>10447</v>
      </c>
      <c r="AH9569" s="96" t="s">
        <v>14854</v>
      </c>
      <c r="AI9569" s="97">
        <v>202149</v>
      </c>
      <c r="AJ9569" s="114">
        <v>21.810100555419901</v>
      </c>
      <c r="AK9569" s="114">
        <v>96.926780700683594</v>
      </c>
      <c r="AM9569" s="104"/>
      <c r="AN9569" s="104"/>
      <c r="AO9569" s="104"/>
      <c r="AP9569" s="104"/>
    </row>
    <row r="9570" spans="32:42" ht="18">
      <c r="AF9570" s="123" t="s">
        <v>10448</v>
      </c>
      <c r="AG9570" s="96" t="s">
        <v>10449</v>
      </c>
      <c r="AH9570" s="96" t="s">
        <v>14855</v>
      </c>
      <c r="AI9570" s="97">
        <v>202185</v>
      </c>
      <c r="AJ9570" s="114"/>
      <c r="AK9570" s="114"/>
      <c r="AM9570" s="104"/>
      <c r="AN9570" s="104"/>
      <c r="AO9570" s="104"/>
      <c r="AP9570" s="104"/>
    </row>
    <row r="9571" spans="32:42" ht="18">
      <c r="AF9571" s="123" t="s">
        <v>10448</v>
      </c>
      <c r="AG9571" s="96" t="s">
        <v>10449</v>
      </c>
      <c r="AH9571" s="96" t="s">
        <v>14856</v>
      </c>
      <c r="AI9571" s="97">
        <v>202192</v>
      </c>
      <c r="AJ9571" s="114"/>
      <c r="AK9571" s="114"/>
      <c r="AM9571" s="104"/>
      <c r="AN9571" s="104"/>
      <c r="AO9571" s="104"/>
      <c r="AP9571" s="104"/>
    </row>
    <row r="9572" spans="32:42" ht="18">
      <c r="AF9572" s="123" t="s">
        <v>10448</v>
      </c>
      <c r="AG9572" s="96" t="s">
        <v>10449</v>
      </c>
      <c r="AH9572" s="96" t="s">
        <v>10998</v>
      </c>
      <c r="AI9572" s="97">
        <v>202191</v>
      </c>
      <c r="AJ9572" s="114"/>
      <c r="AK9572" s="114"/>
      <c r="AM9572" s="104"/>
      <c r="AN9572" s="104"/>
      <c r="AO9572" s="104"/>
      <c r="AP9572" s="104"/>
    </row>
    <row r="9573" spans="32:42" ht="18">
      <c r="AF9573" s="123" t="s">
        <v>10448</v>
      </c>
      <c r="AG9573" s="96" t="s">
        <v>10449</v>
      </c>
      <c r="AH9573" s="96" t="s">
        <v>14857</v>
      </c>
      <c r="AI9573" s="97">
        <v>202190</v>
      </c>
      <c r="AJ9573" s="114"/>
      <c r="AK9573" s="114"/>
      <c r="AM9573" s="104"/>
      <c r="AN9573" s="104"/>
      <c r="AO9573" s="104"/>
      <c r="AP9573" s="104"/>
    </row>
    <row r="9574" spans="32:42" ht="18">
      <c r="AF9574" s="123" t="s">
        <v>10448</v>
      </c>
      <c r="AG9574" s="96" t="s">
        <v>10449</v>
      </c>
      <c r="AH9574" s="96" t="s">
        <v>14858</v>
      </c>
      <c r="AI9574" s="97">
        <v>202189</v>
      </c>
      <c r="AJ9574" s="114"/>
      <c r="AK9574" s="114"/>
      <c r="AM9574" s="104"/>
      <c r="AN9574" s="104"/>
      <c r="AO9574" s="104"/>
      <c r="AP9574" s="104"/>
    </row>
    <row r="9575" spans="32:42" ht="18">
      <c r="AF9575" s="123" t="s">
        <v>10448</v>
      </c>
      <c r="AG9575" s="96" t="s">
        <v>10449</v>
      </c>
      <c r="AH9575" s="96" t="s">
        <v>14859</v>
      </c>
      <c r="AI9575" s="97">
        <v>202188</v>
      </c>
      <c r="AJ9575" s="114">
        <v>21.952459335327099</v>
      </c>
      <c r="AK9575" s="114">
        <v>97.160942077636705</v>
      </c>
      <c r="AM9575" s="104"/>
      <c r="AN9575" s="104"/>
      <c r="AO9575" s="104"/>
      <c r="AP9575" s="104"/>
    </row>
    <row r="9576" spans="32:42" ht="18">
      <c r="AF9576" s="123" t="s">
        <v>10448</v>
      </c>
      <c r="AG9576" s="96" t="s">
        <v>10449</v>
      </c>
      <c r="AH9576" s="96" t="s">
        <v>14860</v>
      </c>
      <c r="AI9576" s="97">
        <v>202193</v>
      </c>
      <c r="AJ9576" s="114"/>
      <c r="AK9576" s="114"/>
      <c r="AM9576" s="104"/>
      <c r="AN9576" s="104"/>
      <c r="AO9576" s="104"/>
      <c r="AP9576" s="104"/>
    </row>
    <row r="9577" spans="32:42" ht="18">
      <c r="AF9577" s="123" t="s">
        <v>10448</v>
      </c>
      <c r="AG9577" s="96" t="s">
        <v>10449</v>
      </c>
      <c r="AH9577" s="96" t="s">
        <v>14861</v>
      </c>
      <c r="AI9577" s="97">
        <v>202186</v>
      </c>
      <c r="AJ9577" s="114"/>
      <c r="AK9577" s="114"/>
      <c r="AM9577" s="104"/>
      <c r="AN9577" s="104"/>
      <c r="AO9577" s="104"/>
      <c r="AP9577" s="104"/>
    </row>
    <row r="9578" spans="32:42" ht="18">
      <c r="AF9578" s="123" t="s">
        <v>10448</v>
      </c>
      <c r="AG9578" s="96" t="s">
        <v>10449</v>
      </c>
      <c r="AH9578" s="96" t="s">
        <v>14862</v>
      </c>
      <c r="AI9578" s="97">
        <v>202187</v>
      </c>
      <c r="AJ9578" s="114"/>
      <c r="AK9578" s="114"/>
      <c r="AM9578" s="104"/>
      <c r="AN9578" s="104"/>
      <c r="AO9578" s="104"/>
      <c r="AP9578" s="104"/>
    </row>
    <row r="9579" spans="32:42" ht="18">
      <c r="AF9579" s="123" t="s">
        <v>10448</v>
      </c>
      <c r="AG9579" s="96" t="s">
        <v>10449</v>
      </c>
      <c r="AH9579" s="96" t="s">
        <v>14863</v>
      </c>
      <c r="AI9579" s="97">
        <v>202184</v>
      </c>
      <c r="AJ9579" s="114">
        <v>21.9499702453613</v>
      </c>
      <c r="AK9579" s="114">
        <v>97.188209533691406</v>
      </c>
      <c r="AM9579" s="104"/>
      <c r="AN9579" s="104"/>
      <c r="AO9579" s="104"/>
      <c r="AP9579" s="104"/>
    </row>
    <row r="9580" spans="32:42" ht="18">
      <c r="AF9580" s="123" t="s">
        <v>10448</v>
      </c>
      <c r="AG9580" s="96" t="s">
        <v>10449</v>
      </c>
      <c r="AH9580" s="96" t="s">
        <v>10448</v>
      </c>
      <c r="AI9580" s="97">
        <v>202176</v>
      </c>
      <c r="AJ9580" s="114">
        <v>21.934120178222699</v>
      </c>
      <c r="AK9580" s="114">
        <v>97.166412353515597</v>
      </c>
      <c r="AM9580" s="104"/>
      <c r="AN9580" s="104"/>
      <c r="AO9580" s="104"/>
      <c r="AP9580" s="104"/>
    </row>
    <row r="9581" spans="32:42" ht="18">
      <c r="AF9581" s="123" t="s">
        <v>10448</v>
      </c>
      <c r="AG9581" s="96" t="s">
        <v>10449</v>
      </c>
      <c r="AH9581" s="96" t="s">
        <v>14864</v>
      </c>
      <c r="AI9581" s="97">
        <v>202177</v>
      </c>
      <c r="AJ9581" s="114"/>
      <c r="AK9581" s="114"/>
      <c r="AM9581" s="104"/>
      <c r="AN9581" s="104"/>
      <c r="AO9581" s="104"/>
      <c r="AP9581" s="104"/>
    </row>
    <row r="9582" spans="32:42" ht="18">
      <c r="AF9582" s="123" t="s">
        <v>10448</v>
      </c>
      <c r="AG9582" s="96" t="s">
        <v>10449</v>
      </c>
      <c r="AH9582" s="96" t="s">
        <v>10654</v>
      </c>
      <c r="AI9582" s="97">
        <v>202178</v>
      </c>
      <c r="AJ9582" s="114">
        <v>21.881069183349599</v>
      </c>
      <c r="AK9582" s="114">
        <v>97.087448120117202</v>
      </c>
      <c r="AM9582" s="104"/>
      <c r="AN9582" s="104"/>
      <c r="AO9582" s="104"/>
      <c r="AP9582" s="104"/>
    </row>
    <row r="9583" spans="32:42" ht="18">
      <c r="AF9583" s="123" t="s">
        <v>10448</v>
      </c>
      <c r="AG9583" s="96" t="s">
        <v>10449</v>
      </c>
      <c r="AH9583" s="96" t="s">
        <v>14079</v>
      </c>
      <c r="AI9583" s="97">
        <v>202179</v>
      </c>
      <c r="AJ9583" s="114">
        <v>21.8939094543457</v>
      </c>
      <c r="AK9583" s="114">
        <v>97.097282409667997</v>
      </c>
      <c r="AM9583" s="104"/>
      <c r="AN9583" s="104"/>
      <c r="AO9583" s="104"/>
      <c r="AP9583" s="104"/>
    </row>
    <row r="9584" spans="32:42" ht="18">
      <c r="AF9584" s="123" t="s">
        <v>10448</v>
      </c>
      <c r="AG9584" s="96" t="s">
        <v>10449</v>
      </c>
      <c r="AH9584" s="96" t="s">
        <v>14865</v>
      </c>
      <c r="AI9584" s="97">
        <v>202180</v>
      </c>
      <c r="AJ9584" s="114"/>
      <c r="AK9584" s="114"/>
      <c r="AM9584" s="104"/>
      <c r="AN9584" s="104"/>
      <c r="AO9584" s="104"/>
      <c r="AP9584" s="104"/>
    </row>
    <row r="9585" spans="32:42" ht="18">
      <c r="AF9585" s="123" t="s">
        <v>10448</v>
      </c>
      <c r="AG9585" s="96" t="s">
        <v>10449</v>
      </c>
      <c r="AH9585" s="96" t="s">
        <v>14337</v>
      </c>
      <c r="AI9585" s="97">
        <v>202181</v>
      </c>
      <c r="AJ9585" s="114"/>
      <c r="AK9585" s="114"/>
      <c r="AM9585" s="104"/>
      <c r="AN9585" s="104"/>
      <c r="AO9585" s="104"/>
      <c r="AP9585" s="104"/>
    </row>
    <row r="9586" spans="32:42" ht="18">
      <c r="AF9586" s="123" t="s">
        <v>10448</v>
      </c>
      <c r="AG9586" s="96" t="s">
        <v>10449</v>
      </c>
      <c r="AH9586" s="96" t="s">
        <v>14866</v>
      </c>
      <c r="AI9586" s="97">
        <v>202182</v>
      </c>
      <c r="AJ9586" s="114"/>
      <c r="AK9586" s="114"/>
      <c r="AM9586" s="104"/>
      <c r="AN9586" s="104"/>
      <c r="AO9586" s="104"/>
      <c r="AP9586" s="104"/>
    </row>
    <row r="9587" spans="32:42" ht="18">
      <c r="AF9587" s="123" t="s">
        <v>10448</v>
      </c>
      <c r="AG9587" s="96" t="s">
        <v>10449</v>
      </c>
      <c r="AH9587" s="96" t="s">
        <v>14006</v>
      </c>
      <c r="AI9587" s="97">
        <v>202183</v>
      </c>
      <c r="AJ9587" s="114">
        <v>21.937770843505898</v>
      </c>
      <c r="AK9587" s="114">
        <v>97.121917724609403</v>
      </c>
      <c r="AM9587" s="104"/>
      <c r="AN9587" s="104"/>
      <c r="AO9587" s="104"/>
      <c r="AP9587" s="104"/>
    </row>
    <row r="9588" spans="32:42" ht="18">
      <c r="AF9588" s="123" t="s">
        <v>10450</v>
      </c>
      <c r="AG9588" s="96" t="s">
        <v>10451</v>
      </c>
      <c r="AH9588" s="96" t="s">
        <v>11042</v>
      </c>
      <c r="AI9588" s="97">
        <v>202210</v>
      </c>
      <c r="AJ9588" s="114"/>
      <c r="AK9588" s="114"/>
      <c r="AM9588" s="104"/>
      <c r="AN9588" s="104"/>
      <c r="AO9588" s="104"/>
      <c r="AP9588" s="104"/>
    </row>
    <row r="9589" spans="32:42" ht="18">
      <c r="AF9589" s="123" t="s">
        <v>10450</v>
      </c>
      <c r="AG9589" s="96" t="s">
        <v>10451</v>
      </c>
      <c r="AH9589" s="96" t="s">
        <v>12402</v>
      </c>
      <c r="AI9589" s="97">
        <v>202204</v>
      </c>
      <c r="AJ9589" s="114">
        <v>22.1349697113037</v>
      </c>
      <c r="AK9589" s="114">
        <v>97.183822631835895</v>
      </c>
      <c r="AM9589" s="104"/>
      <c r="AN9589" s="104"/>
      <c r="AO9589" s="104"/>
      <c r="AP9589" s="104"/>
    </row>
    <row r="9590" spans="32:42" ht="18">
      <c r="AF9590" s="123" t="s">
        <v>10450</v>
      </c>
      <c r="AG9590" s="96" t="s">
        <v>10451</v>
      </c>
      <c r="AH9590" s="96" t="s">
        <v>14867</v>
      </c>
      <c r="AI9590" s="97">
        <v>219332</v>
      </c>
      <c r="AJ9590" s="114">
        <v>22.0695095062256</v>
      </c>
      <c r="AK9590" s="114">
        <v>97.165626525878906</v>
      </c>
      <c r="AM9590" s="104"/>
      <c r="AN9590" s="104"/>
      <c r="AO9590" s="104"/>
      <c r="AP9590" s="104"/>
    </row>
    <row r="9591" spans="32:42" ht="18">
      <c r="AF9591" s="123" t="s">
        <v>10450</v>
      </c>
      <c r="AG9591" s="96" t="s">
        <v>10451</v>
      </c>
      <c r="AH9591" s="96" t="s">
        <v>12124</v>
      </c>
      <c r="AI9591" s="97">
        <v>202211</v>
      </c>
      <c r="AJ9591" s="114"/>
      <c r="AK9591" s="114"/>
      <c r="AM9591" s="104"/>
      <c r="AN9591" s="104"/>
      <c r="AO9591" s="104"/>
      <c r="AP9591" s="104"/>
    </row>
    <row r="9592" spans="32:42" ht="18">
      <c r="AF9592" s="123" t="s">
        <v>10450</v>
      </c>
      <c r="AG9592" s="96" t="s">
        <v>10451</v>
      </c>
      <c r="AH9592" s="96" t="s">
        <v>10432</v>
      </c>
      <c r="AI9592" s="97">
        <v>202209</v>
      </c>
      <c r="AJ9592" s="114"/>
      <c r="AK9592" s="114"/>
      <c r="AM9592" s="104"/>
      <c r="AN9592" s="104"/>
      <c r="AO9592" s="104"/>
      <c r="AP9592" s="104"/>
    </row>
    <row r="9593" spans="32:42" ht="18">
      <c r="AF9593" s="123" t="s">
        <v>10450</v>
      </c>
      <c r="AG9593" s="96" t="s">
        <v>10451</v>
      </c>
      <c r="AH9593" s="96" t="s">
        <v>12016</v>
      </c>
      <c r="AI9593" s="97">
        <v>202208</v>
      </c>
      <c r="AJ9593" s="114">
        <v>21.976280212402301</v>
      </c>
      <c r="AK9593" s="114">
        <v>97.170722961425795</v>
      </c>
      <c r="AM9593" s="104"/>
      <c r="AN9593" s="104"/>
      <c r="AO9593" s="104"/>
      <c r="AP9593" s="104"/>
    </row>
    <row r="9594" spans="32:42" ht="18">
      <c r="AF9594" s="123" t="s">
        <v>10450</v>
      </c>
      <c r="AG9594" s="96" t="s">
        <v>10451</v>
      </c>
      <c r="AH9594" s="96" t="s">
        <v>687</v>
      </c>
      <c r="AI9594" s="97">
        <v>202207</v>
      </c>
      <c r="AJ9594" s="114">
        <v>22.1044597625732</v>
      </c>
      <c r="AK9594" s="114">
        <v>97.002578735351605</v>
      </c>
      <c r="AM9594" s="104"/>
      <c r="AN9594" s="104"/>
      <c r="AO9594" s="104"/>
      <c r="AP9594" s="104"/>
    </row>
    <row r="9595" spans="32:42" ht="18">
      <c r="AF9595" s="123" t="s">
        <v>10450</v>
      </c>
      <c r="AG9595" s="96" t="s">
        <v>10451</v>
      </c>
      <c r="AH9595" s="96" t="s">
        <v>14868</v>
      </c>
      <c r="AI9595" s="97">
        <v>202206</v>
      </c>
      <c r="AJ9595" s="114"/>
      <c r="AK9595" s="114"/>
      <c r="AM9595" s="104"/>
      <c r="AN9595" s="104"/>
      <c r="AO9595" s="104"/>
      <c r="AP9595" s="104"/>
    </row>
    <row r="9596" spans="32:42" ht="18">
      <c r="AF9596" s="123" t="s">
        <v>10450</v>
      </c>
      <c r="AG9596" s="96" t="s">
        <v>10451</v>
      </c>
      <c r="AH9596" s="96" t="s">
        <v>14869</v>
      </c>
      <c r="AI9596" s="97">
        <v>202205</v>
      </c>
      <c r="AJ9596" s="114"/>
      <c r="AK9596" s="114"/>
      <c r="AM9596" s="104"/>
      <c r="AN9596" s="104"/>
      <c r="AO9596" s="104"/>
      <c r="AP9596" s="104"/>
    </row>
    <row r="9597" spans="32:42" ht="18">
      <c r="AF9597" s="123" t="s">
        <v>10450</v>
      </c>
      <c r="AG9597" s="96" t="s">
        <v>10451</v>
      </c>
      <c r="AH9597" s="96" t="s">
        <v>1611</v>
      </c>
      <c r="AI9597" s="97">
        <v>219333</v>
      </c>
      <c r="AJ9597" s="114">
        <v>22.207870483398398</v>
      </c>
      <c r="AK9597" s="114">
        <v>97.069549560546903</v>
      </c>
      <c r="AM9597" s="104"/>
      <c r="AN9597" s="104"/>
      <c r="AO9597" s="104"/>
      <c r="AP9597" s="104"/>
    </row>
    <row r="9598" spans="32:42" ht="18">
      <c r="AF9598" s="123" t="s">
        <v>10450</v>
      </c>
      <c r="AG9598" s="96" t="s">
        <v>10451</v>
      </c>
      <c r="AH9598" s="96" t="s">
        <v>10450</v>
      </c>
      <c r="AI9598" s="97">
        <v>202194</v>
      </c>
      <c r="AJ9598" s="114">
        <v>22.137050628662099</v>
      </c>
      <c r="AK9598" s="114">
        <v>97.087142944335895</v>
      </c>
      <c r="AM9598" s="104"/>
      <c r="AN9598" s="104"/>
      <c r="AO9598" s="104"/>
      <c r="AP9598" s="104"/>
    </row>
    <row r="9599" spans="32:42" ht="18">
      <c r="AF9599" s="123" t="s">
        <v>10450</v>
      </c>
      <c r="AG9599" s="96" t="s">
        <v>10451</v>
      </c>
      <c r="AH9599" s="96" t="s">
        <v>14870</v>
      </c>
      <c r="AI9599" s="97">
        <v>202202</v>
      </c>
      <c r="AJ9599" s="114"/>
      <c r="AK9599" s="114"/>
      <c r="AM9599" s="104"/>
      <c r="AN9599" s="104"/>
      <c r="AO9599" s="104"/>
      <c r="AP9599" s="104"/>
    </row>
    <row r="9600" spans="32:42" ht="18">
      <c r="AF9600" s="123" t="s">
        <v>10450</v>
      </c>
      <c r="AG9600" s="96" t="s">
        <v>10451</v>
      </c>
      <c r="AH9600" s="96" t="s">
        <v>7895</v>
      </c>
      <c r="AI9600" s="97">
        <v>202201</v>
      </c>
      <c r="AJ9600" s="114">
        <v>22.145530700683601</v>
      </c>
      <c r="AK9600" s="114">
        <v>97.043670654296903</v>
      </c>
      <c r="AM9600" s="104"/>
      <c r="AN9600" s="104"/>
      <c r="AO9600" s="104"/>
      <c r="AP9600" s="104"/>
    </row>
    <row r="9601" spans="32:42" ht="18">
      <c r="AF9601" s="123" t="s">
        <v>10450</v>
      </c>
      <c r="AG9601" s="96" t="s">
        <v>10451</v>
      </c>
      <c r="AH9601" s="96" t="s">
        <v>14871</v>
      </c>
      <c r="AI9601" s="97">
        <v>202200</v>
      </c>
      <c r="AJ9601" s="114"/>
      <c r="AK9601" s="114"/>
      <c r="AM9601" s="104"/>
      <c r="AN9601" s="104"/>
      <c r="AO9601" s="104"/>
      <c r="AP9601" s="104"/>
    </row>
    <row r="9602" spans="32:42" ht="18">
      <c r="AF9602" s="123" t="s">
        <v>10450</v>
      </c>
      <c r="AG9602" s="96" t="s">
        <v>10451</v>
      </c>
      <c r="AH9602" s="96" t="s">
        <v>13999</v>
      </c>
      <c r="AI9602" s="97">
        <v>202199</v>
      </c>
      <c r="AJ9602" s="114"/>
      <c r="AK9602" s="114"/>
      <c r="AM9602" s="104"/>
      <c r="AN9602" s="104"/>
      <c r="AO9602" s="104"/>
      <c r="AP9602" s="104"/>
    </row>
    <row r="9603" spans="32:42" ht="18">
      <c r="AF9603" s="123" t="s">
        <v>10450</v>
      </c>
      <c r="AG9603" s="96" t="s">
        <v>10451</v>
      </c>
      <c r="AH9603" s="96" t="s">
        <v>2004</v>
      </c>
      <c r="AI9603" s="97">
        <v>202198</v>
      </c>
      <c r="AJ9603" s="114"/>
      <c r="AK9603" s="114"/>
      <c r="AM9603" s="104"/>
      <c r="AN9603" s="104"/>
      <c r="AO9603" s="104"/>
      <c r="AP9603" s="104"/>
    </row>
    <row r="9604" spans="32:42" ht="18">
      <c r="AF9604" s="123" t="s">
        <v>10450</v>
      </c>
      <c r="AG9604" s="96" t="s">
        <v>10451</v>
      </c>
      <c r="AH9604" s="96" t="s">
        <v>14872</v>
      </c>
      <c r="AI9604" s="97">
        <v>202212</v>
      </c>
      <c r="AJ9604" s="114"/>
      <c r="AK9604" s="114"/>
      <c r="AM9604" s="104"/>
      <c r="AN9604" s="104"/>
      <c r="AO9604" s="104"/>
      <c r="AP9604" s="104"/>
    </row>
    <row r="9605" spans="32:42" ht="18">
      <c r="AF9605" s="123" t="s">
        <v>10450</v>
      </c>
      <c r="AG9605" s="96" t="s">
        <v>10451</v>
      </c>
      <c r="AH9605" s="96" t="s">
        <v>11873</v>
      </c>
      <c r="AI9605" s="97">
        <v>202197</v>
      </c>
      <c r="AJ9605" s="114"/>
      <c r="AK9605" s="114"/>
      <c r="AM9605" s="104"/>
      <c r="AN9605" s="104"/>
      <c r="AO9605" s="104"/>
      <c r="AP9605" s="104"/>
    </row>
    <row r="9606" spans="32:42" ht="18">
      <c r="AF9606" s="123" t="s">
        <v>10450</v>
      </c>
      <c r="AG9606" s="96" t="s">
        <v>10451</v>
      </c>
      <c r="AH9606" s="96" t="s">
        <v>10116</v>
      </c>
      <c r="AI9606" s="97">
        <v>202196</v>
      </c>
      <c r="AJ9606" s="114"/>
      <c r="AK9606" s="114"/>
      <c r="AM9606" s="104"/>
      <c r="AN9606" s="104"/>
      <c r="AO9606" s="104"/>
      <c r="AP9606" s="104"/>
    </row>
    <row r="9607" spans="32:42" ht="18">
      <c r="AF9607" s="123" t="s">
        <v>10450</v>
      </c>
      <c r="AG9607" s="96" t="s">
        <v>10451</v>
      </c>
      <c r="AH9607" s="96" t="s">
        <v>11048</v>
      </c>
      <c r="AI9607" s="97">
        <v>202195</v>
      </c>
      <c r="AJ9607" s="114">
        <v>22.19993019104</v>
      </c>
      <c r="AK9607" s="114">
        <v>97.027587890625</v>
      </c>
      <c r="AM9607" s="104"/>
      <c r="AN9607" s="104"/>
      <c r="AO9607" s="104"/>
      <c r="AP9607" s="104"/>
    </row>
    <row r="9608" spans="32:42" ht="18">
      <c r="AF9608" s="123" t="s">
        <v>10450</v>
      </c>
      <c r="AG9608" s="96" t="s">
        <v>10451</v>
      </c>
      <c r="AH9608" s="96" t="s">
        <v>14873</v>
      </c>
      <c r="AI9608" s="97">
        <v>202203</v>
      </c>
      <c r="AJ9608" s="114">
        <v>22.1750602722168</v>
      </c>
      <c r="AK9608" s="114">
        <v>97.011016845703097</v>
      </c>
      <c r="AM9608" s="104"/>
      <c r="AN9608" s="104"/>
      <c r="AO9608" s="104"/>
      <c r="AP9608" s="104"/>
    </row>
    <row r="9609" spans="32:42" ht="18">
      <c r="AF9609" s="123" t="s">
        <v>10452</v>
      </c>
      <c r="AG9609" s="96" t="s">
        <v>10453</v>
      </c>
      <c r="AH9609" s="96" t="s">
        <v>14874</v>
      </c>
      <c r="AI9609" s="97">
        <v>202218</v>
      </c>
      <c r="AJ9609" s="114">
        <v>20.132839202880898</v>
      </c>
      <c r="AK9609" s="114">
        <v>96.769172668457003</v>
      </c>
      <c r="AM9609" s="104"/>
      <c r="AN9609" s="104"/>
      <c r="AO9609" s="104"/>
      <c r="AP9609" s="104"/>
    </row>
    <row r="9610" spans="32:42" ht="18">
      <c r="AF9610" s="123" t="s">
        <v>10452</v>
      </c>
      <c r="AG9610" s="96" t="s">
        <v>10453</v>
      </c>
      <c r="AH9610" s="96" t="s">
        <v>4362</v>
      </c>
      <c r="AI9610" s="97">
        <v>202217</v>
      </c>
      <c r="AJ9610" s="114">
        <v>20.131959915161101</v>
      </c>
      <c r="AK9610" s="114">
        <v>96.775650024414105</v>
      </c>
      <c r="AM9610" s="104"/>
      <c r="AN9610" s="104"/>
      <c r="AO9610" s="104"/>
      <c r="AP9610" s="104"/>
    </row>
    <row r="9611" spans="32:42" ht="18">
      <c r="AF9611" s="123" t="s">
        <v>10452</v>
      </c>
      <c r="AG9611" s="96" t="s">
        <v>10453</v>
      </c>
      <c r="AH9611" s="96" t="s">
        <v>14875</v>
      </c>
      <c r="AI9611" s="97">
        <v>202216</v>
      </c>
      <c r="AJ9611" s="114">
        <v>20.123050689697301</v>
      </c>
      <c r="AK9611" s="114">
        <v>96.772033691406307</v>
      </c>
      <c r="AM9611" s="104"/>
      <c r="AN9611" s="104"/>
      <c r="AO9611" s="104"/>
      <c r="AP9611" s="104"/>
    </row>
    <row r="9612" spans="32:42" ht="18">
      <c r="AF9612" s="123" t="s">
        <v>10452</v>
      </c>
      <c r="AG9612" s="96" t="s">
        <v>10453</v>
      </c>
      <c r="AH9612" s="96" t="s">
        <v>14876</v>
      </c>
      <c r="AI9612" s="97">
        <v>202214</v>
      </c>
      <c r="AJ9612" s="114">
        <v>20.143999099731399</v>
      </c>
      <c r="AK9612" s="114">
        <v>96.770530700683594</v>
      </c>
      <c r="AM9612" s="104"/>
      <c r="AN9612" s="104"/>
      <c r="AO9612" s="104"/>
      <c r="AP9612" s="104"/>
    </row>
    <row r="9613" spans="32:42" ht="18">
      <c r="AF9613" s="123" t="s">
        <v>10452</v>
      </c>
      <c r="AG9613" s="96" t="s">
        <v>10453</v>
      </c>
      <c r="AH9613" s="96" t="s">
        <v>14877</v>
      </c>
      <c r="AI9613" s="97">
        <v>202213</v>
      </c>
      <c r="AJ9613" s="114"/>
      <c r="AK9613" s="114"/>
      <c r="AM9613" s="104"/>
      <c r="AN9613" s="104"/>
      <c r="AO9613" s="104"/>
      <c r="AP9613" s="104"/>
    </row>
    <row r="9614" spans="32:42" ht="18">
      <c r="AF9614" s="123" t="s">
        <v>10452</v>
      </c>
      <c r="AG9614" s="96" t="s">
        <v>10453</v>
      </c>
      <c r="AH9614" s="96" t="s">
        <v>14878</v>
      </c>
      <c r="AI9614" s="97">
        <v>202220</v>
      </c>
      <c r="AJ9614" s="114"/>
      <c r="AK9614" s="114"/>
      <c r="AM9614" s="104"/>
      <c r="AN9614" s="104"/>
      <c r="AO9614" s="104"/>
      <c r="AP9614" s="104"/>
    </row>
    <row r="9615" spans="32:42" ht="18">
      <c r="AF9615" s="123" t="s">
        <v>10452</v>
      </c>
      <c r="AG9615" s="96" t="s">
        <v>10453</v>
      </c>
      <c r="AH9615" s="96" t="s">
        <v>14879</v>
      </c>
      <c r="AI9615" s="97">
        <v>202215</v>
      </c>
      <c r="AJ9615" s="114">
        <v>20.121810913085898</v>
      </c>
      <c r="AK9615" s="114">
        <v>96.766799926757798</v>
      </c>
      <c r="AM9615" s="104"/>
      <c r="AN9615" s="104"/>
      <c r="AO9615" s="104"/>
      <c r="AP9615" s="104"/>
    </row>
    <row r="9616" spans="32:42" ht="18">
      <c r="AF9616" s="123" t="s">
        <v>10452</v>
      </c>
      <c r="AG9616" s="96" t="s">
        <v>10453</v>
      </c>
      <c r="AH9616" s="96" t="s">
        <v>14880</v>
      </c>
      <c r="AI9616" s="97">
        <v>202219</v>
      </c>
      <c r="AJ9616" s="114">
        <v>20.1031494140625</v>
      </c>
      <c r="AK9616" s="114">
        <v>96.783218383789105</v>
      </c>
      <c r="AM9616" s="104"/>
      <c r="AN9616" s="104"/>
      <c r="AO9616" s="104"/>
      <c r="AP9616" s="104"/>
    </row>
    <row r="9617" spans="32:42" ht="18">
      <c r="AF9617" s="123" t="s">
        <v>10454</v>
      </c>
      <c r="AG9617" s="96" t="s">
        <v>10455</v>
      </c>
      <c r="AH9617" s="96" t="s">
        <v>14881</v>
      </c>
      <c r="AI9617" s="97">
        <v>202246</v>
      </c>
      <c r="AJ9617" s="114">
        <v>20.0342903137207</v>
      </c>
      <c r="AK9617" s="114">
        <v>96.778221130371094</v>
      </c>
      <c r="AM9617" s="104"/>
      <c r="AN9617" s="104"/>
      <c r="AO9617" s="104"/>
      <c r="AP9617" s="104"/>
    </row>
    <row r="9618" spans="32:42" ht="18">
      <c r="AF9618" s="123" t="s">
        <v>10454</v>
      </c>
      <c r="AG9618" s="96" t="s">
        <v>10455</v>
      </c>
      <c r="AH9618" s="96" t="s">
        <v>14882</v>
      </c>
      <c r="AI9618" s="97">
        <v>202237</v>
      </c>
      <c r="AJ9618" s="114">
        <v>19.9970092773438</v>
      </c>
      <c r="AK9618" s="114">
        <v>96.7906494140625</v>
      </c>
      <c r="AM9618" s="104"/>
      <c r="AN9618" s="104"/>
      <c r="AO9618" s="104"/>
      <c r="AP9618" s="104"/>
    </row>
    <row r="9619" spans="32:42" ht="18">
      <c r="AF9619" s="123" t="s">
        <v>10454</v>
      </c>
      <c r="AG9619" s="96" t="s">
        <v>10455</v>
      </c>
      <c r="AH9619" s="96" t="s">
        <v>7675</v>
      </c>
      <c r="AI9619" s="97">
        <v>202238</v>
      </c>
      <c r="AJ9619" s="114">
        <v>19.995359420776399</v>
      </c>
      <c r="AK9619" s="114">
        <v>96.798103332519503</v>
      </c>
      <c r="AM9619" s="104"/>
      <c r="AN9619" s="104"/>
      <c r="AO9619" s="104"/>
      <c r="AP9619" s="104"/>
    </row>
    <row r="9620" spans="32:42" ht="18">
      <c r="AF9620" s="123" t="s">
        <v>10454</v>
      </c>
      <c r="AG9620" s="96" t="s">
        <v>10455</v>
      </c>
      <c r="AH9620" s="96" t="s">
        <v>14883</v>
      </c>
      <c r="AI9620" s="97">
        <v>202239</v>
      </c>
      <c r="AJ9620" s="114"/>
      <c r="AK9620" s="114"/>
      <c r="AM9620" s="104"/>
      <c r="AN9620" s="104"/>
      <c r="AO9620" s="104"/>
      <c r="AP9620" s="104"/>
    </row>
    <row r="9621" spans="32:42" ht="18">
      <c r="AF9621" s="123" t="s">
        <v>10454</v>
      </c>
      <c r="AG9621" s="96" t="s">
        <v>10455</v>
      </c>
      <c r="AH9621" s="96" t="s">
        <v>14884</v>
      </c>
      <c r="AI9621" s="97">
        <v>202240</v>
      </c>
      <c r="AJ9621" s="114"/>
      <c r="AK9621" s="114"/>
      <c r="AM9621" s="104"/>
      <c r="AN9621" s="104"/>
      <c r="AO9621" s="104"/>
      <c r="AP9621" s="104"/>
    </row>
    <row r="9622" spans="32:42" ht="18">
      <c r="AF9622" s="123" t="s">
        <v>10454</v>
      </c>
      <c r="AG9622" s="96" t="s">
        <v>10455</v>
      </c>
      <c r="AH9622" s="96" t="s">
        <v>14885</v>
      </c>
      <c r="AI9622" s="97">
        <v>202241</v>
      </c>
      <c r="AJ9622" s="114">
        <v>19.977260589599599</v>
      </c>
      <c r="AK9622" s="114">
        <v>96.782943725585895</v>
      </c>
      <c r="AM9622" s="104"/>
      <c r="AN9622" s="104"/>
      <c r="AO9622" s="104"/>
      <c r="AP9622" s="104"/>
    </row>
    <row r="9623" spans="32:42" ht="18">
      <c r="AF9623" s="123" t="s">
        <v>10454</v>
      </c>
      <c r="AG9623" s="96" t="s">
        <v>10455</v>
      </c>
      <c r="AH9623" s="96" t="s">
        <v>14886</v>
      </c>
      <c r="AI9623" s="97">
        <v>202242</v>
      </c>
      <c r="AJ9623" s="114">
        <v>19.931749343872099</v>
      </c>
      <c r="AK9623" s="114">
        <v>96.764633178710895</v>
      </c>
      <c r="AM9623" s="104"/>
      <c r="AN9623" s="104"/>
      <c r="AO9623" s="104"/>
      <c r="AP9623" s="104"/>
    </row>
    <row r="9624" spans="32:42" ht="18">
      <c r="AF9624" s="123" t="s">
        <v>10454</v>
      </c>
      <c r="AG9624" s="96" t="s">
        <v>10455</v>
      </c>
      <c r="AH9624" s="96" t="s">
        <v>14887</v>
      </c>
      <c r="AI9624" s="97">
        <v>202243</v>
      </c>
      <c r="AJ9624" s="114">
        <v>19.993240356445298</v>
      </c>
      <c r="AK9624" s="114">
        <v>96.732772827148395</v>
      </c>
      <c r="AM9624" s="104"/>
      <c r="AN9624" s="104"/>
      <c r="AO9624" s="104"/>
      <c r="AP9624" s="104"/>
    </row>
    <row r="9625" spans="32:42" ht="18">
      <c r="AF9625" s="123" t="s">
        <v>10454</v>
      </c>
      <c r="AG9625" s="96" t="s">
        <v>10455</v>
      </c>
      <c r="AH9625" s="96" t="s">
        <v>14888</v>
      </c>
      <c r="AI9625" s="97">
        <v>202245</v>
      </c>
      <c r="AJ9625" s="114"/>
      <c r="AK9625" s="114"/>
      <c r="AM9625" s="104"/>
      <c r="AN9625" s="104"/>
      <c r="AO9625" s="104"/>
      <c r="AP9625" s="104"/>
    </row>
    <row r="9626" spans="32:42" ht="18">
      <c r="AF9626" s="123" t="s">
        <v>10454</v>
      </c>
      <c r="AG9626" s="96" t="s">
        <v>10455</v>
      </c>
      <c r="AH9626" s="96" t="s">
        <v>14889</v>
      </c>
      <c r="AI9626" s="97">
        <v>202247</v>
      </c>
      <c r="AJ9626" s="114">
        <v>19.973819732666001</v>
      </c>
      <c r="AK9626" s="114">
        <v>96.784988403320298</v>
      </c>
      <c r="AM9626" s="104"/>
      <c r="AN9626" s="104"/>
      <c r="AO9626" s="104"/>
      <c r="AP9626" s="104"/>
    </row>
    <row r="9627" spans="32:42" ht="18">
      <c r="AF9627" s="123" t="s">
        <v>10454</v>
      </c>
      <c r="AG9627" s="96" t="s">
        <v>10455</v>
      </c>
      <c r="AH9627" s="96" t="s">
        <v>14890</v>
      </c>
      <c r="AI9627" s="97">
        <v>202248</v>
      </c>
      <c r="AJ9627" s="114"/>
      <c r="AK9627" s="114"/>
      <c r="AM9627" s="104"/>
      <c r="AN9627" s="104"/>
      <c r="AO9627" s="104"/>
      <c r="AP9627" s="104"/>
    </row>
    <row r="9628" spans="32:42" ht="18">
      <c r="AF9628" s="123" t="s">
        <v>10454</v>
      </c>
      <c r="AG9628" s="96" t="s">
        <v>10455</v>
      </c>
      <c r="AH9628" s="96" t="s">
        <v>14891</v>
      </c>
      <c r="AI9628" s="97">
        <v>202249</v>
      </c>
      <c r="AJ9628" s="114"/>
      <c r="AK9628" s="114"/>
      <c r="AM9628" s="104"/>
      <c r="AN9628" s="104"/>
      <c r="AO9628" s="104"/>
      <c r="AP9628" s="104"/>
    </row>
    <row r="9629" spans="32:42" ht="18">
      <c r="AF9629" s="123" t="s">
        <v>10454</v>
      </c>
      <c r="AG9629" s="96" t="s">
        <v>10455</v>
      </c>
      <c r="AH9629" s="96" t="s">
        <v>14892</v>
      </c>
      <c r="AI9629" s="97">
        <v>202250</v>
      </c>
      <c r="AJ9629" s="114">
        <v>19.8331699371338</v>
      </c>
      <c r="AK9629" s="114">
        <v>96.687721252441406</v>
      </c>
      <c r="AM9629" s="104"/>
      <c r="AN9629" s="104"/>
      <c r="AO9629" s="104"/>
      <c r="AP9629" s="104"/>
    </row>
    <row r="9630" spans="32:42" ht="18">
      <c r="AF9630" s="123" t="s">
        <v>10454</v>
      </c>
      <c r="AG9630" s="96" t="s">
        <v>10455</v>
      </c>
      <c r="AH9630" s="96" t="s">
        <v>4137</v>
      </c>
      <c r="AI9630" s="97">
        <v>202236</v>
      </c>
      <c r="AJ9630" s="114"/>
      <c r="AK9630" s="114"/>
      <c r="AM9630" s="104"/>
      <c r="AN9630" s="104"/>
      <c r="AO9630" s="104"/>
      <c r="AP9630" s="104"/>
    </row>
    <row r="9631" spans="32:42" ht="18">
      <c r="AF9631" s="123" t="s">
        <v>10454</v>
      </c>
      <c r="AG9631" s="96" t="s">
        <v>10455</v>
      </c>
      <c r="AH9631" s="96" t="s">
        <v>14893</v>
      </c>
      <c r="AI9631" s="97">
        <v>202244</v>
      </c>
      <c r="AJ9631" s="114"/>
      <c r="AK9631" s="114"/>
      <c r="AM9631" s="104"/>
      <c r="AN9631" s="104"/>
      <c r="AO9631" s="104"/>
      <c r="AP9631" s="104"/>
    </row>
    <row r="9632" spans="32:42" ht="18">
      <c r="AF9632" s="123" t="s">
        <v>10454</v>
      </c>
      <c r="AG9632" s="96" t="s">
        <v>10455</v>
      </c>
      <c r="AH9632" s="96" t="s">
        <v>14894</v>
      </c>
      <c r="AI9632" s="97">
        <v>202224</v>
      </c>
      <c r="AJ9632" s="114">
        <v>19.984540939331101</v>
      </c>
      <c r="AK9632" s="114">
        <v>96.814178466796903</v>
      </c>
      <c r="AM9632" s="104"/>
      <c r="AN9632" s="104"/>
      <c r="AO9632" s="104"/>
      <c r="AP9632" s="104"/>
    </row>
    <row r="9633" spans="32:42" ht="18">
      <c r="AF9633" s="123" t="s">
        <v>10454</v>
      </c>
      <c r="AG9633" s="96" t="s">
        <v>10455</v>
      </c>
      <c r="AH9633" s="96" t="s">
        <v>10454</v>
      </c>
      <c r="AI9633" s="97">
        <v>202221</v>
      </c>
      <c r="AJ9633" s="114">
        <v>19.982130050659201</v>
      </c>
      <c r="AK9633" s="114">
        <v>96.806121826171903</v>
      </c>
      <c r="AM9633" s="104"/>
      <c r="AN9633" s="104"/>
      <c r="AO9633" s="104"/>
      <c r="AP9633" s="104"/>
    </row>
    <row r="9634" spans="32:42" ht="18">
      <c r="AF9634" s="123" t="s">
        <v>10454</v>
      </c>
      <c r="AG9634" s="96" t="s">
        <v>10455</v>
      </c>
      <c r="AH9634" s="96" t="s">
        <v>14895</v>
      </c>
      <c r="AI9634" s="97">
        <v>202222</v>
      </c>
      <c r="AJ9634" s="114">
        <v>20.010929107666001</v>
      </c>
      <c r="AK9634" s="114">
        <v>96.763748168945298</v>
      </c>
      <c r="AM9634" s="104"/>
      <c r="AN9634" s="104"/>
      <c r="AO9634" s="104"/>
      <c r="AP9634" s="104"/>
    </row>
    <row r="9635" spans="32:42" ht="18">
      <c r="AF9635" s="123" t="s">
        <v>10454</v>
      </c>
      <c r="AG9635" s="96" t="s">
        <v>10455</v>
      </c>
      <c r="AH9635" s="96" t="s">
        <v>14896</v>
      </c>
      <c r="AI9635" s="97">
        <v>202223</v>
      </c>
      <c r="AJ9635" s="114">
        <v>19.897510528564499</v>
      </c>
      <c r="AK9635" s="114">
        <v>96.746986389160199</v>
      </c>
      <c r="AM9635" s="104"/>
      <c r="AN9635" s="104"/>
      <c r="AO9635" s="104"/>
      <c r="AP9635" s="104"/>
    </row>
    <row r="9636" spans="32:42" ht="18">
      <c r="AF9636" s="123" t="s">
        <v>10454</v>
      </c>
      <c r="AG9636" s="96" t="s">
        <v>10455</v>
      </c>
      <c r="AH9636" s="96" t="s">
        <v>14897</v>
      </c>
      <c r="AI9636" s="97">
        <v>202235</v>
      </c>
      <c r="AJ9636" s="114">
        <v>20.018360137939499</v>
      </c>
      <c r="AK9636" s="114">
        <v>96.766487121582003</v>
      </c>
      <c r="AM9636" s="104"/>
      <c r="AN9636" s="104"/>
      <c r="AO9636" s="104"/>
      <c r="AP9636" s="104"/>
    </row>
    <row r="9637" spans="32:42" ht="18">
      <c r="AF9637" s="123" t="s">
        <v>10454</v>
      </c>
      <c r="AG9637" s="96" t="s">
        <v>10455</v>
      </c>
      <c r="AH9637" s="96" t="s">
        <v>14898</v>
      </c>
      <c r="AI9637" s="97">
        <v>202225</v>
      </c>
      <c r="AJ9637" s="114">
        <v>19.999490737915</v>
      </c>
      <c r="AK9637" s="114">
        <v>96.793640136718807</v>
      </c>
      <c r="AM9637" s="104"/>
      <c r="AN9637" s="104"/>
      <c r="AO9637" s="104"/>
      <c r="AP9637" s="104"/>
    </row>
    <row r="9638" spans="32:42" ht="18">
      <c r="AF9638" s="123" t="s">
        <v>10454</v>
      </c>
      <c r="AG9638" s="96" t="s">
        <v>10455</v>
      </c>
      <c r="AH9638" s="96" t="s">
        <v>14899</v>
      </c>
      <c r="AI9638" s="97">
        <v>202226</v>
      </c>
      <c r="AJ9638" s="114"/>
      <c r="AK9638" s="114"/>
      <c r="AM9638" s="104"/>
      <c r="AN9638" s="104"/>
      <c r="AO9638" s="104"/>
      <c r="AP9638" s="104"/>
    </row>
    <row r="9639" spans="32:42" ht="18">
      <c r="AF9639" s="123" t="s">
        <v>10454</v>
      </c>
      <c r="AG9639" s="96" t="s">
        <v>10455</v>
      </c>
      <c r="AH9639" s="96" t="s">
        <v>14900</v>
      </c>
      <c r="AI9639" s="97">
        <v>202227</v>
      </c>
      <c r="AJ9639" s="114">
        <v>20.012489318847699</v>
      </c>
      <c r="AK9639" s="114">
        <v>96.787086486816406</v>
      </c>
      <c r="AM9639" s="104"/>
      <c r="AN9639" s="104"/>
      <c r="AO9639" s="104"/>
      <c r="AP9639" s="104"/>
    </row>
    <row r="9640" spans="32:42" ht="18">
      <c r="AF9640" s="123" t="s">
        <v>10454</v>
      </c>
      <c r="AG9640" s="96" t="s">
        <v>10455</v>
      </c>
      <c r="AH9640" s="96" t="s">
        <v>4106</v>
      </c>
      <c r="AI9640" s="97">
        <v>202229</v>
      </c>
      <c r="AJ9640" s="114">
        <v>19.958440780639599</v>
      </c>
      <c r="AK9640" s="114">
        <v>96.745216369628906</v>
      </c>
      <c r="AM9640" s="104"/>
      <c r="AN9640" s="104"/>
      <c r="AO9640" s="104"/>
      <c r="AP9640" s="104"/>
    </row>
    <row r="9641" spans="32:42" ht="18">
      <c r="AF9641" s="123" t="s">
        <v>10454</v>
      </c>
      <c r="AG9641" s="96" t="s">
        <v>10455</v>
      </c>
      <c r="AH9641" s="96" t="s">
        <v>14901</v>
      </c>
      <c r="AI9641" s="97">
        <v>202230</v>
      </c>
      <c r="AJ9641" s="114"/>
      <c r="AK9641" s="114"/>
      <c r="AM9641" s="104"/>
      <c r="AN9641" s="104"/>
      <c r="AO9641" s="104"/>
      <c r="AP9641" s="104"/>
    </row>
    <row r="9642" spans="32:42" ht="18">
      <c r="AF9642" s="123" t="s">
        <v>10454</v>
      </c>
      <c r="AG9642" s="96" t="s">
        <v>10455</v>
      </c>
      <c r="AH9642" s="96" t="s">
        <v>14902</v>
      </c>
      <c r="AI9642" s="97">
        <v>202231</v>
      </c>
      <c r="AJ9642" s="114">
        <v>19.938520431518601</v>
      </c>
      <c r="AK9642" s="114">
        <v>96.769660949707003</v>
      </c>
      <c r="AM9642" s="104"/>
      <c r="AN9642" s="104"/>
      <c r="AO9642" s="104"/>
      <c r="AP9642" s="104"/>
    </row>
    <row r="9643" spans="32:42" ht="18">
      <c r="AF9643" s="123" t="s">
        <v>10454</v>
      </c>
      <c r="AG9643" s="96" t="s">
        <v>10455</v>
      </c>
      <c r="AH9643" s="96" t="s">
        <v>14903</v>
      </c>
      <c r="AI9643" s="97">
        <v>202232</v>
      </c>
      <c r="AJ9643" s="114"/>
      <c r="AK9643" s="114"/>
      <c r="AM9643" s="104"/>
      <c r="AN9643" s="104"/>
      <c r="AO9643" s="104"/>
      <c r="AP9643" s="104"/>
    </row>
    <row r="9644" spans="32:42" ht="18">
      <c r="AF9644" s="123" t="s">
        <v>10454</v>
      </c>
      <c r="AG9644" s="96" t="s">
        <v>10455</v>
      </c>
      <c r="AH9644" s="96" t="s">
        <v>4183</v>
      </c>
      <c r="AI9644" s="97">
        <v>202233</v>
      </c>
      <c r="AJ9644" s="114">
        <v>20.004510879516602</v>
      </c>
      <c r="AK9644" s="114">
        <v>96.790321350097699</v>
      </c>
      <c r="AM9644" s="104"/>
      <c r="AN9644" s="104"/>
      <c r="AO9644" s="104"/>
      <c r="AP9644" s="104"/>
    </row>
    <row r="9645" spans="32:42" ht="18">
      <c r="AF9645" s="123" t="s">
        <v>10454</v>
      </c>
      <c r="AG9645" s="96" t="s">
        <v>10455</v>
      </c>
      <c r="AH9645" s="96" t="s">
        <v>14904</v>
      </c>
      <c r="AI9645" s="97">
        <v>202234</v>
      </c>
      <c r="AJ9645" s="114"/>
      <c r="AK9645" s="114"/>
      <c r="AM9645" s="104"/>
      <c r="AN9645" s="104"/>
      <c r="AO9645" s="104"/>
      <c r="AP9645" s="104"/>
    </row>
    <row r="9646" spans="32:42" ht="18">
      <c r="AF9646" s="123" t="s">
        <v>10454</v>
      </c>
      <c r="AG9646" s="96" t="s">
        <v>10455</v>
      </c>
      <c r="AH9646" s="96" t="s">
        <v>14905</v>
      </c>
      <c r="AI9646" s="97">
        <v>202228</v>
      </c>
      <c r="AJ9646" s="114"/>
      <c r="AK9646" s="114"/>
      <c r="AM9646" s="104"/>
      <c r="AN9646" s="104"/>
      <c r="AO9646" s="104"/>
      <c r="AP9646" s="104"/>
    </row>
    <row r="9647" spans="32:42" ht="18">
      <c r="AF9647" s="123" t="s">
        <v>10456</v>
      </c>
      <c r="AG9647" s="96" t="s">
        <v>10457</v>
      </c>
      <c r="AH9647" s="96" t="s">
        <v>14906</v>
      </c>
      <c r="AI9647" s="97">
        <v>202269</v>
      </c>
      <c r="AJ9647" s="114">
        <v>20.1373100280762</v>
      </c>
      <c r="AK9647" s="114">
        <v>96.750068664550795</v>
      </c>
      <c r="AM9647" s="104"/>
      <c r="AN9647" s="104"/>
      <c r="AO9647" s="104"/>
      <c r="AP9647" s="104"/>
    </row>
    <row r="9648" spans="32:42" ht="18">
      <c r="AF9648" s="123" t="s">
        <v>10456</v>
      </c>
      <c r="AG9648" s="96" t="s">
        <v>10457</v>
      </c>
      <c r="AH9648" s="96" t="s">
        <v>3361</v>
      </c>
      <c r="AI9648" s="97">
        <v>202263</v>
      </c>
      <c r="AJ9648" s="114">
        <v>20.1184406280518</v>
      </c>
      <c r="AK9648" s="114">
        <v>96.747093200683594</v>
      </c>
      <c r="AM9648" s="104"/>
      <c r="AN9648" s="104"/>
      <c r="AO9648" s="104"/>
      <c r="AP9648" s="104"/>
    </row>
    <row r="9649" spans="32:42" ht="18">
      <c r="AF9649" s="123" t="s">
        <v>10456</v>
      </c>
      <c r="AG9649" s="96" t="s">
        <v>10457</v>
      </c>
      <c r="AH9649" s="96" t="s">
        <v>14907</v>
      </c>
      <c r="AI9649" s="97">
        <v>202264</v>
      </c>
      <c r="AJ9649" s="114"/>
      <c r="AK9649" s="114"/>
      <c r="AM9649" s="104"/>
      <c r="AN9649" s="104"/>
      <c r="AO9649" s="104"/>
      <c r="AP9649" s="104"/>
    </row>
    <row r="9650" spans="32:42" ht="18">
      <c r="AF9650" s="123" t="s">
        <v>10456</v>
      </c>
      <c r="AG9650" s="96" t="s">
        <v>10457</v>
      </c>
      <c r="AH9650" s="96" t="s">
        <v>1925</v>
      </c>
      <c r="AI9650" s="97">
        <v>202265</v>
      </c>
      <c r="AJ9650" s="114"/>
      <c r="AK9650" s="114"/>
      <c r="AM9650" s="104"/>
      <c r="AN9650" s="104"/>
      <c r="AO9650" s="104"/>
      <c r="AP9650" s="104"/>
    </row>
    <row r="9651" spans="32:42" ht="18">
      <c r="AF9651" s="123" t="s">
        <v>10456</v>
      </c>
      <c r="AG9651" s="96" t="s">
        <v>10457</v>
      </c>
      <c r="AH9651" s="96" t="s">
        <v>14908</v>
      </c>
      <c r="AI9651" s="97">
        <v>202270</v>
      </c>
      <c r="AJ9651" s="114">
        <v>20.1563606262207</v>
      </c>
      <c r="AK9651" s="114">
        <v>96.730560302734403</v>
      </c>
      <c r="AM9651" s="104"/>
      <c r="AN9651" s="104"/>
      <c r="AO9651" s="104"/>
      <c r="AP9651" s="104"/>
    </row>
    <row r="9652" spans="32:42" ht="18">
      <c r="AF9652" s="123" t="s">
        <v>10456</v>
      </c>
      <c r="AG9652" s="96" t="s">
        <v>10457</v>
      </c>
      <c r="AH9652" s="96" t="s">
        <v>14909</v>
      </c>
      <c r="AI9652" s="97">
        <v>202266</v>
      </c>
      <c r="AJ9652" s="114">
        <v>20.133640289306602</v>
      </c>
      <c r="AK9652" s="114">
        <v>96.735458374023395</v>
      </c>
      <c r="AM9652" s="104"/>
      <c r="AN9652" s="104"/>
      <c r="AO9652" s="104"/>
      <c r="AP9652" s="104"/>
    </row>
    <row r="9653" spans="32:42" ht="18">
      <c r="AF9653" s="123" t="s">
        <v>10456</v>
      </c>
      <c r="AG9653" s="96" t="s">
        <v>10457</v>
      </c>
      <c r="AH9653" s="96" t="s">
        <v>14910</v>
      </c>
      <c r="AI9653" s="97">
        <v>202254</v>
      </c>
      <c r="AJ9653" s="114">
        <v>20.195550918579102</v>
      </c>
      <c r="AK9653" s="114">
        <v>96.754058837890597</v>
      </c>
      <c r="AM9653" s="104"/>
      <c r="AN9653" s="104"/>
      <c r="AO9653" s="104"/>
      <c r="AP9653" s="104"/>
    </row>
    <row r="9654" spans="32:42" ht="18">
      <c r="AF9654" s="123" t="s">
        <v>10456</v>
      </c>
      <c r="AG9654" s="96" t="s">
        <v>10457</v>
      </c>
      <c r="AH9654" s="96" t="s">
        <v>14911</v>
      </c>
      <c r="AI9654" s="97">
        <v>202262</v>
      </c>
      <c r="AJ9654" s="114">
        <v>20.126430511474599</v>
      </c>
      <c r="AK9654" s="114">
        <v>96.726959228515597</v>
      </c>
      <c r="AM9654" s="104"/>
      <c r="AN9654" s="104"/>
      <c r="AO9654" s="104"/>
      <c r="AP9654" s="104"/>
    </row>
    <row r="9655" spans="32:42" ht="18">
      <c r="AF9655" s="123" t="s">
        <v>10456</v>
      </c>
      <c r="AG9655" s="96" t="s">
        <v>10457</v>
      </c>
      <c r="AH9655" s="96" t="s">
        <v>14912</v>
      </c>
      <c r="AI9655" s="97">
        <v>202268</v>
      </c>
      <c r="AJ9655" s="114"/>
      <c r="AK9655" s="114"/>
      <c r="AM9655" s="104"/>
      <c r="AN9655" s="104"/>
      <c r="AO9655" s="104"/>
      <c r="AP9655" s="104"/>
    </row>
    <row r="9656" spans="32:42" ht="18">
      <c r="AF9656" s="123" t="s">
        <v>10456</v>
      </c>
      <c r="AG9656" s="96" t="s">
        <v>10457</v>
      </c>
      <c r="AH9656" s="96" t="s">
        <v>14913</v>
      </c>
      <c r="AI9656" s="97">
        <v>202267</v>
      </c>
      <c r="AJ9656" s="114">
        <v>20.1127605438232</v>
      </c>
      <c r="AK9656" s="114">
        <v>96.670722961425795</v>
      </c>
      <c r="AM9656" s="104"/>
      <c r="AN9656" s="104"/>
      <c r="AO9656" s="104"/>
      <c r="AP9656" s="104"/>
    </row>
    <row r="9657" spans="32:42" ht="18">
      <c r="AF9657" s="123" t="s">
        <v>10456</v>
      </c>
      <c r="AG9657" s="96" t="s">
        <v>10457</v>
      </c>
      <c r="AH9657" s="96" t="s">
        <v>14914</v>
      </c>
      <c r="AI9657" s="97">
        <v>202256</v>
      </c>
      <c r="AJ9657" s="114">
        <v>20.165349960327099</v>
      </c>
      <c r="AK9657" s="114">
        <v>96.759216308593807</v>
      </c>
      <c r="AM9657" s="104"/>
      <c r="AN9657" s="104"/>
      <c r="AO9657" s="104"/>
      <c r="AP9657" s="104"/>
    </row>
    <row r="9658" spans="32:42" ht="18">
      <c r="AF9658" s="123" t="s">
        <v>10456</v>
      </c>
      <c r="AG9658" s="96" t="s">
        <v>10457</v>
      </c>
      <c r="AH9658" s="96" t="s">
        <v>14915</v>
      </c>
      <c r="AI9658" s="97">
        <v>202261</v>
      </c>
      <c r="AJ9658" s="114">
        <v>20.113130569458001</v>
      </c>
      <c r="AK9658" s="114">
        <v>96.738746643066406</v>
      </c>
      <c r="AM9658" s="104"/>
      <c r="AN9658" s="104"/>
      <c r="AO9658" s="104"/>
      <c r="AP9658" s="104"/>
    </row>
    <row r="9659" spans="32:42" ht="18">
      <c r="AF9659" s="123" t="s">
        <v>10456</v>
      </c>
      <c r="AG9659" s="96" t="s">
        <v>10457</v>
      </c>
      <c r="AH9659" s="96" t="s">
        <v>10456</v>
      </c>
      <c r="AI9659" s="97">
        <v>202251</v>
      </c>
      <c r="AJ9659" s="114">
        <v>20.131549835205099</v>
      </c>
      <c r="AK9659" s="114">
        <v>96.741859436035199</v>
      </c>
      <c r="AM9659" s="104"/>
      <c r="AN9659" s="104"/>
      <c r="AO9659" s="104"/>
      <c r="AP9659" s="104"/>
    </row>
    <row r="9660" spans="32:42" ht="18">
      <c r="AF9660" s="123" t="s">
        <v>10456</v>
      </c>
      <c r="AG9660" s="96" t="s">
        <v>10457</v>
      </c>
      <c r="AH9660" s="96" t="s">
        <v>14916</v>
      </c>
      <c r="AI9660" s="97">
        <v>202252</v>
      </c>
      <c r="AJ9660" s="114">
        <v>20.164789199829102</v>
      </c>
      <c r="AK9660" s="114">
        <v>96.759368896484403</v>
      </c>
      <c r="AM9660" s="104"/>
      <c r="AN9660" s="104"/>
      <c r="AO9660" s="104"/>
      <c r="AP9660" s="104"/>
    </row>
    <row r="9661" spans="32:42" ht="18">
      <c r="AF9661" s="123" t="s">
        <v>10456</v>
      </c>
      <c r="AG9661" s="96" t="s">
        <v>10457</v>
      </c>
      <c r="AH9661" s="96" t="s">
        <v>14917</v>
      </c>
      <c r="AI9661" s="97">
        <v>202253</v>
      </c>
      <c r="AJ9661" s="114">
        <v>20.1738891601563</v>
      </c>
      <c r="AK9661" s="114">
        <v>96.757881164550795</v>
      </c>
      <c r="AM9661" s="104"/>
      <c r="AN9661" s="104"/>
      <c r="AO9661" s="104"/>
      <c r="AP9661" s="104"/>
    </row>
    <row r="9662" spans="32:42" ht="18">
      <c r="AF9662" s="123" t="s">
        <v>10456</v>
      </c>
      <c r="AG9662" s="96" t="s">
        <v>10457</v>
      </c>
      <c r="AH9662" s="96" t="s">
        <v>14918</v>
      </c>
      <c r="AI9662" s="97">
        <v>202255</v>
      </c>
      <c r="AJ9662" s="114">
        <v>20.0754508972168</v>
      </c>
      <c r="AK9662" s="114">
        <v>96.686950683593807</v>
      </c>
      <c r="AM9662" s="104"/>
      <c r="AN9662" s="104"/>
      <c r="AO9662" s="104"/>
      <c r="AP9662" s="104"/>
    </row>
    <row r="9663" spans="32:42" ht="18">
      <c r="AF9663" s="123" t="s">
        <v>10456</v>
      </c>
      <c r="AG9663" s="96" t="s">
        <v>10457</v>
      </c>
      <c r="AH9663" s="96" t="s">
        <v>14919</v>
      </c>
      <c r="AI9663" s="97">
        <v>202257</v>
      </c>
      <c r="AJ9663" s="114">
        <v>20.168239593505898</v>
      </c>
      <c r="AK9663" s="114">
        <v>96.759376525878906</v>
      </c>
      <c r="AM9663" s="104"/>
      <c r="AN9663" s="104"/>
      <c r="AO9663" s="104"/>
      <c r="AP9663" s="104"/>
    </row>
    <row r="9664" spans="32:42" ht="18">
      <c r="AF9664" s="123" t="s">
        <v>10456</v>
      </c>
      <c r="AG9664" s="96" t="s">
        <v>10457</v>
      </c>
      <c r="AH9664" s="96" t="s">
        <v>14920</v>
      </c>
      <c r="AI9664" s="97">
        <v>202258</v>
      </c>
      <c r="AJ9664" s="114">
        <v>20.120389938354499</v>
      </c>
      <c r="AK9664" s="114">
        <v>96.736686706542997</v>
      </c>
      <c r="AM9664" s="104"/>
      <c r="AN9664" s="104"/>
      <c r="AO9664" s="104"/>
      <c r="AP9664" s="104"/>
    </row>
    <row r="9665" spans="32:42" ht="18">
      <c r="AF9665" s="123" t="s">
        <v>10456</v>
      </c>
      <c r="AG9665" s="96" t="s">
        <v>10457</v>
      </c>
      <c r="AH9665" s="96" t="s">
        <v>14921</v>
      </c>
      <c r="AI9665" s="97">
        <v>202259</v>
      </c>
      <c r="AJ9665" s="114">
        <v>20.139509201049801</v>
      </c>
      <c r="AK9665" s="114">
        <v>96.707267761230497</v>
      </c>
      <c r="AM9665" s="104"/>
      <c r="AN9665" s="104"/>
      <c r="AO9665" s="104"/>
      <c r="AP9665" s="104"/>
    </row>
    <row r="9666" spans="32:42" ht="18">
      <c r="AF9666" s="123" t="s">
        <v>10456</v>
      </c>
      <c r="AG9666" s="96" t="s">
        <v>10457</v>
      </c>
      <c r="AH9666" s="96" t="s">
        <v>14922</v>
      </c>
      <c r="AI9666" s="97">
        <v>202260</v>
      </c>
      <c r="AJ9666" s="114">
        <v>20.124090194702099</v>
      </c>
      <c r="AK9666" s="114">
        <v>96.744979858398395</v>
      </c>
      <c r="AM9666" s="104"/>
      <c r="AN9666" s="104"/>
      <c r="AO9666" s="104"/>
      <c r="AP9666" s="104"/>
    </row>
    <row r="9667" spans="32:42" ht="18">
      <c r="AF9667" s="123" t="s">
        <v>10458</v>
      </c>
      <c r="AG9667" s="96" t="s">
        <v>10459</v>
      </c>
      <c r="AH9667" s="96" t="s">
        <v>14923</v>
      </c>
      <c r="AI9667" s="97">
        <v>202283</v>
      </c>
      <c r="AJ9667" s="114">
        <v>20.064170837402301</v>
      </c>
      <c r="AK9667" s="114">
        <v>96.750846862792997</v>
      </c>
      <c r="AM9667" s="104"/>
      <c r="AN9667" s="104"/>
      <c r="AO9667" s="104"/>
      <c r="AP9667" s="104"/>
    </row>
    <row r="9668" spans="32:42" ht="18">
      <c r="AF9668" s="123" t="s">
        <v>10458</v>
      </c>
      <c r="AG9668" s="96" t="s">
        <v>10459</v>
      </c>
      <c r="AH9668" s="96" t="s">
        <v>14924</v>
      </c>
      <c r="AI9668" s="97">
        <v>202281</v>
      </c>
      <c r="AJ9668" s="114">
        <v>20.052839279174801</v>
      </c>
      <c r="AK9668" s="114">
        <v>96.767517089843807</v>
      </c>
      <c r="AM9668" s="104"/>
      <c r="AN9668" s="104"/>
      <c r="AO9668" s="104"/>
      <c r="AP9668" s="104"/>
    </row>
    <row r="9669" spans="32:42" ht="18">
      <c r="AF9669" s="123" t="s">
        <v>10458</v>
      </c>
      <c r="AG9669" s="96" t="s">
        <v>10459</v>
      </c>
      <c r="AH9669" s="96" t="s">
        <v>14925</v>
      </c>
      <c r="AI9669" s="97">
        <v>202290</v>
      </c>
      <c r="AJ9669" s="114"/>
      <c r="AK9669" s="114"/>
      <c r="AM9669" s="104"/>
      <c r="AN9669" s="104"/>
      <c r="AO9669" s="104"/>
      <c r="AP9669" s="104"/>
    </row>
    <row r="9670" spans="32:42" ht="18">
      <c r="AF9670" s="123" t="s">
        <v>10458</v>
      </c>
      <c r="AG9670" s="96" t="s">
        <v>10459</v>
      </c>
      <c r="AH9670" s="96" t="s">
        <v>14926</v>
      </c>
      <c r="AI9670" s="97">
        <v>202289</v>
      </c>
      <c r="AJ9670" s="114">
        <v>20.075099945068398</v>
      </c>
      <c r="AK9670" s="114">
        <v>96.766937255859403</v>
      </c>
      <c r="AM9670" s="104"/>
      <c r="AN9670" s="104"/>
      <c r="AO9670" s="104"/>
      <c r="AP9670" s="104"/>
    </row>
    <row r="9671" spans="32:42" ht="18">
      <c r="AF9671" s="123" t="s">
        <v>10458</v>
      </c>
      <c r="AG9671" s="96" t="s">
        <v>10459</v>
      </c>
      <c r="AH9671" s="96" t="s">
        <v>14927</v>
      </c>
      <c r="AI9671" s="97">
        <v>202288</v>
      </c>
      <c r="AJ9671" s="114">
        <v>20.032470703125</v>
      </c>
      <c r="AK9671" s="114">
        <v>96.792762756347699</v>
      </c>
      <c r="AM9671" s="104"/>
      <c r="AN9671" s="104"/>
      <c r="AO9671" s="104"/>
      <c r="AP9671" s="104"/>
    </row>
    <row r="9672" spans="32:42" ht="18">
      <c r="AF9672" s="123" t="s">
        <v>10458</v>
      </c>
      <c r="AG9672" s="96" t="s">
        <v>10459</v>
      </c>
      <c r="AH9672" s="96" t="s">
        <v>14928</v>
      </c>
      <c r="AI9672" s="97">
        <v>202287</v>
      </c>
      <c r="AJ9672" s="114">
        <v>20.0293998718262</v>
      </c>
      <c r="AK9672" s="114">
        <v>96.756706237792997</v>
      </c>
      <c r="AM9672" s="104"/>
      <c r="AN9672" s="104"/>
      <c r="AO9672" s="104"/>
      <c r="AP9672" s="104"/>
    </row>
    <row r="9673" spans="32:42" ht="18">
      <c r="AF9673" s="123" t="s">
        <v>10458</v>
      </c>
      <c r="AG9673" s="96" t="s">
        <v>10459</v>
      </c>
      <c r="AH9673" s="96" t="s">
        <v>6302</v>
      </c>
      <c r="AI9673" s="97">
        <v>202286</v>
      </c>
      <c r="AJ9673" s="114">
        <v>20.062580108642599</v>
      </c>
      <c r="AK9673" s="114">
        <v>96.782569885253906</v>
      </c>
      <c r="AM9673" s="104"/>
      <c r="AN9673" s="104"/>
      <c r="AO9673" s="104"/>
      <c r="AP9673" s="104"/>
    </row>
    <row r="9674" spans="32:42" ht="18">
      <c r="AF9674" s="123" t="s">
        <v>10458</v>
      </c>
      <c r="AG9674" s="96" t="s">
        <v>10459</v>
      </c>
      <c r="AH9674" s="96" t="s">
        <v>14929</v>
      </c>
      <c r="AI9674" s="97">
        <v>202284</v>
      </c>
      <c r="AJ9674" s="114">
        <v>20.0731906890869</v>
      </c>
      <c r="AK9674" s="114">
        <v>96.773017883300795</v>
      </c>
      <c r="AM9674" s="104"/>
      <c r="AN9674" s="104"/>
      <c r="AO9674" s="104"/>
      <c r="AP9674" s="104"/>
    </row>
    <row r="9675" spans="32:42" ht="18">
      <c r="AF9675" s="123" t="s">
        <v>10458</v>
      </c>
      <c r="AG9675" s="96" t="s">
        <v>10459</v>
      </c>
      <c r="AH9675" s="96" t="s">
        <v>14930</v>
      </c>
      <c r="AI9675" s="97">
        <v>202282</v>
      </c>
      <c r="AJ9675" s="114">
        <v>20.056440353393601</v>
      </c>
      <c r="AK9675" s="114">
        <v>96.755020141601605</v>
      </c>
      <c r="AM9675" s="104"/>
      <c r="AN9675" s="104"/>
      <c r="AO9675" s="104"/>
      <c r="AP9675" s="104"/>
    </row>
    <row r="9676" spans="32:42" ht="18">
      <c r="AF9676" s="123" t="s">
        <v>10458</v>
      </c>
      <c r="AG9676" s="96" t="s">
        <v>10459</v>
      </c>
      <c r="AH9676" s="96" t="s">
        <v>14931</v>
      </c>
      <c r="AI9676" s="97">
        <v>202291</v>
      </c>
      <c r="AJ9676" s="114">
        <v>20.063890457153299</v>
      </c>
      <c r="AK9676" s="114">
        <v>96.7781982421875</v>
      </c>
      <c r="AM9676" s="104"/>
      <c r="AN9676" s="104"/>
      <c r="AO9676" s="104"/>
      <c r="AP9676" s="104"/>
    </row>
    <row r="9677" spans="32:42" ht="18">
      <c r="AF9677" s="123" t="s">
        <v>10458</v>
      </c>
      <c r="AG9677" s="96" t="s">
        <v>10459</v>
      </c>
      <c r="AH9677" s="96" t="s">
        <v>14932</v>
      </c>
      <c r="AI9677" s="97">
        <v>202274</v>
      </c>
      <c r="AJ9677" s="114">
        <v>20.1036491394043</v>
      </c>
      <c r="AK9677" s="114">
        <v>96.759246826171903</v>
      </c>
      <c r="AM9677" s="104"/>
      <c r="AN9677" s="104"/>
      <c r="AO9677" s="104"/>
      <c r="AP9677" s="104"/>
    </row>
    <row r="9678" spans="32:42" ht="18">
      <c r="AF9678" s="123" t="s">
        <v>10458</v>
      </c>
      <c r="AG9678" s="96" t="s">
        <v>10459</v>
      </c>
      <c r="AH9678" s="96" t="s">
        <v>14933</v>
      </c>
      <c r="AI9678" s="97">
        <v>202285</v>
      </c>
      <c r="AJ9678" s="114">
        <v>20.0442409515381</v>
      </c>
      <c r="AK9678" s="114">
        <v>96.800537109375</v>
      </c>
      <c r="AM9678" s="104"/>
      <c r="AN9678" s="104"/>
      <c r="AO9678" s="104"/>
      <c r="AP9678" s="104"/>
    </row>
    <row r="9679" spans="32:42" ht="18">
      <c r="AF9679" s="123" t="s">
        <v>10458</v>
      </c>
      <c r="AG9679" s="96" t="s">
        <v>10459</v>
      </c>
      <c r="AH9679" s="96" t="s">
        <v>14934</v>
      </c>
      <c r="AI9679" s="97">
        <v>202280</v>
      </c>
      <c r="AJ9679" s="114">
        <v>20.089109420776399</v>
      </c>
      <c r="AK9679" s="114">
        <v>96.763236999511705</v>
      </c>
      <c r="AM9679" s="104"/>
      <c r="AN9679" s="104"/>
      <c r="AO9679" s="104"/>
      <c r="AP9679" s="104"/>
    </row>
    <row r="9680" spans="32:42" ht="18">
      <c r="AF9680" s="123" t="s">
        <v>10458</v>
      </c>
      <c r="AG9680" s="96" t="s">
        <v>10459</v>
      </c>
      <c r="AH9680" s="96" t="s">
        <v>14935</v>
      </c>
      <c r="AI9680" s="97">
        <v>202273</v>
      </c>
      <c r="AJ9680" s="114"/>
      <c r="AK9680" s="114"/>
      <c r="AM9680" s="104"/>
      <c r="AN9680" s="104"/>
      <c r="AO9680" s="104"/>
      <c r="AP9680" s="104"/>
    </row>
    <row r="9681" spans="32:42" ht="18">
      <c r="AF9681" s="123" t="s">
        <v>10458</v>
      </c>
      <c r="AG9681" s="96" t="s">
        <v>10459</v>
      </c>
      <c r="AH9681" s="96" t="s">
        <v>14936</v>
      </c>
      <c r="AI9681" s="97">
        <v>202271</v>
      </c>
      <c r="AJ9681" s="114">
        <v>20.039909362793001</v>
      </c>
      <c r="AK9681" s="114">
        <v>96.808486938476605</v>
      </c>
      <c r="AM9681" s="104"/>
      <c r="AN9681" s="104"/>
      <c r="AO9681" s="104"/>
      <c r="AP9681" s="104"/>
    </row>
    <row r="9682" spans="32:42" ht="18">
      <c r="AF9682" s="123" t="s">
        <v>10458</v>
      </c>
      <c r="AG9682" s="96" t="s">
        <v>10459</v>
      </c>
      <c r="AH9682" s="96" t="s">
        <v>14937</v>
      </c>
      <c r="AI9682" s="97">
        <v>202275</v>
      </c>
      <c r="AJ9682" s="114">
        <v>20.032749176025401</v>
      </c>
      <c r="AK9682" s="114">
        <v>96.756103515625</v>
      </c>
      <c r="AM9682" s="104"/>
      <c r="AN9682" s="104"/>
      <c r="AO9682" s="104"/>
      <c r="AP9682" s="104"/>
    </row>
    <row r="9683" spans="32:42" ht="18">
      <c r="AF9683" s="123" t="s">
        <v>10458</v>
      </c>
      <c r="AG9683" s="96" t="s">
        <v>10459</v>
      </c>
      <c r="AH9683" s="96" t="s">
        <v>14938</v>
      </c>
      <c r="AI9683" s="97">
        <v>202276</v>
      </c>
      <c r="AJ9683" s="114">
        <v>20.0536499023438</v>
      </c>
      <c r="AK9683" s="114">
        <v>96.785530090332003</v>
      </c>
      <c r="AM9683" s="104"/>
      <c r="AN9683" s="104"/>
      <c r="AO9683" s="104"/>
      <c r="AP9683" s="104"/>
    </row>
    <row r="9684" spans="32:42" ht="18">
      <c r="AF9684" s="123" t="s">
        <v>10458</v>
      </c>
      <c r="AG9684" s="96" t="s">
        <v>10459</v>
      </c>
      <c r="AH9684" s="96" t="s">
        <v>14939</v>
      </c>
      <c r="AI9684" s="97">
        <v>202277</v>
      </c>
      <c r="AJ9684" s="114"/>
      <c r="AK9684" s="114"/>
      <c r="AM9684" s="104"/>
      <c r="AN9684" s="104"/>
      <c r="AO9684" s="104"/>
      <c r="AP9684" s="104"/>
    </row>
    <row r="9685" spans="32:42" ht="18">
      <c r="AF9685" s="123" t="s">
        <v>10458</v>
      </c>
      <c r="AG9685" s="96" t="s">
        <v>10459</v>
      </c>
      <c r="AH9685" s="96" t="s">
        <v>6086</v>
      </c>
      <c r="AI9685" s="97">
        <v>202278</v>
      </c>
      <c r="AJ9685" s="114">
        <v>20.040189743041999</v>
      </c>
      <c r="AK9685" s="114">
        <v>96.7613525390625</v>
      </c>
      <c r="AM9685" s="104"/>
      <c r="AN9685" s="104"/>
      <c r="AO9685" s="104"/>
      <c r="AP9685" s="104"/>
    </row>
    <row r="9686" spans="32:42" ht="18">
      <c r="AF9686" s="123" t="s">
        <v>10458</v>
      </c>
      <c r="AG9686" s="96" t="s">
        <v>10459</v>
      </c>
      <c r="AH9686" s="96" t="s">
        <v>14940</v>
      </c>
      <c r="AI9686" s="97">
        <v>202279</v>
      </c>
      <c r="AJ9686" s="114">
        <v>20.079750061035199</v>
      </c>
      <c r="AK9686" s="114">
        <v>96.768783569335895</v>
      </c>
      <c r="AM9686" s="104"/>
      <c r="AN9686" s="104"/>
      <c r="AO9686" s="104"/>
      <c r="AP9686" s="104"/>
    </row>
    <row r="9687" spans="32:42" ht="18">
      <c r="AF9687" s="123" t="s">
        <v>10458</v>
      </c>
      <c r="AG9687" s="96" t="s">
        <v>10459</v>
      </c>
      <c r="AH9687" s="96" t="s">
        <v>14941</v>
      </c>
      <c r="AI9687" s="97">
        <v>202272</v>
      </c>
      <c r="AJ9687" s="114">
        <v>20.036899566650401</v>
      </c>
      <c r="AK9687" s="114">
        <v>96.760673522949205</v>
      </c>
      <c r="AM9687" s="104"/>
      <c r="AN9687" s="104"/>
      <c r="AO9687" s="104"/>
      <c r="AP9687" s="104"/>
    </row>
    <row r="9688" spans="32:42" ht="18">
      <c r="AF9688" s="123" t="s">
        <v>10460</v>
      </c>
      <c r="AG9688" s="96" t="s">
        <v>10461</v>
      </c>
      <c r="AH9688" s="96" t="s">
        <v>14942</v>
      </c>
      <c r="AI9688" s="97">
        <v>202310</v>
      </c>
      <c r="AJ9688" s="114">
        <v>20.116430282592798</v>
      </c>
      <c r="AK9688" s="114">
        <v>96.871589660644503</v>
      </c>
      <c r="AM9688" s="104"/>
      <c r="AN9688" s="104"/>
      <c r="AO9688" s="104"/>
      <c r="AP9688" s="104"/>
    </row>
    <row r="9689" spans="32:42" ht="18">
      <c r="AF9689" s="123" t="s">
        <v>10460</v>
      </c>
      <c r="AG9689" s="96" t="s">
        <v>10461</v>
      </c>
      <c r="AH9689" s="96" t="s">
        <v>14943</v>
      </c>
      <c r="AI9689" s="97">
        <v>202315</v>
      </c>
      <c r="AJ9689" s="114">
        <v>20.144279479980501</v>
      </c>
      <c r="AK9689" s="114">
        <v>96.794822692871094</v>
      </c>
      <c r="AM9689" s="104"/>
      <c r="AN9689" s="104"/>
      <c r="AO9689" s="104"/>
      <c r="AP9689" s="104"/>
    </row>
    <row r="9690" spans="32:42" ht="18">
      <c r="AF9690" s="123" t="s">
        <v>10460</v>
      </c>
      <c r="AG9690" s="96" t="s">
        <v>10461</v>
      </c>
      <c r="AH9690" s="96" t="s">
        <v>14944</v>
      </c>
      <c r="AI9690" s="97">
        <v>202311</v>
      </c>
      <c r="AJ9690" s="114">
        <v>20.2222900390625</v>
      </c>
      <c r="AK9690" s="114">
        <v>96.846626281738295</v>
      </c>
      <c r="AM9690" s="104"/>
      <c r="AN9690" s="104"/>
      <c r="AO9690" s="104"/>
      <c r="AP9690" s="104"/>
    </row>
    <row r="9691" spans="32:42" ht="18">
      <c r="AF9691" s="123" t="s">
        <v>10460</v>
      </c>
      <c r="AG9691" s="96" t="s">
        <v>10461</v>
      </c>
      <c r="AH9691" s="96" t="s">
        <v>14945</v>
      </c>
      <c r="AI9691" s="97">
        <v>202309</v>
      </c>
      <c r="AJ9691" s="114">
        <v>20.1551399230957</v>
      </c>
      <c r="AK9691" s="114">
        <v>96.820411682128906</v>
      </c>
      <c r="AM9691" s="104"/>
      <c r="AN9691" s="104"/>
      <c r="AO9691" s="104"/>
      <c r="AP9691" s="104"/>
    </row>
    <row r="9692" spans="32:42" ht="18">
      <c r="AF9692" s="123" t="s">
        <v>10460</v>
      </c>
      <c r="AG9692" s="96" t="s">
        <v>10461</v>
      </c>
      <c r="AH9692" s="96" t="s">
        <v>14946</v>
      </c>
      <c r="AI9692" s="97">
        <v>202312</v>
      </c>
      <c r="AJ9692" s="114"/>
      <c r="AK9692" s="114"/>
      <c r="AM9692" s="104"/>
      <c r="AN9692" s="104"/>
      <c r="AO9692" s="104"/>
      <c r="AP9692" s="104"/>
    </row>
    <row r="9693" spans="32:42" ht="18">
      <c r="AF9693" s="123" t="s">
        <v>10460</v>
      </c>
      <c r="AG9693" s="96" t="s">
        <v>10461</v>
      </c>
      <c r="AH9693" s="96" t="s">
        <v>14947</v>
      </c>
      <c r="AI9693" s="97">
        <v>202313</v>
      </c>
      <c r="AJ9693" s="114"/>
      <c r="AK9693" s="114"/>
      <c r="AM9693" s="104"/>
      <c r="AN9693" s="104"/>
      <c r="AO9693" s="104"/>
      <c r="AP9693" s="104"/>
    </row>
    <row r="9694" spans="32:42" ht="18">
      <c r="AF9694" s="123" t="s">
        <v>10460</v>
      </c>
      <c r="AG9694" s="96" t="s">
        <v>10461</v>
      </c>
      <c r="AH9694" s="96" t="s">
        <v>14948</v>
      </c>
      <c r="AI9694" s="97">
        <v>202314</v>
      </c>
      <c r="AJ9694" s="114">
        <v>20.208549499511701</v>
      </c>
      <c r="AK9694" s="114">
        <v>96.861656188964801</v>
      </c>
      <c r="AM9694" s="104"/>
      <c r="AN9694" s="104"/>
      <c r="AO9694" s="104"/>
      <c r="AP9694" s="104"/>
    </row>
    <row r="9695" spans="32:42" ht="18">
      <c r="AF9695" s="123" t="s">
        <v>10460</v>
      </c>
      <c r="AG9695" s="96" t="s">
        <v>10461</v>
      </c>
      <c r="AH9695" s="96" t="s">
        <v>13286</v>
      </c>
      <c r="AI9695" s="97">
        <v>202316</v>
      </c>
      <c r="AJ9695" s="114">
        <v>20.1822109222412</v>
      </c>
      <c r="AK9695" s="114">
        <v>96.769126892089801</v>
      </c>
      <c r="AM9695" s="104"/>
      <c r="AN9695" s="104"/>
      <c r="AO9695" s="104"/>
      <c r="AP9695" s="104"/>
    </row>
    <row r="9696" spans="32:42" ht="18">
      <c r="AF9696" s="123" t="s">
        <v>10460</v>
      </c>
      <c r="AG9696" s="96" t="s">
        <v>10461</v>
      </c>
      <c r="AH9696" s="96" t="s">
        <v>14949</v>
      </c>
      <c r="AI9696" s="97">
        <v>202317</v>
      </c>
      <c r="AJ9696" s="114">
        <v>20.204940795898398</v>
      </c>
      <c r="AK9696" s="114">
        <v>96.861351013183594</v>
      </c>
      <c r="AM9696" s="104"/>
      <c r="AN9696" s="104"/>
      <c r="AO9696" s="104"/>
      <c r="AP9696" s="104"/>
    </row>
    <row r="9697" spans="32:42" ht="18">
      <c r="AF9697" s="123" t="s">
        <v>10460</v>
      </c>
      <c r="AG9697" s="96" t="s">
        <v>10461</v>
      </c>
      <c r="AH9697" s="96" t="s">
        <v>14950</v>
      </c>
      <c r="AI9697" s="97">
        <v>202321</v>
      </c>
      <c r="AJ9697" s="114">
        <v>20.183620452880898</v>
      </c>
      <c r="AK9697" s="114">
        <v>96.809898376464801</v>
      </c>
      <c r="AM9697" s="104"/>
      <c r="AN9697" s="104"/>
      <c r="AO9697" s="104"/>
      <c r="AP9697" s="104"/>
    </row>
    <row r="9698" spans="32:42" ht="18">
      <c r="AF9698" s="123" t="s">
        <v>10460</v>
      </c>
      <c r="AG9698" s="96" t="s">
        <v>10461</v>
      </c>
      <c r="AH9698" s="96" t="s">
        <v>14951</v>
      </c>
      <c r="AI9698" s="97">
        <v>202319</v>
      </c>
      <c r="AJ9698" s="114">
        <v>20.168739318847699</v>
      </c>
      <c r="AK9698" s="114">
        <v>96.766212463378906</v>
      </c>
      <c r="AM9698" s="104"/>
      <c r="AN9698" s="104"/>
      <c r="AO9698" s="104"/>
      <c r="AP9698" s="104"/>
    </row>
    <row r="9699" spans="32:42" ht="18">
      <c r="AF9699" s="123" t="s">
        <v>10460</v>
      </c>
      <c r="AG9699" s="96" t="s">
        <v>10461</v>
      </c>
      <c r="AH9699" s="96" t="s">
        <v>14952</v>
      </c>
      <c r="AI9699" s="97">
        <v>202320</v>
      </c>
      <c r="AJ9699" s="114">
        <v>20.201450347900401</v>
      </c>
      <c r="AK9699" s="114">
        <v>96.863212585449205</v>
      </c>
      <c r="AM9699" s="104"/>
      <c r="AN9699" s="104"/>
      <c r="AO9699" s="104"/>
      <c r="AP9699" s="104"/>
    </row>
    <row r="9700" spans="32:42" ht="18">
      <c r="AF9700" s="123" t="s">
        <v>10460</v>
      </c>
      <c r="AG9700" s="96" t="s">
        <v>10461</v>
      </c>
      <c r="AH9700" s="96" t="s">
        <v>14953</v>
      </c>
      <c r="AI9700" s="97">
        <v>202308</v>
      </c>
      <c r="AJ9700" s="114">
        <v>20.165969848632798</v>
      </c>
      <c r="AK9700" s="114">
        <v>96.832328796386705</v>
      </c>
      <c r="AM9700" s="104"/>
      <c r="AN9700" s="104"/>
      <c r="AO9700" s="104"/>
      <c r="AP9700" s="104"/>
    </row>
    <row r="9701" spans="32:42" ht="18">
      <c r="AF9701" s="123" t="s">
        <v>10460</v>
      </c>
      <c r="AG9701" s="96" t="s">
        <v>10461</v>
      </c>
      <c r="AH9701" s="96" t="s">
        <v>14954</v>
      </c>
      <c r="AI9701" s="97">
        <v>202294</v>
      </c>
      <c r="AJ9701" s="114">
        <v>20.107770919799801</v>
      </c>
      <c r="AK9701" s="114">
        <v>96.852706909179702</v>
      </c>
      <c r="AM9701" s="104"/>
      <c r="AN9701" s="104"/>
      <c r="AO9701" s="104"/>
      <c r="AP9701" s="104"/>
    </row>
    <row r="9702" spans="32:42" ht="18">
      <c r="AF9702" s="123" t="s">
        <v>10460</v>
      </c>
      <c r="AG9702" s="96" t="s">
        <v>10461</v>
      </c>
      <c r="AH9702" s="96" t="s">
        <v>14955</v>
      </c>
      <c r="AI9702" s="97">
        <v>202318</v>
      </c>
      <c r="AJ9702" s="114">
        <v>20.1620693206787</v>
      </c>
      <c r="AK9702" s="114">
        <v>96.764076232910199</v>
      </c>
      <c r="AM9702" s="104"/>
      <c r="AN9702" s="104"/>
      <c r="AO9702" s="104"/>
      <c r="AP9702" s="104"/>
    </row>
    <row r="9703" spans="32:42" ht="18">
      <c r="AF9703" s="123" t="s">
        <v>10460</v>
      </c>
      <c r="AG9703" s="96" t="s">
        <v>10461</v>
      </c>
      <c r="AH9703" s="96" t="s">
        <v>14956</v>
      </c>
      <c r="AI9703" s="97">
        <v>202297</v>
      </c>
      <c r="AJ9703" s="114">
        <v>20.148706436157202</v>
      </c>
      <c r="AK9703" s="114">
        <v>96.750389099121094</v>
      </c>
      <c r="AM9703" s="104"/>
      <c r="AN9703" s="104"/>
      <c r="AO9703" s="104"/>
      <c r="AP9703" s="104"/>
    </row>
    <row r="9704" spans="32:42" ht="18">
      <c r="AF9704" s="123" t="s">
        <v>10460</v>
      </c>
      <c r="AG9704" s="96" t="s">
        <v>10461</v>
      </c>
      <c r="AH9704" s="96" t="s">
        <v>14957</v>
      </c>
      <c r="AI9704" s="97">
        <v>202292</v>
      </c>
      <c r="AJ9704" s="114">
        <v>20.171739578247099</v>
      </c>
      <c r="AK9704" s="114">
        <v>96.829559326171903</v>
      </c>
      <c r="AM9704" s="104"/>
      <c r="AN9704" s="104"/>
      <c r="AO9704" s="104"/>
      <c r="AP9704" s="104"/>
    </row>
    <row r="9705" spans="32:42" ht="18">
      <c r="AF9705" s="123" t="s">
        <v>10460</v>
      </c>
      <c r="AG9705" s="96" t="s">
        <v>10461</v>
      </c>
      <c r="AH9705" s="96" t="s">
        <v>14958</v>
      </c>
      <c r="AI9705" s="97">
        <v>202296</v>
      </c>
      <c r="AJ9705" s="114">
        <v>20.139959335327099</v>
      </c>
      <c r="AK9705" s="114">
        <v>96.862167358398395</v>
      </c>
      <c r="AM9705" s="104"/>
      <c r="AN9705" s="104"/>
      <c r="AO9705" s="104"/>
      <c r="AP9705" s="104"/>
    </row>
    <row r="9706" spans="32:42" ht="18">
      <c r="AF9706" s="123" t="s">
        <v>10460</v>
      </c>
      <c r="AG9706" s="96" t="s">
        <v>10461</v>
      </c>
      <c r="AH9706" s="96" t="s">
        <v>14959</v>
      </c>
      <c r="AI9706" s="97">
        <v>202295</v>
      </c>
      <c r="AJ9706" s="114">
        <v>20.1463108062744</v>
      </c>
      <c r="AK9706" s="114">
        <v>96.886817932128906</v>
      </c>
      <c r="AM9706" s="104"/>
      <c r="AN9706" s="104"/>
      <c r="AO9706" s="104"/>
      <c r="AP9706" s="104"/>
    </row>
    <row r="9707" spans="32:42" ht="18">
      <c r="AF9707" s="123" t="s">
        <v>10460</v>
      </c>
      <c r="AG9707" s="96" t="s">
        <v>10461</v>
      </c>
      <c r="AH9707" s="96" t="s">
        <v>14960</v>
      </c>
      <c r="AI9707" s="97">
        <v>202307</v>
      </c>
      <c r="AJ9707" s="114"/>
      <c r="AK9707" s="114"/>
      <c r="AM9707" s="104"/>
      <c r="AN9707" s="104"/>
      <c r="AO9707" s="104"/>
      <c r="AP9707" s="104"/>
    </row>
    <row r="9708" spans="32:42" ht="18">
      <c r="AF9708" s="123" t="s">
        <v>10460</v>
      </c>
      <c r="AG9708" s="96" t="s">
        <v>10461</v>
      </c>
      <c r="AH9708" s="96" t="s">
        <v>14961</v>
      </c>
      <c r="AI9708" s="97">
        <v>202298</v>
      </c>
      <c r="AJ9708" s="114">
        <v>20.1580696105957</v>
      </c>
      <c r="AK9708" s="114">
        <v>96.878860473632798</v>
      </c>
      <c r="AM9708" s="104"/>
      <c r="AN9708" s="104"/>
      <c r="AO9708" s="104"/>
      <c r="AP9708" s="104"/>
    </row>
    <row r="9709" spans="32:42" ht="18">
      <c r="AF9709" s="123" t="s">
        <v>10460</v>
      </c>
      <c r="AG9709" s="96" t="s">
        <v>10461</v>
      </c>
      <c r="AH9709" s="96" t="s">
        <v>14962</v>
      </c>
      <c r="AI9709" s="97">
        <v>202299</v>
      </c>
      <c r="AJ9709" s="114"/>
      <c r="AK9709" s="114"/>
      <c r="AM9709" s="104"/>
      <c r="AN9709" s="104"/>
      <c r="AO9709" s="104"/>
      <c r="AP9709" s="104"/>
    </row>
    <row r="9710" spans="32:42" ht="18">
      <c r="AF9710" s="123" t="s">
        <v>10460</v>
      </c>
      <c r="AG9710" s="96" t="s">
        <v>10461</v>
      </c>
      <c r="AH9710" s="96" t="s">
        <v>14102</v>
      </c>
      <c r="AI9710" s="97">
        <v>202300</v>
      </c>
      <c r="AJ9710" s="114"/>
      <c r="AK9710" s="114"/>
      <c r="AM9710" s="104"/>
      <c r="AN9710" s="104"/>
      <c r="AO9710" s="104"/>
      <c r="AP9710" s="104"/>
    </row>
    <row r="9711" spans="32:42" ht="18">
      <c r="AF9711" s="123" t="s">
        <v>10460</v>
      </c>
      <c r="AG9711" s="96" t="s">
        <v>10461</v>
      </c>
      <c r="AH9711" s="96" t="s">
        <v>14963</v>
      </c>
      <c r="AI9711" s="97">
        <v>202301</v>
      </c>
      <c r="AJ9711" s="114"/>
      <c r="AK9711" s="114"/>
      <c r="AM9711" s="104"/>
      <c r="AN9711" s="104"/>
      <c r="AO9711" s="104"/>
      <c r="AP9711" s="104"/>
    </row>
    <row r="9712" spans="32:42" ht="18">
      <c r="AF9712" s="123" t="s">
        <v>10460</v>
      </c>
      <c r="AG9712" s="96" t="s">
        <v>10461</v>
      </c>
      <c r="AH9712" s="96" t="s">
        <v>14964</v>
      </c>
      <c r="AI9712" s="97">
        <v>202302</v>
      </c>
      <c r="AJ9712" s="114">
        <v>20.170660018920898</v>
      </c>
      <c r="AK9712" s="114">
        <v>96.829780578613295</v>
      </c>
      <c r="AM9712" s="104"/>
      <c r="AN9712" s="104"/>
      <c r="AO9712" s="104"/>
      <c r="AP9712" s="104"/>
    </row>
    <row r="9713" spans="32:42" ht="18">
      <c r="AF9713" s="123" t="s">
        <v>10460</v>
      </c>
      <c r="AG9713" s="96" t="s">
        <v>10461</v>
      </c>
      <c r="AH9713" s="96" t="s">
        <v>14965</v>
      </c>
      <c r="AI9713" s="97">
        <v>202303</v>
      </c>
      <c r="AJ9713" s="114"/>
      <c r="AK9713" s="114"/>
      <c r="AM9713" s="104"/>
      <c r="AN9713" s="104"/>
      <c r="AO9713" s="104"/>
      <c r="AP9713" s="104"/>
    </row>
    <row r="9714" spans="32:42" ht="18">
      <c r="AF9714" s="123" t="s">
        <v>10460</v>
      </c>
      <c r="AG9714" s="96" t="s">
        <v>10461</v>
      </c>
      <c r="AH9714" s="96" t="s">
        <v>14966</v>
      </c>
      <c r="AI9714" s="97">
        <v>202304</v>
      </c>
      <c r="AJ9714" s="114">
        <v>20.103950500488299</v>
      </c>
      <c r="AK9714" s="114">
        <v>96.853782653808594</v>
      </c>
      <c r="AM9714" s="104"/>
      <c r="AN9714" s="104"/>
      <c r="AO9714" s="104"/>
      <c r="AP9714" s="104"/>
    </row>
    <row r="9715" spans="32:42" ht="18">
      <c r="AF9715" s="123" t="s">
        <v>10460</v>
      </c>
      <c r="AG9715" s="96" t="s">
        <v>10461</v>
      </c>
      <c r="AH9715" s="96" t="s">
        <v>14967</v>
      </c>
      <c r="AI9715" s="97">
        <v>202305</v>
      </c>
      <c r="AJ9715" s="114">
        <v>20.200969696044901</v>
      </c>
      <c r="AK9715" s="114">
        <v>96.849563598632798</v>
      </c>
      <c r="AM9715" s="104"/>
      <c r="AN9715" s="104"/>
      <c r="AO9715" s="104"/>
      <c r="AP9715" s="104"/>
    </row>
    <row r="9716" spans="32:42" ht="18">
      <c r="AF9716" s="123" t="s">
        <v>10460</v>
      </c>
      <c r="AG9716" s="96" t="s">
        <v>10461</v>
      </c>
      <c r="AH9716" s="96" t="s">
        <v>14968</v>
      </c>
      <c r="AI9716" s="97">
        <v>202306</v>
      </c>
      <c r="AJ9716" s="114">
        <v>20.211349487304702</v>
      </c>
      <c r="AK9716" s="114">
        <v>96.843643188476605</v>
      </c>
      <c r="AM9716" s="104"/>
      <c r="AN9716" s="104"/>
      <c r="AO9716" s="104"/>
      <c r="AP9716" s="104"/>
    </row>
    <row r="9717" spans="32:42" ht="18">
      <c r="AF9717" s="123" t="s">
        <v>10460</v>
      </c>
      <c r="AG9717" s="96" t="s">
        <v>10461</v>
      </c>
      <c r="AH9717" s="96" t="s">
        <v>14969</v>
      </c>
      <c r="AI9717" s="97">
        <v>202293</v>
      </c>
      <c r="AJ9717" s="114">
        <v>20.1089191436768</v>
      </c>
      <c r="AK9717" s="114">
        <v>96.860572814941406</v>
      </c>
      <c r="AM9717" s="104"/>
      <c r="AN9717" s="104"/>
      <c r="AO9717" s="104"/>
      <c r="AP9717" s="104"/>
    </row>
    <row r="9718" spans="32:42" ht="18">
      <c r="AF9718" s="123" t="s">
        <v>4179</v>
      </c>
      <c r="AG9718" s="96" t="s">
        <v>10462</v>
      </c>
      <c r="AH9718" s="96" t="s">
        <v>14970</v>
      </c>
      <c r="AI9718" s="97">
        <v>202334</v>
      </c>
      <c r="AJ9718" s="114">
        <v>19.9192600250244</v>
      </c>
      <c r="AK9718" s="114">
        <v>96.605613708496094</v>
      </c>
      <c r="AM9718" s="104"/>
      <c r="AN9718" s="104"/>
      <c r="AO9718" s="104"/>
      <c r="AP9718" s="104"/>
    </row>
    <row r="9719" spans="32:42" ht="18">
      <c r="AF9719" s="123" t="s">
        <v>4179</v>
      </c>
      <c r="AG9719" s="96" t="s">
        <v>10462</v>
      </c>
      <c r="AH9719" s="96" t="s">
        <v>3840</v>
      </c>
      <c r="AI9719" s="97">
        <v>202330</v>
      </c>
      <c r="AJ9719" s="114">
        <v>19.864179611206101</v>
      </c>
      <c r="AK9719" s="114">
        <v>96.619346618652301</v>
      </c>
      <c r="AM9719" s="104"/>
      <c r="AN9719" s="104"/>
      <c r="AO9719" s="104"/>
      <c r="AP9719" s="104"/>
    </row>
    <row r="9720" spans="32:42" ht="18">
      <c r="AF9720" s="123" t="s">
        <v>4179</v>
      </c>
      <c r="AG9720" s="96" t="s">
        <v>10462</v>
      </c>
      <c r="AH9720" s="96" t="s">
        <v>14971</v>
      </c>
      <c r="AI9720" s="97">
        <v>202337</v>
      </c>
      <c r="AJ9720" s="114"/>
      <c r="AK9720" s="114"/>
      <c r="AM9720" s="104"/>
      <c r="AN9720" s="104"/>
      <c r="AO9720" s="104"/>
      <c r="AP9720" s="104"/>
    </row>
    <row r="9721" spans="32:42" ht="18">
      <c r="AF9721" s="123" t="s">
        <v>4179</v>
      </c>
      <c r="AG9721" s="96" t="s">
        <v>10462</v>
      </c>
      <c r="AH9721" s="96" t="s">
        <v>1203</v>
      </c>
      <c r="AI9721" s="97">
        <v>202335</v>
      </c>
      <c r="AJ9721" s="114">
        <v>19.9234104156494</v>
      </c>
      <c r="AK9721" s="114">
        <v>96.496047973632798</v>
      </c>
      <c r="AM9721" s="104"/>
      <c r="AN9721" s="104"/>
      <c r="AO9721" s="104"/>
      <c r="AP9721" s="104"/>
    </row>
    <row r="9722" spans="32:42" ht="18">
      <c r="AF9722" s="123" t="s">
        <v>4179</v>
      </c>
      <c r="AG9722" s="96" t="s">
        <v>10462</v>
      </c>
      <c r="AH9722" s="96" t="s">
        <v>14972</v>
      </c>
      <c r="AI9722" s="97">
        <v>202333</v>
      </c>
      <c r="AJ9722" s="114">
        <v>19.9245491027832</v>
      </c>
      <c r="AK9722" s="114">
        <v>96.500343322753906</v>
      </c>
      <c r="AM9722" s="104"/>
      <c r="AN9722" s="104"/>
      <c r="AO9722" s="104"/>
      <c r="AP9722" s="104"/>
    </row>
    <row r="9723" spans="32:42" ht="18">
      <c r="AF9723" s="123" t="s">
        <v>4179</v>
      </c>
      <c r="AG9723" s="96" t="s">
        <v>10462</v>
      </c>
      <c r="AH9723" s="96" t="s">
        <v>14973</v>
      </c>
      <c r="AI9723" s="97">
        <v>202332</v>
      </c>
      <c r="AJ9723" s="114">
        <v>19.931669235229499</v>
      </c>
      <c r="AK9723" s="114">
        <v>96.616539001464801</v>
      </c>
      <c r="AM9723" s="104"/>
      <c r="AN9723" s="104"/>
      <c r="AO9723" s="104"/>
      <c r="AP9723" s="104"/>
    </row>
    <row r="9724" spans="32:42" ht="18">
      <c r="AF9724" s="123" t="s">
        <v>4179</v>
      </c>
      <c r="AG9724" s="96" t="s">
        <v>10462</v>
      </c>
      <c r="AH9724" s="96" t="s">
        <v>4239</v>
      </c>
      <c r="AI9724" s="97">
        <v>202331</v>
      </c>
      <c r="AJ9724" s="114">
        <v>19.928480148315401</v>
      </c>
      <c r="AK9724" s="114">
        <v>96.611213684082003</v>
      </c>
      <c r="AM9724" s="104"/>
      <c r="AN9724" s="104"/>
      <c r="AO9724" s="104"/>
      <c r="AP9724" s="104"/>
    </row>
    <row r="9725" spans="32:42" ht="18">
      <c r="AF9725" s="123" t="s">
        <v>4179</v>
      </c>
      <c r="AG9725" s="96" t="s">
        <v>10462</v>
      </c>
      <c r="AH9725" s="96" t="s">
        <v>14974</v>
      </c>
      <c r="AI9725" s="97">
        <v>202336</v>
      </c>
      <c r="AJ9725" s="114">
        <v>19.961000442504901</v>
      </c>
      <c r="AK9725" s="114">
        <v>96.514228820800795</v>
      </c>
      <c r="AM9725" s="104"/>
      <c r="AN9725" s="104"/>
      <c r="AO9725" s="104"/>
      <c r="AP9725" s="104"/>
    </row>
    <row r="9726" spans="32:42" ht="18">
      <c r="AF9726" s="123" t="s">
        <v>4179</v>
      </c>
      <c r="AG9726" s="96" t="s">
        <v>10462</v>
      </c>
      <c r="AH9726" s="96" t="s">
        <v>14975</v>
      </c>
      <c r="AI9726" s="97">
        <v>202323</v>
      </c>
      <c r="AJ9726" s="114">
        <v>19.877140045166001</v>
      </c>
      <c r="AK9726" s="114">
        <v>96.605690002441406</v>
      </c>
      <c r="AM9726" s="104"/>
      <c r="AN9726" s="104"/>
      <c r="AO9726" s="104"/>
      <c r="AP9726" s="104"/>
    </row>
    <row r="9727" spans="32:42" ht="18">
      <c r="AF9727" s="123" t="s">
        <v>4179</v>
      </c>
      <c r="AG9727" s="96" t="s">
        <v>10462</v>
      </c>
      <c r="AH9727" s="96" t="s">
        <v>14976</v>
      </c>
      <c r="AI9727" s="97">
        <v>202324</v>
      </c>
      <c r="AJ9727" s="114">
        <v>19.8774509429932</v>
      </c>
      <c r="AK9727" s="114">
        <v>96.6156005859375</v>
      </c>
      <c r="AM9727" s="104"/>
      <c r="AN9727" s="104"/>
      <c r="AO9727" s="104"/>
      <c r="AP9727" s="104"/>
    </row>
    <row r="9728" spans="32:42" ht="18">
      <c r="AF9728" s="123" t="s">
        <v>4179</v>
      </c>
      <c r="AG9728" s="96" t="s">
        <v>10462</v>
      </c>
      <c r="AH9728" s="96" t="s">
        <v>4179</v>
      </c>
      <c r="AI9728" s="97">
        <v>202322</v>
      </c>
      <c r="AJ9728" s="114">
        <v>19.924739837646499</v>
      </c>
      <c r="AK9728" s="114">
        <v>96.604721069335895</v>
      </c>
      <c r="AM9728" s="104"/>
      <c r="AN9728" s="104"/>
      <c r="AO9728" s="104"/>
      <c r="AP9728" s="104"/>
    </row>
    <row r="9729" spans="32:42" ht="18">
      <c r="AF9729" s="123" t="s">
        <v>4179</v>
      </c>
      <c r="AG9729" s="96" t="s">
        <v>10462</v>
      </c>
      <c r="AH9729" s="96" t="s">
        <v>13650</v>
      </c>
      <c r="AI9729" s="97">
        <v>202325</v>
      </c>
      <c r="AJ9729" s="114">
        <v>19.929969787597699</v>
      </c>
      <c r="AK9729" s="114">
        <v>96.619621276855497</v>
      </c>
      <c r="AM9729" s="104"/>
      <c r="AN9729" s="104"/>
      <c r="AO9729" s="104"/>
      <c r="AP9729" s="104"/>
    </row>
    <row r="9730" spans="32:42" ht="18">
      <c r="AF9730" s="123" t="s">
        <v>4179</v>
      </c>
      <c r="AG9730" s="96" t="s">
        <v>10462</v>
      </c>
      <c r="AH9730" s="96" t="s">
        <v>14977</v>
      </c>
      <c r="AI9730" s="97">
        <v>202326</v>
      </c>
      <c r="AJ9730" s="114"/>
      <c r="AK9730" s="114"/>
      <c r="AM9730" s="104"/>
      <c r="AN9730" s="104"/>
      <c r="AO9730" s="104"/>
      <c r="AP9730" s="104"/>
    </row>
    <row r="9731" spans="32:42" ht="18">
      <c r="AF9731" s="123" t="s">
        <v>4179</v>
      </c>
      <c r="AG9731" s="96" t="s">
        <v>10462</v>
      </c>
      <c r="AH9731" s="96" t="s">
        <v>4183</v>
      </c>
      <c r="AI9731" s="97">
        <v>202327</v>
      </c>
      <c r="AJ9731" s="114">
        <v>19.917060852050799</v>
      </c>
      <c r="AK9731" s="114">
        <v>96.621673583984403</v>
      </c>
      <c r="AM9731" s="104"/>
      <c r="AN9731" s="104"/>
      <c r="AO9731" s="104"/>
      <c r="AP9731" s="104"/>
    </row>
    <row r="9732" spans="32:42" ht="18">
      <c r="AF9732" s="123" t="s">
        <v>4179</v>
      </c>
      <c r="AG9732" s="96" t="s">
        <v>10462</v>
      </c>
      <c r="AH9732" s="96" t="s">
        <v>14978</v>
      </c>
      <c r="AI9732" s="97">
        <v>202328</v>
      </c>
      <c r="AJ9732" s="114"/>
      <c r="AK9732" s="114"/>
      <c r="AM9732" s="104"/>
      <c r="AN9732" s="104"/>
      <c r="AO9732" s="104"/>
      <c r="AP9732" s="104"/>
    </row>
    <row r="9733" spans="32:42" ht="18">
      <c r="AF9733" s="123" t="s">
        <v>4179</v>
      </c>
      <c r="AG9733" s="96" t="s">
        <v>10462</v>
      </c>
      <c r="AH9733" s="96" t="s">
        <v>14979</v>
      </c>
      <c r="AI9733" s="97">
        <v>202329</v>
      </c>
      <c r="AJ9733" s="114">
        <v>19.8861598968506</v>
      </c>
      <c r="AK9733" s="114">
        <v>96.608726501464801</v>
      </c>
      <c r="AM9733" s="104"/>
      <c r="AN9733" s="104"/>
      <c r="AO9733" s="104"/>
      <c r="AP9733" s="104"/>
    </row>
    <row r="9734" spans="32:42" ht="18">
      <c r="AF9734" s="123" t="s">
        <v>10463</v>
      </c>
      <c r="AG9734" s="96" t="s">
        <v>10464</v>
      </c>
      <c r="AH9734" s="96" t="s">
        <v>14980</v>
      </c>
      <c r="AI9734" s="97">
        <v>219335</v>
      </c>
      <c r="AJ9734" s="114"/>
      <c r="AK9734" s="114"/>
      <c r="AM9734" s="104"/>
      <c r="AN9734" s="104"/>
      <c r="AO9734" s="104"/>
      <c r="AP9734" s="104"/>
    </row>
    <row r="9735" spans="32:42" ht="18">
      <c r="AF9735" s="123" t="s">
        <v>10463</v>
      </c>
      <c r="AG9735" s="96" t="s">
        <v>10464</v>
      </c>
      <c r="AH9735" s="96" t="s">
        <v>14981</v>
      </c>
      <c r="AI9735" s="97">
        <v>202360</v>
      </c>
      <c r="AJ9735" s="114"/>
      <c r="AK9735" s="114"/>
      <c r="AM9735" s="104"/>
      <c r="AN9735" s="104"/>
      <c r="AO9735" s="104"/>
      <c r="AP9735" s="104"/>
    </row>
    <row r="9736" spans="32:42" ht="18">
      <c r="AF9736" s="123" t="s">
        <v>10463</v>
      </c>
      <c r="AG9736" s="96" t="s">
        <v>10464</v>
      </c>
      <c r="AH9736" s="96" t="s">
        <v>14982</v>
      </c>
      <c r="AI9736" s="97">
        <v>202355</v>
      </c>
      <c r="AJ9736" s="114">
        <v>20.07958984375</v>
      </c>
      <c r="AK9736" s="114">
        <v>96.836288452148395</v>
      </c>
      <c r="AM9736" s="104"/>
      <c r="AN9736" s="104"/>
      <c r="AO9736" s="104"/>
      <c r="AP9736" s="104"/>
    </row>
    <row r="9737" spans="32:42" ht="18">
      <c r="AF9737" s="123" t="s">
        <v>10463</v>
      </c>
      <c r="AG9737" s="96" t="s">
        <v>10464</v>
      </c>
      <c r="AH9737" s="96" t="s">
        <v>14983</v>
      </c>
      <c r="AI9737" s="97">
        <v>202356</v>
      </c>
      <c r="AJ9737" s="114">
        <v>20.107749938964801</v>
      </c>
      <c r="AK9737" s="114">
        <v>96.806457519531307</v>
      </c>
      <c r="AM9737" s="104"/>
      <c r="AN9737" s="104"/>
      <c r="AO9737" s="104"/>
      <c r="AP9737" s="104"/>
    </row>
    <row r="9738" spans="32:42" ht="18">
      <c r="AF9738" s="123" t="s">
        <v>10463</v>
      </c>
      <c r="AG9738" s="96" t="s">
        <v>10464</v>
      </c>
      <c r="AH9738" s="96" t="s">
        <v>14984</v>
      </c>
      <c r="AI9738" s="97">
        <v>202357</v>
      </c>
      <c r="AJ9738" s="114"/>
      <c r="AK9738" s="114"/>
      <c r="AM9738" s="104"/>
      <c r="AN9738" s="104"/>
      <c r="AO9738" s="104"/>
      <c r="AP9738" s="104"/>
    </row>
    <row r="9739" spans="32:42" ht="18">
      <c r="AF9739" s="123" t="s">
        <v>10463</v>
      </c>
      <c r="AG9739" s="96" t="s">
        <v>10464</v>
      </c>
      <c r="AH9739" s="96" t="s">
        <v>14985</v>
      </c>
      <c r="AI9739" s="97">
        <v>202358</v>
      </c>
      <c r="AJ9739" s="114">
        <v>20.1067409515381</v>
      </c>
      <c r="AK9739" s="114">
        <v>96.806648254394503</v>
      </c>
      <c r="AM9739" s="104"/>
      <c r="AN9739" s="104"/>
      <c r="AO9739" s="104"/>
      <c r="AP9739" s="104"/>
    </row>
    <row r="9740" spans="32:42" ht="18">
      <c r="AF9740" s="123" t="s">
        <v>10463</v>
      </c>
      <c r="AG9740" s="96" t="s">
        <v>10464</v>
      </c>
      <c r="AH9740" s="96" t="s">
        <v>14986</v>
      </c>
      <c r="AI9740" s="97">
        <v>202359</v>
      </c>
      <c r="AJ9740" s="114"/>
      <c r="AK9740" s="114"/>
      <c r="AM9740" s="104"/>
      <c r="AN9740" s="104"/>
      <c r="AO9740" s="104"/>
      <c r="AP9740" s="104"/>
    </row>
    <row r="9741" spans="32:42" ht="18">
      <c r="AF9741" s="123" t="s">
        <v>10463</v>
      </c>
      <c r="AG9741" s="96" t="s">
        <v>10464</v>
      </c>
      <c r="AH9741" s="96" t="s">
        <v>14987</v>
      </c>
      <c r="AI9741" s="97">
        <v>202361</v>
      </c>
      <c r="AJ9741" s="114">
        <v>20.085670471191399</v>
      </c>
      <c r="AK9741" s="114">
        <v>96.904266357421903</v>
      </c>
      <c r="AM9741" s="104"/>
      <c r="AN9741" s="104"/>
      <c r="AO9741" s="104"/>
      <c r="AP9741" s="104"/>
    </row>
    <row r="9742" spans="32:42" ht="18">
      <c r="AF9742" s="123" t="s">
        <v>10463</v>
      </c>
      <c r="AG9742" s="96" t="s">
        <v>10464</v>
      </c>
      <c r="AH9742" s="96" t="s">
        <v>14988</v>
      </c>
      <c r="AI9742" s="97">
        <v>202362</v>
      </c>
      <c r="AJ9742" s="114">
        <v>20.047569274902301</v>
      </c>
      <c r="AK9742" s="114">
        <v>96.876800537109403</v>
      </c>
      <c r="AM9742" s="104"/>
      <c r="AN9742" s="104"/>
      <c r="AO9742" s="104"/>
      <c r="AP9742" s="104"/>
    </row>
    <row r="9743" spans="32:42" ht="18">
      <c r="AF9743" s="123" t="s">
        <v>10463</v>
      </c>
      <c r="AG9743" s="96" t="s">
        <v>10464</v>
      </c>
      <c r="AH9743" s="96" t="s">
        <v>14989</v>
      </c>
      <c r="AI9743" s="97">
        <v>202364</v>
      </c>
      <c r="AJ9743" s="114"/>
      <c r="AK9743" s="114"/>
      <c r="AM9743" s="104"/>
      <c r="AN9743" s="104"/>
      <c r="AO9743" s="104"/>
      <c r="AP9743" s="104"/>
    </row>
    <row r="9744" spans="32:42" ht="18">
      <c r="AF9744" s="123" t="s">
        <v>10463</v>
      </c>
      <c r="AG9744" s="96" t="s">
        <v>10464</v>
      </c>
      <c r="AH9744" s="96" t="s">
        <v>14990</v>
      </c>
      <c r="AI9744" s="97">
        <v>202354</v>
      </c>
      <c r="AJ9744" s="114"/>
      <c r="AK9744" s="114"/>
      <c r="AM9744" s="104"/>
      <c r="AN9744" s="104"/>
      <c r="AO9744" s="104"/>
      <c r="AP9744" s="104"/>
    </row>
    <row r="9745" spans="32:42" ht="18">
      <c r="AF9745" s="123" t="s">
        <v>10463</v>
      </c>
      <c r="AG9745" s="96" t="s">
        <v>10464</v>
      </c>
      <c r="AH9745" s="96" t="s">
        <v>11528</v>
      </c>
      <c r="AI9745" s="97">
        <v>219334</v>
      </c>
      <c r="AJ9745" s="114">
        <v>20.0711994171143</v>
      </c>
      <c r="AK9745" s="114">
        <v>96.866813659667997</v>
      </c>
      <c r="AM9745" s="104"/>
      <c r="AN9745" s="104"/>
      <c r="AO9745" s="104"/>
      <c r="AP9745" s="104"/>
    </row>
    <row r="9746" spans="32:42" ht="18">
      <c r="AF9746" s="123" t="s">
        <v>10463</v>
      </c>
      <c r="AG9746" s="96" t="s">
        <v>10464</v>
      </c>
      <c r="AH9746" s="96" t="s">
        <v>14991</v>
      </c>
      <c r="AI9746" s="97">
        <v>202363</v>
      </c>
      <c r="AJ9746" s="114"/>
      <c r="AK9746" s="114"/>
      <c r="AM9746" s="104"/>
      <c r="AN9746" s="104"/>
      <c r="AO9746" s="104"/>
      <c r="AP9746" s="104"/>
    </row>
    <row r="9747" spans="32:42" ht="18">
      <c r="AF9747" s="123" t="s">
        <v>10463</v>
      </c>
      <c r="AG9747" s="96" t="s">
        <v>10464</v>
      </c>
      <c r="AH9747" s="96" t="s">
        <v>14992</v>
      </c>
      <c r="AI9747" s="97">
        <v>219336</v>
      </c>
      <c r="AJ9747" s="114"/>
      <c r="AK9747" s="114"/>
      <c r="AM9747" s="104"/>
      <c r="AN9747" s="104"/>
      <c r="AO9747" s="104"/>
      <c r="AP9747" s="104"/>
    </row>
    <row r="9748" spans="32:42" ht="18">
      <c r="AF9748" s="123" t="s">
        <v>10463</v>
      </c>
      <c r="AG9748" s="96" t="s">
        <v>10464</v>
      </c>
      <c r="AH9748" s="96" t="s">
        <v>14993</v>
      </c>
      <c r="AI9748" s="97">
        <v>202366</v>
      </c>
      <c r="AJ9748" s="114">
        <v>20.026790618896499</v>
      </c>
      <c r="AK9748" s="114">
        <v>96.890541076660199</v>
      </c>
      <c r="AM9748" s="104"/>
      <c r="AN9748" s="104"/>
      <c r="AO9748" s="104"/>
      <c r="AP9748" s="104"/>
    </row>
    <row r="9749" spans="32:42" ht="18">
      <c r="AF9749" s="123" t="s">
        <v>10463</v>
      </c>
      <c r="AG9749" s="96" t="s">
        <v>10464</v>
      </c>
      <c r="AH9749" s="96" t="s">
        <v>14994</v>
      </c>
      <c r="AI9749" s="97">
        <v>202342</v>
      </c>
      <c r="AJ9749" s="114">
        <v>20.058059692382798</v>
      </c>
      <c r="AK9749" s="114">
        <v>96.842346191406307</v>
      </c>
      <c r="AM9749" s="104"/>
      <c r="AN9749" s="104"/>
      <c r="AO9749" s="104"/>
      <c r="AP9749" s="104"/>
    </row>
    <row r="9750" spans="32:42" ht="18">
      <c r="AF9750" s="123" t="s">
        <v>10463</v>
      </c>
      <c r="AG9750" s="96" t="s">
        <v>10464</v>
      </c>
      <c r="AH9750" s="96" t="s">
        <v>14995</v>
      </c>
      <c r="AI9750" s="97">
        <v>202365</v>
      </c>
      <c r="AJ9750" s="114">
        <v>20.0514106750488</v>
      </c>
      <c r="AK9750" s="114">
        <v>96.802207946777301</v>
      </c>
      <c r="AM9750" s="104"/>
      <c r="AN9750" s="104"/>
      <c r="AO9750" s="104"/>
      <c r="AP9750" s="104"/>
    </row>
    <row r="9751" spans="32:42" ht="18">
      <c r="AF9751" s="123" t="s">
        <v>10463</v>
      </c>
      <c r="AG9751" s="96" t="s">
        <v>10464</v>
      </c>
      <c r="AH9751" s="96" t="s">
        <v>14996</v>
      </c>
      <c r="AI9751" s="97">
        <v>202353</v>
      </c>
      <c r="AJ9751" s="114">
        <v>20.09356</v>
      </c>
      <c r="AK9751" s="114">
        <v>96.786109999999994</v>
      </c>
      <c r="AM9751" s="104"/>
      <c r="AN9751" s="104"/>
      <c r="AO9751" s="104"/>
      <c r="AP9751" s="104"/>
    </row>
    <row r="9752" spans="32:42" ht="18">
      <c r="AF9752" s="123" t="s">
        <v>10463</v>
      </c>
      <c r="AG9752" s="96" t="s">
        <v>10464</v>
      </c>
      <c r="AH9752" s="96" t="s">
        <v>14997</v>
      </c>
      <c r="AI9752" s="97">
        <v>202339</v>
      </c>
      <c r="AJ9752" s="114">
        <v>20.048310000000001</v>
      </c>
      <c r="AK9752" s="114">
        <v>96.847139999999996</v>
      </c>
      <c r="AM9752" s="104"/>
      <c r="AN9752" s="104"/>
      <c r="AO9752" s="104"/>
      <c r="AP9752" s="104"/>
    </row>
    <row r="9753" spans="32:42" ht="18">
      <c r="AF9753" s="123" t="s">
        <v>10463</v>
      </c>
      <c r="AG9753" s="96" t="s">
        <v>10464</v>
      </c>
      <c r="AH9753" s="96" t="s">
        <v>14998</v>
      </c>
      <c r="AI9753" s="97">
        <v>202341</v>
      </c>
      <c r="AJ9753" s="114">
        <v>20.049200057983398</v>
      </c>
      <c r="AK9753" s="114">
        <v>96.850082397460895</v>
      </c>
      <c r="AM9753" s="104"/>
      <c r="AN9753" s="104"/>
      <c r="AO9753" s="104"/>
      <c r="AP9753" s="104"/>
    </row>
    <row r="9754" spans="32:42" ht="18">
      <c r="AF9754" s="123" t="s">
        <v>10463</v>
      </c>
      <c r="AG9754" s="96" t="s">
        <v>10464</v>
      </c>
      <c r="AH9754" s="96" t="s">
        <v>14999</v>
      </c>
      <c r="AI9754" s="97">
        <v>202343</v>
      </c>
      <c r="AJ9754" s="114">
        <v>20.049379348754901</v>
      </c>
      <c r="AK9754" s="114">
        <v>96.847503662109403</v>
      </c>
      <c r="AM9754" s="104"/>
      <c r="AN9754" s="104"/>
      <c r="AO9754" s="104"/>
      <c r="AP9754" s="104"/>
    </row>
    <row r="9755" spans="32:42" ht="18">
      <c r="AF9755" s="123" t="s">
        <v>10463</v>
      </c>
      <c r="AG9755" s="96" t="s">
        <v>10464</v>
      </c>
      <c r="AH9755" s="96" t="s">
        <v>15000</v>
      </c>
      <c r="AI9755" s="97">
        <v>202338</v>
      </c>
      <c r="AJ9755" s="114">
        <v>20.066240310668899</v>
      </c>
      <c r="AK9755" s="114">
        <v>96.799621582031307</v>
      </c>
      <c r="AM9755" s="104"/>
      <c r="AN9755" s="104"/>
      <c r="AO9755" s="104"/>
      <c r="AP9755" s="104"/>
    </row>
    <row r="9756" spans="32:42" ht="18">
      <c r="AF9756" s="123" t="s">
        <v>10463</v>
      </c>
      <c r="AG9756" s="96" t="s">
        <v>10464</v>
      </c>
      <c r="AH9756" s="96" t="s">
        <v>15001</v>
      </c>
      <c r="AI9756" s="97">
        <v>202344</v>
      </c>
      <c r="AJ9756" s="114"/>
      <c r="AK9756" s="114"/>
      <c r="AM9756" s="104"/>
      <c r="AN9756" s="104"/>
      <c r="AO9756" s="104"/>
      <c r="AP9756" s="104"/>
    </row>
    <row r="9757" spans="32:42" ht="18">
      <c r="AF9757" s="123" t="s">
        <v>10463</v>
      </c>
      <c r="AG9757" s="96" t="s">
        <v>10464</v>
      </c>
      <c r="AH9757" s="96" t="s">
        <v>15002</v>
      </c>
      <c r="AI9757" s="97">
        <v>202346</v>
      </c>
      <c r="AJ9757" s="114">
        <v>20.069410324096701</v>
      </c>
      <c r="AK9757" s="114">
        <v>96.803230285644503</v>
      </c>
      <c r="AM9757" s="104"/>
      <c r="AN9757" s="104"/>
      <c r="AO9757" s="104"/>
      <c r="AP9757" s="104"/>
    </row>
    <row r="9758" spans="32:42" ht="18">
      <c r="AF9758" s="123" t="s">
        <v>10463</v>
      </c>
      <c r="AG9758" s="96" t="s">
        <v>10464</v>
      </c>
      <c r="AH9758" s="96" t="s">
        <v>15003</v>
      </c>
      <c r="AI9758" s="97">
        <v>202347</v>
      </c>
      <c r="AJ9758" s="114"/>
      <c r="AK9758" s="114"/>
      <c r="AM9758" s="104"/>
      <c r="AN9758" s="104"/>
      <c r="AO9758" s="104"/>
      <c r="AP9758" s="104"/>
    </row>
    <row r="9759" spans="32:42" ht="18">
      <c r="AF9759" s="123" t="s">
        <v>10463</v>
      </c>
      <c r="AG9759" s="96" t="s">
        <v>10464</v>
      </c>
      <c r="AH9759" s="96" t="s">
        <v>10463</v>
      </c>
      <c r="AI9759" s="97">
        <v>202348</v>
      </c>
      <c r="AJ9759" s="114">
        <v>20.065610885620099</v>
      </c>
      <c r="AK9759" s="114">
        <v>96.799453735351605</v>
      </c>
      <c r="AM9759" s="104"/>
      <c r="AN9759" s="104"/>
      <c r="AO9759" s="104"/>
      <c r="AP9759" s="104"/>
    </row>
    <row r="9760" spans="32:42" ht="18">
      <c r="AF9760" s="123" t="s">
        <v>10463</v>
      </c>
      <c r="AG9760" s="96" t="s">
        <v>10464</v>
      </c>
      <c r="AH9760" s="96" t="s">
        <v>15004</v>
      </c>
      <c r="AI9760" s="97">
        <v>202349</v>
      </c>
      <c r="AJ9760" s="114">
        <v>20.094343185424801</v>
      </c>
      <c r="AK9760" s="114">
        <v>96.792541503906307</v>
      </c>
      <c r="AM9760" s="104"/>
      <c r="AN9760" s="104"/>
      <c r="AO9760" s="104"/>
      <c r="AP9760" s="104"/>
    </row>
    <row r="9761" spans="32:42" ht="18">
      <c r="AF9761" s="123" t="s">
        <v>10463</v>
      </c>
      <c r="AG9761" s="96" t="s">
        <v>10464</v>
      </c>
      <c r="AH9761" s="96" t="s">
        <v>15005</v>
      </c>
      <c r="AI9761" s="97">
        <v>202352</v>
      </c>
      <c r="AJ9761" s="114"/>
      <c r="AK9761" s="114"/>
      <c r="AM9761" s="104"/>
      <c r="AN9761" s="104"/>
      <c r="AO9761" s="104"/>
      <c r="AP9761" s="104"/>
    </row>
    <row r="9762" spans="32:42" ht="18">
      <c r="AF9762" s="123" t="s">
        <v>10463</v>
      </c>
      <c r="AG9762" s="96" t="s">
        <v>10464</v>
      </c>
      <c r="AH9762" s="96" t="s">
        <v>15006</v>
      </c>
      <c r="AI9762" s="97">
        <v>202350</v>
      </c>
      <c r="AJ9762" s="114">
        <v>20.087579727172901</v>
      </c>
      <c r="AK9762" s="114">
        <v>96.788711547851605</v>
      </c>
      <c r="AM9762" s="104"/>
      <c r="AN9762" s="104"/>
      <c r="AO9762" s="104"/>
      <c r="AP9762" s="104"/>
    </row>
    <row r="9763" spans="32:42" ht="18">
      <c r="AF9763" s="123" t="s">
        <v>10463</v>
      </c>
      <c r="AG9763" s="96" t="s">
        <v>10464</v>
      </c>
      <c r="AH9763" s="96" t="s">
        <v>15007</v>
      </c>
      <c r="AI9763" s="97">
        <v>202345</v>
      </c>
      <c r="AJ9763" s="114"/>
      <c r="AK9763" s="114"/>
      <c r="AM9763" s="104"/>
      <c r="AN9763" s="104"/>
      <c r="AO9763" s="104"/>
      <c r="AP9763" s="104"/>
    </row>
    <row r="9764" spans="32:42" ht="18">
      <c r="AF9764" s="123" t="s">
        <v>10463</v>
      </c>
      <c r="AG9764" s="96" t="s">
        <v>10464</v>
      </c>
      <c r="AH9764" s="96" t="s">
        <v>15008</v>
      </c>
      <c r="AI9764" s="97">
        <v>202340</v>
      </c>
      <c r="AJ9764" s="114">
        <v>20.049190521240199</v>
      </c>
      <c r="AK9764" s="114">
        <v>96.847007751464801</v>
      </c>
      <c r="AM9764" s="104"/>
      <c r="AN9764" s="104"/>
      <c r="AO9764" s="104"/>
      <c r="AP9764" s="104"/>
    </row>
    <row r="9765" spans="32:42" ht="18">
      <c r="AF9765" s="123" t="s">
        <v>10463</v>
      </c>
      <c r="AG9765" s="96" t="s">
        <v>10464</v>
      </c>
      <c r="AH9765" s="96" t="s">
        <v>15009</v>
      </c>
      <c r="AI9765" s="97">
        <v>202351</v>
      </c>
      <c r="AJ9765" s="114">
        <v>20.0843696594238</v>
      </c>
      <c r="AK9765" s="114">
        <v>96.7977294921875</v>
      </c>
      <c r="AM9765" s="104"/>
      <c r="AN9765" s="104"/>
      <c r="AO9765" s="104"/>
      <c r="AP9765" s="104"/>
    </row>
    <row r="9766" spans="32:42" ht="18">
      <c r="AF9766" s="123" t="s">
        <v>10465</v>
      </c>
      <c r="AG9766" s="96" t="s">
        <v>10466</v>
      </c>
      <c r="AH9766" s="96" t="s">
        <v>15010</v>
      </c>
      <c r="AI9766" s="97">
        <v>202386</v>
      </c>
      <c r="AJ9766" s="114">
        <v>19.854900360107401</v>
      </c>
      <c r="AK9766" s="114">
        <v>96.869140625</v>
      </c>
      <c r="AM9766" s="104"/>
      <c r="AN9766" s="104"/>
      <c r="AO9766" s="104"/>
      <c r="AP9766" s="104"/>
    </row>
    <row r="9767" spans="32:42" ht="18">
      <c r="AF9767" s="123" t="s">
        <v>10465</v>
      </c>
      <c r="AG9767" s="96" t="s">
        <v>10466</v>
      </c>
      <c r="AH9767" s="96" t="s">
        <v>11744</v>
      </c>
      <c r="AI9767" s="97">
        <v>202379</v>
      </c>
      <c r="AJ9767" s="114"/>
      <c r="AK9767" s="114"/>
      <c r="AM9767" s="104"/>
      <c r="AN9767" s="104"/>
      <c r="AO9767" s="104"/>
      <c r="AP9767" s="104"/>
    </row>
    <row r="9768" spans="32:42" ht="18">
      <c r="AF9768" s="123" t="s">
        <v>10465</v>
      </c>
      <c r="AG9768" s="96" t="s">
        <v>10466</v>
      </c>
      <c r="AH9768" s="96" t="s">
        <v>15011</v>
      </c>
      <c r="AI9768" s="97">
        <v>202380</v>
      </c>
      <c r="AJ9768" s="114">
        <v>19.931999206543001</v>
      </c>
      <c r="AK9768" s="114">
        <v>96.845802307128906</v>
      </c>
      <c r="AM9768" s="104"/>
      <c r="AN9768" s="104"/>
      <c r="AO9768" s="104"/>
      <c r="AP9768" s="104"/>
    </row>
    <row r="9769" spans="32:42" ht="18">
      <c r="AF9769" s="123" t="s">
        <v>10465</v>
      </c>
      <c r="AG9769" s="96" t="s">
        <v>10466</v>
      </c>
      <c r="AH9769" s="96" t="s">
        <v>7750</v>
      </c>
      <c r="AI9769" s="97">
        <v>202381</v>
      </c>
      <c r="AJ9769" s="114"/>
      <c r="AK9769" s="114"/>
      <c r="AM9769" s="104"/>
      <c r="AN9769" s="104"/>
      <c r="AO9769" s="104"/>
      <c r="AP9769" s="104"/>
    </row>
    <row r="9770" spans="32:42" ht="18">
      <c r="AF9770" s="123" t="s">
        <v>10465</v>
      </c>
      <c r="AG9770" s="96" t="s">
        <v>10466</v>
      </c>
      <c r="AH9770" s="96" t="s">
        <v>15012</v>
      </c>
      <c r="AI9770" s="97">
        <v>202382</v>
      </c>
      <c r="AJ9770" s="114"/>
      <c r="AK9770" s="114"/>
      <c r="AM9770" s="104"/>
      <c r="AN9770" s="104"/>
      <c r="AO9770" s="104"/>
      <c r="AP9770" s="104"/>
    </row>
    <row r="9771" spans="32:42" ht="18">
      <c r="AF9771" s="123" t="s">
        <v>10465</v>
      </c>
      <c r="AG9771" s="96" t="s">
        <v>10466</v>
      </c>
      <c r="AH9771" s="96" t="s">
        <v>15013</v>
      </c>
      <c r="AI9771" s="97">
        <v>202383</v>
      </c>
      <c r="AJ9771" s="114"/>
      <c r="AK9771" s="114"/>
      <c r="AM9771" s="104"/>
      <c r="AN9771" s="104"/>
      <c r="AO9771" s="104"/>
      <c r="AP9771" s="104"/>
    </row>
    <row r="9772" spans="32:42" ht="18">
      <c r="AF9772" s="123" t="s">
        <v>10465</v>
      </c>
      <c r="AG9772" s="96" t="s">
        <v>10466</v>
      </c>
      <c r="AH9772" s="96" t="s">
        <v>15014</v>
      </c>
      <c r="AI9772" s="97">
        <v>202385</v>
      </c>
      <c r="AJ9772" s="114">
        <v>19.883979797363299</v>
      </c>
      <c r="AK9772" s="114">
        <v>96.876388549804702</v>
      </c>
      <c r="AM9772" s="104"/>
      <c r="AN9772" s="104"/>
      <c r="AO9772" s="104"/>
      <c r="AP9772" s="104"/>
    </row>
    <row r="9773" spans="32:42" ht="18">
      <c r="AF9773" s="123" t="s">
        <v>10465</v>
      </c>
      <c r="AG9773" s="96" t="s">
        <v>10466</v>
      </c>
      <c r="AH9773" s="96" t="s">
        <v>15015</v>
      </c>
      <c r="AI9773" s="97">
        <v>202378</v>
      </c>
      <c r="AJ9773" s="114">
        <v>19.935239791870099</v>
      </c>
      <c r="AK9773" s="114">
        <v>96.841850280761705</v>
      </c>
      <c r="AM9773" s="104"/>
      <c r="AN9773" s="104"/>
      <c r="AO9773" s="104"/>
      <c r="AP9773" s="104"/>
    </row>
    <row r="9774" spans="32:42" ht="18">
      <c r="AF9774" s="123" t="s">
        <v>10465</v>
      </c>
      <c r="AG9774" s="96" t="s">
        <v>10466</v>
      </c>
      <c r="AH9774" s="96" t="s">
        <v>15016</v>
      </c>
      <c r="AI9774" s="97">
        <v>202372</v>
      </c>
      <c r="AJ9774" s="114">
        <v>19.9315490722656</v>
      </c>
      <c r="AK9774" s="114">
        <v>96.841911315917997</v>
      </c>
      <c r="AM9774" s="104"/>
      <c r="AN9774" s="104"/>
      <c r="AO9774" s="104"/>
      <c r="AP9774" s="104"/>
    </row>
    <row r="9775" spans="32:42" ht="18">
      <c r="AF9775" s="123" t="s">
        <v>10465</v>
      </c>
      <c r="AG9775" s="96" t="s">
        <v>10466</v>
      </c>
      <c r="AH9775" s="96" t="s">
        <v>15017</v>
      </c>
      <c r="AI9775" s="97">
        <v>202387</v>
      </c>
      <c r="AJ9775" s="114">
        <v>19.8691005706787</v>
      </c>
      <c r="AK9775" s="114">
        <v>96.865287780761705</v>
      </c>
      <c r="AM9775" s="104"/>
      <c r="AN9775" s="104"/>
      <c r="AO9775" s="104"/>
      <c r="AP9775" s="104"/>
    </row>
    <row r="9776" spans="32:42" ht="18">
      <c r="AF9776" s="123" t="s">
        <v>10465</v>
      </c>
      <c r="AG9776" s="96" t="s">
        <v>10466</v>
      </c>
      <c r="AH9776" s="96" t="s">
        <v>15018</v>
      </c>
      <c r="AI9776" s="97">
        <v>202384</v>
      </c>
      <c r="AJ9776" s="114">
        <v>19.901569366455099</v>
      </c>
      <c r="AK9776" s="114">
        <v>96.888923645019503</v>
      </c>
      <c r="AM9776" s="104"/>
      <c r="AN9776" s="104"/>
      <c r="AO9776" s="104"/>
      <c r="AP9776" s="104"/>
    </row>
    <row r="9777" spans="32:42" ht="18">
      <c r="AF9777" s="123" t="s">
        <v>10465</v>
      </c>
      <c r="AG9777" s="96" t="s">
        <v>10466</v>
      </c>
      <c r="AH9777" s="96" t="s">
        <v>15019</v>
      </c>
      <c r="AI9777" s="97">
        <v>202367</v>
      </c>
      <c r="AJ9777" s="114">
        <v>19.885290145873999</v>
      </c>
      <c r="AK9777" s="114">
        <v>96.862083435058594</v>
      </c>
      <c r="AM9777" s="104"/>
      <c r="AN9777" s="104"/>
      <c r="AO9777" s="104"/>
      <c r="AP9777" s="104"/>
    </row>
    <row r="9778" spans="32:42" ht="18">
      <c r="AF9778" s="123" t="s">
        <v>10465</v>
      </c>
      <c r="AG9778" s="96" t="s">
        <v>10466</v>
      </c>
      <c r="AH9778" s="96" t="s">
        <v>15020</v>
      </c>
      <c r="AI9778" s="97">
        <v>202376</v>
      </c>
      <c r="AJ9778" s="114">
        <v>19.9474391937256</v>
      </c>
      <c r="AK9778" s="114">
        <v>96.855232238769503</v>
      </c>
      <c r="AM9778" s="104"/>
      <c r="AN9778" s="104"/>
      <c r="AO9778" s="104"/>
      <c r="AP9778" s="104"/>
    </row>
    <row r="9779" spans="32:42" ht="18">
      <c r="AF9779" s="123" t="s">
        <v>10465</v>
      </c>
      <c r="AG9779" s="96" t="s">
        <v>10466</v>
      </c>
      <c r="AH9779" s="96" t="s">
        <v>15021</v>
      </c>
      <c r="AI9779" s="97">
        <v>202375</v>
      </c>
      <c r="AJ9779" s="114">
        <v>19.895349502563501</v>
      </c>
      <c r="AK9779" s="114">
        <v>96.8424072265625</v>
      </c>
      <c r="AM9779" s="104"/>
      <c r="AN9779" s="104"/>
      <c r="AO9779" s="104"/>
      <c r="AP9779" s="104"/>
    </row>
    <row r="9780" spans="32:42" ht="18">
      <c r="AF9780" s="123" t="s">
        <v>10465</v>
      </c>
      <c r="AG9780" s="96" t="s">
        <v>10466</v>
      </c>
      <c r="AH9780" s="96" t="s">
        <v>15022</v>
      </c>
      <c r="AI9780" s="97">
        <v>202373</v>
      </c>
      <c r="AJ9780" s="114">
        <v>19.930879592895501</v>
      </c>
      <c r="AK9780" s="114">
        <v>96.922073364257798</v>
      </c>
      <c r="AM9780" s="104"/>
      <c r="AN9780" s="104"/>
      <c r="AO9780" s="104"/>
      <c r="AP9780" s="104"/>
    </row>
    <row r="9781" spans="32:42" ht="18">
      <c r="AF9781" s="123" t="s">
        <v>10465</v>
      </c>
      <c r="AG9781" s="96" t="s">
        <v>10466</v>
      </c>
      <c r="AH9781" s="96" t="s">
        <v>15023</v>
      </c>
      <c r="AI9781" s="97">
        <v>202371</v>
      </c>
      <c r="AJ9781" s="114">
        <v>19.9605598449707</v>
      </c>
      <c r="AK9781" s="114">
        <v>96.789901733398395</v>
      </c>
      <c r="AM9781" s="104"/>
      <c r="AN9781" s="104"/>
      <c r="AO9781" s="104"/>
      <c r="AP9781" s="104"/>
    </row>
    <row r="9782" spans="32:42" ht="18">
      <c r="AF9782" s="123" t="s">
        <v>10465</v>
      </c>
      <c r="AG9782" s="96" t="s">
        <v>10466</v>
      </c>
      <c r="AH9782" s="96" t="s">
        <v>15024</v>
      </c>
      <c r="AI9782" s="97">
        <v>202370</v>
      </c>
      <c r="AJ9782" s="114">
        <v>19.941999435424801</v>
      </c>
      <c r="AK9782" s="114">
        <v>96.857559204101605</v>
      </c>
      <c r="AM9782" s="104"/>
      <c r="AN9782" s="104"/>
      <c r="AO9782" s="104"/>
      <c r="AP9782" s="104"/>
    </row>
    <row r="9783" spans="32:42" ht="18">
      <c r="AF9783" s="123" t="s">
        <v>10465</v>
      </c>
      <c r="AG9783" s="96" t="s">
        <v>10466</v>
      </c>
      <c r="AH9783" s="96" t="s">
        <v>15025</v>
      </c>
      <c r="AI9783" s="97">
        <v>202369</v>
      </c>
      <c r="AJ9783" s="114">
        <v>19.891370773315401</v>
      </c>
      <c r="AK9783" s="114">
        <v>96.860107421875</v>
      </c>
      <c r="AM9783" s="104"/>
      <c r="AN9783" s="104"/>
      <c r="AO9783" s="104"/>
      <c r="AP9783" s="104"/>
    </row>
    <row r="9784" spans="32:42" ht="18">
      <c r="AF9784" s="123" t="s">
        <v>10465</v>
      </c>
      <c r="AG9784" s="96" t="s">
        <v>10466</v>
      </c>
      <c r="AH9784" s="96" t="s">
        <v>15026</v>
      </c>
      <c r="AI9784" s="97">
        <v>202368</v>
      </c>
      <c r="AJ9784" s="114">
        <v>19.888259887695298</v>
      </c>
      <c r="AK9784" s="114">
        <v>96.860542297363295</v>
      </c>
      <c r="AM9784" s="104"/>
      <c r="AN9784" s="104"/>
      <c r="AO9784" s="104"/>
      <c r="AP9784" s="104"/>
    </row>
    <row r="9785" spans="32:42" ht="18">
      <c r="AF9785" s="123" t="s">
        <v>10465</v>
      </c>
      <c r="AG9785" s="96" t="s">
        <v>10466</v>
      </c>
      <c r="AH9785" s="96" t="s">
        <v>15027</v>
      </c>
      <c r="AI9785" s="97">
        <v>202377</v>
      </c>
      <c r="AJ9785" s="114">
        <v>19.940090179443398</v>
      </c>
      <c r="AK9785" s="114">
        <v>96.849853515625</v>
      </c>
      <c r="AM9785" s="104"/>
      <c r="AN9785" s="104"/>
      <c r="AO9785" s="104"/>
      <c r="AP9785" s="104"/>
    </row>
    <row r="9786" spans="32:42" ht="18">
      <c r="AF9786" s="123" t="s">
        <v>10465</v>
      </c>
      <c r="AG9786" s="96" t="s">
        <v>10466</v>
      </c>
      <c r="AH9786" s="96" t="s">
        <v>15028</v>
      </c>
      <c r="AI9786" s="97">
        <v>202374</v>
      </c>
      <c r="AJ9786" s="114">
        <v>19.9009895324707</v>
      </c>
      <c r="AK9786" s="114">
        <v>96.834503173828097</v>
      </c>
      <c r="AM9786" s="104"/>
      <c r="AN9786" s="104"/>
      <c r="AO9786" s="104"/>
      <c r="AP9786" s="104"/>
    </row>
    <row r="9787" spans="32:42" ht="18">
      <c r="AF9787" s="123" t="s">
        <v>1642</v>
      </c>
      <c r="AG9787" s="96" t="s">
        <v>10467</v>
      </c>
      <c r="AH9787" s="96" t="s">
        <v>15029</v>
      </c>
      <c r="AI9787" s="97">
        <v>202397</v>
      </c>
      <c r="AJ9787" s="114">
        <v>19.993289947509801</v>
      </c>
      <c r="AK9787" s="114">
        <v>96.6163330078125</v>
      </c>
      <c r="AM9787" s="104"/>
      <c r="AN9787" s="104"/>
      <c r="AO9787" s="104"/>
      <c r="AP9787" s="104"/>
    </row>
    <row r="9788" spans="32:42" ht="18">
      <c r="AF9788" s="123" t="s">
        <v>1642</v>
      </c>
      <c r="AG9788" s="96" t="s">
        <v>10467</v>
      </c>
      <c r="AH9788" s="96" t="s">
        <v>15030</v>
      </c>
      <c r="AI9788" s="97">
        <v>202398</v>
      </c>
      <c r="AJ9788" s="114">
        <v>19.99880027771</v>
      </c>
      <c r="AK9788" s="114">
        <v>96.579208374023395</v>
      </c>
      <c r="AM9788" s="104"/>
      <c r="AN9788" s="104"/>
      <c r="AO9788" s="104"/>
      <c r="AP9788" s="104"/>
    </row>
    <row r="9789" spans="32:42" ht="18">
      <c r="AF9789" s="123" t="s">
        <v>1642</v>
      </c>
      <c r="AG9789" s="96" t="s">
        <v>10467</v>
      </c>
      <c r="AH9789" s="96" t="s">
        <v>15031</v>
      </c>
      <c r="AI9789" s="97">
        <v>202399</v>
      </c>
      <c r="AJ9789" s="114">
        <v>20.042619705200199</v>
      </c>
      <c r="AK9789" s="114">
        <v>96.601142883300795</v>
      </c>
      <c r="AM9789" s="104"/>
      <c r="AN9789" s="104"/>
      <c r="AO9789" s="104"/>
      <c r="AP9789" s="104"/>
    </row>
    <row r="9790" spans="32:42" ht="18">
      <c r="AF9790" s="123" t="s">
        <v>1642</v>
      </c>
      <c r="AG9790" s="96" t="s">
        <v>10467</v>
      </c>
      <c r="AH9790" s="96" t="s">
        <v>15032</v>
      </c>
      <c r="AI9790" s="97">
        <v>202400</v>
      </c>
      <c r="AJ9790" s="114">
        <v>20.061210632324201</v>
      </c>
      <c r="AK9790" s="114">
        <v>96.597251892089801</v>
      </c>
      <c r="AM9790" s="104"/>
      <c r="AN9790" s="104"/>
      <c r="AO9790" s="104"/>
      <c r="AP9790" s="104"/>
    </row>
    <row r="9791" spans="32:42" ht="18">
      <c r="AF9791" s="123" t="s">
        <v>1642</v>
      </c>
      <c r="AG9791" s="96" t="s">
        <v>10467</v>
      </c>
      <c r="AH9791" s="96" t="s">
        <v>15033</v>
      </c>
      <c r="AI9791" s="97">
        <v>202401</v>
      </c>
      <c r="AJ9791" s="114">
        <v>20.010900497436499</v>
      </c>
      <c r="AK9791" s="114">
        <v>96.580619812011705</v>
      </c>
      <c r="AM9791" s="104"/>
      <c r="AN9791" s="104"/>
      <c r="AO9791" s="104"/>
      <c r="AP9791" s="104"/>
    </row>
    <row r="9792" spans="32:42" ht="18">
      <c r="AF9792" s="123" t="s">
        <v>1642</v>
      </c>
      <c r="AG9792" s="96" t="s">
        <v>10467</v>
      </c>
      <c r="AH9792" s="96" t="s">
        <v>15034</v>
      </c>
      <c r="AI9792" s="97">
        <v>202402</v>
      </c>
      <c r="AJ9792" s="114"/>
      <c r="AK9792" s="114"/>
      <c r="AM9792" s="104"/>
      <c r="AN9792" s="104"/>
      <c r="AO9792" s="104"/>
      <c r="AP9792" s="104"/>
    </row>
    <row r="9793" spans="32:42" ht="18">
      <c r="AF9793" s="123" t="s">
        <v>1642</v>
      </c>
      <c r="AG9793" s="96" t="s">
        <v>10467</v>
      </c>
      <c r="AH9793" s="96" t="s">
        <v>15035</v>
      </c>
      <c r="AI9793" s="97">
        <v>202396</v>
      </c>
      <c r="AJ9793" s="114">
        <v>20.0153198242188</v>
      </c>
      <c r="AK9793" s="114">
        <v>96.577888488769503</v>
      </c>
      <c r="AM9793" s="104"/>
      <c r="AN9793" s="104"/>
      <c r="AO9793" s="104"/>
      <c r="AP9793" s="104"/>
    </row>
    <row r="9794" spans="32:42" ht="18">
      <c r="AF9794" s="123" t="s">
        <v>1642</v>
      </c>
      <c r="AG9794" s="96" t="s">
        <v>10467</v>
      </c>
      <c r="AH9794" s="96" t="s">
        <v>15036</v>
      </c>
      <c r="AI9794" s="97">
        <v>202390</v>
      </c>
      <c r="AJ9794" s="114">
        <v>20.187650680541999</v>
      </c>
      <c r="AK9794" s="114">
        <v>96.5064697265625</v>
      </c>
      <c r="AM9794" s="104"/>
      <c r="AN9794" s="104"/>
      <c r="AO9794" s="104"/>
      <c r="AP9794" s="104"/>
    </row>
    <row r="9795" spans="32:42" ht="18">
      <c r="AF9795" s="123" t="s">
        <v>1642</v>
      </c>
      <c r="AG9795" s="96" t="s">
        <v>10467</v>
      </c>
      <c r="AH9795" s="96" t="s">
        <v>4050</v>
      </c>
      <c r="AI9795" s="97">
        <v>202395</v>
      </c>
      <c r="AJ9795" s="114">
        <v>20.022769927978501</v>
      </c>
      <c r="AK9795" s="114">
        <v>96.562187194824205</v>
      </c>
      <c r="AM9795" s="104"/>
      <c r="AN9795" s="104"/>
      <c r="AO9795" s="104"/>
      <c r="AP9795" s="104"/>
    </row>
    <row r="9796" spans="32:42" ht="18">
      <c r="AF9796" s="123" t="s">
        <v>1642</v>
      </c>
      <c r="AG9796" s="96" t="s">
        <v>10467</v>
      </c>
      <c r="AH9796" s="96" t="s">
        <v>15037</v>
      </c>
      <c r="AI9796" s="97">
        <v>202394</v>
      </c>
      <c r="AJ9796" s="114"/>
      <c r="AK9796" s="114"/>
      <c r="AM9796" s="104"/>
      <c r="AN9796" s="104"/>
      <c r="AO9796" s="104"/>
      <c r="AP9796" s="104"/>
    </row>
    <row r="9797" spans="32:42" ht="18">
      <c r="AF9797" s="123" t="s">
        <v>1642</v>
      </c>
      <c r="AG9797" s="96" t="s">
        <v>10467</v>
      </c>
      <c r="AH9797" s="96" t="s">
        <v>15038</v>
      </c>
      <c r="AI9797" s="97">
        <v>202393</v>
      </c>
      <c r="AJ9797" s="114">
        <v>20.028190612793001</v>
      </c>
      <c r="AK9797" s="114">
        <v>96.542556762695298</v>
      </c>
      <c r="AM9797" s="104"/>
      <c r="AN9797" s="104"/>
      <c r="AO9797" s="104"/>
      <c r="AP9797" s="104"/>
    </row>
    <row r="9798" spans="32:42" ht="18">
      <c r="AF9798" s="123" t="s">
        <v>1642</v>
      </c>
      <c r="AG9798" s="96" t="s">
        <v>10467</v>
      </c>
      <c r="AH9798" s="96" t="s">
        <v>15039</v>
      </c>
      <c r="AI9798" s="97">
        <v>202388</v>
      </c>
      <c r="AJ9798" s="114">
        <v>20.026409149169901</v>
      </c>
      <c r="AK9798" s="114">
        <v>96.551856994628906</v>
      </c>
      <c r="AM9798" s="104"/>
      <c r="AN9798" s="104"/>
      <c r="AO9798" s="104"/>
      <c r="AP9798" s="104"/>
    </row>
    <row r="9799" spans="32:42" ht="18">
      <c r="AF9799" s="123" t="s">
        <v>1642</v>
      </c>
      <c r="AG9799" s="96" t="s">
        <v>10467</v>
      </c>
      <c r="AH9799" s="96" t="s">
        <v>1642</v>
      </c>
      <c r="AI9799" s="97">
        <v>202391</v>
      </c>
      <c r="AJ9799" s="114">
        <v>20.0124702453613</v>
      </c>
      <c r="AK9799" s="114">
        <v>96.566093444824205</v>
      </c>
      <c r="AM9799" s="104"/>
      <c r="AN9799" s="104"/>
      <c r="AO9799" s="104"/>
      <c r="AP9799" s="104"/>
    </row>
    <row r="9800" spans="32:42" ht="18">
      <c r="AF9800" s="123" t="s">
        <v>1642</v>
      </c>
      <c r="AG9800" s="96" t="s">
        <v>10467</v>
      </c>
      <c r="AH9800" s="96" t="s">
        <v>10266</v>
      </c>
      <c r="AI9800" s="97">
        <v>202392</v>
      </c>
      <c r="AJ9800" s="114">
        <v>20.028690338134801</v>
      </c>
      <c r="AK9800" s="114">
        <v>96.533042907714801</v>
      </c>
      <c r="AM9800" s="104"/>
      <c r="AN9800" s="104"/>
      <c r="AO9800" s="104"/>
      <c r="AP9800" s="104"/>
    </row>
    <row r="9801" spans="32:42" ht="18">
      <c r="AF9801" s="123" t="s">
        <v>1642</v>
      </c>
      <c r="AG9801" s="96" t="s">
        <v>10467</v>
      </c>
      <c r="AH9801" s="96" t="s">
        <v>15040</v>
      </c>
      <c r="AI9801" s="97">
        <v>202389</v>
      </c>
      <c r="AJ9801" s="114">
        <v>20.088029861450199</v>
      </c>
      <c r="AK9801" s="114">
        <v>96.537277221679702</v>
      </c>
      <c r="AM9801" s="104"/>
      <c r="AN9801" s="104"/>
      <c r="AO9801" s="104"/>
      <c r="AP9801" s="104"/>
    </row>
    <row r="9802" spans="32:42" ht="18">
      <c r="AF9802" s="123" t="s">
        <v>10468</v>
      </c>
      <c r="AG9802" s="96" t="s">
        <v>10469</v>
      </c>
      <c r="AH9802" s="96" t="s">
        <v>15041</v>
      </c>
      <c r="AI9802" s="97">
        <v>202415</v>
      </c>
      <c r="AJ9802" s="114"/>
      <c r="AK9802" s="114"/>
      <c r="AM9802" s="104"/>
      <c r="AN9802" s="104"/>
      <c r="AO9802" s="104"/>
      <c r="AP9802" s="104"/>
    </row>
    <row r="9803" spans="32:42" ht="18">
      <c r="AF9803" s="123" t="s">
        <v>10468</v>
      </c>
      <c r="AG9803" s="96" t="s">
        <v>10469</v>
      </c>
      <c r="AH9803" s="96" t="s">
        <v>15042</v>
      </c>
      <c r="AI9803" s="97">
        <v>202417</v>
      </c>
      <c r="AJ9803" s="114"/>
      <c r="AK9803" s="114"/>
      <c r="AM9803" s="104"/>
      <c r="AN9803" s="104"/>
      <c r="AO9803" s="104"/>
      <c r="AP9803" s="104"/>
    </row>
    <row r="9804" spans="32:42" ht="18">
      <c r="AF9804" s="123" t="s">
        <v>10468</v>
      </c>
      <c r="AG9804" s="96" t="s">
        <v>10469</v>
      </c>
      <c r="AH9804" s="96" t="s">
        <v>15043</v>
      </c>
      <c r="AI9804" s="97">
        <v>202418</v>
      </c>
      <c r="AJ9804" s="114">
        <v>20.216110229492202</v>
      </c>
      <c r="AK9804" s="114">
        <v>96.743759155273395</v>
      </c>
      <c r="AM9804" s="104"/>
      <c r="AN9804" s="104"/>
      <c r="AO9804" s="104"/>
      <c r="AP9804" s="104"/>
    </row>
    <row r="9805" spans="32:42" ht="18">
      <c r="AF9805" s="123" t="s">
        <v>10468</v>
      </c>
      <c r="AG9805" s="96" t="s">
        <v>10469</v>
      </c>
      <c r="AH9805" s="96" t="s">
        <v>15044</v>
      </c>
      <c r="AI9805" s="97">
        <v>202419</v>
      </c>
      <c r="AJ9805" s="114"/>
      <c r="AK9805" s="114"/>
      <c r="AM9805" s="104"/>
      <c r="AN9805" s="104"/>
      <c r="AO9805" s="104"/>
      <c r="AP9805" s="104"/>
    </row>
    <row r="9806" spans="32:42" ht="18">
      <c r="AF9806" s="123" t="s">
        <v>10468</v>
      </c>
      <c r="AG9806" s="96" t="s">
        <v>10469</v>
      </c>
      <c r="AH9806" s="96" t="s">
        <v>15045</v>
      </c>
      <c r="AI9806" s="97">
        <v>202420</v>
      </c>
      <c r="AJ9806" s="114">
        <v>20.236879348754901</v>
      </c>
      <c r="AK9806" s="114">
        <v>96.803863525390597</v>
      </c>
      <c r="AM9806" s="104"/>
      <c r="AN9806" s="104"/>
      <c r="AO9806" s="104"/>
      <c r="AP9806" s="104"/>
    </row>
    <row r="9807" spans="32:42" ht="18">
      <c r="AF9807" s="123" t="s">
        <v>10468</v>
      </c>
      <c r="AG9807" s="96" t="s">
        <v>10469</v>
      </c>
      <c r="AH9807" s="96" t="s">
        <v>13556</v>
      </c>
      <c r="AI9807" s="97">
        <v>202421</v>
      </c>
      <c r="AJ9807" s="114">
        <v>20.222339630126999</v>
      </c>
      <c r="AK9807" s="114">
        <v>96.741256713867202</v>
      </c>
      <c r="AM9807" s="104"/>
      <c r="AN9807" s="104"/>
      <c r="AO9807" s="104"/>
      <c r="AP9807" s="104"/>
    </row>
    <row r="9808" spans="32:42" ht="18">
      <c r="AF9808" s="123" t="s">
        <v>10468</v>
      </c>
      <c r="AG9808" s="96" t="s">
        <v>10469</v>
      </c>
      <c r="AH9808" s="96" t="s">
        <v>15046</v>
      </c>
      <c r="AI9808" s="97">
        <v>202413</v>
      </c>
      <c r="AJ9808" s="114"/>
      <c r="AK9808" s="114"/>
      <c r="AM9808" s="104"/>
      <c r="AN9808" s="104"/>
      <c r="AO9808" s="104"/>
      <c r="AP9808" s="104"/>
    </row>
    <row r="9809" spans="32:42" ht="18">
      <c r="AF9809" s="123" t="s">
        <v>10468</v>
      </c>
      <c r="AG9809" s="96" t="s">
        <v>10469</v>
      </c>
      <c r="AH9809" s="96" t="s">
        <v>15047</v>
      </c>
      <c r="AI9809" s="97">
        <v>202423</v>
      </c>
      <c r="AJ9809" s="114"/>
      <c r="AK9809" s="114"/>
      <c r="AM9809" s="104"/>
      <c r="AN9809" s="104"/>
      <c r="AO9809" s="104"/>
      <c r="AP9809" s="104"/>
    </row>
    <row r="9810" spans="32:42" ht="18">
      <c r="AF9810" s="123" t="s">
        <v>10468</v>
      </c>
      <c r="AG9810" s="96" t="s">
        <v>10469</v>
      </c>
      <c r="AH9810" s="96" t="s">
        <v>15048</v>
      </c>
      <c r="AI9810" s="97">
        <v>202414</v>
      </c>
      <c r="AJ9810" s="114">
        <v>20.2429599761963</v>
      </c>
      <c r="AK9810" s="114">
        <v>96.811912536621094</v>
      </c>
      <c r="AM9810" s="104"/>
      <c r="AN9810" s="104"/>
      <c r="AO9810" s="104"/>
      <c r="AP9810" s="104"/>
    </row>
    <row r="9811" spans="32:42" ht="18">
      <c r="AF9811" s="123" t="s">
        <v>10468</v>
      </c>
      <c r="AG9811" s="96" t="s">
        <v>10469</v>
      </c>
      <c r="AH9811" s="96" t="s">
        <v>15049</v>
      </c>
      <c r="AI9811" s="97">
        <v>202422</v>
      </c>
      <c r="AJ9811" s="114">
        <v>20.250770568847699</v>
      </c>
      <c r="AK9811" s="114">
        <v>96.795196533203097</v>
      </c>
      <c r="AM9811" s="104"/>
      <c r="AN9811" s="104"/>
      <c r="AO9811" s="104"/>
      <c r="AP9811" s="104"/>
    </row>
    <row r="9812" spans="32:42" ht="18">
      <c r="AF9812" s="123" t="s">
        <v>10468</v>
      </c>
      <c r="AG9812" s="96" t="s">
        <v>10469</v>
      </c>
      <c r="AH9812" s="96" t="s">
        <v>15050</v>
      </c>
      <c r="AI9812" s="97">
        <v>202404</v>
      </c>
      <c r="AJ9812" s="114">
        <v>20.228269577026399</v>
      </c>
      <c r="AK9812" s="114">
        <v>96.780601501464801</v>
      </c>
      <c r="AM9812" s="104"/>
      <c r="AN9812" s="104"/>
      <c r="AO9812" s="104"/>
      <c r="AP9812" s="104"/>
    </row>
    <row r="9813" spans="32:42" ht="18">
      <c r="AF9813" s="123" t="s">
        <v>10468</v>
      </c>
      <c r="AG9813" s="96" t="s">
        <v>10469</v>
      </c>
      <c r="AH9813" s="96" t="s">
        <v>15051</v>
      </c>
      <c r="AI9813" s="97">
        <v>202416</v>
      </c>
      <c r="AJ9813" s="114">
        <v>20.219499588012699</v>
      </c>
      <c r="AK9813" s="114">
        <v>96.809226989746094</v>
      </c>
      <c r="AM9813" s="104"/>
      <c r="AN9813" s="104"/>
      <c r="AO9813" s="104"/>
      <c r="AP9813" s="104"/>
    </row>
    <row r="9814" spans="32:42" ht="18">
      <c r="AF9814" s="123" t="s">
        <v>10468</v>
      </c>
      <c r="AG9814" s="96" t="s">
        <v>10469</v>
      </c>
      <c r="AH9814" s="96" t="s">
        <v>15052</v>
      </c>
      <c r="AI9814" s="97">
        <v>202403</v>
      </c>
      <c r="AJ9814" s="114">
        <v>20.2334499359131</v>
      </c>
      <c r="AK9814" s="114">
        <v>96.777847290039105</v>
      </c>
      <c r="AM9814" s="104"/>
      <c r="AN9814" s="104"/>
      <c r="AO9814" s="104"/>
      <c r="AP9814" s="104"/>
    </row>
    <row r="9815" spans="32:42" ht="18">
      <c r="AF9815" s="123" t="s">
        <v>10468</v>
      </c>
      <c r="AG9815" s="96" t="s">
        <v>10469</v>
      </c>
      <c r="AH9815" s="96" t="s">
        <v>13479</v>
      </c>
      <c r="AI9815" s="97">
        <v>202412</v>
      </c>
      <c r="AJ9815" s="114">
        <v>20.2222995758057</v>
      </c>
      <c r="AK9815" s="114">
        <v>96.740997314453097</v>
      </c>
      <c r="AM9815" s="104"/>
      <c r="AN9815" s="104"/>
      <c r="AO9815" s="104"/>
      <c r="AP9815" s="104"/>
    </row>
    <row r="9816" spans="32:42" ht="18">
      <c r="AF9816" s="123" t="s">
        <v>10468</v>
      </c>
      <c r="AG9816" s="96" t="s">
        <v>10469</v>
      </c>
      <c r="AH9816" s="96" t="s">
        <v>15053</v>
      </c>
      <c r="AI9816" s="97">
        <v>202405</v>
      </c>
      <c r="AJ9816" s="114">
        <v>20.2022800445557</v>
      </c>
      <c r="AK9816" s="114">
        <v>96.765426635742202</v>
      </c>
      <c r="AM9816" s="104"/>
      <c r="AN9816" s="104"/>
      <c r="AO9816" s="104"/>
      <c r="AP9816" s="104"/>
    </row>
    <row r="9817" spans="32:42" ht="18">
      <c r="AF9817" s="123" t="s">
        <v>10468</v>
      </c>
      <c r="AG9817" s="96" t="s">
        <v>10469</v>
      </c>
      <c r="AH9817" s="96" t="s">
        <v>13470</v>
      </c>
      <c r="AI9817" s="97">
        <v>202406</v>
      </c>
      <c r="AJ9817" s="114"/>
      <c r="AK9817" s="114"/>
      <c r="AM9817" s="104"/>
      <c r="AN9817" s="104"/>
      <c r="AO9817" s="104"/>
      <c r="AP9817" s="104"/>
    </row>
    <row r="9818" spans="32:42" ht="18">
      <c r="AF9818" s="123" t="s">
        <v>10468</v>
      </c>
      <c r="AG9818" s="96" t="s">
        <v>10469</v>
      </c>
      <c r="AH9818" s="96" t="s">
        <v>15054</v>
      </c>
      <c r="AI9818" s="97">
        <v>202407</v>
      </c>
      <c r="AJ9818" s="114">
        <v>20.2370700836182</v>
      </c>
      <c r="AK9818" s="114">
        <v>96.756797790527301</v>
      </c>
      <c r="AM9818" s="104"/>
      <c r="AN9818" s="104"/>
      <c r="AO9818" s="104"/>
      <c r="AP9818" s="104"/>
    </row>
    <row r="9819" spans="32:42" ht="18">
      <c r="AF9819" s="123" t="s">
        <v>10468</v>
      </c>
      <c r="AG9819" s="96" t="s">
        <v>10469</v>
      </c>
      <c r="AH9819" s="96" t="s">
        <v>14910</v>
      </c>
      <c r="AI9819" s="97">
        <v>202408</v>
      </c>
      <c r="AJ9819" s="114">
        <v>20.196250915527301</v>
      </c>
      <c r="AK9819" s="114">
        <v>96.755187988281307</v>
      </c>
      <c r="AM9819" s="104"/>
      <c r="AN9819" s="104"/>
      <c r="AO9819" s="104"/>
      <c r="AP9819" s="104"/>
    </row>
    <row r="9820" spans="32:42" ht="18">
      <c r="AF9820" s="123" t="s">
        <v>10468</v>
      </c>
      <c r="AG9820" s="96" t="s">
        <v>10469</v>
      </c>
      <c r="AH9820" s="96" t="s">
        <v>15055</v>
      </c>
      <c r="AI9820" s="97">
        <v>202409</v>
      </c>
      <c r="AJ9820" s="114"/>
      <c r="AK9820" s="114"/>
      <c r="AM9820" s="104"/>
      <c r="AN9820" s="104"/>
      <c r="AO9820" s="104"/>
      <c r="AP9820" s="104"/>
    </row>
    <row r="9821" spans="32:42" ht="18">
      <c r="AF9821" s="123" t="s">
        <v>10468</v>
      </c>
      <c r="AG9821" s="96" t="s">
        <v>10469</v>
      </c>
      <c r="AH9821" s="96" t="s">
        <v>15056</v>
      </c>
      <c r="AI9821" s="97">
        <v>202410</v>
      </c>
      <c r="AJ9821" s="114">
        <v>20.215150833129901</v>
      </c>
      <c r="AK9821" s="114">
        <v>96.744331359863295</v>
      </c>
      <c r="AM9821" s="104"/>
      <c r="AN9821" s="104"/>
      <c r="AO9821" s="104"/>
      <c r="AP9821" s="104"/>
    </row>
    <row r="9822" spans="32:42" ht="18">
      <c r="AF9822" s="123" t="s">
        <v>10468</v>
      </c>
      <c r="AG9822" s="96" t="s">
        <v>10469</v>
      </c>
      <c r="AH9822" s="96" t="s">
        <v>15057</v>
      </c>
      <c r="AI9822" s="97">
        <v>202411</v>
      </c>
      <c r="AJ9822" s="114">
        <v>20.240200042724599</v>
      </c>
      <c r="AK9822" s="114">
        <v>96.757949829101605</v>
      </c>
      <c r="AM9822" s="104"/>
      <c r="AN9822" s="104"/>
      <c r="AO9822" s="104"/>
      <c r="AP9822" s="104"/>
    </row>
    <row r="9823" spans="32:42" ht="18">
      <c r="AF9823" s="123" t="s">
        <v>10470</v>
      </c>
      <c r="AG9823" s="96" t="s">
        <v>10471</v>
      </c>
      <c r="AH9823" s="96" t="s">
        <v>15058</v>
      </c>
      <c r="AI9823" s="97">
        <v>202435</v>
      </c>
      <c r="AJ9823" s="114"/>
      <c r="AK9823" s="114"/>
      <c r="AM9823" s="104"/>
      <c r="AN9823" s="104"/>
      <c r="AO9823" s="104"/>
      <c r="AP9823" s="104"/>
    </row>
    <row r="9824" spans="32:42" ht="18">
      <c r="AF9824" s="123" t="s">
        <v>10470</v>
      </c>
      <c r="AG9824" s="96" t="s">
        <v>10471</v>
      </c>
      <c r="AH9824" s="96" t="s">
        <v>15059</v>
      </c>
      <c r="AI9824" s="97">
        <v>202425</v>
      </c>
      <c r="AJ9824" s="114">
        <v>19.977119445800799</v>
      </c>
      <c r="AK9824" s="114">
        <v>96.870002746582003</v>
      </c>
      <c r="AM9824" s="104"/>
      <c r="AN9824" s="104"/>
      <c r="AO9824" s="104"/>
      <c r="AP9824" s="104"/>
    </row>
    <row r="9825" spans="32:42" ht="18">
      <c r="AF9825" s="123" t="s">
        <v>10470</v>
      </c>
      <c r="AG9825" s="96" t="s">
        <v>10471</v>
      </c>
      <c r="AH9825" s="96" t="s">
        <v>15060</v>
      </c>
      <c r="AI9825" s="97">
        <v>202442</v>
      </c>
      <c r="AJ9825" s="114">
        <v>20.0018005371094</v>
      </c>
      <c r="AK9825" s="114">
        <v>96.861770629882798</v>
      </c>
      <c r="AM9825" s="104"/>
      <c r="AN9825" s="104"/>
      <c r="AO9825" s="104"/>
      <c r="AP9825" s="104"/>
    </row>
    <row r="9826" spans="32:42" ht="18">
      <c r="AF9826" s="123" t="s">
        <v>10470</v>
      </c>
      <c r="AG9826" s="96" t="s">
        <v>10471</v>
      </c>
      <c r="AH9826" s="96" t="s">
        <v>6086</v>
      </c>
      <c r="AI9826" s="97">
        <v>202444</v>
      </c>
      <c r="AJ9826" s="114">
        <v>19.9734802246094</v>
      </c>
      <c r="AK9826" s="114">
        <v>96.859268188476605</v>
      </c>
      <c r="AM9826" s="104"/>
      <c r="AN9826" s="104"/>
      <c r="AO9826" s="104"/>
      <c r="AP9826" s="104"/>
    </row>
    <row r="9827" spans="32:42" ht="18">
      <c r="AF9827" s="123" t="s">
        <v>10470</v>
      </c>
      <c r="AG9827" s="96" t="s">
        <v>10471</v>
      </c>
      <c r="AH9827" s="96" t="s">
        <v>15061</v>
      </c>
      <c r="AI9827" s="97">
        <v>202441</v>
      </c>
      <c r="AJ9827" s="114">
        <v>20.0171794891357</v>
      </c>
      <c r="AK9827" s="114">
        <v>96.900199890136705</v>
      </c>
      <c r="AM9827" s="104"/>
      <c r="AN9827" s="104"/>
      <c r="AO9827" s="104"/>
      <c r="AP9827" s="104"/>
    </row>
    <row r="9828" spans="32:42" ht="18">
      <c r="AF9828" s="123" t="s">
        <v>10470</v>
      </c>
      <c r="AG9828" s="96" t="s">
        <v>10471</v>
      </c>
      <c r="AH9828" s="96" t="s">
        <v>15062</v>
      </c>
      <c r="AI9828" s="97">
        <v>202440</v>
      </c>
      <c r="AJ9828" s="114">
        <v>20.020500183105501</v>
      </c>
      <c r="AK9828" s="114">
        <v>96.860122680664105</v>
      </c>
      <c r="AM9828" s="104"/>
      <c r="AN9828" s="104"/>
      <c r="AO9828" s="104"/>
      <c r="AP9828" s="104"/>
    </row>
    <row r="9829" spans="32:42" ht="18">
      <c r="AF9829" s="123" t="s">
        <v>10470</v>
      </c>
      <c r="AG9829" s="96" t="s">
        <v>10471</v>
      </c>
      <c r="AH9829" s="96" t="s">
        <v>15063</v>
      </c>
      <c r="AI9829" s="97">
        <v>202439</v>
      </c>
      <c r="AJ9829" s="114"/>
      <c r="AK9829" s="114"/>
      <c r="AM9829" s="104"/>
      <c r="AN9829" s="104"/>
      <c r="AO9829" s="104"/>
      <c r="AP9829" s="104"/>
    </row>
    <row r="9830" spans="32:42" ht="18">
      <c r="AF9830" s="123" t="s">
        <v>10470</v>
      </c>
      <c r="AG9830" s="96" t="s">
        <v>10471</v>
      </c>
      <c r="AH9830" s="96" t="s">
        <v>15045</v>
      </c>
      <c r="AI9830" s="97">
        <v>202438</v>
      </c>
      <c r="AJ9830" s="114">
        <v>20.0271091461182</v>
      </c>
      <c r="AK9830" s="114">
        <v>96.856857299804702</v>
      </c>
      <c r="AM9830" s="104"/>
      <c r="AN9830" s="104"/>
      <c r="AO9830" s="104"/>
      <c r="AP9830" s="104"/>
    </row>
    <row r="9831" spans="32:42" ht="18">
      <c r="AF9831" s="123" t="s">
        <v>10470</v>
      </c>
      <c r="AG9831" s="96" t="s">
        <v>10471</v>
      </c>
      <c r="AH9831" s="96" t="s">
        <v>15064</v>
      </c>
      <c r="AI9831" s="97">
        <v>202437</v>
      </c>
      <c r="AJ9831" s="114"/>
      <c r="AK9831" s="114"/>
      <c r="AM9831" s="104"/>
      <c r="AN9831" s="104"/>
      <c r="AO9831" s="104"/>
      <c r="AP9831" s="104"/>
    </row>
    <row r="9832" spans="32:42" ht="18">
      <c r="AF9832" s="123" t="s">
        <v>10470</v>
      </c>
      <c r="AG9832" s="96" t="s">
        <v>10471</v>
      </c>
      <c r="AH9832" s="96" t="s">
        <v>15065</v>
      </c>
      <c r="AI9832" s="97">
        <v>202436</v>
      </c>
      <c r="AJ9832" s="114">
        <v>19.969560623168899</v>
      </c>
      <c r="AK9832" s="114">
        <v>96.85693359375</v>
      </c>
      <c r="AM9832" s="104"/>
      <c r="AN9832" s="104"/>
      <c r="AO9832" s="104"/>
      <c r="AP9832" s="104"/>
    </row>
    <row r="9833" spans="32:42" ht="18">
      <c r="AF9833" s="123" t="s">
        <v>10470</v>
      </c>
      <c r="AG9833" s="96" t="s">
        <v>10471</v>
      </c>
      <c r="AH9833" s="96" t="s">
        <v>14959</v>
      </c>
      <c r="AI9833" s="97">
        <v>202443</v>
      </c>
      <c r="AJ9833" s="114">
        <v>19.9894504547119</v>
      </c>
      <c r="AK9833" s="114">
        <v>96.932899475097699</v>
      </c>
      <c r="AM9833" s="104"/>
      <c r="AN9833" s="104"/>
      <c r="AO9833" s="104"/>
      <c r="AP9833" s="104"/>
    </row>
    <row r="9834" spans="32:42" ht="18">
      <c r="AF9834" s="123" t="s">
        <v>10470</v>
      </c>
      <c r="AG9834" s="96" t="s">
        <v>10471</v>
      </c>
      <c r="AH9834" s="96" t="s">
        <v>15066</v>
      </c>
      <c r="AI9834" s="97">
        <v>202426</v>
      </c>
      <c r="AJ9834" s="114">
        <v>20.0176696777344</v>
      </c>
      <c r="AK9834" s="114">
        <v>96.827819824218807</v>
      </c>
      <c r="AM9834" s="104"/>
      <c r="AN9834" s="104"/>
      <c r="AO9834" s="104"/>
      <c r="AP9834" s="104"/>
    </row>
    <row r="9835" spans="32:42" ht="18">
      <c r="AF9835" s="123" t="s">
        <v>10470</v>
      </c>
      <c r="AG9835" s="96" t="s">
        <v>10471</v>
      </c>
      <c r="AH9835" s="96" t="s">
        <v>14991</v>
      </c>
      <c r="AI9835" s="97">
        <v>202427</v>
      </c>
      <c r="AJ9835" s="114">
        <v>19.985990524291999</v>
      </c>
      <c r="AK9835" s="114">
        <v>96.810150146484403</v>
      </c>
      <c r="AM9835" s="104"/>
      <c r="AN9835" s="104"/>
      <c r="AO9835" s="104"/>
      <c r="AP9835" s="104"/>
    </row>
    <row r="9836" spans="32:42" ht="18">
      <c r="AF9836" s="123" t="s">
        <v>10470</v>
      </c>
      <c r="AG9836" s="96" t="s">
        <v>10471</v>
      </c>
      <c r="AH9836" s="96" t="s">
        <v>15067</v>
      </c>
      <c r="AI9836" s="97">
        <v>202434</v>
      </c>
      <c r="AJ9836" s="114">
        <v>19.997739791870099</v>
      </c>
      <c r="AK9836" s="114">
        <v>96.908493041992202</v>
      </c>
      <c r="AM9836" s="104"/>
      <c r="AN9836" s="104"/>
      <c r="AO9836" s="104"/>
      <c r="AP9836" s="104"/>
    </row>
    <row r="9837" spans="32:42" ht="18">
      <c r="AF9837" s="123" t="s">
        <v>10470</v>
      </c>
      <c r="AG9837" s="96" t="s">
        <v>10471</v>
      </c>
      <c r="AH9837" s="96" t="s">
        <v>10470</v>
      </c>
      <c r="AI9837" s="97">
        <v>202424</v>
      </c>
      <c r="AJ9837" s="114">
        <v>19.9687900543213</v>
      </c>
      <c r="AK9837" s="114">
        <v>96.847366333007798</v>
      </c>
      <c r="AM9837" s="104"/>
      <c r="AN9837" s="104"/>
      <c r="AO9837" s="104"/>
      <c r="AP9837" s="104"/>
    </row>
    <row r="9838" spans="32:42" ht="18">
      <c r="AF9838" s="123" t="s">
        <v>10470</v>
      </c>
      <c r="AG9838" s="96" t="s">
        <v>10471</v>
      </c>
      <c r="AH9838" s="96" t="s">
        <v>15068</v>
      </c>
      <c r="AI9838" s="97">
        <v>202428</v>
      </c>
      <c r="AJ9838" s="114">
        <v>19.9793796539307</v>
      </c>
      <c r="AK9838" s="114">
        <v>96.866691589355497</v>
      </c>
      <c r="AM9838" s="104"/>
      <c r="AN9838" s="104"/>
      <c r="AO9838" s="104"/>
      <c r="AP9838" s="104"/>
    </row>
    <row r="9839" spans="32:42" ht="18">
      <c r="AF9839" s="123" t="s">
        <v>10470</v>
      </c>
      <c r="AG9839" s="96" t="s">
        <v>10471</v>
      </c>
      <c r="AH9839" s="96" t="s">
        <v>4137</v>
      </c>
      <c r="AI9839" s="97">
        <v>202429</v>
      </c>
      <c r="AJ9839" s="114"/>
      <c r="AK9839" s="114"/>
      <c r="AM9839" s="104"/>
      <c r="AN9839" s="104"/>
      <c r="AO9839" s="104"/>
      <c r="AP9839" s="104"/>
    </row>
    <row r="9840" spans="32:42" ht="18">
      <c r="AF9840" s="123" t="s">
        <v>10470</v>
      </c>
      <c r="AG9840" s="96" t="s">
        <v>10471</v>
      </c>
      <c r="AH9840" s="96" t="s">
        <v>15069</v>
      </c>
      <c r="AI9840" s="97">
        <v>202430</v>
      </c>
      <c r="AJ9840" s="114">
        <v>19.9729900360107</v>
      </c>
      <c r="AK9840" s="114">
        <v>96.873580932617202</v>
      </c>
      <c r="AM9840" s="104"/>
      <c r="AN9840" s="104"/>
      <c r="AO9840" s="104"/>
      <c r="AP9840" s="104"/>
    </row>
    <row r="9841" spans="32:42" ht="18">
      <c r="AF9841" s="123" t="s">
        <v>10470</v>
      </c>
      <c r="AG9841" s="96" t="s">
        <v>10471</v>
      </c>
      <c r="AH9841" s="96" t="s">
        <v>14989</v>
      </c>
      <c r="AI9841" s="97">
        <v>202431</v>
      </c>
      <c r="AJ9841" s="114">
        <v>20.0176906585693</v>
      </c>
      <c r="AK9841" s="114">
        <v>96.827377319335895</v>
      </c>
      <c r="AM9841" s="104"/>
      <c r="AN9841" s="104"/>
      <c r="AO9841" s="104"/>
      <c r="AP9841" s="104"/>
    </row>
    <row r="9842" spans="32:42" ht="18">
      <c r="AF9842" s="123" t="s">
        <v>10470</v>
      </c>
      <c r="AG9842" s="96" t="s">
        <v>10471</v>
      </c>
      <c r="AH9842" s="96" t="s">
        <v>15070</v>
      </c>
      <c r="AI9842" s="97">
        <v>202432</v>
      </c>
      <c r="AJ9842" s="114"/>
      <c r="AK9842" s="114"/>
      <c r="AM9842" s="104"/>
      <c r="AN9842" s="104"/>
      <c r="AO9842" s="104"/>
      <c r="AP9842" s="104"/>
    </row>
    <row r="9843" spans="32:42" ht="18">
      <c r="AF9843" s="123" t="s">
        <v>10470</v>
      </c>
      <c r="AG9843" s="96" t="s">
        <v>10471</v>
      </c>
      <c r="AH9843" s="96" t="s">
        <v>15071</v>
      </c>
      <c r="AI9843" s="97">
        <v>202433</v>
      </c>
      <c r="AJ9843" s="114">
        <v>20.015619277954102</v>
      </c>
      <c r="AK9843" s="114">
        <v>96.861152648925795</v>
      </c>
      <c r="AM9843" s="104"/>
      <c r="AN9843" s="104"/>
      <c r="AO9843" s="104"/>
      <c r="AP9843" s="104"/>
    </row>
    <row r="9844" spans="32:42" ht="18">
      <c r="AF9844" s="123" t="s">
        <v>10472</v>
      </c>
      <c r="AG9844" s="96" t="s">
        <v>10473</v>
      </c>
      <c r="AH9844" s="96" t="s">
        <v>15072</v>
      </c>
      <c r="AI9844" s="97">
        <v>202458</v>
      </c>
      <c r="AJ9844" s="114"/>
      <c r="AK9844" s="114"/>
      <c r="AM9844" s="104"/>
      <c r="AN9844" s="104"/>
      <c r="AO9844" s="104"/>
      <c r="AP9844" s="104"/>
    </row>
    <row r="9845" spans="32:42" ht="18">
      <c r="AF9845" s="123" t="s">
        <v>10472</v>
      </c>
      <c r="AG9845" s="96" t="s">
        <v>10473</v>
      </c>
      <c r="AH9845" s="96" t="s">
        <v>15073</v>
      </c>
      <c r="AI9845" s="97">
        <v>202463</v>
      </c>
      <c r="AJ9845" s="114"/>
      <c r="AK9845" s="114"/>
      <c r="AM9845" s="104"/>
      <c r="AN9845" s="104"/>
      <c r="AO9845" s="104"/>
      <c r="AP9845" s="104"/>
    </row>
    <row r="9846" spans="32:42" ht="18">
      <c r="AF9846" s="123" t="s">
        <v>10472</v>
      </c>
      <c r="AG9846" s="96" t="s">
        <v>10473</v>
      </c>
      <c r="AH9846" s="96" t="s">
        <v>15074</v>
      </c>
      <c r="AI9846" s="97">
        <v>202460</v>
      </c>
      <c r="AJ9846" s="114"/>
      <c r="AK9846" s="114"/>
      <c r="AM9846" s="104"/>
      <c r="AN9846" s="104"/>
      <c r="AO9846" s="104"/>
      <c r="AP9846" s="104"/>
    </row>
    <row r="9847" spans="32:42" ht="18">
      <c r="AF9847" s="123" t="s">
        <v>10472</v>
      </c>
      <c r="AG9847" s="96" t="s">
        <v>10473</v>
      </c>
      <c r="AH9847" s="96" t="s">
        <v>15075</v>
      </c>
      <c r="AI9847" s="97">
        <v>202461</v>
      </c>
      <c r="AJ9847" s="114">
        <v>20.2264595031738</v>
      </c>
      <c r="AK9847" s="114">
        <v>96.669738769531307</v>
      </c>
      <c r="AM9847" s="104"/>
      <c r="AN9847" s="104"/>
      <c r="AO9847" s="104"/>
      <c r="AP9847" s="104"/>
    </row>
    <row r="9848" spans="32:42" ht="18">
      <c r="AF9848" s="123" t="s">
        <v>10472</v>
      </c>
      <c r="AG9848" s="96" t="s">
        <v>10473</v>
      </c>
      <c r="AH9848" s="96" t="s">
        <v>14929</v>
      </c>
      <c r="AI9848" s="97">
        <v>202462</v>
      </c>
      <c r="AJ9848" s="114"/>
      <c r="AK9848" s="114"/>
      <c r="AM9848" s="104"/>
      <c r="AN9848" s="104"/>
      <c r="AO9848" s="104"/>
      <c r="AP9848" s="104"/>
    </row>
    <row r="9849" spans="32:42" ht="18">
      <c r="AF9849" s="123" t="s">
        <v>10472</v>
      </c>
      <c r="AG9849" s="96" t="s">
        <v>10473</v>
      </c>
      <c r="AH9849" s="96" t="s">
        <v>15076</v>
      </c>
      <c r="AI9849" s="97">
        <v>202459</v>
      </c>
      <c r="AJ9849" s="114"/>
      <c r="AK9849" s="114"/>
      <c r="AM9849" s="104"/>
      <c r="AN9849" s="104"/>
      <c r="AO9849" s="104"/>
      <c r="AP9849" s="104"/>
    </row>
    <row r="9850" spans="32:42" ht="18">
      <c r="AF9850" s="123" t="s">
        <v>10472</v>
      </c>
      <c r="AG9850" s="96" t="s">
        <v>10473</v>
      </c>
      <c r="AH9850" s="96" t="s">
        <v>15077</v>
      </c>
      <c r="AI9850" s="97">
        <v>202464</v>
      </c>
      <c r="AJ9850" s="114"/>
      <c r="AK9850" s="114"/>
      <c r="AM9850" s="104"/>
      <c r="AN9850" s="104"/>
      <c r="AO9850" s="104"/>
      <c r="AP9850" s="104"/>
    </row>
    <row r="9851" spans="32:42" ht="18">
      <c r="AF9851" s="123" t="s">
        <v>10472</v>
      </c>
      <c r="AG9851" s="96" t="s">
        <v>10473</v>
      </c>
      <c r="AH9851" s="96" t="s">
        <v>15078</v>
      </c>
      <c r="AI9851" s="97">
        <v>202465</v>
      </c>
      <c r="AJ9851" s="114"/>
      <c r="AK9851" s="114"/>
      <c r="AM9851" s="104"/>
      <c r="AN9851" s="104"/>
      <c r="AO9851" s="104"/>
      <c r="AP9851" s="104"/>
    </row>
    <row r="9852" spans="32:42" ht="18">
      <c r="AF9852" s="123" t="s">
        <v>10472</v>
      </c>
      <c r="AG9852" s="96" t="s">
        <v>10473</v>
      </c>
      <c r="AH9852" s="96" t="s">
        <v>15079</v>
      </c>
      <c r="AI9852" s="97">
        <v>202466</v>
      </c>
      <c r="AJ9852" s="114">
        <v>20.23</v>
      </c>
      <c r="AK9852" s="114">
        <v>96.67</v>
      </c>
      <c r="AM9852" s="104"/>
      <c r="AN9852" s="104"/>
      <c r="AO9852" s="104"/>
      <c r="AP9852" s="104"/>
    </row>
    <row r="9853" spans="32:42" ht="18">
      <c r="AF9853" s="123" t="s">
        <v>10472</v>
      </c>
      <c r="AG9853" s="96" t="s">
        <v>10473</v>
      </c>
      <c r="AH9853" s="96" t="s">
        <v>15080</v>
      </c>
      <c r="AI9853" s="97">
        <v>202470</v>
      </c>
      <c r="AJ9853" s="114">
        <v>20.190620422363299</v>
      </c>
      <c r="AK9853" s="114">
        <v>96.687347412109403</v>
      </c>
      <c r="AM9853" s="104"/>
      <c r="AN9853" s="104"/>
      <c r="AO9853" s="104"/>
      <c r="AP9853" s="104"/>
    </row>
    <row r="9854" spans="32:42" ht="18">
      <c r="AF9854" s="123" t="s">
        <v>10472</v>
      </c>
      <c r="AG9854" s="96" t="s">
        <v>10473</v>
      </c>
      <c r="AH9854" s="96" t="s">
        <v>14926</v>
      </c>
      <c r="AI9854" s="97">
        <v>202467</v>
      </c>
      <c r="AJ9854" s="114">
        <v>20.233470916748001</v>
      </c>
      <c r="AK9854" s="114">
        <v>96.669647216796903</v>
      </c>
      <c r="AM9854" s="104"/>
      <c r="AN9854" s="104"/>
      <c r="AO9854" s="104"/>
      <c r="AP9854" s="104"/>
    </row>
    <row r="9855" spans="32:42" ht="18">
      <c r="AF9855" s="123" t="s">
        <v>10472</v>
      </c>
      <c r="AG9855" s="96" t="s">
        <v>10473</v>
      </c>
      <c r="AH9855" s="96" t="s">
        <v>15081</v>
      </c>
      <c r="AI9855" s="97">
        <v>202468</v>
      </c>
      <c r="AJ9855" s="114"/>
      <c r="AK9855" s="114"/>
      <c r="AM9855" s="104"/>
      <c r="AN9855" s="104"/>
      <c r="AO9855" s="104"/>
      <c r="AP9855" s="104"/>
    </row>
    <row r="9856" spans="32:42" ht="18">
      <c r="AF9856" s="123" t="s">
        <v>10472</v>
      </c>
      <c r="AG9856" s="96" t="s">
        <v>10473</v>
      </c>
      <c r="AH9856" s="96" t="s">
        <v>15082</v>
      </c>
      <c r="AI9856" s="97">
        <v>202448</v>
      </c>
      <c r="AJ9856" s="114">
        <v>20.226230621337901</v>
      </c>
      <c r="AK9856" s="114">
        <v>96.733871459960895</v>
      </c>
      <c r="AM9856" s="104"/>
      <c r="AN9856" s="104"/>
      <c r="AO9856" s="104"/>
      <c r="AP9856" s="104"/>
    </row>
    <row r="9857" spans="32:42" ht="18">
      <c r="AF9857" s="123" t="s">
        <v>10472</v>
      </c>
      <c r="AG9857" s="96" t="s">
        <v>10473</v>
      </c>
      <c r="AH9857" s="96" t="s">
        <v>15047</v>
      </c>
      <c r="AI9857" s="97">
        <v>202469</v>
      </c>
      <c r="AJ9857" s="114">
        <v>20.183080673217798</v>
      </c>
      <c r="AK9857" s="114">
        <v>96.691078186035199</v>
      </c>
      <c r="AM9857" s="104"/>
      <c r="AN9857" s="104"/>
      <c r="AO9857" s="104"/>
      <c r="AP9857" s="104"/>
    </row>
    <row r="9858" spans="32:42" ht="18">
      <c r="AF9858" s="123" t="s">
        <v>10472</v>
      </c>
      <c r="AG9858" s="96" t="s">
        <v>10473</v>
      </c>
      <c r="AH9858" s="96" t="s">
        <v>10295</v>
      </c>
      <c r="AI9858" s="97">
        <v>202446</v>
      </c>
      <c r="AJ9858" s="114">
        <v>20.230960845947301</v>
      </c>
      <c r="AK9858" s="114">
        <v>96.706817626953097</v>
      </c>
      <c r="AM9858" s="104"/>
      <c r="AN9858" s="104"/>
      <c r="AO9858" s="104"/>
      <c r="AP9858" s="104"/>
    </row>
    <row r="9859" spans="32:42" ht="18">
      <c r="AF9859" s="123" t="s">
        <v>10472</v>
      </c>
      <c r="AG9859" s="96" t="s">
        <v>10473</v>
      </c>
      <c r="AH9859" s="96" t="s">
        <v>3463</v>
      </c>
      <c r="AI9859" s="97">
        <v>202457</v>
      </c>
      <c r="AJ9859" s="114">
        <v>20.183750152587901</v>
      </c>
      <c r="AK9859" s="114">
        <v>96.713073730468807</v>
      </c>
      <c r="AM9859" s="104"/>
      <c r="AN9859" s="104"/>
      <c r="AO9859" s="104"/>
      <c r="AP9859" s="104"/>
    </row>
    <row r="9860" spans="32:42" ht="18">
      <c r="AF9860" s="123" t="s">
        <v>10472</v>
      </c>
      <c r="AG9860" s="96" t="s">
        <v>10473</v>
      </c>
      <c r="AH9860" s="96" t="s">
        <v>15083</v>
      </c>
      <c r="AI9860" s="97">
        <v>202445</v>
      </c>
      <c r="AJ9860" s="114">
        <v>20.222999572753899</v>
      </c>
      <c r="AK9860" s="114">
        <v>96.708938598632798</v>
      </c>
      <c r="AM9860" s="104"/>
      <c r="AN9860" s="104"/>
      <c r="AO9860" s="104"/>
      <c r="AP9860" s="104"/>
    </row>
    <row r="9861" spans="32:42" ht="18">
      <c r="AF9861" s="123" t="s">
        <v>10472</v>
      </c>
      <c r="AG9861" s="96" t="s">
        <v>10473</v>
      </c>
      <c r="AH9861" s="96" t="s">
        <v>15084</v>
      </c>
      <c r="AI9861" s="97">
        <v>202449</v>
      </c>
      <c r="AJ9861" s="114"/>
      <c r="AK9861" s="114"/>
      <c r="AM9861" s="104"/>
      <c r="AN9861" s="104"/>
      <c r="AO9861" s="104"/>
      <c r="AP9861" s="104"/>
    </row>
    <row r="9862" spans="32:42" ht="18">
      <c r="AF9862" s="123" t="s">
        <v>10472</v>
      </c>
      <c r="AG9862" s="96" t="s">
        <v>10473</v>
      </c>
      <c r="AH9862" s="96" t="s">
        <v>15045</v>
      </c>
      <c r="AI9862" s="97">
        <v>202450</v>
      </c>
      <c r="AJ9862" s="114">
        <v>20.1887607574463</v>
      </c>
      <c r="AK9862" s="114">
        <v>96.731666564941406</v>
      </c>
      <c r="AM9862" s="104"/>
      <c r="AN9862" s="104"/>
      <c r="AO9862" s="104"/>
      <c r="AP9862" s="104"/>
    </row>
    <row r="9863" spans="32:42" ht="18">
      <c r="AF9863" s="123" t="s">
        <v>10472</v>
      </c>
      <c r="AG9863" s="96" t="s">
        <v>10473</v>
      </c>
      <c r="AH9863" s="96" t="s">
        <v>15085</v>
      </c>
      <c r="AI9863" s="97">
        <v>202451</v>
      </c>
      <c r="AJ9863" s="114">
        <v>20.18044090271</v>
      </c>
      <c r="AK9863" s="114">
        <v>96.737747192382798</v>
      </c>
      <c r="AM9863" s="104"/>
      <c r="AN9863" s="104"/>
      <c r="AO9863" s="104"/>
      <c r="AP9863" s="104"/>
    </row>
    <row r="9864" spans="32:42" ht="18">
      <c r="AF9864" s="123" t="s">
        <v>10472</v>
      </c>
      <c r="AG9864" s="96" t="s">
        <v>10473</v>
      </c>
      <c r="AH9864" s="96" t="s">
        <v>15049</v>
      </c>
      <c r="AI9864" s="97">
        <v>202452</v>
      </c>
      <c r="AJ9864" s="114">
        <v>20.1903991699219</v>
      </c>
      <c r="AK9864" s="114">
        <v>96.715843200683594</v>
      </c>
      <c r="AM9864" s="104"/>
      <c r="AN9864" s="104"/>
      <c r="AO9864" s="104"/>
      <c r="AP9864" s="104"/>
    </row>
    <row r="9865" spans="32:42" ht="18">
      <c r="AF9865" s="123" t="s">
        <v>10472</v>
      </c>
      <c r="AG9865" s="96" t="s">
        <v>10473</v>
      </c>
      <c r="AH9865" s="96" t="s">
        <v>15086</v>
      </c>
      <c r="AI9865" s="97">
        <v>202453</v>
      </c>
      <c r="AJ9865" s="114"/>
      <c r="AK9865" s="114"/>
      <c r="AM9865" s="104"/>
      <c r="AN9865" s="104"/>
      <c r="AO9865" s="104"/>
      <c r="AP9865" s="104"/>
    </row>
    <row r="9866" spans="32:42" ht="18">
      <c r="AF9866" s="123" t="s">
        <v>10472</v>
      </c>
      <c r="AG9866" s="96" t="s">
        <v>10473</v>
      </c>
      <c r="AH9866" s="96" t="s">
        <v>14725</v>
      </c>
      <c r="AI9866" s="97">
        <v>202454</v>
      </c>
      <c r="AJ9866" s="114"/>
      <c r="AK9866" s="114"/>
      <c r="AM9866" s="104"/>
      <c r="AN9866" s="104"/>
      <c r="AO9866" s="104"/>
      <c r="AP9866" s="104"/>
    </row>
    <row r="9867" spans="32:42" ht="18">
      <c r="AF9867" s="123" t="s">
        <v>10472</v>
      </c>
      <c r="AG9867" s="96" t="s">
        <v>10473</v>
      </c>
      <c r="AH9867" s="96" t="s">
        <v>15087</v>
      </c>
      <c r="AI9867" s="97">
        <v>202455</v>
      </c>
      <c r="AJ9867" s="114">
        <v>20.195949554443398</v>
      </c>
      <c r="AK9867" s="114">
        <v>96.710380554199205</v>
      </c>
      <c r="AM9867" s="104"/>
      <c r="AN9867" s="104"/>
      <c r="AO9867" s="104"/>
      <c r="AP9867" s="104"/>
    </row>
    <row r="9868" spans="32:42" ht="18">
      <c r="AF9868" s="123" t="s">
        <v>10472</v>
      </c>
      <c r="AG9868" s="96" t="s">
        <v>10473</v>
      </c>
      <c r="AH9868" s="96" t="s">
        <v>13381</v>
      </c>
      <c r="AI9868" s="97">
        <v>202456</v>
      </c>
      <c r="AJ9868" s="114">
        <v>20.177360534668001</v>
      </c>
      <c r="AK9868" s="114">
        <v>96.714782714843807</v>
      </c>
      <c r="AM9868" s="104"/>
      <c r="AN9868" s="104"/>
      <c r="AO9868" s="104"/>
      <c r="AP9868" s="104"/>
    </row>
    <row r="9869" spans="32:42" ht="18">
      <c r="AF9869" s="123" t="s">
        <v>10472</v>
      </c>
      <c r="AG9869" s="96" t="s">
        <v>10473</v>
      </c>
      <c r="AH9869" s="96" t="s">
        <v>14643</v>
      </c>
      <c r="AI9869" s="97">
        <v>202447</v>
      </c>
      <c r="AJ9869" s="114">
        <v>20.2322902679443</v>
      </c>
      <c r="AK9869" s="114">
        <v>96.7412109375</v>
      </c>
      <c r="AM9869" s="104"/>
      <c r="AN9869" s="104"/>
      <c r="AO9869" s="104"/>
      <c r="AP9869" s="104"/>
    </row>
    <row r="9870" spans="32:42" ht="18">
      <c r="AF9870" s="123" t="s">
        <v>10474</v>
      </c>
      <c r="AG9870" s="96" t="s">
        <v>10475</v>
      </c>
      <c r="AH9870" s="96" t="s">
        <v>11583</v>
      </c>
      <c r="AI9870" s="97">
        <v>202474</v>
      </c>
      <c r="AJ9870" s="114"/>
      <c r="AK9870" s="114"/>
      <c r="AM9870" s="104"/>
      <c r="AN9870" s="104"/>
      <c r="AO9870" s="104"/>
      <c r="AP9870" s="104"/>
    </row>
    <row r="9871" spans="32:42" ht="18">
      <c r="AF9871" s="123" t="s">
        <v>10474</v>
      </c>
      <c r="AG9871" s="96" t="s">
        <v>10475</v>
      </c>
      <c r="AH9871" s="96" t="s">
        <v>15088</v>
      </c>
      <c r="AI9871" s="97">
        <v>202478</v>
      </c>
      <c r="AJ9871" s="114"/>
      <c r="AK9871" s="114"/>
      <c r="AM9871" s="104"/>
      <c r="AN9871" s="104"/>
      <c r="AO9871" s="104"/>
      <c r="AP9871" s="104"/>
    </row>
    <row r="9872" spans="32:42" ht="18">
      <c r="AF9872" s="123" t="s">
        <v>10474</v>
      </c>
      <c r="AG9872" s="96" t="s">
        <v>10475</v>
      </c>
      <c r="AH9872" s="96" t="s">
        <v>15089</v>
      </c>
      <c r="AI9872" s="97">
        <v>202483</v>
      </c>
      <c r="AJ9872" s="114">
        <v>19.992029190063501</v>
      </c>
      <c r="AK9872" s="114">
        <v>96.946640014648395</v>
      </c>
      <c r="AM9872" s="104"/>
      <c r="AN9872" s="104"/>
      <c r="AO9872" s="104"/>
      <c r="AP9872" s="104"/>
    </row>
    <row r="9873" spans="32:42" ht="18">
      <c r="AF9873" s="123" t="s">
        <v>10474</v>
      </c>
      <c r="AG9873" s="96" t="s">
        <v>10475</v>
      </c>
      <c r="AH9873" s="96" t="s">
        <v>15090</v>
      </c>
      <c r="AI9873" s="97">
        <v>202482</v>
      </c>
      <c r="AJ9873" s="114">
        <v>19.964199066162099</v>
      </c>
      <c r="AK9873" s="114">
        <v>96.924118041992202</v>
      </c>
      <c r="AM9873" s="104"/>
      <c r="AN9873" s="104"/>
      <c r="AO9873" s="104"/>
      <c r="AP9873" s="104"/>
    </row>
    <row r="9874" spans="32:42" ht="18">
      <c r="AF9874" s="123" t="s">
        <v>10474</v>
      </c>
      <c r="AG9874" s="96" t="s">
        <v>10475</v>
      </c>
      <c r="AH9874" s="96" t="s">
        <v>15091</v>
      </c>
      <c r="AI9874" s="97">
        <v>202481</v>
      </c>
      <c r="AJ9874" s="114">
        <v>19.9692897796631</v>
      </c>
      <c r="AK9874" s="114">
        <v>96.932693481445298</v>
      </c>
      <c r="AM9874" s="104"/>
      <c r="AN9874" s="104"/>
      <c r="AO9874" s="104"/>
      <c r="AP9874" s="104"/>
    </row>
    <row r="9875" spans="32:42" ht="18">
      <c r="AF9875" s="123" t="s">
        <v>10474</v>
      </c>
      <c r="AG9875" s="96" t="s">
        <v>10475</v>
      </c>
      <c r="AH9875" s="96" t="s">
        <v>15092</v>
      </c>
      <c r="AI9875" s="97">
        <v>202480</v>
      </c>
      <c r="AJ9875" s="114">
        <v>19.961389541626001</v>
      </c>
      <c r="AK9875" s="114">
        <v>96.940353393554702</v>
      </c>
      <c r="AM9875" s="104"/>
      <c r="AN9875" s="104"/>
      <c r="AO9875" s="104"/>
      <c r="AP9875" s="104"/>
    </row>
    <row r="9876" spans="32:42" ht="18">
      <c r="AF9876" s="123" t="s">
        <v>10474</v>
      </c>
      <c r="AG9876" s="96" t="s">
        <v>10475</v>
      </c>
      <c r="AH9876" s="96" t="s">
        <v>15093</v>
      </c>
      <c r="AI9876" s="97">
        <v>202479</v>
      </c>
      <c r="AJ9876" s="114">
        <v>19.968389511108398</v>
      </c>
      <c r="AK9876" s="114">
        <v>96.936332702636705</v>
      </c>
      <c r="AM9876" s="104"/>
      <c r="AN9876" s="104"/>
      <c r="AO9876" s="104"/>
      <c r="AP9876" s="104"/>
    </row>
    <row r="9877" spans="32:42" ht="18">
      <c r="AF9877" s="123" t="s">
        <v>10474</v>
      </c>
      <c r="AG9877" s="96" t="s">
        <v>10475</v>
      </c>
      <c r="AH9877" s="96" t="s">
        <v>15094</v>
      </c>
      <c r="AI9877" s="97">
        <v>202475</v>
      </c>
      <c r="AJ9877" s="114"/>
      <c r="AK9877" s="114"/>
      <c r="AM9877" s="104"/>
      <c r="AN9877" s="104"/>
      <c r="AO9877" s="104"/>
      <c r="AP9877" s="104"/>
    </row>
    <row r="9878" spans="32:42" ht="18">
      <c r="AF9878" s="123" t="s">
        <v>10474</v>
      </c>
      <c r="AG9878" s="96" t="s">
        <v>10475</v>
      </c>
      <c r="AH9878" s="96" t="s">
        <v>8315</v>
      </c>
      <c r="AI9878" s="97">
        <v>202473</v>
      </c>
      <c r="AJ9878" s="114"/>
      <c r="AK9878" s="114"/>
      <c r="AM9878" s="104"/>
      <c r="AN9878" s="104"/>
      <c r="AO9878" s="104"/>
      <c r="AP9878" s="104"/>
    </row>
    <row r="9879" spans="32:42" ht="18">
      <c r="AF9879" s="123" t="s">
        <v>10474</v>
      </c>
      <c r="AG9879" s="96" t="s">
        <v>10475</v>
      </c>
      <c r="AH9879" s="96" t="s">
        <v>15095</v>
      </c>
      <c r="AI9879" s="97">
        <v>202472</v>
      </c>
      <c r="AJ9879" s="114">
        <v>19.9875602722168</v>
      </c>
      <c r="AK9879" s="114">
        <v>96.980529785156307</v>
      </c>
      <c r="AM9879" s="104"/>
      <c r="AN9879" s="104"/>
      <c r="AO9879" s="104"/>
      <c r="AP9879" s="104"/>
    </row>
    <row r="9880" spans="32:42" ht="18">
      <c r="AF9880" s="123" t="s">
        <v>10474</v>
      </c>
      <c r="AG9880" s="96" t="s">
        <v>10475</v>
      </c>
      <c r="AH9880" s="96" t="s">
        <v>10474</v>
      </c>
      <c r="AI9880" s="97">
        <v>202471</v>
      </c>
      <c r="AJ9880" s="114">
        <v>19.992351531982401</v>
      </c>
      <c r="AK9880" s="114">
        <v>96.979705810546903</v>
      </c>
      <c r="AM9880" s="104"/>
      <c r="AN9880" s="104"/>
      <c r="AO9880" s="104"/>
      <c r="AP9880" s="104"/>
    </row>
    <row r="9881" spans="32:42" ht="18">
      <c r="AF9881" s="123" t="s">
        <v>10474</v>
      </c>
      <c r="AG9881" s="96" t="s">
        <v>10475</v>
      </c>
      <c r="AH9881" s="96" t="s">
        <v>15096</v>
      </c>
      <c r="AI9881" s="97">
        <v>202477</v>
      </c>
      <c r="AJ9881" s="114"/>
      <c r="AK9881" s="114"/>
      <c r="AM9881" s="104"/>
      <c r="AN9881" s="104"/>
      <c r="AO9881" s="104"/>
      <c r="AP9881" s="104"/>
    </row>
    <row r="9882" spans="32:42" ht="18">
      <c r="AF9882" s="123" t="s">
        <v>10474</v>
      </c>
      <c r="AG9882" s="96" t="s">
        <v>10475</v>
      </c>
      <c r="AH9882" s="96" t="s">
        <v>15097</v>
      </c>
      <c r="AI9882" s="97">
        <v>202476</v>
      </c>
      <c r="AJ9882" s="114">
        <v>19.969310760498001</v>
      </c>
      <c r="AK9882" s="114">
        <v>96.949752807617202</v>
      </c>
      <c r="AM9882" s="104"/>
      <c r="AN9882" s="104"/>
      <c r="AO9882" s="104"/>
      <c r="AP9882" s="104"/>
    </row>
    <row r="9883" spans="32:42" ht="18">
      <c r="AF9883" s="123" t="s">
        <v>10476</v>
      </c>
      <c r="AG9883" s="96" t="s">
        <v>10477</v>
      </c>
      <c r="AH9883" s="96" t="s">
        <v>14878</v>
      </c>
      <c r="AI9883" s="97">
        <v>202502</v>
      </c>
      <c r="AJ9883" s="114"/>
      <c r="AK9883" s="114"/>
      <c r="AM9883" s="104"/>
      <c r="AN9883" s="104"/>
      <c r="AO9883" s="104"/>
      <c r="AP9883" s="104"/>
    </row>
    <row r="9884" spans="32:42" ht="18">
      <c r="AF9884" s="123" t="s">
        <v>10476</v>
      </c>
      <c r="AG9884" s="96" t="s">
        <v>10477</v>
      </c>
      <c r="AH9884" s="96" t="s">
        <v>4354</v>
      </c>
      <c r="AI9884" s="97">
        <v>202495</v>
      </c>
      <c r="AJ9884" s="114">
        <v>20.424339294433601</v>
      </c>
      <c r="AK9884" s="114">
        <v>96.710876464843807</v>
      </c>
      <c r="AM9884" s="104"/>
      <c r="AN9884" s="104"/>
      <c r="AO9884" s="104"/>
      <c r="AP9884" s="104"/>
    </row>
    <row r="9885" spans="32:42" ht="18">
      <c r="AF9885" s="123" t="s">
        <v>10476</v>
      </c>
      <c r="AG9885" s="96" t="s">
        <v>10477</v>
      </c>
      <c r="AH9885" s="96" t="s">
        <v>15098</v>
      </c>
      <c r="AI9885" s="97">
        <v>202496</v>
      </c>
      <c r="AJ9885" s="114">
        <v>20.433549880981399</v>
      </c>
      <c r="AK9885" s="114">
        <v>96.706916809082003</v>
      </c>
      <c r="AM9885" s="104"/>
      <c r="AN9885" s="104"/>
      <c r="AO9885" s="104"/>
      <c r="AP9885" s="104"/>
    </row>
    <row r="9886" spans="32:42" ht="18">
      <c r="AF9886" s="123" t="s">
        <v>10476</v>
      </c>
      <c r="AG9886" s="96" t="s">
        <v>10477</v>
      </c>
      <c r="AH9886" s="96" t="s">
        <v>3566</v>
      </c>
      <c r="AI9886" s="97">
        <v>202497</v>
      </c>
      <c r="AJ9886" s="114"/>
      <c r="AK9886" s="114"/>
      <c r="AM9886" s="104"/>
      <c r="AN9886" s="104"/>
      <c r="AO9886" s="104"/>
      <c r="AP9886" s="104"/>
    </row>
    <row r="9887" spans="32:42" ht="18">
      <c r="AF9887" s="123" t="s">
        <v>10476</v>
      </c>
      <c r="AG9887" s="96" t="s">
        <v>10477</v>
      </c>
      <c r="AH9887" s="96" t="s">
        <v>13744</v>
      </c>
      <c r="AI9887" s="97">
        <v>202498</v>
      </c>
      <c r="AJ9887" s="114"/>
      <c r="AK9887" s="114"/>
      <c r="AM9887" s="104"/>
      <c r="AN9887" s="104"/>
      <c r="AO9887" s="104"/>
      <c r="AP9887" s="104"/>
    </row>
    <row r="9888" spans="32:42" ht="18">
      <c r="AF9888" s="123" t="s">
        <v>10476</v>
      </c>
      <c r="AG9888" s="96" t="s">
        <v>10477</v>
      </c>
      <c r="AH9888" s="96" t="s">
        <v>1925</v>
      </c>
      <c r="AI9888" s="97">
        <v>202499</v>
      </c>
      <c r="AJ9888" s="114">
        <v>20.404060363769499</v>
      </c>
      <c r="AK9888" s="114">
        <v>96.698921203613295</v>
      </c>
      <c r="AM9888" s="104"/>
      <c r="AN9888" s="104"/>
      <c r="AO9888" s="104"/>
      <c r="AP9888" s="104"/>
    </row>
    <row r="9889" spans="32:42" ht="18">
      <c r="AF9889" s="123" t="s">
        <v>10476</v>
      </c>
      <c r="AG9889" s="96" t="s">
        <v>10477</v>
      </c>
      <c r="AH9889" s="96" t="s">
        <v>15099</v>
      </c>
      <c r="AI9889" s="97">
        <v>202501</v>
      </c>
      <c r="AJ9889" s="114">
        <v>20.424829483032202</v>
      </c>
      <c r="AK9889" s="114">
        <v>96.682647705078097</v>
      </c>
      <c r="AM9889" s="104"/>
      <c r="AN9889" s="104"/>
      <c r="AO9889" s="104"/>
      <c r="AP9889" s="104"/>
    </row>
    <row r="9890" spans="32:42" ht="18">
      <c r="AF9890" s="123" t="s">
        <v>10476</v>
      </c>
      <c r="AG9890" s="96" t="s">
        <v>10477</v>
      </c>
      <c r="AH9890" s="96" t="s">
        <v>13286</v>
      </c>
      <c r="AI9890" s="97">
        <v>202489</v>
      </c>
      <c r="AJ9890" s="114">
        <v>20.436809539794901</v>
      </c>
      <c r="AK9890" s="114">
        <v>96.702873229980497</v>
      </c>
      <c r="AM9890" s="104"/>
      <c r="AN9890" s="104"/>
      <c r="AO9890" s="104"/>
      <c r="AP9890" s="104"/>
    </row>
    <row r="9891" spans="32:42" ht="18">
      <c r="AF9891" s="123" t="s">
        <v>10476</v>
      </c>
      <c r="AG9891" s="96" t="s">
        <v>10477</v>
      </c>
      <c r="AH9891" s="96" t="s">
        <v>15100</v>
      </c>
      <c r="AI9891" s="97">
        <v>202494</v>
      </c>
      <c r="AJ9891" s="114"/>
      <c r="AK9891" s="114"/>
      <c r="AM9891" s="104"/>
      <c r="AN9891" s="104"/>
      <c r="AO9891" s="104"/>
      <c r="AP9891" s="104"/>
    </row>
    <row r="9892" spans="32:42" ht="18">
      <c r="AF9892" s="123" t="s">
        <v>10476</v>
      </c>
      <c r="AG9892" s="96" t="s">
        <v>10477</v>
      </c>
      <c r="AH9892" s="96" t="s">
        <v>15101</v>
      </c>
      <c r="AI9892" s="97">
        <v>202500</v>
      </c>
      <c r="AJ9892" s="114">
        <v>20.447900772094702</v>
      </c>
      <c r="AK9892" s="114">
        <v>96.714431762695298</v>
      </c>
      <c r="AM9892" s="104"/>
      <c r="AN9892" s="104"/>
      <c r="AO9892" s="104"/>
      <c r="AP9892" s="104"/>
    </row>
    <row r="9893" spans="32:42" ht="18">
      <c r="AF9893" s="123" t="s">
        <v>10476</v>
      </c>
      <c r="AG9893" s="96" t="s">
        <v>10477</v>
      </c>
      <c r="AH9893" s="96" t="s">
        <v>15102</v>
      </c>
      <c r="AI9893" s="97">
        <v>202485</v>
      </c>
      <c r="AJ9893" s="114">
        <v>20.416929244995099</v>
      </c>
      <c r="AK9893" s="114">
        <v>96.703033447265597</v>
      </c>
      <c r="AM9893" s="104"/>
      <c r="AN9893" s="104"/>
      <c r="AO9893" s="104"/>
      <c r="AP9893" s="104"/>
    </row>
    <row r="9894" spans="32:42" ht="18">
      <c r="AF9894" s="123" t="s">
        <v>10476</v>
      </c>
      <c r="AG9894" s="96" t="s">
        <v>10477</v>
      </c>
      <c r="AH9894" s="96" t="s">
        <v>15103</v>
      </c>
      <c r="AI9894" s="97">
        <v>202492</v>
      </c>
      <c r="AJ9894" s="114"/>
      <c r="AK9894" s="114"/>
      <c r="AM9894" s="104"/>
      <c r="AN9894" s="104"/>
      <c r="AO9894" s="104"/>
      <c r="AP9894" s="104"/>
    </row>
    <row r="9895" spans="32:42" ht="18">
      <c r="AF9895" s="123" t="s">
        <v>10476</v>
      </c>
      <c r="AG9895" s="96" t="s">
        <v>10477</v>
      </c>
      <c r="AH9895" s="96" t="s">
        <v>15104</v>
      </c>
      <c r="AI9895" s="97">
        <v>202484</v>
      </c>
      <c r="AJ9895" s="114">
        <v>20.412879943847699</v>
      </c>
      <c r="AK9895" s="114">
        <v>96.7041015625</v>
      </c>
      <c r="AM9895" s="104"/>
      <c r="AN9895" s="104"/>
      <c r="AO9895" s="104"/>
      <c r="AP9895" s="104"/>
    </row>
    <row r="9896" spans="32:42" ht="18">
      <c r="AF9896" s="123" t="s">
        <v>10476</v>
      </c>
      <c r="AG9896" s="96" t="s">
        <v>10477</v>
      </c>
      <c r="AH9896" s="96" t="s">
        <v>10295</v>
      </c>
      <c r="AI9896" s="97">
        <v>202490</v>
      </c>
      <c r="AJ9896" s="114">
        <v>20.421119689941399</v>
      </c>
      <c r="AK9896" s="114">
        <v>96.709060668945298</v>
      </c>
      <c r="AM9896" s="104"/>
      <c r="AN9896" s="104"/>
      <c r="AO9896" s="104"/>
      <c r="AP9896" s="104"/>
    </row>
    <row r="9897" spans="32:42" ht="18">
      <c r="AF9897" s="123" t="s">
        <v>10476</v>
      </c>
      <c r="AG9897" s="96" t="s">
        <v>10477</v>
      </c>
      <c r="AH9897" s="96" t="s">
        <v>15105</v>
      </c>
      <c r="AI9897" s="97">
        <v>202488</v>
      </c>
      <c r="AJ9897" s="114">
        <v>20.413770675659201</v>
      </c>
      <c r="AK9897" s="114">
        <v>96.726112365722699</v>
      </c>
      <c r="AM9897" s="104"/>
      <c r="AN9897" s="104"/>
      <c r="AO9897" s="104"/>
      <c r="AP9897" s="104"/>
    </row>
    <row r="9898" spans="32:42" ht="18">
      <c r="AF9898" s="123" t="s">
        <v>10476</v>
      </c>
      <c r="AG9898" s="96" t="s">
        <v>10477</v>
      </c>
      <c r="AH9898" s="96" t="s">
        <v>13770</v>
      </c>
      <c r="AI9898" s="97">
        <v>202487</v>
      </c>
      <c r="AJ9898" s="114">
        <v>20.4233093261719</v>
      </c>
      <c r="AK9898" s="114">
        <v>96.692337036132798</v>
      </c>
      <c r="AM9898" s="104"/>
      <c r="AN9898" s="104"/>
      <c r="AO9898" s="104"/>
      <c r="AP9898" s="104"/>
    </row>
    <row r="9899" spans="32:42" ht="18">
      <c r="AF9899" s="123" t="s">
        <v>10476</v>
      </c>
      <c r="AG9899" s="96" t="s">
        <v>10477</v>
      </c>
      <c r="AH9899" s="96" t="s">
        <v>15106</v>
      </c>
      <c r="AI9899" s="97">
        <v>202486</v>
      </c>
      <c r="AJ9899" s="114">
        <v>20.419429779052699</v>
      </c>
      <c r="AK9899" s="114">
        <v>96.701736450195298</v>
      </c>
      <c r="AM9899" s="104"/>
      <c r="AN9899" s="104"/>
      <c r="AO9899" s="104"/>
      <c r="AP9899" s="104"/>
    </row>
    <row r="9900" spans="32:42" ht="18">
      <c r="AF9900" s="123" t="s">
        <v>10476</v>
      </c>
      <c r="AG9900" s="96" t="s">
        <v>10477</v>
      </c>
      <c r="AH9900" s="96" t="s">
        <v>15107</v>
      </c>
      <c r="AI9900" s="97">
        <v>202491</v>
      </c>
      <c r="AJ9900" s="114">
        <v>20.437559127807599</v>
      </c>
      <c r="AK9900" s="114">
        <v>96.707481384277301</v>
      </c>
      <c r="AM9900" s="104"/>
      <c r="AN9900" s="104"/>
      <c r="AO9900" s="104"/>
      <c r="AP9900" s="104"/>
    </row>
    <row r="9901" spans="32:42" ht="18">
      <c r="AF9901" s="123" t="s">
        <v>10476</v>
      </c>
      <c r="AG9901" s="96" t="s">
        <v>10477</v>
      </c>
      <c r="AH9901" s="96" t="s">
        <v>15108</v>
      </c>
      <c r="AI9901" s="97">
        <v>202493</v>
      </c>
      <c r="AJ9901" s="114">
        <v>20.411930084228501</v>
      </c>
      <c r="AK9901" s="114">
        <v>96.686073303222699</v>
      </c>
      <c r="AM9901" s="104"/>
      <c r="AN9901" s="104"/>
      <c r="AO9901" s="104"/>
      <c r="AP9901" s="104"/>
    </row>
    <row r="9902" spans="32:42" ht="18">
      <c r="AF9902" s="123" t="s">
        <v>10478</v>
      </c>
      <c r="AG9902" s="96" t="s">
        <v>10479</v>
      </c>
      <c r="AH9902" s="96" t="s">
        <v>15109</v>
      </c>
      <c r="AI9902" s="97">
        <v>202531</v>
      </c>
      <c r="AJ9902" s="114">
        <v>20.2765293121338</v>
      </c>
      <c r="AK9902" s="114">
        <v>96.772048950195298</v>
      </c>
      <c r="AM9902" s="104"/>
      <c r="AN9902" s="104"/>
      <c r="AO9902" s="104"/>
      <c r="AP9902" s="104"/>
    </row>
    <row r="9903" spans="32:42" ht="18">
      <c r="AF9903" s="123" t="s">
        <v>10478</v>
      </c>
      <c r="AG9903" s="96" t="s">
        <v>10479</v>
      </c>
      <c r="AH9903" s="96" t="s">
        <v>15110</v>
      </c>
      <c r="AI9903" s="97">
        <v>202530</v>
      </c>
      <c r="AJ9903" s="114">
        <v>20.3137302398682</v>
      </c>
      <c r="AK9903" s="114">
        <v>96.811721801757798</v>
      </c>
      <c r="AM9903" s="104"/>
      <c r="AN9903" s="104"/>
      <c r="AO9903" s="104"/>
      <c r="AP9903" s="104"/>
    </row>
    <row r="9904" spans="32:42" ht="18">
      <c r="AF9904" s="123" t="s">
        <v>10478</v>
      </c>
      <c r="AG9904" s="96" t="s">
        <v>10479</v>
      </c>
      <c r="AH9904" s="96" t="s">
        <v>13330</v>
      </c>
      <c r="AI9904" s="97">
        <v>202529</v>
      </c>
      <c r="AJ9904" s="114">
        <v>20.284389495849599</v>
      </c>
      <c r="AK9904" s="114">
        <v>96.793869018554702</v>
      </c>
      <c r="AM9904" s="104"/>
      <c r="AN9904" s="104"/>
      <c r="AO9904" s="104"/>
      <c r="AP9904" s="104"/>
    </row>
    <row r="9905" spans="32:42" ht="18">
      <c r="AF9905" s="123" t="s">
        <v>10478</v>
      </c>
      <c r="AG9905" s="96" t="s">
        <v>10479</v>
      </c>
      <c r="AH9905" s="96" t="s">
        <v>15111</v>
      </c>
      <c r="AI9905" s="97">
        <v>202528</v>
      </c>
      <c r="AJ9905" s="114">
        <v>20.329180000000001</v>
      </c>
      <c r="AK9905" s="114">
        <v>96.784739999999999</v>
      </c>
      <c r="AM9905" s="104"/>
      <c r="AN9905" s="104"/>
      <c r="AO9905" s="104"/>
      <c r="AP9905" s="104"/>
    </row>
    <row r="9906" spans="32:42" ht="18">
      <c r="AF9906" s="123" t="s">
        <v>10478</v>
      </c>
      <c r="AG9906" s="96" t="s">
        <v>10479</v>
      </c>
      <c r="AH9906" s="96" t="s">
        <v>15112</v>
      </c>
      <c r="AI9906" s="97">
        <v>202543</v>
      </c>
      <c r="AJ9906" s="114">
        <v>20.312690734863299</v>
      </c>
      <c r="AK9906" s="114">
        <v>96.810462951660199</v>
      </c>
      <c r="AM9906" s="104"/>
      <c r="AN9906" s="104"/>
      <c r="AO9906" s="104"/>
      <c r="AP9906" s="104"/>
    </row>
    <row r="9907" spans="32:42" ht="18">
      <c r="AF9907" s="123" t="s">
        <v>10478</v>
      </c>
      <c r="AG9907" s="96" t="s">
        <v>10479</v>
      </c>
      <c r="AH9907" s="96" t="s">
        <v>13479</v>
      </c>
      <c r="AI9907" s="97">
        <v>202526</v>
      </c>
      <c r="AJ9907" s="114">
        <v>20.3272895812988</v>
      </c>
      <c r="AK9907" s="114">
        <v>96.803932189941406</v>
      </c>
      <c r="AM9907" s="104"/>
      <c r="AN9907" s="104"/>
      <c r="AO9907" s="104"/>
      <c r="AP9907" s="104"/>
    </row>
    <row r="9908" spans="32:42" ht="18">
      <c r="AF9908" s="123" t="s">
        <v>10478</v>
      </c>
      <c r="AG9908" s="96" t="s">
        <v>10479</v>
      </c>
      <c r="AH9908" s="96" t="s">
        <v>15113</v>
      </c>
      <c r="AI9908" s="97">
        <v>202538</v>
      </c>
      <c r="AJ9908" s="114"/>
      <c r="AK9908" s="114"/>
      <c r="AM9908" s="104"/>
      <c r="AN9908" s="104"/>
      <c r="AO9908" s="104"/>
      <c r="AP9908" s="104"/>
    </row>
    <row r="9909" spans="32:42" ht="18">
      <c r="AF9909" s="123" t="s">
        <v>10478</v>
      </c>
      <c r="AG9909" s="96" t="s">
        <v>10479</v>
      </c>
      <c r="AH9909" s="96" t="s">
        <v>15114</v>
      </c>
      <c r="AI9909" s="97">
        <v>202525</v>
      </c>
      <c r="AJ9909" s="114">
        <v>20.336370468139599</v>
      </c>
      <c r="AK9909" s="114">
        <v>96.809272766113295</v>
      </c>
      <c r="AM9909" s="104"/>
      <c r="AN9909" s="104"/>
      <c r="AO9909" s="104"/>
      <c r="AP9909" s="104"/>
    </row>
    <row r="9910" spans="32:42" ht="18">
      <c r="AF9910" s="123" t="s">
        <v>10478</v>
      </c>
      <c r="AG9910" s="96" t="s">
        <v>10479</v>
      </c>
      <c r="AH9910" s="96" t="s">
        <v>15115</v>
      </c>
      <c r="AI9910" s="97">
        <v>202524</v>
      </c>
      <c r="AJ9910" s="114">
        <v>20.330539703369102</v>
      </c>
      <c r="AK9910" s="114">
        <v>96.810821533203097</v>
      </c>
      <c r="AM9910" s="104"/>
      <c r="AN9910" s="104"/>
      <c r="AO9910" s="104"/>
      <c r="AP9910" s="104"/>
    </row>
    <row r="9911" spans="32:42" ht="18">
      <c r="AF9911" s="123" t="s">
        <v>10478</v>
      </c>
      <c r="AG9911" s="96" t="s">
        <v>10479</v>
      </c>
      <c r="AH9911" s="96" t="s">
        <v>15116</v>
      </c>
      <c r="AI9911" s="97">
        <v>202527</v>
      </c>
      <c r="AJ9911" s="114">
        <v>20.309839248657202</v>
      </c>
      <c r="AK9911" s="114">
        <v>96.8121337890625</v>
      </c>
      <c r="AM9911" s="104"/>
      <c r="AN9911" s="104"/>
      <c r="AO9911" s="104"/>
      <c r="AP9911" s="104"/>
    </row>
    <row r="9912" spans="32:42" ht="18">
      <c r="AF9912" s="123" t="s">
        <v>10478</v>
      </c>
      <c r="AG9912" s="96" t="s">
        <v>10479</v>
      </c>
      <c r="AH9912" s="96" t="s">
        <v>15117</v>
      </c>
      <c r="AI9912" s="97">
        <v>202533</v>
      </c>
      <c r="AJ9912" s="114">
        <v>20.2794799804688</v>
      </c>
      <c r="AK9912" s="114">
        <v>96.770416259765597</v>
      </c>
      <c r="AM9912" s="104"/>
      <c r="AN9912" s="104"/>
      <c r="AO9912" s="104"/>
      <c r="AP9912" s="104"/>
    </row>
    <row r="9913" spans="32:42" ht="18">
      <c r="AF9913" s="123" t="s">
        <v>10478</v>
      </c>
      <c r="AG9913" s="96" t="s">
        <v>10479</v>
      </c>
      <c r="AH9913" s="96" t="s">
        <v>15118</v>
      </c>
      <c r="AI9913" s="97">
        <v>202535</v>
      </c>
      <c r="AJ9913" s="114">
        <v>20.298849105835</v>
      </c>
      <c r="AK9913" s="114">
        <v>96.760513305664105</v>
      </c>
      <c r="AM9913" s="104"/>
      <c r="AN9913" s="104"/>
      <c r="AO9913" s="104"/>
      <c r="AP9913" s="104"/>
    </row>
    <row r="9914" spans="32:42" ht="18">
      <c r="AF9914" s="123" t="s">
        <v>10478</v>
      </c>
      <c r="AG9914" s="96" t="s">
        <v>10479</v>
      </c>
      <c r="AH9914" s="96" t="s">
        <v>15119</v>
      </c>
      <c r="AI9914" s="97">
        <v>202537</v>
      </c>
      <c r="AJ9914" s="114">
        <v>20.260349273681602</v>
      </c>
      <c r="AK9914" s="114">
        <v>96.792976379394503</v>
      </c>
      <c r="AM9914" s="104"/>
      <c r="AN9914" s="104"/>
      <c r="AO9914" s="104"/>
      <c r="AP9914" s="104"/>
    </row>
    <row r="9915" spans="32:42" ht="18">
      <c r="AF9915" s="123" t="s">
        <v>10478</v>
      </c>
      <c r="AG9915" s="96" t="s">
        <v>10479</v>
      </c>
      <c r="AH9915" s="96" t="s">
        <v>15120</v>
      </c>
      <c r="AI9915" s="97">
        <v>202539</v>
      </c>
      <c r="AJ9915" s="114">
        <v>20.250709533691399</v>
      </c>
      <c r="AK9915" s="114">
        <v>96.771087646484403</v>
      </c>
      <c r="AM9915" s="104"/>
      <c r="AN9915" s="104"/>
      <c r="AO9915" s="104"/>
      <c r="AP9915" s="104"/>
    </row>
    <row r="9916" spans="32:42" ht="18">
      <c r="AF9916" s="123" t="s">
        <v>10478</v>
      </c>
      <c r="AG9916" s="96" t="s">
        <v>10479</v>
      </c>
      <c r="AH9916" s="96" t="s">
        <v>15121</v>
      </c>
      <c r="AI9916" s="97">
        <v>202540</v>
      </c>
      <c r="AJ9916" s="114"/>
      <c r="AK9916" s="114"/>
      <c r="AM9916" s="104"/>
      <c r="AN9916" s="104"/>
      <c r="AO9916" s="104"/>
      <c r="AP9916" s="104"/>
    </row>
    <row r="9917" spans="32:42" ht="18">
      <c r="AF9917" s="123" t="s">
        <v>10478</v>
      </c>
      <c r="AG9917" s="96" t="s">
        <v>10479</v>
      </c>
      <c r="AH9917" s="96" t="s">
        <v>15122</v>
      </c>
      <c r="AI9917" s="97">
        <v>202541</v>
      </c>
      <c r="AJ9917" s="114">
        <v>20.2741394042969</v>
      </c>
      <c r="AK9917" s="114">
        <v>96.766143798828097</v>
      </c>
      <c r="AM9917" s="104"/>
      <c r="AN9917" s="104"/>
      <c r="AO9917" s="104"/>
      <c r="AP9917" s="104"/>
    </row>
    <row r="9918" spans="32:42" ht="18">
      <c r="AF9918" s="123" t="s">
        <v>10478</v>
      </c>
      <c r="AG9918" s="96" t="s">
        <v>10479</v>
      </c>
      <c r="AH9918" s="96" t="s">
        <v>15123</v>
      </c>
      <c r="AI9918" s="97">
        <v>202542</v>
      </c>
      <c r="AJ9918" s="114">
        <v>20.281990051269499</v>
      </c>
      <c r="AK9918" s="114">
        <v>96.769973754882798</v>
      </c>
      <c r="AM9918" s="104"/>
      <c r="AN9918" s="104"/>
      <c r="AO9918" s="104"/>
      <c r="AP9918" s="104"/>
    </row>
    <row r="9919" spans="32:42" ht="18">
      <c r="AF9919" s="123" t="s">
        <v>10478</v>
      </c>
      <c r="AG9919" s="96" t="s">
        <v>10479</v>
      </c>
      <c r="AH9919" s="96" t="s">
        <v>15124</v>
      </c>
      <c r="AI9919" s="97">
        <v>202532</v>
      </c>
      <c r="AJ9919" s="114">
        <v>20.268024444580099</v>
      </c>
      <c r="AK9919" s="114">
        <v>96.779541015625</v>
      </c>
      <c r="AM9919" s="104"/>
      <c r="AN9919" s="104"/>
      <c r="AO9919" s="104"/>
      <c r="AP9919" s="104"/>
    </row>
    <row r="9920" spans="32:42" ht="18">
      <c r="AF9920" s="123" t="s">
        <v>10478</v>
      </c>
      <c r="AG9920" s="96" t="s">
        <v>10479</v>
      </c>
      <c r="AH9920" s="96" t="s">
        <v>15125</v>
      </c>
      <c r="AI9920" s="97">
        <v>202523</v>
      </c>
      <c r="AJ9920" s="114">
        <v>20.33652</v>
      </c>
      <c r="AK9920" s="114">
        <v>96.8095</v>
      </c>
      <c r="AM9920" s="104"/>
      <c r="AN9920" s="104"/>
      <c r="AO9920" s="104"/>
      <c r="AP9920" s="104"/>
    </row>
    <row r="9921" spans="32:42" ht="18">
      <c r="AF9921" s="123" t="s">
        <v>10478</v>
      </c>
      <c r="AG9921" s="96" t="s">
        <v>10479</v>
      </c>
      <c r="AH9921" s="96" t="s">
        <v>15126</v>
      </c>
      <c r="AI9921" s="97">
        <v>202536</v>
      </c>
      <c r="AJ9921" s="114"/>
      <c r="AK9921" s="114"/>
      <c r="AM9921" s="104"/>
      <c r="AN9921" s="104"/>
      <c r="AO9921" s="104"/>
      <c r="AP9921" s="104"/>
    </row>
    <row r="9922" spans="32:42" ht="18">
      <c r="AF9922" s="123" t="s">
        <v>10478</v>
      </c>
      <c r="AG9922" s="96" t="s">
        <v>10479</v>
      </c>
      <c r="AH9922" s="96" t="s">
        <v>10287</v>
      </c>
      <c r="AI9922" s="97">
        <v>202509</v>
      </c>
      <c r="AJ9922" s="114">
        <v>20.321010589599599</v>
      </c>
      <c r="AK9922" s="114">
        <v>96.785980224609403</v>
      </c>
      <c r="AM9922" s="104"/>
      <c r="AN9922" s="104"/>
      <c r="AO9922" s="104"/>
      <c r="AP9922" s="104"/>
    </row>
    <row r="9923" spans="32:42" ht="18">
      <c r="AF9923" s="123" t="s">
        <v>10478</v>
      </c>
      <c r="AG9923" s="96" t="s">
        <v>10479</v>
      </c>
      <c r="AH9923" s="96" t="s">
        <v>15127</v>
      </c>
      <c r="AI9923" s="97">
        <v>202534</v>
      </c>
      <c r="AJ9923" s="114">
        <v>20.276689529418899</v>
      </c>
      <c r="AK9923" s="114">
        <v>96.781463623046903</v>
      </c>
      <c r="AM9923" s="104"/>
      <c r="AN9923" s="104"/>
      <c r="AO9923" s="104"/>
      <c r="AP9923" s="104"/>
    </row>
    <row r="9924" spans="32:42" ht="18">
      <c r="AF9924" s="123" t="s">
        <v>10478</v>
      </c>
      <c r="AG9924" s="96" t="s">
        <v>10479</v>
      </c>
      <c r="AH9924" s="96" t="s">
        <v>15128</v>
      </c>
      <c r="AI9924" s="97">
        <v>202522</v>
      </c>
      <c r="AJ9924" s="114">
        <v>20.30419921875</v>
      </c>
      <c r="AK9924" s="114">
        <v>96.789642333984403</v>
      </c>
      <c r="AM9924" s="104"/>
      <c r="AN9924" s="104"/>
      <c r="AO9924" s="104"/>
      <c r="AP9924" s="104"/>
    </row>
    <row r="9925" spans="32:42" ht="18">
      <c r="AF9925" s="123" t="s">
        <v>10478</v>
      </c>
      <c r="AG9925" s="96" t="s">
        <v>10479</v>
      </c>
      <c r="AH9925" s="96" t="s">
        <v>15129</v>
      </c>
      <c r="AI9925" s="97">
        <v>202504</v>
      </c>
      <c r="AJ9925" s="114">
        <v>20.321540832519499</v>
      </c>
      <c r="AK9925" s="114">
        <v>96.775611877441406</v>
      </c>
      <c r="AM9925" s="104"/>
      <c r="AN9925" s="104"/>
      <c r="AO9925" s="104"/>
      <c r="AP9925" s="104"/>
    </row>
    <row r="9926" spans="32:42" ht="18">
      <c r="AF9926" s="123" t="s">
        <v>10478</v>
      </c>
      <c r="AG9926" s="96" t="s">
        <v>10479</v>
      </c>
      <c r="AH9926" s="96" t="s">
        <v>15130</v>
      </c>
      <c r="AI9926" s="97">
        <v>202505</v>
      </c>
      <c r="AJ9926" s="114">
        <v>20.338830947876001</v>
      </c>
      <c r="AK9926" s="114">
        <v>96.773307800292997</v>
      </c>
      <c r="AM9926" s="104"/>
      <c r="AN9926" s="104"/>
      <c r="AO9926" s="104"/>
      <c r="AP9926" s="104"/>
    </row>
    <row r="9927" spans="32:42" ht="18">
      <c r="AF9927" s="123" t="s">
        <v>10478</v>
      </c>
      <c r="AG9927" s="96" t="s">
        <v>10479</v>
      </c>
      <c r="AH9927" s="96" t="s">
        <v>15131</v>
      </c>
      <c r="AI9927" s="97">
        <v>202506</v>
      </c>
      <c r="AJ9927" s="114">
        <v>20.315689086914102</v>
      </c>
      <c r="AK9927" s="114">
        <v>96.7484130859375</v>
      </c>
      <c r="AM9927" s="104"/>
      <c r="AN9927" s="104"/>
      <c r="AO9927" s="104"/>
      <c r="AP9927" s="104"/>
    </row>
    <row r="9928" spans="32:42" ht="18">
      <c r="AF9928" s="123" t="s">
        <v>10478</v>
      </c>
      <c r="AG9928" s="96" t="s">
        <v>10479</v>
      </c>
      <c r="AH9928" s="96" t="s">
        <v>14574</v>
      </c>
      <c r="AI9928" s="97">
        <v>202508</v>
      </c>
      <c r="AJ9928" s="114">
        <v>20.330549240112301</v>
      </c>
      <c r="AK9928" s="114">
        <v>96.784652709960895</v>
      </c>
      <c r="AM9928" s="104"/>
      <c r="AN9928" s="104"/>
      <c r="AO9928" s="104"/>
      <c r="AP9928" s="104"/>
    </row>
    <row r="9929" spans="32:42" ht="18">
      <c r="AF9929" s="123" t="s">
        <v>10478</v>
      </c>
      <c r="AG9929" s="96" t="s">
        <v>10479</v>
      </c>
      <c r="AH9929" s="96" t="s">
        <v>15132</v>
      </c>
      <c r="AI9929" s="97">
        <v>202503</v>
      </c>
      <c r="AJ9929" s="114">
        <v>20.323900222778299</v>
      </c>
      <c r="AK9929" s="114">
        <v>96.774810791015597</v>
      </c>
      <c r="AM9929" s="104"/>
      <c r="AN9929" s="104"/>
      <c r="AO9929" s="104"/>
      <c r="AP9929" s="104"/>
    </row>
    <row r="9930" spans="32:42" ht="18">
      <c r="AF9930" s="123" t="s">
        <v>10478</v>
      </c>
      <c r="AG9930" s="96" t="s">
        <v>10479</v>
      </c>
      <c r="AH9930" s="96" t="s">
        <v>15133</v>
      </c>
      <c r="AI9930" s="97">
        <v>202510</v>
      </c>
      <c r="AJ9930" s="114">
        <v>20.329160690307599</v>
      </c>
      <c r="AK9930" s="114">
        <v>96.772888183593807</v>
      </c>
      <c r="AM9930" s="104"/>
      <c r="AN9930" s="104"/>
      <c r="AO9930" s="104"/>
      <c r="AP9930" s="104"/>
    </row>
    <row r="9931" spans="32:42" ht="18">
      <c r="AF9931" s="123" t="s">
        <v>10478</v>
      </c>
      <c r="AG9931" s="96" t="s">
        <v>10479</v>
      </c>
      <c r="AH9931" s="96" t="s">
        <v>15134</v>
      </c>
      <c r="AI9931" s="97">
        <v>202511</v>
      </c>
      <c r="AJ9931" s="114">
        <v>20.333570000000002</v>
      </c>
      <c r="AK9931" s="114">
        <v>96.765100000000004</v>
      </c>
      <c r="AM9931" s="104"/>
      <c r="AN9931" s="104"/>
      <c r="AO9931" s="104"/>
      <c r="AP9931" s="104"/>
    </row>
    <row r="9932" spans="32:42" ht="18">
      <c r="AF9932" s="123" t="s">
        <v>10478</v>
      </c>
      <c r="AG9932" s="96" t="s">
        <v>10479</v>
      </c>
      <c r="AH9932" s="96" t="s">
        <v>15135</v>
      </c>
      <c r="AI9932" s="97">
        <v>202519</v>
      </c>
      <c r="AJ9932" s="114">
        <v>20.301139831543001</v>
      </c>
      <c r="AK9932" s="114">
        <v>96.789863586425795</v>
      </c>
      <c r="AM9932" s="104"/>
      <c r="AN9932" s="104"/>
      <c r="AO9932" s="104"/>
      <c r="AP9932" s="104"/>
    </row>
    <row r="9933" spans="32:42" ht="18">
      <c r="AF9933" s="123" t="s">
        <v>10478</v>
      </c>
      <c r="AG9933" s="96" t="s">
        <v>10479</v>
      </c>
      <c r="AH9933" s="96" t="s">
        <v>15136</v>
      </c>
      <c r="AI9933" s="97">
        <v>202521</v>
      </c>
      <c r="AJ9933" s="114">
        <v>20.30593</v>
      </c>
      <c r="AK9933" s="114">
        <v>96.788650000000004</v>
      </c>
      <c r="AM9933" s="104"/>
      <c r="AN9933" s="104"/>
      <c r="AO9933" s="104"/>
      <c r="AP9933" s="104"/>
    </row>
    <row r="9934" spans="32:42" ht="18">
      <c r="AF9934" s="123" t="s">
        <v>10478</v>
      </c>
      <c r="AG9934" s="96" t="s">
        <v>10479</v>
      </c>
      <c r="AH9934" s="96" t="s">
        <v>13455</v>
      </c>
      <c r="AI9934" s="97">
        <v>202507</v>
      </c>
      <c r="AJ9934" s="114">
        <v>20.307939529418899</v>
      </c>
      <c r="AK9934" s="114">
        <v>96.809013366699205</v>
      </c>
      <c r="AM9934" s="104"/>
      <c r="AN9934" s="104"/>
      <c r="AO9934" s="104"/>
      <c r="AP9934" s="104"/>
    </row>
    <row r="9935" spans="32:42" ht="18">
      <c r="AF9935" s="123" t="s">
        <v>10478</v>
      </c>
      <c r="AG9935" s="96" t="s">
        <v>10479</v>
      </c>
      <c r="AH9935" s="96" t="s">
        <v>15048</v>
      </c>
      <c r="AI9935" s="97">
        <v>202520</v>
      </c>
      <c r="AJ9935" s="114">
        <v>20.264879226684599</v>
      </c>
      <c r="AK9935" s="114">
        <v>96.748252868652301</v>
      </c>
      <c r="AM9935" s="104"/>
      <c r="AN9935" s="104"/>
      <c r="AO9935" s="104"/>
      <c r="AP9935" s="104"/>
    </row>
    <row r="9936" spans="32:42" ht="18">
      <c r="AF9936" s="123" t="s">
        <v>10478</v>
      </c>
      <c r="AG9936" s="96" t="s">
        <v>10479</v>
      </c>
      <c r="AH9936" s="96" t="s">
        <v>15137</v>
      </c>
      <c r="AI9936" s="97">
        <v>202512</v>
      </c>
      <c r="AJ9936" s="114">
        <v>20.3378295898438</v>
      </c>
      <c r="AK9936" s="114">
        <v>96.748786926269503</v>
      </c>
      <c r="AM9936" s="104"/>
      <c r="AN9936" s="104"/>
      <c r="AO9936" s="104"/>
      <c r="AP9936" s="104"/>
    </row>
    <row r="9937" spans="32:42" ht="18">
      <c r="AF9937" s="123" t="s">
        <v>10478</v>
      </c>
      <c r="AG9937" s="96" t="s">
        <v>10479</v>
      </c>
      <c r="AH9937" s="96" t="s">
        <v>15138</v>
      </c>
      <c r="AI9937" s="97">
        <v>202518</v>
      </c>
      <c r="AJ9937" s="114">
        <v>20.2653503417969</v>
      </c>
      <c r="AK9937" s="114">
        <v>96.802940368652301</v>
      </c>
      <c r="AM9937" s="104"/>
      <c r="AN9937" s="104"/>
      <c r="AO9937" s="104"/>
      <c r="AP9937" s="104"/>
    </row>
    <row r="9938" spans="32:42" ht="18">
      <c r="AF9938" s="123" t="s">
        <v>10478</v>
      </c>
      <c r="AG9938" s="96" t="s">
        <v>10479</v>
      </c>
      <c r="AH9938" s="96" t="s">
        <v>15139</v>
      </c>
      <c r="AI9938" s="97">
        <v>202517</v>
      </c>
      <c r="AJ9938" s="114">
        <v>20.2629909515381</v>
      </c>
      <c r="AK9938" s="114">
        <v>96.805740356445298</v>
      </c>
      <c r="AM9938" s="104"/>
      <c r="AN9938" s="104"/>
      <c r="AO9938" s="104"/>
      <c r="AP9938" s="104"/>
    </row>
    <row r="9939" spans="32:42" ht="18">
      <c r="AF9939" s="123" t="s">
        <v>10478</v>
      </c>
      <c r="AG9939" s="96" t="s">
        <v>10479</v>
      </c>
      <c r="AH9939" s="96" t="s">
        <v>15140</v>
      </c>
      <c r="AI9939" s="97">
        <v>202516</v>
      </c>
      <c r="AJ9939" s="114">
        <v>20.2593994140625</v>
      </c>
      <c r="AK9939" s="114">
        <v>96.808891296386705</v>
      </c>
      <c r="AM9939" s="104"/>
      <c r="AN9939" s="104"/>
      <c r="AO9939" s="104"/>
      <c r="AP9939" s="104"/>
    </row>
    <row r="9940" spans="32:42" ht="18">
      <c r="AF9940" s="123" t="s">
        <v>10478</v>
      </c>
      <c r="AG9940" s="96" t="s">
        <v>10479</v>
      </c>
      <c r="AH9940" s="96" t="s">
        <v>13490</v>
      </c>
      <c r="AI9940" s="97">
        <v>202515</v>
      </c>
      <c r="AJ9940" s="114">
        <v>20.254579544067401</v>
      </c>
      <c r="AK9940" s="114">
        <v>96.782516479492202</v>
      </c>
      <c r="AM9940" s="104"/>
      <c r="AN9940" s="104"/>
      <c r="AO9940" s="104"/>
      <c r="AP9940" s="104"/>
    </row>
    <row r="9941" spans="32:42" ht="18">
      <c r="AF9941" s="123" t="s">
        <v>10478</v>
      </c>
      <c r="AG9941" s="96" t="s">
        <v>10479</v>
      </c>
      <c r="AH9941" s="96" t="s">
        <v>15141</v>
      </c>
      <c r="AI9941" s="97">
        <v>202514</v>
      </c>
      <c r="AJ9941" s="114"/>
      <c r="AK9941" s="114"/>
      <c r="AM9941" s="104"/>
      <c r="AN9941" s="104"/>
      <c r="AO9941" s="104"/>
      <c r="AP9941" s="104"/>
    </row>
    <row r="9942" spans="32:42" ht="18">
      <c r="AF9942" s="123" t="s">
        <v>10478</v>
      </c>
      <c r="AG9942" s="96" t="s">
        <v>10479</v>
      </c>
      <c r="AH9942" s="96" t="s">
        <v>15142</v>
      </c>
      <c r="AI9942" s="97">
        <v>202513</v>
      </c>
      <c r="AJ9942" s="114">
        <v>20.265680313110401</v>
      </c>
      <c r="AK9942" s="114">
        <v>96.771476745605497</v>
      </c>
      <c r="AM9942" s="104"/>
      <c r="AN9942" s="104"/>
      <c r="AO9942" s="104"/>
      <c r="AP9942" s="104"/>
    </row>
    <row r="9943" spans="32:42" ht="18">
      <c r="AF9943" s="123" t="s">
        <v>10480</v>
      </c>
      <c r="AG9943" s="96" t="s">
        <v>10481</v>
      </c>
      <c r="AH9943" s="96" t="s">
        <v>15143</v>
      </c>
      <c r="AI9943" s="97">
        <v>202574</v>
      </c>
      <c r="AJ9943" s="114"/>
      <c r="AK9943" s="114"/>
      <c r="AM9943" s="104"/>
      <c r="AN9943" s="104"/>
      <c r="AO9943" s="104"/>
      <c r="AP9943" s="104"/>
    </row>
    <row r="9944" spans="32:42" ht="18">
      <c r="AF9944" s="123" t="s">
        <v>10480</v>
      </c>
      <c r="AG9944" s="96" t="s">
        <v>10481</v>
      </c>
      <c r="AH9944" s="96" t="s">
        <v>15144</v>
      </c>
      <c r="AI9944" s="97">
        <v>202568</v>
      </c>
      <c r="AJ9944" s="114">
        <v>20.314529418945298</v>
      </c>
      <c r="AK9944" s="114">
        <v>96.728157043457003</v>
      </c>
      <c r="AM9944" s="104"/>
      <c r="AN9944" s="104"/>
      <c r="AO9944" s="104"/>
      <c r="AP9944" s="104"/>
    </row>
    <row r="9945" spans="32:42" ht="18">
      <c r="AF9945" s="123" t="s">
        <v>10480</v>
      </c>
      <c r="AG9945" s="96" t="s">
        <v>10481</v>
      </c>
      <c r="AH9945" s="96" t="s">
        <v>15145</v>
      </c>
      <c r="AI9945" s="97">
        <v>202569</v>
      </c>
      <c r="AJ9945" s="114">
        <v>20.3165607452393</v>
      </c>
      <c r="AK9945" s="114">
        <v>96.725013732910199</v>
      </c>
      <c r="AM9945" s="104"/>
      <c r="AN9945" s="104"/>
      <c r="AO9945" s="104"/>
      <c r="AP9945" s="104"/>
    </row>
    <row r="9946" spans="32:42" ht="18">
      <c r="AF9946" s="123" t="s">
        <v>10480</v>
      </c>
      <c r="AG9946" s="96" t="s">
        <v>10481</v>
      </c>
      <c r="AH9946" s="96" t="s">
        <v>15146</v>
      </c>
      <c r="AI9946" s="97">
        <v>202570</v>
      </c>
      <c r="AJ9946" s="114">
        <v>20.247419357299801</v>
      </c>
      <c r="AK9946" s="114">
        <v>96.741653442382798</v>
      </c>
      <c r="AM9946" s="104"/>
      <c r="AN9946" s="104"/>
      <c r="AO9946" s="104"/>
      <c r="AP9946" s="104"/>
    </row>
    <row r="9947" spans="32:42" ht="18">
      <c r="AF9947" s="123" t="s">
        <v>10480</v>
      </c>
      <c r="AG9947" s="96" t="s">
        <v>10481</v>
      </c>
      <c r="AH9947" s="96" t="s">
        <v>15147</v>
      </c>
      <c r="AI9947" s="97">
        <v>202571</v>
      </c>
      <c r="AJ9947" s="114">
        <v>20.254430770873999</v>
      </c>
      <c r="AK9947" s="114">
        <v>96.7003173828125</v>
      </c>
      <c r="AM9947" s="104"/>
      <c r="AN9947" s="104"/>
      <c r="AO9947" s="104"/>
      <c r="AP9947" s="104"/>
    </row>
    <row r="9948" spans="32:42" ht="18">
      <c r="AF9948" s="123" t="s">
        <v>10480</v>
      </c>
      <c r="AG9948" s="96" t="s">
        <v>10481</v>
      </c>
      <c r="AH9948" s="96" t="s">
        <v>15148</v>
      </c>
      <c r="AI9948" s="97">
        <v>202572</v>
      </c>
      <c r="AJ9948" s="114">
        <v>20.248289108276399</v>
      </c>
      <c r="AK9948" s="114">
        <v>96.638656616210895</v>
      </c>
      <c r="AM9948" s="104"/>
      <c r="AN9948" s="104"/>
      <c r="AO9948" s="104"/>
      <c r="AP9948" s="104"/>
    </row>
    <row r="9949" spans="32:42" ht="18">
      <c r="AF9949" s="123" t="s">
        <v>10480</v>
      </c>
      <c r="AG9949" s="96" t="s">
        <v>10481</v>
      </c>
      <c r="AH9949" s="96" t="s">
        <v>15045</v>
      </c>
      <c r="AI9949" s="97">
        <v>202573</v>
      </c>
      <c r="AJ9949" s="114">
        <v>20.2588005065918</v>
      </c>
      <c r="AK9949" s="114">
        <v>96.629501342773395</v>
      </c>
      <c r="AM9949" s="104"/>
      <c r="AN9949" s="104"/>
      <c r="AO9949" s="104"/>
      <c r="AP9949" s="104"/>
    </row>
    <row r="9950" spans="32:42" ht="18">
      <c r="AF9950" s="123" t="s">
        <v>10480</v>
      </c>
      <c r="AG9950" s="96" t="s">
        <v>10481</v>
      </c>
      <c r="AH9950" s="96" t="s">
        <v>15149</v>
      </c>
      <c r="AI9950" s="97">
        <v>202566</v>
      </c>
      <c r="AJ9950" s="114">
        <v>20.2436199188232</v>
      </c>
      <c r="AK9950" s="114">
        <v>96.706123352050795</v>
      </c>
      <c r="AM9950" s="104"/>
      <c r="AN9950" s="104"/>
      <c r="AO9950" s="104"/>
      <c r="AP9950" s="104"/>
    </row>
    <row r="9951" spans="32:42" ht="18">
      <c r="AF9951" s="123" t="s">
        <v>10480</v>
      </c>
      <c r="AG9951" s="96" t="s">
        <v>10481</v>
      </c>
      <c r="AH9951" s="96" t="s">
        <v>15150</v>
      </c>
      <c r="AI9951" s="97">
        <v>202575</v>
      </c>
      <c r="AJ9951" s="114"/>
      <c r="AK9951" s="114"/>
      <c r="AM9951" s="104"/>
      <c r="AN9951" s="104"/>
      <c r="AO9951" s="104"/>
      <c r="AP9951" s="104"/>
    </row>
    <row r="9952" spans="32:42" ht="18">
      <c r="AF9952" s="123" t="s">
        <v>10480</v>
      </c>
      <c r="AG9952" s="96" t="s">
        <v>10481</v>
      </c>
      <c r="AH9952" s="96" t="s">
        <v>15151</v>
      </c>
      <c r="AI9952" s="97">
        <v>202576</v>
      </c>
      <c r="AJ9952" s="114">
        <v>20.284040451049801</v>
      </c>
      <c r="AK9952" s="114">
        <v>96.730880737304702</v>
      </c>
      <c r="AM9952" s="104"/>
      <c r="AN9952" s="104"/>
      <c r="AO9952" s="104"/>
      <c r="AP9952" s="104"/>
    </row>
    <row r="9953" spans="32:42" ht="18">
      <c r="AF9953" s="123" t="s">
        <v>10480</v>
      </c>
      <c r="AG9953" s="96" t="s">
        <v>10481</v>
      </c>
      <c r="AH9953" s="96" t="s">
        <v>15152</v>
      </c>
      <c r="AI9953" s="97">
        <v>202577</v>
      </c>
      <c r="AJ9953" s="114"/>
      <c r="AK9953" s="114"/>
      <c r="AM9953" s="104"/>
      <c r="AN9953" s="104"/>
      <c r="AO9953" s="104"/>
      <c r="AP9953" s="104"/>
    </row>
    <row r="9954" spans="32:42" ht="18">
      <c r="AF9954" s="123" t="s">
        <v>10480</v>
      </c>
      <c r="AG9954" s="96" t="s">
        <v>10481</v>
      </c>
      <c r="AH9954" s="96" t="s">
        <v>15153</v>
      </c>
      <c r="AI9954" s="97">
        <v>202578</v>
      </c>
      <c r="AJ9954" s="114">
        <v>20.310859680175799</v>
      </c>
      <c r="AK9954" s="114">
        <v>96.727752685546903</v>
      </c>
      <c r="AM9954" s="104"/>
      <c r="AN9954" s="104"/>
      <c r="AO9954" s="104"/>
      <c r="AP9954" s="104"/>
    </row>
    <row r="9955" spans="32:42" ht="18">
      <c r="AF9955" s="123" t="s">
        <v>10480</v>
      </c>
      <c r="AG9955" s="96" t="s">
        <v>10481</v>
      </c>
      <c r="AH9955" s="96" t="s">
        <v>15154</v>
      </c>
      <c r="AI9955" s="97">
        <v>202579</v>
      </c>
      <c r="AJ9955" s="114">
        <v>20.275499343872099</v>
      </c>
      <c r="AK9955" s="114">
        <v>96.65087890625</v>
      </c>
      <c r="AM9955" s="104"/>
      <c r="AN9955" s="104"/>
      <c r="AO9955" s="104"/>
      <c r="AP9955" s="104"/>
    </row>
    <row r="9956" spans="32:42" ht="18">
      <c r="AF9956" s="123" t="s">
        <v>10480</v>
      </c>
      <c r="AG9956" s="96" t="s">
        <v>10481</v>
      </c>
      <c r="AH9956" s="96" t="s">
        <v>15155</v>
      </c>
      <c r="AI9956" s="97">
        <v>202580</v>
      </c>
      <c r="AJ9956" s="114">
        <v>20.2805690765381</v>
      </c>
      <c r="AK9956" s="114">
        <v>96.729621887207003</v>
      </c>
      <c r="AM9956" s="104"/>
      <c r="AN9956" s="104"/>
      <c r="AO9956" s="104"/>
      <c r="AP9956" s="104"/>
    </row>
    <row r="9957" spans="32:42" ht="18">
      <c r="AF9957" s="123" t="s">
        <v>10480</v>
      </c>
      <c r="AG9957" s="96" t="s">
        <v>10481</v>
      </c>
      <c r="AH9957" s="96" t="s">
        <v>15156</v>
      </c>
      <c r="AI9957" s="97">
        <v>202581</v>
      </c>
      <c r="AJ9957" s="114">
        <v>20.329710006713899</v>
      </c>
      <c r="AK9957" s="114">
        <v>96.708312988281307</v>
      </c>
      <c r="AM9957" s="104"/>
      <c r="AN9957" s="104"/>
      <c r="AO9957" s="104"/>
      <c r="AP9957" s="104"/>
    </row>
    <row r="9958" spans="32:42" ht="18">
      <c r="AF9958" s="123" t="s">
        <v>10480</v>
      </c>
      <c r="AG9958" s="96" t="s">
        <v>10481</v>
      </c>
      <c r="AH9958" s="96" t="s">
        <v>15157</v>
      </c>
      <c r="AI9958" s="97">
        <v>202564</v>
      </c>
      <c r="AJ9958" s="114">
        <v>20.257429122924801</v>
      </c>
      <c r="AK9958" s="114">
        <v>96.643829345703097</v>
      </c>
      <c r="AM9958" s="104"/>
      <c r="AN9958" s="104"/>
      <c r="AO9958" s="104"/>
      <c r="AP9958" s="104"/>
    </row>
    <row r="9959" spans="32:42" ht="18">
      <c r="AF9959" s="123" t="s">
        <v>10480</v>
      </c>
      <c r="AG9959" s="96" t="s">
        <v>10481</v>
      </c>
      <c r="AH9959" s="96" t="s">
        <v>15158</v>
      </c>
      <c r="AI9959" s="97">
        <v>202583</v>
      </c>
      <c r="AJ9959" s="114">
        <v>20.316259384155298</v>
      </c>
      <c r="AK9959" s="114">
        <v>96.704978942871094</v>
      </c>
      <c r="AM9959" s="104"/>
      <c r="AN9959" s="104"/>
      <c r="AO9959" s="104"/>
      <c r="AP9959" s="104"/>
    </row>
    <row r="9960" spans="32:42" ht="18">
      <c r="AF9960" s="123" t="s">
        <v>10480</v>
      </c>
      <c r="AG9960" s="96" t="s">
        <v>10481</v>
      </c>
      <c r="AH9960" s="96" t="s">
        <v>15159</v>
      </c>
      <c r="AI9960" s="97">
        <v>202565</v>
      </c>
      <c r="AJ9960" s="114">
        <v>20.28</v>
      </c>
      <c r="AK9960" s="114">
        <v>96.65</v>
      </c>
      <c r="AM9960" s="104"/>
      <c r="AN9960" s="104"/>
      <c r="AO9960" s="104"/>
      <c r="AP9960" s="104"/>
    </row>
    <row r="9961" spans="32:42" ht="18">
      <c r="AF9961" s="123" t="s">
        <v>10480</v>
      </c>
      <c r="AG9961" s="96" t="s">
        <v>10481</v>
      </c>
      <c r="AH9961" s="96" t="s">
        <v>15160</v>
      </c>
      <c r="AI9961" s="97">
        <v>202582</v>
      </c>
      <c r="AJ9961" s="114"/>
      <c r="AK9961" s="114"/>
      <c r="AM9961" s="104"/>
      <c r="AN9961" s="104"/>
      <c r="AO9961" s="104"/>
      <c r="AP9961" s="104"/>
    </row>
    <row r="9962" spans="32:42" ht="18">
      <c r="AF9962" s="123" t="s">
        <v>10480</v>
      </c>
      <c r="AG9962" s="96" t="s">
        <v>10481</v>
      </c>
      <c r="AH9962" s="96" t="s">
        <v>2004</v>
      </c>
      <c r="AI9962" s="97">
        <v>202549</v>
      </c>
      <c r="AJ9962" s="114"/>
      <c r="AK9962" s="114"/>
      <c r="AM9962" s="104"/>
      <c r="AN9962" s="104"/>
      <c r="AO9962" s="104"/>
      <c r="AP9962" s="104"/>
    </row>
    <row r="9963" spans="32:42" ht="18">
      <c r="AF9963" s="123" t="s">
        <v>10480</v>
      </c>
      <c r="AG9963" s="96" t="s">
        <v>10481</v>
      </c>
      <c r="AH9963" s="96" t="s">
        <v>15161</v>
      </c>
      <c r="AI9963" s="97">
        <v>202567</v>
      </c>
      <c r="AJ9963" s="114">
        <v>20.270490646362301</v>
      </c>
      <c r="AK9963" s="114">
        <v>96.729469299316406</v>
      </c>
      <c r="AM9963" s="104"/>
      <c r="AN9963" s="104"/>
      <c r="AO9963" s="104"/>
      <c r="AP9963" s="104"/>
    </row>
    <row r="9964" spans="32:42" ht="18">
      <c r="AF9964" s="123" t="s">
        <v>10480</v>
      </c>
      <c r="AG9964" s="96" t="s">
        <v>10481</v>
      </c>
      <c r="AH9964" s="96" t="s">
        <v>10492</v>
      </c>
      <c r="AI9964" s="97">
        <v>202563</v>
      </c>
      <c r="AJ9964" s="114">
        <v>20.256900787353501</v>
      </c>
      <c r="AK9964" s="114">
        <v>96.696983337402301</v>
      </c>
      <c r="AM9964" s="104"/>
      <c r="AN9964" s="104"/>
      <c r="AO9964" s="104"/>
      <c r="AP9964" s="104"/>
    </row>
    <row r="9965" spans="32:42" ht="18">
      <c r="AF9965" s="123" t="s">
        <v>10480</v>
      </c>
      <c r="AG9965" s="96" t="s">
        <v>10481</v>
      </c>
      <c r="AH9965" s="96" t="s">
        <v>10480</v>
      </c>
      <c r="AI9965" s="97">
        <v>202544</v>
      </c>
      <c r="AJ9965" s="114">
        <v>20.237720489501999</v>
      </c>
      <c r="AK9965" s="114">
        <v>96.711578369140597</v>
      </c>
      <c r="AM9965" s="104"/>
      <c r="AN9965" s="104"/>
      <c r="AO9965" s="104"/>
      <c r="AP9965" s="104"/>
    </row>
    <row r="9966" spans="32:42" ht="18">
      <c r="AF9966" s="123" t="s">
        <v>10480</v>
      </c>
      <c r="AG9966" s="96" t="s">
        <v>10481</v>
      </c>
      <c r="AH9966" s="96" t="s">
        <v>15162</v>
      </c>
      <c r="AI9966" s="97">
        <v>202545</v>
      </c>
      <c r="AJ9966" s="114">
        <v>20.318359375</v>
      </c>
      <c r="AK9966" s="114">
        <v>96.748550415039105</v>
      </c>
      <c r="AM9966" s="104"/>
      <c r="AN9966" s="104"/>
      <c r="AO9966" s="104"/>
      <c r="AP9966" s="104"/>
    </row>
    <row r="9967" spans="32:42" ht="18">
      <c r="AF9967" s="123" t="s">
        <v>10480</v>
      </c>
      <c r="AG9967" s="96" t="s">
        <v>10481</v>
      </c>
      <c r="AH9967" s="96" t="s">
        <v>15163</v>
      </c>
      <c r="AI9967" s="97">
        <v>202546</v>
      </c>
      <c r="AJ9967" s="114"/>
      <c r="AK9967" s="114"/>
      <c r="AM9967" s="104"/>
      <c r="AN9967" s="104"/>
      <c r="AO9967" s="104"/>
      <c r="AP9967" s="104"/>
    </row>
    <row r="9968" spans="32:42" ht="18">
      <c r="AF9968" s="123" t="s">
        <v>10480</v>
      </c>
      <c r="AG9968" s="96" t="s">
        <v>10481</v>
      </c>
      <c r="AH9968" s="96" t="s">
        <v>15164</v>
      </c>
      <c r="AI9968" s="97">
        <v>202548</v>
      </c>
      <c r="AJ9968" s="114"/>
      <c r="AK9968" s="114"/>
      <c r="AM9968" s="104"/>
      <c r="AN9968" s="104"/>
      <c r="AO9968" s="104"/>
      <c r="AP9968" s="104"/>
    </row>
    <row r="9969" spans="32:42" ht="18">
      <c r="AF9969" s="123" t="s">
        <v>10480</v>
      </c>
      <c r="AG9969" s="96" t="s">
        <v>10481</v>
      </c>
      <c r="AH9969" s="96" t="s">
        <v>15165</v>
      </c>
      <c r="AI9969" s="97">
        <v>202550</v>
      </c>
      <c r="AJ9969" s="114">
        <v>20.256240844726602</v>
      </c>
      <c r="AK9969" s="114">
        <v>96.674087524414105</v>
      </c>
      <c r="AM9969" s="104"/>
      <c r="AN9969" s="104"/>
      <c r="AO9969" s="104"/>
      <c r="AP9969" s="104"/>
    </row>
    <row r="9970" spans="32:42" ht="18">
      <c r="AF9970" s="123" t="s">
        <v>10480</v>
      </c>
      <c r="AG9970" s="96" t="s">
        <v>10481</v>
      </c>
      <c r="AH9970" s="96" t="s">
        <v>15166</v>
      </c>
      <c r="AI9970" s="97">
        <v>202551</v>
      </c>
      <c r="AJ9970" s="114">
        <v>20.2636604309082</v>
      </c>
      <c r="AK9970" s="114">
        <v>96.6419677734375</v>
      </c>
      <c r="AM9970" s="104"/>
      <c r="AN9970" s="104"/>
      <c r="AO9970" s="104"/>
      <c r="AP9970" s="104"/>
    </row>
    <row r="9971" spans="32:42" ht="18">
      <c r="AF9971" s="123" t="s">
        <v>10480</v>
      </c>
      <c r="AG9971" s="96" t="s">
        <v>10481</v>
      </c>
      <c r="AH9971" s="96" t="s">
        <v>15167</v>
      </c>
      <c r="AI9971" s="97">
        <v>202552</v>
      </c>
      <c r="AJ9971" s="114">
        <v>20.2595405578613</v>
      </c>
      <c r="AK9971" s="114">
        <v>96.663879394531307</v>
      </c>
      <c r="AM9971" s="104"/>
      <c r="AN9971" s="104"/>
      <c r="AO9971" s="104"/>
      <c r="AP9971" s="104"/>
    </row>
    <row r="9972" spans="32:42" ht="18">
      <c r="AF9972" s="123" t="s">
        <v>10480</v>
      </c>
      <c r="AG9972" s="96" t="s">
        <v>10481</v>
      </c>
      <c r="AH9972" s="96" t="s">
        <v>15168</v>
      </c>
      <c r="AI9972" s="97">
        <v>202560</v>
      </c>
      <c r="AJ9972" s="114">
        <v>20.261739730835</v>
      </c>
      <c r="AK9972" s="114">
        <v>96.656471252441406</v>
      </c>
      <c r="AM9972" s="104"/>
      <c r="AN9972" s="104"/>
      <c r="AO9972" s="104"/>
      <c r="AP9972" s="104"/>
    </row>
    <row r="9973" spans="32:42" ht="18">
      <c r="AF9973" s="123" t="s">
        <v>10480</v>
      </c>
      <c r="AG9973" s="96" t="s">
        <v>10481</v>
      </c>
      <c r="AH9973" s="96" t="s">
        <v>14156</v>
      </c>
      <c r="AI9973" s="97">
        <v>202554</v>
      </c>
      <c r="AJ9973" s="114">
        <v>20.324054718017599</v>
      </c>
      <c r="AK9973" s="114">
        <v>96.734931945800795</v>
      </c>
      <c r="AM9973" s="104"/>
      <c r="AN9973" s="104"/>
      <c r="AO9973" s="104"/>
      <c r="AP9973" s="104"/>
    </row>
    <row r="9974" spans="32:42" ht="18">
      <c r="AF9974" s="123" t="s">
        <v>10480</v>
      </c>
      <c r="AG9974" s="96" t="s">
        <v>10481</v>
      </c>
      <c r="AH9974" s="96" t="s">
        <v>15169</v>
      </c>
      <c r="AI9974" s="97">
        <v>202555</v>
      </c>
      <c r="AJ9974" s="114">
        <v>20.260000000000002</v>
      </c>
      <c r="AK9974" s="114">
        <v>96.65</v>
      </c>
      <c r="AM9974" s="104"/>
      <c r="AN9974" s="104"/>
      <c r="AO9974" s="104"/>
      <c r="AP9974" s="104"/>
    </row>
    <row r="9975" spans="32:42" ht="18">
      <c r="AF9975" s="123" t="s">
        <v>10480</v>
      </c>
      <c r="AG9975" s="96" t="s">
        <v>10481</v>
      </c>
      <c r="AH9975" s="96" t="s">
        <v>15170</v>
      </c>
      <c r="AI9975" s="97">
        <v>202556</v>
      </c>
      <c r="AJ9975" s="114"/>
      <c r="AK9975" s="114"/>
      <c r="AM9975" s="104"/>
      <c r="AN9975" s="104"/>
      <c r="AO9975" s="104"/>
      <c r="AP9975" s="104"/>
    </row>
    <row r="9976" spans="32:42" ht="18">
      <c r="AF9976" s="123" t="s">
        <v>10480</v>
      </c>
      <c r="AG9976" s="96" t="s">
        <v>10481</v>
      </c>
      <c r="AH9976" s="96" t="s">
        <v>15171</v>
      </c>
      <c r="AI9976" s="97">
        <v>202557</v>
      </c>
      <c r="AJ9976" s="114">
        <v>20.28</v>
      </c>
      <c r="AK9976" s="114">
        <v>96.65</v>
      </c>
      <c r="AM9976" s="104"/>
      <c r="AN9976" s="104"/>
      <c r="AO9976" s="104"/>
      <c r="AP9976" s="104"/>
    </row>
    <row r="9977" spans="32:42" ht="18">
      <c r="AF9977" s="123" t="s">
        <v>10480</v>
      </c>
      <c r="AG9977" s="96" t="s">
        <v>10481</v>
      </c>
      <c r="AH9977" s="96" t="s">
        <v>15172</v>
      </c>
      <c r="AI9977" s="97">
        <v>202558</v>
      </c>
      <c r="AJ9977" s="114">
        <v>20.261669158935501</v>
      </c>
      <c r="AK9977" s="114">
        <v>96.729820251464801</v>
      </c>
      <c r="AM9977" s="104"/>
      <c r="AN9977" s="104"/>
      <c r="AO9977" s="104"/>
      <c r="AP9977" s="104"/>
    </row>
    <row r="9978" spans="32:42" ht="18">
      <c r="AF9978" s="123" t="s">
        <v>10480</v>
      </c>
      <c r="AG9978" s="96" t="s">
        <v>10481</v>
      </c>
      <c r="AH9978" s="96" t="s">
        <v>15173</v>
      </c>
      <c r="AI9978" s="97">
        <v>202559</v>
      </c>
      <c r="AJ9978" s="114">
        <v>20.311059951782202</v>
      </c>
      <c r="AK9978" s="114">
        <v>96.702468872070298</v>
      </c>
      <c r="AM9978" s="104"/>
      <c r="AN9978" s="104"/>
      <c r="AO9978" s="104"/>
      <c r="AP9978" s="104"/>
    </row>
    <row r="9979" spans="32:42" ht="18">
      <c r="AF9979" s="123" t="s">
        <v>10480</v>
      </c>
      <c r="AG9979" s="96" t="s">
        <v>10481</v>
      </c>
      <c r="AH9979" s="96" t="s">
        <v>15174</v>
      </c>
      <c r="AI9979" s="97">
        <v>202553</v>
      </c>
      <c r="AJ9979" s="114">
        <v>20.277030944824201</v>
      </c>
      <c r="AK9979" s="114">
        <v>96.6890869140625</v>
      </c>
      <c r="AM9979" s="104"/>
      <c r="AN9979" s="104"/>
      <c r="AO9979" s="104"/>
      <c r="AP9979" s="104"/>
    </row>
    <row r="9980" spans="32:42" ht="18">
      <c r="AF9980" s="123" t="s">
        <v>10480</v>
      </c>
      <c r="AG9980" s="96" t="s">
        <v>10481</v>
      </c>
      <c r="AH9980" s="96" t="s">
        <v>15175</v>
      </c>
      <c r="AI9980" s="97">
        <v>202547</v>
      </c>
      <c r="AJ9980" s="114"/>
      <c r="AK9980" s="114"/>
      <c r="AM9980" s="104"/>
      <c r="AN9980" s="104"/>
      <c r="AO9980" s="104"/>
      <c r="AP9980" s="104"/>
    </row>
    <row r="9981" spans="32:42" ht="18">
      <c r="AF9981" s="123" t="s">
        <v>10480</v>
      </c>
      <c r="AG9981" s="96" t="s">
        <v>10481</v>
      </c>
      <c r="AH9981" s="96" t="s">
        <v>15176</v>
      </c>
      <c r="AI9981" s="97">
        <v>202561</v>
      </c>
      <c r="AJ9981" s="114">
        <v>20.312110900878899</v>
      </c>
      <c r="AK9981" s="114">
        <v>96.704902648925795</v>
      </c>
      <c r="AM9981" s="104"/>
      <c r="AN9981" s="104"/>
      <c r="AO9981" s="104"/>
      <c r="AP9981" s="104"/>
    </row>
    <row r="9982" spans="32:42" ht="18">
      <c r="AF9982" s="123" t="s">
        <v>10480</v>
      </c>
      <c r="AG9982" s="96" t="s">
        <v>10481</v>
      </c>
      <c r="AH9982" s="96" t="s">
        <v>15177</v>
      </c>
      <c r="AI9982" s="97">
        <v>202562</v>
      </c>
      <c r="AJ9982" s="114">
        <v>20.310319900512699</v>
      </c>
      <c r="AK9982" s="114">
        <v>96.707298278808594</v>
      </c>
      <c r="AM9982" s="104"/>
      <c r="AN9982" s="104"/>
      <c r="AO9982" s="104"/>
      <c r="AP9982" s="104"/>
    </row>
    <row r="9983" spans="32:42" ht="18">
      <c r="AF9983" s="123" t="s">
        <v>10411</v>
      </c>
      <c r="AG9983" s="96" t="s">
        <v>10482</v>
      </c>
      <c r="AH9983" s="96" t="s">
        <v>15178</v>
      </c>
      <c r="AI9983" s="97">
        <v>202595</v>
      </c>
      <c r="AJ9983" s="114">
        <v>20.497240066528299</v>
      </c>
      <c r="AK9983" s="114">
        <v>96.691673278808594</v>
      </c>
      <c r="AM9983" s="104"/>
      <c r="AN9983" s="104"/>
      <c r="AO9983" s="104"/>
      <c r="AP9983" s="104"/>
    </row>
    <row r="9984" spans="32:42" ht="18">
      <c r="AF9984" s="123" t="s">
        <v>10411</v>
      </c>
      <c r="AG9984" s="96" t="s">
        <v>10482</v>
      </c>
      <c r="AH9984" s="96" t="s">
        <v>15179</v>
      </c>
      <c r="AI9984" s="97">
        <v>202596</v>
      </c>
      <c r="AJ9984" s="114">
        <v>20.466310501098601</v>
      </c>
      <c r="AK9984" s="114">
        <v>96.697326660156307</v>
      </c>
      <c r="AM9984" s="104"/>
      <c r="AN9984" s="104"/>
      <c r="AO9984" s="104"/>
      <c r="AP9984" s="104"/>
    </row>
    <row r="9985" spans="32:42" ht="18">
      <c r="AF9985" s="123" t="s">
        <v>10411</v>
      </c>
      <c r="AG9985" s="96" t="s">
        <v>10482</v>
      </c>
      <c r="AH9985" s="96" t="s">
        <v>15180</v>
      </c>
      <c r="AI9985" s="97">
        <v>202597</v>
      </c>
      <c r="AJ9985" s="114">
        <v>20.459499359130898</v>
      </c>
      <c r="AK9985" s="114">
        <v>96.695869445800795</v>
      </c>
      <c r="AM9985" s="104"/>
      <c r="AN9985" s="104"/>
      <c r="AO9985" s="104"/>
      <c r="AP9985" s="104"/>
    </row>
    <row r="9986" spans="32:42" ht="18">
      <c r="AF9986" s="123" t="s">
        <v>10411</v>
      </c>
      <c r="AG9986" s="96" t="s">
        <v>10482</v>
      </c>
      <c r="AH9986" s="96" t="s">
        <v>15181</v>
      </c>
      <c r="AI9986" s="97">
        <v>202598</v>
      </c>
      <c r="AJ9986" s="114">
        <v>20.4681205749512</v>
      </c>
      <c r="AK9986" s="114">
        <v>96.693977355957003</v>
      </c>
      <c r="AM9986" s="104"/>
      <c r="AN9986" s="104"/>
      <c r="AO9986" s="104"/>
      <c r="AP9986" s="104"/>
    </row>
    <row r="9987" spans="32:42" ht="18">
      <c r="AF9987" s="123" t="s">
        <v>10411</v>
      </c>
      <c r="AG9987" s="96" t="s">
        <v>10482</v>
      </c>
      <c r="AH9987" s="96" t="s">
        <v>15182</v>
      </c>
      <c r="AI9987" s="97">
        <v>202599</v>
      </c>
      <c r="AJ9987" s="114">
        <v>20.447460174560501</v>
      </c>
      <c r="AK9987" s="114">
        <v>96.670989990234403</v>
      </c>
      <c r="AM9987" s="104"/>
      <c r="AN9987" s="104"/>
      <c r="AO9987" s="104"/>
      <c r="AP9987" s="104"/>
    </row>
    <row r="9988" spans="32:42" ht="18">
      <c r="AF9988" s="123" t="s">
        <v>10411</v>
      </c>
      <c r="AG9988" s="96" t="s">
        <v>10482</v>
      </c>
      <c r="AH9988" s="96" t="s">
        <v>14878</v>
      </c>
      <c r="AI9988" s="97">
        <v>202601</v>
      </c>
      <c r="AJ9988" s="114"/>
      <c r="AK9988" s="114"/>
      <c r="AM9988" s="104"/>
      <c r="AN9988" s="104"/>
      <c r="AO9988" s="104"/>
      <c r="AP9988" s="104"/>
    </row>
    <row r="9989" spans="32:42" ht="18">
      <c r="AF9989" s="123" t="s">
        <v>10411</v>
      </c>
      <c r="AG9989" s="96" t="s">
        <v>10482</v>
      </c>
      <c r="AH9989" s="96" t="s">
        <v>15183</v>
      </c>
      <c r="AI9989" s="97">
        <v>202594</v>
      </c>
      <c r="AJ9989" s="114">
        <v>20.476160049438501</v>
      </c>
      <c r="AK9989" s="114">
        <v>96.698837280273395</v>
      </c>
      <c r="AM9989" s="104"/>
      <c r="AN9989" s="104"/>
      <c r="AO9989" s="104"/>
      <c r="AP9989" s="104"/>
    </row>
    <row r="9990" spans="32:42" ht="18">
      <c r="AF9990" s="123" t="s">
        <v>10411</v>
      </c>
      <c r="AG9990" s="96" t="s">
        <v>10482</v>
      </c>
      <c r="AH9990" s="96" t="s">
        <v>10465</v>
      </c>
      <c r="AI9990" s="97">
        <v>202585</v>
      </c>
      <c r="AJ9990" s="114">
        <v>20.4698390960693</v>
      </c>
      <c r="AK9990" s="114">
        <v>96.677490234375</v>
      </c>
      <c r="AM9990" s="104"/>
      <c r="AN9990" s="104"/>
      <c r="AO9990" s="104"/>
      <c r="AP9990" s="104"/>
    </row>
    <row r="9991" spans="32:42" ht="18">
      <c r="AF9991" s="123" t="s">
        <v>10411</v>
      </c>
      <c r="AG9991" s="96" t="s">
        <v>10482</v>
      </c>
      <c r="AH9991" s="96" t="s">
        <v>15184</v>
      </c>
      <c r="AI9991" s="97">
        <v>202600</v>
      </c>
      <c r="AJ9991" s="114">
        <v>20.514339447021499</v>
      </c>
      <c r="AK9991" s="114">
        <v>96.694747924804702</v>
      </c>
      <c r="AM9991" s="104"/>
      <c r="AN9991" s="104"/>
      <c r="AO9991" s="104"/>
      <c r="AP9991" s="104"/>
    </row>
    <row r="9992" spans="32:42" ht="18">
      <c r="AF9992" s="123" t="s">
        <v>10411</v>
      </c>
      <c r="AG9992" s="96" t="s">
        <v>10482</v>
      </c>
      <c r="AH9992" s="96" t="s">
        <v>15185</v>
      </c>
      <c r="AI9992" s="97">
        <v>202584</v>
      </c>
      <c r="AJ9992" s="114">
        <v>20.464479446411101</v>
      </c>
      <c r="AK9992" s="114">
        <v>96.692596435546903</v>
      </c>
      <c r="AM9992" s="104"/>
      <c r="AN9992" s="104"/>
      <c r="AO9992" s="104"/>
      <c r="AP9992" s="104"/>
    </row>
    <row r="9993" spans="32:42" ht="18">
      <c r="AF9993" s="123" t="s">
        <v>10411</v>
      </c>
      <c r="AG9993" s="96" t="s">
        <v>10482</v>
      </c>
      <c r="AH9993" s="96" t="s">
        <v>15186</v>
      </c>
      <c r="AI9993" s="97">
        <v>202592</v>
      </c>
      <c r="AJ9993" s="114">
        <v>20.5</v>
      </c>
      <c r="AK9993" s="114">
        <v>96.69</v>
      </c>
      <c r="AM9993" s="104"/>
      <c r="AN9993" s="104"/>
      <c r="AO9993" s="104"/>
      <c r="AP9993" s="104"/>
    </row>
    <row r="9994" spans="32:42" ht="18">
      <c r="AF9994" s="123" t="s">
        <v>10411</v>
      </c>
      <c r="AG9994" s="96" t="s">
        <v>10482</v>
      </c>
      <c r="AH9994" s="96" t="s">
        <v>13371</v>
      </c>
      <c r="AI9994" s="97">
        <v>202591</v>
      </c>
      <c r="AJ9994" s="114">
        <v>20.447799682617202</v>
      </c>
      <c r="AK9994" s="114">
        <v>96.697303771972699</v>
      </c>
      <c r="AM9994" s="104"/>
      <c r="AN9994" s="104"/>
      <c r="AO9994" s="104"/>
      <c r="AP9994" s="104"/>
    </row>
    <row r="9995" spans="32:42" ht="18">
      <c r="AF9995" s="123" t="s">
        <v>10411</v>
      </c>
      <c r="AG9995" s="96" t="s">
        <v>10482</v>
      </c>
      <c r="AH9995" s="96" t="s">
        <v>15187</v>
      </c>
      <c r="AI9995" s="97">
        <v>202590</v>
      </c>
      <c r="AJ9995" s="114">
        <v>20.4928798675537</v>
      </c>
      <c r="AK9995" s="114">
        <v>96.654502868652301</v>
      </c>
      <c r="AM9995" s="104"/>
      <c r="AN9995" s="104"/>
      <c r="AO9995" s="104"/>
      <c r="AP9995" s="104"/>
    </row>
    <row r="9996" spans="32:42" ht="18">
      <c r="AF9996" s="123" t="s">
        <v>10411</v>
      </c>
      <c r="AG9996" s="96" t="s">
        <v>10482</v>
      </c>
      <c r="AH9996" s="96" t="s">
        <v>15188</v>
      </c>
      <c r="AI9996" s="97">
        <v>202589</v>
      </c>
      <c r="AJ9996" s="114">
        <v>20.473869323730501</v>
      </c>
      <c r="AK9996" s="114">
        <v>96.699798583984403</v>
      </c>
      <c r="AM9996" s="104"/>
      <c r="AN9996" s="104"/>
      <c r="AO9996" s="104"/>
      <c r="AP9996" s="104"/>
    </row>
    <row r="9997" spans="32:42" ht="18">
      <c r="AF9997" s="123" t="s">
        <v>10411</v>
      </c>
      <c r="AG9997" s="96" t="s">
        <v>10482</v>
      </c>
      <c r="AH9997" s="96" t="s">
        <v>15189</v>
      </c>
      <c r="AI9997" s="97">
        <v>202588</v>
      </c>
      <c r="AJ9997" s="114"/>
      <c r="AK9997" s="114"/>
      <c r="AM9997" s="104"/>
      <c r="AN9997" s="104"/>
      <c r="AO9997" s="104"/>
      <c r="AP9997" s="104"/>
    </row>
    <row r="9998" spans="32:42" ht="18">
      <c r="AF9998" s="123" t="s">
        <v>10411</v>
      </c>
      <c r="AG9998" s="96" t="s">
        <v>10482</v>
      </c>
      <c r="AH9998" s="96" t="s">
        <v>15190</v>
      </c>
      <c r="AI9998" s="97">
        <v>202586</v>
      </c>
      <c r="AJ9998" s="114">
        <v>20.511539459228501</v>
      </c>
      <c r="AK9998" s="114">
        <v>96.695556640625</v>
      </c>
      <c r="AM9998" s="104"/>
      <c r="AN9998" s="104"/>
      <c r="AO9998" s="104"/>
      <c r="AP9998" s="104"/>
    </row>
    <row r="9999" spans="32:42" ht="18">
      <c r="AF9999" s="123" t="s">
        <v>10411</v>
      </c>
      <c r="AG9999" s="96" t="s">
        <v>10482</v>
      </c>
      <c r="AH9999" s="96" t="s">
        <v>15191</v>
      </c>
      <c r="AI9999" s="97">
        <v>202593</v>
      </c>
      <c r="AJ9999" s="114">
        <v>20.502799987793001</v>
      </c>
      <c r="AK9999" s="114">
        <v>96.695213317871094</v>
      </c>
      <c r="AM9999" s="104"/>
      <c r="AN9999" s="104"/>
      <c r="AO9999" s="104"/>
      <c r="AP9999" s="104"/>
    </row>
    <row r="10000" spans="32:42" ht="18">
      <c r="AF10000" s="123" t="s">
        <v>10411</v>
      </c>
      <c r="AG10000" s="96" t="s">
        <v>10482</v>
      </c>
      <c r="AH10000" s="96" t="s">
        <v>15192</v>
      </c>
      <c r="AI10000" s="97">
        <v>202587</v>
      </c>
      <c r="AJ10000" s="114">
        <v>20.485790252685501</v>
      </c>
      <c r="AK10000" s="114">
        <v>96.662727355957003</v>
      </c>
      <c r="AM10000" s="104"/>
      <c r="AN10000" s="104"/>
      <c r="AO10000" s="104"/>
      <c r="AP10000" s="104"/>
    </row>
    <row r="10001" spans="32:42" ht="18">
      <c r="AF10001" s="123" t="s">
        <v>10299</v>
      </c>
      <c r="AG10001" s="96" t="s">
        <v>10483</v>
      </c>
      <c r="AH10001" s="96" t="s">
        <v>15193</v>
      </c>
      <c r="AI10001" s="97">
        <v>202612</v>
      </c>
      <c r="AJ10001" s="114">
        <v>20.4870090484619</v>
      </c>
      <c r="AK10001" s="114">
        <v>96.760101318359403</v>
      </c>
      <c r="AM10001" s="104"/>
      <c r="AN10001" s="104"/>
      <c r="AO10001" s="104"/>
      <c r="AP10001" s="104"/>
    </row>
    <row r="10002" spans="32:42" ht="18">
      <c r="AF10002" s="123" t="s">
        <v>10299</v>
      </c>
      <c r="AG10002" s="96" t="s">
        <v>10483</v>
      </c>
      <c r="AH10002" s="96" t="s">
        <v>15194</v>
      </c>
      <c r="AI10002" s="97">
        <v>202614</v>
      </c>
      <c r="AJ10002" s="114"/>
      <c r="AK10002" s="114"/>
      <c r="AM10002" s="104"/>
      <c r="AN10002" s="104"/>
      <c r="AO10002" s="104"/>
      <c r="AP10002" s="104"/>
    </row>
    <row r="10003" spans="32:42" ht="18">
      <c r="AF10003" s="123" t="s">
        <v>10299</v>
      </c>
      <c r="AG10003" s="96" t="s">
        <v>10483</v>
      </c>
      <c r="AH10003" s="96" t="s">
        <v>15195</v>
      </c>
      <c r="AI10003" s="97">
        <v>202616</v>
      </c>
      <c r="AJ10003" s="114">
        <v>20.383409500122099</v>
      </c>
      <c r="AK10003" s="114">
        <v>96.785652160644503</v>
      </c>
      <c r="AM10003" s="104"/>
      <c r="AN10003" s="104"/>
      <c r="AO10003" s="104"/>
      <c r="AP10003" s="104"/>
    </row>
    <row r="10004" spans="32:42" ht="18">
      <c r="AF10004" s="123" t="s">
        <v>10299</v>
      </c>
      <c r="AG10004" s="96" t="s">
        <v>10483</v>
      </c>
      <c r="AH10004" s="96" t="s">
        <v>15196</v>
      </c>
      <c r="AI10004" s="97">
        <v>202617</v>
      </c>
      <c r="AJ10004" s="114">
        <v>20.382970809936499</v>
      </c>
      <c r="AK10004" s="114">
        <v>96.763870239257798</v>
      </c>
      <c r="AM10004" s="104"/>
      <c r="AN10004" s="104"/>
      <c r="AO10004" s="104"/>
      <c r="AP10004" s="104"/>
    </row>
    <row r="10005" spans="32:42" ht="18">
      <c r="AF10005" s="123" t="s">
        <v>10299</v>
      </c>
      <c r="AG10005" s="96" t="s">
        <v>10483</v>
      </c>
      <c r="AH10005" s="96" t="s">
        <v>15197</v>
      </c>
      <c r="AI10005" s="97">
        <v>202618</v>
      </c>
      <c r="AJ10005" s="114">
        <v>20.478090286254901</v>
      </c>
      <c r="AK10005" s="114">
        <v>96.735061645507798</v>
      </c>
      <c r="AM10005" s="104"/>
      <c r="AN10005" s="104"/>
      <c r="AO10005" s="104"/>
      <c r="AP10005" s="104"/>
    </row>
    <row r="10006" spans="32:42" ht="18">
      <c r="AF10006" s="123" t="s">
        <v>10299</v>
      </c>
      <c r="AG10006" s="96" t="s">
        <v>10483</v>
      </c>
      <c r="AH10006" s="96" t="s">
        <v>15198</v>
      </c>
      <c r="AI10006" s="97">
        <v>202619</v>
      </c>
      <c r="AJ10006" s="114">
        <v>20.361200332641602</v>
      </c>
      <c r="AK10006" s="114">
        <v>96.798881530761705</v>
      </c>
      <c r="AM10006" s="104"/>
      <c r="AN10006" s="104"/>
      <c r="AO10006" s="104"/>
      <c r="AP10006" s="104"/>
    </row>
    <row r="10007" spans="32:42" ht="18">
      <c r="AF10007" s="123" t="s">
        <v>10299</v>
      </c>
      <c r="AG10007" s="96" t="s">
        <v>10483</v>
      </c>
      <c r="AH10007" s="96" t="s">
        <v>15199</v>
      </c>
      <c r="AI10007" s="97">
        <v>202611</v>
      </c>
      <c r="AJ10007" s="114">
        <v>20.4623699188232</v>
      </c>
      <c r="AK10007" s="114">
        <v>96.758323669433594</v>
      </c>
      <c r="AM10007" s="104"/>
      <c r="AN10007" s="104"/>
      <c r="AO10007" s="104"/>
      <c r="AP10007" s="104"/>
    </row>
    <row r="10008" spans="32:42" ht="18">
      <c r="AF10008" s="123" t="s">
        <v>10299</v>
      </c>
      <c r="AG10008" s="96" t="s">
        <v>10483</v>
      </c>
      <c r="AH10008" s="96" t="s">
        <v>10492</v>
      </c>
      <c r="AI10008" s="97">
        <v>202613</v>
      </c>
      <c r="AJ10008" s="114">
        <v>20.363929748535199</v>
      </c>
      <c r="AK10008" s="114">
        <v>96.782569885253906</v>
      </c>
      <c r="AM10008" s="104"/>
      <c r="AN10008" s="104"/>
      <c r="AO10008" s="104"/>
      <c r="AP10008" s="104"/>
    </row>
    <row r="10009" spans="32:42" ht="18">
      <c r="AF10009" s="123" t="s">
        <v>10299</v>
      </c>
      <c r="AG10009" s="96" t="s">
        <v>10483</v>
      </c>
      <c r="AH10009" s="96" t="s">
        <v>15200</v>
      </c>
      <c r="AI10009" s="97">
        <v>202605</v>
      </c>
      <c r="AJ10009" s="114"/>
      <c r="AK10009" s="114"/>
      <c r="AM10009" s="104"/>
      <c r="AN10009" s="104"/>
      <c r="AO10009" s="104"/>
      <c r="AP10009" s="104"/>
    </row>
    <row r="10010" spans="32:42" ht="18">
      <c r="AF10010" s="123" t="s">
        <v>10299</v>
      </c>
      <c r="AG10010" s="96" t="s">
        <v>10483</v>
      </c>
      <c r="AH10010" s="96" t="s">
        <v>15201</v>
      </c>
      <c r="AI10010" s="97">
        <v>202604</v>
      </c>
      <c r="AJ10010" s="114">
        <v>20.4623699188232</v>
      </c>
      <c r="AK10010" s="114">
        <v>96.758323669433594</v>
      </c>
      <c r="AM10010" s="104"/>
      <c r="AN10010" s="104"/>
      <c r="AO10010" s="104"/>
      <c r="AP10010" s="104"/>
    </row>
    <row r="10011" spans="32:42" ht="18">
      <c r="AF10011" s="123" t="s">
        <v>10299</v>
      </c>
      <c r="AG10011" s="96" t="s">
        <v>10483</v>
      </c>
      <c r="AH10011" s="96" t="s">
        <v>15202</v>
      </c>
      <c r="AI10011" s="97">
        <v>202615</v>
      </c>
      <c r="AJ10011" s="114">
        <v>20.39967918396</v>
      </c>
      <c r="AK10011" s="114">
        <v>96.795761108398395</v>
      </c>
      <c r="AM10011" s="104"/>
      <c r="AN10011" s="104"/>
      <c r="AO10011" s="104"/>
      <c r="AP10011" s="104"/>
    </row>
    <row r="10012" spans="32:42" ht="18">
      <c r="AF10012" s="123" t="s">
        <v>10299</v>
      </c>
      <c r="AG10012" s="96" t="s">
        <v>10483</v>
      </c>
      <c r="AH10012" s="96" t="s">
        <v>3463</v>
      </c>
      <c r="AI10012" s="97">
        <v>202606</v>
      </c>
      <c r="AJ10012" s="114">
        <v>20.437179565429702</v>
      </c>
      <c r="AK10012" s="114">
        <v>96.756881713867202</v>
      </c>
      <c r="AM10012" s="104"/>
      <c r="AN10012" s="104"/>
      <c r="AO10012" s="104"/>
      <c r="AP10012" s="104"/>
    </row>
    <row r="10013" spans="32:42" ht="18">
      <c r="AF10013" s="123" t="s">
        <v>10299</v>
      </c>
      <c r="AG10013" s="96" t="s">
        <v>10483</v>
      </c>
      <c r="AH10013" s="96" t="s">
        <v>15203</v>
      </c>
      <c r="AI10013" s="97">
        <v>202610</v>
      </c>
      <c r="AJ10013" s="114">
        <v>20.428083419799801</v>
      </c>
      <c r="AK10013" s="114">
        <v>96.775810241699205</v>
      </c>
      <c r="AM10013" s="104"/>
      <c r="AN10013" s="104"/>
      <c r="AO10013" s="104"/>
      <c r="AP10013" s="104"/>
    </row>
    <row r="10014" spans="32:42" ht="18">
      <c r="AF10014" s="123" t="s">
        <v>10299</v>
      </c>
      <c r="AG10014" s="96" t="s">
        <v>10483</v>
      </c>
      <c r="AH10014" s="96" t="s">
        <v>15204</v>
      </c>
      <c r="AI10014" s="97">
        <v>202607</v>
      </c>
      <c r="AJ10014" s="114">
        <v>20.3515300750732</v>
      </c>
      <c r="AK10014" s="114">
        <v>96.772407531738295</v>
      </c>
      <c r="AM10014" s="104"/>
      <c r="AN10014" s="104"/>
      <c r="AO10014" s="104"/>
      <c r="AP10014" s="104"/>
    </row>
    <row r="10015" spans="32:42" ht="18">
      <c r="AF10015" s="123" t="s">
        <v>10299</v>
      </c>
      <c r="AG10015" s="96" t="s">
        <v>10483</v>
      </c>
      <c r="AH10015" s="96" t="s">
        <v>4179</v>
      </c>
      <c r="AI10015" s="97">
        <v>202602</v>
      </c>
      <c r="AJ10015" s="114">
        <v>20.4846096038818</v>
      </c>
      <c r="AK10015" s="114">
        <v>96.741661071777301</v>
      </c>
      <c r="AM10015" s="104"/>
      <c r="AN10015" s="104"/>
      <c r="AO10015" s="104"/>
      <c r="AP10015" s="104"/>
    </row>
    <row r="10016" spans="32:42" ht="18">
      <c r="AF10016" s="123" t="s">
        <v>10299</v>
      </c>
      <c r="AG10016" s="96" t="s">
        <v>10483</v>
      </c>
      <c r="AH10016" s="96" t="s">
        <v>15205</v>
      </c>
      <c r="AI10016" s="97">
        <v>202608</v>
      </c>
      <c r="AJ10016" s="114">
        <v>20.417289733886701</v>
      </c>
      <c r="AK10016" s="114">
        <v>96.761932373046903</v>
      </c>
      <c r="AM10016" s="104"/>
      <c r="AN10016" s="104"/>
      <c r="AO10016" s="104"/>
      <c r="AP10016" s="104"/>
    </row>
    <row r="10017" spans="32:42" ht="18">
      <c r="AF10017" s="123" t="s">
        <v>10299</v>
      </c>
      <c r="AG10017" s="96" t="s">
        <v>10483</v>
      </c>
      <c r="AH10017" s="96" t="s">
        <v>13429</v>
      </c>
      <c r="AI10017" s="97">
        <v>202609</v>
      </c>
      <c r="AJ10017" s="114">
        <v>20.374509811401399</v>
      </c>
      <c r="AK10017" s="114">
        <v>96.811050415039105</v>
      </c>
      <c r="AM10017" s="104"/>
      <c r="AN10017" s="104"/>
      <c r="AO10017" s="104"/>
      <c r="AP10017" s="104"/>
    </row>
    <row r="10018" spans="32:42" ht="18">
      <c r="AF10018" s="123" t="s">
        <v>10299</v>
      </c>
      <c r="AG10018" s="96" t="s">
        <v>10483</v>
      </c>
      <c r="AH10018" s="96" t="s">
        <v>15206</v>
      </c>
      <c r="AI10018" s="97">
        <v>202603</v>
      </c>
      <c r="AJ10018" s="114"/>
      <c r="AK10018" s="114"/>
      <c r="AM10018" s="104"/>
      <c r="AN10018" s="104"/>
      <c r="AO10018" s="104"/>
      <c r="AP10018" s="104"/>
    </row>
    <row r="10019" spans="32:42" ht="18">
      <c r="AF10019" s="123" t="s">
        <v>10484</v>
      </c>
      <c r="AG10019" s="96" t="s">
        <v>10485</v>
      </c>
      <c r="AH10019" s="96" t="s">
        <v>15207</v>
      </c>
      <c r="AI10019" s="97">
        <v>202641</v>
      </c>
      <c r="AJ10019" s="114">
        <v>20.222780227661101</v>
      </c>
      <c r="AK10019" s="114">
        <v>96.8822021484375</v>
      </c>
      <c r="AM10019" s="104"/>
      <c r="AN10019" s="104"/>
      <c r="AO10019" s="104"/>
      <c r="AP10019" s="104"/>
    </row>
    <row r="10020" spans="32:42" ht="18">
      <c r="AF10020" s="123" t="s">
        <v>10484</v>
      </c>
      <c r="AG10020" s="96" t="s">
        <v>10485</v>
      </c>
      <c r="AH10020" s="96" t="s">
        <v>10287</v>
      </c>
      <c r="AI10020" s="97">
        <v>202636</v>
      </c>
      <c r="AJ10020" s="114">
        <v>20.290009999999999</v>
      </c>
      <c r="AK10020" s="114">
        <v>96.815830000000005</v>
      </c>
      <c r="AM10020" s="104"/>
      <c r="AN10020" s="104"/>
      <c r="AO10020" s="104"/>
      <c r="AP10020" s="104"/>
    </row>
    <row r="10021" spans="32:42" ht="18">
      <c r="AF10021" s="123" t="s">
        <v>10484</v>
      </c>
      <c r="AG10021" s="96" t="s">
        <v>10485</v>
      </c>
      <c r="AH10021" s="96" t="s">
        <v>14891</v>
      </c>
      <c r="AI10021" s="97">
        <v>202637</v>
      </c>
      <c r="AJ10021" s="114">
        <v>20.234420776367202</v>
      </c>
      <c r="AK10021" s="114">
        <v>96.830543518066406</v>
      </c>
      <c r="AM10021" s="104"/>
      <c r="AN10021" s="104"/>
      <c r="AO10021" s="104"/>
      <c r="AP10021" s="104"/>
    </row>
    <row r="10022" spans="32:42" ht="18">
      <c r="AF10022" s="123" t="s">
        <v>10484</v>
      </c>
      <c r="AG10022" s="96" t="s">
        <v>10485</v>
      </c>
      <c r="AH10022" s="96" t="s">
        <v>10748</v>
      </c>
      <c r="AI10022" s="97">
        <v>202638</v>
      </c>
      <c r="AJ10022" s="114">
        <v>20.285770416259801</v>
      </c>
      <c r="AK10022" s="114">
        <v>96.859626770019503</v>
      </c>
      <c r="AM10022" s="104"/>
      <c r="AN10022" s="104"/>
      <c r="AO10022" s="104"/>
      <c r="AP10022" s="104"/>
    </row>
    <row r="10023" spans="32:42" ht="18">
      <c r="AF10023" s="123" t="s">
        <v>10484</v>
      </c>
      <c r="AG10023" s="96" t="s">
        <v>10485</v>
      </c>
      <c r="AH10023" s="96" t="s">
        <v>15208</v>
      </c>
      <c r="AI10023" s="97">
        <v>202639</v>
      </c>
      <c r="AJ10023" s="114">
        <v>20.295869827270501</v>
      </c>
      <c r="AK10023" s="114">
        <v>96.858726501464801</v>
      </c>
      <c r="AM10023" s="104"/>
      <c r="AN10023" s="104"/>
      <c r="AO10023" s="104"/>
      <c r="AP10023" s="104"/>
    </row>
    <row r="10024" spans="32:42" ht="18">
      <c r="AF10024" s="123" t="s">
        <v>10484</v>
      </c>
      <c r="AG10024" s="96" t="s">
        <v>10485</v>
      </c>
      <c r="AH10024" s="96" t="s">
        <v>15209</v>
      </c>
      <c r="AI10024" s="97">
        <v>202640</v>
      </c>
      <c r="AJ10024" s="114">
        <v>20.303739547729499</v>
      </c>
      <c r="AK10024" s="114">
        <v>96.810462951660199</v>
      </c>
      <c r="AM10024" s="104"/>
      <c r="AN10024" s="104"/>
      <c r="AO10024" s="104"/>
      <c r="AP10024" s="104"/>
    </row>
    <row r="10025" spans="32:42" ht="18">
      <c r="AF10025" s="123" t="s">
        <v>10484</v>
      </c>
      <c r="AG10025" s="96" t="s">
        <v>10485</v>
      </c>
      <c r="AH10025" s="96" t="s">
        <v>1925</v>
      </c>
      <c r="AI10025" s="97">
        <v>202642</v>
      </c>
      <c r="AJ10025" s="114">
        <v>20.246009826660199</v>
      </c>
      <c r="AK10025" s="114">
        <v>96.870582580566406</v>
      </c>
      <c r="AM10025" s="104"/>
      <c r="AN10025" s="104"/>
      <c r="AO10025" s="104"/>
      <c r="AP10025" s="104"/>
    </row>
    <row r="10026" spans="32:42" ht="18">
      <c r="AF10026" s="123" t="s">
        <v>10484</v>
      </c>
      <c r="AG10026" s="96" t="s">
        <v>10485</v>
      </c>
      <c r="AH10026" s="96" t="s">
        <v>15210</v>
      </c>
      <c r="AI10026" s="97">
        <v>202643</v>
      </c>
      <c r="AJ10026" s="114">
        <v>20.219760000000001</v>
      </c>
      <c r="AK10026" s="114">
        <v>96.888170000000002</v>
      </c>
      <c r="AM10026" s="104"/>
      <c r="AN10026" s="104"/>
      <c r="AO10026" s="104"/>
      <c r="AP10026" s="104"/>
    </row>
    <row r="10027" spans="32:42" ht="18">
      <c r="AF10027" s="123" t="s">
        <v>10484</v>
      </c>
      <c r="AG10027" s="96" t="s">
        <v>10485</v>
      </c>
      <c r="AH10027" s="96" t="s">
        <v>15211</v>
      </c>
      <c r="AI10027" s="97">
        <v>202644</v>
      </c>
      <c r="AJ10027" s="114">
        <v>20.2849006652832</v>
      </c>
      <c r="AK10027" s="114">
        <v>96.826438903808594</v>
      </c>
      <c r="AM10027" s="104"/>
      <c r="AN10027" s="104"/>
      <c r="AO10027" s="104"/>
      <c r="AP10027" s="104"/>
    </row>
    <row r="10028" spans="32:42" ht="18">
      <c r="AF10028" s="123" t="s">
        <v>10484</v>
      </c>
      <c r="AG10028" s="96" t="s">
        <v>10485</v>
      </c>
      <c r="AH10028" s="96" t="s">
        <v>3152</v>
      </c>
      <c r="AI10028" s="97">
        <v>202635</v>
      </c>
      <c r="AJ10028" s="114"/>
      <c r="AK10028" s="114"/>
      <c r="AM10028" s="104"/>
      <c r="AN10028" s="104"/>
      <c r="AO10028" s="104"/>
      <c r="AP10028" s="104"/>
    </row>
    <row r="10029" spans="32:42" ht="18">
      <c r="AF10029" s="123" t="s">
        <v>10484</v>
      </c>
      <c r="AG10029" s="96" t="s">
        <v>10485</v>
      </c>
      <c r="AH10029" s="96" t="s">
        <v>3463</v>
      </c>
      <c r="AI10029" s="97">
        <v>202646</v>
      </c>
      <c r="AJ10029" s="114"/>
      <c r="AK10029" s="114"/>
      <c r="AM10029" s="104"/>
      <c r="AN10029" s="104"/>
      <c r="AO10029" s="104"/>
      <c r="AP10029" s="104"/>
    </row>
    <row r="10030" spans="32:42" ht="18">
      <c r="AF10030" s="123" t="s">
        <v>10484</v>
      </c>
      <c r="AG10030" s="96" t="s">
        <v>10485</v>
      </c>
      <c r="AH10030" s="96" t="s">
        <v>15212</v>
      </c>
      <c r="AI10030" s="97">
        <v>202632</v>
      </c>
      <c r="AJ10030" s="114">
        <v>20.254369735717798</v>
      </c>
      <c r="AK10030" s="114">
        <v>96.867599487304702</v>
      </c>
      <c r="AM10030" s="104"/>
      <c r="AN10030" s="104"/>
      <c r="AO10030" s="104"/>
      <c r="AP10030" s="104"/>
    </row>
    <row r="10031" spans="32:42" ht="18">
      <c r="AF10031" s="123" t="s">
        <v>10484</v>
      </c>
      <c r="AG10031" s="96" t="s">
        <v>10485</v>
      </c>
      <c r="AH10031" s="96" t="s">
        <v>15213</v>
      </c>
      <c r="AI10031" s="97">
        <v>202645</v>
      </c>
      <c r="AJ10031" s="114">
        <v>20.279579162597699</v>
      </c>
      <c r="AK10031" s="114">
        <v>96.831901550292997</v>
      </c>
      <c r="AM10031" s="104"/>
      <c r="AN10031" s="104"/>
      <c r="AO10031" s="104"/>
      <c r="AP10031" s="104"/>
    </row>
    <row r="10032" spans="32:42" ht="18">
      <c r="AF10032" s="123" t="s">
        <v>10484</v>
      </c>
      <c r="AG10032" s="96" t="s">
        <v>10485</v>
      </c>
      <c r="AH10032" s="96" t="s">
        <v>15214</v>
      </c>
      <c r="AI10032" s="97">
        <v>202624</v>
      </c>
      <c r="AJ10032" s="114">
        <v>20.2653408050537</v>
      </c>
      <c r="AK10032" s="114">
        <v>96.828407287597699</v>
      </c>
      <c r="AM10032" s="104"/>
      <c r="AN10032" s="104"/>
      <c r="AO10032" s="104"/>
      <c r="AP10032" s="104"/>
    </row>
    <row r="10033" spans="32:42" ht="18">
      <c r="AF10033" s="123" t="s">
        <v>10484</v>
      </c>
      <c r="AG10033" s="96" t="s">
        <v>10485</v>
      </c>
      <c r="AH10033" s="96" t="s">
        <v>15215</v>
      </c>
      <c r="AI10033" s="97">
        <v>202620</v>
      </c>
      <c r="AJ10033" s="114">
        <v>20.236570358276399</v>
      </c>
      <c r="AK10033" s="114">
        <v>96.852966308593807</v>
      </c>
      <c r="AM10033" s="104"/>
      <c r="AN10033" s="104"/>
      <c r="AO10033" s="104"/>
      <c r="AP10033" s="104"/>
    </row>
    <row r="10034" spans="32:42" ht="18">
      <c r="AF10034" s="123" t="s">
        <v>10484</v>
      </c>
      <c r="AG10034" s="96" t="s">
        <v>10485</v>
      </c>
      <c r="AH10034" s="96" t="s">
        <v>15216</v>
      </c>
      <c r="AI10034" s="97">
        <v>202621</v>
      </c>
      <c r="AJ10034" s="114">
        <v>20.235309600830099</v>
      </c>
      <c r="AK10034" s="114">
        <v>96.856163024902301</v>
      </c>
      <c r="AM10034" s="104"/>
      <c r="AN10034" s="104"/>
      <c r="AO10034" s="104"/>
      <c r="AP10034" s="104"/>
    </row>
    <row r="10035" spans="32:42" ht="18">
      <c r="AF10035" s="123" t="s">
        <v>10484</v>
      </c>
      <c r="AG10035" s="96" t="s">
        <v>10485</v>
      </c>
      <c r="AH10035" s="96" t="s">
        <v>14907</v>
      </c>
      <c r="AI10035" s="97">
        <v>202634</v>
      </c>
      <c r="AJ10035" s="114"/>
      <c r="AK10035" s="114"/>
      <c r="AM10035" s="104"/>
      <c r="AN10035" s="104"/>
      <c r="AO10035" s="104"/>
      <c r="AP10035" s="104"/>
    </row>
    <row r="10036" spans="32:42" ht="18">
      <c r="AF10036" s="123" t="s">
        <v>10484</v>
      </c>
      <c r="AG10036" s="96" t="s">
        <v>10485</v>
      </c>
      <c r="AH10036" s="96" t="s">
        <v>15217</v>
      </c>
      <c r="AI10036" s="97">
        <v>202623</v>
      </c>
      <c r="AJ10036" s="114"/>
      <c r="AK10036" s="114"/>
      <c r="AM10036" s="104"/>
      <c r="AN10036" s="104"/>
      <c r="AO10036" s="104"/>
      <c r="AP10036" s="104"/>
    </row>
    <row r="10037" spans="32:42" ht="18">
      <c r="AF10037" s="123" t="s">
        <v>10484</v>
      </c>
      <c r="AG10037" s="96" t="s">
        <v>10485</v>
      </c>
      <c r="AH10037" s="96" t="s">
        <v>14760</v>
      </c>
      <c r="AI10037" s="97">
        <v>202633</v>
      </c>
      <c r="AJ10037" s="114"/>
      <c r="AK10037" s="114"/>
      <c r="AM10037" s="104"/>
      <c r="AN10037" s="104"/>
      <c r="AO10037" s="104"/>
      <c r="AP10037" s="104"/>
    </row>
    <row r="10038" spans="32:42" ht="18">
      <c r="AF10038" s="123" t="s">
        <v>10484</v>
      </c>
      <c r="AG10038" s="96" t="s">
        <v>10485</v>
      </c>
      <c r="AH10038" s="96" t="s">
        <v>15218</v>
      </c>
      <c r="AI10038" s="97">
        <v>202625</v>
      </c>
      <c r="AJ10038" s="114">
        <v>20.2878303527832</v>
      </c>
      <c r="AK10038" s="114">
        <v>96.818771362304702</v>
      </c>
      <c r="AM10038" s="104"/>
      <c r="AN10038" s="104"/>
      <c r="AO10038" s="104"/>
      <c r="AP10038" s="104"/>
    </row>
    <row r="10039" spans="32:42" ht="18">
      <c r="AF10039" s="123" t="s">
        <v>10484</v>
      </c>
      <c r="AG10039" s="96" t="s">
        <v>10485</v>
      </c>
      <c r="AH10039" s="96" t="s">
        <v>15219</v>
      </c>
      <c r="AI10039" s="97">
        <v>202626</v>
      </c>
      <c r="AJ10039" s="114"/>
      <c r="AK10039" s="114"/>
      <c r="AM10039" s="104"/>
      <c r="AN10039" s="104"/>
      <c r="AO10039" s="104"/>
      <c r="AP10039" s="104"/>
    </row>
    <row r="10040" spans="32:42" ht="18">
      <c r="AF10040" s="123" t="s">
        <v>10484</v>
      </c>
      <c r="AG10040" s="96" t="s">
        <v>10485</v>
      </c>
      <c r="AH10040" s="96" t="s">
        <v>15220</v>
      </c>
      <c r="AI10040" s="97">
        <v>202627</v>
      </c>
      <c r="AJ10040" s="114">
        <v>20.2205505371094</v>
      </c>
      <c r="AK10040" s="114">
        <v>96.888801574707003</v>
      </c>
      <c r="AM10040" s="104"/>
      <c r="AN10040" s="104"/>
      <c r="AO10040" s="104"/>
      <c r="AP10040" s="104"/>
    </row>
    <row r="10041" spans="32:42" ht="18">
      <c r="AF10041" s="123" t="s">
        <v>10484</v>
      </c>
      <c r="AG10041" s="96" t="s">
        <v>10485</v>
      </c>
      <c r="AH10041" s="96" t="s">
        <v>15221</v>
      </c>
      <c r="AI10041" s="97">
        <v>202628</v>
      </c>
      <c r="AJ10041" s="114"/>
      <c r="AK10041" s="114"/>
      <c r="AM10041" s="104"/>
      <c r="AN10041" s="104"/>
      <c r="AO10041" s="104"/>
      <c r="AP10041" s="104"/>
    </row>
    <row r="10042" spans="32:42" ht="18">
      <c r="AF10042" s="123" t="s">
        <v>10484</v>
      </c>
      <c r="AG10042" s="96" t="s">
        <v>10485</v>
      </c>
      <c r="AH10042" s="96" t="s">
        <v>15222</v>
      </c>
      <c r="AI10042" s="97">
        <v>202629</v>
      </c>
      <c r="AJ10042" s="114">
        <v>20.331199645996101</v>
      </c>
      <c r="AK10042" s="114">
        <v>96.848686218261705</v>
      </c>
      <c r="AM10042" s="104"/>
      <c r="AN10042" s="104"/>
      <c r="AO10042" s="104"/>
      <c r="AP10042" s="104"/>
    </row>
    <row r="10043" spans="32:42" ht="18">
      <c r="AF10043" s="123" t="s">
        <v>10484</v>
      </c>
      <c r="AG10043" s="96" t="s">
        <v>10485</v>
      </c>
      <c r="AH10043" s="96" t="s">
        <v>14649</v>
      </c>
      <c r="AI10043" s="97">
        <v>202630</v>
      </c>
      <c r="AJ10043" s="114"/>
      <c r="AK10043" s="114"/>
      <c r="AM10043" s="104"/>
      <c r="AN10043" s="104"/>
      <c r="AO10043" s="104"/>
      <c r="AP10043" s="104"/>
    </row>
    <row r="10044" spans="32:42" ht="18">
      <c r="AF10044" s="123" t="s">
        <v>10484</v>
      </c>
      <c r="AG10044" s="96" t="s">
        <v>10485</v>
      </c>
      <c r="AH10044" s="96" t="s">
        <v>15223</v>
      </c>
      <c r="AI10044" s="97">
        <v>202631</v>
      </c>
      <c r="AJ10044" s="114"/>
      <c r="AK10044" s="114"/>
      <c r="AM10044" s="104"/>
      <c r="AN10044" s="104"/>
      <c r="AO10044" s="104"/>
      <c r="AP10044" s="104"/>
    </row>
    <row r="10045" spans="32:42" ht="18">
      <c r="AF10045" s="123" t="s">
        <v>10484</v>
      </c>
      <c r="AG10045" s="96" t="s">
        <v>10485</v>
      </c>
      <c r="AH10045" s="96" t="s">
        <v>15224</v>
      </c>
      <c r="AI10045" s="97">
        <v>202622</v>
      </c>
      <c r="AJ10045" s="114">
        <v>20.232419967651399</v>
      </c>
      <c r="AK10045" s="114">
        <v>96.849906921386705</v>
      </c>
      <c r="AM10045" s="104"/>
      <c r="AN10045" s="104"/>
      <c r="AO10045" s="104"/>
      <c r="AP10045" s="104"/>
    </row>
    <row r="10046" spans="32:42" ht="18">
      <c r="AF10046" s="123" t="s">
        <v>10486</v>
      </c>
      <c r="AG10046" s="96" t="s">
        <v>10487</v>
      </c>
      <c r="AH10046" s="96" t="s">
        <v>15225</v>
      </c>
      <c r="AI10046" s="97">
        <v>202649</v>
      </c>
      <c r="AJ10046" s="114">
        <v>20.3371696472168</v>
      </c>
      <c r="AK10046" s="114">
        <v>96.661567687988295</v>
      </c>
      <c r="AM10046" s="104"/>
      <c r="AN10046" s="104"/>
      <c r="AO10046" s="104"/>
      <c r="AP10046" s="104"/>
    </row>
    <row r="10047" spans="32:42" ht="18">
      <c r="AF10047" s="123" t="s">
        <v>10486</v>
      </c>
      <c r="AG10047" s="96" t="s">
        <v>10487</v>
      </c>
      <c r="AH10047" s="96" t="s">
        <v>15226</v>
      </c>
      <c r="AI10047" s="97">
        <v>202656</v>
      </c>
      <c r="AJ10047" s="114"/>
      <c r="AK10047" s="114"/>
      <c r="AM10047" s="104"/>
      <c r="AN10047" s="104"/>
      <c r="AO10047" s="104"/>
      <c r="AP10047" s="104"/>
    </row>
    <row r="10048" spans="32:42" ht="18">
      <c r="AF10048" s="123" t="s">
        <v>10486</v>
      </c>
      <c r="AG10048" s="96" t="s">
        <v>10487</v>
      </c>
      <c r="AH10048" s="96" t="s">
        <v>14878</v>
      </c>
      <c r="AI10048" s="97">
        <v>202663</v>
      </c>
      <c r="AJ10048" s="114">
        <v>20.377569198608398</v>
      </c>
      <c r="AK10048" s="114">
        <v>96.670097351074205</v>
      </c>
      <c r="AM10048" s="104"/>
      <c r="AN10048" s="104"/>
      <c r="AO10048" s="104"/>
      <c r="AP10048" s="104"/>
    </row>
    <row r="10049" spans="32:42" ht="18">
      <c r="AF10049" s="123" t="s">
        <v>10486</v>
      </c>
      <c r="AG10049" s="96" t="s">
        <v>10487</v>
      </c>
      <c r="AH10049" s="96" t="s">
        <v>15227</v>
      </c>
      <c r="AI10049" s="97">
        <v>202662</v>
      </c>
      <c r="AJ10049" s="114">
        <v>20.310029983520501</v>
      </c>
      <c r="AK10049" s="114">
        <v>96.676002502441406</v>
      </c>
      <c r="AM10049" s="104"/>
      <c r="AN10049" s="104"/>
      <c r="AO10049" s="104"/>
      <c r="AP10049" s="104"/>
    </row>
    <row r="10050" spans="32:42" ht="18">
      <c r="AF10050" s="123" t="s">
        <v>10486</v>
      </c>
      <c r="AG10050" s="96" t="s">
        <v>10487</v>
      </c>
      <c r="AH10050" s="96" t="s">
        <v>15228</v>
      </c>
      <c r="AI10050" s="97">
        <v>202661</v>
      </c>
      <c r="AJ10050" s="114">
        <v>20.342679977416999</v>
      </c>
      <c r="AK10050" s="114">
        <v>96.686988830566406</v>
      </c>
      <c r="AM10050" s="104"/>
      <c r="AN10050" s="104"/>
      <c r="AO10050" s="104"/>
      <c r="AP10050" s="104"/>
    </row>
    <row r="10051" spans="32:42" ht="18">
      <c r="AF10051" s="123" t="s">
        <v>10486</v>
      </c>
      <c r="AG10051" s="96" t="s">
        <v>10487</v>
      </c>
      <c r="AH10051" s="96" t="s">
        <v>15229</v>
      </c>
      <c r="AI10051" s="97">
        <v>202660</v>
      </c>
      <c r="AJ10051" s="114"/>
      <c r="AK10051" s="114"/>
      <c r="AM10051" s="104"/>
      <c r="AN10051" s="104"/>
      <c r="AO10051" s="104"/>
      <c r="AP10051" s="104"/>
    </row>
    <row r="10052" spans="32:42" ht="18">
      <c r="AF10052" s="123" t="s">
        <v>10486</v>
      </c>
      <c r="AG10052" s="96" t="s">
        <v>10487</v>
      </c>
      <c r="AH10052" s="96" t="s">
        <v>14441</v>
      </c>
      <c r="AI10052" s="97">
        <v>202659</v>
      </c>
      <c r="AJ10052" s="114"/>
      <c r="AK10052" s="114"/>
      <c r="AM10052" s="104"/>
      <c r="AN10052" s="104"/>
      <c r="AO10052" s="104"/>
      <c r="AP10052" s="104"/>
    </row>
    <row r="10053" spans="32:42" ht="18">
      <c r="AF10053" s="123" t="s">
        <v>10486</v>
      </c>
      <c r="AG10053" s="96" t="s">
        <v>10487</v>
      </c>
      <c r="AH10053" s="96" t="s">
        <v>13752</v>
      </c>
      <c r="AI10053" s="97">
        <v>202658</v>
      </c>
      <c r="AJ10053" s="114">
        <v>20.304759979248001</v>
      </c>
      <c r="AK10053" s="114">
        <v>96.675987243652301</v>
      </c>
      <c r="AM10053" s="104"/>
      <c r="AN10053" s="104"/>
      <c r="AO10053" s="104"/>
      <c r="AP10053" s="104"/>
    </row>
    <row r="10054" spans="32:42" ht="18">
      <c r="AF10054" s="123" t="s">
        <v>10486</v>
      </c>
      <c r="AG10054" s="96" t="s">
        <v>10487</v>
      </c>
      <c r="AH10054" s="96" t="s">
        <v>15230</v>
      </c>
      <c r="AI10054" s="97">
        <v>202657</v>
      </c>
      <c r="AJ10054" s="114">
        <v>20.3419094085693</v>
      </c>
      <c r="AK10054" s="114">
        <v>96.675598144531307</v>
      </c>
      <c r="AM10054" s="104"/>
      <c r="AN10054" s="104"/>
      <c r="AO10054" s="104"/>
      <c r="AP10054" s="104"/>
    </row>
    <row r="10055" spans="32:42" ht="18">
      <c r="AF10055" s="123" t="s">
        <v>10486</v>
      </c>
      <c r="AG10055" s="96" t="s">
        <v>10487</v>
      </c>
      <c r="AH10055" s="96" t="s">
        <v>15231</v>
      </c>
      <c r="AI10055" s="97">
        <v>202654</v>
      </c>
      <c r="AJ10055" s="114">
        <v>20.346630096435501</v>
      </c>
      <c r="AK10055" s="114">
        <v>96.675666809082003</v>
      </c>
      <c r="AM10055" s="104"/>
      <c r="AN10055" s="104"/>
      <c r="AO10055" s="104"/>
      <c r="AP10055" s="104"/>
    </row>
    <row r="10056" spans="32:42" ht="18">
      <c r="AF10056" s="123" t="s">
        <v>10486</v>
      </c>
      <c r="AG10056" s="96" t="s">
        <v>10487</v>
      </c>
      <c r="AH10056" s="96" t="s">
        <v>15232</v>
      </c>
      <c r="AI10056" s="97">
        <v>202653</v>
      </c>
      <c r="AJ10056" s="114">
        <v>20.357070922851602</v>
      </c>
      <c r="AK10056" s="114">
        <v>96.670570373535199</v>
      </c>
      <c r="AM10056" s="104"/>
      <c r="AN10056" s="104"/>
      <c r="AO10056" s="104"/>
      <c r="AP10056" s="104"/>
    </row>
    <row r="10057" spans="32:42" ht="18">
      <c r="AF10057" s="123" t="s">
        <v>10486</v>
      </c>
      <c r="AG10057" s="96" t="s">
        <v>10487</v>
      </c>
      <c r="AH10057" s="96" t="s">
        <v>15233</v>
      </c>
      <c r="AI10057" s="97">
        <v>202652</v>
      </c>
      <c r="AJ10057" s="114">
        <v>20.352949142456101</v>
      </c>
      <c r="AK10057" s="114">
        <v>96.665107727050795</v>
      </c>
      <c r="AM10057" s="104"/>
      <c r="AN10057" s="104"/>
      <c r="AO10057" s="104"/>
      <c r="AP10057" s="104"/>
    </row>
    <row r="10058" spans="32:42" ht="18">
      <c r="AF10058" s="123" t="s">
        <v>10486</v>
      </c>
      <c r="AG10058" s="96" t="s">
        <v>10487</v>
      </c>
      <c r="AH10058" s="96" t="s">
        <v>15234</v>
      </c>
      <c r="AI10058" s="97">
        <v>202647</v>
      </c>
      <c r="AJ10058" s="114">
        <v>20.311439514160199</v>
      </c>
      <c r="AK10058" s="114">
        <v>96.7052001953125</v>
      </c>
      <c r="AM10058" s="104"/>
      <c r="AN10058" s="104"/>
      <c r="AO10058" s="104"/>
      <c r="AP10058" s="104"/>
    </row>
    <row r="10059" spans="32:42" ht="18">
      <c r="AF10059" s="123" t="s">
        <v>10486</v>
      </c>
      <c r="AG10059" s="96" t="s">
        <v>10487</v>
      </c>
      <c r="AH10059" s="96" t="s">
        <v>15235</v>
      </c>
      <c r="AI10059" s="97">
        <v>202650</v>
      </c>
      <c r="AJ10059" s="114"/>
      <c r="AK10059" s="114"/>
      <c r="AM10059" s="104"/>
      <c r="AN10059" s="104"/>
      <c r="AO10059" s="104"/>
      <c r="AP10059" s="104"/>
    </row>
    <row r="10060" spans="32:42" ht="18">
      <c r="AF10060" s="123" t="s">
        <v>10486</v>
      </c>
      <c r="AG10060" s="96" t="s">
        <v>10487</v>
      </c>
      <c r="AH10060" s="96" t="s">
        <v>15236</v>
      </c>
      <c r="AI10060" s="97">
        <v>202651</v>
      </c>
      <c r="AJ10060" s="114"/>
      <c r="AK10060" s="114"/>
      <c r="AM10060" s="104"/>
      <c r="AN10060" s="104"/>
      <c r="AO10060" s="104"/>
      <c r="AP10060" s="104"/>
    </row>
    <row r="10061" spans="32:42" ht="18">
      <c r="AF10061" s="123" t="s">
        <v>10486</v>
      </c>
      <c r="AG10061" s="96" t="s">
        <v>10487</v>
      </c>
      <c r="AH10061" s="96" t="s">
        <v>15237</v>
      </c>
      <c r="AI10061" s="97">
        <v>202648</v>
      </c>
      <c r="AJ10061" s="114">
        <v>20.333480834960898</v>
      </c>
      <c r="AK10061" s="114">
        <v>96.663253784179702</v>
      </c>
      <c r="AM10061" s="104"/>
      <c r="AN10061" s="104"/>
      <c r="AO10061" s="104"/>
      <c r="AP10061" s="104"/>
    </row>
    <row r="10062" spans="32:42" ht="18">
      <c r="AF10062" s="123" t="s">
        <v>10486</v>
      </c>
      <c r="AG10062" s="96" t="s">
        <v>10487</v>
      </c>
      <c r="AH10062" s="96" t="s">
        <v>15238</v>
      </c>
      <c r="AI10062" s="97">
        <v>202655</v>
      </c>
      <c r="AJ10062" s="114">
        <v>20.348810195922901</v>
      </c>
      <c r="AK10062" s="114">
        <v>96.6602783203125</v>
      </c>
      <c r="AM10062" s="104"/>
      <c r="AN10062" s="104"/>
      <c r="AO10062" s="104"/>
      <c r="AP10062" s="104"/>
    </row>
    <row r="10063" spans="32:42" ht="18">
      <c r="AF10063" s="123" t="s">
        <v>10488</v>
      </c>
      <c r="AG10063" s="96" t="s">
        <v>10489</v>
      </c>
      <c r="AH10063" s="96" t="s">
        <v>15239</v>
      </c>
      <c r="AI10063" s="97">
        <v>202665</v>
      </c>
      <c r="AJ10063" s="114">
        <v>20.369239807128899</v>
      </c>
      <c r="AK10063" s="114">
        <v>96.662361145019503</v>
      </c>
      <c r="AM10063" s="104"/>
      <c r="AN10063" s="104"/>
      <c r="AO10063" s="104"/>
      <c r="AP10063" s="104"/>
    </row>
    <row r="10064" spans="32:42" ht="18">
      <c r="AF10064" s="123" t="s">
        <v>10488</v>
      </c>
      <c r="AG10064" s="96" t="s">
        <v>10489</v>
      </c>
      <c r="AH10064" s="96" t="s">
        <v>15240</v>
      </c>
      <c r="AI10064" s="97">
        <v>202670</v>
      </c>
      <c r="AJ10064" s="114"/>
      <c r="AK10064" s="114"/>
      <c r="AM10064" s="104"/>
      <c r="AN10064" s="104"/>
      <c r="AO10064" s="104"/>
      <c r="AP10064" s="104"/>
    </row>
    <row r="10065" spans="32:42" ht="18">
      <c r="AF10065" s="123" t="s">
        <v>10488</v>
      </c>
      <c r="AG10065" s="96" t="s">
        <v>10489</v>
      </c>
      <c r="AH10065" s="96" t="s">
        <v>15241</v>
      </c>
      <c r="AI10065" s="97">
        <v>202669</v>
      </c>
      <c r="AJ10065" s="114">
        <v>20.3613796234131</v>
      </c>
      <c r="AK10065" s="114">
        <v>96.686637878417997</v>
      </c>
      <c r="AM10065" s="104"/>
      <c r="AN10065" s="104"/>
      <c r="AO10065" s="104"/>
      <c r="AP10065" s="104"/>
    </row>
    <row r="10066" spans="32:42" ht="18">
      <c r="AF10066" s="123" t="s">
        <v>10488</v>
      </c>
      <c r="AG10066" s="96" t="s">
        <v>10489</v>
      </c>
      <c r="AH10066" s="96" t="s">
        <v>13902</v>
      </c>
      <c r="AI10066" s="97">
        <v>202668</v>
      </c>
      <c r="AJ10066" s="114">
        <v>20.357843399047901</v>
      </c>
      <c r="AK10066" s="114">
        <v>96.653381347656307</v>
      </c>
      <c r="AM10066" s="104"/>
      <c r="AN10066" s="104"/>
      <c r="AO10066" s="104"/>
      <c r="AP10066" s="104"/>
    </row>
    <row r="10067" spans="32:42" ht="18">
      <c r="AF10067" s="123" t="s">
        <v>10488</v>
      </c>
      <c r="AG10067" s="96" t="s">
        <v>10489</v>
      </c>
      <c r="AH10067" s="96" t="s">
        <v>15242</v>
      </c>
      <c r="AI10067" s="97">
        <v>202666</v>
      </c>
      <c r="AJ10067" s="114">
        <v>20.3697395324707</v>
      </c>
      <c r="AK10067" s="114">
        <v>96.665817260742202</v>
      </c>
      <c r="AM10067" s="104"/>
      <c r="AN10067" s="104"/>
      <c r="AO10067" s="104"/>
      <c r="AP10067" s="104"/>
    </row>
    <row r="10068" spans="32:42" ht="18">
      <c r="AF10068" s="123" t="s">
        <v>10488</v>
      </c>
      <c r="AG10068" s="96" t="s">
        <v>10489</v>
      </c>
      <c r="AH10068" s="96" t="s">
        <v>10488</v>
      </c>
      <c r="AI10068" s="97">
        <v>202664</v>
      </c>
      <c r="AJ10068" s="114">
        <v>20.366500854492202</v>
      </c>
      <c r="AK10068" s="114">
        <v>96.663848876953097</v>
      </c>
      <c r="AM10068" s="104"/>
      <c r="AN10068" s="104"/>
      <c r="AO10068" s="104"/>
      <c r="AP10068" s="104"/>
    </row>
    <row r="10069" spans="32:42" ht="18">
      <c r="AF10069" s="123" t="s">
        <v>10488</v>
      </c>
      <c r="AG10069" s="96" t="s">
        <v>10489</v>
      </c>
      <c r="AH10069" s="96" t="s">
        <v>15243</v>
      </c>
      <c r="AI10069" s="97">
        <v>202667</v>
      </c>
      <c r="AJ10069" s="114"/>
      <c r="AK10069" s="114"/>
      <c r="AM10069" s="104"/>
      <c r="AN10069" s="104"/>
      <c r="AO10069" s="104"/>
      <c r="AP10069" s="104"/>
    </row>
    <row r="10070" spans="32:42" ht="18">
      <c r="AF10070" s="123" t="s">
        <v>10490</v>
      </c>
      <c r="AG10070" s="96" t="s">
        <v>10491</v>
      </c>
      <c r="AH10070" s="96" t="s">
        <v>14449</v>
      </c>
      <c r="AI10070" s="97">
        <v>202678</v>
      </c>
      <c r="AJ10070" s="114">
        <v>20.434360504150401</v>
      </c>
      <c r="AK10070" s="114">
        <v>96.663833618164105</v>
      </c>
      <c r="AM10070" s="104"/>
      <c r="AN10070" s="104"/>
      <c r="AO10070" s="104"/>
      <c r="AP10070" s="104"/>
    </row>
    <row r="10071" spans="32:42" ht="18">
      <c r="AF10071" s="123" t="s">
        <v>10490</v>
      </c>
      <c r="AG10071" s="96" t="s">
        <v>10491</v>
      </c>
      <c r="AH10071" s="96" t="s">
        <v>15244</v>
      </c>
      <c r="AI10071" s="97">
        <v>202672</v>
      </c>
      <c r="AJ10071" s="114">
        <v>20.397199630737301</v>
      </c>
      <c r="AK10071" s="114">
        <v>96.669822692871094</v>
      </c>
      <c r="AM10071" s="104"/>
      <c r="AN10071" s="104"/>
      <c r="AO10071" s="104"/>
      <c r="AP10071" s="104"/>
    </row>
    <row r="10072" spans="32:42" ht="18">
      <c r="AF10072" s="123" t="s">
        <v>10490</v>
      </c>
      <c r="AG10072" s="96" t="s">
        <v>10491</v>
      </c>
      <c r="AH10072" s="96" t="s">
        <v>15245</v>
      </c>
      <c r="AI10072" s="97">
        <v>202681</v>
      </c>
      <c r="AJ10072" s="114">
        <v>20.386619567871101</v>
      </c>
      <c r="AK10072" s="114">
        <v>96.684707641601605</v>
      </c>
      <c r="AM10072" s="104"/>
      <c r="AN10072" s="104"/>
      <c r="AO10072" s="104"/>
      <c r="AP10072" s="104"/>
    </row>
    <row r="10073" spans="32:42" ht="18">
      <c r="AF10073" s="123" t="s">
        <v>10490</v>
      </c>
      <c r="AG10073" s="96" t="s">
        <v>10491</v>
      </c>
      <c r="AH10073" s="96" t="s">
        <v>15246</v>
      </c>
      <c r="AI10073" s="97">
        <v>202680</v>
      </c>
      <c r="AJ10073" s="114">
        <v>20.418739318847699</v>
      </c>
      <c r="AK10073" s="114">
        <v>96.661636352539105</v>
      </c>
      <c r="AM10073" s="104"/>
      <c r="AN10073" s="104"/>
      <c r="AO10073" s="104"/>
      <c r="AP10073" s="104"/>
    </row>
    <row r="10074" spans="32:42" ht="18">
      <c r="AF10074" s="123" t="s">
        <v>10490</v>
      </c>
      <c r="AG10074" s="96" t="s">
        <v>10491</v>
      </c>
      <c r="AH10074" s="96" t="s">
        <v>15247</v>
      </c>
      <c r="AI10074" s="97">
        <v>202682</v>
      </c>
      <c r="AJ10074" s="114">
        <v>20.3797492980957</v>
      </c>
      <c r="AK10074" s="114">
        <v>96.680366516113295</v>
      </c>
      <c r="AM10074" s="104"/>
      <c r="AN10074" s="104"/>
      <c r="AO10074" s="104"/>
      <c r="AP10074" s="104"/>
    </row>
    <row r="10075" spans="32:42" ht="18">
      <c r="AF10075" s="123" t="s">
        <v>10490</v>
      </c>
      <c r="AG10075" s="96" t="s">
        <v>10491</v>
      </c>
      <c r="AH10075" s="96" t="s">
        <v>15248</v>
      </c>
      <c r="AI10075" s="97">
        <v>202679</v>
      </c>
      <c r="AJ10075" s="114">
        <v>20.430299758911101</v>
      </c>
      <c r="AK10075" s="114">
        <v>96.664497375488295</v>
      </c>
      <c r="AM10075" s="104"/>
      <c r="AN10075" s="104"/>
      <c r="AO10075" s="104"/>
      <c r="AP10075" s="104"/>
    </row>
    <row r="10076" spans="32:42" ht="18">
      <c r="AF10076" s="123" t="s">
        <v>10490</v>
      </c>
      <c r="AG10076" s="96" t="s">
        <v>10491</v>
      </c>
      <c r="AH10076" s="96" t="s">
        <v>15249</v>
      </c>
      <c r="AI10076" s="97">
        <v>202677</v>
      </c>
      <c r="AJ10076" s="114">
        <v>20.394809722900401</v>
      </c>
      <c r="AK10076" s="114">
        <v>96.667587280273395</v>
      </c>
      <c r="AM10076" s="104"/>
      <c r="AN10076" s="104"/>
      <c r="AO10076" s="104"/>
      <c r="AP10076" s="104"/>
    </row>
    <row r="10077" spans="32:42" ht="18">
      <c r="AF10077" s="123" t="s">
        <v>10490</v>
      </c>
      <c r="AG10077" s="96" t="s">
        <v>10491</v>
      </c>
      <c r="AH10077" s="96" t="s">
        <v>15250</v>
      </c>
      <c r="AI10077" s="97">
        <v>202676</v>
      </c>
      <c r="AJ10077" s="114">
        <v>20.414690017700199</v>
      </c>
      <c r="AK10077" s="114">
        <v>96.661186218261705</v>
      </c>
      <c r="AM10077" s="104"/>
      <c r="AN10077" s="104"/>
      <c r="AO10077" s="104"/>
      <c r="AP10077" s="104"/>
    </row>
    <row r="10078" spans="32:42" ht="18">
      <c r="AF10078" s="123" t="s">
        <v>10490</v>
      </c>
      <c r="AG10078" s="96" t="s">
        <v>10491</v>
      </c>
      <c r="AH10078" s="96" t="s">
        <v>15228</v>
      </c>
      <c r="AI10078" s="97">
        <v>202675</v>
      </c>
      <c r="AJ10078" s="114">
        <v>20.441900253295898</v>
      </c>
      <c r="AK10078" s="114">
        <v>96.663558959960895</v>
      </c>
      <c r="AM10078" s="104"/>
      <c r="AN10078" s="104"/>
      <c r="AO10078" s="104"/>
      <c r="AP10078" s="104"/>
    </row>
    <row r="10079" spans="32:42" ht="18">
      <c r="AF10079" s="123" t="s">
        <v>10490</v>
      </c>
      <c r="AG10079" s="96" t="s">
        <v>10491</v>
      </c>
      <c r="AH10079" s="96" t="s">
        <v>15251</v>
      </c>
      <c r="AI10079" s="97">
        <v>202673</v>
      </c>
      <c r="AJ10079" s="114">
        <v>20.406959533691399</v>
      </c>
      <c r="AK10079" s="114">
        <v>96.685699462890597</v>
      </c>
      <c r="AM10079" s="104"/>
      <c r="AN10079" s="104"/>
      <c r="AO10079" s="104"/>
      <c r="AP10079" s="104"/>
    </row>
    <row r="10080" spans="32:42" ht="18">
      <c r="AF10080" s="123" t="s">
        <v>10490</v>
      </c>
      <c r="AG10080" s="96" t="s">
        <v>10491</v>
      </c>
      <c r="AH10080" s="96" t="s">
        <v>10490</v>
      </c>
      <c r="AI10080" s="97">
        <v>202671</v>
      </c>
      <c r="AJ10080" s="114">
        <v>20.387769699096701</v>
      </c>
      <c r="AK10080" s="114">
        <v>96.673713684082003</v>
      </c>
      <c r="AM10080" s="104"/>
      <c r="AN10080" s="104"/>
      <c r="AO10080" s="104"/>
      <c r="AP10080" s="104"/>
    </row>
    <row r="10081" spans="32:42" ht="18">
      <c r="AF10081" s="123" t="s">
        <v>10490</v>
      </c>
      <c r="AG10081" s="96" t="s">
        <v>10491</v>
      </c>
      <c r="AH10081" s="96" t="s">
        <v>15252</v>
      </c>
      <c r="AI10081" s="97">
        <v>202674</v>
      </c>
      <c r="AJ10081" s="114">
        <v>20.431980133056602</v>
      </c>
      <c r="AK10081" s="114">
        <v>96.664863586425795</v>
      </c>
      <c r="AM10081" s="104"/>
      <c r="AN10081" s="104"/>
      <c r="AO10081" s="104"/>
      <c r="AP10081" s="104"/>
    </row>
    <row r="10082" spans="32:42" ht="18">
      <c r="AF10082" s="123" t="s">
        <v>10492</v>
      </c>
      <c r="AG10082" s="96" t="s">
        <v>10493</v>
      </c>
      <c r="AH10082" s="96" t="s">
        <v>10492</v>
      </c>
      <c r="AI10082" s="97">
        <v>202683</v>
      </c>
      <c r="AJ10082" s="114">
        <v>20.367870330810501</v>
      </c>
      <c r="AK10082" s="114">
        <v>96.712783813476605</v>
      </c>
      <c r="AM10082" s="104"/>
      <c r="AN10082" s="104"/>
      <c r="AO10082" s="104"/>
      <c r="AP10082" s="104"/>
    </row>
    <row r="10083" spans="32:42" ht="18">
      <c r="AF10083" s="123" t="s">
        <v>10492</v>
      </c>
      <c r="AG10083" s="96" t="s">
        <v>10493</v>
      </c>
      <c r="AH10083" s="96" t="s">
        <v>15253</v>
      </c>
      <c r="AI10083" s="97">
        <v>202697</v>
      </c>
      <c r="AJ10083" s="114">
        <v>20.37327003479</v>
      </c>
      <c r="AK10083" s="114">
        <v>96.738327026367202</v>
      </c>
      <c r="AM10083" s="104"/>
      <c r="AN10083" s="104"/>
      <c r="AO10083" s="104"/>
      <c r="AP10083" s="104"/>
    </row>
    <row r="10084" spans="32:42" ht="18">
      <c r="AF10084" s="123" t="s">
        <v>10492</v>
      </c>
      <c r="AG10084" s="96" t="s">
        <v>10493</v>
      </c>
      <c r="AH10084" s="96" t="s">
        <v>10116</v>
      </c>
      <c r="AI10084" s="97">
        <v>202696</v>
      </c>
      <c r="AJ10084" s="114">
        <v>20.347900390625</v>
      </c>
      <c r="AK10084" s="114">
        <v>96.735992431640597</v>
      </c>
      <c r="AM10084" s="104"/>
      <c r="AN10084" s="104"/>
      <c r="AO10084" s="104"/>
      <c r="AP10084" s="104"/>
    </row>
    <row r="10085" spans="32:42" ht="18">
      <c r="AF10085" s="123" t="s">
        <v>10492</v>
      </c>
      <c r="AG10085" s="96" t="s">
        <v>10493</v>
      </c>
      <c r="AH10085" s="96" t="s">
        <v>15254</v>
      </c>
      <c r="AI10085" s="97">
        <v>202691</v>
      </c>
      <c r="AJ10085" s="114">
        <v>20.3509197235107</v>
      </c>
      <c r="AK10085" s="114">
        <v>96.749153137207003</v>
      </c>
      <c r="AM10085" s="104"/>
      <c r="AN10085" s="104"/>
      <c r="AO10085" s="104"/>
      <c r="AP10085" s="104"/>
    </row>
    <row r="10086" spans="32:42" ht="18">
      <c r="AF10086" s="123" t="s">
        <v>10492</v>
      </c>
      <c r="AG10086" s="96" t="s">
        <v>10493</v>
      </c>
      <c r="AH10086" s="96" t="s">
        <v>10168</v>
      </c>
      <c r="AI10086" s="97">
        <v>202695</v>
      </c>
      <c r="AJ10086" s="114">
        <v>20.3626403808594</v>
      </c>
      <c r="AK10086" s="114">
        <v>96.737213134765597</v>
      </c>
      <c r="AM10086" s="104"/>
      <c r="AN10086" s="104"/>
      <c r="AO10086" s="104"/>
      <c r="AP10086" s="104"/>
    </row>
    <row r="10087" spans="32:42" ht="18">
      <c r="AF10087" s="123" t="s">
        <v>10492</v>
      </c>
      <c r="AG10087" s="96" t="s">
        <v>10493</v>
      </c>
      <c r="AH10087" s="96" t="s">
        <v>14574</v>
      </c>
      <c r="AI10087" s="97">
        <v>202694</v>
      </c>
      <c r="AJ10087" s="114">
        <v>20.382799148559599</v>
      </c>
      <c r="AK10087" s="114">
        <v>96.705833435058594</v>
      </c>
      <c r="AM10087" s="104"/>
      <c r="AN10087" s="104"/>
      <c r="AO10087" s="104"/>
      <c r="AP10087" s="104"/>
    </row>
    <row r="10088" spans="32:42" ht="18">
      <c r="AF10088" s="123" t="s">
        <v>10492</v>
      </c>
      <c r="AG10088" s="96" t="s">
        <v>10493</v>
      </c>
      <c r="AH10088" s="96" t="s">
        <v>14532</v>
      </c>
      <c r="AI10088" s="97">
        <v>202693</v>
      </c>
      <c r="AJ10088" s="114">
        <v>20.35080909729</v>
      </c>
      <c r="AK10088" s="114">
        <v>96.721748352050795</v>
      </c>
      <c r="AM10088" s="104"/>
      <c r="AN10088" s="104"/>
      <c r="AO10088" s="104"/>
      <c r="AP10088" s="104"/>
    </row>
    <row r="10089" spans="32:42" ht="18">
      <c r="AF10089" s="123" t="s">
        <v>10492</v>
      </c>
      <c r="AG10089" s="96" t="s">
        <v>10493</v>
      </c>
      <c r="AH10089" s="96" t="s">
        <v>10274</v>
      </c>
      <c r="AI10089" s="97">
        <v>202692</v>
      </c>
      <c r="AJ10089" s="114">
        <v>20.3335990905762</v>
      </c>
      <c r="AK10089" s="114">
        <v>96.733596801757798</v>
      </c>
      <c r="AM10089" s="104"/>
      <c r="AN10089" s="104"/>
      <c r="AO10089" s="104"/>
      <c r="AP10089" s="104"/>
    </row>
    <row r="10090" spans="32:42" ht="18">
      <c r="AF10090" s="123" t="s">
        <v>10492</v>
      </c>
      <c r="AG10090" s="96" t="s">
        <v>10493</v>
      </c>
      <c r="AH10090" s="96" t="s">
        <v>13752</v>
      </c>
      <c r="AI10090" s="97">
        <v>202689</v>
      </c>
      <c r="AJ10090" s="114">
        <v>20.353410720825199</v>
      </c>
      <c r="AK10090" s="114">
        <v>96.705337524414105</v>
      </c>
      <c r="AM10090" s="104"/>
      <c r="AN10090" s="104"/>
      <c r="AO10090" s="104"/>
      <c r="AP10090" s="104"/>
    </row>
    <row r="10091" spans="32:42" ht="18">
      <c r="AF10091" s="123" t="s">
        <v>10492</v>
      </c>
      <c r="AG10091" s="96" t="s">
        <v>10493</v>
      </c>
      <c r="AH10091" s="96" t="s">
        <v>15255</v>
      </c>
      <c r="AI10091" s="97">
        <v>202688</v>
      </c>
      <c r="AJ10091" s="114">
        <v>20.392910003662099</v>
      </c>
      <c r="AK10091" s="114">
        <v>96.718856811523395</v>
      </c>
      <c r="AM10091" s="104"/>
      <c r="AN10091" s="104"/>
      <c r="AO10091" s="104"/>
      <c r="AP10091" s="104"/>
    </row>
    <row r="10092" spans="32:42" ht="18">
      <c r="AF10092" s="123" t="s">
        <v>10492</v>
      </c>
      <c r="AG10092" s="96" t="s">
        <v>10493</v>
      </c>
      <c r="AH10092" s="96" t="s">
        <v>15256</v>
      </c>
      <c r="AI10092" s="97">
        <v>202687</v>
      </c>
      <c r="AJ10092" s="114">
        <v>20.344709396362301</v>
      </c>
      <c r="AK10092" s="114">
        <v>96.707839965820298</v>
      </c>
      <c r="AM10092" s="104"/>
      <c r="AN10092" s="104"/>
      <c r="AO10092" s="104"/>
      <c r="AP10092" s="104"/>
    </row>
    <row r="10093" spans="32:42" ht="18">
      <c r="AF10093" s="123" t="s">
        <v>10492</v>
      </c>
      <c r="AG10093" s="96" t="s">
        <v>10493</v>
      </c>
      <c r="AH10093" s="96" t="s">
        <v>15257</v>
      </c>
      <c r="AI10093" s="97">
        <v>202686</v>
      </c>
      <c r="AJ10093" s="114">
        <v>20.373710632324201</v>
      </c>
      <c r="AK10093" s="114">
        <v>96.720046997070298</v>
      </c>
      <c r="AM10093" s="104"/>
      <c r="AN10093" s="104"/>
      <c r="AO10093" s="104"/>
      <c r="AP10093" s="104"/>
    </row>
    <row r="10094" spans="32:42" ht="18">
      <c r="AF10094" s="123" t="s">
        <v>10492</v>
      </c>
      <c r="AG10094" s="96" t="s">
        <v>10493</v>
      </c>
      <c r="AH10094" s="96" t="s">
        <v>14676</v>
      </c>
      <c r="AI10094" s="97">
        <v>202684</v>
      </c>
      <c r="AJ10094" s="114">
        <v>20.3944702148438</v>
      </c>
      <c r="AK10094" s="114">
        <v>96.722618103027301</v>
      </c>
      <c r="AM10094" s="104"/>
      <c r="AN10094" s="104"/>
      <c r="AO10094" s="104"/>
      <c r="AP10094" s="104"/>
    </row>
    <row r="10095" spans="32:42" ht="18">
      <c r="AF10095" s="123" t="s">
        <v>10492</v>
      </c>
      <c r="AG10095" s="96" t="s">
        <v>10493</v>
      </c>
      <c r="AH10095" s="96" t="s">
        <v>15258</v>
      </c>
      <c r="AI10095" s="97">
        <v>202685</v>
      </c>
      <c r="AJ10095" s="114">
        <v>20.387250900268601</v>
      </c>
      <c r="AK10095" s="114">
        <v>96.724090576171903</v>
      </c>
      <c r="AM10095" s="104"/>
      <c r="AN10095" s="104"/>
      <c r="AO10095" s="104"/>
      <c r="AP10095" s="104"/>
    </row>
    <row r="10096" spans="32:42" ht="18">
      <c r="AF10096" s="123" t="s">
        <v>10492</v>
      </c>
      <c r="AG10096" s="96" t="s">
        <v>10493</v>
      </c>
      <c r="AH10096" s="96" t="s">
        <v>6057</v>
      </c>
      <c r="AI10096" s="97">
        <v>202690</v>
      </c>
      <c r="AJ10096" s="114">
        <v>20.334640502929702</v>
      </c>
      <c r="AK10096" s="114">
        <v>96.708526611328097</v>
      </c>
      <c r="AM10096" s="104"/>
      <c r="AN10096" s="104"/>
      <c r="AO10096" s="104"/>
      <c r="AP10096" s="104"/>
    </row>
    <row r="10097" spans="32:42" ht="18">
      <c r="AF10097" s="123" t="s">
        <v>10494</v>
      </c>
      <c r="AG10097" s="96" t="s">
        <v>10495</v>
      </c>
      <c r="AH10097" s="96" t="s">
        <v>15259</v>
      </c>
      <c r="AI10097" s="97">
        <v>202722</v>
      </c>
      <c r="AJ10097" s="114">
        <v>20.327949523925799</v>
      </c>
      <c r="AK10097" s="114">
        <v>96.563400268554702</v>
      </c>
      <c r="AM10097" s="104"/>
      <c r="AN10097" s="104"/>
      <c r="AO10097" s="104"/>
      <c r="AP10097" s="104"/>
    </row>
    <row r="10098" spans="32:42" ht="18">
      <c r="AF10098" s="123" t="s">
        <v>10494</v>
      </c>
      <c r="AG10098" s="96" t="s">
        <v>10495</v>
      </c>
      <c r="AH10098" s="96" t="s">
        <v>15260</v>
      </c>
      <c r="AI10098" s="97">
        <v>202713</v>
      </c>
      <c r="AJ10098" s="114">
        <v>20.291812896728501</v>
      </c>
      <c r="AK10098" s="114">
        <v>96.565872192382798</v>
      </c>
      <c r="AM10098" s="104"/>
      <c r="AN10098" s="104"/>
      <c r="AO10098" s="104"/>
      <c r="AP10098" s="104"/>
    </row>
    <row r="10099" spans="32:42" ht="18">
      <c r="AF10099" s="123" t="s">
        <v>10494</v>
      </c>
      <c r="AG10099" s="96" t="s">
        <v>10495</v>
      </c>
      <c r="AH10099" s="96" t="s">
        <v>15261</v>
      </c>
      <c r="AI10099" s="97">
        <v>202714</v>
      </c>
      <c r="AJ10099" s="114"/>
      <c r="AK10099" s="114"/>
      <c r="AM10099" s="104"/>
      <c r="AN10099" s="104"/>
      <c r="AO10099" s="104"/>
      <c r="AP10099" s="104"/>
    </row>
    <row r="10100" spans="32:42" ht="18">
      <c r="AF10100" s="123" t="s">
        <v>10494</v>
      </c>
      <c r="AG10100" s="96" t="s">
        <v>10495</v>
      </c>
      <c r="AH10100" s="96" t="s">
        <v>15262</v>
      </c>
      <c r="AI10100" s="97">
        <v>202715</v>
      </c>
      <c r="AJ10100" s="114"/>
      <c r="AK10100" s="114"/>
      <c r="AM10100" s="104"/>
      <c r="AN10100" s="104"/>
      <c r="AO10100" s="104"/>
      <c r="AP10100" s="104"/>
    </row>
    <row r="10101" spans="32:42" ht="18">
      <c r="AF10101" s="123" t="s">
        <v>10494</v>
      </c>
      <c r="AG10101" s="96" t="s">
        <v>10495</v>
      </c>
      <c r="AH10101" s="96" t="s">
        <v>15263</v>
      </c>
      <c r="AI10101" s="97">
        <v>202716</v>
      </c>
      <c r="AJ10101" s="114"/>
      <c r="AK10101" s="114"/>
      <c r="AM10101" s="104"/>
      <c r="AN10101" s="104"/>
      <c r="AO10101" s="104"/>
      <c r="AP10101" s="104"/>
    </row>
    <row r="10102" spans="32:42" ht="18">
      <c r="AF10102" s="123" t="s">
        <v>10494</v>
      </c>
      <c r="AG10102" s="96" t="s">
        <v>10495</v>
      </c>
      <c r="AH10102" s="96" t="s">
        <v>15264</v>
      </c>
      <c r="AI10102" s="97">
        <v>202717</v>
      </c>
      <c r="AJ10102" s="114"/>
      <c r="AK10102" s="114"/>
      <c r="AM10102" s="104"/>
      <c r="AN10102" s="104"/>
      <c r="AO10102" s="104"/>
      <c r="AP10102" s="104"/>
    </row>
    <row r="10103" spans="32:42" ht="18">
      <c r="AF10103" s="123" t="s">
        <v>10494</v>
      </c>
      <c r="AG10103" s="96" t="s">
        <v>10495</v>
      </c>
      <c r="AH10103" s="96" t="s">
        <v>15265</v>
      </c>
      <c r="AI10103" s="97">
        <v>202718</v>
      </c>
      <c r="AJ10103" s="114"/>
      <c r="AK10103" s="114"/>
      <c r="AM10103" s="104"/>
      <c r="AN10103" s="104"/>
      <c r="AO10103" s="104"/>
      <c r="AP10103" s="104"/>
    </row>
    <row r="10104" spans="32:42" ht="18">
      <c r="AF10104" s="123" t="s">
        <v>10494</v>
      </c>
      <c r="AG10104" s="96" t="s">
        <v>10495</v>
      </c>
      <c r="AH10104" s="96" t="s">
        <v>14441</v>
      </c>
      <c r="AI10104" s="97">
        <v>202719</v>
      </c>
      <c r="AJ10104" s="114">
        <v>20.32839012146</v>
      </c>
      <c r="AK10104" s="114">
        <v>96.610008239746094</v>
      </c>
      <c r="AM10104" s="104"/>
      <c r="AN10104" s="104"/>
      <c r="AO10104" s="104"/>
      <c r="AP10104" s="104"/>
    </row>
    <row r="10105" spans="32:42" ht="18">
      <c r="AF10105" s="123" t="s">
        <v>10494</v>
      </c>
      <c r="AG10105" s="96" t="s">
        <v>10495</v>
      </c>
      <c r="AH10105" s="96" t="s">
        <v>15266</v>
      </c>
      <c r="AI10105" s="97">
        <v>202711</v>
      </c>
      <c r="AJ10105" s="114"/>
      <c r="AK10105" s="114"/>
      <c r="AM10105" s="104"/>
      <c r="AN10105" s="104"/>
      <c r="AO10105" s="104"/>
      <c r="AP10105" s="104"/>
    </row>
    <row r="10106" spans="32:42" ht="18">
      <c r="AF10106" s="123" t="s">
        <v>10494</v>
      </c>
      <c r="AG10106" s="96" t="s">
        <v>10495</v>
      </c>
      <c r="AH10106" s="96" t="s">
        <v>13322</v>
      </c>
      <c r="AI10106" s="97">
        <v>202721</v>
      </c>
      <c r="AJ10106" s="114">
        <v>20.358890533447301</v>
      </c>
      <c r="AK10106" s="114">
        <v>96.553047180175795</v>
      </c>
      <c r="AM10106" s="104"/>
      <c r="AN10106" s="104"/>
      <c r="AO10106" s="104"/>
      <c r="AP10106" s="104"/>
    </row>
    <row r="10107" spans="32:42" ht="18">
      <c r="AF10107" s="123" t="s">
        <v>10494</v>
      </c>
      <c r="AG10107" s="96" t="s">
        <v>10495</v>
      </c>
      <c r="AH10107" s="96" t="s">
        <v>15267</v>
      </c>
      <c r="AI10107" s="97">
        <v>202710</v>
      </c>
      <c r="AJ10107" s="114">
        <v>20.3745002746582</v>
      </c>
      <c r="AK10107" s="114">
        <v>96.535842895507798</v>
      </c>
      <c r="AM10107" s="104"/>
      <c r="AN10107" s="104"/>
      <c r="AO10107" s="104"/>
      <c r="AP10107" s="104"/>
    </row>
    <row r="10108" spans="32:42" ht="18">
      <c r="AF10108" s="123" t="s">
        <v>10494</v>
      </c>
      <c r="AG10108" s="96" t="s">
        <v>10495</v>
      </c>
      <c r="AH10108" s="96" t="s">
        <v>15268</v>
      </c>
      <c r="AI10108" s="97">
        <v>202720</v>
      </c>
      <c r="AJ10108" s="114">
        <v>20.291650772094702</v>
      </c>
      <c r="AK10108" s="114">
        <v>96.570457458496094</v>
      </c>
      <c r="AM10108" s="104"/>
      <c r="AN10108" s="104"/>
      <c r="AO10108" s="104"/>
      <c r="AP10108" s="104"/>
    </row>
    <row r="10109" spans="32:42" ht="18">
      <c r="AF10109" s="123" t="s">
        <v>10494</v>
      </c>
      <c r="AG10109" s="96" t="s">
        <v>10495</v>
      </c>
      <c r="AH10109" s="96" t="s">
        <v>15269</v>
      </c>
      <c r="AI10109" s="97">
        <v>202701</v>
      </c>
      <c r="AJ10109" s="114">
        <v>20.301820755004901</v>
      </c>
      <c r="AK10109" s="114">
        <v>96.623786926269503</v>
      </c>
      <c r="AM10109" s="104"/>
      <c r="AN10109" s="104"/>
      <c r="AO10109" s="104"/>
      <c r="AP10109" s="104"/>
    </row>
    <row r="10110" spans="32:42" ht="18">
      <c r="AF10110" s="123" t="s">
        <v>10494</v>
      </c>
      <c r="AG10110" s="96" t="s">
        <v>10495</v>
      </c>
      <c r="AH10110" s="96" t="s">
        <v>15270</v>
      </c>
      <c r="AI10110" s="97">
        <v>202698</v>
      </c>
      <c r="AJ10110" s="114">
        <v>20.290599822998001</v>
      </c>
      <c r="AK10110" s="114">
        <v>96.570419311523395</v>
      </c>
      <c r="AM10110" s="104"/>
      <c r="AN10110" s="104"/>
      <c r="AO10110" s="104"/>
      <c r="AP10110" s="104"/>
    </row>
    <row r="10111" spans="32:42" ht="18">
      <c r="AF10111" s="123" t="s">
        <v>10494</v>
      </c>
      <c r="AG10111" s="96" t="s">
        <v>10495</v>
      </c>
      <c r="AH10111" s="96" t="s">
        <v>15271</v>
      </c>
      <c r="AI10111" s="97">
        <v>202712</v>
      </c>
      <c r="AJ10111" s="114">
        <v>20.3301391601563</v>
      </c>
      <c r="AK10111" s="114">
        <v>96.565238952636705</v>
      </c>
      <c r="AM10111" s="104"/>
      <c r="AN10111" s="104"/>
      <c r="AO10111" s="104"/>
      <c r="AP10111" s="104"/>
    </row>
    <row r="10112" spans="32:42" ht="18">
      <c r="AF10112" s="123" t="s">
        <v>10494</v>
      </c>
      <c r="AG10112" s="96" t="s">
        <v>10495</v>
      </c>
      <c r="AH10112" s="96" t="s">
        <v>15272</v>
      </c>
      <c r="AI10112" s="97">
        <v>202700</v>
      </c>
      <c r="AJ10112" s="114"/>
      <c r="AK10112" s="114"/>
      <c r="AM10112" s="104"/>
      <c r="AN10112" s="104"/>
      <c r="AO10112" s="104"/>
      <c r="AP10112" s="104"/>
    </row>
    <row r="10113" spans="32:42" ht="18">
      <c r="AF10113" s="123" t="s">
        <v>10494</v>
      </c>
      <c r="AG10113" s="96" t="s">
        <v>10495</v>
      </c>
      <c r="AH10113" s="96" t="s">
        <v>15273</v>
      </c>
      <c r="AI10113" s="97">
        <v>202723</v>
      </c>
      <c r="AJ10113" s="114">
        <v>20.326869964599599</v>
      </c>
      <c r="AK10113" s="114">
        <v>96.563629150390597</v>
      </c>
      <c r="AM10113" s="104"/>
      <c r="AN10113" s="104"/>
      <c r="AO10113" s="104"/>
      <c r="AP10113" s="104"/>
    </row>
    <row r="10114" spans="32:42" ht="18">
      <c r="AF10114" s="123" t="s">
        <v>10494</v>
      </c>
      <c r="AG10114" s="96" t="s">
        <v>10495</v>
      </c>
      <c r="AH10114" s="96" t="s">
        <v>15274</v>
      </c>
      <c r="AI10114" s="97">
        <v>202702</v>
      </c>
      <c r="AJ10114" s="114">
        <v>20.367530822753899</v>
      </c>
      <c r="AK10114" s="114">
        <v>96.524322509765597</v>
      </c>
      <c r="AM10114" s="104"/>
      <c r="AN10114" s="104"/>
      <c r="AO10114" s="104"/>
      <c r="AP10114" s="104"/>
    </row>
    <row r="10115" spans="32:42" ht="18">
      <c r="AF10115" s="123" t="s">
        <v>10494</v>
      </c>
      <c r="AG10115" s="96" t="s">
        <v>10495</v>
      </c>
      <c r="AH10115" s="96" t="s">
        <v>15275</v>
      </c>
      <c r="AI10115" s="97">
        <v>202703</v>
      </c>
      <c r="AJ10115" s="114">
        <v>20.279649734497099</v>
      </c>
      <c r="AK10115" s="114">
        <v>96.579727172851605</v>
      </c>
      <c r="AM10115" s="104"/>
      <c r="AN10115" s="104"/>
      <c r="AO10115" s="104"/>
      <c r="AP10115" s="104"/>
    </row>
    <row r="10116" spans="32:42" ht="18">
      <c r="AF10116" s="123" t="s">
        <v>10494</v>
      </c>
      <c r="AG10116" s="96" t="s">
        <v>10495</v>
      </c>
      <c r="AH10116" s="96" t="s">
        <v>15276</v>
      </c>
      <c r="AI10116" s="97">
        <v>202704</v>
      </c>
      <c r="AJ10116" s="114">
        <v>20.336450576782202</v>
      </c>
      <c r="AK10116" s="114">
        <v>96.562461853027301</v>
      </c>
      <c r="AM10116" s="104"/>
      <c r="AN10116" s="104"/>
      <c r="AO10116" s="104"/>
      <c r="AP10116" s="104"/>
    </row>
    <row r="10117" spans="32:42" ht="18">
      <c r="AF10117" s="123" t="s">
        <v>10494</v>
      </c>
      <c r="AG10117" s="96" t="s">
        <v>10495</v>
      </c>
      <c r="AH10117" s="96" t="s">
        <v>15277</v>
      </c>
      <c r="AI10117" s="97">
        <v>202705</v>
      </c>
      <c r="AJ10117" s="114">
        <v>20.313430786132798</v>
      </c>
      <c r="AK10117" s="114">
        <v>96.631370544433594</v>
      </c>
      <c r="AM10117" s="104"/>
      <c r="AN10117" s="104"/>
      <c r="AO10117" s="104"/>
      <c r="AP10117" s="104"/>
    </row>
    <row r="10118" spans="32:42" ht="18">
      <c r="AF10118" s="123" t="s">
        <v>10494</v>
      </c>
      <c r="AG10118" s="96" t="s">
        <v>10495</v>
      </c>
      <c r="AH10118" s="96" t="s">
        <v>15278</v>
      </c>
      <c r="AI10118" s="97">
        <v>202706</v>
      </c>
      <c r="AJ10118" s="114">
        <v>20.301700592041001</v>
      </c>
      <c r="AK10118" s="114">
        <v>96.623649597167997</v>
      </c>
      <c r="AM10118" s="104"/>
      <c r="AN10118" s="104"/>
      <c r="AO10118" s="104"/>
      <c r="AP10118" s="104"/>
    </row>
    <row r="10119" spans="32:42" ht="18">
      <c r="AF10119" s="123" t="s">
        <v>10494</v>
      </c>
      <c r="AG10119" s="96" t="s">
        <v>10495</v>
      </c>
      <c r="AH10119" s="96" t="s">
        <v>15279</v>
      </c>
      <c r="AI10119" s="97">
        <v>202707</v>
      </c>
      <c r="AJ10119" s="114">
        <v>20.2795600891113</v>
      </c>
      <c r="AK10119" s="114">
        <v>96.573898315429702</v>
      </c>
      <c r="AM10119" s="104"/>
      <c r="AN10119" s="104"/>
      <c r="AO10119" s="104"/>
      <c r="AP10119" s="104"/>
    </row>
    <row r="10120" spans="32:42" ht="18">
      <c r="AF10120" s="123" t="s">
        <v>10494</v>
      </c>
      <c r="AG10120" s="96" t="s">
        <v>10495</v>
      </c>
      <c r="AH10120" s="96" t="s">
        <v>15280</v>
      </c>
      <c r="AI10120" s="97">
        <v>202708</v>
      </c>
      <c r="AJ10120" s="114">
        <v>20.3797607421875</v>
      </c>
      <c r="AK10120" s="114">
        <v>96.571838378906307</v>
      </c>
      <c r="AM10120" s="104"/>
      <c r="AN10120" s="104"/>
      <c r="AO10120" s="104"/>
      <c r="AP10120" s="104"/>
    </row>
    <row r="10121" spans="32:42" ht="18">
      <c r="AF10121" s="123" t="s">
        <v>10494</v>
      </c>
      <c r="AG10121" s="96" t="s">
        <v>10495</v>
      </c>
      <c r="AH10121" s="96" t="s">
        <v>1185</v>
      </c>
      <c r="AI10121" s="97">
        <v>202709</v>
      </c>
      <c r="AJ10121" s="114"/>
      <c r="AK10121" s="114"/>
      <c r="AM10121" s="104"/>
      <c r="AN10121" s="104"/>
      <c r="AO10121" s="104"/>
      <c r="AP10121" s="104"/>
    </row>
    <row r="10122" spans="32:42" ht="18">
      <c r="AF10122" s="123" t="s">
        <v>10494</v>
      </c>
      <c r="AG10122" s="96" t="s">
        <v>10495</v>
      </c>
      <c r="AH10122" s="96" t="s">
        <v>15281</v>
      </c>
      <c r="AI10122" s="97">
        <v>202699</v>
      </c>
      <c r="AJ10122" s="114">
        <v>20.329290390014599</v>
      </c>
      <c r="AK10122" s="114">
        <v>96.608390808105497</v>
      </c>
      <c r="AM10122" s="104"/>
      <c r="AN10122" s="104"/>
      <c r="AO10122" s="104"/>
      <c r="AP10122" s="104"/>
    </row>
    <row r="10123" spans="32:42" ht="18">
      <c r="AF10123" s="123" t="s">
        <v>10496</v>
      </c>
      <c r="AG10123" s="96" t="s">
        <v>10497</v>
      </c>
      <c r="AH10123" s="96" t="s">
        <v>13550</v>
      </c>
      <c r="AI10123" s="97">
        <v>202732</v>
      </c>
      <c r="AJ10123" s="114">
        <v>20.395399093627901</v>
      </c>
      <c r="AK10123" s="114">
        <v>96.632347106933594</v>
      </c>
      <c r="AM10123" s="104"/>
      <c r="AN10123" s="104"/>
      <c r="AO10123" s="104"/>
      <c r="AP10123" s="104"/>
    </row>
    <row r="10124" spans="32:42" ht="18">
      <c r="AF10124" s="123" t="s">
        <v>10496</v>
      </c>
      <c r="AG10124" s="96" t="s">
        <v>10497</v>
      </c>
      <c r="AH10124" s="96" t="s">
        <v>15282</v>
      </c>
      <c r="AI10124" s="97">
        <v>202738</v>
      </c>
      <c r="AJ10124" s="114"/>
      <c r="AK10124" s="114"/>
      <c r="AM10124" s="104"/>
      <c r="AN10124" s="104"/>
      <c r="AO10124" s="104"/>
      <c r="AP10124" s="104"/>
    </row>
    <row r="10125" spans="32:42" ht="18">
      <c r="AF10125" s="123" t="s">
        <v>10496</v>
      </c>
      <c r="AG10125" s="96" t="s">
        <v>10497</v>
      </c>
      <c r="AH10125" s="96" t="s">
        <v>15283</v>
      </c>
      <c r="AI10125" s="97">
        <v>202739</v>
      </c>
      <c r="AJ10125" s="114">
        <v>20.4410591125488</v>
      </c>
      <c r="AK10125" s="114">
        <v>96.611183166503906</v>
      </c>
      <c r="AM10125" s="104"/>
      <c r="AN10125" s="104"/>
      <c r="AO10125" s="104"/>
      <c r="AP10125" s="104"/>
    </row>
    <row r="10126" spans="32:42" ht="18">
      <c r="AF10126" s="123" t="s">
        <v>10496</v>
      </c>
      <c r="AG10126" s="96" t="s">
        <v>10497</v>
      </c>
      <c r="AH10126" s="96" t="s">
        <v>15284</v>
      </c>
      <c r="AI10126" s="97">
        <v>202737</v>
      </c>
      <c r="AJ10126" s="114">
        <v>20.394090652465799</v>
      </c>
      <c r="AK10126" s="114">
        <v>96.563850402832003</v>
      </c>
      <c r="AM10126" s="104"/>
      <c r="AN10126" s="104"/>
      <c r="AO10126" s="104"/>
      <c r="AP10126" s="104"/>
    </row>
    <row r="10127" spans="32:42" ht="18">
      <c r="AF10127" s="123" t="s">
        <v>10496</v>
      </c>
      <c r="AG10127" s="96" t="s">
        <v>10497</v>
      </c>
      <c r="AH10127" s="96" t="s">
        <v>15285</v>
      </c>
      <c r="AI10127" s="97">
        <v>202736</v>
      </c>
      <c r="AJ10127" s="114">
        <v>20.360170364379901</v>
      </c>
      <c r="AK10127" s="114">
        <v>96.610572814941406</v>
      </c>
      <c r="AM10127" s="104"/>
      <c r="AN10127" s="104"/>
      <c r="AO10127" s="104"/>
      <c r="AP10127" s="104"/>
    </row>
    <row r="10128" spans="32:42" ht="18">
      <c r="AF10128" s="123" t="s">
        <v>10496</v>
      </c>
      <c r="AG10128" s="96" t="s">
        <v>10497</v>
      </c>
      <c r="AH10128" s="96" t="s">
        <v>14574</v>
      </c>
      <c r="AI10128" s="97">
        <v>202735</v>
      </c>
      <c r="AJ10128" s="114">
        <v>20.4203205108643</v>
      </c>
      <c r="AK10128" s="114">
        <v>96.550888061523395</v>
      </c>
      <c r="AM10128" s="104"/>
      <c r="AN10128" s="104"/>
      <c r="AO10128" s="104"/>
      <c r="AP10128" s="104"/>
    </row>
    <row r="10129" spans="32:42" ht="18">
      <c r="AF10129" s="123" t="s">
        <v>10496</v>
      </c>
      <c r="AG10129" s="96" t="s">
        <v>10497</v>
      </c>
      <c r="AH10129" s="96" t="s">
        <v>15286</v>
      </c>
      <c r="AI10129" s="97">
        <v>202734</v>
      </c>
      <c r="AJ10129" s="114">
        <v>20.410749435424801</v>
      </c>
      <c r="AK10129" s="114">
        <v>96.573928833007798</v>
      </c>
      <c r="AM10129" s="104"/>
      <c r="AN10129" s="104"/>
      <c r="AO10129" s="104"/>
      <c r="AP10129" s="104"/>
    </row>
    <row r="10130" spans="32:42" ht="18">
      <c r="AF10130" s="123" t="s">
        <v>10496</v>
      </c>
      <c r="AG10130" s="96" t="s">
        <v>10497</v>
      </c>
      <c r="AH10130" s="96" t="s">
        <v>15157</v>
      </c>
      <c r="AI10130" s="97">
        <v>202733</v>
      </c>
      <c r="AJ10130" s="114">
        <v>20.377700805664102</v>
      </c>
      <c r="AK10130" s="114">
        <v>96.619842529296903</v>
      </c>
      <c r="AM10130" s="104"/>
      <c r="AN10130" s="104"/>
      <c r="AO10130" s="104"/>
      <c r="AP10130" s="104"/>
    </row>
    <row r="10131" spans="32:42" ht="18">
      <c r="AF10131" s="123" t="s">
        <v>10496</v>
      </c>
      <c r="AG10131" s="96" t="s">
        <v>10497</v>
      </c>
      <c r="AH10131" s="96" t="s">
        <v>15287</v>
      </c>
      <c r="AI10131" s="97">
        <v>202730</v>
      </c>
      <c r="AJ10131" s="114">
        <v>20.357519149780298</v>
      </c>
      <c r="AK10131" s="114">
        <v>96.637382507324205</v>
      </c>
      <c r="AM10131" s="104"/>
      <c r="AN10131" s="104"/>
      <c r="AO10131" s="104"/>
      <c r="AP10131" s="104"/>
    </row>
    <row r="10132" spans="32:42" ht="18">
      <c r="AF10132" s="123" t="s">
        <v>10496</v>
      </c>
      <c r="AG10132" s="96" t="s">
        <v>10497</v>
      </c>
      <c r="AH10132" s="96" t="s">
        <v>15288</v>
      </c>
      <c r="AI10132" s="97">
        <v>202729</v>
      </c>
      <c r="AJ10132" s="114">
        <v>20.380659103393601</v>
      </c>
      <c r="AK10132" s="114">
        <v>96.597152709960895</v>
      </c>
      <c r="AM10132" s="104"/>
      <c r="AN10132" s="104"/>
      <c r="AO10132" s="104"/>
      <c r="AP10132" s="104"/>
    </row>
    <row r="10133" spans="32:42" ht="18">
      <c r="AF10133" s="123" t="s">
        <v>10496</v>
      </c>
      <c r="AG10133" s="96" t="s">
        <v>10497</v>
      </c>
      <c r="AH10133" s="96" t="s">
        <v>15289</v>
      </c>
      <c r="AI10133" s="97">
        <v>202728</v>
      </c>
      <c r="AJ10133" s="114">
        <v>20.385320663452099</v>
      </c>
      <c r="AK10133" s="114">
        <v>96.592208862304702</v>
      </c>
      <c r="AM10133" s="104"/>
      <c r="AN10133" s="104"/>
      <c r="AO10133" s="104"/>
      <c r="AP10133" s="104"/>
    </row>
    <row r="10134" spans="32:42" ht="18">
      <c r="AF10134" s="123" t="s">
        <v>10496</v>
      </c>
      <c r="AG10134" s="96" t="s">
        <v>10497</v>
      </c>
      <c r="AH10134" s="96" t="s">
        <v>15290</v>
      </c>
      <c r="AI10134" s="97">
        <v>202727</v>
      </c>
      <c r="AJ10134" s="114"/>
      <c r="AK10134" s="114"/>
      <c r="AM10134" s="104"/>
      <c r="AN10134" s="104"/>
      <c r="AO10134" s="104"/>
      <c r="AP10134" s="104"/>
    </row>
    <row r="10135" spans="32:42" ht="18">
      <c r="AF10135" s="123" t="s">
        <v>10496</v>
      </c>
      <c r="AG10135" s="96" t="s">
        <v>10497</v>
      </c>
      <c r="AH10135" s="96" t="s">
        <v>15291</v>
      </c>
      <c r="AI10135" s="97">
        <v>202726</v>
      </c>
      <c r="AJ10135" s="114">
        <v>20.3973293304443</v>
      </c>
      <c r="AK10135" s="114">
        <v>96.568641662597699</v>
      </c>
      <c r="AM10135" s="104"/>
      <c r="AN10135" s="104"/>
      <c r="AO10135" s="104"/>
      <c r="AP10135" s="104"/>
    </row>
    <row r="10136" spans="32:42" ht="18">
      <c r="AF10136" s="123" t="s">
        <v>10496</v>
      </c>
      <c r="AG10136" s="96" t="s">
        <v>10497</v>
      </c>
      <c r="AH10136" s="96" t="s">
        <v>15292</v>
      </c>
      <c r="AI10136" s="97">
        <v>202724</v>
      </c>
      <c r="AJ10136" s="114">
        <v>20.398279190063501</v>
      </c>
      <c r="AK10136" s="114">
        <v>96.613937377929702</v>
      </c>
      <c r="AM10136" s="104"/>
      <c r="AN10136" s="104"/>
      <c r="AO10136" s="104"/>
      <c r="AP10136" s="104"/>
    </row>
    <row r="10137" spans="32:42" ht="18">
      <c r="AF10137" s="123" t="s">
        <v>10496</v>
      </c>
      <c r="AG10137" s="96" t="s">
        <v>10497</v>
      </c>
      <c r="AH10137" s="96" t="s">
        <v>15293</v>
      </c>
      <c r="AI10137" s="97">
        <v>202725</v>
      </c>
      <c r="AJ10137" s="114">
        <v>20.401889801025401</v>
      </c>
      <c r="AK10137" s="114">
        <v>96.618988037109403</v>
      </c>
      <c r="AM10137" s="104"/>
      <c r="AN10137" s="104"/>
      <c r="AO10137" s="104"/>
      <c r="AP10137" s="104"/>
    </row>
    <row r="10138" spans="32:42" ht="18">
      <c r="AF10138" s="123" t="s">
        <v>10496</v>
      </c>
      <c r="AG10138" s="96" t="s">
        <v>10497</v>
      </c>
      <c r="AH10138" s="96" t="s">
        <v>15294</v>
      </c>
      <c r="AI10138" s="97">
        <v>202731</v>
      </c>
      <c r="AJ10138" s="114">
        <v>20.401649475097699</v>
      </c>
      <c r="AK10138" s="114">
        <v>96.579017639160199</v>
      </c>
      <c r="AM10138" s="104"/>
      <c r="AN10138" s="104"/>
      <c r="AO10138" s="104"/>
      <c r="AP10138" s="104"/>
    </row>
    <row r="10139" spans="32:42" ht="18">
      <c r="AF10139" s="123" t="s">
        <v>10498</v>
      </c>
      <c r="AG10139" s="96" t="s">
        <v>10499</v>
      </c>
      <c r="AH10139" s="96" t="s">
        <v>15295</v>
      </c>
      <c r="AI10139" s="97">
        <v>202759</v>
      </c>
      <c r="AJ10139" s="114"/>
      <c r="AK10139" s="114"/>
      <c r="AM10139" s="104"/>
      <c r="AN10139" s="104"/>
      <c r="AO10139" s="104"/>
      <c r="AP10139" s="104"/>
    </row>
    <row r="10140" spans="32:42" ht="18">
      <c r="AF10140" s="123" t="s">
        <v>10498</v>
      </c>
      <c r="AG10140" s="96" t="s">
        <v>10499</v>
      </c>
      <c r="AH10140" s="96" t="s">
        <v>15296</v>
      </c>
      <c r="AI10140" s="97">
        <v>202764</v>
      </c>
      <c r="AJ10140" s="114"/>
      <c r="AK10140" s="114"/>
      <c r="AM10140" s="104"/>
      <c r="AN10140" s="104"/>
      <c r="AO10140" s="104"/>
      <c r="AP10140" s="104"/>
    </row>
    <row r="10141" spans="32:42" ht="18">
      <c r="AF10141" s="123" t="s">
        <v>10498</v>
      </c>
      <c r="AG10141" s="96" t="s">
        <v>10499</v>
      </c>
      <c r="AH10141" s="96" t="s">
        <v>15297</v>
      </c>
      <c r="AI10141" s="97">
        <v>202763</v>
      </c>
      <c r="AJ10141" s="114"/>
      <c r="AK10141" s="114"/>
      <c r="AM10141" s="104"/>
      <c r="AN10141" s="104"/>
      <c r="AO10141" s="104"/>
      <c r="AP10141" s="104"/>
    </row>
    <row r="10142" spans="32:42" ht="18">
      <c r="AF10142" s="123" t="s">
        <v>10498</v>
      </c>
      <c r="AG10142" s="96" t="s">
        <v>10499</v>
      </c>
      <c r="AH10142" s="96" t="s">
        <v>15298</v>
      </c>
      <c r="AI10142" s="97">
        <v>202762</v>
      </c>
      <c r="AJ10142" s="114"/>
      <c r="AK10142" s="114"/>
      <c r="AM10142" s="104"/>
      <c r="AN10142" s="104"/>
      <c r="AO10142" s="104"/>
      <c r="AP10142" s="104"/>
    </row>
    <row r="10143" spans="32:42" ht="18">
      <c r="AF10143" s="123" t="s">
        <v>10498</v>
      </c>
      <c r="AG10143" s="96" t="s">
        <v>10499</v>
      </c>
      <c r="AH10143" s="96" t="s">
        <v>15299</v>
      </c>
      <c r="AI10143" s="97">
        <v>202761</v>
      </c>
      <c r="AJ10143" s="114">
        <v>19.728660583496101</v>
      </c>
      <c r="AK10143" s="114">
        <v>97.067970275878906</v>
      </c>
      <c r="AM10143" s="104"/>
      <c r="AN10143" s="104"/>
      <c r="AO10143" s="104"/>
      <c r="AP10143" s="104"/>
    </row>
    <row r="10144" spans="32:42" ht="18">
      <c r="AF10144" s="123" t="s">
        <v>10498</v>
      </c>
      <c r="AG10144" s="96" t="s">
        <v>10499</v>
      </c>
      <c r="AH10144" s="96" t="s">
        <v>15300</v>
      </c>
      <c r="AI10144" s="97">
        <v>202765</v>
      </c>
      <c r="AJ10144" s="114">
        <v>19.7264499664307</v>
      </c>
      <c r="AK10144" s="114">
        <v>97.043197631835895</v>
      </c>
      <c r="AM10144" s="104"/>
      <c r="AN10144" s="104"/>
      <c r="AO10144" s="104"/>
      <c r="AP10144" s="104"/>
    </row>
    <row r="10145" spans="32:42" ht="18">
      <c r="AF10145" s="123" t="s">
        <v>10498</v>
      </c>
      <c r="AG10145" s="96" t="s">
        <v>10499</v>
      </c>
      <c r="AH10145" s="96" t="s">
        <v>15301</v>
      </c>
      <c r="AI10145" s="97">
        <v>202775</v>
      </c>
      <c r="AJ10145" s="114"/>
      <c r="AK10145" s="114"/>
      <c r="AM10145" s="104"/>
      <c r="AN10145" s="104"/>
      <c r="AO10145" s="104"/>
      <c r="AP10145" s="104"/>
    </row>
    <row r="10146" spans="32:42" ht="18">
      <c r="AF10146" s="123" t="s">
        <v>10498</v>
      </c>
      <c r="AG10146" s="96" t="s">
        <v>10499</v>
      </c>
      <c r="AH10146" s="96" t="s">
        <v>15302</v>
      </c>
      <c r="AI10146" s="97">
        <v>202770</v>
      </c>
      <c r="AJ10146" s="114"/>
      <c r="AK10146" s="114"/>
      <c r="AM10146" s="104"/>
      <c r="AN10146" s="104"/>
      <c r="AO10146" s="104"/>
      <c r="AP10146" s="104"/>
    </row>
    <row r="10147" spans="32:42" ht="18">
      <c r="AF10147" s="123" t="s">
        <v>10498</v>
      </c>
      <c r="AG10147" s="96" t="s">
        <v>10499</v>
      </c>
      <c r="AH10147" s="96" t="s">
        <v>15303</v>
      </c>
      <c r="AI10147" s="97">
        <v>202760</v>
      </c>
      <c r="AJ10147" s="114">
        <v>19.727390289306602</v>
      </c>
      <c r="AK10147" s="114">
        <v>97.070198059082003</v>
      </c>
      <c r="AM10147" s="104"/>
      <c r="AN10147" s="104"/>
      <c r="AO10147" s="104"/>
      <c r="AP10147" s="104"/>
    </row>
    <row r="10148" spans="32:42" ht="18">
      <c r="AF10148" s="123" t="s">
        <v>10498</v>
      </c>
      <c r="AG10148" s="96" t="s">
        <v>10499</v>
      </c>
      <c r="AH10148" s="96" t="s">
        <v>15304</v>
      </c>
      <c r="AI10148" s="97">
        <v>202766</v>
      </c>
      <c r="AJ10148" s="114">
        <v>19.718879699706999</v>
      </c>
      <c r="AK10148" s="114">
        <v>97.040992736816406</v>
      </c>
      <c r="AM10148" s="104"/>
      <c r="AN10148" s="104"/>
      <c r="AO10148" s="104"/>
      <c r="AP10148" s="104"/>
    </row>
    <row r="10149" spans="32:42" ht="18">
      <c r="AF10149" s="123" t="s">
        <v>10498</v>
      </c>
      <c r="AG10149" s="96" t="s">
        <v>10499</v>
      </c>
      <c r="AH10149" s="96" t="s">
        <v>15305</v>
      </c>
      <c r="AI10149" s="97">
        <v>202767</v>
      </c>
      <c r="AJ10149" s="114">
        <v>19.7657794952393</v>
      </c>
      <c r="AK10149" s="114">
        <v>97.141578674316406</v>
      </c>
      <c r="AM10149" s="104"/>
      <c r="AN10149" s="104"/>
      <c r="AO10149" s="104"/>
      <c r="AP10149" s="104"/>
    </row>
    <row r="10150" spans="32:42" ht="18">
      <c r="AF10150" s="123" t="s">
        <v>10498</v>
      </c>
      <c r="AG10150" s="96" t="s">
        <v>10499</v>
      </c>
      <c r="AH10150" s="96" t="s">
        <v>15306</v>
      </c>
      <c r="AI10150" s="97">
        <v>202769</v>
      </c>
      <c r="AJ10150" s="114">
        <v>19.774169921875</v>
      </c>
      <c r="AK10150" s="114">
        <v>97.098297119140597</v>
      </c>
      <c r="AM10150" s="104"/>
      <c r="AN10150" s="104"/>
      <c r="AO10150" s="104"/>
      <c r="AP10150" s="104"/>
    </row>
    <row r="10151" spans="32:42" ht="18">
      <c r="AF10151" s="123" t="s">
        <v>10498</v>
      </c>
      <c r="AG10151" s="96" t="s">
        <v>10499</v>
      </c>
      <c r="AH10151" s="96" t="s">
        <v>15307</v>
      </c>
      <c r="AI10151" s="97">
        <v>202771</v>
      </c>
      <c r="AJ10151" s="114"/>
      <c r="AK10151" s="114"/>
      <c r="AM10151" s="104"/>
      <c r="AN10151" s="104"/>
      <c r="AO10151" s="104"/>
      <c r="AP10151" s="104"/>
    </row>
    <row r="10152" spans="32:42" ht="18">
      <c r="AF10152" s="123" t="s">
        <v>10498</v>
      </c>
      <c r="AG10152" s="96" t="s">
        <v>10499</v>
      </c>
      <c r="AH10152" s="96" t="s">
        <v>10731</v>
      </c>
      <c r="AI10152" s="97">
        <v>202772</v>
      </c>
      <c r="AJ10152" s="114"/>
      <c r="AK10152" s="114"/>
      <c r="AM10152" s="104"/>
      <c r="AN10152" s="104"/>
      <c r="AO10152" s="104"/>
      <c r="AP10152" s="104"/>
    </row>
    <row r="10153" spans="32:42" ht="18">
      <c r="AF10153" s="123" t="s">
        <v>10498</v>
      </c>
      <c r="AG10153" s="96" t="s">
        <v>10499</v>
      </c>
      <c r="AH10153" s="96" t="s">
        <v>10095</v>
      </c>
      <c r="AI10153" s="97">
        <v>202773</v>
      </c>
      <c r="AJ10153" s="114"/>
      <c r="AK10153" s="114"/>
      <c r="AM10153" s="104"/>
      <c r="AN10153" s="104"/>
      <c r="AO10153" s="104"/>
      <c r="AP10153" s="104"/>
    </row>
    <row r="10154" spans="32:42" ht="18">
      <c r="AF10154" s="123" t="s">
        <v>10498</v>
      </c>
      <c r="AG10154" s="96" t="s">
        <v>10499</v>
      </c>
      <c r="AH10154" s="96" t="s">
        <v>15308</v>
      </c>
      <c r="AI10154" s="97">
        <v>202774</v>
      </c>
      <c r="AJ10154" s="114"/>
      <c r="AK10154" s="114"/>
      <c r="AM10154" s="104"/>
      <c r="AN10154" s="104"/>
      <c r="AO10154" s="104"/>
      <c r="AP10154" s="104"/>
    </row>
    <row r="10155" spans="32:42" ht="18">
      <c r="AF10155" s="123" t="s">
        <v>10498</v>
      </c>
      <c r="AG10155" s="96" t="s">
        <v>10499</v>
      </c>
      <c r="AH10155" s="96" t="s">
        <v>15309</v>
      </c>
      <c r="AI10155" s="97">
        <v>202755</v>
      </c>
      <c r="AJ10155" s="114">
        <v>19.720359802246101</v>
      </c>
      <c r="AK10155" s="114">
        <v>97.094047546386705</v>
      </c>
      <c r="AM10155" s="104"/>
      <c r="AN10155" s="104"/>
      <c r="AO10155" s="104"/>
      <c r="AP10155" s="104"/>
    </row>
    <row r="10156" spans="32:42" ht="18">
      <c r="AF10156" s="123" t="s">
        <v>10498</v>
      </c>
      <c r="AG10156" s="96" t="s">
        <v>10499</v>
      </c>
      <c r="AH10156" s="96" t="s">
        <v>15310</v>
      </c>
      <c r="AI10156" s="97">
        <v>202768</v>
      </c>
      <c r="AJ10156" s="114"/>
      <c r="AK10156" s="114"/>
      <c r="AM10156" s="104"/>
      <c r="AN10156" s="104"/>
      <c r="AO10156" s="104"/>
      <c r="AP10156" s="104"/>
    </row>
    <row r="10157" spans="32:42" ht="18">
      <c r="AF10157" s="123" t="s">
        <v>10498</v>
      </c>
      <c r="AG10157" s="96" t="s">
        <v>10499</v>
      </c>
      <c r="AH10157" s="96" t="s">
        <v>15178</v>
      </c>
      <c r="AI10157" s="97">
        <v>202743</v>
      </c>
      <c r="AJ10157" s="114"/>
      <c r="AK10157" s="114"/>
      <c r="AM10157" s="104"/>
      <c r="AN10157" s="104"/>
      <c r="AO10157" s="104"/>
      <c r="AP10157" s="104"/>
    </row>
    <row r="10158" spans="32:42" ht="18">
      <c r="AF10158" s="123" t="s">
        <v>10498</v>
      </c>
      <c r="AG10158" s="96" t="s">
        <v>10499</v>
      </c>
      <c r="AH10158" s="96" t="s">
        <v>15311</v>
      </c>
      <c r="AI10158" s="97">
        <v>202757</v>
      </c>
      <c r="AJ10158" s="114">
        <v>19.799919128418001</v>
      </c>
      <c r="AK10158" s="114">
        <v>97.061668395996094</v>
      </c>
      <c r="AM10158" s="104"/>
      <c r="AN10158" s="104"/>
      <c r="AO10158" s="104"/>
      <c r="AP10158" s="104"/>
    </row>
    <row r="10159" spans="32:42" ht="18">
      <c r="AF10159" s="123" t="s">
        <v>10498</v>
      </c>
      <c r="AG10159" s="96" t="s">
        <v>10499</v>
      </c>
      <c r="AH10159" s="96" t="s">
        <v>15312</v>
      </c>
      <c r="AI10159" s="97">
        <v>202758</v>
      </c>
      <c r="AJ10159" s="114"/>
      <c r="AK10159" s="114"/>
      <c r="AM10159" s="104"/>
      <c r="AN10159" s="104"/>
      <c r="AO10159" s="104"/>
      <c r="AP10159" s="104"/>
    </row>
    <row r="10160" spans="32:42" ht="18">
      <c r="AF10160" s="123" t="s">
        <v>10498</v>
      </c>
      <c r="AG10160" s="96" t="s">
        <v>10499</v>
      </c>
      <c r="AH10160" s="96" t="s">
        <v>10498</v>
      </c>
      <c r="AI10160" s="97">
        <v>202740</v>
      </c>
      <c r="AJ10160" s="114">
        <v>19.744369506835898</v>
      </c>
      <c r="AK10160" s="114">
        <v>97.093032836914105</v>
      </c>
      <c r="AM10160" s="104"/>
      <c r="AN10160" s="104"/>
      <c r="AO10160" s="104"/>
      <c r="AP10160" s="104"/>
    </row>
    <row r="10161" spans="32:42" ht="18">
      <c r="AF10161" s="123" t="s">
        <v>10498</v>
      </c>
      <c r="AG10161" s="96" t="s">
        <v>10499</v>
      </c>
      <c r="AH10161" s="96" t="s">
        <v>15191</v>
      </c>
      <c r="AI10161" s="97">
        <v>202742</v>
      </c>
      <c r="AJ10161" s="114"/>
      <c r="AK10161" s="114"/>
      <c r="AM10161" s="104"/>
      <c r="AN10161" s="104"/>
      <c r="AO10161" s="104"/>
      <c r="AP10161" s="104"/>
    </row>
    <row r="10162" spans="32:42" ht="18">
      <c r="AF10162" s="123" t="s">
        <v>10498</v>
      </c>
      <c r="AG10162" s="96" t="s">
        <v>10499</v>
      </c>
      <c r="AH10162" s="96" t="s">
        <v>15313</v>
      </c>
      <c r="AI10162" s="97">
        <v>202744</v>
      </c>
      <c r="AJ10162" s="114"/>
      <c r="AK10162" s="114"/>
      <c r="AM10162" s="104"/>
      <c r="AN10162" s="104"/>
      <c r="AO10162" s="104"/>
      <c r="AP10162" s="104"/>
    </row>
    <row r="10163" spans="32:42" ht="18">
      <c r="AF10163" s="123" t="s">
        <v>10498</v>
      </c>
      <c r="AG10163" s="96" t="s">
        <v>10499</v>
      </c>
      <c r="AH10163" s="96" t="s">
        <v>15314</v>
      </c>
      <c r="AI10163" s="97">
        <v>202745</v>
      </c>
      <c r="AJ10163" s="114"/>
      <c r="AK10163" s="114"/>
      <c r="AM10163" s="104"/>
      <c r="AN10163" s="104"/>
      <c r="AO10163" s="104"/>
      <c r="AP10163" s="104"/>
    </row>
    <row r="10164" spans="32:42" ht="18">
      <c r="AF10164" s="123" t="s">
        <v>10498</v>
      </c>
      <c r="AG10164" s="96" t="s">
        <v>10499</v>
      </c>
      <c r="AH10164" s="96" t="s">
        <v>15315</v>
      </c>
      <c r="AI10164" s="97">
        <v>202746</v>
      </c>
      <c r="AJ10164" s="114"/>
      <c r="AK10164" s="114"/>
      <c r="AM10164" s="104"/>
      <c r="AN10164" s="104"/>
      <c r="AO10164" s="104"/>
      <c r="AP10164" s="104"/>
    </row>
    <row r="10165" spans="32:42" ht="18">
      <c r="AF10165" s="123" t="s">
        <v>10498</v>
      </c>
      <c r="AG10165" s="96" t="s">
        <v>10499</v>
      </c>
      <c r="AH10165" s="96" t="s">
        <v>15316</v>
      </c>
      <c r="AI10165" s="97">
        <v>202747</v>
      </c>
      <c r="AJ10165" s="114"/>
      <c r="AK10165" s="114"/>
      <c r="AM10165" s="104"/>
      <c r="AN10165" s="104"/>
      <c r="AO10165" s="104"/>
      <c r="AP10165" s="104"/>
    </row>
    <row r="10166" spans="32:42" ht="18">
      <c r="AF10166" s="123" t="s">
        <v>10498</v>
      </c>
      <c r="AG10166" s="96" t="s">
        <v>10499</v>
      </c>
      <c r="AH10166" s="96" t="s">
        <v>15317</v>
      </c>
      <c r="AI10166" s="97">
        <v>202754</v>
      </c>
      <c r="AJ10166" s="114">
        <v>19.731409072876001</v>
      </c>
      <c r="AK10166" s="114">
        <v>97.0748291015625</v>
      </c>
      <c r="AM10166" s="104"/>
      <c r="AN10166" s="104"/>
      <c r="AO10166" s="104"/>
      <c r="AP10166" s="104"/>
    </row>
    <row r="10167" spans="32:42" ht="18">
      <c r="AF10167" s="123" t="s">
        <v>10498</v>
      </c>
      <c r="AG10167" s="96" t="s">
        <v>10499</v>
      </c>
      <c r="AH10167" s="96" t="s">
        <v>15318</v>
      </c>
      <c r="AI10167" s="97">
        <v>202741</v>
      </c>
      <c r="AJ10167" s="114">
        <v>19.7983303070068</v>
      </c>
      <c r="AK10167" s="114">
        <v>97.112037658691406</v>
      </c>
      <c r="AM10167" s="104"/>
      <c r="AN10167" s="104"/>
      <c r="AO10167" s="104"/>
      <c r="AP10167" s="104"/>
    </row>
    <row r="10168" spans="32:42" ht="18">
      <c r="AF10168" s="123" t="s">
        <v>10498</v>
      </c>
      <c r="AG10168" s="96" t="s">
        <v>10499</v>
      </c>
      <c r="AH10168" s="96" t="s">
        <v>15319</v>
      </c>
      <c r="AI10168" s="97">
        <v>202756</v>
      </c>
      <c r="AJ10168" s="114">
        <v>19.793149948120099</v>
      </c>
      <c r="AK10168" s="114">
        <v>97.078422546386705</v>
      </c>
      <c r="AM10168" s="104"/>
      <c r="AN10168" s="104"/>
      <c r="AO10168" s="104"/>
      <c r="AP10168" s="104"/>
    </row>
    <row r="10169" spans="32:42" ht="18">
      <c r="AF10169" s="123" t="s">
        <v>10498</v>
      </c>
      <c r="AG10169" s="96" t="s">
        <v>10499</v>
      </c>
      <c r="AH10169" s="96" t="s">
        <v>15320</v>
      </c>
      <c r="AI10169" s="97">
        <v>202748</v>
      </c>
      <c r="AJ10169" s="114">
        <v>19.765300750732401</v>
      </c>
      <c r="AK10169" s="114">
        <v>97.147987365722699</v>
      </c>
      <c r="AM10169" s="104"/>
      <c r="AN10169" s="104"/>
      <c r="AO10169" s="104"/>
      <c r="AP10169" s="104"/>
    </row>
    <row r="10170" spans="32:42" ht="18">
      <c r="AF10170" s="123" t="s">
        <v>10498</v>
      </c>
      <c r="AG10170" s="96" t="s">
        <v>10499</v>
      </c>
      <c r="AH10170" s="96" t="s">
        <v>15321</v>
      </c>
      <c r="AI10170" s="97">
        <v>202753</v>
      </c>
      <c r="AJ10170" s="114">
        <v>19.7317295074463</v>
      </c>
      <c r="AK10170" s="114">
        <v>97.029708862304702</v>
      </c>
      <c r="AM10170" s="104"/>
      <c r="AN10170" s="104"/>
      <c r="AO10170" s="104"/>
      <c r="AP10170" s="104"/>
    </row>
    <row r="10171" spans="32:42" ht="18">
      <c r="AF10171" s="123" t="s">
        <v>10498</v>
      </c>
      <c r="AG10171" s="96" t="s">
        <v>10499</v>
      </c>
      <c r="AH10171" s="96" t="s">
        <v>15322</v>
      </c>
      <c r="AI10171" s="97">
        <v>202752</v>
      </c>
      <c r="AJ10171" s="114">
        <v>19.7771396636963</v>
      </c>
      <c r="AK10171" s="114">
        <v>97.124206542968807</v>
      </c>
      <c r="AM10171" s="104"/>
      <c r="AN10171" s="104"/>
      <c r="AO10171" s="104"/>
      <c r="AP10171" s="104"/>
    </row>
    <row r="10172" spans="32:42" ht="18">
      <c r="AF10172" s="123" t="s">
        <v>10498</v>
      </c>
      <c r="AG10172" s="96" t="s">
        <v>10499</v>
      </c>
      <c r="AH10172" s="96" t="s">
        <v>15323</v>
      </c>
      <c r="AI10172" s="97">
        <v>202751</v>
      </c>
      <c r="AJ10172" s="114"/>
      <c r="AK10172" s="114"/>
      <c r="AM10172" s="104"/>
      <c r="AN10172" s="104"/>
      <c r="AO10172" s="104"/>
      <c r="AP10172" s="104"/>
    </row>
    <row r="10173" spans="32:42" ht="18">
      <c r="AF10173" s="123" t="s">
        <v>10498</v>
      </c>
      <c r="AG10173" s="96" t="s">
        <v>10499</v>
      </c>
      <c r="AH10173" s="96" t="s">
        <v>15324</v>
      </c>
      <c r="AI10173" s="97">
        <v>202750</v>
      </c>
      <c r="AJ10173" s="114">
        <v>19.781980514526399</v>
      </c>
      <c r="AK10173" s="114">
        <v>97.1195068359375</v>
      </c>
      <c r="AM10173" s="104"/>
      <c r="AN10173" s="104"/>
      <c r="AO10173" s="104"/>
      <c r="AP10173" s="104"/>
    </row>
    <row r="10174" spans="32:42" ht="18">
      <c r="AF10174" s="123" t="s">
        <v>10498</v>
      </c>
      <c r="AG10174" s="96" t="s">
        <v>10499</v>
      </c>
      <c r="AH10174" s="96" t="s">
        <v>15325</v>
      </c>
      <c r="AI10174" s="97">
        <v>202749</v>
      </c>
      <c r="AJ10174" s="114"/>
      <c r="AK10174" s="114"/>
      <c r="AM10174" s="104"/>
      <c r="AN10174" s="104"/>
      <c r="AO10174" s="104"/>
      <c r="AP10174" s="104"/>
    </row>
    <row r="10175" spans="32:42" ht="18">
      <c r="AF10175" s="123" t="s">
        <v>10500</v>
      </c>
      <c r="AG10175" s="96" t="s">
        <v>10501</v>
      </c>
      <c r="AH10175" s="96" t="s">
        <v>15326</v>
      </c>
      <c r="AI10175" s="97">
        <v>202787</v>
      </c>
      <c r="AJ10175" s="114"/>
      <c r="AK10175" s="114"/>
      <c r="AM10175" s="104"/>
      <c r="AN10175" s="104"/>
      <c r="AO10175" s="104"/>
      <c r="AP10175" s="104"/>
    </row>
    <row r="10176" spans="32:42" ht="18">
      <c r="AF10176" s="123" t="s">
        <v>10500</v>
      </c>
      <c r="AG10176" s="96" t="s">
        <v>10501</v>
      </c>
      <c r="AH10176" s="96" t="s">
        <v>11388</v>
      </c>
      <c r="AI10176" s="97">
        <v>202794</v>
      </c>
      <c r="AJ10176" s="114"/>
      <c r="AK10176" s="114"/>
      <c r="AM10176" s="104"/>
      <c r="AN10176" s="104"/>
      <c r="AO10176" s="104"/>
      <c r="AP10176" s="104"/>
    </row>
    <row r="10177" spans="32:42" ht="18">
      <c r="AF10177" s="123" t="s">
        <v>10500</v>
      </c>
      <c r="AG10177" s="96" t="s">
        <v>10501</v>
      </c>
      <c r="AH10177" s="96" t="s">
        <v>15327</v>
      </c>
      <c r="AI10177" s="97">
        <v>202795</v>
      </c>
      <c r="AJ10177" s="114"/>
      <c r="AK10177" s="114"/>
      <c r="AM10177" s="104"/>
      <c r="AN10177" s="104"/>
      <c r="AO10177" s="104"/>
      <c r="AP10177" s="104"/>
    </row>
    <row r="10178" spans="32:42" ht="18">
      <c r="AF10178" s="123" t="s">
        <v>10500</v>
      </c>
      <c r="AG10178" s="96" t="s">
        <v>10501</v>
      </c>
      <c r="AH10178" s="96" t="s">
        <v>15328</v>
      </c>
      <c r="AI10178" s="97">
        <v>202793</v>
      </c>
      <c r="AJ10178" s="114">
        <v>19.774120330810501</v>
      </c>
      <c r="AK10178" s="114">
        <v>96.949371337890597</v>
      </c>
      <c r="AM10178" s="104"/>
      <c r="AN10178" s="104"/>
      <c r="AO10178" s="104"/>
      <c r="AP10178" s="104"/>
    </row>
    <row r="10179" spans="32:42" ht="18">
      <c r="AF10179" s="123" t="s">
        <v>10500</v>
      </c>
      <c r="AG10179" s="96" t="s">
        <v>10501</v>
      </c>
      <c r="AH10179" s="96" t="s">
        <v>14848</v>
      </c>
      <c r="AI10179" s="97">
        <v>202792</v>
      </c>
      <c r="AJ10179" s="114">
        <v>19.777999877929702</v>
      </c>
      <c r="AK10179" s="114">
        <v>96.922302246093807</v>
      </c>
      <c r="AM10179" s="104"/>
      <c r="AN10179" s="104"/>
      <c r="AO10179" s="104"/>
      <c r="AP10179" s="104"/>
    </row>
    <row r="10180" spans="32:42" ht="18">
      <c r="AF10180" s="123" t="s">
        <v>10500</v>
      </c>
      <c r="AG10180" s="96" t="s">
        <v>10501</v>
      </c>
      <c r="AH10180" s="96" t="s">
        <v>15329</v>
      </c>
      <c r="AI10180" s="97">
        <v>202791</v>
      </c>
      <c r="AJ10180" s="114"/>
      <c r="AK10180" s="114"/>
      <c r="AM10180" s="104"/>
      <c r="AN10180" s="104"/>
      <c r="AO10180" s="104"/>
      <c r="AP10180" s="104"/>
    </row>
    <row r="10181" spans="32:42" ht="18">
      <c r="AF10181" s="123" t="s">
        <v>10500</v>
      </c>
      <c r="AG10181" s="96" t="s">
        <v>10501</v>
      </c>
      <c r="AH10181" s="96" t="s">
        <v>15330</v>
      </c>
      <c r="AI10181" s="97">
        <v>202790</v>
      </c>
      <c r="AJ10181" s="114"/>
      <c r="AK10181" s="114"/>
      <c r="AM10181" s="104"/>
      <c r="AN10181" s="104"/>
      <c r="AO10181" s="104"/>
      <c r="AP10181" s="104"/>
    </row>
    <row r="10182" spans="32:42" ht="18">
      <c r="AF10182" s="123" t="s">
        <v>10500</v>
      </c>
      <c r="AG10182" s="96" t="s">
        <v>10501</v>
      </c>
      <c r="AH10182" s="96" t="s">
        <v>15331</v>
      </c>
      <c r="AI10182" s="97">
        <v>202789</v>
      </c>
      <c r="AJ10182" s="114"/>
      <c r="AK10182" s="114"/>
      <c r="AM10182" s="104"/>
      <c r="AN10182" s="104"/>
      <c r="AO10182" s="104"/>
      <c r="AP10182" s="104"/>
    </row>
    <row r="10183" spans="32:42" ht="18">
      <c r="AF10183" s="123" t="s">
        <v>10500</v>
      </c>
      <c r="AG10183" s="96" t="s">
        <v>10501</v>
      </c>
      <c r="AH10183" s="96" t="s">
        <v>15332</v>
      </c>
      <c r="AI10183" s="97">
        <v>202788</v>
      </c>
      <c r="AJ10183" s="114"/>
      <c r="AK10183" s="114"/>
      <c r="AM10183" s="104"/>
      <c r="AN10183" s="104"/>
      <c r="AO10183" s="104"/>
      <c r="AP10183" s="104"/>
    </row>
    <row r="10184" spans="32:42" ht="18">
      <c r="AF10184" s="123" t="s">
        <v>10500</v>
      </c>
      <c r="AG10184" s="96" t="s">
        <v>10501</v>
      </c>
      <c r="AH10184" s="96" t="s">
        <v>13479</v>
      </c>
      <c r="AI10184" s="97">
        <v>202797</v>
      </c>
      <c r="AJ10184" s="114"/>
      <c r="AK10184" s="114"/>
      <c r="AM10184" s="104"/>
      <c r="AN10184" s="104"/>
      <c r="AO10184" s="104"/>
      <c r="AP10184" s="104"/>
    </row>
    <row r="10185" spans="32:42" ht="18">
      <c r="AF10185" s="123" t="s">
        <v>10500</v>
      </c>
      <c r="AG10185" s="96" t="s">
        <v>10501</v>
      </c>
      <c r="AH10185" s="96" t="s">
        <v>15333</v>
      </c>
      <c r="AI10185" s="97">
        <v>202778</v>
      </c>
      <c r="AJ10185" s="114"/>
      <c r="AK10185" s="114"/>
      <c r="AM10185" s="104"/>
      <c r="AN10185" s="104"/>
      <c r="AO10185" s="104"/>
      <c r="AP10185" s="104"/>
    </row>
    <row r="10186" spans="32:42" ht="18">
      <c r="AF10186" s="123" t="s">
        <v>10500</v>
      </c>
      <c r="AG10186" s="96" t="s">
        <v>10501</v>
      </c>
      <c r="AH10186" s="96" t="s">
        <v>15334</v>
      </c>
      <c r="AI10186" s="97">
        <v>202786</v>
      </c>
      <c r="AJ10186" s="114">
        <v>19.816370010376001</v>
      </c>
      <c r="AK10186" s="114">
        <v>96.848297119140597</v>
      </c>
      <c r="AM10186" s="104"/>
      <c r="AN10186" s="104"/>
      <c r="AO10186" s="104"/>
      <c r="AP10186" s="104"/>
    </row>
    <row r="10187" spans="32:42" ht="18">
      <c r="AF10187" s="123" t="s">
        <v>10500</v>
      </c>
      <c r="AG10187" s="96" t="s">
        <v>10501</v>
      </c>
      <c r="AH10187" s="96" t="s">
        <v>15335</v>
      </c>
      <c r="AI10187" s="97">
        <v>202796</v>
      </c>
      <c r="AJ10187" s="114"/>
      <c r="AK10187" s="114"/>
      <c r="AM10187" s="104"/>
      <c r="AN10187" s="104"/>
      <c r="AO10187" s="104"/>
      <c r="AP10187" s="104"/>
    </row>
    <row r="10188" spans="32:42" ht="18">
      <c r="AF10188" s="123" t="s">
        <v>10500</v>
      </c>
      <c r="AG10188" s="96" t="s">
        <v>10501</v>
      </c>
      <c r="AH10188" s="96" t="s">
        <v>15336</v>
      </c>
      <c r="AI10188" s="97">
        <v>202776</v>
      </c>
      <c r="AJ10188" s="114"/>
      <c r="AK10188" s="114"/>
      <c r="AM10188" s="104"/>
      <c r="AN10188" s="104"/>
      <c r="AO10188" s="104"/>
      <c r="AP10188" s="104"/>
    </row>
    <row r="10189" spans="32:42" ht="18">
      <c r="AF10189" s="123" t="s">
        <v>10500</v>
      </c>
      <c r="AG10189" s="96" t="s">
        <v>10501</v>
      </c>
      <c r="AH10189" s="96" t="s">
        <v>15337</v>
      </c>
      <c r="AI10189" s="97">
        <v>202777</v>
      </c>
      <c r="AJ10189" s="114">
        <v>19.8408203125</v>
      </c>
      <c r="AK10189" s="114">
        <v>96.930458068847699</v>
      </c>
      <c r="AM10189" s="104"/>
      <c r="AN10189" s="104"/>
      <c r="AO10189" s="104"/>
      <c r="AP10189" s="104"/>
    </row>
    <row r="10190" spans="32:42" ht="18">
      <c r="AF10190" s="123" t="s">
        <v>10500</v>
      </c>
      <c r="AG10190" s="96" t="s">
        <v>10501</v>
      </c>
      <c r="AH10190" s="96" t="s">
        <v>10804</v>
      </c>
      <c r="AI10190" s="97">
        <v>202779</v>
      </c>
      <c r="AJ10190" s="114">
        <v>19.844469070434599</v>
      </c>
      <c r="AK10190" s="114">
        <v>96.898529052734403</v>
      </c>
      <c r="AM10190" s="104"/>
      <c r="AN10190" s="104"/>
      <c r="AO10190" s="104"/>
      <c r="AP10190" s="104"/>
    </row>
    <row r="10191" spans="32:42" ht="18">
      <c r="AF10191" s="123" t="s">
        <v>10500</v>
      </c>
      <c r="AG10191" s="96" t="s">
        <v>10501</v>
      </c>
      <c r="AH10191" s="96" t="s">
        <v>15338</v>
      </c>
      <c r="AI10191" s="97">
        <v>202780</v>
      </c>
      <c r="AJ10191" s="114"/>
      <c r="AK10191" s="114"/>
      <c r="AM10191" s="104"/>
      <c r="AN10191" s="104"/>
      <c r="AO10191" s="104"/>
      <c r="AP10191" s="104"/>
    </row>
    <row r="10192" spans="32:42" ht="18">
      <c r="AF10192" s="123" t="s">
        <v>10500</v>
      </c>
      <c r="AG10192" s="96" t="s">
        <v>10501</v>
      </c>
      <c r="AH10192" s="96" t="s">
        <v>15339</v>
      </c>
      <c r="AI10192" s="97">
        <v>202781</v>
      </c>
      <c r="AJ10192" s="114">
        <v>19.8501491546631</v>
      </c>
      <c r="AK10192" s="114">
        <v>96.926788330078097</v>
      </c>
      <c r="AM10192" s="104"/>
      <c r="AN10192" s="104"/>
      <c r="AO10192" s="104"/>
      <c r="AP10192" s="104"/>
    </row>
    <row r="10193" spans="32:42" ht="18">
      <c r="AF10193" s="123" t="s">
        <v>10500</v>
      </c>
      <c r="AG10193" s="96" t="s">
        <v>10501</v>
      </c>
      <c r="AH10193" s="96" t="s">
        <v>15340</v>
      </c>
      <c r="AI10193" s="97">
        <v>202782</v>
      </c>
      <c r="AJ10193" s="114">
        <v>19.875350952148398</v>
      </c>
      <c r="AK10193" s="114">
        <v>96.902801513671903</v>
      </c>
      <c r="AM10193" s="104"/>
      <c r="AN10193" s="104"/>
      <c r="AO10193" s="104"/>
      <c r="AP10193" s="104"/>
    </row>
    <row r="10194" spans="32:42" ht="18">
      <c r="AF10194" s="123" t="s">
        <v>10500</v>
      </c>
      <c r="AG10194" s="96" t="s">
        <v>10501</v>
      </c>
      <c r="AH10194" s="96" t="s">
        <v>15341</v>
      </c>
      <c r="AI10194" s="97">
        <v>202783</v>
      </c>
      <c r="AJ10194" s="114">
        <v>19.860609054565401</v>
      </c>
      <c r="AK10194" s="114">
        <v>96.830871582031307</v>
      </c>
      <c r="AM10194" s="104"/>
      <c r="AN10194" s="104"/>
      <c r="AO10194" s="104"/>
      <c r="AP10194" s="104"/>
    </row>
    <row r="10195" spans="32:42" ht="18">
      <c r="AF10195" s="123" t="s">
        <v>10500</v>
      </c>
      <c r="AG10195" s="96" t="s">
        <v>10501</v>
      </c>
      <c r="AH10195" s="96" t="s">
        <v>15342</v>
      </c>
      <c r="AI10195" s="97">
        <v>202784</v>
      </c>
      <c r="AJ10195" s="114">
        <v>19.8178100585938</v>
      </c>
      <c r="AK10195" s="114">
        <v>96.878326416015597</v>
      </c>
      <c r="AM10195" s="104"/>
      <c r="AN10195" s="104"/>
      <c r="AO10195" s="104"/>
      <c r="AP10195" s="104"/>
    </row>
    <row r="10196" spans="32:42" ht="18">
      <c r="AF10196" s="123" t="s">
        <v>10500</v>
      </c>
      <c r="AG10196" s="96" t="s">
        <v>10501</v>
      </c>
      <c r="AH10196" s="96" t="s">
        <v>15343</v>
      </c>
      <c r="AI10196" s="97">
        <v>202785</v>
      </c>
      <c r="AJ10196" s="114">
        <v>19.785270690918001</v>
      </c>
      <c r="AK10196" s="114">
        <v>96.903671264648395</v>
      </c>
      <c r="AM10196" s="104"/>
      <c r="AN10196" s="104"/>
      <c r="AO10196" s="104"/>
      <c r="AP10196" s="104"/>
    </row>
    <row r="10197" spans="32:42" ht="18">
      <c r="AF10197" s="123" t="s">
        <v>10502</v>
      </c>
      <c r="AG10197" s="96" t="s">
        <v>10503</v>
      </c>
      <c r="AH10197" s="96" t="s">
        <v>15344</v>
      </c>
      <c r="AI10197" s="97">
        <v>202808</v>
      </c>
      <c r="AJ10197" s="114"/>
      <c r="AK10197" s="114"/>
      <c r="AM10197" s="104"/>
      <c r="AN10197" s="104"/>
      <c r="AO10197" s="104"/>
      <c r="AP10197" s="104"/>
    </row>
    <row r="10198" spans="32:42" ht="18">
      <c r="AF10198" s="123" t="s">
        <v>10502</v>
      </c>
      <c r="AG10198" s="96" t="s">
        <v>10503</v>
      </c>
      <c r="AH10198" s="96" t="s">
        <v>15345</v>
      </c>
      <c r="AI10198" s="97">
        <v>202805</v>
      </c>
      <c r="AJ10198" s="114"/>
      <c r="AK10198" s="114"/>
      <c r="AM10198" s="104"/>
      <c r="AN10198" s="104"/>
      <c r="AO10198" s="104"/>
      <c r="AP10198" s="104"/>
    </row>
    <row r="10199" spans="32:42" ht="18">
      <c r="AF10199" s="123" t="s">
        <v>10502</v>
      </c>
      <c r="AG10199" s="96" t="s">
        <v>10503</v>
      </c>
      <c r="AH10199" s="96" t="s">
        <v>15346</v>
      </c>
      <c r="AI10199" s="97">
        <v>202809</v>
      </c>
      <c r="AJ10199" s="114"/>
      <c r="AK10199" s="114"/>
      <c r="AM10199" s="104"/>
      <c r="AN10199" s="104"/>
      <c r="AO10199" s="104"/>
      <c r="AP10199" s="104"/>
    </row>
    <row r="10200" spans="32:42" ht="18">
      <c r="AF10200" s="123" t="s">
        <v>10502</v>
      </c>
      <c r="AG10200" s="96" t="s">
        <v>10503</v>
      </c>
      <c r="AH10200" s="96" t="s">
        <v>15347</v>
      </c>
      <c r="AI10200" s="97">
        <v>202807</v>
      </c>
      <c r="AJ10200" s="114"/>
      <c r="AK10200" s="114"/>
      <c r="AM10200" s="104"/>
      <c r="AN10200" s="104"/>
      <c r="AO10200" s="104"/>
      <c r="AP10200" s="104"/>
    </row>
    <row r="10201" spans="32:42" ht="18">
      <c r="AF10201" s="123" t="s">
        <v>10502</v>
      </c>
      <c r="AG10201" s="96" t="s">
        <v>10503</v>
      </c>
      <c r="AH10201" s="96" t="s">
        <v>15348</v>
      </c>
      <c r="AI10201" s="97">
        <v>202806</v>
      </c>
      <c r="AJ10201" s="114">
        <v>19.8797702789307</v>
      </c>
      <c r="AK10201" s="114">
        <v>96.995536804199205</v>
      </c>
      <c r="AM10201" s="104"/>
      <c r="AN10201" s="104"/>
      <c r="AO10201" s="104"/>
      <c r="AP10201" s="104"/>
    </row>
    <row r="10202" spans="32:42" ht="18">
      <c r="AF10202" s="123" t="s">
        <v>10502</v>
      </c>
      <c r="AG10202" s="96" t="s">
        <v>10503</v>
      </c>
      <c r="AH10202" s="96" t="s">
        <v>14760</v>
      </c>
      <c r="AI10202" s="97">
        <v>202811</v>
      </c>
      <c r="AJ10202" s="114"/>
      <c r="AK10202" s="114"/>
      <c r="AM10202" s="104"/>
      <c r="AN10202" s="104"/>
      <c r="AO10202" s="104"/>
      <c r="AP10202" s="104"/>
    </row>
    <row r="10203" spans="32:42" ht="18">
      <c r="AF10203" s="123" t="s">
        <v>10502</v>
      </c>
      <c r="AG10203" s="96" t="s">
        <v>10503</v>
      </c>
      <c r="AH10203" s="96" t="s">
        <v>15349</v>
      </c>
      <c r="AI10203" s="97">
        <v>202803</v>
      </c>
      <c r="AJ10203" s="114">
        <v>19.890510559081999</v>
      </c>
      <c r="AK10203" s="114">
        <v>96.977333068847699</v>
      </c>
      <c r="AM10203" s="104"/>
      <c r="AN10203" s="104"/>
      <c r="AO10203" s="104"/>
      <c r="AP10203" s="104"/>
    </row>
    <row r="10204" spans="32:42" ht="18">
      <c r="AF10204" s="123" t="s">
        <v>10502</v>
      </c>
      <c r="AG10204" s="96" t="s">
        <v>10503</v>
      </c>
      <c r="AH10204" s="96" t="s">
        <v>15350</v>
      </c>
      <c r="AI10204" s="97">
        <v>202802</v>
      </c>
      <c r="AJ10204" s="114">
        <v>19.88623046875</v>
      </c>
      <c r="AK10204" s="114">
        <v>96.979927062988295</v>
      </c>
      <c r="AM10204" s="104"/>
      <c r="AN10204" s="104"/>
      <c r="AO10204" s="104"/>
      <c r="AP10204" s="104"/>
    </row>
    <row r="10205" spans="32:42" ht="18">
      <c r="AF10205" s="123" t="s">
        <v>10502</v>
      </c>
      <c r="AG10205" s="96" t="s">
        <v>10503</v>
      </c>
      <c r="AH10205" s="96" t="s">
        <v>15351</v>
      </c>
      <c r="AI10205" s="97">
        <v>202801</v>
      </c>
      <c r="AJ10205" s="114"/>
      <c r="AK10205" s="114"/>
      <c r="AM10205" s="104"/>
      <c r="AN10205" s="104"/>
      <c r="AO10205" s="104"/>
      <c r="AP10205" s="104"/>
    </row>
    <row r="10206" spans="32:42" ht="18">
      <c r="AF10206" s="123" t="s">
        <v>10502</v>
      </c>
      <c r="AG10206" s="96" t="s">
        <v>10503</v>
      </c>
      <c r="AH10206" s="96" t="s">
        <v>15352</v>
      </c>
      <c r="AI10206" s="97">
        <v>202800</v>
      </c>
      <c r="AJ10206" s="114">
        <v>19.908119201660199</v>
      </c>
      <c r="AK10206" s="114">
        <v>96.958961486816406</v>
      </c>
      <c r="AM10206" s="104"/>
      <c r="AN10206" s="104"/>
      <c r="AO10206" s="104"/>
      <c r="AP10206" s="104"/>
    </row>
    <row r="10207" spans="32:42" ht="18">
      <c r="AF10207" s="123" t="s">
        <v>10502</v>
      </c>
      <c r="AG10207" s="96" t="s">
        <v>10503</v>
      </c>
      <c r="AH10207" s="96" t="s">
        <v>15353</v>
      </c>
      <c r="AI10207" s="97">
        <v>202799</v>
      </c>
      <c r="AJ10207" s="114">
        <v>19.931110382080099</v>
      </c>
      <c r="AK10207" s="114">
        <v>96.971008300781307</v>
      </c>
      <c r="AM10207" s="104"/>
      <c r="AN10207" s="104"/>
      <c r="AO10207" s="104"/>
      <c r="AP10207" s="104"/>
    </row>
    <row r="10208" spans="32:42" ht="18">
      <c r="AF10208" s="123" t="s">
        <v>10502</v>
      </c>
      <c r="AG10208" s="96" t="s">
        <v>10503</v>
      </c>
      <c r="AH10208" s="96" t="s">
        <v>15354</v>
      </c>
      <c r="AI10208" s="97">
        <v>202798</v>
      </c>
      <c r="AJ10208" s="114">
        <v>19.919960021972699</v>
      </c>
      <c r="AK10208" s="114">
        <v>96.957336425781307</v>
      </c>
      <c r="AM10208" s="104"/>
      <c r="AN10208" s="104"/>
      <c r="AO10208" s="104"/>
      <c r="AP10208" s="104"/>
    </row>
    <row r="10209" spans="32:42" ht="18">
      <c r="AF10209" s="123" t="s">
        <v>10502</v>
      </c>
      <c r="AG10209" s="96" t="s">
        <v>10503</v>
      </c>
      <c r="AH10209" s="96" t="s">
        <v>15355</v>
      </c>
      <c r="AI10209" s="97">
        <v>202810</v>
      </c>
      <c r="AJ10209" s="114"/>
      <c r="AK10209" s="114"/>
      <c r="AM10209" s="104"/>
      <c r="AN10209" s="104"/>
      <c r="AO10209" s="104"/>
      <c r="AP10209" s="104"/>
    </row>
    <row r="10210" spans="32:42" ht="18">
      <c r="AF10210" s="123" t="s">
        <v>10502</v>
      </c>
      <c r="AG10210" s="96" t="s">
        <v>10503</v>
      </c>
      <c r="AH10210" s="96" t="s">
        <v>14102</v>
      </c>
      <c r="AI10210" s="97">
        <v>202804</v>
      </c>
      <c r="AJ10210" s="114"/>
      <c r="AK10210" s="114"/>
      <c r="AM10210" s="104"/>
      <c r="AN10210" s="104"/>
      <c r="AO10210" s="104"/>
      <c r="AP10210" s="104"/>
    </row>
    <row r="10211" spans="32:42" ht="18">
      <c r="AF10211" s="123" t="s">
        <v>10504</v>
      </c>
      <c r="AG10211" s="96" t="s">
        <v>10505</v>
      </c>
      <c r="AH10211" s="96" t="s">
        <v>10504</v>
      </c>
      <c r="AI10211" s="97">
        <v>202812</v>
      </c>
      <c r="AJ10211" s="114">
        <v>19.942050933837901</v>
      </c>
      <c r="AK10211" s="114">
        <v>97.048599243164105</v>
      </c>
      <c r="AM10211" s="104"/>
      <c r="AN10211" s="104"/>
      <c r="AO10211" s="104"/>
      <c r="AP10211" s="104"/>
    </row>
    <row r="10212" spans="32:42" ht="18">
      <c r="AF10212" s="123" t="s">
        <v>10504</v>
      </c>
      <c r="AG10212" s="96" t="s">
        <v>10505</v>
      </c>
      <c r="AH10212" s="96" t="s">
        <v>15356</v>
      </c>
      <c r="AI10212" s="97">
        <v>202816</v>
      </c>
      <c r="AJ10212" s="114">
        <v>19.9393005371094</v>
      </c>
      <c r="AK10212" s="114">
        <v>97.051872253417997</v>
      </c>
      <c r="AM10212" s="104"/>
      <c r="AN10212" s="104"/>
      <c r="AO10212" s="104"/>
      <c r="AP10212" s="104"/>
    </row>
    <row r="10213" spans="32:42" ht="18">
      <c r="AF10213" s="123" t="s">
        <v>10504</v>
      </c>
      <c r="AG10213" s="96" t="s">
        <v>10505</v>
      </c>
      <c r="AH10213" s="96" t="s">
        <v>4183</v>
      </c>
      <c r="AI10213" s="97">
        <v>202815</v>
      </c>
      <c r="AJ10213" s="114">
        <v>19.9350395202637</v>
      </c>
      <c r="AK10213" s="114">
        <v>97.069801330566406</v>
      </c>
      <c r="AM10213" s="104"/>
      <c r="AN10213" s="104"/>
      <c r="AO10213" s="104"/>
      <c r="AP10213" s="104"/>
    </row>
    <row r="10214" spans="32:42" ht="18">
      <c r="AF10214" s="123" t="s">
        <v>10504</v>
      </c>
      <c r="AG10214" s="96" t="s">
        <v>10505</v>
      </c>
      <c r="AH10214" s="96" t="s">
        <v>15357</v>
      </c>
      <c r="AI10214" s="97">
        <v>202813</v>
      </c>
      <c r="AJ10214" s="114">
        <v>19.931770324706999</v>
      </c>
      <c r="AK10214" s="114">
        <v>97.072219848632798</v>
      </c>
      <c r="AM10214" s="104"/>
      <c r="AN10214" s="104"/>
      <c r="AO10214" s="104"/>
      <c r="AP10214" s="104"/>
    </row>
    <row r="10215" spans="32:42" ht="18">
      <c r="AF10215" s="123" t="s">
        <v>10504</v>
      </c>
      <c r="AG10215" s="96" t="s">
        <v>10505</v>
      </c>
      <c r="AH10215" s="96" t="s">
        <v>15358</v>
      </c>
      <c r="AI10215" s="97">
        <v>202817</v>
      </c>
      <c r="AJ10215" s="114">
        <v>19.9356994628906</v>
      </c>
      <c r="AK10215" s="114">
        <v>97.055976867675795</v>
      </c>
      <c r="AM10215" s="104"/>
      <c r="AN10215" s="104"/>
      <c r="AO10215" s="104"/>
      <c r="AP10215" s="104"/>
    </row>
    <row r="10216" spans="32:42" ht="18">
      <c r="AF10216" s="123" t="s">
        <v>10504</v>
      </c>
      <c r="AG10216" s="96" t="s">
        <v>10505</v>
      </c>
      <c r="AH10216" s="96" t="s">
        <v>15359</v>
      </c>
      <c r="AI10216" s="97">
        <v>202814</v>
      </c>
      <c r="AJ10216" s="114">
        <v>19.928770065307599</v>
      </c>
      <c r="AK10216" s="114">
        <v>97.072090148925795</v>
      </c>
      <c r="AM10216" s="104"/>
      <c r="AN10216" s="104"/>
      <c r="AO10216" s="104"/>
      <c r="AP10216" s="104"/>
    </row>
    <row r="10217" spans="32:42" ht="18">
      <c r="AF10217" s="123" t="s">
        <v>10125</v>
      </c>
      <c r="AG10217" s="96" t="s">
        <v>10506</v>
      </c>
      <c r="AH10217" s="96" t="s">
        <v>15360</v>
      </c>
      <c r="AI10217" s="97">
        <v>202823</v>
      </c>
      <c r="AJ10217" s="114"/>
      <c r="AK10217" s="114"/>
      <c r="AM10217" s="104"/>
      <c r="AN10217" s="104"/>
      <c r="AO10217" s="104"/>
      <c r="AP10217" s="104"/>
    </row>
    <row r="10218" spans="32:42" ht="18">
      <c r="AF10218" s="123" t="s">
        <v>10125</v>
      </c>
      <c r="AG10218" s="96" t="s">
        <v>10506</v>
      </c>
      <c r="AH10218" s="96" t="s">
        <v>15361</v>
      </c>
      <c r="AI10218" s="97">
        <v>202826</v>
      </c>
      <c r="AJ10218" s="114"/>
      <c r="AK10218" s="114"/>
      <c r="AM10218" s="104"/>
      <c r="AN10218" s="104"/>
      <c r="AO10218" s="104"/>
      <c r="AP10218" s="104"/>
    </row>
    <row r="10219" spans="32:42" ht="18">
      <c r="AF10219" s="123" t="s">
        <v>10125</v>
      </c>
      <c r="AG10219" s="96" t="s">
        <v>10506</v>
      </c>
      <c r="AH10219" s="96" t="s">
        <v>15362</v>
      </c>
      <c r="AI10219" s="97">
        <v>202827</v>
      </c>
      <c r="AJ10219" s="114">
        <v>19.957860946655298</v>
      </c>
      <c r="AK10219" s="114">
        <v>97.115547180175795</v>
      </c>
      <c r="AM10219" s="104"/>
      <c r="AN10219" s="104"/>
      <c r="AO10219" s="104"/>
      <c r="AP10219" s="104"/>
    </row>
    <row r="10220" spans="32:42" ht="18">
      <c r="AF10220" s="123" t="s">
        <v>10125</v>
      </c>
      <c r="AG10220" s="96" t="s">
        <v>10506</v>
      </c>
      <c r="AH10220" s="96" t="s">
        <v>15363</v>
      </c>
      <c r="AI10220" s="97">
        <v>202825</v>
      </c>
      <c r="AJ10220" s="114">
        <v>19.997779846191399</v>
      </c>
      <c r="AK10220" s="114">
        <v>97.115318298339801</v>
      </c>
      <c r="AM10220" s="104"/>
      <c r="AN10220" s="104"/>
      <c r="AO10220" s="104"/>
      <c r="AP10220" s="104"/>
    </row>
    <row r="10221" spans="32:42" ht="18">
      <c r="AF10221" s="123" t="s">
        <v>10125</v>
      </c>
      <c r="AG10221" s="96" t="s">
        <v>10506</v>
      </c>
      <c r="AH10221" s="96" t="s">
        <v>14284</v>
      </c>
      <c r="AI10221" s="97">
        <v>202824</v>
      </c>
      <c r="AJ10221" s="114">
        <v>19.955579757690401</v>
      </c>
      <c r="AK10221" s="114">
        <v>97.125068664550795</v>
      </c>
      <c r="AM10221" s="104"/>
      <c r="AN10221" s="104"/>
      <c r="AO10221" s="104"/>
      <c r="AP10221" s="104"/>
    </row>
    <row r="10222" spans="32:42" ht="18">
      <c r="AF10222" s="123" t="s">
        <v>10125</v>
      </c>
      <c r="AG10222" s="96" t="s">
        <v>10506</v>
      </c>
      <c r="AH10222" s="96" t="s">
        <v>15364</v>
      </c>
      <c r="AI10222" s="97">
        <v>202822</v>
      </c>
      <c r="AJ10222" s="114"/>
      <c r="AK10222" s="114"/>
      <c r="AM10222" s="104"/>
      <c r="AN10222" s="104"/>
      <c r="AO10222" s="104"/>
      <c r="AP10222" s="104"/>
    </row>
    <row r="10223" spans="32:42" ht="18">
      <c r="AF10223" s="123" t="s">
        <v>10125</v>
      </c>
      <c r="AG10223" s="96" t="s">
        <v>10506</v>
      </c>
      <c r="AH10223" s="96" t="s">
        <v>15365</v>
      </c>
      <c r="AI10223" s="97">
        <v>202821</v>
      </c>
      <c r="AJ10223" s="114">
        <v>19.967609405517599</v>
      </c>
      <c r="AK10223" s="114">
        <v>97.090476989746094</v>
      </c>
      <c r="AM10223" s="104"/>
      <c r="AN10223" s="104"/>
      <c r="AO10223" s="104"/>
      <c r="AP10223" s="104"/>
    </row>
    <row r="10224" spans="32:42" ht="18">
      <c r="AF10224" s="123" t="s">
        <v>10125</v>
      </c>
      <c r="AG10224" s="96" t="s">
        <v>10506</v>
      </c>
      <c r="AH10224" s="96" t="s">
        <v>15366</v>
      </c>
      <c r="AI10224" s="97">
        <v>202820</v>
      </c>
      <c r="AJ10224" s="114"/>
      <c r="AK10224" s="114"/>
      <c r="AM10224" s="104"/>
      <c r="AN10224" s="104"/>
      <c r="AO10224" s="104"/>
      <c r="AP10224" s="104"/>
    </row>
    <row r="10225" spans="32:42" ht="18">
      <c r="AF10225" s="123" t="s">
        <v>10125</v>
      </c>
      <c r="AG10225" s="96" t="s">
        <v>10506</v>
      </c>
      <c r="AH10225" s="96" t="s">
        <v>10125</v>
      </c>
      <c r="AI10225" s="97">
        <v>202818</v>
      </c>
      <c r="AJ10225" s="114">
        <v>19.966510772705099</v>
      </c>
      <c r="AK10225" s="114">
        <v>97.080627441406307</v>
      </c>
      <c r="AM10225" s="104"/>
      <c r="AN10225" s="104"/>
      <c r="AO10225" s="104"/>
      <c r="AP10225" s="104"/>
    </row>
    <row r="10226" spans="32:42" ht="18">
      <c r="AF10226" s="123" t="s">
        <v>10125</v>
      </c>
      <c r="AG10226" s="96" t="s">
        <v>10506</v>
      </c>
      <c r="AH10226" s="96" t="s">
        <v>15367</v>
      </c>
      <c r="AI10226" s="97">
        <v>202819</v>
      </c>
      <c r="AJ10226" s="114">
        <v>19.979070663452099</v>
      </c>
      <c r="AK10226" s="114">
        <v>97.093589782714801</v>
      </c>
      <c r="AM10226" s="104"/>
      <c r="AN10226" s="104"/>
      <c r="AO10226" s="104"/>
      <c r="AP10226" s="104"/>
    </row>
    <row r="10227" spans="32:42" ht="18">
      <c r="AF10227" s="123" t="s">
        <v>10507</v>
      </c>
      <c r="AG10227" s="96" t="s">
        <v>10508</v>
      </c>
      <c r="AH10227" s="96" t="s">
        <v>14102</v>
      </c>
      <c r="AI10227" s="97">
        <v>202829</v>
      </c>
      <c r="AJ10227" s="114">
        <v>19.905799865722699</v>
      </c>
      <c r="AK10227" s="114">
        <v>97.072319030761705</v>
      </c>
      <c r="AM10227" s="104"/>
      <c r="AN10227" s="104"/>
      <c r="AO10227" s="104"/>
      <c r="AP10227" s="104"/>
    </row>
    <row r="10228" spans="32:42" ht="18">
      <c r="AF10228" s="123" t="s">
        <v>10507</v>
      </c>
      <c r="AG10228" s="96" t="s">
        <v>10508</v>
      </c>
      <c r="AH10228" s="96" t="s">
        <v>13738</v>
      </c>
      <c r="AI10228" s="97">
        <v>202834</v>
      </c>
      <c r="AJ10228" s="114">
        <v>19.899309158325199</v>
      </c>
      <c r="AK10228" s="114">
        <v>97.071159362792997</v>
      </c>
      <c r="AM10228" s="104"/>
      <c r="AN10228" s="104"/>
      <c r="AO10228" s="104"/>
      <c r="AP10228" s="104"/>
    </row>
    <row r="10229" spans="32:42" ht="18">
      <c r="AF10229" s="123" t="s">
        <v>10507</v>
      </c>
      <c r="AG10229" s="96" t="s">
        <v>10508</v>
      </c>
      <c r="AH10229" s="96" t="s">
        <v>1542</v>
      </c>
      <c r="AI10229" s="97">
        <v>202835</v>
      </c>
      <c r="AJ10229" s="114">
        <v>19.908119201660199</v>
      </c>
      <c r="AK10229" s="114">
        <v>97.067932128906307</v>
      </c>
      <c r="AM10229" s="104"/>
      <c r="AN10229" s="104"/>
      <c r="AO10229" s="104"/>
      <c r="AP10229" s="104"/>
    </row>
    <row r="10230" spans="32:42" ht="18">
      <c r="AF10230" s="123" t="s">
        <v>10507</v>
      </c>
      <c r="AG10230" s="96" t="s">
        <v>10508</v>
      </c>
      <c r="AH10230" s="96" t="s">
        <v>15368</v>
      </c>
      <c r="AI10230" s="97">
        <v>202833</v>
      </c>
      <c r="AJ10230" s="114">
        <v>19.873409271240199</v>
      </c>
      <c r="AK10230" s="114">
        <v>97.079978942871094</v>
      </c>
      <c r="AM10230" s="104"/>
      <c r="AN10230" s="104"/>
      <c r="AO10230" s="104"/>
      <c r="AP10230" s="104"/>
    </row>
    <row r="10231" spans="32:42" ht="18">
      <c r="AF10231" s="123" t="s">
        <v>10507</v>
      </c>
      <c r="AG10231" s="96" t="s">
        <v>10508</v>
      </c>
      <c r="AH10231" s="96" t="s">
        <v>13845</v>
      </c>
      <c r="AI10231" s="97">
        <v>202831</v>
      </c>
      <c r="AJ10231" s="114">
        <v>19.911329269409201</v>
      </c>
      <c r="AK10231" s="114">
        <v>97.071022033691406</v>
      </c>
      <c r="AM10231" s="104"/>
      <c r="AN10231" s="104"/>
      <c r="AO10231" s="104"/>
      <c r="AP10231" s="104"/>
    </row>
    <row r="10232" spans="32:42" ht="18">
      <c r="AF10232" s="123" t="s">
        <v>10507</v>
      </c>
      <c r="AG10232" s="96" t="s">
        <v>10508</v>
      </c>
      <c r="AH10232" s="96" t="s">
        <v>14079</v>
      </c>
      <c r="AI10232" s="97">
        <v>202830</v>
      </c>
      <c r="AJ10232" s="114"/>
      <c r="AK10232" s="114"/>
      <c r="AM10232" s="104"/>
      <c r="AN10232" s="104"/>
      <c r="AO10232" s="104"/>
      <c r="AP10232" s="104"/>
    </row>
    <row r="10233" spans="32:42" ht="18">
      <c r="AF10233" s="123" t="s">
        <v>10507</v>
      </c>
      <c r="AG10233" s="96" t="s">
        <v>10508</v>
      </c>
      <c r="AH10233" s="96" t="s">
        <v>15369</v>
      </c>
      <c r="AI10233" s="97">
        <v>202828</v>
      </c>
      <c r="AJ10233" s="114">
        <v>19.908510208129901</v>
      </c>
      <c r="AK10233" s="114">
        <v>97.071113586425795</v>
      </c>
      <c r="AM10233" s="104"/>
      <c r="AN10233" s="104"/>
      <c r="AO10233" s="104"/>
      <c r="AP10233" s="104"/>
    </row>
    <row r="10234" spans="32:42" ht="18">
      <c r="AF10234" s="123" t="s">
        <v>10507</v>
      </c>
      <c r="AG10234" s="96" t="s">
        <v>10508</v>
      </c>
      <c r="AH10234" s="96" t="s">
        <v>12016</v>
      </c>
      <c r="AI10234" s="97">
        <v>202832</v>
      </c>
      <c r="AJ10234" s="114"/>
      <c r="AK10234" s="114"/>
      <c r="AM10234" s="104"/>
      <c r="AN10234" s="104"/>
      <c r="AO10234" s="104"/>
      <c r="AP10234" s="104"/>
    </row>
    <row r="10235" spans="32:42" ht="18">
      <c r="AF10235" s="123" t="s">
        <v>10509</v>
      </c>
      <c r="AG10235" s="96" t="s">
        <v>10510</v>
      </c>
      <c r="AH10235" s="96" t="s">
        <v>15370</v>
      </c>
      <c r="AI10235" s="97">
        <v>202858</v>
      </c>
      <c r="AJ10235" s="114">
        <v>19.704439163208001</v>
      </c>
      <c r="AK10235" s="114">
        <v>96.904808044433594</v>
      </c>
      <c r="AM10235" s="104"/>
      <c r="AN10235" s="104"/>
      <c r="AO10235" s="104"/>
      <c r="AP10235" s="104"/>
    </row>
    <row r="10236" spans="32:42" ht="18">
      <c r="AF10236" s="123" t="s">
        <v>10509</v>
      </c>
      <c r="AG10236" s="96" t="s">
        <v>10510</v>
      </c>
      <c r="AH10236" s="96" t="s">
        <v>15371</v>
      </c>
      <c r="AI10236" s="97">
        <v>202859</v>
      </c>
      <c r="AJ10236" s="114"/>
      <c r="AK10236" s="114"/>
      <c r="AM10236" s="104"/>
      <c r="AN10236" s="104"/>
      <c r="AO10236" s="104"/>
      <c r="AP10236" s="104"/>
    </row>
    <row r="10237" spans="32:42" ht="18">
      <c r="AF10237" s="123" t="s">
        <v>10509</v>
      </c>
      <c r="AG10237" s="96" t="s">
        <v>10510</v>
      </c>
      <c r="AH10237" s="96" t="s">
        <v>15372</v>
      </c>
      <c r="AI10237" s="97">
        <v>202860</v>
      </c>
      <c r="AJ10237" s="114">
        <v>19.6897296905518</v>
      </c>
      <c r="AK10237" s="114">
        <v>96.821212768554702</v>
      </c>
      <c r="AM10237" s="104"/>
      <c r="AN10237" s="104"/>
      <c r="AO10237" s="104"/>
      <c r="AP10237" s="104"/>
    </row>
    <row r="10238" spans="32:42" ht="18">
      <c r="AF10238" s="123" t="s">
        <v>10509</v>
      </c>
      <c r="AG10238" s="96" t="s">
        <v>10510</v>
      </c>
      <c r="AH10238" s="96" t="s">
        <v>15373</v>
      </c>
      <c r="AI10238" s="97">
        <v>202861</v>
      </c>
      <c r="AJ10238" s="114">
        <v>19.687057495117202</v>
      </c>
      <c r="AK10238" s="114">
        <v>96.738777160644503</v>
      </c>
      <c r="AM10238" s="104"/>
      <c r="AN10238" s="104"/>
      <c r="AO10238" s="104"/>
      <c r="AP10238" s="104"/>
    </row>
    <row r="10239" spans="32:42" ht="18">
      <c r="AF10239" s="123" t="s">
        <v>10509</v>
      </c>
      <c r="AG10239" s="96" t="s">
        <v>10510</v>
      </c>
      <c r="AH10239" s="96" t="s">
        <v>15374</v>
      </c>
      <c r="AI10239" s="97">
        <v>202862</v>
      </c>
      <c r="AJ10239" s="114">
        <v>19.7152805328369</v>
      </c>
      <c r="AK10239" s="114">
        <v>96.798828125</v>
      </c>
      <c r="AM10239" s="104"/>
      <c r="AN10239" s="104"/>
      <c r="AO10239" s="104"/>
      <c r="AP10239" s="104"/>
    </row>
    <row r="10240" spans="32:42" ht="18">
      <c r="AF10240" s="123" t="s">
        <v>10509</v>
      </c>
      <c r="AG10240" s="96" t="s">
        <v>10510</v>
      </c>
      <c r="AH10240" s="96" t="s">
        <v>15375</v>
      </c>
      <c r="AI10240" s="97">
        <v>202863</v>
      </c>
      <c r="AJ10240" s="114">
        <v>19.744449615478501</v>
      </c>
      <c r="AK10240" s="114">
        <v>96.744987487792997</v>
      </c>
      <c r="AM10240" s="104"/>
      <c r="AN10240" s="104"/>
      <c r="AO10240" s="104"/>
      <c r="AP10240" s="104"/>
    </row>
    <row r="10241" spans="32:42" ht="18">
      <c r="AF10241" s="123" t="s">
        <v>10509</v>
      </c>
      <c r="AG10241" s="96" t="s">
        <v>10510</v>
      </c>
      <c r="AH10241" s="96" t="s">
        <v>15376</v>
      </c>
      <c r="AI10241" s="97">
        <v>202864</v>
      </c>
      <c r="AJ10241" s="114">
        <v>19.728853225708001</v>
      </c>
      <c r="AK10241" s="114">
        <v>96.69970703125</v>
      </c>
      <c r="AM10241" s="104"/>
      <c r="AN10241" s="104"/>
      <c r="AO10241" s="104"/>
      <c r="AP10241" s="104"/>
    </row>
    <row r="10242" spans="32:42" ht="18">
      <c r="AF10242" s="123" t="s">
        <v>10509</v>
      </c>
      <c r="AG10242" s="96" t="s">
        <v>10510</v>
      </c>
      <c r="AH10242" s="96" t="s">
        <v>15377</v>
      </c>
      <c r="AI10242" s="97">
        <v>202865</v>
      </c>
      <c r="AJ10242" s="114"/>
      <c r="AK10242" s="114"/>
      <c r="AM10242" s="104"/>
      <c r="AN10242" s="104"/>
      <c r="AO10242" s="104"/>
      <c r="AP10242" s="104"/>
    </row>
    <row r="10243" spans="32:42" ht="18">
      <c r="AF10243" s="123" t="s">
        <v>10509</v>
      </c>
      <c r="AG10243" s="96" t="s">
        <v>10510</v>
      </c>
      <c r="AH10243" s="96" t="s">
        <v>15378</v>
      </c>
      <c r="AI10243" s="97">
        <v>202857</v>
      </c>
      <c r="AJ10243" s="114"/>
      <c r="AK10243" s="114"/>
      <c r="AM10243" s="104"/>
      <c r="AN10243" s="104"/>
      <c r="AO10243" s="104"/>
      <c r="AP10243" s="104"/>
    </row>
    <row r="10244" spans="32:42" ht="18">
      <c r="AF10244" s="123" t="s">
        <v>10509</v>
      </c>
      <c r="AG10244" s="96" t="s">
        <v>10510</v>
      </c>
      <c r="AH10244" s="96" t="s">
        <v>15379</v>
      </c>
      <c r="AI10244" s="97">
        <v>202869</v>
      </c>
      <c r="AJ10244" s="114"/>
      <c r="AK10244" s="114"/>
      <c r="AM10244" s="104"/>
      <c r="AN10244" s="104"/>
      <c r="AO10244" s="104"/>
      <c r="AP10244" s="104"/>
    </row>
    <row r="10245" spans="32:42" ht="18">
      <c r="AF10245" s="123" t="s">
        <v>10509</v>
      </c>
      <c r="AG10245" s="96" t="s">
        <v>10510</v>
      </c>
      <c r="AH10245" s="96" t="s">
        <v>15380</v>
      </c>
      <c r="AI10245" s="97">
        <v>202866</v>
      </c>
      <c r="AJ10245" s="114"/>
      <c r="AK10245" s="114"/>
      <c r="AM10245" s="104"/>
      <c r="AN10245" s="104"/>
      <c r="AO10245" s="104"/>
      <c r="AP10245" s="104"/>
    </row>
    <row r="10246" spans="32:42" ht="18">
      <c r="AF10246" s="123" t="s">
        <v>10509</v>
      </c>
      <c r="AG10246" s="96" t="s">
        <v>10510</v>
      </c>
      <c r="AH10246" s="96" t="s">
        <v>15295</v>
      </c>
      <c r="AI10246" s="97">
        <v>202870</v>
      </c>
      <c r="AJ10246" s="114"/>
      <c r="AK10246" s="114"/>
      <c r="AM10246" s="104"/>
      <c r="AN10246" s="104"/>
      <c r="AO10246" s="104"/>
      <c r="AP10246" s="104"/>
    </row>
    <row r="10247" spans="32:42" ht="18">
      <c r="AF10247" s="123" t="s">
        <v>10509</v>
      </c>
      <c r="AG10247" s="96" t="s">
        <v>10510</v>
      </c>
      <c r="AH10247" s="96" t="s">
        <v>15381</v>
      </c>
      <c r="AI10247" s="97">
        <v>202871</v>
      </c>
      <c r="AJ10247" s="114"/>
      <c r="AK10247" s="114"/>
      <c r="AM10247" s="104"/>
      <c r="AN10247" s="104"/>
      <c r="AO10247" s="104"/>
      <c r="AP10247" s="104"/>
    </row>
    <row r="10248" spans="32:42" ht="18">
      <c r="AF10248" s="123" t="s">
        <v>10509</v>
      </c>
      <c r="AG10248" s="96" t="s">
        <v>10510</v>
      </c>
      <c r="AH10248" s="96" t="s">
        <v>15382</v>
      </c>
      <c r="AI10248" s="97">
        <v>202872</v>
      </c>
      <c r="AJ10248" s="114"/>
      <c r="AK10248" s="114"/>
      <c r="AM10248" s="104"/>
      <c r="AN10248" s="104"/>
      <c r="AO10248" s="104"/>
      <c r="AP10248" s="104"/>
    </row>
    <row r="10249" spans="32:42" ht="18">
      <c r="AF10249" s="123" t="s">
        <v>10509</v>
      </c>
      <c r="AG10249" s="96" t="s">
        <v>10510</v>
      </c>
      <c r="AH10249" s="96" t="s">
        <v>15383</v>
      </c>
      <c r="AI10249" s="97">
        <v>202873</v>
      </c>
      <c r="AJ10249" s="114"/>
      <c r="AK10249" s="114"/>
      <c r="AM10249" s="104"/>
      <c r="AN10249" s="104"/>
      <c r="AO10249" s="104"/>
      <c r="AP10249" s="104"/>
    </row>
    <row r="10250" spans="32:42" ht="18">
      <c r="AF10250" s="123" t="s">
        <v>10509</v>
      </c>
      <c r="AG10250" s="96" t="s">
        <v>10510</v>
      </c>
      <c r="AH10250" s="96" t="s">
        <v>15384</v>
      </c>
      <c r="AI10250" s="97">
        <v>202874</v>
      </c>
      <c r="AJ10250" s="114">
        <v>19.642509460449201</v>
      </c>
      <c r="AK10250" s="114">
        <v>96.724502563476605</v>
      </c>
      <c r="AM10250" s="104"/>
      <c r="AN10250" s="104"/>
      <c r="AO10250" s="104"/>
      <c r="AP10250" s="104"/>
    </row>
    <row r="10251" spans="32:42" ht="18">
      <c r="AF10251" s="123" t="s">
        <v>10509</v>
      </c>
      <c r="AG10251" s="96" t="s">
        <v>10510</v>
      </c>
      <c r="AH10251" s="96" t="s">
        <v>15385</v>
      </c>
      <c r="AI10251" s="97">
        <v>202875</v>
      </c>
      <c r="AJ10251" s="114">
        <v>19.6157341003418</v>
      </c>
      <c r="AK10251" s="114">
        <v>96.824989318847699</v>
      </c>
      <c r="AM10251" s="104"/>
      <c r="AN10251" s="104"/>
      <c r="AO10251" s="104"/>
      <c r="AP10251" s="104"/>
    </row>
    <row r="10252" spans="32:42" ht="18">
      <c r="AF10252" s="123" t="s">
        <v>10509</v>
      </c>
      <c r="AG10252" s="96" t="s">
        <v>10510</v>
      </c>
      <c r="AH10252" s="96" t="s">
        <v>15386</v>
      </c>
      <c r="AI10252" s="97">
        <v>202876</v>
      </c>
      <c r="AJ10252" s="114">
        <v>19.624830245971701</v>
      </c>
      <c r="AK10252" s="114">
        <v>96.727500915527301</v>
      </c>
      <c r="AM10252" s="104"/>
      <c r="AN10252" s="104"/>
      <c r="AO10252" s="104"/>
      <c r="AP10252" s="104"/>
    </row>
    <row r="10253" spans="32:42" ht="18">
      <c r="AF10253" s="123" t="s">
        <v>10509</v>
      </c>
      <c r="AG10253" s="96" t="s">
        <v>10510</v>
      </c>
      <c r="AH10253" s="96" t="s">
        <v>15387</v>
      </c>
      <c r="AI10253" s="97">
        <v>202877</v>
      </c>
      <c r="AJ10253" s="114">
        <v>19.7147006988525</v>
      </c>
      <c r="AK10253" s="114">
        <v>96.868309020996094</v>
      </c>
      <c r="AM10253" s="104"/>
      <c r="AN10253" s="104"/>
      <c r="AO10253" s="104"/>
      <c r="AP10253" s="104"/>
    </row>
    <row r="10254" spans="32:42" ht="18">
      <c r="AF10254" s="123" t="s">
        <v>10509</v>
      </c>
      <c r="AG10254" s="96" t="s">
        <v>10510</v>
      </c>
      <c r="AH10254" s="96" t="s">
        <v>15388</v>
      </c>
      <c r="AI10254" s="97">
        <v>202867</v>
      </c>
      <c r="AJ10254" s="114"/>
      <c r="AK10254" s="114"/>
      <c r="AM10254" s="104"/>
      <c r="AN10254" s="104"/>
      <c r="AO10254" s="104"/>
      <c r="AP10254" s="104"/>
    </row>
    <row r="10255" spans="32:42" ht="18">
      <c r="AF10255" s="123" t="s">
        <v>10509</v>
      </c>
      <c r="AG10255" s="96" t="s">
        <v>10510</v>
      </c>
      <c r="AH10255" s="96" t="s">
        <v>15328</v>
      </c>
      <c r="AI10255" s="97">
        <v>202843</v>
      </c>
      <c r="AJ10255" s="114"/>
      <c r="AK10255" s="114"/>
      <c r="AM10255" s="104"/>
      <c r="AN10255" s="104"/>
      <c r="AO10255" s="104"/>
      <c r="AP10255" s="104"/>
    </row>
    <row r="10256" spans="32:42" ht="18">
      <c r="AF10256" s="123" t="s">
        <v>10509</v>
      </c>
      <c r="AG10256" s="96" t="s">
        <v>10510</v>
      </c>
      <c r="AH10256" s="96" t="s">
        <v>15389</v>
      </c>
      <c r="AI10256" s="97">
        <v>202868</v>
      </c>
      <c r="AJ10256" s="114"/>
      <c r="AK10256" s="114"/>
      <c r="AM10256" s="104"/>
      <c r="AN10256" s="104"/>
      <c r="AO10256" s="104"/>
      <c r="AP10256" s="104"/>
    </row>
    <row r="10257" spans="32:42" ht="18">
      <c r="AF10257" s="123" t="s">
        <v>10509</v>
      </c>
      <c r="AG10257" s="96" t="s">
        <v>10510</v>
      </c>
      <c r="AH10257" s="96" t="s">
        <v>15390</v>
      </c>
      <c r="AI10257" s="97">
        <v>202856</v>
      </c>
      <c r="AJ10257" s="114">
        <v>19.743860244751001</v>
      </c>
      <c r="AK10257" s="114">
        <v>96.934150695800795</v>
      </c>
      <c r="AM10257" s="104"/>
      <c r="AN10257" s="104"/>
      <c r="AO10257" s="104"/>
      <c r="AP10257" s="104"/>
    </row>
    <row r="10258" spans="32:42" ht="18">
      <c r="AF10258" s="123" t="s">
        <v>10509</v>
      </c>
      <c r="AG10258" s="96" t="s">
        <v>10510</v>
      </c>
      <c r="AH10258" s="96" t="s">
        <v>15391</v>
      </c>
      <c r="AI10258" s="97">
        <v>202836</v>
      </c>
      <c r="AJ10258" s="114">
        <v>19.663120269775401</v>
      </c>
      <c r="AK10258" s="114">
        <v>96.919647216796903</v>
      </c>
      <c r="AM10258" s="104"/>
      <c r="AN10258" s="104"/>
      <c r="AO10258" s="104"/>
      <c r="AP10258" s="104"/>
    </row>
    <row r="10259" spans="32:42" ht="18">
      <c r="AF10259" s="123" t="s">
        <v>10509</v>
      </c>
      <c r="AG10259" s="96" t="s">
        <v>10510</v>
      </c>
      <c r="AH10259" s="96" t="s">
        <v>15392</v>
      </c>
      <c r="AI10259" s="97">
        <v>202837</v>
      </c>
      <c r="AJ10259" s="114">
        <v>19.670660018920898</v>
      </c>
      <c r="AK10259" s="114">
        <v>96.917869567871094</v>
      </c>
      <c r="AM10259" s="104"/>
      <c r="AN10259" s="104"/>
      <c r="AO10259" s="104"/>
      <c r="AP10259" s="104"/>
    </row>
    <row r="10260" spans="32:42" ht="18">
      <c r="AF10260" s="123" t="s">
        <v>10509</v>
      </c>
      <c r="AG10260" s="96" t="s">
        <v>10510</v>
      </c>
      <c r="AH10260" s="96" t="s">
        <v>15393</v>
      </c>
      <c r="AI10260" s="97">
        <v>202838</v>
      </c>
      <c r="AJ10260" s="114">
        <v>19.656190872192401</v>
      </c>
      <c r="AK10260" s="114">
        <v>96.917579650878906</v>
      </c>
      <c r="AM10260" s="104"/>
      <c r="AN10260" s="104"/>
      <c r="AO10260" s="104"/>
      <c r="AP10260" s="104"/>
    </row>
    <row r="10261" spans="32:42" ht="18">
      <c r="AF10261" s="123" t="s">
        <v>10509</v>
      </c>
      <c r="AG10261" s="96" t="s">
        <v>10510</v>
      </c>
      <c r="AH10261" s="96" t="s">
        <v>15394</v>
      </c>
      <c r="AI10261" s="97">
        <v>202839</v>
      </c>
      <c r="AJ10261" s="114">
        <v>19.735519409179702</v>
      </c>
      <c r="AK10261" s="114">
        <v>96.833297729492202</v>
      </c>
      <c r="AM10261" s="104"/>
      <c r="AN10261" s="104"/>
      <c r="AO10261" s="104"/>
      <c r="AP10261" s="104"/>
    </row>
    <row r="10262" spans="32:42" ht="18">
      <c r="AF10262" s="123" t="s">
        <v>10509</v>
      </c>
      <c r="AG10262" s="96" t="s">
        <v>10510</v>
      </c>
      <c r="AH10262" s="96" t="s">
        <v>15395</v>
      </c>
      <c r="AI10262" s="97">
        <v>202840</v>
      </c>
      <c r="AJ10262" s="114"/>
      <c r="AK10262" s="114"/>
      <c r="AM10262" s="104"/>
      <c r="AN10262" s="104"/>
      <c r="AO10262" s="104"/>
      <c r="AP10262" s="104"/>
    </row>
    <row r="10263" spans="32:42" ht="18">
      <c r="AF10263" s="123" t="s">
        <v>10509</v>
      </c>
      <c r="AG10263" s="96" t="s">
        <v>10510</v>
      </c>
      <c r="AH10263" s="96" t="s">
        <v>15396</v>
      </c>
      <c r="AI10263" s="97">
        <v>202842</v>
      </c>
      <c r="AJ10263" s="114"/>
      <c r="AK10263" s="114"/>
      <c r="AM10263" s="104"/>
      <c r="AN10263" s="104"/>
      <c r="AO10263" s="104"/>
      <c r="AP10263" s="104"/>
    </row>
    <row r="10264" spans="32:42" ht="18">
      <c r="AF10264" s="123" t="s">
        <v>10509</v>
      </c>
      <c r="AG10264" s="96" t="s">
        <v>10510</v>
      </c>
      <c r="AH10264" s="96" t="s">
        <v>15397</v>
      </c>
      <c r="AI10264" s="97">
        <v>202844</v>
      </c>
      <c r="AJ10264" s="114"/>
      <c r="AK10264" s="114"/>
      <c r="AM10264" s="104"/>
      <c r="AN10264" s="104"/>
      <c r="AO10264" s="104"/>
      <c r="AP10264" s="104"/>
    </row>
    <row r="10265" spans="32:42" ht="18">
      <c r="AF10265" s="123" t="s">
        <v>10509</v>
      </c>
      <c r="AG10265" s="96" t="s">
        <v>10510</v>
      </c>
      <c r="AH10265" s="96" t="s">
        <v>15398</v>
      </c>
      <c r="AI10265" s="97">
        <v>202845</v>
      </c>
      <c r="AJ10265" s="114"/>
      <c r="AK10265" s="114"/>
      <c r="AM10265" s="104"/>
      <c r="AN10265" s="104"/>
      <c r="AO10265" s="104"/>
      <c r="AP10265" s="104"/>
    </row>
    <row r="10266" spans="32:42" ht="18">
      <c r="AF10266" s="123" t="s">
        <v>10509</v>
      </c>
      <c r="AG10266" s="96" t="s">
        <v>10510</v>
      </c>
      <c r="AH10266" s="96" t="s">
        <v>15399</v>
      </c>
      <c r="AI10266" s="97">
        <v>202852</v>
      </c>
      <c r="AJ10266" s="114">
        <v>19.72825050354</v>
      </c>
      <c r="AK10266" s="114">
        <v>96.865921020507798</v>
      </c>
      <c r="AM10266" s="104"/>
      <c r="AN10266" s="104"/>
      <c r="AO10266" s="104"/>
      <c r="AP10266" s="104"/>
    </row>
    <row r="10267" spans="32:42" ht="18">
      <c r="AF10267" s="123" t="s">
        <v>10509</v>
      </c>
      <c r="AG10267" s="96" t="s">
        <v>10510</v>
      </c>
      <c r="AH10267" s="96" t="s">
        <v>15400</v>
      </c>
      <c r="AI10267" s="97">
        <v>202855</v>
      </c>
      <c r="AJ10267" s="114">
        <v>19.6969394683838</v>
      </c>
      <c r="AK10267" s="114">
        <v>96.776359558105497</v>
      </c>
      <c r="AM10267" s="104"/>
      <c r="AN10267" s="104"/>
      <c r="AO10267" s="104"/>
      <c r="AP10267" s="104"/>
    </row>
    <row r="10268" spans="32:42" ht="18">
      <c r="AF10268" s="123" t="s">
        <v>10509</v>
      </c>
      <c r="AG10268" s="96" t="s">
        <v>10510</v>
      </c>
      <c r="AH10268" s="96" t="s">
        <v>15401</v>
      </c>
      <c r="AI10268" s="97">
        <v>202854</v>
      </c>
      <c r="AJ10268" s="114"/>
      <c r="AK10268" s="114"/>
      <c r="AM10268" s="104"/>
      <c r="AN10268" s="104"/>
      <c r="AO10268" s="104"/>
      <c r="AP10268" s="104"/>
    </row>
    <row r="10269" spans="32:42" ht="18">
      <c r="AF10269" s="123" t="s">
        <v>10509</v>
      </c>
      <c r="AG10269" s="96" t="s">
        <v>10510</v>
      </c>
      <c r="AH10269" s="96" t="s">
        <v>15402</v>
      </c>
      <c r="AI10269" s="97">
        <v>202841</v>
      </c>
      <c r="AJ10269" s="114">
        <v>19.6915092468262</v>
      </c>
      <c r="AK10269" s="114">
        <v>96.8851318359375</v>
      </c>
      <c r="AM10269" s="104"/>
      <c r="AN10269" s="104"/>
      <c r="AO10269" s="104"/>
      <c r="AP10269" s="104"/>
    </row>
    <row r="10270" spans="32:42" ht="18">
      <c r="AF10270" s="123" t="s">
        <v>10509</v>
      </c>
      <c r="AG10270" s="96" t="s">
        <v>10510</v>
      </c>
      <c r="AH10270" s="96" t="s">
        <v>15403</v>
      </c>
      <c r="AI10270" s="97">
        <v>202853</v>
      </c>
      <c r="AJ10270" s="114"/>
      <c r="AK10270" s="114"/>
      <c r="AM10270" s="104"/>
      <c r="AN10270" s="104"/>
      <c r="AO10270" s="104"/>
      <c r="AP10270" s="104"/>
    </row>
    <row r="10271" spans="32:42" ht="18">
      <c r="AF10271" s="123" t="s">
        <v>10509</v>
      </c>
      <c r="AG10271" s="96" t="s">
        <v>10510</v>
      </c>
      <c r="AH10271" s="96" t="s">
        <v>15404</v>
      </c>
      <c r="AI10271" s="97">
        <v>202846</v>
      </c>
      <c r="AJ10271" s="114">
        <v>19.6902046203613</v>
      </c>
      <c r="AK10271" s="114">
        <v>96.901359558105497</v>
      </c>
      <c r="AM10271" s="104"/>
      <c r="AN10271" s="104"/>
      <c r="AO10271" s="104"/>
      <c r="AP10271" s="104"/>
    </row>
    <row r="10272" spans="32:42" ht="18">
      <c r="AF10272" s="123" t="s">
        <v>10509</v>
      </c>
      <c r="AG10272" s="96" t="s">
        <v>10510</v>
      </c>
      <c r="AH10272" s="96" t="s">
        <v>15405</v>
      </c>
      <c r="AI10272" s="97">
        <v>202851</v>
      </c>
      <c r="AJ10272" s="114">
        <v>19.778469085693398</v>
      </c>
      <c r="AK10272" s="114">
        <v>96.6920166015625</v>
      </c>
      <c r="AM10272" s="104"/>
      <c r="AN10272" s="104"/>
      <c r="AO10272" s="104"/>
      <c r="AP10272" s="104"/>
    </row>
    <row r="10273" spans="32:42" ht="18">
      <c r="AF10273" s="123" t="s">
        <v>10509</v>
      </c>
      <c r="AG10273" s="96" t="s">
        <v>10510</v>
      </c>
      <c r="AH10273" s="96" t="s">
        <v>15406</v>
      </c>
      <c r="AI10273" s="97">
        <v>202850</v>
      </c>
      <c r="AJ10273" s="114">
        <v>19.7523307800293</v>
      </c>
      <c r="AK10273" s="114">
        <v>96.831932067871094</v>
      </c>
      <c r="AM10273" s="104"/>
      <c r="AN10273" s="104"/>
      <c r="AO10273" s="104"/>
      <c r="AP10273" s="104"/>
    </row>
    <row r="10274" spans="32:42" ht="18">
      <c r="AF10274" s="123" t="s">
        <v>10509</v>
      </c>
      <c r="AG10274" s="96" t="s">
        <v>10510</v>
      </c>
      <c r="AH10274" s="96" t="s">
        <v>15407</v>
      </c>
      <c r="AI10274" s="97">
        <v>202849</v>
      </c>
      <c r="AJ10274" s="114"/>
      <c r="AK10274" s="114"/>
      <c r="AM10274" s="104"/>
      <c r="AN10274" s="104"/>
      <c r="AO10274" s="104"/>
      <c r="AP10274" s="104"/>
    </row>
    <row r="10275" spans="32:42" ht="18">
      <c r="AF10275" s="123" t="s">
        <v>10509</v>
      </c>
      <c r="AG10275" s="96" t="s">
        <v>10510</v>
      </c>
      <c r="AH10275" s="96" t="s">
        <v>15408</v>
      </c>
      <c r="AI10275" s="97">
        <v>202848</v>
      </c>
      <c r="AJ10275" s="114"/>
      <c r="AK10275" s="114"/>
      <c r="AM10275" s="104"/>
      <c r="AN10275" s="104"/>
      <c r="AO10275" s="104"/>
      <c r="AP10275" s="104"/>
    </row>
    <row r="10276" spans="32:42" ht="18">
      <c r="AF10276" s="123" t="s">
        <v>10509</v>
      </c>
      <c r="AG10276" s="96" t="s">
        <v>10510</v>
      </c>
      <c r="AH10276" s="96" t="s">
        <v>15409</v>
      </c>
      <c r="AI10276" s="97">
        <v>202847</v>
      </c>
      <c r="AJ10276" s="114"/>
      <c r="AK10276" s="114"/>
      <c r="AM10276" s="104"/>
      <c r="AN10276" s="104"/>
      <c r="AO10276" s="104"/>
      <c r="AP10276" s="104"/>
    </row>
    <row r="10277" spans="32:42" ht="18">
      <c r="AF10277" s="123" t="s">
        <v>10511</v>
      </c>
      <c r="AG10277" s="96" t="s">
        <v>10512</v>
      </c>
      <c r="AH10277" s="96" t="s">
        <v>15410</v>
      </c>
      <c r="AI10277" s="97">
        <v>202885</v>
      </c>
      <c r="AJ10277" s="114"/>
      <c r="AK10277" s="114"/>
      <c r="AM10277" s="104"/>
      <c r="AN10277" s="104"/>
      <c r="AO10277" s="104"/>
      <c r="AP10277" s="104"/>
    </row>
    <row r="10278" spans="32:42" ht="18">
      <c r="AF10278" s="123" t="s">
        <v>10511</v>
      </c>
      <c r="AG10278" s="96" t="s">
        <v>10512</v>
      </c>
      <c r="AH10278" s="96" t="s">
        <v>15411</v>
      </c>
      <c r="AI10278" s="97">
        <v>202878</v>
      </c>
      <c r="AJ10278" s="114">
        <v>19.653060913085898</v>
      </c>
      <c r="AK10278" s="114">
        <v>96.916900634765597</v>
      </c>
      <c r="AM10278" s="104"/>
      <c r="AN10278" s="104"/>
      <c r="AO10278" s="104"/>
      <c r="AP10278" s="104"/>
    </row>
    <row r="10279" spans="32:42" ht="18">
      <c r="AF10279" s="123" t="s">
        <v>10511</v>
      </c>
      <c r="AG10279" s="96" t="s">
        <v>10512</v>
      </c>
      <c r="AH10279" s="96" t="s">
        <v>3255</v>
      </c>
      <c r="AI10279" s="97">
        <v>202889</v>
      </c>
      <c r="AJ10279" s="114">
        <v>19.5688591003418</v>
      </c>
      <c r="AK10279" s="114">
        <v>96.859878540039105</v>
      </c>
      <c r="AM10279" s="104"/>
      <c r="AN10279" s="104"/>
      <c r="AO10279" s="104"/>
      <c r="AP10279" s="104"/>
    </row>
    <row r="10280" spans="32:42" ht="18">
      <c r="AF10280" s="123" t="s">
        <v>10511</v>
      </c>
      <c r="AG10280" s="96" t="s">
        <v>10512</v>
      </c>
      <c r="AH10280" s="96" t="s">
        <v>13980</v>
      </c>
      <c r="AI10280" s="97">
        <v>202888</v>
      </c>
      <c r="AJ10280" s="114">
        <v>19.6026306152344</v>
      </c>
      <c r="AK10280" s="114">
        <v>96.922630310058594</v>
      </c>
      <c r="AM10280" s="104"/>
      <c r="AN10280" s="104"/>
      <c r="AO10280" s="104"/>
      <c r="AP10280" s="104"/>
    </row>
    <row r="10281" spans="32:42" ht="18">
      <c r="AF10281" s="123" t="s">
        <v>10511</v>
      </c>
      <c r="AG10281" s="96" t="s">
        <v>10512</v>
      </c>
      <c r="AH10281" s="96" t="s">
        <v>15412</v>
      </c>
      <c r="AI10281" s="97">
        <v>202887</v>
      </c>
      <c r="AJ10281" s="114">
        <v>19.706010818481399</v>
      </c>
      <c r="AK10281" s="114">
        <v>96.962806701660199</v>
      </c>
      <c r="AM10281" s="104"/>
      <c r="AN10281" s="104"/>
      <c r="AO10281" s="104"/>
      <c r="AP10281" s="104"/>
    </row>
    <row r="10282" spans="32:42" ht="18">
      <c r="AF10282" s="123" t="s">
        <v>10511</v>
      </c>
      <c r="AG10282" s="96" t="s">
        <v>10512</v>
      </c>
      <c r="AH10282" s="96" t="s">
        <v>15413</v>
      </c>
      <c r="AI10282" s="97">
        <v>202886</v>
      </c>
      <c r="AJ10282" s="114">
        <v>19.710950851440401</v>
      </c>
      <c r="AK10282" s="114">
        <v>96.981010437011705</v>
      </c>
      <c r="AM10282" s="104"/>
      <c r="AN10282" s="104"/>
      <c r="AO10282" s="104"/>
      <c r="AP10282" s="104"/>
    </row>
    <row r="10283" spans="32:42" ht="18">
      <c r="AF10283" s="123" t="s">
        <v>10511</v>
      </c>
      <c r="AG10283" s="96" t="s">
        <v>10512</v>
      </c>
      <c r="AH10283" s="96" t="s">
        <v>13381</v>
      </c>
      <c r="AI10283" s="97">
        <v>202890</v>
      </c>
      <c r="AJ10283" s="114">
        <v>19.711549758911101</v>
      </c>
      <c r="AK10283" s="114">
        <v>96.989921569824205</v>
      </c>
      <c r="AM10283" s="104"/>
      <c r="AN10283" s="104"/>
      <c r="AO10283" s="104"/>
      <c r="AP10283" s="104"/>
    </row>
    <row r="10284" spans="32:42" ht="18">
      <c r="AF10284" s="123" t="s">
        <v>10511</v>
      </c>
      <c r="AG10284" s="96" t="s">
        <v>10512</v>
      </c>
      <c r="AH10284" s="96" t="s">
        <v>15414</v>
      </c>
      <c r="AI10284" s="97">
        <v>202883</v>
      </c>
      <c r="AJ10284" s="114">
        <v>19.6656303405762</v>
      </c>
      <c r="AK10284" s="114">
        <v>96.960510253906307</v>
      </c>
      <c r="AM10284" s="104"/>
      <c r="AN10284" s="104"/>
      <c r="AO10284" s="104"/>
      <c r="AP10284" s="104"/>
    </row>
    <row r="10285" spans="32:42" ht="18">
      <c r="AF10285" s="123" t="s">
        <v>10511</v>
      </c>
      <c r="AG10285" s="96" t="s">
        <v>10512</v>
      </c>
      <c r="AH10285" s="96" t="s">
        <v>15415</v>
      </c>
      <c r="AI10285" s="97">
        <v>202882</v>
      </c>
      <c r="AJ10285" s="114"/>
      <c r="AK10285" s="114"/>
      <c r="AM10285" s="104"/>
      <c r="AN10285" s="104"/>
      <c r="AO10285" s="104"/>
      <c r="AP10285" s="104"/>
    </row>
    <row r="10286" spans="32:42" ht="18">
      <c r="AF10286" s="123" t="s">
        <v>10511</v>
      </c>
      <c r="AG10286" s="96" t="s">
        <v>10512</v>
      </c>
      <c r="AH10286" s="96" t="s">
        <v>15416</v>
      </c>
      <c r="AI10286" s="97">
        <v>202881</v>
      </c>
      <c r="AJ10286" s="114"/>
      <c r="AK10286" s="114"/>
      <c r="AM10286" s="104"/>
      <c r="AN10286" s="104"/>
      <c r="AO10286" s="104"/>
      <c r="AP10286" s="104"/>
    </row>
    <row r="10287" spans="32:42" ht="18">
      <c r="AF10287" s="123" t="s">
        <v>10511</v>
      </c>
      <c r="AG10287" s="96" t="s">
        <v>10512</v>
      </c>
      <c r="AH10287" s="96" t="s">
        <v>15417</v>
      </c>
      <c r="AI10287" s="97">
        <v>202879</v>
      </c>
      <c r="AJ10287" s="114">
        <v>19.6444606781006</v>
      </c>
      <c r="AK10287" s="114">
        <v>96.927772521972699</v>
      </c>
      <c r="AM10287" s="104"/>
      <c r="AN10287" s="104"/>
      <c r="AO10287" s="104"/>
      <c r="AP10287" s="104"/>
    </row>
    <row r="10288" spans="32:42" ht="18">
      <c r="AF10288" s="123" t="s">
        <v>10511</v>
      </c>
      <c r="AG10288" s="96" t="s">
        <v>10512</v>
      </c>
      <c r="AH10288" s="96" t="s">
        <v>15418</v>
      </c>
      <c r="AI10288" s="97">
        <v>202884</v>
      </c>
      <c r="AJ10288" s="114">
        <v>19.687799453735401</v>
      </c>
      <c r="AK10288" s="114">
        <v>96.959846496582003</v>
      </c>
      <c r="AM10288" s="104"/>
      <c r="AN10288" s="104"/>
      <c r="AO10288" s="104"/>
      <c r="AP10288" s="104"/>
    </row>
    <row r="10289" spans="32:42" ht="18">
      <c r="AF10289" s="123" t="s">
        <v>10511</v>
      </c>
      <c r="AG10289" s="96" t="s">
        <v>10512</v>
      </c>
      <c r="AH10289" s="96" t="s">
        <v>15419</v>
      </c>
      <c r="AI10289" s="97">
        <v>202880</v>
      </c>
      <c r="AJ10289" s="114">
        <v>19.666908264160199</v>
      </c>
      <c r="AK10289" s="114">
        <v>96.957321166992202</v>
      </c>
      <c r="AM10289" s="104"/>
      <c r="AN10289" s="104"/>
      <c r="AO10289" s="104"/>
      <c r="AP10289" s="104"/>
    </row>
    <row r="10290" spans="32:42" ht="18">
      <c r="AF10290" s="123" t="s">
        <v>10513</v>
      </c>
      <c r="AG10290" s="96" t="s">
        <v>10514</v>
      </c>
      <c r="AH10290" s="96" t="s">
        <v>15420</v>
      </c>
      <c r="AI10290" s="97">
        <v>202911</v>
      </c>
      <c r="AJ10290" s="114"/>
      <c r="AK10290" s="114"/>
      <c r="AM10290" s="104"/>
      <c r="AN10290" s="104"/>
      <c r="AO10290" s="104"/>
      <c r="AP10290" s="104"/>
    </row>
    <row r="10291" spans="32:42" ht="18">
      <c r="AF10291" s="123" t="s">
        <v>10513</v>
      </c>
      <c r="AG10291" s="96" t="s">
        <v>10514</v>
      </c>
      <c r="AH10291" s="96" t="s">
        <v>15421</v>
      </c>
      <c r="AI10291" s="97">
        <v>202904</v>
      </c>
      <c r="AJ10291" s="114"/>
      <c r="AK10291" s="114"/>
      <c r="AM10291" s="104"/>
      <c r="AN10291" s="104"/>
      <c r="AO10291" s="104"/>
      <c r="AP10291" s="104"/>
    </row>
    <row r="10292" spans="32:42" ht="18">
      <c r="AF10292" s="123" t="s">
        <v>10513</v>
      </c>
      <c r="AG10292" s="96" t="s">
        <v>10514</v>
      </c>
      <c r="AH10292" s="96" t="s">
        <v>15422</v>
      </c>
      <c r="AI10292" s="97">
        <v>202905</v>
      </c>
      <c r="AJ10292" s="114">
        <v>19.497150421142599</v>
      </c>
      <c r="AK10292" s="114">
        <v>96.692756652832003</v>
      </c>
      <c r="AM10292" s="104"/>
      <c r="AN10292" s="104"/>
      <c r="AO10292" s="104"/>
      <c r="AP10292" s="104"/>
    </row>
    <row r="10293" spans="32:42" ht="18">
      <c r="AF10293" s="123" t="s">
        <v>10513</v>
      </c>
      <c r="AG10293" s="96" t="s">
        <v>10514</v>
      </c>
      <c r="AH10293" s="96" t="s">
        <v>15423</v>
      </c>
      <c r="AI10293" s="97">
        <v>202906</v>
      </c>
      <c r="AJ10293" s="114"/>
      <c r="AK10293" s="114"/>
      <c r="AM10293" s="104"/>
      <c r="AN10293" s="104"/>
      <c r="AO10293" s="104"/>
      <c r="AP10293" s="104"/>
    </row>
    <row r="10294" spans="32:42" ht="18">
      <c r="AF10294" s="123" t="s">
        <v>10513</v>
      </c>
      <c r="AG10294" s="96" t="s">
        <v>10514</v>
      </c>
      <c r="AH10294" s="96" t="s">
        <v>15424</v>
      </c>
      <c r="AI10294" s="97">
        <v>202907</v>
      </c>
      <c r="AJ10294" s="114"/>
      <c r="AK10294" s="114"/>
      <c r="AM10294" s="104"/>
      <c r="AN10294" s="104"/>
      <c r="AO10294" s="104"/>
      <c r="AP10294" s="104"/>
    </row>
    <row r="10295" spans="32:42" ht="18">
      <c r="AF10295" s="123" t="s">
        <v>10513</v>
      </c>
      <c r="AG10295" s="96" t="s">
        <v>10514</v>
      </c>
      <c r="AH10295" s="96" t="s">
        <v>13616</v>
      </c>
      <c r="AI10295" s="97">
        <v>202908</v>
      </c>
      <c r="AJ10295" s="114">
        <v>19.6671848297119</v>
      </c>
      <c r="AK10295" s="114">
        <v>96.635513305664105</v>
      </c>
      <c r="AM10295" s="104"/>
      <c r="AN10295" s="104"/>
      <c r="AO10295" s="104"/>
      <c r="AP10295" s="104"/>
    </row>
    <row r="10296" spans="32:42" ht="18">
      <c r="AF10296" s="123" t="s">
        <v>10513</v>
      </c>
      <c r="AG10296" s="96" t="s">
        <v>10514</v>
      </c>
      <c r="AH10296" s="96" t="s">
        <v>15425</v>
      </c>
      <c r="AI10296" s="97">
        <v>202909</v>
      </c>
      <c r="AJ10296" s="114">
        <v>19.621219635009801</v>
      </c>
      <c r="AK10296" s="114">
        <v>96.573547363281307</v>
      </c>
      <c r="AM10296" s="104"/>
      <c r="AN10296" s="104"/>
      <c r="AO10296" s="104"/>
      <c r="AP10296" s="104"/>
    </row>
    <row r="10297" spans="32:42" ht="18">
      <c r="AF10297" s="123" t="s">
        <v>10513</v>
      </c>
      <c r="AG10297" s="96" t="s">
        <v>10514</v>
      </c>
      <c r="AH10297" s="96" t="s">
        <v>15426</v>
      </c>
      <c r="AI10297" s="97">
        <v>202912</v>
      </c>
      <c r="AJ10297" s="114">
        <v>19.5806999206543</v>
      </c>
      <c r="AK10297" s="114">
        <v>96.629241943359403</v>
      </c>
      <c r="AM10297" s="104"/>
      <c r="AN10297" s="104"/>
      <c r="AO10297" s="104"/>
      <c r="AP10297" s="104"/>
    </row>
    <row r="10298" spans="32:42" ht="18">
      <c r="AF10298" s="123" t="s">
        <v>10513</v>
      </c>
      <c r="AG10298" s="96" t="s">
        <v>10514</v>
      </c>
      <c r="AH10298" s="96" t="s">
        <v>3136</v>
      </c>
      <c r="AI10298" s="97">
        <v>202891</v>
      </c>
      <c r="AJ10298" s="114"/>
      <c r="AK10298" s="114"/>
      <c r="AM10298" s="104"/>
      <c r="AN10298" s="104"/>
      <c r="AO10298" s="104"/>
      <c r="AP10298" s="104"/>
    </row>
    <row r="10299" spans="32:42" ht="18">
      <c r="AF10299" s="123" t="s">
        <v>10513</v>
      </c>
      <c r="AG10299" s="96" t="s">
        <v>10514</v>
      </c>
      <c r="AH10299" s="96" t="s">
        <v>15427</v>
      </c>
      <c r="AI10299" s="97">
        <v>202903</v>
      </c>
      <c r="AJ10299" s="114"/>
      <c r="AK10299" s="114"/>
      <c r="AM10299" s="104"/>
      <c r="AN10299" s="104"/>
      <c r="AO10299" s="104"/>
      <c r="AP10299" s="104"/>
    </row>
    <row r="10300" spans="32:42" ht="18">
      <c r="AF10300" s="123" t="s">
        <v>10513</v>
      </c>
      <c r="AG10300" s="96" t="s">
        <v>10514</v>
      </c>
      <c r="AH10300" s="96" t="s">
        <v>15428</v>
      </c>
      <c r="AI10300" s="97">
        <v>202910</v>
      </c>
      <c r="AJ10300" s="114">
        <v>19.599380493164102</v>
      </c>
      <c r="AK10300" s="114">
        <v>96.645011901855497</v>
      </c>
      <c r="AM10300" s="104"/>
      <c r="AN10300" s="104"/>
      <c r="AO10300" s="104"/>
      <c r="AP10300" s="104"/>
    </row>
    <row r="10301" spans="32:42" ht="18">
      <c r="AF10301" s="123" t="s">
        <v>10513</v>
      </c>
      <c r="AG10301" s="96" t="s">
        <v>10514</v>
      </c>
      <c r="AH10301" s="96" t="s">
        <v>15429</v>
      </c>
      <c r="AI10301" s="97">
        <v>202895</v>
      </c>
      <c r="AJ10301" s="114">
        <v>19.5877895355225</v>
      </c>
      <c r="AK10301" s="114">
        <v>96.673606872558594</v>
      </c>
      <c r="AM10301" s="104"/>
      <c r="AN10301" s="104"/>
      <c r="AO10301" s="104"/>
      <c r="AP10301" s="104"/>
    </row>
    <row r="10302" spans="32:42" ht="18">
      <c r="AF10302" s="123" t="s">
        <v>10513</v>
      </c>
      <c r="AG10302" s="96" t="s">
        <v>10514</v>
      </c>
      <c r="AH10302" s="96" t="s">
        <v>15430</v>
      </c>
      <c r="AI10302" s="97">
        <v>202893</v>
      </c>
      <c r="AJ10302" s="114"/>
      <c r="AK10302" s="114"/>
      <c r="AM10302" s="104"/>
      <c r="AN10302" s="104"/>
      <c r="AO10302" s="104"/>
      <c r="AP10302" s="104"/>
    </row>
    <row r="10303" spans="32:42" ht="18">
      <c r="AF10303" s="123" t="s">
        <v>10513</v>
      </c>
      <c r="AG10303" s="96" t="s">
        <v>10514</v>
      </c>
      <c r="AH10303" s="96" t="s">
        <v>14794</v>
      </c>
      <c r="AI10303" s="97">
        <v>202894</v>
      </c>
      <c r="AJ10303" s="114"/>
      <c r="AK10303" s="114"/>
      <c r="AM10303" s="104"/>
      <c r="AN10303" s="104"/>
      <c r="AO10303" s="104"/>
      <c r="AP10303" s="104"/>
    </row>
    <row r="10304" spans="32:42" ht="18">
      <c r="AF10304" s="123" t="s">
        <v>10513</v>
      </c>
      <c r="AG10304" s="96" t="s">
        <v>10514</v>
      </c>
      <c r="AH10304" s="96" t="s">
        <v>15431</v>
      </c>
      <c r="AI10304" s="97">
        <v>202902</v>
      </c>
      <c r="AJ10304" s="114"/>
      <c r="AK10304" s="114"/>
      <c r="AM10304" s="104"/>
      <c r="AN10304" s="104"/>
      <c r="AO10304" s="104"/>
      <c r="AP10304" s="104"/>
    </row>
    <row r="10305" spans="32:42" ht="18">
      <c r="AF10305" s="123" t="s">
        <v>10513</v>
      </c>
      <c r="AG10305" s="96" t="s">
        <v>10514</v>
      </c>
      <c r="AH10305" s="96" t="s">
        <v>15432</v>
      </c>
      <c r="AI10305" s="97">
        <v>202896</v>
      </c>
      <c r="AJ10305" s="114"/>
      <c r="AK10305" s="114"/>
      <c r="AM10305" s="104"/>
      <c r="AN10305" s="104"/>
      <c r="AO10305" s="104"/>
      <c r="AP10305" s="104"/>
    </row>
    <row r="10306" spans="32:42" ht="18">
      <c r="AF10306" s="123" t="s">
        <v>10513</v>
      </c>
      <c r="AG10306" s="96" t="s">
        <v>10514</v>
      </c>
      <c r="AH10306" s="96" t="s">
        <v>15433</v>
      </c>
      <c r="AI10306" s="97">
        <v>202897</v>
      </c>
      <c r="AJ10306" s="114"/>
      <c r="AK10306" s="114"/>
      <c r="AM10306" s="104"/>
      <c r="AN10306" s="104"/>
      <c r="AO10306" s="104"/>
      <c r="AP10306" s="104"/>
    </row>
    <row r="10307" spans="32:42" ht="18">
      <c r="AF10307" s="123" t="s">
        <v>10513</v>
      </c>
      <c r="AG10307" s="96" t="s">
        <v>10514</v>
      </c>
      <c r="AH10307" s="96" t="s">
        <v>15434</v>
      </c>
      <c r="AI10307" s="97">
        <v>202898</v>
      </c>
      <c r="AJ10307" s="114">
        <v>19.750869750976602</v>
      </c>
      <c r="AK10307" s="114">
        <v>96.630096435546903</v>
      </c>
      <c r="AM10307" s="104"/>
      <c r="AN10307" s="104"/>
      <c r="AO10307" s="104"/>
      <c r="AP10307" s="104"/>
    </row>
    <row r="10308" spans="32:42" ht="18">
      <c r="AF10308" s="123" t="s">
        <v>10513</v>
      </c>
      <c r="AG10308" s="96" t="s">
        <v>10514</v>
      </c>
      <c r="AH10308" s="96" t="s">
        <v>15435</v>
      </c>
      <c r="AI10308" s="97">
        <v>202899</v>
      </c>
      <c r="AJ10308" s="114"/>
      <c r="AK10308" s="114"/>
      <c r="AM10308" s="104"/>
      <c r="AN10308" s="104"/>
      <c r="AO10308" s="104"/>
      <c r="AP10308" s="104"/>
    </row>
    <row r="10309" spans="32:42" ht="18">
      <c r="AF10309" s="123" t="s">
        <v>10513</v>
      </c>
      <c r="AG10309" s="96" t="s">
        <v>10514</v>
      </c>
      <c r="AH10309" s="96" t="s">
        <v>15436</v>
      </c>
      <c r="AI10309" s="97">
        <v>202900</v>
      </c>
      <c r="AJ10309" s="114">
        <v>19.584100723266602</v>
      </c>
      <c r="AK10309" s="114">
        <v>96.716293334960895</v>
      </c>
      <c r="AM10309" s="104"/>
      <c r="AN10309" s="104"/>
      <c r="AO10309" s="104"/>
      <c r="AP10309" s="104"/>
    </row>
    <row r="10310" spans="32:42" ht="18">
      <c r="AF10310" s="123" t="s">
        <v>10513</v>
      </c>
      <c r="AG10310" s="96" t="s">
        <v>10514</v>
      </c>
      <c r="AH10310" s="96" t="s">
        <v>15437</v>
      </c>
      <c r="AI10310" s="97">
        <v>202901</v>
      </c>
      <c r="AJ10310" s="114"/>
      <c r="AK10310" s="114"/>
      <c r="AM10310" s="104"/>
      <c r="AN10310" s="104"/>
      <c r="AO10310" s="104"/>
      <c r="AP10310" s="104"/>
    </row>
    <row r="10311" spans="32:42" ht="18">
      <c r="AF10311" s="123" t="s">
        <v>10513</v>
      </c>
      <c r="AG10311" s="96" t="s">
        <v>10514</v>
      </c>
      <c r="AH10311" s="96" t="s">
        <v>15438</v>
      </c>
      <c r="AI10311" s="97">
        <v>202892</v>
      </c>
      <c r="AJ10311" s="114"/>
      <c r="AK10311" s="114"/>
      <c r="AM10311" s="104"/>
      <c r="AN10311" s="104"/>
      <c r="AO10311" s="104"/>
      <c r="AP10311" s="104"/>
    </row>
    <row r="10312" spans="32:42" ht="18">
      <c r="AF10312" s="123" t="s">
        <v>10515</v>
      </c>
      <c r="AG10312" s="96" t="s">
        <v>10516</v>
      </c>
      <c r="AH10312" s="96" t="s">
        <v>15439</v>
      </c>
      <c r="AI10312" s="97">
        <v>202932</v>
      </c>
      <c r="AJ10312" s="114"/>
      <c r="AK10312" s="114"/>
      <c r="AM10312" s="104"/>
      <c r="AN10312" s="104"/>
      <c r="AO10312" s="104"/>
      <c r="AP10312" s="104"/>
    </row>
    <row r="10313" spans="32:42" ht="18">
      <c r="AF10313" s="123" t="s">
        <v>10515</v>
      </c>
      <c r="AG10313" s="96" t="s">
        <v>10516</v>
      </c>
      <c r="AH10313" s="96" t="s">
        <v>15440</v>
      </c>
      <c r="AI10313" s="97">
        <v>202927</v>
      </c>
      <c r="AJ10313" s="114">
        <v>19.589540481567401</v>
      </c>
      <c r="AK10313" s="114">
        <v>96.844146728515597</v>
      </c>
      <c r="AM10313" s="104"/>
      <c r="AN10313" s="104"/>
      <c r="AO10313" s="104"/>
      <c r="AP10313" s="104"/>
    </row>
    <row r="10314" spans="32:42" ht="18">
      <c r="AF10314" s="123" t="s">
        <v>10515</v>
      </c>
      <c r="AG10314" s="96" t="s">
        <v>10516</v>
      </c>
      <c r="AH10314" s="96" t="s">
        <v>15441</v>
      </c>
      <c r="AI10314" s="97">
        <v>202928</v>
      </c>
      <c r="AJ10314" s="114"/>
      <c r="AK10314" s="114"/>
      <c r="AM10314" s="104"/>
      <c r="AN10314" s="104"/>
      <c r="AO10314" s="104"/>
      <c r="AP10314" s="104"/>
    </row>
    <row r="10315" spans="32:42" ht="18">
      <c r="AF10315" s="123" t="s">
        <v>10515</v>
      </c>
      <c r="AG10315" s="96" t="s">
        <v>10516</v>
      </c>
      <c r="AH10315" s="96" t="s">
        <v>15442</v>
      </c>
      <c r="AI10315" s="97">
        <v>202929</v>
      </c>
      <c r="AJ10315" s="114">
        <v>19.543350219726602</v>
      </c>
      <c r="AK10315" s="114">
        <v>96.801460266113295</v>
      </c>
      <c r="AM10315" s="104"/>
      <c r="AN10315" s="104"/>
      <c r="AO10315" s="104"/>
      <c r="AP10315" s="104"/>
    </row>
    <row r="10316" spans="32:42" ht="18">
      <c r="AF10316" s="123" t="s">
        <v>10515</v>
      </c>
      <c r="AG10316" s="96" t="s">
        <v>10516</v>
      </c>
      <c r="AH10316" s="96" t="s">
        <v>15443</v>
      </c>
      <c r="AI10316" s="97">
        <v>202930</v>
      </c>
      <c r="AJ10316" s="114">
        <v>19.486619949340799</v>
      </c>
      <c r="AK10316" s="114">
        <v>96.897003173828097</v>
      </c>
      <c r="AM10316" s="104"/>
      <c r="AN10316" s="104"/>
      <c r="AO10316" s="104"/>
      <c r="AP10316" s="104"/>
    </row>
    <row r="10317" spans="32:42" ht="18">
      <c r="AF10317" s="123" t="s">
        <v>10515</v>
      </c>
      <c r="AG10317" s="96" t="s">
        <v>10516</v>
      </c>
      <c r="AH10317" s="96" t="s">
        <v>15444</v>
      </c>
      <c r="AI10317" s="97">
        <v>202931</v>
      </c>
      <c r="AJ10317" s="114">
        <v>19.4987392425537</v>
      </c>
      <c r="AK10317" s="114">
        <v>96.791709899902301</v>
      </c>
      <c r="AM10317" s="104"/>
      <c r="AN10317" s="104"/>
      <c r="AO10317" s="104"/>
      <c r="AP10317" s="104"/>
    </row>
    <row r="10318" spans="32:42" ht="18">
      <c r="AF10318" s="123" t="s">
        <v>10515</v>
      </c>
      <c r="AG10318" s="96" t="s">
        <v>10516</v>
      </c>
      <c r="AH10318" s="96" t="s">
        <v>15445</v>
      </c>
      <c r="AI10318" s="97">
        <v>202933</v>
      </c>
      <c r="AJ10318" s="114">
        <v>19.601789474487301</v>
      </c>
      <c r="AK10318" s="114">
        <v>96.769233703613295</v>
      </c>
      <c r="AM10318" s="104"/>
      <c r="AN10318" s="104"/>
      <c r="AO10318" s="104"/>
      <c r="AP10318" s="104"/>
    </row>
    <row r="10319" spans="32:42" ht="18">
      <c r="AF10319" s="123" t="s">
        <v>10515</v>
      </c>
      <c r="AG10319" s="96" t="s">
        <v>10516</v>
      </c>
      <c r="AH10319" s="96" t="s">
        <v>15446</v>
      </c>
      <c r="AI10319" s="97">
        <v>202934</v>
      </c>
      <c r="AJ10319" s="114">
        <v>19.451820373535199</v>
      </c>
      <c r="AK10319" s="114">
        <v>96.766380310058594</v>
      </c>
      <c r="AM10319" s="104"/>
      <c r="AN10319" s="104"/>
      <c r="AO10319" s="104"/>
      <c r="AP10319" s="104"/>
    </row>
    <row r="10320" spans="32:42" ht="18">
      <c r="AF10320" s="123" t="s">
        <v>10515</v>
      </c>
      <c r="AG10320" s="96" t="s">
        <v>10516</v>
      </c>
      <c r="AH10320" s="96" t="s">
        <v>15447</v>
      </c>
      <c r="AI10320" s="97">
        <v>202935</v>
      </c>
      <c r="AJ10320" s="114"/>
      <c r="AK10320" s="114"/>
      <c r="AM10320" s="104"/>
      <c r="AN10320" s="104"/>
      <c r="AO10320" s="104"/>
      <c r="AP10320" s="104"/>
    </row>
    <row r="10321" spans="32:42" ht="18">
      <c r="AF10321" s="123" t="s">
        <v>10515</v>
      </c>
      <c r="AG10321" s="96" t="s">
        <v>10516</v>
      </c>
      <c r="AH10321" s="96" t="s">
        <v>15448</v>
      </c>
      <c r="AI10321" s="97">
        <v>202926</v>
      </c>
      <c r="AJ10321" s="114">
        <v>19.537340164184599</v>
      </c>
      <c r="AK10321" s="114">
        <v>96.8822021484375</v>
      </c>
      <c r="AM10321" s="104"/>
      <c r="AN10321" s="104"/>
      <c r="AO10321" s="104"/>
      <c r="AP10321" s="104"/>
    </row>
    <row r="10322" spans="32:42" ht="18">
      <c r="AF10322" s="123" t="s">
        <v>10515</v>
      </c>
      <c r="AG10322" s="96" t="s">
        <v>10516</v>
      </c>
      <c r="AH10322" s="96" t="s">
        <v>15449</v>
      </c>
      <c r="AI10322" s="97">
        <v>202937</v>
      </c>
      <c r="AJ10322" s="114"/>
      <c r="AK10322" s="114"/>
      <c r="AM10322" s="104"/>
      <c r="AN10322" s="104"/>
      <c r="AO10322" s="104"/>
      <c r="AP10322" s="104"/>
    </row>
    <row r="10323" spans="32:42" ht="18">
      <c r="AF10323" s="123" t="s">
        <v>10515</v>
      </c>
      <c r="AG10323" s="96" t="s">
        <v>10516</v>
      </c>
      <c r="AH10323" s="96" t="s">
        <v>15450</v>
      </c>
      <c r="AI10323" s="97">
        <v>202920</v>
      </c>
      <c r="AJ10323" s="114">
        <v>19.492750167846701</v>
      </c>
      <c r="AK10323" s="114">
        <v>96.874923706054702</v>
      </c>
      <c r="AM10323" s="104"/>
      <c r="AN10323" s="104"/>
      <c r="AO10323" s="104"/>
      <c r="AP10323" s="104"/>
    </row>
    <row r="10324" spans="32:42" ht="18">
      <c r="AF10324" s="123" t="s">
        <v>10515</v>
      </c>
      <c r="AG10324" s="96" t="s">
        <v>10516</v>
      </c>
      <c r="AH10324" s="96" t="s">
        <v>15451</v>
      </c>
      <c r="AI10324" s="97">
        <v>202936</v>
      </c>
      <c r="AJ10324" s="114">
        <v>19.511989593505898</v>
      </c>
      <c r="AK10324" s="114">
        <v>96.823173522949205</v>
      </c>
      <c r="AM10324" s="104"/>
      <c r="AN10324" s="104"/>
      <c r="AO10324" s="104"/>
      <c r="AP10324" s="104"/>
    </row>
    <row r="10325" spans="32:42" ht="18">
      <c r="AF10325" s="123" t="s">
        <v>10515</v>
      </c>
      <c r="AG10325" s="96" t="s">
        <v>10516</v>
      </c>
      <c r="AH10325" s="96" t="s">
        <v>15452</v>
      </c>
      <c r="AI10325" s="97">
        <v>202925</v>
      </c>
      <c r="AJ10325" s="114">
        <v>19.5519008636475</v>
      </c>
      <c r="AK10325" s="114">
        <v>96.865806579589801</v>
      </c>
      <c r="AM10325" s="104"/>
      <c r="AN10325" s="104"/>
      <c r="AO10325" s="104"/>
      <c r="AP10325" s="104"/>
    </row>
    <row r="10326" spans="32:42" ht="18">
      <c r="AF10326" s="123" t="s">
        <v>10515</v>
      </c>
      <c r="AG10326" s="96" t="s">
        <v>10516</v>
      </c>
      <c r="AH10326" s="96" t="s">
        <v>15453</v>
      </c>
      <c r="AI10326" s="97">
        <v>202924</v>
      </c>
      <c r="AJ10326" s="114">
        <v>19.540910720825199</v>
      </c>
      <c r="AK10326" s="114">
        <v>96.856178283691406</v>
      </c>
      <c r="AM10326" s="104"/>
      <c r="AN10326" s="104"/>
      <c r="AO10326" s="104"/>
      <c r="AP10326" s="104"/>
    </row>
    <row r="10327" spans="32:42" ht="18">
      <c r="AF10327" s="123" t="s">
        <v>10515</v>
      </c>
      <c r="AG10327" s="96" t="s">
        <v>10516</v>
      </c>
      <c r="AH10327" s="96" t="s">
        <v>15454</v>
      </c>
      <c r="AI10327" s="97">
        <v>202923</v>
      </c>
      <c r="AJ10327" s="114">
        <v>19.545640945434599</v>
      </c>
      <c r="AK10327" s="114">
        <v>96.851219177246094</v>
      </c>
      <c r="AM10327" s="104"/>
      <c r="AN10327" s="104"/>
      <c r="AO10327" s="104"/>
      <c r="AP10327" s="104"/>
    </row>
    <row r="10328" spans="32:42" ht="18">
      <c r="AF10328" s="123" t="s">
        <v>10515</v>
      </c>
      <c r="AG10328" s="96" t="s">
        <v>10516</v>
      </c>
      <c r="AH10328" s="96" t="s">
        <v>15455</v>
      </c>
      <c r="AI10328" s="97">
        <v>202921</v>
      </c>
      <c r="AJ10328" s="114">
        <v>19.618200302123999</v>
      </c>
      <c r="AK10328" s="114">
        <v>96.743789672851605</v>
      </c>
      <c r="AM10328" s="104"/>
      <c r="AN10328" s="104"/>
      <c r="AO10328" s="104"/>
      <c r="AP10328" s="104"/>
    </row>
    <row r="10329" spans="32:42" ht="18">
      <c r="AF10329" s="123" t="s">
        <v>10515</v>
      </c>
      <c r="AG10329" s="96" t="s">
        <v>10516</v>
      </c>
      <c r="AH10329" s="96" t="s">
        <v>15456</v>
      </c>
      <c r="AI10329" s="97">
        <v>202919</v>
      </c>
      <c r="AJ10329" s="114">
        <v>19.547010421752901</v>
      </c>
      <c r="AK10329" s="114">
        <v>96.748779296875</v>
      </c>
      <c r="AM10329" s="104"/>
      <c r="AN10329" s="104"/>
      <c r="AO10329" s="104"/>
      <c r="AP10329" s="104"/>
    </row>
    <row r="10330" spans="32:42" ht="18">
      <c r="AF10330" s="123" t="s">
        <v>10515</v>
      </c>
      <c r="AG10330" s="96" t="s">
        <v>10516</v>
      </c>
      <c r="AH10330" s="96" t="s">
        <v>15457</v>
      </c>
      <c r="AI10330" s="97">
        <v>202918</v>
      </c>
      <c r="AJ10330" s="114">
        <v>19.511760711669901</v>
      </c>
      <c r="AK10330" s="114">
        <v>96.783287048339801</v>
      </c>
      <c r="AM10330" s="104"/>
      <c r="AN10330" s="104"/>
      <c r="AO10330" s="104"/>
      <c r="AP10330" s="104"/>
    </row>
    <row r="10331" spans="32:42" ht="18">
      <c r="AF10331" s="123" t="s">
        <v>10515</v>
      </c>
      <c r="AG10331" s="96" t="s">
        <v>10516</v>
      </c>
      <c r="AH10331" s="96" t="s">
        <v>15458</v>
      </c>
      <c r="AI10331" s="97">
        <v>202917</v>
      </c>
      <c r="AJ10331" s="114">
        <v>19.4917602539063</v>
      </c>
      <c r="AK10331" s="114">
        <v>96.859519958496094</v>
      </c>
      <c r="AM10331" s="104"/>
      <c r="AN10331" s="104"/>
      <c r="AO10331" s="104"/>
      <c r="AP10331" s="104"/>
    </row>
    <row r="10332" spans="32:42" ht="18">
      <c r="AF10332" s="123" t="s">
        <v>10515</v>
      </c>
      <c r="AG10332" s="96" t="s">
        <v>10516</v>
      </c>
      <c r="AH10332" s="96" t="s">
        <v>15459</v>
      </c>
      <c r="AI10332" s="97">
        <v>202916</v>
      </c>
      <c r="AJ10332" s="114">
        <v>19.473180770873999</v>
      </c>
      <c r="AK10332" s="114">
        <v>96.855751037597699</v>
      </c>
      <c r="AM10332" s="104"/>
      <c r="AN10332" s="104"/>
      <c r="AO10332" s="104"/>
      <c r="AP10332" s="104"/>
    </row>
    <row r="10333" spans="32:42" ht="18">
      <c r="AF10333" s="123" t="s">
        <v>10515</v>
      </c>
      <c r="AG10333" s="96" t="s">
        <v>10516</v>
      </c>
      <c r="AH10333" s="96" t="s">
        <v>15460</v>
      </c>
      <c r="AI10333" s="97">
        <v>202915</v>
      </c>
      <c r="AJ10333" s="114">
        <v>19.4623203277588</v>
      </c>
      <c r="AK10333" s="114">
        <v>96.831863403320298</v>
      </c>
      <c r="AM10333" s="104"/>
      <c r="AN10333" s="104"/>
      <c r="AO10333" s="104"/>
      <c r="AP10333" s="104"/>
    </row>
    <row r="10334" spans="32:42" ht="18">
      <c r="AF10334" s="123" t="s">
        <v>10515</v>
      </c>
      <c r="AG10334" s="96" t="s">
        <v>10516</v>
      </c>
      <c r="AH10334" s="96" t="s">
        <v>15461</v>
      </c>
      <c r="AI10334" s="97">
        <v>202914</v>
      </c>
      <c r="AJ10334" s="114">
        <v>19.479219436645501</v>
      </c>
      <c r="AK10334" s="114">
        <v>96.847023010253906</v>
      </c>
      <c r="AM10334" s="104"/>
      <c r="AN10334" s="104"/>
      <c r="AO10334" s="104"/>
      <c r="AP10334" s="104"/>
    </row>
    <row r="10335" spans="32:42" ht="18">
      <c r="AF10335" s="123" t="s">
        <v>10515</v>
      </c>
      <c r="AG10335" s="96" t="s">
        <v>10516</v>
      </c>
      <c r="AH10335" s="96" t="s">
        <v>15462</v>
      </c>
      <c r="AI10335" s="97">
        <v>202913</v>
      </c>
      <c r="AJ10335" s="114">
        <v>19.490449905395501</v>
      </c>
      <c r="AK10335" s="114">
        <v>96.821113586425795</v>
      </c>
      <c r="AM10335" s="104"/>
      <c r="AN10335" s="104"/>
      <c r="AO10335" s="104"/>
      <c r="AP10335" s="104"/>
    </row>
    <row r="10336" spans="32:42" ht="18">
      <c r="AF10336" s="123" t="s">
        <v>10515</v>
      </c>
      <c r="AG10336" s="96" t="s">
        <v>10516</v>
      </c>
      <c r="AH10336" s="96" t="s">
        <v>15463</v>
      </c>
      <c r="AI10336" s="97">
        <v>202922</v>
      </c>
      <c r="AJ10336" s="114">
        <v>19.55544090271</v>
      </c>
      <c r="AK10336" s="114">
        <v>96.792907714843807</v>
      </c>
      <c r="AM10336" s="104"/>
      <c r="AN10336" s="104"/>
      <c r="AO10336" s="104"/>
      <c r="AP10336" s="104"/>
    </row>
    <row r="10337" spans="32:42" ht="18">
      <c r="AF10337" s="123" t="s">
        <v>10517</v>
      </c>
      <c r="AG10337" s="96" t="s">
        <v>10518</v>
      </c>
      <c r="AH10337" s="96" t="s">
        <v>15464</v>
      </c>
      <c r="AI10337" s="97">
        <v>202943</v>
      </c>
      <c r="AJ10337" s="114">
        <v>19.414850234985401</v>
      </c>
      <c r="AK10337" s="114">
        <v>96.914009094238295</v>
      </c>
      <c r="AM10337" s="104"/>
      <c r="AN10337" s="104"/>
      <c r="AO10337" s="104"/>
      <c r="AP10337" s="104"/>
    </row>
    <row r="10338" spans="32:42" ht="18">
      <c r="AF10338" s="123" t="s">
        <v>10517</v>
      </c>
      <c r="AG10338" s="96" t="s">
        <v>10518</v>
      </c>
      <c r="AH10338" s="96" t="s">
        <v>15465</v>
      </c>
      <c r="AI10338" s="97">
        <v>202940</v>
      </c>
      <c r="AJ10338" s="114">
        <v>19.4044303894043</v>
      </c>
      <c r="AK10338" s="114">
        <v>96.828498840332003</v>
      </c>
      <c r="AM10338" s="104"/>
      <c r="AN10338" s="104"/>
      <c r="AO10338" s="104"/>
      <c r="AP10338" s="104"/>
    </row>
    <row r="10339" spans="32:42" ht="18">
      <c r="AF10339" s="123" t="s">
        <v>10517</v>
      </c>
      <c r="AG10339" s="96" t="s">
        <v>10518</v>
      </c>
      <c r="AH10339" s="96" t="s">
        <v>15466</v>
      </c>
      <c r="AI10339" s="97">
        <v>202944</v>
      </c>
      <c r="AJ10339" s="114">
        <v>19.389429092407202</v>
      </c>
      <c r="AK10339" s="114">
        <v>96.889518737792997</v>
      </c>
      <c r="AM10339" s="104"/>
      <c r="AN10339" s="104"/>
      <c r="AO10339" s="104"/>
      <c r="AP10339" s="104"/>
    </row>
    <row r="10340" spans="32:42" ht="18">
      <c r="AF10340" s="123" t="s">
        <v>10517</v>
      </c>
      <c r="AG10340" s="96" t="s">
        <v>10518</v>
      </c>
      <c r="AH10340" s="96" t="s">
        <v>15467</v>
      </c>
      <c r="AI10340" s="97">
        <v>202938</v>
      </c>
      <c r="AJ10340" s="114"/>
      <c r="AK10340" s="114"/>
      <c r="AM10340" s="104"/>
      <c r="AN10340" s="104"/>
      <c r="AO10340" s="104"/>
      <c r="AP10340" s="104"/>
    </row>
    <row r="10341" spans="32:42" ht="18">
      <c r="AF10341" s="123" t="s">
        <v>10517</v>
      </c>
      <c r="AG10341" s="96" t="s">
        <v>10518</v>
      </c>
      <c r="AH10341" s="96" t="s">
        <v>15468</v>
      </c>
      <c r="AI10341" s="97">
        <v>202942</v>
      </c>
      <c r="AJ10341" s="114">
        <v>19.3501091003418</v>
      </c>
      <c r="AK10341" s="114">
        <v>96.866508483886705</v>
      </c>
      <c r="AM10341" s="104"/>
      <c r="AN10341" s="104"/>
      <c r="AO10341" s="104"/>
      <c r="AP10341" s="104"/>
    </row>
    <row r="10342" spans="32:42" ht="18">
      <c r="AF10342" s="123" t="s">
        <v>10517</v>
      </c>
      <c r="AG10342" s="96" t="s">
        <v>10518</v>
      </c>
      <c r="AH10342" s="96" t="s">
        <v>15469</v>
      </c>
      <c r="AI10342" s="97">
        <v>202939</v>
      </c>
      <c r="AJ10342" s="114">
        <v>19.358940124511701</v>
      </c>
      <c r="AK10342" s="114">
        <v>96.854606628417997</v>
      </c>
      <c r="AM10342" s="104"/>
      <c r="AN10342" s="104"/>
      <c r="AO10342" s="104"/>
      <c r="AP10342" s="104"/>
    </row>
    <row r="10343" spans="32:42" ht="18">
      <c r="AF10343" s="123" t="s">
        <v>10517</v>
      </c>
      <c r="AG10343" s="96" t="s">
        <v>10518</v>
      </c>
      <c r="AH10343" s="96" t="s">
        <v>15470</v>
      </c>
      <c r="AI10343" s="97">
        <v>202941</v>
      </c>
      <c r="AJ10343" s="114">
        <v>19.3655395507813</v>
      </c>
      <c r="AK10343" s="114">
        <v>96.850540161132798</v>
      </c>
      <c r="AM10343" s="104"/>
      <c r="AN10343" s="104"/>
      <c r="AO10343" s="104"/>
      <c r="AP10343" s="104"/>
    </row>
    <row r="10344" spans="32:42" ht="18">
      <c r="AF10344" s="123" t="s">
        <v>253</v>
      </c>
      <c r="AG10344" s="96" t="s">
        <v>10519</v>
      </c>
      <c r="AH10344" s="96" t="s">
        <v>15340</v>
      </c>
      <c r="AI10344" s="97">
        <v>202945</v>
      </c>
      <c r="AJ10344" s="114">
        <v>19.847019195556602</v>
      </c>
      <c r="AK10344" s="114">
        <v>97.032531738281307</v>
      </c>
      <c r="AM10344" s="104"/>
      <c r="AN10344" s="104"/>
      <c r="AO10344" s="104"/>
      <c r="AP10344" s="104"/>
    </row>
    <row r="10345" spans="32:42" ht="18">
      <c r="AF10345" s="123" t="s">
        <v>253</v>
      </c>
      <c r="AG10345" s="96" t="s">
        <v>10519</v>
      </c>
      <c r="AH10345" s="96" t="s">
        <v>10118</v>
      </c>
      <c r="AI10345" s="97">
        <v>202946</v>
      </c>
      <c r="AJ10345" s="114">
        <v>19.898799896240199</v>
      </c>
      <c r="AK10345" s="114">
        <v>96.972297668457003</v>
      </c>
      <c r="AM10345" s="104"/>
      <c r="AN10345" s="104"/>
      <c r="AO10345" s="104"/>
      <c r="AP10345" s="104"/>
    </row>
    <row r="10346" spans="32:42" ht="18">
      <c r="AF10346" s="123" t="s">
        <v>253</v>
      </c>
      <c r="AG10346" s="96" t="s">
        <v>10519</v>
      </c>
      <c r="AH10346" s="96" t="s">
        <v>10551</v>
      </c>
      <c r="AI10346" s="97">
        <v>202947</v>
      </c>
      <c r="AJ10346" s="114">
        <v>19.836530685424801</v>
      </c>
      <c r="AK10346" s="114">
        <v>97.091758728027301</v>
      </c>
      <c r="AM10346" s="104"/>
      <c r="AN10346" s="104"/>
      <c r="AO10346" s="104"/>
      <c r="AP10346" s="104"/>
    </row>
    <row r="10347" spans="32:42" ht="18">
      <c r="AF10347" s="123" t="s">
        <v>253</v>
      </c>
      <c r="AG10347" s="96" t="s">
        <v>10519</v>
      </c>
      <c r="AH10347" s="96" t="s">
        <v>15471</v>
      </c>
      <c r="AI10347" s="97">
        <v>202948</v>
      </c>
      <c r="AJ10347" s="114">
        <v>19.8391304016113</v>
      </c>
      <c r="AK10347" s="114">
        <v>97.093826293945298</v>
      </c>
      <c r="AM10347" s="104"/>
      <c r="AN10347" s="104"/>
      <c r="AO10347" s="104"/>
      <c r="AP10347" s="104"/>
    </row>
    <row r="10348" spans="32:42" ht="18">
      <c r="AF10348" s="123" t="s">
        <v>253</v>
      </c>
      <c r="AG10348" s="96" t="s">
        <v>10519</v>
      </c>
      <c r="AH10348" s="96" t="s">
        <v>7799</v>
      </c>
      <c r="AI10348" s="97">
        <v>202949</v>
      </c>
      <c r="AJ10348" s="114">
        <v>19.837629318237301</v>
      </c>
      <c r="AK10348" s="114">
        <v>97.093589782714801</v>
      </c>
      <c r="AM10348" s="104"/>
      <c r="AN10348" s="104"/>
      <c r="AO10348" s="104"/>
      <c r="AP10348" s="104"/>
    </row>
    <row r="10349" spans="32:42" ht="18">
      <c r="AF10349" s="123" t="s">
        <v>253</v>
      </c>
      <c r="AG10349" s="96" t="s">
        <v>10519</v>
      </c>
      <c r="AH10349" s="96" t="s">
        <v>15472</v>
      </c>
      <c r="AI10349" s="97">
        <v>202950</v>
      </c>
      <c r="AJ10349" s="114"/>
      <c r="AK10349" s="114"/>
      <c r="AM10349" s="104"/>
      <c r="AN10349" s="104"/>
      <c r="AO10349" s="104"/>
      <c r="AP10349" s="104"/>
    </row>
    <row r="10350" spans="32:42" ht="18">
      <c r="AF10350" s="123" t="s">
        <v>10520</v>
      </c>
      <c r="AG10350" s="96" t="s">
        <v>10521</v>
      </c>
      <c r="AH10350" s="96" t="s">
        <v>15473</v>
      </c>
      <c r="AI10350" s="97">
        <v>202952</v>
      </c>
      <c r="AJ10350" s="114"/>
      <c r="AK10350" s="114"/>
      <c r="AM10350" s="104"/>
      <c r="AN10350" s="104"/>
      <c r="AO10350" s="104"/>
      <c r="AP10350" s="104"/>
    </row>
    <row r="10351" spans="32:42" ht="18">
      <c r="AF10351" s="123" t="s">
        <v>10520</v>
      </c>
      <c r="AG10351" s="96" t="s">
        <v>10521</v>
      </c>
      <c r="AH10351" s="96" t="s">
        <v>15474</v>
      </c>
      <c r="AI10351" s="97">
        <v>202957</v>
      </c>
      <c r="AJ10351" s="114"/>
      <c r="AK10351" s="114"/>
      <c r="AM10351" s="104"/>
      <c r="AN10351" s="104"/>
      <c r="AO10351" s="104"/>
      <c r="AP10351" s="104"/>
    </row>
    <row r="10352" spans="32:42" ht="18">
      <c r="AF10352" s="123" t="s">
        <v>10520</v>
      </c>
      <c r="AG10352" s="96" t="s">
        <v>10521</v>
      </c>
      <c r="AH10352" s="96" t="s">
        <v>15475</v>
      </c>
      <c r="AI10352" s="97">
        <v>202956</v>
      </c>
      <c r="AJ10352" s="114"/>
      <c r="AK10352" s="114"/>
      <c r="AM10352" s="104"/>
      <c r="AN10352" s="104"/>
      <c r="AO10352" s="104"/>
      <c r="AP10352" s="104"/>
    </row>
    <row r="10353" spans="32:42" ht="18">
      <c r="AF10353" s="123" t="s">
        <v>10520</v>
      </c>
      <c r="AG10353" s="96" t="s">
        <v>10521</v>
      </c>
      <c r="AH10353" s="96" t="s">
        <v>15476</v>
      </c>
      <c r="AI10353" s="97">
        <v>202955</v>
      </c>
      <c r="AJ10353" s="114"/>
      <c r="AK10353" s="114"/>
      <c r="AM10353" s="104"/>
      <c r="AN10353" s="104"/>
      <c r="AO10353" s="104"/>
      <c r="AP10353" s="104"/>
    </row>
    <row r="10354" spans="32:42" ht="18">
      <c r="AF10354" s="123" t="s">
        <v>10520</v>
      </c>
      <c r="AG10354" s="96" t="s">
        <v>10521</v>
      </c>
      <c r="AH10354" s="96" t="s">
        <v>15477</v>
      </c>
      <c r="AI10354" s="97">
        <v>202953</v>
      </c>
      <c r="AJ10354" s="114">
        <v>20.9533596038818</v>
      </c>
      <c r="AK10354" s="114">
        <v>97.554702758789105</v>
      </c>
      <c r="AM10354" s="104"/>
      <c r="AN10354" s="104"/>
      <c r="AO10354" s="104"/>
      <c r="AP10354" s="104"/>
    </row>
    <row r="10355" spans="32:42" ht="18">
      <c r="AF10355" s="123" t="s">
        <v>10520</v>
      </c>
      <c r="AG10355" s="96" t="s">
        <v>10521</v>
      </c>
      <c r="AH10355" s="96" t="s">
        <v>15478</v>
      </c>
      <c r="AI10355" s="97">
        <v>202951</v>
      </c>
      <c r="AJ10355" s="114">
        <v>20.956190109252901</v>
      </c>
      <c r="AK10355" s="114">
        <v>97.554893493652301</v>
      </c>
      <c r="AM10355" s="104"/>
      <c r="AN10355" s="104"/>
      <c r="AO10355" s="104"/>
      <c r="AP10355" s="104"/>
    </row>
    <row r="10356" spans="32:42" ht="18">
      <c r="AF10356" s="123" t="s">
        <v>10520</v>
      </c>
      <c r="AG10356" s="96" t="s">
        <v>10521</v>
      </c>
      <c r="AH10356" s="96" t="s">
        <v>15479</v>
      </c>
      <c r="AI10356" s="97">
        <v>202954</v>
      </c>
      <c r="AJ10356" s="114"/>
      <c r="AK10356" s="114"/>
      <c r="AM10356" s="104"/>
      <c r="AN10356" s="104"/>
      <c r="AO10356" s="104"/>
      <c r="AP10356" s="104"/>
    </row>
    <row r="10357" spans="32:42" ht="18">
      <c r="AF10357" s="123" t="s">
        <v>10522</v>
      </c>
      <c r="AG10357" s="96" t="s">
        <v>10523</v>
      </c>
      <c r="AH10357" s="96" t="s">
        <v>15480</v>
      </c>
      <c r="AI10357" s="97">
        <v>202965</v>
      </c>
      <c r="AJ10357" s="114">
        <v>20.912229537963899</v>
      </c>
      <c r="AK10357" s="114">
        <v>97.530906677246094</v>
      </c>
      <c r="AM10357" s="104"/>
      <c r="AN10357" s="104"/>
      <c r="AO10357" s="104"/>
      <c r="AP10357" s="104"/>
    </row>
    <row r="10358" spans="32:42" ht="18">
      <c r="AF10358" s="123" t="s">
        <v>10522</v>
      </c>
      <c r="AG10358" s="96" t="s">
        <v>10523</v>
      </c>
      <c r="AH10358" s="96" t="s">
        <v>15481</v>
      </c>
      <c r="AI10358" s="97">
        <v>202959</v>
      </c>
      <c r="AJ10358" s="114">
        <v>20.901300430297901</v>
      </c>
      <c r="AK10358" s="114">
        <v>97.531837463378906</v>
      </c>
      <c r="AM10358" s="104"/>
      <c r="AN10358" s="104"/>
      <c r="AO10358" s="104"/>
      <c r="AP10358" s="104"/>
    </row>
    <row r="10359" spans="32:42" ht="18">
      <c r="AF10359" s="123" t="s">
        <v>10522</v>
      </c>
      <c r="AG10359" s="96" t="s">
        <v>10523</v>
      </c>
      <c r="AH10359" s="96" t="s">
        <v>15482</v>
      </c>
      <c r="AI10359" s="97">
        <v>202969</v>
      </c>
      <c r="AJ10359" s="114">
        <v>20.959550857543899</v>
      </c>
      <c r="AK10359" s="114">
        <v>97.546913146972699</v>
      </c>
      <c r="AM10359" s="104"/>
      <c r="AN10359" s="104"/>
      <c r="AO10359" s="104"/>
      <c r="AP10359" s="104"/>
    </row>
    <row r="10360" spans="32:42" ht="18">
      <c r="AF10360" s="123" t="s">
        <v>10522</v>
      </c>
      <c r="AG10360" s="96" t="s">
        <v>10523</v>
      </c>
      <c r="AH10360" s="96" t="s">
        <v>15483</v>
      </c>
      <c r="AI10360" s="97">
        <v>202968</v>
      </c>
      <c r="AJ10360" s="114">
        <v>20.947969436645501</v>
      </c>
      <c r="AK10360" s="114">
        <v>97.529968261718807</v>
      </c>
      <c r="AM10360" s="104"/>
      <c r="AN10360" s="104"/>
      <c r="AO10360" s="104"/>
      <c r="AP10360" s="104"/>
    </row>
    <row r="10361" spans="32:42" ht="18">
      <c r="AF10361" s="123" t="s">
        <v>10522</v>
      </c>
      <c r="AG10361" s="96" t="s">
        <v>10523</v>
      </c>
      <c r="AH10361" s="96" t="s">
        <v>15484</v>
      </c>
      <c r="AI10361" s="97">
        <v>202970</v>
      </c>
      <c r="AJ10361" s="114"/>
      <c r="AK10361" s="114"/>
      <c r="AM10361" s="104"/>
      <c r="AN10361" s="104"/>
      <c r="AO10361" s="104"/>
      <c r="AP10361" s="104"/>
    </row>
    <row r="10362" spans="32:42" ht="18">
      <c r="AF10362" s="123" t="s">
        <v>10522</v>
      </c>
      <c r="AG10362" s="96" t="s">
        <v>10523</v>
      </c>
      <c r="AH10362" s="96" t="s">
        <v>15485</v>
      </c>
      <c r="AI10362" s="97">
        <v>202967</v>
      </c>
      <c r="AJ10362" s="114">
        <v>20.931919097900401</v>
      </c>
      <c r="AK10362" s="114">
        <v>97.538833618164105</v>
      </c>
      <c r="AM10362" s="104"/>
      <c r="AN10362" s="104"/>
      <c r="AO10362" s="104"/>
      <c r="AP10362" s="104"/>
    </row>
    <row r="10363" spans="32:42" ht="18">
      <c r="AF10363" s="123" t="s">
        <v>10522</v>
      </c>
      <c r="AG10363" s="96" t="s">
        <v>10523</v>
      </c>
      <c r="AH10363" s="96" t="s">
        <v>14382</v>
      </c>
      <c r="AI10363" s="97">
        <v>202966</v>
      </c>
      <c r="AJ10363" s="114">
        <v>20.8797607421875</v>
      </c>
      <c r="AK10363" s="114">
        <v>97.543022155761705</v>
      </c>
      <c r="AM10363" s="104"/>
      <c r="AN10363" s="104"/>
      <c r="AO10363" s="104"/>
      <c r="AP10363" s="104"/>
    </row>
    <row r="10364" spans="32:42" ht="18">
      <c r="AF10364" s="123" t="s">
        <v>10522</v>
      </c>
      <c r="AG10364" s="96" t="s">
        <v>10523</v>
      </c>
      <c r="AH10364" s="96" t="s">
        <v>12872</v>
      </c>
      <c r="AI10364" s="97">
        <v>202964</v>
      </c>
      <c r="AJ10364" s="114">
        <v>20.923049926757798</v>
      </c>
      <c r="AK10364" s="114">
        <v>97.525886535644503</v>
      </c>
      <c r="AM10364" s="104"/>
      <c r="AN10364" s="104"/>
      <c r="AO10364" s="104"/>
      <c r="AP10364" s="104"/>
    </row>
    <row r="10365" spans="32:42" ht="18">
      <c r="AF10365" s="123" t="s">
        <v>10522</v>
      </c>
      <c r="AG10365" s="96" t="s">
        <v>10523</v>
      </c>
      <c r="AH10365" s="96" t="s">
        <v>8073</v>
      </c>
      <c r="AI10365" s="97">
        <v>202963</v>
      </c>
      <c r="AJ10365" s="114"/>
      <c r="AK10365" s="114"/>
      <c r="AM10365" s="104"/>
      <c r="AN10365" s="104"/>
      <c r="AO10365" s="104"/>
      <c r="AP10365" s="104"/>
    </row>
    <row r="10366" spans="32:42" ht="18">
      <c r="AF10366" s="123" t="s">
        <v>10522</v>
      </c>
      <c r="AG10366" s="96" t="s">
        <v>10523</v>
      </c>
      <c r="AH10366" s="96" t="s">
        <v>10557</v>
      </c>
      <c r="AI10366" s="97">
        <v>202962</v>
      </c>
      <c r="AJ10366" s="114">
        <v>20.921430587768601</v>
      </c>
      <c r="AK10366" s="114">
        <v>97.549850463867202</v>
      </c>
      <c r="AM10366" s="104"/>
      <c r="AN10366" s="104"/>
      <c r="AO10366" s="104"/>
      <c r="AP10366" s="104"/>
    </row>
    <row r="10367" spans="32:42" ht="18">
      <c r="AF10367" s="123" t="s">
        <v>10522</v>
      </c>
      <c r="AG10367" s="96" t="s">
        <v>10523</v>
      </c>
      <c r="AH10367" s="96" t="s">
        <v>15486</v>
      </c>
      <c r="AI10367" s="97">
        <v>202960</v>
      </c>
      <c r="AJ10367" s="114">
        <v>20.9131</v>
      </c>
      <c r="AK10367" s="114">
        <v>97.528440000000003</v>
      </c>
      <c r="AM10367" s="104"/>
      <c r="AN10367" s="104"/>
      <c r="AO10367" s="104"/>
      <c r="AP10367" s="104"/>
    </row>
    <row r="10368" spans="32:42" ht="18">
      <c r="AF10368" s="123" t="s">
        <v>10522</v>
      </c>
      <c r="AG10368" s="96" t="s">
        <v>10523</v>
      </c>
      <c r="AH10368" s="96" t="s">
        <v>10522</v>
      </c>
      <c r="AI10368" s="97">
        <v>202958</v>
      </c>
      <c r="AJ10368" s="114">
        <v>20.9067993164063</v>
      </c>
      <c r="AK10368" s="114">
        <v>97.529121398925795</v>
      </c>
      <c r="AM10368" s="104"/>
      <c r="AN10368" s="104"/>
      <c r="AO10368" s="104"/>
      <c r="AP10368" s="104"/>
    </row>
    <row r="10369" spans="32:42" ht="18">
      <c r="AF10369" s="123" t="s">
        <v>10522</v>
      </c>
      <c r="AG10369" s="96" t="s">
        <v>10523</v>
      </c>
      <c r="AH10369" s="96" t="s">
        <v>6086</v>
      </c>
      <c r="AI10369" s="97">
        <v>202961</v>
      </c>
      <c r="AJ10369" s="114"/>
      <c r="AK10369" s="114"/>
      <c r="AM10369" s="104"/>
      <c r="AN10369" s="104"/>
      <c r="AO10369" s="104"/>
      <c r="AP10369" s="104"/>
    </row>
    <row r="10370" spans="32:42" ht="18">
      <c r="AF10370" s="123" t="s">
        <v>10524</v>
      </c>
      <c r="AG10370" s="96" t="s">
        <v>10525</v>
      </c>
      <c r="AH10370" s="96" t="s">
        <v>15487</v>
      </c>
      <c r="AI10370" s="97">
        <v>202971</v>
      </c>
      <c r="AJ10370" s="114">
        <v>20.922309875488299</v>
      </c>
      <c r="AK10370" s="114">
        <v>97.562980651855497</v>
      </c>
      <c r="AM10370" s="104"/>
      <c r="AN10370" s="104"/>
      <c r="AO10370" s="104"/>
      <c r="AP10370" s="104"/>
    </row>
    <row r="10371" spans="32:42" ht="18">
      <c r="AF10371" s="123" t="s">
        <v>10524</v>
      </c>
      <c r="AG10371" s="96" t="s">
        <v>10525</v>
      </c>
      <c r="AH10371" s="96" t="s">
        <v>15488</v>
      </c>
      <c r="AI10371" s="97">
        <v>202988</v>
      </c>
      <c r="AJ10371" s="114"/>
      <c r="AK10371" s="114"/>
      <c r="AM10371" s="104"/>
      <c r="AN10371" s="104"/>
      <c r="AO10371" s="104"/>
      <c r="AP10371" s="104"/>
    </row>
    <row r="10372" spans="32:42" ht="18">
      <c r="AF10372" s="123" t="s">
        <v>10524</v>
      </c>
      <c r="AG10372" s="96" t="s">
        <v>10525</v>
      </c>
      <c r="AH10372" s="96" t="s">
        <v>14023</v>
      </c>
      <c r="AI10372" s="97">
        <v>202987</v>
      </c>
      <c r="AJ10372" s="114"/>
      <c r="AK10372" s="114"/>
      <c r="AM10372" s="104"/>
      <c r="AN10372" s="104"/>
      <c r="AO10372" s="104"/>
      <c r="AP10372" s="104"/>
    </row>
    <row r="10373" spans="32:42" ht="18">
      <c r="AF10373" s="123" t="s">
        <v>10524</v>
      </c>
      <c r="AG10373" s="96" t="s">
        <v>10525</v>
      </c>
      <c r="AH10373" s="96" t="s">
        <v>15489</v>
      </c>
      <c r="AI10373" s="97">
        <v>202981</v>
      </c>
      <c r="AJ10373" s="114">
        <v>20.8289394378662</v>
      </c>
      <c r="AK10373" s="114">
        <v>97.523880004882798</v>
      </c>
      <c r="AM10373" s="104"/>
      <c r="AN10373" s="104"/>
      <c r="AO10373" s="104"/>
      <c r="AP10373" s="104"/>
    </row>
    <row r="10374" spans="32:42" ht="18">
      <c r="AF10374" s="123" t="s">
        <v>10524</v>
      </c>
      <c r="AG10374" s="96" t="s">
        <v>10525</v>
      </c>
      <c r="AH10374" s="96" t="s">
        <v>13980</v>
      </c>
      <c r="AI10374" s="97">
        <v>202986</v>
      </c>
      <c r="AJ10374" s="114">
        <v>20.826337814331101</v>
      </c>
      <c r="AK10374" s="114">
        <v>97.534729003906307</v>
      </c>
      <c r="AM10374" s="104"/>
      <c r="AN10374" s="104"/>
      <c r="AO10374" s="104"/>
      <c r="AP10374" s="104"/>
    </row>
    <row r="10375" spans="32:42" ht="18">
      <c r="AF10375" s="123" t="s">
        <v>10524</v>
      </c>
      <c r="AG10375" s="96" t="s">
        <v>10525</v>
      </c>
      <c r="AH10375" s="96" t="s">
        <v>15490</v>
      </c>
      <c r="AI10375" s="97">
        <v>202985</v>
      </c>
      <c r="AJ10375" s="114"/>
      <c r="AK10375" s="114"/>
      <c r="AM10375" s="104"/>
      <c r="AN10375" s="104"/>
      <c r="AO10375" s="104"/>
      <c r="AP10375" s="104"/>
    </row>
    <row r="10376" spans="32:42" ht="18">
      <c r="AF10376" s="123" t="s">
        <v>10524</v>
      </c>
      <c r="AG10376" s="96" t="s">
        <v>10525</v>
      </c>
      <c r="AH10376" s="96" t="s">
        <v>15491</v>
      </c>
      <c r="AI10376" s="97">
        <v>202984</v>
      </c>
      <c r="AJ10376" s="114"/>
      <c r="AK10376" s="114"/>
      <c r="AM10376" s="104"/>
      <c r="AN10376" s="104"/>
      <c r="AO10376" s="104"/>
      <c r="AP10376" s="104"/>
    </row>
    <row r="10377" spans="32:42" ht="18">
      <c r="AF10377" s="123" t="s">
        <v>10524</v>
      </c>
      <c r="AG10377" s="96" t="s">
        <v>10525</v>
      </c>
      <c r="AH10377" s="96" t="s">
        <v>15492</v>
      </c>
      <c r="AI10377" s="97">
        <v>202983</v>
      </c>
      <c r="AJ10377" s="114"/>
      <c r="AK10377" s="114"/>
      <c r="AM10377" s="104"/>
      <c r="AN10377" s="104"/>
      <c r="AO10377" s="104"/>
      <c r="AP10377" s="104"/>
    </row>
    <row r="10378" spans="32:42" ht="18">
      <c r="AF10378" s="123" t="s">
        <v>10524</v>
      </c>
      <c r="AG10378" s="96" t="s">
        <v>10525</v>
      </c>
      <c r="AH10378" s="96" t="s">
        <v>15493</v>
      </c>
      <c r="AI10378" s="97">
        <v>202982</v>
      </c>
      <c r="AJ10378" s="114"/>
      <c r="AK10378" s="114"/>
      <c r="AM10378" s="104"/>
      <c r="AN10378" s="104"/>
      <c r="AO10378" s="104"/>
      <c r="AP10378" s="104"/>
    </row>
    <row r="10379" spans="32:42" ht="18">
      <c r="AF10379" s="123" t="s">
        <v>10524</v>
      </c>
      <c r="AG10379" s="96" t="s">
        <v>10525</v>
      </c>
      <c r="AH10379" s="96" t="s">
        <v>15494</v>
      </c>
      <c r="AI10379" s="97">
        <v>202979</v>
      </c>
      <c r="AJ10379" s="114">
        <v>20.816400527954102</v>
      </c>
      <c r="AK10379" s="114">
        <v>97.526527404785199</v>
      </c>
      <c r="AM10379" s="104"/>
      <c r="AN10379" s="104"/>
      <c r="AO10379" s="104"/>
      <c r="AP10379" s="104"/>
    </row>
    <row r="10380" spans="32:42" ht="18">
      <c r="AF10380" s="123" t="s">
        <v>10524</v>
      </c>
      <c r="AG10380" s="96" t="s">
        <v>10525</v>
      </c>
      <c r="AH10380" s="96" t="s">
        <v>13467</v>
      </c>
      <c r="AI10380" s="97">
        <v>202978</v>
      </c>
      <c r="AJ10380" s="114">
        <v>20.840009689331101</v>
      </c>
      <c r="AK10380" s="114">
        <v>97.534912109375</v>
      </c>
      <c r="AM10380" s="104"/>
      <c r="AN10380" s="104"/>
      <c r="AO10380" s="104"/>
      <c r="AP10380" s="104"/>
    </row>
    <row r="10381" spans="32:42" ht="18">
      <c r="AF10381" s="123" t="s">
        <v>10524</v>
      </c>
      <c r="AG10381" s="96" t="s">
        <v>10525</v>
      </c>
      <c r="AH10381" s="96" t="s">
        <v>10733</v>
      </c>
      <c r="AI10381" s="97">
        <v>202977</v>
      </c>
      <c r="AJ10381" s="114"/>
      <c r="AK10381" s="114"/>
      <c r="AM10381" s="104"/>
      <c r="AN10381" s="104"/>
      <c r="AO10381" s="104"/>
      <c r="AP10381" s="104"/>
    </row>
    <row r="10382" spans="32:42" ht="18">
      <c r="AF10382" s="123" t="s">
        <v>10524</v>
      </c>
      <c r="AG10382" s="96" t="s">
        <v>10525</v>
      </c>
      <c r="AH10382" s="96" t="s">
        <v>15495</v>
      </c>
      <c r="AI10382" s="97">
        <v>202976</v>
      </c>
      <c r="AJ10382" s="114">
        <v>20.840990066528299</v>
      </c>
      <c r="AK10382" s="114">
        <v>97.5311279296875</v>
      </c>
      <c r="AM10382" s="104"/>
      <c r="AN10382" s="104"/>
      <c r="AO10382" s="104"/>
      <c r="AP10382" s="104"/>
    </row>
    <row r="10383" spans="32:42" ht="18">
      <c r="AF10383" s="123" t="s">
        <v>10524</v>
      </c>
      <c r="AG10383" s="96" t="s">
        <v>10525</v>
      </c>
      <c r="AH10383" s="96" t="s">
        <v>15496</v>
      </c>
      <c r="AI10383" s="97">
        <v>202975</v>
      </c>
      <c r="AJ10383" s="114">
        <v>20.810859680175799</v>
      </c>
      <c r="AK10383" s="114">
        <v>97.524101257324205</v>
      </c>
      <c r="AM10383" s="104"/>
      <c r="AN10383" s="104"/>
      <c r="AO10383" s="104"/>
      <c r="AP10383" s="104"/>
    </row>
    <row r="10384" spans="32:42" ht="18">
      <c r="AF10384" s="123" t="s">
        <v>10524</v>
      </c>
      <c r="AG10384" s="96" t="s">
        <v>10525</v>
      </c>
      <c r="AH10384" s="96" t="s">
        <v>15497</v>
      </c>
      <c r="AI10384" s="97">
        <v>202974</v>
      </c>
      <c r="AJ10384" s="114">
        <v>20.823400497436499</v>
      </c>
      <c r="AK10384" s="114">
        <v>97.524002075195298</v>
      </c>
      <c r="AM10384" s="104"/>
      <c r="AN10384" s="104"/>
      <c r="AO10384" s="104"/>
      <c r="AP10384" s="104"/>
    </row>
    <row r="10385" spans="32:42" ht="18">
      <c r="AF10385" s="123" t="s">
        <v>10524</v>
      </c>
      <c r="AG10385" s="96" t="s">
        <v>10525</v>
      </c>
      <c r="AH10385" s="96" t="s">
        <v>15498</v>
      </c>
      <c r="AI10385" s="97">
        <v>202972</v>
      </c>
      <c r="AJ10385" s="114">
        <v>20.875299453735401</v>
      </c>
      <c r="AK10385" s="114">
        <v>97.537361145019503</v>
      </c>
      <c r="AM10385" s="104"/>
      <c r="AN10385" s="104"/>
      <c r="AO10385" s="104"/>
      <c r="AP10385" s="104"/>
    </row>
    <row r="10386" spans="32:42" ht="18">
      <c r="AF10386" s="123" t="s">
        <v>10524</v>
      </c>
      <c r="AG10386" s="96" t="s">
        <v>10525</v>
      </c>
      <c r="AH10386" s="96" t="s">
        <v>15499</v>
      </c>
      <c r="AI10386" s="97">
        <v>202980</v>
      </c>
      <c r="AJ10386" s="114">
        <v>20.845310211181602</v>
      </c>
      <c r="AK10386" s="114">
        <v>97.536239624023395</v>
      </c>
      <c r="AM10386" s="104"/>
      <c r="AN10386" s="104"/>
      <c r="AO10386" s="104"/>
      <c r="AP10386" s="104"/>
    </row>
    <row r="10387" spans="32:42" ht="18">
      <c r="AF10387" s="123" t="s">
        <v>10524</v>
      </c>
      <c r="AG10387" s="96" t="s">
        <v>10525</v>
      </c>
      <c r="AH10387" s="96" t="s">
        <v>10832</v>
      </c>
      <c r="AI10387" s="97">
        <v>202973</v>
      </c>
      <c r="AJ10387" s="114"/>
      <c r="AK10387" s="114"/>
      <c r="AM10387" s="104"/>
      <c r="AN10387" s="104"/>
      <c r="AO10387" s="104"/>
      <c r="AP10387" s="104"/>
    </row>
    <row r="10388" spans="32:42" ht="18">
      <c r="AF10388" s="123" t="s">
        <v>10526</v>
      </c>
      <c r="AG10388" s="96" t="s">
        <v>10527</v>
      </c>
      <c r="AH10388" s="96" t="s">
        <v>15500</v>
      </c>
      <c r="AI10388" s="97">
        <v>202992</v>
      </c>
      <c r="AJ10388" s="114"/>
      <c r="AK10388" s="114"/>
      <c r="AM10388" s="104"/>
      <c r="AN10388" s="104"/>
      <c r="AO10388" s="104"/>
      <c r="AP10388" s="104"/>
    </row>
    <row r="10389" spans="32:42" ht="18">
      <c r="AF10389" s="123" t="s">
        <v>10526</v>
      </c>
      <c r="AG10389" s="96" t="s">
        <v>10527</v>
      </c>
      <c r="AH10389" s="96" t="s">
        <v>15501</v>
      </c>
      <c r="AI10389" s="97">
        <v>202993</v>
      </c>
      <c r="AJ10389" s="114">
        <v>20.811569213867202</v>
      </c>
      <c r="AK10389" s="114">
        <v>97.458038330078097</v>
      </c>
      <c r="AM10389" s="104"/>
      <c r="AN10389" s="104"/>
      <c r="AO10389" s="104"/>
      <c r="AP10389" s="104"/>
    </row>
    <row r="10390" spans="32:42" ht="18">
      <c r="AF10390" s="123" t="s">
        <v>10526</v>
      </c>
      <c r="AG10390" s="96" t="s">
        <v>10527</v>
      </c>
      <c r="AH10390" s="96" t="s">
        <v>15502</v>
      </c>
      <c r="AI10390" s="97">
        <v>202989</v>
      </c>
      <c r="AJ10390" s="114">
        <v>20.8124294281006</v>
      </c>
      <c r="AK10390" s="114">
        <v>97.451263427734403</v>
      </c>
      <c r="AM10390" s="104"/>
      <c r="AN10390" s="104"/>
      <c r="AO10390" s="104"/>
      <c r="AP10390" s="104"/>
    </row>
    <row r="10391" spans="32:42" ht="18">
      <c r="AF10391" s="123" t="s">
        <v>10526</v>
      </c>
      <c r="AG10391" s="96" t="s">
        <v>10527</v>
      </c>
      <c r="AH10391" s="96" t="s">
        <v>15503</v>
      </c>
      <c r="AI10391" s="97">
        <v>202990</v>
      </c>
      <c r="AJ10391" s="114">
        <v>20.812330245971701</v>
      </c>
      <c r="AK10391" s="114">
        <v>97.457237243652301</v>
      </c>
      <c r="AM10391" s="104"/>
      <c r="AN10391" s="104"/>
      <c r="AO10391" s="104"/>
      <c r="AP10391" s="104"/>
    </row>
    <row r="10392" spans="32:42" ht="18">
      <c r="AF10392" s="123" t="s">
        <v>10526</v>
      </c>
      <c r="AG10392" s="96" t="s">
        <v>10527</v>
      </c>
      <c r="AH10392" s="96" t="s">
        <v>15504</v>
      </c>
      <c r="AI10392" s="97">
        <v>202991</v>
      </c>
      <c r="AJ10392" s="114"/>
      <c r="AK10392" s="114"/>
      <c r="AM10392" s="104"/>
      <c r="AN10392" s="104"/>
      <c r="AO10392" s="104"/>
      <c r="AP10392" s="104"/>
    </row>
    <row r="10393" spans="32:42" ht="18">
      <c r="AF10393" s="123" t="s">
        <v>10528</v>
      </c>
      <c r="AG10393" s="96" t="s">
        <v>10529</v>
      </c>
      <c r="AH10393" s="96" t="s">
        <v>15505</v>
      </c>
      <c r="AI10393" s="97">
        <v>202998</v>
      </c>
      <c r="AJ10393" s="114"/>
      <c r="AK10393" s="114"/>
      <c r="AM10393" s="104"/>
      <c r="AN10393" s="104"/>
      <c r="AO10393" s="104"/>
      <c r="AP10393" s="104"/>
    </row>
    <row r="10394" spans="32:42" ht="18">
      <c r="AF10394" s="123" t="s">
        <v>10528</v>
      </c>
      <c r="AG10394" s="96" t="s">
        <v>10529</v>
      </c>
      <c r="AH10394" s="96" t="s">
        <v>15506</v>
      </c>
      <c r="AI10394" s="97">
        <v>202994</v>
      </c>
      <c r="AJ10394" s="114">
        <v>20.790910720825199</v>
      </c>
      <c r="AK10394" s="114">
        <v>97.513931274414105</v>
      </c>
      <c r="AM10394" s="104"/>
      <c r="AN10394" s="104"/>
      <c r="AO10394" s="104"/>
      <c r="AP10394" s="104"/>
    </row>
    <row r="10395" spans="32:42" ht="18">
      <c r="AF10395" s="123" t="s">
        <v>10528</v>
      </c>
      <c r="AG10395" s="96" t="s">
        <v>10529</v>
      </c>
      <c r="AH10395" s="96" t="s">
        <v>15507</v>
      </c>
      <c r="AI10395" s="97">
        <v>202999</v>
      </c>
      <c r="AJ10395" s="114">
        <v>20.801170349121101</v>
      </c>
      <c r="AK10395" s="114">
        <v>97.468643188476605</v>
      </c>
      <c r="AM10395" s="104"/>
      <c r="AN10395" s="104"/>
      <c r="AO10395" s="104"/>
      <c r="AP10395" s="104"/>
    </row>
    <row r="10396" spans="32:42" ht="18">
      <c r="AF10396" s="123" t="s">
        <v>10528</v>
      </c>
      <c r="AG10396" s="96" t="s">
        <v>10529</v>
      </c>
      <c r="AH10396" s="96" t="s">
        <v>15508</v>
      </c>
      <c r="AI10396" s="97">
        <v>202997</v>
      </c>
      <c r="AJ10396" s="114"/>
      <c r="AK10396" s="114"/>
      <c r="AM10396" s="104"/>
      <c r="AN10396" s="104"/>
      <c r="AO10396" s="104"/>
      <c r="AP10396" s="104"/>
    </row>
    <row r="10397" spans="32:42" ht="18">
      <c r="AF10397" s="123" t="s">
        <v>10528</v>
      </c>
      <c r="AG10397" s="96" t="s">
        <v>10529</v>
      </c>
      <c r="AH10397" s="96" t="s">
        <v>15509</v>
      </c>
      <c r="AI10397" s="97">
        <v>202996</v>
      </c>
      <c r="AJ10397" s="114"/>
      <c r="AK10397" s="114"/>
      <c r="AM10397" s="104"/>
      <c r="AN10397" s="104"/>
      <c r="AO10397" s="104"/>
      <c r="AP10397" s="104"/>
    </row>
    <row r="10398" spans="32:42" ht="18">
      <c r="AF10398" s="123" t="s">
        <v>10528</v>
      </c>
      <c r="AG10398" s="96" t="s">
        <v>10529</v>
      </c>
      <c r="AH10398" s="96" t="s">
        <v>10746</v>
      </c>
      <c r="AI10398" s="97">
        <v>202995</v>
      </c>
      <c r="AJ10398" s="114">
        <v>20.775709152221701</v>
      </c>
      <c r="AK10398" s="114">
        <v>97.493690490722699</v>
      </c>
      <c r="AM10398" s="104"/>
      <c r="AN10398" s="104"/>
      <c r="AO10398" s="104"/>
      <c r="AP10398" s="104"/>
    </row>
    <row r="10399" spans="32:42" ht="18">
      <c r="AF10399" s="123" t="s">
        <v>10528</v>
      </c>
      <c r="AG10399" s="96" t="s">
        <v>10529</v>
      </c>
      <c r="AH10399" s="96" t="s">
        <v>15510</v>
      </c>
      <c r="AI10399" s="97">
        <v>203000</v>
      </c>
      <c r="AJ10399" s="114">
        <v>20.775730133056602</v>
      </c>
      <c r="AK10399" s="114">
        <v>97.462318420410199</v>
      </c>
      <c r="AM10399" s="104"/>
      <c r="AN10399" s="104"/>
      <c r="AO10399" s="104"/>
      <c r="AP10399" s="104"/>
    </row>
    <row r="10400" spans="32:42" ht="18">
      <c r="AF10400" s="123" t="s">
        <v>10530</v>
      </c>
      <c r="AG10400" s="96" t="s">
        <v>10531</v>
      </c>
      <c r="AH10400" s="96" t="s">
        <v>15511</v>
      </c>
      <c r="AI10400" s="97">
        <v>203008</v>
      </c>
      <c r="AJ10400" s="114"/>
      <c r="AK10400" s="114"/>
      <c r="AM10400" s="104"/>
      <c r="AN10400" s="104"/>
      <c r="AO10400" s="104"/>
      <c r="AP10400" s="104"/>
    </row>
    <row r="10401" spans="32:42" ht="18">
      <c r="AF10401" s="123" t="s">
        <v>10530</v>
      </c>
      <c r="AG10401" s="96" t="s">
        <v>10531</v>
      </c>
      <c r="AH10401" s="96" t="s">
        <v>15512</v>
      </c>
      <c r="AI10401" s="97">
        <v>203013</v>
      </c>
      <c r="AJ10401" s="114">
        <v>20.647140502929702</v>
      </c>
      <c r="AK10401" s="114">
        <v>97.474273681640597</v>
      </c>
      <c r="AM10401" s="104"/>
      <c r="AN10401" s="104"/>
      <c r="AO10401" s="104"/>
      <c r="AP10401" s="104"/>
    </row>
    <row r="10402" spans="32:42" ht="18">
      <c r="AF10402" s="123" t="s">
        <v>10530</v>
      </c>
      <c r="AG10402" s="96" t="s">
        <v>10531</v>
      </c>
      <c r="AH10402" s="96" t="s">
        <v>15513</v>
      </c>
      <c r="AI10402" s="97">
        <v>203010</v>
      </c>
      <c r="AJ10402" s="114">
        <v>20.6803302764893</v>
      </c>
      <c r="AK10402" s="114">
        <v>97.453376770019503</v>
      </c>
      <c r="AM10402" s="104"/>
      <c r="AN10402" s="104"/>
      <c r="AO10402" s="104"/>
      <c r="AP10402" s="104"/>
    </row>
    <row r="10403" spans="32:42" ht="18">
      <c r="AF10403" s="123" t="s">
        <v>10530</v>
      </c>
      <c r="AG10403" s="96" t="s">
        <v>10531</v>
      </c>
      <c r="AH10403" s="96" t="s">
        <v>13866</v>
      </c>
      <c r="AI10403" s="97">
        <v>203011</v>
      </c>
      <c r="AJ10403" s="114">
        <v>20.663570404052699</v>
      </c>
      <c r="AK10403" s="114">
        <v>97.451873779296903</v>
      </c>
      <c r="AM10403" s="104"/>
      <c r="AN10403" s="104"/>
      <c r="AO10403" s="104"/>
      <c r="AP10403" s="104"/>
    </row>
    <row r="10404" spans="32:42" ht="18">
      <c r="AF10404" s="123" t="s">
        <v>10530</v>
      </c>
      <c r="AG10404" s="96" t="s">
        <v>10531</v>
      </c>
      <c r="AH10404" s="96" t="s">
        <v>10450</v>
      </c>
      <c r="AI10404" s="97">
        <v>203014</v>
      </c>
      <c r="AJ10404" s="114">
        <v>20.646039962768601</v>
      </c>
      <c r="AK10404" s="114">
        <v>97.442680358886705</v>
      </c>
      <c r="AM10404" s="104"/>
      <c r="AN10404" s="104"/>
      <c r="AO10404" s="104"/>
      <c r="AP10404" s="104"/>
    </row>
    <row r="10405" spans="32:42" ht="18">
      <c r="AF10405" s="123" t="s">
        <v>10530</v>
      </c>
      <c r="AG10405" s="96" t="s">
        <v>10531</v>
      </c>
      <c r="AH10405" s="96" t="s">
        <v>10685</v>
      </c>
      <c r="AI10405" s="97">
        <v>203009</v>
      </c>
      <c r="AJ10405" s="114"/>
      <c r="AK10405" s="114"/>
      <c r="AM10405" s="104"/>
      <c r="AN10405" s="104"/>
      <c r="AO10405" s="104"/>
      <c r="AP10405" s="104"/>
    </row>
    <row r="10406" spans="32:42" ht="18">
      <c r="AF10406" s="123" t="s">
        <v>10530</v>
      </c>
      <c r="AG10406" s="96" t="s">
        <v>10531</v>
      </c>
      <c r="AH10406" s="96" t="s">
        <v>15514</v>
      </c>
      <c r="AI10406" s="97">
        <v>203006</v>
      </c>
      <c r="AJ10406" s="114"/>
      <c r="AK10406" s="114"/>
      <c r="AM10406" s="104"/>
      <c r="AN10406" s="104"/>
      <c r="AO10406" s="104"/>
      <c r="AP10406" s="104"/>
    </row>
    <row r="10407" spans="32:42" ht="18">
      <c r="AF10407" s="123" t="s">
        <v>10530</v>
      </c>
      <c r="AG10407" s="96" t="s">
        <v>10531</v>
      </c>
      <c r="AH10407" s="96" t="s">
        <v>15515</v>
      </c>
      <c r="AI10407" s="97">
        <v>203005</v>
      </c>
      <c r="AJ10407" s="114">
        <v>20.744989395141602</v>
      </c>
      <c r="AK10407" s="114">
        <v>97.495620727539105</v>
      </c>
      <c r="AM10407" s="104"/>
      <c r="AN10407" s="104"/>
      <c r="AO10407" s="104"/>
      <c r="AP10407" s="104"/>
    </row>
    <row r="10408" spans="32:42" ht="18">
      <c r="AF10408" s="123" t="s">
        <v>10530</v>
      </c>
      <c r="AG10408" s="96" t="s">
        <v>10531</v>
      </c>
      <c r="AH10408" s="96" t="s">
        <v>14865</v>
      </c>
      <c r="AI10408" s="97">
        <v>203004</v>
      </c>
      <c r="AJ10408" s="114">
        <v>20.7206001281738</v>
      </c>
      <c r="AK10408" s="114">
        <v>97.477653503417997</v>
      </c>
      <c r="AM10408" s="104"/>
      <c r="AN10408" s="104"/>
      <c r="AO10408" s="104"/>
      <c r="AP10408" s="104"/>
    </row>
    <row r="10409" spans="32:42" ht="18">
      <c r="AF10409" s="123" t="s">
        <v>10530</v>
      </c>
      <c r="AG10409" s="96" t="s">
        <v>10531</v>
      </c>
      <c r="AH10409" s="96" t="s">
        <v>15516</v>
      </c>
      <c r="AI10409" s="97">
        <v>203003</v>
      </c>
      <c r="AJ10409" s="114">
        <v>20.697019577026399</v>
      </c>
      <c r="AK10409" s="114">
        <v>97.470977783203097</v>
      </c>
      <c r="AM10409" s="104"/>
      <c r="AN10409" s="104"/>
      <c r="AO10409" s="104"/>
      <c r="AP10409" s="104"/>
    </row>
    <row r="10410" spans="32:42" ht="18">
      <c r="AF10410" s="123" t="s">
        <v>10530</v>
      </c>
      <c r="AG10410" s="96" t="s">
        <v>10531</v>
      </c>
      <c r="AH10410" s="96" t="s">
        <v>13036</v>
      </c>
      <c r="AI10410" s="97">
        <v>203002</v>
      </c>
      <c r="AJ10410" s="114">
        <v>20.6950492858887</v>
      </c>
      <c r="AK10410" s="114">
        <v>97.487083435058594</v>
      </c>
      <c r="AM10410" s="104"/>
      <c r="AN10410" s="104"/>
      <c r="AO10410" s="104"/>
      <c r="AP10410" s="104"/>
    </row>
    <row r="10411" spans="32:42" ht="18">
      <c r="AF10411" s="123" t="s">
        <v>10530</v>
      </c>
      <c r="AG10411" s="96" t="s">
        <v>10531</v>
      </c>
      <c r="AH10411" s="96" t="s">
        <v>10530</v>
      </c>
      <c r="AI10411" s="97">
        <v>203001</v>
      </c>
      <c r="AJ10411" s="114">
        <v>20.727890014648398</v>
      </c>
      <c r="AK10411" s="114">
        <v>97.501823425292997</v>
      </c>
      <c r="AM10411" s="104"/>
      <c r="AN10411" s="104"/>
      <c r="AO10411" s="104"/>
      <c r="AP10411" s="104"/>
    </row>
    <row r="10412" spans="32:42" ht="18">
      <c r="AF10412" s="123" t="s">
        <v>10530</v>
      </c>
      <c r="AG10412" s="96" t="s">
        <v>10531</v>
      </c>
      <c r="AH10412" s="96" t="s">
        <v>14871</v>
      </c>
      <c r="AI10412" s="97">
        <v>203012</v>
      </c>
      <c r="AJ10412" s="114">
        <v>20.6591091156006</v>
      </c>
      <c r="AK10412" s="114">
        <v>97.454483032226605</v>
      </c>
      <c r="AM10412" s="104"/>
      <c r="AN10412" s="104"/>
      <c r="AO10412" s="104"/>
      <c r="AP10412" s="104"/>
    </row>
    <row r="10413" spans="32:42" ht="18">
      <c r="AF10413" s="123" t="s">
        <v>10530</v>
      </c>
      <c r="AG10413" s="96" t="s">
        <v>10531</v>
      </c>
      <c r="AH10413" s="96" t="s">
        <v>15517</v>
      </c>
      <c r="AI10413" s="97">
        <v>203007</v>
      </c>
      <c r="AJ10413" s="114"/>
      <c r="AK10413" s="114"/>
      <c r="AM10413" s="104"/>
      <c r="AN10413" s="104"/>
      <c r="AO10413" s="104"/>
      <c r="AP10413" s="104"/>
    </row>
    <row r="10414" spans="32:42" ht="18">
      <c r="AF10414" s="123" t="s">
        <v>10532</v>
      </c>
      <c r="AG10414" s="96" t="s">
        <v>10533</v>
      </c>
      <c r="AH10414" s="96" t="s">
        <v>10738</v>
      </c>
      <c r="AI10414" s="97">
        <v>203024</v>
      </c>
      <c r="AJ10414" s="114">
        <v>20.878660202026399</v>
      </c>
      <c r="AK10414" s="114">
        <v>97.470832824707003</v>
      </c>
      <c r="AM10414" s="104"/>
      <c r="AN10414" s="104"/>
      <c r="AO10414" s="104"/>
      <c r="AP10414" s="104"/>
    </row>
    <row r="10415" spans="32:42" ht="18">
      <c r="AF10415" s="123" t="s">
        <v>10532</v>
      </c>
      <c r="AG10415" s="96" t="s">
        <v>10533</v>
      </c>
      <c r="AH10415" s="96" t="s">
        <v>15518</v>
      </c>
      <c r="AI10415" s="97">
        <v>203025</v>
      </c>
      <c r="AJ10415" s="114">
        <v>20.861909866333001</v>
      </c>
      <c r="AK10415" s="114">
        <v>97.471221923828097</v>
      </c>
      <c r="AM10415" s="104"/>
      <c r="AN10415" s="104"/>
      <c r="AO10415" s="104"/>
      <c r="AP10415" s="104"/>
    </row>
    <row r="10416" spans="32:42" ht="18">
      <c r="AF10416" s="123" t="s">
        <v>10532</v>
      </c>
      <c r="AG10416" s="96" t="s">
        <v>10533</v>
      </c>
      <c r="AH10416" s="96" t="s">
        <v>15519</v>
      </c>
      <c r="AI10416" s="97">
        <v>203023</v>
      </c>
      <c r="AJ10416" s="114">
        <v>20.855829238891602</v>
      </c>
      <c r="AK10416" s="114">
        <v>97.463768005371094</v>
      </c>
      <c r="AM10416" s="104"/>
      <c r="AN10416" s="104"/>
      <c r="AO10416" s="104"/>
      <c r="AP10416" s="104"/>
    </row>
    <row r="10417" spans="32:42" ht="18">
      <c r="AF10417" s="123" t="s">
        <v>10532</v>
      </c>
      <c r="AG10417" s="96" t="s">
        <v>10533</v>
      </c>
      <c r="AH10417" s="96" t="s">
        <v>15520</v>
      </c>
      <c r="AI10417" s="97">
        <v>203022</v>
      </c>
      <c r="AJ10417" s="114"/>
      <c r="AK10417" s="114"/>
      <c r="AM10417" s="104"/>
      <c r="AN10417" s="104"/>
      <c r="AO10417" s="104"/>
      <c r="AP10417" s="104"/>
    </row>
    <row r="10418" spans="32:42" ht="18">
      <c r="AF10418" s="123" t="s">
        <v>10532</v>
      </c>
      <c r="AG10418" s="96" t="s">
        <v>10533</v>
      </c>
      <c r="AH10418" s="96" t="s">
        <v>14003</v>
      </c>
      <c r="AI10418" s="97">
        <v>203021</v>
      </c>
      <c r="AJ10418" s="114">
        <v>20.899959564208999</v>
      </c>
      <c r="AK10418" s="114">
        <v>97.496391296386705</v>
      </c>
      <c r="AM10418" s="104"/>
      <c r="AN10418" s="104"/>
      <c r="AO10418" s="104"/>
      <c r="AP10418" s="104"/>
    </row>
    <row r="10419" spans="32:42" ht="18">
      <c r="AF10419" s="123" t="s">
        <v>10532</v>
      </c>
      <c r="AG10419" s="96" t="s">
        <v>10533</v>
      </c>
      <c r="AH10419" s="96" t="s">
        <v>15521</v>
      </c>
      <c r="AI10419" s="97">
        <v>203019</v>
      </c>
      <c r="AJ10419" s="114">
        <v>20.902910232543899</v>
      </c>
      <c r="AK10419" s="114">
        <v>97.496810913085895</v>
      </c>
      <c r="AM10419" s="104"/>
      <c r="AN10419" s="104"/>
      <c r="AO10419" s="104"/>
      <c r="AP10419" s="104"/>
    </row>
    <row r="10420" spans="32:42" ht="18">
      <c r="AF10420" s="123" t="s">
        <v>10532</v>
      </c>
      <c r="AG10420" s="96" t="s">
        <v>10533</v>
      </c>
      <c r="AH10420" s="96" t="s">
        <v>15522</v>
      </c>
      <c r="AI10420" s="97">
        <v>203018</v>
      </c>
      <c r="AJ10420" s="114">
        <v>20.9204807281494</v>
      </c>
      <c r="AK10420" s="114">
        <v>97.49658203125</v>
      </c>
      <c r="AM10420" s="104"/>
      <c r="AN10420" s="104"/>
      <c r="AO10420" s="104"/>
      <c r="AP10420" s="104"/>
    </row>
    <row r="10421" spans="32:42" ht="18">
      <c r="AF10421" s="123" t="s">
        <v>10532</v>
      </c>
      <c r="AG10421" s="96" t="s">
        <v>10533</v>
      </c>
      <c r="AH10421" s="96" t="s">
        <v>15523</v>
      </c>
      <c r="AI10421" s="97">
        <v>203017</v>
      </c>
      <c r="AJ10421" s="114">
        <v>20.897150039672901</v>
      </c>
      <c r="AK10421" s="114">
        <v>97.495361328125</v>
      </c>
      <c r="AM10421" s="104"/>
      <c r="AN10421" s="104"/>
      <c r="AO10421" s="104"/>
      <c r="AP10421" s="104"/>
    </row>
    <row r="10422" spans="32:42" ht="18">
      <c r="AF10422" s="123" t="s">
        <v>10532</v>
      </c>
      <c r="AG10422" s="96" t="s">
        <v>10533</v>
      </c>
      <c r="AH10422" s="96" t="s">
        <v>15524</v>
      </c>
      <c r="AI10422" s="97">
        <v>203016</v>
      </c>
      <c r="AJ10422" s="114">
        <v>20.909580230712901</v>
      </c>
      <c r="AK10422" s="114">
        <v>97.496421813964801</v>
      </c>
      <c r="AM10422" s="104"/>
      <c r="AN10422" s="104"/>
      <c r="AO10422" s="104"/>
      <c r="AP10422" s="104"/>
    </row>
    <row r="10423" spans="32:42" ht="18">
      <c r="AF10423" s="123" t="s">
        <v>10532</v>
      </c>
      <c r="AG10423" s="96" t="s">
        <v>10533</v>
      </c>
      <c r="AH10423" s="96" t="s">
        <v>10532</v>
      </c>
      <c r="AI10423" s="97">
        <v>203015</v>
      </c>
      <c r="AJ10423" s="114">
        <v>20.880199432373001</v>
      </c>
      <c r="AK10423" s="114">
        <v>97.495872497558594</v>
      </c>
      <c r="AM10423" s="104"/>
      <c r="AN10423" s="104"/>
      <c r="AO10423" s="104"/>
      <c r="AP10423" s="104"/>
    </row>
    <row r="10424" spans="32:42" ht="18">
      <c r="AF10424" s="123" t="s">
        <v>10532</v>
      </c>
      <c r="AG10424" s="96" t="s">
        <v>10533</v>
      </c>
      <c r="AH10424" s="96" t="s">
        <v>15525</v>
      </c>
      <c r="AI10424" s="97">
        <v>203020</v>
      </c>
      <c r="AJ10424" s="114">
        <v>20.8555202484131</v>
      </c>
      <c r="AK10424" s="114">
        <v>97.4638671875</v>
      </c>
      <c r="AM10424" s="104"/>
      <c r="AN10424" s="104"/>
      <c r="AO10424" s="104"/>
      <c r="AP10424" s="104"/>
    </row>
    <row r="10425" spans="32:42" ht="18">
      <c r="AF10425" s="123" t="s">
        <v>10534</v>
      </c>
      <c r="AG10425" s="96" t="s">
        <v>10535</v>
      </c>
      <c r="AH10425" s="96" t="s">
        <v>15526</v>
      </c>
      <c r="AI10425" s="97">
        <v>203054</v>
      </c>
      <c r="AJ10425" s="114">
        <v>20.937210083007798</v>
      </c>
      <c r="AK10425" s="114">
        <v>97.488273620605497</v>
      </c>
      <c r="AM10425" s="104"/>
      <c r="AN10425" s="104"/>
      <c r="AO10425" s="104"/>
      <c r="AP10425" s="104"/>
    </row>
    <row r="10426" spans="32:42" ht="18">
      <c r="AF10426" s="123" t="s">
        <v>10534</v>
      </c>
      <c r="AG10426" s="96" t="s">
        <v>10535</v>
      </c>
      <c r="AH10426" s="96" t="s">
        <v>15527</v>
      </c>
      <c r="AI10426" s="97">
        <v>203043</v>
      </c>
      <c r="AJ10426" s="114">
        <v>20.965539932251001</v>
      </c>
      <c r="AK10426" s="114">
        <v>97.456573486328097</v>
      </c>
      <c r="AM10426" s="104"/>
      <c r="AN10426" s="104"/>
      <c r="AO10426" s="104"/>
      <c r="AP10426" s="104"/>
    </row>
    <row r="10427" spans="32:42" ht="18">
      <c r="AF10427" s="123" t="s">
        <v>10534</v>
      </c>
      <c r="AG10427" s="96" t="s">
        <v>10535</v>
      </c>
      <c r="AH10427" s="96" t="s">
        <v>15528</v>
      </c>
      <c r="AI10427" s="97">
        <v>203044</v>
      </c>
      <c r="AJ10427" s="114">
        <v>20.9658393859863</v>
      </c>
      <c r="AK10427" s="114">
        <v>97.461036682128906</v>
      </c>
      <c r="AM10427" s="104"/>
      <c r="AN10427" s="104"/>
      <c r="AO10427" s="104"/>
      <c r="AP10427" s="104"/>
    </row>
    <row r="10428" spans="32:42" ht="18">
      <c r="AF10428" s="123" t="s">
        <v>10534</v>
      </c>
      <c r="AG10428" s="96" t="s">
        <v>10535</v>
      </c>
      <c r="AH10428" s="96" t="s">
        <v>14339</v>
      </c>
      <c r="AI10428" s="97">
        <v>203045</v>
      </c>
      <c r="AJ10428" s="114">
        <v>20.961330413818398</v>
      </c>
      <c r="AK10428" s="114">
        <v>97.450172424316406</v>
      </c>
      <c r="AM10428" s="104"/>
      <c r="AN10428" s="104"/>
      <c r="AO10428" s="104"/>
      <c r="AP10428" s="104"/>
    </row>
    <row r="10429" spans="32:42" ht="18">
      <c r="AF10429" s="123" t="s">
        <v>10534</v>
      </c>
      <c r="AG10429" s="96" t="s">
        <v>10535</v>
      </c>
      <c r="AH10429" s="96" t="s">
        <v>15529</v>
      </c>
      <c r="AI10429" s="97">
        <v>203046</v>
      </c>
      <c r="AJ10429" s="114"/>
      <c r="AK10429" s="114"/>
      <c r="AM10429" s="104"/>
      <c r="AN10429" s="104"/>
      <c r="AO10429" s="104"/>
      <c r="AP10429" s="104"/>
    </row>
    <row r="10430" spans="32:42" ht="18">
      <c r="AF10430" s="123" t="s">
        <v>10534</v>
      </c>
      <c r="AG10430" s="96" t="s">
        <v>10535</v>
      </c>
      <c r="AH10430" s="96" t="s">
        <v>14028</v>
      </c>
      <c r="AI10430" s="97">
        <v>203047</v>
      </c>
      <c r="AJ10430" s="114">
        <v>20.961969375610401</v>
      </c>
      <c r="AK10430" s="114">
        <v>97.463050842285199</v>
      </c>
      <c r="AM10430" s="104"/>
      <c r="AN10430" s="104"/>
      <c r="AO10430" s="104"/>
      <c r="AP10430" s="104"/>
    </row>
    <row r="10431" spans="32:42" ht="18">
      <c r="AF10431" s="123" t="s">
        <v>10534</v>
      </c>
      <c r="AG10431" s="96" t="s">
        <v>10535</v>
      </c>
      <c r="AH10431" s="96" t="s">
        <v>15530</v>
      </c>
      <c r="AI10431" s="97">
        <v>203048</v>
      </c>
      <c r="AJ10431" s="114"/>
      <c r="AK10431" s="114"/>
      <c r="AM10431" s="104"/>
      <c r="AN10431" s="104"/>
      <c r="AO10431" s="104"/>
      <c r="AP10431" s="104"/>
    </row>
    <row r="10432" spans="32:42" ht="18">
      <c r="AF10432" s="123" t="s">
        <v>10534</v>
      </c>
      <c r="AG10432" s="96" t="s">
        <v>10535</v>
      </c>
      <c r="AH10432" s="96" t="s">
        <v>15531</v>
      </c>
      <c r="AI10432" s="97">
        <v>203049</v>
      </c>
      <c r="AJ10432" s="114">
        <v>20.961990356445298</v>
      </c>
      <c r="AK10432" s="114">
        <v>97.474388122558594</v>
      </c>
      <c r="AM10432" s="104"/>
      <c r="AN10432" s="104"/>
      <c r="AO10432" s="104"/>
      <c r="AP10432" s="104"/>
    </row>
    <row r="10433" spans="32:42" ht="18">
      <c r="AF10433" s="123" t="s">
        <v>10534</v>
      </c>
      <c r="AG10433" s="96" t="s">
        <v>10535</v>
      </c>
      <c r="AH10433" s="96" t="s">
        <v>15532</v>
      </c>
      <c r="AI10433" s="97">
        <v>203050</v>
      </c>
      <c r="AJ10433" s="114">
        <v>20.9552402496338</v>
      </c>
      <c r="AK10433" s="114">
        <v>97.464927673339801</v>
      </c>
      <c r="AM10433" s="104"/>
      <c r="AN10433" s="104"/>
      <c r="AO10433" s="104"/>
      <c r="AP10433" s="104"/>
    </row>
    <row r="10434" spans="32:42" ht="18">
      <c r="AF10434" s="123" t="s">
        <v>10534</v>
      </c>
      <c r="AG10434" s="96" t="s">
        <v>10535</v>
      </c>
      <c r="AH10434" s="96" t="s">
        <v>15533</v>
      </c>
      <c r="AI10434" s="97">
        <v>203051</v>
      </c>
      <c r="AJ10434" s="114"/>
      <c r="AK10434" s="114"/>
      <c r="AM10434" s="104"/>
      <c r="AN10434" s="104"/>
      <c r="AO10434" s="104"/>
      <c r="AP10434" s="104"/>
    </row>
    <row r="10435" spans="32:42" ht="18">
      <c r="AF10435" s="123" t="s">
        <v>10534</v>
      </c>
      <c r="AG10435" s="96" t="s">
        <v>10535</v>
      </c>
      <c r="AH10435" s="96" t="s">
        <v>15534</v>
      </c>
      <c r="AI10435" s="97">
        <v>203058</v>
      </c>
      <c r="AJ10435" s="114">
        <v>20.946620941162099</v>
      </c>
      <c r="AK10435" s="114">
        <v>97.459152221679702</v>
      </c>
      <c r="AM10435" s="104"/>
      <c r="AN10435" s="104"/>
      <c r="AO10435" s="104"/>
      <c r="AP10435" s="104"/>
    </row>
    <row r="10436" spans="32:42" ht="18">
      <c r="AF10436" s="123" t="s">
        <v>10534</v>
      </c>
      <c r="AG10436" s="96" t="s">
        <v>10535</v>
      </c>
      <c r="AH10436" s="96" t="s">
        <v>2171</v>
      </c>
      <c r="AI10436" s="97">
        <v>203053</v>
      </c>
      <c r="AJ10436" s="114">
        <v>20.950109481811499</v>
      </c>
      <c r="AK10436" s="114">
        <v>97.480949401855497</v>
      </c>
      <c r="AM10436" s="104"/>
      <c r="AN10436" s="104"/>
      <c r="AO10436" s="104"/>
      <c r="AP10436" s="104"/>
    </row>
    <row r="10437" spans="32:42" ht="18">
      <c r="AF10437" s="123" t="s">
        <v>10534</v>
      </c>
      <c r="AG10437" s="96" t="s">
        <v>10535</v>
      </c>
      <c r="AH10437" s="96" t="s">
        <v>15535</v>
      </c>
      <c r="AI10437" s="97">
        <v>203055</v>
      </c>
      <c r="AJ10437" s="114">
        <v>20.9433708190918</v>
      </c>
      <c r="AK10437" s="114">
        <v>97.477127075195298</v>
      </c>
      <c r="AM10437" s="104"/>
      <c r="AN10437" s="104"/>
      <c r="AO10437" s="104"/>
      <c r="AP10437" s="104"/>
    </row>
    <row r="10438" spans="32:42" ht="18">
      <c r="AF10438" s="123" t="s">
        <v>10534</v>
      </c>
      <c r="AG10438" s="96" t="s">
        <v>10535</v>
      </c>
      <c r="AH10438" s="96" t="s">
        <v>15486</v>
      </c>
      <c r="AI10438" s="97">
        <v>203056</v>
      </c>
      <c r="AJ10438" s="114">
        <v>20.947349548339801</v>
      </c>
      <c r="AK10438" s="114">
        <v>97.469146728515597</v>
      </c>
      <c r="AM10438" s="104"/>
      <c r="AN10438" s="104"/>
      <c r="AO10438" s="104"/>
      <c r="AP10438" s="104"/>
    </row>
    <row r="10439" spans="32:42" ht="18">
      <c r="AF10439" s="123" t="s">
        <v>10534</v>
      </c>
      <c r="AG10439" s="96" t="s">
        <v>10535</v>
      </c>
      <c r="AH10439" s="96" t="s">
        <v>15536</v>
      </c>
      <c r="AI10439" s="97">
        <v>203057</v>
      </c>
      <c r="AJ10439" s="114"/>
      <c r="AK10439" s="114"/>
      <c r="AM10439" s="104"/>
      <c r="AN10439" s="104"/>
      <c r="AO10439" s="104"/>
      <c r="AP10439" s="104"/>
    </row>
    <row r="10440" spans="32:42" ht="18">
      <c r="AF10440" s="123" t="s">
        <v>10534</v>
      </c>
      <c r="AG10440" s="96" t="s">
        <v>10535</v>
      </c>
      <c r="AH10440" s="96" t="s">
        <v>15537</v>
      </c>
      <c r="AI10440" s="97">
        <v>203040</v>
      </c>
      <c r="AJ10440" s="114">
        <v>20.958070755004901</v>
      </c>
      <c r="AK10440" s="114">
        <v>97.462471008300795</v>
      </c>
      <c r="AM10440" s="104"/>
      <c r="AN10440" s="104"/>
      <c r="AO10440" s="104"/>
      <c r="AP10440" s="104"/>
    </row>
    <row r="10441" spans="32:42" ht="18">
      <c r="AF10441" s="123" t="s">
        <v>10534</v>
      </c>
      <c r="AG10441" s="96" t="s">
        <v>10535</v>
      </c>
      <c r="AH10441" s="96" t="s">
        <v>10174</v>
      </c>
      <c r="AI10441" s="97">
        <v>203052</v>
      </c>
      <c r="AJ10441" s="114">
        <v>20.951210021972699</v>
      </c>
      <c r="AK10441" s="114">
        <v>97.471267700195298</v>
      </c>
      <c r="AM10441" s="104"/>
      <c r="AN10441" s="104"/>
      <c r="AO10441" s="104"/>
      <c r="AP10441" s="104"/>
    </row>
    <row r="10442" spans="32:42" ht="18">
      <c r="AF10442" s="123" t="s">
        <v>10534</v>
      </c>
      <c r="AG10442" s="96" t="s">
        <v>10535</v>
      </c>
      <c r="AH10442" s="96" t="s">
        <v>15538</v>
      </c>
      <c r="AI10442" s="97">
        <v>203031</v>
      </c>
      <c r="AJ10442" s="114">
        <v>20.912092208862301</v>
      </c>
      <c r="AK10442" s="114">
        <v>97.445564270019503</v>
      </c>
      <c r="AM10442" s="104"/>
      <c r="AN10442" s="104"/>
      <c r="AO10442" s="104"/>
      <c r="AP10442" s="104"/>
    </row>
    <row r="10443" spans="32:42" ht="18">
      <c r="AF10443" s="123" t="s">
        <v>10534</v>
      </c>
      <c r="AG10443" s="96" t="s">
        <v>10535</v>
      </c>
      <c r="AH10443" s="96" t="s">
        <v>15539</v>
      </c>
      <c r="AI10443" s="97">
        <v>203042</v>
      </c>
      <c r="AJ10443" s="114">
        <v>20.965579986572301</v>
      </c>
      <c r="AK10443" s="114">
        <v>97.453956604003906</v>
      </c>
      <c r="AM10443" s="104"/>
      <c r="AN10443" s="104"/>
      <c r="AO10443" s="104"/>
      <c r="AP10443" s="104"/>
    </row>
    <row r="10444" spans="32:42" ht="18">
      <c r="AF10444" s="123" t="s">
        <v>10534</v>
      </c>
      <c r="AG10444" s="96" t="s">
        <v>10535</v>
      </c>
      <c r="AH10444" s="96" t="s">
        <v>14008</v>
      </c>
      <c r="AI10444" s="97">
        <v>203026</v>
      </c>
      <c r="AJ10444" s="114">
        <v>20.923700332641602</v>
      </c>
      <c r="AK10444" s="114">
        <v>97.444648742675795</v>
      </c>
      <c r="AM10444" s="104"/>
      <c r="AN10444" s="104"/>
      <c r="AO10444" s="104"/>
      <c r="AP10444" s="104"/>
    </row>
    <row r="10445" spans="32:42" ht="18">
      <c r="AF10445" s="123" t="s">
        <v>10534</v>
      </c>
      <c r="AG10445" s="96" t="s">
        <v>10535</v>
      </c>
      <c r="AH10445" s="96" t="s">
        <v>15540</v>
      </c>
      <c r="AI10445" s="97">
        <v>203027</v>
      </c>
      <c r="AJ10445" s="114"/>
      <c r="AK10445" s="114"/>
      <c r="AM10445" s="104"/>
      <c r="AN10445" s="104"/>
      <c r="AO10445" s="104"/>
      <c r="AP10445" s="104"/>
    </row>
    <row r="10446" spans="32:42" ht="18">
      <c r="AF10446" s="123" t="s">
        <v>10534</v>
      </c>
      <c r="AG10446" s="96" t="s">
        <v>10535</v>
      </c>
      <c r="AH10446" s="96" t="s">
        <v>15541</v>
      </c>
      <c r="AI10446" s="97">
        <v>203028</v>
      </c>
      <c r="AJ10446" s="114">
        <v>20.899169921875</v>
      </c>
      <c r="AK10446" s="114">
        <v>97.460037231445298</v>
      </c>
      <c r="AM10446" s="104"/>
      <c r="AN10446" s="104"/>
      <c r="AO10446" s="104"/>
      <c r="AP10446" s="104"/>
    </row>
    <row r="10447" spans="32:42" ht="18">
      <c r="AF10447" s="123" t="s">
        <v>10534</v>
      </c>
      <c r="AG10447" s="96" t="s">
        <v>10535</v>
      </c>
      <c r="AH10447" s="96" t="s">
        <v>15542</v>
      </c>
      <c r="AI10447" s="97">
        <v>203030</v>
      </c>
      <c r="AJ10447" s="114">
        <v>20.904109954833999</v>
      </c>
      <c r="AK10447" s="114">
        <v>97.447547912597699</v>
      </c>
      <c r="AM10447" s="104"/>
      <c r="AN10447" s="104"/>
      <c r="AO10447" s="104"/>
      <c r="AP10447" s="104"/>
    </row>
    <row r="10448" spans="32:42" ht="18">
      <c r="AF10448" s="123" t="s">
        <v>10534</v>
      </c>
      <c r="AG10448" s="96" t="s">
        <v>10535</v>
      </c>
      <c r="AH10448" s="96" t="s">
        <v>15543</v>
      </c>
      <c r="AI10448" s="97">
        <v>203032</v>
      </c>
      <c r="AJ10448" s="114">
        <v>20.9563808441162</v>
      </c>
      <c r="AK10448" s="114">
        <v>97.433021545410199</v>
      </c>
      <c r="AM10448" s="104"/>
      <c r="AN10448" s="104"/>
      <c r="AO10448" s="104"/>
      <c r="AP10448" s="104"/>
    </row>
    <row r="10449" spans="32:42" ht="18">
      <c r="AF10449" s="123" t="s">
        <v>10534</v>
      </c>
      <c r="AG10449" s="96" t="s">
        <v>10535</v>
      </c>
      <c r="AH10449" s="96" t="s">
        <v>13490</v>
      </c>
      <c r="AI10449" s="97">
        <v>203033</v>
      </c>
      <c r="AJ10449" s="114">
        <v>20.9438591003418</v>
      </c>
      <c r="AK10449" s="114">
        <v>97.426979064941406</v>
      </c>
      <c r="AM10449" s="104"/>
      <c r="AN10449" s="104"/>
      <c r="AO10449" s="104"/>
      <c r="AP10449" s="104"/>
    </row>
    <row r="10450" spans="32:42" ht="18">
      <c r="AF10450" s="123" t="s">
        <v>10534</v>
      </c>
      <c r="AG10450" s="96" t="s">
        <v>10535</v>
      </c>
      <c r="AH10450" s="96" t="s">
        <v>11543</v>
      </c>
      <c r="AI10450" s="97">
        <v>203034</v>
      </c>
      <c r="AJ10450" s="114">
        <v>20.961479187011701</v>
      </c>
      <c r="AK10450" s="114">
        <v>97.450401306152301</v>
      </c>
      <c r="AM10450" s="104"/>
      <c r="AN10450" s="104"/>
      <c r="AO10450" s="104"/>
      <c r="AP10450" s="104"/>
    </row>
    <row r="10451" spans="32:42" ht="18">
      <c r="AF10451" s="123" t="s">
        <v>10534</v>
      </c>
      <c r="AG10451" s="96" t="s">
        <v>10535</v>
      </c>
      <c r="AH10451" s="96" t="s">
        <v>15544</v>
      </c>
      <c r="AI10451" s="97">
        <v>203035</v>
      </c>
      <c r="AJ10451" s="114">
        <v>20.967430114746101</v>
      </c>
      <c r="AK10451" s="114">
        <v>97.427299499511705</v>
      </c>
      <c r="AM10451" s="104"/>
      <c r="AN10451" s="104"/>
      <c r="AO10451" s="104"/>
      <c r="AP10451" s="104"/>
    </row>
    <row r="10452" spans="32:42" ht="18">
      <c r="AF10452" s="123" t="s">
        <v>10534</v>
      </c>
      <c r="AG10452" s="96" t="s">
        <v>10535</v>
      </c>
      <c r="AH10452" s="96" t="s">
        <v>15545</v>
      </c>
      <c r="AI10452" s="97">
        <v>203036</v>
      </c>
      <c r="AJ10452" s="114">
        <v>20.966779708862301</v>
      </c>
      <c r="AK10452" s="114">
        <v>97.431106567382798</v>
      </c>
      <c r="AM10452" s="104"/>
      <c r="AN10452" s="104"/>
      <c r="AO10452" s="104"/>
      <c r="AP10452" s="104"/>
    </row>
    <row r="10453" spans="32:42" ht="18">
      <c r="AF10453" s="123" t="s">
        <v>10534</v>
      </c>
      <c r="AG10453" s="96" t="s">
        <v>10535</v>
      </c>
      <c r="AH10453" s="96" t="s">
        <v>15546</v>
      </c>
      <c r="AI10453" s="97">
        <v>203037</v>
      </c>
      <c r="AJ10453" s="114">
        <v>20.973800659179702</v>
      </c>
      <c r="AK10453" s="114">
        <v>97.448883056640597</v>
      </c>
      <c r="AM10453" s="104"/>
      <c r="AN10453" s="104"/>
      <c r="AO10453" s="104"/>
      <c r="AP10453" s="104"/>
    </row>
    <row r="10454" spans="32:42" ht="18">
      <c r="AF10454" s="123" t="s">
        <v>10534</v>
      </c>
      <c r="AG10454" s="96" t="s">
        <v>10535</v>
      </c>
      <c r="AH10454" s="96" t="s">
        <v>15547</v>
      </c>
      <c r="AI10454" s="97">
        <v>203038</v>
      </c>
      <c r="AJ10454" s="114">
        <v>20.9806804656982</v>
      </c>
      <c r="AK10454" s="114">
        <v>97.460426330566406</v>
      </c>
      <c r="AM10454" s="104"/>
      <c r="AN10454" s="104"/>
      <c r="AO10454" s="104"/>
      <c r="AP10454" s="104"/>
    </row>
    <row r="10455" spans="32:42" ht="18">
      <c r="AF10455" s="123" t="s">
        <v>10534</v>
      </c>
      <c r="AG10455" s="96" t="s">
        <v>10535</v>
      </c>
      <c r="AH10455" s="96" t="s">
        <v>15548</v>
      </c>
      <c r="AI10455" s="97">
        <v>203039</v>
      </c>
      <c r="AJ10455" s="114"/>
      <c r="AK10455" s="114"/>
      <c r="AM10455" s="104"/>
      <c r="AN10455" s="104"/>
      <c r="AO10455" s="104"/>
      <c r="AP10455" s="104"/>
    </row>
    <row r="10456" spans="32:42" ht="18">
      <c r="AF10456" s="123" t="s">
        <v>10534</v>
      </c>
      <c r="AG10456" s="96" t="s">
        <v>10535</v>
      </c>
      <c r="AH10456" s="96" t="s">
        <v>15549</v>
      </c>
      <c r="AI10456" s="97">
        <v>203041</v>
      </c>
      <c r="AJ10456" s="114">
        <v>20.969310760498001</v>
      </c>
      <c r="AK10456" s="114">
        <v>97.455581665039105</v>
      </c>
      <c r="AM10456" s="104"/>
      <c r="AN10456" s="104"/>
      <c r="AO10456" s="104"/>
      <c r="AP10456" s="104"/>
    </row>
    <row r="10457" spans="32:42" ht="18">
      <c r="AF10457" s="123" t="s">
        <v>10534</v>
      </c>
      <c r="AG10457" s="96" t="s">
        <v>10535</v>
      </c>
      <c r="AH10457" s="96" t="s">
        <v>10502</v>
      </c>
      <c r="AI10457" s="97">
        <v>203029</v>
      </c>
      <c r="AJ10457" s="114">
        <v>20.8968696594238</v>
      </c>
      <c r="AK10457" s="114">
        <v>97.443801879882798</v>
      </c>
      <c r="AM10457" s="104"/>
      <c r="AN10457" s="104"/>
      <c r="AO10457" s="104"/>
      <c r="AP10457" s="104"/>
    </row>
    <row r="10458" spans="32:42" ht="18">
      <c r="AF10458" s="123" t="s">
        <v>10536</v>
      </c>
      <c r="AG10458" s="96" t="s">
        <v>10537</v>
      </c>
      <c r="AH10458" s="96" t="s">
        <v>10536</v>
      </c>
      <c r="AI10458" s="97">
        <v>203059</v>
      </c>
      <c r="AJ10458" s="114">
        <v>20.915960311889599</v>
      </c>
      <c r="AK10458" s="114">
        <v>97.403083801269503</v>
      </c>
      <c r="AM10458" s="104"/>
      <c r="AN10458" s="104"/>
      <c r="AO10458" s="104"/>
      <c r="AP10458" s="104"/>
    </row>
    <row r="10459" spans="32:42" ht="18">
      <c r="AF10459" s="123" t="s">
        <v>10536</v>
      </c>
      <c r="AG10459" s="96" t="s">
        <v>10537</v>
      </c>
      <c r="AH10459" s="96" t="s">
        <v>15550</v>
      </c>
      <c r="AI10459" s="97">
        <v>203067</v>
      </c>
      <c r="AJ10459" s="114">
        <v>20.880765914916999</v>
      </c>
      <c r="AK10459" s="114">
        <v>97.448661804199205</v>
      </c>
      <c r="AM10459" s="104"/>
      <c r="AN10459" s="104"/>
      <c r="AO10459" s="104"/>
      <c r="AP10459" s="104"/>
    </row>
    <row r="10460" spans="32:42" ht="18">
      <c r="AF10460" s="123" t="s">
        <v>10536</v>
      </c>
      <c r="AG10460" s="96" t="s">
        <v>10537</v>
      </c>
      <c r="AH10460" s="96" t="s">
        <v>10783</v>
      </c>
      <c r="AI10460" s="97">
        <v>203072</v>
      </c>
      <c r="AJ10460" s="114"/>
      <c r="AK10460" s="114"/>
      <c r="AM10460" s="104"/>
      <c r="AN10460" s="104"/>
      <c r="AO10460" s="104"/>
      <c r="AP10460" s="104"/>
    </row>
    <row r="10461" spans="32:42" ht="18">
      <c r="AF10461" s="123" t="s">
        <v>10536</v>
      </c>
      <c r="AG10461" s="96" t="s">
        <v>10537</v>
      </c>
      <c r="AH10461" s="96" t="s">
        <v>15551</v>
      </c>
      <c r="AI10461" s="97">
        <v>203071</v>
      </c>
      <c r="AJ10461" s="114"/>
      <c r="AK10461" s="114"/>
      <c r="AM10461" s="104"/>
      <c r="AN10461" s="104"/>
      <c r="AO10461" s="104"/>
      <c r="AP10461" s="104"/>
    </row>
    <row r="10462" spans="32:42" ht="18">
      <c r="AF10462" s="123" t="s">
        <v>10536</v>
      </c>
      <c r="AG10462" s="96" t="s">
        <v>10537</v>
      </c>
      <c r="AH10462" s="96" t="s">
        <v>15552</v>
      </c>
      <c r="AI10462" s="97">
        <v>203070</v>
      </c>
      <c r="AJ10462" s="114"/>
      <c r="AK10462" s="114"/>
      <c r="AM10462" s="104"/>
      <c r="AN10462" s="104"/>
      <c r="AO10462" s="104"/>
      <c r="AP10462" s="104"/>
    </row>
    <row r="10463" spans="32:42" ht="18">
      <c r="AF10463" s="123" t="s">
        <v>10536</v>
      </c>
      <c r="AG10463" s="96" t="s">
        <v>10537</v>
      </c>
      <c r="AH10463" s="96" t="s">
        <v>15553</v>
      </c>
      <c r="AI10463" s="97">
        <v>203069</v>
      </c>
      <c r="AJ10463" s="114"/>
      <c r="AK10463" s="114"/>
      <c r="AM10463" s="104"/>
      <c r="AN10463" s="104"/>
      <c r="AO10463" s="104"/>
      <c r="AP10463" s="104"/>
    </row>
    <row r="10464" spans="32:42" ht="18">
      <c r="AF10464" s="123" t="s">
        <v>10536</v>
      </c>
      <c r="AG10464" s="96" t="s">
        <v>10537</v>
      </c>
      <c r="AH10464" s="96" t="s">
        <v>13871</v>
      </c>
      <c r="AI10464" s="97">
        <v>203068</v>
      </c>
      <c r="AJ10464" s="114">
        <v>20.827590942382798</v>
      </c>
      <c r="AK10464" s="114">
        <v>97.450271606445298</v>
      </c>
      <c r="AM10464" s="104"/>
      <c r="AN10464" s="104"/>
      <c r="AO10464" s="104"/>
      <c r="AP10464" s="104"/>
    </row>
    <row r="10465" spans="32:42" ht="18">
      <c r="AF10465" s="123" t="s">
        <v>10536</v>
      </c>
      <c r="AG10465" s="96" t="s">
        <v>10537</v>
      </c>
      <c r="AH10465" s="96" t="s">
        <v>15554</v>
      </c>
      <c r="AI10465" s="97">
        <v>203066</v>
      </c>
      <c r="AJ10465" s="114">
        <v>20.850450515747099</v>
      </c>
      <c r="AK10465" s="114">
        <v>97.455276489257798</v>
      </c>
      <c r="AM10465" s="104"/>
      <c r="AN10465" s="104"/>
      <c r="AO10465" s="104"/>
      <c r="AP10465" s="104"/>
    </row>
    <row r="10466" spans="32:42" ht="18">
      <c r="AF10466" s="123" t="s">
        <v>10536</v>
      </c>
      <c r="AG10466" s="96" t="s">
        <v>10537</v>
      </c>
      <c r="AH10466" s="96" t="s">
        <v>15555</v>
      </c>
      <c r="AI10466" s="97">
        <v>203065</v>
      </c>
      <c r="AJ10466" s="114">
        <v>20.843700408935501</v>
      </c>
      <c r="AK10466" s="114">
        <v>97.408027648925795</v>
      </c>
      <c r="AM10466" s="104"/>
      <c r="AN10466" s="104"/>
      <c r="AO10466" s="104"/>
      <c r="AP10466" s="104"/>
    </row>
    <row r="10467" spans="32:42" ht="18">
      <c r="AF10467" s="123" t="s">
        <v>10536</v>
      </c>
      <c r="AG10467" s="96" t="s">
        <v>10537</v>
      </c>
      <c r="AH10467" s="96" t="s">
        <v>15556</v>
      </c>
      <c r="AI10467" s="97">
        <v>203064</v>
      </c>
      <c r="AJ10467" s="114">
        <v>20.944919586181602</v>
      </c>
      <c r="AK10467" s="114">
        <v>97.411888122558594</v>
      </c>
      <c r="AM10467" s="104"/>
      <c r="AN10467" s="104"/>
      <c r="AO10467" s="104"/>
      <c r="AP10467" s="104"/>
    </row>
    <row r="10468" spans="32:42" ht="18">
      <c r="AF10468" s="123" t="s">
        <v>10536</v>
      </c>
      <c r="AG10468" s="96" t="s">
        <v>10537</v>
      </c>
      <c r="AH10468" s="96" t="s">
        <v>15557</v>
      </c>
      <c r="AI10468" s="97">
        <v>203063</v>
      </c>
      <c r="AJ10468" s="114"/>
      <c r="AK10468" s="114"/>
      <c r="AM10468" s="104"/>
      <c r="AN10468" s="104"/>
      <c r="AO10468" s="104"/>
      <c r="AP10468" s="104"/>
    </row>
    <row r="10469" spans="32:42" ht="18">
      <c r="AF10469" s="123" t="s">
        <v>10536</v>
      </c>
      <c r="AG10469" s="96" t="s">
        <v>10537</v>
      </c>
      <c r="AH10469" s="96" t="s">
        <v>15558</v>
      </c>
      <c r="AI10469" s="97">
        <v>203062</v>
      </c>
      <c r="AJ10469" s="114"/>
      <c r="AK10469" s="114"/>
      <c r="AM10469" s="104"/>
      <c r="AN10469" s="104"/>
      <c r="AO10469" s="104"/>
      <c r="AP10469" s="104"/>
    </row>
    <row r="10470" spans="32:42" ht="18">
      <c r="AF10470" s="123" t="s">
        <v>10536</v>
      </c>
      <c r="AG10470" s="96" t="s">
        <v>10537</v>
      </c>
      <c r="AH10470" s="96" t="s">
        <v>15559</v>
      </c>
      <c r="AI10470" s="97">
        <v>203060</v>
      </c>
      <c r="AJ10470" s="114">
        <v>20.854019165039102</v>
      </c>
      <c r="AK10470" s="114">
        <v>97.423652648925795</v>
      </c>
      <c r="AM10470" s="104"/>
      <c r="AN10470" s="104"/>
      <c r="AO10470" s="104"/>
      <c r="AP10470" s="104"/>
    </row>
    <row r="10471" spans="32:42" ht="18">
      <c r="AF10471" s="123" t="s">
        <v>10536</v>
      </c>
      <c r="AG10471" s="96" t="s">
        <v>10537</v>
      </c>
      <c r="AH10471" s="96" t="s">
        <v>15560</v>
      </c>
      <c r="AI10471" s="97">
        <v>203061</v>
      </c>
      <c r="AJ10471" s="114">
        <v>20.8436603546143</v>
      </c>
      <c r="AK10471" s="114">
        <v>97.440536499023395</v>
      </c>
      <c r="AM10471" s="104"/>
      <c r="AN10471" s="104"/>
      <c r="AO10471" s="104"/>
      <c r="AP10471" s="104"/>
    </row>
    <row r="10472" spans="32:42" ht="18">
      <c r="AF10472" s="123" t="s">
        <v>10243</v>
      </c>
      <c r="AG10472" s="96" t="s">
        <v>10538</v>
      </c>
      <c r="AH10472" s="96" t="s">
        <v>15561</v>
      </c>
      <c r="AI10472" s="97">
        <v>203077</v>
      </c>
      <c r="AJ10472" s="114"/>
      <c r="AK10472" s="114"/>
      <c r="AM10472" s="104"/>
      <c r="AN10472" s="104"/>
      <c r="AO10472" s="104"/>
      <c r="AP10472" s="104"/>
    </row>
    <row r="10473" spans="32:42" ht="18">
      <c r="AF10473" s="123" t="s">
        <v>10243</v>
      </c>
      <c r="AG10473" s="96" t="s">
        <v>10538</v>
      </c>
      <c r="AH10473" s="96" t="s">
        <v>11092</v>
      </c>
      <c r="AI10473" s="97">
        <v>203074</v>
      </c>
      <c r="AJ10473" s="114">
        <v>20.590030670166001</v>
      </c>
      <c r="AK10473" s="114">
        <v>97.4451904296875</v>
      </c>
      <c r="AM10473" s="104"/>
      <c r="AN10473" s="104"/>
      <c r="AO10473" s="104"/>
      <c r="AP10473" s="104"/>
    </row>
    <row r="10474" spans="32:42" ht="18">
      <c r="AF10474" s="123" t="s">
        <v>10243</v>
      </c>
      <c r="AG10474" s="96" t="s">
        <v>10538</v>
      </c>
      <c r="AH10474" s="96" t="s">
        <v>15562</v>
      </c>
      <c r="AI10474" s="97">
        <v>203079</v>
      </c>
      <c r="AJ10474" s="114"/>
      <c r="AK10474" s="114"/>
      <c r="AM10474" s="104"/>
      <c r="AN10474" s="104"/>
      <c r="AO10474" s="104"/>
      <c r="AP10474" s="104"/>
    </row>
    <row r="10475" spans="32:42" ht="18">
      <c r="AF10475" s="123" t="s">
        <v>10243</v>
      </c>
      <c r="AG10475" s="96" t="s">
        <v>10538</v>
      </c>
      <c r="AH10475" s="96" t="s">
        <v>15563</v>
      </c>
      <c r="AI10475" s="97">
        <v>203078</v>
      </c>
      <c r="AJ10475" s="114">
        <v>20.5973091125488</v>
      </c>
      <c r="AK10475" s="114">
        <v>97.442062377929702</v>
      </c>
      <c r="AM10475" s="104"/>
      <c r="AN10475" s="104"/>
      <c r="AO10475" s="104"/>
      <c r="AP10475" s="104"/>
    </row>
    <row r="10476" spans="32:42" ht="18">
      <c r="AF10476" s="123" t="s">
        <v>10243</v>
      </c>
      <c r="AG10476" s="96" t="s">
        <v>10538</v>
      </c>
      <c r="AH10476" s="96" t="s">
        <v>15564</v>
      </c>
      <c r="AI10476" s="97">
        <v>203075</v>
      </c>
      <c r="AJ10476" s="114"/>
      <c r="AK10476" s="114"/>
      <c r="AM10476" s="104"/>
      <c r="AN10476" s="104"/>
      <c r="AO10476" s="104"/>
      <c r="AP10476" s="104"/>
    </row>
    <row r="10477" spans="32:42" ht="18">
      <c r="AF10477" s="123" t="s">
        <v>10243</v>
      </c>
      <c r="AG10477" s="96" t="s">
        <v>10538</v>
      </c>
      <c r="AH10477" s="96" t="s">
        <v>15565</v>
      </c>
      <c r="AI10477" s="97">
        <v>203073</v>
      </c>
      <c r="AJ10477" s="114">
        <v>20.625139236450199</v>
      </c>
      <c r="AK10477" s="114">
        <v>97.421882629394503</v>
      </c>
      <c r="AM10477" s="104"/>
      <c r="AN10477" s="104"/>
      <c r="AO10477" s="104"/>
      <c r="AP10477" s="104"/>
    </row>
    <row r="10478" spans="32:42" ht="18">
      <c r="AF10478" s="123" t="s">
        <v>10243</v>
      </c>
      <c r="AG10478" s="96" t="s">
        <v>10538</v>
      </c>
      <c r="AH10478" s="96" t="s">
        <v>15566</v>
      </c>
      <c r="AI10478" s="97">
        <v>203076</v>
      </c>
      <c r="AJ10478" s="114">
        <v>20.555730819702099</v>
      </c>
      <c r="AK10478" s="114">
        <v>97.479713439941406</v>
      </c>
      <c r="AM10478" s="104"/>
      <c r="AN10478" s="104"/>
      <c r="AO10478" s="104"/>
      <c r="AP10478" s="104"/>
    </row>
    <row r="10479" spans="32:42" ht="18">
      <c r="AF10479" s="123" t="s">
        <v>10539</v>
      </c>
      <c r="AG10479" s="96" t="s">
        <v>10540</v>
      </c>
      <c r="AH10479" s="96" t="s">
        <v>10539</v>
      </c>
      <c r="AI10479" s="97">
        <v>203080</v>
      </c>
      <c r="AJ10479" s="114"/>
      <c r="AK10479" s="114"/>
      <c r="AM10479" s="104"/>
      <c r="AN10479" s="104"/>
      <c r="AO10479" s="104"/>
      <c r="AP10479" s="104"/>
    </row>
    <row r="10480" spans="32:42" ht="18">
      <c r="AF10480" s="123" t="s">
        <v>10539</v>
      </c>
      <c r="AG10480" s="96" t="s">
        <v>10540</v>
      </c>
      <c r="AH10480" s="96" t="s">
        <v>11899</v>
      </c>
      <c r="AI10480" s="97">
        <v>203081</v>
      </c>
      <c r="AJ10480" s="114">
        <v>20.734510421752901</v>
      </c>
      <c r="AK10480" s="114">
        <v>97.506248474121094</v>
      </c>
      <c r="AM10480" s="104"/>
      <c r="AN10480" s="104"/>
      <c r="AO10480" s="104"/>
      <c r="AP10480" s="104"/>
    </row>
    <row r="10481" spans="32:42" ht="18">
      <c r="AF10481" s="123" t="s">
        <v>10539</v>
      </c>
      <c r="AG10481" s="96" t="s">
        <v>10540</v>
      </c>
      <c r="AH10481" s="96" t="s">
        <v>15567</v>
      </c>
      <c r="AI10481" s="97">
        <v>203082</v>
      </c>
      <c r="AJ10481" s="114"/>
      <c r="AK10481" s="114"/>
      <c r="AM10481" s="104"/>
      <c r="AN10481" s="104"/>
      <c r="AO10481" s="104"/>
      <c r="AP10481" s="104"/>
    </row>
    <row r="10482" spans="32:42" ht="18">
      <c r="AF10482" s="123" t="s">
        <v>10539</v>
      </c>
      <c r="AG10482" s="96" t="s">
        <v>10540</v>
      </c>
      <c r="AH10482" s="96" t="s">
        <v>15568</v>
      </c>
      <c r="AI10482" s="97">
        <v>203083</v>
      </c>
      <c r="AJ10482" s="114"/>
      <c r="AK10482" s="114"/>
      <c r="AM10482" s="104"/>
      <c r="AN10482" s="104"/>
      <c r="AO10482" s="104"/>
      <c r="AP10482" s="104"/>
    </row>
    <row r="10483" spans="32:42" ht="18">
      <c r="AF10483" s="123" t="s">
        <v>10541</v>
      </c>
      <c r="AG10483" s="96" t="s">
        <v>10542</v>
      </c>
      <c r="AH10483" s="96" t="s">
        <v>15569</v>
      </c>
      <c r="AI10483" s="97">
        <v>203091</v>
      </c>
      <c r="AJ10483" s="114">
        <v>20.971599578857401</v>
      </c>
      <c r="AK10483" s="114">
        <v>97.479972839355497</v>
      </c>
      <c r="AM10483" s="104"/>
      <c r="AN10483" s="104"/>
      <c r="AO10483" s="104"/>
      <c r="AP10483" s="104"/>
    </row>
    <row r="10484" spans="32:42" ht="18">
      <c r="AF10484" s="123" t="s">
        <v>10541</v>
      </c>
      <c r="AG10484" s="96" t="s">
        <v>10542</v>
      </c>
      <c r="AH10484" s="96" t="s">
        <v>15570</v>
      </c>
      <c r="AI10484" s="97">
        <v>203100</v>
      </c>
      <c r="AJ10484" s="114">
        <v>20.980169296264599</v>
      </c>
      <c r="AK10484" s="114">
        <v>97.512878417968807</v>
      </c>
      <c r="AM10484" s="104"/>
      <c r="AN10484" s="104"/>
      <c r="AO10484" s="104"/>
      <c r="AP10484" s="104"/>
    </row>
    <row r="10485" spans="32:42" ht="18">
      <c r="AF10485" s="123" t="s">
        <v>10541</v>
      </c>
      <c r="AG10485" s="96" t="s">
        <v>10542</v>
      </c>
      <c r="AH10485" s="96" t="s">
        <v>15571</v>
      </c>
      <c r="AI10485" s="97">
        <v>203099</v>
      </c>
      <c r="AJ10485" s="114">
        <v>20.939449310302699</v>
      </c>
      <c r="AK10485" s="114">
        <v>97.503166198730497</v>
      </c>
      <c r="AM10485" s="104"/>
      <c r="AN10485" s="104"/>
      <c r="AO10485" s="104"/>
      <c r="AP10485" s="104"/>
    </row>
    <row r="10486" spans="32:42" ht="18">
      <c r="AF10486" s="123" t="s">
        <v>10541</v>
      </c>
      <c r="AG10486" s="96" t="s">
        <v>10542</v>
      </c>
      <c r="AH10486" s="96" t="s">
        <v>15572</v>
      </c>
      <c r="AI10486" s="97">
        <v>203098</v>
      </c>
      <c r="AJ10486" s="114">
        <v>20.9469394683838</v>
      </c>
      <c r="AK10486" s="114">
        <v>97.501129150390597</v>
      </c>
      <c r="AM10486" s="104"/>
      <c r="AN10486" s="104"/>
      <c r="AO10486" s="104"/>
      <c r="AP10486" s="104"/>
    </row>
    <row r="10487" spans="32:42" ht="18">
      <c r="AF10487" s="123" t="s">
        <v>10541</v>
      </c>
      <c r="AG10487" s="96" t="s">
        <v>10542</v>
      </c>
      <c r="AH10487" s="96" t="s">
        <v>15573</v>
      </c>
      <c r="AI10487" s="97">
        <v>203097</v>
      </c>
      <c r="AJ10487" s="114">
        <v>20.953859329223601</v>
      </c>
      <c r="AK10487" s="114">
        <v>97.495697021484403</v>
      </c>
      <c r="AM10487" s="104"/>
      <c r="AN10487" s="104"/>
      <c r="AO10487" s="104"/>
      <c r="AP10487" s="104"/>
    </row>
    <row r="10488" spans="32:42" ht="18">
      <c r="AF10488" s="123" t="s">
        <v>10541</v>
      </c>
      <c r="AG10488" s="96" t="s">
        <v>10542</v>
      </c>
      <c r="AH10488" s="96" t="s">
        <v>15574</v>
      </c>
      <c r="AI10488" s="97">
        <v>203096</v>
      </c>
      <c r="AJ10488" s="114">
        <v>20.9594402313232</v>
      </c>
      <c r="AK10488" s="114">
        <v>97.495460510253906</v>
      </c>
      <c r="AM10488" s="104"/>
      <c r="AN10488" s="104"/>
      <c r="AO10488" s="104"/>
      <c r="AP10488" s="104"/>
    </row>
    <row r="10489" spans="32:42" ht="18">
      <c r="AF10489" s="123" t="s">
        <v>10541</v>
      </c>
      <c r="AG10489" s="96" t="s">
        <v>10542</v>
      </c>
      <c r="AH10489" s="96" t="s">
        <v>11899</v>
      </c>
      <c r="AI10489" s="97">
        <v>203095</v>
      </c>
      <c r="AJ10489" s="114">
        <v>20.982620239257798</v>
      </c>
      <c r="AK10489" s="114">
        <v>97.480636596679702</v>
      </c>
      <c r="AM10489" s="104"/>
      <c r="AN10489" s="104"/>
      <c r="AO10489" s="104"/>
      <c r="AP10489" s="104"/>
    </row>
    <row r="10490" spans="32:42" ht="18">
      <c r="AF10490" s="123" t="s">
        <v>10541</v>
      </c>
      <c r="AG10490" s="96" t="s">
        <v>10542</v>
      </c>
      <c r="AH10490" s="96" t="s">
        <v>15575</v>
      </c>
      <c r="AI10490" s="97">
        <v>203094</v>
      </c>
      <c r="AJ10490" s="114">
        <v>21.005529403686499</v>
      </c>
      <c r="AK10490" s="114">
        <v>97.474403381347699</v>
      </c>
      <c r="AM10490" s="104"/>
      <c r="AN10490" s="104"/>
      <c r="AO10490" s="104"/>
      <c r="AP10490" s="104"/>
    </row>
    <row r="10491" spans="32:42" ht="18">
      <c r="AF10491" s="123" t="s">
        <v>10541</v>
      </c>
      <c r="AG10491" s="96" t="s">
        <v>10542</v>
      </c>
      <c r="AH10491" s="96" t="s">
        <v>15576</v>
      </c>
      <c r="AI10491" s="97">
        <v>203085</v>
      </c>
      <c r="AJ10491" s="114">
        <v>21.008939743041999</v>
      </c>
      <c r="AK10491" s="114">
        <v>97.497009277343807</v>
      </c>
      <c r="AM10491" s="104"/>
      <c r="AN10491" s="104"/>
      <c r="AO10491" s="104"/>
      <c r="AP10491" s="104"/>
    </row>
    <row r="10492" spans="32:42" ht="18">
      <c r="AF10492" s="123" t="s">
        <v>10541</v>
      </c>
      <c r="AG10492" s="96" t="s">
        <v>10542</v>
      </c>
      <c r="AH10492" s="96" t="s">
        <v>15577</v>
      </c>
      <c r="AI10492" s="97">
        <v>203093</v>
      </c>
      <c r="AJ10492" s="114"/>
      <c r="AK10492" s="114"/>
      <c r="AM10492" s="104"/>
      <c r="AN10492" s="104"/>
      <c r="AO10492" s="104"/>
      <c r="AP10492" s="104"/>
    </row>
    <row r="10493" spans="32:42" ht="18">
      <c r="AF10493" s="123" t="s">
        <v>10541</v>
      </c>
      <c r="AG10493" s="96" t="s">
        <v>10542</v>
      </c>
      <c r="AH10493" s="96" t="s">
        <v>10541</v>
      </c>
      <c r="AI10493" s="97">
        <v>203084</v>
      </c>
      <c r="AJ10493" s="114">
        <v>20.997510910034201</v>
      </c>
      <c r="AK10493" s="114">
        <v>97.520370483398395</v>
      </c>
      <c r="AM10493" s="104"/>
      <c r="AN10493" s="104"/>
      <c r="AO10493" s="104"/>
      <c r="AP10493" s="104"/>
    </row>
    <row r="10494" spans="32:42" ht="18">
      <c r="AF10494" s="123" t="s">
        <v>10541</v>
      </c>
      <c r="AG10494" s="96" t="s">
        <v>10542</v>
      </c>
      <c r="AH10494" s="96" t="s">
        <v>15578</v>
      </c>
      <c r="AI10494" s="97">
        <v>203092</v>
      </c>
      <c r="AJ10494" s="114"/>
      <c r="AK10494" s="114"/>
      <c r="AM10494" s="104"/>
      <c r="AN10494" s="104"/>
      <c r="AO10494" s="104"/>
      <c r="AP10494" s="104"/>
    </row>
    <row r="10495" spans="32:42" ht="18">
      <c r="AF10495" s="123" t="s">
        <v>10541</v>
      </c>
      <c r="AG10495" s="96" t="s">
        <v>10542</v>
      </c>
      <c r="AH10495" s="96" t="s">
        <v>15579</v>
      </c>
      <c r="AI10495" s="97">
        <v>203086</v>
      </c>
      <c r="AJ10495" s="114">
        <v>21.004499435424801</v>
      </c>
      <c r="AK10495" s="114">
        <v>97.504081726074205</v>
      </c>
      <c r="AM10495" s="104"/>
      <c r="AN10495" s="104"/>
      <c r="AO10495" s="104"/>
      <c r="AP10495" s="104"/>
    </row>
    <row r="10496" spans="32:42" ht="18">
      <c r="AF10496" s="123" t="s">
        <v>10541</v>
      </c>
      <c r="AG10496" s="96" t="s">
        <v>10542</v>
      </c>
      <c r="AH10496" s="96" t="s">
        <v>14989</v>
      </c>
      <c r="AI10496" s="97">
        <v>203087</v>
      </c>
      <c r="AJ10496" s="114"/>
      <c r="AK10496" s="114"/>
      <c r="AM10496" s="104"/>
      <c r="AN10496" s="104"/>
      <c r="AO10496" s="104"/>
      <c r="AP10496" s="104"/>
    </row>
    <row r="10497" spans="32:42" ht="18">
      <c r="AF10497" s="123" t="s">
        <v>10541</v>
      </c>
      <c r="AG10497" s="96" t="s">
        <v>10542</v>
      </c>
      <c r="AH10497" s="96" t="s">
        <v>15580</v>
      </c>
      <c r="AI10497" s="97">
        <v>203088</v>
      </c>
      <c r="AJ10497" s="114">
        <v>21.0082492828369</v>
      </c>
      <c r="AK10497" s="114">
        <v>97.4635009765625</v>
      </c>
      <c r="AM10497" s="104"/>
      <c r="AN10497" s="104"/>
      <c r="AO10497" s="104"/>
      <c r="AP10497" s="104"/>
    </row>
    <row r="10498" spans="32:42" ht="18">
      <c r="AF10498" s="123" t="s">
        <v>10541</v>
      </c>
      <c r="AG10498" s="96" t="s">
        <v>10542</v>
      </c>
      <c r="AH10498" s="96" t="s">
        <v>15581</v>
      </c>
      <c r="AI10498" s="97">
        <v>203089</v>
      </c>
      <c r="AJ10498" s="114"/>
      <c r="AK10498" s="114"/>
      <c r="AM10498" s="104"/>
      <c r="AN10498" s="104"/>
      <c r="AO10498" s="104"/>
      <c r="AP10498" s="104"/>
    </row>
    <row r="10499" spans="32:42" ht="18">
      <c r="AF10499" s="123" t="s">
        <v>10541</v>
      </c>
      <c r="AG10499" s="96" t="s">
        <v>10542</v>
      </c>
      <c r="AH10499" s="96" t="s">
        <v>15582</v>
      </c>
      <c r="AI10499" s="97">
        <v>203090</v>
      </c>
      <c r="AJ10499" s="114"/>
      <c r="AK10499" s="114"/>
      <c r="AM10499" s="104"/>
      <c r="AN10499" s="104"/>
      <c r="AO10499" s="104"/>
      <c r="AP10499" s="104"/>
    </row>
    <row r="10500" spans="32:42" ht="18">
      <c r="AF10500" s="123" t="s">
        <v>10239</v>
      </c>
      <c r="AG10500" s="96" t="s">
        <v>10543</v>
      </c>
      <c r="AH10500" s="96" t="s">
        <v>15583</v>
      </c>
      <c r="AI10500" s="97">
        <v>203109</v>
      </c>
      <c r="AJ10500" s="114">
        <v>21.085529327392599</v>
      </c>
      <c r="AK10500" s="114">
        <v>97.419883728027301</v>
      </c>
      <c r="AM10500" s="104"/>
      <c r="AN10500" s="104"/>
      <c r="AO10500" s="104"/>
      <c r="AP10500" s="104"/>
    </row>
    <row r="10501" spans="32:42" ht="18">
      <c r="AF10501" s="123" t="s">
        <v>10239</v>
      </c>
      <c r="AG10501" s="96" t="s">
        <v>10543</v>
      </c>
      <c r="AH10501" s="96" t="s">
        <v>15584</v>
      </c>
      <c r="AI10501" s="97">
        <v>203114</v>
      </c>
      <c r="AJ10501" s="114"/>
      <c r="AK10501" s="114"/>
      <c r="AM10501" s="104"/>
      <c r="AN10501" s="104"/>
      <c r="AO10501" s="104"/>
      <c r="AP10501" s="104"/>
    </row>
    <row r="10502" spans="32:42" ht="18">
      <c r="AF10502" s="123" t="s">
        <v>10239</v>
      </c>
      <c r="AG10502" s="96" t="s">
        <v>10543</v>
      </c>
      <c r="AH10502" s="96" t="s">
        <v>15585</v>
      </c>
      <c r="AI10502" s="97">
        <v>203113</v>
      </c>
      <c r="AJ10502" s="114"/>
      <c r="AK10502" s="114"/>
      <c r="AM10502" s="104"/>
      <c r="AN10502" s="104"/>
      <c r="AO10502" s="104"/>
      <c r="AP10502" s="104"/>
    </row>
    <row r="10503" spans="32:42" ht="18">
      <c r="AF10503" s="123" t="s">
        <v>10239</v>
      </c>
      <c r="AG10503" s="96" t="s">
        <v>10543</v>
      </c>
      <c r="AH10503" s="96" t="s">
        <v>15586</v>
      </c>
      <c r="AI10503" s="97">
        <v>203110</v>
      </c>
      <c r="AJ10503" s="114"/>
      <c r="AK10503" s="114"/>
      <c r="AM10503" s="104"/>
      <c r="AN10503" s="104"/>
      <c r="AO10503" s="104"/>
      <c r="AP10503" s="104"/>
    </row>
    <row r="10504" spans="32:42" ht="18">
      <c r="AF10504" s="123" t="s">
        <v>10239</v>
      </c>
      <c r="AG10504" s="96" t="s">
        <v>10543</v>
      </c>
      <c r="AH10504" s="96" t="s">
        <v>15587</v>
      </c>
      <c r="AI10504" s="97">
        <v>203111</v>
      </c>
      <c r="AJ10504" s="114">
        <v>21.087570190429702</v>
      </c>
      <c r="AK10504" s="114">
        <v>97.414291381835895</v>
      </c>
      <c r="AM10504" s="104"/>
      <c r="AN10504" s="104"/>
      <c r="AO10504" s="104"/>
      <c r="AP10504" s="104"/>
    </row>
    <row r="10505" spans="32:42" ht="18">
      <c r="AF10505" s="123" t="s">
        <v>10239</v>
      </c>
      <c r="AG10505" s="96" t="s">
        <v>10543</v>
      </c>
      <c r="AH10505" s="96" t="s">
        <v>15588</v>
      </c>
      <c r="AI10505" s="97">
        <v>203116</v>
      </c>
      <c r="AJ10505" s="114"/>
      <c r="AK10505" s="114"/>
      <c r="AM10505" s="104"/>
      <c r="AN10505" s="104"/>
      <c r="AO10505" s="104"/>
      <c r="AP10505" s="104"/>
    </row>
    <row r="10506" spans="32:42" ht="18">
      <c r="AF10506" s="123" t="s">
        <v>10239</v>
      </c>
      <c r="AG10506" s="96" t="s">
        <v>10543</v>
      </c>
      <c r="AH10506" s="96" t="s">
        <v>15589</v>
      </c>
      <c r="AI10506" s="97">
        <v>203115</v>
      </c>
      <c r="AJ10506" s="114"/>
      <c r="AK10506" s="114"/>
      <c r="AM10506" s="104"/>
      <c r="AN10506" s="104"/>
      <c r="AO10506" s="104"/>
      <c r="AP10506" s="104"/>
    </row>
    <row r="10507" spans="32:42" ht="18">
      <c r="AF10507" s="123" t="s">
        <v>10239</v>
      </c>
      <c r="AG10507" s="96" t="s">
        <v>10543</v>
      </c>
      <c r="AH10507" s="96" t="s">
        <v>15590</v>
      </c>
      <c r="AI10507" s="97">
        <v>203112</v>
      </c>
      <c r="AJ10507" s="114">
        <v>21.0925807952881</v>
      </c>
      <c r="AK10507" s="114">
        <v>97.410659790039105</v>
      </c>
      <c r="AM10507" s="104"/>
      <c r="AN10507" s="104"/>
      <c r="AO10507" s="104"/>
      <c r="AP10507" s="104"/>
    </row>
    <row r="10508" spans="32:42" ht="18">
      <c r="AF10508" s="123" t="s">
        <v>10239</v>
      </c>
      <c r="AG10508" s="96" t="s">
        <v>10543</v>
      </c>
      <c r="AH10508" s="96" t="s">
        <v>10738</v>
      </c>
      <c r="AI10508" s="97">
        <v>203108</v>
      </c>
      <c r="AJ10508" s="114"/>
      <c r="AK10508" s="114"/>
      <c r="AM10508" s="104"/>
      <c r="AN10508" s="104"/>
      <c r="AO10508" s="104"/>
      <c r="AP10508" s="104"/>
    </row>
    <row r="10509" spans="32:42" ht="18">
      <c r="AF10509" s="123" t="s">
        <v>10239</v>
      </c>
      <c r="AG10509" s="96" t="s">
        <v>10543</v>
      </c>
      <c r="AH10509" s="96" t="s">
        <v>15591</v>
      </c>
      <c r="AI10509" s="97">
        <v>203101</v>
      </c>
      <c r="AJ10509" s="114"/>
      <c r="AK10509" s="114"/>
      <c r="AM10509" s="104"/>
      <c r="AN10509" s="104"/>
      <c r="AO10509" s="104"/>
      <c r="AP10509" s="104"/>
    </row>
    <row r="10510" spans="32:42" ht="18">
      <c r="AF10510" s="123" t="s">
        <v>10239</v>
      </c>
      <c r="AG10510" s="96" t="s">
        <v>10543</v>
      </c>
      <c r="AH10510" s="96" t="s">
        <v>15592</v>
      </c>
      <c r="AI10510" s="97">
        <v>203102</v>
      </c>
      <c r="AJ10510" s="114"/>
      <c r="AK10510" s="114"/>
      <c r="AM10510" s="104"/>
      <c r="AN10510" s="104"/>
      <c r="AO10510" s="104"/>
      <c r="AP10510" s="104"/>
    </row>
    <row r="10511" spans="32:42" ht="18">
      <c r="AF10511" s="123" t="s">
        <v>10239</v>
      </c>
      <c r="AG10511" s="96" t="s">
        <v>10543</v>
      </c>
      <c r="AH10511" s="96" t="s">
        <v>11972</v>
      </c>
      <c r="AI10511" s="97">
        <v>203103</v>
      </c>
      <c r="AJ10511" s="114">
        <v>21.120540618896499</v>
      </c>
      <c r="AK10511" s="114">
        <v>97.469680786132798</v>
      </c>
      <c r="AM10511" s="104"/>
      <c r="AN10511" s="104"/>
      <c r="AO10511" s="104"/>
      <c r="AP10511" s="104"/>
    </row>
    <row r="10512" spans="32:42" ht="18">
      <c r="AF10512" s="123" t="s">
        <v>10239</v>
      </c>
      <c r="AG10512" s="96" t="s">
        <v>10543</v>
      </c>
      <c r="AH10512" s="96" t="s">
        <v>15593</v>
      </c>
      <c r="AI10512" s="97">
        <v>203104</v>
      </c>
      <c r="AJ10512" s="114">
        <v>21.085670471191399</v>
      </c>
      <c r="AK10512" s="114">
        <v>97.506401062011705</v>
      </c>
      <c r="AM10512" s="104"/>
      <c r="AN10512" s="104"/>
      <c r="AO10512" s="104"/>
      <c r="AP10512" s="104"/>
    </row>
    <row r="10513" spans="32:42" ht="18">
      <c r="AF10513" s="123" t="s">
        <v>10239</v>
      </c>
      <c r="AG10513" s="96" t="s">
        <v>10543</v>
      </c>
      <c r="AH10513" s="96" t="s">
        <v>15594</v>
      </c>
      <c r="AI10513" s="97">
        <v>203105</v>
      </c>
      <c r="AJ10513" s="114">
        <v>21.081150054931602</v>
      </c>
      <c r="AK10513" s="114">
        <v>97.512527465820298</v>
      </c>
      <c r="AM10513" s="104"/>
      <c r="AN10513" s="104"/>
      <c r="AO10513" s="104"/>
      <c r="AP10513" s="104"/>
    </row>
    <row r="10514" spans="32:42" ht="18">
      <c r="AF10514" s="123" t="s">
        <v>10239</v>
      </c>
      <c r="AG10514" s="96" t="s">
        <v>10543</v>
      </c>
      <c r="AH10514" s="96" t="s">
        <v>14079</v>
      </c>
      <c r="AI10514" s="97">
        <v>203106</v>
      </c>
      <c r="AJ10514" s="114">
        <v>21.067560195922901</v>
      </c>
      <c r="AK10514" s="114">
        <v>97.425308227539105</v>
      </c>
      <c r="AM10514" s="104"/>
      <c r="AN10514" s="104"/>
      <c r="AO10514" s="104"/>
      <c r="AP10514" s="104"/>
    </row>
    <row r="10515" spans="32:42" ht="18">
      <c r="AF10515" s="123" t="s">
        <v>10239</v>
      </c>
      <c r="AG10515" s="96" t="s">
        <v>10543</v>
      </c>
      <c r="AH10515" s="96" t="s">
        <v>15595</v>
      </c>
      <c r="AI10515" s="97">
        <v>203107</v>
      </c>
      <c r="AJ10515" s="114"/>
      <c r="AK10515" s="114"/>
      <c r="AM10515" s="104"/>
      <c r="AN10515" s="104"/>
      <c r="AO10515" s="104"/>
      <c r="AP10515" s="104"/>
    </row>
    <row r="10516" spans="32:42" ht="18">
      <c r="AF10516" s="123" t="s">
        <v>10544</v>
      </c>
      <c r="AG10516" s="96" t="s">
        <v>10545</v>
      </c>
      <c r="AH10516" s="96" t="s">
        <v>15596</v>
      </c>
      <c r="AI10516" s="97">
        <v>203127</v>
      </c>
      <c r="AJ10516" s="114">
        <v>21.072269439697301</v>
      </c>
      <c r="AK10516" s="114">
        <v>97.460212707519503</v>
      </c>
      <c r="AM10516" s="104"/>
      <c r="AN10516" s="104"/>
      <c r="AO10516" s="104"/>
      <c r="AP10516" s="104"/>
    </row>
    <row r="10517" spans="32:42" ht="18">
      <c r="AF10517" s="123" t="s">
        <v>10544</v>
      </c>
      <c r="AG10517" s="96" t="s">
        <v>10545</v>
      </c>
      <c r="AH10517" s="96" t="s">
        <v>15597</v>
      </c>
      <c r="AI10517" s="97">
        <v>203126</v>
      </c>
      <c r="AJ10517" s="114"/>
      <c r="AK10517" s="114"/>
      <c r="AM10517" s="104"/>
      <c r="AN10517" s="104"/>
      <c r="AO10517" s="104"/>
      <c r="AP10517" s="104"/>
    </row>
    <row r="10518" spans="32:42" ht="18">
      <c r="AF10518" s="123" t="s">
        <v>10544</v>
      </c>
      <c r="AG10518" s="96" t="s">
        <v>10545</v>
      </c>
      <c r="AH10518" s="96" t="s">
        <v>15598</v>
      </c>
      <c r="AI10518" s="97">
        <v>203134</v>
      </c>
      <c r="AJ10518" s="114"/>
      <c r="AK10518" s="114"/>
      <c r="AM10518" s="104"/>
      <c r="AN10518" s="104"/>
      <c r="AO10518" s="104"/>
      <c r="AP10518" s="104"/>
    </row>
    <row r="10519" spans="32:42" ht="18">
      <c r="AF10519" s="123" t="s">
        <v>10544</v>
      </c>
      <c r="AG10519" s="96" t="s">
        <v>10545</v>
      </c>
      <c r="AH10519" s="96" t="s">
        <v>15599</v>
      </c>
      <c r="AI10519" s="97">
        <v>203133</v>
      </c>
      <c r="AJ10519" s="114">
        <v>21.024919509887699</v>
      </c>
      <c r="AK10519" s="114">
        <v>97.464859008789105</v>
      </c>
      <c r="AM10519" s="104"/>
      <c r="AN10519" s="104"/>
      <c r="AO10519" s="104"/>
      <c r="AP10519" s="104"/>
    </row>
    <row r="10520" spans="32:42" ht="18">
      <c r="AF10520" s="123" t="s">
        <v>10544</v>
      </c>
      <c r="AG10520" s="96" t="s">
        <v>10545</v>
      </c>
      <c r="AH10520" s="96" t="s">
        <v>15600</v>
      </c>
      <c r="AI10520" s="97">
        <v>203132</v>
      </c>
      <c r="AJ10520" s="114"/>
      <c r="AK10520" s="114"/>
      <c r="AM10520" s="104"/>
      <c r="AN10520" s="104"/>
      <c r="AO10520" s="104"/>
      <c r="AP10520" s="104"/>
    </row>
    <row r="10521" spans="32:42" ht="18">
      <c r="AF10521" s="123" t="s">
        <v>10544</v>
      </c>
      <c r="AG10521" s="96" t="s">
        <v>10545</v>
      </c>
      <c r="AH10521" s="96" t="s">
        <v>15601</v>
      </c>
      <c r="AI10521" s="97">
        <v>203131</v>
      </c>
      <c r="AJ10521" s="114"/>
      <c r="AK10521" s="114"/>
      <c r="AM10521" s="104"/>
      <c r="AN10521" s="104"/>
      <c r="AO10521" s="104"/>
      <c r="AP10521" s="104"/>
    </row>
    <row r="10522" spans="32:42" ht="18">
      <c r="AF10522" s="123" t="s">
        <v>10544</v>
      </c>
      <c r="AG10522" s="96" t="s">
        <v>10545</v>
      </c>
      <c r="AH10522" s="96" t="s">
        <v>15602</v>
      </c>
      <c r="AI10522" s="97">
        <v>203130</v>
      </c>
      <c r="AJ10522" s="114"/>
      <c r="AK10522" s="114"/>
      <c r="AM10522" s="104"/>
      <c r="AN10522" s="104"/>
      <c r="AO10522" s="104"/>
      <c r="AP10522" s="104"/>
    </row>
    <row r="10523" spans="32:42" ht="18">
      <c r="AF10523" s="123" t="s">
        <v>10544</v>
      </c>
      <c r="AG10523" s="96" t="s">
        <v>10545</v>
      </c>
      <c r="AH10523" s="96" t="s">
        <v>15603</v>
      </c>
      <c r="AI10523" s="97">
        <v>203128</v>
      </c>
      <c r="AJ10523" s="114"/>
      <c r="AK10523" s="114"/>
      <c r="AM10523" s="104"/>
      <c r="AN10523" s="104"/>
      <c r="AO10523" s="104"/>
      <c r="AP10523" s="104"/>
    </row>
    <row r="10524" spans="32:42" ht="18">
      <c r="AF10524" s="123" t="s">
        <v>10544</v>
      </c>
      <c r="AG10524" s="96" t="s">
        <v>10545</v>
      </c>
      <c r="AH10524" s="96" t="s">
        <v>15604</v>
      </c>
      <c r="AI10524" s="97">
        <v>203135</v>
      </c>
      <c r="AJ10524" s="114">
        <v>21.027650833129901</v>
      </c>
      <c r="AK10524" s="114">
        <v>97.461143493652301</v>
      </c>
      <c r="AM10524" s="104"/>
      <c r="AN10524" s="104"/>
      <c r="AO10524" s="104"/>
      <c r="AP10524" s="104"/>
    </row>
    <row r="10525" spans="32:42" ht="18">
      <c r="AF10525" s="123" t="s">
        <v>10544</v>
      </c>
      <c r="AG10525" s="96" t="s">
        <v>10545</v>
      </c>
      <c r="AH10525" s="96" t="s">
        <v>15605</v>
      </c>
      <c r="AI10525" s="97">
        <v>203120</v>
      </c>
      <c r="AJ10525" s="114"/>
      <c r="AK10525" s="114"/>
      <c r="AM10525" s="104"/>
      <c r="AN10525" s="104"/>
      <c r="AO10525" s="104"/>
      <c r="AP10525" s="104"/>
    </row>
    <row r="10526" spans="32:42" ht="18">
      <c r="AF10526" s="123" t="s">
        <v>10544</v>
      </c>
      <c r="AG10526" s="96" t="s">
        <v>10545</v>
      </c>
      <c r="AH10526" s="96" t="s">
        <v>10544</v>
      </c>
      <c r="AI10526" s="97">
        <v>203117</v>
      </c>
      <c r="AJ10526" s="114">
        <v>21.032159805297901</v>
      </c>
      <c r="AK10526" s="114">
        <v>97.467643737792997</v>
      </c>
      <c r="AM10526" s="104"/>
      <c r="AN10526" s="104"/>
      <c r="AO10526" s="104"/>
      <c r="AP10526" s="104"/>
    </row>
    <row r="10527" spans="32:42" ht="18">
      <c r="AF10527" s="123" t="s">
        <v>10544</v>
      </c>
      <c r="AG10527" s="96" t="s">
        <v>10545</v>
      </c>
      <c r="AH10527" s="96" t="s">
        <v>10585</v>
      </c>
      <c r="AI10527" s="97">
        <v>203129</v>
      </c>
      <c r="AJ10527" s="114"/>
      <c r="AK10527" s="114"/>
      <c r="AM10527" s="104"/>
      <c r="AN10527" s="104"/>
      <c r="AO10527" s="104"/>
      <c r="AP10527" s="104"/>
    </row>
    <row r="10528" spans="32:42" ht="18">
      <c r="AF10528" s="123" t="s">
        <v>10544</v>
      </c>
      <c r="AG10528" s="96" t="s">
        <v>10545</v>
      </c>
      <c r="AH10528" s="96" t="s">
        <v>15606</v>
      </c>
      <c r="AI10528" s="97">
        <v>203125</v>
      </c>
      <c r="AJ10528" s="114">
        <v>21.037279129028299</v>
      </c>
      <c r="AK10528" s="114">
        <v>97.456626892089801</v>
      </c>
      <c r="AM10528" s="104"/>
      <c r="AN10528" s="104"/>
      <c r="AO10528" s="104"/>
      <c r="AP10528" s="104"/>
    </row>
    <row r="10529" spans="32:42" ht="18">
      <c r="AF10529" s="123" t="s">
        <v>10544</v>
      </c>
      <c r="AG10529" s="96" t="s">
        <v>10545</v>
      </c>
      <c r="AH10529" s="96" t="s">
        <v>15607</v>
      </c>
      <c r="AI10529" s="97">
        <v>203119</v>
      </c>
      <c r="AJ10529" s="114">
        <v>21.017280578613299</v>
      </c>
      <c r="AK10529" s="114">
        <v>97.4576416015625</v>
      </c>
      <c r="AM10529" s="104"/>
      <c r="AN10529" s="104"/>
      <c r="AO10529" s="104"/>
      <c r="AP10529" s="104"/>
    </row>
    <row r="10530" spans="32:42" ht="18">
      <c r="AF10530" s="123" t="s">
        <v>10544</v>
      </c>
      <c r="AG10530" s="96" t="s">
        <v>10545</v>
      </c>
      <c r="AH10530" s="96" t="s">
        <v>15540</v>
      </c>
      <c r="AI10530" s="97">
        <v>203121</v>
      </c>
      <c r="AJ10530" s="114">
        <v>21.037109375</v>
      </c>
      <c r="AK10530" s="114">
        <v>97.456573486328097</v>
      </c>
      <c r="AM10530" s="104"/>
      <c r="AN10530" s="104"/>
      <c r="AO10530" s="104"/>
      <c r="AP10530" s="104"/>
    </row>
    <row r="10531" spans="32:42" ht="18">
      <c r="AF10531" s="123" t="s">
        <v>10544</v>
      </c>
      <c r="AG10531" s="96" t="s">
        <v>10545</v>
      </c>
      <c r="AH10531" s="96" t="s">
        <v>15608</v>
      </c>
      <c r="AI10531" s="97">
        <v>203122</v>
      </c>
      <c r="AJ10531" s="114">
        <v>21.049699783325199</v>
      </c>
      <c r="AK10531" s="114">
        <v>97.449981689453097</v>
      </c>
      <c r="AM10531" s="104"/>
      <c r="AN10531" s="104"/>
      <c r="AO10531" s="104"/>
      <c r="AP10531" s="104"/>
    </row>
    <row r="10532" spans="32:42" ht="18">
      <c r="AF10532" s="123" t="s">
        <v>10544</v>
      </c>
      <c r="AG10532" s="96" t="s">
        <v>10545</v>
      </c>
      <c r="AH10532" s="96" t="s">
        <v>11744</v>
      </c>
      <c r="AI10532" s="97">
        <v>203123</v>
      </c>
      <c r="AJ10532" s="114">
        <v>21.0730304718018</v>
      </c>
      <c r="AK10532" s="114">
        <v>97.449462890625</v>
      </c>
      <c r="AM10532" s="104"/>
      <c r="AN10532" s="104"/>
      <c r="AO10532" s="104"/>
      <c r="AP10532" s="104"/>
    </row>
    <row r="10533" spans="32:42" ht="18">
      <c r="AF10533" s="123" t="s">
        <v>10544</v>
      </c>
      <c r="AG10533" s="96" t="s">
        <v>10545</v>
      </c>
      <c r="AH10533" s="96" t="s">
        <v>15609</v>
      </c>
      <c r="AI10533" s="97">
        <v>203124</v>
      </c>
      <c r="AJ10533" s="114">
        <v>21.060939788818398</v>
      </c>
      <c r="AK10533" s="114">
        <v>97.451652526855497</v>
      </c>
      <c r="AM10533" s="104"/>
      <c r="AN10533" s="104"/>
      <c r="AO10533" s="104"/>
      <c r="AP10533" s="104"/>
    </row>
    <row r="10534" spans="32:42" ht="18">
      <c r="AF10534" s="123" t="s">
        <v>10544</v>
      </c>
      <c r="AG10534" s="96" t="s">
        <v>10545</v>
      </c>
      <c r="AH10534" s="96" t="s">
        <v>15610</v>
      </c>
      <c r="AI10534" s="97">
        <v>203118</v>
      </c>
      <c r="AJ10534" s="114">
        <v>21.0223598480225</v>
      </c>
      <c r="AK10534" s="114">
        <v>97.455322265625</v>
      </c>
      <c r="AM10534" s="104"/>
      <c r="AN10534" s="104"/>
      <c r="AO10534" s="104"/>
      <c r="AP10534" s="104"/>
    </row>
    <row r="10535" spans="32:42" ht="18">
      <c r="AF10535" s="123" t="s">
        <v>10237</v>
      </c>
      <c r="AG10535" s="96" t="s">
        <v>10546</v>
      </c>
      <c r="AH10535" s="96" t="s">
        <v>15611</v>
      </c>
      <c r="AI10535" s="97">
        <v>203159</v>
      </c>
      <c r="AJ10535" s="114"/>
      <c r="AK10535" s="114"/>
      <c r="AM10535" s="104"/>
      <c r="AN10535" s="104"/>
      <c r="AO10535" s="104"/>
      <c r="AP10535" s="104"/>
    </row>
    <row r="10536" spans="32:42" ht="18">
      <c r="AF10536" s="123" t="s">
        <v>10237</v>
      </c>
      <c r="AG10536" s="96" t="s">
        <v>10546</v>
      </c>
      <c r="AH10536" s="96" t="s">
        <v>15612</v>
      </c>
      <c r="AI10536" s="97">
        <v>203153</v>
      </c>
      <c r="AJ10536" s="114"/>
      <c r="AK10536" s="114"/>
      <c r="AM10536" s="104"/>
      <c r="AN10536" s="104"/>
      <c r="AO10536" s="104"/>
      <c r="AP10536" s="104"/>
    </row>
    <row r="10537" spans="32:42" ht="18">
      <c r="AF10537" s="123" t="s">
        <v>10237</v>
      </c>
      <c r="AG10537" s="96" t="s">
        <v>10546</v>
      </c>
      <c r="AH10537" s="96" t="s">
        <v>15613</v>
      </c>
      <c r="AI10537" s="97">
        <v>203151</v>
      </c>
      <c r="AJ10537" s="114">
        <v>21.092840194702099</v>
      </c>
      <c r="AK10537" s="114">
        <v>97.420066833496094</v>
      </c>
      <c r="AM10537" s="104"/>
      <c r="AN10537" s="104"/>
      <c r="AO10537" s="104"/>
      <c r="AP10537" s="104"/>
    </row>
    <row r="10538" spans="32:42" ht="18">
      <c r="AF10538" s="123" t="s">
        <v>10237</v>
      </c>
      <c r="AG10538" s="96" t="s">
        <v>10546</v>
      </c>
      <c r="AH10538" s="96" t="s">
        <v>15614</v>
      </c>
      <c r="AI10538" s="97">
        <v>203160</v>
      </c>
      <c r="AJ10538" s="114"/>
      <c r="AK10538" s="114"/>
      <c r="AM10538" s="104"/>
      <c r="AN10538" s="104"/>
      <c r="AO10538" s="104"/>
      <c r="AP10538" s="104"/>
    </row>
    <row r="10539" spans="32:42" ht="18">
      <c r="AF10539" s="123" t="s">
        <v>10237</v>
      </c>
      <c r="AG10539" s="96" t="s">
        <v>10546</v>
      </c>
      <c r="AH10539" s="96" t="s">
        <v>10733</v>
      </c>
      <c r="AI10539" s="97">
        <v>203152</v>
      </c>
      <c r="AJ10539" s="114">
        <v>21.0926208496094</v>
      </c>
      <c r="AK10539" s="114">
        <v>97.431976318359403</v>
      </c>
      <c r="AM10539" s="104"/>
      <c r="AN10539" s="104"/>
      <c r="AO10539" s="104"/>
      <c r="AP10539" s="104"/>
    </row>
    <row r="10540" spans="32:42" ht="18">
      <c r="AF10540" s="123" t="s">
        <v>10237</v>
      </c>
      <c r="AG10540" s="96" t="s">
        <v>10546</v>
      </c>
      <c r="AH10540" s="96" t="s">
        <v>15615</v>
      </c>
      <c r="AI10540" s="97">
        <v>203150</v>
      </c>
      <c r="AJ10540" s="114">
        <v>21.101499557495099</v>
      </c>
      <c r="AK10540" s="114">
        <v>97.380012512207003</v>
      </c>
      <c r="AM10540" s="104"/>
      <c r="AN10540" s="104"/>
      <c r="AO10540" s="104"/>
      <c r="AP10540" s="104"/>
    </row>
    <row r="10541" spans="32:42" ht="18">
      <c r="AF10541" s="123" t="s">
        <v>10237</v>
      </c>
      <c r="AG10541" s="96" t="s">
        <v>10546</v>
      </c>
      <c r="AH10541" s="96" t="s">
        <v>8251</v>
      </c>
      <c r="AI10541" s="97">
        <v>203154</v>
      </c>
      <c r="AJ10541" s="114">
        <v>21.081800460815401</v>
      </c>
      <c r="AK10541" s="114">
        <v>97.427139282226605</v>
      </c>
      <c r="AM10541" s="104"/>
      <c r="AN10541" s="104"/>
      <c r="AO10541" s="104"/>
      <c r="AP10541" s="104"/>
    </row>
    <row r="10542" spans="32:42" ht="18">
      <c r="AF10542" s="123" t="s">
        <v>10237</v>
      </c>
      <c r="AG10542" s="96" t="s">
        <v>10546</v>
      </c>
      <c r="AH10542" s="96" t="s">
        <v>15616</v>
      </c>
      <c r="AI10542" s="97">
        <v>203155</v>
      </c>
      <c r="AJ10542" s="114">
        <v>21.1085605621338</v>
      </c>
      <c r="AK10542" s="114">
        <v>97.419769287109403</v>
      </c>
      <c r="AM10542" s="104"/>
      <c r="AN10542" s="104"/>
      <c r="AO10542" s="104"/>
      <c r="AP10542" s="104"/>
    </row>
    <row r="10543" spans="32:42" ht="18">
      <c r="AF10543" s="123" t="s">
        <v>10237</v>
      </c>
      <c r="AG10543" s="96" t="s">
        <v>10546</v>
      </c>
      <c r="AH10543" s="96" t="s">
        <v>15617</v>
      </c>
      <c r="AI10543" s="97">
        <v>203156</v>
      </c>
      <c r="AJ10543" s="114"/>
      <c r="AK10543" s="114"/>
      <c r="AM10543" s="104"/>
      <c r="AN10543" s="104"/>
      <c r="AO10543" s="104"/>
      <c r="AP10543" s="104"/>
    </row>
    <row r="10544" spans="32:42" ht="18">
      <c r="AF10544" s="123" t="s">
        <v>10237</v>
      </c>
      <c r="AG10544" s="96" t="s">
        <v>10546</v>
      </c>
      <c r="AH10544" s="96" t="s">
        <v>15618</v>
      </c>
      <c r="AI10544" s="97">
        <v>203158</v>
      </c>
      <c r="AJ10544" s="114">
        <v>21.068689346313501</v>
      </c>
      <c r="AK10544" s="114">
        <v>97.391197204589801</v>
      </c>
      <c r="AM10544" s="104"/>
      <c r="AN10544" s="104"/>
      <c r="AO10544" s="104"/>
      <c r="AP10544" s="104"/>
    </row>
    <row r="10545" spans="32:42" ht="18">
      <c r="AF10545" s="123" t="s">
        <v>10237</v>
      </c>
      <c r="AG10545" s="96" t="s">
        <v>10546</v>
      </c>
      <c r="AH10545" s="96" t="s">
        <v>15619</v>
      </c>
      <c r="AI10545" s="97">
        <v>203149</v>
      </c>
      <c r="AJ10545" s="114">
        <v>21.1291694641113</v>
      </c>
      <c r="AK10545" s="114">
        <v>97.486923217773395</v>
      </c>
      <c r="AM10545" s="104"/>
      <c r="AN10545" s="104"/>
      <c r="AO10545" s="104"/>
      <c r="AP10545" s="104"/>
    </row>
    <row r="10546" spans="32:42" ht="18">
      <c r="AF10546" s="123" t="s">
        <v>10237</v>
      </c>
      <c r="AG10546" s="96" t="s">
        <v>10546</v>
      </c>
      <c r="AH10546" s="96" t="s">
        <v>15620</v>
      </c>
      <c r="AI10546" s="97">
        <v>203143</v>
      </c>
      <c r="AJ10546" s="114">
        <v>21.103469848632798</v>
      </c>
      <c r="AK10546" s="114">
        <v>97.391273498535199</v>
      </c>
      <c r="AM10546" s="104"/>
      <c r="AN10546" s="104"/>
      <c r="AO10546" s="104"/>
      <c r="AP10546" s="104"/>
    </row>
    <row r="10547" spans="32:42" ht="18">
      <c r="AF10547" s="123" t="s">
        <v>10237</v>
      </c>
      <c r="AG10547" s="96" t="s">
        <v>10546</v>
      </c>
      <c r="AH10547" s="96" t="s">
        <v>13116</v>
      </c>
      <c r="AI10547" s="97">
        <v>203157</v>
      </c>
      <c r="AJ10547" s="114">
        <v>21.089839935302699</v>
      </c>
      <c r="AK10547" s="114">
        <v>97.390716552734403</v>
      </c>
      <c r="AM10547" s="104"/>
      <c r="AN10547" s="104"/>
      <c r="AO10547" s="104"/>
      <c r="AP10547" s="104"/>
    </row>
    <row r="10548" spans="32:42" ht="18">
      <c r="AF10548" s="123" t="s">
        <v>10237</v>
      </c>
      <c r="AG10548" s="96" t="s">
        <v>10546</v>
      </c>
      <c r="AH10548" s="96" t="s">
        <v>15621</v>
      </c>
      <c r="AI10548" s="97">
        <v>203138</v>
      </c>
      <c r="AJ10548" s="114">
        <v>21.099630355835</v>
      </c>
      <c r="AK10548" s="114">
        <v>97.434509277343807</v>
      </c>
      <c r="AM10548" s="104"/>
      <c r="AN10548" s="104"/>
      <c r="AO10548" s="104"/>
      <c r="AP10548" s="104"/>
    </row>
    <row r="10549" spans="32:42" ht="18">
      <c r="AF10549" s="123" t="s">
        <v>10237</v>
      </c>
      <c r="AG10549" s="96" t="s">
        <v>10546</v>
      </c>
      <c r="AH10549" s="96" t="s">
        <v>15622</v>
      </c>
      <c r="AI10549" s="97">
        <v>203145</v>
      </c>
      <c r="AJ10549" s="114">
        <v>21.1097106933594</v>
      </c>
      <c r="AK10549" s="114">
        <v>97.386039733886705</v>
      </c>
      <c r="AM10549" s="104"/>
      <c r="AN10549" s="104"/>
      <c r="AO10549" s="104"/>
      <c r="AP10549" s="104"/>
    </row>
    <row r="10550" spans="32:42" ht="18">
      <c r="AF10550" s="123" t="s">
        <v>10237</v>
      </c>
      <c r="AG10550" s="96" t="s">
        <v>10546</v>
      </c>
      <c r="AH10550" s="96" t="s">
        <v>13036</v>
      </c>
      <c r="AI10550" s="97">
        <v>203148</v>
      </c>
      <c r="AJ10550" s="114"/>
      <c r="AK10550" s="114"/>
      <c r="AM10550" s="104"/>
      <c r="AN10550" s="104"/>
      <c r="AO10550" s="104"/>
      <c r="AP10550" s="104"/>
    </row>
    <row r="10551" spans="32:42" ht="18">
      <c r="AF10551" s="123" t="s">
        <v>10237</v>
      </c>
      <c r="AG10551" s="96" t="s">
        <v>10546</v>
      </c>
      <c r="AH10551" s="96" t="s">
        <v>15623</v>
      </c>
      <c r="AI10551" s="97">
        <v>203137</v>
      </c>
      <c r="AJ10551" s="114">
        <v>21.0909309387207</v>
      </c>
      <c r="AK10551" s="114">
        <v>97.449928283691406</v>
      </c>
      <c r="AM10551" s="104"/>
      <c r="AN10551" s="104"/>
      <c r="AO10551" s="104"/>
      <c r="AP10551" s="104"/>
    </row>
    <row r="10552" spans="32:42" ht="18">
      <c r="AF10552" s="123" t="s">
        <v>10237</v>
      </c>
      <c r="AG10552" s="96" t="s">
        <v>10546</v>
      </c>
      <c r="AH10552" s="96" t="s">
        <v>15488</v>
      </c>
      <c r="AI10552" s="97">
        <v>203139</v>
      </c>
      <c r="AJ10552" s="114">
        <v>21.098190307617202</v>
      </c>
      <c r="AK10552" s="114">
        <v>97.421539306640597</v>
      </c>
      <c r="AM10552" s="104"/>
      <c r="AN10552" s="104"/>
      <c r="AO10552" s="104"/>
      <c r="AP10552" s="104"/>
    </row>
    <row r="10553" spans="32:42" ht="18">
      <c r="AF10553" s="123" t="s">
        <v>10237</v>
      </c>
      <c r="AG10553" s="96" t="s">
        <v>10546</v>
      </c>
      <c r="AH10553" s="96" t="s">
        <v>15624</v>
      </c>
      <c r="AI10553" s="97">
        <v>203140</v>
      </c>
      <c r="AJ10553" s="114">
        <v>21.075559616088899</v>
      </c>
      <c r="AK10553" s="114">
        <v>97.419647216796903</v>
      </c>
      <c r="AM10553" s="104"/>
      <c r="AN10553" s="104"/>
      <c r="AO10553" s="104"/>
      <c r="AP10553" s="104"/>
    </row>
    <row r="10554" spans="32:42" ht="18">
      <c r="AF10554" s="123" t="s">
        <v>10237</v>
      </c>
      <c r="AG10554" s="96" t="s">
        <v>10546</v>
      </c>
      <c r="AH10554" s="96" t="s">
        <v>15625</v>
      </c>
      <c r="AI10554" s="97">
        <v>203141</v>
      </c>
      <c r="AJ10554" s="114">
        <v>21.0824298858643</v>
      </c>
      <c r="AK10554" s="114">
        <v>97.408653259277301</v>
      </c>
      <c r="AM10554" s="104"/>
      <c r="AN10554" s="104"/>
      <c r="AO10554" s="104"/>
      <c r="AP10554" s="104"/>
    </row>
    <row r="10555" spans="32:42" ht="18">
      <c r="AF10555" s="123" t="s">
        <v>10237</v>
      </c>
      <c r="AG10555" s="96" t="s">
        <v>10546</v>
      </c>
      <c r="AH10555" s="96" t="s">
        <v>15626</v>
      </c>
      <c r="AI10555" s="97">
        <v>203142</v>
      </c>
      <c r="AJ10555" s="114"/>
      <c r="AK10555" s="114"/>
      <c r="AM10555" s="104"/>
      <c r="AN10555" s="104"/>
      <c r="AO10555" s="104"/>
      <c r="AP10555" s="104"/>
    </row>
    <row r="10556" spans="32:42" ht="18">
      <c r="AF10556" s="123" t="s">
        <v>10237</v>
      </c>
      <c r="AG10556" s="96" t="s">
        <v>10546</v>
      </c>
      <c r="AH10556" s="96" t="s">
        <v>15627</v>
      </c>
      <c r="AI10556" s="97">
        <v>203144</v>
      </c>
      <c r="AJ10556" s="114">
        <v>21.106370925903299</v>
      </c>
      <c r="AK10556" s="114">
        <v>97.399322509765597</v>
      </c>
      <c r="AM10556" s="104"/>
      <c r="AN10556" s="104"/>
      <c r="AO10556" s="104"/>
      <c r="AP10556" s="104"/>
    </row>
    <row r="10557" spans="32:42" ht="18">
      <c r="AF10557" s="123" t="s">
        <v>10237</v>
      </c>
      <c r="AG10557" s="96" t="s">
        <v>10546</v>
      </c>
      <c r="AH10557" s="96" t="s">
        <v>12576</v>
      </c>
      <c r="AI10557" s="97">
        <v>203146</v>
      </c>
      <c r="AJ10557" s="114"/>
      <c r="AK10557" s="114"/>
      <c r="AM10557" s="104"/>
      <c r="AN10557" s="104"/>
      <c r="AO10557" s="104"/>
      <c r="AP10557" s="104"/>
    </row>
    <row r="10558" spans="32:42" ht="18">
      <c r="AF10558" s="123" t="s">
        <v>10237</v>
      </c>
      <c r="AG10558" s="96" t="s">
        <v>10546</v>
      </c>
      <c r="AH10558" s="96" t="s">
        <v>15628</v>
      </c>
      <c r="AI10558" s="97">
        <v>203147</v>
      </c>
      <c r="AJ10558" s="114">
        <v>21.1178493499756</v>
      </c>
      <c r="AK10558" s="114">
        <v>97.367843627929702</v>
      </c>
      <c r="AM10558" s="104"/>
      <c r="AN10558" s="104"/>
      <c r="AO10558" s="104"/>
      <c r="AP10558" s="104"/>
    </row>
    <row r="10559" spans="32:42" ht="18">
      <c r="AF10559" s="123" t="s">
        <v>10237</v>
      </c>
      <c r="AG10559" s="96" t="s">
        <v>10546</v>
      </c>
      <c r="AH10559" s="96" t="s">
        <v>15629</v>
      </c>
      <c r="AI10559" s="97">
        <v>203136</v>
      </c>
      <c r="AJ10559" s="114">
        <v>21.100070953369102</v>
      </c>
      <c r="AK10559" s="114">
        <v>97.394577026367202</v>
      </c>
      <c r="AM10559" s="104"/>
      <c r="AN10559" s="104"/>
      <c r="AO10559" s="104"/>
      <c r="AP10559" s="104"/>
    </row>
    <row r="10560" spans="32:42" ht="18">
      <c r="AF10560" s="123" t="s">
        <v>10547</v>
      </c>
      <c r="AG10560" s="96" t="s">
        <v>10548</v>
      </c>
      <c r="AH10560" s="96" t="s">
        <v>15630</v>
      </c>
      <c r="AI10560" s="97">
        <v>203163</v>
      </c>
      <c r="AJ10560" s="114">
        <v>21.012020111083999</v>
      </c>
      <c r="AK10560" s="114">
        <v>97.504249572753906</v>
      </c>
      <c r="AM10560" s="104"/>
      <c r="AN10560" s="104"/>
      <c r="AO10560" s="104"/>
      <c r="AP10560" s="104"/>
    </row>
    <row r="10561" spans="32:42" ht="18">
      <c r="AF10561" s="123" t="s">
        <v>10547</v>
      </c>
      <c r="AG10561" s="96" t="s">
        <v>10548</v>
      </c>
      <c r="AH10561" s="96" t="s">
        <v>15631</v>
      </c>
      <c r="AI10561" s="97">
        <v>203168</v>
      </c>
      <c r="AJ10561" s="114"/>
      <c r="AK10561" s="114"/>
      <c r="AM10561" s="104"/>
      <c r="AN10561" s="104"/>
      <c r="AO10561" s="104"/>
      <c r="AP10561" s="104"/>
    </row>
    <row r="10562" spans="32:42" ht="18">
      <c r="AF10562" s="123" t="s">
        <v>10547</v>
      </c>
      <c r="AG10562" s="96" t="s">
        <v>10548</v>
      </c>
      <c r="AH10562" s="96" t="s">
        <v>15632</v>
      </c>
      <c r="AI10562" s="97">
        <v>203173</v>
      </c>
      <c r="AJ10562" s="114"/>
      <c r="AK10562" s="114"/>
      <c r="AM10562" s="104"/>
      <c r="AN10562" s="104"/>
      <c r="AO10562" s="104"/>
      <c r="AP10562" s="104"/>
    </row>
    <row r="10563" spans="32:42" ht="18">
      <c r="AF10563" s="123" t="s">
        <v>10547</v>
      </c>
      <c r="AG10563" s="96" t="s">
        <v>10548</v>
      </c>
      <c r="AH10563" s="96" t="s">
        <v>10733</v>
      </c>
      <c r="AI10563" s="97">
        <v>203172</v>
      </c>
      <c r="AJ10563" s="114"/>
      <c r="AK10563" s="114"/>
      <c r="AM10563" s="104"/>
      <c r="AN10563" s="104"/>
      <c r="AO10563" s="104"/>
      <c r="AP10563" s="104"/>
    </row>
    <row r="10564" spans="32:42" ht="18">
      <c r="AF10564" s="123" t="s">
        <v>10547</v>
      </c>
      <c r="AG10564" s="96" t="s">
        <v>10548</v>
      </c>
      <c r="AH10564" s="96" t="s">
        <v>15633</v>
      </c>
      <c r="AI10564" s="97">
        <v>203171</v>
      </c>
      <c r="AJ10564" s="114"/>
      <c r="AK10564" s="114"/>
      <c r="AM10564" s="104"/>
      <c r="AN10564" s="104"/>
      <c r="AO10564" s="104"/>
      <c r="AP10564" s="104"/>
    </row>
    <row r="10565" spans="32:42" ht="18">
      <c r="AF10565" s="123" t="s">
        <v>10547</v>
      </c>
      <c r="AG10565" s="96" t="s">
        <v>10548</v>
      </c>
      <c r="AH10565" s="96" t="s">
        <v>15634</v>
      </c>
      <c r="AI10565" s="97">
        <v>203170</v>
      </c>
      <c r="AJ10565" s="114">
        <v>21.0400695800781</v>
      </c>
      <c r="AK10565" s="114">
        <v>97.441299438476605</v>
      </c>
      <c r="AM10565" s="104"/>
      <c r="AN10565" s="104"/>
      <c r="AO10565" s="104"/>
      <c r="AP10565" s="104"/>
    </row>
    <row r="10566" spans="32:42" ht="18">
      <c r="AF10566" s="123" t="s">
        <v>10547</v>
      </c>
      <c r="AG10566" s="96" t="s">
        <v>10548</v>
      </c>
      <c r="AH10566" s="96" t="s">
        <v>15635</v>
      </c>
      <c r="AI10566" s="97">
        <v>203169</v>
      </c>
      <c r="AJ10566" s="114"/>
      <c r="AK10566" s="114"/>
      <c r="AM10566" s="104"/>
      <c r="AN10566" s="104"/>
      <c r="AO10566" s="104"/>
      <c r="AP10566" s="104"/>
    </row>
    <row r="10567" spans="32:42" ht="18">
      <c r="AF10567" s="123" t="s">
        <v>10547</v>
      </c>
      <c r="AG10567" s="96" t="s">
        <v>10548</v>
      </c>
      <c r="AH10567" s="96" t="s">
        <v>15636</v>
      </c>
      <c r="AI10567" s="97">
        <v>203167</v>
      </c>
      <c r="AJ10567" s="114"/>
      <c r="AK10567" s="114"/>
      <c r="AM10567" s="104"/>
      <c r="AN10567" s="104"/>
      <c r="AO10567" s="104"/>
      <c r="AP10567" s="104"/>
    </row>
    <row r="10568" spans="32:42" ht="18">
      <c r="AF10568" s="123" t="s">
        <v>10547</v>
      </c>
      <c r="AG10568" s="96" t="s">
        <v>10548</v>
      </c>
      <c r="AH10568" s="96" t="s">
        <v>15637</v>
      </c>
      <c r="AI10568" s="97">
        <v>203166</v>
      </c>
      <c r="AJ10568" s="114"/>
      <c r="AK10568" s="114"/>
      <c r="AM10568" s="104"/>
      <c r="AN10568" s="104"/>
      <c r="AO10568" s="104"/>
      <c r="AP10568" s="104"/>
    </row>
    <row r="10569" spans="32:42" ht="18">
      <c r="AF10569" s="123" t="s">
        <v>10547</v>
      </c>
      <c r="AG10569" s="96" t="s">
        <v>10548</v>
      </c>
      <c r="AH10569" s="96" t="s">
        <v>15638</v>
      </c>
      <c r="AI10569" s="97">
        <v>203164</v>
      </c>
      <c r="AJ10569" s="114">
        <v>21.008459091186499</v>
      </c>
      <c r="AK10569" s="114">
        <v>97.508560180664105</v>
      </c>
      <c r="AM10569" s="104"/>
      <c r="AN10569" s="104"/>
      <c r="AO10569" s="104"/>
      <c r="AP10569" s="104"/>
    </row>
    <row r="10570" spans="32:42" ht="18">
      <c r="AF10570" s="123" t="s">
        <v>10547</v>
      </c>
      <c r="AG10570" s="96" t="s">
        <v>10548</v>
      </c>
      <c r="AH10570" s="96" t="s">
        <v>15639</v>
      </c>
      <c r="AI10570" s="97">
        <v>203162</v>
      </c>
      <c r="AJ10570" s="114"/>
      <c r="AK10570" s="114"/>
      <c r="AM10570" s="104"/>
      <c r="AN10570" s="104"/>
      <c r="AO10570" s="104"/>
      <c r="AP10570" s="104"/>
    </row>
    <row r="10571" spans="32:42" ht="18">
      <c r="AF10571" s="123" t="s">
        <v>10547</v>
      </c>
      <c r="AG10571" s="96" t="s">
        <v>10548</v>
      </c>
      <c r="AH10571" s="96" t="s">
        <v>10547</v>
      </c>
      <c r="AI10571" s="97">
        <v>203161</v>
      </c>
      <c r="AJ10571" s="114">
        <v>21.055040359497099</v>
      </c>
      <c r="AK10571" s="114">
        <v>97.434883117675795</v>
      </c>
      <c r="AM10571" s="104"/>
      <c r="AN10571" s="104"/>
      <c r="AO10571" s="104"/>
      <c r="AP10571" s="104"/>
    </row>
    <row r="10572" spans="32:42" ht="18">
      <c r="AF10572" s="123" t="s">
        <v>10547</v>
      </c>
      <c r="AG10572" s="96" t="s">
        <v>10548</v>
      </c>
      <c r="AH10572" s="96" t="s">
        <v>12933</v>
      </c>
      <c r="AI10572" s="97">
        <v>203165</v>
      </c>
      <c r="AJ10572" s="114">
        <v>21.0183506011963</v>
      </c>
      <c r="AK10572" s="114">
        <v>97.460517883300795</v>
      </c>
      <c r="AM10572" s="104"/>
      <c r="AN10572" s="104"/>
      <c r="AO10572" s="104"/>
      <c r="AP10572" s="104"/>
    </row>
    <row r="10573" spans="32:42" ht="18">
      <c r="AF10573" s="123" t="s">
        <v>10549</v>
      </c>
      <c r="AG10573" s="96" t="s">
        <v>10550</v>
      </c>
      <c r="AH10573" s="96" t="s">
        <v>11132</v>
      </c>
      <c r="AI10573" s="97">
        <v>203179</v>
      </c>
      <c r="AJ10573" s="114">
        <v>20.996089935302699</v>
      </c>
      <c r="AK10573" s="114">
        <v>97.589981079101605</v>
      </c>
      <c r="AM10573" s="104"/>
      <c r="AN10573" s="104"/>
      <c r="AO10573" s="104"/>
      <c r="AP10573" s="104"/>
    </row>
    <row r="10574" spans="32:42" ht="18">
      <c r="AF10574" s="123" t="s">
        <v>10549</v>
      </c>
      <c r="AG10574" s="96" t="s">
        <v>10550</v>
      </c>
      <c r="AH10574" s="96" t="s">
        <v>14008</v>
      </c>
      <c r="AI10574" s="97">
        <v>203185</v>
      </c>
      <c r="AJ10574" s="114"/>
      <c r="AK10574" s="114"/>
      <c r="AM10574" s="104"/>
      <c r="AN10574" s="104"/>
      <c r="AO10574" s="104"/>
      <c r="AP10574" s="104"/>
    </row>
    <row r="10575" spans="32:42" ht="18">
      <c r="AF10575" s="123" t="s">
        <v>10549</v>
      </c>
      <c r="AG10575" s="96" t="s">
        <v>10550</v>
      </c>
      <c r="AH10575" s="96" t="s">
        <v>15640</v>
      </c>
      <c r="AI10575" s="97">
        <v>203184</v>
      </c>
      <c r="AJ10575" s="114"/>
      <c r="AK10575" s="114"/>
      <c r="AM10575" s="104"/>
      <c r="AN10575" s="104"/>
      <c r="AO10575" s="104"/>
      <c r="AP10575" s="104"/>
    </row>
    <row r="10576" spans="32:42" ht="18">
      <c r="AF10576" s="123" t="s">
        <v>10549</v>
      </c>
      <c r="AG10576" s="96" t="s">
        <v>10550</v>
      </c>
      <c r="AH10576" s="96" t="s">
        <v>10721</v>
      </c>
      <c r="AI10576" s="97">
        <v>203183</v>
      </c>
      <c r="AJ10576" s="114">
        <v>20.9681205749512</v>
      </c>
      <c r="AK10576" s="114">
        <v>97.532737731933594</v>
      </c>
      <c r="AM10576" s="104"/>
      <c r="AN10576" s="104"/>
      <c r="AO10576" s="104"/>
      <c r="AP10576" s="104"/>
    </row>
    <row r="10577" spans="32:42" ht="18">
      <c r="AF10577" s="123" t="s">
        <v>10549</v>
      </c>
      <c r="AG10577" s="96" t="s">
        <v>10550</v>
      </c>
      <c r="AH10577" s="96" t="s">
        <v>15641</v>
      </c>
      <c r="AI10577" s="97">
        <v>203182</v>
      </c>
      <c r="AJ10577" s="114">
        <v>21.015050888061499</v>
      </c>
      <c r="AK10577" s="114">
        <v>97.550697326660199</v>
      </c>
      <c r="AM10577" s="104"/>
      <c r="AN10577" s="104"/>
      <c r="AO10577" s="104"/>
      <c r="AP10577" s="104"/>
    </row>
    <row r="10578" spans="32:42" ht="18">
      <c r="AF10578" s="123" t="s">
        <v>10549</v>
      </c>
      <c r="AG10578" s="96" t="s">
        <v>10550</v>
      </c>
      <c r="AH10578" s="96" t="s">
        <v>15642</v>
      </c>
      <c r="AI10578" s="97">
        <v>203186</v>
      </c>
      <c r="AJ10578" s="114"/>
      <c r="AK10578" s="114"/>
      <c r="AM10578" s="104"/>
      <c r="AN10578" s="104"/>
      <c r="AO10578" s="104"/>
      <c r="AP10578" s="104"/>
    </row>
    <row r="10579" spans="32:42" ht="18">
      <c r="AF10579" s="123" t="s">
        <v>10549</v>
      </c>
      <c r="AG10579" s="96" t="s">
        <v>10550</v>
      </c>
      <c r="AH10579" s="96" t="s">
        <v>15617</v>
      </c>
      <c r="AI10579" s="97">
        <v>203178</v>
      </c>
      <c r="AJ10579" s="114"/>
      <c r="AK10579" s="114"/>
      <c r="AM10579" s="104"/>
      <c r="AN10579" s="104"/>
      <c r="AO10579" s="104"/>
      <c r="AP10579" s="104"/>
    </row>
    <row r="10580" spans="32:42" ht="18">
      <c r="AF10580" s="123" t="s">
        <v>10549</v>
      </c>
      <c r="AG10580" s="96" t="s">
        <v>10550</v>
      </c>
      <c r="AH10580" s="96" t="s">
        <v>10591</v>
      </c>
      <c r="AI10580" s="97">
        <v>203177</v>
      </c>
      <c r="AJ10580" s="114">
        <v>20.994899749755898</v>
      </c>
      <c r="AK10580" s="114">
        <v>97.573272705078097</v>
      </c>
      <c r="AM10580" s="104"/>
      <c r="AN10580" s="104"/>
      <c r="AO10580" s="104"/>
      <c r="AP10580" s="104"/>
    </row>
    <row r="10581" spans="32:42" ht="18">
      <c r="AF10581" s="123" t="s">
        <v>10549</v>
      </c>
      <c r="AG10581" s="96" t="s">
        <v>10550</v>
      </c>
      <c r="AH10581" s="96" t="s">
        <v>15643</v>
      </c>
      <c r="AI10581" s="97">
        <v>203176</v>
      </c>
      <c r="AJ10581" s="114"/>
      <c r="AK10581" s="114"/>
      <c r="AM10581" s="104"/>
      <c r="AN10581" s="104"/>
      <c r="AO10581" s="104"/>
      <c r="AP10581" s="104"/>
    </row>
    <row r="10582" spans="32:42" ht="18">
      <c r="AF10582" s="123" t="s">
        <v>10549</v>
      </c>
      <c r="AG10582" s="96" t="s">
        <v>10550</v>
      </c>
      <c r="AH10582" s="96" t="s">
        <v>10551</v>
      </c>
      <c r="AI10582" s="97">
        <v>203175</v>
      </c>
      <c r="AJ10582" s="114">
        <v>20.963159561157202</v>
      </c>
      <c r="AK10582" s="114">
        <v>97.599540710449205</v>
      </c>
      <c r="AM10582" s="104"/>
      <c r="AN10582" s="104"/>
      <c r="AO10582" s="104"/>
      <c r="AP10582" s="104"/>
    </row>
    <row r="10583" spans="32:42" ht="18">
      <c r="AF10583" s="123" t="s">
        <v>10549</v>
      </c>
      <c r="AG10583" s="96" t="s">
        <v>10550</v>
      </c>
      <c r="AH10583" s="96" t="s">
        <v>15644</v>
      </c>
      <c r="AI10583" s="97">
        <v>203174</v>
      </c>
      <c r="AJ10583" s="114"/>
      <c r="AK10583" s="114"/>
      <c r="AM10583" s="104"/>
      <c r="AN10583" s="104"/>
      <c r="AO10583" s="104"/>
      <c r="AP10583" s="104"/>
    </row>
    <row r="10584" spans="32:42" ht="18">
      <c r="AF10584" s="123" t="s">
        <v>10549</v>
      </c>
      <c r="AG10584" s="96" t="s">
        <v>10550</v>
      </c>
      <c r="AH10584" s="96" t="s">
        <v>15645</v>
      </c>
      <c r="AI10584" s="97">
        <v>203180</v>
      </c>
      <c r="AJ10584" s="114">
        <v>21.014379501342798</v>
      </c>
      <c r="AK10584" s="114">
        <v>97.586441040039105</v>
      </c>
      <c r="AM10584" s="104"/>
      <c r="AN10584" s="104"/>
      <c r="AO10584" s="104"/>
      <c r="AP10584" s="104"/>
    </row>
    <row r="10585" spans="32:42" ht="18">
      <c r="AF10585" s="123" t="s">
        <v>10549</v>
      </c>
      <c r="AG10585" s="96" t="s">
        <v>10550</v>
      </c>
      <c r="AH10585" s="96" t="s">
        <v>15646</v>
      </c>
      <c r="AI10585" s="97">
        <v>203181</v>
      </c>
      <c r="AJ10585" s="114"/>
      <c r="AK10585" s="114"/>
      <c r="AM10585" s="104"/>
      <c r="AN10585" s="104"/>
      <c r="AO10585" s="104"/>
      <c r="AP10585" s="104"/>
    </row>
    <row r="10586" spans="32:42" ht="18">
      <c r="AF10586" s="123" t="s">
        <v>10551</v>
      </c>
      <c r="AG10586" s="96" t="s">
        <v>10552</v>
      </c>
      <c r="AH10586" s="96" t="s">
        <v>15647</v>
      </c>
      <c r="AI10586" s="97">
        <v>203218</v>
      </c>
      <c r="AJ10586" s="114"/>
      <c r="AK10586" s="114"/>
      <c r="AM10586" s="104"/>
      <c r="AN10586" s="104"/>
      <c r="AO10586" s="104"/>
      <c r="AP10586" s="104"/>
    </row>
    <row r="10587" spans="32:42" ht="18">
      <c r="AF10587" s="123" t="s">
        <v>10551</v>
      </c>
      <c r="AG10587" s="96" t="s">
        <v>10552</v>
      </c>
      <c r="AH10587" s="96" t="s">
        <v>15648</v>
      </c>
      <c r="AI10587" s="97">
        <v>203205</v>
      </c>
      <c r="AJ10587" s="114"/>
      <c r="AK10587" s="114"/>
      <c r="AM10587" s="104"/>
      <c r="AN10587" s="104"/>
      <c r="AO10587" s="104"/>
      <c r="AP10587" s="104"/>
    </row>
    <row r="10588" spans="32:42" ht="18">
      <c r="AF10588" s="123" t="s">
        <v>10551</v>
      </c>
      <c r="AG10588" s="96" t="s">
        <v>10552</v>
      </c>
      <c r="AH10588" s="96" t="s">
        <v>11064</v>
      </c>
      <c r="AI10588" s="97">
        <v>203206</v>
      </c>
      <c r="AJ10588" s="114"/>
      <c r="AK10588" s="114"/>
      <c r="AM10588" s="104"/>
      <c r="AN10588" s="104"/>
      <c r="AO10588" s="104"/>
      <c r="AP10588" s="104"/>
    </row>
    <row r="10589" spans="32:42" ht="18">
      <c r="AF10589" s="123" t="s">
        <v>10551</v>
      </c>
      <c r="AG10589" s="96" t="s">
        <v>10552</v>
      </c>
      <c r="AH10589" s="96" t="s">
        <v>15649</v>
      </c>
      <c r="AI10589" s="97">
        <v>203207</v>
      </c>
      <c r="AJ10589" s="114"/>
      <c r="AK10589" s="114"/>
      <c r="AM10589" s="104"/>
      <c r="AN10589" s="104"/>
      <c r="AO10589" s="104"/>
      <c r="AP10589" s="104"/>
    </row>
    <row r="10590" spans="32:42" ht="18">
      <c r="AF10590" s="123" t="s">
        <v>10551</v>
      </c>
      <c r="AG10590" s="96" t="s">
        <v>10552</v>
      </c>
      <c r="AH10590" s="96" t="s">
        <v>8073</v>
      </c>
      <c r="AI10590" s="97">
        <v>203208</v>
      </c>
      <c r="AJ10590" s="114">
        <v>21.087469100952099</v>
      </c>
      <c r="AK10590" s="114">
        <v>97.573921203613295</v>
      </c>
      <c r="AM10590" s="104"/>
      <c r="AN10590" s="104"/>
      <c r="AO10590" s="104"/>
      <c r="AP10590" s="104"/>
    </row>
    <row r="10591" spans="32:42" ht="18">
      <c r="AF10591" s="123" t="s">
        <v>10551</v>
      </c>
      <c r="AG10591" s="96" t="s">
        <v>10552</v>
      </c>
      <c r="AH10591" s="96" t="s">
        <v>14031</v>
      </c>
      <c r="AI10591" s="97">
        <v>203210</v>
      </c>
      <c r="AJ10591" s="114">
        <v>21.061729431152301</v>
      </c>
      <c r="AK10591" s="114">
        <v>97.532691955566406</v>
      </c>
      <c r="AM10591" s="104"/>
      <c r="AN10591" s="104"/>
      <c r="AO10591" s="104"/>
      <c r="AP10591" s="104"/>
    </row>
    <row r="10592" spans="32:42" ht="18">
      <c r="AF10592" s="123" t="s">
        <v>10551</v>
      </c>
      <c r="AG10592" s="96" t="s">
        <v>10552</v>
      </c>
      <c r="AH10592" s="96" t="s">
        <v>15650</v>
      </c>
      <c r="AI10592" s="97">
        <v>203212</v>
      </c>
      <c r="AJ10592" s="114"/>
      <c r="AK10592" s="114"/>
      <c r="AM10592" s="104"/>
      <c r="AN10592" s="104"/>
      <c r="AO10592" s="104"/>
      <c r="AP10592" s="104"/>
    </row>
    <row r="10593" spans="32:42" ht="18">
      <c r="AF10593" s="123" t="s">
        <v>10551</v>
      </c>
      <c r="AG10593" s="96" t="s">
        <v>10552</v>
      </c>
      <c r="AH10593" s="96" t="s">
        <v>15651</v>
      </c>
      <c r="AI10593" s="97">
        <v>203213</v>
      </c>
      <c r="AJ10593" s="114"/>
      <c r="AK10593" s="114"/>
      <c r="AM10593" s="104"/>
      <c r="AN10593" s="104"/>
      <c r="AO10593" s="104"/>
      <c r="AP10593" s="104"/>
    </row>
    <row r="10594" spans="32:42" ht="18">
      <c r="AF10594" s="123" t="s">
        <v>10551</v>
      </c>
      <c r="AG10594" s="96" t="s">
        <v>10552</v>
      </c>
      <c r="AH10594" s="96" t="s">
        <v>15652</v>
      </c>
      <c r="AI10594" s="97">
        <v>203214</v>
      </c>
      <c r="AJ10594" s="114"/>
      <c r="AK10594" s="114"/>
      <c r="AM10594" s="104"/>
      <c r="AN10594" s="104"/>
      <c r="AO10594" s="104"/>
      <c r="AP10594" s="104"/>
    </row>
    <row r="10595" spans="32:42" ht="18">
      <c r="AF10595" s="123" t="s">
        <v>10551</v>
      </c>
      <c r="AG10595" s="96" t="s">
        <v>10552</v>
      </c>
      <c r="AH10595" s="96" t="s">
        <v>15653</v>
      </c>
      <c r="AI10595" s="97">
        <v>203215</v>
      </c>
      <c r="AJ10595" s="114"/>
      <c r="AK10595" s="114"/>
      <c r="AM10595" s="104"/>
      <c r="AN10595" s="104"/>
      <c r="AO10595" s="104"/>
      <c r="AP10595" s="104"/>
    </row>
    <row r="10596" spans="32:42" ht="18">
      <c r="AF10596" s="123" t="s">
        <v>10551</v>
      </c>
      <c r="AG10596" s="96" t="s">
        <v>10552</v>
      </c>
      <c r="AH10596" s="96" t="s">
        <v>15654</v>
      </c>
      <c r="AI10596" s="97">
        <v>203204</v>
      </c>
      <c r="AJ10596" s="114"/>
      <c r="AK10596" s="114"/>
      <c r="AM10596" s="104"/>
      <c r="AN10596" s="104"/>
      <c r="AO10596" s="104"/>
      <c r="AP10596" s="104"/>
    </row>
    <row r="10597" spans="32:42" ht="18">
      <c r="AF10597" s="123" t="s">
        <v>10551</v>
      </c>
      <c r="AG10597" s="96" t="s">
        <v>10552</v>
      </c>
      <c r="AH10597" s="96" t="s">
        <v>14339</v>
      </c>
      <c r="AI10597" s="97">
        <v>203217</v>
      </c>
      <c r="AJ10597" s="114"/>
      <c r="AK10597" s="114"/>
      <c r="AM10597" s="104"/>
      <c r="AN10597" s="104"/>
      <c r="AO10597" s="104"/>
      <c r="AP10597" s="104"/>
    </row>
    <row r="10598" spans="32:42" ht="18">
      <c r="AF10598" s="123" t="s">
        <v>10551</v>
      </c>
      <c r="AG10598" s="96" t="s">
        <v>10552</v>
      </c>
      <c r="AH10598" s="96" t="s">
        <v>15655</v>
      </c>
      <c r="AI10598" s="97">
        <v>203209</v>
      </c>
      <c r="AJ10598" s="114">
        <v>21.1368198394775</v>
      </c>
      <c r="AK10598" s="114">
        <v>97.603668212890597</v>
      </c>
      <c r="AM10598" s="104"/>
      <c r="AN10598" s="104"/>
      <c r="AO10598" s="104"/>
      <c r="AP10598" s="104"/>
    </row>
    <row r="10599" spans="32:42" ht="18">
      <c r="AF10599" s="123" t="s">
        <v>10551</v>
      </c>
      <c r="AG10599" s="96" t="s">
        <v>10552</v>
      </c>
      <c r="AH10599" s="96" t="s">
        <v>14064</v>
      </c>
      <c r="AI10599" s="97">
        <v>203219</v>
      </c>
      <c r="AJ10599" s="114"/>
      <c r="AK10599" s="114"/>
      <c r="AM10599" s="104"/>
      <c r="AN10599" s="104"/>
      <c r="AO10599" s="104"/>
      <c r="AP10599" s="104"/>
    </row>
    <row r="10600" spans="32:42" ht="18">
      <c r="AF10600" s="123" t="s">
        <v>10551</v>
      </c>
      <c r="AG10600" s="96" t="s">
        <v>10552</v>
      </c>
      <c r="AH10600" s="96" t="s">
        <v>13104</v>
      </c>
      <c r="AI10600" s="97">
        <v>203220</v>
      </c>
      <c r="AJ10600" s="114">
        <v>21.223869323730501</v>
      </c>
      <c r="AK10600" s="114">
        <v>97.567062377929702</v>
      </c>
      <c r="AM10600" s="104"/>
      <c r="AN10600" s="104"/>
      <c r="AO10600" s="104"/>
      <c r="AP10600" s="104"/>
    </row>
    <row r="10601" spans="32:42" ht="18">
      <c r="AF10601" s="123" t="s">
        <v>10551</v>
      </c>
      <c r="AG10601" s="96" t="s">
        <v>10552</v>
      </c>
      <c r="AH10601" s="96" t="s">
        <v>15617</v>
      </c>
      <c r="AI10601" s="97">
        <v>203216</v>
      </c>
      <c r="AJ10601" s="114"/>
      <c r="AK10601" s="114"/>
      <c r="AM10601" s="104"/>
      <c r="AN10601" s="104"/>
      <c r="AO10601" s="104"/>
      <c r="AP10601" s="104"/>
    </row>
    <row r="10602" spans="32:42" ht="18">
      <c r="AF10602" s="123" t="s">
        <v>10551</v>
      </c>
      <c r="AG10602" s="96" t="s">
        <v>10552</v>
      </c>
      <c r="AH10602" s="96" t="s">
        <v>15656</v>
      </c>
      <c r="AI10602" s="97">
        <v>203193</v>
      </c>
      <c r="AJ10602" s="114">
        <v>21.119239807128899</v>
      </c>
      <c r="AK10602" s="114">
        <v>97.562858581542997</v>
      </c>
      <c r="AM10602" s="104"/>
      <c r="AN10602" s="104"/>
      <c r="AO10602" s="104"/>
      <c r="AP10602" s="104"/>
    </row>
    <row r="10603" spans="32:42" ht="18">
      <c r="AF10603" s="123" t="s">
        <v>10551</v>
      </c>
      <c r="AG10603" s="96" t="s">
        <v>10552</v>
      </c>
      <c r="AH10603" s="96" t="s">
        <v>15657</v>
      </c>
      <c r="AI10603" s="97">
        <v>203211</v>
      </c>
      <c r="AJ10603" s="114"/>
      <c r="AK10603" s="114"/>
      <c r="AM10603" s="104"/>
      <c r="AN10603" s="104"/>
      <c r="AO10603" s="104"/>
      <c r="AP10603" s="104"/>
    </row>
    <row r="10604" spans="32:42" ht="18">
      <c r="AF10604" s="123" t="s">
        <v>10551</v>
      </c>
      <c r="AG10604" s="96" t="s">
        <v>10552</v>
      </c>
      <c r="AH10604" s="96" t="s">
        <v>15658</v>
      </c>
      <c r="AI10604" s="97">
        <v>203203</v>
      </c>
      <c r="AJ10604" s="114"/>
      <c r="AK10604" s="114"/>
      <c r="AM10604" s="104"/>
      <c r="AN10604" s="104"/>
      <c r="AO10604" s="104"/>
      <c r="AP10604" s="104"/>
    </row>
    <row r="10605" spans="32:42" ht="18">
      <c r="AF10605" s="123" t="s">
        <v>10551</v>
      </c>
      <c r="AG10605" s="96" t="s">
        <v>10552</v>
      </c>
      <c r="AH10605" s="96" t="s">
        <v>15659</v>
      </c>
      <c r="AI10605" s="97">
        <v>203189</v>
      </c>
      <c r="AJ10605" s="114"/>
      <c r="AK10605" s="114"/>
      <c r="AM10605" s="104"/>
      <c r="AN10605" s="104"/>
      <c r="AO10605" s="104"/>
      <c r="AP10605" s="104"/>
    </row>
    <row r="10606" spans="32:42" ht="18">
      <c r="AF10606" s="123" t="s">
        <v>10551</v>
      </c>
      <c r="AG10606" s="96" t="s">
        <v>10552</v>
      </c>
      <c r="AH10606" s="96" t="s">
        <v>15660</v>
      </c>
      <c r="AI10606" s="97">
        <v>203190</v>
      </c>
      <c r="AJ10606" s="114"/>
      <c r="AK10606" s="114"/>
      <c r="AM10606" s="104"/>
      <c r="AN10606" s="104"/>
      <c r="AO10606" s="104"/>
      <c r="AP10606" s="104"/>
    </row>
    <row r="10607" spans="32:42" ht="18">
      <c r="AF10607" s="123" t="s">
        <v>10551</v>
      </c>
      <c r="AG10607" s="96" t="s">
        <v>10552</v>
      </c>
      <c r="AH10607" s="96" t="s">
        <v>10551</v>
      </c>
      <c r="AI10607" s="97">
        <v>203187</v>
      </c>
      <c r="AJ10607" s="114">
        <v>21.156049728393601</v>
      </c>
      <c r="AK10607" s="114">
        <v>97.577880859375</v>
      </c>
      <c r="AM10607" s="104"/>
      <c r="AN10607" s="104"/>
      <c r="AO10607" s="104"/>
      <c r="AP10607" s="104"/>
    </row>
    <row r="10608" spans="32:42" ht="18">
      <c r="AF10608" s="123" t="s">
        <v>10551</v>
      </c>
      <c r="AG10608" s="96" t="s">
        <v>10552</v>
      </c>
      <c r="AH10608" s="96" t="s">
        <v>15661</v>
      </c>
      <c r="AI10608" s="97">
        <v>203192</v>
      </c>
      <c r="AJ10608" s="114"/>
      <c r="AK10608" s="114"/>
      <c r="AM10608" s="104"/>
      <c r="AN10608" s="104"/>
      <c r="AO10608" s="104"/>
      <c r="AP10608" s="104"/>
    </row>
    <row r="10609" spans="32:42" ht="18">
      <c r="AF10609" s="123" t="s">
        <v>10551</v>
      </c>
      <c r="AG10609" s="96" t="s">
        <v>10552</v>
      </c>
      <c r="AH10609" s="96" t="s">
        <v>10606</v>
      </c>
      <c r="AI10609" s="97">
        <v>203188</v>
      </c>
      <c r="AJ10609" s="114"/>
      <c r="AK10609" s="114"/>
      <c r="AM10609" s="104"/>
      <c r="AN10609" s="104"/>
      <c r="AO10609" s="104"/>
      <c r="AP10609" s="104"/>
    </row>
    <row r="10610" spans="32:42" ht="18">
      <c r="AF10610" s="123" t="s">
        <v>10551</v>
      </c>
      <c r="AG10610" s="96" t="s">
        <v>10552</v>
      </c>
      <c r="AH10610" s="96" t="s">
        <v>15662</v>
      </c>
      <c r="AI10610" s="97">
        <v>203194</v>
      </c>
      <c r="AJ10610" s="114"/>
      <c r="AK10610" s="114"/>
      <c r="AM10610" s="104"/>
      <c r="AN10610" s="104"/>
      <c r="AO10610" s="104"/>
      <c r="AP10610" s="104"/>
    </row>
    <row r="10611" spans="32:42" ht="18">
      <c r="AF10611" s="123" t="s">
        <v>10551</v>
      </c>
      <c r="AG10611" s="96" t="s">
        <v>10552</v>
      </c>
      <c r="AH10611" s="96" t="s">
        <v>15663</v>
      </c>
      <c r="AI10611" s="97">
        <v>203195</v>
      </c>
      <c r="AJ10611" s="114">
        <v>21.1284790039063</v>
      </c>
      <c r="AK10611" s="114">
        <v>97.625770568847699</v>
      </c>
      <c r="AM10611" s="104"/>
      <c r="AN10611" s="104"/>
      <c r="AO10611" s="104"/>
      <c r="AP10611" s="104"/>
    </row>
    <row r="10612" spans="32:42" ht="18">
      <c r="AF10612" s="123" t="s">
        <v>10551</v>
      </c>
      <c r="AG10612" s="96" t="s">
        <v>10552</v>
      </c>
      <c r="AH10612" s="96" t="s">
        <v>10896</v>
      </c>
      <c r="AI10612" s="97">
        <v>203201</v>
      </c>
      <c r="AJ10612" s="114"/>
      <c r="AK10612" s="114"/>
      <c r="AM10612" s="104"/>
      <c r="AN10612" s="104"/>
      <c r="AO10612" s="104"/>
      <c r="AP10612" s="104"/>
    </row>
    <row r="10613" spans="32:42" ht="18">
      <c r="AF10613" s="123" t="s">
        <v>10551</v>
      </c>
      <c r="AG10613" s="96" t="s">
        <v>10552</v>
      </c>
      <c r="AH10613" s="96" t="s">
        <v>15664</v>
      </c>
      <c r="AI10613" s="97">
        <v>203191</v>
      </c>
      <c r="AJ10613" s="114"/>
      <c r="AK10613" s="114"/>
      <c r="AM10613" s="104"/>
      <c r="AN10613" s="104"/>
      <c r="AO10613" s="104"/>
      <c r="AP10613" s="104"/>
    </row>
    <row r="10614" spans="32:42" ht="18">
      <c r="AF10614" s="123" t="s">
        <v>10551</v>
      </c>
      <c r="AG10614" s="96" t="s">
        <v>10552</v>
      </c>
      <c r="AH10614" s="96" t="s">
        <v>15665</v>
      </c>
      <c r="AI10614" s="97">
        <v>203202</v>
      </c>
      <c r="AJ10614" s="114"/>
      <c r="AK10614" s="114"/>
      <c r="AM10614" s="104"/>
      <c r="AN10614" s="104"/>
      <c r="AO10614" s="104"/>
      <c r="AP10614" s="104"/>
    </row>
    <row r="10615" spans="32:42" ht="18">
      <c r="AF10615" s="123" t="s">
        <v>10551</v>
      </c>
      <c r="AG10615" s="96" t="s">
        <v>10552</v>
      </c>
      <c r="AH10615" s="96" t="s">
        <v>12456</v>
      </c>
      <c r="AI10615" s="97">
        <v>203196</v>
      </c>
      <c r="AJ10615" s="114">
        <v>21.147630691528299</v>
      </c>
      <c r="AK10615" s="114">
        <v>97.532783508300795</v>
      </c>
      <c r="AM10615" s="104"/>
      <c r="AN10615" s="104"/>
      <c r="AO10615" s="104"/>
      <c r="AP10615" s="104"/>
    </row>
    <row r="10616" spans="32:42" ht="18">
      <c r="AF10616" s="123" t="s">
        <v>10551</v>
      </c>
      <c r="AG10616" s="96" t="s">
        <v>10552</v>
      </c>
      <c r="AH10616" s="96" t="s">
        <v>15488</v>
      </c>
      <c r="AI10616" s="97">
        <v>203200</v>
      </c>
      <c r="AJ10616" s="114"/>
      <c r="AK10616" s="114"/>
      <c r="AM10616" s="104"/>
      <c r="AN10616" s="104"/>
      <c r="AO10616" s="104"/>
      <c r="AP10616" s="104"/>
    </row>
    <row r="10617" spans="32:42" ht="18">
      <c r="AF10617" s="123" t="s">
        <v>10551</v>
      </c>
      <c r="AG10617" s="96" t="s">
        <v>10552</v>
      </c>
      <c r="AH10617" s="96" t="s">
        <v>15666</v>
      </c>
      <c r="AI10617" s="97">
        <v>203199</v>
      </c>
      <c r="AJ10617" s="114"/>
      <c r="AK10617" s="114"/>
      <c r="AM10617" s="104"/>
      <c r="AN10617" s="104"/>
      <c r="AO10617" s="104"/>
      <c r="AP10617" s="104"/>
    </row>
    <row r="10618" spans="32:42" ht="18">
      <c r="AF10618" s="123" t="s">
        <v>10551</v>
      </c>
      <c r="AG10618" s="96" t="s">
        <v>10552</v>
      </c>
      <c r="AH10618" s="96" t="s">
        <v>15667</v>
      </c>
      <c r="AI10618" s="97">
        <v>203198</v>
      </c>
      <c r="AJ10618" s="114"/>
      <c r="AK10618" s="114"/>
      <c r="AM10618" s="104"/>
      <c r="AN10618" s="104"/>
      <c r="AO10618" s="104"/>
      <c r="AP10618" s="104"/>
    </row>
    <row r="10619" spans="32:42" ht="18">
      <c r="AF10619" s="123" t="s">
        <v>10551</v>
      </c>
      <c r="AG10619" s="96" t="s">
        <v>10552</v>
      </c>
      <c r="AH10619" s="96" t="s">
        <v>15668</v>
      </c>
      <c r="AI10619" s="97">
        <v>203197</v>
      </c>
      <c r="AJ10619" s="114">
        <v>21.150829315185501</v>
      </c>
      <c r="AK10619" s="114">
        <v>97.505142211914105</v>
      </c>
      <c r="AM10619" s="104"/>
      <c r="AN10619" s="104"/>
      <c r="AO10619" s="104"/>
      <c r="AP10619" s="104"/>
    </row>
    <row r="10620" spans="32:42" ht="18">
      <c r="AF10620" s="123" t="s">
        <v>10553</v>
      </c>
      <c r="AG10620" s="96" t="s">
        <v>10554</v>
      </c>
      <c r="AH10620" s="96" t="s">
        <v>15669</v>
      </c>
      <c r="AI10620" s="97">
        <v>203242</v>
      </c>
      <c r="AJ10620" s="114"/>
      <c r="AK10620" s="114"/>
      <c r="AM10620" s="104"/>
      <c r="AN10620" s="104"/>
      <c r="AO10620" s="104"/>
      <c r="AP10620" s="104"/>
    </row>
    <row r="10621" spans="32:42" ht="18">
      <c r="AF10621" s="123" t="s">
        <v>10553</v>
      </c>
      <c r="AG10621" s="96" t="s">
        <v>10554</v>
      </c>
      <c r="AH10621" s="96" t="s">
        <v>15670</v>
      </c>
      <c r="AI10621" s="97">
        <v>203243</v>
      </c>
      <c r="AJ10621" s="114"/>
      <c r="AK10621" s="114"/>
      <c r="AM10621" s="104"/>
      <c r="AN10621" s="104"/>
      <c r="AO10621" s="104"/>
      <c r="AP10621" s="104"/>
    </row>
    <row r="10622" spans="32:42" ht="18">
      <c r="AF10622" s="123" t="s">
        <v>10553</v>
      </c>
      <c r="AG10622" s="96" t="s">
        <v>10554</v>
      </c>
      <c r="AH10622" s="96" t="s">
        <v>15671</v>
      </c>
      <c r="AI10622" s="97">
        <v>203245</v>
      </c>
      <c r="AJ10622" s="114"/>
      <c r="AK10622" s="114"/>
      <c r="AM10622" s="104"/>
      <c r="AN10622" s="104"/>
      <c r="AO10622" s="104"/>
      <c r="AP10622" s="104"/>
    </row>
    <row r="10623" spans="32:42" ht="18">
      <c r="AF10623" s="123" t="s">
        <v>10553</v>
      </c>
      <c r="AG10623" s="96" t="s">
        <v>10554</v>
      </c>
      <c r="AH10623" s="96" t="s">
        <v>13471</v>
      </c>
      <c r="AI10623" s="97">
        <v>203246</v>
      </c>
      <c r="AJ10623" s="114">
        <v>20.984989166259801</v>
      </c>
      <c r="AK10623" s="114">
        <v>97.413139343261705</v>
      </c>
      <c r="AM10623" s="104"/>
      <c r="AN10623" s="104"/>
      <c r="AO10623" s="104"/>
      <c r="AP10623" s="104"/>
    </row>
    <row r="10624" spans="32:42" ht="18">
      <c r="AF10624" s="123" t="s">
        <v>10553</v>
      </c>
      <c r="AG10624" s="96" t="s">
        <v>10554</v>
      </c>
      <c r="AH10624" s="96" t="s">
        <v>15672</v>
      </c>
      <c r="AI10624" s="97">
        <v>203247</v>
      </c>
      <c r="AJ10624" s="114">
        <v>20.982080459594702</v>
      </c>
      <c r="AK10624" s="114">
        <v>97.424400329589801</v>
      </c>
      <c r="AM10624" s="104"/>
      <c r="AN10624" s="104"/>
      <c r="AO10624" s="104"/>
      <c r="AP10624" s="104"/>
    </row>
    <row r="10625" spans="32:42" ht="18">
      <c r="AF10625" s="123" t="s">
        <v>10553</v>
      </c>
      <c r="AG10625" s="96" t="s">
        <v>10554</v>
      </c>
      <c r="AH10625" s="96" t="s">
        <v>15673</v>
      </c>
      <c r="AI10625" s="97">
        <v>203248</v>
      </c>
      <c r="AJ10625" s="114">
        <v>20.9782199859619</v>
      </c>
      <c r="AK10625" s="114">
        <v>97.413467407226605</v>
      </c>
      <c r="AM10625" s="104"/>
      <c r="AN10625" s="104"/>
      <c r="AO10625" s="104"/>
      <c r="AP10625" s="104"/>
    </row>
    <row r="10626" spans="32:42" ht="18">
      <c r="AF10626" s="123" t="s">
        <v>10553</v>
      </c>
      <c r="AG10626" s="96" t="s">
        <v>10554</v>
      </c>
      <c r="AH10626" s="96" t="s">
        <v>15674</v>
      </c>
      <c r="AI10626" s="97">
        <v>203250</v>
      </c>
      <c r="AJ10626" s="114"/>
      <c r="AK10626" s="114"/>
      <c r="AM10626" s="104"/>
      <c r="AN10626" s="104"/>
      <c r="AO10626" s="104"/>
      <c r="AP10626" s="104"/>
    </row>
    <row r="10627" spans="32:42" ht="18">
      <c r="AF10627" s="123" t="s">
        <v>10553</v>
      </c>
      <c r="AG10627" s="96" t="s">
        <v>10554</v>
      </c>
      <c r="AH10627" s="96" t="s">
        <v>15675</v>
      </c>
      <c r="AI10627" s="97">
        <v>203244</v>
      </c>
      <c r="AJ10627" s="114">
        <v>21.049879074096701</v>
      </c>
      <c r="AK10627" s="114">
        <v>97.424880981445298</v>
      </c>
      <c r="AM10627" s="104"/>
      <c r="AN10627" s="104"/>
      <c r="AO10627" s="104"/>
      <c r="AP10627" s="104"/>
    </row>
    <row r="10628" spans="32:42" ht="18">
      <c r="AF10628" s="123" t="s">
        <v>10553</v>
      </c>
      <c r="AG10628" s="96" t="s">
        <v>10554</v>
      </c>
      <c r="AH10628" s="96" t="s">
        <v>13812</v>
      </c>
      <c r="AI10628" s="97">
        <v>203252</v>
      </c>
      <c r="AJ10628" s="114">
        <v>21.005710601806602</v>
      </c>
      <c r="AK10628" s="114">
        <v>97.399879455566406</v>
      </c>
      <c r="AM10628" s="104"/>
      <c r="AN10628" s="104"/>
      <c r="AO10628" s="104"/>
      <c r="AP10628" s="104"/>
    </row>
    <row r="10629" spans="32:42" ht="18">
      <c r="AF10629" s="123" t="s">
        <v>10553</v>
      </c>
      <c r="AG10629" s="96" t="s">
        <v>10554</v>
      </c>
      <c r="AH10629" s="96" t="s">
        <v>10553</v>
      </c>
      <c r="AI10629" s="97">
        <v>203253</v>
      </c>
      <c r="AJ10629" s="114">
        <v>20.994939804077099</v>
      </c>
      <c r="AK10629" s="114">
        <v>97.426658630371094</v>
      </c>
      <c r="AM10629" s="104"/>
      <c r="AN10629" s="104"/>
      <c r="AO10629" s="104"/>
      <c r="AP10629" s="104"/>
    </row>
    <row r="10630" spans="32:42" ht="18">
      <c r="AF10630" s="123" t="s">
        <v>10553</v>
      </c>
      <c r="AG10630" s="96" t="s">
        <v>10554</v>
      </c>
      <c r="AH10630" s="96" t="s">
        <v>15676</v>
      </c>
      <c r="AI10630" s="97">
        <v>203254</v>
      </c>
      <c r="AJ10630" s="114"/>
      <c r="AK10630" s="114"/>
      <c r="AM10630" s="104"/>
      <c r="AN10630" s="104"/>
      <c r="AO10630" s="104"/>
      <c r="AP10630" s="104"/>
    </row>
    <row r="10631" spans="32:42" ht="18">
      <c r="AF10631" s="123" t="s">
        <v>10553</v>
      </c>
      <c r="AG10631" s="96" t="s">
        <v>10554</v>
      </c>
      <c r="AH10631" s="96" t="s">
        <v>15677</v>
      </c>
      <c r="AI10631" s="97">
        <v>203255</v>
      </c>
      <c r="AJ10631" s="114">
        <v>20.986839294433601</v>
      </c>
      <c r="AK10631" s="114">
        <v>97.462356567382798</v>
      </c>
      <c r="AM10631" s="104"/>
      <c r="AN10631" s="104"/>
      <c r="AO10631" s="104"/>
      <c r="AP10631" s="104"/>
    </row>
    <row r="10632" spans="32:42" ht="18">
      <c r="AF10632" s="123" t="s">
        <v>10553</v>
      </c>
      <c r="AG10632" s="96" t="s">
        <v>10554</v>
      </c>
      <c r="AH10632" s="96" t="s">
        <v>15678</v>
      </c>
      <c r="AI10632" s="97">
        <v>203256</v>
      </c>
      <c r="AJ10632" s="114"/>
      <c r="AK10632" s="114"/>
      <c r="AM10632" s="104"/>
      <c r="AN10632" s="104"/>
      <c r="AO10632" s="104"/>
      <c r="AP10632" s="104"/>
    </row>
    <row r="10633" spans="32:42" ht="18">
      <c r="AF10633" s="123" t="s">
        <v>10553</v>
      </c>
      <c r="AG10633" s="96" t="s">
        <v>10554</v>
      </c>
      <c r="AH10633" s="96" t="s">
        <v>15679</v>
      </c>
      <c r="AI10633" s="97">
        <v>203257</v>
      </c>
      <c r="AJ10633" s="114">
        <v>21.0170707702637</v>
      </c>
      <c r="AK10633" s="114">
        <v>97.448959350585895</v>
      </c>
      <c r="AM10633" s="104"/>
      <c r="AN10633" s="104"/>
      <c r="AO10633" s="104"/>
      <c r="AP10633" s="104"/>
    </row>
    <row r="10634" spans="32:42" ht="18">
      <c r="AF10634" s="123" t="s">
        <v>10553</v>
      </c>
      <c r="AG10634" s="96" t="s">
        <v>10554</v>
      </c>
      <c r="AH10634" s="96" t="s">
        <v>15680</v>
      </c>
      <c r="AI10634" s="97">
        <v>203258</v>
      </c>
      <c r="AJ10634" s="114">
        <v>21.023279190063501</v>
      </c>
      <c r="AK10634" s="114">
        <v>97.448097229003906</v>
      </c>
      <c r="AM10634" s="104"/>
      <c r="AN10634" s="104"/>
      <c r="AO10634" s="104"/>
      <c r="AP10634" s="104"/>
    </row>
    <row r="10635" spans="32:42" ht="18">
      <c r="AF10635" s="123" t="s">
        <v>10553</v>
      </c>
      <c r="AG10635" s="96" t="s">
        <v>10554</v>
      </c>
      <c r="AH10635" s="96" t="s">
        <v>10448</v>
      </c>
      <c r="AI10635" s="97">
        <v>203260</v>
      </c>
      <c r="AJ10635" s="114"/>
      <c r="AK10635" s="114"/>
      <c r="AM10635" s="104"/>
      <c r="AN10635" s="104"/>
      <c r="AO10635" s="104"/>
      <c r="AP10635" s="104"/>
    </row>
    <row r="10636" spans="32:42" ht="18">
      <c r="AF10636" s="123" t="s">
        <v>10553</v>
      </c>
      <c r="AG10636" s="96" t="s">
        <v>10554</v>
      </c>
      <c r="AH10636" s="96" t="s">
        <v>15681</v>
      </c>
      <c r="AI10636" s="97">
        <v>203241</v>
      </c>
      <c r="AJ10636" s="114">
        <v>21.0558891296387</v>
      </c>
      <c r="AK10636" s="114">
        <v>97.434028625488295</v>
      </c>
      <c r="AM10636" s="104"/>
      <c r="AN10636" s="104"/>
      <c r="AO10636" s="104"/>
      <c r="AP10636" s="104"/>
    </row>
    <row r="10637" spans="32:42" ht="18">
      <c r="AF10637" s="123" t="s">
        <v>10553</v>
      </c>
      <c r="AG10637" s="96" t="s">
        <v>10554</v>
      </c>
      <c r="AH10637" s="96" t="s">
        <v>15682</v>
      </c>
      <c r="AI10637" s="97">
        <v>203249</v>
      </c>
      <c r="AJ10637" s="114"/>
      <c r="AK10637" s="114"/>
      <c r="AM10637" s="104"/>
      <c r="AN10637" s="104"/>
      <c r="AO10637" s="104"/>
      <c r="AP10637" s="104"/>
    </row>
    <row r="10638" spans="32:42" ht="18">
      <c r="AF10638" s="123" t="s">
        <v>10553</v>
      </c>
      <c r="AG10638" s="96" t="s">
        <v>10554</v>
      </c>
      <c r="AH10638" s="96" t="s">
        <v>14156</v>
      </c>
      <c r="AI10638" s="97">
        <v>203259</v>
      </c>
      <c r="AJ10638" s="114">
        <v>21.050590515136701</v>
      </c>
      <c r="AK10638" s="114">
        <v>97.401496887207003</v>
      </c>
      <c r="AM10638" s="104"/>
      <c r="AN10638" s="104"/>
      <c r="AO10638" s="104"/>
      <c r="AP10638" s="104"/>
    </row>
    <row r="10639" spans="32:42" ht="18">
      <c r="AF10639" s="123" t="s">
        <v>10553</v>
      </c>
      <c r="AG10639" s="96" t="s">
        <v>10554</v>
      </c>
      <c r="AH10639" s="96" t="s">
        <v>15683</v>
      </c>
      <c r="AI10639" s="97">
        <v>203224</v>
      </c>
      <c r="AJ10639" s="114"/>
      <c r="AK10639" s="114"/>
      <c r="AM10639" s="104"/>
      <c r="AN10639" s="104"/>
      <c r="AO10639" s="104"/>
      <c r="AP10639" s="104"/>
    </row>
    <row r="10640" spans="32:42" ht="18">
      <c r="AF10640" s="123" t="s">
        <v>10553</v>
      </c>
      <c r="AG10640" s="96" t="s">
        <v>10554</v>
      </c>
      <c r="AH10640" s="96" t="s">
        <v>15684</v>
      </c>
      <c r="AI10640" s="97">
        <v>203240</v>
      </c>
      <c r="AJ10640" s="114">
        <v>21.038389205932599</v>
      </c>
      <c r="AK10640" s="114">
        <v>97.438682556152301</v>
      </c>
      <c r="AM10640" s="104"/>
      <c r="AN10640" s="104"/>
      <c r="AO10640" s="104"/>
      <c r="AP10640" s="104"/>
    </row>
    <row r="10641" spans="32:42" ht="18">
      <c r="AF10641" s="123" t="s">
        <v>10553</v>
      </c>
      <c r="AG10641" s="96" t="s">
        <v>10554</v>
      </c>
      <c r="AH10641" s="96" t="s">
        <v>15685</v>
      </c>
      <c r="AI10641" s="97">
        <v>203221</v>
      </c>
      <c r="AJ10641" s="114">
        <v>20.9787502288818</v>
      </c>
      <c r="AK10641" s="114">
        <v>97.483306884765597</v>
      </c>
      <c r="AM10641" s="104"/>
      <c r="AN10641" s="104"/>
      <c r="AO10641" s="104"/>
      <c r="AP10641" s="104"/>
    </row>
    <row r="10642" spans="32:42" ht="18">
      <c r="AF10642" s="123" t="s">
        <v>10553</v>
      </c>
      <c r="AG10642" s="96" t="s">
        <v>10554</v>
      </c>
      <c r="AH10642" s="96" t="s">
        <v>15686</v>
      </c>
      <c r="AI10642" s="97">
        <v>203223</v>
      </c>
      <c r="AJ10642" s="114">
        <v>21.0101108551025</v>
      </c>
      <c r="AK10642" s="114">
        <v>97.385597229003906</v>
      </c>
      <c r="AM10642" s="104"/>
      <c r="AN10642" s="104"/>
      <c r="AO10642" s="104"/>
      <c r="AP10642" s="104"/>
    </row>
    <row r="10643" spans="32:42" ht="18">
      <c r="AF10643" s="123" t="s">
        <v>10553</v>
      </c>
      <c r="AG10643" s="96" t="s">
        <v>10554</v>
      </c>
      <c r="AH10643" s="96" t="s">
        <v>15687</v>
      </c>
      <c r="AI10643" s="97">
        <v>203225</v>
      </c>
      <c r="AJ10643" s="114">
        <v>21.045000076293899</v>
      </c>
      <c r="AK10643" s="114">
        <v>97.393516540527301</v>
      </c>
      <c r="AM10643" s="104"/>
      <c r="AN10643" s="104"/>
      <c r="AO10643" s="104"/>
      <c r="AP10643" s="104"/>
    </row>
    <row r="10644" spans="32:42" ht="18">
      <c r="AF10644" s="123" t="s">
        <v>10553</v>
      </c>
      <c r="AG10644" s="96" t="s">
        <v>10554</v>
      </c>
      <c r="AH10644" s="96" t="s">
        <v>15688</v>
      </c>
      <c r="AI10644" s="97">
        <v>203226</v>
      </c>
      <c r="AJ10644" s="114"/>
      <c r="AK10644" s="114"/>
      <c r="AM10644" s="104"/>
      <c r="AN10644" s="104"/>
      <c r="AO10644" s="104"/>
      <c r="AP10644" s="104"/>
    </row>
    <row r="10645" spans="32:42" ht="18">
      <c r="AF10645" s="123" t="s">
        <v>10553</v>
      </c>
      <c r="AG10645" s="96" t="s">
        <v>10554</v>
      </c>
      <c r="AH10645" s="96" t="s">
        <v>15689</v>
      </c>
      <c r="AI10645" s="97">
        <v>203227</v>
      </c>
      <c r="AJ10645" s="114"/>
      <c r="AK10645" s="114"/>
      <c r="AM10645" s="104"/>
      <c r="AN10645" s="104"/>
      <c r="AO10645" s="104"/>
      <c r="AP10645" s="104"/>
    </row>
    <row r="10646" spans="32:42" ht="18">
      <c r="AF10646" s="123" t="s">
        <v>10553</v>
      </c>
      <c r="AG10646" s="96" t="s">
        <v>10554</v>
      </c>
      <c r="AH10646" s="96" t="s">
        <v>15690</v>
      </c>
      <c r="AI10646" s="97">
        <v>203228</v>
      </c>
      <c r="AJ10646" s="114">
        <v>21.022970199585</v>
      </c>
      <c r="AK10646" s="114">
        <v>97.4210205078125</v>
      </c>
      <c r="AM10646" s="104"/>
      <c r="AN10646" s="104"/>
      <c r="AO10646" s="104"/>
      <c r="AP10646" s="104"/>
    </row>
    <row r="10647" spans="32:42" ht="18">
      <c r="AF10647" s="123" t="s">
        <v>10553</v>
      </c>
      <c r="AG10647" s="96" t="s">
        <v>10554</v>
      </c>
      <c r="AH10647" s="96" t="s">
        <v>15691</v>
      </c>
      <c r="AI10647" s="97">
        <v>203229</v>
      </c>
      <c r="AJ10647" s="114"/>
      <c r="AK10647" s="114"/>
      <c r="AM10647" s="104"/>
      <c r="AN10647" s="104"/>
      <c r="AO10647" s="104"/>
      <c r="AP10647" s="104"/>
    </row>
    <row r="10648" spans="32:42" ht="18">
      <c r="AF10648" s="123" t="s">
        <v>10553</v>
      </c>
      <c r="AG10648" s="96" t="s">
        <v>10554</v>
      </c>
      <c r="AH10648" s="96" t="s">
        <v>15692</v>
      </c>
      <c r="AI10648" s="97">
        <v>203230</v>
      </c>
      <c r="AJ10648" s="114">
        <v>21.0472602844238</v>
      </c>
      <c r="AK10648" s="114">
        <v>97.393142700195298</v>
      </c>
      <c r="AM10648" s="104"/>
      <c r="AN10648" s="104"/>
      <c r="AO10648" s="104"/>
      <c r="AP10648" s="104"/>
    </row>
    <row r="10649" spans="32:42" ht="18">
      <c r="AF10649" s="123" t="s">
        <v>10553</v>
      </c>
      <c r="AG10649" s="96" t="s">
        <v>10554</v>
      </c>
      <c r="AH10649" s="96" t="s">
        <v>15643</v>
      </c>
      <c r="AI10649" s="97">
        <v>203239</v>
      </c>
      <c r="AJ10649" s="114">
        <v>21.012880325317401</v>
      </c>
      <c r="AK10649" s="114">
        <v>97.442886352539105</v>
      </c>
      <c r="AM10649" s="104"/>
      <c r="AN10649" s="104"/>
      <c r="AO10649" s="104"/>
      <c r="AP10649" s="104"/>
    </row>
    <row r="10650" spans="32:42" ht="18">
      <c r="AF10650" s="123" t="s">
        <v>10553</v>
      </c>
      <c r="AG10650" s="96" t="s">
        <v>10554</v>
      </c>
      <c r="AH10650" s="96" t="s">
        <v>15693</v>
      </c>
      <c r="AI10650" s="97">
        <v>203222</v>
      </c>
      <c r="AJ10650" s="114"/>
      <c r="AK10650" s="114"/>
      <c r="AM10650" s="104"/>
      <c r="AN10650" s="104"/>
      <c r="AO10650" s="104"/>
      <c r="AP10650" s="104"/>
    </row>
    <row r="10651" spans="32:42" ht="18">
      <c r="AF10651" s="123" t="s">
        <v>10553</v>
      </c>
      <c r="AG10651" s="96" t="s">
        <v>10554</v>
      </c>
      <c r="AH10651" s="96" t="s">
        <v>15694</v>
      </c>
      <c r="AI10651" s="97">
        <v>203231</v>
      </c>
      <c r="AJ10651" s="114">
        <v>21.0284099578857</v>
      </c>
      <c r="AK10651" s="114">
        <v>97.376548767089801</v>
      </c>
      <c r="AM10651" s="104"/>
      <c r="AN10651" s="104"/>
      <c r="AO10651" s="104"/>
      <c r="AP10651" s="104"/>
    </row>
    <row r="10652" spans="32:42" ht="18">
      <c r="AF10652" s="123" t="s">
        <v>10553</v>
      </c>
      <c r="AG10652" s="96" t="s">
        <v>10554</v>
      </c>
      <c r="AH10652" s="96" t="s">
        <v>15695</v>
      </c>
      <c r="AI10652" s="97">
        <v>203238</v>
      </c>
      <c r="AJ10652" s="114">
        <v>21.007200241088899</v>
      </c>
      <c r="AK10652" s="114">
        <v>97.448776245117202</v>
      </c>
      <c r="AM10652" s="104"/>
      <c r="AN10652" s="104"/>
      <c r="AO10652" s="104"/>
      <c r="AP10652" s="104"/>
    </row>
    <row r="10653" spans="32:42" ht="18">
      <c r="AF10653" s="123" t="s">
        <v>10553</v>
      </c>
      <c r="AG10653" s="96" t="s">
        <v>10554</v>
      </c>
      <c r="AH10653" s="96" t="s">
        <v>15696</v>
      </c>
      <c r="AI10653" s="97">
        <v>203237</v>
      </c>
      <c r="AJ10653" s="114">
        <v>21.042259216308601</v>
      </c>
      <c r="AK10653" s="114">
        <v>97.395416259765597</v>
      </c>
      <c r="AM10653" s="104"/>
      <c r="AN10653" s="104"/>
      <c r="AO10653" s="104"/>
      <c r="AP10653" s="104"/>
    </row>
    <row r="10654" spans="32:42" ht="18">
      <c r="AF10654" s="123" t="s">
        <v>10553</v>
      </c>
      <c r="AG10654" s="96" t="s">
        <v>10554</v>
      </c>
      <c r="AH10654" s="96" t="s">
        <v>15697</v>
      </c>
      <c r="AI10654" s="97">
        <v>203236</v>
      </c>
      <c r="AJ10654" s="114">
        <v>21.056379318237301</v>
      </c>
      <c r="AK10654" s="114">
        <v>97.397048950195298</v>
      </c>
      <c r="AM10654" s="104"/>
      <c r="AN10654" s="104"/>
      <c r="AO10654" s="104"/>
      <c r="AP10654" s="104"/>
    </row>
    <row r="10655" spans="32:42" ht="18">
      <c r="AF10655" s="123" t="s">
        <v>10553</v>
      </c>
      <c r="AG10655" s="96" t="s">
        <v>10554</v>
      </c>
      <c r="AH10655" s="96" t="s">
        <v>15698</v>
      </c>
      <c r="AI10655" s="97">
        <v>203235</v>
      </c>
      <c r="AJ10655" s="114">
        <v>21.036310195922901</v>
      </c>
      <c r="AK10655" s="114">
        <v>97.394866943359403</v>
      </c>
      <c r="AM10655" s="104"/>
      <c r="AN10655" s="104"/>
      <c r="AO10655" s="104"/>
      <c r="AP10655" s="104"/>
    </row>
    <row r="10656" spans="32:42" ht="18">
      <c r="AF10656" s="123" t="s">
        <v>10553</v>
      </c>
      <c r="AG10656" s="96" t="s">
        <v>10554</v>
      </c>
      <c r="AH10656" s="96" t="s">
        <v>15699</v>
      </c>
      <c r="AI10656" s="97">
        <v>203234</v>
      </c>
      <c r="AJ10656" s="114"/>
      <c r="AK10656" s="114"/>
      <c r="AM10656" s="104"/>
      <c r="AN10656" s="104"/>
      <c r="AO10656" s="104"/>
      <c r="AP10656" s="104"/>
    </row>
    <row r="10657" spans="32:42" ht="18">
      <c r="AF10657" s="123" t="s">
        <v>10553</v>
      </c>
      <c r="AG10657" s="96" t="s">
        <v>10554</v>
      </c>
      <c r="AH10657" s="96" t="s">
        <v>15700</v>
      </c>
      <c r="AI10657" s="97">
        <v>203233</v>
      </c>
      <c r="AJ10657" s="114">
        <v>21.042139053344702</v>
      </c>
      <c r="AK10657" s="114">
        <v>97.410469055175795</v>
      </c>
      <c r="AM10657" s="104"/>
      <c r="AN10657" s="104"/>
      <c r="AO10657" s="104"/>
      <c r="AP10657" s="104"/>
    </row>
    <row r="10658" spans="32:42" ht="18">
      <c r="AF10658" s="123" t="s">
        <v>10553</v>
      </c>
      <c r="AG10658" s="96" t="s">
        <v>10554</v>
      </c>
      <c r="AH10658" s="96" t="s">
        <v>15701</v>
      </c>
      <c r="AI10658" s="97">
        <v>203232</v>
      </c>
      <c r="AJ10658" s="114"/>
      <c r="AK10658" s="114"/>
      <c r="AM10658" s="104"/>
      <c r="AN10658" s="104"/>
      <c r="AO10658" s="104"/>
      <c r="AP10658" s="104"/>
    </row>
    <row r="10659" spans="32:42" ht="18">
      <c r="AF10659" s="123" t="s">
        <v>10553</v>
      </c>
      <c r="AG10659" s="96" t="s">
        <v>10554</v>
      </c>
      <c r="AH10659" s="96" t="s">
        <v>15702</v>
      </c>
      <c r="AI10659" s="97">
        <v>203251</v>
      </c>
      <c r="AJ10659" s="114">
        <v>20.983640670776399</v>
      </c>
      <c r="AK10659" s="114">
        <v>97.456069946289105</v>
      </c>
      <c r="AM10659" s="104"/>
      <c r="AN10659" s="104"/>
      <c r="AO10659" s="104"/>
      <c r="AP10659" s="104"/>
    </row>
    <row r="10660" spans="32:42" ht="18">
      <c r="AF10660" s="123" t="s">
        <v>10555</v>
      </c>
      <c r="AG10660" s="96" t="s">
        <v>10556</v>
      </c>
      <c r="AH10660" s="96" t="s">
        <v>15703</v>
      </c>
      <c r="AI10660" s="97">
        <v>203262</v>
      </c>
      <c r="AJ10660" s="114"/>
      <c r="AK10660" s="114"/>
      <c r="AM10660" s="104"/>
      <c r="AN10660" s="104"/>
      <c r="AO10660" s="104"/>
      <c r="AP10660" s="104"/>
    </row>
    <row r="10661" spans="32:42" ht="18">
      <c r="AF10661" s="123" t="s">
        <v>10555</v>
      </c>
      <c r="AG10661" s="96" t="s">
        <v>10556</v>
      </c>
      <c r="AH10661" s="96" t="s">
        <v>15704</v>
      </c>
      <c r="AI10661" s="97">
        <v>203267</v>
      </c>
      <c r="AJ10661" s="114">
        <v>21.273839950561499</v>
      </c>
      <c r="AK10661" s="114">
        <v>97.682449340820298</v>
      </c>
      <c r="AM10661" s="104"/>
      <c r="AN10661" s="104"/>
      <c r="AO10661" s="104"/>
      <c r="AP10661" s="104"/>
    </row>
    <row r="10662" spans="32:42" ht="18">
      <c r="AF10662" s="123" t="s">
        <v>10555</v>
      </c>
      <c r="AG10662" s="96" t="s">
        <v>10556</v>
      </c>
      <c r="AH10662" s="96" t="s">
        <v>15705</v>
      </c>
      <c r="AI10662" s="97">
        <v>203270</v>
      </c>
      <c r="AJ10662" s="114"/>
      <c r="AK10662" s="114"/>
      <c r="AM10662" s="104"/>
      <c r="AN10662" s="104"/>
      <c r="AO10662" s="104"/>
      <c r="AP10662" s="104"/>
    </row>
    <row r="10663" spans="32:42" ht="18">
      <c r="AF10663" s="123" t="s">
        <v>10555</v>
      </c>
      <c r="AG10663" s="96" t="s">
        <v>10556</v>
      </c>
      <c r="AH10663" s="96" t="s">
        <v>15706</v>
      </c>
      <c r="AI10663" s="97">
        <v>203269</v>
      </c>
      <c r="AJ10663" s="114">
        <v>21.291469573974599</v>
      </c>
      <c r="AK10663" s="114">
        <v>97.667999267578097</v>
      </c>
      <c r="AM10663" s="104"/>
      <c r="AN10663" s="104"/>
      <c r="AO10663" s="104"/>
      <c r="AP10663" s="104"/>
    </row>
    <row r="10664" spans="32:42" ht="18">
      <c r="AF10664" s="123" t="s">
        <v>10555</v>
      </c>
      <c r="AG10664" s="96" t="s">
        <v>10556</v>
      </c>
      <c r="AH10664" s="96" t="s">
        <v>15707</v>
      </c>
      <c r="AI10664" s="97">
        <v>203268</v>
      </c>
      <c r="AJ10664" s="114"/>
      <c r="AK10664" s="114"/>
      <c r="AM10664" s="104"/>
      <c r="AN10664" s="104"/>
      <c r="AO10664" s="104"/>
      <c r="AP10664" s="104"/>
    </row>
    <row r="10665" spans="32:42" ht="18">
      <c r="AF10665" s="123" t="s">
        <v>10555</v>
      </c>
      <c r="AG10665" s="96" t="s">
        <v>10556</v>
      </c>
      <c r="AH10665" s="96" t="s">
        <v>15644</v>
      </c>
      <c r="AI10665" s="97">
        <v>203271</v>
      </c>
      <c r="AJ10665" s="114"/>
      <c r="AK10665" s="114"/>
      <c r="AM10665" s="104"/>
      <c r="AN10665" s="104"/>
      <c r="AO10665" s="104"/>
      <c r="AP10665" s="104"/>
    </row>
    <row r="10666" spans="32:42" ht="18">
      <c r="AF10666" s="123" t="s">
        <v>10555</v>
      </c>
      <c r="AG10666" s="96" t="s">
        <v>10556</v>
      </c>
      <c r="AH10666" s="96" t="s">
        <v>15708</v>
      </c>
      <c r="AI10666" s="97">
        <v>203266</v>
      </c>
      <c r="AJ10666" s="114">
        <v>21.2794704437256</v>
      </c>
      <c r="AK10666" s="114">
        <v>97.678527832031307</v>
      </c>
      <c r="AM10666" s="104"/>
      <c r="AN10666" s="104"/>
      <c r="AO10666" s="104"/>
      <c r="AP10666" s="104"/>
    </row>
    <row r="10667" spans="32:42" ht="18">
      <c r="AF10667" s="123" t="s">
        <v>10555</v>
      </c>
      <c r="AG10667" s="96" t="s">
        <v>10556</v>
      </c>
      <c r="AH10667" s="96" t="s">
        <v>15709</v>
      </c>
      <c r="AI10667" s="97">
        <v>203265</v>
      </c>
      <c r="AJ10667" s="114">
        <v>21.261310577392599</v>
      </c>
      <c r="AK10667" s="114">
        <v>97.667472839355497</v>
      </c>
      <c r="AM10667" s="104"/>
      <c r="AN10667" s="104"/>
      <c r="AO10667" s="104"/>
      <c r="AP10667" s="104"/>
    </row>
    <row r="10668" spans="32:42" ht="18">
      <c r="AF10668" s="123" t="s">
        <v>10555</v>
      </c>
      <c r="AG10668" s="96" t="s">
        <v>10556</v>
      </c>
      <c r="AH10668" s="96" t="s">
        <v>15710</v>
      </c>
      <c r="AI10668" s="97">
        <v>203263</v>
      </c>
      <c r="AJ10668" s="114">
        <v>21.270170211791999</v>
      </c>
      <c r="AK10668" s="114">
        <v>97.676177978515597</v>
      </c>
      <c r="AM10668" s="104"/>
      <c r="AN10668" s="104"/>
      <c r="AO10668" s="104"/>
      <c r="AP10668" s="104"/>
    </row>
    <row r="10669" spans="32:42" ht="18">
      <c r="AF10669" s="123" t="s">
        <v>10555</v>
      </c>
      <c r="AG10669" s="96" t="s">
        <v>10556</v>
      </c>
      <c r="AH10669" s="96" t="s">
        <v>15711</v>
      </c>
      <c r="AI10669" s="97">
        <v>203261</v>
      </c>
      <c r="AJ10669" s="114">
        <v>21.265710830688501</v>
      </c>
      <c r="AK10669" s="114">
        <v>97.662490844726605</v>
      </c>
      <c r="AM10669" s="104"/>
      <c r="AN10669" s="104"/>
      <c r="AO10669" s="104"/>
      <c r="AP10669" s="104"/>
    </row>
    <row r="10670" spans="32:42" ht="18">
      <c r="AF10670" s="123" t="s">
        <v>10555</v>
      </c>
      <c r="AG10670" s="96" t="s">
        <v>10556</v>
      </c>
      <c r="AH10670" s="96" t="s">
        <v>15712</v>
      </c>
      <c r="AI10670" s="97">
        <v>203264</v>
      </c>
      <c r="AJ10670" s="114"/>
      <c r="AK10670" s="114"/>
      <c r="AM10670" s="104"/>
      <c r="AN10670" s="104"/>
      <c r="AO10670" s="104"/>
      <c r="AP10670" s="104"/>
    </row>
    <row r="10671" spans="32:42" ht="18">
      <c r="AF10671" s="123" t="s">
        <v>10557</v>
      </c>
      <c r="AG10671" s="96" t="s">
        <v>10558</v>
      </c>
      <c r="AH10671" s="96" t="s">
        <v>15713</v>
      </c>
      <c r="AI10671" s="97">
        <v>203277</v>
      </c>
      <c r="AJ10671" s="114"/>
      <c r="AK10671" s="114"/>
      <c r="AM10671" s="104"/>
      <c r="AN10671" s="104"/>
      <c r="AO10671" s="104"/>
      <c r="AP10671" s="104"/>
    </row>
    <row r="10672" spans="32:42" ht="18">
      <c r="AF10672" s="123" t="s">
        <v>10557</v>
      </c>
      <c r="AG10672" s="96" t="s">
        <v>10558</v>
      </c>
      <c r="AH10672" s="96" t="s">
        <v>15714</v>
      </c>
      <c r="AI10672" s="97">
        <v>203280</v>
      </c>
      <c r="AJ10672" s="114">
        <v>21.2290363311768</v>
      </c>
      <c r="AK10672" s="114">
        <v>97.824310302734403</v>
      </c>
      <c r="AM10672" s="104"/>
      <c r="AN10672" s="104"/>
      <c r="AO10672" s="104"/>
      <c r="AP10672" s="104"/>
    </row>
    <row r="10673" spans="32:42" ht="18">
      <c r="AF10673" s="123" t="s">
        <v>10557</v>
      </c>
      <c r="AG10673" s="96" t="s">
        <v>10558</v>
      </c>
      <c r="AH10673" s="96" t="s">
        <v>15715</v>
      </c>
      <c r="AI10673" s="97">
        <v>203279</v>
      </c>
      <c r="AJ10673" s="114"/>
      <c r="AK10673" s="114"/>
      <c r="AM10673" s="104"/>
      <c r="AN10673" s="104"/>
      <c r="AO10673" s="104"/>
      <c r="AP10673" s="104"/>
    </row>
    <row r="10674" spans="32:42" ht="18">
      <c r="AF10674" s="123" t="s">
        <v>10557</v>
      </c>
      <c r="AG10674" s="96" t="s">
        <v>10558</v>
      </c>
      <c r="AH10674" s="96" t="s">
        <v>15716</v>
      </c>
      <c r="AI10674" s="97">
        <v>203278</v>
      </c>
      <c r="AJ10674" s="114"/>
      <c r="AK10674" s="114"/>
      <c r="AM10674" s="104"/>
      <c r="AN10674" s="104"/>
      <c r="AO10674" s="104"/>
      <c r="AP10674" s="104"/>
    </row>
    <row r="10675" spans="32:42" ht="18">
      <c r="AF10675" s="123" t="s">
        <v>10557</v>
      </c>
      <c r="AG10675" s="96" t="s">
        <v>10558</v>
      </c>
      <c r="AH10675" s="96" t="s">
        <v>15717</v>
      </c>
      <c r="AI10675" s="97">
        <v>203275</v>
      </c>
      <c r="AJ10675" s="114"/>
      <c r="AK10675" s="114"/>
      <c r="AM10675" s="104"/>
      <c r="AN10675" s="104"/>
      <c r="AO10675" s="104"/>
      <c r="AP10675" s="104"/>
    </row>
    <row r="10676" spans="32:42" ht="18">
      <c r="AF10676" s="123" t="s">
        <v>10557</v>
      </c>
      <c r="AG10676" s="96" t="s">
        <v>10558</v>
      </c>
      <c r="AH10676" s="96" t="s">
        <v>15718</v>
      </c>
      <c r="AI10676" s="97">
        <v>203274</v>
      </c>
      <c r="AJ10676" s="114"/>
      <c r="AK10676" s="114"/>
      <c r="AM10676" s="104"/>
      <c r="AN10676" s="104"/>
      <c r="AO10676" s="104"/>
      <c r="AP10676" s="104"/>
    </row>
    <row r="10677" spans="32:42" ht="18">
      <c r="AF10677" s="123" t="s">
        <v>10557</v>
      </c>
      <c r="AG10677" s="96" t="s">
        <v>10558</v>
      </c>
      <c r="AH10677" s="96" t="s">
        <v>15719</v>
      </c>
      <c r="AI10677" s="97">
        <v>203273</v>
      </c>
      <c r="AJ10677" s="114"/>
      <c r="AK10677" s="114"/>
      <c r="AM10677" s="104"/>
      <c r="AN10677" s="104"/>
      <c r="AO10677" s="104"/>
      <c r="AP10677" s="104"/>
    </row>
    <row r="10678" spans="32:42" ht="18">
      <c r="AF10678" s="123" t="s">
        <v>10557</v>
      </c>
      <c r="AG10678" s="96" t="s">
        <v>10558</v>
      </c>
      <c r="AH10678" s="96" t="s">
        <v>15615</v>
      </c>
      <c r="AI10678" s="97">
        <v>203272</v>
      </c>
      <c r="AJ10678" s="114"/>
      <c r="AK10678" s="114"/>
      <c r="AM10678" s="104"/>
      <c r="AN10678" s="104"/>
      <c r="AO10678" s="104"/>
      <c r="AP10678" s="104"/>
    </row>
    <row r="10679" spans="32:42" ht="18">
      <c r="AF10679" s="123" t="s">
        <v>10557</v>
      </c>
      <c r="AG10679" s="96" t="s">
        <v>10558</v>
      </c>
      <c r="AH10679" s="96" t="s">
        <v>15720</v>
      </c>
      <c r="AI10679" s="97">
        <v>203281</v>
      </c>
      <c r="AJ10679" s="114"/>
      <c r="AK10679" s="114"/>
      <c r="AM10679" s="104"/>
      <c r="AN10679" s="104"/>
      <c r="AO10679" s="104"/>
      <c r="AP10679" s="104"/>
    </row>
    <row r="10680" spans="32:42" ht="18">
      <c r="AF10680" s="123" t="s">
        <v>10557</v>
      </c>
      <c r="AG10680" s="96" t="s">
        <v>10558</v>
      </c>
      <c r="AH10680" s="96" t="s">
        <v>15721</v>
      </c>
      <c r="AI10680" s="97">
        <v>203276</v>
      </c>
      <c r="AJ10680" s="114"/>
      <c r="AK10680" s="114"/>
      <c r="AM10680" s="104"/>
      <c r="AN10680" s="104"/>
      <c r="AO10680" s="104"/>
      <c r="AP10680" s="104"/>
    </row>
    <row r="10681" spans="32:42" ht="18">
      <c r="AF10681" s="123" t="s">
        <v>10559</v>
      </c>
      <c r="AG10681" s="96" t="s">
        <v>10560</v>
      </c>
      <c r="AH10681" s="96" t="s">
        <v>12872</v>
      </c>
      <c r="AI10681" s="97">
        <v>203289</v>
      </c>
      <c r="AJ10681" s="114"/>
      <c r="AK10681" s="114"/>
      <c r="AM10681" s="104"/>
      <c r="AN10681" s="104"/>
      <c r="AO10681" s="104"/>
      <c r="AP10681" s="104"/>
    </row>
    <row r="10682" spans="32:42" ht="18">
      <c r="AF10682" s="123" t="s">
        <v>10559</v>
      </c>
      <c r="AG10682" s="96" t="s">
        <v>10560</v>
      </c>
      <c r="AH10682" s="96" t="s">
        <v>15722</v>
      </c>
      <c r="AI10682" s="97">
        <v>203294</v>
      </c>
      <c r="AJ10682" s="114"/>
      <c r="AK10682" s="114"/>
      <c r="AM10682" s="104"/>
      <c r="AN10682" s="104"/>
      <c r="AO10682" s="104"/>
      <c r="AP10682" s="104"/>
    </row>
    <row r="10683" spans="32:42" ht="18">
      <c r="AF10683" s="123" t="s">
        <v>10559</v>
      </c>
      <c r="AG10683" s="96" t="s">
        <v>10560</v>
      </c>
      <c r="AH10683" s="96" t="s">
        <v>15723</v>
      </c>
      <c r="AI10683" s="97">
        <v>203293</v>
      </c>
      <c r="AJ10683" s="114"/>
      <c r="AK10683" s="114"/>
      <c r="AM10683" s="104"/>
      <c r="AN10683" s="104"/>
      <c r="AO10683" s="104"/>
      <c r="AP10683" s="104"/>
    </row>
    <row r="10684" spans="32:42" ht="18">
      <c r="AF10684" s="123" t="s">
        <v>10559</v>
      </c>
      <c r="AG10684" s="96" t="s">
        <v>10560</v>
      </c>
      <c r="AH10684" s="96" t="s">
        <v>15724</v>
      </c>
      <c r="AI10684" s="97">
        <v>203292</v>
      </c>
      <c r="AJ10684" s="114"/>
      <c r="AK10684" s="114"/>
      <c r="AM10684" s="104"/>
      <c r="AN10684" s="104"/>
      <c r="AO10684" s="104"/>
      <c r="AP10684" s="104"/>
    </row>
    <row r="10685" spans="32:42" ht="18">
      <c r="AF10685" s="123" t="s">
        <v>10559</v>
      </c>
      <c r="AG10685" s="96" t="s">
        <v>10560</v>
      </c>
      <c r="AH10685" s="96" t="s">
        <v>14008</v>
      </c>
      <c r="AI10685" s="97">
        <v>203290</v>
      </c>
      <c r="AJ10685" s="114"/>
      <c r="AK10685" s="114"/>
      <c r="AM10685" s="104"/>
      <c r="AN10685" s="104"/>
      <c r="AO10685" s="104"/>
      <c r="AP10685" s="104"/>
    </row>
    <row r="10686" spans="32:42" ht="18">
      <c r="AF10686" s="123" t="s">
        <v>10559</v>
      </c>
      <c r="AG10686" s="96" t="s">
        <v>10560</v>
      </c>
      <c r="AH10686" s="96" t="s">
        <v>15725</v>
      </c>
      <c r="AI10686" s="97">
        <v>203288</v>
      </c>
      <c r="AJ10686" s="114"/>
      <c r="AK10686" s="114"/>
      <c r="AM10686" s="104"/>
      <c r="AN10686" s="104"/>
      <c r="AO10686" s="104"/>
      <c r="AP10686" s="104"/>
    </row>
    <row r="10687" spans="32:42" ht="18">
      <c r="AF10687" s="123" t="s">
        <v>10559</v>
      </c>
      <c r="AG10687" s="96" t="s">
        <v>10560</v>
      </c>
      <c r="AH10687" s="96" t="s">
        <v>15726</v>
      </c>
      <c r="AI10687" s="97">
        <v>203282</v>
      </c>
      <c r="AJ10687" s="114">
        <v>21.234878540039102</v>
      </c>
      <c r="AK10687" s="114">
        <v>97.777801513671903</v>
      </c>
      <c r="AM10687" s="104"/>
      <c r="AN10687" s="104"/>
      <c r="AO10687" s="104"/>
      <c r="AP10687" s="104"/>
    </row>
    <row r="10688" spans="32:42" ht="18">
      <c r="AF10688" s="123" t="s">
        <v>10559</v>
      </c>
      <c r="AG10688" s="96" t="s">
        <v>10560</v>
      </c>
      <c r="AH10688" s="96" t="s">
        <v>15727</v>
      </c>
      <c r="AI10688" s="97">
        <v>203286</v>
      </c>
      <c r="AJ10688" s="114"/>
      <c r="AK10688" s="114"/>
      <c r="AM10688" s="104"/>
      <c r="AN10688" s="104"/>
      <c r="AO10688" s="104"/>
      <c r="AP10688" s="104"/>
    </row>
    <row r="10689" spans="32:42" ht="18">
      <c r="AF10689" s="123" t="s">
        <v>10559</v>
      </c>
      <c r="AG10689" s="96" t="s">
        <v>10560</v>
      </c>
      <c r="AH10689" s="96" t="s">
        <v>15728</v>
      </c>
      <c r="AI10689" s="97">
        <v>203285</v>
      </c>
      <c r="AJ10689" s="114"/>
      <c r="AK10689" s="114"/>
      <c r="AM10689" s="104"/>
      <c r="AN10689" s="104"/>
      <c r="AO10689" s="104"/>
      <c r="AP10689" s="104"/>
    </row>
    <row r="10690" spans="32:42" ht="18">
      <c r="AF10690" s="123" t="s">
        <v>10559</v>
      </c>
      <c r="AG10690" s="96" t="s">
        <v>10560</v>
      </c>
      <c r="AH10690" s="96" t="s">
        <v>15729</v>
      </c>
      <c r="AI10690" s="97">
        <v>203284</v>
      </c>
      <c r="AJ10690" s="114">
        <v>21.2142333984375</v>
      </c>
      <c r="AK10690" s="114">
        <v>97.783607482910199</v>
      </c>
      <c r="AM10690" s="104"/>
      <c r="AN10690" s="104"/>
      <c r="AO10690" s="104"/>
      <c r="AP10690" s="104"/>
    </row>
    <row r="10691" spans="32:42" ht="18">
      <c r="AF10691" s="123" t="s">
        <v>10559</v>
      </c>
      <c r="AG10691" s="96" t="s">
        <v>10560</v>
      </c>
      <c r="AH10691" s="96" t="s">
        <v>15730</v>
      </c>
      <c r="AI10691" s="97">
        <v>203283</v>
      </c>
      <c r="AJ10691" s="114"/>
      <c r="AK10691" s="114"/>
      <c r="AM10691" s="104"/>
      <c r="AN10691" s="104"/>
      <c r="AO10691" s="104"/>
      <c r="AP10691" s="104"/>
    </row>
    <row r="10692" spans="32:42" ht="18">
      <c r="AF10692" s="123" t="s">
        <v>10559</v>
      </c>
      <c r="AG10692" s="96" t="s">
        <v>10560</v>
      </c>
      <c r="AH10692" s="96" t="s">
        <v>15731</v>
      </c>
      <c r="AI10692" s="97">
        <v>203287</v>
      </c>
      <c r="AJ10692" s="114"/>
      <c r="AK10692" s="114"/>
      <c r="AM10692" s="104"/>
      <c r="AN10692" s="104"/>
      <c r="AO10692" s="104"/>
      <c r="AP10692" s="104"/>
    </row>
    <row r="10693" spans="32:42" ht="18">
      <c r="AF10693" s="123" t="s">
        <v>10559</v>
      </c>
      <c r="AG10693" s="96" t="s">
        <v>10560</v>
      </c>
      <c r="AH10693" s="96" t="s">
        <v>10830</v>
      </c>
      <c r="AI10693" s="97">
        <v>203291</v>
      </c>
      <c r="AJ10693" s="114"/>
      <c r="AK10693" s="114"/>
      <c r="AM10693" s="104"/>
      <c r="AN10693" s="104"/>
      <c r="AO10693" s="104"/>
      <c r="AP10693" s="104"/>
    </row>
    <row r="10694" spans="32:42" ht="18">
      <c r="AF10694" s="123" t="s">
        <v>10561</v>
      </c>
      <c r="AG10694" s="96" t="s">
        <v>10562</v>
      </c>
      <c r="AH10694" s="96" t="s">
        <v>15732</v>
      </c>
      <c r="AI10694" s="97">
        <v>203306</v>
      </c>
      <c r="AJ10694" s="114"/>
      <c r="AK10694" s="114"/>
      <c r="AM10694" s="104"/>
      <c r="AN10694" s="104"/>
      <c r="AO10694" s="104"/>
      <c r="AP10694" s="104"/>
    </row>
    <row r="10695" spans="32:42" ht="18">
      <c r="AF10695" s="123" t="s">
        <v>10561</v>
      </c>
      <c r="AG10695" s="96" t="s">
        <v>10562</v>
      </c>
      <c r="AH10695" s="96" t="s">
        <v>15733</v>
      </c>
      <c r="AI10695" s="97">
        <v>203307</v>
      </c>
      <c r="AJ10695" s="114"/>
      <c r="AK10695" s="114"/>
      <c r="AM10695" s="104"/>
      <c r="AN10695" s="104"/>
      <c r="AO10695" s="104"/>
      <c r="AP10695" s="104"/>
    </row>
    <row r="10696" spans="32:42" ht="18">
      <c r="AF10696" s="123" t="s">
        <v>10561</v>
      </c>
      <c r="AG10696" s="96" t="s">
        <v>10562</v>
      </c>
      <c r="AH10696" s="96" t="s">
        <v>15734</v>
      </c>
      <c r="AI10696" s="97">
        <v>203308</v>
      </c>
      <c r="AJ10696" s="114">
        <v>21.418970108032202</v>
      </c>
      <c r="AK10696" s="114">
        <v>97.959167480468807</v>
      </c>
      <c r="AM10696" s="104"/>
      <c r="AN10696" s="104"/>
      <c r="AO10696" s="104"/>
      <c r="AP10696" s="104"/>
    </row>
    <row r="10697" spans="32:42" ht="18">
      <c r="AF10697" s="123" t="s">
        <v>10561</v>
      </c>
      <c r="AG10697" s="96" t="s">
        <v>10562</v>
      </c>
      <c r="AH10697" s="96" t="s">
        <v>15550</v>
      </c>
      <c r="AI10697" s="97">
        <v>203309</v>
      </c>
      <c r="AJ10697" s="114"/>
      <c r="AK10697" s="114"/>
      <c r="AM10697" s="104"/>
      <c r="AN10697" s="104"/>
      <c r="AO10697" s="104"/>
      <c r="AP10697" s="104"/>
    </row>
    <row r="10698" spans="32:42" ht="18">
      <c r="AF10698" s="123" t="s">
        <v>10561</v>
      </c>
      <c r="AG10698" s="96" t="s">
        <v>10562</v>
      </c>
      <c r="AH10698" s="96" t="s">
        <v>15735</v>
      </c>
      <c r="AI10698" s="97">
        <v>203313</v>
      </c>
      <c r="AJ10698" s="114"/>
      <c r="AK10698" s="114"/>
      <c r="AM10698" s="104"/>
      <c r="AN10698" s="104"/>
      <c r="AO10698" s="104"/>
      <c r="AP10698" s="104"/>
    </row>
    <row r="10699" spans="32:42" ht="18">
      <c r="AF10699" s="123" t="s">
        <v>10561</v>
      </c>
      <c r="AG10699" s="96" t="s">
        <v>10562</v>
      </c>
      <c r="AH10699" s="96" t="s">
        <v>15736</v>
      </c>
      <c r="AI10699" s="97">
        <v>203310</v>
      </c>
      <c r="AJ10699" s="114"/>
      <c r="AK10699" s="114"/>
      <c r="AM10699" s="104"/>
      <c r="AN10699" s="104"/>
      <c r="AO10699" s="104"/>
      <c r="AP10699" s="104"/>
    </row>
    <row r="10700" spans="32:42" ht="18">
      <c r="AF10700" s="123" t="s">
        <v>10561</v>
      </c>
      <c r="AG10700" s="96" t="s">
        <v>10562</v>
      </c>
      <c r="AH10700" s="96" t="s">
        <v>15737</v>
      </c>
      <c r="AI10700" s="97">
        <v>203312</v>
      </c>
      <c r="AJ10700" s="114"/>
      <c r="AK10700" s="114"/>
      <c r="AM10700" s="104"/>
      <c r="AN10700" s="104"/>
      <c r="AO10700" s="104"/>
      <c r="AP10700" s="104"/>
    </row>
    <row r="10701" spans="32:42" ht="18">
      <c r="AF10701" s="123" t="s">
        <v>10561</v>
      </c>
      <c r="AG10701" s="96" t="s">
        <v>10562</v>
      </c>
      <c r="AH10701" s="96" t="s">
        <v>15738</v>
      </c>
      <c r="AI10701" s="97">
        <v>203305</v>
      </c>
      <c r="AJ10701" s="114">
        <v>21.370159149169901</v>
      </c>
      <c r="AK10701" s="114">
        <v>98.007400512695298</v>
      </c>
      <c r="AM10701" s="104"/>
      <c r="AN10701" s="104"/>
      <c r="AO10701" s="104"/>
      <c r="AP10701" s="104"/>
    </row>
    <row r="10702" spans="32:42" ht="18">
      <c r="AF10702" s="123" t="s">
        <v>10561</v>
      </c>
      <c r="AG10702" s="96" t="s">
        <v>10562</v>
      </c>
      <c r="AH10702" s="96" t="s">
        <v>15739</v>
      </c>
      <c r="AI10702" s="97">
        <v>203297</v>
      </c>
      <c r="AJ10702" s="114"/>
      <c r="AK10702" s="114"/>
      <c r="AM10702" s="104"/>
      <c r="AN10702" s="104"/>
      <c r="AO10702" s="104"/>
      <c r="AP10702" s="104"/>
    </row>
    <row r="10703" spans="32:42" ht="18">
      <c r="AF10703" s="123" t="s">
        <v>10561</v>
      </c>
      <c r="AG10703" s="96" t="s">
        <v>10562</v>
      </c>
      <c r="AH10703" s="96" t="s">
        <v>15740</v>
      </c>
      <c r="AI10703" s="97">
        <v>203311</v>
      </c>
      <c r="AJ10703" s="114"/>
      <c r="AK10703" s="114"/>
      <c r="AM10703" s="104"/>
      <c r="AN10703" s="104"/>
      <c r="AO10703" s="104"/>
      <c r="AP10703" s="104"/>
    </row>
    <row r="10704" spans="32:42" ht="18">
      <c r="AF10704" s="123" t="s">
        <v>10561</v>
      </c>
      <c r="AG10704" s="96" t="s">
        <v>10562</v>
      </c>
      <c r="AH10704" s="96" t="s">
        <v>10581</v>
      </c>
      <c r="AI10704" s="97">
        <v>203295</v>
      </c>
      <c r="AJ10704" s="114"/>
      <c r="AK10704" s="114"/>
      <c r="AM10704" s="104"/>
      <c r="AN10704" s="104"/>
      <c r="AO10704" s="104"/>
      <c r="AP10704" s="104"/>
    </row>
    <row r="10705" spans="32:42" ht="18">
      <c r="AF10705" s="123" t="s">
        <v>10561</v>
      </c>
      <c r="AG10705" s="96" t="s">
        <v>10562</v>
      </c>
      <c r="AH10705" s="96" t="s">
        <v>15741</v>
      </c>
      <c r="AI10705" s="97">
        <v>203303</v>
      </c>
      <c r="AJ10705" s="114"/>
      <c r="AK10705" s="114"/>
      <c r="AM10705" s="104"/>
      <c r="AN10705" s="104"/>
      <c r="AO10705" s="104"/>
      <c r="AP10705" s="104"/>
    </row>
    <row r="10706" spans="32:42" ht="18">
      <c r="AF10706" s="123" t="s">
        <v>10561</v>
      </c>
      <c r="AG10706" s="96" t="s">
        <v>10562</v>
      </c>
      <c r="AH10706" s="96" t="s">
        <v>10832</v>
      </c>
      <c r="AI10706" s="97">
        <v>203302</v>
      </c>
      <c r="AJ10706" s="114"/>
      <c r="AK10706" s="114"/>
      <c r="AM10706" s="104"/>
      <c r="AN10706" s="104"/>
      <c r="AO10706" s="104"/>
      <c r="AP10706" s="104"/>
    </row>
    <row r="10707" spans="32:42" ht="18">
      <c r="AF10707" s="123" t="s">
        <v>10561</v>
      </c>
      <c r="AG10707" s="96" t="s">
        <v>10562</v>
      </c>
      <c r="AH10707" s="96" t="s">
        <v>15742</v>
      </c>
      <c r="AI10707" s="97">
        <v>203301</v>
      </c>
      <c r="AJ10707" s="114"/>
      <c r="AK10707" s="114"/>
      <c r="AM10707" s="104"/>
      <c r="AN10707" s="104"/>
      <c r="AO10707" s="104"/>
      <c r="AP10707" s="104"/>
    </row>
    <row r="10708" spans="32:42" ht="18">
      <c r="AF10708" s="123" t="s">
        <v>10561</v>
      </c>
      <c r="AG10708" s="96" t="s">
        <v>10562</v>
      </c>
      <c r="AH10708" s="96" t="s">
        <v>15743</v>
      </c>
      <c r="AI10708" s="97">
        <v>203300</v>
      </c>
      <c r="AJ10708" s="114"/>
      <c r="AK10708" s="114"/>
      <c r="AM10708" s="104"/>
      <c r="AN10708" s="104"/>
      <c r="AO10708" s="104"/>
      <c r="AP10708" s="104"/>
    </row>
    <row r="10709" spans="32:42" ht="18">
      <c r="AF10709" s="123" t="s">
        <v>10561</v>
      </c>
      <c r="AG10709" s="96" t="s">
        <v>10562</v>
      </c>
      <c r="AH10709" s="96" t="s">
        <v>15744</v>
      </c>
      <c r="AI10709" s="97">
        <v>203298</v>
      </c>
      <c r="AJ10709" s="114"/>
      <c r="AK10709" s="114"/>
      <c r="AM10709" s="104"/>
      <c r="AN10709" s="104"/>
      <c r="AO10709" s="104"/>
      <c r="AP10709" s="104"/>
    </row>
    <row r="10710" spans="32:42" ht="18">
      <c r="AF10710" s="123" t="s">
        <v>10561</v>
      </c>
      <c r="AG10710" s="96" t="s">
        <v>10562</v>
      </c>
      <c r="AH10710" s="96" t="s">
        <v>10854</v>
      </c>
      <c r="AI10710" s="97">
        <v>203296</v>
      </c>
      <c r="AJ10710" s="114">
        <v>21.4298706054688</v>
      </c>
      <c r="AK10710" s="114">
        <v>97.950691223144503</v>
      </c>
      <c r="AM10710" s="104"/>
      <c r="AN10710" s="104"/>
      <c r="AO10710" s="104"/>
      <c r="AP10710" s="104"/>
    </row>
    <row r="10711" spans="32:42" ht="18">
      <c r="AF10711" s="123" t="s">
        <v>10561</v>
      </c>
      <c r="AG10711" s="96" t="s">
        <v>10562</v>
      </c>
      <c r="AH10711" s="96" t="s">
        <v>11064</v>
      </c>
      <c r="AI10711" s="97">
        <v>203304</v>
      </c>
      <c r="AJ10711" s="114">
        <v>21.4292907714844</v>
      </c>
      <c r="AK10711" s="114">
        <v>97.923576354980497</v>
      </c>
      <c r="AM10711" s="104"/>
      <c r="AN10711" s="104"/>
      <c r="AO10711" s="104"/>
      <c r="AP10711" s="104"/>
    </row>
    <row r="10712" spans="32:42" ht="18">
      <c r="AF10712" s="123" t="s">
        <v>10561</v>
      </c>
      <c r="AG10712" s="96" t="s">
        <v>10562</v>
      </c>
      <c r="AH10712" s="96" t="s">
        <v>15745</v>
      </c>
      <c r="AI10712" s="97">
        <v>203299</v>
      </c>
      <c r="AJ10712" s="114">
        <v>21.481950759887699</v>
      </c>
      <c r="AK10712" s="114">
        <v>97.968048095703097</v>
      </c>
      <c r="AM10712" s="104"/>
      <c r="AN10712" s="104"/>
      <c r="AO10712" s="104"/>
      <c r="AP10712" s="104"/>
    </row>
    <row r="10713" spans="32:42" ht="18">
      <c r="AF10713" s="123" t="s">
        <v>10563</v>
      </c>
      <c r="AG10713" s="96" t="s">
        <v>10564</v>
      </c>
      <c r="AH10713" s="96" t="s">
        <v>15746</v>
      </c>
      <c r="AI10713" s="97">
        <v>203322</v>
      </c>
      <c r="AJ10713" s="114"/>
      <c r="AK10713" s="114"/>
      <c r="AM10713" s="104"/>
      <c r="AN10713" s="104"/>
      <c r="AO10713" s="104"/>
      <c r="AP10713" s="104"/>
    </row>
    <row r="10714" spans="32:42" ht="18">
      <c r="AF10714" s="123" t="s">
        <v>10563</v>
      </c>
      <c r="AG10714" s="96" t="s">
        <v>10564</v>
      </c>
      <c r="AH10714" s="96" t="s">
        <v>15747</v>
      </c>
      <c r="AI10714" s="97">
        <v>203327</v>
      </c>
      <c r="AJ10714" s="114"/>
      <c r="AK10714" s="114"/>
      <c r="AM10714" s="104"/>
      <c r="AN10714" s="104"/>
      <c r="AO10714" s="104"/>
      <c r="AP10714" s="104"/>
    </row>
    <row r="10715" spans="32:42" ht="18">
      <c r="AF10715" s="123" t="s">
        <v>10563</v>
      </c>
      <c r="AG10715" s="96" t="s">
        <v>10564</v>
      </c>
      <c r="AH10715" s="96" t="s">
        <v>15748</v>
      </c>
      <c r="AI10715" s="97">
        <v>203323</v>
      </c>
      <c r="AJ10715" s="114"/>
      <c r="AK10715" s="114"/>
      <c r="AM10715" s="104"/>
      <c r="AN10715" s="104"/>
      <c r="AO10715" s="104"/>
      <c r="AP10715" s="104"/>
    </row>
    <row r="10716" spans="32:42" ht="18">
      <c r="AF10716" s="123" t="s">
        <v>10563</v>
      </c>
      <c r="AG10716" s="96" t="s">
        <v>10564</v>
      </c>
      <c r="AH10716" s="96" t="s">
        <v>15749</v>
      </c>
      <c r="AI10716" s="97">
        <v>203324</v>
      </c>
      <c r="AJ10716" s="114">
        <v>21.5136108398438</v>
      </c>
      <c r="AK10716" s="114">
        <v>97.923896789550795</v>
      </c>
      <c r="AM10716" s="104"/>
      <c r="AN10716" s="104"/>
      <c r="AO10716" s="104"/>
      <c r="AP10716" s="104"/>
    </row>
    <row r="10717" spans="32:42" ht="18">
      <c r="AF10717" s="123" t="s">
        <v>10563</v>
      </c>
      <c r="AG10717" s="96" t="s">
        <v>10564</v>
      </c>
      <c r="AH10717" s="96" t="s">
        <v>10585</v>
      </c>
      <c r="AI10717" s="97">
        <v>203325</v>
      </c>
      <c r="AJ10717" s="114">
        <v>21.464979171752901</v>
      </c>
      <c r="AK10717" s="114">
        <v>97.811302185058594</v>
      </c>
      <c r="AM10717" s="104"/>
      <c r="AN10717" s="104"/>
      <c r="AO10717" s="104"/>
      <c r="AP10717" s="104"/>
    </row>
    <row r="10718" spans="32:42" ht="18">
      <c r="AF10718" s="123" t="s">
        <v>10563</v>
      </c>
      <c r="AG10718" s="96" t="s">
        <v>10564</v>
      </c>
      <c r="AH10718" s="96" t="s">
        <v>15750</v>
      </c>
      <c r="AI10718" s="97">
        <v>203318</v>
      </c>
      <c r="AJ10718" s="114"/>
      <c r="AK10718" s="114"/>
      <c r="AM10718" s="104"/>
      <c r="AN10718" s="104"/>
      <c r="AO10718" s="104"/>
      <c r="AP10718" s="104"/>
    </row>
    <row r="10719" spans="32:42" ht="18">
      <c r="AF10719" s="123" t="s">
        <v>10563</v>
      </c>
      <c r="AG10719" s="96" t="s">
        <v>10564</v>
      </c>
      <c r="AH10719" s="96" t="s">
        <v>15751</v>
      </c>
      <c r="AI10719" s="97">
        <v>203326</v>
      </c>
      <c r="AJ10719" s="114"/>
      <c r="AK10719" s="114"/>
      <c r="AM10719" s="104"/>
      <c r="AN10719" s="104"/>
      <c r="AO10719" s="104"/>
      <c r="AP10719" s="104"/>
    </row>
    <row r="10720" spans="32:42" ht="18">
      <c r="AF10720" s="123" t="s">
        <v>10563</v>
      </c>
      <c r="AG10720" s="96" t="s">
        <v>10564</v>
      </c>
      <c r="AH10720" s="96" t="s">
        <v>15752</v>
      </c>
      <c r="AI10720" s="97">
        <v>203319</v>
      </c>
      <c r="AJ10720" s="114">
        <v>21.472150802612301</v>
      </c>
      <c r="AK10720" s="114">
        <v>97.850273132324205</v>
      </c>
      <c r="AM10720" s="104"/>
      <c r="AN10720" s="104"/>
      <c r="AO10720" s="104"/>
      <c r="AP10720" s="104"/>
    </row>
    <row r="10721" spans="32:42" ht="18">
      <c r="AF10721" s="123" t="s">
        <v>10563</v>
      </c>
      <c r="AG10721" s="96" t="s">
        <v>10564</v>
      </c>
      <c r="AH10721" s="96" t="s">
        <v>15753</v>
      </c>
      <c r="AI10721" s="97">
        <v>203317</v>
      </c>
      <c r="AJ10721" s="114"/>
      <c r="AK10721" s="114"/>
      <c r="AM10721" s="104"/>
      <c r="AN10721" s="104"/>
      <c r="AO10721" s="104"/>
      <c r="AP10721" s="104"/>
    </row>
    <row r="10722" spans="32:42" ht="18">
      <c r="AF10722" s="123" t="s">
        <v>10563</v>
      </c>
      <c r="AG10722" s="96" t="s">
        <v>10564</v>
      </c>
      <c r="AH10722" s="96" t="s">
        <v>15488</v>
      </c>
      <c r="AI10722" s="97">
        <v>203316</v>
      </c>
      <c r="AJ10722" s="114"/>
      <c r="AK10722" s="114"/>
      <c r="AM10722" s="104"/>
      <c r="AN10722" s="104"/>
      <c r="AO10722" s="104"/>
      <c r="AP10722" s="104"/>
    </row>
    <row r="10723" spans="32:42" ht="18">
      <c r="AF10723" s="123" t="s">
        <v>10563</v>
      </c>
      <c r="AG10723" s="96" t="s">
        <v>10564</v>
      </c>
      <c r="AH10723" s="96" t="s">
        <v>15754</v>
      </c>
      <c r="AI10723" s="97">
        <v>203315</v>
      </c>
      <c r="AJ10723" s="114"/>
      <c r="AK10723" s="114"/>
      <c r="AM10723" s="104"/>
      <c r="AN10723" s="104"/>
      <c r="AO10723" s="104"/>
      <c r="AP10723" s="104"/>
    </row>
    <row r="10724" spans="32:42" ht="18">
      <c r="AF10724" s="123" t="s">
        <v>10563</v>
      </c>
      <c r="AG10724" s="96" t="s">
        <v>10564</v>
      </c>
      <c r="AH10724" s="96" t="s">
        <v>10563</v>
      </c>
      <c r="AI10724" s="97">
        <v>203314</v>
      </c>
      <c r="AJ10724" s="114">
        <v>21.514152526855501</v>
      </c>
      <c r="AK10724" s="114">
        <v>97.926399230957003</v>
      </c>
      <c r="AM10724" s="104"/>
      <c r="AN10724" s="104"/>
      <c r="AO10724" s="104"/>
      <c r="AP10724" s="104"/>
    </row>
    <row r="10725" spans="32:42" ht="18">
      <c r="AF10725" s="123" t="s">
        <v>10563</v>
      </c>
      <c r="AG10725" s="96" t="s">
        <v>10564</v>
      </c>
      <c r="AH10725" s="96" t="s">
        <v>15755</v>
      </c>
      <c r="AI10725" s="97">
        <v>203321</v>
      </c>
      <c r="AJ10725" s="114"/>
      <c r="AK10725" s="114"/>
      <c r="AM10725" s="104"/>
      <c r="AN10725" s="104"/>
      <c r="AO10725" s="104"/>
      <c r="AP10725" s="104"/>
    </row>
    <row r="10726" spans="32:42" ht="18">
      <c r="AF10726" s="123" t="s">
        <v>10563</v>
      </c>
      <c r="AG10726" s="96" t="s">
        <v>10564</v>
      </c>
      <c r="AH10726" s="96" t="s">
        <v>15722</v>
      </c>
      <c r="AI10726" s="97">
        <v>203320</v>
      </c>
      <c r="AJ10726" s="114"/>
      <c r="AK10726" s="114"/>
      <c r="AM10726" s="104"/>
      <c r="AN10726" s="104"/>
      <c r="AO10726" s="104"/>
      <c r="AP10726" s="104"/>
    </row>
    <row r="10727" spans="32:42" ht="18">
      <c r="AF10727" s="123" t="s">
        <v>10565</v>
      </c>
      <c r="AG10727" s="96" t="s">
        <v>10566</v>
      </c>
      <c r="AH10727" s="96" t="s">
        <v>15634</v>
      </c>
      <c r="AI10727" s="97">
        <v>203328</v>
      </c>
      <c r="AJ10727" s="114"/>
      <c r="AK10727" s="114"/>
      <c r="AM10727" s="104"/>
      <c r="AN10727" s="104"/>
      <c r="AO10727" s="104"/>
      <c r="AP10727" s="104"/>
    </row>
    <row r="10728" spans="32:42" ht="18">
      <c r="AF10728" s="123" t="s">
        <v>10565</v>
      </c>
      <c r="AG10728" s="96" t="s">
        <v>10566</v>
      </c>
      <c r="AH10728" s="96" t="s">
        <v>12979</v>
      </c>
      <c r="AI10728" s="97">
        <v>203334</v>
      </c>
      <c r="AJ10728" s="114"/>
      <c r="AK10728" s="114"/>
      <c r="AM10728" s="104"/>
      <c r="AN10728" s="104"/>
      <c r="AO10728" s="104"/>
      <c r="AP10728" s="104"/>
    </row>
    <row r="10729" spans="32:42" ht="18">
      <c r="AF10729" s="123" t="s">
        <v>10565</v>
      </c>
      <c r="AG10729" s="96" t="s">
        <v>10566</v>
      </c>
      <c r="AH10729" s="96" t="s">
        <v>15756</v>
      </c>
      <c r="AI10729" s="97">
        <v>203333</v>
      </c>
      <c r="AJ10729" s="114"/>
      <c r="AK10729" s="114"/>
      <c r="AM10729" s="104"/>
      <c r="AN10729" s="104"/>
      <c r="AO10729" s="104"/>
      <c r="AP10729" s="104"/>
    </row>
    <row r="10730" spans="32:42" ht="18">
      <c r="AF10730" s="123" t="s">
        <v>10565</v>
      </c>
      <c r="AG10730" s="96" t="s">
        <v>10566</v>
      </c>
      <c r="AH10730" s="96" t="s">
        <v>15757</v>
      </c>
      <c r="AI10730" s="97">
        <v>203332</v>
      </c>
      <c r="AJ10730" s="114"/>
      <c r="AK10730" s="114"/>
      <c r="AM10730" s="104"/>
      <c r="AN10730" s="104"/>
      <c r="AO10730" s="104"/>
      <c r="AP10730" s="104"/>
    </row>
    <row r="10731" spans="32:42" ht="18">
      <c r="AF10731" s="123" t="s">
        <v>10565</v>
      </c>
      <c r="AG10731" s="96" t="s">
        <v>10566</v>
      </c>
      <c r="AH10731" s="96" t="s">
        <v>10575</v>
      </c>
      <c r="AI10731" s="97">
        <v>203331</v>
      </c>
      <c r="AJ10731" s="114">
        <v>21.4210395812988</v>
      </c>
      <c r="AK10731" s="114">
        <v>97.679618835449205</v>
      </c>
      <c r="AM10731" s="104"/>
      <c r="AN10731" s="104"/>
      <c r="AO10731" s="104"/>
      <c r="AP10731" s="104"/>
    </row>
    <row r="10732" spans="32:42" ht="18">
      <c r="AF10732" s="123" t="s">
        <v>10565</v>
      </c>
      <c r="AG10732" s="96" t="s">
        <v>10566</v>
      </c>
      <c r="AH10732" s="96" t="s">
        <v>15758</v>
      </c>
      <c r="AI10732" s="97">
        <v>203329</v>
      </c>
      <c r="AJ10732" s="114">
        <v>21.394170761108398</v>
      </c>
      <c r="AK10732" s="114">
        <v>97.642311096191406</v>
      </c>
      <c r="AM10732" s="104"/>
      <c r="AN10732" s="104"/>
      <c r="AO10732" s="104"/>
      <c r="AP10732" s="104"/>
    </row>
    <row r="10733" spans="32:42" ht="18">
      <c r="AF10733" s="123" t="s">
        <v>10565</v>
      </c>
      <c r="AG10733" s="96" t="s">
        <v>10566</v>
      </c>
      <c r="AH10733" s="96" t="s">
        <v>15759</v>
      </c>
      <c r="AI10733" s="97">
        <v>203330</v>
      </c>
      <c r="AJ10733" s="114"/>
      <c r="AK10733" s="114"/>
      <c r="AM10733" s="104"/>
      <c r="AN10733" s="104"/>
      <c r="AO10733" s="104"/>
      <c r="AP10733" s="104"/>
    </row>
    <row r="10734" spans="32:42" ht="18">
      <c r="AF10734" s="123" t="s">
        <v>10567</v>
      </c>
      <c r="AG10734" s="96" t="s">
        <v>10568</v>
      </c>
      <c r="AH10734" s="96" t="s">
        <v>10563</v>
      </c>
      <c r="AI10734" s="97">
        <v>203339</v>
      </c>
      <c r="AJ10734" s="114"/>
      <c r="AK10734" s="114"/>
      <c r="AM10734" s="104"/>
      <c r="AN10734" s="104"/>
      <c r="AO10734" s="104"/>
      <c r="AP10734" s="104"/>
    </row>
    <row r="10735" spans="32:42" ht="18">
      <c r="AF10735" s="123" t="s">
        <v>10567</v>
      </c>
      <c r="AG10735" s="96" t="s">
        <v>10568</v>
      </c>
      <c r="AH10735" s="96" t="s">
        <v>15760</v>
      </c>
      <c r="AI10735" s="97">
        <v>203338</v>
      </c>
      <c r="AJ10735" s="114"/>
      <c r="AK10735" s="114"/>
      <c r="AM10735" s="104"/>
      <c r="AN10735" s="104"/>
      <c r="AO10735" s="104"/>
      <c r="AP10735" s="104"/>
    </row>
    <row r="10736" spans="32:42" ht="18">
      <c r="AF10736" s="123" t="s">
        <v>10567</v>
      </c>
      <c r="AG10736" s="96" t="s">
        <v>10568</v>
      </c>
      <c r="AH10736" s="96" t="s">
        <v>15485</v>
      </c>
      <c r="AI10736" s="97">
        <v>203341</v>
      </c>
      <c r="AJ10736" s="114"/>
      <c r="AK10736" s="114"/>
      <c r="AM10736" s="104"/>
      <c r="AN10736" s="104"/>
      <c r="AO10736" s="104"/>
      <c r="AP10736" s="104"/>
    </row>
    <row r="10737" spans="32:42" ht="18">
      <c r="AF10737" s="123" t="s">
        <v>10567</v>
      </c>
      <c r="AG10737" s="96" t="s">
        <v>10568</v>
      </c>
      <c r="AH10737" s="96" t="s">
        <v>15761</v>
      </c>
      <c r="AI10737" s="97">
        <v>203337</v>
      </c>
      <c r="AJ10737" s="114"/>
      <c r="AK10737" s="114"/>
      <c r="AM10737" s="104"/>
      <c r="AN10737" s="104"/>
      <c r="AO10737" s="104"/>
      <c r="AP10737" s="104"/>
    </row>
    <row r="10738" spans="32:42" ht="18">
      <c r="AF10738" s="123" t="s">
        <v>10567</v>
      </c>
      <c r="AG10738" s="96" t="s">
        <v>10568</v>
      </c>
      <c r="AH10738" s="96" t="s">
        <v>15762</v>
      </c>
      <c r="AI10738" s="97">
        <v>203335</v>
      </c>
      <c r="AJ10738" s="114"/>
      <c r="AK10738" s="114"/>
      <c r="AM10738" s="104"/>
      <c r="AN10738" s="104"/>
      <c r="AO10738" s="104"/>
      <c r="AP10738" s="104"/>
    </row>
    <row r="10739" spans="32:42" ht="18">
      <c r="AF10739" s="123" t="s">
        <v>10567</v>
      </c>
      <c r="AG10739" s="96" t="s">
        <v>10568</v>
      </c>
      <c r="AH10739" s="96" t="s">
        <v>15763</v>
      </c>
      <c r="AI10739" s="97">
        <v>203336</v>
      </c>
      <c r="AJ10739" s="114"/>
      <c r="AK10739" s="114"/>
      <c r="AM10739" s="104"/>
      <c r="AN10739" s="104"/>
      <c r="AO10739" s="104"/>
      <c r="AP10739" s="104"/>
    </row>
    <row r="10740" spans="32:42" ht="18">
      <c r="AF10740" s="123" t="s">
        <v>10567</v>
      </c>
      <c r="AG10740" s="96" t="s">
        <v>10568</v>
      </c>
      <c r="AH10740" s="96" t="s">
        <v>15764</v>
      </c>
      <c r="AI10740" s="97">
        <v>203340</v>
      </c>
      <c r="AJ10740" s="114">
        <v>21.398750305175799</v>
      </c>
      <c r="AK10740" s="114">
        <v>97.695228576660199</v>
      </c>
      <c r="AM10740" s="104"/>
      <c r="AN10740" s="104"/>
      <c r="AO10740" s="104"/>
      <c r="AP10740" s="104"/>
    </row>
    <row r="10741" spans="32:42" ht="18">
      <c r="AF10741" s="123" t="s">
        <v>10569</v>
      </c>
      <c r="AG10741" s="96" t="s">
        <v>10570</v>
      </c>
      <c r="AH10741" s="96" t="s">
        <v>15765</v>
      </c>
      <c r="AI10741" s="97">
        <v>203346</v>
      </c>
      <c r="AJ10741" s="114">
        <v>21.2287693023682</v>
      </c>
      <c r="AK10741" s="114">
        <v>97.6805419921875</v>
      </c>
      <c r="AM10741" s="104"/>
      <c r="AN10741" s="104"/>
      <c r="AO10741" s="104"/>
      <c r="AP10741" s="104"/>
    </row>
    <row r="10742" spans="32:42" ht="18">
      <c r="AF10742" s="123" t="s">
        <v>10569</v>
      </c>
      <c r="AG10742" s="96" t="s">
        <v>10570</v>
      </c>
      <c r="AH10742" s="96" t="s">
        <v>15766</v>
      </c>
      <c r="AI10742" s="97">
        <v>203350</v>
      </c>
      <c r="AJ10742" s="114"/>
      <c r="AK10742" s="114"/>
      <c r="AM10742" s="104"/>
      <c r="AN10742" s="104"/>
      <c r="AO10742" s="104"/>
      <c r="AP10742" s="104"/>
    </row>
    <row r="10743" spans="32:42" ht="18">
      <c r="AF10743" s="123" t="s">
        <v>10569</v>
      </c>
      <c r="AG10743" s="96" t="s">
        <v>10570</v>
      </c>
      <c r="AH10743" s="96" t="s">
        <v>15767</v>
      </c>
      <c r="AI10743" s="97">
        <v>203349</v>
      </c>
      <c r="AJ10743" s="114"/>
      <c r="AK10743" s="114"/>
      <c r="AM10743" s="104"/>
      <c r="AN10743" s="104"/>
      <c r="AO10743" s="104"/>
      <c r="AP10743" s="104"/>
    </row>
    <row r="10744" spans="32:42" ht="18">
      <c r="AF10744" s="123" t="s">
        <v>10569</v>
      </c>
      <c r="AG10744" s="96" t="s">
        <v>10570</v>
      </c>
      <c r="AH10744" s="96" t="s">
        <v>15768</v>
      </c>
      <c r="AI10744" s="97">
        <v>203347</v>
      </c>
      <c r="AJ10744" s="114">
        <v>21.244249343872099</v>
      </c>
      <c r="AK10744" s="114">
        <v>97.675796508789105</v>
      </c>
      <c r="AM10744" s="104"/>
      <c r="AN10744" s="104"/>
      <c r="AO10744" s="104"/>
      <c r="AP10744" s="104"/>
    </row>
    <row r="10745" spans="32:42" ht="18">
      <c r="AF10745" s="123" t="s">
        <v>10569</v>
      </c>
      <c r="AG10745" s="96" t="s">
        <v>10570</v>
      </c>
      <c r="AH10745" s="96" t="s">
        <v>15517</v>
      </c>
      <c r="AI10745" s="97">
        <v>203345</v>
      </c>
      <c r="AJ10745" s="114">
        <v>21.213760375976602</v>
      </c>
      <c r="AK10745" s="114">
        <v>97.691726684570298</v>
      </c>
      <c r="AM10745" s="104"/>
      <c r="AN10745" s="104"/>
      <c r="AO10745" s="104"/>
      <c r="AP10745" s="104"/>
    </row>
    <row r="10746" spans="32:42" ht="18">
      <c r="AF10746" s="123" t="s">
        <v>10569</v>
      </c>
      <c r="AG10746" s="96" t="s">
        <v>10570</v>
      </c>
      <c r="AH10746" s="96" t="s">
        <v>15769</v>
      </c>
      <c r="AI10746" s="97">
        <v>203344</v>
      </c>
      <c r="AJ10746" s="114"/>
      <c r="AK10746" s="114"/>
      <c r="AM10746" s="104"/>
      <c r="AN10746" s="104"/>
      <c r="AO10746" s="104"/>
      <c r="AP10746" s="104"/>
    </row>
    <row r="10747" spans="32:42" ht="18">
      <c r="AF10747" s="123" t="s">
        <v>10569</v>
      </c>
      <c r="AG10747" s="96" t="s">
        <v>10570</v>
      </c>
      <c r="AH10747" s="96" t="s">
        <v>14003</v>
      </c>
      <c r="AI10747" s="97">
        <v>203343</v>
      </c>
      <c r="AJ10747" s="114">
        <v>21.2241306304932</v>
      </c>
      <c r="AK10747" s="114">
        <v>97.683357238769503</v>
      </c>
      <c r="AM10747" s="104"/>
      <c r="AN10747" s="104"/>
      <c r="AO10747" s="104"/>
      <c r="AP10747" s="104"/>
    </row>
    <row r="10748" spans="32:42" ht="18">
      <c r="AF10748" s="123" t="s">
        <v>10569</v>
      </c>
      <c r="AG10748" s="96" t="s">
        <v>10570</v>
      </c>
      <c r="AH10748" s="96" t="s">
        <v>15623</v>
      </c>
      <c r="AI10748" s="97">
        <v>203342</v>
      </c>
      <c r="AJ10748" s="114">
        <v>21.196760177612301</v>
      </c>
      <c r="AK10748" s="114">
        <v>97.699188232421903</v>
      </c>
      <c r="AM10748" s="104"/>
      <c r="AN10748" s="104"/>
      <c r="AO10748" s="104"/>
      <c r="AP10748" s="104"/>
    </row>
    <row r="10749" spans="32:42" ht="18">
      <c r="AF10749" s="123" t="s">
        <v>10569</v>
      </c>
      <c r="AG10749" s="96" t="s">
        <v>10570</v>
      </c>
      <c r="AH10749" s="96" t="s">
        <v>12979</v>
      </c>
      <c r="AI10749" s="97">
        <v>203348</v>
      </c>
      <c r="AJ10749" s="114">
        <v>21.193580627441399</v>
      </c>
      <c r="AK10749" s="114">
        <v>97.730636596679702</v>
      </c>
      <c r="AM10749" s="104"/>
      <c r="AN10749" s="104"/>
      <c r="AO10749" s="104"/>
      <c r="AP10749" s="104"/>
    </row>
    <row r="10750" spans="32:42" ht="18">
      <c r="AF10750" s="123" t="s">
        <v>10571</v>
      </c>
      <c r="AG10750" s="96" t="s">
        <v>10572</v>
      </c>
      <c r="AH10750" s="96" t="s">
        <v>13922</v>
      </c>
      <c r="AI10750" s="97">
        <v>203352</v>
      </c>
      <c r="AJ10750" s="114"/>
      <c r="AK10750" s="114"/>
      <c r="AM10750" s="104"/>
      <c r="AN10750" s="104"/>
      <c r="AO10750" s="104"/>
      <c r="AP10750" s="104"/>
    </row>
    <row r="10751" spans="32:42" ht="18">
      <c r="AF10751" s="123" t="s">
        <v>10571</v>
      </c>
      <c r="AG10751" s="96" t="s">
        <v>10572</v>
      </c>
      <c r="AH10751" s="96" t="s">
        <v>15770</v>
      </c>
      <c r="AI10751" s="97">
        <v>203358</v>
      </c>
      <c r="AJ10751" s="114"/>
      <c r="AK10751" s="114"/>
      <c r="AM10751" s="104"/>
      <c r="AN10751" s="104"/>
      <c r="AO10751" s="104"/>
      <c r="AP10751" s="104"/>
    </row>
    <row r="10752" spans="32:42" ht="18">
      <c r="AF10752" s="123" t="s">
        <v>10571</v>
      </c>
      <c r="AG10752" s="96" t="s">
        <v>10572</v>
      </c>
      <c r="AH10752" s="96" t="s">
        <v>15771</v>
      </c>
      <c r="AI10752" s="97">
        <v>203362</v>
      </c>
      <c r="AJ10752" s="114"/>
      <c r="AK10752" s="114"/>
      <c r="AM10752" s="104"/>
      <c r="AN10752" s="104"/>
      <c r="AO10752" s="104"/>
      <c r="AP10752" s="104"/>
    </row>
    <row r="10753" spans="32:42" ht="18">
      <c r="AF10753" s="123" t="s">
        <v>10571</v>
      </c>
      <c r="AG10753" s="96" t="s">
        <v>10572</v>
      </c>
      <c r="AH10753" s="96" t="s">
        <v>15772</v>
      </c>
      <c r="AI10753" s="97">
        <v>203361</v>
      </c>
      <c r="AJ10753" s="114">
        <v>21.098789215087901</v>
      </c>
      <c r="AK10753" s="114">
        <v>97.640472412109403</v>
      </c>
      <c r="AM10753" s="104"/>
      <c r="AN10753" s="104"/>
      <c r="AO10753" s="104"/>
      <c r="AP10753" s="104"/>
    </row>
    <row r="10754" spans="32:42" ht="18">
      <c r="AF10754" s="123" t="s">
        <v>10571</v>
      </c>
      <c r="AG10754" s="96" t="s">
        <v>10572</v>
      </c>
      <c r="AH10754" s="96" t="s">
        <v>15773</v>
      </c>
      <c r="AI10754" s="97">
        <v>203360</v>
      </c>
      <c r="AJ10754" s="114">
        <v>21.098899841308601</v>
      </c>
      <c r="AK10754" s="114">
        <v>97.727218627929702</v>
      </c>
      <c r="AM10754" s="104"/>
      <c r="AN10754" s="104"/>
      <c r="AO10754" s="104"/>
      <c r="AP10754" s="104"/>
    </row>
    <row r="10755" spans="32:42" ht="18">
      <c r="AF10755" s="123" t="s">
        <v>10571</v>
      </c>
      <c r="AG10755" s="96" t="s">
        <v>10572</v>
      </c>
      <c r="AH10755" s="96" t="s">
        <v>10883</v>
      </c>
      <c r="AI10755" s="97">
        <v>203359</v>
      </c>
      <c r="AJ10755" s="114">
        <v>21.0832405090332</v>
      </c>
      <c r="AK10755" s="114">
        <v>97.737510681152301</v>
      </c>
      <c r="AM10755" s="104"/>
      <c r="AN10755" s="104"/>
      <c r="AO10755" s="104"/>
      <c r="AP10755" s="104"/>
    </row>
    <row r="10756" spans="32:42" ht="18">
      <c r="AF10756" s="123" t="s">
        <v>10571</v>
      </c>
      <c r="AG10756" s="96" t="s">
        <v>10572</v>
      </c>
      <c r="AH10756" s="96" t="s">
        <v>15774</v>
      </c>
      <c r="AI10756" s="97">
        <v>203356</v>
      </c>
      <c r="AJ10756" s="114"/>
      <c r="AK10756" s="114"/>
      <c r="AM10756" s="104"/>
      <c r="AN10756" s="104"/>
      <c r="AO10756" s="104"/>
      <c r="AP10756" s="104"/>
    </row>
    <row r="10757" spans="32:42" ht="18">
      <c r="AF10757" s="123" t="s">
        <v>10571</v>
      </c>
      <c r="AG10757" s="96" t="s">
        <v>10572</v>
      </c>
      <c r="AH10757" s="96" t="s">
        <v>15775</v>
      </c>
      <c r="AI10757" s="97">
        <v>203355</v>
      </c>
      <c r="AJ10757" s="114">
        <v>21.144069671630898</v>
      </c>
      <c r="AK10757" s="114">
        <v>97.733428955078097</v>
      </c>
      <c r="AM10757" s="104"/>
      <c r="AN10757" s="104"/>
      <c r="AO10757" s="104"/>
      <c r="AP10757" s="104"/>
    </row>
    <row r="10758" spans="32:42" ht="18">
      <c r="AF10758" s="123" t="s">
        <v>10571</v>
      </c>
      <c r="AG10758" s="96" t="s">
        <v>10572</v>
      </c>
      <c r="AH10758" s="96" t="s">
        <v>10571</v>
      </c>
      <c r="AI10758" s="97">
        <v>203351</v>
      </c>
      <c r="AJ10758" s="114">
        <v>21.160240173339801</v>
      </c>
      <c r="AK10758" s="114">
        <v>97.698341369628906</v>
      </c>
      <c r="AM10758" s="104"/>
      <c r="AN10758" s="104"/>
      <c r="AO10758" s="104"/>
      <c r="AP10758" s="104"/>
    </row>
    <row r="10759" spans="32:42" ht="18">
      <c r="AF10759" s="123" t="s">
        <v>10571</v>
      </c>
      <c r="AG10759" s="96" t="s">
        <v>10572</v>
      </c>
      <c r="AH10759" s="96" t="s">
        <v>6898</v>
      </c>
      <c r="AI10759" s="97">
        <v>203353</v>
      </c>
      <c r="AJ10759" s="114">
        <v>21.1580696105957</v>
      </c>
      <c r="AK10759" s="114">
        <v>97.660041809082003</v>
      </c>
      <c r="AM10759" s="104"/>
      <c r="AN10759" s="104"/>
      <c r="AO10759" s="104"/>
      <c r="AP10759" s="104"/>
    </row>
    <row r="10760" spans="32:42" ht="18">
      <c r="AF10760" s="123" t="s">
        <v>10571</v>
      </c>
      <c r="AG10760" s="96" t="s">
        <v>10572</v>
      </c>
      <c r="AH10760" s="96" t="s">
        <v>15776</v>
      </c>
      <c r="AI10760" s="97">
        <v>203357</v>
      </c>
      <c r="AJ10760" s="114"/>
      <c r="AK10760" s="114"/>
      <c r="AM10760" s="104"/>
      <c r="AN10760" s="104"/>
      <c r="AO10760" s="104"/>
      <c r="AP10760" s="104"/>
    </row>
    <row r="10761" spans="32:42" ht="18">
      <c r="AF10761" s="123" t="s">
        <v>10571</v>
      </c>
      <c r="AG10761" s="96" t="s">
        <v>10572</v>
      </c>
      <c r="AH10761" s="96" t="s">
        <v>15777</v>
      </c>
      <c r="AI10761" s="97">
        <v>203354</v>
      </c>
      <c r="AJ10761" s="114"/>
      <c r="AK10761" s="114"/>
      <c r="AM10761" s="104"/>
      <c r="AN10761" s="104"/>
      <c r="AO10761" s="104"/>
      <c r="AP10761" s="104"/>
    </row>
    <row r="10762" spans="32:42" ht="18">
      <c r="AF10762" s="123" t="s">
        <v>10573</v>
      </c>
      <c r="AG10762" s="96" t="s">
        <v>10574</v>
      </c>
      <c r="AH10762" s="96" t="s">
        <v>15778</v>
      </c>
      <c r="AI10762" s="97">
        <v>203370</v>
      </c>
      <c r="AJ10762" s="114">
        <v>21.384151458740199</v>
      </c>
      <c r="AK10762" s="114">
        <v>97.889732360839801</v>
      </c>
      <c r="AM10762" s="104"/>
      <c r="AN10762" s="104"/>
      <c r="AO10762" s="104"/>
      <c r="AP10762" s="104"/>
    </row>
    <row r="10763" spans="32:42" ht="18">
      <c r="AF10763" s="123" t="s">
        <v>10573</v>
      </c>
      <c r="AG10763" s="96" t="s">
        <v>10574</v>
      </c>
      <c r="AH10763" s="96" t="s">
        <v>15779</v>
      </c>
      <c r="AI10763" s="97">
        <v>203380</v>
      </c>
      <c r="AJ10763" s="114"/>
      <c r="AK10763" s="114"/>
      <c r="AM10763" s="104"/>
      <c r="AN10763" s="104"/>
      <c r="AO10763" s="104"/>
      <c r="AP10763" s="104"/>
    </row>
    <row r="10764" spans="32:42" ht="18">
      <c r="AF10764" s="123" t="s">
        <v>10573</v>
      </c>
      <c r="AG10764" s="96" t="s">
        <v>10574</v>
      </c>
      <c r="AH10764" s="96" t="s">
        <v>15780</v>
      </c>
      <c r="AI10764" s="97">
        <v>203379</v>
      </c>
      <c r="AJ10764" s="114"/>
      <c r="AK10764" s="114"/>
      <c r="AM10764" s="104"/>
      <c r="AN10764" s="104"/>
      <c r="AO10764" s="104"/>
      <c r="AP10764" s="104"/>
    </row>
    <row r="10765" spans="32:42" ht="18">
      <c r="AF10765" s="123" t="s">
        <v>10573</v>
      </c>
      <c r="AG10765" s="96" t="s">
        <v>10574</v>
      </c>
      <c r="AH10765" s="96" t="s">
        <v>15781</v>
      </c>
      <c r="AI10765" s="97">
        <v>203378</v>
      </c>
      <c r="AJ10765" s="114">
        <v>21.205329895019499</v>
      </c>
      <c r="AK10765" s="114">
        <v>98.077911376953097</v>
      </c>
      <c r="AM10765" s="104"/>
      <c r="AN10765" s="104"/>
      <c r="AO10765" s="104"/>
      <c r="AP10765" s="104"/>
    </row>
    <row r="10766" spans="32:42" ht="18">
      <c r="AF10766" s="123" t="s">
        <v>10573</v>
      </c>
      <c r="AG10766" s="96" t="s">
        <v>10574</v>
      </c>
      <c r="AH10766" s="96" t="s">
        <v>11620</v>
      </c>
      <c r="AI10766" s="97">
        <v>203377</v>
      </c>
      <c r="AJ10766" s="114"/>
      <c r="AK10766" s="114"/>
      <c r="AM10766" s="104"/>
      <c r="AN10766" s="104"/>
      <c r="AO10766" s="104"/>
      <c r="AP10766" s="104"/>
    </row>
    <row r="10767" spans="32:42" ht="18">
      <c r="AF10767" s="123" t="s">
        <v>10573</v>
      </c>
      <c r="AG10767" s="96" t="s">
        <v>10574</v>
      </c>
      <c r="AH10767" s="96" t="s">
        <v>10854</v>
      </c>
      <c r="AI10767" s="97">
        <v>203376</v>
      </c>
      <c r="AJ10767" s="114">
        <v>21.393358230590799</v>
      </c>
      <c r="AK10767" s="114">
        <v>97.820220947265597</v>
      </c>
      <c r="AM10767" s="104"/>
      <c r="AN10767" s="104"/>
      <c r="AO10767" s="104"/>
      <c r="AP10767" s="104"/>
    </row>
    <row r="10768" spans="32:42" ht="18">
      <c r="AF10768" s="123" t="s">
        <v>10573</v>
      </c>
      <c r="AG10768" s="96" t="s">
        <v>10574</v>
      </c>
      <c r="AH10768" s="96" t="s">
        <v>15782</v>
      </c>
      <c r="AI10768" s="97">
        <v>203375</v>
      </c>
      <c r="AJ10768" s="114"/>
      <c r="AK10768" s="114"/>
      <c r="AM10768" s="104"/>
      <c r="AN10768" s="104"/>
      <c r="AO10768" s="104"/>
      <c r="AP10768" s="104"/>
    </row>
    <row r="10769" spans="32:42" ht="18">
      <c r="AF10769" s="123" t="s">
        <v>10573</v>
      </c>
      <c r="AG10769" s="96" t="s">
        <v>10574</v>
      </c>
      <c r="AH10769" s="96" t="s">
        <v>15783</v>
      </c>
      <c r="AI10769" s="97">
        <v>203374</v>
      </c>
      <c r="AJ10769" s="114"/>
      <c r="AK10769" s="114"/>
      <c r="AM10769" s="104"/>
      <c r="AN10769" s="104"/>
      <c r="AO10769" s="104"/>
      <c r="AP10769" s="104"/>
    </row>
    <row r="10770" spans="32:42" ht="18">
      <c r="AF10770" s="123" t="s">
        <v>10573</v>
      </c>
      <c r="AG10770" s="96" t="s">
        <v>10574</v>
      </c>
      <c r="AH10770" s="96" t="s">
        <v>15755</v>
      </c>
      <c r="AI10770" s="97">
        <v>203373</v>
      </c>
      <c r="AJ10770" s="114"/>
      <c r="AK10770" s="114"/>
      <c r="AM10770" s="104"/>
      <c r="AN10770" s="104"/>
      <c r="AO10770" s="104"/>
      <c r="AP10770" s="104"/>
    </row>
    <row r="10771" spans="32:42" ht="18">
      <c r="AF10771" s="123" t="s">
        <v>10573</v>
      </c>
      <c r="AG10771" s="96" t="s">
        <v>10574</v>
      </c>
      <c r="AH10771" s="96" t="s">
        <v>15784</v>
      </c>
      <c r="AI10771" s="97">
        <v>203371</v>
      </c>
      <c r="AJ10771" s="114"/>
      <c r="AK10771" s="114"/>
      <c r="AM10771" s="104"/>
      <c r="AN10771" s="104"/>
      <c r="AO10771" s="104"/>
      <c r="AP10771" s="104"/>
    </row>
    <row r="10772" spans="32:42" ht="18">
      <c r="AF10772" s="123" t="s">
        <v>10573</v>
      </c>
      <c r="AG10772" s="96" t="s">
        <v>10574</v>
      </c>
      <c r="AH10772" s="96" t="s">
        <v>15785</v>
      </c>
      <c r="AI10772" s="97">
        <v>203369</v>
      </c>
      <c r="AJ10772" s="114"/>
      <c r="AK10772" s="114"/>
      <c r="AM10772" s="104"/>
      <c r="AN10772" s="104"/>
      <c r="AO10772" s="104"/>
      <c r="AP10772" s="104"/>
    </row>
    <row r="10773" spans="32:42" ht="18">
      <c r="AF10773" s="123" t="s">
        <v>10573</v>
      </c>
      <c r="AG10773" s="96" t="s">
        <v>10574</v>
      </c>
      <c r="AH10773" s="96" t="s">
        <v>15786</v>
      </c>
      <c r="AI10773" s="97">
        <v>203368</v>
      </c>
      <c r="AJ10773" s="114"/>
      <c r="AK10773" s="114"/>
      <c r="AM10773" s="104"/>
      <c r="AN10773" s="104"/>
      <c r="AO10773" s="104"/>
      <c r="AP10773" s="104"/>
    </row>
    <row r="10774" spans="32:42" ht="18">
      <c r="AF10774" s="123" t="s">
        <v>10573</v>
      </c>
      <c r="AG10774" s="96" t="s">
        <v>10574</v>
      </c>
      <c r="AH10774" s="96" t="s">
        <v>15787</v>
      </c>
      <c r="AI10774" s="97">
        <v>203367</v>
      </c>
      <c r="AJ10774" s="114">
        <v>21.2656154632568</v>
      </c>
      <c r="AK10774" s="114">
        <v>97.821197509765597</v>
      </c>
      <c r="AM10774" s="104"/>
      <c r="AN10774" s="104"/>
      <c r="AO10774" s="104"/>
      <c r="AP10774" s="104"/>
    </row>
    <row r="10775" spans="32:42" ht="18">
      <c r="AF10775" s="123" t="s">
        <v>10573</v>
      </c>
      <c r="AG10775" s="96" t="s">
        <v>10574</v>
      </c>
      <c r="AH10775" s="96" t="s">
        <v>14333</v>
      </c>
      <c r="AI10775" s="97">
        <v>203366</v>
      </c>
      <c r="AJ10775" s="114">
        <v>21.2040195465088</v>
      </c>
      <c r="AK10775" s="114">
        <v>98.100021362304702</v>
      </c>
      <c r="AM10775" s="104"/>
      <c r="AN10775" s="104"/>
      <c r="AO10775" s="104"/>
      <c r="AP10775" s="104"/>
    </row>
    <row r="10776" spans="32:42" ht="18">
      <c r="AF10776" s="123" t="s">
        <v>10573</v>
      </c>
      <c r="AG10776" s="96" t="s">
        <v>10574</v>
      </c>
      <c r="AH10776" s="96" t="s">
        <v>15788</v>
      </c>
      <c r="AI10776" s="97">
        <v>203365</v>
      </c>
      <c r="AJ10776" s="114"/>
      <c r="AK10776" s="114"/>
      <c r="AM10776" s="104"/>
      <c r="AN10776" s="104"/>
      <c r="AO10776" s="104"/>
      <c r="AP10776" s="104"/>
    </row>
    <row r="10777" spans="32:42" ht="18">
      <c r="AF10777" s="123" t="s">
        <v>10573</v>
      </c>
      <c r="AG10777" s="96" t="s">
        <v>10574</v>
      </c>
      <c r="AH10777" s="96" t="s">
        <v>15724</v>
      </c>
      <c r="AI10777" s="97">
        <v>203364</v>
      </c>
      <c r="AJ10777" s="114"/>
      <c r="AK10777" s="114"/>
      <c r="AM10777" s="104"/>
      <c r="AN10777" s="104"/>
      <c r="AO10777" s="104"/>
      <c r="AP10777" s="104"/>
    </row>
    <row r="10778" spans="32:42" ht="18">
      <c r="AF10778" s="123" t="s">
        <v>10573</v>
      </c>
      <c r="AG10778" s="96" t="s">
        <v>10574</v>
      </c>
      <c r="AH10778" s="96" t="s">
        <v>15789</v>
      </c>
      <c r="AI10778" s="97">
        <v>203363</v>
      </c>
      <c r="AJ10778" s="114">
        <v>21.245670318603501</v>
      </c>
      <c r="AK10778" s="114">
        <v>97.610542297363295</v>
      </c>
      <c r="AM10778" s="104"/>
      <c r="AN10778" s="104"/>
      <c r="AO10778" s="104"/>
      <c r="AP10778" s="104"/>
    </row>
    <row r="10779" spans="32:42" ht="18">
      <c r="AF10779" s="123" t="s">
        <v>10573</v>
      </c>
      <c r="AG10779" s="96" t="s">
        <v>10574</v>
      </c>
      <c r="AH10779" s="96" t="s">
        <v>15627</v>
      </c>
      <c r="AI10779" s="97">
        <v>203372</v>
      </c>
      <c r="AJ10779" s="114">
        <v>21.237400054931602</v>
      </c>
      <c r="AK10779" s="114">
        <v>98.081710815429702</v>
      </c>
      <c r="AM10779" s="104"/>
      <c r="AN10779" s="104"/>
      <c r="AO10779" s="104"/>
      <c r="AP10779" s="104"/>
    </row>
    <row r="10780" spans="32:42" ht="18">
      <c r="AF10780" s="123" t="s">
        <v>10575</v>
      </c>
      <c r="AG10780" s="96" t="s">
        <v>10576</v>
      </c>
      <c r="AH10780" s="96" t="s">
        <v>14382</v>
      </c>
      <c r="AI10780" s="97">
        <v>203389</v>
      </c>
      <c r="AJ10780" s="114"/>
      <c r="AK10780" s="114"/>
      <c r="AM10780" s="104"/>
      <c r="AN10780" s="104"/>
      <c r="AO10780" s="104"/>
      <c r="AP10780" s="104"/>
    </row>
    <row r="10781" spans="32:42" ht="18">
      <c r="AF10781" s="123" t="s">
        <v>10575</v>
      </c>
      <c r="AG10781" s="96" t="s">
        <v>10576</v>
      </c>
      <c r="AH10781" s="96" t="s">
        <v>15703</v>
      </c>
      <c r="AI10781" s="97">
        <v>203387</v>
      </c>
      <c r="AJ10781" s="114"/>
      <c r="AK10781" s="114"/>
      <c r="AM10781" s="104"/>
      <c r="AN10781" s="104"/>
      <c r="AO10781" s="104"/>
      <c r="AP10781" s="104"/>
    </row>
    <row r="10782" spans="32:42" ht="18">
      <c r="AF10782" s="123" t="s">
        <v>10575</v>
      </c>
      <c r="AG10782" s="96" t="s">
        <v>10576</v>
      </c>
      <c r="AH10782" s="96" t="s">
        <v>15790</v>
      </c>
      <c r="AI10782" s="97">
        <v>203390</v>
      </c>
      <c r="AJ10782" s="114"/>
      <c r="AK10782" s="114"/>
      <c r="AM10782" s="104"/>
      <c r="AN10782" s="104"/>
      <c r="AO10782" s="104"/>
      <c r="AP10782" s="104"/>
    </row>
    <row r="10783" spans="32:42" ht="18">
      <c r="AF10783" s="123" t="s">
        <v>10575</v>
      </c>
      <c r="AG10783" s="96" t="s">
        <v>10576</v>
      </c>
      <c r="AH10783" s="96" t="s">
        <v>11314</v>
      </c>
      <c r="AI10783" s="97">
        <v>203392</v>
      </c>
      <c r="AJ10783" s="114"/>
      <c r="AK10783" s="114"/>
      <c r="AM10783" s="104"/>
      <c r="AN10783" s="104"/>
      <c r="AO10783" s="104"/>
      <c r="AP10783" s="104"/>
    </row>
    <row r="10784" spans="32:42" ht="18">
      <c r="AF10784" s="123" t="s">
        <v>10575</v>
      </c>
      <c r="AG10784" s="96" t="s">
        <v>10576</v>
      </c>
      <c r="AH10784" s="96" t="s">
        <v>6911</v>
      </c>
      <c r="AI10784" s="97">
        <v>203388</v>
      </c>
      <c r="AJ10784" s="114"/>
      <c r="AK10784" s="114"/>
      <c r="AM10784" s="104"/>
      <c r="AN10784" s="104"/>
      <c r="AO10784" s="104"/>
      <c r="AP10784" s="104"/>
    </row>
    <row r="10785" spans="32:42" ht="18">
      <c r="AF10785" s="123" t="s">
        <v>10575</v>
      </c>
      <c r="AG10785" s="96" t="s">
        <v>10576</v>
      </c>
      <c r="AH10785" s="96" t="s">
        <v>11172</v>
      </c>
      <c r="AI10785" s="97">
        <v>203385</v>
      </c>
      <c r="AJ10785" s="114"/>
      <c r="AK10785" s="114"/>
      <c r="AM10785" s="104"/>
      <c r="AN10785" s="104"/>
      <c r="AO10785" s="104"/>
      <c r="AP10785" s="104"/>
    </row>
    <row r="10786" spans="32:42" ht="18">
      <c r="AF10786" s="123" t="s">
        <v>10575</v>
      </c>
      <c r="AG10786" s="96" t="s">
        <v>10576</v>
      </c>
      <c r="AH10786" s="96" t="s">
        <v>15791</v>
      </c>
      <c r="AI10786" s="97">
        <v>203384</v>
      </c>
      <c r="AJ10786" s="114">
        <v>21.278980255126999</v>
      </c>
      <c r="AK10786" s="114">
        <v>97.817131042480497</v>
      </c>
      <c r="AM10786" s="104"/>
      <c r="AN10786" s="104"/>
      <c r="AO10786" s="104"/>
      <c r="AP10786" s="104"/>
    </row>
    <row r="10787" spans="32:42" ht="18">
      <c r="AF10787" s="123" t="s">
        <v>10575</v>
      </c>
      <c r="AG10787" s="96" t="s">
        <v>10576</v>
      </c>
      <c r="AH10787" s="96" t="s">
        <v>15792</v>
      </c>
      <c r="AI10787" s="97">
        <v>203383</v>
      </c>
      <c r="AJ10787" s="114"/>
      <c r="AK10787" s="114"/>
      <c r="AM10787" s="104"/>
      <c r="AN10787" s="104"/>
      <c r="AO10787" s="104"/>
      <c r="AP10787" s="104"/>
    </row>
    <row r="10788" spans="32:42" ht="18">
      <c r="AF10788" s="123" t="s">
        <v>10575</v>
      </c>
      <c r="AG10788" s="96" t="s">
        <v>10576</v>
      </c>
      <c r="AH10788" s="96" t="s">
        <v>12110</v>
      </c>
      <c r="AI10788" s="97">
        <v>203382</v>
      </c>
      <c r="AJ10788" s="114"/>
      <c r="AK10788" s="114"/>
      <c r="AM10788" s="104"/>
      <c r="AN10788" s="104"/>
      <c r="AO10788" s="104"/>
      <c r="AP10788" s="104"/>
    </row>
    <row r="10789" spans="32:42" ht="18">
      <c r="AF10789" s="123" t="s">
        <v>10575</v>
      </c>
      <c r="AG10789" s="96" t="s">
        <v>10576</v>
      </c>
      <c r="AH10789" s="96" t="s">
        <v>15793</v>
      </c>
      <c r="AI10789" s="97">
        <v>203381</v>
      </c>
      <c r="AJ10789" s="114"/>
      <c r="AK10789" s="114"/>
      <c r="AM10789" s="104"/>
      <c r="AN10789" s="104"/>
      <c r="AO10789" s="104"/>
      <c r="AP10789" s="104"/>
    </row>
    <row r="10790" spans="32:42" ht="18">
      <c r="AF10790" s="123" t="s">
        <v>10575</v>
      </c>
      <c r="AG10790" s="96" t="s">
        <v>10576</v>
      </c>
      <c r="AH10790" s="96" t="s">
        <v>15794</v>
      </c>
      <c r="AI10790" s="97">
        <v>203386</v>
      </c>
      <c r="AJ10790" s="114"/>
      <c r="AK10790" s="114"/>
      <c r="AM10790" s="104"/>
      <c r="AN10790" s="104"/>
      <c r="AO10790" s="104"/>
      <c r="AP10790" s="104"/>
    </row>
    <row r="10791" spans="32:42" ht="18">
      <c r="AF10791" s="123" t="s">
        <v>10575</v>
      </c>
      <c r="AG10791" s="96" t="s">
        <v>10576</v>
      </c>
      <c r="AH10791" s="96" t="s">
        <v>15795</v>
      </c>
      <c r="AI10791" s="97">
        <v>203391</v>
      </c>
      <c r="AJ10791" s="114"/>
      <c r="AK10791" s="114"/>
      <c r="AM10791" s="104"/>
      <c r="AN10791" s="104"/>
      <c r="AO10791" s="104"/>
      <c r="AP10791" s="104"/>
    </row>
    <row r="10792" spans="32:42" ht="18">
      <c r="AF10792" s="123" t="s">
        <v>10577</v>
      </c>
      <c r="AG10792" s="96" t="s">
        <v>10578</v>
      </c>
      <c r="AH10792" s="96" t="s">
        <v>15796</v>
      </c>
      <c r="AI10792" s="97">
        <v>203411</v>
      </c>
      <c r="AJ10792" s="114"/>
      <c r="AK10792" s="114"/>
      <c r="AM10792" s="104"/>
      <c r="AN10792" s="104"/>
      <c r="AO10792" s="104"/>
      <c r="AP10792" s="104"/>
    </row>
    <row r="10793" spans="32:42" ht="18">
      <c r="AF10793" s="123" t="s">
        <v>10577</v>
      </c>
      <c r="AG10793" s="96" t="s">
        <v>10578</v>
      </c>
      <c r="AH10793" s="96" t="s">
        <v>11543</v>
      </c>
      <c r="AI10793" s="97">
        <v>203403</v>
      </c>
      <c r="AJ10793" s="114">
        <v>21.479509353637699</v>
      </c>
      <c r="AK10793" s="114">
        <v>97.710662841796903</v>
      </c>
      <c r="AM10793" s="104"/>
      <c r="AN10793" s="104"/>
      <c r="AO10793" s="104"/>
      <c r="AP10793" s="104"/>
    </row>
    <row r="10794" spans="32:42" ht="18">
      <c r="AF10794" s="123" t="s">
        <v>10577</v>
      </c>
      <c r="AG10794" s="96" t="s">
        <v>10578</v>
      </c>
      <c r="AH10794" s="96" t="s">
        <v>15562</v>
      </c>
      <c r="AI10794" s="97">
        <v>203405</v>
      </c>
      <c r="AJ10794" s="114">
        <v>21.4870090484619</v>
      </c>
      <c r="AK10794" s="114">
        <v>97.704696655273395</v>
      </c>
      <c r="AM10794" s="104"/>
      <c r="AN10794" s="104"/>
      <c r="AO10794" s="104"/>
      <c r="AP10794" s="104"/>
    </row>
    <row r="10795" spans="32:42" ht="18">
      <c r="AF10795" s="123" t="s">
        <v>10577</v>
      </c>
      <c r="AG10795" s="96" t="s">
        <v>10578</v>
      </c>
      <c r="AH10795" s="96" t="s">
        <v>15797</v>
      </c>
      <c r="AI10795" s="97">
        <v>203407</v>
      </c>
      <c r="AJ10795" s="114"/>
      <c r="AK10795" s="114"/>
      <c r="AM10795" s="104"/>
      <c r="AN10795" s="104"/>
      <c r="AO10795" s="104"/>
      <c r="AP10795" s="104"/>
    </row>
    <row r="10796" spans="32:42" ht="18">
      <c r="AF10796" s="123" t="s">
        <v>10577</v>
      </c>
      <c r="AG10796" s="96" t="s">
        <v>10578</v>
      </c>
      <c r="AH10796" s="96" t="s">
        <v>15798</v>
      </c>
      <c r="AI10796" s="97">
        <v>203408</v>
      </c>
      <c r="AJ10796" s="114"/>
      <c r="AK10796" s="114"/>
      <c r="AM10796" s="104"/>
      <c r="AN10796" s="104"/>
      <c r="AO10796" s="104"/>
      <c r="AP10796" s="104"/>
    </row>
    <row r="10797" spans="32:42" ht="18">
      <c r="AF10797" s="123" t="s">
        <v>10577</v>
      </c>
      <c r="AG10797" s="96" t="s">
        <v>10578</v>
      </c>
      <c r="AH10797" s="96" t="s">
        <v>10202</v>
      </c>
      <c r="AI10797" s="97">
        <v>203402</v>
      </c>
      <c r="AJ10797" s="114"/>
      <c r="AK10797" s="114"/>
      <c r="AM10797" s="104"/>
      <c r="AN10797" s="104"/>
      <c r="AO10797" s="104"/>
      <c r="AP10797" s="104"/>
    </row>
    <row r="10798" spans="32:42" ht="18">
      <c r="AF10798" s="123" t="s">
        <v>10577</v>
      </c>
      <c r="AG10798" s="96" t="s">
        <v>10578</v>
      </c>
      <c r="AH10798" s="96" t="s">
        <v>15799</v>
      </c>
      <c r="AI10798" s="97">
        <v>203410</v>
      </c>
      <c r="AJ10798" s="114"/>
      <c r="AK10798" s="114"/>
      <c r="AM10798" s="104"/>
      <c r="AN10798" s="104"/>
      <c r="AO10798" s="104"/>
      <c r="AP10798" s="104"/>
    </row>
    <row r="10799" spans="32:42" ht="18">
      <c r="AF10799" s="123" t="s">
        <v>10577</v>
      </c>
      <c r="AG10799" s="96" t="s">
        <v>10578</v>
      </c>
      <c r="AH10799" s="96" t="s">
        <v>13139</v>
      </c>
      <c r="AI10799" s="97">
        <v>203404</v>
      </c>
      <c r="AJ10799" s="114">
        <v>21.493869781494102</v>
      </c>
      <c r="AK10799" s="114">
        <v>97.699676513671903</v>
      </c>
      <c r="AM10799" s="104"/>
      <c r="AN10799" s="104"/>
      <c r="AO10799" s="104"/>
      <c r="AP10799" s="104"/>
    </row>
    <row r="10800" spans="32:42" ht="18">
      <c r="AF10800" s="123" t="s">
        <v>10577</v>
      </c>
      <c r="AG10800" s="96" t="s">
        <v>10578</v>
      </c>
      <c r="AH10800" s="96" t="s">
        <v>15556</v>
      </c>
      <c r="AI10800" s="97">
        <v>203409</v>
      </c>
      <c r="AJ10800" s="114"/>
      <c r="AK10800" s="114"/>
      <c r="AM10800" s="104"/>
      <c r="AN10800" s="104"/>
      <c r="AO10800" s="104"/>
      <c r="AP10800" s="104"/>
    </row>
    <row r="10801" spans="32:42" ht="18">
      <c r="AF10801" s="123" t="s">
        <v>10577</v>
      </c>
      <c r="AG10801" s="96" t="s">
        <v>10578</v>
      </c>
      <c r="AH10801" s="96" t="s">
        <v>12854</v>
      </c>
      <c r="AI10801" s="97">
        <v>203400</v>
      </c>
      <c r="AJ10801" s="114"/>
      <c r="AK10801" s="114"/>
      <c r="AM10801" s="104"/>
      <c r="AN10801" s="104"/>
      <c r="AO10801" s="104"/>
      <c r="AP10801" s="104"/>
    </row>
    <row r="10802" spans="32:42" ht="18">
      <c r="AF10802" s="123" t="s">
        <v>10577</v>
      </c>
      <c r="AG10802" s="96" t="s">
        <v>10578</v>
      </c>
      <c r="AH10802" s="96" t="s">
        <v>10721</v>
      </c>
      <c r="AI10802" s="97">
        <v>203399</v>
      </c>
      <c r="AJ10802" s="114">
        <v>21.476560592651399</v>
      </c>
      <c r="AK10802" s="114">
        <v>97.744720458984403</v>
      </c>
      <c r="AM10802" s="104"/>
      <c r="AN10802" s="104"/>
      <c r="AO10802" s="104"/>
      <c r="AP10802" s="104"/>
    </row>
    <row r="10803" spans="32:42" ht="18">
      <c r="AF10803" s="123" t="s">
        <v>10577</v>
      </c>
      <c r="AG10803" s="96" t="s">
        <v>10578</v>
      </c>
      <c r="AH10803" s="96" t="s">
        <v>15800</v>
      </c>
      <c r="AI10803" s="97">
        <v>203398</v>
      </c>
      <c r="AJ10803" s="114"/>
      <c r="AK10803" s="114"/>
      <c r="AM10803" s="104"/>
      <c r="AN10803" s="104"/>
      <c r="AO10803" s="104"/>
      <c r="AP10803" s="104"/>
    </row>
    <row r="10804" spans="32:42" ht="18">
      <c r="AF10804" s="123" t="s">
        <v>10577</v>
      </c>
      <c r="AG10804" s="96" t="s">
        <v>10578</v>
      </c>
      <c r="AH10804" s="96" t="s">
        <v>15801</v>
      </c>
      <c r="AI10804" s="97">
        <v>203397</v>
      </c>
      <c r="AJ10804" s="114"/>
      <c r="AK10804" s="114"/>
      <c r="AM10804" s="104"/>
      <c r="AN10804" s="104"/>
      <c r="AO10804" s="104"/>
      <c r="AP10804" s="104"/>
    </row>
    <row r="10805" spans="32:42" ht="18">
      <c r="AF10805" s="123" t="s">
        <v>10577</v>
      </c>
      <c r="AG10805" s="96" t="s">
        <v>10578</v>
      </c>
      <c r="AH10805" s="96" t="s">
        <v>15802</v>
      </c>
      <c r="AI10805" s="97">
        <v>203396</v>
      </c>
      <c r="AJ10805" s="114">
        <v>21.484739303588899</v>
      </c>
      <c r="AK10805" s="114">
        <v>97.777732849121094</v>
      </c>
      <c r="AM10805" s="104"/>
      <c r="AN10805" s="104"/>
      <c r="AO10805" s="104"/>
      <c r="AP10805" s="104"/>
    </row>
    <row r="10806" spans="32:42" ht="18">
      <c r="AF10806" s="123" t="s">
        <v>10577</v>
      </c>
      <c r="AG10806" s="96" t="s">
        <v>10578</v>
      </c>
      <c r="AH10806" s="96" t="s">
        <v>15723</v>
      </c>
      <c r="AI10806" s="97">
        <v>203395</v>
      </c>
      <c r="AJ10806" s="114"/>
      <c r="AK10806" s="114"/>
      <c r="AM10806" s="104"/>
      <c r="AN10806" s="104"/>
      <c r="AO10806" s="104"/>
      <c r="AP10806" s="104"/>
    </row>
    <row r="10807" spans="32:42" ht="18">
      <c r="AF10807" s="123" t="s">
        <v>10577</v>
      </c>
      <c r="AG10807" s="96" t="s">
        <v>10578</v>
      </c>
      <c r="AH10807" s="96" t="s">
        <v>12872</v>
      </c>
      <c r="AI10807" s="97">
        <v>203394</v>
      </c>
      <c r="AJ10807" s="114"/>
      <c r="AK10807" s="114"/>
      <c r="AM10807" s="104"/>
      <c r="AN10807" s="104"/>
      <c r="AO10807" s="104"/>
      <c r="AP10807" s="104"/>
    </row>
    <row r="10808" spans="32:42" ht="18">
      <c r="AF10808" s="123" t="s">
        <v>10577</v>
      </c>
      <c r="AG10808" s="96" t="s">
        <v>10578</v>
      </c>
      <c r="AH10808" s="96" t="s">
        <v>15803</v>
      </c>
      <c r="AI10808" s="97">
        <v>203393</v>
      </c>
      <c r="AJ10808" s="114">
        <v>21.509340286254901</v>
      </c>
      <c r="AK10808" s="114">
        <v>97.721763610839801</v>
      </c>
      <c r="AM10808" s="104"/>
      <c r="AN10808" s="104"/>
      <c r="AO10808" s="104"/>
      <c r="AP10808" s="104"/>
    </row>
    <row r="10809" spans="32:42" ht="18">
      <c r="AF10809" s="123" t="s">
        <v>10577</v>
      </c>
      <c r="AG10809" s="96" t="s">
        <v>10578</v>
      </c>
      <c r="AH10809" s="96" t="s">
        <v>15804</v>
      </c>
      <c r="AI10809" s="97">
        <v>203401</v>
      </c>
      <c r="AJ10809" s="114"/>
      <c r="AK10809" s="114"/>
      <c r="AM10809" s="104"/>
      <c r="AN10809" s="104"/>
      <c r="AO10809" s="104"/>
      <c r="AP10809" s="104"/>
    </row>
    <row r="10810" spans="32:42" ht="18">
      <c r="AF10810" s="123" t="s">
        <v>10577</v>
      </c>
      <c r="AG10810" s="96" t="s">
        <v>10578</v>
      </c>
      <c r="AH10810" s="96" t="s">
        <v>15805</v>
      </c>
      <c r="AI10810" s="97">
        <v>203406</v>
      </c>
      <c r="AJ10810" s="114"/>
      <c r="AK10810" s="114"/>
      <c r="AM10810" s="104"/>
      <c r="AN10810" s="104"/>
      <c r="AO10810" s="104"/>
      <c r="AP10810" s="104"/>
    </row>
    <row r="10811" spans="32:42" ht="18">
      <c r="AF10811" s="123" t="s">
        <v>10579</v>
      </c>
      <c r="AG10811" s="96" t="s">
        <v>10580</v>
      </c>
      <c r="AH10811" s="96" t="s">
        <v>10579</v>
      </c>
      <c r="AI10811" s="97">
        <v>203412</v>
      </c>
      <c r="AJ10811" s="114">
        <v>21.524049758911101</v>
      </c>
      <c r="AK10811" s="114">
        <v>97.745376586914105</v>
      </c>
      <c r="AM10811" s="104"/>
      <c r="AN10811" s="104"/>
      <c r="AO10811" s="104"/>
      <c r="AP10811" s="104"/>
    </row>
    <row r="10812" spans="32:42" ht="18">
      <c r="AF10812" s="123" t="s">
        <v>10579</v>
      </c>
      <c r="AG10812" s="96" t="s">
        <v>10580</v>
      </c>
      <c r="AH10812" s="96" t="s">
        <v>11011</v>
      </c>
      <c r="AI10812" s="97">
        <v>203420</v>
      </c>
      <c r="AJ10812" s="114"/>
      <c r="AK10812" s="114"/>
      <c r="AM10812" s="104"/>
      <c r="AN10812" s="104"/>
      <c r="AO10812" s="104"/>
      <c r="AP10812" s="104"/>
    </row>
    <row r="10813" spans="32:42" ht="18">
      <c r="AF10813" s="123" t="s">
        <v>10579</v>
      </c>
      <c r="AG10813" s="96" t="s">
        <v>10580</v>
      </c>
      <c r="AH10813" s="96" t="s">
        <v>15806</v>
      </c>
      <c r="AI10813" s="97">
        <v>203419</v>
      </c>
      <c r="AJ10813" s="114"/>
      <c r="AK10813" s="114"/>
      <c r="AM10813" s="104"/>
      <c r="AN10813" s="104"/>
      <c r="AO10813" s="104"/>
      <c r="AP10813" s="104"/>
    </row>
    <row r="10814" spans="32:42" ht="18">
      <c r="AF10814" s="123" t="s">
        <v>10579</v>
      </c>
      <c r="AG10814" s="96" t="s">
        <v>10580</v>
      </c>
      <c r="AH10814" s="96" t="s">
        <v>15807</v>
      </c>
      <c r="AI10814" s="97">
        <v>203418</v>
      </c>
      <c r="AJ10814" s="114">
        <v>21.539930343627901</v>
      </c>
      <c r="AK10814" s="114">
        <v>97.748329162597699</v>
      </c>
      <c r="AM10814" s="104"/>
      <c r="AN10814" s="104"/>
      <c r="AO10814" s="104"/>
      <c r="AP10814" s="104"/>
    </row>
    <row r="10815" spans="32:42" ht="18">
      <c r="AF10815" s="123" t="s">
        <v>10579</v>
      </c>
      <c r="AG10815" s="96" t="s">
        <v>10580</v>
      </c>
      <c r="AH10815" s="96" t="s">
        <v>15808</v>
      </c>
      <c r="AI10815" s="97">
        <v>203417</v>
      </c>
      <c r="AJ10815" s="114">
        <v>21.535600662231399</v>
      </c>
      <c r="AK10815" s="114">
        <v>97.753326416015597</v>
      </c>
      <c r="AM10815" s="104"/>
      <c r="AN10815" s="104"/>
      <c r="AO10815" s="104"/>
      <c r="AP10815" s="104"/>
    </row>
    <row r="10816" spans="32:42" ht="18">
      <c r="AF10816" s="123" t="s">
        <v>10579</v>
      </c>
      <c r="AG10816" s="96" t="s">
        <v>10580</v>
      </c>
      <c r="AH10816" s="96" t="s">
        <v>10883</v>
      </c>
      <c r="AI10816" s="97">
        <v>203416</v>
      </c>
      <c r="AJ10816" s="114"/>
      <c r="AK10816" s="114"/>
      <c r="AM10816" s="104"/>
      <c r="AN10816" s="104"/>
      <c r="AO10816" s="104"/>
      <c r="AP10816" s="104"/>
    </row>
    <row r="10817" spans="32:42" ht="18">
      <c r="AF10817" s="123" t="s">
        <v>10579</v>
      </c>
      <c r="AG10817" s="96" t="s">
        <v>10580</v>
      </c>
      <c r="AH10817" s="96" t="s">
        <v>15809</v>
      </c>
      <c r="AI10817" s="97">
        <v>203415</v>
      </c>
      <c r="AJ10817" s="114">
        <v>21.519210815429702</v>
      </c>
      <c r="AK10817" s="114">
        <v>97.796119689941406</v>
      </c>
      <c r="AM10817" s="104"/>
      <c r="AN10817" s="104"/>
      <c r="AO10817" s="104"/>
      <c r="AP10817" s="104"/>
    </row>
    <row r="10818" spans="32:42" ht="18">
      <c r="AF10818" s="123" t="s">
        <v>10579</v>
      </c>
      <c r="AG10818" s="96" t="s">
        <v>10580</v>
      </c>
      <c r="AH10818" s="96" t="s">
        <v>13812</v>
      </c>
      <c r="AI10818" s="97">
        <v>203413</v>
      </c>
      <c r="AJ10818" s="114">
        <v>21.509189605712901</v>
      </c>
      <c r="AK10818" s="114">
        <v>97.797798156738295</v>
      </c>
      <c r="AM10818" s="104"/>
      <c r="AN10818" s="104"/>
      <c r="AO10818" s="104"/>
      <c r="AP10818" s="104"/>
    </row>
    <row r="10819" spans="32:42" ht="18">
      <c r="AF10819" s="123" t="s">
        <v>10579</v>
      </c>
      <c r="AG10819" s="96" t="s">
        <v>10580</v>
      </c>
      <c r="AH10819" s="96" t="s">
        <v>15627</v>
      </c>
      <c r="AI10819" s="97">
        <v>203421</v>
      </c>
      <c r="AJ10819" s="114"/>
      <c r="AK10819" s="114"/>
      <c r="AM10819" s="104"/>
      <c r="AN10819" s="104"/>
      <c r="AO10819" s="104"/>
      <c r="AP10819" s="104"/>
    </row>
    <row r="10820" spans="32:42" ht="18">
      <c r="AF10820" s="123" t="s">
        <v>10579</v>
      </c>
      <c r="AG10820" s="96" t="s">
        <v>10580</v>
      </c>
      <c r="AH10820" s="96" t="s">
        <v>10450</v>
      </c>
      <c r="AI10820" s="97">
        <v>203414</v>
      </c>
      <c r="AJ10820" s="114">
        <v>21.501039505004901</v>
      </c>
      <c r="AK10820" s="114">
        <v>97.792289733886705</v>
      </c>
      <c r="AM10820" s="104"/>
      <c r="AN10820" s="104"/>
      <c r="AO10820" s="104"/>
      <c r="AP10820" s="104"/>
    </row>
    <row r="10821" spans="32:42" ht="18">
      <c r="AF10821" s="123" t="s">
        <v>10581</v>
      </c>
      <c r="AG10821" s="96" t="s">
        <v>10582</v>
      </c>
      <c r="AH10821" s="96" t="s">
        <v>10738</v>
      </c>
      <c r="AI10821" s="97">
        <v>203426</v>
      </c>
      <c r="AJ10821" s="114">
        <v>21.337060928344702</v>
      </c>
      <c r="AK10821" s="114">
        <v>97.629043579101605</v>
      </c>
      <c r="AM10821" s="104"/>
      <c r="AN10821" s="104"/>
      <c r="AO10821" s="104"/>
      <c r="AP10821" s="104"/>
    </row>
    <row r="10822" spans="32:42" ht="18">
      <c r="AF10822" s="123" t="s">
        <v>10581</v>
      </c>
      <c r="AG10822" s="96" t="s">
        <v>10582</v>
      </c>
      <c r="AH10822" s="96" t="s">
        <v>15810</v>
      </c>
      <c r="AI10822" s="97">
        <v>203425</v>
      </c>
      <c r="AJ10822" s="114"/>
      <c r="AK10822" s="114"/>
      <c r="AM10822" s="104"/>
      <c r="AN10822" s="104"/>
      <c r="AO10822" s="104"/>
      <c r="AP10822" s="104"/>
    </row>
    <row r="10823" spans="32:42" ht="18">
      <c r="AF10823" s="123" t="s">
        <v>10581</v>
      </c>
      <c r="AG10823" s="96" t="s">
        <v>10582</v>
      </c>
      <c r="AH10823" s="96" t="s">
        <v>10581</v>
      </c>
      <c r="AI10823" s="97">
        <v>203422</v>
      </c>
      <c r="AJ10823" s="114">
        <v>21.315130233764599</v>
      </c>
      <c r="AK10823" s="114">
        <v>97.629547119140597</v>
      </c>
      <c r="AM10823" s="104"/>
      <c r="AN10823" s="104"/>
      <c r="AO10823" s="104"/>
      <c r="AP10823" s="104"/>
    </row>
    <row r="10824" spans="32:42" ht="18">
      <c r="AF10824" s="123" t="s">
        <v>10581</v>
      </c>
      <c r="AG10824" s="96" t="s">
        <v>10582</v>
      </c>
      <c r="AH10824" s="96" t="s">
        <v>10133</v>
      </c>
      <c r="AI10824" s="97">
        <v>203423</v>
      </c>
      <c r="AJ10824" s="114">
        <v>21.282550811767599</v>
      </c>
      <c r="AK10824" s="114">
        <v>97.656143188476605</v>
      </c>
      <c r="AM10824" s="104"/>
      <c r="AN10824" s="104"/>
      <c r="AO10824" s="104"/>
      <c r="AP10824" s="104"/>
    </row>
    <row r="10825" spans="32:42" ht="18">
      <c r="AF10825" s="123" t="s">
        <v>10581</v>
      </c>
      <c r="AG10825" s="96" t="s">
        <v>10582</v>
      </c>
      <c r="AH10825" s="96" t="s">
        <v>15811</v>
      </c>
      <c r="AI10825" s="97">
        <v>203424</v>
      </c>
      <c r="AJ10825" s="114">
        <v>21.3148403167725</v>
      </c>
      <c r="AK10825" s="114">
        <v>97.600410461425795</v>
      </c>
      <c r="AM10825" s="104"/>
      <c r="AN10825" s="104"/>
      <c r="AO10825" s="104"/>
      <c r="AP10825" s="104"/>
    </row>
    <row r="10826" spans="32:42" ht="18">
      <c r="AF10826" s="123" t="s">
        <v>10583</v>
      </c>
      <c r="AG10826" s="96" t="s">
        <v>10584</v>
      </c>
      <c r="AH10826" s="96" t="s">
        <v>10583</v>
      </c>
      <c r="AI10826" s="97">
        <v>203427</v>
      </c>
      <c r="AJ10826" s="114">
        <v>21.231470108032202</v>
      </c>
      <c r="AK10826" s="114">
        <v>97.604766845703097</v>
      </c>
      <c r="AM10826" s="104"/>
      <c r="AN10826" s="104"/>
      <c r="AO10826" s="104"/>
      <c r="AP10826" s="104"/>
    </row>
    <row r="10827" spans="32:42" ht="18">
      <c r="AF10827" s="123" t="s">
        <v>10583</v>
      </c>
      <c r="AG10827" s="96" t="s">
        <v>10584</v>
      </c>
      <c r="AH10827" s="96" t="s">
        <v>3810</v>
      </c>
      <c r="AI10827" s="97">
        <v>203428</v>
      </c>
      <c r="AJ10827" s="114"/>
      <c r="AK10827" s="114"/>
      <c r="AM10827" s="104"/>
      <c r="AN10827" s="104"/>
      <c r="AO10827" s="104"/>
      <c r="AP10827" s="104"/>
    </row>
    <row r="10828" spans="32:42" ht="18">
      <c r="AF10828" s="123" t="s">
        <v>10583</v>
      </c>
      <c r="AG10828" s="96" t="s">
        <v>10584</v>
      </c>
      <c r="AH10828" s="96" t="s">
        <v>15812</v>
      </c>
      <c r="AI10828" s="97">
        <v>203429</v>
      </c>
      <c r="AJ10828" s="114"/>
      <c r="AK10828" s="114"/>
      <c r="AM10828" s="104"/>
      <c r="AN10828" s="104"/>
      <c r="AO10828" s="104"/>
      <c r="AP10828" s="104"/>
    </row>
    <row r="10829" spans="32:42" ht="18">
      <c r="AF10829" s="123" t="s">
        <v>10583</v>
      </c>
      <c r="AG10829" s="96" t="s">
        <v>10584</v>
      </c>
      <c r="AH10829" s="96" t="s">
        <v>10929</v>
      </c>
      <c r="AI10829" s="97">
        <v>203430</v>
      </c>
      <c r="AJ10829" s="114">
        <v>21.202030181884801</v>
      </c>
      <c r="AK10829" s="114">
        <v>97.611579895019503</v>
      </c>
      <c r="AM10829" s="104"/>
      <c r="AN10829" s="104"/>
      <c r="AO10829" s="104"/>
      <c r="AP10829" s="104"/>
    </row>
    <row r="10830" spans="32:42" ht="18">
      <c r="AF10830" s="123" t="s">
        <v>10583</v>
      </c>
      <c r="AG10830" s="96" t="s">
        <v>10584</v>
      </c>
      <c r="AH10830" s="96" t="s">
        <v>15560</v>
      </c>
      <c r="AI10830" s="97">
        <v>203431</v>
      </c>
      <c r="AJ10830" s="114"/>
      <c r="AK10830" s="114"/>
      <c r="AM10830" s="104"/>
      <c r="AN10830" s="104"/>
      <c r="AO10830" s="104"/>
      <c r="AP10830" s="104"/>
    </row>
    <row r="10831" spans="32:42" ht="18">
      <c r="AF10831" s="123" t="s">
        <v>10583</v>
      </c>
      <c r="AG10831" s="96" t="s">
        <v>10584</v>
      </c>
      <c r="AH10831" s="96" t="s">
        <v>15743</v>
      </c>
      <c r="AI10831" s="97">
        <v>203432</v>
      </c>
      <c r="AJ10831" s="114">
        <v>21.234540939331101</v>
      </c>
      <c r="AK10831" s="114">
        <v>97.626899719238295</v>
      </c>
      <c r="AM10831" s="104"/>
      <c r="AN10831" s="104"/>
      <c r="AO10831" s="104"/>
      <c r="AP10831" s="104"/>
    </row>
    <row r="10832" spans="32:42" ht="18">
      <c r="AF10832" s="123" t="s">
        <v>10583</v>
      </c>
      <c r="AG10832" s="96" t="s">
        <v>10584</v>
      </c>
      <c r="AH10832" s="96" t="s">
        <v>15813</v>
      </c>
      <c r="AI10832" s="97">
        <v>203433</v>
      </c>
      <c r="AJ10832" s="114">
        <v>21.242895126342798</v>
      </c>
      <c r="AK10832" s="114">
        <v>97.626602172851605</v>
      </c>
      <c r="AM10832" s="104"/>
      <c r="AN10832" s="104"/>
      <c r="AO10832" s="104"/>
      <c r="AP10832" s="104"/>
    </row>
    <row r="10833" spans="32:42" ht="18">
      <c r="AF10833" s="123" t="s">
        <v>10583</v>
      </c>
      <c r="AG10833" s="96" t="s">
        <v>10584</v>
      </c>
      <c r="AH10833" s="96" t="s">
        <v>15814</v>
      </c>
      <c r="AI10833" s="97">
        <v>203434</v>
      </c>
      <c r="AJ10833" s="114"/>
      <c r="AK10833" s="114"/>
      <c r="AM10833" s="104"/>
      <c r="AN10833" s="104"/>
      <c r="AO10833" s="104"/>
      <c r="AP10833" s="104"/>
    </row>
    <row r="10834" spans="32:42" ht="18">
      <c r="AF10834" s="123" t="s">
        <v>10583</v>
      </c>
      <c r="AG10834" s="96" t="s">
        <v>10584</v>
      </c>
      <c r="AH10834" s="96" t="s">
        <v>15815</v>
      </c>
      <c r="AI10834" s="97">
        <v>203435</v>
      </c>
      <c r="AJ10834" s="114"/>
      <c r="AK10834" s="114"/>
      <c r="AM10834" s="104"/>
      <c r="AN10834" s="104"/>
      <c r="AO10834" s="104"/>
      <c r="AP10834" s="104"/>
    </row>
    <row r="10835" spans="32:42" ht="18">
      <c r="AF10835" s="123" t="s">
        <v>10585</v>
      </c>
      <c r="AG10835" s="96" t="s">
        <v>10586</v>
      </c>
      <c r="AH10835" s="96" t="s">
        <v>15816</v>
      </c>
      <c r="AI10835" s="97">
        <v>203440</v>
      </c>
      <c r="AJ10835" s="114">
        <v>21.337230682373001</v>
      </c>
      <c r="AK10835" s="114">
        <v>97.600120544433594</v>
      </c>
      <c r="AM10835" s="104"/>
      <c r="AN10835" s="104"/>
      <c r="AO10835" s="104"/>
      <c r="AP10835" s="104"/>
    </row>
    <row r="10836" spans="32:42" ht="18">
      <c r="AF10836" s="123" t="s">
        <v>10585</v>
      </c>
      <c r="AG10836" s="96" t="s">
        <v>10586</v>
      </c>
      <c r="AH10836" s="96" t="s">
        <v>15817</v>
      </c>
      <c r="AI10836" s="97">
        <v>203441</v>
      </c>
      <c r="AJ10836" s="114">
        <v>21.4439392089844</v>
      </c>
      <c r="AK10836" s="114">
        <v>97.577598571777301</v>
      </c>
      <c r="AM10836" s="104"/>
      <c r="AN10836" s="104"/>
      <c r="AO10836" s="104"/>
      <c r="AP10836" s="104"/>
    </row>
    <row r="10837" spans="32:42" ht="18">
      <c r="AF10837" s="123" t="s">
        <v>10585</v>
      </c>
      <c r="AG10837" s="96" t="s">
        <v>10586</v>
      </c>
      <c r="AH10837" s="96" t="s">
        <v>15818</v>
      </c>
      <c r="AI10837" s="97">
        <v>203439</v>
      </c>
      <c r="AJ10837" s="114">
        <v>21.385400772094702</v>
      </c>
      <c r="AK10837" s="114">
        <v>97.648536682128906</v>
      </c>
      <c r="AM10837" s="104"/>
      <c r="AN10837" s="104"/>
      <c r="AO10837" s="104"/>
      <c r="AP10837" s="104"/>
    </row>
    <row r="10838" spans="32:42" ht="18">
      <c r="AF10838" s="123" t="s">
        <v>10585</v>
      </c>
      <c r="AG10838" s="96" t="s">
        <v>10586</v>
      </c>
      <c r="AH10838" s="96" t="s">
        <v>10606</v>
      </c>
      <c r="AI10838" s="97">
        <v>203437</v>
      </c>
      <c r="AJ10838" s="114">
        <v>21.38205909729</v>
      </c>
      <c r="AK10838" s="114">
        <v>97.601692199707003</v>
      </c>
      <c r="AM10838" s="104"/>
      <c r="AN10838" s="104"/>
      <c r="AO10838" s="104"/>
      <c r="AP10838" s="104"/>
    </row>
    <row r="10839" spans="32:42" ht="18">
      <c r="AF10839" s="123" t="s">
        <v>10585</v>
      </c>
      <c r="AG10839" s="96" t="s">
        <v>10586</v>
      </c>
      <c r="AH10839" s="96" t="s">
        <v>15819</v>
      </c>
      <c r="AI10839" s="97">
        <v>203436</v>
      </c>
      <c r="AJ10839" s="114">
        <v>21.36842918396</v>
      </c>
      <c r="AK10839" s="114">
        <v>97.606040954589801</v>
      </c>
      <c r="AM10839" s="104"/>
      <c r="AN10839" s="104"/>
      <c r="AO10839" s="104"/>
      <c r="AP10839" s="104"/>
    </row>
    <row r="10840" spans="32:42" ht="18">
      <c r="AF10840" s="123" t="s">
        <v>10585</v>
      </c>
      <c r="AG10840" s="96" t="s">
        <v>10586</v>
      </c>
      <c r="AH10840" s="96" t="s">
        <v>8073</v>
      </c>
      <c r="AI10840" s="97">
        <v>203438</v>
      </c>
      <c r="AJ10840" s="114">
        <v>21.3986492156982</v>
      </c>
      <c r="AK10840" s="114">
        <v>97.572906494140597</v>
      </c>
      <c r="AM10840" s="104"/>
      <c r="AN10840" s="104"/>
      <c r="AO10840" s="104"/>
      <c r="AP10840" s="104"/>
    </row>
    <row r="10841" spans="32:42" ht="18">
      <c r="AF10841" s="123" t="s">
        <v>10587</v>
      </c>
      <c r="AG10841" s="96" t="s">
        <v>10588</v>
      </c>
      <c r="AH10841" s="96" t="s">
        <v>15820</v>
      </c>
      <c r="AI10841" s="97">
        <v>203448</v>
      </c>
      <c r="AJ10841" s="114"/>
      <c r="AK10841" s="114"/>
      <c r="AM10841" s="104"/>
      <c r="AN10841" s="104"/>
      <c r="AO10841" s="104"/>
      <c r="AP10841" s="104"/>
    </row>
    <row r="10842" spans="32:42" ht="18">
      <c r="AF10842" s="123" t="s">
        <v>10587</v>
      </c>
      <c r="AG10842" s="96" t="s">
        <v>10588</v>
      </c>
      <c r="AH10842" s="96" t="s">
        <v>15821</v>
      </c>
      <c r="AI10842" s="97">
        <v>203451</v>
      </c>
      <c r="AJ10842" s="114"/>
      <c r="AK10842" s="114"/>
      <c r="AM10842" s="104"/>
      <c r="AN10842" s="104"/>
      <c r="AO10842" s="104"/>
      <c r="AP10842" s="104"/>
    </row>
    <row r="10843" spans="32:42" ht="18">
      <c r="AF10843" s="123" t="s">
        <v>10587</v>
      </c>
      <c r="AG10843" s="96" t="s">
        <v>10588</v>
      </c>
      <c r="AH10843" s="96" t="s">
        <v>15822</v>
      </c>
      <c r="AI10843" s="97">
        <v>203442</v>
      </c>
      <c r="AJ10843" s="114">
        <v>21.313600540161101</v>
      </c>
      <c r="AK10843" s="114">
        <v>97.447006225585895</v>
      </c>
      <c r="AM10843" s="104"/>
      <c r="AN10843" s="104"/>
      <c r="AO10843" s="104"/>
      <c r="AP10843" s="104"/>
    </row>
    <row r="10844" spans="32:42" ht="18">
      <c r="AF10844" s="123" t="s">
        <v>10587</v>
      </c>
      <c r="AG10844" s="96" t="s">
        <v>10588</v>
      </c>
      <c r="AH10844" s="96" t="s">
        <v>15823</v>
      </c>
      <c r="AI10844" s="97">
        <v>203449</v>
      </c>
      <c r="AJ10844" s="114">
        <v>21.3096103668213</v>
      </c>
      <c r="AK10844" s="114">
        <v>97.477287292480497</v>
      </c>
      <c r="AM10844" s="104"/>
      <c r="AN10844" s="104"/>
      <c r="AO10844" s="104"/>
      <c r="AP10844" s="104"/>
    </row>
    <row r="10845" spans="32:42" ht="18">
      <c r="AF10845" s="123" t="s">
        <v>10587</v>
      </c>
      <c r="AG10845" s="96" t="s">
        <v>10588</v>
      </c>
      <c r="AH10845" s="96" t="s">
        <v>15824</v>
      </c>
      <c r="AI10845" s="97">
        <v>203447</v>
      </c>
      <c r="AJ10845" s="114"/>
      <c r="AK10845" s="114"/>
      <c r="AM10845" s="104"/>
      <c r="AN10845" s="104"/>
      <c r="AO10845" s="104"/>
      <c r="AP10845" s="104"/>
    </row>
    <row r="10846" spans="32:42" ht="18">
      <c r="AF10846" s="123" t="s">
        <v>10587</v>
      </c>
      <c r="AG10846" s="96" t="s">
        <v>10588</v>
      </c>
      <c r="AH10846" s="96" t="s">
        <v>258</v>
      </c>
      <c r="AI10846" s="97">
        <v>203446</v>
      </c>
      <c r="AJ10846" s="114"/>
      <c r="AK10846" s="114"/>
      <c r="AM10846" s="104"/>
      <c r="AN10846" s="104"/>
      <c r="AO10846" s="104"/>
      <c r="AP10846" s="104"/>
    </row>
    <row r="10847" spans="32:42" ht="18">
      <c r="AF10847" s="123" t="s">
        <v>10587</v>
      </c>
      <c r="AG10847" s="96" t="s">
        <v>10588</v>
      </c>
      <c r="AH10847" s="96" t="s">
        <v>15473</v>
      </c>
      <c r="AI10847" s="97">
        <v>203445</v>
      </c>
      <c r="AJ10847" s="114"/>
      <c r="AK10847" s="114"/>
      <c r="AM10847" s="104"/>
      <c r="AN10847" s="104"/>
      <c r="AO10847" s="104"/>
      <c r="AP10847" s="104"/>
    </row>
    <row r="10848" spans="32:42" ht="18">
      <c r="AF10848" s="123" t="s">
        <v>10587</v>
      </c>
      <c r="AG10848" s="96" t="s">
        <v>10588</v>
      </c>
      <c r="AH10848" s="96" t="s">
        <v>15752</v>
      </c>
      <c r="AI10848" s="97">
        <v>203444</v>
      </c>
      <c r="AJ10848" s="114">
        <v>21.2730503082275</v>
      </c>
      <c r="AK10848" s="114">
        <v>97.437980651855497</v>
      </c>
      <c r="AM10848" s="104"/>
      <c r="AN10848" s="104"/>
      <c r="AO10848" s="104"/>
      <c r="AP10848" s="104"/>
    </row>
    <row r="10849" spans="32:42" ht="18">
      <c r="AF10849" s="123" t="s">
        <v>10587</v>
      </c>
      <c r="AG10849" s="96" t="s">
        <v>10588</v>
      </c>
      <c r="AH10849" s="96" t="s">
        <v>10536</v>
      </c>
      <c r="AI10849" s="97">
        <v>203443</v>
      </c>
      <c r="AJ10849" s="114">
        <v>21.28955078125</v>
      </c>
      <c r="AK10849" s="114">
        <v>97.442146301269503</v>
      </c>
      <c r="AM10849" s="104"/>
      <c r="AN10849" s="104"/>
      <c r="AO10849" s="104"/>
      <c r="AP10849" s="104"/>
    </row>
    <row r="10850" spans="32:42" ht="18">
      <c r="AF10850" s="123" t="s">
        <v>10587</v>
      </c>
      <c r="AG10850" s="96" t="s">
        <v>10588</v>
      </c>
      <c r="AH10850" s="96" t="s">
        <v>10738</v>
      </c>
      <c r="AI10850" s="97">
        <v>203450</v>
      </c>
      <c r="AJ10850" s="114">
        <v>21.319860458373999</v>
      </c>
      <c r="AK10850" s="114">
        <v>97.463546752929702</v>
      </c>
      <c r="AM10850" s="104"/>
      <c r="AN10850" s="104"/>
      <c r="AO10850" s="104"/>
      <c r="AP10850" s="104"/>
    </row>
    <row r="10851" spans="32:42" ht="18">
      <c r="AF10851" s="123" t="s">
        <v>10589</v>
      </c>
      <c r="AG10851" s="96" t="s">
        <v>10590</v>
      </c>
      <c r="AH10851" s="96" t="s">
        <v>15825</v>
      </c>
      <c r="AI10851" s="97">
        <v>203460</v>
      </c>
      <c r="AJ10851" s="114"/>
      <c r="AK10851" s="114"/>
      <c r="AM10851" s="104"/>
      <c r="AN10851" s="104"/>
      <c r="AO10851" s="104"/>
      <c r="AP10851" s="104"/>
    </row>
    <row r="10852" spans="32:42" ht="18">
      <c r="AF10852" s="123" t="s">
        <v>10589</v>
      </c>
      <c r="AG10852" s="96" t="s">
        <v>10590</v>
      </c>
      <c r="AH10852" s="96" t="s">
        <v>15826</v>
      </c>
      <c r="AI10852" s="97">
        <v>203466</v>
      </c>
      <c r="AJ10852" s="114"/>
      <c r="AK10852" s="114"/>
      <c r="AM10852" s="104"/>
      <c r="AN10852" s="104"/>
      <c r="AO10852" s="104"/>
      <c r="AP10852" s="104"/>
    </row>
    <row r="10853" spans="32:42" ht="18">
      <c r="AF10853" s="123" t="s">
        <v>10589</v>
      </c>
      <c r="AG10853" s="96" t="s">
        <v>10590</v>
      </c>
      <c r="AH10853" s="96" t="s">
        <v>15827</v>
      </c>
      <c r="AI10853" s="97">
        <v>203465</v>
      </c>
      <c r="AJ10853" s="114"/>
      <c r="AK10853" s="114"/>
      <c r="AM10853" s="104"/>
      <c r="AN10853" s="104"/>
      <c r="AO10853" s="104"/>
      <c r="AP10853" s="104"/>
    </row>
    <row r="10854" spans="32:42" ht="18">
      <c r="AF10854" s="123" t="s">
        <v>10589</v>
      </c>
      <c r="AG10854" s="96" t="s">
        <v>10590</v>
      </c>
      <c r="AH10854" s="96" t="s">
        <v>15828</v>
      </c>
      <c r="AI10854" s="97">
        <v>203464</v>
      </c>
      <c r="AJ10854" s="114"/>
      <c r="AK10854" s="114"/>
      <c r="AM10854" s="104"/>
      <c r="AN10854" s="104"/>
      <c r="AO10854" s="104"/>
      <c r="AP10854" s="104"/>
    </row>
    <row r="10855" spans="32:42" ht="18">
      <c r="AF10855" s="123" t="s">
        <v>10589</v>
      </c>
      <c r="AG10855" s="96" t="s">
        <v>10590</v>
      </c>
      <c r="AH10855" s="96" t="s">
        <v>15829</v>
      </c>
      <c r="AI10855" s="97">
        <v>203463</v>
      </c>
      <c r="AJ10855" s="114"/>
      <c r="AK10855" s="114"/>
      <c r="AM10855" s="104"/>
      <c r="AN10855" s="104"/>
      <c r="AO10855" s="104"/>
      <c r="AP10855" s="104"/>
    </row>
    <row r="10856" spans="32:42" ht="18">
      <c r="AF10856" s="123" t="s">
        <v>10589</v>
      </c>
      <c r="AG10856" s="96" t="s">
        <v>10590</v>
      </c>
      <c r="AH10856" s="96" t="s">
        <v>15830</v>
      </c>
      <c r="AI10856" s="97">
        <v>203462</v>
      </c>
      <c r="AJ10856" s="114"/>
      <c r="AK10856" s="114"/>
      <c r="AM10856" s="104"/>
      <c r="AN10856" s="104"/>
      <c r="AO10856" s="104"/>
      <c r="AP10856" s="104"/>
    </row>
    <row r="10857" spans="32:42" ht="18">
      <c r="AF10857" s="123" t="s">
        <v>10589</v>
      </c>
      <c r="AG10857" s="96" t="s">
        <v>10590</v>
      </c>
      <c r="AH10857" s="96" t="s">
        <v>15831</v>
      </c>
      <c r="AI10857" s="97">
        <v>203461</v>
      </c>
      <c r="AJ10857" s="114"/>
      <c r="AK10857" s="114"/>
      <c r="AM10857" s="104"/>
      <c r="AN10857" s="104"/>
      <c r="AO10857" s="104"/>
      <c r="AP10857" s="104"/>
    </row>
    <row r="10858" spans="32:42" ht="18">
      <c r="AF10858" s="123" t="s">
        <v>10589</v>
      </c>
      <c r="AG10858" s="96" t="s">
        <v>10590</v>
      </c>
      <c r="AH10858" s="96" t="s">
        <v>15832</v>
      </c>
      <c r="AI10858" s="97">
        <v>203458</v>
      </c>
      <c r="AJ10858" s="114">
        <v>21.3371391296387</v>
      </c>
      <c r="AK10858" s="114">
        <v>97.502540588378906</v>
      </c>
      <c r="AM10858" s="104"/>
      <c r="AN10858" s="104"/>
      <c r="AO10858" s="104"/>
      <c r="AP10858" s="104"/>
    </row>
    <row r="10859" spans="32:42" ht="18">
      <c r="AF10859" s="123" t="s">
        <v>10589</v>
      </c>
      <c r="AG10859" s="96" t="s">
        <v>10590</v>
      </c>
      <c r="AH10859" s="96" t="s">
        <v>11161</v>
      </c>
      <c r="AI10859" s="97">
        <v>203457</v>
      </c>
      <c r="AJ10859" s="114">
        <v>21.333969116210898</v>
      </c>
      <c r="AK10859" s="114">
        <v>97.467193603515597</v>
      </c>
      <c r="AM10859" s="104"/>
      <c r="AN10859" s="104"/>
      <c r="AO10859" s="104"/>
      <c r="AP10859" s="104"/>
    </row>
    <row r="10860" spans="32:42" ht="18">
      <c r="AF10860" s="123" t="s">
        <v>10589</v>
      </c>
      <c r="AG10860" s="96" t="s">
        <v>10590</v>
      </c>
      <c r="AH10860" s="96" t="s">
        <v>15833</v>
      </c>
      <c r="AI10860" s="97">
        <v>203456</v>
      </c>
      <c r="AJ10860" s="114">
        <v>21.3336296081543</v>
      </c>
      <c r="AK10860" s="114">
        <v>97.482986450195298</v>
      </c>
      <c r="AM10860" s="104"/>
      <c r="AN10860" s="104"/>
      <c r="AO10860" s="104"/>
      <c r="AP10860" s="104"/>
    </row>
    <row r="10861" spans="32:42" ht="18">
      <c r="AF10861" s="123" t="s">
        <v>10589</v>
      </c>
      <c r="AG10861" s="96" t="s">
        <v>10590</v>
      </c>
      <c r="AH10861" s="96" t="s">
        <v>15834</v>
      </c>
      <c r="AI10861" s="97">
        <v>203455</v>
      </c>
      <c r="AJ10861" s="114"/>
      <c r="AK10861" s="114"/>
      <c r="AM10861" s="104"/>
      <c r="AN10861" s="104"/>
      <c r="AO10861" s="104"/>
      <c r="AP10861" s="104"/>
    </row>
    <row r="10862" spans="32:42" ht="18">
      <c r="AF10862" s="123" t="s">
        <v>10589</v>
      </c>
      <c r="AG10862" s="96" t="s">
        <v>10590</v>
      </c>
      <c r="AH10862" s="96" t="s">
        <v>15835</v>
      </c>
      <c r="AI10862" s="97">
        <v>203454</v>
      </c>
      <c r="AJ10862" s="114"/>
      <c r="AK10862" s="114"/>
      <c r="AM10862" s="104"/>
      <c r="AN10862" s="104"/>
      <c r="AO10862" s="104"/>
      <c r="AP10862" s="104"/>
    </row>
    <row r="10863" spans="32:42" ht="18">
      <c r="AF10863" s="123" t="s">
        <v>10589</v>
      </c>
      <c r="AG10863" s="96" t="s">
        <v>10590</v>
      </c>
      <c r="AH10863" s="96" t="s">
        <v>10887</v>
      </c>
      <c r="AI10863" s="97">
        <v>203453</v>
      </c>
      <c r="AJ10863" s="114">
        <v>21.3413791656494</v>
      </c>
      <c r="AK10863" s="114">
        <v>97.499496459960895</v>
      </c>
      <c r="AM10863" s="104"/>
      <c r="AN10863" s="104"/>
      <c r="AO10863" s="104"/>
      <c r="AP10863" s="104"/>
    </row>
    <row r="10864" spans="32:42" ht="18">
      <c r="AF10864" s="123" t="s">
        <v>10589</v>
      </c>
      <c r="AG10864" s="96" t="s">
        <v>10590</v>
      </c>
      <c r="AH10864" s="96" t="s">
        <v>10589</v>
      </c>
      <c r="AI10864" s="97">
        <v>203452</v>
      </c>
      <c r="AJ10864" s="114">
        <v>21.3383598327637</v>
      </c>
      <c r="AK10864" s="114">
        <v>97.483703613281307</v>
      </c>
      <c r="AM10864" s="104"/>
      <c r="AN10864" s="104"/>
      <c r="AO10864" s="104"/>
      <c r="AP10864" s="104"/>
    </row>
    <row r="10865" spans="32:42" ht="18">
      <c r="AF10865" s="123" t="s">
        <v>10589</v>
      </c>
      <c r="AG10865" s="96" t="s">
        <v>10590</v>
      </c>
      <c r="AH10865" s="96" t="s">
        <v>15836</v>
      </c>
      <c r="AI10865" s="97">
        <v>203467</v>
      </c>
      <c r="AJ10865" s="114"/>
      <c r="AK10865" s="114"/>
      <c r="AM10865" s="104"/>
      <c r="AN10865" s="104"/>
      <c r="AO10865" s="104"/>
      <c r="AP10865" s="104"/>
    </row>
    <row r="10866" spans="32:42" ht="18">
      <c r="AF10866" s="123" t="s">
        <v>10589</v>
      </c>
      <c r="AG10866" s="96" t="s">
        <v>10590</v>
      </c>
      <c r="AH10866" s="96" t="s">
        <v>15837</v>
      </c>
      <c r="AI10866" s="97">
        <v>203459</v>
      </c>
      <c r="AJ10866" s="114">
        <v>21.353580474853501</v>
      </c>
      <c r="AK10866" s="114">
        <v>97.478363037109403</v>
      </c>
      <c r="AM10866" s="104"/>
      <c r="AN10866" s="104"/>
      <c r="AO10866" s="104"/>
      <c r="AP10866" s="104"/>
    </row>
    <row r="10867" spans="32:42" ht="18">
      <c r="AF10867" s="123" t="s">
        <v>10591</v>
      </c>
      <c r="AG10867" s="96" t="s">
        <v>10592</v>
      </c>
      <c r="AH10867" s="96" t="s">
        <v>15838</v>
      </c>
      <c r="AI10867" s="97">
        <v>203474</v>
      </c>
      <c r="AJ10867" s="114"/>
      <c r="AK10867" s="114"/>
      <c r="AM10867" s="104"/>
      <c r="AN10867" s="104"/>
      <c r="AO10867" s="104"/>
      <c r="AP10867" s="104"/>
    </row>
    <row r="10868" spans="32:42" ht="18">
      <c r="AF10868" s="123" t="s">
        <v>10591</v>
      </c>
      <c r="AG10868" s="96" t="s">
        <v>10592</v>
      </c>
      <c r="AH10868" s="96" t="s">
        <v>15839</v>
      </c>
      <c r="AI10868" s="97">
        <v>203477</v>
      </c>
      <c r="AJ10868" s="114"/>
      <c r="AK10868" s="114"/>
      <c r="AM10868" s="104"/>
      <c r="AN10868" s="104"/>
      <c r="AO10868" s="104"/>
      <c r="AP10868" s="104"/>
    </row>
    <row r="10869" spans="32:42" ht="18">
      <c r="AF10869" s="123" t="s">
        <v>10591</v>
      </c>
      <c r="AG10869" s="96" t="s">
        <v>10592</v>
      </c>
      <c r="AH10869" s="96" t="s">
        <v>14339</v>
      </c>
      <c r="AI10869" s="97">
        <v>203475</v>
      </c>
      <c r="AJ10869" s="114">
        <v>21.2942600250244</v>
      </c>
      <c r="AK10869" s="114">
        <v>97.539779663085895</v>
      </c>
      <c r="AM10869" s="104"/>
      <c r="AN10869" s="104"/>
      <c r="AO10869" s="104"/>
      <c r="AP10869" s="104"/>
    </row>
    <row r="10870" spans="32:42" ht="18">
      <c r="AF10870" s="123" t="s">
        <v>10591</v>
      </c>
      <c r="AG10870" s="96" t="s">
        <v>10592</v>
      </c>
      <c r="AH10870" s="96" t="s">
        <v>15840</v>
      </c>
      <c r="AI10870" s="97">
        <v>203473</v>
      </c>
      <c r="AJ10870" s="114">
        <v>21.2682590484619</v>
      </c>
      <c r="AK10870" s="114">
        <v>97.521583557128906</v>
      </c>
      <c r="AM10870" s="104"/>
      <c r="AN10870" s="104"/>
      <c r="AO10870" s="104"/>
      <c r="AP10870" s="104"/>
    </row>
    <row r="10871" spans="32:42" ht="18">
      <c r="AF10871" s="123" t="s">
        <v>10591</v>
      </c>
      <c r="AG10871" s="96" t="s">
        <v>10592</v>
      </c>
      <c r="AH10871" s="96" t="s">
        <v>11314</v>
      </c>
      <c r="AI10871" s="97">
        <v>203471</v>
      </c>
      <c r="AJ10871" s="114"/>
      <c r="AK10871" s="114"/>
      <c r="AM10871" s="104"/>
      <c r="AN10871" s="104"/>
      <c r="AO10871" s="104"/>
      <c r="AP10871" s="104"/>
    </row>
    <row r="10872" spans="32:42" ht="18">
      <c r="AF10872" s="123" t="s">
        <v>10591</v>
      </c>
      <c r="AG10872" s="96" t="s">
        <v>10592</v>
      </c>
      <c r="AH10872" s="96" t="s">
        <v>15841</v>
      </c>
      <c r="AI10872" s="97">
        <v>203470</v>
      </c>
      <c r="AJ10872" s="114"/>
      <c r="AK10872" s="114"/>
      <c r="AM10872" s="104"/>
      <c r="AN10872" s="104"/>
      <c r="AO10872" s="104"/>
      <c r="AP10872" s="104"/>
    </row>
    <row r="10873" spans="32:42" ht="18">
      <c r="AF10873" s="123" t="s">
        <v>10591</v>
      </c>
      <c r="AG10873" s="96" t="s">
        <v>10592</v>
      </c>
      <c r="AH10873" s="96" t="s">
        <v>15842</v>
      </c>
      <c r="AI10873" s="97">
        <v>203469</v>
      </c>
      <c r="AJ10873" s="114">
        <v>21.289329528808601</v>
      </c>
      <c r="AK10873" s="114">
        <v>97.537361145019503</v>
      </c>
      <c r="AM10873" s="104"/>
      <c r="AN10873" s="104"/>
      <c r="AO10873" s="104"/>
      <c r="AP10873" s="104"/>
    </row>
    <row r="10874" spans="32:42" ht="18">
      <c r="AF10874" s="123" t="s">
        <v>10591</v>
      </c>
      <c r="AG10874" s="96" t="s">
        <v>10592</v>
      </c>
      <c r="AH10874" s="96" t="s">
        <v>10591</v>
      </c>
      <c r="AI10874" s="97">
        <v>203468</v>
      </c>
      <c r="AJ10874" s="114">
        <v>21.319339752197301</v>
      </c>
      <c r="AK10874" s="114">
        <v>97.500152587890597</v>
      </c>
      <c r="AM10874" s="104"/>
      <c r="AN10874" s="104"/>
      <c r="AO10874" s="104"/>
      <c r="AP10874" s="104"/>
    </row>
    <row r="10875" spans="32:42" ht="18">
      <c r="AF10875" s="123" t="s">
        <v>10591</v>
      </c>
      <c r="AG10875" s="96" t="s">
        <v>10592</v>
      </c>
      <c r="AH10875" s="96" t="s">
        <v>10594</v>
      </c>
      <c r="AI10875" s="97">
        <v>203472</v>
      </c>
      <c r="AJ10875" s="114">
        <v>21.3208408355713</v>
      </c>
      <c r="AK10875" s="114">
        <v>97.526657104492202</v>
      </c>
      <c r="AM10875" s="104"/>
      <c r="AN10875" s="104"/>
      <c r="AO10875" s="104"/>
      <c r="AP10875" s="104"/>
    </row>
    <row r="10876" spans="32:42" ht="18">
      <c r="AF10876" s="123" t="s">
        <v>10591</v>
      </c>
      <c r="AG10876" s="96" t="s">
        <v>10592</v>
      </c>
      <c r="AH10876" s="96" t="s">
        <v>14845</v>
      </c>
      <c r="AI10876" s="97">
        <v>203476</v>
      </c>
      <c r="AJ10876" s="114"/>
      <c r="AK10876" s="114"/>
      <c r="AM10876" s="104"/>
      <c r="AN10876" s="104"/>
      <c r="AO10876" s="104"/>
      <c r="AP10876" s="104"/>
    </row>
    <row r="10877" spans="32:42" ht="18">
      <c r="AF10877" s="123" t="s">
        <v>258</v>
      </c>
      <c r="AG10877" s="96" t="s">
        <v>10593</v>
      </c>
      <c r="AH10877" s="96" t="s">
        <v>14011</v>
      </c>
      <c r="AI10877" s="97">
        <v>219339</v>
      </c>
      <c r="AJ10877" s="114">
        <v>20.907899856567401</v>
      </c>
      <c r="AK10877" s="114">
        <v>97.674766540527301</v>
      </c>
      <c r="AM10877" s="104"/>
      <c r="AN10877" s="104"/>
      <c r="AO10877" s="104"/>
      <c r="AP10877" s="104"/>
    </row>
    <row r="10878" spans="32:42" ht="18">
      <c r="AF10878" s="123" t="s">
        <v>258</v>
      </c>
      <c r="AG10878" s="96" t="s">
        <v>10593</v>
      </c>
      <c r="AH10878" s="96" t="s">
        <v>15843</v>
      </c>
      <c r="AI10878" s="97">
        <v>203493</v>
      </c>
      <c r="AJ10878" s="114"/>
      <c r="AK10878" s="114"/>
      <c r="AM10878" s="104"/>
      <c r="AN10878" s="104"/>
      <c r="AO10878" s="104"/>
      <c r="AP10878" s="104"/>
    </row>
    <row r="10879" spans="32:42" ht="18">
      <c r="AF10879" s="123" t="s">
        <v>258</v>
      </c>
      <c r="AG10879" s="96" t="s">
        <v>10593</v>
      </c>
      <c r="AH10879" s="96" t="s">
        <v>15844</v>
      </c>
      <c r="AI10879" s="97">
        <v>203494</v>
      </c>
      <c r="AJ10879" s="114">
        <v>20.947513580322301</v>
      </c>
      <c r="AK10879" s="114">
        <v>97.666320800781307</v>
      </c>
      <c r="AM10879" s="104"/>
      <c r="AN10879" s="104"/>
      <c r="AO10879" s="104"/>
      <c r="AP10879" s="104"/>
    </row>
    <row r="10880" spans="32:42" ht="18">
      <c r="AF10880" s="123" t="s">
        <v>258</v>
      </c>
      <c r="AG10880" s="96" t="s">
        <v>10593</v>
      </c>
      <c r="AH10880" s="96" t="s">
        <v>15845</v>
      </c>
      <c r="AI10880" s="97">
        <v>203495</v>
      </c>
      <c r="AJ10880" s="114">
        <v>20.9251308441162</v>
      </c>
      <c r="AK10880" s="114">
        <v>97.654403686523395</v>
      </c>
      <c r="AM10880" s="104"/>
      <c r="AN10880" s="104"/>
      <c r="AO10880" s="104"/>
      <c r="AP10880" s="104"/>
    </row>
    <row r="10881" spans="32:42" ht="18">
      <c r="AF10881" s="123" t="s">
        <v>258</v>
      </c>
      <c r="AG10881" s="96" t="s">
        <v>10593</v>
      </c>
      <c r="AH10881" s="96" t="s">
        <v>15846</v>
      </c>
      <c r="AI10881" s="97">
        <v>203496</v>
      </c>
      <c r="AJ10881" s="114"/>
      <c r="AK10881" s="114"/>
      <c r="AM10881" s="104"/>
      <c r="AN10881" s="104"/>
      <c r="AO10881" s="104"/>
      <c r="AP10881" s="104"/>
    </row>
    <row r="10882" spans="32:42" ht="18">
      <c r="AF10882" s="123" t="s">
        <v>258</v>
      </c>
      <c r="AG10882" s="96" t="s">
        <v>10593</v>
      </c>
      <c r="AH10882" s="96" t="s">
        <v>15847</v>
      </c>
      <c r="AI10882" s="97">
        <v>203497</v>
      </c>
      <c r="AJ10882" s="114"/>
      <c r="AK10882" s="114"/>
      <c r="AM10882" s="104"/>
      <c r="AN10882" s="104"/>
      <c r="AO10882" s="104"/>
      <c r="AP10882" s="104"/>
    </row>
    <row r="10883" spans="32:42" ht="18">
      <c r="AF10883" s="123" t="s">
        <v>258</v>
      </c>
      <c r="AG10883" s="96" t="s">
        <v>10593</v>
      </c>
      <c r="AH10883" s="96" t="s">
        <v>15848</v>
      </c>
      <c r="AI10883" s="97">
        <v>203498</v>
      </c>
      <c r="AJ10883" s="114">
        <v>20.926570892333999</v>
      </c>
      <c r="AK10883" s="114">
        <v>97.664138793945298</v>
      </c>
      <c r="AM10883" s="104"/>
      <c r="AN10883" s="104"/>
      <c r="AO10883" s="104"/>
      <c r="AP10883" s="104"/>
    </row>
    <row r="10884" spans="32:42" ht="18">
      <c r="AF10884" s="123" t="s">
        <v>258</v>
      </c>
      <c r="AG10884" s="96" t="s">
        <v>10593</v>
      </c>
      <c r="AH10884" s="96" t="s">
        <v>15849</v>
      </c>
      <c r="AI10884" s="97">
        <v>203499</v>
      </c>
      <c r="AJ10884" s="114">
        <v>20.9097805023193</v>
      </c>
      <c r="AK10884" s="114">
        <v>97.694190979003906</v>
      </c>
      <c r="AM10884" s="104"/>
      <c r="AN10884" s="104"/>
      <c r="AO10884" s="104"/>
      <c r="AP10884" s="104"/>
    </row>
    <row r="10885" spans="32:42" ht="18">
      <c r="AF10885" s="123" t="s">
        <v>258</v>
      </c>
      <c r="AG10885" s="96" t="s">
        <v>10593</v>
      </c>
      <c r="AH10885" s="96" t="s">
        <v>15850</v>
      </c>
      <c r="AI10885" s="97">
        <v>219338</v>
      </c>
      <c r="AJ10885" s="114">
        <v>20.914770126342798</v>
      </c>
      <c r="AK10885" s="114">
        <v>97.683456420898395</v>
      </c>
      <c r="AM10885" s="104"/>
      <c r="AN10885" s="104"/>
      <c r="AO10885" s="104"/>
      <c r="AP10885" s="104"/>
    </row>
    <row r="10886" spans="32:42" ht="18">
      <c r="AF10886" s="123" t="s">
        <v>258</v>
      </c>
      <c r="AG10886" s="96" t="s">
        <v>10593</v>
      </c>
      <c r="AH10886" s="96" t="s">
        <v>15488</v>
      </c>
      <c r="AI10886" s="97">
        <v>219340</v>
      </c>
      <c r="AJ10886" s="114">
        <v>20.9039497375488</v>
      </c>
      <c r="AK10886" s="114">
        <v>97.678138732910199</v>
      </c>
      <c r="AM10886" s="104"/>
      <c r="AN10886" s="104"/>
      <c r="AO10886" s="104"/>
      <c r="AP10886" s="104"/>
    </row>
    <row r="10887" spans="32:42" ht="18">
      <c r="AF10887" s="123" t="s">
        <v>258</v>
      </c>
      <c r="AG10887" s="96" t="s">
        <v>10593</v>
      </c>
      <c r="AH10887" s="96" t="s">
        <v>15851</v>
      </c>
      <c r="AI10887" s="97">
        <v>203492</v>
      </c>
      <c r="AJ10887" s="114"/>
      <c r="AK10887" s="114"/>
      <c r="AM10887" s="104"/>
      <c r="AN10887" s="104"/>
      <c r="AO10887" s="104"/>
      <c r="AP10887" s="104"/>
    </row>
    <row r="10888" spans="32:42" ht="18">
      <c r="AF10888" s="123" t="s">
        <v>258</v>
      </c>
      <c r="AG10888" s="96" t="s">
        <v>10593</v>
      </c>
      <c r="AH10888" s="96" t="s">
        <v>15852</v>
      </c>
      <c r="AI10888" s="97">
        <v>203487</v>
      </c>
      <c r="AJ10888" s="114"/>
      <c r="AK10888" s="114"/>
      <c r="AM10888" s="104"/>
      <c r="AN10888" s="104"/>
      <c r="AO10888" s="104"/>
      <c r="AP10888" s="104"/>
    </row>
    <row r="10889" spans="32:42" ht="18">
      <c r="AF10889" s="123" t="s">
        <v>258</v>
      </c>
      <c r="AG10889" s="96" t="s">
        <v>10593</v>
      </c>
      <c r="AH10889" s="96" t="s">
        <v>15853</v>
      </c>
      <c r="AI10889" s="97">
        <v>219337</v>
      </c>
      <c r="AJ10889" s="114">
        <v>20.912660598754901</v>
      </c>
      <c r="AK10889" s="114">
        <v>97.686683654785199</v>
      </c>
      <c r="AM10889" s="104"/>
      <c r="AN10889" s="104"/>
      <c r="AO10889" s="104"/>
      <c r="AP10889" s="104"/>
    </row>
    <row r="10890" spans="32:42" ht="18">
      <c r="AF10890" s="123" t="s">
        <v>258</v>
      </c>
      <c r="AG10890" s="96" t="s">
        <v>10593</v>
      </c>
      <c r="AH10890" s="96" t="s">
        <v>15854</v>
      </c>
      <c r="AI10890" s="97">
        <v>203479</v>
      </c>
      <c r="AJ10890" s="114">
        <v>20.8312892913818</v>
      </c>
      <c r="AK10890" s="114">
        <v>97.765022277832003</v>
      </c>
      <c r="AM10890" s="104"/>
      <c r="AN10890" s="104"/>
      <c r="AO10890" s="104"/>
      <c r="AP10890" s="104"/>
    </row>
    <row r="10891" spans="32:42" ht="18">
      <c r="AF10891" s="123" t="s">
        <v>258</v>
      </c>
      <c r="AG10891" s="96" t="s">
        <v>10593</v>
      </c>
      <c r="AH10891" s="96" t="s">
        <v>15855</v>
      </c>
      <c r="AI10891" s="97">
        <v>203489</v>
      </c>
      <c r="AJ10891" s="114"/>
      <c r="AK10891" s="114"/>
      <c r="AM10891" s="104"/>
      <c r="AN10891" s="104"/>
      <c r="AO10891" s="104"/>
      <c r="AP10891" s="104"/>
    </row>
    <row r="10892" spans="32:42" ht="18">
      <c r="AF10892" s="123" t="s">
        <v>258</v>
      </c>
      <c r="AG10892" s="96" t="s">
        <v>10593</v>
      </c>
      <c r="AH10892" s="96" t="s">
        <v>15856</v>
      </c>
      <c r="AI10892" s="97">
        <v>203478</v>
      </c>
      <c r="AJ10892" s="114">
        <v>20.884729385376001</v>
      </c>
      <c r="AK10892" s="114">
        <v>97.722518920898395</v>
      </c>
      <c r="AM10892" s="104"/>
      <c r="AN10892" s="104"/>
      <c r="AO10892" s="104"/>
      <c r="AP10892" s="104"/>
    </row>
    <row r="10893" spans="32:42" ht="18">
      <c r="AF10893" s="123" t="s">
        <v>258</v>
      </c>
      <c r="AG10893" s="96" t="s">
        <v>10593</v>
      </c>
      <c r="AH10893" s="96" t="s">
        <v>15857</v>
      </c>
      <c r="AI10893" s="97">
        <v>203491</v>
      </c>
      <c r="AJ10893" s="114"/>
      <c r="AK10893" s="114"/>
      <c r="AM10893" s="104"/>
      <c r="AN10893" s="104"/>
      <c r="AO10893" s="104"/>
      <c r="AP10893" s="104"/>
    </row>
    <row r="10894" spans="32:42" ht="18">
      <c r="AF10894" s="123" t="s">
        <v>258</v>
      </c>
      <c r="AG10894" s="96" t="s">
        <v>10593</v>
      </c>
      <c r="AH10894" s="96" t="s">
        <v>15858</v>
      </c>
      <c r="AI10894" s="97">
        <v>203480</v>
      </c>
      <c r="AJ10894" s="114"/>
      <c r="AK10894" s="114"/>
      <c r="AM10894" s="104"/>
      <c r="AN10894" s="104"/>
      <c r="AO10894" s="104"/>
      <c r="AP10894" s="104"/>
    </row>
    <row r="10895" spans="32:42" ht="18">
      <c r="AF10895" s="123" t="s">
        <v>258</v>
      </c>
      <c r="AG10895" s="96" t="s">
        <v>10593</v>
      </c>
      <c r="AH10895" s="96" t="s">
        <v>12979</v>
      </c>
      <c r="AI10895" s="97">
        <v>203481</v>
      </c>
      <c r="AJ10895" s="114">
        <v>20.8607501983643</v>
      </c>
      <c r="AK10895" s="114">
        <v>97.706970214843807</v>
      </c>
      <c r="AM10895" s="104"/>
      <c r="AN10895" s="104"/>
      <c r="AO10895" s="104"/>
      <c r="AP10895" s="104"/>
    </row>
    <row r="10896" spans="32:42" ht="18">
      <c r="AF10896" s="123" t="s">
        <v>258</v>
      </c>
      <c r="AG10896" s="96" t="s">
        <v>10593</v>
      </c>
      <c r="AH10896" s="96" t="s">
        <v>15859</v>
      </c>
      <c r="AI10896" s="97">
        <v>203482</v>
      </c>
      <c r="AJ10896" s="114"/>
      <c r="AK10896" s="114"/>
      <c r="AM10896" s="104"/>
      <c r="AN10896" s="104"/>
      <c r="AO10896" s="104"/>
      <c r="AP10896" s="104"/>
    </row>
    <row r="10897" spans="32:42" ht="18">
      <c r="AF10897" s="123" t="s">
        <v>258</v>
      </c>
      <c r="AG10897" s="96" t="s">
        <v>10593</v>
      </c>
      <c r="AH10897" s="96" t="s">
        <v>15860</v>
      </c>
      <c r="AI10897" s="97">
        <v>203483</v>
      </c>
      <c r="AJ10897" s="114">
        <v>20.9304599761963</v>
      </c>
      <c r="AK10897" s="114">
        <v>97.656539916992202</v>
      </c>
      <c r="AM10897" s="104"/>
      <c r="AN10897" s="104"/>
      <c r="AO10897" s="104"/>
      <c r="AP10897" s="104"/>
    </row>
    <row r="10898" spans="32:42" ht="18">
      <c r="AF10898" s="123" t="s">
        <v>258</v>
      </c>
      <c r="AG10898" s="96" t="s">
        <v>10593</v>
      </c>
      <c r="AH10898" s="96" t="s">
        <v>15861</v>
      </c>
      <c r="AI10898" s="97">
        <v>203485</v>
      </c>
      <c r="AJ10898" s="114"/>
      <c r="AK10898" s="114"/>
      <c r="AM10898" s="104"/>
      <c r="AN10898" s="104"/>
      <c r="AO10898" s="104"/>
      <c r="AP10898" s="104"/>
    </row>
    <row r="10899" spans="32:42" ht="18">
      <c r="AF10899" s="123" t="s">
        <v>258</v>
      </c>
      <c r="AG10899" s="96" t="s">
        <v>10593</v>
      </c>
      <c r="AH10899" s="96" t="s">
        <v>15862</v>
      </c>
      <c r="AI10899" s="97">
        <v>203486</v>
      </c>
      <c r="AJ10899" s="114"/>
      <c r="AK10899" s="114"/>
      <c r="AM10899" s="104"/>
      <c r="AN10899" s="104"/>
      <c r="AO10899" s="104"/>
      <c r="AP10899" s="104"/>
    </row>
    <row r="10900" spans="32:42" ht="18">
      <c r="AF10900" s="123" t="s">
        <v>258</v>
      </c>
      <c r="AG10900" s="96" t="s">
        <v>10593</v>
      </c>
      <c r="AH10900" s="96" t="s">
        <v>15863</v>
      </c>
      <c r="AI10900" s="97">
        <v>203488</v>
      </c>
      <c r="AJ10900" s="114">
        <v>20.944410324096701</v>
      </c>
      <c r="AK10900" s="114">
        <v>97.611778259277301</v>
      </c>
      <c r="AM10900" s="104"/>
      <c r="AN10900" s="104"/>
      <c r="AO10900" s="104"/>
      <c r="AP10900" s="104"/>
    </row>
    <row r="10901" spans="32:42" ht="18">
      <c r="AF10901" s="123" t="s">
        <v>258</v>
      </c>
      <c r="AG10901" s="96" t="s">
        <v>10593</v>
      </c>
      <c r="AH10901" s="96" t="s">
        <v>15864</v>
      </c>
      <c r="AI10901" s="97">
        <v>203490</v>
      </c>
      <c r="AJ10901" s="114"/>
      <c r="AK10901" s="114"/>
      <c r="AM10901" s="104"/>
      <c r="AN10901" s="104"/>
      <c r="AO10901" s="104"/>
      <c r="AP10901" s="104"/>
    </row>
    <row r="10902" spans="32:42" ht="18">
      <c r="AF10902" s="123" t="s">
        <v>258</v>
      </c>
      <c r="AG10902" s="96" t="s">
        <v>10593</v>
      </c>
      <c r="AH10902" s="96" t="s">
        <v>15865</v>
      </c>
      <c r="AI10902" s="97">
        <v>203484</v>
      </c>
      <c r="AJ10902" s="114">
        <v>20.919559478759801</v>
      </c>
      <c r="AK10902" s="114">
        <v>97.653488159179702</v>
      </c>
      <c r="AM10902" s="104"/>
      <c r="AN10902" s="104"/>
      <c r="AO10902" s="104"/>
      <c r="AP10902" s="104"/>
    </row>
    <row r="10903" spans="32:42" ht="18">
      <c r="AF10903" s="123" t="s">
        <v>10594</v>
      </c>
      <c r="AG10903" s="96" t="s">
        <v>10595</v>
      </c>
      <c r="AH10903" s="96" t="s">
        <v>7981</v>
      </c>
      <c r="AI10903" s="97">
        <v>203525</v>
      </c>
      <c r="AJ10903" s="114"/>
      <c r="AK10903" s="114"/>
      <c r="AM10903" s="104"/>
      <c r="AN10903" s="104"/>
      <c r="AO10903" s="104"/>
      <c r="AP10903" s="104"/>
    </row>
    <row r="10904" spans="32:42" ht="18">
      <c r="AF10904" s="123" t="s">
        <v>10594</v>
      </c>
      <c r="AG10904" s="96" t="s">
        <v>10595</v>
      </c>
      <c r="AH10904" s="96" t="s">
        <v>10095</v>
      </c>
      <c r="AI10904" s="97">
        <v>203516</v>
      </c>
      <c r="AJ10904" s="114"/>
      <c r="AK10904" s="114"/>
      <c r="AM10904" s="104"/>
      <c r="AN10904" s="104"/>
      <c r="AO10904" s="104"/>
      <c r="AP10904" s="104"/>
    </row>
    <row r="10905" spans="32:42" ht="18">
      <c r="AF10905" s="123" t="s">
        <v>10594</v>
      </c>
      <c r="AG10905" s="96" t="s">
        <v>10595</v>
      </c>
      <c r="AH10905" s="96" t="s">
        <v>11096</v>
      </c>
      <c r="AI10905" s="97">
        <v>203517</v>
      </c>
      <c r="AJ10905" s="114"/>
      <c r="AK10905" s="114"/>
      <c r="AM10905" s="104"/>
      <c r="AN10905" s="104"/>
      <c r="AO10905" s="104"/>
      <c r="AP10905" s="104"/>
    </row>
    <row r="10906" spans="32:42" ht="18">
      <c r="AF10906" s="123" t="s">
        <v>10594</v>
      </c>
      <c r="AG10906" s="96" t="s">
        <v>10595</v>
      </c>
      <c r="AH10906" s="96" t="s">
        <v>15517</v>
      </c>
      <c r="AI10906" s="97">
        <v>203518</v>
      </c>
      <c r="AJ10906" s="114"/>
      <c r="AK10906" s="114"/>
      <c r="AM10906" s="104"/>
      <c r="AN10906" s="104"/>
      <c r="AO10906" s="104"/>
      <c r="AP10906" s="104"/>
    </row>
    <row r="10907" spans="32:42" ht="18">
      <c r="AF10907" s="123" t="s">
        <v>10594</v>
      </c>
      <c r="AG10907" s="96" t="s">
        <v>10595</v>
      </c>
      <c r="AH10907" s="96" t="s">
        <v>15866</v>
      </c>
      <c r="AI10907" s="97">
        <v>203519</v>
      </c>
      <c r="AJ10907" s="114"/>
      <c r="AK10907" s="114"/>
      <c r="AM10907" s="104"/>
      <c r="AN10907" s="104"/>
      <c r="AO10907" s="104"/>
      <c r="AP10907" s="104"/>
    </row>
    <row r="10908" spans="32:42" ht="18">
      <c r="AF10908" s="123" t="s">
        <v>10594</v>
      </c>
      <c r="AG10908" s="96" t="s">
        <v>10595</v>
      </c>
      <c r="AH10908" s="96" t="s">
        <v>15723</v>
      </c>
      <c r="AI10908" s="97">
        <v>203520</v>
      </c>
      <c r="AJ10908" s="114"/>
      <c r="AK10908" s="114"/>
      <c r="AM10908" s="104"/>
      <c r="AN10908" s="104"/>
      <c r="AO10908" s="104"/>
      <c r="AP10908" s="104"/>
    </row>
    <row r="10909" spans="32:42" ht="18">
      <c r="AF10909" s="123" t="s">
        <v>10594</v>
      </c>
      <c r="AG10909" s="96" t="s">
        <v>10595</v>
      </c>
      <c r="AH10909" s="96" t="s">
        <v>15775</v>
      </c>
      <c r="AI10909" s="97">
        <v>203521</v>
      </c>
      <c r="AJ10909" s="114"/>
      <c r="AK10909" s="114"/>
      <c r="AM10909" s="104"/>
      <c r="AN10909" s="104"/>
      <c r="AO10909" s="104"/>
      <c r="AP10909" s="104"/>
    </row>
    <row r="10910" spans="32:42" ht="18">
      <c r="AF10910" s="123" t="s">
        <v>10594</v>
      </c>
      <c r="AG10910" s="96" t="s">
        <v>10595</v>
      </c>
      <c r="AH10910" s="96" t="s">
        <v>15867</v>
      </c>
      <c r="AI10910" s="97">
        <v>203522</v>
      </c>
      <c r="AJ10910" s="114"/>
      <c r="AK10910" s="114"/>
      <c r="AM10910" s="104"/>
      <c r="AN10910" s="104"/>
      <c r="AO10910" s="104"/>
      <c r="AP10910" s="104"/>
    </row>
    <row r="10911" spans="32:42" ht="18">
      <c r="AF10911" s="123" t="s">
        <v>10594</v>
      </c>
      <c r="AG10911" s="96" t="s">
        <v>10595</v>
      </c>
      <c r="AH10911" s="96" t="s">
        <v>15868</v>
      </c>
      <c r="AI10911" s="97">
        <v>219343</v>
      </c>
      <c r="AJ10911" s="114"/>
      <c r="AK10911" s="114"/>
      <c r="AM10911" s="104"/>
      <c r="AN10911" s="104"/>
      <c r="AO10911" s="104"/>
      <c r="AP10911" s="104"/>
    </row>
    <row r="10912" spans="32:42" ht="18">
      <c r="AF10912" s="123" t="s">
        <v>10594</v>
      </c>
      <c r="AG10912" s="96" t="s">
        <v>10595</v>
      </c>
      <c r="AH10912" s="96" t="s">
        <v>14008</v>
      </c>
      <c r="AI10912" s="97">
        <v>203524</v>
      </c>
      <c r="AJ10912" s="114"/>
      <c r="AK10912" s="114"/>
      <c r="AM10912" s="104"/>
      <c r="AN10912" s="104"/>
      <c r="AO10912" s="104"/>
      <c r="AP10912" s="104"/>
    </row>
    <row r="10913" spans="32:42" ht="18">
      <c r="AF10913" s="123" t="s">
        <v>10594</v>
      </c>
      <c r="AG10913" s="96" t="s">
        <v>10595</v>
      </c>
      <c r="AH10913" s="96" t="s">
        <v>15869</v>
      </c>
      <c r="AI10913" s="97">
        <v>219341</v>
      </c>
      <c r="AJ10913" s="114"/>
      <c r="AK10913" s="114"/>
      <c r="AM10913" s="104"/>
      <c r="AN10913" s="104"/>
      <c r="AO10913" s="104"/>
      <c r="AP10913" s="104"/>
    </row>
    <row r="10914" spans="32:42" ht="18">
      <c r="AF10914" s="123" t="s">
        <v>10594</v>
      </c>
      <c r="AG10914" s="96" t="s">
        <v>10595</v>
      </c>
      <c r="AH10914" s="96" t="s">
        <v>15870</v>
      </c>
      <c r="AI10914" s="97">
        <v>203515</v>
      </c>
      <c r="AJ10914" s="114"/>
      <c r="AK10914" s="114"/>
      <c r="AM10914" s="104"/>
      <c r="AN10914" s="104"/>
      <c r="AO10914" s="104"/>
      <c r="AP10914" s="104"/>
    </row>
    <row r="10915" spans="32:42" ht="18">
      <c r="AF10915" s="123" t="s">
        <v>10594</v>
      </c>
      <c r="AG10915" s="96" t="s">
        <v>10595</v>
      </c>
      <c r="AH10915" s="96" t="s">
        <v>15871</v>
      </c>
      <c r="AI10915" s="97">
        <v>203526</v>
      </c>
      <c r="AJ10915" s="114"/>
      <c r="AK10915" s="114"/>
      <c r="AM10915" s="104"/>
      <c r="AN10915" s="104"/>
      <c r="AO10915" s="104"/>
      <c r="AP10915" s="104"/>
    </row>
    <row r="10916" spans="32:42" ht="18">
      <c r="AF10916" s="123" t="s">
        <v>10594</v>
      </c>
      <c r="AG10916" s="96" t="s">
        <v>10595</v>
      </c>
      <c r="AH10916" s="96" t="s">
        <v>11084</v>
      </c>
      <c r="AI10916" s="97">
        <v>203523</v>
      </c>
      <c r="AJ10916" s="114"/>
      <c r="AK10916" s="114"/>
      <c r="AM10916" s="104"/>
      <c r="AN10916" s="104"/>
      <c r="AO10916" s="104"/>
      <c r="AP10916" s="104"/>
    </row>
    <row r="10917" spans="32:42" ht="18">
      <c r="AF10917" s="123" t="s">
        <v>10594</v>
      </c>
      <c r="AG10917" s="96" t="s">
        <v>10595</v>
      </c>
      <c r="AH10917" s="96" t="s">
        <v>15872</v>
      </c>
      <c r="AI10917" s="97">
        <v>203503</v>
      </c>
      <c r="AJ10917" s="114"/>
      <c r="AK10917" s="114"/>
      <c r="AM10917" s="104"/>
      <c r="AN10917" s="104"/>
      <c r="AO10917" s="104"/>
      <c r="AP10917" s="104"/>
    </row>
    <row r="10918" spans="32:42" ht="18">
      <c r="AF10918" s="123" t="s">
        <v>10594</v>
      </c>
      <c r="AG10918" s="96" t="s">
        <v>10595</v>
      </c>
      <c r="AH10918" s="96" t="s">
        <v>15873</v>
      </c>
      <c r="AI10918" s="97">
        <v>219342</v>
      </c>
      <c r="AJ10918" s="114"/>
      <c r="AK10918" s="114"/>
      <c r="AM10918" s="104"/>
      <c r="AN10918" s="104"/>
      <c r="AO10918" s="104"/>
      <c r="AP10918" s="104"/>
    </row>
    <row r="10919" spans="32:42" ht="18">
      <c r="AF10919" s="123" t="s">
        <v>10594</v>
      </c>
      <c r="AG10919" s="96" t="s">
        <v>10595</v>
      </c>
      <c r="AH10919" s="96" t="s">
        <v>15874</v>
      </c>
      <c r="AI10919" s="97">
        <v>203501</v>
      </c>
      <c r="AJ10919" s="114"/>
      <c r="AK10919" s="114"/>
      <c r="AM10919" s="104"/>
      <c r="AN10919" s="104"/>
      <c r="AO10919" s="104"/>
      <c r="AP10919" s="104"/>
    </row>
    <row r="10920" spans="32:42" ht="18">
      <c r="AF10920" s="123" t="s">
        <v>10594</v>
      </c>
      <c r="AG10920" s="96" t="s">
        <v>10595</v>
      </c>
      <c r="AH10920" s="96" t="s">
        <v>15875</v>
      </c>
      <c r="AI10920" s="97">
        <v>203514</v>
      </c>
      <c r="AJ10920" s="114"/>
      <c r="AK10920" s="114"/>
      <c r="AM10920" s="104"/>
      <c r="AN10920" s="104"/>
      <c r="AO10920" s="104"/>
      <c r="AP10920" s="104"/>
    </row>
    <row r="10921" spans="32:42" ht="18">
      <c r="AF10921" s="123" t="s">
        <v>10594</v>
      </c>
      <c r="AG10921" s="96" t="s">
        <v>10595</v>
      </c>
      <c r="AH10921" s="96" t="s">
        <v>10941</v>
      </c>
      <c r="AI10921" s="97">
        <v>203500</v>
      </c>
      <c r="AJ10921" s="114"/>
      <c r="AK10921" s="114"/>
      <c r="AM10921" s="104"/>
      <c r="AN10921" s="104"/>
      <c r="AO10921" s="104"/>
      <c r="AP10921" s="104"/>
    </row>
    <row r="10922" spans="32:42" ht="18">
      <c r="AF10922" s="123" t="s">
        <v>10594</v>
      </c>
      <c r="AG10922" s="96" t="s">
        <v>10595</v>
      </c>
      <c r="AH10922" s="96" t="s">
        <v>11256</v>
      </c>
      <c r="AI10922" s="97">
        <v>203504</v>
      </c>
      <c r="AJ10922" s="114"/>
      <c r="AK10922" s="114"/>
      <c r="AM10922" s="104"/>
      <c r="AN10922" s="104"/>
      <c r="AO10922" s="104"/>
      <c r="AP10922" s="104"/>
    </row>
    <row r="10923" spans="32:42" ht="18">
      <c r="AF10923" s="123" t="s">
        <v>10594</v>
      </c>
      <c r="AG10923" s="96" t="s">
        <v>10595</v>
      </c>
      <c r="AH10923" s="96" t="s">
        <v>15876</v>
      </c>
      <c r="AI10923" s="97">
        <v>203505</v>
      </c>
      <c r="AJ10923" s="114"/>
      <c r="AK10923" s="114"/>
      <c r="AM10923" s="104"/>
      <c r="AN10923" s="104"/>
      <c r="AO10923" s="104"/>
      <c r="AP10923" s="104"/>
    </row>
    <row r="10924" spans="32:42" ht="18">
      <c r="AF10924" s="123" t="s">
        <v>10594</v>
      </c>
      <c r="AG10924" s="96" t="s">
        <v>10595</v>
      </c>
      <c r="AH10924" s="96" t="s">
        <v>15476</v>
      </c>
      <c r="AI10924" s="97">
        <v>203506</v>
      </c>
      <c r="AJ10924" s="114"/>
      <c r="AK10924" s="114"/>
      <c r="AM10924" s="104"/>
      <c r="AN10924" s="104"/>
      <c r="AO10924" s="104"/>
      <c r="AP10924" s="104"/>
    </row>
    <row r="10925" spans="32:42" ht="18">
      <c r="AF10925" s="123" t="s">
        <v>10594</v>
      </c>
      <c r="AG10925" s="96" t="s">
        <v>10595</v>
      </c>
      <c r="AH10925" s="96" t="s">
        <v>10887</v>
      </c>
      <c r="AI10925" s="97">
        <v>203512</v>
      </c>
      <c r="AJ10925" s="114"/>
      <c r="AK10925" s="114"/>
      <c r="AM10925" s="104"/>
      <c r="AN10925" s="104"/>
      <c r="AO10925" s="104"/>
      <c r="AP10925" s="104"/>
    </row>
    <row r="10926" spans="32:42" ht="18">
      <c r="AF10926" s="123" t="s">
        <v>10594</v>
      </c>
      <c r="AG10926" s="96" t="s">
        <v>10595</v>
      </c>
      <c r="AH10926" s="96" t="s">
        <v>15877</v>
      </c>
      <c r="AI10926" s="97">
        <v>203508</v>
      </c>
      <c r="AJ10926" s="114"/>
      <c r="AK10926" s="114"/>
      <c r="AM10926" s="104"/>
      <c r="AN10926" s="104"/>
      <c r="AO10926" s="104"/>
      <c r="AP10926" s="104"/>
    </row>
    <row r="10927" spans="32:42" ht="18">
      <c r="AF10927" s="123" t="s">
        <v>10594</v>
      </c>
      <c r="AG10927" s="96" t="s">
        <v>10595</v>
      </c>
      <c r="AH10927" s="96" t="s">
        <v>14031</v>
      </c>
      <c r="AI10927" s="97">
        <v>203509</v>
      </c>
      <c r="AJ10927" s="114"/>
      <c r="AK10927" s="114"/>
      <c r="AM10927" s="104"/>
      <c r="AN10927" s="104"/>
      <c r="AO10927" s="104"/>
      <c r="AP10927" s="104"/>
    </row>
    <row r="10928" spans="32:42" ht="18">
      <c r="AF10928" s="123" t="s">
        <v>10594</v>
      </c>
      <c r="AG10928" s="96" t="s">
        <v>10595</v>
      </c>
      <c r="AH10928" s="96" t="s">
        <v>10594</v>
      </c>
      <c r="AI10928" s="97">
        <v>203513</v>
      </c>
      <c r="AJ10928" s="114">
        <v>20.826370239257798</v>
      </c>
      <c r="AK10928" s="114">
        <v>97.960037231445298</v>
      </c>
      <c r="AM10928" s="104"/>
      <c r="AN10928" s="104"/>
      <c r="AO10928" s="104"/>
      <c r="AP10928" s="104"/>
    </row>
    <row r="10929" spans="32:42" ht="18">
      <c r="AF10929" s="123" t="s">
        <v>10594</v>
      </c>
      <c r="AG10929" s="96" t="s">
        <v>10595</v>
      </c>
      <c r="AH10929" s="96" t="s">
        <v>15878</v>
      </c>
      <c r="AI10929" s="97">
        <v>203510</v>
      </c>
      <c r="AJ10929" s="114"/>
      <c r="AK10929" s="114"/>
      <c r="AM10929" s="104"/>
      <c r="AN10929" s="104"/>
      <c r="AO10929" s="104"/>
      <c r="AP10929" s="104"/>
    </row>
    <row r="10930" spans="32:42" ht="18">
      <c r="AF10930" s="123" t="s">
        <v>10594</v>
      </c>
      <c r="AG10930" s="96" t="s">
        <v>10595</v>
      </c>
      <c r="AH10930" s="96" t="s">
        <v>15879</v>
      </c>
      <c r="AI10930" s="97">
        <v>203511</v>
      </c>
      <c r="AJ10930" s="114"/>
      <c r="AK10930" s="114"/>
      <c r="AM10930" s="104"/>
      <c r="AN10930" s="104"/>
      <c r="AO10930" s="104"/>
      <c r="AP10930" s="104"/>
    </row>
    <row r="10931" spans="32:42" ht="18">
      <c r="AF10931" s="123" t="s">
        <v>10594</v>
      </c>
      <c r="AG10931" s="96" t="s">
        <v>10595</v>
      </c>
      <c r="AH10931" s="96" t="s">
        <v>15880</v>
      </c>
      <c r="AI10931" s="97">
        <v>203507</v>
      </c>
      <c r="AJ10931" s="114"/>
      <c r="AK10931" s="114"/>
      <c r="AM10931" s="104"/>
      <c r="AN10931" s="104"/>
      <c r="AO10931" s="104"/>
      <c r="AP10931" s="104"/>
    </row>
    <row r="10932" spans="32:42" ht="18">
      <c r="AF10932" s="123" t="s">
        <v>10594</v>
      </c>
      <c r="AG10932" s="96" t="s">
        <v>10595</v>
      </c>
      <c r="AH10932" s="96" t="s">
        <v>15881</v>
      </c>
      <c r="AI10932" s="97">
        <v>203502</v>
      </c>
      <c r="AJ10932" s="114"/>
      <c r="AK10932" s="114"/>
      <c r="AM10932" s="104"/>
      <c r="AN10932" s="104"/>
      <c r="AO10932" s="104"/>
      <c r="AP10932" s="104"/>
    </row>
    <row r="10933" spans="32:42" ht="18">
      <c r="AF10933" s="123" t="s">
        <v>10596</v>
      </c>
      <c r="AG10933" s="96" t="s">
        <v>10597</v>
      </c>
      <c r="AH10933" s="96" t="s">
        <v>15882</v>
      </c>
      <c r="AI10933" s="97">
        <v>203538</v>
      </c>
      <c r="AJ10933" s="114"/>
      <c r="AK10933" s="114"/>
      <c r="AM10933" s="104"/>
      <c r="AN10933" s="104"/>
      <c r="AO10933" s="104"/>
      <c r="AP10933" s="104"/>
    </row>
    <row r="10934" spans="32:42" ht="18">
      <c r="AF10934" s="123" t="s">
        <v>10596</v>
      </c>
      <c r="AG10934" s="96" t="s">
        <v>10597</v>
      </c>
      <c r="AH10934" s="96" t="s">
        <v>15883</v>
      </c>
      <c r="AI10934" s="97">
        <v>203539</v>
      </c>
      <c r="AJ10934" s="114"/>
      <c r="AK10934" s="114"/>
      <c r="AM10934" s="104"/>
      <c r="AN10934" s="104"/>
      <c r="AO10934" s="104"/>
      <c r="AP10934" s="104"/>
    </row>
    <row r="10935" spans="32:42" ht="18">
      <c r="AF10935" s="123" t="s">
        <v>10596</v>
      </c>
      <c r="AG10935" s="96" t="s">
        <v>10597</v>
      </c>
      <c r="AH10935" s="96" t="s">
        <v>13488</v>
      </c>
      <c r="AI10935" s="97">
        <v>203540</v>
      </c>
      <c r="AJ10935" s="114"/>
      <c r="AK10935" s="114"/>
      <c r="AM10935" s="104"/>
      <c r="AN10935" s="104"/>
      <c r="AO10935" s="104"/>
      <c r="AP10935" s="104"/>
    </row>
    <row r="10936" spans="32:42" ht="18">
      <c r="AF10936" s="123" t="s">
        <v>10596</v>
      </c>
      <c r="AG10936" s="96" t="s">
        <v>10597</v>
      </c>
      <c r="AH10936" s="96" t="s">
        <v>15884</v>
      </c>
      <c r="AI10936" s="97">
        <v>203541</v>
      </c>
      <c r="AJ10936" s="114"/>
      <c r="AK10936" s="114"/>
      <c r="AM10936" s="104"/>
      <c r="AN10936" s="104"/>
      <c r="AO10936" s="104"/>
      <c r="AP10936" s="104"/>
    </row>
    <row r="10937" spans="32:42" ht="18">
      <c r="AF10937" s="123" t="s">
        <v>10596</v>
      </c>
      <c r="AG10937" s="96" t="s">
        <v>10597</v>
      </c>
      <c r="AH10937" s="96" t="s">
        <v>15885</v>
      </c>
      <c r="AI10937" s="97">
        <v>203542</v>
      </c>
      <c r="AJ10937" s="114"/>
      <c r="AK10937" s="114"/>
      <c r="AM10937" s="104"/>
      <c r="AN10937" s="104"/>
      <c r="AO10937" s="104"/>
      <c r="AP10937" s="104"/>
    </row>
    <row r="10938" spans="32:42" ht="18">
      <c r="AF10938" s="123" t="s">
        <v>10596</v>
      </c>
      <c r="AG10938" s="96" t="s">
        <v>10597</v>
      </c>
      <c r="AH10938" s="96" t="s">
        <v>8657</v>
      </c>
      <c r="AI10938" s="97">
        <v>203544</v>
      </c>
      <c r="AJ10938" s="114"/>
      <c r="AK10938" s="114"/>
      <c r="AM10938" s="104"/>
      <c r="AN10938" s="104"/>
      <c r="AO10938" s="104"/>
      <c r="AP10938" s="104"/>
    </row>
    <row r="10939" spans="32:42" ht="18">
      <c r="AF10939" s="123" t="s">
        <v>10596</v>
      </c>
      <c r="AG10939" s="96" t="s">
        <v>10597</v>
      </c>
      <c r="AH10939" s="96" t="s">
        <v>14008</v>
      </c>
      <c r="AI10939" s="97">
        <v>203537</v>
      </c>
      <c r="AJ10939" s="114"/>
      <c r="AK10939" s="114"/>
      <c r="AM10939" s="104"/>
      <c r="AN10939" s="104"/>
      <c r="AO10939" s="104"/>
      <c r="AP10939" s="104"/>
    </row>
    <row r="10940" spans="32:42" ht="18">
      <c r="AF10940" s="123" t="s">
        <v>10596</v>
      </c>
      <c r="AG10940" s="96" t="s">
        <v>10597</v>
      </c>
      <c r="AH10940" s="96" t="s">
        <v>15781</v>
      </c>
      <c r="AI10940" s="97">
        <v>203532</v>
      </c>
      <c r="AJ10940" s="114">
        <v>20.8379096984863</v>
      </c>
      <c r="AK10940" s="114">
        <v>98.094421386718807</v>
      </c>
      <c r="AM10940" s="104"/>
      <c r="AN10940" s="104"/>
      <c r="AO10940" s="104"/>
      <c r="AP10940" s="104"/>
    </row>
    <row r="10941" spans="32:42" ht="18">
      <c r="AF10941" s="123" t="s">
        <v>10596</v>
      </c>
      <c r="AG10941" s="96" t="s">
        <v>10597</v>
      </c>
      <c r="AH10941" s="96" t="s">
        <v>15886</v>
      </c>
      <c r="AI10941" s="97">
        <v>203543</v>
      </c>
      <c r="AJ10941" s="114"/>
      <c r="AK10941" s="114"/>
      <c r="AM10941" s="104"/>
      <c r="AN10941" s="104"/>
      <c r="AO10941" s="104"/>
      <c r="AP10941" s="104"/>
    </row>
    <row r="10942" spans="32:42" ht="18">
      <c r="AF10942" s="123" t="s">
        <v>10596</v>
      </c>
      <c r="AG10942" s="96" t="s">
        <v>10597</v>
      </c>
      <c r="AH10942" s="96" t="s">
        <v>10596</v>
      </c>
      <c r="AI10942" s="97">
        <v>203527</v>
      </c>
      <c r="AJ10942" s="114"/>
      <c r="AK10942" s="114"/>
      <c r="AM10942" s="104"/>
      <c r="AN10942" s="104"/>
      <c r="AO10942" s="104"/>
      <c r="AP10942" s="104"/>
    </row>
    <row r="10943" spans="32:42" ht="18">
      <c r="AF10943" s="123" t="s">
        <v>10596</v>
      </c>
      <c r="AG10943" s="96" t="s">
        <v>10597</v>
      </c>
      <c r="AH10943" s="96" t="s">
        <v>15887</v>
      </c>
      <c r="AI10943" s="97">
        <v>203535</v>
      </c>
      <c r="AJ10943" s="114">
        <v>20.8904705047607</v>
      </c>
      <c r="AK10943" s="114">
        <v>98.090599060058594</v>
      </c>
      <c r="AM10943" s="104"/>
      <c r="AN10943" s="104"/>
      <c r="AO10943" s="104"/>
      <c r="AP10943" s="104"/>
    </row>
    <row r="10944" spans="32:42" ht="18">
      <c r="AF10944" s="123" t="s">
        <v>10596</v>
      </c>
      <c r="AG10944" s="96" t="s">
        <v>10597</v>
      </c>
      <c r="AH10944" s="96" t="s">
        <v>15888</v>
      </c>
      <c r="AI10944" s="97">
        <v>203533</v>
      </c>
      <c r="AJ10944" s="114"/>
      <c r="AK10944" s="114"/>
      <c r="AM10944" s="104"/>
      <c r="AN10944" s="104"/>
      <c r="AO10944" s="104"/>
      <c r="AP10944" s="104"/>
    </row>
    <row r="10945" spans="32:42" ht="18">
      <c r="AF10945" s="123" t="s">
        <v>10596</v>
      </c>
      <c r="AG10945" s="96" t="s">
        <v>10597</v>
      </c>
      <c r="AH10945" s="96" t="s">
        <v>10440</v>
      </c>
      <c r="AI10945" s="97">
        <v>203531</v>
      </c>
      <c r="AJ10945" s="114">
        <v>20.854520797729499</v>
      </c>
      <c r="AK10945" s="114">
        <v>98.117050170898395</v>
      </c>
      <c r="AM10945" s="104"/>
      <c r="AN10945" s="104"/>
      <c r="AO10945" s="104"/>
      <c r="AP10945" s="104"/>
    </row>
    <row r="10946" spans="32:42" ht="18">
      <c r="AF10946" s="123" t="s">
        <v>10596</v>
      </c>
      <c r="AG10946" s="96" t="s">
        <v>10597</v>
      </c>
      <c r="AH10946" s="96" t="s">
        <v>15889</v>
      </c>
      <c r="AI10946" s="97">
        <v>203530</v>
      </c>
      <c r="AJ10946" s="114"/>
      <c r="AK10946" s="114"/>
      <c r="AM10946" s="104"/>
      <c r="AN10946" s="104"/>
      <c r="AO10946" s="104"/>
      <c r="AP10946" s="104"/>
    </row>
    <row r="10947" spans="32:42" ht="18">
      <c r="AF10947" s="123" t="s">
        <v>10596</v>
      </c>
      <c r="AG10947" s="96" t="s">
        <v>10597</v>
      </c>
      <c r="AH10947" s="96" t="s">
        <v>15890</v>
      </c>
      <c r="AI10947" s="97">
        <v>203529</v>
      </c>
      <c r="AJ10947" s="114"/>
      <c r="AK10947" s="114"/>
      <c r="AM10947" s="104"/>
      <c r="AN10947" s="104"/>
      <c r="AO10947" s="104"/>
      <c r="AP10947" s="104"/>
    </row>
    <row r="10948" spans="32:42" ht="18">
      <c r="AF10948" s="123" t="s">
        <v>10596</v>
      </c>
      <c r="AG10948" s="96" t="s">
        <v>10597</v>
      </c>
      <c r="AH10948" s="96" t="s">
        <v>13490</v>
      </c>
      <c r="AI10948" s="97">
        <v>203528</v>
      </c>
      <c r="AJ10948" s="114"/>
      <c r="AK10948" s="114"/>
      <c r="AM10948" s="104"/>
      <c r="AN10948" s="104"/>
      <c r="AO10948" s="104"/>
      <c r="AP10948" s="104"/>
    </row>
    <row r="10949" spans="32:42" ht="18">
      <c r="AF10949" s="123" t="s">
        <v>10596</v>
      </c>
      <c r="AG10949" s="96" t="s">
        <v>10597</v>
      </c>
      <c r="AH10949" s="96" t="s">
        <v>10219</v>
      </c>
      <c r="AI10949" s="97">
        <v>203536</v>
      </c>
      <c r="AJ10949" s="114"/>
      <c r="AK10949" s="114"/>
      <c r="AM10949" s="104"/>
      <c r="AN10949" s="104"/>
      <c r="AO10949" s="104"/>
      <c r="AP10949" s="104"/>
    </row>
    <row r="10950" spans="32:42" ht="18">
      <c r="AF10950" s="123" t="s">
        <v>10596</v>
      </c>
      <c r="AG10950" s="96" t="s">
        <v>10597</v>
      </c>
      <c r="AH10950" s="96" t="s">
        <v>12872</v>
      </c>
      <c r="AI10950" s="97">
        <v>203534</v>
      </c>
      <c r="AJ10950" s="114"/>
      <c r="AK10950" s="114"/>
      <c r="AM10950" s="104"/>
      <c r="AN10950" s="104"/>
      <c r="AO10950" s="104"/>
      <c r="AP10950" s="104"/>
    </row>
    <row r="10951" spans="32:42" ht="18">
      <c r="AF10951" s="123" t="s">
        <v>10598</v>
      </c>
      <c r="AG10951" s="96" t="s">
        <v>10599</v>
      </c>
      <c r="AH10951" s="96" t="s">
        <v>15891</v>
      </c>
      <c r="AI10951" s="97">
        <v>219344</v>
      </c>
      <c r="AJ10951" s="114"/>
      <c r="AK10951" s="114"/>
      <c r="AM10951" s="104"/>
      <c r="AN10951" s="104"/>
      <c r="AO10951" s="104"/>
      <c r="AP10951" s="104"/>
    </row>
    <row r="10952" spans="32:42" ht="18">
      <c r="AF10952" s="123" t="s">
        <v>10598</v>
      </c>
      <c r="AG10952" s="96" t="s">
        <v>10599</v>
      </c>
      <c r="AH10952" s="96" t="s">
        <v>10832</v>
      </c>
      <c r="AI10952" s="97">
        <v>203556</v>
      </c>
      <c r="AJ10952" s="114"/>
      <c r="AK10952" s="114"/>
      <c r="AM10952" s="104"/>
      <c r="AN10952" s="104"/>
      <c r="AO10952" s="104"/>
      <c r="AP10952" s="104"/>
    </row>
    <row r="10953" spans="32:42" ht="18">
      <c r="AF10953" s="123" t="s">
        <v>10598</v>
      </c>
      <c r="AG10953" s="96" t="s">
        <v>10599</v>
      </c>
      <c r="AH10953" s="96" t="s">
        <v>15892</v>
      </c>
      <c r="AI10953" s="97">
        <v>203557</v>
      </c>
      <c r="AJ10953" s="114">
        <v>20.8666896820068</v>
      </c>
      <c r="AK10953" s="114">
        <v>97.887168884277301</v>
      </c>
      <c r="AM10953" s="104"/>
      <c r="AN10953" s="104"/>
      <c r="AO10953" s="104"/>
      <c r="AP10953" s="104"/>
    </row>
    <row r="10954" spans="32:42" ht="18">
      <c r="AF10954" s="123" t="s">
        <v>10598</v>
      </c>
      <c r="AG10954" s="96" t="s">
        <v>10599</v>
      </c>
      <c r="AH10954" s="96" t="s">
        <v>15893</v>
      </c>
      <c r="AI10954" s="97">
        <v>203558</v>
      </c>
      <c r="AJ10954" s="114">
        <v>20.891990661621101</v>
      </c>
      <c r="AK10954" s="114">
        <v>97.905586242675795</v>
      </c>
      <c r="AM10954" s="104"/>
      <c r="AN10954" s="104"/>
      <c r="AO10954" s="104"/>
      <c r="AP10954" s="104"/>
    </row>
    <row r="10955" spans="32:42" ht="18">
      <c r="AF10955" s="123" t="s">
        <v>10598</v>
      </c>
      <c r="AG10955" s="96" t="s">
        <v>10599</v>
      </c>
      <c r="AH10955" s="96" t="s">
        <v>15894</v>
      </c>
      <c r="AI10955" s="97">
        <v>203559</v>
      </c>
      <c r="AJ10955" s="114">
        <v>20.946719000000002</v>
      </c>
      <c r="AK10955" s="114">
        <v>97.664989000000006</v>
      </c>
      <c r="AM10955" s="104"/>
      <c r="AN10955" s="104"/>
      <c r="AO10955" s="104"/>
      <c r="AP10955" s="104"/>
    </row>
    <row r="10956" spans="32:42" ht="18">
      <c r="AF10956" s="123" t="s">
        <v>10598</v>
      </c>
      <c r="AG10956" s="96" t="s">
        <v>10599</v>
      </c>
      <c r="AH10956" s="96" t="s">
        <v>15895</v>
      </c>
      <c r="AI10956" s="97">
        <v>203560</v>
      </c>
      <c r="AJ10956" s="114"/>
      <c r="AK10956" s="114"/>
      <c r="AM10956" s="104"/>
      <c r="AN10956" s="104"/>
      <c r="AO10956" s="104"/>
      <c r="AP10956" s="104"/>
    </row>
    <row r="10957" spans="32:42" ht="18">
      <c r="AF10957" s="123" t="s">
        <v>10598</v>
      </c>
      <c r="AG10957" s="96" t="s">
        <v>10599</v>
      </c>
      <c r="AH10957" s="96" t="s">
        <v>15896</v>
      </c>
      <c r="AI10957" s="97">
        <v>203561</v>
      </c>
      <c r="AJ10957" s="114">
        <v>20.812160491943398</v>
      </c>
      <c r="AK10957" s="114">
        <v>97.796943664550795</v>
      </c>
      <c r="AM10957" s="104"/>
      <c r="AN10957" s="104"/>
      <c r="AO10957" s="104"/>
      <c r="AP10957" s="104"/>
    </row>
    <row r="10958" spans="32:42" ht="18">
      <c r="AF10958" s="123" t="s">
        <v>10598</v>
      </c>
      <c r="AG10958" s="96" t="s">
        <v>10599</v>
      </c>
      <c r="AH10958" s="96" t="s">
        <v>15897</v>
      </c>
      <c r="AI10958" s="97">
        <v>203563</v>
      </c>
      <c r="AJ10958" s="114"/>
      <c r="AK10958" s="114"/>
      <c r="AM10958" s="104"/>
      <c r="AN10958" s="104"/>
      <c r="AO10958" s="104"/>
      <c r="AP10958" s="104"/>
    </row>
    <row r="10959" spans="32:42" ht="18">
      <c r="AF10959" s="123" t="s">
        <v>10598</v>
      </c>
      <c r="AG10959" s="96" t="s">
        <v>10599</v>
      </c>
      <c r="AH10959" s="96" t="s">
        <v>15898</v>
      </c>
      <c r="AI10959" s="97">
        <v>203553</v>
      </c>
      <c r="AJ10959" s="114"/>
      <c r="AK10959" s="114"/>
      <c r="AM10959" s="104"/>
      <c r="AN10959" s="104"/>
      <c r="AO10959" s="104"/>
      <c r="AP10959" s="104"/>
    </row>
    <row r="10960" spans="32:42" ht="18">
      <c r="AF10960" s="123" t="s">
        <v>10598</v>
      </c>
      <c r="AG10960" s="96" t="s">
        <v>10599</v>
      </c>
      <c r="AH10960" s="96" t="s">
        <v>15491</v>
      </c>
      <c r="AI10960" s="97">
        <v>203562</v>
      </c>
      <c r="AJ10960" s="114">
        <v>20.914079666137699</v>
      </c>
      <c r="AK10960" s="114">
        <v>97.828033447265597</v>
      </c>
      <c r="AM10960" s="104"/>
      <c r="AN10960" s="104"/>
      <c r="AO10960" s="104"/>
      <c r="AP10960" s="104"/>
    </row>
    <row r="10961" spans="32:42" ht="18">
      <c r="AF10961" s="123" t="s">
        <v>10598</v>
      </c>
      <c r="AG10961" s="96" t="s">
        <v>10599</v>
      </c>
      <c r="AH10961" s="96" t="s">
        <v>15899</v>
      </c>
      <c r="AI10961" s="97">
        <v>203552</v>
      </c>
      <c r="AJ10961" s="114"/>
      <c r="AK10961" s="114"/>
      <c r="AM10961" s="104"/>
      <c r="AN10961" s="104"/>
      <c r="AO10961" s="104"/>
      <c r="AP10961" s="104"/>
    </row>
    <row r="10962" spans="32:42" ht="18">
      <c r="AF10962" s="123" t="s">
        <v>10598</v>
      </c>
      <c r="AG10962" s="96" t="s">
        <v>10599</v>
      </c>
      <c r="AH10962" s="96" t="s">
        <v>15900</v>
      </c>
      <c r="AI10962" s="97">
        <v>203551</v>
      </c>
      <c r="AJ10962" s="114"/>
      <c r="AK10962" s="114"/>
      <c r="AM10962" s="104"/>
      <c r="AN10962" s="104"/>
      <c r="AO10962" s="104"/>
      <c r="AP10962" s="104"/>
    </row>
    <row r="10963" spans="32:42" ht="18">
      <c r="AF10963" s="123" t="s">
        <v>10598</v>
      </c>
      <c r="AG10963" s="96" t="s">
        <v>10599</v>
      </c>
      <c r="AH10963" s="96" t="s">
        <v>15901</v>
      </c>
      <c r="AI10963" s="97">
        <v>203550</v>
      </c>
      <c r="AJ10963" s="114">
        <v>20.893070220947301</v>
      </c>
      <c r="AK10963" s="114">
        <v>97.797782897949205</v>
      </c>
      <c r="AM10963" s="104"/>
      <c r="AN10963" s="104"/>
      <c r="AO10963" s="104"/>
      <c r="AP10963" s="104"/>
    </row>
    <row r="10964" spans="32:42" ht="18">
      <c r="AF10964" s="123" t="s">
        <v>10598</v>
      </c>
      <c r="AG10964" s="96" t="s">
        <v>10599</v>
      </c>
      <c r="AH10964" s="96" t="s">
        <v>15902</v>
      </c>
      <c r="AI10964" s="97">
        <v>203549</v>
      </c>
      <c r="AJ10964" s="114">
        <v>20.9210205078125</v>
      </c>
      <c r="AK10964" s="114">
        <v>97.779220581054702</v>
      </c>
      <c r="AM10964" s="104"/>
      <c r="AN10964" s="104"/>
      <c r="AO10964" s="104"/>
      <c r="AP10964" s="104"/>
    </row>
    <row r="10965" spans="32:42" ht="18">
      <c r="AF10965" s="123" t="s">
        <v>10598</v>
      </c>
      <c r="AG10965" s="96" t="s">
        <v>10599</v>
      </c>
      <c r="AH10965" s="96" t="s">
        <v>15903</v>
      </c>
      <c r="AI10965" s="97">
        <v>203548</v>
      </c>
      <c r="AJ10965" s="114">
        <v>20.916439056396499</v>
      </c>
      <c r="AK10965" s="114">
        <v>97.763816833496094</v>
      </c>
      <c r="AM10965" s="104"/>
      <c r="AN10965" s="104"/>
      <c r="AO10965" s="104"/>
      <c r="AP10965" s="104"/>
    </row>
    <row r="10966" spans="32:42" ht="18">
      <c r="AF10966" s="123" t="s">
        <v>10598</v>
      </c>
      <c r="AG10966" s="96" t="s">
        <v>10599</v>
      </c>
      <c r="AH10966" s="96" t="s">
        <v>15904</v>
      </c>
      <c r="AI10966" s="97">
        <v>203547</v>
      </c>
      <c r="AJ10966" s="114">
        <v>20.910640716552699</v>
      </c>
      <c r="AK10966" s="114">
        <v>97.739639282226605</v>
      </c>
      <c r="AM10966" s="104"/>
      <c r="AN10966" s="104"/>
      <c r="AO10966" s="104"/>
      <c r="AP10966" s="104"/>
    </row>
    <row r="10967" spans="32:42" ht="18">
      <c r="AF10967" s="123" t="s">
        <v>10598</v>
      </c>
      <c r="AG10967" s="96" t="s">
        <v>10599</v>
      </c>
      <c r="AH10967" s="96" t="s">
        <v>15905</v>
      </c>
      <c r="AI10967" s="97">
        <v>203546</v>
      </c>
      <c r="AJ10967" s="114">
        <v>20.916460037231399</v>
      </c>
      <c r="AK10967" s="114">
        <v>97.806831359863295</v>
      </c>
      <c r="AM10967" s="104"/>
      <c r="AN10967" s="104"/>
      <c r="AO10967" s="104"/>
      <c r="AP10967" s="104"/>
    </row>
    <row r="10968" spans="32:42" ht="18">
      <c r="AF10968" s="123" t="s">
        <v>10598</v>
      </c>
      <c r="AG10968" s="96" t="s">
        <v>10599</v>
      </c>
      <c r="AH10968" s="96" t="s">
        <v>15906</v>
      </c>
      <c r="AI10968" s="97">
        <v>203545</v>
      </c>
      <c r="AJ10968" s="114">
        <v>20.8560390472412</v>
      </c>
      <c r="AK10968" s="114">
        <v>97.764343261718807</v>
      </c>
      <c r="AM10968" s="104"/>
      <c r="AN10968" s="104"/>
      <c r="AO10968" s="104"/>
      <c r="AP10968" s="104"/>
    </row>
    <row r="10969" spans="32:42" ht="18">
      <c r="AF10969" s="123" t="s">
        <v>10598</v>
      </c>
      <c r="AG10969" s="96" t="s">
        <v>10599</v>
      </c>
      <c r="AH10969" s="96" t="s">
        <v>15907</v>
      </c>
      <c r="AI10969" s="97">
        <v>203555</v>
      </c>
      <c r="AJ10969" s="114"/>
      <c r="AK10969" s="114"/>
      <c r="AM10969" s="104"/>
      <c r="AN10969" s="104"/>
      <c r="AO10969" s="104"/>
      <c r="AP10969" s="104"/>
    </row>
    <row r="10970" spans="32:42" ht="18">
      <c r="AF10970" s="123" t="s">
        <v>10598</v>
      </c>
      <c r="AG10970" s="96" t="s">
        <v>10599</v>
      </c>
      <c r="AH10970" s="96" t="s">
        <v>15908</v>
      </c>
      <c r="AI10970" s="97">
        <v>203554</v>
      </c>
      <c r="AJ10970" s="114">
        <v>20.859889984130898</v>
      </c>
      <c r="AK10970" s="114">
        <v>97.819023132324205</v>
      </c>
      <c r="AM10970" s="104"/>
      <c r="AN10970" s="104"/>
      <c r="AO10970" s="104"/>
      <c r="AP10970" s="104"/>
    </row>
    <row r="10971" spans="32:42" ht="18">
      <c r="AF10971" s="123" t="s">
        <v>10600</v>
      </c>
      <c r="AG10971" s="96" t="s">
        <v>10601</v>
      </c>
      <c r="AH10971" s="96" t="s">
        <v>15909</v>
      </c>
      <c r="AI10971" s="97">
        <v>203566</v>
      </c>
      <c r="AJ10971" s="114">
        <v>20.831100463867202</v>
      </c>
      <c r="AK10971" s="114">
        <v>97.743553161621094</v>
      </c>
      <c r="AM10971" s="104"/>
      <c r="AN10971" s="104"/>
      <c r="AO10971" s="104"/>
      <c r="AP10971" s="104"/>
    </row>
    <row r="10972" spans="32:42" ht="18">
      <c r="AF10972" s="123" t="s">
        <v>10600</v>
      </c>
      <c r="AG10972" s="96" t="s">
        <v>10601</v>
      </c>
      <c r="AH10972" s="96" t="s">
        <v>15910</v>
      </c>
      <c r="AI10972" s="97">
        <v>203572</v>
      </c>
      <c r="AJ10972" s="114">
        <v>20.8185005187988</v>
      </c>
      <c r="AK10972" s="114">
        <v>97.705619812011705</v>
      </c>
      <c r="AM10972" s="104"/>
      <c r="AN10972" s="104"/>
      <c r="AO10972" s="104"/>
      <c r="AP10972" s="104"/>
    </row>
    <row r="10973" spans="32:42" ht="18">
      <c r="AF10973" s="123" t="s">
        <v>10600</v>
      </c>
      <c r="AG10973" s="96" t="s">
        <v>10601</v>
      </c>
      <c r="AH10973" s="96" t="s">
        <v>10581</v>
      </c>
      <c r="AI10973" s="97">
        <v>203571</v>
      </c>
      <c r="AJ10973" s="114">
        <v>20.8585205078125</v>
      </c>
      <c r="AK10973" s="114">
        <v>97.706901550292997</v>
      </c>
      <c r="AM10973" s="104"/>
      <c r="AN10973" s="104"/>
      <c r="AO10973" s="104"/>
      <c r="AP10973" s="104"/>
    </row>
    <row r="10974" spans="32:42" ht="18">
      <c r="AF10974" s="123" t="s">
        <v>10600</v>
      </c>
      <c r="AG10974" s="96" t="s">
        <v>10601</v>
      </c>
      <c r="AH10974" s="96" t="s">
        <v>15911</v>
      </c>
      <c r="AI10974" s="97">
        <v>203570</v>
      </c>
      <c r="AJ10974" s="114">
        <v>20.788610458373999</v>
      </c>
      <c r="AK10974" s="114">
        <v>97.661903381347699</v>
      </c>
      <c r="AM10974" s="104"/>
      <c r="AN10974" s="104"/>
      <c r="AO10974" s="104"/>
      <c r="AP10974" s="104"/>
    </row>
    <row r="10975" spans="32:42" ht="18">
      <c r="AF10975" s="123" t="s">
        <v>10600</v>
      </c>
      <c r="AG10975" s="96" t="s">
        <v>10601</v>
      </c>
      <c r="AH10975" s="96" t="s">
        <v>15912</v>
      </c>
      <c r="AI10975" s="97">
        <v>203569</v>
      </c>
      <c r="AJ10975" s="114">
        <v>20.792209625244102</v>
      </c>
      <c r="AK10975" s="114">
        <v>97.694221496582003</v>
      </c>
      <c r="AM10975" s="104"/>
      <c r="AN10975" s="104"/>
      <c r="AO10975" s="104"/>
      <c r="AP10975" s="104"/>
    </row>
    <row r="10976" spans="32:42" ht="18">
      <c r="AF10976" s="123" t="s">
        <v>10600</v>
      </c>
      <c r="AG10976" s="96" t="s">
        <v>10601</v>
      </c>
      <c r="AH10976" s="96" t="s">
        <v>15913</v>
      </c>
      <c r="AI10976" s="97">
        <v>203567</v>
      </c>
      <c r="AJ10976" s="114"/>
      <c r="AK10976" s="114"/>
      <c r="AM10976" s="104"/>
      <c r="AN10976" s="104"/>
      <c r="AO10976" s="104"/>
      <c r="AP10976" s="104"/>
    </row>
    <row r="10977" spans="32:42" ht="18">
      <c r="AF10977" s="123" t="s">
        <v>10600</v>
      </c>
      <c r="AG10977" s="96" t="s">
        <v>10601</v>
      </c>
      <c r="AH10977" s="96" t="s">
        <v>10600</v>
      </c>
      <c r="AI10977" s="97">
        <v>203565</v>
      </c>
      <c r="AJ10977" s="114">
        <v>20.833290100097699</v>
      </c>
      <c r="AK10977" s="114">
        <v>97.724227905273395</v>
      </c>
      <c r="AM10977" s="104"/>
      <c r="AN10977" s="104"/>
      <c r="AO10977" s="104"/>
      <c r="AP10977" s="104"/>
    </row>
    <row r="10978" spans="32:42" ht="18">
      <c r="AF10978" s="123" t="s">
        <v>10600</v>
      </c>
      <c r="AG10978" s="96" t="s">
        <v>10601</v>
      </c>
      <c r="AH10978" s="96" t="s">
        <v>15914</v>
      </c>
      <c r="AI10978" s="97">
        <v>203564</v>
      </c>
      <c r="AJ10978" s="114">
        <v>20.853530883789102</v>
      </c>
      <c r="AK10978" s="114">
        <v>97.724227905273395</v>
      </c>
      <c r="AM10978" s="104"/>
      <c r="AN10978" s="104"/>
      <c r="AO10978" s="104"/>
      <c r="AP10978" s="104"/>
    </row>
    <row r="10979" spans="32:42" ht="18">
      <c r="AF10979" s="123" t="s">
        <v>10600</v>
      </c>
      <c r="AG10979" s="96" t="s">
        <v>10601</v>
      </c>
      <c r="AH10979" s="96" t="s">
        <v>15915</v>
      </c>
      <c r="AI10979" s="97">
        <v>203568</v>
      </c>
      <c r="AJ10979" s="114">
        <v>20.807550430297901</v>
      </c>
      <c r="AK10979" s="114">
        <v>97.687019348144503</v>
      </c>
      <c r="AM10979" s="104"/>
      <c r="AN10979" s="104"/>
      <c r="AO10979" s="104"/>
      <c r="AP10979" s="104"/>
    </row>
    <row r="10980" spans="32:42" ht="18">
      <c r="AF10980" s="123" t="s">
        <v>10602</v>
      </c>
      <c r="AG10980" s="96" t="s">
        <v>10603</v>
      </c>
      <c r="AH10980" s="96" t="s">
        <v>15916</v>
      </c>
      <c r="AI10980" s="97">
        <v>203581</v>
      </c>
      <c r="AJ10980" s="114">
        <v>20.958269119262699</v>
      </c>
      <c r="AK10980" s="114">
        <v>97.632240295410199</v>
      </c>
      <c r="AM10980" s="104"/>
      <c r="AN10980" s="104"/>
      <c r="AO10980" s="104"/>
      <c r="AP10980" s="104"/>
    </row>
    <row r="10981" spans="32:42" ht="18">
      <c r="AF10981" s="123" t="s">
        <v>10602</v>
      </c>
      <c r="AG10981" s="96" t="s">
        <v>10603</v>
      </c>
      <c r="AH10981" s="96" t="s">
        <v>15917</v>
      </c>
      <c r="AI10981" s="97">
        <v>203574</v>
      </c>
      <c r="AJ10981" s="114"/>
      <c r="AK10981" s="114"/>
      <c r="AM10981" s="104"/>
      <c r="AN10981" s="104"/>
      <c r="AO10981" s="104"/>
      <c r="AP10981" s="104"/>
    </row>
    <row r="10982" spans="32:42" ht="18">
      <c r="AF10982" s="123" t="s">
        <v>10602</v>
      </c>
      <c r="AG10982" s="96" t="s">
        <v>10603</v>
      </c>
      <c r="AH10982" s="96" t="s">
        <v>10854</v>
      </c>
      <c r="AI10982" s="97">
        <v>203585</v>
      </c>
      <c r="AJ10982" s="114">
        <v>20.768150329589801</v>
      </c>
      <c r="AK10982" s="114">
        <v>97.564437866210895</v>
      </c>
      <c r="AM10982" s="104"/>
      <c r="AN10982" s="104"/>
      <c r="AO10982" s="104"/>
      <c r="AP10982" s="104"/>
    </row>
    <row r="10983" spans="32:42" ht="18">
      <c r="AF10983" s="123" t="s">
        <v>10602</v>
      </c>
      <c r="AG10983" s="96" t="s">
        <v>10603</v>
      </c>
      <c r="AH10983" s="96" t="s">
        <v>7710</v>
      </c>
      <c r="AI10983" s="97">
        <v>203584</v>
      </c>
      <c r="AJ10983" s="114">
        <v>20.850557327270501</v>
      </c>
      <c r="AK10983" s="114">
        <v>97.616775512695298</v>
      </c>
      <c r="AM10983" s="104"/>
      <c r="AN10983" s="104"/>
      <c r="AO10983" s="104"/>
      <c r="AP10983" s="104"/>
    </row>
    <row r="10984" spans="32:42" ht="18">
      <c r="AF10984" s="123" t="s">
        <v>10602</v>
      </c>
      <c r="AG10984" s="96" t="s">
        <v>10603</v>
      </c>
      <c r="AH10984" s="96" t="s">
        <v>13487</v>
      </c>
      <c r="AI10984" s="97">
        <v>203586</v>
      </c>
      <c r="AJ10984" s="114"/>
      <c r="AK10984" s="114"/>
      <c r="AM10984" s="104"/>
      <c r="AN10984" s="104"/>
      <c r="AO10984" s="104"/>
      <c r="AP10984" s="104"/>
    </row>
    <row r="10985" spans="32:42" ht="18">
      <c r="AF10985" s="123" t="s">
        <v>10602</v>
      </c>
      <c r="AG10985" s="96" t="s">
        <v>10603</v>
      </c>
      <c r="AH10985" s="96" t="s">
        <v>14221</v>
      </c>
      <c r="AI10985" s="97">
        <v>203583</v>
      </c>
      <c r="AJ10985" s="114"/>
      <c r="AK10985" s="114"/>
      <c r="AM10985" s="104"/>
      <c r="AN10985" s="104"/>
      <c r="AO10985" s="104"/>
      <c r="AP10985" s="104"/>
    </row>
    <row r="10986" spans="32:42" ht="18">
      <c r="AF10986" s="123" t="s">
        <v>10602</v>
      </c>
      <c r="AG10986" s="96" t="s">
        <v>10603</v>
      </c>
      <c r="AH10986" s="96" t="s">
        <v>14008</v>
      </c>
      <c r="AI10986" s="97">
        <v>203582</v>
      </c>
      <c r="AJ10986" s="114"/>
      <c r="AK10986" s="114"/>
      <c r="AM10986" s="104"/>
      <c r="AN10986" s="104"/>
      <c r="AO10986" s="104"/>
      <c r="AP10986" s="104"/>
    </row>
    <row r="10987" spans="32:42" ht="18">
      <c r="AF10987" s="123" t="s">
        <v>10602</v>
      </c>
      <c r="AG10987" s="96" t="s">
        <v>10603</v>
      </c>
      <c r="AH10987" s="96" t="s">
        <v>15918</v>
      </c>
      <c r="AI10987" s="97">
        <v>203579</v>
      </c>
      <c r="AJ10987" s="114">
        <v>20.7653408050537</v>
      </c>
      <c r="AK10987" s="114">
        <v>97.575332641601605</v>
      </c>
      <c r="AM10987" s="104"/>
      <c r="AN10987" s="104"/>
      <c r="AO10987" s="104"/>
      <c r="AP10987" s="104"/>
    </row>
    <row r="10988" spans="32:42" ht="18">
      <c r="AF10988" s="123" t="s">
        <v>10602</v>
      </c>
      <c r="AG10988" s="96" t="s">
        <v>10603</v>
      </c>
      <c r="AH10988" s="96" t="s">
        <v>10721</v>
      </c>
      <c r="AI10988" s="97">
        <v>203578</v>
      </c>
      <c r="AJ10988" s="114">
        <v>20.7872009277344</v>
      </c>
      <c r="AK10988" s="114">
        <v>97.574043273925795</v>
      </c>
      <c r="AM10988" s="104"/>
      <c r="AN10988" s="104"/>
      <c r="AO10988" s="104"/>
      <c r="AP10988" s="104"/>
    </row>
    <row r="10989" spans="32:42" ht="18">
      <c r="AF10989" s="123" t="s">
        <v>10602</v>
      </c>
      <c r="AG10989" s="96" t="s">
        <v>10603</v>
      </c>
      <c r="AH10989" s="96" t="s">
        <v>15919</v>
      </c>
      <c r="AI10989" s="97">
        <v>203577</v>
      </c>
      <c r="AJ10989" s="114">
        <v>20.961879730224599</v>
      </c>
      <c r="AK10989" s="114">
        <v>97.726913452148395</v>
      </c>
      <c r="AM10989" s="104"/>
      <c r="AN10989" s="104"/>
      <c r="AO10989" s="104"/>
      <c r="AP10989" s="104"/>
    </row>
    <row r="10990" spans="32:42" ht="18">
      <c r="AF10990" s="123" t="s">
        <v>10602</v>
      </c>
      <c r="AG10990" s="96" t="s">
        <v>10603</v>
      </c>
      <c r="AH10990" s="96" t="s">
        <v>15920</v>
      </c>
      <c r="AI10990" s="97">
        <v>203575</v>
      </c>
      <c r="AJ10990" s="114"/>
      <c r="AK10990" s="114"/>
      <c r="AM10990" s="104"/>
      <c r="AN10990" s="104"/>
      <c r="AO10990" s="104"/>
      <c r="AP10990" s="104"/>
    </row>
    <row r="10991" spans="32:42" ht="18">
      <c r="AF10991" s="123" t="s">
        <v>10602</v>
      </c>
      <c r="AG10991" s="96" t="s">
        <v>10603</v>
      </c>
      <c r="AH10991" s="96" t="s">
        <v>15921</v>
      </c>
      <c r="AI10991" s="97">
        <v>203573</v>
      </c>
      <c r="AJ10991" s="114"/>
      <c r="AK10991" s="114"/>
      <c r="AM10991" s="104"/>
      <c r="AN10991" s="104"/>
      <c r="AO10991" s="104"/>
      <c r="AP10991" s="104"/>
    </row>
    <row r="10992" spans="32:42" ht="18">
      <c r="AF10992" s="123" t="s">
        <v>10602</v>
      </c>
      <c r="AG10992" s="96" t="s">
        <v>10603</v>
      </c>
      <c r="AH10992" s="96" t="s">
        <v>15922</v>
      </c>
      <c r="AI10992" s="97">
        <v>203580</v>
      </c>
      <c r="AJ10992" s="114"/>
      <c r="AK10992" s="114"/>
      <c r="AM10992" s="104"/>
      <c r="AN10992" s="104"/>
      <c r="AO10992" s="104"/>
      <c r="AP10992" s="104"/>
    </row>
    <row r="10993" spans="32:42" ht="18">
      <c r="AF10993" s="123" t="s">
        <v>10602</v>
      </c>
      <c r="AG10993" s="96" t="s">
        <v>10603</v>
      </c>
      <c r="AH10993" s="96" t="s">
        <v>14031</v>
      </c>
      <c r="AI10993" s="97">
        <v>203576</v>
      </c>
      <c r="AJ10993" s="114"/>
      <c r="AK10993" s="114"/>
      <c r="AM10993" s="104"/>
      <c r="AN10993" s="104"/>
      <c r="AO10993" s="104"/>
      <c r="AP10993" s="104"/>
    </row>
    <row r="10994" spans="32:42" ht="18">
      <c r="AF10994" s="123" t="s">
        <v>10604</v>
      </c>
      <c r="AG10994" s="96" t="s">
        <v>10605</v>
      </c>
      <c r="AH10994" s="96" t="s">
        <v>15923</v>
      </c>
      <c r="AI10994" s="97">
        <v>203597</v>
      </c>
      <c r="AJ10994" s="114"/>
      <c r="AK10994" s="114"/>
      <c r="AM10994" s="104"/>
      <c r="AN10994" s="104"/>
      <c r="AO10994" s="104"/>
      <c r="AP10994" s="104"/>
    </row>
    <row r="10995" spans="32:42" ht="18">
      <c r="AF10995" s="123" t="s">
        <v>10604</v>
      </c>
      <c r="AG10995" s="96" t="s">
        <v>10605</v>
      </c>
      <c r="AH10995" s="96" t="s">
        <v>11084</v>
      </c>
      <c r="AI10995" s="97">
        <v>203598</v>
      </c>
      <c r="AJ10995" s="114">
        <v>20.830659866333001</v>
      </c>
      <c r="AK10995" s="114">
        <v>97.881072998046903</v>
      </c>
      <c r="AM10995" s="104"/>
      <c r="AN10995" s="104"/>
      <c r="AO10995" s="104"/>
      <c r="AP10995" s="104"/>
    </row>
    <row r="10996" spans="32:42" ht="18">
      <c r="AF10996" s="123" t="s">
        <v>10604</v>
      </c>
      <c r="AG10996" s="96" t="s">
        <v>10605</v>
      </c>
      <c r="AH10996" s="96" t="s">
        <v>10606</v>
      </c>
      <c r="AI10996" s="97">
        <v>203600</v>
      </c>
      <c r="AJ10996" s="114"/>
      <c r="AK10996" s="114"/>
      <c r="AM10996" s="104"/>
      <c r="AN10996" s="104"/>
      <c r="AO10996" s="104"/>
      <c r="AP10996" s="104"/>
    </row>
    <row r="10997" spans="32:42" ht="18">
      <c r="AF10997" s="123" t="s">
        <v>10604</v>
      </c>
      <c r="AG10997" s="96" t="s">
        <v>10605</v>
      </c>
      <c r="AH10997" s="96" t="s">
        <v>15924</v>
      </c>
      <c r="AI10997" s="97">
        <v>203601</v>
      </c>
      <c r="AJ10997" s="114">
        <v>20.723390579223601</v>
      </c>
      <c r="AK10997" s="114">
        <v>97.822952270507798</v>
      </c>
      <c r="AM10997" s="104"/>
      <c r="AN10997" s="104"/>
      <c r="AO10997" s="104"/>
      <c r="AP10997" s="104"/>
    </row>
    <row r="10998" spans="32:42" ht="18">
      <c r="AF10998" s="123" t="s">
        <v>10604</v>
      </c>
      <c r="AG10998" s="96" t="s">
        <v>10605</v>
      </c>
      <c r="AH10998" s="96" t="s">
        <v>15925</v>
      </c>
      <c r="AI10998" s="97">
        <v>203602</v>
      </c>
      <c r="AJ10998" s="114"/>
      <c r="AK10998" s="114"/>
      <c r="AM10998" s="104"/>
      <c r="AN10998" s="104"/>
      <c r="AO10998" s="104"/>
      <c r="AP10998" s="104"/>
    </row>
    <row r="10999" spans="32:42" ht="18">
      <c r="AF10999" s="123" t="s">
        <v>10604</v>
      </c>
      <c r="AG10999" s="96" t="s">
        <v>10605</v>
      </c>
      <c r="AH10999" s="96" t="s">
        <v>15926</v>
      </c>
      <c r="AI10999" s="97">
        <v>203603</v>
      </c>
      <c r="AJ10999" s="114"/>
      <c r="AK10999" s="114"/>
      <c r="AM10999" s="104"/>
      <c r="AN10999" s="104"/>
      <c r="AO10999" s="104"/>
      <c r="AP10999" s="104"/>
    </row>
    <row r="11000" spans="32:42" ht="18">
      <c r="AF11000" s="123" t="s">
        <v>10604</v>
      </c>
      <c r="AG11000" s="96" t="s">
        <v>10605</v>
      </c>
      <c r="AH11000" s="96" t="s">
        <v>15927</v>
      </c>
      <c r="AI11000" s="97">
        <v>203605</v>
      </c>
      <c r="AJ11000" s="114"/>
      <c r="AK11000" s="114"/>
      <c r="AM11000" s="104"/>
      <c r="AN11000" s="104"/>
      <c r="AO11000" s="104"/>
      <c r="AP11000" s="104"/>
    </row>
    <row r="11001" spans="32:42" ht="18">
      <c r="AF11001" s="123" t="s">
        <v>10604</v>
      </c>
      <c r="AG11001" s="96" t="s">
        <v>10605</v>
      </c>
      <c r="AH11001" s="96" t="s">
        <v>15928</v>
      </c>
      <c r="AI11001" s="97">
        <v>203596</v>
      </c>
      <c r="AJ11001" s="114"/>
      <c r="AK11001" s="114"/>
      <c r="AM11001" s="104"/>
      <c r="AN11001" s="104"/>
      <c r="AO11001" s="104"/>
      <c r="AP11001" s="104"/>
    </row>
    <row r="11002" spans="32:42" ht="18">
      <c r="AF11002" s="123" t="s">
        <v>10604</v>
      </c>
      <c r="AG11002" s="96" t="s">
        <v>10605</v>
      </c>
      <c r="AH11002" s="96" t="s">
        <v>13139</v>
      </c>
      <c r="AI11002" s="97">
        <v>203604</v>
      </c>
      <c r="AJ11002" s="114">
        <v>20.715410232543899</v>
      </c>
      <c r="AK11002" s="114">
        <v>97.831993103027301</v>
      </c>
      <c r="AM11002" s="104"/>
      <c r="AN11002" s="104"/>
      <c r="AO11002" s="104"/>
      <c r="AP11002" s="104"/>
    </row>
    <row r="11003" spans="32:42" ht="18">
      <c r="AF11003" s="123" t="s">
        <v>10604</v>
      </c>
      <c r="AG11003" s="96" t="s">
        <v>10605</v>
      </c>
      <c r="AH11003" s="96" t="s">
        <v>15929</v>
      </c>
      <c r="AI11003" s="97">
        <v>203595</v>
      </c>
      <c r="AJ11003" s="114">
        <v>20.850976943969702</v>
      </c>
      <c r="AK11003" s="114">
        <v>97.823776245117202</v>
      </c>
      <c r="AM11003" s="104"/>
      <c r="AN11003" s="104"/>
      <c r="AO11003" s="104"/>
      <c r="AP11003" s="104"/>
    </row>
    <row r="11004" spans="32:42" ht="18">
      <c r="AF11004" s="123" t="s">
        <v>10604</v>
      </c>
      <c r="AG11004" s="96" t="s">
        <v>10605</v>
      </c>
      <c r="AH11004" s="96" t="s">
        <v>15930</v>
      </c>
      <c r="AI11004" s="97">
        <v>203587</v>
      </c>
      <c r="AJ11004" s="114"/>
      <c r="AK11004" s="114"/>
      <c r="AM11004" s="104"/>
      <c r="AN11004" s="104"/>
      <c r="AO11004" s="104"/>
      <c r="AP11004" s="104"/>
    </row>
    <row r="11005" spans="32:42" ht="18">
      <c r="AF11005" s="123" t="s">
        <v>10604</v>
      </c>
      <c r="AG11005" s="96" t="s">
        <v>10605</v>
      </c>
      <c r="AH11005" s="96" t="s">
        <v>15931</v>
      </c>
      <c r="AI11005" s="97">
        <v>203594</v>
      </c>
      <c r="AJ11005" s="114"/>
      <c r="AK11005" s="114"/>
      <c r="AM11005" s="104"/>
      <c r="AN11005" s="104"/>
      <c r="AO11005" s="104"/>
      <c r="AP11005" s="104"/>
    </row>
    <row r="11006" spans="32:42" ht="18">
      <c r="AF11006" s="123" t="s">
        <v>10604</v>
      </c>
      <c r="AG11006" s="96" t="s">
        <v>10605</v>
      </c>
      <c r="AH11006" s="96" t="s">
        <v>15932</v>
      </c>
      <c r="AI11006" s="97">
        <v>203599</v>
      </c>
      <c r="AJ11006" s="114"/>
      <c r="AK11006" s="114"/>
      <c r="AM11006" s="104"/>
      <c r="AN11006" s="104"/>
      <c r="AO11006" s="104"/>
      <c r="AP11006" s="104"/>
    </row>
    <row r="11007" spans="32:42" ht="18">
      <c r="AF11007" s="123" t="s">
        <v>10604</v>
      </c>
      <c r="AG11007" s="96" t="s">
        <v>10605</v>
      </c>
      <c r="AH11007" s="96" t="s">
        <v>15933</v>
      </c>
      <c r="AI11007" s="97">
        <v>203593</v>
      </c>
      <c r="AJ11007" s="114">
        <v>20.743480682373001</v>
      </c>
      <c r="AK11007" s="114">
        <v>97.830871582031307</v>
      </c>
      <c r="AM11007" s="104"/>
      <c r="AN11007" s="104"/>
      <c r="AO11007" s="104"/>
      <c r="AP11007" s="104"/>
    </row>
    <row r="11008" spans="32:42" ht="18">
      <c r="AF11008" s="123" t="s">
        <v>10604</v>
      </c>
      <c r="AG11008" s="96" t="s">
        <v>10605</v>
      </c>
      <c r="AH11008" s="96" t="s">
        <v>10581</v>
      </c>
      <c r="AI11008" s="97">
        <v>203592</v>
      </c>
      <c r="AJ11008" s="114"/>
      <c r="AK11008" s="114"/>
      <c r="AM11008" s="104"/>
      <c r="AN11008" s="104"/>
      <c r="AO11008" s="104"/>
      <c r="AP11008" s="104"/>
    </row>
    <row r="11009" spans="32:42" ht="18">
      <c r="AF11009" s="123" t="s">
        <v>10604</v>
      </c>
      <c r="AG11009" s="96" t="s">
        <v>10605</v>
      </c>
      <c r="AH11009" s="96" t="s">
        <v>15934</v>
      </c>
      <c r="AI11009" s="97">
        <v>203591</v>
      </c>
      <c r="AJ11009" s="114"/>
      <c r="AK11009" s="114"/>
      <c r="AM11009" s="104"/>
      <c r="AN11009" s="104"/>
      <c r="AO11009" s="104"/>
      <c r="AP11009" s="104"/>
    </row>
    <row r="11010" spans="32:42" ht="18">
      <c r="AF11010" s="123" t="s">
        <v>10604</v>
      </c>
      <c r="AG11010" s="96" t="s">
        <v>10605</v>
      </c>
      <c r="AH11010" s="96" t="s">
        <v>15935</v>
      </c>
      <c r="AI11010" s="97">
        <v>203590</v>
      </c>
      <c r="AJ11010" s="114"/>
      <c r="AK11010" s="114"/>
      <c r="AM11010" s="104"/>
      <c r="AN11010" s="104"/>
      <c r="AO11010" s="104"/>
      <c r="AP11010" s="104"/>
    </row>
    <row r="11011" spans="32:42" ht="18">
      <c r="AF11011" s="123" t="s">
        <v>10604</v>
      </c>
      <c r="AG11011" s="96" t="s">
        <v>10605</v>
      </c>
      <c r="AH11011" s="96" t="s">
        <v>15936</v>
      </c>
      <c r="AI11011" s="97">
        <v>203589</v>
      </c>
      <c r="AJ11011" s="114"/>
      <c r="AK11011" s="114"/>
      <c r="AM11011" s="104"/>
      <c r="AN11011" s="104"/>
      <c r="AO11011" s="104"/>
      <c r="AP11011" s="104"/>
    </row>
    <row r="11012" spans="32:42" ht="18">
      <c r="AF11012" s="123" t="s">
        <v>10604</v>
      </c>
      <c r="AG11012" s="96" t="s">
        <v>10605</v>
      </c>
      <c r="AH11012" s="96" t="s">
        <v>15937</v>
      </c>
      <c r="AI11012" s="97">
        <v>203588</v>
      </c>
      <c r="AJ11012" s="114">
        <v>20.740289688110401</v>
      </c>
      <c r="AK11012" s="114">
        <v>97.824089050292997</v>
      </c>
      <c r="AM11012" s="104"/>
      <c r="AN11012" s="104"/>
      <c r="AO11012" s="104"/>
      <c r="AP11012" s="104"/>
    </row>
    <row r="11013" spans="32:42" ht="18">
      <c r="AF11013" s="123" t="s">
        <v>10606</v>
      </c>
      <c r="AG11013" s="96" t="s">
        <v>10607</v>
      </c>
      <c r="AH11013" s="96" t="s">
        <v>15938</v>
      </c>
      <c r="AI11013" s="97">
        <v>203621</v>
      </c>
      <c r="AJ11013" s="114"/>
      <c r="AK11013" s="114"/>
      <c r="AM11013" s="104"/>
      <c r="AN11013" s="104"/>
      <c r="AO11013" s="104"/>
      <c r="AP11013" s="104"/>
    </row>
    <row r="11014" spans="32:42" ht="18">
      <c r="AF11014" s="123" t="s">
        <v>10606</v>
      </c>
      <c r="AG11014" s="96" t="s">
        <v>10607</v>
      </c>
      <c r="AH11014" s="96" t="s">
        <v>15939</v>
      </c>
      <c r="AI11014" s="97">
        <v>203622</v>
      </c>
      <c r="AJ11014" s="114"/>
      <c r="AK11014" s="114"/>
      <c r="AM11014" s="104"/>
      <c r="AN11014" s="104"/>
      <c r="AO11014" s="104"/>
      <c r="AP11014" s="104"/>
    </row>
    <row r="11015" spans="32:42" ht="18">
      <c r="AF11015" s="123" t="s">
        <v>10606</v>
      </c>
      <c r="AG11015" s="96" t="s">
        <v>10607</v>
      </c>
      <c r="AH11015" s="96" t="s">
        <v>15615</v>
      </c>
      <c r="AI11015" s="97">
        <v>203623</v>
      </c>
      <c r="AJ11015" s="114"/>
      <c r="AK11015" s="114"/>
      <c r="AM11015" s="104"/>
      <c r="AN11015" s="104"/>
      <c r="AO11015" s="104"/>
      <c r="AP11015" s="104"/>
    </row>
    <row r="11016" spans="32:42" ht="18">
      <c r="AF11016" s="123" t="s">
        <v>10606</v>
      </c>
      <c r="AG11016" s="96" t="s">
        <v>10607</v>
      </c>
      <c r="AH11016" s="96" t="s">
        <v>15940</v>
      </c>
      <c r="AI11016" s="97">
        <v>203624</v>
      </c>
      <c r="AJ11016" s="114"/>
      <c r="AK11016" s="114"/>
      <c r="AM11016" s="104"/>
      <c r="AN11016" s="104"/>
      <c r="AO11016" s="104"/>
      <c r="AP11016" s="104"/>
    </row>
    <row r="11017" spans="32:42" ht="18">
      <c r="AF11017" s="123" t="s">
        <v>10606</v>
      </c>
      <c r="AG11017" s="96" t="s">
        <v>10607</v>
      </c>
      <c r="AH11017" s="96" t="s">
        <v>15941</v>
      </c>
      <c r="AI11017" s="97">
        <v>203625</v>
      </c>
      <c r="AJ11017" s="114"/>
      <c r="AK11017" s="114"/>
      <c r="AM11017" s="104"/>
      <c r="AN11017" s="104"/>
      <c r="AO11017" s="104"/>
      <c r="AP11017" s="104"/>
    </row>
    <row r="11018" spans="32:42" ht="18">
      <c r="AF11018" s="123" t="s">
        <v>10606</v>
      </c>
      <c r="AG11018" s="96" t="s">
        <v>10607</v>
      </c>
      <c r="AH11018" s="96" t="s">
        <v>15942</v>
      </c>
      <c r="AI11018" s="97">
        <v>219345</v>
      </c>
      <c r="AJ11018" s="114"/>
      <c r="AK11018" s="114"/>
      <c r="AM11018" s="104"/>
      <c r="AN11018" s="104"/>
      <c r="AO11018" s="104"/>
      <c r="AP11018" s="104"/>
    </row>
    <row r="11019" spans="32:42" ht="18">
      <c r="AF11019" s="123" t="s">
        <v>10606</v>
      </c>
      <c r="AG11019" s="96" t="s">
        <v>10607</v>
      </c>
      <c r="AH11019" s="96" t="s">
        <v>15943</v>
      </c>
      <c r="AI11019" s="97">
        <v>219346</v>
      </c>
      <c r="AJ11019" s="114"/>
      <c r="AK11019" s="114"/>
      <c r="AM11019" s="104"/>
      <c r="AN11019" s="104"/>
      <c r="AO11019" s="104"/>
      <c r="AP11019" s="104"/>
    </row>
    <row r="11020" spans="32:42" ht="18">
      <c r="AF11020" s="123" t="s">
        <v>10606</v>
      </c>
      <c r="AG11020" s="96" t="s">
        <v>10607</v>
      </c>
      <c r="AH11020" s="96" t="s">
        <v>15944</v>
      </c>
      <c r="AI11020" s="97">
        <v>219347</v>
      </c>
      <c r="AJ11020" s="114"/>
      <c r="AK11020" s="114"/>
      <c r="AM11020" s="104"/>
      <c r="AN11020" s="104"/>
      <c r="AO11020" s="104"/>
      <c r="AP11020" s="104"/>
    </row>
    <row r="11021" spans="32:42" ht="18">
      <c r="AF11021" s="123" t="s">
        <v>10606</v>
      </c>
      <c r="AG11021" s="96" t="s">
        <v>10607</v>
      </c>
      <c r="AH11021" s="96" t="s">
        <v>15945</v>
      </c>
      <c r="AI11021" s="97">
        <v>203619</v>
      </c>
      <c r="AJ11021" s="114"/>
      <c r="AK11021" s="114"/>
      <c r="AM11021" s="104"/>
      <c r="AN11021" s="104"/>
      <c r="AO11021" s="104"/>
      <c r="AP11021" s="104"/>
    </row>
    <row r="11022" spans="32:42" ht="18">
      <c r="AF11022" s="123" t="s">
        <v>10606</v>
      </c>
      <c r="AG11022" s="96" t="s">
        <v>10607</v>
      </c>
      <c r="AH11022" s="96" t="s">
        <v>11148</v>
      </c>
      <c r="AI11022" s="97">
        <v>219349</v>
      </c>
      <c r="AJ11022" s="114"/>
      <c r="AK11022" s="114"/>
      <c r="AM11022" s="104"/>
      <c r="AN11022" s="104"/>
      <c r="AO11022" s="104"/>
      <c r="AP11022" s="104"/>
    </row>
    <row r="11023" spans="32:42" ht="18">
      <c r="AF11023" s="123" t="s">
        <v>10606</v>
      </c>
      <c r="AG11023" s="96" t="s">
        <v>10607</v>
      </c>
      <c r="AH11023" s="96" t="s">
        <v>15946</v>
      </c>
      <c r="AI11023" s="97">
        <v>203618</v>
      </c>
      <c r="AJ11023" s="114"/>
      <c r="AK11023" s="114"/>
      <c r="AM11023" s="104"/>
      <c r="AN11023" s="104"/>
      <c r="AO11023" s="104"/>
      <c r="AP11023" s="104"/>
    </row>
    <row r="11024" spans="32:42" ht="18">
      <c r="AF11024" s="123" t="s">
        <v>10606</v>
      </c>
      <c r="AG11024" s="96" t="s">
        <v>10607</v>
      </c>
      <c r="AH11024" s="96" t="s">
        <v>15947</v>
      </c>
      <c r="AI11024" s="97">
        <v>219348</v>
      </c>
      <c r="AJ11024" s="114"/>
      <c r="AK11024" s="114"/>
      <c r="AM11024" s="104"/>
      <c r="AN11024" s="104"/>
      <c r="AO11024" s="104"/>
      <c r="AP11024" s="104"/>
    </row>
    <row r="11025" spans="32:42" ht="18">
      <c r="AF11025" s="123" t="s">
        <v>10606</v>
      </c>
      <c r="AG11025" s="96" t="s">
        <v>10607</v>
      </c>
      <c r="AH11025" s="96" t="s">
        <v>15948</v>
      </c>
      <c r="AI11025" s="97">
        <v>203608</v>
      </c>
      <c r="AJ11025" s="114"/>
      <c r="AK11025" s="114"/>
      <c r="AM11025" s="104"/>
      <c r="AN11025" s="104"/>
      <c r="AO11025" s="104"/>
      <c r="AP11025" s="104"/>
    </row>
    <row r="11026" spans="32:42" ht="18">
      <c r="AF11026" s="123" t="s">
        <v>10606</v>
      </c>
      <c r="AG11026" s="96" t="s">
        <v>10607</v>
      </c>
      <c r="AH11026" s="96" t="s">
        <v>8073</v>
      </c>
      <c r="AI11026" s="97">
        <v>203620</v>
      </c>
      <c r="AJ11026" s="114">
        <v>21.040673999999999</v>
      </c>
      <c r="AK11026" s="114">
        <v>98.236877000000007</v>
      </c>
      <c r="AM11026" s="104"/>
      <c r="AN11026" s="104"/>
      <c r="AO11026" s="104"/>
      <c r="AP11026" s="104"/>
    </row>
    <row r="11027" spans="32:42" ht="18">
      <c r="AF11027" s="123" t="s">
        <v>10606</v>
      </c>
      <c r="AG11027" s="96" t="s">
        <v>10607</v>
      </c>
      <c r="AH11027" s="96" t="s">
        <v>15949</v>
      </c>
      <c r="AI11027" s="97">
        <v>203607</v>
      </c>
      <c r="AJ11027" s="114"/>
      <c r="AK11027" s="114"/>
      <c r="AM11027" s="104"/>
      <c r="AN11027" s="104"/>
      <c r="AO11027" s="104"/>
      <c r="AP11027" s="104"/>
    </row>
    <row r="11028" spans="32:42" ht="18">
      <c r="AF11028" s="123" t="s">
        <v>10606</v>
      </c>
      <c r="AG11028" s="96" t="s">
        <v>10607</v>
      </c>
      <c r="AH11028" s="96" t="s">
        <v>15950</v>
      </c>
      <c r="AI11028" s="97">
        <v>203609</v>
      </c>
      <c r="AJ11028" s="114"/>
      <c r="AK11028" s="114"/>
      <c r="AM11028" s="104"/>
      <c r="AN11028" s="104"/>
      <c r="AO11028" s="104"/>
      <c r="AP11028" s="104"/>
    </row>
    <row r="11029" spans="32:42" ht="18">
      <c r="AF11029" s="123" t="s">
        <v>10606</v>
      </c>
      <c r="AG11029" s="96" t="s">
        <v>10607</v>
      </c>
      <c r="AH11029" s="96" t="s">
        <v>15951</v>
      </c>
      <c r="AI11029" s="97">
        <v>203610</v>
      </c>
      <c r="AJ11029" s="114"/>
      <c r="AK11029" s="114"/>
      <c r="AM11029" s="104"/>
      <c r="AN11029" s="104"/>
      <c r="AO11029" s="104"/>
      <c r="AP11029" s="104"/>
    </row>
    <row r="11030" spans="32:42" ht="18">
      <c r="AF11030" s="123" t="s">
        <v>10606</v>
      </c>
      <c r="AG11030" s="96" t="s">
        <v>10607</v>
      </c>
      <c r="AH11030" s="96" t="s">
        <v>15952</v>
      </c>
      <c r="AI11030" s="97">
        <v>203611</v>
      </c>
      <c r="AJ11030" s="114"/>
      <c r="AK11030" s="114"/>
      <c r="AM11030" s="104"/>
      <c r="AN11030" s="104"/>
      <c r="AO11030" s="104"/>
      <c r="AP11030" s="104"/>
    </row>
    <row r="11031" spans="32:42" ht="18">
      <c r="AF11031" s="123" t="s">
        <v>10606</v>
      </c>
      <c r="AG11031" s="96" t="s">
        <v>10607</v>
      </c>
      <c r="AH11031" s="96" t="s">
        <v>15485</v>
      </c>
      <c r="AI11031" s="97">
        <v>203612</v>
      </c>
      <c r="AJ11031" s="114"/>
      <c r="AK11031" s="114"/>
      <c r="AM11031" s="104"/>
      <c r="AN11031" s="104"/>
      <c r="AO11031" s="104"/>
      <c r="AP11031" s="104"/>
    </row>
    <row r="11032" spans="32:42" ht="18">
      <c r="AF11032" s="123" t="s">
        <v>10606</v>
      </c>
      <c r="AG11032" s="96" t="s">
        <v>10607</v>
      </c>
      <c r="AH11032" s="96" t="s">
        <v>10854</v>
      </c>
      <c r="AI11032" s="97">
        <v>203614</v>
      </c>
      <c r="AJ11032" s="114"/>
      <c r="AK11032" s="114"/>
      <c r="AM11032" s="104"/>
      <c r="AN11032" s="104"/>
      <c r="AO11032" s="104"/>
      <c r="AP11032" s="104"/>
    </row>
    <row r="11033" spans="32:42" ht="18">
      <c r="AF11033" s="123" t="s">
        <v>10606</v>
      </c>
      <c r="AG11033" s="96" t="s">
        <v>10607</v>
      </c>
      <c r="AH11033" s="96" t="s">
        <v>15953</v>
      </c>
      <c r="AI11033" s="97">
        <v>203615</v>
      </c>
      <c r="AJ11033" s="114"/>
      <c r="AK11033" s="114"/>
      <c r="AM11033" s="104"/>
      <c r="AN11033" s="104"/>
      <c r="AO11033" s="104"/>
      <c r="AP11033" s="104"/>
    </row>
    <row r="11034" spans="32:42" ht="18">
      <c r="AF11034" s="123" t="s">
        <v>10606</v>
      </c>
      <c r="AG11034" s="96" t="s">
        <v>10607</v>
      </c>
      <c r="AH11034" s="96" t="s">
        <v>10832</v>
      </c>
      <c r="AI11034" s="97">
        <v>203616</v>
      </c>
      <c r="AJ11034" s="114"/>
      <c r="AK11034" s="114"/>
      <c r="AM11034" s="104"/>
      <c r="AN11034" s="104"/>
      <c r="AO11034" s="104"/>
      <c r="AP11034" s="104"/>
    </row>
    <row r="11035" spans="32:42" ht="18">
      <c r="AF11035" s="123" t="s">
        <v>10606</v>
      </c>
      <c r="AG11035" s="96" t="s">
        <v>10607</v>
      </c>
      <c r="AH11035" s="96" t="s">
        <v>15954</v>
      </c>
      <c r="AI11035" s="97">
        <v>203617</v>
      </c>
      <c r="AJ11035" s="114"/>
      <c r="AK11035" s="114"/>
      <c r="AM11035" s="104"/>
      <c r="AN11035" s="104"/>
      <c r="AO11035" s="104"/>
      <c r="AP11035" s="104"/>
    </row>
    <row r="11036" spans="32:42" ht="18">
      <c r="AF11036" s="123" t="s">
        <v>10606</v>
      </c>
      <c r="AG11036" s="96" t="s">
        <v>10607</v>
      </c>
      <c r="AH11036" s="96" t="s">
        <v>13088</v>
      </c>
      <c r="AI11036" s="97">
        <v>203613</v>
      </c>
      <c r="AJ11036" s="114"/>
      <c r="AK11036" s="114"/>
      <c r="AM11036" s="104"/>
      <c r="AN11036" s="104"/>
      <c r="AO11036" s="104"/>
      <c r="AP11036" s="104"/>
    </row>
    <row r="11037" spans="32:42" ht="18">
      <c r="AF11037" s="123" t="s">
        <v>10606</v>
      </c>
      <c r="AG11037" s="96" t="s">
        <v>10607</v>
      </c>
      <c r="AH11037" s="96" t="s">
        <v>15955</v>
      </c>
      <c r="AI11037" s="97">
        <v>203606</v>
      </c>
      <c r="AJ11037" s="114"/>
      <c r="AK11037" s="114"/>
      <c r="AM11037" s="104"/>
      <c r="AN11037" s="104"/>
      <c r="AO11037" s="104"/>
      <c r="AP11037" s="104"/>
    </row>
    <row r="11038" spans="32:42" ht="18">
      <c r="AF11038" s="123" t="s">
        <v>10608</v>
      </c>
      <c r="AG11038" s="96" t="s">
        <v>10609</v>
      </c>
      <c r="AH11038" s="96" t="s">
        <v>15956</v>
      </c>
      <c r="AI11038" s="97">
        <v>219352</v>
      </c>
      <c r="AJ11038" s="114">
        <v>21.072076797485401</v>
      </c>
      <c r="AK11038" s="114">
        <v>98.041465759277301</v>
      </c>
      <c r="AM11038" s="104"/>
      <c r="AN11038" s="104"/>
      <c r="AO11038" s="104"/>
      <c r="AP11038" s="104"/>
    </row>
    <row r="11039" spans="32:42" ht="18">
      <c r="AF11039" s="123" t="s">
        <v>10608</v>
      </c>
      <c r="AG11039" s="96" t="s">
        <v>10609</v>
      </c>
      <c r="AH11039" s="96" t="s">
        <v>15957</v>
      </c>
      <c r="AI11039" s="97">
        <v>203640</v>
      </c>
      <c r="AJ11039" s="114"/>
      <c r="AK11039" s="114"/>
      <c r="AM11039" s="104"/>
      <c r="AN11039" s="104"/>
      <c r="AO11039" s="104"/>
      <c r="AP11039" s="104"/>
    </row>
    <row r="11040" spans="32:42" ht="18">
      <c r="AF11040" s="123" t="s">
        <v>10608</v>
      </c>
      <c r="AG11040" s="96" t="s">
        <v>10609</v>
      </c>
      <c r="AH11040" s="96" t="s">
        <v>15738</v>
      </c>
      <c r="AI11040" s="97">
        <v>203641</v>
      </c>
      <c r="AJ11040" s="114"/>
      <c r="AK11040" s="114"/>
      <c r="AM11040" s="104"/>
      <c r="AN11040" s="104"/>
      <c r="AO11040" s="104"/>
      <c r="AP11040" s="104"/>
    </row>
    <row r="11041" spans="32:42" ht="18">
      <c r="AF11041" s="123" t="s">
        <v>10608</v>
      </c>
      <c r="AG11041" s="96" t="s">
        <v>10609</v>
      </c>
      <c r="AH11041" s="96" t="s">
        <v>10662</v>
      </c>
      <c r="AI11041" s="97">
        <v>203642</v>
      </c>
      <c r="AJ11041" s="114"/>
      <c r="AK11041" s="114"/>
      <c r="AM11041" s="104"/>
      <c r="AN11041" s="104"/>
      <c r="AO11041" s="104"/>
      <c r="AP11041" s="104"/>
    </row>
    <row r="11042" spans="32:42" ht="18">
      <c r="AF11042" s="123" t="s">
        <v>10608</v>
      </c>
      <c r="AG11042" s="96" t="s">
        <v>10609</v>
      </c>
      <c r="AH11042" s="96" t="s">
        <v>15958</v>
      </c>
      <c r="AI11042" s="97">
        <v>203643</v>
      </c>
      <c r="AJ11042" s="114"/>
      <c r="AK11042" s="114"/>
      <c r="AM11042" s="104"/>
      <c r="AN11042" s="104"/>
      <c r="AO11042" s="104"/>
      <c r="AP11042" s="104"/>
    </row>
    <row r="11043" spans="32:42" ht="18">
      <c r="AF11043" s="123" t="s">
        <v>10608</v>
      </c>
      <c r="AG11043" s="96" t="s">
        <v>10609</v>
      </c>
      <c r="AH11043" s="96" t="s">
        <v>15959</v>
      </c>
      <c r="AI11043" s="97">
        <v>203644</v>
      </c>
      <c r="AJ11043" s="114"/>
      <c r="AK11043" s="114"/>
      <c r="AM11043" s="104"/>
      <c r="AN11043" s="104"/>
      <c r="AO11043" s="104"/>
      <c r="AP11043" s="104"/>
    </row>
    <row r="11044" spans="32:42" ht="18">
      <c r="AF11044" s="123" t="s">
        <v>10608</v>
      </c>
      <c r="AG11044" s="96" t="s">
        <v>10609</v>
      </c>
      <c r="AH11044" s="96" t="s">
        <v>15960</v>
      </c>
      <c r="AI11044" s="97">
        <v>203645</v>
      </c>
      <c r="AJ11044" s="114"/>
      <c r="AK11044" s="114"/>
      <c r="AM11044" s="104"/>
      <c r="AN11044" s="104"/>
      <c r="AO11044" s="104"/>
      <c r="AP11044" s="104"/>
    </row>
    <row r="11045" spans="32:42" ht="18">
      <c r="AF11045" s="123" t="s">
        <v>10608</v>
      </c>
      <c r="AG11045" s="96" t="s">
        <v>10609</v>
      </c>
      <c r="AH11045" s="96" t="s">
        <v>15961</v>
      </c>
      <c r="AI11045" s="97">
        <v>219351</v>
      </c>
      <c r="AJ11045" s="114"/>
      <c r="AK11045" s="114"/>
      <c r="AM11045" s="104"/>
      <c r="AN11045" s="104"/>
      <c r="AO11045" s="104"/>
      <c r="AP11045" s="104"/>
    </row>
    <row r="11046" spans="32:42" ht="18">
      <c r="AF11046" s="123" t="s">
        <v>10608</v>
      </c>
      <c r="AG11046" s="96" t="s">
        <v>10609</v>
      </c>
      <c r="AH11046" s="96" t="s">
        <v>15962</v>
      </c>
      <c r="AI11046" s="97">
        <v>219353</v>
      </c>
      <c r="AJ11046" s="114"/>
      <c r="AK11046" s="114"/>
      <c r="AM11046" s="104"/>
      <c r="AN11046" s="104"/>
      <c r="AO11046" s="104"/>
      <c r="AP11046" s="104"/>
    </row>
    <row r="11047" spans="32:42" ht="18">
      <c r="AF11047" s="123" t="s">
        <v>10608</v>
      </c>
      <c r="AG11047" s="96" t="s">
        <v>10609</v>
      </c>
      <c r="AH11047" s="96" t="s">
        <v>10095</v>
      </c>
      <c r="AI11047" s="97">
        <v>203639</v>
      </c>
      <c r="AJ11047" s="114"/>
      <c r="AK11047" s="114"/>
      <c r="AM11047" s="104"/>
      <c r="AN11047" s="104"/>
      <c r="AO11047" s="104"/>
      <c r="AP11047" s="104"/>
    </row>
    <row r="11048" spans="32:42" ht="18">
      <c r="AF11048" s="123" t="s">
        <v>10608</v>
      </c>
      <c r="AG11048" s="96" t="s">
        <v>10609</v>
      </c>
      <c r="AH11048" s="96" t="s">
        <v>15963</v>
      </c>
      <c r="AI11048" s="97">
        <v>203634</v>
      </c>
      <c r="AJ11048" s="114"/>
      <c r="AK11048" s="114"/>
      <c r="AM11048" s="104"/>
      <c r="AN11048" s="104"/>
      <c r="AO11048" s="104"/>
      <c r="AP11048" s="104"/>
    </row>
    <row r="11049" spans="32:42" ht="18">
      <c r="AF11049" s="123" t="s">
        <v>10608</v>
      </c>
      <c r="AG11049" s="96" t="s">
        <v>10609</v>
      </c>
      <c r="AH11049" s="96" t="s">
        <v>15964</v>
      </c>
      <c r="AI11049" s="97">
        <v>219350</v>
      </c>
      <c r="AJ11049" s="114"/>
      <c r="AK11049" s="114"/>
      <c r="AM11049" s="104"/>
      <c r="AN11049" s="104"/>
      <c r="AO11049" s="104"/>
      <c r="AP11049" s="104"/>
    </row>
    <row r="11050" spans="32:42" ht="18">
      <c r="AF11050" s="123" t="s">
        <v>10608</v>
      </c>
      <c r="AG11050" s="96" t="s">
        <v>10609</v>
      </c>
      <c r="AH11050" s="96" t="s">
        <v>15488</v>
      </c>
      <c r="AI11050" s="97">
        <v>203630</v>
      </c>
      <c r="AJ11050" s="114"/>
      <c r="AK11050" s="114"/>
      <c r="AM11050" s="104"/>
      <c r="AN11050" s="104"/>
      <c r="AO11050" s="104"/>
      <c r="AP11050" s="104"/>
    </row>
    <row r="11051" spans="32:42" ht="18">
      <c r="AF11051" s="123" t="s">
        <v>10608</v>
      </c>
      <c r="AG11051" s="96" t="s">
        <v>10609</v>
      </c>
      <c r="AH11051" s="96" t="s">
        <v>11008</v>
      </c>
      <c r="AI11051" s="97">
        <v>203638</v>
      </c>
      <c r="AJ11051" s="114"/>
      <c r="AK11051" s="114"/>
      <c r="AM11051" s="104"/>
      <c r="AN11051" s="104"/>
      <c r="AO11051" s="104"/>
      <c r="AP11051" s="104"/>
    </row>
    <row r="11052" spans="32:42" ht="18">
      <c r="AF11052" s="123" t="s">
        <v>10608</v>
      </c>
      <c r="AG11052" s="96" t="s">
        <v>10609</v>
      </c>
      <c r="AH11052" s="96" t="s">
        <v>15965</v>
      </c>
      <c r="AI11052" s="97">
        <v>203636</v>
      </c>
      <c r="AJ11052" s="114"/>
      <c r="AK11052" s="114"/>
      <c r="AM11052" s="104"/>
      <c r="AN11052" s="104"/>
      <c r="AO11052" s="104"/>
      <c r="AP11052" s="104"/>
    </row>
    <row r="11053" spans="32:42" ht="18">
      <c r="AF11053" s="123" t="s">
        <v>10608</v>
      </c>
      <c r="AG11053" s="96" t="s">
        <v>10609</v>
      </c>
      <c r="AH11053" s="96" t="s">
        <v>15966</v>
      </c>
      <c r="AI11053" s="97">
        <v>203627</v>
      </c>
      <c r="AJ11053" s="114"/>
      <c r="AK11053" s="114"/>
      <c r="AM11053" s="104"/>
      <c r="AN11053" s="104"/>
      <c r="AO11053" s="104"/>
      <c r="AP11053" s="104"/>
    </row>
    <row r="11054" spans="32:42" ht="18">
      <c r="AF11054" s="123" t="s">
        <v>10608</v>
      </c>
      <c r="AG11054" s="96" t="s">
        <v>10609</v>
      </c>
      <c r="AH11054" s="96" t="s">
        <v>14031</v>
      </c>
      <c r="AI11054" s="97">
        <v>203629</v>
      </c>
      <c r="AJ11054" s="114"/>
      <c r="AK11054" s="114"/>
      <c r="AM11054" s="104"/>
      <c r="AN11054" s="104"/>
      <c r="AO11054" s="104"/>
      <c r="AP11054" s="104"/>
    </row>
    <row r="11055" spans="32:42" ht="18">
      <c r="AF11055" s="123" t="s">
        <v>10608</v>
      </c>
      <c r="AG11055" s="96" t="s">
        <v>10609</v>
      </c>
      <c r="AH11055" s="96" t="s">
        <v>15967</v>
      </c>
      <c r="AI11055" s="97">
        <v>203631</v>
      </c>
      <c r="AJ11055" s="114"/>
      <c r="AK11055" s="114"/>
      <c r="AM11055" s="104"/>
      <c r="AN11055" s="104"/>
      <c r="AO11055" s="104"/>
      <c r="AP11055" s="104"/>
    </row>
    <row r="11056" spans="32:42" ht="18">
      <c r="AF11056" s="123" t="s">
        <v>10608</v>
      </c>
      <c r="AG11056" s="96" t="s">
        <v>10609</v>
      </c>
      <c r="AH11056" s="96" t="s">
        <v>15968</v>
      </c>
      <c r="AI11056" s="97">
        <v>203632</v>
      </c>
      <c r="AJ11056" s="114">
        <v>21.111640930175799</v>
      </c>
      <c r="AK11056" s="114">
        <v>98.0731201171875</v>
      </c>
      <c r="AM11056" s="104"/>
      <c r="AN11056" s="104"/>
      <c r="AO11056" s="104"/>
      <c r="AP11056" s="104"/>
    </row>
    <row r="11057" spans="32:42" ht="18">
      <c r="AF11057" s="123" t="s">
        <v>10608</v>
      </c>
      <c r="AG11057" s="96" t="s">
        <v>10609</v>
      </c>
      <c r="AH11057" s="96" t="s">
        <v>13088</v>
      </c>
      <c r="AI11057" s="97">
        <v>203633</v>
      </c>
      <c r="AJ11057" s="114"/>
      <c r="AK11057" s="114"/>
      <c r="AM11057" s="104"/>
      <c r="AN11057" s="104"/>
      <c r="AO11057" s="104"/>
      <c r="AP11057" s="104"/>
    </row>
    <row r="11058" spans="32:42" ht="18">
      <c r="AF11058" s="123" t="s">
        <v>10608</v>
      </c>
      <c r="AG11058" s="96" t="s">
        <v>10609</v>
      </c>
      <c r="AH11058" s="96" t="s">
        <v>6898</v>
      </c>
      <c r="AI11058" s="97">
        <v>203635</v>
      </c>
      <c r="AJ11058" s="114"/>
      <c r="AK11058" s="114"/>
      <c r="AM11058" s="104"/>
      <c r="AN11058" s="104"/>
      <c r="AO11058" s="104"/>
      <c r="AP11058" s="104"/>
    </row>
    <row r="11059" spans="32:42" ht="18">
      <c r="AF11059" s="123" t="s">
        <v>10608</v>
      </c>
      <c r="AG11059" s="96" t="s">
        <v>10609</v>
      </c>
      <c r="AH11059" s="96" t="s">
        <v>15969</v>
      </c>
      <c r="AI11059" s="97">
        <v>203626</v>
      </c>
      <c r="AJ11059" s="114"/>
      <c r="AK11059" s="114"/>
      <c r="AM11059" s="104"/>
      <c r="AN11059" s="104"/>
      <c r="AO11059" s="104"/>
      <c r="AP11059" s="104"/>
    </row>
    <row r="11060" spans="32:42" ht="18">
      <c r="AF11060" s="123" t="s">
        <v>10608</v>
      </c>
      <c r="AG11060" s="96" t="s">
        <v>10609</v>
      </c>
      <c r="AH11060" s="96" t="s">
        <v>14342</v>
      </c>
      <c r="AI11060" s="97">
        <v>203637</v>
      </c>
      <c r="AJ11060" s="114"/>
      <c r="AK11060" s="114"/>
      <c r="AM11060" s="104"/>
      <c r="AN11060" s="104"/>
      <c r="AO11060" s="104"/>
      <c r="AP11060" s="104"/>
    </row>
    <row r="11061" spans="32:42" ht="18">
      <c r="AF11061" s="123" t="s">
        <v>10608</v>
      </c>
      <c r="AG11061" s="96" t="s">
        <v>10609</v>
      </c>
      <c r="AH11061" s="96" t="s">
        <v>15970</v>
      </c>
      <c r="AI11061" s="97">
        <v>203628</v>
      </c>
      <c r="AJ11061" s="114"/>
      <c r="AK11061" s="114"/>
      <c r="AM11061" s="104"/>
      <c r="AN11061" s="104"/>
      <c r="AO11061" s="104"/>
      <c r="AP11061" s="104"/>
    </row>
    <row r="11062" spans="32:42" ht="18">
      <c r="AF11062" s="123" t="s">
        <v>10610</v>
      </c>
      <c r="AG11062" s="96" t="s">
        <v>10611</v>
      </c>
      <c r="AH11062" s="96" t="s">
        <v>10896</v>
      </c>
      <c r="AI11062" s="97">
        <v>203654</v>
      </c>
      <c r="AJ11062" s="114"/>
      <c r="AK11062" s="114"/>
      <c r="AM11062" s="104"/>
      <c r="AN11062" s="104"/>
      <c r="AO11062" s="104"/>
      <c r="AP11062" s="104"/>
    </row>
    <row r="11063" spans="32:42" ht="18">
      <c r="AF11063" s="123" t="s">
        <v>10610</v>
      </c>
      <c r="AG11063" s="96" t="s">
        <v>10611</v>
      </c>
      <c r="AH11063" s="96" t="s">
        <v>15775</v>
      </c>
      <c r="AI11063" s="97">
        <v>203659</v>
      </c>
      <c r="AJ11063" s="114"/>
      <c r="AK11063" s="114"/>
      <c r="AM11063" s="104"/>
      <c r="AN11063" s="104"/>
      <c r="AO11063" s="104"/>
      <c r="AP11063" s="104"/>
    </row>
    <row r="11064" spans="32:42" ht="18">
      <c r="AF11064" s="123" t="s">
        <v>10610</v>
      </c>
      <c r="AG11064" s="96" t="s">
        <v>10611</v>
      </c>
      <c r="AH11064" s="96" t="s">
        <v>15971</v>
      </c>
      <c r="AI11064" s="97">
        <v>203653</v>
      </c>
      <c r="AJ11064" s="114"/>
      <c r="AK11064" s="114"/>
      <c r="AM11064" s="104"/>
      <c r="AN11064" s="104"/>
      <c r="AO11064" s="104"/>
      <c r="AP11064" s="104"/>
    </row>
    <row r="11065" spans="32:42" ht="18">
      <c r="AF11065" s="123" t="s">
        <v>10610</v>
      </c>
      <c r="AG11065" s="96" t="s">
        <v>10611</v>
      </c>
      <c r="AH11065" s="96" t="s">
        <v>15972</v>
      </c>
      <c r="AI11065" s="97">
        <v>203658</v>
      </c>
      <c r="AJ11065" s="114"/>
      <c r="AK11065" s="114"/>
      <c r="AM11065" s="104"/>
      <c r="AN11065" s="104"/>
      <c r="AO11065" s="104"/>
      <c r="AP11065" s="104"/>
    </row>
    <row r="11066" spans="32:42" ht="18">
      <c r="AF11066" s="123" t="s">
        <v>10610</v>
      </c>
      <c r="AG11066" s="96" t="s">
        <v>10611</v>
      </c>
      <c r="AH11066" s="96" t="s">
        <v>15973</v>
      </c>
      <c r="AI11066" s="97">
        <v>203657</v>
      </c>
      <c r="AJ11066" s="114"/>
      <c r="AK11066" s="114"/>
      <c r="AM11066" s="104"/>
      <c r="AN11066" s="104"/>
      <c r="AO11066" s="104"/>
      <c r="AP11066" s="104"/>
    </row>
    <row r="11067" spans="32:42" ht="18">
      <c r="AF11067" s="123" t="s">
        <v>10610</v>
      </c>
      <c r="AG11067" s="96" t="s">
        <v>10611</v>
      </c>
      <c r="AH11067" s="96" t="s">
        <v>15727</v>
      </c>
      <c r="AI11067" s="97">
        <v>203655</v>
      </c>
      <c r="AJ11067" s="114"/>
      <c r="AK11067" s="114"/>
      <c r="AM11067" s="104"/>
      <c r="AN11067" s="104"/>
      <c r="AO11067" s="104"/>
      <c r="AP11067" s="104"/>
    </row>
    <row r="11068" spans="32:42" ht="18">
      <c r="AF11068" s="123" t="s">
        <v>10610</v>
      </c>
      <c r="AG11068" s="96" t="s">
        <v>10611</v>
      </c>
      <c r="AH11068" s="96" t="s">
        <v>10602</v>
      </c>
      <c r="AI11068" s="97">
        <v>203651</v>
      </c>
      <c r="AJ11068" s="114"/>
      <c r="AK11068" s="114"/>
      <c r="AM11068" s="104"/>
      <c r="AN11068" s="104"/>
      <c r="AO11068" s="104"/>
      <c r="AP11068" s="104"/>
    </row>
    <row r="11069" spans="32:42" ht="18">
      <c r="AF11069" s="123" t="s">
        <v>10610</v>
      </c>
      <c r="AG11069" s="96" t="s">
        <v>10611</v>
      </c>
      <c r="AH11069" s="96" t="s">
        <v>15974</v>
      </c>
      <c r="AI11069" s="97">
        <v>203650</v>
      </c>
      <c r="AJ11069" s="114"/>
      <c r="AK11069" s="114"/>
      <c r="AM11069" s="104"/>
      <c r="AN11069" s="104"/>
      <c r="AO11069" s="104"/>
      <c r="AP11069" s="104"/>
    </row>
    <row r="11070" spans="32:42" ht="18">
      <c r="AF11070" s="123" t="s">
        <v>10610</v>
      </c>
      <c r="AG11070" s="96" t="s">
        <v>10611</v>
      </c>
      <c r="AH11070" s="96" t="s">
        <v>15975</v>
      </c>
      <c r="AI11070" s="97">
        <v>203649</v>
      </c>
      <c r="AJ11070" s="114"/>
      <c r="AK11070" s="114"/>
      <c r="AM11070" s="104"/>
      <c r="AN11070" s="104"/>
      <c r="AO11070" s="104"/>
      <c r="AP11070" s="104"/>
    </row>
    <row r="11071" spans="32:42" ht="18">
      <c r="AF11071" s="123" t="s">
        <v>10610</v>
      </c>
      <c r="AG11071" s="96" t="s">
        <v>10611</v>
      </c>
      <c r="AH11071" s="96" t="s">
        <v>15719</v>
      </c>
      <c r="AI11071" s="97">
        <v>203648</v>
      </c>
      <c r="AJ11071" s="114"/>
      <c r="AK11071" s="114"/>
      <c r="AM11071" s="104"/>
      <c r="AN11071" s="104"/>
      <c r="AO11071" s="104"/>
      <c r="AP11071" s="104"/>
    </row>
    <row r="11072" spans="32:42" ht="18">
      <c r="AF11072" s="123" t="s">
        <v>10610</v>
      </c>
      <c r="AG11072" s="96" t="s">
        <v>10611</v>
      </c>
      <c r="AH11072" s="96" t="s">
        <v>15485</v>
      </c>
      <c r="AI11072" s="97">
        <v>203647</v>
      </c>
      <c r="AJ11072" s="114"/>
      <c r="AK11072" s="114"/>
      <c r="AM11072" s="104"/>
      <c r="AN11072" s="104"/>
      <c r="AO11072" s="104"/>
      <c r="AP11072" s="104"/>
    </row>
    <row r="11073" spans="32:42" ht="18">
      <c r="AF11073" s="123" t="s">
        <v>10610</v>
      </c>
      <c r="AG11073" s="96" t="s">
        <v>10611</v>
      </c>
      <c r="AH11073" s="96" t="s">
        <v>15976</v>
      </c>
      <c r="AI11073" s="97">
        <v>203646</v>
      </c>
      <c r="AJ11073" s="114"/>
      <c r="AK11073" s="114"/>
      <c r="AM11073" s="104"/>
      <c r="AN11073" s="104"/>
      <c r="AO11073" s="104"/>
      <c r="AP11073" s="104"/>
    </row>
    <row r="11074" spans="32:42" ht="18">
      <c r="AF11074" s="123" t="s">
        <v>10610</v>
      </c>
      <c r="AG11074" s="96" t="s">
        <v>10611</v>
      </c>
      <c r="AH11074" s="96" t="s">
        <v>13902</v>
      </c>
      <c r="AI11074" s="97">
        <v>203656</v>
      </c>
      <c r="AJ11074" s="114"/>
      <c r="AK11074" s="114"/>
      <c r="AM11074" s="104"/>
      <c r="AN11074" s="104"/>
      <c r="AO11074" s="104"/>
      <c r="AP11074" s="104"/>
    </row>
    <row r="11075" spans="32:42" ht="18">
      <c r="AF11075" s="123" t="s">
        <v>10610</v>
      </c>
      <c r="AG11075" s="96" t="s">
        <v>10611</v>
      </c>
      <c r="AH11075" s="96" t="s">
        <v>15977</v>
      </c>
      <c r="AI11075" s="97">
        <v>203652</v>
      </c>
      <c r="AJ11075" s="114"/>
      <c r="AK11075" s="114"/>
      <c r="AM11075" s="104"/>
      <c r="AN11075" s="104"/>
      <c r="AO11075" s="104"/>
      <c r="AP11075" s="104"/>
    </row>
    <row r="11076" spans="32:42" ht="18">
      <c r="AF11076" s="123" t="s">
        <v>10612</v>
      </c>
      <c r="AG11076" s="96" t="s">
        <v>10613</v>
      </c>
      <c r="AH11076" s="96" t="s">
        <v>11314</v>
      </c>
      <c r="AI11076" s="97">
        <v>203677</v>
      </c>
      <c r="AJ11076" s="114"/>
      <c r="AK11076" s="114"/>
      <c r="AM11076" s="104"/>
      <c r="AN11076" s="104"/>
      <c r="AO11076" s="104"/>
      <c r="AP11076" s="104"/>
    </row>
    <row r="11077" spans="32:42" ht="18">
      <c r="AF11077" s="123" t="s">
        <v>10612</v>
      </c>
      <c r="AG11077" s="96" t="s">
        <v>10613</v>
      </c>
      <c r="AH11077" s="96" t="s">
        <v>15978</v>
      </c>
      <c r="AI11077" s="97">
        <v>203682</v>
      </c>
      <c r="AJ11077" s="114">
        <v>21.152348</v>
      </c>
      <c r="AK11077" s="114">
        <v>98.100453999999999</v>
      </c>
      <c r="AM11077" s="104"/>
      <c r="AN11077" s="104"/>
      <c r="AO11077" s="104"/>
      <c r="AP11077" s="104"/>
    </row>
    <row r="11078" spans="32:42" ht="18">
      <c r="AF11078" s="123" t="s">
        <v>10612</v>
      </c>
      <c r="AG11078" s="96" t="s">
        <v>10613</v>
      </c>
      <c r="AH11078" s="96" t="s">
        <v>15979</v>
      </c>
      <c r="AI11078" s="97">
        <v>203681</v>
      </c>
      <c r="AJ11078" s="114"/>
      <c r="AK11078" s="114"/>
      <c r="AM11078" s="104"/>
      <c r="AN11078" s="104"/>
      <c r="AO11078" s="104"/>
      <c r="AP11078" s="104"/>
    </row>
    <row r="11079" spans="32:42" ht="18">
      <c r="AF11079" s="123" t="s">
        <v>10612</v>
      </c>
      <c r="AG11079" s="96" t="s">
        <v>10613</v>
      </c>
      <c r="AH11079" s="96" t="s">
        <v>15980</v>
      </c>
      <c r="AI11079" s="97">
        <v>203680</v>
      </c>
      <c r="AJ11079" s="114"/>
      <c r="AK11079" s="114"/>
      <c r="AM11079" s="104"/>
      <c r="AN11079" s="104"/>
      <c r="AO11079" s="104"/>
      <c r="AP11079" s="104"/>
    </row>
    <row r="11080" spans="32:42" ht="18">
      <c r="AF11080" s="123" t="s">
        <v>10612</v>
      </c>
      <c r="AG11080" s="96" t="s">
        <v>10613</v>
      </c>
      <c r="AH11080" s="96" t="s">
        <v>15981</v>
      </c>
      <c r="AI11080" s="97">
        <v>203683</v>
      </c>
      <c r="AJ11080" s="114"/>
      <c r="AK11080" s="114"/>
      <c r="AM11080" s="104"/>
      <c r="AN11080" s="104"/>
      <c r="AO11080" s="104"/>
      <c r="AP11080" s="104"/>
    </row>
    <row r="11081" spans="32:42" ht="18">
      <c r="AF11081" s="123" t="s">
        <v>10612</v>
      </c>
      <c r="AG11081" s="96" t="s">
        <v>10613</v>
      </c>
      <c r="AH11081" s="96" t="s">
        <v>15982</v>
      </c>
      <c r="AI11081" s="97">
        <v>203678</v>
      </c>
      <c r="AJ11081" s="114"/>
      <c r="AK11081" s="114"/>
      <c r="AM11081" s="104"/>
      <c r="AN11081" s="104"/>
      <c r="AO11081" s="104"/>
      <c r="AP11081" s="104"/>
    </row>
    <row r="11082" spans="32:42" ht="18">
      <c r="AF11082" s="123" t="s">
        <v>10612</v>
      </c>
      <c r="AG11082" s="96" t="s">
        <v>10613</v>
      </c>
      <c r="AH11082" s="96" t="s">
        <v>15983</v>
      </c>
      <c r="AI11082" s="97">
        <v>219357</v>
      </c>
      <c r="AJ11082" s="114"/>
      <c r="AK11082" s="114"/>
      <c r="AM11082" s="104"/>
      <c r="AN11082" s="104"/>
      <c r="AO11082" s="104"/>
      <c r="AP11082" s="104"/>
    </row>
    <row r="11083" spans="32:42" ht="18">
      <c r="AF11083" s="123" t="s">
        <v>10612</v>
      </c>
      <c r="AG11083" s="96" t="s">
        <v>10613</v>
      </c>
      <c r="AH11083" s="96" t="s">
        <v>15984</v>
      </c>
      <c r="AI11083" s="97">
        <v>203679</v>
      </c>
      <c r="AJ11083" s="114"/>
      <c r="AK11083" s="114"/>
      <c r="AM11083" s="104"/>
      <c r="AN11083" s="104"/>
      <c r="AO11083" s="104"/>
      <c r="AP11083" s="104"/>
    </row>
    <row r="11084" spans="32:42" ht="18">
      <c r="AF11084" s="123" t="s">
        <v>10612</v>
      </c>
      <c r="AG11084" s="96" t="s">
        <v>10613</v>
      </c>
      <c r="AH11084" s="96" t="s">
        <v>15985</v>
      </c>
      <c r="AI11084" s="97">
        <v>203684</v>
      </c>
      <c r="AJ11084" s="114"/>
      <c r="AK11084" s="114"/>
      <c r="AM11084" s="104"/>
      <c r="AN11084" s="104"/>
      <c r="AO11084" s="104"/>
      <c r="AP11084" s="104"/>
    </row>
    <row r="11085" spans="32:42" ht="18">
      <c r="AF11085" s="123" t="s">
        <v>10612</v>
      </c>
      <c r="AG11085" s="96" t="s">
        <v>10613</v>
      </c>
      <c r="AH11085" s="96" t="s">
        <v>15986</v>
      </c>
      <c r="AI11085" s="97">
        <v>219354</v>
      </c>
      <c r="AJ11085" s="114"/>
      <c r="AK11085" s="114"/>
      <c r="AM11085" s="104"/>
      <c r="AN11085" s="104"/>
      <c r="AO11085" s="104"/>
      <c r="AP11085" s="104"/>
    </row>
    <row r="11086" spans="32:42" ht="18">
      <c r="AF11086" s="123" t="s">
        <v>10612</v>
      </c>
      <c r="AG11086" s="96" t="s">
        <v>10613</v>
      </c>
      <c r="AH11086" s="96" t="s">
        <v>15987</v>
      </c>
      <c r="AI11086" s="97">
        <v>219356</v>
      </c>
      <c r="AJ11086" s="114"/>
      <c r="AK11086" s="114"/>
      <c r="AM11086" s="104"/>
      <c r="AN11086" s="104"/>
      <c r="AO11086" s="104"/>
      <c r="AP11086" s="104"/>
    </row>
    <row r="11087" spans="32:42" ht="18">
      <c r="AF11087" s="123" t="s">
        <v>10612</v>
      </c>
      <c r="AG11087" s="96" t="s">
        <v>10613</v>
      </c>
      <c r="AH11087" s="96" t="s">
        <v>15988</v>
      </c>
      <c r="AI11087" s="97">
        <v>219359</v>
      </c>
      <c r="AJ11087" s="114"/>
      <c r="AK11087" s="114"/>
      <c r="AM11087" s="104"/>
      <c r="AN11087" s="104"/>
      <c r="AO11087" s="104"/>
      <c r="AP11087" s="104"/>
    </row>
    <row r="11088" spans="32:42" ht="18">
      <c r="AF11088" s="123" t="s">
        <v>10612</v>
      </c>
      <c r="AG11088" s="96" t="s">
        <v>10613</v>
      </c>
      <c r="AH11088" s="96" t="s">
        <v>15989</v>
      </c>
      <c r="AI11088" s="97">
        <v>219358</v>
      </c>
      <c r="AJ11088" s="114"/>
      <c r="AK11088" s="114"/>
      <c r="AM11088" s="104"/>
      <c r="AN11088" s="104"/>
      <c r="AO11088" s="104"/>
      <c r="AP11088" s="104"/>
    </row>
    <row r="11089" spans="32:42" ht="18">
      <c r="AF11089" s="123" t="s">
        <v>10612</v>
      </c>
      <c r="AG11089" s="96" t="s">
        <v>10613</v>
      </c>
      <c r="AH11089" s="96" t="s">
        <v>15990</v>
      </c>
      <c r="AI11089" s="97">
        <v>203676</v>
      </c>
      <c r="AJ11089" s="114"/>
      <c r="AK11089" s="114"/>
      <c r="AM11089" s="104"/>
      <c r="AN11089" s="104"/>
      <c r="AO11089" s="104"/>
      <c r="AP11089" s="104"/>
    </row>
    <row r="11090" spans="32:42" ht="18">
      <c r="AF11090" s="123" t="s">
        <v>10612</v>
      </c>
      <c r="AG11090" s="96" t="s">
        <v>10613</v>
      </c>
      <c r="AH11090" s="96" t="s">
        <v>15707</v>
      </c>
      <c r="AI11090" s="97">
        <v>203660</v>
      </c>
      <c r="AJ11090" s="114"/>
      <c r="AK11090" s="114"/>
      <c r="AM11090" s="104"/>
      <c r="AN11090" s="104"/>
      <c r="AO11090" s="104"/>
      <c r="AP11090" s="104"/>
    </row>
    <row r="11091" spans="32:42" ht="18">
      <c r="AF11091" s="123" t="s">
        <v>10612</v>
      </c>
      <c r="AG11091" s="96" t="s">
        <v>10613</v>
      </c>
      <c r="AH11091" s="96" t="s">
        <v>15991</v>
      </c>
      <c r="AI11091" s="97">
        <v>219355</v>
      </c>
      <c r="AJ11091" s="114"/>
      <c r="AK11091" s="114"/>
      <c r="AM11091" s="104"/>
      <c r="AN11091" s="104"/>
      <c r="AO11091" s="104"/>
      <c r="AP11091" s="104"/>
    </row>
    <row r="11092" spans="32:42" ht="18">
      <c r="AF11092" s="123" t="s">
        <v>10612</v>
      </c>
      <c r="AG11092" s="96" t="s">
        <v>10613</v>
      </c>
      <c r="AH11092" s="96" t="s">
        <v>14828</v>
      </c>
      <c r="AI11092" s="97">
        <v>203665</v>
      </c>
      <c r="AJ11092" s="114"/>
      <c r="AK11092" s="114"/>
      <c r="AM11092" s="104"/>
      <c r="AN11092" s="104"/>
      <c r="AO11092" s="104"/>
      <c r="AP11092" s="104"/>
    </row>
    <row r="11093" spans="32:42" ht="18">
      <c r="AF11093" s="123" t="s">
        <v>10612</v>
      </c>
      <c r="AG11093" s="96" t="s">
        <v>10613</v>
      </c>
      <c r="AH11093" s="96" t="s">
        <v>15992</v>
      </c>
      <c r="AI11093" s="97">
        <v>203662</v>
      </c>
      <c r="AJ11093" s="114"/>
      <c r="AK11093" s="114"/>
      <c r="AM11093" s="104"/>
      <c r="AN11093" s="104"/>
      <c r="AO11093" s="104"/>
      <c r="AP11093" s="104"/>
    </row>
    <row r="11094" spans="32:42" ht="18">
      <c r="AF11094" s="123" t="s">
        <v>10612</v>
      </c>
      <c r="AG11094" s="96" t="s">
        <v>10613</v>
      </c>
      <c r="AH11094" s="96" t="s">
        <v>10887</v>
      </c>
      <c r="AI11094" s="97">
        <v>203675</v>
      </c>
      <c r="AJ11094" s="114"/>
      <c r="AK11094" s="114"/>
      <c r="AM11094" s="104"/>
      <c r="AN11094" s="104"/>
      <c r="AO11094" s="104"/>
      <c r="AP11094" s="104"/>
    </row>
    <row r="11095" spans="32:42" ht="18">
      <c r="AF11095" s="123" t="s">
        <v>10612</v>
      </c>
      <c r="AG11095" s="96" t="s">
        <v>10613</v>
      </c>
      <c r="AH11095" s="96" t="s">
        <v>12088</v>
      </c>
      <c r="AI11095" s="97">
        <v>203661</v>
      </c>
      <c r="AJ11095" s="114"/>
      <c r="AK11095" s="114"/>
      <c r="AM11095" s="104"/>
      <c r="AN11095" s="104"/>
      <c r="AO11095" s="104"/>
      <c r="AP11095" s="104"/>
    </row>
    <row r="11096" spans="32:42" ht="18">
      <c r="AF11096" s="123" t="s">
        <v>10612</v>
      </c>
      <c r="AG11096" s="96" t="s">
        <v>10613</v>
      </c>
      <c r="AH11096" s="96" t="s">
        <v>15993</v>
      </c>
      <c r="AI11096" s="97">
        <v>203664</v>
      </c>
      <c r="AJ11096" s="114"/>
      <c r="AK11096" s="114"/>
      <c r="AM11096" s="104"/>
      <c r="AN11096" s="104"/>
      <c r="AO11096" s="104"/>
      <c r="AP11096" s="104"/>
    </row>
    <row r="11097" spans="32:42" ht="18">
      <c r="AF11097" s="123" t="s">
        <v>10612</v>
      </c>
      <c r="AG11097" s="96" t="s">
        <v>10613</v>
      </c>
      <c r="AH11097" s="96" t="s">
        <v>15517</v>
      </c>
      <c r="AI11097" s="97">
        <v>203666</v>
      </c>
      <c r="AJ11097" s="114"/>
      <c r="AK11097" s="114"/>
      <c r="AM11097" s="104"/>
      <c r="AN11097" s="104"/>
      <c r="AO11097" s="104"/>
      <c r="AP11097" s="104"/>
    </row>
    <row r="11098" spans="32:42" ht="18">
      <c r="AF11098" s="123" t="s">
        <v>10612</v>
      </c>
      <c r="AG11098" s="96" t="s">
        <v>10613</v>
      </c>
      <c r="AH11098" s="96" t="s">
        <v>11624</v>
      </c>
      <c r="AI11098" s="97">
        <v>203667</v>
      </c>
      <c r="AJ11098" s="114"/>
      <c r="AK11098" s="114"/>
      <c r="AM11098" s="104"/>
      <c r="AN11098" s="104"/>
      <c r="AO11098" s="104"/>
      <c r="AP11098" s="104"/>
    </row>
    <row r="11099" spans="32:42" ht="18">
      <c r="AF11099" s="123" t="s">
        <v>10612</v>
      </c>
      <c r="AG11099" s="96" t="s">
        <v>10613</v>
      </c>
      <c r="AH11099" s="96" t="s">
        <v>15994</v>
      </c>
      <c r="AI11099" s="97">
        <v>203668</v>
      </c>
      <c r="AJ11099" s="114"/>
      <c r="AK11099" s="114"/>
      <c r="AM11099" s="104"/>
      <c r="AN11099" s="104"/>
      <c r="AO11099" s="104"/>
      <c r="AP11099" s="104"/>
    </row>
    <row r="11100" spans="32:42" ht="18">
      <c r="AF11100" s="123" t="s">
        <v>10612</v>
      </c>
      <c r="AG11100" s="96" t="s">
        <v>10613</v>
      </c>
      <c r="AH11100" s="96" t="s">
        <v>15995</v>
      </c>
      <c r="AI11100" s="97">
        <v>203669</v>
      </c>
      <c r="AJ11100" s="114"/>
      <c r="AK11100" s="114"/>
      <c r="AM11100" s="104"/>
      <c r="AN11100" s="104"/>
      <c r="AO11100" s="104"/>
      <c r="AP11100" s="104"/>
    </row>
    <row r="11101" spans="32:42" ht="18">
      <c r="AF11101" s="123" t="s">
        <v>10612</v>
      </c>
      <c r="AG11101" s="96" t="s">
        <v>10613</v>
      </c>
      <c r="AH11101" s="96" t="s">
        <v>15996</v>
      </c>
      <c r="AI11101" s="97">
        <v>203670</v>
      </c>
      <c r="AJ11101" s="114"/>
      <c r="AK11101" s="114"/>
      <c r="AM11101" s="104"/>
      <c r="AN11101" s="104"/>
      <c r="AO11101" s="104"/>
      <c r="AP11101" s="104"/>
    </row>
    <row r="11102" spans="32:42" ht="18">
      <c r="AF11102" s="123" t="s">
        <v>10612</v>
      </c>
      <c r="AG11102" s="96" t="s">
        <v>10613</v>
      </c>
      <c r="AH11102" s="96" t="s">
        <v>15997</v>
      </c>
      <c r="AI11102" s="97">
        <v>203671</v>
      </c>
      <c r="AJ11102" s="114"/>
      <c r="AK11102" s="114"/>
      <c r="AM11102" s="104"/>
      <c r="AN11102" s="104"/>
      <c r="AO11102" s="104"/>
      <c r="AP11102" s="104"/>
    </row>
    <row r="11103" spans="32:42" ht="18">
      <c r="AF11103" s="123" t="s">
        <v>10612</v>
      </c>
      <c r="AG11103" s="96" t="s">
        <v>10613</v>
      </c>
      <c r="AH11103" s="96" t="s">
        <v>15998</v>
      </c>
      <c r="AI11103" s="97">
        <v>203672</v>
      </c>
      <c r="AJ11103" s="114"/>
      <c r="AK11103" s="114"/>
      <c r="AM11103" s="104"/>
      <c r="AN11103" s="104"/>
      <c r="AO11103" s="104"/>
      <c r="AP11103" s="104"/>
    </row>
    <row r="11104" spans="32:42" ht="18">
      <c r="AF11104" s="123" t="s">
        <v>10612</v>
      </c>
      <c r="AG11104" s="96" t="s">
        <v>10613</v>
      </c>
      <c r="AH11104" s="96" t="s">
        <v>15999</v>
      </c>
      <c r="AI11104" s="97">
        <v>203673</v>
      </c>
      <c r="AJ11104" s="114"/>
      <c r="AK11104" s="114"/>
      <c r="AM11104" s="104"/>
      <c r="AN11104" s="104"/>
      <c r="AO11104" s="104"/>
      <c r="AP11104" s="104"/>
    </row>
    <row r="11105" spans="32:42" ht="18">
      <c r="AF11105" s="123" t="s">
        <v>10612</v>
      </c>
      <c r="AG11105" s="96" t="s">
        <v>10613</v>
      </c>
      <c r="AH11105" s="96" t="s">
        <v>16000</v>
      </c>
      <c r="AI11105" s="97">
        <v>203674</v>
      </c>
      <c r="AJ11105" s="114"/>
      <c r="AK11105" s="114"/>
      <c r="AM11105" s="104"/>
      <c r="AN11105" s="104"/>
      <c r="AO11105" s="104"/>
      <c r="AP11105" s="104"/>
    </row>
    <row r="11106" spans="32:42" ht="18">
      <c r="AF11106" s="123" t="s">
        <v>10612</v>
      </c>
      <c r="AG11106" s="96" t="s">
        <v>10613</v>
      </c>
      <c r="AH11106" s="96" t="s">
        <v>10957</v>
      </c>
      <c r="AI11106" s="97">
        <v>203663</v>
      </c>
      <c r="AJ11106" s="114"/>
      <c r="AK11106" s="114"/>
      <c r="AM11106" s="104"/>
      <c r="AN11106" s="104"/>
      <c r="AO11106" s="104"/>
      <c r="AP11106" s="104"/>
    </row>
    <row r="11107" spans="32:42" ht="18">
      <c r="AF11107" s="123" t="s">
        <v>10614</v>
      </c>
      <c r="AG11107" s="96" t="s">
        <v>10615</v>
      </c>
      <c r="AH11107" s="96" t="s">
        <v>16001</v>
      </c>
      <c r="AI11107" s="97">
        <v>219368</v>
      </c>
      <c r="AJ11107" s="114"/>
      <c r="AK11107" s="114"/>
      <c r="AM11107" s="104"/>
      <c r="AN11107" s="104"/>
      <c r="AO11107" s="104"/>
      <c r="AP11107" s="104"/>
    </row>
    <row r="11108" spans="32:42" ht="18">
      <c r="AF11108" s="123" t="s">
        <v>10614</v>
      </c>
      <c r="AG11108" s="96" t="s">
        <v>10615</v>
      </c>
      <c r="AH11108" s="96" t="s">
        <v>15833</v>
      </c>
      <c r="AI11108" s="97">
        <v>203707</v>
      </c>
      <c r="AJ11108" s="114"/>
      <c r="AK11108" s="114"/>
      <c r="AM11108" s="104"/>
      <c r="AN11108" s="104"/>
      <c r="AO11108" s="104"/>
      <c r="AP11108" s="104"/>
    </row>
    <row r="11109" spans="32:42" ht="18">
      <c r="AF11109" s="123" t="s">
        <v>10614</v>
      </c>
      <c r="AG11109" s="96" t="s">
        <v>10615</v>
      </c>
      <c r="AH11109" s="96" t="s">
        <v>16002</v>
      </c>
      <c r="AI11109" s="97">
        <v>203702</v>
      </c>
      <c r="AJ11109" s="114"/>
      <c r="AK11109" s="114"/>
      <c r="AM11109" s="104"/>
      <c r="AN11109" s="104"/>
      <c r="AO11109" s="104"/>
      <c r="AP11109" s="104"/>
    </row>
    <row r="11110" spans="32:42" ht="18">
      <c r="AF11110" s="123" t="s">
        <v>10614</v>
      </c>
      <c r="AG11110" s="96" t="s">
        <v>10615</v>
      </c>
      <c r="AH11110" s="96" t="s">
        <v>16003</v>
      </c>
      <c r="AI11110" s="97">
        <v>203703</v>
      </c>
      <c r="AJ11110" s="114"/>
      <c r="AK11110" s="114"/>
      <c r="AM11110" s="104"/>
      <c r="AN11110" s="104"/>
      <c r="AO11110" s="104"/>
      <c r="AP11110" s="104"/>
    </row>
    <row r="11111" spans="32:42" ht="18">
      <c r="AF11111" s="123" t="s">
        <v>10614</v>
      </c>
      <c r="AG11111" s="96" t="s">
        <v>10615</v>
      </c>
      <c r="AH11111" s="96" t="s">
        <v>8130</v>
      </c>
      <c r="AI11111" s="97">
        <v>203704</v>
      </c>
      <c r="AJ11111" s="114"/>
      <c r="AK11111" s="114"/>
      <c r="AM11111" s="104"/>
      <c r="AN11111" s="104"/>
      <c r="AO11111" s="104"/>
      <c r="AP11111" s="104"/>
    </row>
    <row r="11112" spans="32:42" ht="18">
      <c r="AF11112" s="123" t="s">
        <v>10614</v>
      </c>
      <c r="AG11112" s="96" t="s">
        <v>10615</v>
      </c>
      <c r="AH11112" s="96" t="s">
        <v>10868</v>
      </c>
      <c r="AI11112" s="97">
        <v>203705</v>
      </c>
      <c r="AJ11112" s="114">
        <v>20.9239501953125</v>
      </c>
      <c r="AK11112" s="114">
        <v>98.087081909179702</v>
      </c>
      <c r="AM11112" s="104"/>
      <c r="AN11112" s="104"/>
      <c r="AO11112" s="104"/>
      <c r="AP11112" s="104"/>
    </row>
    <row r="11113" spans="32:42" ht="18">
      <c r="AF11113" s="123" t="s">
        <v>10614</v>
      </c>
      <c r="AG11113" s="96" t="s">
        <v>10615</v>
      </c>
      <c r="AH11113" s="96" t="s">
        <v>16004</v>
      </c>
      <c r="AI11113" s="97">
        <v>203706</v>
      </c>
      <c r="AJ11113" s="114"/>
      <c r="AK11113" s="114"/>
      <c r="AM11113" s="104"/>
      <c r="AN11113" s="104"/>
      <c r="AO11113" s="104"/>
      <c r="AP11113" s="104"/>
    </row>
    <row r="11114" spans="32:42" ht="18">
      <c r="AF11114" s="123" t="s">
        <v>10614</v>
      </c>
      <c r="AG11114" s="96" t="s">
        <v>10615</v>
      </c>
      <c r="AH11114" s="96" t="s">
        <v>16005</v>
      </c>
      <c r="AI11114" s="97">
        <v>219360</v>
      </c>
      <c r="AJ11114" s="114"/>
      <c r="AK11114" s="114"/>
      <c r="AM11114" s="104"/>
      <c r="AN11114" s="104"/>
      <c r="AO11114" s="104"/>
      <c r="AP11114" s="104"/>
    </row>
    <row r="11115" spans="32:42" ht="18">
      <c r="AF11115" s="123" t="s">
        <v>10614</v>
      </c>
      <c r="AG11115" s="96" t="s">
        <v>10615</v>
      </c>
      <c r="AH11115" s="96" t="s">
        <v>16006</v>
      </c>
      <c r="AI11115" s="97">
        <v>219361</v>
      </c>
      <c r="AJ11115" s="114"/>
      <c r="AK11115" s="114"/>
      <c r="AM11115" s="104"/>
      <c r="AN11115" s="104"/>
      <c r="AO11115" s="104"/>
      <c r="AP11115" s="104"/>
    </row>
    <row r="11116" spans="32:42" ht="18">
      <c r="AF11116" s="123" t="s">
        <v>10614</v>
      </c>
      <c r="AG11116" s="96" t="s">
        <v>10615</v>
      </c>
      <c r="AH11116" s="96" t="s">
        <v>16007</v>
      </c>
      <c r="AI11116" s="97">
        <v>219362</v>
      </c>
      <c r="AJ11116" s="114"/>
      <c r="AK11116" s="114"/>
      <c r="AM11116" s="104"/>
      <c r="AN11116" s="104"/>
      <c r="AO11116" s="104"/>
      <c r="AP11116" s="104"/>
    </row>
    <row r="11117" spans="32:42" ht="18">
      <c r="AF11117" s="123" t="s">
        <v>10614</v>
      </c>
      <c r="AG11117" s="96" t="s">
        <v>10615</v>
      </c>
      <c r="AH11117" s="96" t="s">
        <v>16008</v>
      </c>
      <c r="AI11117" s="97">
        <v>219363</v>
      </c>
      <c r="AJ11117" s="114"/>
      <c r="AK11117" s="114"/>
      <c r="AM11117" s="104"/>
      <c r="AN11117" s="104"/>
      <c r="AO11117" s="104"/>
      <c r="AP11117" s="104"/>
    </row>
    <row r="11118" spans="32:42" ht="18">
      <c r="AF11118" s="123" t="s">
        <v>10614</v>
      </c>
      <c r="AG11118" s="96" t="s">
        <v>10615</v>
      </c>
      <c r="AH11118" s="96" t="s">
        <v>16009</v>
      </c>
      <c r="AI11118" s="97">
        <v>219364</v>
      </c>
      <c r="AJ11118" s="114"/>
      <c r="AK11118" s="114"/>
      <c r="AM11118" s="104"/>
      <c r="AN11118" s="104"/>
      <c r="AO11118" s="104"/>
      <c r="AP11118" s="104"/>
    </row>
    <row r="11119" spans="32:42" ht="18">
      <c r="AF11119" s="123" t="s">
        <v>10614</v>
      </c>
      <c r="AG11119" s="96" t="s">
        <v>10615</v>
      </c>
      <c r="AH11119" s="96" t="s">
        <v>16010</v>
      </c>
      <c r="AI11119" s="97">
        <v>219365</v>
      </c>
      <c r="AJ11119" s="114"/>
      <c r="AK11119" s="114"/>
      <c r="AM11119" s="104"/>
      <c r="AN11119" s="104"/>
      <c r="AO11119" s="104"/>
      <c r="AP11119" s="104"/>
    </row>
    <row r="11120" spans="32:42" ht="18">
      <c r="AF11120" s="123" t="s">
        <v>10614</v>
      </c>
      <c r="AG11120" s="96" t="s">
        <v>10615</v>
      </c>
      <c r="AH11120" s="96" t="s">
        <v>16011</v>
      </c>
      <c r="AI11120" s="97">
        <v>219367</v>
      </c>
      <c r="AJ11120" s="114"/>
      <c r="AK11120" s="114"/>
      <c r="AM11120" s="104"/>
      <c r="AN11120" s="104"/>
      <c r="AO11120" s="104"/>
      <c r="AP11120" s="104"/>
    </row>
    <row r="11121" spans="32:42" ht="18">
      <c r="AF11121" s="123" t="s">
        <v>10614</v>
      </c>
      <c r="AG11121" s="96" t="s">
        <v>10615</v>
      </c>
      <c r="AH11121" s="96" t="s">
        <v>16012</v>
      </c>
      <c r="AI11121" s="97">
        <v>203699</v>
      </c>
      <c r="AJ11121" s="114"/>
      <c r="AK11121" s="114"/>
      <c r="AM11121" s="104"/>
      <c r="AN11121" s="104"/>
      <c r="AO11121" s="104"/>
      <c r="AP11121" s="104"/>
    </row>
    <row r="11122" spans="32:42" ht="18">
      <c r="AF11122" s="123" t="s">
        <v>10614</v>
      </c>
      <c r="AG11122" s="96" t="s">
        <v>10615</v>
      </c>
      <c r="AH11122" s="96" t="s">
        <v>16013</v>
      </c>
      <c r="AI11122" s="97">
        <v>219366</v>
      </c>
      <c r="AJ11122" s="114"/>
      <c r="AK11122" s="114"/>
      <c r="AM11122" s="104"/>
      <c r="AN11122" s="104"/>
      <c r="AO11122" s="104"/>
      <c r="AP11122" s="104"/>
    </row>
    <row r="11123" spans="32:42" ht="18">
      <c r="AF11123" s="123" t="s">
        <v>10614</v>
      </c>
      <c r="AG11123" s="96" t="s">
        <v>10615</v>
      </c>
      <c r="AH11123" s="96" t="s">
        <v>15623</v>
      </c>
      <c r="AI11123" s="97">
        <v>203686</v>
      </c>
      <c r="AJ11123" s="114"/>
      <c r="AK11123" s="114"/>
      <c r="AM11123" s="104"/>
      <c r="AN11123" s="104"/>
      <c r="AO11123" s="104"/>
      <c r="AP11123" s="104"/>
    </row>
    <row r="11124" spans="32:42" ht="18">
      <c r="AF11124" s="123" t="s">
        <v>10614</v>
      </c>
      <c r="AG11124" s="96" t="s">
        <v>10615</v>
      </c>
      <c r="AH11124" s="96" t="s">
        <v>16014</v>
      </c>
      <c r="AI11124" s="97">
        <v>203701</v>
      </c>
      <c r="AJ11124" s="114"/>
      <c r="AK11124" s="114"/>
      <c r="AM11124" s="104"/>
      <c r="AN11124" s="104"/>
      <c r="AO11124" s="104"/>
      <c r="AP11124" s="104"/>
    </row>
    <row r="11125" spans="32:42" ht="18">
      <c r="AF11125" s="123" t="s">
        <v>10614</v>
      </c>
      <c r="AG11125" s="96" t="s">
        <v>10615</v>
      </c>
      <c r="AH11125" s="96" t="s">
        <v>10614</v>
      </c>
      <c r="AI11125" s="97">
        <v>203685</v>
      </c>
      <c r="AJ11125" s="114"/>
      <c r="AK11125" s="114"/>
      <c r="AM11125" s="104"/>
      <c r="AN11125" s="104"/>
      <c r="AO11125" s="104"/>
      <c r="AP11125" s="104"/>
    </row>
    <row r="11126" spans="32:42" ht="18">
      <c r="AF11126" s="123" t="s">
        <v>10614</v>
      </c>
      <c r="AG11126" s="96" t="s">
        <v>10615</v>
      </c>
      <c r="AH11126" s="96" t="s">
        <v>16015</v>
      </c>
      <c r="AI11126" s="97">
        <v>203700</v>
      </c>
      <c r="AJ11126" s="114"/>
      <c r="AK11126" s="114"/>
      <c r="AM11126" s="104"/>
      <c r="AN11126" s="104"/>
      <c r="AO11126" s="104"/>
      <c r="AP11126" s="104"/>
    </row>
    <row r="11127" spans="32:42" ht="18">
      <c r="AF11127" s="123" t="s">
        <v>10614</v>
      </c>
      <c r="AG11127" s="96" t="s">
        <v>10615</v>
      </c>
      <c r="AH11127" s="96" t="s">
        <v>10830</v>
      </c>
      <c r="AI11127" s="97">
        <v>203687</v>
      </c>
      <c r="AJ11127" s="114"/>
      <c r="AK11127" s="114"/>
      <c r="AM11127" s="104"/>
      <c r="AN11127" s="104"/>
      <c r="AO11127" s="104"/>
      <c r="AP11127" s="104"/>
    </row>
    <row r="11128" spans="32:42" ht="18">
      <c r="AF11128" s="123" t="s">
        <v>10614</v>
      </c>
      <c r="AG11128" s="96" t="s">
        <v>10615</v>
      </c>
      <c r="AH11128" s="96" t="s">
        <v>11008</v>
      </c>
      <c r="AI11128" s="97">
        <v>203688</v>
      </c>
      <c r="AJ11128" s="114"/>
      <c r="AK11128" s="114"/>
      <c r="AM11128" s="104"/>
      <c r="AN11128" s="104"/>
      <c r="AO11128" s="104"/>
      <c r="AP11128" s="104"/>
    </row>
    <row r="11129" spans="32:42" ht="18">
      <c r="AF11129" s="123" t="s">
        <v>10614</v>
      </c>
      <c r="AG11129" s="96" t="s">
        <v>10615</v>
      </c>
      <c r="AH11129" s="96" t="s">
        <v>15869</v>
      </c>
      <c r="AI11129" s="97">
        <v>203689</v>
      </c>
      <c r="AJ11129" s="114"/>
      <c r="AK11129" s="114"/>
      <c r="AM11129" s="104"/>
      <c r="AN11129" s="104"/>
      <c r="AO11129" s="104"/>
      <c r="AP11129" s="104"/>
    </row>
    <row r="11130" spans="32:42" ht="18">
      <c r="AF11130" s="123" t="s">
        <v>10614</v>
      </c>
      <c r="AG11130" s="96" t="s">
        <v>10615</v>
      </c>
      <c r="AH11130" s="96" t="s">
        <v>15560</v>
      </c>
      <c r="AI11130" s="97">
        <v>203690</v>
      </c>
      <c r="AJ11130" s="114">
        <v>20.9970798492432</v>
      </c>
      <c r="AK11130" s="114">
        <v>97.966926574707003</v>
      </c>
      <c r="AM11130" s="104"/>
      <c r="AN11130" s="104"/>
      <c r="AO11130" s="104"/>
      <c r="AP11130" s="104"/>
    </row>
    <row r="11131" spans="32:42" ht="18">
      <c r="AF11131" s="123" t="s">
        <v>10614</v>
      </c>
      <c r="AG11131" s="96" t="s">
        <v>10615</v>
      </c>
      <c r="AH11131" s="96" t="s">
        <v>10846</v>
      </c>
      <c r="AI11131" s="97">
        <v>203692</v>
      </c>
      <c r="AJ11131" s="114"/>
      <c r="AK11131" s="114"/>
      <c r="AM11131" s="104"/>
      <c r="AN11131" s="104"/>
      <c r="AO11131" s="104"/>
      <c r="AP11131" s="104"/>
    </row>
    <row r="11132" spans="32:42" ht="18">
      <c r="AF11132" s="123" t="s">
        <v>10614</v>
      </c>
      <c r="AG11132" s="96" t="s">
        <v>10615</v>
      </c>
      <c r="AH11132" s="96" t="s">
        <v>12979</v>
      </c>
      <c r="AI11132" s="97">
        <v>203693</v>
      </c>
      <c r="AJ11132" s="114"/>
      <c r="AK11132" s="114"/>
      <c r="AM11132" s="104"/>
      <c r="AN11132" s="104"/>
      <c r="AO11132" s="104"/>
      <c r="AP11132" s="104"/>
    </row>
    <row r="11133" spans="32:42" ht="18">
      <c r="AF11133" s="123" t="s">
        <v>10614</v>
      </c>
      <c r="AG11133" s="96" t="s">
        <v>10615</v>
      </c>
      <c r="AH11133" s="96" t="s">
        <v>15898</v>
      </c>
      <c r="AI11133" s="97">
        <v>203694</v>
      </c>
      <c r="AJ11133" s="114"/>
      <c r="AK11133" s="114"/>
      <c r="AM11133" s="104"/>
      <c r="AN11133" s="104"/>
      <c r="AO11133" s="104"/>
      <c r="AP11133" s="104"/>
    </row>
    <row r="11134" spans="32:42" ht="18">
      <c r="AF11134" s="123" t="s">
        <v>10614</v>
      </c>
      <c r="AG11134" s="96" t="s">
        <v>10615</v>
      </c>
      <c r="AH11134" s="96" t="s">
        <v>16016</v>
      </c>
      <c r="AI11134" s="97">
        <v>203695</v>
      </c>
      <c r="AJ11134" s="114"/>
      <c r="AK11134" s="114"/>
      <c r="AM11134" s="104"/>
      <c r="AN11134" s="104"/>
      <c r="AO11134" s="104"/>
      <c r="AP11134" s="104"/>
    </row>
    <row r="11135" spans="32:42" ht="18">
      <c r="AF11135" s="123" t="s">
        <v>10614</v>
      </c>
      <c r="AG11135" s="96" t="s">
        <v>10615</v>
      </c>
      <c r="AH11135" s="96" t="s">
        <v>15884</v>
      </c>
      <c r="AI11135" s="97">
        <v>203696</v>
      </c>
      <c r="AJ11135" s="114"/>
      <c r="AK11135" s="114"/>
      <c r="AM11135" s="104"/>
      <c r="AN11135" s="104"/>
      <c r="AO11135" s="104"/>
      <c r="AP11135" s="104"/>
    </row>
    <row r="11136" spans="32:42" ht="18">
      <c r="AF11136" s="123" t="s">
        <v>10614</v>
      </c>
      <c r="AG11136" s="96" t="s">
        <v>10615</v>
      </c>
      <c r="AH11136" s="96" t="s">
        <v>16017</v>
      </c>
      <c r="AI11136" s="97">
        <v>203697</v>
      </c>
      <c r="AJ11136" s="114"/>
      <c r="AK11136" s="114"/>
      <c r="AM11136" s="104"/>
      <c r="AN11136" s="104"/>
      <c r="AO11136" s="104"/>
      <c r="AP11136" s="104"/>
    </row>
    <row r="11137" spans="32:42" ht="18">
      <c r="AF11137" s="123" t="s">
        <v>10614</v>
      </c>
      <c r="AG11137" s="96" t="s">
        <v>10615</v>
      </c>
      <c r="AH11137" s="96" t="s">
        <v>10738</v>
      </c>
      <c r="AI11137" s="97">
        <v>203698</v>
      </c>
      <c r="AJ11137" s="114"/>
      <c r="AK11137" s="114"/>
      <c r="AM11137" s="104"/>
      <c r="AN11137" s="104"/>
      <c r="AO11137" s="104"/>
      <c r="AP11137" s="104"/>
    </row>
    <row r="11138" spans="32:42" ht="18">
      <c r="AF11138" s="123" t="s">
        <v>10614</v>
      </c>
      <c r="AG11138" s="96" t="s">
        <v>10615</v>
      </c>
      <c r="AH11138" s="96" t="s">
        <v>15719</v>
      </c>
      <c r="AI11138" s="97">
        <v>203691</v>
      </c>
      <c r="AJ11138" s="114"/>
      <c r="AK11138" s="114"/>
      <c r="AM11138" s="104"/>
      <c r="AN11138" s="104"/>
      <c r="AO11138" s="104"/>
      <c r="AP11138" s="104"/>
    </row>
    <row r="11139" spans="32:42" ht="18">
      <c r="AF11139" s="123" t="s">
        <v>10616</v>
      </c>
      <c r="AG11139" s="96" t="s">
        <v>10617</v>
      </c>
      <c r="AH11139" s="96" t="s">
        <v>16018</v>
      </c>
      <c r="AI11139" s="97">
        <v>203733</v>
      </c>
      <c r="AJ11139" s="114"/>
      <c r="AK11139" s="114"/>
      <c r="AM11139" s="104"/>
      <c r="AN11139" s="104"/>
      <c r="AO11139" s="104"/>
      <c r="AP11139" s="104"/>
    </row>
    <row r="11140" spans="32:42" ht="18">
      <c r="AF11140" s="123" t="s">
        <v>10616</v>
      </c>
      <c r="AG11140" s="96" t="s">
        <v>10617</v>
      </c>
      <c r="AH11140" s="96" t="s">
        <v>16019</v>
      </c>
      <c r="AI11140" s="97">
        <v>203723</v>
      </c>
      <c r="AJ11140" s="114">
        <v>20.958690643310501</v>
      </c>
      <c r="AK11140" s="114">
        <v>97.697837829589801</v>
      </c>
      <c r="AM11140" s="104"/>
      <c r="AN11140" s="104"/>
      <c r="AO11140" s="104"/>
      <c r="AP11140" s="104"/>
    </row>
    <row r="11141" spans="32:42" ht="18">
      <c r="AF11141" s="123" t="s">
        <v>10616</v>
      </c>
      <c r="AG11141" s="96" t="s">
        <v>10617</v>
      </c>
      <c r="AH11141" s="96" t="s">
        <v>16020</v>
      </c>
      <c r="AI11141" s="97">
        <v>203724</v>
      </c>
      <c r="AJ11141" s="114"/>
      <c r="AK11141" s="114"/>
      <c r="AM11141" s="104"/>
      <c r="AN11141" s="104"/>
      <c r="AO11141" s="104"/>
      <c r="AP11141" s="104"/>
    </row>
    <row r="11142" spans="32:42" ht="18">
      <c r="AF11142" s="123" t="s">
        <v>10616</v>
      </c>
      <c r="AG11142" s="96" t="s">
        <v>10617</v>
      </c>
      <c r="AH11142" s="96" t="s">
        <v>16021</v>
      </c>
      <c r="AI11142" s="97">
        <v>203725</v>
      </c>
      <c r="AJ11142" s="114"/>
      <c r="AK11142" s="114"/>
      <c r="AM11142" s="104"/>
      <c r="AN11142" s="104"/>
      <c r="AO11142" s="104"/>
      <c r="AP11142" s="104"/>
    </row>
    <row r="11143" spans="32:42" ht="18">
      <c r="AF11143" s="123" t="s">
        <v>10616</v>
      </c>
      <c r="AG11143" s="96" t="s">
        <v>10617</v>
      </c>
      <c r="AH11143" s="96" t="s">
        <v>11172</v>
      </c>
      <c r="AI11143" s="97">
        <v>203726</v>
      </c>
      <c r="AJ11143" s="114">
        <v>20.982000350952099</v>
      </c>
      <c r="AK11143" s="114">
        <v>97.707359313964801</v>
      </c>
      <c r="AM11143" s="104"/>
      <c r="AN11143" s="104"/>
      <c r="AO11143" s="104"/>
      <c r="AP11143" s="104"/>
    </row>
    <row r="11144" spans="32:42" ht="18">
      <c r="AF11144" s="123" t="s">
        <v>10616</v>
      </c>
      <c r="AG11144" s="96" t="s">
        <v>10617</v>
      </c>
      <c r="AH11144" s="96" t="s">
        <v>16022</v>
      </c>
      <c r="AI11144" s="97">
        <v>203727</v>
      </c>
      <c r="AJ11144" s="114"/>
      <c r="AK11144" s="114"/>
      <c r="AM11144" s="104"/>
      <c r="AN11144" s="104"/>
      <c r="AO11144" s="104"/>
      <c r="AP11144" s="104"/>
    </row>
    <row r="11145" spans="32:42" ht="18">
      <c r="AF11145" s="123" t="s">
        <v>10616</v>
      </c>
      <c r="AG11145" s="96" t="s">
        <v>10617</v>
      </c>
      <c r="AH11145" s="96" t="s">
        <v>14339</v>
      </c>
      <c r="AI11145" s="97">
        <v>203728</v>
      </c>
      <c r="AJ11145" s="114">
        <v>20.943059921264599</v>
      </c>
      <c r="AK11145" s="114">
        <v>97.816177368164105</v>
      </c>
      <c r="AM11145" s="104"/>
      <c r="AN11145" s="104"/>
      <c r="AO11145" s="104"/>
      <c r="AP11145" s="104"/>
    </row>
    <row r="11146" spans="32:42" ht="18">
      <c r="AF11146" s="123" t="s">
        <v>10616</v>
      </c>
      <c r="AG11146" s="96" t="s">
        <v>10617</v>
      </c>
      <c r="AH11146" s="96" t="s">
        <v>16023</v>
      </c>
      <c r="AI11146" s="97">
        <v>203729</v>
      </c>
      <c r="AJ11146" s="114"/>
      <c r="AK11146" s="114"/>
      <c r="AM11146" s="104"/>
      <c r="AN11146" s="104"/>
      <c r="AO11146" s="104"/>
      <c r="AP11146" s="104"/>
    </row>
    <row r="11147" spans="32:42" ht="18">
      <c r="AF11147" s="123" t="s">
        <v>10616</v>
      </c>
      <c r="AG11147" s="96" t="s">
        <v>10617</v>
      </c>
      <c r="AH11147" s="96" t="s">
        <v>16024</v>
      </c>
      <c r="AI11147" s="97">
        <v>203730</v>
      </c>
      <c r="AJ11147" s="114">
        <v>20.974609375</v>
      </c>
      <c r="AK11147" s="114">
        <v>97.813301086425795</v>
      </c>
      <c r="AM11147" s="104"/>
      <c r="AN11147" s="104"/>
      <c r="AO11147" s="104"/>
      <c r="AP11147" s="104"/>
    </row>
    <row r="11148" spans="32:42" ht="18">
      <c r="AF11148" s="123" t="s">
        <v>10616</v>
      </c>
      <c r="AG11148" s="96" t="s">
        <v>10617</v>
      </c>
      <c r="AH11148" s="96" t="s">
        <v>16025</v>
      </c>
      <c r="AI11148" s="97">
        <v>203722</v>
      </c>
      <c r="AJ11148" s="114"/>
      <c r="AK11148" s="114"/>
      <c r="AM11148" s="104"/>
      <c r="AN11148" s="104"/>
      <c r="AO11148" s="104"/>
      <c r="AP11148" s="104"/>
    </row>
    <row r="11149" spans="32:42" ht="18">
      <c r="AF11149" s="123" t="s">
        <v>10616</v>
      </c>
      <c r="AG11149" s="96" t="s">
        <v>10617</v>
      </c>
      <c r="AH11149" s="96" t="s">
        <v>15483</v>
      </c>
      <c r="AI11149" s="97">
        <v>203732</v>
      </c>
      <c r="AJ11149" s="114">
        <v>20.944520950317401</v>
      </c>
      <c r="AK11149" s="114">
        <v>97.763031005859403</v>
      </c>
      <c r="AM11149" s="104"/>
      <c r="AN11149" s="104"/>
      <c r="AO11149" s="104"/>
      <c r="AP11149" s="104"/>
    </row>
    <row r="11150" spans="32:42" ht="18">
      <c r="AF11150" s="123" t="s">
        <v>10616</v>
      </c>
      <c r="AG11150" s="96" t="s">
        <v>10617</v>
      </c>
      <c r="AH11150" s="96" t="s">
        <v>16026</v>
      </c>
      <c r="AI11150" s="97">
        <v>203711</v>
      </c>
      <c r="AJ11150" s="114"/>
      <c r="AK11150" s="114"/>
      <c r="AM11150" s="104"/>
      <c r="AN11150" s="104"/>
      <c r="AO11150" s="104"/>
      <c r="AP11150" s="104"/>
    </row>
    <row r="11151" spans="32:42" ht="18">
      <c r="AF11151" s="123" t="s">
        <v>10616</v>
      </c>
      <c r="AG11151" s="96" t="s">
        <v>10617</v>
      </c>
      <c r="AH11151" s="96" t="s">
        <v>16027</v>
      </c>
      <c r="AI11151" s="97">
        <v>203731</v>
      </c>
      <c r="AJ11151" s="114">
        <v>20.973060607910199</v>
      </c>
      <c r="AK11151" s="114">
        <v>97.660316467285199</v>
      </c>
      <c r="AM11151" s="104"/>
      <c r="AN11151" s="104"/>
      <c r="AO11151" s="104"/>
      <c r="AP11151" s="104"/>
    </row>
    <row r="11152" spans="32:42" ht="18">
      <c r="AF11152" s="123" t="s">
        <v>10616</v>
      </c>
      <c r="AG11152" s="96" t="s">
        <v>10617</v>
      </c>
      <c r="AH11152" s="96" t="s">
        <v>16028</v>
      </c>
      <c r="AI11152" s="97">
        <v>203710</v>
      </c>
      <c r="AJ11152" s="114">
        <v>21.0030403137207</v>
      </c>
      <c r="AK11152" s="114">
        <v>97.711219787597699</v>
      </c>
      <c r="AM11152" s="104"/>
      <c r="AN11152" s="104"/>
      <c r="AO11152" s="104"/>
      <c r="AP11152" s="104"/>
    </row>
    <row r="11153" spans="32:42" ht="18">
      <c r="AF11153" s="123" t="s">
        <v>10616</v>
      </c>
      <c r="AG11153" s="96" t="s">
        <v>10617</v>
      </c>
      <c r="AH11153" s="96" t="s">
        <v>16029</v>
      </c>
      <c r="AI11153" s="97">
        <v>203709</v>
      </c>
      <c r="AJ11153" s="114"/>
      <c r="AK11153" s="114"/>
      <c r="AM11153" s="104"/>
      <c r="AN11153" s="104"/>
      <c r="AO11153" s="104"/>
      <c r="AP11153" s="104"/>
    </row>
    <row r="11154" spans="32:42" ht="18">
      <c r="AF11154" s="123" t="s">
        <v>10616</v>
      </c>
      <c r="AG11154" s="96" t="s">
        <v>10617</v>
      </c>
      <c r="AH11154" s="96" t="s">
        <v>14008</v>
      </c>
      <c r="AI11154" s="97">
        <v>203721</v>
      </c>
      <c r="AJ11154" s="114"/>
      <c r="AK11154" s="114"/>
      <c r="AM11154" s="104"/>
      <c r="AN11154" s="104"/>
      <c r="AO11154" s="104"/>
      <c r="AP11154" s="104"/>
    </row>
    <row r="11155" spans="32:42" ht="18">
      <c r="AF11155" s="123" t="s">
        <v>10616</v>
      </c>
      <c r="AG11155" s="96" t="s">
        <v>10617</v>
      </c>
      <c r="AH11155" s="96" t="s">
        <v>16030</v>
      </c>
      <c r="AI11155" s="97">
        <v>203712</v>
      </c>
      <c r="AJ11155" s="114"/>
      <c r="AK11155" s="114"/>
      <c r="AM11155" s="104"/>
      <c r="AN11155" s="104"/>
      <c r="AO11155" s="104"/>
      <c r="AP11155" s="104"/>
    </row>
    <row r="11156" spans="32:42" ht="18">
      <c r="AF11156" s="123" t="s">
        <v>10616</v>
      </c>
      <c r="AG11156" s="96" t="s">
        <v>10617</v>
      </c>
      <c r="AH11156" s="96" t="s">
        <v>10616</v>
      </c>
      <c r="AI11156" s="97">
        <v>203708</v>
      </c>
      <c r="AJ11156" s="114">
        <v>20.946460723876999</v>
      </c>
      <c r="AK11156" s="114">
        <v>97.666442871093807</v>
      </c>
      <c r="AM11156" s="104"/>
      <c r="AN11156" s="104"/>
      <c r="AO11156" s="104"/>
      <c r="AP11156" s="104"/>
    </row>
    <row r="11157" spans="32:42" ht="18">
      <c r="AF11157" s="123" t="s">
        <v>10616</v>
      </c>
      <c r="AG11157" s="96" t="s">
        <v>10617</v>
      </c>
      <c r="AH11157" s="96" t="s">
        <v>16031</v>
      </c>
      <c r="AI11157" s="97">
        <v>203714</v>
      </c>
      <c r="AJ11157" s="114"/>
      <c r="AK11157" s="114"/>
      <c r="AM11157" s="104"/>
      <c r="AN11157" s="104"/>
      <c r="AO11157" s="104"/>
      <c r="AP11157" s="104"/>
    </row>
    <row r="11158" spans="32:42" ht="18">
      <c r="AF11158" s="123" t="s">
        <v>10616</v>
      </c>
      <c r="AG11158" s="96" t="s">
        <v>10617</v>
      </c>
      <c r="AH11158" s="96" t="s">
        <v>16032</v>
      </c>
      <c r="AI11158" s="97">
        <v>203716</v>
      </c>
      <c r="AJ11158" s="114"/>
      <c r="AK11158" s="114"/>
      <c r="AM11158" s="104"/>
      <c r="AN11158" s="104"/>
      <c r="AO11158" s="104"/>
      <c r="AP11158" s="104"/>
    </row>
    <row r="11159" spans="32:42" ht="18">
      <c r="AF11159" s="123" t="s">
        <v>10616</v>
      </c>
      <c r="AG11159" s="96" t="s">
        <v>10617</v>
      </c>
      <c r="AH11159" s="96" t="s">
        <v>11256</v>
      </c>
      <c r="AI11159" s="97">
        <v>203717</v>
      </c>
      <c r="AJ11159" s="114"/>
      <c r="AK11159" s="114"/>
      <c r="AM11159" s="104"/>
      <c r="AN11159" s="104"/>
      <c r="AO11159" s="104"/>
      <c r="AP11159" s="104"/>
    </row>
    <row r="11160" spans="32:42" ht="18">
      <c r="AF11160" s="123" t="s">
        <v>10616</v>
      </c>
      <c r="AG11160" s="96" t="s">
        <v>10617</v>
      </c>
      <c r="AH11160" s="96" t="s">
        <v>16033</v>
      </c>
      <c r="AI11160" s="97">
        <v>203718</v>
      </c>
      <c r="AJ11160" s="114"/>
      <c r="AK11160" s="114"/>
      <c r="AM11160" s="104"/>
      <c r="AN11160" s="104"/>
      <c r="AO11160" s="104"/>
      <c r="AP11160" s="104"/>
    </row>
    <row r="11161" spans="32:42" ht="18">
      <c r="AF11161" s="123" t="s">
        <v>10616</v>
      </c>
      <c r="AG11161" s="96" t="s">
        <v>10617</v>
      </c>
      <c r="AH11161" s="96" t="s">
        <v>16034</v>
      </c>
      <c r="AI11161" s="97">
        <v>203719</v>
      </c>
      <c r="AJ11161" s="114"/>
      <c r="AK11161" s="114"/>
      <c r="AM11161" s="104"/>
      <c r="AN11161" s="104"/>
      <c r="AO11161" s="104"/>
      <c r="AP11161" s="104"/>
    </row>
    <row r="11162" spans="32:42" ht="18">
      <c r="AF11162" s="123" t="s">
        <v>10616</v>
      </c>
      <c r="AG11162" s="96" t="s">
        <v>10617</v>
      </c>
      <c r="AH11162" s="96" t="s">
        <v>11156</v>
      </c>
      <c r="AI11162" s="97">
        <v>203720</v>
      </c>
      <c r="AJ11162" s="114"/>
      <c r="AK11162" s="114"/>
      <c r="AM11162" s="104"/>
      <c r="AN11162" s="104"/>
      <c r="AO11162" s="104"/>
      <c r="AP11162" s="104"/>
    </row>
    <row r="11163" spans="32:42" ht="18">
      <c r="AF11163" s="123" t="s">
        <v>10616</v>
      </c>
      <c r="AG11163" s="96" t="s">
        <v>10617</v>
      </c>
      <c r="AH11163" s="96" t="s">
        <v>15959</v>
      </c>
      <c r="AI11163" s="97">
        <v>203715</v>
      </c>
      <c r="AJ11163" s="114"/>
      <c r="AK11163" s="114"/>
      <c r="AM11163" s="104"/>
      <c r="AN11163" s="104"/>
      <c r="AO11163" s="104"/>
      <c r="AP11163" s="104"/>
    </row>
    <row r="11164" spans="32:42" ht="18">
      <c r="AF11164" s="123" t="s">
        <v>10616</v>
      </c>
      <c r="AG11164" s="96" t="s">
        <v>10617</v>
      </c>
      <c r="AH11164" s="96" t="s">
        <v>16035</v>
      </c>
      <c r="AI11164" s="97">
        <v>203713</v>
      </c>
      <c r="AJ11164" s="114"/>
      <c r="AK11164" s="114"/>
      <c r="AM11164" s="104"/>
      <c r="AN11164" s="104"/>
      <c r="AO11164" s="104"/>
      <c r="AP11164" s="104"/>
    </row>
    <row r="11165" spans="32:42" ht="18">
      <c r="AF11165" s="123" t="s">
        <v>5695</v>
      </c>
      <c r="AG11165" s="96" t="s">
        <v>10618</v>
      </c>
      <c r="AH11165" s="96" t="s">
        <v>10174</v>
      </c>
      <c r="AI11165" s="97">
        <v>219371</v>
      </c>
      <c r="AJ11165" s="114">
        <v>20.926012039184599</v>
      </c>
      <c r="AK11165" s="114">
        <v>97.796272277832003</v>
      </c>
      <c r="AM11165" s="104"/>
      <c r="AN11165" s="104"/>
      <c r="AO11165" s="104"/>
      <c r="AP11165" s="104"/>
    </row>
    <row r="11166" spans="32:42" ht="18">
      <c r="AF11166" s="123" t="s">
        <v>5695</v>
      </c>
      <c r="AG11166" s="96" t="s">
        <v>10618</v>
      </c>
      <c r="AH11166" s="96" t="s">
        <v>15580</v>
      </c>
      <c r="AI11166" s="97">
        <v>203746</v>
      </c>
      <c r="AJ11166" s="114"/>
      <c r="AK11166" s="114"/>
      <c r="AM11166" s="104"/>
      <c r="AN11166" s="104"/>
      <c r="AO11166" s="104"/>
      <c r="AP11166" s="104"/>
    </row>
    <row r="11167" spans="32:42" ht="18">
      <c r="AF11167" s="123" t="s">
        <v>5695</v>
      </c>
      <c r="AG11167" s="96" t="s">
        <v>10618</v>
      </c>
      <c r="AH11167" s="96" t="s">
        <v>16036</v>
      </c>
      <c r="AI11167" s="97">
        <v>203747</v>
      </c>
      <c r="AJ11167" s="114"/>
      <c r="AK11167" s="114"/>
      <c r="AM11167" s="104"/>
      <c r="AN11167" s="104"/>
      <c r="AO11167" s="104"/>
      <c r="AP11167" s="104"/>
    </row>
    <row r="11168" spans="32:42" ht="18">
      <c r="AF11168" s="123" t="s">
        <v>5695</v>
      </c>
      <c r="AG11168" s="96" t="s">
        <v>10618</v>
      </c>
      <c r="AH11168" s="96" t="s">
        <v>15719</v>
      </c>
      <c r="AI11168" s="97">
        <v>203748</v>
      </c>
      <c r="AJ11168" s="114"/>
      <c r="AK11168" s="114"/>
      <c r="AM11168" s="104"/>
      <c r="AN11168" s="104"/>
      <c r="AO11168" s="104"/>
      <c r="AP11168" s="104"/>
    </row>
    <row r="11169" spans="32:42" ht="18">
      <c r="AF11169" s="123" t="s">
        <v>5695</v>
      </c>
      <c r="AG11169" s="96" t="s">
        <v>10618</v>
      </c>
      <c r="AH11169" s="96" t="s">
        <v>16037</v>
      </c>
      <c r="AI11169" s="97">
        <v>203749</v>
      </c>
      <c r="AJ11169" s="114"/>
      <c r="AK11169" s="114"/>
      <c r="AM11169" s="104"/>
      <c r="AN11169" s="104"/>
      <c r="AO11169" s="104"/>
      <c r="AP11169" s="104"/>
    </row>
    <row r="11170" spans="32:42" ht="18">
      <c r="AF11170" s="123" t="s">
        <v>5695</v>
      </c>
      <c r="AG11170" s="96" t="s">
        <v>10618</v>
      </c>
      <c r="AH11170" s="96" t="s">
        <v>12979</v>
      </c>
      <c r="AI11170" s="97">
        <v>203750</v>
      </c>
      <c r="AJ11170" s="114">
        <v>20.923559188842798</v>
      </c>
      <c r="AK11170" s="114">
        <v>97.780487060546903</v>
      </c>
      <c r="AM11170" s="104"/>
      <c r="AN11170" s="104"/>
      <c r="AO11170" s="104"/>
      <c r="AP11170" s="104"/>
    </row>
    <row r="11171" spans="32:42" ht="18">
      <c r="AF11171" s="123" t="s">
        <v>5695</v>
      </c>
      <c r="AG11171" s="96" t="s">
        <v>10618</v>
      </c>
      <c r="AH11171" s="96" t="s">
        <v>16038</v>
      </c>
      <c r="AI11171" s="97">
        <v>203752</v>
      </c>
      <c r="AJ11171" s="114"/>
      <c r="AK11171" s="114"/>
      <c r="AM11171" s="104"/>
      <c r="AN11171" s="104"/>
      <c r="AO11171" s="104"/>
      <c r="AP11171" s="104"/>
    </row>
    <row r="11172" spans="32:42" ht="18">
      <c r="AF11172" s="123" t="s">
        <v>5695</v>
      </c>
      <c r="AG11172" s="96" t="s">
        <v>10618</v>
      </c>
      <c r="AH11172" s="96" t="s">
        <v>16039</v>
      </c>
      <c r="AI11172" s="97">
        <v>219370</v>
      </c>
      <c r="AJ11172" s="114"/>
      <c r="AK11172" s="114"/>
      <c r="AM11172" s="104"/>
      <c r="AN11172" s="104"/>
      <c r="AO11172" s="104"/>
      <c r="AP11172" s="104"/>
    </row>
    <row r="11173" spans="32:42" ht="18">
      <c r="AF11173" s="123" t="s">
        <v>5695</v>
      </c>
      <c r="AG11173" s="96" t="s">
        <v>10618</v>
      </c>
      <c r="AH11173" s="96" t="s">
        <v>16040</v>
      </c>
      <c r="AI11173" s="97">
        <v>203745</v>
      </c>
      <c r="AJ11173" s="114"/>
      <c r="AK11173" s="114"/>
      <c r="AM11173" s="104"/>
      <c r="AN11173" s="104"/>
      <c r="AO11173" s="104"/>
      <c r="AP11173" s="104"/>
    </row>
    <row r="11174" spans="32:42" ht="18">
      <c r="AF11174" s="123" t="s">
        <v>5695</v>
      </c>
      <c r="AG11174" s="96" t="s">
        <v>10618</v>
      </c>
      <c r="AH11174" s="96" t="s">
        <v>11172</v>
      </c>
      <c r="AI11174" s="97">
        <v>203751</v>
      </c>
      <c r="AJ11174" s="114"/>
      <c r="AK11174" s="114"/>
      <c r="AM11174" s="104"/>
      <c r="AN11174" s="104"/>
      <c r="AO11174" s="104"/>
      <c r="AP11174" s="104"/>
    </row>
    <row r="11175" spans="32:42" ht="18">
      <c r="AF11175" s="123" t="s">
        <v>5695</v>
      </c>
      <c r="AG11175" s="96" t="s">
        <v>10618</v>
      </c>
      <c r="AH11175" s="96" t="s">
        <v>16041</v>
      </c>
      <c r="AI11175" s="97">
        <v>219369</v>
      </c>
      <c r="AJ11175" s="114"/>
      <c r="AK11175" s="114"/>
      <c r="AM11175" s="104"/>
      <c r="AN11175" s="104"/>
      <c r="AO11175" s="104"/>
      <c r="AP11175" s="104"/>
    </row>
    <row r="11176" spans="32:42" ht="18">
      <c r="AF11176" s="123" t="s">
        <v>5695</v>
      </c>
      <c r="AG11176" s="96" t="s">
        <v>10618</v>
      </c>
      <c r="AH11176" s="96" t="s">
        <v>10551</v>
      </c>
      <c r="AI11176" s="97">
        <v>203743</v>
      </c>
      <c r="AJ11176" s="114"/>
      <c r="AK11176" s="114"/>
      <c r="AM11176" s="104"/>
      <c r="AN11176" s="104"/>
      <c r="AO11176" s="104"/>
      <c r="AP11176" s="104"/>
    </row>
    <row r="11177" spans="32:42" ht="18">
      <c r="AF11177" s="123" t="s">
        <v>5695</v>
      </c>
      <c r="AG11177" s="96" t="s">
        <v>10618</v>
      </c>
      <c r="AH11177" s="96" t="s">
        <v>10095</v>
      </c>
      <c r="AI11177" s="97">
        <v>203742</v>
      </c>
      <c r="AJ11177" s="114">
        <v>20.941429138183601</v>
      </c>
      <c r="AK11177" s="114">
        <v>97.761749267578097</v>
      </c>
      <c r="AM11177" s="104"/>
      <c r="AN11177" s="104"/>
      <c r="AO11177" s="104"/>
      <c r="AP11177" s="104"/>
    </row>
    <row r="11178" spans="32:42" ht="18">
      <c r="AF11178" s="123" t="s">
        <v>5695</v>
      </c>
      <c r="AG11178" s="96" t="s">
        <v>10618</v>
      </c>
      <c r="AH11178" s="96" t="s">
        <v>11008</v>
      </c>
      <c r="AI11178" s="97">
        <v>203741</v>
      </c>
      <c r="AJ11178" s="114"/>
      <c r="AK11178" s="114"/>
      <c r="AM11178" s="104"/>
      <c r="AN11178" s="104"/>
      <c r="AO11178" s="104"/>
      <c r="AP11178" s="104"/>
    </row>
    <row r="11179" spans="32:42" ht="18">
      <c r="AF11179" s="123" t="s">
        <v>5695</v>
      </c>
      <c r="AG11179" s="96" t="s">
        <v>10618</v>
      </c>
      <c r="AH11179" s="96" t="s">
        <v>15890</v>
      </c>
      <c r="AI11179" s="97">
        <v>203740</v>
      </c>
      <c r="AJ11179" s="114"/>
      <c r="AK11179" s="114"/>
      <c r="AM11179" s="104"/>
      <c r="AN11179" s="104"/>
      <c r="AO11179" s="104"/>
      <c r="AP11179" s="104"/>
    </row>
    <row r="11180" spans="32:42" ht="18">
      <c r="AF11180" s="123" t="s">
        <v>5695</v>
      </c>
      <c r="AG11180" s="96" t="s">
        <v>10618</v>
      </c>
      <c r="AH11180" s="96" t="s">
        <v>16042</v>
      </c>
      <c r="AI11180" s="97">
        <v>203739</v>
      </c>
      <c r="AJ11180" s="114"/>
      <c r="AK11180" s="114"/>
      <c r="AM11180" s="104"/>
      <c r="AN11180" s="104"/>
      <c r="AO11180" s="104"/>
      <c r="AP11180" s="104"/>
    </row>
    <row r="11181" spans="32:42" ht="18">
      <c r="AF11181" s="123" t="s">
        <v>5695</v>
      </c>
      <c r="AG11181" s="96" t="s">
        <v>10618</v>
      </c>
      <c r="AH11181" s="96" t="s">
        <v>16043</v>
      </c>
      <c r="AI11181" s="97">
        <v>203734</v>
      </c>
      <c r="AJ11181" s="114"/>
      <c r="AK11181" s="114"/>
      <c r="AM11181" s="104"/>
      <c r="AN11181" s="104"/>
      <c r="AO11181" s="104"/>
      <c r="AP11181" s="104"/>
    </row>
    <row r="11182" spans="32:42" ht="18">
      <c r="AF11182" s="123" t="s">
        <v>5695</v>
      </c>
      <c r="AG11182" s="96" t="s">
        <v>10618</v>
      </c>
      <c r="AH11182" s="96" t="s">
        <v>15723</v>
      </c>
      <c r="AI11182" s="97">
        <v>203738</v>
      </c>
      <c r="AJ11182" s="114"/>
      <c r="AK11182" s="114"/>
      <c r="AM11182" s="104"/>
      <c r="AN11182" s="104"/>
      <c r="AO11182" s="104"/>
      <c r="AP11182" s="104"/>
    </row>
    <row r="11183" spans="32:42" ht="18">
      <c r="AF11183" s="123" t="s">
        <v>5695</v>
      </c>
      <c r="AG11183" s="96" t="s">
        <v>10618</v>
      </c>
      <c r="AH11183" s="96" t="s">
        <v>16044</v>
      </c>
      <c r="AI11183" s="97">
        <v>203753</v>
      </c>
      <c r="AJ11183" s="114"/>
      <c r="AK11183" s="114"/>
      <c r="AM11183" s="104"/>
      <c r="AN11183" s="104"/>
      <c r="AO11183" s="104"/>
      <c r="AP11183" s="104"/>
    </row>
    <row r="11184" spans="32:42" ht="18">
      <c r="AF11184" s="123" t="s">
        <v>5695</v>
      </c>
      <c r="AG11184" s="96" t="s">
        <v>10618</v>
      </c>
      <c r="AH11184" s="96" t="s">
        <v>16045</v>
      </c>
      <c r="AI11184" s="97">
        <v>203737</v>
      </c>
      <c r="AJ11184" s="114"/>
      <c r="AK11184" s="114"/>
      <c r="AM11184" s="104"/>
      <c r="AN11184" s="104"/>
      <c r="AO11184" s="104"/>
      <c r="AP11184" s="104"/>
    </row>
    <row r="11185" spans="32:42" ht="18">
      <c r="AF11185" s="123" t="s">
        <v>5695</v>
      </c>
      <c r="AG11185" s="96" t="s">
        <v>10618</v>
      </c>
      <c r="AH11185" s="96" t="s">
        <v>16046</v>
      </c>
      <c r="AI11185" s="97">
        <v>203736</v>
      </c>
      <c r="AJ11185" s="114">
        <v>21.033197402954102</v>
      </c>
      <c r="AK11185" s="114">
        <v>97.814041137695298</v>
      </c>
      <c r="AM11185" s="104"/>
      <c r="AN11185" s="104"/>
      <c r="AO11185" s="104"/>
      <c r="AP11185" s="104"/>
    </row>
    <row r="11186" spans="32:42" ht="18">
      <c r="AF11186" s="123" t="s">
        <v>5695</v>
      </c>
      <c r="AG11186" s="96" t="s">
        <v>10618</v>
      </c>
      <c r="AH11186" s="96" t="s">
        <v>16047</v>
      </c>
      <c r="AI11186" s="97">
        <v>203735</v>
      </c>
      <c r="AJ11186" s="114"/>
      <c r="AK11186" s="114"/>
      <c r="AM11186" s="104"/>
      <c r="AN11186" s="104"/>
      <c r="AO11186" s="104"/>
      <c r="AP11186" s="104"/>
    </row>
    <row r="11187" spans="32:42" ht="18">
      <c r="AF11187" s="123" t="s">
        <v>5695</v>
      </c>
      <c r="AG11187" s="96" t="s">
        <v>10618</v>
      </c>
      <c r="AH11187" s="96" t="s">
        <v>16048</v>
      </c>
      <c r="AI11187" s="97">
        <v>203744</v>
      </c>
      <c r="AJ11187" s="114"/>
      <c r="AK11187" s="114"/>
      <c r="AM11187" s="104"/>
      <c r="AN11187" s="104"/>
      <c r="AO11187" s="104"/>
      <c r="AP11187" s="104"/>
    </row>
    <row r="11188" spans="32:42" ht="18">
      <c r="AF11188" s="123" t="s">
        <v>10619</v>
      </c>
      <c r="AG11188" s="96" t="s">
        <v>10620</v>
      </c>
      <c r="AH11188" s="96" t="s">
        <v>10619</v>
      </c>
      <c r="AI11188" s="97">
        <v>203754</v>
      </c>
      <c r="AJ11188" s="114">
        <v>20.638109207153299</v>
      </c>
      <c r="AK11188" s="114">
        <v>97.588722229003906</v>
      </c>
      <c r="AM11188" s="104"/>
      <c r="AN11188" s="104"/>
      <c r="AO11188" s="104"/>
      <c r="AP11188" s="104"/>
    </row>
    <row r="11189" spans="32:42" ht="18">
      <c r="AF11189" s="123" t="s">
        <v>10619</v>
      </c>
      <c r="AG11189" s="96" t="s">
        <v>10620</v>
      </c>
      <c r="AH11189" s="96" t="s">
        <v>16049</v>
      </c>
      <c r="AI11189" s="97">
        <v>203758</v>
      </c>
      <c r="AJ11189" s="114"/>
      <c r="AK11189" s="114"/>
      <c r="AM11189" s="104"/>
      <c r="AN11189" s="104"/>
      <c r="AO11189" s="104"/>
      <c r="AP11189" s="104"/>
    </row>
    <row r="11190" spans="32:42" ht="18">
      <c r="AF11190" s="123" t="s">
        <v>10619</v>
      </c>
      <c r="AG11190" s="96" t="s">
        <v>10620</v>
      </c>
      <c r="AH11190" s="96" t="s">
        <v>15476</v>
      </c>
      <c r="AI11190" s="97">
        <v>203757</v>
      </c>
      <c r="AJ11190" s="114"/>
      <c r="AK11190" s="114"/>
      <c r="AM11190" s="104"/>
      <c r="AN11190" s="104"/>
      <c r="AO11190" s="104"/>
      <c r="AP11190" s="104"/>
    </row>
    <row r="11191" spans="32:42" ht="18">
      <c r="AF11191" s="123" t="s">
        <v>10619</v>
      </c>
      <c r="AG11191" s="96" t="s">
        <v>10620</v>
      </c>
      <c r="AH11191" s="96" t="s">
        <v>16050</v>
      </c>
      <c r="AI11191" s="97">
        <v>203755</v>
      </c>
      <c r="AJ11191" s="114">
        <v>20.628690719604499</v>
      </c>
      <c r="AK11191" s="114">
        <v>97.578849792480497</v>
      </c>
      <c r="AM11191" s="104"/>
      <c r="AN11191" s="104"/>
      <c r="AO11191" s="104"/>
      <c r="AP11191" s="104"/>
    </row>
    <row r="11192" spans="32:42" ht="18">
      <c r="AF11192" s="123" t="s">
        <v>10619</v>
      </c>
      <c r="AG11192" s="96" t="s">
        <v>10620</v>
      </c>
      <c r="AH11192" s="96" t="s">
        <v>16051</v>
      </c>
      <c r="AI11192" s="97">
        <v>203756</v>
      </c>
      <c r="AJ11192" s="114">
        <v>20.605030059814499</v>
      </c>
      <c r="AK11192" s="114">
        <v>97.577789306640597</v>
      </c>
      <c r="AM11192" s="104"/>
      <c r="AN11192" s="104"/>
      <c r="AO11192" s="104"/>
      <c r="AP11192" s="104"/>
    </row>
    <row r="11193" spans="32:42" ht="18">
      <c r="AF11193" s="123" t="s">
        <v>10621</v>
      </c>
      <c r="AG11193" s="96" t="s">
        <v>10622</v>
      </c>
      <c r="AH11193" s="96" t="s">
        <v>13797</v>
      </c>
      <c r="AI11193" s="97">
        <v>203768</v>
      </c>
      <c r="AJ11193" s="114"/>
      <c r="AK11193" s="114"/>
      <c r="AM11193" s="104"/>
      <c r="AN11193" s="104"/>
      <c r="AO11193" s="104"/>
      <c r="AP11193" s="104"/>
    </row>
    <row r="11194" spans="32:42" ht="18">
      <c r="AF11194" s="123" t="s">
        <v>10621</v>
      </c>
      <c r="AG11194" s="96" t="s">
        <v>10622</v>
      </c>
      <c r="AH11194" s="96" t="s">
        <v>16052</v>
      </c>
      <c r="AI11194" s="97">
        <v>219372</v>
      </c>
      <c r="AJ11194" s="114">
        <v>20.773860931396499</v>
      </c>
      <c r="AK11194" s="114">
        <v>97.704475402832003</v>
      </c>
      <c r="AM11194" s="104"/>
      <c r="AN11194" s="104"/>
      <c r="AO11194" s="104"/>
      <c r="AP11194" s="104"/>
    </row>
    <row r="11195" spans="32:42" ht="18">
      <c r="AF11195" s="123" t="s">
        <v>10621</v>
      </c>
      <c r="AG11195" s="96" t="s">
        <v>10622</v>
      </c>
      <c r="AH11195" s="96" t="s">
        <v>16053</v>
      </c>
      <c r="AI11195" s="97">
        <v>203760</v>
      </c>
      <c r="AJ11195" s="114"/>
      <c r="AK11195" s="114"/>
      <c r="AM11195" s="104"/>
      <c r="AN11195" s="104"/>
      <c r="AO11195" s="104"/>
      <c r="AP11195" s="104"/>
    </row>
    <row r="11196" spans="32:42" ht="18">
      <c r="AF11196" s="123" t="s">
        <v>10621</v>
      </c>
      <c r="AG11196" s="96" t="s">
        <v>10622</v>
      </c>
      <c r="AH11196" s="96" t="s">
        <v>10721</v>
      </c>
      <c r="AI11196" s="97">
        <v>203773</v>
      </c>
      <c r="AJ11196" s="114"/>
      <c r="AK11196" s="114"/>
      <c r="AM11196" s="104"/>
      <c r="AN11196" s="104"/>
      <c r="AO11196" s="104"/>
      <c r="AP11196" s="104"/>
    </row>
    <row r="11197" spans="32:42" ht="18">
      <c r="AF11197" s="123" t="s">
        <v>10621</v>
      </c>
      <c r="AG11197" s="96" t="s">
        <v>10622</v>
      </c>
      <c r="AH11197" s="96" t="s">
        <v>16054</v>
      </c>
      <c r="AI11197" s="97">
        <v>219373</v>
      </c>
      <c r="AJ11197" s="114"/>
      <c r="AK11197" s="114"/>
      <c r="AM11197" s="104"/>
      <c r="AN11197" s="104"/>
      <c r="AO11197" s="104"/>
      <c r="AP11197" s="104"/>
    </row>
    <row r="11198" spans="32:42" ht="18">
      <c r="AF11198" s="123" t="s">
        <v>10621</v>
      </c>
      <c r="AG11198" s="96" t="s">
        <v>10622</v>
      </c>
      <c r="AH11198" s="96" t="s">
        <v>16014</v>
      </c>
      <c r="AI11198" s="97">
        <v>203772</v>
      </c>
      <c r="AJ11198" s="114"/>
      <c r="AK11198" s="114"/>
      <c r="AM11198" s="104"/>
      <c r="AN11198" s="104"/>
      <c r="AO11198" s="104"/>
      <c r="AP11198" s="104"/>
    </row>
    <row r="11199" spans="32:42" ht="18">
      <c r="AF11199" s="123" t="s">
        <v>10621</v>
      </c>
      <c r="AG11199" s="96" t="s">
        <v>10622</v>
      </c>
      <c r="AH11199" s="96" t="s">
        <v>16055</v>
      </c>
      <c r="AI11199" s="97">
        <v>203771</v>
      </c>
      <c r="AJ11199" s="114"/>
      <c r="AK11199" s="114"/>
      <c r="AM11199" s="104"/>
      <c r="AN11199" s="104"/>
      <c r="AO11199" s="104"/>
      <c r="AP11199" s="104"/>
    </row>
    <row r="11200" spans="32:42" ht="18">
      <c r="AF11200" s="123" t="s">
        <v>10621</v>
      </c>
      <c r="AG11200" s="96" t="s">
        <v>10622</v>
      </c>
      <c r="AH11200" s="96" t="s">
        <v>16056</v>
      </c>
      <c r="AI11200" s="97">
        <v>203770</v>
      </c>
      <c r="AJ11200" s="114"/>
      <c r="AK11200" s="114"/>
      <c r="AM11200" s="104"/>
      <c r="AN11200" s="104"/>
      <c r="AO11200" s="104"/>
      <c r="AP11200" s="104"/>
    </row>
    <row r="11201" spans="32:42" ht="18">
      <c r="AF11201" s="123" t="s">
        <v>10621</v>
      </c>
      <c r="AG11201" s="96" t="s">
        <v>10622</v>
      </c>
      <c r="AH11201" s="96" t="s">
        <v>16057</v>
      </c>
      <c r="AI11201" s="97">
        <v>203769</v>
      </c>
      <c r="AJ11201" s="114">
        <v>20.795030593872099</v>
      </c>
      <c r="AK11201" s="114">
        <v>97.772079467773395</v>
      </c>
      <c r="AM11201" s="104"/>
      <c r="AN11201" s="104"/>
      <c r="AO11201" s="104"/>
      <c r="AP11201" s="104"/>
    </row>
    <row r="11202" spans="32:42" ht="18">
      <c r="AF11202" s="123" t="s">
        <v>10621</v>
      </c>
      <c r="AG11202" s="96" t="s">
        <v>10622</v>
      </c>
      <c r="AH11202" s="96" t="s">
        <v>15722</v>
      </c>
      <c r="AI11202" s="97">
        <v>203767</v>
      </c>
      <c r="AJ11202" s="114"/>
      <c r="AK11202" s="114"/>
      <c r="AM11202" s="104"/>
      <c r="AN11202" s="104"/>
      <c r="AO11202" s="104"/>
      <c r="AP11202" s="104"/>
    </row>
    <row r="11203" spans="32:42" ht="18">
      <c r="AF11203" s="123" t="s">
        <v>10621</v>
      </c>
      <c r="AG11203" s="96" t="s">
        <v>10622</v>
      </c>
      <c r="AH11203" s="96" t="s">
        <v>16058</v>
      </c>
      <c r="AI11203" s="97">
        <v>203766</v>
      </c>
      <c r="AJ11203" s="114"/>
      <c r="AK11203" s="114"/>
      <c r="AM11203" s="104"/>
      <c r="AN11203" s="104"/>
      <c r="AO11203" s="104"/>
      <c r="AP11203" s="104"/>
    </row>
    <row r="11204" spans="32:42" ht="18">
      <c r="AF11204" s="123" t="s">
        <v>10621</v>
      </c>
      <c r="AG11204" s="96" t="s">
        <v>10622</v>
      </c>
      <c r="AH11204" s="96" t="s">
        <v>14008</v>
      </c>
      <c r="AI11204" s="97">
        <v>203765</v>
      </c>
      <c r="AJ11204" s="114">
        <v>20.8331699371338</v>
      </c>
      <c r="AK11204" s="114">
        <v>97.761146545410199</v>
      </c>
      <c r="AM11204" s="104"/>
      <c r="AN11204" s="104"/>
      <c r="AO11204" s="104"/>
      <c r="AP11204" s="104"/>
    </row>
    <row r="11205" spans="32:42" ht="18">
      <c r="AF11205" s="123" t="s">
        <v>10621</v>
      </c>
      <c r="AG11205" s="96" t="s">
        <v>10622</v>
      </c>
      <c r="AH11205" s="96" t="s">
        <v>16059</v>
      </c>
      <c r="AI11205" s="97">
        <v>203764</v>
      </c>
      <c r="AJ11205" s="114">
        <v>20.821029663085898</v>
      </c>
      <c r="AK11205" s="114">
        <v>97.769592285156307</v>
      </c>
      <c r="AM11205" s="104"/>
      <c r="AN11205" s="104"/>
      <c r="AO11205" s="104"/>
      <c r="AP11205" s="104"/>
    </row>
    <row r="11206" spans="32:42" ht="18">
      <c r="AF11206" s="123" t="s">
        <v>10621</v>
      </c>
      <c r="AG11206" s="96" t="s">
        <v>10622</v>
      </c>
      <c r="AH11206" s="96" t="s">
        <v>15928</v>
      </c>
      <c r="AI11206" s="97">
        <v>203763</v>
      </c>
      <c r="AJ11206" s="114"/>
      <c r="AK11206" s="114"/>
      <c r="AM11206" s="104"/>
      <c r="AN11206" s="104"/>
      <c r="AO11206" s="104"/>
      <c r="AP11206" s="104"/>
    </row>
    <row r="11207" spans="32:42" ht="18">
      <c r="AF11207" s="123" t="s">
        <v>10621</v>
      </c>
      <c r="AG11207" s="96" t="s">
        <v>10622</v>
      </c>
      <c r="AH11207" s="96" t="s">
        <v>16060</v>
      </c>
      <c r="AI11207" s="97">
        <v>203761</v>
      </c>
      <c r="AJ11207" s="114"/>
      <c r="AK11207" s="114"/>
      <c r="AM11207" s="104"/>
      <c r="AN11207" s="104"/>
      <c r="AO11207" s="104"/>
      <c r="AP11207" s="104"/>
    </row>
    <row r="11208" spans="32:42" ht="18">
      <c r="AF11208" s="123" t="s">
        <v>10621</v>
      </c>
      <c r="AG11208" s="96" t="s">
        <v>10622</v>
      </c>
      <c r="AH11208" s="96" t="s">
        <v>16061</v>
      </c>
      <c r="AI11208" s="97">
        <v>203759</v>
      </c>
      <c r="AJ11208" s="114"/>
      <c r="AK11208" s="114"/>
      <c r="AM11208" s="104"/>
      <c r="AN11208" s="104"/>
      <c r="AO11208" s="104"/>
      <c r="AP11208" s="104"/>
    </row>
    <row r="11209" spans="32:42" ht="18">
      <c r="AF11209" s="123" t="s">
        <v>10621</v>
      </c>
      <c r="AG11209" s="96" t="s">
        <v>10622</v>
      </c>
      <c r="AH11209" s="96" t="s">
        <v>16062</v>
      </c>
      <c r="AI11209" s="97">
        <v>203762</v>
      </c>
      <c r="AJ11209" s="114"/>
      <c r="AK11209" s="114"/>
      <c r="AM11209" s="104"/>
      <c r="AN11209" s="104"/>
      <c r="AO11209" s="104"/>
      <c r="AP11209" s="104"/>
    </row>
    <row r="11210" spans="32:42" ht="18">
      <c r="AF11210" s="123" t="s">
        <v>10623</v>
      </c>
      <c r="AG11210" s="96" t="s">
        <v>10624</v>
      </c>
      <c r="AH11210" s="96" t="s">
        <v>16063</v>
      </c>
      <c r="AI11210" s="97">
        <v>203779</v>
      </c>
      <c r="AJ11210" s="114"/>
      <c r="AK11210" s="114"/>
      <c r="AM11210" s="104"/>
      <c r="AN11210" s="104"/>
      <c r="AO11210" s="104"/>
      <c r="AP11210" s="104"/>
    </row>
    <row r="11211" spans="32:42" ht="18">
      <c r="AF11211" s="123" t="s">
        <v>10623</v>
      </c>
      <c r="AG11211" s="96" t="s">
        <v>10624</v>
      </c>
      <c r="AH11211" s="96" t="s">
        <v>16064</v>
      </c>
      <c r="AI11211" s="97">
        <v>203778</v>
      </c>
      <c r="AJ11211" s="114">
        <v>20.683189392089801</v>
      </c>
      <c r="AK11211" s="114">
        <v>97.583839416503906</v>
      </c>
      <c r="AM11211" s="104"/>
      <c r="AN11211" s="104"/>
      <c r="AO11211" s="104"/>
      <c r="AP11211" s="104"/>
    </row>
    <row r="11212" spans="32:42" ht="18">
      <c r="AF11212" s="123" t="s">
        <v>10623</v>
      </c>
      <c r="AG11212" s="96" t="s">
        <v>10624</v>
      </c>
      <c r="AH11212" s="96" t="s">
        <v>16065</v>
      </c>
      <c r="AI11212" s="97">
        <v>219377</v>
      </c>
      <c r="AJ11212" s="114"/>
      <c r="AK11212" s="114"/>
      <c r="AM11212" s="104"/>
      <c r="AN11212" s="104"/>
      <c r="AO11212" s="104"/>
      <c r="AP11212" s="104"/>
    </row>
    <row r="11213" spans="32:42" ht="18">
      <c r="AF11213" s="123" t="s">
        <v>10623</v>
      </c>
      <c r="AG11213" s="96" t="s">
        <v>10624</v>
      </c>
      <c r="AH11213" s="96" t="s">
        <v>16026</v>
      </c>
      <c r="AI11213" s="97">
        <v>219376</v>
      </c>
      <c r="AJ11213" s="114">
        <v>20.7110595703125</v>
      </c>
      <c r="AK11213" s="114">
        <v>97.634292602539105</v>
      </c>
      <c r="AM11213" s="104"/>
      <c r="AN11213" s="104"/>
      <c r="AO11213" s="104"/>
      <c r="AP11213" s="104"/>
    </row>
    <row r="11214" spans="32:42" ht="18">
      <c r="AF11214" s="123" t="s">
        <v>10623</v>
      </c>
      <c r="AG11214" s="96" t="s">
        <v>10624</v>
      </c>
      <c r="AH11214" s="96" t="s">
        <v>16066</v>
      </c>
      <c r="AI11214" s="97">
        <v>219375</v>
      </c>
      <c r="AJ11214" s="114"/>
      <c r="AK11214" s="114"/>
      <c r="AM11214" s="104"/>
      <c r="AN11214" s="104"/>
      <c r="AO11214" s="104"/>
      <c r="AP11214" s="104"/>
    </row>
    <row r="11215" spans="32:42" ht="18">
      <c r="AF11215" s="123" t="s">
        <v>10623</v>
      </c>
      <c r="AG11215" s="96" t="s">
        <v>10624</v>
      </c>
      <c r="AH11215" s="96" t="s">
        <v>16067</v>
      </c>
      <c r="AI11215" s="97">
        <v>203774</v>
      </c>
      <c r="AJ11215" s="114">
        <v>20.658809661865199</v>
      </c>
      <c r="AK11215" s="114">
        <v>97.554618835449205</v>
      </c>
      <c r="AM11215" s="104"/>
      <c r="AN11215" s="104"/>
      <c r="AO11215" s="104"/>
      <c r="AP11215" s="104"/>
    </row>
    <row r="11216" spans="32:42" ht="18">
      <c r="AF11216" s="123" t="s">
        <v>10623</v>
      </c>
      <c r="AG11216" s="96" t="s">
        <v>10624</v>
      </c>
      <c r="AH11216" s="96" t="s">
        <v>16068</v>
      </c>
      <c r="AI11216" s="97">
        <v>203777</v>
      </c>
      <c r="AJ11216" s="114">
        <v>20.602279663085898</v>
      </c>
      <c r="AK11216" s="114">
        <v>97.654182434082003</v>
      </c>
      <c r="AM11216" s="104"/>
      <c r="AN11216" s="104"/>
      <c r="AO11216" s="104"/>
      <c r="AP11216" s="104"/>
    </row>
    <row r="11217" spans="32:42" ht="18">
      <c r="AF11217" s="123" t="s">
        <v>10623</v>
      </c>
      <c r="AG11217" s="96" t="s">
        <v>10624</v>
      </c>
      <c r="AH11217" s="96" t="s">
        <v>16069</v>
      </c>
      <c r="AI11217" s="97">
        <v>203776</v>
      </c>
      <c r="AJ11217" s="114"/>
      <c r="AK11217" s="114"/>
      <c r="AM11217" s="104"/>
      <c r="AN11217" s="104"/>
      <c r="AO11217" s="104"/>
      <c r="AP11217" s="104"/>
    </row>
    <row r="11218" spans="32:42" ht="18">
      <c r="AF11218" s="123" t="s">
        <v>10623</v>
      </c>
      <c r="AG11218" s="96" t="s">
        <v>10624</v>
      </c>
      <c r="AH11218" s="96" t="s">
        <v>16070</v>
      </c>
      <c r="AI11218" s="97">
        <v>203775</v>
      </c>
      <c r="AJ11218" s="114">
        <v>20.736679077148398</v>
      </c>
      <c r="AK11218" s="114">
        <v>97.594078063964801</v>
      </c>
      <c r="AM11218" s="104"/>
      <c r="AN11218" s="104"/>
      <c r="AO11218" s="104"/>
      <c r="AP11218" s="104"/>
    </row>
    <row r="11219" spans="32:42" ht="18">
      <c r="AF11219" s="123" t="s">
        <v>10623</v>
      </c>
      <c r="AG11219" s="96" t="s">
        <v>10624</v>
      </c>
      <c r="AH11219" s="96" t="s">
        <v>16071</v>
      </c>
      <c r="AI11219" s="97">
        <v>219374</v>
      </c>
      <c r="AJ11219" s="114"/>
      <c r="AK11219" s="114"/>
      <c r="AM11219" s="104"/>
      <c r="AN11219" s="104"/>
      <c r="AO11219" s="104"/>
      <c r="AP11219" s="104"/>
    </row>
    <row r="11220" spans="32:42" ht="18">
      <c r="AF11220" s="123" t="s">
        <v>10625</v>
      </c>
      <c r="AG11220" s="96" t="s">
        <v>10626</v>
      </c>
      <c r="AH11220" s="96" t="s">
        <v>16072</v>
      </c>
      <c r="AI11220" s="97">
        <v>203780</v>
      </c>
      <c r="AJ11220" s="114">
        <v>20.638500213623001</v>
      </c>
      <c r="AK11220" s="114">
        <v>97.555923461914105</v>
      </c>
      <c r="AM11220" s="104"/>
      <c r="AN11220" s="104"/>
      <c r="AO11220" s="104"/>
      <c r="AP11220" s="104"/>
    </row>
    <row r="11221" spans="32:42" ht="18">
      <c r="AF11221" s="123" t="s">
        <v>10625</v>
      </c>
      <c r="AG11221" s="96" t="s">
        <v>10626</v>
      </c>
      <c r="AH11221" s="96" t="s">
        <v>16073</v>
      </c>
      <c r="AI11221" s="97">
        <v>203781</v>
      </c>
      <c r="AJ11221" s="114"/>
      <c r="AK11221" s="114"/>
      <c r="AM11221" s="104"/>
      <c r="AN11221" s="104"/>
      <c r="AO11221" s="104"/>
      <c r="AP11221" s="104"/>
    </row>
    <row r="11222" spans="32:42" ht="18">
      <c r="AF11222" s="123" t="s">
        <v>10625</v>
      </c>
      <c r="AG11222" s="96" t="s">
        <v>10626</v>
      </c>
      <c r="AH11222" s="96" t="s">
        <v>15517</v>
      </c>
      <c r="AI11222" s="97">
        <v>203782</v>
      </c>
      <c r="AJ11222" s="114">
        <v>20.658079147338899</v>
      </c>
      <c r="AK11222" s="114">
        <v>97.545349121093807</v>
      </c>
      <c r="AM11222" s="104"/>
      <c r="AN11222" s="104"/>
      <c r="AO11222" s="104"/>
      <c r="AP11222" s="104"/>
    </row>
    <row r="11223" spans="32:42" ht="18">
      <c r="AF11223" s="123" t="s">
        <v>10625</v>
      </c>
      <c r="AG11223" s="96" t="s">
        <v>10626</v>
      </c>
      <c r="AH11223" s="96" t="s">
        <v>16074</v>
      </c>
      <c r="AI11223" s="97">
        <v>203783</v>
      </c>
      <c r="AJ11223" s="114"/>
      <c r="AK11223" s="114"/>
      <c r="AM11223" s="104"/>
      <c r="AN11223" s="104"/>
      <c r="AO11223" s="104"/>
      <c r="AP11223" s="104"/>
    </row>
    <row r="11224" spans="32:42" ht="18">
      <c r="AF11224" s="123" t="s">
        <v>10625</v>
      </c>
      <c r="AG11224" s="96" t="s">
        <v>10626</v>
      </c>
      <c r="AH11224" s="96" t="s">
        <v>16075</v>
      </c>
      <c r="AI11224" s="97">
        <v>203784</v>
      </c>
      <c r="AJ11224" s="114"/>
      <c r="AK11224" s="114"/>
      <c r="AM11224" s="104"/>
      <c r="AN11224" s="104"/>
      <c r="AO11224" s="104"/>
      <c r="AP11224" s="104"/>
    </row>
    <row r="11225" spans="32:42" ht="18">
      <c r="AF11225" s="123" t="s">
        <v>10625</v>
      </c>
      <c r="AG11225" s="96" t="s">
        <v>10626</v>
      </c>
      <c r="AH11225" s="96" t="s">
        <v>258</v>
      </c>
      <c r="AI11225" s="97">
        <v>203785</v>
      </c>
      <c r="AJ11225" s="114"/>
      <c r="AK11225" s="114"/>
      <c r="AM11225" s="104"/>
      <c r="AN11225" s="104"/>
      <c r="AO11225" s="104"/>
      <c r="AP11225" s="104"/>
    </row>
    <row r="11226" spans="32:42" ht="18">
      <c r="AF11226" s="123" t="s">
        <v>10627</v>
      </c>
      <c r="AG11226" s="96" t="s">
        <v>10628</v>
      </c>
      <c r="AH11226" s="96" t="s">
        <v>16076</v>
      </c>
      <c r="AI11226" s="97">
        <v>219379</v>
      </c>
      <c r="AJ11226" s="114">
        <v>20.557510375976602</v>
      </c>
      <c r="AK11226" s="114">
        <v>97.541442871093807</v>
      </c>
      <c r="AM11226" s="104"/>
      <c r="AN11226" s="104"/>
      <c r="AO11226" s="104"/>
      <c r="AP11226" s="104"/>
    </row>
    <row r="11227" spans="32:42" ht="18">
      <c r="AF11227" s="123" t="s">
        <v>10627</v>
      </c>
      <c r="AG11227" s="96" t="s">
        <v>10628</v>
      </c>
      <c r="AH11227" s="96" t="s">
        <v>6913</v>
      </c>
      <c r="AI11227" s="97">
        <v>219380</v>
      </c>
      <c r="AJ11227" s="114">
        <v>20.546289443969702</v>
      </c>
      <c r="AK11227" s="114">
        <v>97.536018371582003</v>
      </c>
      <c r="AM11227" s="104"/>
      <c r="AN11227" s="104"/>
      <c r="AO11227" s="104"/>
      <c r="AP11227" s="104"/>
    </row>
    <row r="11228" spans="32:42" ht="18">
      <c r="AF11228" s="123" t="s">
        <v>10627</v>
      </c>
      <c r="AG11228" s="96" t="s">
        <v>10628</v>
      </c>
      <c r="AH11228" s="96" t="s">
        <v>16077</v>
      </c>
      <c r="AI11228" s="97">
        <v>219378</v>
      </c>
      <c r="AJ11228" s="114"/>
      <c r="AK11228" s="114"/>
      <c r="AM11228" s="104"/>
      <c r="AN11228" s="104"/>
      <c r="AO11228" s="104"/>
      <c r="AP11228" s="104"/>
    </row>
    <row r="11229" spans="32:42" ht="18">
      <c r="AF11229" s="123" t="s">
        <v>10627</v>
      </c>
      <c r="AG11229" s="96" t="s">
        <v>10628</v>
      </c>
      <c r="AH11229" s="96" t="s">
        <v>10738</v>
      </c>
      <c r="AI11229" s="97">
        <v>203788</v>
      </c>
      <c r="AJ11229" s="114">
        <v>20.551139831543001</v>
      </c>
      <c r="AK11229" s="114">
        <v>97.5399169921875</v>
      </c>
      <c r="AM11229" s="104"/>
      <c r="AN11229" s="104"/>
      <c r="AO11229" s="104"/>
      <c r="AP11229" s="104"/>
    </row>
    <row r="11230" spans="32:42" ht="18">
      <c r="AF11230" s="123" t="s">
        <v>10627</v>
      </c>
      <c r="AG11230" s="96" t="s">
        <v>10628</v>
      </c>
      <c r="AH11230" s="96" t="s">
        <v>13386</v>
      </c>
      <c r="AI11230" s="97">
        <v>203786</v>
      </c>
      <c r="AJ11230" s="114">
        <v>20.534450531005898</v>
      </c>
      <c r="AK11230" s="114">
        <v>97.5543212890625</v>
      </c>
      <c r="AM11230" s="104"/>
      <c r="AN11230" s="104"/>
      <c r="AO11230" s="104"/>
      <c r="AP11230" s="104"/>
    </row>
    <row r="11231" spans="32:42" ht="18">
      <c r="AF11231" s="123" t="s">
        <v>10627</v>
      </c>
      <c r="AG11231" s="96" t="s">
        <v>10628</v>
      </c>
      <c r="AH11231" s="96" t="s">
        <v>15476</v>
      </c>
      <c r="AI11231" s="97">
        <v>203787</v>
      </c>
      <c r="AJ11231" s="114"/>
      <c r="AK11231" s="114"/>
      <c r="AM11231" s="104"/>
      <c r="AN11231" s="104"/>
      <c r="AO11231" s="104"/>
      <c r="AP11231" s="104"/>
    </row>
    <row r="11232" spans="32:42" ht="18">
      <c r="AF11232" s="123" t="s">
        <v>10627</v>
      </c>
      <c r="AG11232" s="96" t="s">
        <v>10628</v>
      </c>
      <c r="AH11232" s="96" t="s">
        <v>1611</v>
      </c>
      <c r="AI11232" s="97">
        <v>219381</v>
      </c>
      <c r="AJ11232" s="114">
        <v>20.543249130248999</v>
      </c>
      <c r="AK11232" s="114">
        <v>97.562782287597699</v>
      </c>
      <c r="AM11232" s="104"/>
      <c r="AN11232" s="104"/>
      <c r="AO11232" s="104"/>
      <c r="AP11232" s="104"/>
    </row>
    <row r="11233" spans="32:42" ht="18">
      <c r="AF11233" s="123" t="s">
        <v>10627</v>
      </c>
      <c r="AG11233" s="96" t="s">
        <v>10628</v>
      </c>
      <c r="AH11233" s="96" t="s">
        <v>16078</v>
      </c>
      <c r="AI11233" s="97">
        <v>203789</v>
      </c>
      <c r="AJ11233" s="114"/>
      <c r="AK11233" s="114"/>
      <c r="AM11233" s="104"/>
      <c r="AN11233" s="104"/>
      <c r="AO11233" s="104"/>
      <c r="AP11233" s="104"/>
    </row>
    <row r="11234" spans="32:42" ht="18">
      <c r="AF11234" s="123" t="s">
        <v>10629</v>
      </c>
      <c r="AG11234" s="96" t="s">
        <v>10630</v>
      </c>
      <c r="AH11234" s="96" t="s">
        <v>16079</v>
      </c>
      <c r="AI11234" s="97">
        <v>203794</v>
      </c>
      <c r="AJ11234" s="114"/>
      <c r="AK11234" s="114"/>
      <c r="AM11234" s="104"/>
      <c r="AN11234" s="104"/>
      <c r="AO11234" s="104"/>
      <c r="AP11234" s="104"/>
    </row>
    <row r="11235" spans="32:42" ht="18">
      <c r="AF11235" s="123" t="s">
        <v>10629</v>
      </c>
      <c r="AG11235" s="96" t="s">
        <v>10630</v>
      </c>
      <c r="AH11235" s="96" t="s">
        <v>14339</v>
      </c>
      <c r="AI11235" s="97">
        <v>203795</v>
      </c>
      <c r="AJ11235" s="114"/>
      <c r="AK11235" s="114"/>
      <c r="AM11235" s="104"/>
      <c r="AN11235" s="104"/>
      <c r="AO11235" s="104"/>
      <c r="AP11235" s="104"/>
    </row>
    <row r="11236" spans="32:42" ht="18">
      <c r="AF11236" s="123" t="s">
        <v>10629</v>
      </c>
      <c r="AG11236" s="96" t="s">
        <v>10630</v>
      </c>
      <c r="AH11236" s="96" t="s">
        <v>14039</v>
      </c>
      <c r="AI11236" s="97">
        <v>203793</v>
      </c>
      <c r="AJ11236" s="114"/>
      <c r="AK11236" s="114"/>
      <c r="AM11236" s="104"/>
      <c r="AN11236" s="104"/>
      <c r="AO11236" s="104"/>
      <c r="AP11236" s="104"/>
    </row>
    <row r="11237" spans="32:42" ht="18">
      <c r="AF11237" s="123" t="s">
        <v>10629</v>
      </c>
      <c r="AG11237" s="96" t="s">
        <v>10630</v>
      </c>
      <c r="AH11237" s="96" t="s">
        <v>16080</v>
      </c>
      <c r="AI11237" s="97">
        <v>203792</v>
      </c>
      <c r="AJ11237" s="114">
        <v>20.730180740356399</v>
      </c>
      <c r="AK11237" s="114">
        <v>97.564750671386705</v>
      </c>
      <c r="AM11237" s="104"/>
      <c r="AN11237" s="104"/>
      <c r="AO11237" s="104"/>
      <c r="AP11237" s="104"/>
    </row>
    <row r="11238" spans="32:42" ht="18">
      <c r="AF11238" s="123" t="s">
        <v>10629</v>
      </c>
      <c r="AG11238" s="96" t="s">
        <v>10630</v>
      </c>
      <c r="AH11238" s="96" t="s">
        <v>8073</v>
      </c>
      <c r="AI11238" s="97">
        <v>203791</v>
      </c>
      <c r="AJ11238" s="114">
        <v>20.687770843505898</v>
      </c>
      <c r="AK11238" s="114">
        <v>97.614097595214801</v>
      </c>
      <c r="AM11238" s="104"/>
      <c r="AN11238" s="104"/>
      <c r="AO11238" s="104"/>
      <c r="AP11238" s="104"/>
    </row>
    <row r="11239" spans="32:42" ht="18">
      <c r="AF11239" s="123" t="s">
        <v>10629</v>
      </c>
      <c r="AG11239" s="96" t="s">
        <v>10630</v>
      </c>
      <c r="AH11239" s="96" t="s">
        <v>16081</v>
      </c>
      <c r="AI11239" s="97">
        <v>203790</v>
      </c>
      <c r="AJ11239" s="114">
        <v>20.704158782958999</v>
      </c>
      <c r="AK11239" s="114">
        <v>97.552314758300795</v>
      </c>
      <c r="AM11239" s="104"/>
      <c r="AN11239" s="104"/>
      <c r="AO11239" s="104"/>
      <c r="AP11239" s="104"/>
    </row>
    <row r="11240" spans="32:42" ht="18">
      <c r="AF11240" s="123" t="s">
        <v>260</v>
      </c>
      <c r="AG11240" s="96" t="s">
        <v>10631</v>
      </c>
      <c r="AH11240" s="96" t="s">
        <v>16082</v>
      </c>
      <c r="AI11240" s="97">
        <v>203806</v>
      </c>
      <c r="AJ11240" s="114">
        <v>21.306770324706999</v>
      </c>
      <c r="AK11240" s="114">
        <v>98.492378234863295</v>
      </c>
      <c r="AM11240" s="104"/>
      <c r="AN11240" s="104"/>
      <c r="AO11240" s="104"/>
      <c r="AP11240" s="104"/>
    </row>
    <row r="11241" spans="32:42" ht="18">
      <c r="AF11241" s="123" t="s">
        <v>260</v>
      </c>
      <c r="AG11241" s="96" t="s">
        <v>10631</v>
      </c>
      <c r="AH11241" s="96" t="s">
        <v>16083</v>
      </c>
      <c r="AI11241" s="97">
        <v>203812</v>
      </c>
      <c r="AJ11241" s="114"/>
      <c r="AK11241" s="114"/>
      <c r="AM11241" s="104"/>
      <c r="AN11241" s="104"/>
      <c r="AO11241" s="104"/>
      <c r="AP11241" s="104"/>
    </row>
    <row r="11242" spans="32:42" ht="18">
      <c r="AF11242" s="123" t="s">
        <v>260</v>
      </c>
      <c r="AG11242" s="96" t="s">
        <v>10631</v>
      </c>
      <c r="AH11242" s="96" t="s">
        <v>15948</v>
      </c>
      <c r="AI11242" s="97">
        <v>203811</v>
      </c>
      <c r="AJ11242" s="114"/>
      <c r="AK11242" s="114"/>
      <c r="AM11242" s="104"/>
      <c r="AN11242" s="104"/>
      <c r="AO11242" s="104"/>
      <c r="AP11242" s="104"/>
    </row>
    <row r="11243" spans="32:42" ht="18">
      <c r="AF11243" s="123" t="s">
        <v>260</v>
      </c>
      <c r="AG11243" s="96" t="s">
        <v>10631</v>
      </c>
      <c r="AH11243" s="96" t="s">
        <v>15811</v>
      </c>
      <c r="AI11243" s="97">
        <v>203810</v>
      </c>
      <c r="AJ11243" s="114">
        <v>21.388210296630898</v>
      </c>
      <c r="AK11243" s="114">
        <v>98.405967712402301</v>
      </c>
      <c r="AM11243" s="104"/>
      <c r="AN11243" s="104"/>
      <c r="AO11243" s="104"/>
      <c r="AP11243" s="104"/>
    </row>
    <row r="11244" spans="32:42" ht="18">
      <c r="AF11244" s="123" t="s">
        <v>260</v>
      </c>
      <c r="AG11244" s="96" t="s">
        <v>10631</v>
      </c>
      <c r="AH11244" s="96" t="s">
        <v>16084</v>
      </c>
      <c r="AI11244" s="97">
        <v>203809</v>
      </c>
      <c r="AJ11244" s="114"/>
      <c r="AK11244" s="114"/>
      <c r="AM11244" s="104"/>
      <c r="AN11244" s="104"/>
      <c r="AO11244" s="104"/>
      <c r="AP11244" s="104"/>
    </row>
    <row r="11245" spans="32:42" ht="18">
      <c r="AF11245" s="123" t="s">
        <v>260</v>
      </c>
      <c r="AG11245" s="96" t="s">
        <v>10631</v>
      </c>
      <c r="AH11245" s="96" t="s">
        <v>10702</v>
      </c>
      <c r="AI11245" s="97">
        <v>203808</v>
      </c>
      <c r="AJ11245" s="114">
        <v>21.382499694824201</v>
      </c>
      <c r="AK11245" s="114">
        <v>98.414611816406307</v>
      </c>
      <c r="AM11245" s="104"/>
      <c r="AN11245" s="104"/>
      <c r="AO11245" s="104"/>
      <c r="AP11245" s="104"/>
    </row>
    <row r="11246" spans="32:42" ht="18">
      <c r="AF11246" s="123" t="s">
        <v>260</v>
      </c>
      <c r="AG11246" s="96" t="s">
        <v>10631</v>
      </c>
      <c r="AH11246" s="96" t="s">
        <v>16085</v>
      </c>
      <c r="AI11246" s="97">
        <v>203807</v>
      </c>
      <c r="AJ11246" s="114">
        <v>21.3510856628418</v>
      </c>
      <c r="AK11246" s="114">
        <v>98.450874328613295</v>
      </c>
      <c r="AM11246" s="104"/>
      <c r="AN11246" s="104"/>
      <c r="AO11246" s="104"/>
      <c r="AP11246" s="104"/>
    </row>
    <row r="11247" spans="32:42" ht="18">
      <c r="AF11247" s="123" t="s">
        <v>260</v>
      </c>
      <c r="AG11247" s="96" t="s">
        <v>10631</v>
      </c>
      <c r="AH11247" s="96" t="s">
        <v>16086</v>
      </c>
      <c r="AI11247" s="97">
        <v>203801</v>
      </c>
      <c r="AJ11247" s="114">
        <v>21.274990081787099</v>
      </c>
      <c r="AK11247" s="114">
        <v>98.485099792480497</v>
      </c>
      <c r="AM11247" s="104"/>
      <c r="AN11247" s="104"/>
      <c r="AO11247" s="104"/>
      <c r="AP11247" s="104"/>
    </row>
    <row r="11248" spans="32:42" ht="18">
      <c r="AF11248" s="123" t="s">
        <v>260</v>
      </c>
      <c r="AG11248" s="96" t="s">
        <v>10631</v>
      </c>
      <c r="AH11248" s="96" t="s">
        <v>16087</v>
      </c>
      <c r="AI11248" s="97">
        <v>219382</v>
      </c>
      <c r="AJ11248" s="114">
        <v>21.405632019043001</v>
      </c>
      <c r="AK11248" s="114">
        <v>98.385574340820298</v>
      </c>
      <c r="AM11248" s="104"/>
      <c r="AN11248" s="104"/>
      <c r="AO11248" s="104"/>
      <c r="AP11248" s="104"/>
    </row>
    <row r="11249" spans="32:42" ht="18">
      <c r="AF11249" s="123" t="s">
        <v>260</v>
      </c>
      <c r="AG11249" s="96" t="s">
        <v>10631</v>
      </c>
      <c r="AH11249" s="96" t="s">
        <v>14165</v>
      </c>
      <c r="AI11249" s="97">
        <v>203796</v>
      </c>
      <c r="AJ11249" s="114"/>
      <c r="AK11249" s="114"/>
      <c r="AM11249" s="104"/>
      <c r="AN11249" s="104"/>
      <c r="AO11249" s="104"/>
      <c r="AP11249" s="104"/>
    </row>
    <row r="11250" spans="32:42" ht="18">
      <c r="AF11250" s="123" t="s">
        <v>260</v>
      </c>
      <c r="AG11250" s="96" t="s">
        <v>10631</v>
      </c>
      <c r="AH11250" s="96" t="s">
        <v>16088</v>
      </c>
      <c r="AI11250" s="97">
        <v>203804</v>
      </c>
      <c r="AJ11250" s="114">
        <v>21.2859706878662</v>
      </c>
      <c r="AK11250" s="114">
        <v>98.496528625488295</v>
      </c>
      <c r="AM11250" s="104"/>
      <c r="AN11250" s="104"/>
      <c r="AO11250" s="104"/>
      <c r="AP11250" s="104"/>
    </row>
    <row r="11251" spans="32:42" ht="18">
      <c r="AF11251" s="123" t="s">
        <v>260</v>
      </c>
      <c r="AG11251" s="96" t="s">
        <v>10631</v>
      </c>
      <c r="AH11251" s="96" t="s">
        <v>11962</v>
      </c>
      <c r="AI11251" s="97">
        <v>203802</v>
      </c>
      <c r="AJ11251" s="114"/>
      <c r="AK11251" s="114"/>
      <c r="AM11251" s="104"/>
      <c r="AN11251" s="104"/>
      <c r="AO11251" s="104"/>
      <c r="AP11251" s="104"/>
    </row>
    <row r="11252" spans="32:42" ht="18">
      <c r="AF11252" s="123" t="s">
        <v>260</v>
      </c>
      <c r="AG11252" s="96" t="s">
        <v>10631</v>
      </c>
      <c r="AH11252" s="96" t="s">
        <v>10581</v>
      </c>
      <c r="AI11252" s="97">
        <v>203800</v>
      </c>
      <c r="AJ11252" s="114">
        <v>21.300090789794901</v>
      </c>
      <c r="AK11252" s="114">
        <v>98.452690124511705</v>
      </c>
      <c r="AM11252" s="104"/>
      <c r="AN11252" s="104"/>
      <c r="AO11252" s="104"/>
      <c r="AP11252" s="104"/>
    </row>
    <row r="11253" spans="32:42" ht="18">
      <c r="AF11253" s="123" t="s">
        <v>260</v>
      </c>
      <c r="AG11253" s="96" t="s">
        <v>10631</v>
      </c>
      <c r="AH11253" s="96" t="s">
        <v>16089</v>
      </c>
      <c r="AI11253" s="97">
        <v>203799</v>
      </c>
      <c r="AJ11253" s="114">
        <v>21.2837104797363</v>
      </c>
      <c r="AK11253" s="114">
        <v>98.463287353515597</v>
      </c>
      <c r="AM11253" s="104"/>
      <c r="AN11253" s="104"/>
      <c r="AO11253" s="104"/>
      <c r="AP11253" s="104"/>
    </row>
    <row r="11254" spans="32:42" ht="18">
      <c r="AF11254" s="123" t="s">
        <v>260</v>
      </c>
      <c r="AG11254" s="96" t="s">
        <v>10631</v>
      </c>
      <c r="AH11254" s="96" t="s">
        <v>16090</v>
      </c>
      <c r="AI11254" s="97">
        <v>203798</v>
      </c>
      <c r="AJ11254" s="114"/>
      <c r="AK11254" s="114"/>
      <c r="AM11254" s="104"/>
      <c r="AN11254" s="104"/>
      <c r="AO11254" s="104"/>
      <c r="AP11254" s="104"/>
    </row>
    <row r="11255" spans="32:42" ht="18">
      <c r="AF11255" s="123" t="s">
        <v>260</v>
      </c>
      <c r="AG11255" s="96" t="s">
        <v>10631</v>
      </c>
      <c r="AH11255" s="96" t="s">
        <v>6186</v>
      </c>
      <c r="AI11255" s="97">
        <v>203797</v>
      </c>
      <c r="AJ11255" s="114">
        <v>21.307460784912099</v>
      </c>
      <c r="AK11255" s="114">
        <v>98.441131591796903</v>
      </c>
      <c r="AM11255" s="104"/>
      <c r="AN11255" s="104"/>
      <c r="AO11255" s="104"/>
      <c r="AP11255" s="104"/>
    </row>
    <row r="11256" spans="32:42" ht="18">
      <c r="AF11256" s="123" t="s">
        <v>260</v>
      </c>
      <c r="AG11256" s="96" t="s">
        <v>10631</v>
      </c>
      <c r="AH11256" s="96" t="s">
        <v>16091</v>
      </c>
      <c r="AI11256" s="97">
        <v>203803</v>
      </c>
      <c r="AJ11256" s="114">
        <v>21.303409576416001</v>
      </c>
      <c r="AK11256" s="114">
        <v>98.480583190917997</v>
      </c>
      <c r="AM11256" s="104"/>
      <c r="AN11256" s="104"/>
      <c r="AO11256" s="104"/>
      <c r="AP11256" s="104"/>
    </row>
    <row r="11257" spans="32:42" ht="18">
      <c r="AF11257" s="123" t="s">
        <v>260</v>
      </c>
      <c r="AG11257" s="96" t="s">
        <v>10631</v>
      </c>
      <c r="AH11257" s="96" t="s">
        <v>16092</v>
      </c>
      <c r="AI11257" s="97">
        <v>203805</v>
      </c>
      <c r="AJ11257" s="114">
        <v>21.3124904632568</v>
      </c>
      <c r="AK11257" s="114">
        <v>98.5059814453125</v>
      </c>
      <c r="AM11257" s="104"/>
      <c r="AN11257" s="104"/>
      <c r="AO11257" s="104"/>
      <c r="AP11257" s="104"/>
    </row>
    <row r="11258" spans="32:42" ht="18">
      <c r="AF11258" s="123" t="s">
        <v>10632</v>
      </c>
      <c r="AG11258" s="96" t="s">
        <v>10633</v>
      </c>
      <c r="AH11258" s="96" t="s">
        <v>12124</v>
      </c>
      <c r="AI11258" s="97">
        <v>203842</v>
      </c>
      <c r="AJ11258" s="114"/>
      <c r="AK11258" s="114"/>
      <c r="AM11258" s="104"/>
      <c r="AN11258" s="104"/>
      <c r="AO11258" s="104"/>
      <c r="AP11258" s="104"/>
    </row>
    <row r="11259" spans="32:42" ht="18">
      <c r="AF11259" s="123" t="s">
        <v>10632</v>
      </c>
      <c r="AG11259" s="96" t="s">
        <v>10633</v>
      </c>
      <c r="AH11259" s="96" t="s">
        <v>16093</v>
      </c>
      <c r="AI11259" s="97">
        <v>203841</v>
      </c>
      <c r="AJ11259" s="114">
        <v>21.246200561523398</v>
      </c>
      <c r="AK11259" s="114">
        <v>98.451522827148395</v>
      </c>
      <c r="AM11259" s="104"/>
      <c r="AN11259" s="104"/>
      <c r="AO11259" s="104"/>
      <c r="AP11259" s="104"/>
    </row>
    <row r="11260" spans="32:42" ht="18">
      <c r="AF11260" s="123" t="s">
        <v>10632</v>
      </c>
      <c r="AG11260" s="96" t="s">
        <v>10633</v>
      </c>
      <c r="AH11260" s="96" t="s">
        <v>16094</v>
      </c>
      <c r="AI11260" s="97">
        <v>203840</v>
      </c>
      <c r="AJ11260" s="114"/>
      <c r="AK11260" s="114"/>
      <c r="AM11260" s="104"/>
      <c r="AN11260" s="104"/>
      <c r="AO11260" s="104"/>
      <c r="AP11260" s="104"/>
    </row>
    <row r="11261" spans="32:42" ht="18">
      <c r="AF11261" s="123" t="s">
        <v>10632</v>
      </c>
      <c r="AG11261" s="96" t="s">
        <v>10633</v>
      </c>
      <c r="AH11261" s="96" t="s">
        <v>16095</v>
      </c>
      <c r="AI11261" s="97">
        <v>203839</v>
      </c>
      <c r="AJ11261" s="114"/>
      <c r="AK11261" s="114"/>
      <c r="AM11261" s="104"/>
      <c r="AN11261" s="104"/>
      <c r="AO11261" s="104"/>
      <c r="AP11261" s="104"/>
    </row>
    <row r="11262" spans="32:42" ht="18">
      <c r="AF11262" s="123" t="s">
        <v>10632</v>
      </c>
      <c r="AG11262" s="96" t="s">
        <v>10633</v>
      </c>
      <c r="AH11262" s="96" t="s">
        <v>10702</v>
      </c>
      <c r="AI11262" s="97">
        <v>203838</v>
      </c>
      <c r="AJ11262" s="114"/>
      <c r="AK11262" s="114"/>
      <c r="AM11262" s="104"/>
      <c r="AN11262" s="104"/>
      <c r="AO11262" s="104"/>
      <c r="AP11262" s="104"/>
    </row>
    <row r="11263" spans="32:42" ht="18">
      <c r="AF11263" s="123" t="s">
        <v>10632</v>
      </c>
      <c r="AG11263" s="96" t="s">
        <v>10633</v>
      </c>
      <c r="AH11263" s="96" t="s">
        <v>14008</v>
      </c>
      <c r="AI11263" s="97">
        <v>203843</v>
      </c>
      <c r="AJ11263" s="114"/>
      <c r="AK11263" s="114"/>
      <c r="AM11263" s="104"/>
      <c r="AN11263" s="104"/>
      <c r="AO11263" s="104"/>
      <c r="AP11263" s="104"/>
    </row>
    <row r="11264" spans="32:42" ht="18">
      <c r="AF11264" s="123" t="s">
        <v>10632</v>
      </c>
      <c r="AG11264" s="96" t="s">
        <v>10633</v>
      </c>
      <c r="AH11264" s="96" t="s">
        <v>10738</v>
      </c>
      <c r="AI11264" s="97">
        <v>203836</v>
      </c>
      <c r="AJ11264" s="114">
        <v>21.290890000000001</v>
      </c>
      <c r="AK11264" s="114">
        <v>98.462159999999997</v>
      </c>
      <c r="AM11264" s="104"/>
      <c r="AN11264" s="104"/>
      <c r="AO11264" s="104"/>
      <c r="AP11264" s="104"/>
    </row>
    <row r="11265" spans="32:42" ht="18">
      <c r="AF11265" s="123" t="s">
        <v>10632</v>
      </c>
      <c r="AG11265" s="96" t="s">
        <v>10633</v>
      </c>
      <c r="AH11265" s="96" t="s">
        <v>16096</v>
      </c>
      <c r="AI11265" s="97">
        <v>203849</v>
      </c>
      <c r="AJ11265" s="114"/>
      <c r="AK11265" s="114"/>
      <c r="AM11265" s="104"/>
      <c r="AN11265" s="104"/>
      <c r="AO11265" s="104"/>
      <c r="AP11265" s="104"/>
    </row>
    <row r="11266" spans="32:42" ht="18">
      <c r="AF11266" s="123" t="s">
        <v>10632</v>
      </c>
      <c r="AG11266" s="96" t="s">
        <v>10633</v>
      </c>
      <c r="AH11266" s="96" t="s">
        <v>16097</v>
      </c>
      <c r="AI11266" s="97">
        <v>203835</v>
      </c>
      <c r="AJ11266" s="114"/>
      <c r="AK11266" s="114"/>
      <c r="AM11266" s="104"/>
      <c r="AN11266" s="104"/>
      <c r="AO11266" s="104"/>
      <c r="AP11266" s="104"/>
    </row>
    <row r="11267" spans="32:42" ht="18">
      <c r="AF11267" s="123" t="s">
        <v>10632</v>
      </c>
      <c r="AG11267" s="96" t="s">
        <v>10633</v>
      </c>
      <c r="AH11267" s="96" t="s">
        <v>16098</v>
      </c>
      <c r="AI11267" s="97">
        <v>203837</v>
      </c>
      <c r="AJ11267" s="114"/>
      <c r="AK11267" s="114"/>
      <c r="AM11267" s="104"/>
      <c r="AN11267" s="104"/>
      <c r="AO11267" s="104"/>
      <c r="AP11267" s="104"/>
    </row>
    <row r="11268" spans="32:42" ht="18">
      <c r="AF11268" s="123" t="s">
        <v>10632</v>
      </c>
      <c r="AG11268" s="96" t="s">
        <v>10633</v>
      </c>
      <c r="AH11268" s="96" t="s">
        <v>16099</v>
      </c>
      <c r="AI11268" s="97">
        <v>219384</v>
      </c>
      <c r="AJ11268" s="114"/>
      <c r="AK11268" s="114"/>
      <c r="AM11268" s="104"/>
      <c r="AN11268" s="104"/>
      <c r="AO11268" s="104"/>
      <c r="AP11268" s="104"/>
    </row>
    <row r="11269" spans="32:42" ht="18">
      <c r="AF11269" s="123" t="s">
        <v>10632</v>
      </c>
      <c r="AG11269" s="96" t="s">
        <v>10633</v>
      </c>
      <c r="AH11269" s="96" t="s">
        <v>16100</v>
      </c>
      <c r="AI11269" s="97">
        <v>203845</v>
      </c>
      <c r="AJ11269" s="114"/>
      <c r="AK11269" s="114"/>
      <c r="AM11269" s="104"/>
      <c r="AN11269" s="104"/>
      <c r="AO11269" s="104"/>
      <c r="AP11269" s="104"/>
    </row>
    <row r="11270" spans="32:42" ht="18">
      <c r="AF11270" s="123" t="s">
        <v>10632</v>
      </c>
      <c r="AG11270" s="96" t="s">
        <v>10633</v>
      </c>
      <c r="AH11270" s="96" t="s">
        <v>13104</v>
      </c>
      <c r="AI11270" s="97">
        <v>203834</v>
      </c>
      <c r="AJ11270" s="114"/>
      <c r="AK11270" s="114"/>
      <c r="AM11270" s="104"/>
      <c r="AN11270" s="104"/>
      <c r="AO11270" s="104"/>
      <c r="AP11270" s="104"/>
    </row>
    <row r="11271" spans="32:42" ht="18">
      <c r="AF11271" s="123" t="s">
        <v>10632</v>
      </c>
      <c r="AG11271" s="96" t="s">
        <v>10633</v>
      </c>
      <c r="AH11271" s="96" t="s">
        <v>16101</v>
      </c>
      <c r="AI11271" s="97">
        <v>203848</v>
      </c>
      <c r="AJ11271" s="114"/>
      <c r="AK11271" s="114"/>
      <c r="AM11271" s="104"/>
      <c r="AN11271" s="104"/>
      <c r="AO11271" s="104"/>
      <c r="AP11271" s="104"/>
    </row>
    <row r="11272" spans="32:42" ht="18">
      <c r="AF11272" s="123" t="s">
        <v>10632</v>
      </c>
      <c r="AG11272" s="96" t="s">
        <v>10633</v>
      </c>
      <c r="AH11272" s="96" t="s">
        <v>16102</v>
      </c>
      <c r="AI11272" s="97">
        <v>203850</v>
      </c>
      <c r="AJ11272" s="114"/>
      <c r="AK11272" s="114"/>
      <c r="AM11272" s="104"/>
      <c r="AN11272" s="104"/>
      <c r="AO11272" s="104"/>
      <c r="AP11272" s="104"/>
    </row>
    <row r="11273" spans="32:42" ht="18">
      <c r="AF11273" s="123" t="s">
        <v>10632</v>
      </c>
      <c r="AG11273" s="96" t="s">
        <v>10633</v>
      </c>
      <c r="AH11273" s="96" t="s">
        <v>16103</v>
      </c>
      <c r="AI11273" s="97">
        <v>203851</v>
      </c>
      <c r="AJ11273" s="114"/>
      <c r="AK11273" s="114"/>
      <c r="AM11273" s="104"/>
      <c r="AN11273" s="104"/>
      <c r="AO11273" s="104"/>
      <c r="AP11273" s="104"/>
    </row>
    <row r="11274" spans="32:42" ht="18">
      <c r="AF11274" s="123" t="s">
        <v>10632</v>
      </c>
      <c r="AG11274" s="96" t="s">
        <v>10633</v>
      </c>
      <c r="AH11274" s="96" t="s">
        <v>16104</v>
      </c>
      <c r="AI11274" s="97">
        <v>203852</v>
      </c>
      <c r="AJ11274" s="114"/>
      <c r="AK11274" s="114"/>
      <c r="AM11274" s="104"/>
      <c r="AN11274" s="104"/>
      <c r="AO11274" s="104"/>
      <c r="AP11274" s="104"/>
    </row>
    <row r="11275" spans="32:42" ht="18">
      <c r="AF11275" s="123" t="s">
        <v>10632</v>
      </c>
      <c r="AG11275" s="96" t="s">
        <v>10633</v>
      </c>
      <c r="AH11275" s="96" t="s">
        <v>16105</v>
      </c>
      <c r="AI11275" s="97">
        <v>219383</v>
      </c>
      <c r="AJ11275" s="114"/>
      <c r="AK11275" s="114"/>
      <c r="AM11275" s="104"/>
      <c r="AN11275" s="104"/>
      <c r="AO11275" s="104"/>
      <c r="AP11275" s="104"/>
    </row>
    <row r="11276" spans="32:42" ht="18">
      <c r="AF11276" s="123" t="s">
        <v>10632</v>
      </c>
      <c r="AG11276" s="96" t="s">
        <v>10633</v>
      </c>
      <c r="AH11276" s="96" t="s">
        <v>16106</v>
      </c>
      <c r="AI11276" s="97">
        <v>203844</v>
      </c>
      <c r="AJ11276" s="114"/>
      <c r="AK11276" s="114"/>
      <c r="AM11276" s="104"/>
      <c r="AN11276" s="104"/>
      <c r="AO11276" s="104"/>
      <c r="AP11276" s="104"/>
    </row>
    <row r="11277" spans="32:42" ht="18">
      <c r="AF11277" s="123" t="s">
        <v>10632</v>
      </c>
      <c r="AG11277" s="96" t="s">
        <v>10633</v>
      </c>
      <c r="AH11277" s="96" t="s">
        <v>16107</v>
      </c>
      <c r="AI11277" s="97">
        <v>203847</v>
      </c>
      <c r="AJ11277" s="114"/>
      <c r="AK11277" s="114"/>
      <c r="AM11277" s="104"/>
      <c r="AN11277" s="104"/>
      <c r="AO11277" s="104"/>
      <c r="AP11277" s="104"/>
    </row>
    <row r="11278" spans="32:42" ht="18">
      <c r="AF11278" s="123" t="s">
        <v>10632</v>
      </c>
      <c r="AG11278" s="96" t="s">
        <v>10633</v>
      </c>
      <c r="AH11278" s="96" t="s">
        <v>15811</v>
      </c>
      <c r="AI11278" s="97">
        <v>203819</v>
      </c>
      <c r="AJ11278" s="114"/>
      <c r="AK11278" s="114"/>
      <c r="AM11278" s="104"/>
      <c r="AN11278" s="104"/>
      <c r="AO11278" s="104"/>
      <c r="AP11278" s="104"/>
    </row>
    <row r="11279" spans="32:42" ht="18">
      <c r="AF11279" s="123" t="s">
        <v>10632</v>
      </c>
      <c r="AG11279" s="96" t="s">
        <v>10633</v>
      </c>
      <c r="AH11279" s="96" t="s">
        <v>16108</v>
      </c>
      <c r="AI11279" s="97">
        <v>203833</v>
      </c>
      <c r="AJ11279" s="114"/>
      <c r="AK11279" s="114"/>
      <c r="AM11279" s="104"/>
      <c r="AN11279" s="104"/>
      <c r="AO11279" s="104"/>
      <c r="AP11279" s="104"/>
    </row>
    <row r="11280" spans="32:42" ht="18">
      <c r="AF11280" s="123" t="s">
        <v>10632</v>
      </c>
      <c r="AG11280" s="96" t="s">
        <v>10633</v>
      </c>
      <c r="AH11280" s="96" t="s">
        <v>16109</v>
      </c>
      <c r="AI11280" s="97">
        <v>203846</v>
      </c>
      <c r="AJ11280" s="114"/>
      <c r="AK11280" s="114"/>
      <c r="AM11280" s="104"/>
      <c r="AN11280" s="104"/>
      <c r="AO11280" s="104"/>
      <c r="AP11280" s="104"/>
    </row>
    <row r="11281" spans="32:42" ht="18">
      <c r="AF11281" s="123" t="s">
        <v>10632</v>
      </c>
      <c r="AG11281" s="96" t="s">
        <v>10633</v>
      </c>
      <c r="AH11281" s="96" t="s">
        <v>16110</v>
      </c>
      <c r="AI11281" s="97">
        <v>203813</v>
      </c>
      <c r="AJ11281" s="114"/>
      <c r="AK11281" s="114"/>
      <c r="AM11281" s="104"/>
      <c r="AN11281" s="104"/>
      <c r="AO11281" s="104"/>
      <c r="AP11281" s="104"/>
    </row>
    <row r="11282" spans="32:42" ht="18">
      <c r="AF11282" s="123" t="s">
        <v>10632</v>
      </c>
      <c r="AG11282" s="96" t="s">
        <v>10633</v>
      </c>
      <c r="AH11282" s="96" t="s">
        <v>10666</v>
      </c>
      <c r="AI11282" s="97">
        <v>203814</v>
      </c>
      <c r="AJ11282" s="114"/>
      <c r="AK11282" s="114"/>
      <c r="AM11282" s="104"/>
      <c r="AN11282" s="104"/>
      <c r="AO11282" s="104"/>
      <c r="AP11282" s="104"/>
    </row>
    <row r="11283" spans="32:42" ht="18">
      <c r="AF11283" s="123" t="s">
        <v>10632</v>
      </c>
      <c r="AG11283" s="96" t="s">
        <v>10633</v>
      </c>
      <c r="AH11283" s="96" t="s">
        <v>16111</v>
      </c>
      <c r="AI11283" s="97">
        <v>203815</v>
      </c>
      <c r="AJ11283" s="114"/>
      <c r="AK11283" s="114"/>
      <c r="AM11283" s="104"/>
      <c r="AN11283" s="104"/>
      <c r="AO11283" s="104"/>
      <c r="AP11283" s="104"/>
    </row>
    <row r="11284" spans="32:42" ht="18">
      <c r="AF11284" s="123" t="s">
        <v>10632</v>
      </c>
      <c r="AG11284" s="96" t="s">
        <v>10633</v>
      </c>
      <c r="AH11284" s="96" t="s">
        <v>16112</v>
      </c>
      <c r="AI11284" s="97">
        <v>203816</v>
      </c>
      <c r="AJ11284" s="114"/>
      <c r="AK11284" s="114"/>
      <c r="AM11284" s="104"/>
      <c r="AN11284" s="104"/>
      <c r="AO11284" s="104"/>
      <c r="AP11284" s="104"/>
    </row>
    <row r="11285" spans="32:42" ht="18">
      <c r="AF11285" s="123" t="s">
        <v>10632</v>
      </c>
      <c r="AG11285" s="96" t="s">
        <v>10633</v>
      </c>
      <c r="AH11285" s="96" t="s">
        <v>16113</v>
      </c>
      <c r="AI11285" s="97">
        <v>203818</v>
      </c>
      <c r="AJ11285" s="114"/>
      <c r="AK11285" s="114"/>
      <c r="AM11285" s="104"/>
      <c r="AN11285" s="104"/>
      <c r="AO11285" s="104"/>
      <c r="AP11285" s="104"/>
    </row>
    <row r="11286" spans="32:42" ht="18">
      <c r="AF11286" s="123" t="s">
        <v>10632</v>
      </c>
      <c r="AG11286" s="96" t="s">
        <v>10633</v>
      </c>
      <c r="AH11286" s="96" t="s">
        <v>16114</v>
      </c>
      <c r="AI11286" s="97">
        <v>203820</v>
      </c>
      <c r="AJ11286" s="114"/>
      <c r="AK11286" s="114"/>
      <c r="AM11286" s="104"/>
      <c r="AN11286" s="104"/>
      <c r="AO11286" s="104"/>
      <c r="AP11286" s="104"/>
    </row>
    <row r="11287" spans="32:42" ht="18">
      <c r="AF11287" s="123" t="s">
        <v>10632</v>
      </c>
      <c r="AG11287" s="96" t="s">
        <v>10633</v>
      </c>
      <c r="AH11287" s="96" t="s">
        <v>10551</v>
      </c>
      <c r="AI11287" s="97">
        <v>203821</v>
      </c>
      <c r="AJ11287" s="114"/>
      <c r="AK11287" s="114"/>
      <c r="AM11287" s="104"/>
      <c r="AN11287" s="104"/>
      <c r="AO11287" s="104"/>
      <c r="AP11287" s="104"/>
    </row>
    <row r="11288" spans="32:42" ht="18">
      <c r="AF11288" s="123" t="s">
        <v>10632</v>
      </c>
      <c r="AG11288" s="96" t="s">
        <v>10633</v>
      </c>
      <c r="AH11288" s="96" t="s">
        <v>16115</v>
      </c>
      <c r="AI11288" s="97">
        <v>203822</v>
      </c>
      <c r="AJ11288" s="114"/>
      <c r="AK11288" s="114"/>
      <c r="AM11288" s="104"/>
      <c r="AN11288" s="104"/>
      <c r="AO11288" s="104"/>
      <c r="AP11288" s="104"/>
    </row>
    <row r="11289" spans="32:42" ht="18">
      <c r="AF11289" s="123" t="s">
        <v>10632</v>
      </c>
      <c r="AG11289" s="96" t="s">
        <v>10633</v>
      </c>
      <c r="AH11289" s="96" t="s">
        <v>12852</v>
      </c>
      <c r="AI11289" s="97">
        <v>203830</v>
      </c>
      <c r="AJ11289" s="114"/>
      <c r="AK11289" s="114"/>
      <c r="AM11289" s="104"/>
      <c r="AN11289" s="104"/>
      <c r="AO11289" s="104"/>
      <c r="AP11289" s="104"/>
    </row>
    <row r="11290" spans="32:42" ht="18">
      <c r="AF11290" s="123" t="s">
        <v>10632</v>
      </c>
      <c r="AG11290" s="96" t="s">
        <v>10633</v>
      </c>
      <c r="AH11290" s="96" t="s">
        <v>14379</v>
      </c>
      <c r="AI11290" s="97">
        <v>203832</v>
      </c>
      <c r="AJ11290" s="114"/>
      <c r="AK11290" s="114"/>
      <c r="AM11290" s="104"/>
      <c r="AN11290" s="104"/>
      <c r="AO11290" s="104"/>
      <c r="AP11290" s="104"/>
    </row>
    <row r="11291" spans="32:42" ht="18">
      <c r="AF11291" s="123" t="s">
        <v>10632</v>
      </c>
      <c r="AG11291" s="96" t="s">
        <v>10633</v>
      </c>
      <c r="AH11291" s="96" t="s">
        <v>16116</v>
      </c>
      <c r="AI11291" s="97">
        <v>203817</v>
      </c>
      <c r="AJ11291" s="114"/>
      <c r="AK11291" s="114"/>
      <c r="AM11291" s="104"/>
      <c r="AN11291" s="104"/>
      <c r="AO11291" s="104"/>
      <c r="AP11291" s="104"/>
    </row>
    <row r="11292" spans="32:42" ht="18">
      <c r="AF11292" s="123" t="s">
        <v>10632</v>
      </c>
      <c r="AG11292" s="96" t="s">
        <v>10633</v>
      </c>
      <c r="AH11292" s="96" t="s">
        <v>13063</v>
      </c>
      <c r="AI11292" s="97">
        <v>203831</v>
      </c>
      <c r="AJ11292" s="114"/>
      <c r="AK11292" s="114"/>
      <c r="AM11292" s="104"/>
      <c r="AN11292" s="104"/>
      <c r="AO11292" s="104"/>
      <c r="AP11292" s="104"/>
    </row>
    <row r="11293" spans="32:42" ht="18">
      <c r="AF11293" s="123" t="s">
        <v>10632</v>
      </c>
      <c r="AG11293" s="96" t="s">
        <v>10633</v>
      </c>
      <c r="AH11293" s="96" t="s">
        <v>16117</v>
      </c>
      <c r="AI11293" s="97">
        <v>203823</v>
      </c>
      <c r="AJ11293" s="114"/>
      <c r="AK11293" s="114"/>
      <c r="AM11293" s="104"/>
      <c r="AN11293" s="104"/>
      <c r="AO11293" s="104"/>
      <c r="AP11293" s="104"/>
    </row>
    <row r="11294" spans="32:42" ht="18">
      <c r="AF11294" s="123" t="s">
        <v>10632</v>
      </c>
      <c r="AG11294" s="96" t="s">
        <v>10633</v>
      </c>
      <c r="AH11294" s="96" t="s">
        <v>16118</v>
      </c>
      <c r="AI11294" s="97">
        <v>203829</v>
      </c>
      <c r="AJ11294" s="114"/>
      <c r="AK11294" s="114"/>
      <c r="AM11294" s="104"/>
      <c r="AN11294" s="104"/>
      <c r="AO11294" s="104"/>
      <c r="AP11294" s="104"/>
    </row>
    <row r="11295" spans="32:42" ht="18">
      <c r="AF11295" s="123" t="s">
        <v>10632</v>
      </c>
      <c r="AG11295" s="96" t="s">
        <v>10633</v>
      </c>
      <c r="AH11295" s="96" t="s">
        <v>16119</v>
      </c>
      <c r="AI11295" s="97">
        <v>203828</v>
      </c>
      <c r="AJ11295" s="114"/>
      <c r="AK11295" s="114"/>
      <c r="AM11295" s="104"/>
      <c r="AN11295" s="104"/>
      <c r="AO11295" s="104"/>
      <c r="AP11295" s="104"/>
    </row>
    <row r="11296" spans="32:42" ht="18">
      <c r="AF11296" s="123" t="s">
        <v>10632</v>
      </c>
      <c r="AG11296" s="96" t="s">
        <v>10633</v>
      </c>
      <c r="AH11296" s="96" t="s">
        <v>16120</v>
      </c>
      <c r="AI11296" s="97">
        <v>203827</v>
      </c>
      <c r="AJ11296" s="114"/>
      <c r="AK11296" s="114"/>
      <c r="AM11296" s="104"/>
      <c r="AN11296" s="104"/>
      <c r="AO11296" s="104"/>
      <c r="AP11296" s="104"/>
    </row>
    <row r="11297" spans="32:42" ht="18">
      <c r="AF11297" s="123" t="s">
        <v>10632</v>
      </c>
      <c r="AG11297" s="96" t="s">
        <v>10633</v>
      </c>
      <c r="AH11297" s="96" t="s">
        <v>16121</v>
      </c>
      <c r="AI11297" s="97">
        <v>203826</v>
      </c>
      <c r="AJ11297" s="114"/>
      <c r="AK11297" s="114"/>
      <c r="AM11297" s="104"/>
      <c r="AN11297" s="104"/>
      <c r="AO11297" s="104"/>
      <c r="AP11297" s="104"/>
    </row>
    <row r="11298" spans="32:42" ht="18">
      <c r="AF11298" s="123" t="s">
        <v>10632</v>
      </c>
      <c r="AG11298" s="96" t="s">
        <v>10633</v>
      </c>
      <c r="AH11298" s="96" t="s">
        <v>12640</v>
      </c>
      <c r="AI11298" s="97">
        <v>203825</v>
      </c>
      <c r="AJ11298" s="114"/>
      <c r="AK11298" s="114"/>
      <c r="AM11298" s="104"/>
      <c r="AN11298" s="104"/>
      <c r="AO11298" s="104"/>
      <c r="AP11298" s="104"/>
    </row>
    <row r="11299" spans="32:42" ht="18">
      <c r="AF11299" s="123" t="s">
        <v>10632</v>
      </c>
      <c r="AG11299" s="96" t="s">
        <v>10633</v>
      </c>
      <c r="AH11299" s="96" t="s">
        <v>16122</v>
      </c>
      <c r="AI11299" s="97">
        <v>203824</v>
      </c>
      <c r="AJ11299" s="114">
        <v>21.393550872802699</v>
      </c>
      <c r="AK11299" s="114">
        <v>98.384391784667997</v>
      </c>
      <c r="AM11299" s="104"/>
      <c r="AN11299" s="104"/>
      <c r="AO11299" s="104"/>
      <c r="AP11299" s="104"/>
    </row>
    <row r="11300" spans="32:42" ht="18">
      <c r="AF11300" s="123" t="s">
        <v>10634</v>
      </c>
      <c r="AG11300" s="96" t="s">
        <v>10635</v>
      </c>
      <c r="AH11300" s="96" t="s">
        <v>16123</v>
      </c>
      <c r="AI11300" s="97">
        <v>203863</v>
      </c>
      <c r="AJ11300" s="114">
        <v>21.3219394683838</v>
      </c>
      <c r="AK11300" s="114">
        <v>98.558639526367202</v>
      </c>
      <c r="AM11300" s="104"/>
      <c r="AN11300" s="104"/>
      <c r="AO11300" s="104"/>
      <c r="AP11300" s="104"/>
    </row>
    <row r="11301" spans="32:42" ht="18">
      <c r="AF11301" s="123" t="s">
        <v>10634</v>
      </c>
      <c r="AG11301" s="96" t="s">
        <v>10635</v>
      </c>
      <c r="AH11301" s="96" t="s">
        <v>16124</v>
      </c>
      <c r="AI11301" s="97">
        <v>203867</v>
      </c>
      <c r="AJ11301" s="114">
        <v>21.323680877685501</v>
      </c>
      <c r="AK11301" s="114">
        <v>98.610641479492202</v>
      </c>
      <c r="AM11301" s="104"/>
      <c r="AN11301" s="104"/>
      <c r="AO11301" s="104"/>
      <c r="AP11301" s="104"/>
    </row>
    <row r="11302" spans="32:42" ht="18">
      <c r="AF11302" s="123" t="s">
        <v>10634</v>
      </c>
      <c r="AG11302" s="96" t="s">
        <v>10635</v>
      </c>
      <c r="AH11302" s="96" t="s">
        <v>16125</v>
      </c>
      <c r="AI11302" s="97">
        <v>203871</v>
      </c>
      <c r="AJ11302" s="114">
        <v>21.365571975708001</v>
      </c>
      <c r="AK11302" s="114">
        <v>98.480606079101605</v>
      </c>
      <c r="AM11302" s="104"/>
      <c r="AN11302" s="104"/>
      <c r="AO11302" s="104"/>
      <c r="AP11302" s="104"/>
    </row>
    <row r="11303" spans="32:42" ht="18">
      <c r="AF11303" s="123" t="s">
        <v>10634</v>
      </c>
      <c r="AG11303" s="96" t="s">
        <v>10635</v>
      </c>
      <c r="AH11303" s="96" t="s">
        <v>11181</v>
      </c>
      <c r="AI11303" s="97">
        <v>203870</v>
      </c>
      <c r="AJ11303" s="114">
        <v>21.333469390869102</v>
      </c>
      <c r="AK11303" s="114">
        <v>98.568283081054702</v>
      </c>
      <c r="AM11303" s="104"/>
      <c r="AN11303" s="104"/>
      <c r="AO11303" s="104"/>
      <c r="AP11303" s="104"/>
    </row>
    <row r="11304" spans="32:42" ht="18">
      <c r="AF11304" s="123" t="s">
        <v>10634</v>
      </c>
      <c r="AG11304" s="96" t="s">
        <v>10635</v>
      </c>
      <c r="AH11304" s="96" t="s">
        <v>11148</v>
      </c>
      <c r="AI11304" s="97">
        <v>203868</v>
      </c>
      <c r="AJ11304" s="114">
        <v>21.317869186401399</v>
      </c>
      <c r="AK11304" s="114">
        <v>98.614471435546903</v>
      </c>
      <c r="AM11304" s="104"/>
      <c r="AN11304" s="104"/>
      <c r="AO11304" s="104"/>
      <c r="AP11304" s="104"/>
    </row>
    <row r="11305" spans="32:42" ht="18">
      <c r="AF11305" s="123" t="s">
        <v>10634</v>
      </c>
      <c r="AG11305" s="96" t="s">
        <v>10635</v>
      </c>
      <c r="AH11305" s="96" t="s">
        <v>14104</v>
      </c>
      <c r="AI11305" s="97">
        <v>203866</v>
      </c>
      <c r="AJ11305" s="114">
        <v>21.294490814208999</v>
      </c>
      <c r="AK11305" s="114">
        <v>98.616508483886705</v>
      </c>
      <c r="AM11305" s="104"/>
      <c r="AN11305" s="104"/>
      <c r="AO11305" s="104"/>
      <c r="AP11305" s="104"/>
    </row>
    <row r="11306" spans="32:42" ht="18">
      <c r="AF11306" s="123" t="s">
        <v>10634</v>
      </c>
      <c r="AG11306" s="96" t="s">
        <v>10635</v>
      </c>
      <c r="AH11306" s="96" t="s">
        <v>16126</v>
      </c>
      <c r="AI11306" s="97">
        <v>203865</v>
      </c>
      <c r="AJ11306" s="114">
        <v>21.363790512085</v>
      </c>
      <c r="AK11306" s="114">
        <v>98.536911010742202</v>
      </c>
      <c r="AM11306" s="104"/>
      <c r="AN11306" s="104"/>
      <c r="AO11306" s="104"/>
      <c r="AP11306" s="104"/>
    </row>
    <row r="11307" spans="32:42" ht="18">
      <c r="AF11307" s="123" t="s">
        <v>10634</v>
      </c>
      <c r="AG11307" s="96" t="s">
        <v>10635</v>
      </c>
      <c r="AH11307" s="96" t="s">
        <v>16127</v>
      </c>
      <c r="AI11307" s="97">
        <v>203864</v>
      </c>
      <c r="AJ11307" s="114">
        <v>21.3543701171875</v>
      </c>
      <c r="AK11307" s="114">
        <v>98.511428833007798</v>
      </c>
      <c r="AM11307" s="104"/>
      <c r="AN11307" s="104"/>
      <c r="AO11307" s="104"/>
      <c r="AP11307" s="104"/>
    </row>
    <row r="11308" spans="32:42" ht="18">
      <c r="AF11308" s="123" t="s">
        <v>10634</v>
      </c>
      <c r="AG11308" s="96" t="s">
        <v>10635</v>
      </c>
      <c r="AH11308" s="96" t="s">
        <v>16128</v>
      </c>
      <c r="AI11308" s="97">
        <v>203872</v>
      </c>
      <c r="AJ11308" s="114">
        <v>21.354000091552699</v>
      </c>
      <c r="AK11308" s="114">
        <v>98.510902404785199</v>
      </c>
      <c r="AM11308" s="104"/>
      <c r="AN11308" s="104"/>
      <c r="AO11308" s="104"/>
      <c r="AP11308" s="104"/>
    </row>
    <row r="11309" spans="32:42" ht="18">
      <c r="AF11309" s="123" t="s">
        <v>10634</v>
      </c>
      <c r="AG11309" s="96" t="s">
        <v>10635</v>
      </c>
      <c r="AH11309" s="96" t="s">
        <v>10689</v>
      </c>
      <c r="AI11309" s="97">
        <v>203856</v>
      </c>
      <c r="AJ11309" s="114">
        <v>21.2936496734619</v>
      </c>
      <c r="AK11309" s="114">
        <v>98.594932556152301</v>
      </c>
      <c r="AM11309" s="104"/>
      <c r="AN11309" s="104"/>
      <c r="AO11309" s="104"/>
      <c r="AP11309" s="104"/>
    </row>
    <row r="11310" spans="32:42" ht="18">
      <c r="AF11310" s="123" t="s">
        <v>10634</v>
      </c>
      <c r="AG11310" s="96" t="s">
        <v>10635</v>
      </c>
      <c r="AH11310" s="96" t="s">
        <v>15885</v>
      </c>
      <c r="AI11310" s="97">
        <v>203862</v>
      </c>
      <c r="AJ11310" s="114"/>
      <c r="AK11310" s="114"/>
      <c r="AM11310" s="104"/>
      <c r="AN11310" s="104"/>
      <c r="AO11310" s="104"/>
      <c r="AP11310" s="104"/>
    </row>
    <row r="11311" spans="32:42" ht="18">
      <c r="AF11311" s="123" t="s">
        <v>10634</v>
      </c>
      <c r="AG11311" s="96" t="s">
        <v>10635</v>
      </c>
      <c r="AH11311" s="96" t="s">
        <v>10654</v>
      </c>
      <c r="AI11311" s="97">
        <v>203869</v>
      </c>
      <c r="AJ11311" s="114">
        <v>21.3750400543213</v>
      </c>
      <c r="AK11311" s="114">
        <v>98.500457763671903</v>
      </c>
      <c r="AM11311" s="104"/>
      <c r="AN11311" s="104"/>
      <c r="AO11311" s="104"/>
      <c r="AP11311" s="104"/>
    </row>
    <row r="11312" spans="32:42" ht="18">
      <c r="AF11312" s="123" t="s">
        <v>10634</v>
      </c>
      <c r="AG11312" s="96" t="s">
        <v>10635</v>
      </c>
      <c r="AH11312" s="96" t="s">
        <v>16129</v>
      </c>
      <c r="AI11312" s="97">
        <v>203853</v>
      </c>
      <c r="AJ11312" s="114">
        <v>21.332799911498999</v>
      </c>
      <c r="AK11312" s="114">
        <v>98.546577453613295</v>
      </c>
      <c r="AM11312" s="104"/>
      <c r="AN11312" s="104"/>
      <c r="AO11312" s="104"/>
      <c r="AP11312" s="104"/>
    </row>
    <row r="11313" spans="32:42" ht="18">
      <c r="AF11313" s="123" t="s">
        <v>10634</v>
      </c>
      <c r="AG11313" s="96" t="s">
        <v>10635</v>
      </c>
      <c r="AH11313" s="96" t="s">
        <v>15934</v>
      </c>
      <c r="AI11313" s="97">
        <v>203855</v>
      </c>
      <c r="AJ11313" s="114">
        <v>21.258380889892599</v>
      </c>
      <c r="AK11313" s="114">
        <v>98.616302490234403</v>
      </c>
      <c r="AM11313" s="104"/>
      <c r="AN11313" s="104"/>
      <c r="AO11313" s="104"/>
      <c r="AP11313" s="104"/>
    </row>
    <row r="11314" spans="32:42" ht="18">
      <c r="AF11314" s="123" t="s">
        <v>10634</v>
      </c>
      <c r="AG11314" s="96" t="s">
        <v>10635</v>
      </c>
      <c r="AH11314" s="96" t="s">
        <v>16130</v>
      </c>
      <c r="AI11314" s="97">
        <v>203857</v>
      </c>
      <c r="AJ11314" s="114">
        <v>21.331590652465799</v>
      </c>
      <c r="AK11314" s="114">
        <v>98.593719482421903</v>
      </c>
      <c r="AM11314" s="104"/>
      <c r="AN11314" s="104"/>
      <c r="AO11314" s="104"/>
      <c r="AP11314" s="104"/>
    </row>
    <row r="11315" spans="32:42" ht="18">
      <c r="AF11315" s="123" t="s">
        <v>10634</v>
      </c>
      <c r="AG11315" s="96" t="s">
        <v>10635</v>
      </c>
      <c r="AH11315" s="96" t="s">
        <v>16131</v>
      </c>
      <c r="AI11315" s="97">
        <v>203858</v>
      </c>
      <c r="AJ11315" s="114">
        <v>21.326379776001001</v>
      </c>
      <c r="AK11315" s="114">
        <v>98.583793640136705</v>
      </c>
      <c r="AM11315" s="104"/>
      <c r="AN11315" s="104"/>
      <c r="AO11315" s="104"/>
      <c r="AP11315" s="104"/>
    </row>
    <row r="11316" spans="32:42" ht="18">
      <c r="AF11316" s="123" t="s">
        <v>10634</v>
      </c>
      <c r="AG11316" s="96" t="s">
        <v>10635</v>
      </c>
      <c r="AH11316" s="96" t="s">
        <v>16132</v>
      </c>
      <c r="AI11316" s="97">
        <v>203859</v>
      </c>
      <c r="AJ11316" s="114">
        <v>21.363380432128899</v>
      </c>
      <c r="AK11316" s="114">
        <v>98.570350646972699</v>
      </c>
      <c r="AM11316" s="104"/>
      <c r="AN11316" s="104"/>
      <c r="AO11316" s="104"/>
      <c r="AP11316" s="104"/>
    </row>
    <row r="11317" spans="32:42" ht="18">
      <c r="AF11317" s="123" t="s">
        <v>10634</v>
      </c>
      <c r="AG11317" s="96" t="s">
        <v>10635</v>
      </c>
      <c r="AH11317" s="96" t="s">
        <v>12171</v>
      </c>
      <c r="AI11317" s="97">
        <v>203860</v>
      </c>
      <c r="AJ11317" s="114">
        <v>21.3213005065918</v>
      </c>
      <c r="AK11317" s="114">
        <v>98.559860229492202</v>
      </c>
      <c r="AM11317" s="104"/>
      <c r="AN11317" s="104"/>
      <c r="AO11317" s="104"/>
      <c r="AP11317" s="104"/>
    </row>
    <row r="11318" spans="32:42" ht="18">
      <c r="AF11318" s="123" t="s">
        <v>10634</v>
      </c>
      <c r="AG11318" s="96" t="s">
        <v>10635</v>
      </c>
      <c r="AH11318" s="96" t="s">
        <v>16133</v>
      </c>
      <c r="AI11318" s="97">
        <v>203861</v>
      </c>
      <c r="AJ11318" s="114">
        <v>21.3543701171875</v>
      </c>
      <c r="AK11318" s="114">
        <v>98.511428833007798</v>
      </c>
      <c r="AM11318" s="104"/>
      <c r="AN11318" s="104"/>
      <c r="AO11318" s="104"/>
      <c r="AP11318" s="104"/>
    </row>
    <row r="11319" spans="32:42" ht="18">
      <c r="AF11319" s="123" t="s">
        <v>10634</v>
      </c>
      <c r="AG11319" s="96" t="s">
        <v>10635</v>
      </c>
      <c r="AH11319" s="96" t="s">
        <v>16134</v>
      </c>
      <c r="AI11319" s="97">
        <v>203854</v>
      </c>
      <c r="AJ11319" s="114">
        <v>21.2893390655518</v>
      </c>
      <c r="AK11319" s="114">
        <v>98.539573669433594</v>
      </c>
      <c r="AM11319" s="104"/>
      <c r="AN11319" s="104"/>
      <c r="AO11319" s="104"/>
      <c r="AP11319" s="104"/>
    </row>
    <row r="11320" spans="32:42" ht="18">
      <c r="AF11320" s="123" t="s">
        <v>10636</v>
      </c>
      <c r="AG11320" s="96" t="s">
        <v>10637</v>
      </c>
      <c r="AH11320" s="96" t="s">
        <v>16135</v>
      </c>
      <c r="AI11320" s="97">
        <v>203886</v>
      </c>
      <c r="AJ11320" s="114">
        <v>21.4433403015137</v>
      </c>
      <c r="AK11320" s="114">
        <v>98.524307250976605</v>
      </c>
      <c r="AM11320" s="104"/>
      <c r="AN11320" s="104"/>
      <c r="AO11320" s="104"/>
      <c r="AP11320" s="104"/>
    </row>
    <row r="11321" spans="32:42" ht="18">
      <c r="AF11321" s="123" t="s">
        <v>10636</v>
      </c>
      <c r="AG11321" s="96" t="s">
        <v>10637</v>
      </c>
      <c r="AH11321" s="96" t="s">
        <v>13980</v>
      </c>
      <c r="AI11321" s="97">
        <v>203883</v>
      </c>
      <c r="AJ11321" s="114">
        <v>21.360069274902301</v>
      </c>
      <c r="AK11321" s="114">
        <v>98.614028930664105</v>
      </c>
      <c r="AM11321" s="104"/>
      <c r="AN11321" s="104"/>
      <c r="AO11321" s="104"/>
      <c r="AP11321" s="104"/>
    </row>
    <row r="11322" spans="32:42" ht="18">
      <c r="AF11322" s="123" t="s">
        <v>10636</v>
      </c>
      <c r="AG11322" s="96" t="s">
        <v>10637</v>
      </c>
      <c r="AH11322" s="96" t="s">
        <v>16136</v>
      </c>
      <c r="AI11322" s="97">
        <v>203880</v>
      </c>
      <c r="AJ11322" s="114">
        <v>21.3184604644775</v>
      </c>
      <c r="AK11322" s="114">
        <v>98.6552734375</v>
      </c>
      <c r="AM11322" s="104"/>
      <c r="AN11322" s="104"/>
      <c r="AO11322" s="104"/>
      <c r="AP11322" s="104"/>
    </row>
    <row r="11323" spans="32:42" ht="18">
      <c r="AF11323" s="123" t="s">
        <v>10636</v>
      </c>
      <c r="AG11323" s="96" t="s">
        <v>10637</v>
      </c>
      <c r="AH11323" s="96" t="s">
        <v>16137</v>
      </c>
      <c r="AI11323" s="97">
        <v>203884</v>
      </c>
      <c r="AJ11323" s="114">
        <v>21.284910202026399</v>
      </c>
      <c r="AK11323" s="114">
        <v>98.675033569335895</v>
      </c>
      <c r="AM11323" s="104"/>
      <c r="AN11323" s="104"/>
      <c r="AO11323" s="104"/>
      <c r="AP11323" s="104"/>
    </row>
    <row r="11324" spans="32:42" ht="18">
      <c r="AF11324" s="123" t="s">
        <v>10636</v>
      </c>
      <c r="AG11324" s="96" t="s">
        <v>10637</v>
      </c>
      <c r="AH11324" s="96" t="s">
        <v>16138</v>
      </c>
      <c r="AI11324" s="97">
        <v>203882</v>
      </c>
      <c r="AJ11324" s="114">
        <v>21.409040451049801</v>
      </c>
      <c r="AK11324" s="114">
        <v>98.571006774902301</v>
      </c>
      <c r="AM11324" s="104"/>
      <c r="AN11324" s="104"/>
      <c r="AO11324" s="104"/>
      <c r="AP11324" s="104"/>
    </row>
    <row r="11325" spans="32:42" ht="18">
      <c r="AF11325" s="123" t="s">
        <v>10636</v>
      </c>
      <c r="AG11325" s="96" t="s">
        <v>10637</v>
      </c>
      <c r="AH11325" s="96" t="s">
        <v>16139</v>
      </c>
      <c r="AI11325" s="97">
        <v>203881</v>
      </c>
      <c r="AJ11325" s="114"/>
      <c r="AK11325" s="114"/>
      <c r="AM11325" s="104"/>
      <c r="AN11325" s="104"/>
      <c r="AO11325" s="104"/>
      <c r="AP11325" s="104"/>
    </row>
    <row r="11326" spans="32:42" ht="18">
      <c r="AF11326" s="123" t="s">
        <v>10636</v>
      </c>
      <c r="AG11326" s="96" t="s">
        <v>10637</v>
      </c>
      <c r="AH11326" s="96" t="s">
        <v>16140</v>
      </c>
      <c r="AI11326" s="97">
        <v>203878</v>
      </c>
      <c r="AJ11326" s="114">
        <v>21.312120437622099</v>
      </c>
      <c r="AK11326" s="114">
        <v>98.659233093261705</v>
      </c>
      <c r="AM11326" s="104"/>
      <c r="AN11326" s="104"/>
      <c r="AO11326" s="104"/>
      <c r="AP11326" s="104"/>
    </row>
    <row r="11327" spans="32:42" ht="18">
      <c r="AF11327" s="123" t="s">
        <v>10636</v>
      </c>
      <c r="AG11327" s="96" t="s">
        <v>10637</v>
      </c>
      <c r="AH11327" s="96" t="s">
        <v>16141</v>
      </c>
      <c r="AI11327" s="97">
        <v>203877</v>
      </c>
      <c r="AJ11327" s="114"/>
      <c r="AK11327" s="114"/>
      <c r="AM11327" s="104"/>
      <c r="AN11327" s="104"/>
      <c r="AO11327" s="104"/>
      <c r="AP11327" s="104"/>
    </row>
    <row r="11328" spans="32:42" ht="18">
      <c r="AF11328" s="123" t="s">
        <v>10636</v>
      </c>
      <c r="AG11328" s="96" t="s">
        <v>10637</v>
      </c>
      <c r="AH11328" s="96" t="s">
        <v>16142</v>
      </c>
      <c r="AI11328" s="97">
        <v>203876</v>
      </c>
      <c r="AJ11328" s="114">
        <v>21.243900299072301</v>
      </c>
      <c r="AK11328" s="114">
        <v>98.676033020019503</v>
      </c>
      <c r="AM11328" s="104"/>
      <c r="AN11328" s="104"/>
      <c r="AO11328" s="104"/>
      <c r="AP11328" s="104"/>
    </row>
    <row r="11329" spans="32:42" ht="18">
      <c r="AF11329" s="123" t="s">
        <v>10636</v>
      </c>
      <c r="AG11329" s="96" t="s">
        <v>10637</v>
      </c>
      <c r="AH11329" s="96" t="s">
        <v>16143</v>
      </c>
      <c r="AI11329" s="97">
        <v>203875</v>
      </c>
      <c r="AJ11329" s="114"/>
      <c r="AK11329" s="114"/>
      <c r="AM11329" s="104"/>
      <c r="AN11329" s="104"/>
      <c r="AO11329" s="104"/>
      <c r="AP11329" s="104"/>
    </row>
    <row r="11330" spans="32:42" ht="18">
      <c r="AF11330" s="123" t="s">
        <v>10636</v>
      </c>
      <c r="AG11330" s="96" t="s">
        <v>10637</v>
      </c>
      <c r="AH11330" s="96" t="s">
        <v>16144</v>
      </c>
      <c r="AI11330" s="97">
        <v>203874</v>
      </c>
      <c r="AJ11330" s="114"/>
      <c r="AK11330" s="114"/>
      <c r="AM11330" s="104"/>
      <c r="AN11330" s="104"/>
      <c r="AO11330" s="104"/>
      <c r="AP11330" s="104"/>
    </row>
    <row r="11331" spans="32:42" ht="18">
      <c r="AF11331" s="123" t="s">
        <v>10636</v>
      </c>
      <c r="AG11331" s="96" t="s">
        <v>10637</v>
      </c>
      <c r="AH11331" s="96" t="s">
        <v>16145</v>
      </c>
      <c r="AI11331" s="97">
        <v>203873</v>
      </c>
      <c r="AJ11331" s="114">
        <v>21.275770187377901</v>
      </c>
      <c r="AK11331" s="114">
        <v>98.667106628417997</v>
      </c>
      <c r="AM11331" s="104"/>
      <c r="AN11331" s="104"/>
      <c r="AO11331" s="104"/>
      <c r="AP11331" s="104"/>
    </row>
    <row r="11332" spans="32:42" ht="18">
      <c r="AF11332" s="123" t="s">
        <v>10636</v>
      </c>
      <c r="AG11332" s="96" t="s">
        <v>10637</v>
      </c>
      <c r="AH11332" s="96" t="s">
        <v>16146</v>
      </c>
      <c r="AI11332" s="97">
        <v>203879</v>
      </c>
      <c r="AJ11332" s="114">
        <v>21.345249176025401</v>
      </c>
      <c r="AK11332" s="114">
        <v>98.634613037109403</v>
      </c>
      <c r="AM11332" s="104"/>
      <c r="AN11332" s="104"/>
      <c r="AO11332" s="104"/>
      <c r="AP11332" s="104"/>
    </row>
    <row r="11333" spans="32:42" ht="18">
      <c r="AF11333" s="123" t="s">
        <v>10636</v>
      </c>
      <c r="AG11333" s="96" t="s">
        <v>10637</v>
      </c>
      <c r="AH11333" s="96" t="s">
        <v>16147</v>
      </c>
      <c r="AI11333" s="97">
        <v>203885</v>
      </c>
      <c r="AJ11333" s="114"/>
      <c r="AK11333" s="114"/>
      <c r="AM11333" s="104"/>
      <c r="AN11333" s="104"/>
      <c r="AO11333" s="104"/>
      <c r="AP11333" s="104"/>
    </row>
    <row r="11334" spans="32:42" ht="18">
      <c r="AF11334" s="123" t="s">
        <v>10638</v>
      </c>
      <c r="AG11334" s="96" t="s">
        <v>10639</v>
      </c>
      <c r="AH11334" s="96" t="s">
        <v>16148</v>
      </c>
      <c r="AI11334" s="97">
        <v>203891</v>
      </c>
      <c r="AJ11334" s="114"/>
      <c r="AK11334" s="114"/>
      <c r="AM11334" s="104"/>
      <c r="AN11334" s="104"/>
      <c r="AO11334" s="104"/>
      <c r="AP11334" s="104"/>
    </row>
    <row r="11335" spans="32:42" ht="18">
      <c r="AF11335" s="123" t="s">
        <v>10638</v>
      </c>
      <c r="AG11335" s="96" t="s">
        <v>10639</v>
      </c>
      <c r="AH11335" s="96" t="s">
        <v>16149</v>
      </c>
      <c r="AI11335" s="97">
        <v>203898</v>
      </c>
      <c r="AJ11335" s="114"/>
      <c r="AK11335" s="114"/>
      <c r="AM11335" s="104"/>
      <c r="AN11335" s="104"/>
      <c r="AO11335" s="104"/>
      <c r="AP11335" s="104"/>
    </row>
    <row r="11336" spans="32:42" ht="18">
      <c r="AF11336" s="123" t="s">
        <v>10638</v>
      </c>
      <c r="AG11336" s="96" t="s">
        <v>10639</v>
      </c>
      <c r="AH11336" s="96" t="s">
        <v>16150</v>
      </c>
      <c r="AI11336" s="97">
        <v>203897</v>
      </c>
      <c r="AJ11336" s="114"/>
      <c r="AK11336" s="114"/>
      <c r="AM11336" s="104"/>
      <c r="AN11336" s="104"/>
      <c r="AO11336" s="104"/>
      <c r="AP11336" s="104"/>
    </row>
    <row r="11337" spans="32:42" ht="18">
      <c r="AF11337" s="123" t="s">
        <v>10638</v>
      </c>
      <c r="AG11337" s="96" t="s">
        <v>10639</v>
      </c>
      <c r="AH11337" s="96" t="s">
        <v>16151</v>
      </c>
      <c r="AI11337" s="97">
        <v>203896</v>
      </c>
      <c r="AJ11337" s="114"/>
      <c r="AK11337" s="114"/>
      <c r="AM11337" s="104"/>
      <c r="AN11337" s="104"/>
      <c r="AO11337" s="104"/>
      <c r="AP11337" s="104"/>
    </row>
    <row r="11338" spans="32:42" ht="18">
      <c r="AF11338" s="123" t="s">
        <v>10638</v>
      </c>
      <c r="AG11338" s="96" t="s">
        <v>10639</v>
      </c>
      <c r="AH11338" s="96" t="s">
        <v>11064</v>
      </c>
      <c r="AI11338" s="97">
        <v>203895</v>
      </c>
      <c r="AJ11338" s="114"/>
      <c r="AK11338" s="114"/>
      <c r="AM11338" s="104"/>
      <c r="AN11338" s="104"/>
      <c r="AO11338" s="104"/>
      <c r="AP11338" s="104"/>
    </row>
    <row r="11339" spans="32:42" ht="18">
      <c r="AF11339" s="123" t="s">
        <v>10638</v>
      </c>
      <c r="AG11339" s="96" t="s">
        <v>10639</v>
      </c>
      <c r="AH11339" s="96" t="s">
        <v>10721</v>
      </c>
      <c r="AI11339" s="97">
        <v>203894</v>
      </c>
      <c r="AJ11339" s="114"/>
      <c r="AK11339" s="114"/>
      <c r="AM11339" s="104"/>
      <c r="AN11339" s="104"/>
      <c r="AO11339" s="104"/>
      <c r="AP11339" s="104"/>
    </row>
    <row r="11340" spans="32:42" ht="18">
      <c r="AF11340" s="123" t="s">
        <v>10638</v>
      </c>
      <c r="AG11340" s="96" t="s">
        <v>10639</v>
      </c>
      <c r="AH11340" s="96" t="s">
        <v>16152</v>
      </c>
      <c r="AI11340" s="97">
        <v>203892</v>
      </c>
      <c r="AJ11340" s="114"/>
      <c r="AK11340" s="114"/>
      <c r="AM11340" s="104"/>
      <c r="AN11340" s="104"/>
      <c r="AO11340" s="104"/>
      <c r="AP11340" s="104"/>
    </row>
    <row r="11341" spans="32:42" ht="18">
      <c r="AF11341" s="123" t="s">
        <v>10638</v>
      </c>
      <c r="AG11341" s="96" t="s">
        <v>10639</v>
      </c>
      <c r="AH11341" s="96" t="s">
        <v>15758</v>
      </c>
      <c r="AI11341" s="97">
        <v>203890</v>
      </c>
      <c r="AJ11341" s="114"/>
      <c r="AK11341" s="114"/>
      <c r="AM11341" s="104"/>
      <c r="AN11341" s="104"/>
      <c r="AO11341" s="104"/>
      <c r="AP11341" s="104"/>
    </row>
    <row r="11342" spans="32:42" ht="18">
      <c r="AF11342" s="123" t="s">
        <v>10638</v>
      </c>
      <c r="AG11342" s="96" t="s">
        <v>10639</v>
      </c>
      <c r="AH11342" s="96" t="s">
        <v>16153</v>
      </c>
      <c r="AI11342" s="97">
        <v>203889</v>
      </c>
      <c r="AJ11342" s="114"/>
      <c r="AK11342" s="114"/>
      <c r="AM11342" s="104"/>
      <c r="AN11342" s="104"/>
      <c r="AO11342" s="104"/>
      <c r="AP11342" s="104"/>
    </row>
    <row r="11343" spans="32:42" ht="18">
      <c r="AF11343" s="123" t="s">
        <v>10638</v>
      </c>
      <c r="AG11343" s="96" t="s">
        <v>10639</v>
      </c>
      <c r="AH11343" s="96" t="s">
        <v>16154</v>
      </c>
      <c r="AI11343" s="97">
        <v>203888</v>
      </c>
      <c r="AJ11343" s="114"/>
      <c r="AK11343" s="114"/>
      <c r="AM11343" s="104"/>
      <c r="AN11343" s="104"/>
      <c r="AO11343" s="104"/>
      <c r="AP11343" s="104"/>
    </row>
    <row r="11344" spans="32:42" ht="18">
      <c r="AF11344" s="123" t="s">
        <v>10638</v>
      </c>
      <c r="AG11344" s="96" t="s">
        <v>10639</v>
      </c>
      <c r="AH11344" s="96" t="s">
        <v>16155</v>
      </c>
      <c r="AI11344" s="97">
        <v>203887</v>
      </c>
      <c r="AJ11344" s="114"/>
      <c r="AK11344" s="114"/>
      <c r="AM11344" s="104"/>
      <c r="AN11344" s="104"/>
      <c r="AO11344" s="104"/>
      <c r="AP11344" s="104"/>
    </row>
    <row r="11345" spans="32:42" ht="18">
      <c r="AF11345" s="123" t="s">
        <v>10638</v>
      </c>
      <c r="AG11345" s="96" t="s">
        <v>10639</v>
      </c>
      <c r="AH11345" s="96" t="s">
        <v>10704</v>
      </c>
      <c r="AI11345" s="97">
        <v>203893</v>
      </c>
      <c r="AJ11345" s="114"/>
      <c r="AK11345" s="114"/>
      <c r="AM11345" s="104"/>
      <c r="AN11345" s="104"/>
      <c r="AO11345" s="104"/>
      <c r="AP11345" s="104"/>
    </row>
    <row r="11346" spans="32:42" ht="18">
      <c r="AF11346" s="123" t="s">
        <v>10640</v>
      </c>
      <c r="AG11346" s="96" t="s">
        <v>10641</v>
      </c>
      <c r="AH11346" s="96" t="s">
        <v>15623</v>
      </c>
      <c r="AI11346" s="97">
        <v>203905</v>
      </c>
      <c r="AJ11346" s="114">
        <v>21.21819</v>
      </c>
      <c r="AK11346" s="114">
        <v>98.274050000000003</v>
      </c>
      <c r="AM11346" s="104"/>
      <c r="AN11346" s="104"/>
      <c r="AO11346" s="104"/>
      <c r="AP11346" s="104"/>
    </row>
    <row r="11347" spans="32:42" ht="18">
      <c r="AF11347" s="123" t="s">
        <v>10640</v>
      </c>
      <c r="AG11347" s="96" t="s">
        <v>10641</v>
      </c>
      <c r="AH11347" s="96" t="s">
        <v>15945</v>
      </c>
      <c r="AI11347" s="97">
        <v>203911</v>
      </c>
      <c r="AJ11347" s="114"/>
      <c r="AK11347" s="114"/>
      <c r="AM11347" s="104"/>
      <c r="AN11347" s="104"/>
      <c r="AO11347" s="104"/>
      <c r="AP11347" s="104"/>
    </row>
    <row r="11348" spans="32:42" ht="18">
      <c r="AF11348" s="123" t="s">
        <v>10640</v>
      </c>
      <c r="AG11348" s="96" t="s">
        <v>10641</v>
      </c>
      <c r="AH11348" s="96" t="s">
        <v>16156</v>
      </c>
      <c r="AI11348" s="97">
        <v>203910</v>
      </c>
      <c r="AJ11348" s="114"/>
      <c r="AK11348" s="114"/>
      <c r="AM11348" s="104"/>
      <c r="AN11348" s="104"/>
      <c r="AO11348" s="104"/>
      <c r="AP11348" s="104"/>
    </row>
    <row r="11349" spans="32:42" ht="18">
      <c r="AF11349" s="123" t="s">
        <v>10640</v>
      </c>
      <c r="AG11349" s="96" t="s">
        <v>10641</v>
      </c>
      <c r="AH11349" s="96" t="s">
        <v>16157</v>
      </c>
      <c r="AI11349" s="97">
        <v>203909</v>
      </c>
      <c r="AJ11349" s="114">
        <v>21.3456707000732</v>
      </c>
      <c r="AK11349" s="114">
        <v>98.385520935058594</v>
      </c>
      <c r="AM11349" s="104"/>
      <c r="AN11349" s="104"/>
      <c r="AO11349" s="104"/>
      <c r="AP11349" s="104"/>
    </row>
    <row r="11350" spans="32:42" ht="18">
      <c r="AF11350" s="123" t="s">
        <v>10640</v>
      </c>
      <c r="AG11350" s="96" t="s">
        <v>10641</v>
      </c>
      <c r="AH11350" s="96" t="s">
        <v>16158</v>
      </c>
      <c r="AI11350" s="97">
        <v>203908</v>
      </c>
      <c r="AJ11350" s="114">
        <v>21.2983093261719</v>
      </c>
      <c r="AK11350" s="114">
        <v>98.293609619140597</v>
      </c>
      <c r="AM11350" s="104"/>
      <c r="AN11350" s="104"/>
      <c r="AO11350" s="104"/>
      <c r="AP11350" s="104"/>
    </row>
    <row r="11351" spans="32:42" ht="18">
      <c r="AF11351" s="123" t="s">
        <v>10640</v>
      </c>
      <c r="AG11351" s="96" t="s">
        <v>10641</v>
      </c>
      <c r="AH11351" s="96" t="s">
        <v>8060</v>
      </c>
      <c r="AI11351" s="97">
        <v>203912</v>
      </c>
      <c r="AJ11351" s="114"/>
      <c r="AK11351" s="114"/>
      <c r="AM11351" s="104"/>
      <c r="AN11351" s="104"/>
      <c r="AO11351" s="104"/>
      <c r="AP11351" s="104"/>
    </row>
    <row r="11352" spans="32:42" ht="18">
      <c r="AF11352" s="123" t="s">
        <v>10640</v>
      </c>
      <c r="AG11352" s="96" t="s">
        <v>10641</v>
      </c>
      <c r="AH11352" s="96" t="s">
        <v>10961</v>
      </c>
      <c r="AI11352" s="97">
        <v>203906</v>
      </c>
      <c r="AJ11352" s="114">
        <v>21.344509124755898</v>
      </c>
      <c r="AK11352" s="114">
        <v>98.371978759765597</v>
      </c>
      <c r="AM11352" s="104"/>
      <c r="AN11352" s="104"/>
      <c r="AO11352" s="104"/>
      <c r="AP11352" s="104"/>
    </row>
    <row r="11353" spans="32:42" ht="18">
      <c r="AF11353" s="123" t="s">
        <v>10640</v>
      </c>
      <c r="AG11353" s="96" t="s">
        <v>10641</v>
      </c>
      <c r="AH11353" s="96" t="s">
        <v>15885</v>
      </c>
      <c r="AI11353" s="97">
        <v>203903</v>
      </c>
      <c r="AJ11353" s="114"/>
      <c r="AK11353" s="114"/>
      <c r="AM11353" s="104"/>
      <c r="AN11353" s="104"/>
      <c r="AO11353" s="104"/>
      <c r="AP11353" s="104"/>
    </row>
    <row r="11354" spans="32:42" ht="18">
      <c r="AF11354" s="123" t="s">
        <v>10640</v>
      </c>
      <c r="AG11354" s="96" t="s">
        <v>10641</v>
      </c>
      <c r="AH11354" s="96" t="s">
        <v>5695</v>
      </c>
      <c r="AI11354" s="97">
        <v>203902</v>
      </c>
      <c r="AJ11354" s="114"/>
      <c r="AK11354" s="114"/>
      <c r="AM11354" s="104"/>
      <c r="AN11354" s="104"/>
      <c r="AO11354" s="104"/>
      <c r="AP11354" s="104"/>
    </row>
    <row r="11355" spans="32:42" ht="18">
      <c r="AF11355" s="123" t="s">
        <v>10640</v>
      </c>
      <c r="AG11355" s="96" t="s">
        <v>10641</v>
      </c>
      <c r="AH11355" s="96" t="s">
        <v>8821</v>
      </c>
      <c r="AI11355" s="97">
        <v>203901</v>
      </c>
      <c r="AJ11355" s="114"/>
      <c r="AK11355" s="114"/>
      <c r="AM11355" s="104"/>
      <c r="AN11355" s="104"/>
      <c r="AO11355" s="104"/>
      <c r="AP11355" s="104"/>
    </row>
    <row r="11356" spans="32:42" ht="18">
      <c r="AF11356" s="123" t="s">
        <v>10640</v>
      </c>
      <c r="AG11356" s="96" t="s">
        <v>10641</v>
      </c>
      <c r="AH11356" s="96" t="s">
        <v>15488</v>
      </c>
      <c r="AI11356" s="97">
        <v>203900</v>
      </c>
      <c r="AJ11356" s="114"/>
      <c r="AK11356" s="114"/>
      <c r="AM11356" s="104"/>
      <c r="AN11356" s="104"/>
      <c r="AO11356" s="104"/>
      <c r="AP11356" s="104"/>
    </row>
    <row r="11357" spans="32:42" ht="18">
      <c r="AF11357" s="123" t="s">
        <v>10640</v>
      </c>
      <c r="AG11357" s="96" t="s">
        <v>10641</v>
      </c>
      <c r="AH11357" s="96" t="s">
        <v>10640</v>
      </c>
      <c r="AI11357" s="97">
        <v>203899</v>
      </c>
      <c r="AJ11357" s="114">
        <v>21.392379760742202</v>
      </c>
      <c r="AK11357" s="114">
        <v>98.373046875</v>
      </c>
      <c r="AM11357" s="104"/>
      <c r="AN11357" s="104"/>
      <c r="AO11357" s="104"/>
      <c r="AP11357" s="104"/>
    </row>
    <row r="11358" spans="32:42" ht="18">
      <c r="AF11358" s="123" t="s">
        <v>10640</v>
      </c>
      <c r="AG11358" s="96" t="s">
        <v>10641</v>
      </c>
      <c r="AH11358" s="96" t="s">
        <v>16159</v>
      </c>
      <c r="AI11358" s="97">
        <v>203907</v>
      </c>
      <c r="AJ11358" s="114">
        <v>21.303279876708999</v>
      </c>
      <c r="AK11358" s="114">
        <v>98.406639099121094</v>
      </c>
      <c r="AM11358" s="104"/>
      <c r="AN11358" s="104"/>
      <c r="AO11358" s="104"/>
      <c r="AP11358" s="104"/>
    </row>
    <row r="11359" spans="32:42" ht="18">
      <c r="AF11359" s="123" t="s">
        <v>10640</v>
      </c>
      <c r="AG11359" s="96" t="s">
        <v>10641</v>
      </c>
      <c r="AH11359" s="96" t="s">
        <v>13036</v>
      </c>
      <c r="AI11359" s="97">
        <v>203904</v>
      </c>
      <c r="AJ11359" s="114"/>
      <c r="AK11359" s="114"/>
      <c r="AM11359" s="104"/>
      <c r="AN11359" s="104"/>
      <c r="AO11359" s="104"/>
      <c r="AP11359" s="104"/>
    </row>
    <row r="11360" spans="32:42" ht="18">
      <c r="AF11360" s="123" t="s">
        <v>10585</v>
      </c>
      <c r="AG11360" s="96" t="s">
        <v>10642</v>
      </c>
      <c r="AH11360" s="96" t="s">
        <v>15488</v>
      </c>
      <c r="AI11360" s="97">
        <v>203913</v>
      </c>
      <c r="AJ11360" s="114"/>
      <c r="AK11360" s="114"/>
      <c r="AM11360" s="104"/>
      <c r="AN11360" s="104"/>
      <c r="AO11360" s="104"/>
      <c r="AP11360" s="104"/>
    </row>
    <row r="11361" spans="32:42" ht="18">
      <c r="AF11361" s="123" t="s">
        <v>10585</v>
      </c>
      <c r="AG11361" s="96" t="s">
        <v>10642</v>
      </c>
      <c r="AH11361" s="96" t="s">
        <v>16160</v>
      </c>
      <c r="AI11361" s="97">
        <v>203914</v>
      </c>
      <c r="AJ11361" s="114"/>
      <c r="AK11361" s="114"/>
      <c r="AM11361" s="104"/>
      <c r="AN11361" s="104"/>
      <c r="AO11361" s="104"/>
      <c r="AP11361" s="104"/>
    </row>
    <row r="11362" spans="32:42" ht="18">
      <c r="AF11362" s="123" t="s">
        <v>10585</v>
      </c>
      <c r="AG11362" s="96" t="s">
        <v>10642</v>
      </c>
      <c r="AH11362" s="96" t="s">
        <v>10961</v>
      </c>
      <c r="AI11362" s="97">
        <v>203915</v>
      </c>
      <c r="AJ11362" s="114"/>
      <c r="AK11362" s="114"/>
      <c r="AM11362" s="104"/>
      <c r="AN11362" s="104"/>
      <c r="AO11362" s="104"/>
      <c r="AP11362" s="104"/>
    </row>
    <row r="11363" spans="32:42" ht="18">
      <c r="AF11363" s="123" t="s">
        <v>10643</v>
      </c>
      <c r="AG11363" s="96" t="s">
        <v>10644</v>
      </c>
      <c r="AH11363" s="96" t="s">
        <v>16161</v>
      </c>
      <c r="AI11363" s="97">
        <v>203918</v>
      </c>
      <c r="AJ11363" s="114"/>
      <c r="AK11363" s="114"/>
      <c r="AM11363" s="104"/>
      <c r="AN11363" s="104"/>
      <c r="AO11363" s="104"/>
      <c r="AP11363" s="104"/>
    </row>
    <row r="11364" spans="32:42" ht="18">
      <c r="AF11364" s="123" t="s">
        <v>10643</v>
      </c>
      <c r="AG11364" s="96" t="s">
        <v>10644</v>
      </c>
      <c r="AH11364" s="96" t="s">
        <v>15884</v>
      </c>
      <c r="AI11364" s="97">
        <v>203921</v>
      </c>
      <c r="AJ11364" s="114"/>
      <c r="AK11364" s="114"/>
      <c r="AM11364" s="104"/>
      <c r="AN11364" s="104"/>
      <c r="AO11364" s="104"/>
      <c r="AP11364" s="104"/>
    </row>
    <row r="11365" spans="32:42" ht="18">
      <c r="AF11365" s="123" t="s">
        <v>10643</v>
      </c>
      <c r="AG11365" s="96" t="s">
        <v>10644</v>
      </c>
      <c r="AH11365" s="96" t="s">
        <v>3637</v>
      </c>
      <c r="AI11365" s="97">
        <v>203919</v>
      </c>
      <c r="AJ11365" s="114"/>
      <c r="AK11365" s="114"/>
      <c r="AM11365" s="104"/>
      <c r="AN11365" s="104"/>
      <c r="AO11365" s="104"/>
      <c r="AP11365" s="104"/>
    </row>
    <row r="11366" spans="32:42" ht="18">
      <c r="AF11366" s="123" t="s">
        <v>10643</v>
      </c>
      <c r="AG11366" s="96" t="s">
        <v>10644</v>
      </c>
      <c r="AH11366" s="96" t="s">
        <v>16162</v>
      </c>
      <c r="AI11366" s="97">
        <v>203917</v>
      </c>
      <c r="AJ11366" s="114"/>
      <c r="AK11366" s="114"/>
      <c r="AM11366" s="104"/>
      <c r="AN11366" s="104"/>
      <c r="AO11366" s="104"/>
      <c r="AP11366" s="104"/>
    </row>
    <row r="11367" spans="32:42" ht="18">
      <c r="AF11367" s="123" t="s">
        <v>10643</v>
      </c>
      <c r="AG11367" s="96" t="s">
        <v>10644</v>
      </c>
      <c r="AH11367" s="96" t="s">
        <v>16163</v>
      </c>
      <c r="AI11367" s="97">
        <v>203916</v>
      </c>
      <c r="AJ11367" s="114"/>
      <c r="AK11367" s="114"/>
      <c r="AM11367" s="104"/>
      <c r="AN11367" s="104"/>
      <c r="AO11367" s="104"/>
      <c r="AP11367" s="104"/>
    </row>
    <row r="11368" spans="32:42" ht="18">
      <c r="AF11368" s="123" t="s">
        <v>10643</v>
      </c>
      <c r="AG11368" s="96" t="s">
        <v>10644</v>
      </c>
      <c r="AH11368" s="96" t="s">
        <v>15583</v>
      </c>
      <c r="AI11368" s="97">
        <v>203920</v>
      </c>
      <c r="AJ11368" s="114"/>
      <c r="AK11368" s="114"/>
      <c r="AM11368" s="104"/>
      <c r="AN11368" s="104"/>
      <c r="AO11368" s="104"/>
      <c r="AP11368" s="104"/>
    </row>
    <row r="11369" spans="32:42" ht="18">
      <c r="AF11369" s="123" t="s">
        <v>10645</v>
      </c>
      <c r="AG11369" s="96" t="s">
        <v>10646</v>
      </c>
      <c r="AH11369" s="96" t="s">
        <v>16164</v>
      </c>
      <c r="AI11369" s="97">
        <v>203926</v>
      </c>
      <c r="AJ11369" s="114"/>
      <c r="AK11369" s="114"/>
      <c r="AM11369" s="104"/>
      <c r="AN11369" s="104"/>
      <c r="AO11369" s="104"/>
      <c r="AP11369" s="104"/>
    </row>
    <row r="11370" spans="32:42" ht="18">
      <c r="AF11370" s="123" t="s">
        <v>10645</v>
      </c>
      <c r="AG11370" s="96" t="s">
        <v>10646</v>
      </c>
      <c r="AH11370" s="96" t="s">
        <v>10873</v>
      </c>
      <c r="AI11370" s="97">
        <v>203933</v>
      </c>
      <c r="AJ11370" s="114"/>
      <c r="AK11370" s="114"/>
      <c r="AM11370" s="104"/>
      <c r="AN11370" s="104"/>
      <c r="AO11370" s="104"/>
      <c r="AP11370" s="104"/>
    </row>
    <row r="11371" spans="32:42" ht="18">
      <c r="AF11371" s="123" t="s">
        <v>10645</v>
      </c>
      <c r="AG11371" s="96" t="s">
        <v>10646</v>
      </c>
      <c r="AH11371" s="96" t="s">
        <v>16165</v>
      </c>
      <c r="AI11371" s="97">
        <v>219389</v>
      </c>
      <c r="AJ11371" s="114"/>
      <c r="AK11371" s="114"/>
      <c r="AM11371" s="104"/>
      <c r="AN11371" s="104"/>
      <c r="AO11371" s="104"/>
      <c r="AP11371" s="104"/>
    </row>
    <row r="11372" spans="32:42" ht="18">
      <c r="AF11372" s="123" t="s">
        <v>10645</v>
      </c>
      <c r="AG11372" s="96" t="s">
        <v>10646</v>
      </c>
      <c r="AH11372" s="96" t="s">
        <v>16166</v>
      </c>
      <c r="AI11372" s="97">
        <v>219388</v>
      </c>
      <c r="AJ11372" s="114"/>
      <c r="AK11372" s="114"/>
      <c r="AM11372" s="104"/>
      <c r="AN11372" s="104"/>
      <c r="AO11372" s="104"/>
      <c r="AP11372" s="104"/>
    </row>
    <row r="11373" spans="32:42" ht="18">
      <c r="AF11373" s="123" t="s">
        <v>10645</v>
      </c>
      <c r="AG11373" s="96" t="s">
        <v>10646</v>
      </c>
      <c r="AH11373" s="96" t="s">
        <v>16167</v>
      </c>
      <c r="AI11373" s="97">
        <v>219387</v>
      </c>
      <c r="AJ11373" s="114"/>
      <c r="AK11373" s="114"/>
      <c r="AM11373" s="104"/>
      <c r="AN11373" s="104"/>
      <c r="AO11373" s="104"/>
      <c r="AP11373" s="104"/>
    </row>
    <row r="11374" spans="32:42" ht="18">
      <c r="AF11374" s="123" t="s">
        <v>10645</v>
      </c>
      <c r="AG11374" s="96" t="s">
        <v>10646</v>
      </c>
      <c r="AH11374" s="96" t="s">
        <v>16168</v>
      </c>
      <c r="AI11374" s="97">
        <v>219386</v>
      </c>
      <c r="AJ11374" s="114"/>
      <c r="AK11374" s="114"/>
      <c r="AM11374" s="104"/>
      <c r="AN11374" s="104"/>
      <c r="AO11374" s="104"/>
      <c r="AP11374" s="104"/>
    </row>
    <row r="11375" spans="32:42" ht="18">
      <c r="AF11375" s="123" t="s">
        <v>10645</v>
      </c>
      <c r="AG11375" s="96" t="s">
        <v>10646</v>
      </c>
      <c r="AH11375" s="96" t="s">
        <v>16169</v>
      </c>
      <c r="AI11375" s="97">
        <v>219385</v>
      </c>
      <c r="AJ11375" s="114"/>
      <c r="AK11375" s="114"/>
      <c r="AM11375" s="104"/>
      <c r="AN11375" s="104"/>
      <c r="AO11375" s="104"/>
      <c r="AP11375" s="104"/>
    </row>
    <row r="11376" spans="32:42" ht="18">
      <c r="AF11376" s="123" t="s">
        <v>10645</v>
      </c>
      <c r="AG11376" s="96" t="s">
        <v>10646</v>
      </c>
      <c r="AH11376" s="96" t="s">
        <v>16170</v>
      </c>
      <c r="AI11376" s="97">
        <v>203942</v>
      </c>
      <c r="AJ11376" s="114"/>
      <c r="AK11376" s="114"/>
      <c r="AM11376" s="104"/>
      <c r="AN11376" s="104"/>
      <c r="AO11376" s="104"/>
      <c r="AP11376" s="104"/>
    </row>
    <row r="11377" spans="32:42" ht="18">
      <c r="AF11377" s="123" t="s">
        <v>10645</v>
      </c>
      <c r="AG11377" s="96" t="s">
        <v>10646</v>
      </c>
      <c r="AH11377" s="96" t="s">
        <v>16171</v>
      </c>
      <c r="AI11377" s="97">
        <v>203936</v>
      </c>
      <c r="AJ11377" s="114"/>
      <c r="AK11377" s="114"/>
      <c r="AM11377" s="104"/>
      <c r="AN11377" s="104"/>
      <c r="AO11377" s="104"/>
      <c r="AP11377" s="104"/>
    </row>
    <row r="11378" spans="32:42" ht="18">
      <c r="AF11378" s="123" t="s">
        <v>10645</v>
      </c>
      <c r="AG11378" s="96" t="s">
        <v>10646</v>
      </c>
      <c r="AH11378" s="96" t="s">
        <v>16172</v>
      </c>
      <c r="AI11378" s="97">
        <v>203935</v>
      </c>
      <c r="AJ11378" s="114"/>
      <c r="AK11378" s="114"/>
      <c r="AM11378" s="104"/>
      <c r="AN11378" s="104"/>
      <c r="AO11378" s="104"/>
      <c r="AP11378" s="104"/>
    </row>
    <row r="11379" spans="32:42" ht="18">
      <c r="AF11379" s="123" t="s">
        <v>10645</v>
      </c>
      <c r="AG11379" s="96" t="s">
        <v>10646</v>
      </c>
      <c r="AH11379" s="96" t="s">
        <v>16173</v>
      </c>
      <c r="AI11379" s="97">
        <v>203934</v>
      </c>
      <c r="AJ11379" s="114"/>
      <c r="AK11379" s="114"/>
      <c r="AM11379" s="104"/>
      <c r="AN11379" s="104"/>
      <c r="AO11379" s="104"/>
      <c r="AP11379" s="104"/>
    </row>
    <row r="11380" spans="32:42" ht="18">
      <c r="AF11380" s="123" t="s">
        <v>10645</v>
      </c>
      <c r="AG11380" s="96" t="s">
        <v>10646</v>
      </c>
      <c r="AH11380" s="96" t="s">
        <v>16174</v>
      </c>
      <c r="AI11380" s="97">
        <v>203932</v>
      </c>
      <c r="AJ11380" s="114"/>
      <c r="AK11380" s="114"/>
      <c r="AM11380" s="104"/>
      <c r="AN11380" s="104"/>
      <c r="AO11380" s="104"/>
      <c r="AP11380" s="104"/>
    </row>
    <row r="11381" spans="32:42" ht="18">
      <c r="AF11381" s="123" t="s">
        <v>10645</v>
      </c>
      <c r="AG11381" s="96" t="s">
        <v>10646</v>
      </c>
      <c r="AH11381" s="96" t="s">
        <v>16175</v>
      </c>
      <c r="AI11381" s="97">
        <v>203931</v>
      </c>
      <c r="AJ11381" s="114"/>
      <c r="AK11381" s="114"/>
      <c r="AM11381" s="104"/>
      <c r="AN11381" s="104"/>
      <c r="AO11381" s="104"/>
      <c r="AP11381" s="104"/>
    </row>
    <row r="11382" spans="32:42" ht="18">
      <c r="AF11382" s="123" t="s">
        <v>10645</v>
      </c>
      <c r="AG11382" s="96" t="s">
        <v>10646</v>
      </c>
      <c r="AH11382" s="96" t="s">
        <v>16176</v>
      </c>
      <c r="AI11382" s="97">
        <v>203930</v>
      </c>
      <c r="AJ11382" s="114"/>
      <c r="AK11382" s="114"/>
      <c r="AM11382" s="104"/>
      <c r="AN11382" s="104"/>
      <c r="AO11382" s="104"/>
      <c r="AP11382" s="104"/>
    </row>
    <row r="11383" spans="32:42" ht="18">
      <c r="AF11383" s="123" t="s">
        <v>10645</v>
      </c>
      <c r="AG11383" s="96" t="s">
        <v>10646</v>
      </c>
      <c r="AH11383" s="96" t="s">
        <v>16177</v>
      </c>
      <c r="AI11383" s="97">
        <v>203929</v>
      </c>
      <c r="AJ11383" s="114"/>
      <c r="AK11383" s="114"/>
      <c r="AM11383" s="104"/>
      <c r="AN11383" s="104"/>
      <c r="AO11383" s="104"/>
      <c r="AP11383" s="104"/>
    </row>
    <row r="11384" spans="32:42" ht="18">
      <c r="AF11384" s="123" t="s">
        <v>10645</v>
      </c>
      <c r="AG11384" s="96" t="s">
        <v>10646</v>
      </c>
      <c r="AH11384" s="96" t="s">
        <v>15735</v>
      </c>
      <c r="AI11384" s="97">
        <v>203927</v>
      </c>
      <c r="AJ11384" s="114"/>
      <c r="AK11384" s="114"/>
      <c r="AM11384" s="104"/>
      <c r="AN11384" s="104"/>
      <c r="AO11384" s="104"/>
      <c r="AP11384" s="104"/>
    </row>
    <row r="11385" spans="32:42" ht="18">
      <c r="AF11385" s="123" t="s">
        <v>10645</v>
      </c>
      <c r="AG11385" s="96" t="s">
        <v>10646</v>
      </c>
      <c r="AH11385" s="96" t="s">
        <v>16178</v>
      </c>
      <c r="AI11385" s="97">
        <v>203925</v>
      </c>
      <c r="AJ11385" s="114"/>
      <c r="AK11385" s="114"/>
      <c r="AM11385" s="104"/>
      <c r="AN11385" s="104"/>
      <c r="AO11385" s="104"/>
      <c r="AP11385" s="104"/>
    </row>
    <row r="11386" spans="32:42" ht="18">
      <c r="AF11386" s="123" t="s">
        <v>10645</v>
      </c>
      <c r="AG11386" s="96" t="s">
        <v>10646</v>
      </c>
      <c r="AH11386" s="96" t="s">
        <v>14382</v>
      </c>
      <c r="AI11386" s="97">
        <v>203924</v>
      </c>
      <c r="AJ11386" s="114">
        <v>21.1600036621094</v>
      </c>
      <c r="AK11386" s="114">
        <v>98.435066223144503</v>
      </c>
      <c r="AM11386" s="104"/>
      <c r="AN11386" s="104"/>
      <c r="AO11386" s="104"/>
      <c r="AP11386" s="104"/>
    </row>
    <row r="11387" spans="32:42" ht="18">
      <c r="AF11387" s="123" t="s">
        <v>10645</v>
      </c>
      <c r="AG11387" s="96" t="s">
        <v>10646</v>
      </c>
      <c r="AH11387" s="96" t="s">
        <v>15615</v>
      </c>
      <c r="AI11387" s="97">
        <v>203923</v>
      </c>
      <c r="AJ11387" s="114">
        <v>21.164720535278299</v>
      </c>
      <c r="AK11387" s="114">
        <v>98.439163208007798</v>
      </c>
      <c r="AM11387" s="104"/>
      <c r="AN11387" s="104"/>
      <c r="AO11387" s="104"/>
      <c r="AP11387" s="104"/>
    </row>
    <row r="11388" spans="32:42" ht="18">
      <c r="AF11388" s="123" t="s">
        <v>10645</v>
      </c>
      <c r="AG11388" s="96" t="s">
        <v>10646</v>
      </c>
      <c r="AH11388" s="96" t="s">
        <v>16179</v>
      </c>
      <c r="AI11388" s="97">
        <v>203922</v>
      </c>
      <c r="AJ11388" s="114"/>
      <c r="AK11388" s="114"/>
      <c r="AM11388" s="104"/>
      <c r="AN11388" s="104"/>
      <c r="AO11388" s="104"/>
      <c r="AP11388" s="104"/>
    </row>
    <row r="11389" spans="32:42" ht="18">
      <c r="AF11389" s="123" t="s">
        <v>10645</v>
      </c>
      <c r="AG11389" s="96" t="s">
        <v>10646</v>
      </c>
      <c r="AH11389" s="96" t="s">
        <v>10634</v>
      </c>
      <c r="AI11389" s="97">
        <v>203928</v>
      </c>
      <c r="AJ11389" s="114"/>
      <c r="AK11389" s="114"/>
      <c r="AM11389" s="104"/>
      <c r="AN11389" s="104"/>
      <c r="AO11389" s="104"/>
      <c r="AP11389" s="104"/>
    </row>
    <row r="11390" spans="32:42" ht="18">
      <c r="AF11390" s="123" t="s">
        <v>10647</v>
      </c>
      <c r="AG11390" s="96" t="s">
        <v>10648</v>
      </c>
      <c r="AH11390" s="96" t="s">
        <v>16180</v>
      </c>
      <c r="AI11390" s="97">
        <v>203949</v>
      </c>
      <c r="AJ11390" s="114"/>
      <c r="AK11390" s="114"/>
      <c r="AM11390" s="104"/>
      <c r="AN11390" s="104"/>
      <c r="AO11390" s="104"/>
      <c r="AP11390" s="104"/>
    </row>
    <row r="11391" spans="32:42" ht="18">
      <c r="AF11391" s="123" t="s">
        <v>10647</v>
      </c>
      <c r="AG11391" s="96" t="s">
        <v>10648</v>
      </c>
      <c r="AH11391" s="96" t="s">
        <v>16181</v>
      </c>
      <c r="AI11391" s="97">
        <v>203943</v>
      </c>
      <c r="AJ11391" s="114"/>
      <c r="AK11391" s="114"/>
      <c r="AM11391" s="104"/>
      <c r="AN11391" s="104"/>
      <c r="AO11391" s="104"/>
      <c r="AP11391" s="104"/>
    </row>
    <row r="11392" spans="32:42" ht="18">
      <c r="AF11392" s="123" t="s">
        <v>10647</v>
      </c>
      <c r="AG11392" s="96" t="s">
        <v>10648</v>
      </c>
      <c r="AH11392" s="96" t="s">
        <v>10602</v>
      </c>
      <c r="AI11392" s="97">
        <v>203951</v>
      </c>
      <c r="AJ11392" s="114"/>
      <c r="AK11392" s="114"/>
      <c r="AM11392" s="104"/>
      <c r="AN11392" s="104"/>
      <c r="AO11392" s="104"/>
      <c r="AP11392" s="104"/>
    </row>
    <row r="11393" spans="32:42" ht="18">
      <c r="AF11393" s="123" t="s">
        <v>10647</v>
      </c>
      <c r="AG11393" s="96" t="s">
        <v>10648</v>
      </c>
      <c r="AH11393" s="96" t="s">
        <v>16182</v>
      </c>
      <c r="AI11393" s="97">
        <v>203952</v>
      </c>
      <c r="AJ11393" s="114"/>
      <c r="AK11393" s="114"/>
      <c r="AM11393" s="104"/>
      <c r="AN11393" s="104"/>
      <c r="AO11393" s="104"/>
      <c r="AP11393" s="104"/>
    </row>
    <row r="11394" spans="32:42" ht="18">
      <c r="AF11394" s="123" t="s">
        <v>10647</v>
      </c>
      <c r="AG11394" s="96" t="s">
        <v>10648</v>
      </c>
      <c r="AH11394" s="96" t="s">
        <v>16183</v>
      </c>
      <c r="AI11394" s="97">
        <v>203950</v>
      </c>
      <c r="AJ11394" s="114"/>
      <c r="AK11394" s="114"/>
      <c r="AM11394" s="104"/>
      <c r="AN11394" s="104"/>
      <c r="AO11394" s="104"/>
      <c r="AP11394" s="104"/>
    </row>
    <row r="11395" spans="32:42" ht="18">
      <c r="AF11395" s="123" t="s">
        <v>10647</v>
      </c>
      <c r="AG11395" s="96" t="s">
        <v>10648</v>
      </c>
      <c r="AH11395" s="96" t="s">
        <v>12266</v>
      </c>
      <c r="AI11395" s="97">
        <v>203947</v>
      </c>
      <c r="AJ11395" s="114"/>
      <c r="AK11395" s="114"/>
      <c r="AM11395" s="104"/>
      <c r="AN11395" s="104"/>
      <c r="AO11395" s="104"/>
      <c r="AP11395" s="104"/>
    </row>
    <row r="11396" spans="32:42" ht="18">
      <c r="AF11396" s="123" t="s">
        <v>10647</v>
      </c>
      <c r="AG11396" s="96" t="s">
        <v>10648</v>
      </c>
      <c r="AH11396" s="96" t="s">
        <v>16184</v>
      </c>
      <c r="AI11396" s="97">
        <v>203946</v>
      </c>
      <c r="AJ11396" s="114"/>
      <c r="AK11396" s="114"/>
      <c r="AM11396" s="104"/>
      <c r="AN11396" s="104"/>
      <c r="AO11396" s="104"/>
      <c r="AP11396" s="104"/>
    </row>
    <row r="11397" spans="32:42" ht="18">
      <c r="AF11397" s="123" t="s">
        <v>10647</v>
      </c>
      <c r="AG11397" s="96" t="s">
        <v>10648</v>
      </c>
      <c r="AH11397" s="96" t="s">
        <v>16185</v>
      </c>
      <c r="AI11397" s="97">
        <v>203944</v>
      </c>
      <c r="AJ11397" s="114"/>
      <c r="AK11397" s="114"/>
      <c r="AM11397" s="104"/>
      <c r="AN11397" s="104"/>
      <c r="AO11397" s="104"/>
      <c r="AP11397" s="104"/>
    </row>
    <row r="11398" spans="32:42" ht="18">
      <c r="AF11398" s="123" t="s">
        <v>10647</v>
      </c>
      <c r="AG11398" s="96" t="s">
        <v>10648</v>
      </c>
      <c r="AH11398" s="96" t="s">
        <v>16186</v>
      </c>
      <c r="AI11398" s="97">
        <v>203945</v>
      </c>
      <c r="AJ11398" s="114"/>
      <c r="AK11398" s="114"/>
      <c r="AM11398" s="104"/>
      <c r="AN11398" s="104"/>
      <c r="AO11398" s="104"/>
      <c r="AP11398" s="104"/>
    </row>
    <row r="11399" spans="32:42" ht="18">
      <c r="AF11399" s="123" t="s">
        <v>10647</v>
      </c>
      <c r="AG11399" s="96" t="s">
        <v>10648</v>
      </c>
      <c r="AH11399" s="96" t="s">
        <v>16187</v>
      </c>
      <c r="AI11399" s="97">
        <v>203948</v>
      </c>
      <c r="AJ11399" s="114"/>
      <c r="AK11399" s="114"/>
      <c r="AM11399" s="104"/>
      <c r="AN11399" s="104"/>
      <c r="AO11399" s="104"/>
      <c r="AP11399" s="104"/>
    </row>
    <row r="11400" spans="32:42" ht="18">
      <c r="AF11400" s="123" t="s">
        <v>10649</v>
      </c>
      <c r="AG11400" s="96" t="s">
        <v>10650</v>
      </c>
      <c r="AH11400" s="96" t="s">
        <v>350</v>
      </c>
      <c r="AI11400" s="97">
        <v>203955</v>
      </c>
      <c r="AJ11400" s="114"/>
      <c r="AK11400" s="114"/>
      <c r="AM11400" s="104"/>
      <c r="AN11400" s="104"/>
      <c r="AO11400" s="104"/>
      <c r="AP11400" s="104"/>
    </row>
    <row r="11401" spans="32:42" ht="18">
      <c r="AF11401" s="123" t="s">
        <v>10649</v>
      </c>
      <c r="AG11401" s="96" t="s">
        <v>10650</v>
      </c>
      <c r="AH11401" s="96" t="s">
        <v>16188</v>
      </c>
      <c r="AI11401" s="97">
        <v>203960</v>
      </c>
      <c r="AJ11401" s="114"/>
      <c r="AK11401" s="114"/>
      <c r="AM11401" s="104"/>
      <c r="AN11401" s="104"/>
      <c r="AO11401" s="104"/>
      <c r="AP11401" s="104"/>
    </row>
    <row r="11402" spans="32:42" ht="18">
      <c r="AF11402" s="123" t="s">
        <v>10649</v>
      </c>
      <c r="AG11402" s="96" t="s">
        <v>10650</v>
      </c>
      <c r="AH11402" s="96" t="s">
        <v>14859</v>
      </c>
      <c r="AI11402" s="97">
        <v>203959</v>
      </c>
      <c r="AJ11402" s="114"/>
      <c r="AK11402" s="114"/>
      <c r="AM11402" s="104"/>
      <c r="AN11402" s="104"/>
      <c r="AO11402" s="104"/>
      <c r="AP11402" s="104"/>
    </row>
    <row r="11403" spans="32:42" ht="18">
      <c r="AF11403" s="123" t="s">
        <v>10649</v>
      </c>
      <c r="AG11403" s="96" t="s">
        <v>10650</v>
      </c>
      <c r="AH11403" s="96" t="s">
        <v>16174</v>
      </c>
      <c r="AI11403" s="97">
        <v>203958</v>
      </c>
      <c r="AJ11403" s="114"/>
      <c r="AK11403" s="114"/>
      <c r="AM11403" s="104"/>
      <c r="AN11403" s="104"/>
      <c r="AO11403" s="104"/>
      <c r="AP11403" s="104"/>
    </row>
    <row r="11404" spans="32:42" ht="18">
      <c r="AF11404" s="123" t="s">
        <v>10649</v>
      </c>
      <c r="AG11404" s="96" t="s">
        <v>10650</v>
      </c>
      <c r="AH11404" s="96" t="s">
        <v>12181</v>
      </c>
      <c r="AI11404" s="97">
        <v>203956</v>
      </c>
      <c r="AJ11404" s="114"/>
      <c r="AK11404" s="114"/>
      <c r="AM11404" s="104"/>
      <c r="AN11404" s="104"/>
      <c r="AO11404" s="104"/>
      <c r="AP11404" s="104"/>
    </row>
    <row r="11405" spans="32:42" ht="18">
      <c r="AF11405" s="123" t="s">
        <v>10649</v>
      </c>
      <c r="AG11405" s="96" t="s">
        <v>10650</v>
      </c>
      <c r="AH11405" s="96" t="s">
        <v>16189</v>
      </c>
      <c r="AI11405" s="97">
        <v>203954</v>
      </c>
      <c r="AJ11405" s="114"/>
      <c r="AK11405" s="114"/>
      <c r="AM11405" s="104"/>
      <c r="AN11405" s="104"/>
      <c r="AO11405" s="104"/>
      <c r="AP11405" s="104"/>
    </row>
    <row r="11406" spans="32:42" ht="18">
      <c r="AF11406" s="123" t="s">
        <v>10649</v>
      </c>
      <c r="AG11406" s="96" t="s">
        <v>10650</v>
      </c>
      <c r="AH11406" s="96" t="s">
        <v>16190</v>
      </c>
      <c r="AI11406" s="97">
        <v>203953</v>
      </c>
      <c r="AJ11406" s="114"/>
      <c r="AK11406" s="114"/>
      <c r="AM11406" s="104"/>
      <c r="AN11406" s="104"/>
      <c r="AO11406" s="104"/>
      <c r="AP11406" s="104"/>
    </row>
    <row r="11407" spans="32:42" ht="18">
      <c r="AF11407" s="123" t="s">
        <v>10649</v>
      </c>
      <c r="AG11407" s="96" t="s">
        <v>10650</v>
      </c>
      <c r="AH11407" s="96" t="s">
        <v>10118</v>
      </c>
      <c r="AI11407" s="97">
        <v>203957</v>
      </c>
      <c r="AJ11407" s="114"/>
      <c r="AK11407" s="114"/>
      <c r="AM11407" s="104"/>
      <c r="AN11407" s="104"/>
      <c r="AO11407" s="104"/>
      <c r="AP11407" s="104"/>
    </row>
    <row r="11408" spans="32:42" ht="18">
      <c r="AF11408" s="123" t="s">
        <v>10612</v>
      </c>
      <c r="AG11408" s="96" t="s">
        <v>10651</v>
      </c>
      <c r="AH11408" s="96" t="s">
        <v>16191</v>
      </c>
      <c r="AI11408" s="97">
        <v>203964</v>
      </c>
      <c r="AJ11408" s="114"/>
      <c r="AK11408" s="114"/>
      <c r="AM11408" s="104"/>
      <c r="AN11408" s="104"/>
      <c r="AO11408" s="104"/>
      <c r="AP11408" s="104"/>
    </row>
    <row r="11409" spans="32:42" ht="18">
      <c r="AF11409" s="123" t="s">
        <v>10612</v>
      </c>
      <c r="AG11409" s="96" t="s">
        <v>10651</v>
      </c>
      <c r="AH11409" s="96" t="s">
        <v>16192</v>
      </c>
      <c r="AI11409" s="97">
        <v>203967</v>
      </c>
      <c r="AJ11409" s="114"/>
      <c r="AK11409" s="114"/>
      <c r="AM11409" s="104"/>
      <c r="AN11409" s="104"/>
      <c r="AO11409" s="104"/>
      <c r="AP11409" s="104"/>
    </row>
    <row r="11410" spans="32:42" ht="18">
      <c r="AF11410" s="123" t="s">
        <v>10612</v>
      </c>
      <c r="AG11410" s="96" t="s">
        <v>10651</v>
      </c>
      <c r="AH11410" s="96" t="s">
        <v>14165</v>
      </c>
      <c r="AI11410" s="97">
        <v>203968</v>
      </c>
      <c r="AJ11410" s="114"/>
      <c r="AK11410" s="114"/>
      <c r="AM11410" s="104"/>
      <c r="AN11410" s="104"/>
      <c r="AO11410" s="104"/>
      <c r="AP11410" s="104"/>
    </row>
    <row r="11411" spans="32:42" ht="18">
      <c r="AF11411" s="123" t="s">
        <v>10612</v>
      </c>
      <c r="AG11411" s="96" t="s">
        <v>10651</v>
      </c>
      <c r="AH11411" s="96" t="s">
        <v>16193</v>
      </c>
      <c r="AI11411" s="97">
        <v>203965</v>
      </c>
      <c r="AJ11411" s="114"/>
      <c r="AK11411" s="114"/>
      <c r="AM11411" s="104"/>
      <c r="AN11411" s="104"/>
      <c r="AO11411" s="104"/>
      <c r="AP11411" s="104"/>
    </row>
    <row r="11412" spans="32:42" ht="18">
      <c r="AF11412" s="123" t="s">
        <v>10612</v>
      </c>
      <c r="AG11412" s="96" t="s">
        <v>10651</v>
      </c>
      <c r="AH11412" s="96" t="s">
        <v>16036</v>
      </c>
      <c r="AI11412" s="97">
        <v>203962</v>
      </c>
      <c r="AJ11412" s="114"/>
      <c r="AK11412" s="114"/>
      <c r="AM11412" s="104"/>
      <c r="AN11412" s="104"/>
      <c r="AO11412" s="104"/>
      <c r="AP11412" s="104"/>
    </row>
    <row r="11413" spans="32:42" ht="18">
      <c r="AF11413" s="123" t="s">
        <v>10612</v>
      </c>
      <c r="AG11413" s="96" t="s">
        <v>10651</v>
      </c>
      <c r="AH11413" s="96" t="s">
        <v>10612</v>
      </c>
      <c r="AI11413" s="97">
        <v>203961</v>
      </c>
      <c r="AJ11413" s="114"/>
      <c r="AK11413" s="114"/>
      <c r="AM11413" s="104"/>
      <c r="AN11413" s="104"/>
      <c r="AO11413" s="104"/>
      <c r="AP11413" s="104"/>
    </row>
    <row r="11414" spans="32:42" ht="18">
      <c r="AF11414" s="123" t="s">
        <v>10612</v>
      </c>
      <c r="AG11414" s="96" t="s">
        <v>10651</v>
      </c>
      <c r="AH11414" s="96" t="s">
        <v>14859</v>
      </c>
      <c r="AI11414" s="97">
        <v>203966</v>
      </c>
      <c r="AJ11414" s="114"/>
      <c r="AK11414" s="114"/>
      <c r="AM11414" s="104"/>
      <c r="AN11414" s="104"/>
      <c r="AO11414" s="104"/>
      <c r="AP11414" s="104"/>
    </row>
    <row r="11415" spans="32:42" ht="18">
      <c r="AF11415" s="123" t="s">
        <v>10612</v>
      </c>
      <c r="AG11415" s="96" t="s">
        <v>10651</v>
      </c>
      <c r="AH11415" s="96" t="s">
        <v>6186</v>
      </c>
      <c r="AI11415" s="97">
        <v>203963</v>
      </c>
      <c r="AJ11415" s="114"/>
      <c r="AK11415" s="114"/>
      <c r="AM11415" s="104"/>
      <c r="AN11415" s="104"/>
      <c r="AO11415" s="104"/>
      <c r="AP11415" s="104"/>
    </row>
    <row r="11416" spans="32:42" ht="18">
      <c r="AF11416" s="123" t="s">
        <v>10652</v>
      </c>
      <c r="AG11416" s="96" t="s">
        <v>10653</v>
      </c>
      <c r="AH11416" s="96" t="s">
        <v>16194</v>
      </c>
      <c r="AI11416" s="97">
        <v>203972</v>
      </c>
      <c r="AJ11416" s="114"/>
      <c r="AK11416" s="114"/>
      <c r="AM11416" s="104"/>
      <c r="AN11416" s="104"/>
      <c r="AO11416" s="104"/>
      <c r="AP11416" s="104"/>
    </row>
    <row r="11417" spans="32:42" ht="18">
      <c r="AF11417" s="123" t="s">
        <v>10652</v>
      </c>
      <c r="AG11417" s="96" t="s">
        <v>10653</v>
      </c>
      <c r="AH11417" s="96" t="s">
        <v>16195</v>
      </c>
      <c r="AI11417" s="97">
        <v>203975</v>
      </c>
      <c r="AJ11417" s="114"/>
      <c r="AK11417" s="114"/>
      <c r="AM11417" s="104"/>
      <c r="AN11417" s="104"/>
      <c r="AO11417" s="104"/>
      <c r="AP11417" s="104"/>
    </row>
    <row r="11418" spans="32:42" ht="18">
      <c r="AF11418" s="123" t="s">
        <v>10652</v>
      </c>
      <c r="AG11418" s="96" t="s">
        <v>10653</v>
      </c>
      <c r="AH11418" s="96" t="s">
        <v>16196</v>
      </c>
      <c r="AI11418" s="97">
        <v>203973</v>
      </c>
      <c r="AJ11418" s="114"/>
      <c r="AK11418" s="114"/>
      <c r="AM11418" s="104"/>
      <c r="AN11418" s="104"/>
      <c r="AO11418" s="104"/>
      <c r="AP11418" s="104"/>
    </row>
    <row r="11419" spans="32:42" ht="18">
      <c r="AF11419" s="123" t="s">
        <v>10652</v>
      </c>
      <c r="AG11419" s="96" t="s">
        <v>10653</v>
      </c>
      <c r="AH11419" s="96" t="s">
        <v>16197</v>
      </c>
      <c r="AI11419" s="97">
        <v>203971</v>
      </c>
      <c r="AJ11419" s="114"/>
      <c r="AK11419" s="114"/>
      <c r="AM11419" s="104"/>
      <c r="AN11419" s="104"/>
      <c r="AO11419" s="104"/>
      <c r="AP11419" s="104"/>
    </row>
    <row r="11420" spans="32:42" ht="18">
      <c r="AF11420" s="123" t="s">
        <v>10652</v>
      </c>
      <c r="AG11420" s="96" t="s">
        <v>10653</v>
      </c>
      <c r="AH11420" s="96" t="s">
        <v>11537</v>
      </c>
      <c r="AI11420" s="97">
        <v>203970</v>
      </c>
      <c r="AJ11420" s="114"/>
      <c r="AK11420" s="114"/>
      <c r="AM11420" s="104"/>
      <c r="AN11420" s="104"/>
      <c r="AO11420" s="104"/>
      <c r="AP11420" s="104"/>
    </row>
    <row r="11421" spans="32:42" ht="18">
      <c r="AF11421" s="123" t="s">
        <v>10652</v>
      </c>
      <c r="AG11421" s="96" t="s">
        <v>10653</v>
      </c>
      <c r="AH11421" s="96" t="s">
        <v>16198</v>
      </c>
      <c r="AI11421" s="97">
        <v>203969</v>
      </c>
      <c r="AJ11421" s="114"/>
      <c r="AK11421" s="114"/>
      <c r="AM11421" s="104"/>
      <c r="AN11421" s="104"/>
      <c r="AO11421" s="104"/>
      <c r="AP11421" s="104"/>
    </row>
    <row r="11422" spans="32:42" ht="18">
      <c r="AF11422" s="123" t="s">
        <v>10652</v>
      </c>
      <c r="AG11422" s="96" t="s">
        <v>10653</v>
      </c>
      <c r="AH11422" s="96" t="s">
        <v>16199</v>
      </c>
      <c r="AI11422" s="97">
        <v>203974</v>
      </c>
      <c r="AJ11422" s="114"/>
      <c r="AK11422" s="114"/>
      <c r="AM11422" s="104"/>
      <c r="AN11422" s="104"/>
      <c r="AO11422" s="104"/>
      <c r="AP11422" s="104"/>
    </row>
    <row r="11423" spans="32:42" ht="18">
      <c r="AF11423" s="123" t="s">
        <v>10654</v>
      </c>
      <c r="AG11423" s="96" t="s">
        <v>10655</v>
      </c>
      <c r="AH11423" s="96" t="s">
        <v>10654</v>
      </c>
      <c r="AI11423" s="97">
        <v>203976</v>
      </c>
      <c r="AJ11423" s="114"/>
      <c r="AK11423" s="114"/>
      <c r="AM11423" s="104"/>
      <c r="AN11423" s="104"/>
      <c r="AO11423" s="104"/>
      <c r="AP11423" s="104"/>
    </row>
    <row r="11424" spans="32:42" ht="18">
      <c r="AF11424" s="123" t="s">
        <v>10654</v>
      </c>
      <c r="AG11424" s="96" t="s">
        <v>10655</v>
      </c>
      <c r="AH11424" s="96" t="s">
        <v>16200</v>
      </c>
      <c r="AI11424" s="97">
        <v>203986</v>
      </c>
      <c r="AJ11424" s="114"/>
      <c r="AK11424" s="114"/>
      <c r="AM11424" s="104"/>
      <c r="AN11424" s="104"/>
      <c r="AO11424" s="104"/>
      <c r="AP11424" s="104"/>
    </row>
    <row r="11425" spans="32:42" ht="18">
      <c r="AF11425" s="123" t="s">
        <v>10654</v>
      </c>
      <c r="AG11425" s="96" t="s">
        <v>10655</v>
      </c>
      <c r="AH11425" s="96" t="s">
        <v>16201</v>
      </c>
      <c r="AI11425" s="97">
        <v>203985</v>
      </c>
      <c r="AJ11425" s="114"/>
      <c r="AK11425" s="114"/>
      <c r="AM11425" s="104"/>
      <c r="AN11425" s="104"/>
      <c r="AO11425" s="104"/>
      <c r="AP11425" s="104"/>
    </row>
    <row r="11426" spans="32:42" ht="18">
      <c r="AF11426" s="123" t="s">
        <v>10654</v>
      </c>
      <c r="AG11426" s="96" t="s">
        <v>10655</v>
      </c>
      <c r="AH11426" s="96" t="s">
        <v>16202</v>
      </c>
      <c r="AI11426" s="97">
        <v>203982</v>
      </c>
      <c r="AJ11426" s="114"/>
      <c r="AK11426" s="114"/>
      <c r="AM11426" s="104"/>
      <c r="AN11426" s="104"/>
      <c r="AO11426" s="104"/>
      <c r="AP11426" s="104"/>
    </row>
    <row r="11427" spans="32:42" ht="18">
      <c r="AF11427" s="123" t="s">
        <v>10654</v>
      </c>
      <c r="AG11427" s="96" t="s">
        <v>10655</v>
      </c>
      <c r="AH11427" s="96" t="s">
        <v>16203</v>
      </c>
      <c r="AI11427" s="97">
        <v>203984</v>
      </c>
      <c r="AJ11427" s="114"/>
      <c r="AK11427" s="114"/>
      <c r="AM11427" s="104"/>
      <c r="AN11427" s="104"/>
      <c r="AO11427" s="104"/>
      <c r="AP11427" s="104"/>
    </row>
    <row r="11428" spans="32:42" ht="18">
      <c r="AF11428" s="123" t="s">
        <v>10654</v>
      </c>
      <c r="AG11428" s="96" t="s">
        <v>10655</v>
      </c>
      <c r="AH11428" s="96" t="s">
        <v>16204</v>
      </c>
      <c r="AI11428" s="97">
        <v>203983</v>
      </c>
      <c r="AJ11428" s="114"/>
      <c r="AK11428" s="114"/>
      <c r="AM11428" s="104"/>
      <c r="AN11428" s="104"/>
      <c r="AO11428" s="104"/>
      <c r="AP11428" s="104"/>
    </row>
    <row r="11429" spans="32:42" ht="18">
      <c r="AF11429" s="123" t="s">
        <v>10654</v>
      </c>
      <c r="AG11429" s="96" t="s">
        <v>10655</v>
      </c>
      <c r="AH11429" s="96" t="s">
        <v>16205</v>
      </c>
      <c r="AI11429" s="97">
        <v>203980</v>
      </c>
      <c r="AJ11429" s="114"/>
      <c r="AK11429" s="114"/>
      <c r="AM11429" s="104"/>
      <c r="AN11429" s="104"/>
      <c r="AO11429" s="104"/>
      <c r="AP11429" s="104"/>
    </row>
    <row r="11430" spans="32:42" ht="18">
      <c r="AF11430" s="123" t="s">
        <v>10654</v>
      </c>
      <c r="AG11430" s="96" t="s">
        <v>10655</v>
      </c>
      <c r="AH11430" s="96" t="s">
        <v>10896</v>
      </c>
      <c r="AI11430" s="97">
        <v>203979</v>
      </c>
      <c r="AJ11430" s="114"/>
      <c r="AK11430" s="114"/>
      <c r="AM11430" s="104"/>
      <c r="AN11430" s="104"/>
      <c r="AO11430" s="104"/>
      <c r="AP11430" s="104"/>
    </row>
    <row r="11431" spans="32:42" ht="18">
      <c r="AF11431" s="123" t="s">
        <v>10654</v>
      </c>
      <c r="AG11431" s="96" t="s">
        <v>10655</v>
      </c>
      <c r="AH11431" s="96" t="s">
        <v>16206</v>
      </c>
      <c r="AI11431" s="97">
        <v>203977</v>
      </c>
      <c r="AJ11431" s="114"/>
      <c r="AK11431" s="114"/>
      <c r="AM11431" s="104"/>
      <c r="AN11431" s="104"/>
      <c r="AO11431" s="104"/>
      <c r="AP11431" s="104"/>
    </row>
    <row r="11432" spans="32:42" ht="18">
      <c r="AF11432" s="123" t="s">
        <v>10654</v>
      </c>
      <c r="AG11432" s="96" t="s">
        <v>10655</v>
      </c>
      <c r="AH11432" s="96" t="s">
        <v>10536</v>
      </c>
      <c r="AI11432" s="97">
        <v>203978</v>
      </c>
      <c r="AJ11432" s="114"/>
      <c r="AK11432" s="114"/>
      <c r="AM11432" s="104"/>
      <c r="AN11432" s="104"/>
      <c r="AO11432" s="104"/>
      <c r="AP11432" s="104"/>
    </row>
    <row r="11433" spans="32:42" ht="18">
      <c r="AF11433" s="123" t="s">
        <v>10654</v>
      </c>
      <c r="AG11433" s="96" t="s">
        <v>10655</v>
      </c>
      <c r="AH11433" s="96" t="s">
        <v>16207</v>
      </c>
      <c r="AI11433" s="97">
        <v>203981</v>
      </c>
      <c r="AJ11433" s="114"/>
      <c r="AK11433" s="114"/>
      <c r="AM11433" s="104"/>
      <c r="AN11433" s="104"/>
      <c r="AO11433" s="104"/>
      <c r="AP11433" s="104"/>
    </row>
    <row r="11434" spans="32:42" ht="18">
      <c r="AF11434" s="123" t="s">
        <v>10656</v>
      </c>
      <c r="AG11434" s="96" t="s">
        <v>10657</v>
      </c>
      <c r="AH11434" s="96" t="s">
        <v>16208</v>
      </c>
      <c r="AI11434" s="97">
        <v>203990</v>
      </c>
      <c r="AJ11434" s="114">
        <v>21.936250686645501</v>
      </c>
      <c r="AK11434" s="114">
        <v>97.933662414550795</v>
      </c>
      <c r="AM11434" s="104"/>
      <c r="AN11434" s="104"/>
      <c r="AO11434" s="104"/>
      <c r="AP11434" s="104"/>
    </row>
    <row r="11435" spans="32:42" ht="18">
      <c r="AF11435" s="123" t="s">
        <v>10656</v>
      </c>
      <c r="AG11435" s="96" t="s">
        <v>10657</v>
      </c>
      <c r="AH11435" s="96" t="s">
        <v>16209</v>
      </c>
      <c r="AI11435" s="97">
        <v>203998</v>
      </c>
      <c r="AJ11435" s="114"/>
      <c r="AK11435" s="114"/>
      <c r="AM11435" s="104"/>
      <c r="AN11435" s="104"/>
      <c r="AO11435" s="104"/>
      <c r="AP11435" s="104"/>
    </row>
    <row r="11436" spans="32:42" ht="18">
      <c r="AF11436" s="123" t="s">
        <v>10656</v>
      </c>
      <c r="AG11436" s="96" t="s">
        <v>10657</v>
      </c>
      <c r="AH11436" s="96" t="s">
        <v>16210</v>
      </c>
      <c r="AI11436" s="97">
        <v>203997</v>
      </c>
      <c r="AJ11436" s="114">
        <v>21.995069503784201</v>
      </c>
      <c r="AK11436" s="114">
        <v>97.915092468261705</v>
      </c>
      <c r="AM11436" s="104"/>
      <c r="AN11436" s="104"/>
      <c r="AO11436" s="104"/>
      <c r="AP11436" s="104"/>
    </row>
    <row r="11437" spans="32:42" ht="18">
      <c r="AF11437" s="123" t="s">
        <v>10656</v>
      </c>
      <c r="AG11437" s="96" t="s">
        <v>10657</v>
      </c>
      <c r="AH11437" s="96" t="s">
        <v>16211</v>
      </c>
      <c r="AI11437" s="97">
        <v>203996</v>
      </c>
      <c r="AJ11437" s="114"/>
      <c r="AK11437" s="114"/>
      <c r="AM11437" s="104"/>
      <c r="AN11437" s="104"/>
      <c r="AO11437" s="104"/>
      <c r="AP11437" s="104"/>
    </row>
    <row r="11438" spans="32:42" ht="18">
      <c r="AF11438" s="123" t="s">
        <v>10656</v>
      </c>
      <c r="AG11438" s="96" t="s">
        <v>10657</v>
      </c>
      <c r="AH11438" s="96" t="s">
        <v>16212</v>
      </c>
      <c r="AI11438" s="97">
        <v>203995</v>
      </c>
      <c r="AJ11438" s="114"/>
      <c r="AK11438" s="114"/>
      <c r="AM11438" s="104"/>
      <c r="AN11438" s="104"/>
      <c r="AO11438" s="104"/>
      <c r="AP11438" s="104"/>
    </row>
    <row r="11439" spans="32:42" ht="18">
      <c r="AF11439" s="123" t="s">
        <v>10656</v>
      </c>
      <c r="AG11439" s="96" t="s">
        <v>10657</v>
      </c>
      <c r="AH11439" s="96" t="s">
        <v>16213</v>
      </c>
      <c r="AI11439" s="97">
        <v>203994</v>
      </c>
      <c r="AJ11439" s="114"/>
      <c r="AK11439" s="114"/>
      <c r="AM11439" s="104"/>
      <c r="AN11439" s="104"/>
      <c r="AO11439" s="104"/>
      <c r="AP11439" s="104"/>
    </row>
    <row r="11440" spans="32:42" ht="18">
      <c r="AF11440" s="123" t="s">
        <v>10656</v>
      </c>
      <c r="AG11440" s="96" t="s">
        <v>10657</v>
      </c>
      <c r="AH11440" s="96" t="s">
        <v>16214</v>
      </c>
      <c r="AI11440" s="97">
        <v>203993</v>
      </c>
      <c r="AJ11440" s="114">
        <v>21.9061603546143</v>
      </c>
      <c r="AK11440" s="114">
        <v>97.849220275878906</v>
      </c>
      <c r="AM11440" s="104"/>
      <c r="AN11440" s="104"/>
      <c r="AO11440" s="104"/>
      <c r="AP11440" s="104"/>
    </row>
    <row r="11441" spans="32:42" ht="18">
      <c r="AF11441" s="123" t="s">
        <v>10656</v>
      </c>
      <c r="AG11441" s="96" t="s">
        <v>10657</v>
      </c>
      <c r="AH11441" s="96" t="s">
        <v>10557</v>
      </c>
      <c r="AI11441" s="97">
        <v>203991</v>
      </c>
      <c r="AJ11441" s="114">
        <v>21.9004802703857</v>
      </c>
      <c r="AK11441" s="114">
        <v>97.884033203125</v>
      </c>
      <c r="AM11441" s="104"/>
      <c r="AN11441" s="104"/>
      <c r="AO11441" s="104"/>
      <c r="AP11441" s="104"/>
    </row>
    <row r="11442" spans="32:42" ht="18">
      <c r="AF11442" s="123" t="s">
        <v>10656</v>
      </c>
      <c r="AG11442" s="96" t="s">
        <v>10657</v>
      </c>
      <c r="AH11442" s="96" t="s">
        <v>16215</v>
      </c>
      <c r="AI11442" s="97">
        <v>203989</v>
      </c>
      <c r="AJ11442" s="114">
        <v>21.968620300293001</v>
      </c>
      <c r="AK11442" s="114">
        <v>97.940582275390597</v>
      </c>
      <c r="AM11442" s="104"/>
      <c r="AN11442" s="104"/>
      <c r="AO11442" s="104"/>
      <c r="AP11442" s="104"/>
    </row>
    <row r="11443" spans="32:42" ht="18">
      <c r="AF11443" s="123" t="s">
        <v>10656</v>
      </c>
      <c r="AG11443" s="96" t="s">
        <v>10657</v>
      </c>
      <c r="AH11443" s="96" t="s">
        <v>16216</v>
      </c>
      <c r="AI11443" s="97">
        <v>203988</v>
      </c>
      <c r="AJ11443" s="114"/>
      <c r="AK11443" s="114"/>
      <c r="AM11443" s="104"/>
      <c r="AN11443" s="104"/>
      <c r="AO11443" s="104"/>
      <c r="AP11443" s="104"/>
    </row>
    <row r="11444" spans="32:42" ht="18">
      <c r="AF11444" s="123" t="s">
        <v>10656</v>
      </c>
      <c r="AG11444" s="96" t="s">
        <v>10657</v>
      </c>
      <c r="AH11444" s="96" t="s">
        <v>16217</v>
      </c>
      <c r="AI11444" s="97">
        <v>203987</v>
      </c>
      <c r="AJ11444" s="114">
        <v>21.963739395141602</v>
      </c>
      <c r="AK11444" s="114">
        <v>97.932281494140597</v>
      </c>
      <c r="AM11444" s="104"/>
      <c r="AN11444" s="104"/>
      <c r="AO11444" s="104"/>
      <c r="AP11444" s="104"/>
    </row>
    <row r="11445" spans="32:42" ht="18">
      <c r="AF11445" s="123" t="s">
        <v>10656</v>
      </c>
      <c r="AG11445" s="96" t="s">
        <v>10657</v>
      </c>
      <c r="AH11445" s="96" t="s">
        <v>16218</v>
      </c>
      <c r="AI11445" s="97">
        <v>203992</v>
      </c>
      <c r="AJ11445" s="114">
        <v>21.8821201324463</v>
      </c>
      <c r="AK11445" s="114">
        <v>97.893493652343807</v>
      </c>
      <c r="AM11445" s="104"/>
      <c r="AN11445" s="104"/>
      <c r="AO11445" s="104"/>
      <c r="AP11445" s="104"/>
    </row>
    <row r="11446" spans="32:42" ht="18">
      <c r="AF11446" s="123" t="s">
        <v>10658</v>
      </c>
      <c r="AG11446" s="96" t="s">
        <v>10659</v>
      </c>
      <c r="AH11446" s="96" t="s">
        <v>16219</v>
      </c>
      <c r="AI11446" s="97">
        <v>204003</v>
      </c>
      <c r="AJ11446" s="114"/>
      <c r="AK11446" s="114"/>
      <c r="AM11446" s="104"/>
      <c r="AN11446" s="104"/>
      <c r="AO11446" s="104"/>
      <c r="AP11446" s="104"/>
    </row>
    <row r="11447" spans="32:42" ht="18">
      <c r="AF11447" s="123" t="s">
        <v>10658</v>
      </c>
      <c r="AG11447" s="96" t="s">
        <v>10659</v>
      </c>
      <c r="AH11447" s="96" t="s">
        <v>16220</v>
      </c>
      <c r="AI11447" s="97">
        <v>204002</v>
      </c>
      <c r="AJ11447" s="114"/>
      <c r="AK11447" s="114"/>
      <c r="AM11447" s="104"/>
      <c r="AN11447" s="104"/>
      <c r="AO11447" s="104"/>
      <c r="AP11447" s="104"/>
    </row>
    <row r="11448" spans="32:42" ht="18">
      <c r="AF11448" s="123" t="s">
        <v>10658</v>
      </c>
      <c r="AG11448" s="96" t="s">
        <v>10659</v>
      </c>
      <c r="AH11448" s="96" t="s">
        <v>16221</v>
      </c>
      <c r="AI11448" s="97">
        <v>203999</v>
      </c>
      <c r="AJ11448" s="114">
        <v>21.9929904937744</v>
      </c>
      <c r="AK11448" s="114">
        <v>98.039489746093807</v>
      </c>
      <c r="AM11448" s="104"/>
      <c r="AN11448" s="104"/>
      <c r="AO11448" s="104"/>
      <c r="AP11448" s="104"/>
    </row>
    <row r="11449" spans="32:42" ht="18">
      <c r="AF11449" s="123" t="s">
        <v>10658</v>
      </c>
      <c r="AG11449" s="96" t="s">
        <v>10659</v>
      </c>
      <c r="AH11449" s="96" t="s">
        <v>16222</v>
      </c>
      <c r="AI11449" s="97">
        <v>204000</v>
      </c>
      <c r="AJ11449" s="114">
        <v>21.977209091186499</v>
      </c>
      <c r="AK11449" s="114">
        <v>98.035270690917997</v>
      </c>
      <c r="AM11449" s="104"/>
      <c r="AN11449" s="104"/>
      <c r="AO11449" s="104"/>
      <c r="AP11449" s="104"/>
    </row>
    <row r="11450" spans="32:42" ht="18">
      <c r="AF11450" s="123" t="s">
        <v>10658</v>
      </c>
      <c r="AG11450" s="96" t="s">
        <v>10659</v>
      </c>
      <c r="AH11450" s="96" t="s">
        <v>16223</v>
      </c>
      <c r="AI11450" s="97">
        <v>204004</v>
      </c>
      <c r="AJ11450" s="114"/>
      <c r="AK11450" s="114"/>
      <c r="AM11450" s="104"/>
      <c r="AN11450" s="104"/>
      <c r="AO11450" s="104"/>
      <c r="AP11450" s="104"/>
    </row>
    <row r="11451" spans="32:42" ht="18">
      <c r="AF11451" s="123" t="s">
        <v>10658</v>
      </c>
      <c r="AG11451" s="96" t="s">
        <v>10659</v>
      </c>
      <c r="AH11451" s="96" t="s">
        <v>16224</v>
      </c>
      <c r="AI11451" s="97">
        <v>204001</v>
      </c>
      <c r="AJ11451" s="114"/>
      <c r="AK11451" s="114"/>
      <c r="AM11451" s="104"/>
      <c r="AN11451" s="104"/>
      <c r="AO11451" s="104"/>
      <c r="AP11451" s="104"/>
    </row>
    <row r="11452" spans="32:42" ht="18">
      <c r="AF11452" s="123" t="s">
        <v>10660</v>
      </c>
      <c r="AG11452" s="96" t="s">
        <v>10661</v>
      </c>
      <c r="AH11452" s="96" t="s">
        <v>16225</v>
      </c>
      <c r="AI11452" s="97">
        <v>204011</v>
      </c>
      <c r="AJ11452" s="114"/>
      <c r="AK11452" s="114"/>
      <c r="AM11452" s="104"/>
      <c r="AN11452" s="104"/>
      <c r="AO11452" s="104"/>
      <c r="AP11452" s="104"/>
    </row>
    <row r="11453" spans="32:42" ht="18">
      <c r="AF11453" s="123" t="s">
        <v>10660</v>
      </c>
      <c r="AG11453" s="96" t="s">
        <v>10661</v>
      </c>
      <c r="AH11453" s="96" t="s">
        <v>16226</v>
      </c>
      <c r="AI11453" s="97">
        <v>204012</v>
      </c>
      <c r="AJ11453" s="114"/>
      <c r="AK11453" s="114"/>
      <c r="AM11453" s="104"/>
      <c r="AN11453" s="104"/>
      <c r="AO11453" s="104"/>
      <c r="AP11453" s="104"/>
    </row>
    <row r="11454" spans="32:42" ht="18">
      <c r="AF11454" s="123" t="s">
        <v>10660</v>
      </c>
      <c r="AG11454" s="96" t="s">
        <v>10661</v>
      </c>
      <c r="AH11454" s="96" t="s">
        <v>11156</v>
      </c>
      <c r="AI11454" s="97">
        <v>204010</v>
      </c>
      <c r="AJ11454" s="114">
        <v>21.943529129028299</v>
      </c>
      <c r="AK11454" s="114">
        <v>98.091178894042997</v>
      </c>
      <c r="AM11454" s="104"/>
      <c r="AN11454" s="104"/>
      <c r="AO11454" s="104"/>
      <c r="AP11454" s="104"/>
    </row>
    <row r="11455" spans="32:42" ht="18">
      <c r="AF11455" s="123" t="s">
        <v>10660</v>
      </c>
      <c r="AG11455" s="96" t="s">
        <v>10661</v>
      </c>
      <c r="AH11455" s="96" t="s">
        <v>13834</v>
      </c>
      <c r="AI11455" s="97">
        <v>204009</v>
      </c>
      <c r="AJ11455" s="114"/>
      <c r="AK11455" s="114"/>
      <c r="AM11455" s="104"/>
      <c r="AN11455" s="104"/>
      <c r="AO11455" s="104"/>
      <c r="AP11455" s="104"/>
    </row>
    <row r="11456" spans="32:42" ht="18">
      <c r="AF11456" s="123" t="s">
        <v>10660</v>
      </c>
      <c r="AG11456" s="96" t="s">
        <v>10661</v>
      </c>
      <c r="AH11456" s="96" t="s">
        <v>16000</v>
      </c>
      <c r="AI11456" s="97">
        <v>204008</v>
      </c>
      <c r="AJ11456" s="114"/>
      <c r="AK11456" s="114"/>
      <c r="AM11456" s="104"/>
      <c r="AN11456" s="104"/>
      <c r="AO11456" s="104"/>
      <c r="AP11456" s="104"/>
    </row>
    <row r="11457" spans="32:42" ht="18">
      <c r="AF11457" s="123" t="s">
        <v>10660</v>
      </c>
      <c r="AG11457" s="96" t="s">
        <v>10661</v>
      </c>
      <c r="AH11457" s="96" t="s">
        <v>16227</v>
      </c>
      <c r="AI11457" s="97">
        <v>204007</v>
      </c>
      <c r="AJ11457" s="114"/>
      <c r="AK11457" s="114"/>
      <c r="AM11457" s="104"/>
      <c r="AN11457" s="104"/>
      <c r="AO11457" s="104"/>
      <c r="AP11457" s="104"/>
    </row>
    <row r="11458" spans="32:42" ht="18">
      <c r="AF11458" s="123" t="s">
        <v>10660</v>
      </c>
      <c r="AG11458" s="96" t="s">
        <v>10661</v>
      </c>
      <c r="AH11458" s="96" t="s">
        <v>10826</v>
      </c>
      <c r="AI11458" s="97">
        <v>204006</v>
      </c>
      <c r="AJ11458" s="114"/>
      <c r="AK11458" s="114"/>
      <c r="AM11458" s="104"/>
      <c r="AN11458" s="104"/>
      <c r="AO11458" s="104"/>
      <c r="AP11458" s="104"/>
    </row>
    <row r="11459" spans="32:42" ht="18">
      <c r="AF11459" s="123" t="s">
        <v>10660</v>
      </c>
      <c r="AG11459" s="96" t="s">
        <v>10661</v>
      </c>
      <c r="AH11459" s="96" t="s">
        <v>16228</v>
      </c>
      <c r="AI11459" s="97">
        <v>204005</v>
      </c>
      <c r="AJ11459" s="114"/>
      <c r="AK11459" s="114"/>
      <c r="AM11459" s="104"/>
      <c r="AN11459" s="104"/>
      <c r="AO11459" s="104"/>
      <c r="AP11459" s="104"/>
    </row>
    <row r="11460" spans="32:42" ht="18">
      <c r="AF11460" s="123" t="s">
        <v>10660</v>
      </c>
      <c r="AG11460" s="96" t="s">
        <v>10661</v>
      </c>
      <c r="AH11460" s="96" t="s">
        <v>15719</v>
      </c>
      <c r="AI11460" s="97">
        <v>204013</v>
      </c>
      <c r="AJ11460" s="114"/>
      <c r="AK11460" s="114"/>
      <c r="AM11460" s="104"/>
      <c r="AN11460" s="104"/>
      <c r="AO11460" s="104"/>
      <c r="AP11460" s="104"/>
    </row>
    <row r="11461" spans="32:42" ht="18">
      <c r="AF11461" s="123" t="s">
        <v>10662</v>
      </c>
      <c r="AG11461" s="96" t="s">
        <v>10663</v>
      </c>
      <c r="AH11461" s="96" t="s">
        <v>16229</v>
      </c>
      <c r="AI11461" s="97">
        <v>204024</v>
      </c>
      <c r="AJ11461" s="114">
        <v>21.995019912719702</v>
      </c>
      <c r="AK11461" s="114">
        <v>97.855712890625</v>
      </c>
      <c r="AM11461" s="104"/>
      <c r="AN11461" s="104"/>
      <c r="AO11461" s="104"/>
      <c r="AP11461" s="104"/>
    </row>
    <row r="11462" spans="32:42" ht="18">
      <c r="AF11462" s="123" t="s">
        <v>10662</v>
      </c>
      <c r="AG11462" s="96" t="s">
        <v>10663</v>
      </c>
      <c r="AH11462" s="96" t="s">
        <v>15719</v>
      </c>
      <c r="AI11462" s="97">
        <v>204018</v>
      </c>
      <c r="AJ11462" s="114"/>
      <c r="AK11462" s="114"/>
      <c r="AM11462" s="104"/>
      <c r="AN11462" s="104"/>
      <c r="AO11462" s="104"/>
      <c r="AP11462" s="104"/>
    </row>
    <row r="11463" spans="32:42" ht="18">
      <c r="AF11463" s="123" t="s">
        <v>10662</v>
      </c>
      <c r="AG11463" s="96" t="s">
        <v>10663</v>
      </c>
      <c r="AH11463" s="96" t="s">
        <v>6911</v>
      </c>
      <c r="AI11463" s="97">
        <v>204032</v>
      </c>
      <c r="AJ11463" s="114"/>
      <c r="AK11463" s="114"/>
      <c r="AM11463" s="104"/>
      <c r="AN11463" s="104"/>
      <c r="AO11463" s="104"/>
      <c r="AP11463" s="104"/>
    </row>
    <row r="11464" spans="32:42" ht="18">
      <c r="AF11464" s="123" t="s">
        <v>10662</v>
      </c>
      <c r="AG11464" s="96" t="s">
        <v>10663</v>
      </c>
      <c r="AH11464" s="96" t="s">
        <v>10783</v>
      </c>
      <c r="AI11464" s="97">
        <v>204031</v>
      </c>
      <c r="AJ11464" s="114"/>
      <c r="AK11464" s="114"/>
      <c r="AM11464" s="104"/>
      <c r="AN11464" s="104"/>
      <c r="AO11464" s="104"/>
      <c r="AP11464" s="104"/>
    </row>
    <row r="11465" spans="32:42" ht="18">
      <c r="AF11465" s="123" t="s">
        <v>10662</v>
      </c>
      <c r="AG11465" s="96" t="s">
        <v>10663</v>
      </c>
      <c r="AH11465" s="96" t="s">
        <v>16230</v>
      </c>
      <c r="AI11465" s="97">
        <v>204030</v>
      </c>
      <c r="AJ11465" s="114"/>
      <c r="AK11465" s="114"/>
      <c r="AM11465" s="104"/>
      <c r="AN11465" s="104"/>
      <c r="AO11465" s="104"/>
      <c r="AP11465" s="104"/>
    </row>
    <row r="11466" spans="32:42" ht="18">
      <c r="AF11466" s="123" t="s">
        <v>10662</v>
      </c>
      <c r="AG11466" s="96" t="s">
        <v>10663</v>
      </c>
      <c r="AH11466" s="96" t="s">
        <v>16231</v>
      </c>
      <c r="AI11466" s="97">
        <v>204029</v>
      </c>
      <c r="AJ11466" s="114"/>
      <c r="AK11466" s="114"/>
      <c r="AM11466" s="104"/>
      <c r="AN11466" s="104"/>
      <c r="AO11466" s="104"/>
      <c r="AP11466" s="104"/>
    </row>
    <row r="11467" spans="32:42" ht="18">
      <c r="AF11467" s="123" t="s">
        <v>10662</v>
      </c>
      <c r="AG11467" s="96" t="s">
        <v>10663</v>
      </c>
      <c r="AH11467" s="96" t="s">
        <v>16216</v>
      </c>
      <c r="AI11467" s="97">
        <v>204028</v>
      </c>
      <c r="AJ11467" s="114"/>
      <c r="AK11467" s="114"/>
      <c r="AM11467" s="104"/>
      <c r="AN11467" s="104"/>
      <c r="AO11467" s="104"/>
      <c r="AP11467" s="104"/>
    </row>
    <row r="11468" spans="32:42" ht="18">
      <c r="AF11468" s="123" t="s">
        <v>10662</v>
      </c>
      <c r="AG11468" s="96" t="s">
        <v>10663</v>
      </c>
      <c r="AH11468" s="96" t="s">
        <v>16232</v>
      </c>
      <c r="AI11468" s="97">
        <v>204027</v>
      </c>
      <c r="AJ11468" s="114"/>
      <c r="AK11468" s="114"/>
      <c r="AM11468" s="104"/>
      <c r="AN11468" s="104"/>
      <c r="AO11468" s="104"/>
      <c r="AP11468" s="104"/>
    </row>
    <row r="11469" spans="32:42" ht="18">
      <c r="AF11469" s="123" t="s">
        <v>10662</v>
      </c>
      <c r="AG11469" s="96" t="s">
        <v>10663</v>
      </c>
      <c r="AH11469" s="96" t="s">
        <v>13958</v>
      </c>
      <c r="AI11469" s="97">
        <v>204026</v>
      </c>
      <c r="AJ11469" s="114"/>
      <c r="AK11469" s="114"/>
      <c r="AM11469" s="104"/>
      <c r="AN11469" s="104"/>
      <c r="AO11469" s="104"/>
      <c r="AP11469" s="104"/>
    </row>
    <row r="11470" spans="32:42" ht="18">
      <c r="AF11470" s="123" t="s">
        <v>10662</v>
      </c>
      <c r="AG11470" s="96" t="s">
        <v>10663</v>
      </c>
      <c r="AH11470" s="96" t="s">
        <v>16233</v>
      </c>
      <c r="AI11470" s="97">
        <v>204025</v>
      </c>
      <c r="AJ11470" s="114"/>
      <c r="AK11470" s="114"/>
      <c r="AM11470" s="104"/>
      <c r="AN11470" s="104"/>
      <c r="AO11470" s="104"/>
      <c r="AP11470" s="104"/>
    </row>
    <row r="11471" spans="32:42" ht="18">
      <c r="AF11471" s="123" t="s">
        <v>10662</v>
      </c>
      <c r="AG11471" s="96" t="s">
        <v>10663</v>
      </c>
      <c r="AH11471" s="96" t="s">
        <v>16234</v>
      </c>
      <c r="AI11471" s="97">
        <v>204016</v>
      </c>
      <c r="AJ11471" s="114"/>
      <c r="AK11471" s="114"/>
      <c r="AM11471" s="104"/>
      <c r="AN11471" s="104"/>
      <c r="AO11471" s="104"/>
      <c r="AP11471" s="104"/>
    </row>
    <row r="11472" spans="32:42" ht="18">
      <c r="AF11472" s="123" t="s">
        <v>10662</v>
      </c>
      <c r="AG11472" s="96" t="s">
        <v>10663</v>
      </c>
      <c r="AH11472" s="96" t="s">
        <v>16235</v>
      </c>
      <c r="AI11472" s="97">
        <v>204020</v>
      </c>
      <c r="AJ11472" s="114">
        <v>21.998559951782202</v>
      </c>
      <c r="AK11472" s="114">
        <v>97.890876770019503</v>
      </c>
      <c r="AM11472" s="104"/>
      <c r="AN11472" s="104"/>
      <c r="AO11472" s="104"/>
      <c r="AP11472" s="104"/>
    </row>
    <row r="11473" spans="32:42" ht="18">
      <c r="AF11473" s="123" t="s">
        <v>10662</v>
      </c>
      <c r="AG11473" s="96" t="s">
        <v>10663</v>
      </c>
      <c r="AH11473" s="96" t="s">
        <v>16236</v>
      </c>
      <c r="AI11473" s="97">
        <v>204023</v>
      </c>
      <c r="AJ11473" s="114"/>
      <c r="AK11473" s="114"/>
      <c r="AM11473" s="104"/>
      <c r="AN11473" s="104"/>
      <c r="AO11473" s="104"/>
      <c r="AP11473" s="104"/>
    </row>
    <row r="11474" spans="32:42" ht="18">
      <c r="AF11474" s="123" t="s">
        <v>10662</v>
      </c>
      <c r="AG11474" s="96" t="s">
        <v>10663</v>
      </c>
      <c r="AH11474" s="96" t="s">
        <v>16237</v>
      </c>
      <c r="AI11474" s="97">
        <v>204015</v>
      </c>
      <c r="AJ11474" s="114"/>
      <c r="AK11474" s="114"/>
      <c r="AM11474" s="104"/>
      <c r="AN11474" s="104"/>
      <c r="AO11474" s="104"/>
      <c r="AP11474" s="104"/>
    </row>
    <row r="11475" spans="32:42" ht="18">
      <c r="AF11475" s="123" t="s">
        <v>10662</v>
      </c>
      <c r="AG11475" s="96" t="s">
        <v>10663</v>
      </c>
      <c r="AH11475" s="96" t="s">
        <v>15833</v>
      </c>
      <c r="AI11475" s="97">
        <v>204017</v>
      </c>
      <c r="AJ11475" s="114">
        <v>22.032880783081101</v>
      </c>
      <c r="AK11475" s="114">
        <v>97.914253234863295</v>
      </c>
      <c r="AM11475" s="104"/>
      <c r="AN11475" s="104"/>
      <c r="AO11475" s="104"/>
      <c r="AP11475" s="104"/>
    </row>
    <row r="11476" spans="32:42" ht="18">
      <c r="AF11476" s="123" t="s">
        <v>10662</v>
      </c>
      <c r="AG11476" s="96" t="s">
        <v>10663</v>
      </c>
      <c r="AH11476" s="96" t="s">
        <v>16042</v>
      </c>
      <c r="AI11476" s="97">
        <v>204019</v>
      </c>
      <c r="AJ11476" s="114"/>
      <c r="AK11476" s="114"/>
      <c r="AM11476" s="104"/>
      <c r="AN11476" s="104"/>
      <c r="AO11476" s="104"/>
      <c r="AP11476" s="104"/>
    </row>
    <row r="11477" spans="32:42" ht="18">
      <c r="AF11477" s="123" t="s">
        <v>10662</v>
      </c>
      <c r="AG11477" s="96" t="s">
        <v>10663</v>
      </c>
      <c r="AH11477" s="96" t="s">
        <v>16238</v>
      </c>
      <c r="AI11477" s="97">
        <v>204014</v>
      </c>
      <c r="AJ11477" s="114"/>
      <c r="AK11477" s="114"/>
      <c r="AM11477" s="104"/>
      <c r="AN11477" s="104"/>
      <c r="AO11477" s="104"/>
      <c r="AP11477" s="104"/>
    </row>
    <row r="11478" spans="32:42" ht="18">
      <c r="AF11478" s="123" t="s">
        <v>10662</v>
      </c>
      <c r="AG11478" s="96" t="s">
        <v>10663</v>
      </c>
      <c r="AH11478" s="96" t="s">
        <v>11314</v>
      </c>
      <c r="AI11478" s="97">
        <v>204021</v>
      </c>
      <c r="AJ11478" s="114">
        <v>21.9771823883057</v>
      </c>
      <c r="AK11478" s="114">
        <v>97.868759155273395</v>
      </c>
      <c r="AM11478" s="104"/>
      <c r="AN11478" s="104"/>
      <c r="AO11478" s="104"/>
      <c r="AP11478" s="104"/>
    </row>
    <row r="11479" spans="32:42" ht="18">
      <c r="AF11479" s="123" t="s">
        <v>10662</v>
      </c>
      <c r="AG11479" s="96" t="s">
        <v>10663</v>
      </c>
      <c r="AH11479" s="96" t="s">
        <v>16239</v>
      </c>
      <c r="AI11479" s="97">
        <v>204022</v>
      </c>
      <c r="AJ11479" s="114"/>
      <c r="AK11479" s="114"/>
      <c r="AM11479" s="104"/>
      <c r="AN11479" s="104"/>
      <c r="AO11479" s="104"/>
      <c r="AP11479" s="104"/>
    </row>
    <row r="11480" spans="32:42" ht="18">
      <c r="AF11480" s="123" t="s">
        <v>10664</v>
      </c>
      <c r="AG11480" s="96" t="s">
        <v>10665</v>
      </c>
      <c r="AH11480" s="96" t="s">
        <v>16240</v>
      </c>
      <c r="AI11480" s="97">
        <v>204046</v>
      </c>
      <c r="AJ11480" s="114"/>
      <c r="AK11480" s="114"/>
      <c r="AM11480" s="104"/>
      <c r="AN11480" s="104"/>
      <c r="AO11480" s="104"/>
      <c r="AP11480" s="104"/>
    </row>
    <row r="11481" spans="32:42" ht="18">
      <c r="AF11481" s="123" t="s">
        <v>10664</v>
      </c>
      <c r="AG11481" s="96" t="s">
        <v>10665</v>
      </c>
      <c r="AH11481" s="96" t="s">
        <v>15738</v>
      </c>
      <c r="AI11481" s="97">
        <v>204039</v>
      </c>
      <c r="AJ11481" s="114"/>
      <c r="AK11481" s="114"/>
      <c r="AM11481" s="104"/>
      <c r="AN11481" s="104"/>
      <c r="AO11481" s="104"/>
      <c r="AP11481" s="104"/>
    </row>
    <row r="11482" spans="32:42" ht="18">
      <c r="AF11482" s="123" t="s">
        <v>10664</v>
      </c>
      <c r="AG11482" s="96" t="s">
        <v>10665</v>
      </c>
      <c r="AH11482" s="96" t="s">
        <v>16241</v>
      </c>
      <c r="AI11482" s="97">
        <v>204044</v>
      </c>
      <c r="AJ11482" s="114">
        <v>21.930519104003899</v>
      </c>
      <c r="AK11482" s="114">
        <v>97.723571777343807</v>
      </c>
      <c r="AM11482" s="104"/>
      <c r="AN11482" s="104"/>
      <c r="AO11482" s="104"/>
      <c r="AP11482" s="104"/>
    </row>
    <row r="11483" spans="32:42" ht="18">
      <c r="AF11483" s="123" t="s">
        <v>10664</v>
      </c>
      <c r="AG11483" s="96" t="s">
        <v>10665</v>
      </c>
      <c r="AH11483" s="96" t="s">
        <v>11732</v>
      </c>
      <c r="AI11483" s="97">
        <v>204043</v>
      </c>
      <c r="AJ11483" s="114"/>
      <c r="AK11483" s="114"/>
      <c r="AM11483" s="104"/>
      <c r="AN11483" s="104"/>
      <c r="AO11483" s="104"/>
      <c r="AP11483" s="104"/>
    </row>
    <row r="11484" spans="32:42" ht="18">
      <c r="AF11484" s="123" t="s">
        <v>10664</v>
      </c>
      <c r="AG11484" s="96" t="s">
        <v>10665</v>
      </c>
      <c r="AH11484" s="96" t="s">
        <v>15703</v>
      </c>
      <c r="AI11484" s="97">
        <v>204042</v>
      </c>
      <c r="AJ11484" s="114">
        <v>21.878089904785199</v>
      </c>
      <c r="AK11484" s="114">
        <v>97.791587829589801</v>
      </c>
      <c r="AM11484" s="104"/>
      <c r="AN11484" s="104"/>
      <c r="AO11484" s="104"/>
      <c r="AP11484" s="104"/>
    </row>
    <row r="11485" spans="32:42" ht="18">
      <c r="AF11485" s="123" t="s">
        <v>10664</v>
      </c>
      <c r="AG11485" s="96" t="s">
        <v>10665</v>
      </c>
      <c r="AH11485" s="96" t="s">
        <v>11048</v>
      </c>
      <c r="AI11485" s="97">
        <v>204040</v>
      </c>
      <c r="AJ11485" s="114">
        <v>21.8897895812988</v>
      </c>
      <c r="AK11485" s="114">
        <v>97.778526306152301</v>
      </c>
      <c r="AM11485" s="104"/>
      <c r="AN11485" s="104"/>
      <c r="AO11485" s="104"/>
      <c r="AP11485" s="104"/>
    </row>
    <row r="11486" spans="32:42" ht="18">
      <c r="AF11486" s="123" t="s">
        <v>10664</v>
      </c>
      <c r="AG11486" s="96" t="s">
        <v>10665</v>
      </c>
      <c r="AH11486" s="96" t="s">
        <v>16208</v>
      </c>
      <c r="AI11486" s="97">
        <v>204045</v>
      </c>
      <c r="AJ11486" s="114">
        <v>21.938449859619102</v>
      </c>
      <c r="AK11486" s="114">
        <v>97.730682373046903</v>
      </c>
      <c r="AM11486" s="104"/>
      <c r="AN11486" s="104"/>
      <c r="AO11486" s="104"/>
      <c r="AP11486" s="104"/>
    </row>
    <row r="11487" spans="32:42" ht="18">
      <c r="AF11487" s="123" t="s">
        <v>10664</v>
      </c>
      <c r="AG11487" s="96" t="s">
        <v>10665</v>
      </c>
      <c r="AH11487" s="96" t="s">
        <v>16242</v>
      </c>
      <c r="AI11487" s="97">
        <v>204037</v>
      </c>
      <c r="AJ11487" s="114">
        <v>21.8743591308594</v>
      </c>
      <c r="AK11487" s="114">
        <v>97.818466186523395</v>
      </c>
      <c r="AM11487" s="104"/>
      <c r="AN11487" s="104"/>
      <c r="AO11487" s="104"/>
      <c r="AP11487" s="104"/>
    </row>
    <row r="11488" spans="32:42" ht="18">
      <c r="AF11488" s="123" t="s">
        <v>10664</v>
      </c>
      <c r="AG11488" s="96" t="s">
        <v>10665</v>
      </c>
      <c r="AH11488" s="96" t="s">
        <v>10581</v>
      </c>
      <c r="AI11488" s="97">
        <v>204036</v>
      </c>
      <c r="AJ11488" s="114"/>
      <c r="AK11488" s="114"/>
      <c r="AM11488" s="104"/>
      <c r="AN11488" s="104"/>
      <c r="AO11488" s="104"/>
      <c r="AP11488" s="104"/>
    </row>
    <row r="11489" spans="32:42" ht="18">
      <c r="AF11489" s="123" t="s">
        <v>10664</v>
      </c>
      <c r="AG11489" s="96" t="s">
        <v>10665</v>
      </c>
      <c r="AH11489" s="96" t="s">
        <v>15719</v>
      </c>
      <c r="AI11489" s="97">
        <v>204035</v>
      </c>
      <c r="AJ11489" s="114"/>
      <c r="AK11489" s="114"/>
      <c r="AM11489" s="104"/>
      <c r="AN11489" s="104"/>
      <c r="AO11489" s="104"/>
      <c r="AP11489" s="104"/>
    </row>
    <row r="11490" spans="32:42" ht="18">
      <c r="AF11490" s="123" t="s">
        <v>10664</v>
      </c>
      <c r="AG11490" s="96" t="s">
        <v>10665</v>
      </c>
      <c r="AH11490" s="96" t="s">
        <v>16243</v>
      </c>
      <c r="AI11490" s="97">
        <v>204034</v>
      </c>
      <c r="AJ11490" s="114">
        <v>21.8956298828125</v>
      </c>
      <c r="AK11490" s="114">
        <v>97.783866882324205</v>
      </c>
      <c r="AM11490" s="104"/>
      <c r="AN11490" s="104"/>
      <c r="AO11490" s="104"/>
      <c r="AP11490" s="104"/>
    </row>
    <row r="11491" spans="32:42" ht="18">
      <c r="AF11491" s="123" t="s">
        <v>10664</v>
      </c>
      <c r="AG11491" s="96" t="s">
        <v>10665</v>
      </c>
      <c r="AH11491" s="96" t="s">
        <v>16244</v>
      </c>
      <c r="AI11491" s="97">
        <v>204033</v>
      </c>
      <c r="AJ11491" s="114"/>
      <c r="AK11491" s="114"/>
      <c r="AM11491" s="104"/>
      <c r="AN11491" s="104"/>
      <c r="AO11491" s="104"/>
      <c r="AP11491" s="104"/>
    </row>
    <row r="11492" spans="32:42" ht="18">
      <c r="AF11492" s="123" t="s">
        <v>10664</v>
      </c>
      <c r="AG11492" s="96" t="s">
        <v>10665</v>
      </c>
      <c r="AH11492" s="96" t="s">
        <v>16245</v>
      </c>
      <c r="AI11492" s="97">
        <v>204038</v>
      </c>
      <c r="AJ11492" s="114"/>
      <c r="AK11492" s="114"/>
      <c r="AM11492" s="104"/>
      <c r="AN11492" s="104"/>
      <c r="AO11492" s="104"/>
      <c r="AP11492" s="104"/>
    </row>
    <row r="11493" spans="32:42" ht="18">
      <c r="AF11493" s="123" t="s">
        <v>10664</v>
      </c>
      <c r="AG11493" s="96" t="s">
        <v>10665</v>
      </c>
      <c r="AH11493" s="96" t="s">
        <v>13174</v>
      </c>
      <c r="AI11493" s="97">
        <v>204041</v>
      </c>
      <c r="AJ11493" s="114">
        <v>21.906379699706999</v>
      </c>
      <c r="AK11493" s="114">
        <v>97.706428527832003</v>
      </c>
      <c r="AM11493" s="104"/>
      <c r="AN11493" s="104"/>
      <c r="AO11493" s="104"/>
      <c r="AP11493" s="104"/>
    </row>
    <row r="11494" spans="32:42" ht="18">
      <c r="AF11494" s="123" t="s">
        <v>10666</v>
      </c>
      <c r="AG11494" s="96" t="s">
        <v>10667</v>
      </c>
      <c r="AH11494" s="96" t="s">
        <v>16246</v>
      </c>
      <c r="AI11494" s="97">
        <v>204057</v>
      </c>
      <c r="AJ11494" s="114"/>
      <c r="AK11494" s="114"/>
      <c r="AM11494" s="104"/>
      <c r="AN11494" s="104"/>
      <c r="AO11494" s="104"/>
      <c r="AP11494" s="104"/>
    </row>
    <row r="11495" spans="32:42" ht="18">
      <c r="AF11495" s="123" t="s">
        <v>10666</v>
      </c>
      <c r="AG11495" s="96" t="s">
        <v>10667</v>
      </c>
      <c r="AH11495" s="96" t="s">
        <v>16247</v>
      </c>
      <c r="AI11495" s="97">
        <v>204058</v>
      </c>
      <c r="AJ11495" s="114"/>
      <c r="AK11495" s="114"/>
      <c r="AM11495" s="104"/>
      <c r="AN11495" s="104"/>
      <c r="AO11495" s="104"/>
      <c r="AP11495" s="104"/>
    </row>
    <row r="11496" spans="32:42" ht="18">
      <c r="AF11496" s="123" t="s">
        <v>10666</v>
      </c>
      <c r="AG11496" s="96" t="s">
        <v>10667</v>
      </c>
      <c r="AH11496" s="96" t="s">
        <v>16248</v>
      </c>
      <c r="AI11496" s="97">
        <v>204059</v>
      </c>
      <c r="AJ11496" s="114"/>
      <c r="AK11496" s="114"/>
      <c r="AM11496" s="104"/>
      <c r="AN11496" s="104"/>
      <c r="AO11496" s="104"/>
      <c r="AP11496" s="104"/>
    </row>
    <row r="11497" spans="32:42" ht="18">
      <c r="AF11497" s="123" t="s">
        <v>10666</v>
      </c>
      <c r="AG11497" s="96" t="s">
        <v>10667</v>
      </c>
      <c r="AH11497" s="96" t="s">
        <v>16249</v>
      </c>
      <c r="AI11497" s="97">
        <v>204060</v>
      </c>
      <c r="AJ11497" s="114">
        <v>21.987449645996101</v>
      </c>
      <c r="AK11497" s="114">
        <v>98.142326354980497</v>
      </c>
      <c r="AM11497" s="104"/>
      <c r="AN11497" s="104"/>
      <c r="AO11497" s="104"/>
      <c r="AP11497" s="104"/>
    </row>
    <row r="11498" spans="32:42" ht="18">
      <c r="AF11498" s="123" t="s">
        <v>10666</v>
      </c>
      <c r="AG11498" s="96" t="s">
        <v>10667</v>
      </c>
      <c r="AH11498" s="96" t="s">
        <v>16250</v>
      </c>
      <c r="AI11498" s="97">
        <v>204061</v>
      </c>
      <c r="AJ11498" s="114"/>
      <c r="AK11498" s="114"/>
      <c r="AM11498" s="104"/>
      <c r="AN11498" s="104"/>
      <c r="AO11498" s="104"/>
      <c r="AP11498" s="104"/>
    </row>
    <row r="11499" spans="32:42" ht="18">
      <c r="AF11499" s="123" t="s">
        <v>10666</v>
      </c>
      <c r="AG11499" s="96" t="s">
        <v>10667</v>
      </c>
      <c r="AH11499" s="96" t="s">
        <v>16251</v>
      </c>
      <c r="AI11499" s="97">
        <v>204062</v>
      </c>
      <c r="AJ11499" s="114"/>
      <c r="AK11499" s="114"/>
      <c r="AM11499" s="104"/>
      <c r="AN11499" s="104"/>
      <c r="AO11499" s="104"/>
      <c r="AP11499" s="104"/>
    </row>
    <row r="11500" spans="32:42" ht="18">
      <c r="AF11500" s="123" t="s">
        <v>10666</v>
      </c>
      <c r="AG11500" s="96" t="s">
        <v>10667</v>
      </c>
      <c r="AH11500" s="96" t="s">
        <v>15758</v>
      </c>
      <c r="AI11500" s="97">
        <v>204064</v>
      </c>
      <c r="AJ11500" s="114"/>
      <c r="AK11500" s="114"/>
      <c r="AM11500" s="104"/>
      <c r="AN11500" s="104"/>
      <c r="AO11500" s="104"/>
      <c r="AP11500" s="104"/>
    </row>
    <row r="11501" spans="32:42" ht="18">
      <c r="AF11501" s="123" t="s">
        <v>10666</v>
      </c>
      <c r="AG11501" s="96" t="s">
        <v>10667</v>
      </c>
      <c r="AH11501" s="96" t="s">
        <v>6304</v>
      </c>
      <c r="AI11501" s="97">
        <v>204054</v>
      </c>
      <c r="AJ11501" s="114">
        <v>21.969129562377901</v>
      </c>
      <c r="AK11501" s="114">
        <v>98.131050109863295</v>
      </c>
      <c r="AM11501" s="104"/>
      <c r="AN11501" s="104"/>
      <c r="AO11501" s="104"/>
      <c r="AP11501" s="104"/>
    </row>
    <row r="11502" spans="32:42" ht="18">
      <c r="AF11502" s="123" t="s">
        <v>10666</v>
      </c>
      <c r="AG11502" s="96" t="s">
        <v>10667</v>
      </c>
      <c r="AH11502" s="96" t="s">
        <v>16252</v>
      </c>
      <c r="AI11502" s="97">
        <v>204063</v>
      </c>
      <c r="AJ11502" s="114"/>
      <c r="AK11502" s="114"/>
      <c r="AM11502" s="104"/>
      <c r="AN11502" s="104"/>
      <c r="AO11502" s="104"/>
      <c r="AP11502" s="104"/>
    </row>
    <row r="11503" spans="32:42" ht="18">
      <c r="AF11503" s="123" t="s">
        <v>10666</v>
      </c>
      <c r="AG11503" s="96" t="s">
        <v>10667</v>
      </c>
      <c r="AH11503" s="96" t="s">
        <v>15945</v>
      </c>
      <c r="AI11503" s="97">
        <v>204055</v>
      </c>
      <c r="AJ11503" s="114"/>
      <c r="AK11503" s="114"/>
      <c r="AM11503" s="104"/>
      <c r="AN11503" s="104"/>
      <c r="AO11503" s="104"/>
      <c r="AP11503" s="104"/>
    </row>
    <row r="11504" spans="32:42" ht="18">
      <c r="AF11504" s="123" t="s">
        <v>10666</v>
      </c>
      <c r="AG11504" s="96" t="s">
        <v>10667</v>
      </c>
      <c r="AH11504" s="96" t="s">
        <v>15485</v>
      </c>
      <c r="AI11504" s="97">
        <v>204047</v>
      </c>
      <c r="AJ11504" s="114"/>
      <c r="AK11504" s="114"/>
      <c r="AM11504" s="104"/>
      <c r="AN11504" s="104"/>
      <c r="AO11504" s="104"/>
      <c r="AP11504" s="104"/>
    </row>
    <row r="11505" spans="32:42" ht="18">
      <c r="AF11505" s="123" t="s">
        <v>10666</v>
      </c>
      <c r="AG11505" s="96" t="s">
        <v>10667</v>
      </c>
      <c r="AH11505" s="96" t="s">
        <v>15990</v>
      </c>
      <c r="AI11505" s="97">
        <v>204053</v>
      </c>
      <c r="AJ11505" s="114"/>
      <c r="AK11505" s="114"/>
      <c r="AM11505" s="104"/>
      <c r="AN11505" s="104"/>
      <c r="AO11505" s="104"/>
      <c r="AP11505" s="104"/>
    </row>
    <row r="11506" spans="32:42" ht="18">
      <c r="AF11506" s="123" t="s">
        <v>10666</v>
      </c>
      <c r="AG11506" s="96" t="s">
        <v>10667</v>
      </c>
      <c r="AH11506" s="96" t="s">
        <v>13875</v>
      </c>
      <c r="AI11506" s="97">
        <v>204052</v>
      </c>
      <c r="AJ11506" s="114"/>
      <c r="AK11506" s="114"/>
      <c r="AM11506" s="104"/>
      <c r="AN11506" s="104"/>
      <c r="AO11506" s="104"/>
      <c r="AP11506" s="104"/>
    </row>
    <row r="11507" spans="32:42" ht="18">
      <c r="AF11507" s="123" t="s">
        <v>10666</v>
      </c>
      <c r="AG11507" s="96" t="s">
        <v>10667</v>
      </c>
      <c r="AH11507" s="96" t="s">
        <v>16253</v>
      </c>
      <c r="AI11507" s="97">
        <v>204051</v>
      </c>
      <c r="AJ11507" s="114"/>
      <c r="AK11507" s="114"/>
      <c r="AM11507" s="104"/>
      <c r="AN11507" s="104"/>
      <c r="AO11507" s="104"/>
      <c r="AP11507" s="104"/>
    </row>
    <row r="11508" spans="32:42" ht="18">
      <c r="AF11508" s="123" t="s">
        <v>10666</v>
      </c>
      <c r="AG11508" s="96" t="s">
        <v>10667</v>
      </c>
      <c r="AH11508" s="96" t="s">
        <v>15738</v>
      </c>
      <c r="AI11508" s="97">
        <v>204050</v>
      </c>
      <c r="AJ11508" s="114"/>
      <c r="AK11508" s="114"/>
      <c r="AM11508" s="104"/>
      <c r="AN11508" s="104"/>
      <c r="AO11508" s="104"/>
      <c r="AP11508" s="104"/>
    </row>
    <row r="11509" spans="32:42" ht="18">
      <c r="AF11509" s="123" t="s">
        <v>10666</v>
      </c>
      <c r="AG11509" s="96" t="s">
        <v>10667</v>
      </c>
      <c r="AH11509" s="96" t="s">
        <v>10602</v>
      </c>
      <c r="AI11509" s="97">
        <v>204049</v>
      </c>
      <c r="AJ11509" s="114"/>
      <c r="AK11509" s="114"/>
      <c r="AM11509" s="104"/>
      <c r="AN11509" s="104"/>
      <c r="AO11509" s="104"/>
      <c r="AP11509" s="104"/>
    </row>
    <row r="11510" spans="32:42" ht="18">
      <c r="AF11510" s="123" t="s">
        <v>10666</v>
      </c>
      <c r="AG11510" s="96" t="s">
        <v>10667</v>
      </c>
      <c r="AH11510" s="96" t="s">
        <v>16254</v>
      </c>
      <c r="AI11510" s="97">
        <v>204048</v>
      </c>
      <c r="AJ11510" s="114">
        <v>21.9657802581787</v>
      </c>
      <c r="AK11510" s="114">
        <v>98.163978576660199</v>
      </c>
      <c r="AM11510" s="104"/>
      <c r="AN11510" s="104"/>
      <c r="AO11510" s="104"/>
      <c r="AP11510" s="104"/>
    </row>
    <row r="11511" spans="32:42" ht="18">
      <c r="AF11511" s="123" t="s">
        <v>10666</v>
      </c>
      <c r="AG11511" s="96" t="s">
        <v>10667</v>
      </c>
      <c r="AH11511" s="96" t="s">
        <v>16255</v>
      </c>
      <c r="AI11511" s="97">
        <v>204056</v>
      </c>
      <c r="AJ11511" s="114">
        <v>21.969190597534201</v>
      </c>
      <c r="AK11511" s="114">
        <v>98.131141662597699</v>
      </c>
      <c r="AM11511" s="104"/>
      <c r="AN11511" s="104"/>
      <c r="AO11511" s="104"/>
      <c r="AP11511" s="104"/>
    </row>
    <row r="11512" spans="32:42" ht="18">
      <c r="AF11512" s="123" t="s">
        <v>10668</v>
      </c>
      <c r="AG11512" s="96" t="s">
        <v>10669</v>
      </c>
      <c r="AH11512" s="96" t="s">
        <v>16256</v>
      </c>
      <c r="AI11512" s="97">
        <v>204073</v>
      </c>
      <c r="AJ11512" s="114">
        <v>21.885759353637699</v>
      </c>
      <c r="AK11512" s="114">
        <v>97.734230041503906</v>
      </c>
      <c r="AM11512" s="104"/>
      <c r="AN11512" s="104"/>
      <c r="AO11512" s="104"/>
      <c r="AP11512" s="104"/>
    </row>
    <row r="11513" spans="32:42" ht="18">
      <c r="AF11513" s="123" t="s">
        <v>10668</v>
      </c>
      <c r="AG11513" s="96" t="s">
        <v>10669</v>
      </c>
      <c r="AH11513" s="96" t="s">
        <v>16257</v>
      </c>
      <c r="AI11513" s="97">
        <v>204077</v>
      </c>
      <c r="AJ11513" s="114"/>
      <c r="AK11513" s="114"/>
      <c r="AM11513" s="104"/>
      <c r="AN11513" s="104"/>
      <c r="AO11513" s="104"/>
      <c r="AP11513" s="104"/>
    </row>
    <row r="11514" spans="32:42" ht="18">
      <c r="AF11514" s="123" t="s">
        <v>10668</v>
      </c>
      <c r="AG11514" s="96" t="s">
        <v>10669</v>
      </c>
      <c r="AH11514" s="96" t="s">
        <v>16009</v>
      </c>
      <c r="AI11514" s="97">
        <v>204076</v>
      </c>
      <c r="AJ11514" s="114"/>
      <c r="AK11514" s="114"/>
      <c r="AM11514" s="104"/>
      <c r="AN11514" s="104"/>
      <c r="AO11514" s="104"/>
      <c r="AP11514" s="104"/>
    </row>
    <row r="11515" spans="32:42" ht="18">
      <c r="AF11515" s="123" t="s">
        <v>10668</v>
      </c>
      <c r="AG11515" s="96" t="s">
        <v>10669</v>
      </c>
      <c r="AH11515" s="96" t="s">
        <v>16258</v>
      </c>
      <c r="AI11515" s="97">
        <v>204074</v>
      </c>
      <c r="AJ11515" s="114"/>
      <c r="AK11515" s="114"/>
      <c r="AM11515" s="104"/>
      <c r="AN11515" s="104"/>
      <c r="AO11515" s="104"/>
      <c r="AP11515" s="104"/>
    </row>
    <row r="11516" spans="32:42" ht="18">
      <c r="AF11516" s="123" t="s">
        <v>10668</v>
      </c>
      <c r="AG11516" s="96" t="s">
        <v>10669</v>
      </c>
      <c r="AH11516" s="96" t="s">
        <v>6100</v>
      </c>
      <c r="AI11516" s="97">
        <v>204072</v>
      </c>
      <c r="AJ11516" s="114">
        <v>21.899089813232401</v>
      </c>
      <c r="AK11516" s="114">
        <v>97.9935302734375</v>
      </c>
      <c r="AM11516" s="104"/>
      <c r="AN11516" s="104"/>
      <c r="AO11516" s="104"/>
      <c r="AP11516" s="104"/>
    </row>
    <row r="11517" spans="32:42" ht="18">
      <c r="AF11517" s="123" t="s">
        <v>10668</v>
      </c>
      <c r="AG11517" s="96" t="s">
        <v>10669</v>
      </c>
      <c r="AH11517" s="96" t="s">
        <v>16259</v>
      </c>
      <c r="AI11517" s="97">
        <v>204071</v>
      </c>
      <c r="AJ11517" s="114">
        <v>21.9226398468018</v>
      </c>
      <c r="AK11517" s="114">
        <v>97.990196228027301</v>
      </c>
      <c r="AM11517" s="104"/>
      <c r="AN11517" s="104"/>
      <c r="AO11517" s="104"/>
      <c r="AP11517" s="104"/>
    </row>
    <row r="11518" spans="32:42" ht="18">
      <c r="AF11518" s="123" t="s">
        <v>10668</v>
      </c>
      <c r="AG11518" s="96" t="s">
        <v>10669</v>
      </c>
      <c r="AH11518" s="96" t="s">
        <v>16260</v>
      </c>
      <c r="AI11518" s="97">
        <v>204069</v>
      </c>
      <c r="AJ11518" s="114"/>
      <c r="AK11518" s="114"/>
      <c r="AM11518" s="104"/>
      <c r="AN11518" s="104"/>
      <c r="AO11518" s="104"/>
      <c r="AP11518" s="104"/>
    </row>
    <row r="11519" spans="32:42" ht="18">
      <c r="AF11519" s="123" t="s">
        <v>10668</v>
      </c>
      <c r="AG11519" s="96" t="s">
        <v>10669</v>
      </c>
      <c r="AH11519" s="96" t="s">
        <v>8146</v>
      </c>
      <c r="AI11519" s="97">
        <v>204068</v>
      </c>
      <c r="AJ11519" s="114"/>
      <c r="AK11519" s="114"/>
      <c r="AM11519" s="104"/>
      <c r="AN11519" s="104"/>
      <c r="AO11519" s="104"/>
      <c r="AP11519" s="104"/>
    </row>
    <row r="11520" spans="32:42" ht="18">
      <c r="AF11520" s="123" t="s">
        <v>10668</v>
      </c>
      <c r="AG11520" s="96" t="s">
        <v>10669</v>
      </c>
      <c r="AH11520" s="96" t="s">
        <v>15809</v>
      </c>
      <c r="AI11520" s="97">
        <v>204067</v>
      </c>
      <c r="AJ11520" s="114"/>
      <c r="AK11520" s="114"/>
      <c r="AM11520" s="104"/>
      <c r="AN11520" s="104"/>
      <c r="AO11520" s="104"/>
      <c r="AP11520" s="104"/>
    </row>
    <row r="11521" spans="32:42" ht="18">
      <c r="AF11521" s="123" t="s">
        <v>10668</v>
      </c>
      <c r="AG11521" s="96" t="s">
        <v>10669</v>
      </c>
      <c r="AH11521" s="96" t="s">
        <v>16261</v>
      </c>
      <c r="AI11521" s="97">
        <v>204066</v>
      </c>
      <c r="AJ11521" s="114"/>
      <c r="AK11521" s="114"/>
      <c r="AM11521" s="104"/>
      <c r="AN11521" s="104"/>
      <c r="AO11521" s="104"/>
      <c r="AP11521" s="104"/>
    </row>
    <row r="11522" spans="32:42" ht="18">
      <c r="AF11522" s="123" t="s">
        <v>10668</v>
      </c>
      <c r="AG11522" s="96" t="s">
        <v>10669</v>
      </c>
      <c r="AH11522" s="96" t="s">
        <v>16262</v>
      </c>
      <c r="AI11522" s="97">
        <v>204065</v>
      </c>
      <c r="AJ11522" s="114"/>
      <c r="AK11522" s="114"/>
      <c r="AM11522" s="104"/>
      <c r="AN11522" s="104"/>
      <c r="AO11522" s="104"/>
      <c r="AP11522" s="104"/>
    </row>
    <row r="11523" spans="32:42" ht="18">
      <c r="AF11523" s="123" t="s">
        <v>10668</v>
      </c>
      <c r="AG11523" s="96" t="s">
        <v>10669</v>
      </c>
      <c r="AH11523" s="96" t="s">
        <v>13875</v>
      </c>
      <c r="AI11523" s="97">
        <v>204070</v>
      </c>
      <c r="AJ11523" s="114"/>
      <c r="AK11523" s="114"/>
      <c r="AM11523" s="104"/>
      <c r="AN11523" s="104"/>
      <c r="AO11523" s="104"/>
      <c r="AP11523" s="104"/>
    </row>
    <row r="11524" spans="32:42" ht="18">
      <c r="AF11524" s="123" t="s">
        <v>10668</v>
      </c>
      <c r="AG11524" s="96" t="s">
        <v>10669</v>
      </c>
      <c r="AH11524" s="96" t="s">
        <v>10541</v>
      </c>
      <c r="AI11524" s="97">
        <v>204075</v>
      </c>
      <c r="AJ11524" s="114">
        <v>21.929000854492202</v>
      </c>
      <c r="AK11524" s="114">
        <v>97.9537353515625</v>
      </c>
      <c r="AM11524" s="104"/>
      <c r="AN11524" s="104"/>
      <c r="AO11524" s="104"/>
      <c r="AP11524" s="104"/>
    </row>
    <row r="11525" spans="32:42" ht="18">
      <c r="AF11525" s="123" t="s">
        <v>10670</v>
      </c>
      <c r="AG11525" s="96" t="s">
        <v>10671</v>
      </c>
      <c r="AH11525" s="96" t="s">
        <v>16263</v>
      </c>
      <c r="AI11525" s="97">
        <v>204080</v>
      </c>
      <c r="AJ11525" s="114">
        <v>21.9027500152588</v>
      </c>
      <c r="AK11525" s="114">
        <v>97.819122314453097</v>
      </c>
      <c r="AM11525" s="104"/>
      <c r="AN11525" s="104"/>
      <c r="AO11525" s="104"/>
      <c r="AP11525" s="104"/>
    </row>
    <row r="11526" spans="32:42" ht="18">
      <c r="AF11526" s="123" t="s">
        <v>10670</v>
      </c>
      <c r="AG11526" s="96" t="s">
        <v>10671</v>
      </c>
      <c r="AH11526" s="96" t="s">
        <v>13488</v>
      </c>
      <c r="AI11526" s="97">
        <v>204086</v>
      </c>
      <c r="AJ11526" s="114"/>
      <c r="AK11526" s="114"/>
      <c r="AM11526" s="104"/>
      <c r="AN11526" s="104"/>
      <c r="AO11526" s="104"/>
      <c r="AP11526" s="104"/>
    </row>
    <row r="11527" spans="32:42" ht="18">
      <c r="AF11527" s="123" t="s">
        <v>10670</v>
      </c>
      <c r="AG11527" s="96" t="s">
        <v>10671</v>
      </c>
      <c r="AH11527" s="96" t="s">
        <v>10660</v>
      </c>
      <c r="AI11527" s="97">
        <v>204085</v>
      </c>
      <c r="AJ11527" s="114"/>
      <c r="AK11527" s="114"/>
      <c r="AM11527" s="104"/>
      <c r="AN11527" s="104"/>
      <c r="AO11527" s="104"/>
      <c r="AP11527" s="104"/>
    </row>
    <row r="11528" spans="32:42" ht="18">
      <c r="AF11528" s="123" t="s">
        <v>10670</v>
      </c>
      <c r="AG11528" s="96" t="s">
        <v>10671</v>
      </c>
      <c r="AH11528" s="96" t="s">
        <v>16264</v>
      </c>
      <c r="AI11528" s="97">
        <v>204084</v>
      </c>
      <c r="AJ11528" s="114">
        <v>21.863050460815401</v>
      </c>
      <c r="AK11528" s="114">
        <v>97.829917907714801</v>
      </c>
      <c r="AM11528" s="104"/>
      <c r="AN11528" s="104"/>
      <c r="AO11528" s="104"/>
      <c r="AP11528" s="104"/>
    </row>
    <row r="11529" spans="32:42" ht="18">
      <c r="AF11529" s="123" t="s">
        <v>10670</v>
      </c>
      <c r="AG11529" s="96" t="s">
        <v>10671</v>
      </c>
      <c r="AH11529" s="96" t="s">
        <v>16265</v>
      </c>
      <c r="AI11529" s="97">
        <v>204083</v>
      </c>
      <c r="AJ11529" s="114"/>
      <c r="AK11529" s="114"/>
      <c r="AM11529" s="104"/>
      <c r="AN11529" s="104"/>
      <c r="AO11529" s="104"/>
      <c r="AP11529" s="104"/>
    </row>
    <row r="11530" spans="32:42" ht="18">
      <c r="AF11530" s="123" t="s">
        <v>10670</v>
      </c>
      <c r="AG11530" s="96" t="s">
        <v>10671</v>
      </c>
      <c r="AH11530" s="96" t="s">
        <v>16266</v>
      </c>
      <c r="AI11530" s="97">
        <v>204081</v>
      </c>
      <c r="AJ11530" s="114"/>
      <c r="AK11530" s="114"/>
      <c r="AM11530" s="104"/>
      <c r="AN11530" s="104"/>
      <c r="AO11530" s="104"/>
      <c r="AP11530" s="104"/>
    </row>
    <row r="11531" spans="32:42" ht="18">
      <c r="AF11531" s="123" t="s">
        <v>10670</v>
      </c>
      <c r="AG11531" s="96" t="s">
        <v>10671</v>
      </c>
      <c r="AH11531" s="96" t="s">
        <v>10873</v>
      </c>
      <c r="AI11531" s="97">
        <v>204079</v>
      </c>
      <c r="AJ11531" s="114"/>
      <c r="AK11531" s="114"/>
      <c r="AM11531" s="104"/>
      <c r="AN11531" s="104"/>
      <c r="AO11531" s="104"/>
      <c r="AP11531" s="104"/>
    </row>
    <row r="11532" spans="32:42" ht="18">
      <c r="AF11532" s="123" t="s">
        <v>10670</v>
      </c>
      <c r="AG11532" s="96" t="s">
        <v>10671</v>
      </c>
      <c r="AH11532" s="96" t="s">
        <v>16267</v>
      </c>
      <c r="AI11532" s="97">
        <v>204078</v>
      </c>
      <c r="AJ11532" s="114">
        <v>21.861749649047901</v>
      </c>
      <c r="AK11532" s="114">
        <v>97.814811706542997</v>
      </c>
      <c r="AM11532" s="104"/>
      <c r="AN11532" s="104"/>
      <c r="AO11532" s="104"/>
      <c r="AP11532" s="104"/>
    </row>
    <row r="11533" spans="32:42" ht="18">
      <c r="AF11533" s="123" t="s">
        <v>10670</v>
      </c>
      <c r="AG11533" s="96" t="s">
        <v>10671</v>
      </c>
      <c r="AH11533" s="96" t="s">
        <v>11161</v>
      </c>
      <c r="AI11533" s="97">
        <v>204082</v>
      </c>
      <c r="AJ11533" s="114">
        <v>21.8484992980957</v>
      </c>
      <c r="AK11533" s="114">
        <v>97.873458862304702</v>
      </c>
      <c r="AM11533" s="104"/>
      <c r="AN11533" s="104"/>
      <c r="AO11533" s="104"/>
      <c r="AP11533" s="104"/>
    </row>
    <row r="11534" spans="32:42" ht="18">
      <c r="AF11534" s="123" t="s">
        <v>10672</v>
      </c>
      <c r="AG11534" s="96" t="s">
        <v>10673</v>
      </c>
      <c r="AH11534" s="96" t="s">
        <v>16000</v>
      </c>
      <c r="AI11534" s="97">
        <v>204091</v>
      </c>
      <c r="AJ11534" s="114">
        <v>21.930570602416999</v>
      </c>
      <c r="AK11534" s="114">
        <v>98.041198730468807</v>
      </c>
      <c r="AM11534" s="104"/>
      <c r="AN11534" s="104"/>
      <c r="AO11534" s="104"/>
      <c r="AP11534" s="104"/>
    </row>
    <row r="11535" spans="32:42" ht="18">
      <c r="AF11535" s="123" t="s">
        <v>10672</v>
      </c>
      <c r="AG11535" s="96" t="s">
        <v>10673</v>
      </c>
      <c r="AH11535" s="96" t="s">
        <v>16268</v>
      </c>
      <c r="AI11535" s="97">
        <v>204097</v>
      </c>
      <c r="AJ11535" s="114">
        <v>21.988660812377901</v>
      </c>
      <c r="AK11535" s="114">
        <v>98.093879699707003</v>
      </c>
      <c r="AM11535" s="104"/>
      <c r="AN11535" s="104"/>
      <c r="AO11535" s="104"/>
      <c r="AP11535" s="104"/>
    </row>
    <row r="11536" spans="32:42" ht="18">
      <c r="AF11536" s="123" t="s">
        <v>10672</v>
      </c>
      <c r="AG11536" s="96" t="s">
        <v>10673</v>
      </c>
      <c r="AH11536" s="96" t="s">
        <v>16269</v>
      </c>
      <c r="AI11536" s="97">
        <v>204096</v>
      </c>
      <c r="AJ11536" s="114"/>
      <c r="AK11536" s="114"/>
      <c r="AM11536" s="104"/>
      <c r="AN11536" s="104"/>
      <c r="AO11536" s="104"/>
      <c r="AP11536" s="104"/>
    </row>
    <row r="11537" spans="32:42" ht="18">
      <c r="AF11537" s="123" t="s">
        <v>10672</v>
      </c>
      <c r="AG11537" s="96" t="s">
        <v>10673</v>
      </c>
      <c r="AH11537" s="96" t="s">
        <v>16270</v>
      </c>
      <c r="AI11537" s="97">
        <v>204095</v>
      </c>
      <c r="AJ11537" s="114">
        <v>21.945520401001001</v>
      </c>
      <c r="AK11537" s="114">
        <v>98.065528869628906</v>
      </c>
      <c r="AM11537" s="104"/>
      <c r="AN11537" s="104"/>
      <c r="AO11537" s="104"/>
      <c r="AP11537" s="104"/>
    </row>
    <row r="11538" spans="32:42" ht="18">
      <c r="AF11538" s="123" t="s">
        <v>10672</v>
      </c>
      <c r="AG11538" s="96" t="s">
        <v>10673</v>
      </c>
      <c r="AH11538" s="96" t="s">
        <v>16271</v>
      </c>
      <c r="AI11538" s="97">
        <v>204094</v>
      </c>
      <c r="AJ11538" s="114"/>
      <c r="AK11538" s="114"/>
      <c r="AM11538" s="104"/>
      <c r="AN11538" s="104"/>
      <c r="AO11538" s="104"/>
      <c r="AP11538" s="104"/>
    </row>
    <row r="11539" spans="32:42" ht="18">
      <c r="AF11539" s="123" t="s">
        <v>10672</v>
      </c>
      <c r="AG11539" s="96" t="s">
        <v>10673</v>
      </c>
      <c r="AH11539" s="96" t="s">
        <v>16272</v>
      </c>
      <c r="AI11539" s="97">
        <v>204093</v>
      </c>
      <c r="AJ11539" s="114"/>
      <c r="AK11539" s="114"/>
      <c r="AM11539" s="104"/>
      <c r="AN11539" s="104"/>
      <c r="AO11539" s="104"/>
      <c r="AP11539" s="104"/>
    </row>
    <row r="11540" spans="32:42" ht="18">
      <c r="AF11540" s="123" t="s">
        <v>10672</v>
      </c>
      <c r="AG11540" s="96" t="s">
        <v>10673</v>
      </c>
      <c r="AH11540" s="96" t="s">
        <v>16273</v>
      </c>
      <c r="AI11540" s="97">
        <v>204090</v>
      </c>
      <c r="AJ11540" s="114">
        <v>21.945520401001001</v>
      </c>
      <c r="AK11540" s="114">
        <v>98.080780029296903</v>
      </c>
      <c r="AM11540" s="104"/>
      <c r="AN11540" s="104"/>
      <c r="AO11540" s="104"/>
      <c r="AP11540" s="104"/>
    </row>
    <row r="11541" spans="32:42" ht="18">
      <c r="AF11541" s="123" t="s">
        <v>10672</v>
      </c>
      <c r="AG11541" s="96" t="s">
        <v>10673</v>
      </c>
      <c r="AH11541" s="96" t="s">
        <v>16274</v>
      </c>
      <c r="AI11541" s="97">
        <v>204089</v>
      </c>
      <c r="AJ11541" s="114"/>
      <c r="AK11541" s="114"/>
      <c r="AM11541" s="104"/>
      <c r="AN11541" s="104"/>
      <c r="AO11541" s="104"/>
      <c r="AP11541" s="104"/>
    </row>
    <row r="11542" spans="32:42" ht="18">
      <c r="AF11542" s="123" t="s">
        <v>10672</v>
      </c>
      <c r="AG11542" s="96" t="s">
        <v>10673</v>
      </c>
      <c r="AH11542" s="96" t="s">
        <v>10095</v>
      </c>
      <c r="AI11542" s="97">
        <v>204088</v>
      </c>
      <c r="AJ11542" s="114">
        <v>21.932319641113299</v>
      </c>
      <c r="AK11542" s="114">
        <v>98.074867248535199</v>
      </c>
      <c r="AM11542" s="104"/>
      <c r="AN11542" s="104"/>
      <c r="AO11542" s="104"/>
      <c r="AP11542" s="104"/>
    </row>
    <row r="11543" spans="32:42" ht="18">
      <c r="AF11543" s="123" t="s">
        <v>10672</v>
      </c>
      <c r="AG11543" s="96" t="s">
        <v>10673</v>
      </c>
      <c r="AH11543" s="96" t="s">
        <v>16275</v>
      </c>
      <c r="AI11543" s="97">
        <v>204087</v>
      </c>
      <c r="AJ11543" s="114">
        <v>21.933059692382798</v>
      </c>
      <c r="AK11543" s="114">
        <v>98.062522888183594</v>
      </c>
      <c r="AM11543" s="104"/>
      <c r="AN11543" s="104"/>
      <c r="AO11543" s="104"/>
      <c r="AP11543" s="104"/>
    </row>
    <row r="11544" spans="32:42" ht="18">
      <c r="AF11544" s="123" t="s">
        <v>10672</v>
      </c>
      <c r="AG11544" s="96" t="s">
        <v>10673</v>
      </c>
      <c r="AH11544" s="96" t="s">
        <v>15719</v>
      </c>
      <c r="AI11544" s="97">
        <v>204092</v>
      </c>
      <c r="AJ11544" s="114"/>
      <c r="AK11544" s="114"/>
      <c r="AM11544" s="104"/>
      <c r="AN11544" s="104"/>
      <c r="AO11544" s="104"/>
      <c r="AP11544" s="104"/>
    </row>
    <row r="11545" spans="32:42" ht="18">
      <c r="AF11545" s="123" t="s">
        <v>10674</v>
      </c>
      <c r="AG11545" s="96" t="s">
        <v>10675</v>
      </c>
      <c r="AH11545" s="96" t="s">
        <v>10095</v>
      </c>
      <c r="AI11545" s="97">
        <v>204109</v>
      </c>
      <c r="AJ11545" s="114">
        <v>22.023439407348601</v>
      </c>
      <c r="AK11545" s="114">
        <v>98.116592407226605</v>
      </c>
      <c r="AM11545" s="104"/>
      <c r="AN11545" s="104"/>
      <c r="AO11545" s="104"/>
      <c r="AP11545" s="104"/>
    </row>
    <row r="11546" spans="32:42" ht="18">
      <c r="AF11546" s="123" t="s">
        <v>10674</v>
      </c>
      <c r="AG11546" s="96" t="s">
        <v>10675</v>
      </c>
      <c r="AH11546" s="96" t="s">
        <v>16276</v>
      </c>
      <c r="AI11546" s="97">
        <v>204110</v>
      </c>
      <c r="AJ11546" s="114"/>
      <c r="AK11546" s="114"/>
      <c r="AM11546" s="104"/>
      <c r="AN11546" s="104"/>
      <c r="AO11546" s="104"/>
      <c r="AP11546" s="104"/>
    </row>
    <row r="11547" spans="32:42" ht="18">
      <c r="AF11547" s="123" t="s">
        <v>10674</v>
      </c>
      <c r="AG11547" s="96" t="s">
        <v>10675</v>
      </c>
      <c r="AH11547" s="96" t="s">
        <v>352</v>
      </c>
      <c r="AI11547" s="97">
        <v>204108</v>
      </c>
      <c r="AJ11547" s="114"/>
      <c r="AK11547" s="114"/>
      <c r="AM11547" s="104"/>
      <c r="AN11547" s="104"/>
      <c r="AO11547" s="104"/>
      <c r="AP11547" s="104"/>
    </row>
    <row r="11548" spans="32:42" ht="18">
      <c r="AF11548" s="123" t="s">
        <v>10674</v>
      </c>
      <c r="AG11548" s="96" t="s">
        <v>10675</v>
      </c>
      <c r="AH11548" s="96" t="s">
        <v>16277</v>
      </c>
      <c r="AI11548" s="97">
        <v>204107</v>
      </c>
      <c r="AJ11548" s="114"/>
      <c r="AK11548" s="114"/>
      <c r="AM11548" s="104"/>
      <c r="AN11548" s="104"/>
      <c r="AO11548" s="104"/>
      <c r="AP11548" s="104"/>
    </row>
    <row r="11549" spans="32:42" ht="18">
      <c r="AF11549" s="123" t="s">
        <v>10674</v>
      </c>
      <c r="AG11549" s="96" t="s">
        <v>10675</v>
      </c>
      <c r="AH11549" s="96" t="s">
        <v>16278</v>
      </c>
      <c r="AI11549" s="97">
        <v>204106</v>
      </c>
      <c r="AJ11549" s="114"/>
      <c r="AK11549" s="114"/>
      <c r="AM11549" s="104"/>
      <c r="AN11549" s="104"/>
      <c r="AO11549" s="104"/>
      <c r="AP11549" s="104"/>
    </row>
    <row r="11550" spans="32:42" ht="18">
      <c r="AF11550" s="123" t="s">
        <v>10674</v>
      </c>
      <c r="AG11550" s="96" t="s">
        <v>10675</v>
      </c>
      <c r="AH11550" s="96" t="s">
        <v>16279</v>
      </c>
      <c r="AI11550" s="97">
        <v>204105</v>
      </c>
      <c r="AJ11550" s="114"/>
      <c r="AK11550" s="114"/>
      <c r="AM11550" s="104"/>
      <c r="AN11550" s="104"/>
      <c r="AO11550" s="104"/>
      <c r="AP11550" s="104"/>
    </row>
    <row r="11551" spans="32:42" ht="18">
      <c r="AF11551" s="123" t="s">
        <v>10674</v>
      </c>
      <c r="AG11551" s="96" t="s">
        <v>10675</v>
      </c>
      <c r="AH11551" s="96" t="s">
        <v>16280</v>
      </c>
      <c r="AI11551" s="97">
        <v>204103</v>
      </c>
      <c r="AJ11551" s="114"/>
      <c r="AK11551" s="114"/>
      <c r="AM11551" s="104"/>
      <c r="AN11551" s="104"/>
      <c r="AO11551" s="104"/>
      <c r="AP11551" s="104"/>
    </row>
    <row r="11552" spans="32:42" ht="18">
      <c r="AF11552" s="123" t="s">
        <v>10674</v>
      </c>
      <c r="AG11552" s="96" t="s">
        <v>10675</v>
      </c>
      <c r="AH11552" s="96" t="s">
        <v>15722</v>
      </c>
      <c r="AI11552" s="97">
        <v>204102</v>
      </c>
      <c r="AJ11552" s="114"/>
      <c r="AK11552" s="114"/>
      <c r="AM11552" s="104"/>
      <c r="AN11552" s="104"/>
      <c r="AO11552" s="104"/>
      <c r="AP11552" s="104"/>
    </row>
    <row r="11553" spans="32:42" ht="18">
      <c r="AF11553" s="123" t="s">
        <v>10674</v>
      </c>
      <c r="AG11553" s="96" t="s">
        <v>10675</v>
      </c>
      <c r="AH11553" s="96" t="s">
        <v>16281</v>
      </c>
      <c r="AI11553" s="97">
        <v>204101</v>
      </c>
      <c r="AJ11553" s="114"/>
      <c r="AK11553" s="114"/>
      <c r="AM11553" s="104"/>
      <c r="AN11553" s="104"/>
      <c r="AO11553" s="104"/>
      <c r="AP11553" s="104"/>
    </row>
    <row r="11554" spans="32:42" ht="18">
      <c r="AF11554" s="123" t="s">
        <v>10674</v>
      </c>
      <c r="AG11554" s="96" t="s">
        <v>10675</v>
      </c>
      <c r="AH11554" s="96" t="s">
        <v>16282</v>
      </c>
      <c r="AI11554" s="97">
        <v>204100</v>
      </c>
      <c r="AJ11554" s="114">
        <v>21.996749877929702</v>
      </c>
      <c r="AK11554" s="114">
        <v>98.090530395507798</v>
      </c>
      <c r="AM11554" s="104"/>
      <c r="AN11554" s="104"/>
      <c r="AO11554" s="104"/>
      <c r="AP11554" s="104"/>
    </row>
    <row r="11555" spans="32:42" ht="18">
      <c r="AF11555" s="123" t="s">
        <v>10674</v>
      </c>
      <c r="AG11555" s="96" t="s">
        <v>10675</v>
      </c>
      <c r="AH11555" s="96" t="s">
        <v>16283</v>
      </c>
      <c r="AI11555" s="97">
        <v>204099</v>
      </c>
      <c r="AJ11555" s="114">
        <v>22.006149291992202</v>
      </c>
      <c r="AK11555" s="114">
        <v>98.079879760742202</v>
      </c>
      <c r="AM11555" s="104"/>
      <c r="AN11555" s="104"/>
      <c r="AO11555" s="104"/>
      <c r="AP11555" s="104"/>
    </row>
    <row r="11556" spans="32:42" ht="18">
      <c r="AF11556" s="123" t="s">
        <v>10674</v>
      </c>
      <c r="AG11556" s="96" t="s">
        <v>10675</v>
      </c>
      <c r="AH11556" s="96" t="s">
        <v>10674</v>
      </c>
      <c r="AI11556" s="97">
        <v>204098</v>
      </c>
      <c r="AJ11556" s="114">
        <v>21.988279342651399</v>
      </c>
      <c r="AK11556" s="114">
        <v>98.093231201171903</v>
      </c>
      <c r="AM11556" s="104"/>
      <c r="AN11556" s="104"/>
      <c r="AO11556" s="104"/>
      <c r="AP11556" s="104"/>
    </row>
    <row r="11557" spans="32:42" ht="18">
      <c r="AF11557" s="123" t="s">
        <v>10674</v>
      </c>
      <c r="AG11557" s="96" t="s">
        <v>10675</v>
      </c>
      <c r="AH11557" s="96" t="s">
        <v>16284</v>
      </c>
      <c r="AI11557" s="97">
        <v>204111</v>
      </c>
      <c r="AJ11557" s="114"/>
      <c r="AK11557" s="114"/>
      <c r="AM11557" s="104"/>
      <c r="AN11557" s="104"/>
      <c r="AO11557" s="104"/>
      <c r="AP11557" s="104"/>
    </row>
    <row r="11558" spans="32:42" ht="18">
      <c r="AF11558" s="123" t="s">
        <v>10674</v>
      </c>
      <c r="AG11558" s="96" t="s">
        <v>10675</v>
      </c>
      <c r="AH11558" s="96" t="s">
        <v>10887</v>
      </c>
      <c r="AI11558" s="97">
        <v>204104</v>
      </c>
      <c r="AJ11558" s="114"/>
      <c r="AK11558" s="114"/>
      <c r="AM11558" s="104"/>
      <c r="AN11558" s="104"/>
      <c r="AO11558" s="104"/>
      <c r="AP11558" s="104"/>
    </row>
    <row r="11559" spans="32:42" ht="18">
      <c r="AF11559" s="123" t="s">
        <v>10676</v>
      </c>
      <c r="AG11559" s="96" t="s">
        <v>10677</v>
      </c>
      <c r="AH11559" s="96" t="s">
        <v>15833</v>
      </c>
      <c r="AI11559" s="97">
        <v>204131</v>
      </c>
      <c r="AJ11559" s="114"/>
      <c r="AK11559" s="114"/>
      <c r="AM11559" s="104"/>
      <c r="AN11559" s="104"/>
      <c r="AO11559" s="104"/>
      <c r="AP11559" s="104"/>
    </row>
    <row r="11560" spans="32:42" ht="18">
      <c r="AF11560" s="123" t="s">
        <v>10676</v>
      </c>
      <c r="AG11560" s="96" t="s">
        <v>10677</v>
      </c>
      <c r="AH11560" s="96" t="s">
        <v>16285</v>
      </c>
      <c r="AI11560" s="97">
        <v>204120</v>
      </c>
      <c r="AJ11560" s="114"/>
      <c r="AK11560" s="114"/>
      <c r="AM11560" s="104"/>
      <c r="AN11560" s="104"/>
      <c r="AO11560" s="104"/>
      <c r="AP11560" s="104"/>
    </row>
    <row r="11561" spans="32:42" ht="18">
      <c r="AF11561" s="123" t="s">
        <v>10676</v>
      </c>
      <c r="AG11561" s="96" t="s">
        <v>10677</v>
      </c>
      <c r="AH11561" s="96" t="s">
        <v>16026</v>
      </c>
      <c r="AI11561" s="97">
        <v>204135</v>
      </c>
      <c r="AJ11561" s="114"/>
      <c r="AK11561" s="114"/>
      <c r="AM11561" s="104"/>
      <c r="AN11561" s="104"/>
      <c r="AO11561" s="104"/>
      <c r="AP11561" s="104"/>
    </row>
    <row r="11562" spans="32:42" ht="18">
      <c r="AF11562" s="123" t="s">
        <v>10676</v>
      </c>
      <c r="AG11562" s="96" t="s">
        <v>10677</v>
      </c>
      <c r="AH11562" s="96" t="s">
        <v>15556</v>
      </c>
      <c r="AI11562" s="97">
        <v>204134</v>
      </c>
      <c r="AJ11562" s="114">
        <v>21.872377395629901</v>
      </c>
      <c r="AK11562" s="114">
        <v>97.73828125</v>
      </c>
      <c r="AM11562" s="104"/>
      <c r="AN11562" s="104"/>
      <c r="AO11562" s="104"/>
      <c r="AP11562" s="104"/>
    </row>
    <row r="11563" spans="32:42" ht="18">
      <c r="AF11563" s="123" t="s">
        <v>10676</v>
      </c>
      <c r="AG11563" s="96" t="s">
        <v>10677</v>
      </c>
      <c r="AH11563" s="96" t="s">
        <v>16286</v>
      </c>
      <c r="AI11563" s="97">
        <v>204136</v>
      </c>
      <c r="AJ11563" s="114"/>
      <c r="AK11563" s="114"/>
      <c r="AM11563" s="104"/>
      <c r="AN11563" s="104"/>
      <c r="AO11563" s="104"/>
      <c r="AP11563" s="104"/>
    </row>
    <row r="11564" spans="32:42" ht="18">
      <c r="AF11564" s="123" t="s">
        <v>10676</v>
      </c>
      <c r="AG11564" s="96" t="s">
        <v>10677</v>
      </c>
      <c r="AH11564" s="96" t="s">
        <v>16287</v>
      </c>
      <c r="AI11564" s="97">
        <v>204132</v>
      </c>
      <c r="AJ11564" s="114"/>
      <c r="AK11564" s="114"/>
      <c r="AM11564" s="104"/>
      <c r="AN11564" s="104"/>
      <c r="AO11564" s="104"/>
      <c r="AP11564" s="104"/>
    </row>
    <row r="11565" spans="32:42" ht="18">
      <c r="AF11565" s="123" t="s">
        <v>10676</v>
      </c>
      <c r="AG11565" s="96" t="s">
        <v>10677</v>
      </c>
      <c r="AH11565" s="96" t="s">
        <v>16288</v>
      </c>
      <c r="AI11565" s="97">
        <v>204142</v>
      </c>
      <c r="AJ11565" s="114"/>
      <c r="AK11565" s="114"/>
      <c r="AM11565" s="104"/>
      <c r="AN11565" s="104"/>
      <c r="AO11565" s="104"/>
      <c r="AP11565" s="104"/>
    </row>
    <row r="11566" spans="32:42" ht="18">
      <c r="AF11566" s="123" t="s">
        <v>10676</v>
      </c>
      <c r="AG11566" s="96" t="s">
        <v>10677</v>
      </c>
      <c r="AH11566" s="96" t="s">
        <v>14056</v>
      </c>
      <c r="AI11566" s="97">
        <v>204133</v>
      </c>
      <c r="AJ11566" s="114"/>
      <c r="AK11566" s="114"/>
      <c r="AM11566" s="104"/>
      <c r="AN11566" s="104"/>
      <c r="AO11566" s="104"/>
      <c r="AP11566" s="104"/>
    </row>
    <row r="11567" spans="32:42" ht="18">
      <c r="AF11567" s="123" t="s">
        <v>10676</v>
      </c>
      <c r="AG11567" s="96" t="s">
        <v>10677</v>
      </c>
      <c r="AH11567" s="96" t="s">
        <v>16064</v>
      </c>
      <c r="AI11567" s="97">
        <v>204137</v>
      </c>
      <c r="AJ11567" s="114"/>
      <c r="AK11567" s="114"/>
      <c r="AM11567" s="104"/>
      <c r="AN11567" s="104"/>
      <c r="AO11567" s="104"/>
      <c r="AP11567" s="104"/>
    </row>
    <row r="11568" spans="32:42" ht="18">
      <c r="AF11568" s="123" t="s">
        <v>10676</v>
      </c>
      <c r="AG11568" s="96" t="s">
        <v>10677</v>
      </c>
      <c r="AH11568" s="96" t="s">
        <v>13036</v>
      </c>
      <c r="AI11568" s="97">
        <v>204138</v>
      </c>
      <c r="AJ11568" s="114"/>
      <c r="AK11568" s="114"/>
      <c r="AM11568" s="104"/>
      <c r="AN11568" s="104"/>
      <c r="AO11568" s="104"/>
      <c r="AP11568" s="104"/>
    </row>
    <row r="11569" spans="32:42" ht="18">
      <c r="AF11569" s="123" t="s">
        <v>10676</v>
      </c>
      <c r="AG11569" s="96" t="s">
        <v>10677</v>
      </c>
      <c r="AH11569" s="96" t="s">
        <v>16289</v>
      </c>
      <c r="AI11569" s="97">
        <v>204139</v>
      </c>
      <c r="AJ11569" s="114"/>
      <c r="AK11569" s="114"/>
      <c r="AM11569" s="104"/>
      <c r="AN11569" s="104"/>
      <c r="AO11569" s="104"/>
      <c r="AP11569" s="104"/>
    </row>
    <row r="11570" spans="32:42" ht="18">
      <c r="AF11570" s="123" t="s">
        <v>10676</v>
      </c>
      <c r="AG11570" s="96" t="s">
        <v>10677</v>
      </c>
      <c r="AH11570" s="96" t="s">
        <v>16290</v>
      </c>
      <c r="AI11570" s="97">
        <v>204141</v>
      </c>
      <c r="AJ11570" s="114"/>
      <c r="AK11570" s="114"/>
      <c r="AM11570" s="104"/>
      <c r="AN11570" s="104"/>
      <c r="AO11570" s="104"/>
      <c r="AP11570" s="104"/>
    </row>
    <row r="11571" spans="32:42" ht="18">
      <c r="AF11571" s="123" t="s">
        <v>10676</v>
      </c>
      <c r="AG11571" s="96" t="s">
        <v>10677</v>
      </c>
      <c r="AH11571" s="96" t="s">
        <v>16291</v>
      </c>
      <c r="AI11571" s="97">
        <v>204143</v>
      </c>
      <c r="AJ11571" s="114"/>
      <c r="AK11571" s="114"/>
      <c r="AM11571" s="104"/>
      <c r="AN11571" s="104"/>
      <c r="AO11571" s="104"/>
      <c r="AP11571" s="104"/>
    </row>
    <row r="11572" spans="32:42" ht="18">
      <c r="AF11572" s="123" t="s">
        <v>10676</v>
      </c>
      <c r="AG11572" s="96" t="s">
        <v>10677</v>
      </c>
      <c r="AH11572" s="96" t="s">
        <v>10721</v>
      </c>
      <c r="AI11572" s="97">
        <v>204144</v>
      </c>
      <c r="AJ11572" s="114">
        <v>21.871971130371101</v>
      </c>
      <c r="AK11572" s="114">
        <v>97.748077392578097</v>
      </c>
      <c r="AM11572" s="104"/>
      <c r="AN11572" s="104"/>
      <c r="AO11572" s="104"/>
      <c r="AP11572" s="104"/>
    </row>
    <row r="11573" spans="32:42" ht="18">
      <c r="AF11573" s="123" t="s">
        <v>10676</v>
      </c>
      <c r="AG11573" s="96" t="s">
        <v>10677</v>
      </c>
      <c r="AH11573" s="96" t="s">
        <v>15671</v>
      </c>
      <c r="AI11573" s="97">
        <v>204145</v>
      </c>
      <c r="AJ11573" s="114"/>
      <c r="AK11573" s="114"/>
      <c r="AM11573" s="104"/>
      <c r="AN11573" s="104"/>
      <c r="AO11573" s="104"/>
      <c r="AP11573" s="104"/>
    </row>
    <row r="11574" spans="32:42" ht="18">
      <c r="AF11574" s="123" t="s">
        <v>10676</v>
      </c>
      <c r="AG11574" s="96" t="s">
        <v>10677</v>
      </c>
      <c r="AH11574" s="96" t="s">
        <v>16292</v>
      </c>
      <c r="AI11574" s="97">
        <v>204130</v>
      </c>
      <c r="AJ11574" s="114"/>
      <c r="AK11574" s="114"/>
      <c r="AM11574" s="104"/>
      <c r="AN11574" s="104"/>
      <c r="AO11574" s="104"/>
      <c r="AP11574" s="104"/>
    </row>
    <row r="11575" spans="32:42" ht="18">
      <c r="AF11575" s="123" t="s">
        <v>10676</v>
      </c>
      <c r="AG11575" s="96" t="s">
        <v>10677</v>
      </c>
      <c r="AH11575" s="96" t="s">
        <v>16293</v>
      </c>
      <c r="AI11575" s="97">
        <v>204140</v>
      </c>
      <c r="AJ11575" s="114">
        <v>21.900230407714801</v>
      </c>
      <c r="AK11575" s="114">
        <v>97.785583496093807</v>
      </c>
      <c r="AM11575" s="104"/>
      <c r="AN11575" s="104"/>
      <c r="AO11575" s="104"/>
      <c r="AP11575" s="104"/>
    </row>
    <row r="11576" spans="32:42" ht="18">
      <c r="AF11576" s="123" t="s">
        <v>10676</v>
      </c>
      <c r="AG11576" s="96" t="s">
        <v>10677</v>
      </c>
      <c r="AH11576" s="96" t="s">
        <v>15719</v>
      </c>
      <c r="AI11576" s="97">
        <v>204114</v>
      </c>
      <c r="AJ11576" s="114"/>
      <c r="AK11576" s="114"/>
      <c r="AM11576" s="104"/>
      <c r="AN11576" s="104"/>
      <c r="AO11576" s="104"/>
      <c r="AP11576" s="104"/>
    </row>
    <row r="11577" spans="32:42" ht="18">
      <c r="AF11577" s="123" t="s">
        <v>10676</v>
      </c>
      <c r="AG11577" s="96" t="s">
        <v>10677</v>
      </c>
      <c r="AH11577" s="96" t="s">
        <v>16294</v>
      </c>
      <c r="AI11577" s="97">
        <v>204122</v>
      </c>
      <c r="AJ11577" s="114"/>
      <c r="AK11577" s="114"/>
      <c r="AM11577" s="104"/>
      <c r="AN11577" s="104"/>
      <c r="AO11577" s="104"/>
      <c r="AP11577" s="104"/>
    </row>
    <row r="11578" spans="32:42" ht="18">
      <c r="AF11578" s="123" t="s">
        <v>10676</v>
      </c>
      <c r="AG11578" s="96" t="s">
        <v>10677</v>
      </c>
      <c r="AH11578" s="96" t="s">
        <v>16295</v>
      </c>
      <c r="AI11578" s="97">
        <v>204113</v>
      </c>
      <c r="AJ11578" s="114">
        <v>21.8592338562012</v>
      </c>
      <c r="AK11578" s="114">
        <v>97.725372314453097</v>
      </c>
      <c r="AM11578" s="104"/>
      <c r="AN11578" s="104"/>
      <c r="AO11578" s="104"/>
      <c r="AP11578" s="104"/>
    </row>
    <row r="11579" spans="32:42" ht="18">
      <c r="AF11579" s="123" t="s">
        <v>10676</v>
      </c>
      <c r="AG11579" s="96" t="s">
        <v>10677</v>
      </c>
      <c r="AH11579" s="96" t="s">
        <v>16296</v>
      </c>
      <c r="AI11579" s="97">
        <v>204115</v>
      </c>
      <c r="AJ11579" s="114"/>
      <c r="AK11579" s="114"/>
      <c r="AM11579" s="104"/>
      <c r="AN11579" s="104"/>
      <c r="AO11579" s="104"/>
      <c r="AP11579" s="104"/>
    </row>
    <row r="11580" spans="32:42" ht="18">
      <c r="AF11580" s="123" t="s">
        <v>10676</v>
      </c>
      <c r="AG11580" s="96" t="s">
        <v>10677</v>
      </c>
      <c r="AH11580" s="96" t="s">
        <v>10762</v>
      </c>
      <c r="AI11580" s="97">
        <v>204116</v>
      </c>
      <c r="AJ11580" s="114"/>
      <c r="AK11580" s="114"/>
      <c r="AM11580" s="104"/>
      <c r="AN11580" s="104"/>
      <c r="AO11580" s="104"/>
      <c r="AP11580" s="104"/>
    </row>
    <row r="11581" spans="32:42" ht="18">
      <c r="AF11581" s="123" t="s">
        <v>10676</v>
      </c>
      <c r="AG11581" s="96" t="s">
        <v>10677</v>
      </c>
      <c r="AH11581" s="96" t="s">
        <v>16297</v>
      </c>
      <c r="AI11581" s="97">
        <v>204117</v>
      </c>
      <c r="AJ11581" s="114"/>
      <c r="AK11581" s="114"/>
      <c r="AM11581" s="104"/>
      <c r="AN11581" s="104"/>
      <c r="AO11581" s="104"/>
      <c r="AP11581" s="104"/>
    </row>
    <row r="11582" spans="32:42" ht="18">
      <c r="AF11582" s="123" t="s">
        <v>10676</v>
      </c>
      <c r="AG11582" s="96" t="s">
        <v>10677</v>
      </c>
      <c r="AH11582" s="96" t="s">
        <v>16298</v>
      </c>
      <c r="AI11582" s="97">
        <v>204118</v>
      </c>
      <c r="AJ11582" s="114"/>
      <c r="AK11582" s="114"/>
      <c r="AM11582" s="104"/>
      <c r="AN11582" s="104"/>
      <c r="AO11582" s="104"/>
      <c r="AP11582" s="104"/>
    </row>
    <row r="11583" spans="32:42" ht="18">
      <c r="AF11583" s="123" t="s">
        <v>10676</v>
      </c>
      <c r="AG11583" s="96" t="s">
        <v>10677</v>
      </c>
      <c r="AH11583" s="96" t="s">
        <v>16299</v>
      </c>
      <c r="AI11583" s="97">
        <v>204119</v>
      </c>
      <c r="AJ11583" s="114"/>
      <c r="AK11583" s="114"/>
      <c r="AM11583" s="104"/>
      <c r="AN11583" s="104"/>
      <c r="AO11583" s="104"/>
      <c r="AP11583" s="104"/>
    </row>
    <row r="11584" spans="32:42" ht="18">
      <c r="AF11584" s="123" t="s">
        <v>10676</v>
      </c>
      <c r="AG11584" s="96" t="s">
        <v>10677</v>
      </c>
      <c r="AH11584" s="96" t="s">
        <v>10887</v>
      </c>
      <c r="AI11584" s="97">
        <v>204127</v>
      </c>
      <c r="AJ11584" s="114"/>
      <c r="AK11584" s="114"/>
      <c r="AM11584" s="104"/>
      <c r="AN11584" s="104"/>
      <c r="AO11584" s="104"/>
      <c r="AP11584" s="104"/>
    </row>
    <row r="11585" spans="32:42" ht="18">
      <c r="AF11585" s="123" t="s">
        <v>10676</v>
      </c>
      <c r="AG11585" s="96" t="s">
        <v>10677</v>
      </c>
      <c r="AH11585" s="96" t="s">
        <v>15488</v>
      </c>
      <c r="AI11585" s="97">
        <v>204112</v>
      </c>
      <c r="AJ11585" s="114"/>
      <c r="AK11585" s="114"/>
      <c r="AM11585" s="104"/>
      <c r="AN11585" s="104"/>
      <c r="AO11585" s="104"/>
      <c r="AP11585" s="104"/>
    </row>
    <row r="11586" spans="32:42" ht="18">
      <c r="AF11586" s="123" t="s">
        <v>10676</v>
      </c>
      <c r="AG11586" s="96" t="s">
        <v>10677</v>
      </c>
      <c r="AH11586" s="96" t="s">
        <v>16300</v>
      </c>
      <c r="AI11586" s="97">
        <v>204129</v>
      </c>
      <c r="AJ11586" s="114"/>
      <c r="AK11586" s="114"/>
      <c r="AM11586" s="104"/>
      <c r="AN11586" s="104"/>
      <c r="AO11586" s="104"/>
      <c r="AP11586" s="104"/>
    </row>
    <row r="11587" spans="32:42" ht="18">
      <c r="AF11587" s="123" t="s">
        <v>10676</v>
      </c>
      <c r="AG11587" s="96" t="s">
        <v>10677</v>
      </c>
      <c r="AH11587" s="96" t="s">
        <v>16301</v>
      </c>
      <c r="AI11587" s="97">
        <v>204128</v>
      </c>
      <c r="AJ11587" s="114"/>
      <c r="AK11587" s="114"/>
      <c r="AM11587" s="104"/>
      <c r="AN11587" s="104"/>
      <c r="AO11587" s="104"/>
      <c r="AP11587" s="104"/>
    </row>
    <row r="11588" spans="32:42" ht="18">
      <c r="AF11588" s="123" t="s">
        <v>10676</v>
      </c>
      <c r="AG11588" s="96" t="s">
        <v>10677</v>
      </c>
      <c r="AH11588" s="96" t="s">
        <v>16302</v>
      </c>
      <c r="AI11588" s="97">
        <v>204126</v>
      </c>
      <c r="AJ11588" s="114"/>
      <c r="AK11588" s="114"/>
      <c r="AM11588" s="104"/>
      <c r="AN11588" s="104"/>
      <c r="AO11588" s="104"/>
      <c r="AP11588" s="104"/>
    </row>
    <row r="11589" spans="32:42" ht="18">
      <c r="AF11589" s="123" t="s">
        <v>10676</v>
      </c>
      <c r="AG11589" s="96" t="s">
        <v>10677</v>
      </c>
      <c r="AH11589" s="96" t="s">
        <v>16303</v>
      </c>
      <c r="AI11589" s="97">
        <v>204125</v>
      </c>
      <c r="AJ11589" s="114"/>
      <c r="AK11589" s="114"/>
      <c r="AM11589" s="104"/>
      <c r="AN11589" s="104"/>
      <c r="AO11589" s="104"/>
      <c r="AP11589" s="104"/>
    </row>
    <row r="11590" spans="32:42" ht="18">
      <c r="AF11590" s="123" t="s">
        <v>10676</v>
      </c>
      <c r="AG11590" s="96" t="s">
        <v>10677</v>
      </c>
      <c r="AH11590" s="96" t="s">
        <v>16304</v>
      </c>
      <c r="AI11590" s="97">
        <v>204124</v>
      </c>
      <c r="AJ11590" s="114"/>
      <c r="AK11590" s="114"/>
      <c r="AM11590" s="104"/>
      <c r="AN11590" s="104"/>
      <c r="AO11590" s="104"/>
      <c r="AP11590" s="104"/>
    </row>
    <row r="11591" spans="32:42" ht="18">
      <c r="AF11591" s="123" t="s">
        <v>10676</v>
      </c>
      <c r="AG11591" s="96" t="s">
        <v>10677</v>
      </c>
      <c r="AH11591" s="96" t="s">
        <v>13875</v>
      </c>
      <c r="AI11591" s="97">
        <v>204123</v>
      </c>
      <c r="AJ11591" s="114"/>
      <c r="AK11591" s="114"/>
      <c r="AM11591" s="104"/>
      <c r="AN11591" s="104"/>
      <c r="AO11591" s="104"/>
      <c r="AP11591" s="104"/>
    </row>
    <row r="11592" spans="32:42" ht="18">
      <c r="AF11592" s="123" t="s">
        <v>10676</v>
      </c>
      <c r="AG11592" s="96" t="s">
        <v>10677</v>
      </c>
      <c r="AH11592" s="96" t="s">
        <v>16305</v>
      </c>
      <c r="AI11592" s="97">
        <v>204121</v>
      </c>
      <c r="AJ11592" s="114"/>
      <c r="AK11592" s="114"/>
      <c r="AM11592" s="104"/>
      <c r="AN11592" s="104"/>
      <c r="AO11592" s="104"/>
      <c r="AP11592" s="104"/>
    </row>
    <row r="11593" spans="32:42" ht="18">
      <c r="AF11593" s="123" t="s">
        <v>10678</v>
      </c>
      <c r="AG11593" s="96" t="s">
        <v>10679</v>
      </c>
      <c r="AH11593" s="96" t="s">
        <v>15918</v>
      </c>
      <c r="AI11593" s="97">
        <v>204162</v>
      </c>
      <c r="AJ11593" s="114"/>
      <c r="AK11593" s="114"/>
      <c r="AM11593" s="104"/>
      <c r="AN11593" s="104"/>
      <c r="AO11593" s="104"/>
      <c r="AP11593" s="104"/>
    </row>
    <row r="11594" spans="32:42" ht="18">
      <c r="AF11594" s="123" t="s">
        <v>10678</v>
      </c>
      <c r="AG11594" s="96" t="s">
        <v>10679</v>
      </c>
      <c r="AH11594" s="96" t="s">
        <v>16306</v>
      </c>
      <c r="AI11594" s="97">
        <v>204173</v>
      </c>
      <c r="AJ11594" s="114"/>
      <c r="AK11594" s="114"/>
      <c r="AM11594" s="104"/>
      <c r="AN11594" s="104"/>
      <c r="AO11594" s="104"/>
      <c r="AP11594" s="104"/>
    </row>
    <row r="11595" spans="32:42" ht="18">
      <c r="AF11595" s="123" t="s">
        <v>10678</v>
      </c>
      <c r="AG11595" s="96" t="s">
        <v>10679</v>
      </c>
      <c r="AH11595" s="96" t="s">
        <v>13703</v>
      </c>
      <c r="AI11595" s="97">
        <v>204167</v>
      </c>
      <c r="AJ11595" s="114"/>
      <c r="AK11595" s="114"/>
      <c r="AM11595" s="104"/>
      <c r="AN11595" s="104"/>
      <c r="AO11595" s="104"/>
      <c r="AP11595" s="104"/>
    </row>
    <row r="11596" spans="32:42" ht="18">
      <c r="AF11596" s="123" t="s">
        <v>10678</v>
      </c>
      <c r="AG11596" s="96" t="s">
        <v>10679</v>
      </c>
      <c r="AH11596" s="96" t="s">
        <v>16307</v>
      </c>
      <c r="AI11596" s="97">
        <v>204164</v>
      </c>
      <c r="AJ11596" s="114"/>
      <c r="AK11596" s="114"/>
      <c r="AM11596" s="104"/>
      <c r="AN11596" s="104"/>
      <c r="AO11596" s="104"/>
      <c r="AP11596" s="104"/>
    </row>
    <row r="11597" spans="32:42" ht="18">
      <c r="AF11597" s="123" t="s">
        <v>10678</v>
      </c>
      <c r="AG11597" s="96" t="s">
        <v>10679</v>
      </c>
      <c r="AH11597" s="96" t="s">
        <v>6100</v>
      </c>
      <c r="AI11597" s="97">
        <v>204165</v>
      </c>
      <c r="AJ11597" s="114"/>
      <c r="AK11597" s="114"/>
      <c r="AM11597" s="104"/>
      <c r="AN11597" s="104"/>
      <c r="AO11597" s="104"/>
      <c r="AP11597" s="104"/>
    </row>
    <row r="11598" spans="32:42" ht="18">
      <c r="AF11598" s="123" t="s">
        <v>10678</v>
      </c>
      <c r="AG11598" s="96" t="s">
        <v>10679</v>
      </c>
      <c r="AH11598" s="96" t="s">
        <v>10616</v>
      </c>
      <c r="AI11598" s="97">
        <v>204166</v>
      </c>
      <c r="AJ11598" s="114"/>
      <c r="AK11598" s="114"/>
      <c r="AM11598" s="104"/>
      <c r="AN11598" s="104"/>
      <c r="AO11598" s="104"/>
      <c r="AP11598" s="104"/>
    </row>
    <row r="11599" spans="32:42" ht="18">
      <c r="AF11599" s="123" t="s">
        <v>10678</v>
      </c>
      <c r="AG11599" s="96" t="s">
        <v>10679</v>
      </c>
      <c r="AH11599" s="96" t="s">
        <v>16308</v>
      </c>
      <c r="AI11599" s="97">
        <v>204163</v>
      </c>
      <c r="AJ11599" s="114"/>
      <c r="AK11599" s="114"/>
      <c r="AM11599" s="104"/>
      <c r="AN11599" s="104"/>
      <c r="AO11599" s="104"/>
      <c r="AP11599" s="104"/>
    </row>
    <row r="11600" spans="32:42" ht="18">
      <c r="AF11600" s="123" t="s">
        <v>10678</v>
      </c>
      <c r="AG11600" s="96" t="s">
        <v>10679</v>
      </c>
      <c r="AH11600" s="96" t="s">
        <v>16309</v>
      </c>
      <c r="AI11600" s="97">
        <v>204168</v>
      </c>
      <c r="AJ11600" s="114"/>
      <c r="AK11600" s="114"/>
      <c r="AM11600" s="104"/>
      <c r="AN11600" s="104"/>
      <c r="AO11600" s="104"/>
      <c r="AP11600" s="104"/>
    </row>
    <row r="11601" spans="32:42" ht="18">
      <c r="AF11601" s="123" t="s">
        <v>10678</v>
      </c>
      <c r="AG11601" s="96" t="s">
        <v>10679</v>
      </c>
      <c r="AH11601" s="96" t="s">
        <v>16310</v>
      </c>
      <c r="AI11601" s="97">
        <v>204169</v>
      </c>
      <c r="AJ11601" s="114"/>
      <c r="AK11601" s="114"/>
      <c r="AM11601" s="104"/>
      <c r="AN11601" s="104"/>
      <c r="AO11601" s="104"/>
      <c r="AP11601" s="104"/>
    </row>
    <row r="11602" spans="32:42" ht="18">
      <c r="AF11602" s="123" t="s">
        <v>10678</v>
      </c>
      <c r="AG11602" s="96" t="s">
        <v>10679</v>
      </c>
      <c r="AH11602" s="96" t="s">
        <v>15488</v>
      </c>
      <c r="AI11602" s="97">
        <v>204170</v>
      </c>
      <c r="AJ11602" s="114"/>
      <c r="AK11602" s="114"/>
      <c r="AM11602" s="104"/>
      <c r="AN11602" s="104"/>
      <c r="AO11602" s="104"/>
      <c r="AP11602" s="104"/>
    </row>
    <row r="11603" spans="32:42" ht="18">
      <c r="AF11603" s="123" t="s">
        <v>10678</v>
      </c>
      <c r="AG11603" s="96" t="s">
        <v>10679</v>
      </c>
      <c r="AH11603" s="96" t="s">
        <v>6304</v>
      </c>
      <c r="AI11603" s="97">
        <v>204172</v>
      </c>
      <c r="AJ11603" s="114"/>
      <c r="AK11603" s="114"/>
      <c r="AM11603" s="104"/>
      <c r="AN11603" s="104"/>
      <c r="AO11603" s="104"/>
      <c r="AP11603" s="104"/>
    </row>
    <row r="11604" spans="32:42" ht="18">
      <c r="AF11604" s="123" t="s">
        <v>10678</v>
      </c>
      <c r="AG11604" s="96" t="s">
        <v>10679</v>
      </c>
      <c r="AH11604" s="96" t="s">
        <v>15719</v>
      </c>
      <c r="AI11604" s="97">
        <v>204160</v>
      </c>
      <c r="AJ11604" s="114"/>
      <c r="AK11604" s="114"/>
      <c r="AM11604" s="104"/>
      <c r="AN11604" s="104"/>
      <c r="AO11604" s="104"/>
      <c r="AP11604" s="104"/>
    </row>
    <row r="11605" spans="32:42" ht="18">
      <c r="AF11605" s="123" t="s">
        <v>10678</v>
      </c>
      <c r="AG11605" s="96" t="s">
        <v>10679</v>
      </c>
      <c r="AH11605" s="96" t="s">
        <v>16311</v>
      </c>
      <c r="AI11605" s="97">
        <v>204159</v>
      </c>
      <c r="AJ11605" s="114"/>
      <c r="AK11605" s="114"/>
      <c r="AM11605" s="104"/>
      <c r="AN11605" s="104"/>
      <c r="AO11605" s="104"/>
      <c r="AP11605" s="104"/>
    </row>
    <row r="11606" spans="32:42" ht="18">
      <c r="AF11606" s="123" t="s">
        <v>10678</v>
      </c>
      <c r="AG11606" s="96" t="s">
        <v>10679</v>
      </c>
      <c r="AH11606" s="96" t="s">
        <v>15809</v>
      </c>
      <c r="AI11606" s="97">
        <v>204171</v>
      </c>
      <c r="AJ11606" s="114"/>
      <c r="AK11606" s="114"/>
      <c r="AM11606" s="104"/>
      <c r="AN11606" s="104"/>
      <c r="AO11606" s="104"/>
      <c r="AP11606" s="104"/>
    </row>
    <row r="11607" spans="32:42" ht="18">
      <c r="AF11607" s="123" t="s">
        <v>10678</v>
      </c>
      <c r="AG11607" s="96" t="s">
        <v>10679</v>
      </c>
      <c r="AH11607" s="96" t="s">
        <v>15833</v>
      </c>
      <c r="AI11607" s="97">
        <v>204151</v>
      </c>
      <c r="AJ11607" s="114"/>
      <c r="AK11607" s="114"/>
      <c r="AM11607" s="104"/>
      <c r="AN11607" s="104"/>
      <c r="AO11607" s="104"/>
      <c r="AP11607" s="104"/>
    </row>
    <row r="11608" spans="32:42" ht="18">
      <c r="AF11608" s="123" t="s">
        <v>10678</v>
      </c>
      <c r="AG11608" s="96" t="s">
        <v>10679</v>
      </c>
      <c r="AH11608" s="96" t="s">
        <v>16312</v>
      </c>
      <c r="AI11608" s="97">
        <v>204161</v>
      </c>
      <c r="AJ11608" s="114"/>
      <c r="AK11608" s="114"/>
      <c r="AM11608" s="104"/>
      <c r="AN11608" s="104"/>
      <c r="AO11608" s="104"/>
      <c r="AP11608" s="104"/>
    </row>
    <row r="11609" spans="32:42" ht="18">
      <c r="AF11609" s="123" t="s">
        <v>10678</v>
      </c>
      <c r="AG11609" s="96" t="s">
        <v>10679</v>
      </c>
      <c r="AH11609" s="96" t="s">
        <v>10581</v>
      </c>
      <c r="AI11609" s="97">
        <v>204147</v>
      </c>
      <c r="AJ11609" s="114">
        <v>22.074069976806602</v>
      </c>
      <c r="AK11609" s="114">
        <v>97.993888854980497</v>
      </c>
      <c r="AM11609" s="104"/>
      <c r="AN11609" s="104"/>
      <c r="AO11609" s="104"/>
      <c r="AP11609" s="104"/>
    </row>
    <row r="11610" spans="32:42" ht="18">
      <c r="AF11610" s="123" t="s">
        <v>10678</v>
      </c>
      <c r="AG11610" s="96" t="s">
        <v>10679</v>
      </c>
      <c r="AH11610" s="96" t="s">
        <v>16313</v>
      </c>
      <c r="AI11610" s="97">
        <v>204148</v>
      </c>
      <c r="AJ11610" s="114">
        <v>22.054649353027301</v>
      </c>
      <c r="AK11610" s="114">
        <v>97.992019653320298</v>
      </c>
      <c r="AM11610" s="104"/>
      <c r="AN11610" s="104"/>
      <c r="AO11610" s="104"/>
      <c r="AP11610" s="104"/>
    </row>
    <row r="11611" spans="32:42" ht="18">
      <c r="AF11611" s="123" t="s">
        <v>10678</v>
      </c>
      <c r="AG11611" s="96" t="s">
        <v>10679</v>
      </c>
      <c r="AH11611" s="96" t="s">
        <v>16314</v>
      </c>
      <c r="AI11611" s="97">
        <v>204150</v>
      </c>
      <c r="AJ11611" s="114"/>
      <c r="AK11611" s="114"/>
      <c r="AM11611" s="104"/>
      <c r="AN11611" s="104"/>
      <c r="AO11611" s="104"/>
      <c r="AP11611" s="104"/>
    </row>
    <row r="11612" spans="32:42" ht="18">
      <c r="AF11612" s="123" t="s">
        <v>10678</v>
      </c>
      <c r="AG11612" s="96" t="s">
        <v>10679</v>
      </c>
      <c r="AH11612" s="96" t="s">
        <v>16315</v>
      </c>
      <c r="AI11612" s="97">
        <v>204152</v>
      </c>
      <c r="AJ11612" s="114">
        <v>22.105789184570298</v>
      </c>
      <c r="AK11612" s="114">
        <v>98.028289794921903</v>
      </c>
      <c r="AM11612" s="104"/>
      <c r="AN11612" s="104"/>
      <c r="AO11612" s="104"/>
      <c r="AP11612" s="104"/>
    </row>
    <row r="11613" spans="32:42" ht="18">
      <c r="AF11613" s="123" t="s">
        <v>10678</v>
      </c>
      <c r="AG11613" s="96" t="s">
        <v>10679</v>
      </c>
      <c r="AH11613" s="96" t="s">
        <v>16316</v>
      </c>
      <c r="AI11613" s="97">
        <v>204153</v>
      </c>
      <c r="AJ11613" s="114"/>
      <c r="AK11613" s="114"/>
      <c r="AM11613" s="104"/>
      <c r="AN11613" s="104"/>
      <c r="AO11613" s="104"/>
      <c r="AP11613" s="104"/>
    </row>
    <row r="11614" spans="32:42" ht="18">
      <c r="AF11614" s="123" t="s">
        <v>10678</v>
      </c>
      <c r="AG11614" s="96" t="s">
        <v>10679</v>
      </c>
      <c r="AH11614" s="96" t="s">
        <v>11034</v>
      </c>
      <c r="AI11614" s="97">
        <v>204154</v>
      </c>
      <c r="AJ11614" s="114"/>
      <c r="AK11614" s="114"/>
      <c r="AM11614" s="104"/>
      <c r="AN11614" s="104"/>
      <c r="AO11614" s="104"/>
      <c r="AP11614" s="104"/>
    </row>
    <row r="11615" spans="32:42" ht="18">
      <c r="AF11615" s="123" t="s">
        <v>10678</v>
      </c>
      <c r="AG11615" s="96" t="s">
        <v>10679</v>
      </c>
      <c r="AH11615" s="96" t="s">
        <v>16317</v>
      </c>
      <c r="AI11615" s="97">
        <v>204155</v>
      </c>
      <c r="AJ11615" s="114"/>
      <c r="AK11615" s="114"/>
      <c r="AM11615" s="104"/>
      <c r="AN11615" s="104"/>
      <c r="AO11615" s="104"/>
      <c r="AP11615" s="104"/>
    </row>
    <row r="11616" spans="32:42" ht="18">
      <c r="AF11616" s="123" t="s">
        <v>10678</v>
      </c>
      <c r="AG11616" s="96" t="s">
        <v>10679</v>
      </c>
      <c r="AH11616" s="96" t="s">
        <v>16318</v>
      </c>
      <c r="AI11616" s="97">
        <v>204156</v>
      </c>
      <c r="AJ11616" s="114"/>
      <c r="AK11616" s="114"/>
      <c r="AM11616" s="104"/>
      <c r="AN11616" s="104"/>
      <c r="AO11616" s="104"/>
      <c r="AP11616" s="104"/>
    </row>
    <row r="11617" spans="32:42" ht="18">
      <c r="AF11617" s="123" t="s">
        <v>10678</v>
      </c>
      <c r="AG11617" s="96" t="s">
        <v>10679</v>
      </c>
      <c r="AH11617" s="96" t="s">
        <v>16319</v>
      </c>
      <c r="AI11617" s="97">
        <v>204157</v>
      </c>
      <c r="AJ11617" s="114">
        <v>22.063529968261701</v>
      </c>
      <c r="AK11617" s="114">
        <v>98.037803649902301</v>
      </c>
      <c r="AM11617" s="104"/>
      <c r="AN11617" s="104"/>
      <c r="AO11617" s="104"/>
      <c r="AP11617" s="104"/>
    </row>
    <row r="11618" spans="32:42" ht="18">
      <c r="AF11618" s="123" t="s">
        <v>10678</v>
      </c>
      <c r="AG11618" s="96" t="s">
        <v>10679</v>
      </c>
      <c r="AH11618" s="96" t="s">
        <v>13174</v>
      </c>
      <c r="AI11618" s="97">
        <v>204158</v>
      </c>
      <c r="AJ11618" s="114"/>
      <c r="AK11618" s="114"/>
      <c r="AM11618" s="104"/>
      <c r="AN11618" s="104"/>
      <c r="AO11618" s="104"/>
      <c r="AP11618" s="104"/>
    </row>
    <row r="11619" spans="32:42" ht="18">
      <c r="AF11619" s="123" t="s">
        <v>10678</v>
      </c>
      <c r="AG11619" s="96" t="s">
        <v>10679</v>
      </c>
      <c r="AH11619" s="96" t="s">
        <v>16320</v>
      </c>
      <c r="AI11619" s="97">
        <v>204146</v>
      </c>
      <c r="AJ11619" s="114"/>
      <c r="AK11619" s="114"/>
      <c r="AM11619" s="104"/>
      <c r="AN11619" s="104"/>
      <c r="AO11619" s="104"/>
      <c r="AP11619" s="104"/>
    </row>
    <row r="11620" spans="32:42" ht="18">
      <c r="AF11620" s="123" t="s">
        <v>10678</v>
      </c>
      <c r="AG11620" s="96" t="s">
        <v>10679</v>
      </c>
      <c r="AH11620" s="96" t="s">
        <v>10957</v>
      </c>
      <c r="AI11620" s="97">
        <v>204149</v>
      </c>
      <c r="AJ11620" s="114">
        <v>22.057279586791999</v>
      </c>
      <c r="AK11620" s="114">
        <v>97.974540710449205</v>
      </c>
      <c r="AM11620" s="104"/>
      <c r="AN11620" s="104"/>
      <c r="AO11620" s="104"/>
      <c r="AP11620" s="104"/>
    </row>
    <row r="11621" spans="32:42" ht="18">
      <c r="AF11621" s="123" t="s">
        <v>10680</v>
      </c>
      <c r="AG11621" s="96" t="s">
        <v>10681</v>
      </c>
      <c r="AH11621" s="96" t="s">
        <v>15488</v>
      </c>
      <c r="AI11621" s="97">
        <v>204175</v>
      </c>
      <c r="AJ11621" s="114">
        <v>21.779659271240199</v>
      </c>
      <c r="AK11621" s="114">
        <v>98.043968200683594</v>
      </c>
      <c r="AM11621" s="104"/>
      <c r="AN11621" s="104"/>
      <c r="AO11621" s="104"/>
      <c r="AP11621" s="104"/>
    </row>
    <row r="11622" spans="32:42" ht="18">
      <c r="AF11622" s="123" t="s">
        <v>10680</v>
      </c>
      <c r="AG11622" s="96" t="s">
        <v>10681</v>
      </c>
      <c r="AH11622" s="96" t="s">
        <v>16321</v>
      </c>
      <c r="AI11622" s="97">
        <v>204181</v>
      </c>
      <c r="AJ11622" s="114">
        <v>21.8089408874512</v>
      </c>
      <c r="AK11622" s="114">
        <v>98.017303466796903</v>
      </c>
      <c r="AM11622" s="104"/>
      <c r="AN11622" s="104"/>
      <c r="AO11622" s="104"/>
      <c r="AP11622" s="104"/>
    </row>
    <row r="11623" spans="32:42" ht="18">
      <c r="AF11623" s="123" t="s">
        <v>10680</v>
      </c>
      <c r="AG11623" s="96" t="s">
        <v>10681</v>
      </c>
      <c r="AH11623" s="96" t="s">
        <v>16322</v>
      </c>
      <c r="AI11623" s="97">
        <v>204186</v>
      </c>
      <c r="AJ11623" s="114"/>
      <c r="AK11623" s="114"/>
      <c r="AM11623" s="104"/>
      <c r="AN11623" s="104"/>
      <c r="AO11623" s="104"/>
      <c r="AP11623" s="104"/>
    </row>
    <row r="11624" spans="32:42" ht="18">
      <c r="AF11624" s="123" t="s">
        <v>10680</v>
      </c>
      <c r="AG11624" s="96" t="s">
        <v>10681</v>
      </c>
      <c r="AH11624" s="96" t="s">
        <v>14031</v>
      </c>
      <c r="AI11624" s="97">
        <v>204185</v>
      </c>
      <c r="AJ11624" s="114"/>
      <c r="AK11624" s="114"/>
      <c r="AM11624" s="104"/>
      <c r="AN11624" s="104"/>
      <c r="AO11624" s="104"/>
      <c r="AP11624" s="104"/>
    </row>
    <row r="11625" spans="32:42" ht="18">
      <c r="AF11625" s="123" t="s">
        <v>10680</v>
      </c>
      <c r="AG11625" s="96" t="s">
        <v>10681</v>
      </c>
      <c r="AH11625" s="96" t="s">
        <v>11008</v>
      </c>
      <c r="AI11625" s="97">
        <v>204184</v>
      </c>
      <c r="AJ11625" s="114">
        <v>21.882640838623001</v>
      </c>
      <c r="AK11625" s="114">
        <v>98.140930175781307</v>
      </c>
      <c r="AM11625" s="104"/>
      <c r="AN11625" s="104"/>
      <c r="AO11625" s="104"/>
      <c r="AP11625" s="104"/>
    </row>
    <row r="11626" spans="32:42" ht="18">
      <c r="AF11626" s="123" t="s">
        <v>10680</v>
      </c>
      <c r="AG11626" s="96" t="s">
        <v>10681</v>
      </c>
      <c r="AH11626" s="96" t="s">
        <v>16323</v>
      </c>
      <c r="AI11626" s="97">
        <v>204183</v>
      </c>
      <c r="AJ11626" s="114"/>
      <c r="AK11626" s="114"/>
      <c r="AM11626" s="104"/>
      <c r="AN11626" s="104"/>
      <c r="AO11626" s="104"/>
      <c r="AP11626" s="104"/>
    </row>
    <row r="11627" spans="32:42" ht="18">
      <c r="AF11627" s="123" t="s">
        <v>10680</v>
      </c>
      <c r="AG11627" s="96" t="s">
        <v>10681</v>
      </c>
      <c r="AH11627" s="96" t="s">
        <v>14860</v>
      </c>
      <c r="AI11627" s="97">
        <v>204182</v>
      </c>
      <c r="AJ11627" s="114"/>
      <c r="AK11627" s="114"/>
      <c r="AM11627" s="104"/>
      <c r="AN11627" s="104"/>
      <c r="AO11627" s="104"/>
      <c r="AP11627" s="104"/>
    </row>
    <row r="11628" spans="32:42" ht="18">
      <c r="AF11628" s="123" t="s">
        <v>10680</v>
      </c>
      <c r="AG11628" s="96" t="s">
        <v>10681</v>
      </c>
      <c r="AH11628" s="96" t="s">
        <v>16324</v>
      </c>
      <c r="AI11628" s="97">
        <v>204180</v>
      </c>
      <c r="AJ11628" s="114"/>
      <c r="AK11628" s="114"/>
      <c r="AM11628" s="104"/>
      <c r="AN11628" s="104"/>
      <c r="AO11628" s="104"/>
      <c r="AP11628" s="104"/>
    </row>
    <row r="11629" spans="32:42" ht="18">
      <c r="AF11629" s="123" t="s">
        <v>10680</v>
      </c>
      <c r="AG11629" s="96" t="s">
        <v>10681</v>
      </c>
      <c r="AH11629" s="96" t="s">
        <v>16325</v>
      </c>
      <c r="AI11629" s="97">
        <v>204179</v>
      </c>
      <c r="AJ11629" s="114">
        <v>21.788629531860401</v>
      </c>
      <c r="AK11629" s="114">
        <v>98.019729614257798</v>
      </c>
      <c r="AM11629" s="104"/>
      <c r="AN11629" s="104"/>
      <c r="AO11629" s="104"/>
      <c r="AP11629" s="104"/>
    </row>
    <row r="11630" spans="32:42" ht="18">
      <c r="AF11630" s="123" t="s">
        <v>10680</v>
      </c>
      <c r="AG11630" s="96" t="s">
        <v>10681</v>
      </c>
      <c r="AH11630" s="96" t="s">
        <v>16326</v>
      </c>
      <c r="AI11630" s="97">
        <v>204178</v>
      </c>
      <c r="AJ11630" s="114"/>
      <c r="AK11630" s="114"/>
      <c r="AM11630" s="104"/>
      <c r="AN11630" s="104"/>
      <c r="AO11630" s="104"/>
      <c r="AP11630" s="104"/>
    </row>
    <row r="11631" spans="32:42" ht="18">
      <c r="AF11631" s="123" t="s">
        <v>10680</v>
      </c>
      <c r="AG11631" s="96" t="s">
        <v>10681</v>
      </c>
      <c r="AH11631" s="96" t="s">
        <v>10557</v>
      </c>
      <c r="AI11631" s="97">
        <v>204176</v>
      </c>
      <c r="AJ11631" s="114"/>
      <c r="AK11631" s="114"/>
      <c r="AM11631" s="104"/>
      <c r="AN11631" s="104"/>
      <c r="AO11631" s="104"/>
      <c r="AP11631" s="104"/>
    </row>
    <row r="11632" spans="32:42" ht="18">
      <c r="AF11632" s="123" t="s">
        <v>10680</v>
      </c>
      <c r="AG11632" s="96" t="s">
        <v>10681</v>
      </c>
      <c r="AH11632" s="96" t="s">
        <v>10680</v>
      </c>
      <c r="AI11632" s="97">
        <v>204174</v>
      </c>
      <c r="AJ11632" s="114"/>
      <c r="AK11632" s="114"/>
      <c r="AM11632" s="104"/>
      <c r="AN11632" s="104"/>
      <c r="AO11632" s="104"/>
      <c r="AP11632" s="104"/>
    </row>
    <row r="11633" spans="32:42" ht="18">
      <c r="AF11633" s="123" t="s">
        <v>10680</v>
      </c>
      <c r="AG11633" s="96" t="s">
        <v>10681</v>
      </c>
      <c r="AH11633" s="96" t="s">
        <v>11011</v>
      </c>
      <c r="AI11633" s="97">
        <v>204177</v>
      </c>
      <c r="AJ11633" s="114"/>
      <c r="AK11633" s="114"/>
      <c r="AM11633" s="104"/>
      <c r="AN11633" s="104"/>
      <c r="AO11633" s="104"/>
      <c r="AP11633" s="104"/>
    </row>
    <row r="11634" spans="32:42" ht="18">
      <c r="AF11634" s="123" t="s">
        <v>10682</v>
      </c>
      <c r="AG11634" s="96" t="s">
        <v>10683</v>
      </c>
      <c r="AH11634" s="96" t="s">
        <v>16327</v>
      </c>
      <c r="AI11634" s="97">
        <v>204194</v>
      </c>
      <c r="AJ11634" s="114">
        <v>21.842750549316399</v>
      </c>
      <c r="AK11634" s="114">
        <v>98.060050964355497</v>
      </c>
      <c r="AM11634" s="104"/>
      <c r="AN11634" s="104"/>
      <c r="AO11634" s="104"/>
      <c r="AP11634" s="104"/>
    </row>
    <row r="11635" spans="32:42" ht="18">
      <c r="AF11635" s="123" t="s">
        <v>10682</v>
      </c>
      <c r="AG11635" s="96" t="s">
        <v>10683</v>
      </c>
      <c r="AH11635" s="96" t="s">
        <v>16328</v>
      </c>
      <c r="AI11635" s="97">
        <v>204192</v>
      </c>
      <c r="AJ11635" s="114"/>
      <c r="AK11635" s="114"/>
      <c r="AM11635" s="104"/>
      <c r="AN11635" s="104"/>
      <c r="AO11635" s="104"/>
      <c r="AP11635" s="104"/>
    </row>
    <row r="11636" spans="32:42" ht="18">
      <c r="AF11636" s="123" t="s">
        <v>10682</v>
      </c>
      <c r="AG11636" s="96" t="s">
        <v>10683</v>
      </c>
      <c r="AH11636" s="96" t="s">
        <v>10522</v>
      </c>
      <c r="AI11636" s="97">
        <v>204195</v>
      </c>
      <c r="AJ11636" s="114">
        <v>21.8349304199219</v>
      </c>
      <c r="AK11636" s="114">
        <v>98.0992431640625</v>
      </c>
      <c r="AM11636" s="104"/>
      <c r="AN11636" s="104"/>
      <c r="AO11636" s="104"/>
      <c r="AP11636" s="104"/>
    </row>
    <row r="11637" spans="32:42" ht="18">
      <c r="AF11637" s="123" t="s">
        <v>10682</v>
      </c>
      <c r="AG11637" s="96" t="s">
        <v>10683</v>
      </c>
      <c r="AH11637" s="96" t="s">
        <v>16329</v>
      </c>
      <c r="AI11637" s="97">
        <v>204197</v>
      </c>
      <c r="AJ11637" s="114">
        <v>21.8379001617432</v>
      </c>
      <c r="AK11637" s="114">
        <v>98.113563537597699</v>
      </c>
      <c r="AM11637" s="104"/>
      <c r="AN11637" s="104"/>
      <c r="AO11637" s="104"/>
      <c r="AP11637" s="104"/>
    </row>
    <row r="11638" spans="32:42" ht="18">
      <c r="AF11638" s="123" t="s">
        <v>10682</v>
      </c>
      <c r="AG11638" s="96" t="s">
        <v>10683</v>
      </c>
      <c r="AH11638" s="96" t="s">
        <v>15671</v>
      </c>
      <c r="AI11638" s="97">
        <v>204193</v>
      </c>
      <c r="AJ11638" s="114">
        <v>21.841529846191399</v>
      </c>
      <c r="AK11638" s="114">
        <v>98.063438415527301</v>
      </c>
      <c r="AM11638" s="104"/>
      <c r="AN11638" s="104"/>
      <c r="AO11638" s="104"/>
      <c r="AP11638" s="104"/>
    </row>
    <row r="11639" spans="32:42" ht="18">
      <c r="AF11639" s="123" t="s">
        <v>10682</v>
      </c>
      <c r="AG11639" s="96" t="s">
        <v>10683</v>
      </c>
      <c r="AH11639" s="96" t="s">
        <v>16330</v>
      </c>
      <c r="AI11639" s="97">
        <v>204190</v>
      </c>
      <c r="AJ11639" s="114">
        <v>21.838880538940401</v>
      </c>
      <c r="AK11639" s="114">
        <v>98.115592956542997</v>
      </c>
      <c r="AM11639" s="104"/>
      <c r="AN11639" s="104"/>
      <c r="AO11639" s="104"/>
      <c r="AP11639" s="104"/>
    </row>
    <row r="11640" spans="32:42" ht="18">
      <c r="AF11640" s="123" t="s">
        <v>10682</v>
      </c>
      <c r="AG11640" s="96" t="s">
        <v>10683</v>
      </c>
      <c r="AH11640" s="96" t="s">
        <v>16331</v>
      </c>
      <c r="AI11640" s="97">
        <v>204189</v>
      </c>
      <c r="AJ11640" s="114">
        <v>21.899879455566399</v>
      </c>
      <c r="AK11640" s="114">
        <v>98.089302062988295</v>
      </c>
      <c r="AM11640" s="104"/>
      <c r="AN11640" s="104"/>
      <c r="AO11640" s="104"/>
      <c r="AP11640" s="104"/>
    </row>
    <row r="11641" spans="32:42" ht="18">
      <c r="AF11641" s="123" t="s">
        <v>10682</v>
      </c>
      <c r="AG11641" s="96" t="s">
        <v>10683</v>
      </c>
      <c r="AH11641" s="96" t="s">
        <v>10738</v>
      </c>
      <c r="AI11641" s="97">
        <v>204188</v>
      </c>
      <c r="AJ11641" s="114">
        <v>21.882200241088899</v>
      </c>
      <c r="AK11641" s="114">
        <v>98.140541076660199</v>
      </c>
      <c r="AM11641" s="104"/>
      <c r="AN11641" s="104"/>
      <c r="AO11641" s="104"/>
      <c r="AP11641" s="104"/>
    </row>
    <row r="11642" spans="32:42" ht="18">
      <c r="AF11642" s="123" t="s">
        <v>10682</v>
      </c>
      <c r="AG11642" s="96" t="s">
        <v>10683</v>
      </c>
      <c r="AH11642" s="96" t="s">
        <v>16332</v>
      </c>
      <c r="AI11642" s="97">
        <v>204187</v>
      </c>
      <c r="AJ11642" s="114"/>
      <c r="AK11642" s="114"/>
      <c r="AM11642" s="104"/>
      <c r="AN11642" s="104"/>
      <c r="AO11642" s="104"/>
      <c r="AP11642" s="104"/>
    </row>
    <row r="11643" spans="32:42" ht="18">
      <c r="AF11643" s="123" t="s">
        <v>10682</v>
      </c>
      <c r="AG11643" s="96" t="s">
        <v>10683</v>
      </c>
      <c r="AH11643" s="96" t="s">
        <v>15884</v>
      </c>
      <c r="AI11643" s="97">
        <v>204191</v>
      </c>
      <c r="AJ11643" s="114"/>
      <c r="AK11643" s="114"/>
      <c r="AM11643" s="104"/>
      <c r="AN11643" s="104"/>
      <c r="AO11643" s="104"/>
      <c r="AP11643" s="104"/>
    </row>
    <row r="11644" spans="32:42" ht="18">
      <c r="AF11644" s="123" t="s">
        <v>10682</v>
      </c>
      <c r="AG11644" s="96" t="s">
        <v>10683</v>
      </c>
      <c r="AH11644" s="96" t="s">
        <v>16333</v>
      </c>
      <c r="AI11644" s="97">
        <v>204196</v>
      </c>
      <c r="AJ11644" s="114"/>
      <c r="AK11644" s="114"/>
      <c r="AM11644" s="104"/>
      <c r="AN11644" s="104"/>
      <c r="AO11644" s="104"/>
      <c r="AP11644" s="104"/>
    </row>
    <row r="11645" spans="32:42" ht="18">
      <c r="AF11645" s="123" t="s">
        <v>10563</v>
      </c>
      <c r="AG11645" s="96" t="s">
        <v>10684</v>
      </c>
      <c r="AH11645" s="96" t="s">
        <v>16334</v>
      </c>
      <c r="AI11645" s="97">
        <v>204204</v>
      </c>
      <c r="AJ11645" s="114"/>
      <c r="AK11645" s="114"/>
      <c r="AM11645" s="104"/>
      <c r="AN11645" s="104"/>
      <c r="AO11645" s="104"/>
      <c r="AP11645" s="104"/>
    </row>
    <row r="11646" spans="32:42" ht="18">
      <c r="AF11646" s="123" t="s">
        <v>10563</v>
      </c>
      <c r="AG11646" s="96" t="s">
        <v>10684</v>
      </c>
      <c r="AH11646" s="96" t="s">
        <v>16335</v>
      </c>
      <c r="AI11646" s="97">
        <v>204205</v>
      </c>
      <c r="AJ11646" s="114">
        <v>21.893150329589801</v>
      </c>
      <c r="AK11646" s="114">
        <v>98.131889343261705</v>
      </c>
      <c r="AM11646" s="104"/>
      <c r="AN11646" s="104"/>
      <c r="AO11646" s="104"/>
      <c r="AP11646" s="104"/>
    </row>
    <row r="11647" spans="32:42" ht="18">
      <c r="AF11647" s="123" t="s">
        <v>10563</v>
      </c>
      <c r="AG11647" s="96" t="s">
        <v>10684</v>
      </c>
      <c r="AH11647" s="96" t="s">
        <v>14008</v>
      </c>
      <c r="AI11647" s="97">
        <v>204203</v>
      </c>
      <c r="AJ11647" s="114"/>
      <c r="AK11647" s="114"/>
      <c r="AM11647" s="104"/>
      <c r="AN11647" s="104"/>
      <c r="AO11647" s="104"/>
      <c r="AP11647" s="104"/>
    </row>
    <row r="11648" spans="32:42" ht="18">
      <c r="AF11648" s="123" t="s">
        <v>10563</v>
      </c>
      <c r="AG11648" s="96" t="s">
        <v>10684</v>
      </c>
      <c r="AH11648" s="96" t="s">
        <v>15517</v>
      </c>
      <c r="AI11648" s="97">
        <v>204202</v>
      </c>
      <c r="AJ11648" s="114">
        <v>21.845190048217798</v>
      </c>
      <c r="AK11648" s="114">
        <v>98.184562683105497</v>
      </c>
      <c r="AM11648" s="104"/>
      <c r="AN11648" s="104"/>
      <c r="AO11648" s="104"/>
      <c r="AP11648" s="104"/>
    </row>
    <row r="11649" spans="32:42" ht="18">
      <c r="AF11649" s="123" t="s">
        <v>10563</v>
      </c>
      <c r="AG11649" s="96" t="s">
        <v>10684</v>
      </c>
      <c r="AH11649" s="96" t="s">
        <v>5695</v>
      </c>
      <c r="AI11649" s="97">
        <v>204200</v>
      </c>
      <c r="AJ11649" s="114">
        <v>21.914310455322301</v>
      </c>
      <c r="AK11649" s="114">
        <v>98.144493103027301</v>
      </c>
      <c r="AM11649" s="104"/>
      <c r="AN11649" s="104"/>
      <c r="AO11649" s="104"/>
      <c r="AP11649" s="104"/>
    </row>
    <row r="11650" spans="32:42" ht="18">
      <c r="AF11650" s="123" t="s">
        <v>10563</v>
      </c>
      <c r="AG11650" s="96" t="s">
        <v>10684</v>
      </c>
      <c r="AH11650" s="96" t="s">
        <v>12075</v>
      </c>
      <c r="AI11650" s="97">
        <v>204199</v>
      </c>
      <c r="AJ11650" s="114">
        <v>21.931880950927699</v>
      </c>
      <c r="AK11650" s="114">
        <v>98.146133422851605</v>
      </c>
      <c r="AM11650" s="104"/>
      <c r="AN11650" s="104"/>
      <c r="AO11650" s="104"/>
      <c r="AP11650" s="104"/>
    </row>
    <row r="11651" spans="32:42" ht="18">
      <c r="AF11651" s="123" t="s">
        <v>10563</v>
      </c>
      <c r="AG11651" s="96" t="s">
        <v>10684</v>
      </c>
      <c r="AH11651" s="96" t="s">
        <v>16336</v>
      </c>
      <c r="AI11651" s="97">
        <v>204198</v>
      </c>
      <c r="AJ11651" s="114"/>
      <c r="AK11651" s="114"/>
      <c r="AM11651" s="104"/>
      <c r="AN11651" s="104"/>
      <c r="AO11651" s="104"/>
      <c r="AP11651" s="104"/>
    </row>
    <row r="11652" spans="32:42" ht="18">
      <c r="AF11652" s="123" t="s">
        <v>10563</v>
      </c>
      <c r="AG11652" s="96" t="s">
        <v>10684</v>
      </c>
      <c r="AH11652" s="96" t="s">
        <v>16337</v>
      </c>
      <c r="AI11652" s="97">
        <v>204201</v>
      </c>
      <c r="AJ11652" s="114"/>
      <c r="AK11652" s="114"/>
      <c r="AM11652" s="104"/>
      <c r="AN11652" s="104"/>
      <c r="AO11652" s="104"/>
      <c r="AP11652" s="104"/>
    </row>
    <row r="11653" spans="32:42" ht="18">
      <c r="AF11653" s="123" t="s">
        <v>10563</v>
      </c>
      <c r="AG11653" s="96" t="s">
        <v>10684</v>
      </c>
      <c r="AH11653" s="96" t="s">
        <v>16338</v>
      </c>
      <c r="AI11653" s="97">
        <v>204206</v>
      </c>
      <c r="AJ11653" s="114">
        <v>21.886760711669901</v>
      </c>
      <c r="AK11653" s="114">
        <v>98.15966796875</v>
      </c>
      <c r="AM11653" s="104"/>
      <c r="AN11653" s="104"/>
      <c r="AO11653" s="104"/>
      <c r="AP11653" s="104"/>
    </row>
    <row r="11654" spans="32:42" ht="18">
      <c r="AF11654" s="123" t="s">
        <v>10685</v>
      </c>
      <c r="AG11654" s="96" t="s">
        <v>10686</v>
      </c>
      <c r="AH11654" s="96" t="s">
        <v>11008</v>
      </c>
      <c r="AI11654" s="97">
        <v>204226</v>
      </c>
      <c r="AJ11654" s="114"/>
      <c r="AK11654" s="114"/>
      <c r="AM11654" s="104"/>
      <c r="AN11654" s="104"/>
      <c r="AO11654" s="104"/>
      <c r="AP11654" s="104"/>
    </row>
    <row r="11655" spans="32:42" ht="18">
      <c r="AF11655" s="123" t="s">
        <v>10685</v>
      </c>
      <c r="AG11655" s="96" t="s">
        <v>10686</v>
      </c>
      <c r="AH11655" s="96" t="s">
        <v>11064</v>
      </c>
      <c r="AI11655" s="97">
        <v>204219</v>
      </c>
      <c r="AJ11655" s="114"/>
      <c r="AK11655" s="114"/>
      <c r="AM11655" s="104"/>
      <c r="AN11655" s="104"/>
      <c r="AO11655" s="104"/>
      <c r="AP11655" s="104"/>
    </row>
    <row r="11656" spans="32:42" ht="18">
      <c r="AF11656" s="123" t="s">
        <v>10685</v>
      </c>
      <c r="AG11656" s="96" t="s">
        <v>10686</v>
      </c>
      <c r="AH11656" s="96" t="s">
        <v>12075</v>
      </c>
      <c r="AI11656" s="97">
        <v>204220</v>
      </c>
      <c r="AJ11656" s="114">
        <v>21.843450546264599</v>
      </c>
      <c r="AK11656" s="114">
        <v>97.959877014160199</v>
      </c>
      <c r="AM11656" s="104"/>
      <c r="AN11656" s="104"/>
      <c r="AO11656" s="104"/>
      <c r="AP11656" s="104"/>
    </row>
    <row r="11657" spans="32:42" ht="18">
      <c r="AF11657" s="123" t="s">
        <v>10685</v>
      </c>
      <c r="AG11657" s="96" t="s">
        <v>10686</v>
      </c>
      <c r="AH11657" s="96" t="s">
        <v>16339</v>
      </c>
      <c r="AI11657" s="97">
        <v>204221</v>
      </c>
      <c r="AJ11657" s="114"/>
      <c r="AK11657" s="114"/>
      <c r="AM11657" s="104"/>
      <c r="AN11657" s="104"/>
      <c r="AO11657" s="104"/>
      <c r="AP11657" s="104"/>
    </row>
    <row r="11658" spans="32:42" ht="18">
      <c r="AF11658" s="123" t="s">
        <v>10685</v>
      </c>
      <c r="AG11658" s="96" t="s">
        <v>10686</v>
      </c>
      <c r="AH11658" s="96" t="s">
        <v>10095</v>
      </c>
      <c r="AI11658" s="97">
        <v>204222</v>
      </c>
      <c r="AJ11658" s="114"/>
      <c r="AK11658" s="114"/>
      <c r="AM11658" s="104"/>
      <c r="AN11658" s="104"/>
      <c r="AO11658" s="104"/>
      <c r="AP11658" s="104"/>
    </row>
    <row r="11659" spans="32:42" ht="18">
      <c r="AF11659" s="123" t="s">
        <v>10685</v>
      </c>
      <c r="AG11659" s="96" t="s">
        <v>10686</v>
      </c>
      <c r="AH11659" s="96" t="s">
        <v>16340</v>
      </c>
      <c r="AI11659" s="97">
        <v>204223</v>
      </c>
      <c r="AJ11659" s="114"/>
      <c r="AK11659" s="114"/>
      <c r="AM11659" s="104"/>
      <c r="AN11659" s="104"/>
      <c r="AO11659" s="104"/>
      <c r="AP11659" s="104"/>
    </row>
    <row r="11660" spans="32:42" ht="18">
      <c r="AF11660" s="123" t="s">
        <v>10685</v>
      </c>
      <c r="AG11660" s="96" t="s">
        <v>10686</v>
      </c>
      <c r="AH11660" s="96" t="s">
        <v>14031</v>
      </c>
      <c r="AI11660" s="97">
        <v>204229</v>
      </c>
      <c r="AJ11660" s="114">
        <v>21.803539276123001</v>
      </c>
      <c r="AK11660" s="114">
        <v>97.913650512695298</v>
      </c>
      <c r="AM11660" s="104"/>
      <c r="AN11660" s="104"/>
      <c r="AO11660" s="104"/>
      <c r="AP11660" s="104"/>
    </row>
    <row r="11661" spans="32:42" ht="18">
      <c r="AF11661" s="123" t="s">
        <v>10685</v>
      </c>
      <c r="AG11661" s="96" t="s">
        <v>10686</v>
      </c>
      <c r="AH11661" s="96" t="s">
        <v>16341</v>
      </c>
      <c r="AI11661" s="97">
        <v>204228</v>
      </c>
      <c r="AJ11661" s="114"/>
      <c r="AK11661" s="114"/>
      <c r="AM11661" s="104"/>
      <c r="AN11661" s="104"/>
      <c r="AO11661" s="104"/>
      <c r="AP11661" s="104"/>
    </row>
    <row r="11662" spans="32:42" ht="18">
      <c r="AF11662" s="123" t="s">
        <v>10685</v>
      </c>
      <c r="AG11662" s="96" t="s">
        <v>10686</v>
      </c>
      <c r="AH11662" s="96" t="s">
        <v>16342</v>
      </c>
      <c r="AI11662" s="97">
        <v>204218</v>
      </c>
      <c r="AJ11662" s="114"/>
      <c r="AK11662" s="114"/>
      <c r="AM11662" s="104"/>
      <c r="AN11662" s="104"/>
      <c r="AO11662" s="104"/>
      <c r="AP11662" s="104"/>
    </row>
    <row r="11663" spans="32:42" ht="18">
      <c r="AF11663" s="123" t="s">
        <v>10685</v>
      </c>
      <c r="AG11663" s="96" t="s">
        <v>10686</v>
      </c>
      <c r="AH11663" s="96" t="s">
        <v>16343</v>
      </c>
      <c r="AI11663" s="97">
        <v>204225</v>
      </c>
      <c r="AJ11663" s="114"/>
      <c r="AK11663" s="114"/>
      <c r="AM11663" s="104"/>
      <c r="AN11663" s="104"/>
      <c r="AO11663" s="104"/>
      <c r="AP11663" s="104"/>
    </row>
    <row r="11664" spans="32:42" ht="18">
      <c r="AF11664" s="123" t="s">
        <v>10685</v>
      </c>
      <c r="AG11664" s="96" t="s">
        <v>10686</v>
      </c>
      <c r="AH11664" s="96" t="s">
        <v>16014</v>
      </c>
      <c r="AI11664" s="97">
        <v>204224</v>
      </c>
      <c r="AJ11664" s="114"/>
      <c r="AK11664" s="114"/>
      <c r="AM11664" s="104"/>
      <c r="AN11664" s="104"/>
      <c r="AO11664" s="104"/>
      <c r="AP11664" s="104"/>
    </row>
    <row r="11665" spans="32:42" ht="18">
      <c r="AF11665" s="123" t="s">
        <v>10685</v>
      </c>
      <c r="AG11665" s="96" t="s">
        <v>10686</v>
      </c>
      <c r="AH11665" s="96" t="s">
        <v>16344</v>
      </c>
      <c r="AI11665" s="97">
        <v>204208</v>
      </c>
      <c r="AJ11665" s="114"/>
      <c r="AK11665" s="114"/>
      <c r="AM11665" s="104"/>
      <c r="AN11665" s="104"/>
      <c r="AO11665" s="104"/>
      <c r="AP11665" s="104"/>
    </row>
    <row r="11666" spans="32:42" ht="18">
      <c r="AF11666" s="123" t="s">
        <v>10685</v>
      </c>
      <c r="AG11666" s="96" t="s">
        <v>10686</v>
      </c>
      <c r="AH11666" s="96" t="s">
        <v>16345</v>
      </c>
      <c r="AI11666" s="97">
        <v>204227</v>
      </c>
      <c r="AJ11666" s="114"/>
      <c r="AK11666" s="114"/>
      <c r="AM11666" s="104"/>
      <c r="AN11666" s="104"/>
      <c r="AO11666" s="104"/>
      <c r="AP11666" s="104"/>
    </row>
    <row r="11667" spans="32:42" ht="18">
      <c r="AF11667" s="123" t="s">
        <v>10685</v>
      </c>
      <c r="AG11667" s="96" t="s">
        <v>10686</v>
      </c>
      <c r="AH11667" s="96" t="s">
        <v>16346</v>
      </c>
      <c r="AI11667" s="97">
        <v>204217</v>
      </c>
      <c r="AJ11667" s="114">
        <v>21.844579696655298</v>
      </c>
      <c r="AK11667" s="114">
        <v>97.953292846679702</v>
      </c>
      <c r="AM11667" s="104"/>
      <c r="AN11667" s="104"/>
      <c r="AO11667" s="104"/>
      <c r="AP11667" s="104"/>
    </row>
    <row r="11668" spans="32:42" ht="18">
      <c r="AF11668" s="123" t="s">
        <v>10685</v>
      </c>
      <c r="AG11668" s="96" t="s">
        <v>10686</v>
      </c>
      <c r="AH11668" s="96" t="s">
        <v>16347</v>
      </c>
      <c r="AI11668" s="97">
        <v>204207</v>
      </c>
      <c r="AJ11668" s="114">
        <v>21.812009811401399</v>
      </c>
      <c r="AK11668" s="114">
        <v>97.920608520507798</v>
      </c>
      <c r="AM11668" s="104"/>
      <c r="AN11668" s="104"/>
      <c r="AO11668" s="104"/>
      <c r="AP11668" s="104"/>
    </row>
    <row r="11669" spans="32:42" ht="18">
      <c r="AF11669" s="123" t="s">
        <v>10685</v>
      </c>
      <c r="AG11669" s="96" t="s">
        <v>10686</v>
      </c>
      <c r="AH11669" s="96" t="s">
        <v>16042</v>
      </c>
      <c r="AI11669" s="97">
        <v>204209</v>
      </c>
      <c r="AJ11669" s="114"/>
      <c r="AK11669" s="114"/>
      <c r="AM11669" s="104"/>
      <c r="AN11669" s="104"/>
      <c r="AO11669" s="104"/>
      <c r="AP11669" s="104"/>
    </row>
    <row r="11670" spans="32:42" ht="18">
      <c r="AF11670" s="123" t="s">
        <v>10685</v>
      </c>
      <c r="AG11670" s="96" t="s">
        <v>10686</v>
      </c>
      <c r="AH11670" s="96" t="s">
        <v>16348</v>
      </c>
      <c r="AI11670" s="97">
        <v>204210</v>
      </c>
      <c r="AJ11670" s="114">
        <v>21.867229461669901</v>
      </c>
      <c r="AK11670" s="114">
        <v>97.957817077636705</v>
      </c>
      <c r="AM11670" s="104"/>
      <c r="AN11670" s="104"/>
      <c r="AO11670" s="104"/>
      <c r="AP11670" s="104"/>
    </row>
    <row r="11671" spans="32:42" ht="18">
      <c r="AF11671" s="123" t="s">
        <v>10685</v>
      </c>
      <c r="AG11671" s="96" t="s">
        <v>10686</v>
      </c>
      <c r="AH11671" s="96" t="s">
        <v>16349</v>
      </c>
      <c r="AI11671" s="97">
        <v>204211</v>
      </c>
      <c r="AJ11671" s="114">
        <v>21.7859077453613</v>
      </c>
      <c r="AK11671" s="114">
        <v>97.906906127929702</v>
      </c>
      <c r="AM11671" s="104"/>
      <c r="AN11671" s="104"/>
      <c r="AO11671" s="104"/>
      <c r="AP11671" s="104"/>
    </row>
    <row r="11672" spans="32:42" ht="18">
      <c r="AF11672" s="123" t="s">
        <v>10685</v>
      </c>
      <c r="AG11672" s="96" t="s">
        <v>10686</v>
      </c>
      <c r="AH11672" s="96" t="s">
        <v>16350</v>
      </c>
      <c r="AI11672" s="97">
        <v>204212</v>
      </c>
      <c r="AJ11672" s="114"/>
      <c r="AK11672" s="114"/>
      <c r="AM11672" s="104"/>
      <c r="AN11672" s="104"/>
      <c r="AO11672" s="104"/>
      <c r="AP11672" s="104"/>
    </row>
    <row r="11673" spans="32:42" ht="18">
      <c r="AF11673" s="123" t="s">
        <v>10685</v>
      </c>
      <c r="AG11673" s="96" t="s">
        <v>10686</v>
      </c>
      <c r="AH11673" s="96" t="s">
        <v>16351</v>
      </c>
      <c r="AI11673" s="97">
        <v>204213</v>
      </c>
      <c r="AJ11673" s="114"/>
      <c r="AK11673" s="114"/>
      <c r="AM11673" s="104"/>
      <c r="AN11673" s="104"/>
      <c r="AO11673" s="104"/>
      <c r="AP11673" s="104"/>
    </row>
    <row r="11674" spans="32:42" ht="18">
      <c r="AF11674" s="123" t="s">
        <v>10685</v>
      </c>
      <c r="AG11674" s="96" t="s">
        <v>10686</v>
      </c>
      <c r="AH11674" s="96" t="s">
        <v>16352</v>
      </c>
      <c r="AI11674" s="97">
        <v>204214</v>
      </c>
      <c r="AJ11674" s="114"/>
      <c r="AK11674" s="114"/>
      <c r="AM11674" s="104"/>
      <c r="AN11674" s="104"/>
      <c r="AO11674" s="104"/>
      <c r="AP11674" s="104"/>
    </row>
    <row r="11675" spans="32:42" ht="18">
      <c r="AF11675" s="123" t="s">
        <v>10685</v>
      </c>
      <c r="AG11675" s="96" t="s">
        <v>10686</v>
      </c>
      <c r="AH11675" s="96" t="s">
        <v>16353</v>
      </c>
      <c r="AI11675" s="97">
        <v>204215</v>
      </c>
      <c r="AJ11675" s="114">
        <v>21.787460327148398</v>
      </c>
      <c r="AK11675" s="114">
        <v>97.973289489746094</v>
      </c>
      <c r="AM11675" s="104"/>
      <c r="AN11675" s="104"/>
      <c r="AO11675" s="104"/>
      <c r="AP11675" s="104"/>
    </row>
    <row r="11676" spans="32:42" ht="18">
      <c r="AF11676" s="123" t="s">
        <v>10685</v>
      </c>
      <c r="AG11676" s="96" t="s">
        <v>10686</v>
      </c>
      <c r="AH11676" s="96" t="s">
        <v>16354</v>
      </c>
      <c r="AI11676" s="97">
        <v>204216</v>
      </c>
      <c r="AJ11676" s="114"/>
      <c r="AK11676" s="114"/>
      <c r="AM11676" s="104"/>
      <c r="AN11676" s="104"/>
      <c r="AO11676" s="104"/>
      <c r="AP11676" s="104"/>
    </row>
    <row r="11677" spans="32:42" ht="18">
      <c r="AF11677" s="123" t="s">
        <v>10687</v>
      </c>
      <c r="AG11677" s="96" t="s">
        <v>10688</v>
      </c>
      <c r="AH11677" s="96" t="s">
        <v>5695</v>
      </c>
      <c r="AI11677" s="97">
        <v>204238</v>
      </c>
      <c r="AJ11677" s="114">
        <v>21.840419769287099</v>
      </c>
      <c r="AK11677" s="114">
        <v>97.880271911621094</v>
      </c>
      <c r="AM11677" s="104"/>
      <c r="AN11677" s="104"/>
      <c r="AO11677" s="104"/>
      <c r="AP11677" s="104"/>
    </row>
    <row r="11678" spans="32:42" ht="18">
      <c r="AF11678" s="123" t="s">
        <v>10687</v>
      </c>
      <c r="AG11678" s="96" t="s">
        <v>10688</v>
      </c>
      <c r="AH11678" s="96" t="s">
        <v>16355</v>
      </c>
      <c r="AI11678" s="97">
        <v>204247</v>
      </c>
      <c r="AJ11678" s="114"/>
      <c r="AK11678" s="114"/>
      <c r="AM11678" s="104"/>
      <c r="AN11678" s="104"/>
      <c r="AO11678" s="104"/>
      <c r="AP11678" s="104"/>
    </row>
    <row r="11679" spans="32:42" ht="18">
      <c r="AF11679" s="123" t="s">
        <v>10687</v>
      </c>
      <c r="AG11679" s="96" t="s">
        <v>10688</v>
      </c>
      <c r="AH11679" s="96" t="s">
        <v>16277</v>
      </c>
      <c r="AI11679" s="97">
        <v>204246</v>
      </c>
      <c r="AJ11679" s="114">
        <v>21.808399200439499</v>
      </c>
      <c r="AK11679" s="114">
        <v>97.859176635742202</v>
      </c>
      <c r="AM11679" s="104"/>
      <c r="AN11679" s="104"/>
      <c r="AO11679" s="104"/>
      <c r="AP11679" s="104"/>
    </row>
    <row r="11680" spans="32:42" ht="18">
      <c r="AF11680" s="123" t="s">
        <v>10687</v>
      </c>
      <c r="AG11680" s="96" t="s">
        <v>10688</v>
      </c>
      <c r="AH11680" s="96" t="s">
        <v>16356</v>
      </c>
      <c r="AI11680" s="97">
        <v>204245</v>
      </c>
      <c r="AJ11680" s="114">
        <v>21.812759399414102</v>
      </c>
      <c r="AK11680" s="114">
        <v>97.816719055175795</v>
      </c>
      <c r="AM11680" s="104"/>
      <c r="AN11680" s="104"/>
      <c r="AO11680" s="104"/>
      <c r="AP11680" s="104"/>
    </row>
    <row r="11681" spans="32:42" ht="18">
      <c r="AF11681" s="123" t="s">
        <v>10687</v>
      </c>
      <c r="AG11681" s="96" t="s">
        <v>10688</v>
      </c>
      <c r="AH11681" s="96" t="s">
        <v>16357</v>
      </c>
      <c r="AI11681" s="97">
        <v>204244</v>
      </c>
      <c r="AJ11681" s="114"/>
      <c r="AK11681" s="114"/>
      <c r="AM11681" s="104"/>
      <c r="AN11681" s="104"/>
      <c r="AO11681" s="104"/>
      <c r="AP11681" s="104"/>
    </row>
    <row r="11682" spans="32:42" ht="18">
      <c r="AF11682" s="123" t="s">
        <v>10687</v>
      </c>
      <c r="AG11682" s="96" t="s">
        <v>10688</v>
      </c>
      <c r="AH11682" s="96" t="s">
        <v>16358</v>
      </c>
      <c r="AI11682" s="97">
        <v>204243</v>
      </c>
      <c r="AJ11682" s="114">
        <v>21.829299926757798</v>
      </c>
      <c r="AK11682" s="114">
        <v>97.818603515625</v>
      </c>
      <c r="AM11682" s="104"/>
      <c r="AN11682" s="104"/>
      <c r="AO11682" s="104"/>
      <c r="AP11682" s="104"/>
    </row>
    <row r="11683" spans="32:42" ht="18">
      <c r="AF11683" s="123" t="s">
        <v>10687</v>
      </c>
      <c r="AG11683" s="96" t="s">
        <v>10688</v>
      </c>
      <c r="AH11683" s="96" t="s">
        <v>16359</v>
      </c>
      <c r="AI11683" s="97">
        <v>204242</v>
      </c>
      <c r="AJ11683" s="114"/>
      <c r="AK11683" s="114"/>
      <c r="AM11683" s="104"/>
      <c r="AN11683" s="104"/>
      <c r="AO11683" s="104"/>
      <c r="AP11683" s="104"/>
    </row>
    <row r="11684" spans="32:42" ht="18">
      <c r="AF11684" s="123" t="s">
        <v>10687</v>
      </c>
      <c r="AG11684" s="96" t="s">
        <v>10688</v>
      </c>
      <c r="AH11684" s="96" t="s">
        <v>16360</v>
      </c>
      <c r="AI11684" s="97">
        <v>204241</v>
      </c>
      <c r="AJ11684" s="114">
        <v>21.8355102539063</v>
      </c>
      <c r="AK11684" s="114">
        <v>97.853469848632798</v>
      </c>
      <c r="AM11684" s="104"/>
      <c r="AN11684" s="104"/>
      <c r="AO11684" s="104"/>
      <c r="AP11684" s="104"/>
    </row>
    <row r="11685" spans="32:42" ht="18">
      <c r="AF11685" s="123" t="s">
        <v>10687</v>
      </c>
      <c r="AG11685" s="96" t="s">
        <v>10688</v>
      </c>
      <c r="AH11685" s="96" t="s">
        <v>16361</v>
      </c>
      <c r="AI11685" s="97">
        <v>204248</v>
      </c>
      <c r="AJ11685" s="114"/>
      <c r="AK11685" s="114"/>
      <c r="AM11685" s="104"/>
      <c r="AN11685" s="104"/>
      <c r="AO11685" s="104"/>
      <c r="AP11685" s="104"/>
    </row>
    <row r="11686" spans="32:42" ht="18">
      <c r="AF11686" s="123" t="s">
        <v>10687</v>
      </c>
      <c r="AG11686" s="96" t="s">
        <v>10688</v>
      </c>
      <c r="AH11686" s="96" t="s">
        <v>14031</v>
      </c>
      <c r="AI11686" s="97">
        <v>204237</v>
      </c>
      <c r="AJ11686" s="114"/>
      <c r="AK11686" s="114"/>
      <c r="AM11686" s="104"/>
      <c r="AN11686" s="104"/>
      <c r="AO11686" s="104"/>
      <c r="AP11686" s="104"/>
    </row>
    <row r="11687" spans="32:42" ht="18">
      <c r="AF11687" s="123" t="s">
        <v>10687</v>
      </c>
      <c r="AG11687" s="96" t="s">
        <v>10688</v>
      </c>
      <c r="AH11687" s="96" t="s">
        <v>16362</v>
      </c>
      <c r="AI11687" s="97">
        <v>204236</v>
      </c>
      <c r="AJ11687" s="114"/>
      <c r="AK11687" s="114"/>
      <c r="AM11687" s="104"/>
      <c r="AN11687" s="104"/>
      <c r="AO11687" s="104"/>
      <c r="AP11687" s="104"/>
    </row>
    <row r="11688" spans="32:42" ht="18">
      <c r="AF11688" s="123" t="s">
        <v>10687</v>
      </c>
      <c r="AG11688" s="96" t="s">
        <v>10688</v>
      </c>
      <c r="AH11688" s="96" t="s">
        <v>16363</v>
      </c>
      <c r="AI11688" s="97">
        <v>204235</v>
      </c>
      <c r="AJ11688" s="114">
        <v>21.846279144287099</v>
      </c>
      <c r="AK11688" s="114">
        <v>97.874382019042997</v>
      </c>
      <c r="AM11688" s="104"/>
      <c r="AN11688" s="104"/>
      <c r="AO11688" s="104"/>
      <c r="AP11688" s="104"/>
    </row>
    <row r="11689" spans="32:42" ht="18">
      <c r="AF11689" s="123" t="s">
        <v>10687</v>
      </c>
      <c r="AG11689" s="96" t="s">
        <v>10688</v>
      </c>
      <c r="AH11689" s="96" t="s">
        <v>16364</v>
      </c>
      <c r="AI11689" s="97">
        <v>204234</v>
      </c>
      <c r="AJ11689" s="114">
        <v>21.886869430541999</v>
      </c>
      <c r="AK11689" s="114">
        <v>97.989936828613295</v>
      </c>
      <c r="AM11689" s="104"/>
      <c r="AN11689" s="104"/>
      <c r="AO11689" s="104"/>
      <c r="AP11689" s="104"/>
    </row>
    <row r="11690" spans="32:42" ht="18">
      <c r="AF11690" s="123" t="s">
        <v>10687</v>
      </c>
      <c r="AG11690" s="96" t="s">
        <v>10688</v>
      </c>
      <c r="AH11690" s="96" t="s">
        <v>16365</v>
      </c>
      <c r="AI11690" s="97">
        <v>204233</v>
      </c>
      <c r="AJ11690" s="114">
        <v>21.8302307128906</v>
      </c>
      <c r="AK11690" s="114">
        <v>97.897506713867202</v>
      </c>
      <c r="AM11690" s="104"/>
      <c r="AN11690" s="104"/>
      <c r="AO11690" s="104"/>
      <c r="AP11690" s="104"/>
    </row>
    <row r="11691" spans="32:42" ht="18">
      <c r="AF11691" s="123" t="s">
        <v>10687</v>
      </c>
      <c r="AG11691" s="96" t="s">
        <v>10688</v>
      </c>
      <c r="AH11691" s="96" t="s">
        <v>16366</v>
      </c>
      <c r="AI11691" s="97">
        <v>204232</v>
      </c>
      <c r="AJ11691" s="114"/>
      <c r="AK11691" s="114"/>
      <c r="AM11691" s="104"/>
      <c r="AN11691" s="104"/>
      <c r="AO11691" s="104"/>
      <c r="AP11691" s="104"/>
    </row>
    <row r="11692" spans="32:42" ht="18">
      <c r="AF11692" s="123" t="s">
        <v>10687</v>
      </c>
      <c r="AG11692" s="96" t="s">
        <v>10688</v>
      </c>
      <c r="AH11692" s="96" t="s">
        <v>16367</v>
      </c>
      <c r="AI11692" s="97">
        <v>204231</v>
      </c>
      <c r="AJ11692" s="114">
        <v>21.8318996429443</v>
      </c>
      <c r="AK11692" s="114">
        <v>97.892631530761705</v>
      </c>
      <c r="AM11692" s="104"/>
      <c r="AN11692" s="104"/>
      <c r="AO11692" s="104"/>
      <c r="AP11692" s="104"/>
    </row>
    <row r="11693" spans="32:42" ht="18">
      <c r="AF11693" s="123" t="s">
        <v>10687</v>
      </c>
      <c r="AG11693" s="96" t="s">
        <v>10688</v>
      </c>
      <c r="AH11693" s="96" t="s">
        <v>10687</v>
      </c>
      <c r="AI11693" s="97">
        <v>204230</v>
      </c>
      <c r="AJ11693" s="114">
        <v>21.8343391418457</v>
      </c>
      <c r="AK11693" s="114">
        <v>97.886367797851605</v>
      </c>
      <c r="AM11693" s="104"/>
      <c r="AN11693" s="104"/>
      <c r="AO11693" s="104"/>
      <c r="AP11693" s="104"/>
    </row>
    <row r="11694" spans="32:42" ht="18">
      <c r="AF11694" s="123" t="s">
        <v>10687</v>
      </c>
      <c r="AG11694" s="96" t="s">
        <v>10688</v>
      </c>
      <c r="AH11694" s="96" t="s">
        <v>10118</v>
      </c>
      <c r="AI11694" s="97">
        <v>204239</v>
      </c>
      <c r="AJ11694" s="114">
        <v>21.8325595855713</v>
      </c>
      <c r="AK11694" s="114">
        <v>97.888320922851605</v>
      </c>
      <c r="AM11694" s="104"/>
      <c r="AN11694" s="104"/>
      <c r="AO11694" s="104"/>
      <c r="AP11694" s="104"/>
    </row>
    <row r="11695" spans="32:42" ht="18">
      <c r="AF11695" s="123" t="s">
        <v>10687</v>
      </c>
      <c r="AG11695" s="96" t="s">
        <v>10688</v>
      </c>
      <c r="AH11695" s="96" t="s">
        <v>16368</v>
      </c>
      <c r="AI11695" s="97">
        <v>204240</v>
      </c>
      <c r="AJ11695" s="114"/>
      <c r="AK11695" s="114"/>
      <c r="AM11695" s="104"/>
      <c r="AN11695" s="104"/>
      <c r="AO11695" s="104"/>
      <c r="AP11695" s="104"/>
    </row>
    <row r="11696" spans="32:42" ht="18">
      <c r="AF11696" s="123" t="s">
        <v>10689</v>
      </c>
      <c r="AG11696" s="96" t="s">
        <v>10690</v>
      </c>
      <c r="AH11696" s="96" t="s">
        <v>16369</v>
      </c>
      <c r="AI11696" s="97">
        <v>204249</v>
      </c>
      <c r="AJ11696" s="114">
        <v>21.647220611572301</v>
      </c>
      <c r="AK11696" s="114">
        <v>98.099052429199205</v>
      </c>
      <c r="AM11696" s="104"/>
      <c r="AN11696" s="104"/>
      <c r="AO11696" s="104"/>
      <c r="AP11696" s="104"/>
    </row>
    <row r="11697" spans="32:42" ht="18">
      <c r="AF11697" s="123" t="s">
        <v>10689</v>
      </c>
      <c r="AG11697" s="96" t="s">
        <v>10690</v>
      </c>
      <c r="AH11697" s="96" t="s">
        <v>16370</v>
      </c>
      <c r="AI11697" s="97">
        <v>204258</v>
      </c>
      <c r="AJ11697" s="114">
        <v>21.652030944824201</v>
      </c>
      <c r="AK11697" s="114">
        <v>98.124130249023395</v>
      </c>
      <c r="AM11697" s="104"/>
      <c r="AN11697" s="104"/>
      <c r="AO11697" s="104"/>
      <c r="AP11697" s="104"/>
    </row>
    <row r="11698" spans="32:42" ht="18">
      <c r="AF11698" s="123" t="s">
        <v>10689</v>
      </c>
      <c r="AG11698" s="96" t="s">
        <v>10690</v>
      </c>
      <c r="AH11698" s="96" t="s">
        <v>10235</v>
      </c>
      <c r="AI11698" s="97">
        <v>204257</v>
      </c>
      <c r="AJ11698" s="114">
        <v>21.6408290863037</v>
      </c>
      <c r="AK11698" s="114">
        <v>98.126678466796903</v>
      </c>
      <c r="AM11698" s="104"/>
      <c r="AN11698" s="104"/>
      <c r="AO11698" s="104"/>
      <c r="AP11698" s="104"/>
    </row>
    <row r="11699" spans="32:42" ht="18">
      <c r="AF11699" s="123" t="s">
        <v>10689</v>
      </c>
      <c r="AG11699" s="96" t="s">
        <v>10690</v>
      </c>
      <c r="AH11699" s="96" t="s">
        <v>13980</v>
      </c>
      <c r="AI11699" s="97">
        <v>204256</v>
      </c>
      <c r="AJ11699" s="114">
        <v>21.643119812011701</v>
      </c>
      <c r="AK11699" s="114">
        <v>98.102600097656307</v>
      </c>
      <c r="AM11699" s="104"/>
      <c r="AN11699" s="104"/>
      <c r="AO11699" s="104"/>
      <c r="AP11699" s="104"/>
    </row>
    <row r="11700" spans="32:42" ht="18">
      <c r="AF11700" s="123" t="s">
        <v>10689</v>
      </c>
      <c r="AG11700" s="96" t="s">
        <v>10690</v>
      </c>
      <c r="AH11700" s="96" t="s">
        <v>15790</v>
      </c>
      <c r="AI11700" s="97">
        <v>204255</v>
      </c>
      <c r="AJ11700" s="114">
        <v>21.6480197906494</v>
      </c>
      <c r="AK11700" s="114">
        <v>98.101013183593807</v>
      </c>
      <c r="AM11700" s="104"/>
      <c r="AN11700" s="104"/>
      <c r="AO11700" s="104"/>
      <c r="AP11700" s="104"/>
    </row>
    <row r="11701" spans="32:42" ht="18">
      <c r="AF11701" s="123" t="s">
        <v>10689</v>
      </c>
      <c r="AG11701" s="96" t="s">
        <v>10690</v>
      </c>
      <c r="AH11701" s="96" t="s">
        <v>10448</v>
      </c>
      <c r="AI11701" s="97">
        <v>204254</v>
      </c>
      <c r="AJ11701" s="114">
        <v>21.655979156494102</v>
      </c>
      <c r="AK11701" s="114">
        <v>98.123466491699205</v>
      </c>
      <c r="AM11701" s="104"/>
      <c r="AN11701" s="104"/>
      <c r="AO11701" s="104"/>
      <c r="AP11701" s="104"/>
    </row>
    <row r="11702" spans="32:42" ht="18">
      <c r="AF11702" s="123" t="s">
        <v>10689</v>
      </c>
      <c r="AG11702" s="96" t="s">
        <v>10690</v>
      </c>
      <c r="AH11702" s="96" t="s">
        <v>14827</v>
      </c>
      <c r="AI11702" s="97">
        <v>204253</v>
      </c>
      <c r="AJ11702" s="114">
        <v>21.642919540405298</v>
      </c>
      <c r="AK11702" s="114">
        <v>98.120361328125</v>
      </c>
      <c r="AM11702" s="104"/>
      <c r="AN11702" s="104"/>
      <c r="AO11702" s="104"/>
      <c r="AP11702" s="104"/>
    </row>
    <row r="11703" spans="32:42" ht="18">
      <c r="AF11703" s="123" t="s">
        <v>10689</v>
      </c>
      <c r="AG11703" s="96" t="s">
        <v>10690</v>
      </c>
      <c r="AH11703" s="96" t="s">
        <v>16371</v>
      </c>
      <c r="AI11703" s="97">
        <v>204252</v>
      </c>
      <c r="AJ11703" s="114">
        <v>21.644670486450199</v>
      </c>
      <c r="AK11703" s="114">
        <v>98.136207580566406</v>
      </c>
      <c r="AM11703" s="104"/>
      <c r="AN11703" s="104"/>
      <c r="AO11703" s="104"/>
      <c r="AP11703" s="104"/>
    </row>
    <row r="11704" spans="32:42" ht="18">
      <c r="AF11704" s="123" t="s">
        <v>10689</v>
      </c>
      <c r="AG11704" s="96" t="s">
        <v>10690</v>
      </c>
      <c r="AH11704" s="96" t="s">
        <v>16372</v>
      </c>
      <c r="AI11704" s="97">
        <v>204250</v>
      </c>
      <c r="AJ11704" s="114">
        <v>21.650100708007798</v>
      </c>
      <c r="AK11704" s="114">
        <v>98.124221801757798</v>
      </c>
      <c r="AM11704" s="104"/>
      <c r="AN11704" s="104"/>
      <c r="AO11704" s="104"/>
      <c r="AP11704" s="104"/>
    </row>
    <row r="11705" spans="32:42" ht="18">
      <c r="AF11705" s="123" t="s">
        <v>10689</v>
      </c>
      <c r="AG11705" s="96" t="s">
        <v>10690</v>
      </c>
      <c r="AH11705" s="96" t="s">
        <v>16373</v>
      </c>
      <c r="AI11705" s="97">
        <v>204251</v>
      </c>
      <c r="AJ11705" s="114">
        <v>21.650699615478501</v>
      </c>
      <c r="AK11705" s="114">
        <v>98.124710083007798</v>
      </c>
      <c r="AM11705" s="104"/>
      <c r="AN11705" s="104"/>
      <c r="AO11705" s="104"/>
      <c r="AP11705" s="104"/>
    </row>
    <row r="11706" spans="32:42" ht="18">
      <c r="AF11706" s="123" t="s">
        <v>10691</v>
      </c>
      <c r="AG11706" s="96" t="s">
        <v>10692</v>
      </c>
      <c r="AH11706" s="96" t="s">
        <v>16374</v>
      </c>
      <c r="AI11706" s="97">
        <v>204262</v>
      </c>
      <c r="AJ11706" s="114"/>
      <c r="AK11706" s="114"/>
      <c r="AM11706" s="104"/>
      <c r="AN11706" s="104"/>
      <c r="AO11706" s="104"/>
      <c r="AP11706" s="104"/>
    </row>
    <row r="11707" spans="32:42" ht="18">
      <c r="AF11707" s="123" t="s">
        <v>10691</v>
      </c>
      <c r="AG11707" s="96" t="s">
        <v>10692</v>
      </c>
      <c r="AH11707" s="96" t="s">
        <v>16375</v>
      </c>
      <c r="AI11707" s="97">
        <v>204263</v>
      </c>
      <c r="AJ11707" s="114"/>
      <c r="AK11707" s="114"/>
      <c r="AM11707" s="104"/>
      <c r="AN11707" s="104"/>
      <c r="AO11707" s="104"/>
      <c r="AP11707" s="104"/>
    </row>
    <row r="11708" spans="32:42" ht="18">
      <c r="AF11708" s="123" t="s">
        <v>10691</v>
      </c>
      <c r="AG11708" s="96" t="s">
        <v>10692</v>
      </c>
      <c r="AH11708" s="96" t="s">
        <v>16376</v>
      </c>
      <c r="AI11708" s="97">
        <v>204260</v>
      </c>
      <c r="AJ11708" s="114"/>
      <c r="AK11708" s="114"/>
      <c r="AM11708" s="104"/>
      <c r="AN11708" s="104"/>
      <c r="AO11708" s="104"/>
      <c r="AP11708" s="104"/>
    </row>
    <row r="11709" spans="32:42" ht="18">
      <c r="AF11709" s="123" t="s">
        <v>10691</v>
      </c>
      <c r="AG11709" s="96" t="s">
        <v>10692</v>
      </c>
      <c r="AH11709" s="96" t="s">
        <v>16377</v>
      </c>
      <c r="AI11709" s="97">
        <v>204259</v>
      </c>
      <c r="AJ11709" s="114">
        <v>21.593370437622099</v>
      </c>
      <c r="AK11709" s="114">
        <v>98.146690368652301</v>
      </c>
      <c r="AM11709" s="104"/>
      <c r="AN11709" s="104"/>
      <c r="AO11709" s="104"/>
      <c r="AP11709" s="104"/>
    </row>
    <row r="11710" spans="32:42" ht="18">
      <c r="AF11710" s="123" t="s">
        <v>10691</v>
      </c>
      <c r="AG11710" s="96" t="s">
        <v>10692</v>
      </c>
      <c r="AH11710" s="96" t="s">
        <v>16378</v>
      </c>
      <c r="AI11710" s="97">
        <v>204264</v>
      </c>
      <c r="AJ11710" s="114">
        <v>21.598169326782202</v>
      </c>
      <c r="AK11710" s="114">
        <v>98.177421569824205</v>
      </c>
      <c r="AM11710" s="104"/>
      <c r="AN11710" s="104"/>
      <c r="AO11710" s="104"/>
      <c r="AP11710" s="104"/>
    </row>
    <row r="11711" spans="32:42" ht="18">
      <c r="AF11711" s="123" t="s">
        <v>10691</v>
      </c>
      <c r="AG11711" s="96" t="s">
        <v>10692</v>
      </c>
      <c r="AH11711" s="96" t="s">
        <v>15488</v>
      </c>
      <c r="AI11711" s="97">
        <v>204261</v>
      </c>
      <c r="AJ11711" s="114"/>
      <c r="AK11711" s="114"/>
      <c r="AM11711" s="104"/>
      <c r="AN11711" s="104"/>
      <c r="AO11711" s="104"/>
      <c r="AP11711" s="104"/>
    </row>
    <row r="11712" spans="32:42" ht="18">
      <c r="AF11712" s="123" t="s">
        <v>10693</v>
      </c>
      <c r="AG11712" s="96" t="s">
        <v>10694</v>
      </c>
      <c r="AH11712" s="96" t="s">
        <v>13488</v>
      </c>
      <c r="AI11712" s="97">
        <v>204265</v>
      </c>
      <c r="AJ11712" s="114">
        <v>21.710119247436499</v>
      </c>
      <c r="AK11712" s="114">
        <v>98.112808227539105</v>
      </c>
      <c r="AM11712" s="104"/>
      <c r="AN11712" s="104"/>
      <c r="AO11712" s="104"/>
      <c r="AP11712" s="104"/>
    </row>
    <row r="11713" spans="32:42" ht="18">
      <c r="AF11713" s="123" t="s">
        <v>10693</v>
      </c>
      <c r="AG11713" s="96" t="s">
        <v>10694</v>
      </c>
      <c r="AH11713" s="96" t="s">
        <v>16379</v>
      </c>
      <c r="AI11713" s="97">
        <v>204266</v>
      </c>
      <c r="AJ11713" s="114">
        <v>21.704540252685501</v>
      </c>
      <c r="AK11713" s="114">
        <v>98.114959716796903</v>
      </c>
      <c r="AM11713" s="104"/>
      <c r="AN11713" s="104"/>
      <c r="AO11713" s="104"/>
      <c r="AP11713" s="104"/>
    </row>
    <row r="11714" spans="32:42" ht="18">
      <c r="AF11714" s="123" t="s">
        <v>10693</v>
      </c>
      <c r="AG11714" s="96" t="s">
        <v>10694</v>
      </c>
      <c r="AH11714" s="96" t="s">
        <v>16380</v>
      </c>
      <c r="AI11714" s="97">
        <v>204267</v>
      </c>
      <c r="AJ11714" s="114">
        <v>21.7032794952393</v>
      </c>
      <c r="AK11714" s="114">
        <v>98.115150451660199</v>
      </c>
      <c r="AM11714" s="104"/>
      <c r="AN11714" s="104"/>
      <c r="AO11714" s="104"/>
      <c r="AP11714" s="104"/>
    </row>
    <row r="11715" spans="32:42" ht="18">
      <c r="AF11715" s="123" t="s">
        <v>10693</v>
      </c>
      <c r="AG11715" s="96" t="s">
        <v>10694</v>
      </c>
      <c r="AH11715" s="96" t="s">
        <v>16381</v>
      </c>
      <c r="AI11715" s="97">
        <v>204268</v>
      </c>
      <c r="AJ11715" s="114">
        <v>21.7129306793213</v>
      </c>
      <c r="AK11715" s="114">
        <v>98.109580993652301</v>
      </c>
      <c r="AM11715" s="104"/>
      <c r="AN11715" s="104"/>
      <c r="AO11715" s="104"/>
      <c r="AP11715" s="104"/>
    </row>
    <row r="11716" spans="32:42" ht="18">
      <c r="AF11716" s="123" t="s">
        <v>10693</v>
      </c>
      <c r="AG11716" s="96" t="s">
        <v>10694</v>
      </c>
      <c r="AH11716" s="96" t="s">
        <v>16382</v>
      </c>
      <c r="AI11716" s="97">
        <v>204269</v>
      </c>
      <c r="AJ11716" s="114">
        <v>21.7122898101807</v>
      </c>
      <c r="AK11716" s="114">
        <v>98.110183715820298</v>
      </c>
      <c r="AM11716" s="104"/>
      <c r="AN11716" s="104"/>
      <c r="AO11716" s="104"/>
      <c r="AP11716" s="104"/>
    </row>
    <row r="11717" spans="32:42" ht="18">
      <c r="AF11717" s="123" t="s">
        <v>10695</v>
      </c>
      <c r="AG11717" s="96" t="s">
        <v>10696</v>
      </c>
      <c r="AH11717" s="96" t="s">
        <v>16383</v>
      </c>
      <c r="AI11717" s="97">
        <v>204270</v>
      </c>
      <c r="AJ11717" s="114">
        <v>21.718019485473601</v>
      </c>
      <c r="AK11717" s="114">
        <v>98.171012878417997</v>
      </c>
      <c r="AM11717" s="104"/>
      <c r="AN11717" s="104"/>
      <c r="AO11717" s="104"/>
      <c r="AP11717" s="104"/>
    </row>
    <row r="11718" spans="32:42" ht="18">
      <c r="AF11718" s="123" t="s">
        <v>10695</v>
      </c>
      <c r="AG11718" s="96" t="s">
        <v>10696</v>
      </c>
      <c r="AH11718" s="96" t="s">
        <v>10660</v>
      </c>
      <c r="AI11718" s="97">
        <v>204273</v>
      </c>
      <c r="AJ11718" s="114">
        <v>21.645980834960898</v>
      </c>
      <c r="AK11718" s="114">
        <v>98.131340026855497</v>
      </c>
      <c r="AM11718" s="104"/>
      <c r="AN11718" s="104"/>
      <c r="AO11718" s="104"/>
      <c r="AP11718" s="104"/>
    </row>
    <row r="11719" spans="32:42" ht="18">
      <c r="AF11719" s="123" t="s">
        <v>10695</v>
      </c>
      <c r="AG11719" s="96" t="s">
        <v>10696</v>
      </c>
      <c r="AH11719" s="96" t="s">
        <v>16384</v>
      </c>
      <c r="AI11719" s="97">
        <v>204271</v>
      </c>
      <c r="AJ11719" s="114">
        <v>21.708269119262699</v>
      </c>
      <c r="AK11719" s="114">
        <v>98.168411254882798</v>
      </c>
      <c r="AM11719" s="104"/>
      <c r="AN11719" s="104"/>
      <c r="AO11719" s="104"/>
      <c r="AP11719" s="104"/>
    </row>
    <row r="11720" spans="32:42" ht="18">
      <c r="AF11720" s="123" t="s">
        <v>10695</v>
      </c>
      <c r="AG11720" s="96" t="s">
        <v>10696</v>
      </c>
      <c r="AH11720" s="96" t="s">
        <v>10594</v>
      </c>
      <c r="AI11720" s="97">
        <v>204272</v>
      </c>
      <c r="AJ11720" s="114">
        <v>21.7181491851807</v>
      </c>
      <c r="AK11720" s="114">
        <v>98.173927307128906</v>
      </c>
      <c r="AM11720" s="104"/>
      <c r="AN11720" s="104"/>
      <c r="AO11720" s="104"/>
      <c r="AP11720" s="104"/>
    </row>
    <row r="11721" spans="32:42" ht="18">
      <c r="AF11721" s="123" t="s">
        <v>10697</v>
      </c>
      <c r="AG11721" s="96" t="s">
        <v>10698</v>
      </c>
      <c r="AH11721" s="96" t="s">
        <v>16278</v>
      </c>
      <c r="AI11721" s="97">
        <v>204282</v>
      </c>
      <c r="AJ11721" s="114"/>
      <c r="AK11721" s="114"/>
      <c r="AM11721" s="104"/>
      <c r="AN11721" s="104"/>
      <c r="AO11721" s="104"/>
      <c r="AP11721" s="104"/>
    </row>
    <row r="11722" spans="32:42" ht="18">
      <c r="AF11722" s="123" t="s">
        <v>10697</v>
      </c>
      <c r="AG11722" s="96" t="s">
        <v>10698</v>
      </c>
      <c r="AH11722" s="96" t="s">
        <v>16385</v>
      </c>
      <c r="AI11722" s="97">
        <v>204276</v>
      </c>
      <c r="AJ11722" s="114">
        <v>21.7157192230225</v>
      </c>
      <c r="AK11722" s="114">
        <v>97.993392944335895</v>
      </c>
      <c r="AM11722" s="104"/>
      <c r="AN11722" s="104"/>
      <c r="AO11722" s="104"/>
      <c r="AP11722" s="104"/>
    </row>
    <row r="11723" spans="32:42" ht="18">
      <c r="AF11723" s="123" t="s">
        <v>10697</v>
      </c>
      <c r="AG11723" s="96" t="s">
        <v>10698</v>
      </c>
      <c r="AH11723" s="96" t="s">
        <v>10594</v>
      </c>
      <c r="AI11723" s="97">
        <v>204287</v>
      </c>
      <c r="AJ11723" s="114"/>
      <c r="AK11723" s="114"/>
      <c r="AM11723" s="104"/>
      <c r="AN11723" s="104"/>
      <c r="AO11723" s="104"/>
      <c r="AP11723" s="104"/>
    </row>
    <row r="11724" spans="32:42" ht="18">
      <c r="AF11724" s="123" t="s">
        <v>10697</v>
      </c>
      <c r="AG11724" s="96" t="s">
        <v>10698</v>
      </c>
      <c r="AH11724" s="96" t="s">
        <v>16386</v>
      </c>
      <c r="AI11724" s="97">
        <v>204286</v>
      </c>
      <c r="AJ11724" s="114"/>
      <c r="AK11724" s="114"/>
      <c r="AM11724" s="104"/>
      <c r="AN11724" s="104"/>
      <c r="AO11724" s="104"/>
      <c r="AP11724" s="104"/>
    </row>
    <row r="11725" spans="32:42" ht="18">
      <c r="AF11725" s="123" t="s">
        <v>10697</v>
      </c>
      <c r="AG11725" s="96" t="s">
        <v>10698</v>
      </c>
      <c r="AH11725" s="96" t="s">
        <v>10832</v>
      </c>
      <c r="AI11725" s="97">
        <v>204285</v>
      </c>
      <c r="AJ11725" s="114"/>
      <c r="AK11725" s="114"/>
      <c r="AM11725" s="104"/>
      <c r="AN11725" s="104"/>
      <c r="AO11725" s="104"/>
      <c r="AP11725" s="104"/>
    </row>
    <row r="11726" spans="32:42" ht="18">
      <c r="AF11726" s="123" t="s">
        <v>10697</v>
      </c>
      <c r="AG11726" s="96" t="s">
        <v>10698</v>
      </c>
      <c r="AH11726" s="96" t="s">
        <v>16387</v>
      </c>
      <c r="AI11726" s="97">
        <v>204284</v>
      </c>
      <c r="AJ11726" s="114"/>
      <c r="AK11726" s="114"/>
      <c r="AM11726" s="104"/>
      <c r="AN11726" s="104"/>
      <c r="AO11726" s="104"/>
      <c r="AP11726" s="104"/>
    </row>
    <row r="11727" spans="32:42" ht="18">
      <c r="AF11727" s="123" t="s">
        <v>10697</v>
      </c>
      <c r="AG11727" s="96" t="s">
        <v>10698</v>
      </c>
      <c r="AH11727" s="96" t="s">
        <v>10526</v>
      </c>
      <c r="AI11727" s="97">
        <v>204283</v>
      </c>
      <c r="AJ11727" s="114"/>
      <c r="AK11727" s="114"/>
      <c r="AM11727" s="104"/>
      <c r="AN11727" s="104"/>
      <c r="AO11727" s="104"/>
      <c r="AP11727" s="104"/>
    </row>
    <row r="11728" spans="32:42" ht="18">
      <c r="AF11728" s="123" t="s">
        <v>10697</v>
      </c>
      <c r="AG11728" s="96" t="s">
        <v>10698</v>
      </c>
      <c r="AH11728" s="96" t="s">
        <v>12872</v>
      </c>
      <c r="AI11728" s="97">
        <v>204281</v>
      </c>
      <c r="AJ11728" s="114"/>
      <c r="AK11728" s="114"/>
      <c r="AM11728" s="104"/>
      <c r="AN11728" s="104"/>
      <c r="AO11728" s="104"/>
      <c r="AP11728" s="104"/>
    </row>
    <row r="11729" spans="32:42" ht="18">
      <c r="AF11729" s="123" t="s">
        <v>10697</v>
      </c>
      <c r="AG11729" s="96" t="s">
        <v>10698</v>
      </c>
      <c r="AH11729" s="96" t="s">
        <v>16335</v>
      </c>
      <c r="AI11729" s="97">
        <v>204280</v>
      </c>
      <c r="AJ11729" s="114"/>
      <c r="AK11729" s="114"/>
      <c r="AM11729" s="104"/>
      <c r="AN11729" s="104"/>
      <c r="AO11729" s="104"/>
      <c r="AP11729" s="104"/>
    </row>
    <row r="11730" spans="32:42" ht="18">
      <c r="AF11730" s="123" t="s">
        <v>10697</v>
      </c>
      <c r="AG11730" s="96" t="s">
        <v>10698</v>
      </c>
      <c r="AH11730" s="96" t="s">
        <v>16388</v>
      </c>
      <c r="AI11730" s="97">
        <v>204279</v>
      </c>
      <c r="AJ11730" s="114"/>
      <c r="AK11730" s="114"/>
      <c r="AM11730" s="104"/>
      <c r="AN11730" s="104"/>
      <c r="AO11730" s="104"/>
      <c r="AP11730" s="104"/>
    </row>
    <row r="11731" spans="32:42" ht="18">
      <c r="AF11731" s="123" t="s">
        <v>10697</v>
      </c>
      <c r="AG11731" s="96" t="s">
        <v>10698</v>
      </c>
      <c r="AH11731" s="96" t="s">
        <v>11537</v>
      </c>
      <c r="AI11731" s="97">
        <v>204277</v>
      </c>
      <c r="AJ11731" s="114"/>
      <c r="AK11731" s="114"/>
      <c r="AM11731" s="104"/>
      <c r="AN11731" s="104"/>
      <c r="AO11731" s="104"/>
      <c r="AP11731" s="104"/>
    </row>
    <row r="11732" spans="32:42" ht="18">
      <c r="AF11732" s="123" t="s">
        <v>10697</v>
      </c>
      <c r="AG11732" s="96" t="s">
        <v>10698</v>
      </c>
      <c r="AH11732" s="96" t="s">
        <v>16389</v>
      </c>
      <c r="AI11732" s="97">
        <v>204275</v>
      </c>
      <c r="AJ11732" s="114"/>
      <c r="AK11732" s="114"/>
      <c r="AM11732" s="104"/>
      <c r="AN11732" s="104"/>
      <c r="AO11732" s="104"/>
      <c r="AP11732" s="104"/>
    </row>
    <row r="11733" spans="32:42" ht="18">
      <c r="AF11733" s="123" t="s">
        <v>10697</v>
      </c>
      <c r="AG11733" s="96" t="s">
        <v>10698</v>
      </c>
      <c r="AH11733" s="96" t="s">
        <v>16390</v>
      </c>
      <c r="AI11733" s="97">
        <v>204274</v>
      </c>
      <c r="AJ11733" s="114"/>
      <c r="AK11733" s="114"/>
      <c r="AM11733" s="104"/>
      <c r="AN11733" s="104"/>
      <c r="AO11733" s="104"/>
      <c r="AP11733" s="104"/>
    </row>
    <row r="11734" spans="32:42" ht="18">
      <c r="AF11734" s="123" t="s">
        <v>10697</v>
      </c>
      <c r="AG11734" s="96" t="s">
        <v>10698</v>
      </c>
      <c r="AH11734" s="96" t="s">
        <v>10448</v>
      </c>
      <c r="AI11734" s="97">
        <v>204278</v>
      </c>
      <c r="AJ11734" s="114"/>
      <c r="AK11734" s="114"/>
      <c r="AM11734" s="104"/>
      <c r="AN11734" s="104"/>
      <c r="AO11734" s="104"/>
      <c r="AP11734" s="104"/>
    </row>
    <row r="11735" spans="32:42" ht="18">
      <c r="AF11735" s="123" t="s">
        <v>239</v>
      </c>
      <c r="AG11735" s="96" t="s">
        <v>10699</v>
      </c>
      <c r="AH11735" s="96" t="s">
        <v>16391</v>
      </c>
      <c r="AI11735" s="97">
        <v>204295</v>
      </c>
      <c r="AJ11735" s="114">
        <v>21.772119522094702</v>
      </c>
      <c r="AK11735" s="114">
        <v>97.928062438964801</v>
      </c>
      <c r="AM11735" s="104"/>
      <c r="AN11735" s="104"/>
      <c r="AO11735" s="104"/>
      <c r="AP11735" s="104"/>
    </row>
    <row r="11736" spans="32:42" ht="18">
      <c r="AF11736" s="123" t="s">
        <v>239</v>
      </c>
      <c r="AG11736" s="96" t="s">
        <v>10699</v>
      </c>
      <c r="AH11736" s="96" t="s">
        <v>11006</v>
      </c>
      <c r="AI11736" s="97">
        <v>204299</v>
      </c>
      <c r="AJ11736" s="114"/>
      <c r="AK11736" s="114"/>
      <c r="AM11736" s="104"/>
      <c r="AN11736" s="104"/>
      <c r="AO11736" s="104"/>
      <c r="AP11736" s="104"/>
    </row>
    <row r="11737" spans="32:42" ht="18">
      <c r="AF11737" s="123" t="s">
        <v>239</v>
      </c>
      <c r="AG11737" s="96" t="s">
        <v>10699</v>
      </c>
      <c r="AH11737" s="96" t="s">
        <v>15663</v>
      </c>
      <c r="AI11737" s="97">
        <v>204300</v>
      </c>
      <c r="AJ11737" s="114"/>
      <c r="AK11737" s="114"/>
      <c r="AM11737" s="104"/>
      <c r="AN11737" s="104"/>
      <c r="AO11737" s="104"/>
      <c r="AP11737" s="104"/>
    </row>
    <row r="11738" spans="32:42" ht="18">
      <c r="AF11738" s="123" t="s">
        <v>239</v>
      </c>
      <c r="AG11738" s="96" t="s">
        <v>10699</v>
      </c>
      <c r="AH11738" s="96" t="s">
        <v>16331</v>
      </c>
      <c r="AI11738" s="97">
        <v>204298</v>
      </c>
      <c r="AJ11738" s="114"/>
      <c r="AK11738" s="114"/>
      <c r="AM11738" s="104"/>
      <c r="AN11738" s="104"/>
      <c r="AO11738" s="104"/>
      <c r="AP11738" s="104"/>
    </row>
    <row r="11739" spans="32:42" ht="18">
      <c r="AF11739" s="123" t="s">
        <v>239</v>
      </c>
      <c r="AG11739" s="96" t="s">
        <v>10699</v>
      </c>
      <c r="AH11739" s="96" t="s">
        <v>16392</v>
      </c>
      <c r="AI11739" s="97">
        <v>204297</v>
      </c>
      <c r="AJ11739" s="114"/>
      <c r="AK11739" s="114"/>
      <c r="AM11739" s="104"/>
      <c r="AN11739" s="104"/>
      <c r="AO11739" s="104"/>
      <c r="AP11739" s="104"/>
    </row>
    <row r="11740" spans="32:42" ht="18">
      <c r="AF11740" s="123" t="s">
        <v>239</v>
      </c>
      <c r="AG11740" s="96" t="s">
        <v>10699</v>
      </c>
      <c r="AH11740" s="96" t="s">
        <v>15969</v>
      </c>
      <c r="AI11740" s="97">
        <v>204296</v>
      </c>
      <c r="AJ11740" s="114"/>
      <c r="AK11740" s="114"/>
      <c r="AM11740" s="104"/>
      <c r="AN11740" s="104"/>
      <c r="AO11740" s="104"/>
      <c r="AP11740" s="104"/>
    </row>
    <row r="11741" spans="32:42" ht="18">
      <c r="AF11741" s="123" t="s">
        <v>239</v>
      </c>
      <c r="AG11741" s="96" t="s">
        <v>10699</v>
      </c>
      <c r="AH11741" s="96" t="s">
        <v>15719</v>
      </c>
      <c r="AI11741" s="97">
        <v>204293</v>
      </c>
      <c r="AJ11741" s="114"/>
      <c r="AK11741" s="114"/>
      <c r="AM11741" s="104"/>
      <c r="AN11741" s="104"/>
      <c r="AO11741" s="104"/>
      <c r="AP11741" s="104"/>
    </row>
    <row r="11742" spans="32:42" ht="18">
      <c r="AF11742" s="123" t="s">
        <v>239</v>
      </c>
      <c r="AG11742" s="96" t="s">
        <v>10699</v>
      </c>
      <c r="AH11742" s="96" t="s">
        <v>16393</v>
      </c>
      <c r="AI11742" s="97">
        <v>204292</v>
      </c>
      <c r="AJ11742" s="114"/>
      <c r="AK11742" s="114"/>
      <c r="AM11742" s="104"/>
      <c r="AN11742" s="104"/>
      <c r="AO11742" s="104"/>
      <c r="AP11742" s="104"/>
    </row>
    <row r="11743" spans="32:42" ht="18">
      <c r="AF11743" s="123" t="s">
        <v>239</v>
      </c>
      <c r="AG11743" s="96" t="s">
        <v>10699</v>
      </c>
      <c r="AH11743" s="96" t="s">
        <v>14078</v>
      </c>
      <c r="AI11743" s="97">
        <v>204291</v>
      </c>
      <c r="AJ11743" s="114">
        <v>21.739019393920898</v>
      </c>
      <c r="AK11743" s="114">
        <v>98.034729003906307</v>
      </c>
      <c r="AM11743" s="104"/>
      <c r="AN11743" s="104"/>
      <c r="AO11743" s="104"/>
      <c r="AP11743" s="104"/>
    </row>
    <row r="11744" spans="32:42" ht="18">
      <c r="AF11744" s="123" t="s">
        <v>239</v>
      </c>
      <c r="AG11744" s="96" t="s">
        <v>10699</v>
      </c>
      <c r="AH11744" s="96" t="s">
        <v>15485</v>
      </c>
      <c r="AI11744" s="97">
        <v>204290</v>
      </c>
      <c r="AJ11744" s="114">
        <v>21.732160568237301</v>
      </c>
      <c r="AK11744" s="114">
        <v>97.994819641113295</v>
      </c>
      <c r="AM11744" s="104"/>
      <c r="AN11744" s="104"/>
      <c r="AO11744" s="104"/>
      <c r="AP11744" s="104"/>
    </row>
    <row r="11745" spans="32:42" ht="18">
      <c r="AF11745" s="123" t="s">
        <v>239</v>
      </c>
      <c r="AG11745" s="96" t="s">
        <v>10699</v>
      </c>
      <c r="AH11745" s="96" t="s">
        <v>16394</v>
      </c>
      <c r="AI11745" s="97">
        <v>204288</v>
      </c>
      <c r="AJ11745" s="114">
        <v>21.7271404266357</v>
      </c>
      <c r="AK11745" s="114">
        <v>97.992233276367202</v>
      </c>
      <c r="AM11745" s="104"/>
      <c r="AN11745" s="104"/>
      <c r="AO11745" s="104"/>
      <c r="AP11745" s="104"/>
    </row>
    <row r="11746" spans="32:42" ht="18">
      <c r="AF11746" s="123" t="s">
        <v>239</v>
      </c>
      <c r="AG11746" s="96" t="s">
        <v>10699</v>
      </c>
      <c r="AH11746" s="96" t="s">
        <v>16330</v>
      </c>
      <c r="AI11746" s="97">
        <v>204289</v>
      </c>
      <c r="AJ11746" s="114">
        <v>21.730159759521499</v>
      </c>
      <c r="AK11746" s="114">
        <v>97.989578247070298</v>
      </c>
      <c r="AM11746" s="104"/>
      <c r="AN11746" s="104"/>
      <c r="AO11746" s="104"/>
      <c r="AP11746" s="104"/>
    </row>
    <row r="11747" spans="32:42" ht="18">
      <c r="AF11747" s="123" t="s">
        <v>239</v>
      </c>
      <c r="AG11747" s="96" t="s">
        <v>10699</v>
      </c>
      <c r="AH11747" s="96" t="s">
        <v>16395</v>
      </c>
      <c r="AI11747" s="97">
        <v>204294</v>
      </c>
      <c r="AJ11747" s="114"/>
      <c r="AK11747" s="114"/>
      <c r="AM11747" s="104"/>
      <c r="AN11747" s="104"/>
      <c r="AO11747" s="104"/>
      <c r="AP11747" s="104"/>
    </row>
    <row r="11748" spans="32:42" ht="18">
      <c r="AF11748" s="123" t="s">
        <v>10700</v>
      </c>
      <c r="AG11748" s="96" t="s">
        <v>10701</v>
      </c>
      <c r="AH11748" s="96" t="s">
        <v>16351</v>
      </c>
      <c r="AI11748" s="97">
        <v>204315</v>
      </c>
      <c r="AJ11748" s="114"/>
      <c r="AK11748" s="114"/>
      <c r="AM11748" s="104"/>
      <c r="AN11748" s="104"/>
      <c r="AO11748" s="104"/>
      <c r="AP11748" s="104"/>
    </row>
    <row r="11749" spans="32:42" ht="18">
      <c r="AF11749" s="123" t="s">
        <v>10700</v>
      </c>
      <c r="AG11749" s="96" t="s">
        <v>10701</v>
      </c>
      <c r="AH11749" s="96" t="s">
        <v>16396</v>
      </c>
      <c r="AI11749" s="97">
        <v>204301</v>
      </c>
      <c r="AJ11749" s="114"/>
      <c r="AK11749" s="114"/>
      <c r="AM11749" s="104"/>
      <c r="AN11749" s="104"/>
      <c r="AO11749" s="104"/>
      <c r="AP11749" s="104"/>
    </row>
    <row r="11750" spans="32:42" ht="18">
      <c r="AF11750" s="123" t="s">
        <v>10700</v>
      </c>
      <c r="AG11750" s="96" t="s">
        <v>10701</v>
      </c>
      <c r="AH11750" s="96" t="s">
        <v>16397</v>
      </c>
      <c r="AI11750" s="97">
        <v>204316</v>
      </c>
      <c r="AJ11750" s="114"/>
      <c r="AK11750" s="114"/>
      <c r="AM11750" s="104"/>
      <c r="AN11750" s="104"/>
      <c r="AO11750" s="104"/>
      <c r="AP11750" s="104"/>
    </row>
    <row r="11751" spans="32:42" ht="18">
      <c r="AF11751" s="123" t="s">
        <v>10700</v>
      </c>
      <c r="AG11751" s="96" t="s">
        <v>10701</v>
      </c>
      <c r="AH11751" s="96" t="s">
        <v>16000</v>
      </c>
      <c r="AI11751" s="97">
        <v>204314</v>
      </c>
      <c r="AJ11751" s="114"/>
      <c r="AK11751" s="114"/>
      <c r="AM11751" s="104"/>
      <c r="AN11751" s="104"/>
      <c r="AO11751" s="104"/>
      <c r="AP11751" s="104"/>
    </row>
    <row r="11752" spans="32:42" ht="18">
      <c r="AF11752" s="123" t="s">
        <v>10700</v>
      </c>
      <c r="AG11752" s="96" t="s">
        <v>10701</v>
      </c>
      <c r="AH11752" s="96" t="s">
        <v>11132</v>
      </c>
      <c r="AI11752" s="97">
        <v>204313</v>
      </c>
      <c r="AJ11752" s="114"/>
      <c r="AK11752" s="114"/>
      <c r="AM11752" s="104"/>
      <c r="AN11752" s="104"/>
      <c r="AO11752" s="104"/>
      <c r="AP11752" s="104"/>
    </row>
    <row r="11753" spans="32:42" ht="18">
      <c r="AF11753" s="123" t="s">
        <v>10700</v>
      </c>
      <c r="AG11753" s="96" t="s">
        <v>10701</v>
      </c>
      <c r="AH11753" s="96" t="s">
        <v>10961</v>
      </c>
      <c r="AI11753" s="97">
        <v>204312</v>
      </c>
      <c r="AJ11753" s="114"/>
      <c r="AK11753" s="114"/>
      <c r="AM11753" s="104"/>
      <c r="AN11753" s="104"/>
      <c r="AO11753" s="104"/>
      <c r="AP11753" s="104"/>
    </row>
    <row r="11754" spans="32:42" ht="18">
      <c r="AF11754" s="123" t="s">
        <v>10700</v>
      </c>
      <c r="AG11754" s="96" t="s">
        <v>10701</v>
      </c>
      <c r="AH11754" s="96" t="s">
        <v>16398</v>
      </c>
      <c r="AI11754" s="97">
        <v>204311</v>
      </c>
      <c r="AJ11754" s="114"/>
      <c r="AK11754" s="114"/>
      <c r="AM11754" s="104"/>
      <c r="AN11754" s="104"/>
      <c r="AO11754" s="104"/>
      <c r="AP11754" s="104"/>
    </row>
    <row r="11755" spans="32:42" ht="18">
      <c r="AF11755" s="123" t="s">
        <v>10700</v>
      </c>
      <c r="AG11755" s="96" t="s">
        <v>10701</v>
      </c>
      <c r="AH11755" s="96" t="s">
        <v>16399</v>
      </c>
      <c r="AI11755" s="97">
        <v>204310</v>
      </c>
      <c r="AJ11755" s="114">
        <v>21.527854919433601</v>
      </c>
      <c r="AK11755" s="114">
        <v>97.9454345703125</v>
      </c>
      <c r="AM11755" s="104"/>
      <c r="AN11755" s="104"/>
      <c r="AO11755" s="104"/>
      <c r="AP11755" s="104"/>
    </row>
    <row r="11756" spans="32:42" ht="18">
      <c r="AF11756" s="123" t="s">
        <v>10700</v>
      </c>
      <c r="AG11756" s="96" t="s">
        <v>10701</v>
      </c>
      <c r="AH11756" s="96" t="s">
        <v>16362</v>
      </c>
      <c r="AI11756" s="97">
        <v>204308</v>
      </c>
      <c r="AJ11756" s="114"/>
      <c r="AK11756" s="114"/>
      <c r="AM11756" s="104"/>
      <c r="AN11756" s="104"/>
      <c r="AO11756" s="104"/>
      <c r="AP11756" s="104"/>
    </row>
    <row r="11757" spans="32:42" ht="18">
      <c r="AF11757" s="123" t="s">
        <v>10700</v>
      </c>
      <c r="AG11757" s="96" t="s">
        <v>10701</v>
      </c>
      <c r="AH11757" s="96" t="s">
        <v>12979</v>
      </c>
      <c r="AI11757" s="97">
        <v>204307</v>
      </c>
      <c r="AJ11757" s="114"/>
      <c r="AK11757" s="114"/>
      <c r="AM11757" s="104"/>
      <c r="AN11757" s="104"/>
      <c r="AO11757" s="104"/>
      <c r="AP11757" s="104"/>
    </row>
    <row r="11758" spans="32:42" ht="18">
      <c r="AF11758" s="123" t="s">
        <v>10700</v>
      </c>
      <c r="AG11758" s="96" t="s">
        <v>10701</v>
      </c>
      <c r="AH11758" s="96" t="s">
        <v>16400</v>
      </c>
      <c r="AI11758" s="97">
        <v>204306</v>
      </c>
      <c r="AJ11758" s="114"/>
      <c r="AK11758" s="114"/>
      <c r="AM11758" s="104"/>
      <c r="AN11758" s="104"/>
      <c r="AO11758" s="104"/>
      <c r="AP11758" s="104"/>
    </row>
    <row r="11759" spans="32:42" ht="18">
      <c r="AF11759" s="123" t="s">
        <v>10700</v>
      </c>
      <c r="AG11759" s="96" t="s">
        <v>10701</v>
      </c>
      <c r="AH11759" s="96" t="s">
        <v>11954</v>
      </c>
      <c r="AI11759" s="97">
        <v>204305</v>
      </c>
      <c r="AJ11759" s="114"/>
      <c r="AK11759" s="114"/>
      <c r="AM11759" s="104"/>
      <c r="AN11759" s="104"/>
      <c r="AO11759" s="104"/>
      <c r="AP11759" s="104"/>
    </row>
    <row r="11760" spans="32:42" ht="18">
      <c r="AF11760" s="123" t="s">
        <v>10700</v>
      </c>
      <c r="AG11760" s="96" t="s">
        <v>10701</v>
      </c>
      <c r="AH11760" s="96" t="s">
        <v>14028</v>
      </c>
      <c r="AI11760" s="97">
        <v>204304</v>
      </c>
      <c r="AJ11760" s="114"/>
      <c r="AK11760" s="114"/>
      <c r="AM11760" s="104"/>
      <c r="AN11760" s="104"/>
      <c r="AO11760" s="104"/>
      <c r="AP11760" s="104"/>
    </row>
    <row r="11761" spans="32:42" ht="18">
      <c r="AF11761" s="123" t="s">
        <v>10700</v>
      </c>
      <c r="AG11761" s="96" t="s">
        <v>10701</v>
      </c>
      <c r="AH11761" s="96" t="s">
        <v>16401</v>
      </c>
      <c r="AI11761" s="97">
        <v>204303</v>
      </c>
      <c r="AJ11761" s="114">
        <v>21.3567905426025</v>
      </c>
      <c r="AK11761" s="114">
        <v>98.073020935058594</v>
      </c>
      <c r="AM11761" s="104"/>
      <c r="AN11761" s="104"/>
      <c r="AO11761" s="104"/>
      <c r="AP11761" s="104"/>
    </row>
    <row r="11762" spans="32:42" ht="18">
      <c r="AF11762" s="123" t="s">
        <v>10700</v>
      </c>
      <c r="AG11762" s="96" t="s">
        <v>10701</v>
      </c>
      <c r="AH11762" s="96" t="s">
        <v>8073</v>
      </c>
      <c r="AI11762" s="97">
        <v>204302</v>
      </c>
      <c r="AJ11762" s="114"/>
      <c r="AK11762" s="114"/>
      <c r="AM11762" s="104"/>
      <c r="AN11762" s="104"/>
      <c r="AO11762" s="104"/>
      <c r="AP11762" s="104"/>
    </row>
    <row r="11763" spans="32:42" ht="18">
      <c r="AF11763" s="123" t="s">
        <v>10700</v>
      </c>
      <c r="AG11763" s="96" t="s">
        <v>10701</v>
      </c>
      <c r="AH11763" s="96" t="s">
        <v>10768</v>
      </c>
      <c r="AI11763" s="97">
        <v>204317</v>
      </c>
      <c r="AJ11763" s="114">
        <v>21.351650238037099</v>
      </c>
      <c r="AK11763" s="114">
        <v>98.069229125976605</v>
      </c>
      <c r="AM11763" s="104"/>
      <c r="AN11763" s="104"/>
      <c r="AO11763" s="104"/>
      <c r="AP11763" s="104"/>
    </row>
    <row r="11764" spans="32:42" ht="18">
      <c r="AF11764" s="123" t="s">
        <v>10700</v>
      </c>
      <c r="AG11764" s="96" t="s">
        <v>10701</v>
      </c>
      <c r="AH11764" s="96" t="s">
        <v>16402</v>
      </c>
      <c r="AI11764" s="97">
        <v>204309</v>
      </c>
      <c r="AJ11764" s="114"/>
      <c r="AK11764" s="114"/>
      <c r="AM11764" s="104"/>
      <c r="AN11764" s="104"/>
      <c r="AO11764" s="104"/>
      <c r="AP11764" s="104"/>
    </row>
    <row r="11765" spans="32:42" ht="18">
      <c r="AF11765" s="123" t="s">
        <v>10702</v>
      </c>
      <c r="AG11765" s="96" t="s">
        <v>10703</v>
      </c>
      <c r="AH11765" s="96" t="s">
        <v>16403</v>
      </c>
      <c r="AI11765" s="97">
        <v>204318</v>
      </c>
      <c r="AJ11765" s="114"/>
      <c r="AK11765" s="114"/>
      <c r="AM11765" s="104"/>
      <c r="AN11765" s="104"/>
      <c r="AO11765" s="104"/>
      <c r="AP11765" s="104"/>
    </row>
    <row r="11766" spans="32:42" ht="18">
      <c r="AF11766" s="123" t="s">
        <v>10702</v>
      </c>
      <c r="AG11766" s="96" t="s">
        <v>10703</v>
      </c>
      <c r="AH11766" s="96" t="s">
        <v>13104</v>
      </c>
      <c r="AI11766" s="97">
        <v>204322</v>
      </c>
      <c r="AJ11766" s="114"/>
      <c r="AK11766" s="114"/>
      <c r="AM11766" s="104"/>
      <c r="AN11766" s="104"/>
      <c r="AO11766" s="104"/>
      <c r="AP11766" s="104"/>
    </row>
    <row r="11767" spans="32:42" ht="18">
      <c r="AF11767" s="123" t="s">
        <v>10702</v>
      </c>
      <c r="AG11767" s="96" t="s">
        <v>10703</v>
      </c>
      <c r="AH11767" s="96" t="s">
        <v>16404</v>
      </c>
      <c r="AI11767" s="97">
        <v>204321</v>
      </c>
      <c r="AJ11767" s="114"/>
      <c r="AK11767" s="114"/>
      <c r="AM11767" s="104"/>
      <c r="AN11767" s="104"/>
      <c r="AO11767" s="104"/>
      <c r="AP11767" s="104"/>
    </row>
    <row r="11768" spans="32:42" ht="18">
      <c r="AF11768" s="123" t="s">
        <v>10702</v>
      </c>
      <c r="AG11768" s="96" t="s">
        <v>10703</v>
      </c>
      <c r="AH11768" s="96" t="s">
        <v>16405</v>
      </c>
      <c r="AI11768" s="97">
        <v>204320</v>
      </c>
      <c r="AJ11768" s="114"/>
      <c r="AK11768" s="114"/>
      <c r="AM11768" s="104"/>
      <c r="AN11768" s="104"/>
      <c r="AO11768" s="104"/>
      <c r="AP11768" s="104"/>
    </row>
    <row r="11769" spans="32:42" ht="18">
      <c r="AF11769" s="123" t="s">
        <v>10702</v>
      </c>
      <c r="AG11769" s="96" t="s">
        <v>10703</v>
      </c>
      <c r="AH11769" s="96" t="s">
        <v>16406</v>
      </c>
      <c r="AI11769" s="97">
        <v>204319</v>
      </c>
      <c r="AJ11769" s="114"/>
      <c r="AK11769" s="114"/>
      <c r="AM11769" s="104"/>
      <c r="AN11769" s="104"/>
      <c r="AO11769" s="104"/>
      <c r="AP11769" s="104"/>
    </row>
    <row r="11770" spans="32:42" ht="18">
      <c r="AF11770" s="123" t="s">
        <v>10702</v>
      </c>
      <c r="AG11770" s="96" t="s">
        <v>10703</v>
      </c>
      <c r="AH11770" s="96" t="s">
        <v>16407</v>
      </c>
      <c r="AI11770" s="97">
        <v>204323</v>
      </c>
      <c r="AJ11770" s="114"/>
      <c r="AK11770" s="114"/>
      <c r="AM11770" s="104"/>
      <c r="AN11770" s="104"/>
      <c r="AO11770" s="104"/>
      <c r="AP11770" s="104"/>
    </row>
    <row r="11771" spans="32:42" ht="18">
      <c r="AF11771" s="123" t="s">
        <v>10704</v>
      </c>
      <c r="AG11771" s="96" t="s">
        <v>10705</v>
      </c>
      <c r="AH11771" s="96" t="s">
        <v>16408</v>
      </c>
      <c r="AI11771" s="97">
        <v>204328</v>
      </c>
      <c r="AJ11771" s="114"/>
      <c r="AK11771" s="114"/>
      <c r="AM11771" s="104"/>
      <c r="AN11771" s="104"/>
      <c r="AO11771" s="104"/>
      <c r="AP11771" s="104"/>
    </row>
    <row r="11772" spans="32:42" ht="18">
      <c r="AF11772" s="123" t="s">
        <v>10704</v>
      </c>
      <c r="AG11772" s="96" t="s">
        <v>10705</v>
      </c>
      <c r="AH11772" s="96" t="s">
        <v>16239</v>
      </c>
      <c r="AI11772" s="97">
        <v>204330</v>
      </c>
      <c r="AJ11772" s="114"/>
      <c r="AK11772" s="114"/>
      <c r="AM11772" s="104"/>
      <c r="AN11772" s="104"/>
      <c r="AO11772" s="104"/>
      <c r="AP11772" s="104"/>
    </row>
    <row r="11773" spans="32:42" ht="18">
      <c r="AF11773" s="123" t="s">
        <v>10704</v>
      </c>
      <c r="AG11773" s="96" t="s">
        <v>10705</v>
      </c>
      <c r="AH11773" s="96" t="s">
        <v>16409</v>
      </c>
      <c r="AI11773" s="97">
        <v>204329</v>
      </c>
      <c r="AJ11773" s="114"/>
      <c r="AK11773" s="114"/>
      <c r="AM11773" s="104"/>
      <c r="AN11773" s="104"/>
      <c r="AO11773" s="104"/>
      <c r="AP11773" s="104"/>
    </row>
    <row r="11774" spans="32:42" ht="18">
      <c r="AF11774" s="123" t="s">
        <v>10704</v>
      </c>
      <c r="AG11774" s="96" t="s">
        <v>10705</v>
      </c>
      <c r="AH11774" s="96" t="s">
        <v>16155</v>
      </c>
      <c r="AI11774" s="97">
        <v>204331</v>
      </c>
      <c r="AJ11774" s="114"/>
      <c r="AK11774" s="114"/>
      <c r="AM11774" s="104"/>
      <c r="AN11774" s="104"/>
      <c r="AO11774" s="104"/>
      <c r="AP11774" s="104"/>
    </row>
    <row r="11775" spans="32:42" ht="18">
      <c r="AF11775" s="123" t="s">
        <v>10704</v>
      </c>
      <c r="AG11775" s="96" t="s">
        <v>10705</v>
      </c>
      <c r="AH11775" s="96" t="s">
        <v>15754</v>
      </c>
      <c r="AI11775" s="97">
        <v>204327</v>
      </c>
      <c r="AJ11775" s="114">
        <v>21.523099899291999</v>
      </c>
      <c r="AK11775" s="114">
        <v>98.129806518554702</v>
      </c>
      <c r="AM11775" s="104"/>
      <c r="AN11775" s="104"/>
      <c r="AO11775" s="104"/>
      <c r="AP11775" s="104"/>
    </row>
    <row r="11776" spans="32:42" ht="18">
      <c r="AF11776" s="123" t="s">
        <v>10704</v>
      </c>
      <c r="AG11776" s="96" t="s">
        <v>10705</v>
      </c>
      <c r="AH11776" s="96" t="s">
        <v>16104</v>
      </c>
      <c r="AI11776" s="97">
        <v>204326</v>
      </c>
      <c r="AJ11776" s="114"/>
      <c r="AK11776" s="114"/>
      <c r="AM11776" s="104"/>
      <c r="AN11776" s="104"/>
      <c r="AO11776" s="104"/>
      <c r="AP11776" s="104"/>
    </row>
    <row r="11777" spans="32:42" ht="18">
      <c r="AF11777" s="123" t="s">
        <v>10704</v>
      </c>
      <c r="AG11777" s="96" t="s">
        <v>10705</v>
      </c>
      <c r="AH11777" s="96" t="s">
        <v>16410</v>
      </c>
      <c r="AI11777" s="97">
        <v>204324</v>
      </c>
      <c r="AJ11777" s="114">
        <v>21.520679473876999</v>
      </c>
      <c r="AK11777" s="114">
        <v>98.129096984863295</v>
      </c>
      <c r="AM11777" s="104"/>
      <c r="AN11777" s="104"/>
      <c r="AO11777" s="104"/>
      <c r="AP11777" s="104"/>
    </row>
    <row r="11778" spans="32:42" ht="18">
      <c r="AF11778" s="123" t="s">
        <v>10704</v>
      </c>
      <c r="AG11778" s="96" t="s">
        <v>10705</v>
      </c>
      <c r="AH11778" s="96" t="s">
        <v>13063</v>
      </c>
      <c r="AI11778" s="97">
        <v>204325</v>
      </c>
      <c r="AJ11778" s="114"/>
      <c r="AK11778" s="114"/>
      <c r="AM11778" s="104"/>
      <c r="AN11778" s="104"/>
      <c r="AO11778" s="104"/>
      <c r="AP11778" s="104"/>
    </row>
    <row r="11779" spans="32:42" ht="18">
      <c r="AF11779" s="123" t="s">
        <v>10706</v>
      </c>
      <c r="AG11779" s="96" t="s">
        <v>10707</v>
      </c>
      <c r="AH11779" s="96" t="s">
        <v>16411</v>
      </c>
      <c r="AI11779" s="97">
        <v>204340</v>
      </c>
      <c r="AJ11779" s="114"/>
      <c r="AK11779" s="114"/>
      <c r="AM11779" s="104"/>
      <c r="AN11779" s="104"/>
      <c r="AO11779" s="104"/>
      <c r="AP11779" s="104"/>
    </row>
    <row r="11780" spans="32:42" ht="18">
      <c r="AF11780" s="123" t="s">
        <v>10706</v>
      </c>
      <c r="AG11780" s="96" t="s">
        <v>10707</v>
      </c>
      <c r="AH11780" s="96" t="s">
        <v>16412</v>
      </c>
      <c r="AI11780" s="97">
        <v>204332</v>
      </c>
      <c r="AJ11780" s="114">
        <v>21.364049911498999</v>
      </c>
      <c r="AK11780" s="114">
        <v>98.096336364746094</v>
      </c>
      <c r="AM11780" s="104"/>
      <c r="AN11780" s="104"/>
      <c r="AO11780" s="104"/>
      <c r="AP11780" s="104"/>
    </row>
    <row r="11781" spans="32:42" ht="18">
      <c r="AF11781" s="123" t="s">
        <v>10706</v>
      </c>
      <c r="AG11781" s="96" t="s">
        <v>10707</v>
      </c>
      <c r="AH11781" s="96" t="s">
        <v>10581</v>
      </c>
      <c r="AI11781" s="97">
        <v>204345</v>
      </c>
      <c r="AJ11781" s="114"/>
      <c r="AK11781" s="114"/>
      <c r="AM11781" s="104"/>
      <c r="AN11781" s="104"/>
      <c r="AO11781" s="104"/>
      <c r="AP11781" s="104"/>
    </row>
    <row r="11782" spans="32:42" ht="18">
      <c r="AF11782" s="123" t="s">
        <v>10706</v>
      </c>
      <c r="AG11782" s="96" t="s">
        <v>10707</v>
      </c>
      <c r="AH11782" s="96" t="s">
        <v>16413</v>
      </c>
      <c r="AI11782" s="97">
        <v>204344</v>
      </c>
      <c r="AJ11782" s="114">
        <v>21.379369735717798</v>
      </c>
      <c r="AK11782" s="114">
        <v>98.101547241210895</v>
      </c>
      <c r="AM11782" s="104"/>
      <c r="AN11782" s="104"/>
      <c r="AO11782" s="104"/>
      <c r="AP11782" s="104"/>
    </row>
    <row r="11783" spans="32:42" ht="18">
      <c r="AF11783" s="123" t="s">
        <v>10706</v>
      </c>
      <c r="AG11783" s="96" t="s">
        <v>10707</v>
      </c>
      <c r="AH11783" s="96" t="s">
        <v>10502</v>
      </c>
      <c r="AI11783" s="97">
        <v>204343</v>
      </c>
      <c r="AJ11783" s="114"/>
      <c r="AK11783" s="114"/>
      <c r="AM11783" s="104"/>
      <c r="AN11783" s="104"/>
      <c r="AO11783" s="104"/>
      <c r="AP11783" s="104"/>
    </row>
    <row r="11784" spans="32:42" ht="18">
      <c r="AF11784" s="123" t="s">
        <v>10706</v>
      </c>
      <c r="AG11784" s="96" t="s">
        <v>10707</v>
      </c>
      <c r="AH11784" s="96" t="s">
        <v>16414</v>
      </c>
      <c r="AI11784" s="97">
        <v>204342</v>
      </c>
      <c r="AJ11784" s="114"/>
      <c r="AK11784" s="114"/>
      <c r="AM11784" s="104"/>
      <c r="AN11784" s="104"/>
      <c r="AO11784" s="104"/>
      <c r="AP11784" s="104"/>
    </row>
    <row r="11785" spans="32:42" ht="18">
      <c r="AF11785" s="123" t="s">
        <v>10706</v>
      </c>
      <c r="AG11785" s="96" t="s">
        <v>10707</v>
      </c>
      <c r="AH11785" s="96" t="s">
        <v>16415</v>
      </c>
      <c r="AI11785" s="97">
        <v>204341</v>
      </c>
      <c r="AJ11785" s="114"/>
      <c r="AK11785" s="114"/>
      <c r="AM11785" s="104"/>
      <c r="AN11785" s="104"/>
      <c r="AO11785" s="104"/>
      <c r="AP11785" s="104"/>
    </row>
    <row r="11786" spans="32:42" ht="18">
      <c r="AF11786" s="123" t="s">
        <v>10706</v>
      </c>
      <c r="AG11786" s="96" t="s">
        <v>10707</v>
      </c>
      <c r="AH11786" s="96" t="s">
        <v>10095</v>
      </c>
      <c r="AI11786" s="97">
        <v>204338</v>
      </c>
      <c r="AJ11786" s="114"/>
      <c r="AK11786" s="114"/>
      <c r="AM11786" s="104"/>
      <c r="AN11786" s="104"/>
      <c r="AO11786" s="104"/>
      <c r="AP11786" s="104"/>
    </row>
    <row r="11787" spans="32:42" ht="18">
      <c r="AF11787" s="123" t="s">
        <v>10706</v>
      </c>
      <c r="AG11787" s="96" t="s">
        <v>10707</v>
      </c>
      <c r="AH11787" s="96" t="s">
        <v>16416</v>
      </c>
      <c r="AI11787" s="97">
        <v>204337</v>
      </c>
      <c r="AJ11787" s="114"/>
      <c r="AK11787" s="114"/>
      <c r="AM11787" s="104"/>
      <c r="AN11787" s="104"/>
      <c r="AO11787" s="104"/>
      <c r="AP11787" s="104"/>
    </row>
    <row r="11788" spans="32:42" ht="18">
      <c r="AF11788" s="123" t="s">
        <v>10706</v>
      </c>
      <c r="AG11788" s="96" t="s">
        <v>10707</v>
      </c>
      <c r="AH11788" s="96" t="s">
        <v>11388</v>
      </c>
      <c r="AI11788" s="97">
        <v>204336</v>
      </c>
      <c r="AJ11788" s="114"/>
      <c r="AK11788" s="114"/>
      <c r="AM11788" s="104"/>
      <c r="AN11788" s="104"/>
      <c r="AO11788" s="104"/>
      <c r="AP11788" s="104"/>
    </row>
    <row r="11789" spans="32:42" ht="18">
      <c r="AF11789" s="123" t="s">
        <v>10706</v>
      </c>
      <c r="AG11789" s="96" t="s">
        <v>10707</v>
      </c>
      <c r="AH11789" s="96" t="s">
        <v>16417</v>
      </c>
      <c r="AI11789" s="97">
        <v>204335</v>
      </c>
      <c r="AJ11789" s="114"/>
      <c r="AK11789" s="114"/>
      <c r="AM11789" s="104"/>
      <c r="AN11789" s="104"/>
      <c r="AO11789" s="104"/>
      <c r="AP11789" s="104"/>
    </row>
    <row r="11790" spans="32:42" ht="18">
      <c r="AF11790" s="123" t="s">
        <v>10706</v>
      </c>
      <c r="AG11790" s="96" t="s">
        <v>10707</v>
      </c>
      <c r="AH11790" s="96" t="s">
        <v>15488</v>
      </c>
      <c r="AI11790" s="97">
        <v>204334</v>
      </c>
      <c r="AJ11790" s="114">
        <v>21.309619903564499</v>
      </c>
      <c r="AK11790" s="114">
        <v>98.119606018066406</v>
      </c>
      <c r="AM11790" s="104"/>
      <c r="AN11790" s="104"/>
      <c r="AO11790" s="104"/>
      <c r="AP11790" s="104"/>
    </row>
    <row r="11791" spans="32:42" ht="18">
      <c r="AF11791" s="123" t="s">
        <v>10706</v>
      </c>
      <c r="AG11791" s="96" t="s">
        <v>10707</v>
      </c>
      <c r="AH11791" s="96" t="s">
        <v>15708</v>
      </c>
      <c r="AI11791" s="97">
        <v>204333</v>
      </c>
      <c r="AJ11791" s="114">
        <v>21.3791408538818</v>
      </c>
      <c r="AK11791" s="114">
        <v>98.101417541503906</v>
      </c>
      <c r="AM11791" s="104"/>
      <c r="AN11791" s="104"/>
      <c r="AO11791" s="104"/>
      <c r="AP11791" s="104"/>
    </row>
    <row r="11792" spans="32:42" ht="18">
      <c r="AF11792" s="123" t="s">
        <v>10706</v>
      </c>
      <c r="AG11792" s="96" t="s">
        <v>10707</v>
      </c>
      <c r="AH11792" s="96" t="s">
        <v>10783</v>
      </c>
      <c r="AI11792" s="97">
        <v>204339</v>
      </c>
      <c r="AJ11792" s="114"/>
      <c r="AK11792" s="114"/>
      <c r="AM11792" s="104"/>
      <c r="AN11792" s="104"/>
      <c r="AO11792" s="104"/>
      <c r="AP11792" s="104"/>
    </row>
    <row r="11793" spans="32:42" ht="18">
      <c r="AF11793" s="123" t="s">
        <v>10708</v>
      </c>
      <c r="AG11793" s="96" t="s">
        <v>10709</v>
      </c>
      <c r="AH11793" s="96" t="s">
        <v>15993</v>
      </c>
      <c r="AI11793" s="97">
        <v>204353</v>
      </c>
      <c r="AJ11793" s="114"/>
      <c r="AK11793" s="114"/>
      <c r="AM11793" s="104"/>
      <c r="AN11793" s="104"/>
      <c r="AO11793" s="104"/>
      <c r="AP11793" s="104"/>
    </row>
    <row r="11794" spans="32:42" ht="18">
      <c r="AF11794" s="123" t="s">
        <v>10708</v>
      </c>
      <c r="AG11794" s="96" t="s">
        <v>10709</v>
      </c>
      <c r="AH11794" s="96" t="s">
        <v>16418</v>
      </c>
      <c r="AI11794" s="97">
        <v>204354</v>
      </c>
      <c r="AJ11794" s="114"/>
      <c r="AK11794" s="114"/>
      <c r="AM11794" s="104"/>
      <c r="AN11794" s="104"/>
      <c r="AO11794" s="104"/>
      <c r="AP11794" s="104"/>
    </row>
    <row r="11795" spans="32:42" ht="18">
      <c r="AF11795" s="123" t="s">
        <v>10708</v>
      </c>
      <c r="AG11795" s="96" t="s">
        <v>10709</v>
      </c>
      <c r="AH11795" s="96" t="s">
        <v>16419</v>
      </c>
      <c r="AI11795" s="97">
        <v>204352</v>
      </c>
      <c r="AJ11795" s="114"/>
      <c r="AK11795" s="114"/>
      <c r="AM11795" s="104"/>
      <c r="AN11795" s="104"/>
      <c r="AO11795" s="104"/>
      <c r="AP11795" s="104"/>
    </row>
    <row r="11796" spans="32:42" ht="18">
      <c r="AF11796" s="123" t="s">
        <v>10708</v>
      </c>
      <c r="AG11796" s="96" t="s">
        <v>10709</v>
      </c>
      <c r="AH11796" s="96" t="s">
        <v>16420</v>
      </c>
      <c r="AI11796" s="97">
        <v>204351</v>
      </c>
      <c r="AJ11796" s="114"/>
      <c r="AK11796" s="114"/>
      <c r="AM11796" s="104"/>
      <c r="AN11796" s="104"/>
      <c r="AO11796" s="104"/>
      <c r="AP11796" s="104"/>
    </row>
    <row r="11797" spans="32:42" ht="18">
      <c r="AF11797" s="123" t="s">
        <v>10708</v>
      </c>
      <c r="AG11797" s="96" t="s">
        <v>10709</v>
      </c>
      <c r="AH11797" s="96" t="s">
        <v>10239</v>
      </c>
      <c r="AI11797" s="97">
        <v>204349</v>
      </c>
      <c r="AJ11797" s="114"/>
      <c r="AK11797" s="114"/>
      <c r="AM11797" s="104"/>
      <c r="AN11797" s="104"/>
      <c r="AO11797" s="104"/>
      <c r="AP11797" s="104"/>
    </row>
    <row r="11798" spans="32:42" ht="18">
      <c r="AF11798" s="123" t="s">
        <v>10708</v>
      </c>
      <c r="AG11798" s="96" t="s">
        <v>10709</v>
      </c>
      <c r="AH11798" s="96" t="s">
        <v>15644</v>
      </c>
      <c r="AI11798" s="97">
        <v>204348</v>
      </c>
      <c r="AJ11798" s="114"/>
      <c r="AK11798" s="114"/>
      <c r="AM11798" s="104"/>
      <c r="AN11798" s="104"/>
      <c r="AO11798" s="104"/>
      <c r="AP11798" s="104"/>
    </row>
    <row r="11799" spans="32:42" ht="18">
      <c r="AF11799" s="123" t="s">
        <v>10708</v>
      </c>
      <c r="AG11799" s="96" t="s">
        <v>10709</v>
      </c>
      <c r="AH11799" s="96" t="s">
        <v>16421</v>
      </c>
      <c r="AI11799" s="97">
        <v>204346</v>
      </c>
      <c r="AJ11799" s="114"/>
      <c r="AK11799" s="114"/>
      <c r="AM11799" s="104"/>
      <c r="AN11799" s="104"/>
      <c r="AO11799" s="104"/>
      <c r="AP11799" s="104"/>
    </row>
    <row r="11800" spans="32:42" ht="18">
      <c r="AF11800" s="123" t="s">
        <v>10708</v>
      </c>
      <c r="AG11800" s="96" t="s">
        <v>10709</v>
      </c>
      <c r="AH11800" s="96" t="s">
        <v>15938</v>
      </c>
      <c r="AI11800" s="97">
        <v>204347</v>
      </c>
      <c r="AJ11800" s="114"/>
      <c r="AK11800" s="114"/>
      <c r="AM11800" s="104"/>
      <c r="AN11800" s="104"/>
      <c r="AO11800" s="104"/>
      <c r="AP11800" s="104"/>
    </row>
    <row r="11801" spans="32:42" ht="18">
      <c r="AF11801" s="123" t="s">
        <v>10708</v>
      </c>
      <c r="AG11801" s="96" t="s">
        <v>10709</v>
      </c>
      <c r="AH11801" s="96" t="s">
        <v>16422</v>
      </c>
      <c r="AI11801" s="97">
        <v>204350</v>
      </c>
      <c r="AJ11801" s="114">
        <v>22.017673492431602</v>
      </c>
      <c r="AK11801" s="114">
        <v>97.877204895019503</v>
      </c>
      <c r="AM11801" s="104"/>
      <c r="AN11801" s="104"/>
      <c r="AO11801" s="104"/>
      <c r="AP11801" s="104"/>
    </row>
    <row r="11802" spans="32:42" ht="18">
      <c r="AF11802" s="123" t="s">
        <v>10241</v>
      </c>
      <c r="AG11802" s="96" t="s">
        <v>10710</v>
      </c>
      <c r="AH11802" s="96" t="s">
        <v>16423</v>
      </c>
      <c r="AI11802" s="97">
        <v>204358</v>
      </c>
      <c r="AJ11802" s="114"/>
      <c r="AK11802" s="114"/>
      <c r="AM11802" s="104"/>
      <c r="AN11802" s="104"/>
      <c r="AO11802" s="104"/>
      <c r="AP11802" s="104"/>
    </row>
    <row r="11803" spans="32:42" ht="18">
      <c r="AF11803" s="123" t="s">
        <v>10241</v>
      </c>
      <c r="AG11803" s="96" t="s">
        <v>10710</v>
      </c>
      <c r="AH11803" s="96" t="s">
        <v>16424</v>
      </c>
      <c r="AI11803" s="97">
        <v>204365</v>
      </c>
      <c r="AJ11803" s="114"/>
      <c r="AK11803" s="114"/>
      <c r="AM11803" s="104"/>
      <c r="AN11803" s="104"/>
      <c r="AO11803" s="104"/>
      <c r="AP11803" s="104"/>
    </row>
    <row r="11804" spans="32:42" ht="18">
      <c r="AF11804" s="123" t="s">
        <v>10241</v>
      </c>
      <c r="AG11804" s="96" t="s">
        <v>10710</v>
      </c>
      <c r="AH11804" s="96" t="s">
        <v>15738</v>
      </c>
      <c r="AI11804" s="97">
        <v>204364</v>
      </c>
      <c r="AJ11804" s="114"/>
      <c r="AK11804" s="114"/>
      <c r="AM11804" s="104"/>
      <c r="AN11804" s="104"/>
      <c r="AO11804" s="104"/>
      <c r="AP11804" s="104"/>
    </row>
    <row r="11805" spans="32:42" ht="18">
      <c r="AF11805" s="123" t="s">
        <v>10241</v>
      </c>
      <c r="AG11805" s="96" t="s">
        <v>10710</v>
      </c>
      <c r="AH11805" s="96" t="s">
        <v>16425</v>
      </c>
      <c r="AI11805" s="97">
        <v>204363</v>
      </c>
      <c r="AJ11805" s="114"/>
      <c r="AK11805" s="114"/>
      <c r="AM11805" s="104"/>
      <c r="AN11805" s="104"/>
      <c r="AO11805" s="104"/>
      <c r="AP11805" s="104"/>
    </row>
    <row r="11806" spans="32:42" ht="18">
      <c r="AF11806" s="123" t="s">
        <v>10241</v>
      </c>
      <c r="AG11806" s="96" t="s">
        <v>10710</v>
      </c>
      <c r="AH11806" s="96" t="s">
        <v>16426</v>
      </c>
      <c r="AI11806" s="97">
        <v>204362</v>
      </c>
      <c r="AJ11806" s="114"/>
      <c r="AK11806" s="114"/>
      <c r="AM11806" s="104"/>
      <c r="AN11806" s="104"/>
      <c r="AO11806" s="104"/>
      <c r="AP11806" s="104"/>
    </row>
    <row r="11807" spans="32:42" ht="18">
      <c r="AF11807" s="123" t="s">
        <v>10241</v>
      </c>
      <c r="AG11807" s="96" t="s">
        <v>10710</v>
      </c>
      <c r="AH11807" s="96" t="s">
        <v>10738</v>
      </c>
      <c r="AI11807" s="97">
        <v>204361</v>
      </c>
      <c r="AJ11807" s="114"/>
      <c r="AK11807" s="114"/>
      <c r="AM11807" s="104"/>
      <c r="AN11807" s="104"/>
      <c r="AO11807" s="104"/>
      <c r="AP11807" s="104"/>
    </row>
    <row r="11808" spans="32:42" ht="18">
      <c r="AF11808" s="123" t="s">
        <v>10241</v>
      </c>
      <c r="AG11808" s="96" t="s">
        <v>10710</v>
      </c>
      <c r="AH11808" s="96" t="s">
        <v>16427</v>
      </c>
      <c r="AI11808" s="97">
        <v>204355</v>
      </c>
      <c r="AJ11808" s="114">
        <v>21.439411163330099</v>
      </c>
      <c r="AK11808" s="114">
        <v>98.237014770507798</v>
      </c>
      <c r="AM11808" s="104"/>
      <c r="AN11808" s="104"/>
      <c r="AO11808" s="104"/>
      <c r="AP11808" s="104"/>
    </row>
    <row r="11809" spans="32:42" ht="18">
      <c r="AF11809" s="123" t="s">
        <v>10241</v>
      </c>
      <c r="AG11809" s="96" t="s">
        <v>10710</v>
      </c>
      <c r="AH11809" s="96" t="s">
        <v>16428</v>
      </c>
      <c r="AI11809" s="97">
        <v>204359</v>
      </c>
      <c r="AJ11809" s="114"/>
      <c r="AK11809" s="114"/>
      <c r="AM11809" s="104"/>
      <c r="AN11809" s="104"/>
      <c r="AO11809" s="104"/>
      <c r="AP11809" s="104"/>
    </row>
    <row r="11810" spans="32:42" ht="18">
      <c r="AF11810" s="123" t="s">
        <v>10241</v>
      </c>
      <c r="AG11810" s="96" t="s">
        <v>10710</v>
      </c>
      <c r="AH11810" s="96" t="s">
        <v>16429</v>
      </c>
      <c r="AI11810" s="97">
        <v>204357</v>
      </c>
      <c r="AJ11810" s="114"/>
      <c r="AK11810" s="114"/>
      <c r="AM11810" s="104"/>
      <c r="AN11810" s="104"/>
      <c r="AO11810" s="104"/>
      <c r="AP11810" s="104"/>
    </row>
    <row r="11811" spans="32:42" ht="18">
      <c r="AF11811" s="123" t="s">
        <v>10241</v>
      </c>
      <c r="AG11811" s="96" t="s">
        <v>10710</v>
      </c>
      <c r="AH11811" s="96" t="s">
        <v>11388</v>
      </c>
      <c r="AI11811" s="97">
        <v>204356</v>
      </c>
      <c r="AJ11811" s="114"/>
      <c r="AK11811" s="114"/>
      <c r="AM11811" s="104"/>
      <c r="AN11811" s="104"/>
      <c r="AO11811" s="104"/>
      <c r="AP11811" s="104"/>
    </row>
    <row r="11812" spans="32:42" ht="18">
      <c r="AF11812" s="123" t="s">
        <v>10241</v>
      </c>
      <c r="AG11812" s="96" t="s">
        <v>10710</v>
      </c>
      <c r="AH11812" s="96" t="s">
        <v>14841</v>
      </c>
      <c r="AI11812" s="97">
        <v>204360</v>
      </c>
      <c r="AJ11812" s="114"/>
      <c r="AK11812" s="114"/>
      <c r="AM11812" s="104"/>
      <c r="AN11812" s="104"/>
      <c r="AO11812" s="104"/>
      <c r="AP11812" s="104"/>
    </row>
    <row r="11813" spans="32:42" ht="18">
      <c r="AF11813" s="123" t="s">
        <v>10168</v>
      </c>
      <c r="AG11813" s="96" t="s">
        <v>10711</v>
      </c>
      <c r="AH11813" s="96" t="s">
        <v>16430</v>
      </c>
      <c r="AI11813" s="97">
        <v>204370</v>
      </c>
      <c r="AJ11813" s="114"/>
      <c r="AK11813" s="114"/>
      <c r="AM11813" s="104"/>
      <c r="AN11813" s="104"/>
      <c r="AO11813" s="104"/>
      <c r="AP11813" s="104"/>
    </row>
    <row r="11814" spans="32:42" ht="18">
      <c r="AF11814" s="123" t="s">
        <v>10168</v>
      </c>
      <c r="AG11814" s="96" t="s">
        <v>10711</v>
      </c>
      <c r="AH11814" s="96" t="s">
        <v>16431</v>
      </c>
      <c r="AI11814" s="97">
        <v>204372</v>
      </c>
      <c r="AJ11814" s="114"/>
      <c r="AK11814" s="114"/>
      <c r="AM11814" s="104"/>
      <c r="AN11814" s="104"/>
      <c r="AO11814" s="104"/>
      <c r="AP11814" s="104"/>
    </row>
    <row r="11815" spans="32:42" ht="18">
      <c r="AF11815" s="123" t="s">
        <v>10168</v>
      </c>
      <c r="AG11815" s="96" t="s">
        <v>10711</v>
      </c>
      <c r="AH11815" s="96" t="s">
        <v>16432</v>
      </c>
      <c r="AI11815" s="97">
        <v>204371</v>
      </c>
      <c r="AJ11815" s="114"/>
      <c r="AK11815" s="114"/>
      <c r="AM11815" s="104"/>
      <c r="AN11815" s="104"/>
      <c r="AO11815" s="104"/>
      <c r="AP11815" s="104"/>
    </row>
    <row r="11816" spans="32:42" ht="18">
      <c r="AF11816" s="123" t="s">
        <v>10168</v>
      </c>
      <c r="AG11816" s="96" t="s">
        <v>10711</v>
      </c>
      <c r="AH11816" s="96" t="s">
        <v>11048</v>
      </c>
      <c r="AI11816" s="97">
        <v>204368</v>
      </c>
      <c r="AJ11816" s="114"/>
      <c r="AK11816" s="114"/>
      <c r="AM11816" s="104"/>
      <c r="AN11816" s="104"/>
      <c r="AO11816" s="104"/>
      <c r="AP11816" s="104"/>
    </row>
    <row r="11817" spans="32:42" ht="18">
      <c r="AF11817" s="123" t="s">
        <v>10168</v>
      </c>
      <c r="AG11817" s="96" t="s">
        <v>10711</v>
      </c>
      <c r="AH11817" s="96" t="s">
        <v>16433</v>
      </c>
      <c r="AI11817" s="97">
        <v>204367</v>
      </c>
      <c r="AJ11817" s="114"/>
      <c r="AK11817" s="114"/>
      <c r="AM11817" s="104"/>
      <c r="AN11817" s="104"/>
      <c r="AO11817" s="104"/>
      <c r="AP11817" s="104"/>
    </row>
    <row r="11818" spans="32:42" ht="18">
      <c r="AF11818" s="123" t="s">
        <v>10168</v>
      </c>
      <c r="AG11818" s="96" t="s">
        <v>10711</v>
      </c>
      <c r="AH11818" s="96" t="s">
        <v>10168</v>
      </c>
      <c r="AI11818" s="97">
        <v>204366</v>
      </c>
      <c r="AJ11818" s="114"/>
      <c r="AK11818" s="114"/>
      <c r="AM11818" s="104"/>
      <c r="AN11818" s="104"/>
      <c r="AO11818" s="104"/>
      <c r="AP11818" s="104"/>
    </row>
    <row r="11819" spans="32:42" ht="18">
      <c r="AF11819" s="123" t="s">
        <v>10168</v>
      </c>
      <c r="AG11819" s="96" t="s">
        <v>10711</v>
      </c>
      <c r="AH11819" s="96" t="s">
        <v>16434</v>
      </c>
      <c r="AI11819" s="97">
        <v>204369</v>
      </c>
      <c r="AJ11819" s="114"/>
      <c r="AK11819" s="114"/>
      <c r="AM11819" s="104"/>
      <c r="AN11819" s="104"/>
      <c r="AO11819" s="104"/>
      <c r="AP11819" s="104"/>
    </row>
    <row r="11820" spans="32:42" ht="18">
      <c r="AF11820" s="123" t="s">
        <v>10712</v>
      </c>
      <c r="AG11820" s="96" t="s">
        <v>10713</v>
      </c>
      <c r="AH11820" s="96" t="s">
        <v>12181</v>
      </c>
      <c r="AI11820" s="97">
        <v>204378</v>
      </c>
      <c r="AJ11820" s="114"/>
      <c r="AK11820" s="114"/>
      <c r="AM11820" s="104"/>
      <c r="AN11820" s="104"/>
      <c r="AO11820" s="104"/>
      <c r="AP11820" s="104"/>
    </row>
    <row r="11821" spans="32:42" ht="18">
      <c r="AF11821" s="123" t="s">
        <v>10712</v>
      </c>
      <c r="AG11821" s="96" t="s">
        <v>10713</v>
      </c>
      <c r="AH11821" s="96" t="s">
        <v>16435</v>
      </c>
      <c r="AI11821" s="97">
        <v>204373</v>
      </c>
      <c r="AJ11821" s="114">
        <v>21.523857116699201</v>
      </c>
      <c r="AK11821" s="114">
        <v>98.300529479980497</v>
      </c>
      <c r="AM11821" s="104"/>
      <c r="AN11821" s="104"/>
      <c r="AO11821" s="104"/>
      <c r="AP11821" s="104"/>
    </row>
    <row r="11822" spans="32:42" ht="18">
      <c r="AF11822" s="123" t="s">
        <v>10712</v>
      </c>
      <c r="AG11822" s="96" t="s">
        <v>10713</v>
      </c>
      <c r="AH11822" s="96" t="s">
        <v>16436</v>
      </c>
      <c r="AI11822" s="97">
        <v>204385</v>
      </c>
      <c r="AJ11822" s="114"/>
      <c r="AK11822" s="114"/>
      <c r="AM11822" s="104"/>
      <c r="AN11822" s="104"/>
      <c r="AO11822" s="104"/>
      <c r="AP11822" s="104"/>
    </row>
    <row r="11823" spans="32:42" ht="18">
      <c r="AF11823" s="123" t="s">
        <v>10712</v>
      </c>
      <c r="AG11823" s="96" t="s">
        <v>10713</v>
      </c>
      <c r="AH11823" s="96" t="s">
        <v>16437</v>
      </c>
      <c r="AI11823" s="97">
        <v>204384</v>
      </c>
      <c r="AJ11823" s="114"/>
      <c r="AK11823" s="114"/>
      <c r="AM11823" s="104"/>
      <c r="AN11823" s="104"/>
      <c r="AO11823" s="104"/>
      <c r="AP11823" s="104"/>
    </row>
    <row r="11824" spans="32:42" ht="18">
      <c r="AF11824" s="123" t="s">
        <v>10712</v>
      </c>
      <c r="AG11824" s="96" t="s">
        <v>10713</v>
      </c>
      <c r="AH11824" s="96" t="s">
        <v>16438</v>
      </c>
      <c r="AI11824" s="97">
        <v>204383</v>
      </c>
      <c r="AJ11824" s="114"/>
      <c r="AK11824" s="114"/>
      <c r="AM11824" s="104"/>
      <c r="AN11824" s="104"/>
      <c r="AO11824" s="104"/>
      <c r="AP11824" s="104"/>
    </row>
    <row r="11825" spans="32:42" ht="18">
      <c r="AF11825" s="123" t="s">
        <v>10712</v>
      </c>
      <c r="AG11825" s="96" t="s">
        <v>10713</v>
      </c>
      <c r="AH11825" s="96" t="s">
        <v>16439</v>
      </c>
      <c r="AI11825" s="97">
        <v>204382</v>
      </c>
      <c r="AJ11825" s="114"/>
      <c r="AK11825" s="114"/>
      <c r="AM11825" s="104"/>
      <c r="AN11825" s="104"/>
      <c r="AO11825" s="104"/>
      <c r="AP11825" s="104"/>
    </row>
    <row r="11826" spans="32:42" ht="18">
      <c r="AF11826" s="123" t="s">
        <v>10712</v>
      </c>
      <c r="AG11826" s="96" t="s">
        <v>10713</v>
      </c>
      <c r="AH11826" s="96" t="s">
        <v>15738</v>
      </c>
      <c r="AI11826" s="97">
        <v>204381</v>
      </c>
      <c r="AJ11826" s="114"/>
      <c r="AK11826" s="114"/>
      <c r="AM11826" s="104"/>
      <c r="AN11826" s="104"/>
      <c r="AO11826" s="104"/>
      <c r="AP11826" s="104"/>
    </row>
    <row r="11827" spans="32:42" ht="18">
      <c r="AF11827" s="123" t="s">
        <v>10712</v>
      </c>
      <c r="AG11827" s="96" t="s">
        <v>10713</v>
      </c>
      <c r="AH11827" s="96" t="s">
        <v>12316</v>
      </c>
      <c r="AI11827" s="97">
        <v>204379</v>
      </c>
      <c r="AJ11827" s="114"/>
      <c r="AK11827" s="114"/>
      <c r="AM11827" s="104"/>
      <c r="AN11827" s="104"/>
      <c r="AO11827" s="104"/>
      <c r="AP11827" s="104"/>
    </row>
    <row r="11828" spans="32:42" ht="18">
      <c r="AF11828" s="123" t="s">
        <v>10712</v>
      </c>
      <c r="AG11828" s="96" t="s">
        <v>10713</v>
      </c>
      <c r="AH11828" s="96" t="s">
        <v>16440</v>
      </c>
      <c r="AI11828" s="97">
        <v>204377</v>
      </c>
      <c r="AJ11828" s="114"/>
      <c r="AK11828" s="114"/>
      <c r="AM11828" s="104"/>
      <c r="AN11828" s="104"/>
      <c r="AO11828" s="104"/>
      <c r="AP11828" s="104"/>
    </row>
    <row r="11829" spans="32:42" ht="18">
      <c r="AF11829" s="123" t="s">
        <v>10712</v>
      </c>
      <c r="AG11829" s="96" t="s">
        <v>10713</v>
      </c>
      <c r="AH11829" s="96" t="s">
        <v>16441</v>
      </c>
      <c r="AI11829" s="97">
        <v>204376</v>
      </c>
      <c r="AJ11829" s="114"/>
      <c r="AK11829" s="114"/>
      <c r="AM11829" s="104"/>
      <c r="AN11829" s="104"/>
      <c r="AO11829" s="104"/>
      <c r="AP11829" s="104"/>
    </row>
    <row r="11830" spans="32:42" ht="18">
      <c r="AF11830" s="123" t="s">
        <v>10712</v>
      </c>
      <c r="AG11830" s="96" t="s">
        <v>10713</v>
      </c>
      <c r="AH11830" s="96" t="s">
        <v>10783</v>
      </c>
      <c r="AI11830" s="97">
        <v>204375</v>
      </c>
      <c r="AJ11830" s="114"/>
      <c r="AK11830" s="114"/>
      <c r="AM11830" s="104"/>
      <c r="AN11830" s="104"/>
      <c r="AO11830" s="104"/>
      <c r="AP11830" s="104"/>
    </row>
    <row r="11831" spans="32:42" ht="18">
      <c r="AF11831" s="123" t="s">
        <v>10712</v>
      </c>
      <c r="AG11831" s="96" t="s">
        <v>10713</v>
      </c>
      <c r="AH11831" s="96" t="s">
        <v>16442</v>
      </c>
      <c r="AI11831" s="97">
        <v>204374</v>
      </c>
      <c r="AJ11831" s="114"/>
      <c r="AK11831" s="114"/>
      <c r="AM11831" s="104"/>
      <c r="AN11831" s="104"/>
      <c r="AO11831" s="104"/>
      <c r="AP11831" s="104"/>
    </row>
    <row r="11832" spans="32:42" ht="18">
      <c r="AF11832" s="123" t="s">
        <v>10712</v>
      </c>
      <c r="AG11832" s="96" t="s">
        <v>10713</v>
      </c>
      <c r="AH11832" s="96" t="s">
        <v>16443</v>
      </c>
      <c r="AI11832" s="97">
        <v>204380</v>
      </c>
      <c r="AJ11832" s="114"/>
      <c r="AK11832" s="114"/>
      <c r="AM11832" s="104"/>
      <c r="AN11832" s="104"/>
      <c r="AO11832" s="104"/>
      <c r="AP11832" s="104"/>
    </row>
    <row r="11833" spans="32:42" ht="18">
      <c r="AF11833" s="123" t="s">
        <v>10714</v>
      </c>
      <c r="AG11833" s="96" t="s">
        <v>10715</v>
      </c>
      <c r="AH11833" s="96" t="s">
        <v>16444</v>
      </c>
      <c r="AI11833" s="97">
        <v>204391</v>
      </c>
      <c r="AJ11833" s="114"/>
      <c r="AK11833" s="114"/>
      <c r="AM11833" s="104"/>
      <c r="AN11833" s="104"/>
      <c r="AO11833" s="104"/>
      <c r="AP11833" s="104"/>
    </row>
    <row r="11834" spans="32:42" ht="18">
      <c r="AF11834" s="123" t="s">
        <v>10714</v>
      </c>
      <c r="AG11834" s="96" t="s">
        <v>10715</v>
      </c>
      <c r="AH11834" s="96" t="s">
        <v>16272</v>
      </c>
      <c r="AI11834" s="97">
        <v>204386</v>
      </c>
      <c r="AJ11834" s="114"/>
      <c r="AK11834" s="114"/>
      <c r="AM11834" s="104"/>
      <c r="AN11834" s="104"/>
      <c r="AO11834" s="104"/>
      <c r="AP11834" s="104"/>
    </row>
    <row r="11835" spans="32:42" ht="18">
      <c r="AF11835" s="123" t="s">
        <v>10714</v>
      </c>
      <c r="AG11835" s="96" t="s">
        <v>10715</v>
      </c>
      <c r="AH11835" s="96" t="s">
        <v>10733</v>
      </c>
      <c r="AI11835" s="97">
        <v>204392</v>
      </c>
      <c r="AJ11835" s="114"/>
      <c r="AK11835" s="114"/>
      <c r="AM11835" s="104"/>
      <c r="AN11835" s="104"/>
      <c r="AO11835" s="104"/>
      <c r="AP11835" s="104"/>
    </row>
    <row r="11836" spans="32:42" ht="18">
      <c r="AF11836" s="123" t="s">
        <v>10714</v>
      </c>
      <c r="AG11836" s="96" t="s">
        <v>10715</v>
      </c>
      <c r="AH11836" s="96" t="s">
        <v>16445</v>
      </c>
      <c r="AI11836" s="97">
        <v>204393</v>
      </c>
      <c r="AJ11836" s="114">
        <v>21.625780105590799</v>
      </c>
      <c r="AK11836" s="114">
        <v>97.520210266113295</v>
      </c>
      <c r="AM11836" s="104"/>
      <c r="AN11836" s="104"/>
      <c r="AO11836" s="104"/>
      <c r="AP11836" s="104"/>
    </row>
    <row r="11837" spans="32:42" ht="18">
      <c r="AF11837" s="123" t="s">
        <v>10714</v>
      </c>
      <c r="AG11837" s="96" t="s">
        <v>10715</v>
      </c>
      <c r="AH11837" s="96" t="s">
        <v>14482</v>
      </c>
      <c r="AI11837" s="97">
        <v>204389</v>
      </c>
      <c r="AJ11837" s="114"/>
      <c r="AK11837" s="114"/>
      <c r="AM11837" s="104"/>
      <c r="AN11837" s="104"/>
      <c r="AO11837" s="104"/>
      <c r="AP11837" s="104"/>
    </row>
    <row r="11838" spans="32:42" ht="18">
      <c r="AF11838" s="123" t="s">
        <v>10714</v>
      </c>
      <c r="AG11838" s="96" t="s">
        <v>10715</v>
      </c>
      <c r="AH11838" s="96" t="s">
        <v>10299</v>
      </c>
      <c r="AI11838" s="97">
        <v>204387</v>
      </c>
      <c r="AJ11838" s="114"/>
      <c r="AK11838" s="114"/>
      <c r="AM11838" s="104"/>
      <c r="AN11838" s="104"/>
      <c r="AO11838" s="104"/>
      <c r="AP11838" s="104"/>
    </row>
    <row r="11839" spans="32:42" ht="18">
      <c r="AF11839" s="123" t="s">
        <v>10714</v>
      </c>
      <c r="AG11839" s="96" t="s">
        <v>10715</v>
      </c>
      <c r="AH11839" s="96" t="s">
        <v>10887</v>
      </c>
      <c r="AI11839" s="97">
        <v>204388</v>
      </c>
      <c r="AJ11839" s="114"/>
      <c r="AK11839" s="114"/>
      <c r="AM11839" s="104"/>
      <c r="AN11839" s="104"/>
      <c r="AO11839" s="104"/>
      <c r="AP11839" s="104"/>
    </row>
    <row r="11840" spans="32:42" ht="18">
      <c r="AF11840" s="123" t="s">
        <v>10714</v>
      </c>
      <c r="AG11840" s="96" t="s">
        <v>10715</v>
      </c>
      <c r="AH11840" s="96" t="s">
        <v>16446</v>
      </c>
      <c r="AI11840" s="97">
        <v>204390</v>
      </c>
      <c r="AJ11840" s="114"/>
      <c r="AK11840" s="114"/>
      <c r="AM11840" s="104"/>
      <c r="AN11840" s="104"/>
      <c r="AO11840" s="104"/>
      <c r="AP11840" s="104"/>
    </row>
    <row r="11841" spans="32:42" ht="18">
      <c r="AF11841" s="123" t="s">
        <v>10716</v>
      </c>
      <c r="AG11841" s="96" t="s">
        <v>10717</v>
      </c>
      <c r="AH11841" s="96" t="s">
        <v>10896</v>
      </c>
      <c r="AI11841" s="97">
        <v>204397</v>
      </c>
      <c r="AJ11841" s="114"/>
      <c r="AK11841" s="114"/>
      <c r="AM11841" s="104"/>
      <c r="AN11841" s="104"/>
      <c r="AO11841" s="104"/>
      <c r="AP11841" s="104"/>
    </row>
    <row r="11842" spans="32:42" ht="18">
      <c r="AF11842" s="123" t="s">
        <v>10716</v>
      </c>
      <c r="AG11842" s="96" t="s">
        <v>10717</v>
      </c>
      <c r="AH11842" s="96" t="s">
        <v>16447</v>
      </c>
      <c r="AI11842" s="97">
        <v>204400</v>
      </c>
      <c r="AJ11842" s="114"/>
      <c r="AK11842" s="114"/>
      <c r="AM11842" s="104"/>
      <c r="AN11842" s="104"/>
      <c r="AO11842" s="104"/>
      <c r="AP11842" s="104"/>
    </row>
    <row r="11843" spans="32:42" ht="18">
      <c r="AF11843" s="123" t="s">
        <v>10716</v>
      </c>
      <c r="AG11843" s="96" t="s">
        <v>10717</v>
      </c>
      <c r="AH11843" s="96" t="s">
        <v>16448</v>
      </c>
      <c r="AI11843" s="97">
        <v>204398</v>
      </c>
      <c r="AJ11843" s="114"/>
      <c r="AK11843" s="114"/>
      <c r="AM11843" s="104"/>
      <c r="AN11843" s="104"/>
      <c r="AO11843" s="104"/>
      <c r="AP11843" s="104"/>
    </row>
    <row r="11844" spans="32:42" ht="18">
      <c r="AF11844" s="123" t="s">
        <v>10716</v>
      </c>
      <c r="AG11844" s="96" t="s">
        <v>10717</v>
      </c>
      <c r="AH11844" s="96" t="s">
        <v>16449</v>
      </c>
      <c r="AI11844" s="97">
        <v>204396</v>
      </c>
      <c r="AJ11844" s="114"/>
      <c r="AK11844" s="114"/>
      <c r="AM11844" s="104"/>
      <c r="AN11844" s="104"/>
      <c r="AO11844" s="104"/>
      <c r="AP11844" s="104"/>
    </row>
    <row r="11845" spans="32:42" ht="18">
      <c r="AF11845" s="123" t="s">
        <v>10716</v>
      </c>
      <c r="AG11845" s="96" t="s">
        <v>10717</v>
      </c>
      <c r="AH11845" s="96" t="s">
        <v>15485</v>
      </c>
      <c r="AI11845" s="97">
        <v>204395</v>
      </c>
      <c r="AJ11845" s="114"/>
      <c r="AK11845" s="114"/>
      <c r="AM11845" s="104"/>
      <c r="AN11845" s="104"/>
      <c r="AO11845" s="104"/>
      <c r="AP11845" s="104"/>
    </row>
    <row r="11846" spans="32:42" ht="18">
      <c r="AF11846" s="123" t="s">
        <v>10716</v>
      </c>
      <c r="AG11846" s="96" t="s">
        <v>10717</v>
      </c>
      <c r="AH11846" s="96" t="s">
        <v>16450</v>
      </c>
      <c r="AI11846" s="97">
        <v>204394</v>
      </c>
      <c r="AJ11846" s="114">
        <v>21.614110946655298</v>
      </c>
      <c r="AK11846" s="114">
        <v>97.550132751464801</v>
      </c>
      <c r="AM11846" s="104"/>
      <c r="AN11846" s="104"/>
      <c r="AO11846" s="104"/>
      <c r="AP11846" s="104"/>
    </row>
    <row r="11847" spans="32:42" ht="18">
      <c r="AF11847" s="123" t="s">
        <v>10716</v>
      </c>
      <c r="AG11847" s="96" t="s">
        <v>10717</v>
      </c>
      <c r="AH11847" s="96" t="s">
        <v>10791</v>
      </c>
      <c r="AI11847" s="97">
        <v>204399</v>
      </c>
      <c r="AJ11847" s="114"/>
      <c r="AK11847" s="114"/>
      <c r="AM11847" s="104"/>
      <c r="AN11847" s="104"/>
      <c r="AO11847" s="104"/>
      <c r="AP11847" s="104"/>
    </row>
    <row r="11848" spans="32:42" ht="18">
      <c r="AF11848" s="123" t="s">
        <v>10718</v>
      </c>
      <c r="AG11848" s="96" t="s">
        <v>10719</v>
      </c>
      <c r="AH11848" s="96" t="s">
        <v>16451</v>
      </c>
      <c r="AI11848" s="97">
        <v>204407</v>
      </c>
      <c r="AJ11848" s="114"/>
      <c r="AK11848" s="114"/>
      <c r="AM11848" s="104"/>
      <c r="AN11848" s="104"/>
      <c r="AO11848" s="104"/>
      <c r="AP11848" s="104"/>
    </row>
    <row r="11849" spans="32:42" ht="18">
      <c r="AF11849" s="123" t="s">
        <v>10718</v>
      </c>
      <c r="AG11849" s="96" t="s">
        <v>10719</v>
      </c>
      <c r="AH11849" s="96" t="s">
        <v>10718</v>
      </c>
      <c r="AI11849" s="97">
        <v>204401</v>
      </c>
      <c r="AJ11849" s="114">
        <v>21.557310104370099</v>
      </c>
      <c r="AK11849" s="114">
        <v>97.529647827148395</v>
      </c>
      <c r="AM11849" s="104"/>
      <c r="AN11849" s="104"/>
      <c r="AO11849" s="104"/>
      <c r="AP11849" s="104"/>
    </row>
    <row r="11850" spans="32:42" ht="18">
      <c r="AF11850" s="123" t="s">
        <v>10718</v>
      </c>
      <c r="AG11850" s="96" t="s">
        <v>10719</v>
      </c>
      <c r="AH11850" s="96" t="s">
        <v>16452</v>
      </c>
      <c r="AI11850" s="97">
        <v>204409</v>
      </c>
      <c r="AJ11850" s="114"/>
      <c r="AK11850" s="114"/>
      <c r="AM11850" s="104"/>
      <c r="AN11850" s="104"/>
      <c r="AO11850" s="104"/>
      <c r="AP11850" s="104"/>
    </row>
    <row r="11851" spans="32:42" ht="18">
      <c r="AF11851" s="123" t="s">
        <v>10718</v>
      </c>
      <c r="AG11851" s="96" t="s">
        <v>10719</v>
      </c>
      <c r="AH11851" s="96" t="s">
        <v>6898</v>
      </c>
      <c r="AI11851" s="97">
        <v>204410</v>
      </c>
      <c r="AJ11851" s="114"/>
      <c r="AK11851" s="114"/>
      <c r="AM11851" s="104"/>
      <c r="AN11851" s="104"/>
      <c r="AO11851" s="104"/>
      <c r="AP11851" s="104"/>
    </row>
    <row r="11852" spans="32:42" ht="18">
      <c r="AF11852" s="123" t="s">
        <v>10718</v>
      </c>
      <c r="AG11852" s="96" t="s">
        <v>10719</v>
      </c>
      <c r="AH11852" s="96" t="s">
        <v>16453</v>
      </c>
      <c r="AI11852" s="97">
        <v>204408</v>
      </c>
      <c r="AJ11852" s="114"/>
      <c r="AK11852" s="114"/>
      <c r="AM11852" s="104"/>
      <c r="AN11852" s="104"/>
      <c r="AO11852" s="104"/>
      <c r="AP11852" s="104"/>
    </row>
    <row r="11853" spans="32:42" ht="18">
      <c r="AF11853" s="123" t="s">
        <v>10718</v>
      </c>
      <c r="AG11853" s="96" t="s">
        <v>10719</v>
      </c>
      <c r="AH11853" s="96" t="s">
        <v>16454</v>
      </c>
      <c r="AI11853" s="97">
        <v>204405</v>
      </c>
      <c r="AJ11853" s="114">
        <v>21.570930480956999</v>
      </c>
      <c r="AK11853" s="114">
        <v>97.536727905273395</v>
      </c>
      <c r="AM11853" s="104"/>
      <c r="AN11853" s="104"/>
      <c r="AO11853" s="104"/>
      <c r="AP11853" s="104"/>
    </row>
    <row r="11854" spans="32:42" ht="18">
      <c r="AF11854" s="123" t="s">
        <v>10718</v>
      </c>
      <c r="AG11854" s="96" t="s">
        <v>10719</v>
      </c>
      <c r="AH11854" s="96" t="s">
        <v>16455</v>
      </c>
      <c r="AI11854" s="97">
        <v>204404</v>
      </c>
      <c r="AJ11854" s="114"/>
      <c r="AK11854" s="114"/>
      <c r="AM11854" s="104"/>
      <c r="AN11854" s="104"/>
      <c r="AO11854" s="104"/>
      <c r="AP11854" s="104"/>
    </row>
    <row r="11855" spans="32:42" ht="18">
      <c r="AF11855" s="123" t="s">
        <v>10718</v>
      </c>
      <c r="AG11855" s="96" t="s">
        <v>10719</v>
      </c>
      <c r="AH11855" s="96" t="s">
        <v>16456</v>
      </c>
      <c r="AI11855" s="97">
        <v>204402</v>
      </c>
      <c r="AJ11855" s="114"/>
      <c r="AK11855" s="114"/>
      <c r="AM11855" s="104"/>
      <c r="AN11855" s="104"/>
      <c r="AO11855" s="104"/>
      <c r="AP11855" s="104"/>
    </row>
    <row r="11856" spans="32:42" ht="18">
      <c r="AF11856" s="123" t="s">
        <v>10718</v>
      </c>
      <c r="AG11856" s="96" t="s">
        <v>10719</v>
      </c>
      <c r="AH11856" s="96" t="s">
        <v>16000</v>
      </c>
      <c r="AI11856" s="97">
        <v>204403</v>
      </c>
      <c r="AJ11856" s="114"/>
      <c r="AK11856" s="114"/>
      <c r="AM11856" s="104"/>
      <c r="AN11856" s="104"/>
      <c r="AO11856" s="104"/>
      <c r="AP11856" s="104"/>
    </row>
    <row r="11857" spans="32:42" ht="18">
      <c r="AF11857" s="123" t="s">
        <v>10718</v>
      </c>
      <c r="AG11857" s="96" t="s">
        <v>10719</v>
      </c>
      <c r="AH11857" s="96" t="s">
        <v>15732</v>
      </c>
      <c r="AI11857" s="97">
        <v>204406</v>
      </c>
      <c r="AJ11857" s="114"/>
      <c r="AK11857" s="114"/>
      <c r="AM11857" s="104"/>
      <c r="AN11857" s="104"/>
      <c r="AO11857" s="104"/>
      <c r="AP11857" s="104"/>
    </row>
    <row r="11858" spans="32:42" ht="18">
      <c r="AF11858" s="123" t="s">
        <v>10095</v>
      </c>
      <c r="AG11858" s="96" t="s">
        <v>10720</v>
      </c>
      <c r="AH11858" s="96" t="s">
        <v>16457</v>
      </c>
      <c r="AI11858" s="97">
        <v>204418</v>
      </c>
      <c r="AJ11858" s="114"/>
      <c r="AK11858" s="114"/>
      <c r="AM11858" s="104"/>
      <c r="AN11858" s="104"/>
      <c r="AO11858" s="104"/>
      <c r="AP11858" s="104"/>
    </row>
    <row r="11859" spans="32:42" ht="18">
      <c r="AF11859" s="123" t="s">
        <v>10095</v>
      </c>
      <c r="AG11859" s="96" t="s">
        <v>10720</v>
      </c>
      <c r="AH11859" s="96" t="s">
        <v>16458</v>
      </c>
      <c r="AI11859" s="97">
        <v>204424</v>
      </c>
      <c r="AJ11859" s="114"/>
      <c r="AK11859" s="114"/>
      <c r="AM11859" s="104"/>
      <c r="AN11859" s="104"/>
      <c r="AO11859" s="104"/>
      <c r="AP11859" s="104"/>
    </row>
    <row r="11860" spans="32:42" ht="18">
      <c r="AF11860" s="123" t="s">
        <v>10095</v>
      </c>
      <c r="AG11860" s="96" t="s">
        <v>10720</v>
      </c>
      <c r="AH11860" s="96" t="s">
        <v>16459</v>
      </c>
      <c r="AI11860" s="97">
        <v>204423</v>
      </c>
      <c r="AJ11860" s="114"/>
      <c r="AK11860" s="114"/>
      <c r="AM11860" s="104"/>
      <c r="AN11860" s="104"/>
      <c r="AO11860" s="104"/>
      <c r="AP11860" s="104"/>
    </row>
    <row r="11861" spans="32:42" ht="18">
      <c r="AF11861" s="123" t="s">
        <v>10095</v>
      </c>
      <c r="AG11861" s="96" t="s">
        <v>10720</v>
      </c>
      <c r="AH11861" s="96" t="s">
        <v>15577</v>
      </c>
      <c r="AI11861" s="97">
        <v>204422</v>
      </c>
      <c r="AJ11861" s="114"/>
      <c r="AK11861" s="114"/>
      <c r="AM11861" s="104"/>
      <c r="AN11861" s="104"/>
      <c r="AO11861" s="104"/>
      <c r="AP11861" s="104"/>
    </row>
    <row r="11862" spans="32:42" ht="18">
      <c r="AF11862" s="123" t="s">
        <v>10095</v>
      </c>
      <c r="AG11862" s="96" t="s">
        <v>10720</v>
      </c>
      <c r="AH11862" s="96" t="s">
        <v>13958</v>
      </c>
      <c r="AI11862" s="97">
        <v>204421</v>
      </c>
      <c r="AJ11862" s="114"/>
      <c r="AK11862" s="114"/>
      <c r="AM11862" s="104"/>
      <c r="AN11862" s="104"/>
      <c r="AO11862" s="104"/>
      <c r="AP11862" s="104"/>
    </row>
    <row r="11863" spans="32:42" ht="18">
      <c r="AF11863" s="123" t="s">
        <v>10095</v>
      </c>
      <c r="AG11863" s="96" t="s">
        <v>10720</v>
      </c>
      <c r="AH11863" s="96" t="s">
        <v>16460</v>
      </c>
      <c r="AI11863" s="97">
        <v>204419</v>
      </c>
      <c r="AJ11863" s="114">
        <v>21.5123500823975</v>
      </c>
      <c r="AK11863" s="114">
        <v>97.455329895019503</v>
      </c>
      <c r="AM11863" s="104"/>
      <c r="AN11863" s="104"/>
      <c r="AO11863" s="104"/>
      <c r="AP11863" s="104"/>
    </row>
    <row r="11864" spans="32:42" ht="18">
      <c r="AF11864" s="123" t="s">
        <v>10095</v>
      </c>
      <c r="AG11864" s="96" t="s">
        <v>10720</v>
      </c>
      <c r="AH11864" s="96" t="s">
        <v>7785</v>
      </c>
      <c r="AI11864" s="97">
        <v>204417</v>
      </c>
      <c r="AJ11864" s="114"/>
      <c r="AK11864" s="114"/>
      <c r="AM11864" s="104"/>
      <c r="AN11864" s="104"/>
      <c r="AO11864" s="104"/>
      <c r="AP11864" s="104"/>
    </row>
    <row r="11865" spans="32:42" ht="18">
      <c r="AF11865" s="123" t="s">
        <v>10095</v>
      </c>
      <c r="AG11865" s="96" t="s">
        <v>10720</v>
      </c>
      <c r="AH11865" s="96" t="s">
        <v>16461</v>
      </c>
      <c r="AI11865" s="97">
        <v>204416</v>
      </c>
      <c r="AJ11865" s="114"/>
      <c r="AK11865" s="114"/>
      <c r="AM11865" s="104"/>
      <c r="AN11865" s="104"/>
      <c r="AO11865" s="104"/>
      <c r="AP11865" s="104"/>
    </row>
    <row r="11866" spans="32:42" ht="18">
      <c r="AF11866" s="123" t="s">
        <v>10095</v>
      </c>
      <c r="AG11866" s="96" t="s">
        <v>10720</v>
      </c>
      <c r="AH11866" s="96" t="s">
        <v>10842</v>
      </c>
      <c r="AI11866" s="97">
        <v>204415</v>
      </c>
      <c r="AJ11866" s="114"/>
      <c r="AK11866" s="114"/>
      <c r="AM11866" s="104"/>
      <c r="AN11866" s="104"/>
      <c r="AO11866" s="104"/>
      <c r="AP11866" s="104"/>
    </row>
    <row r="11867" spans="32:42" ht="18">
      <c r="AF11867" s="123" t="s">
        <v>10095</v>
      </c>
      <c r="AG11867" s="96" t="s">
        <v>10720</v>
      </c>
      <c r="AH11867" s="96" t="s">
        <v>16462</v>
      </c>
      <c r="AI11867" s="97">
        <v>204414</v>
      </c>
      <c r="AJ11867" s="114"/>
      <c r="AK11867" s="114"/>
      <c r="AM11867" s="104"/>
      <c r="AN11867" s="104"/>
      <c r="AO11867" s="104"/>
      <c r="AP11867" s="104"/>
    </row>
    <row r="11868" spans="32:42" ht="18">
      <c r="AF11868" s="123" t="s">
        <v>10095</v>
      </c>
      <c r="AG11868" s="96" t="s">
        <v>10720</v>
      </c>
      <c r="AH11868" s="96" t="s">
        <v>16463</v>
      </c>
      <c r="AI11868" s="97">
        <v>204413</v>
      </c>
      <c r="AJ11868" s="114"/>
      <c r="AK11868" s="114"/>
      <c r="AM11868" s="104"/>
      <c r="AN11868" s="104"/>
      <c r="AO11868" s="104"/>
      <c r="AP11868" s="104"/>
    </row>
    <row r="11869" spans="32:42" ht="18">
      <c r="AF11869" s="123" t="s">
        <v>10095</v>
      </c>
      <c r="AG11869" s="96" t="s">
        <v>10720</v>
      </c>
      <c r="AH11869" s="96" t="s">
        <v>16464</v>
      </c>
      <c r="AI11869" s="97">
        <v>204412</v>
      </c>
      <c r="AJ11869" s="114"/>
      <c r="AK11869" s="114"/>
      <c r="AM11869" s="104"/>
      <c r="AN11869" s="104"/>
      <c r="AO11869" s="104"/>
      <c r="AP11869" s="104"/>
    </row>
    <row r="11870" spans="32:42" ht="18">
      <c r="AF11870" s="123" t="s">
        <v>10095</v>
      </c>
      <c r="AG11870" s="96" t="s">
        <v>10720</v>
      </c>
      <c r="AH11870" s="96" t="s">
        <v>10095</v>
      </c>
      <c r="AI11870" s="97">
        <v>204411</v>
      </c>
      <c r="AJ11870" s="114"/>
      <c r="AK11870" s="114"/>
      <c r="AM11870" s="104"/>
      <c r="AN11870" s="104"/>
      <c r="AO11870" s="104"/>
      <c r="AP11870" s="104"/>
    </row>
    <row r="11871" spans="32:42" ht="18">
      <c r="AF11871" s="123" t="s">
        <v>10095</v>
      </c>
      <c r="AG11871" s="96" t="s">
        <v>10720</v>
      </c>
      <c r="AH11871" s="96" t="s">
        <v>11084</v>
      </c>
      <c r="AI11871" s="97">
        <v>204420</v>
      </c>
      <c r="AJ11871" s="114">
        <v>21.470849990844702</v>
      </c>
      <c r="AK11871" s="114">
        <v>97.620590209960895</v>
      </c>
      <c r="AM11871" s="104"/>
      <c r="AN11871" s="104"/>
      <c r="AO11871" s="104"/>
      <c r="AP11871" s="104"/>
    </row>
    <row r="11872" spans="32:42" ht="18">
      <c r="AF11872" s="123" t="s">
        <v>10721</v>
      </c>
      <c r="AG11872" s="96" t="s">
        <v>10722</v>
      </c>
      <c r="AH11872" s="96" t="s">
        <v>16324</v>
      </c>
      <c r="AI11872" s="97">
        <v>204426</v>
      </c>
      <c r="AJ11872" s="114">
        <v>21.680830001831101</v>
      </c>
      <c r="AK11872" s="114">
        <v>97.675529479980497</v>
      </c>
      <c r="AM11872" s="104"/>
      <c r="AN11872" s="104"/>
      <c r="AO11872" s="104"/>
      <c r="AP11872" s="104"/>
    </row>
    <row r="11873" spans="32:42" ht="18">
      <c r="AF11873" s="123" t="s">
        <v>10721</v>
      </c>
      <c r="AG11873" s="96" t="s">
        <v>10722</v>
      </c>
      <c r="AH11873" s="96" t="s">
        <v>16465</v>
      </c>
      <c r="AI11873" s="97">
        <v>204433</v>
      </c>
      <c r="AJ11873" s="114"/>
      <c r="AK11873" s="114"/>
      <c r="AM11873" s="104"/>
      <c r="AN11873" s="104"/>
      <c r="AO11873" s="104"/>
      <c r="AP11873" s="104"/>
    </row>
    <row r="11874" spans="32:42" ht="18">
      <c r="AF11874" s="123" t="s">
        <v>10721</v>
      </c>
      <c r="AG11874" s="96" t="s">
        <v>10722</v>
      </c>
      <c r="AH11874" s="96" t="s">
        <v>16466</v>
      </c>
      <c r="AI11874" s="97">
        <v>204438</v>
      </c>
      <c r="AJ11874" s="114"/>
      <c r="AK11874" s="114"/>
      <c r="AM11874" s="104"/>
      <c r="AN11874" s="104"/>
      <c r="AO11874" s="104"/>
      <c r="AP11874" s="104"/>
    </row>
    <row r="11875" spans="32:42" ht="18">
      <c r="AF11875" s="123" t="s">
        <v>10721</v>
      </c>
      <c r="AG11875" s="96" t="s">
        <v>10722</v>
      </c>
      <c r="AH11875" s="96" t="s">
        <v>16467</v>
      </c>
      <c r="AI11875" s="97">
        <v>204437</v>
      </c>
      <c r="AJ11875" s="114"/>
      <c r="AK11875" s="114"/>
      <c r="AM11875" s="104"/>
      <c r="AN11875" s="104"/>
      <c r="AO11875" s="104"/>
      <c r="AP11875" s="104"/>
    </row>
    <row r="11876" spans="32:42" ht="18">
      <c r="AF11876" s="123" t="s">
        <v>10721</v>
      </c>
      <c r="AG11876" s="96" t="s">
        <v>10722</v>
      </c>
      <c r="AH11876" s="96" t="s">
        <v>16468</v>
      </c>
      <c r="AI11876" s="97">
        <v>204436</v>
      </c>
      <c r="AJ11876" s="114"/>
      <c r="AK11876" s="114"/>
      <c r="AM11876" s="104"/>
      <c r="AN11876" s="104"/>
      <c r="AO11876" s="104"/>
      <c r="AP11876" s="104"/>
    </row>
    <row r="11877" spans="32:42" ht="18">
      <c r="AF11877" s="123" t="s">
        <v>10721</v>
      </c>
      <c r="AG11877" s="96" t="s">
        <v>10722</v>
      </c>
      <c r="AH11877" s="96" t="s">
        <v>16469</v>
      </c>
      <c r="AI11877" s="97">
        <v>204435</v>
      </c>
      <c r="AJ11877" s="114"/>
      <c r="AK11877" s="114"/>
      <c r="AM11877" s="104"/>
      <c r="AN11877" s="104"/>
      <c r="AO11877" s="104"/>
      <c r="AP11877" s="104"/>
    </row>
    <row r="11878" spans="32:42" ht="18">
      <c r="AF11878" s="123" t="s">
        <v>10721</v>
      </c>
      <c r="AG11878" s="96" t="s">
        <v>10722</v>
      </c>
      <c r="AH11878" s="96" t="s">
        <v>16470</v>
      </c>
      <c r="AI11878" s="97">
        <v>204434</v>
      </c>
      <c r="AJ11878" s="114"/>
      <c r="AK11878" s="114"/>
      <c r="AM11878" s="104"/>
      <c r="AN11878" s="104"/>
      <c r="AO11878" s="104"/>
      <c r="AP11878" s="104"/>
    </row>
    <row r="11879" spans="32:42" ht="18">
      <c r="AF11879" s="123" t="s">
        <v>10721</v>
      </c>
      <c r="AG11879" s="96" t="s">
        <v>10722</v>
      </c>
      <c r="AH11879" s="96" t="s">
        <v>16471</v>
      </c>
      <c r="AI11879" s="97">
        <v>204425</v>
      </c>
      <c r="AJ11879" s="114">
        <v>21.655500411987301</v>
      </c>
      <c r="AK11879" s="114">
        <v>97.678688049316406</v>
      </c>
      <c r="AM11879" s="104"/>
      <c r="AN11879" s="104"/>
      <c r="AO11879" s="104"/>
      <c r="AP11879" s="104"/>
    </row>
    <row r="11880" spans="32:42" ht="18">
      <c r="AF11880" s="123" t="s">
        <v>10721</v>
      </c>
      <c r="AG11880" s="96" t="s">
        <v>10722</v>
      </c>
      <c r="AH11880" s="96" t="s">
        <v>10887</v>
      </c>
      <c r="AI11880" s="97">
        <v>204431</v>
      </c>
      <c r="AJ11880" s="114"/>
      <c r="AK11880" s="114"/>
      <c r="AM11880" s="104"/>
      <c r="AN11880" s="104"/>
      <c r="AO11880" s="104"/>
      <c r="AP11880" s="104"/>
    </row>
    <row r="11881" spans="32:42" ht="18">
      <c r="AF11881" s="123" t="s">
        <v>10721</v>
      </c>
      <c r="AG11881" s="96" t="s">
        <v>10722</v>
      </c>
      <c r="AH11881" s="96" t="s">
        <v>16472</v>
      </c>
      <c r="AI11881" s="97">
        <v>204430</v>
      </c>
      <c r="AJ11881" s="114"/>
      <c r="AK11881" s="114"/>
      <c r="AM11881" s="104"/>
      <c r="AN11881" s="104"/>
      <c r="AO11881" s="104"/>
      <c r="AP11881" s="104"/>
    </row>
    <row r="11882" spans="32:42" ht="18">
      <c r="AF11882" s="123" t="s">
        <v>10721</v>
      </c>
      <c r="AG11882" s="96" t="s">
        <v>10722</v>
      </c>
      <c r="AH11882" s="96" t="s">
        <v>16473</v>
      </c>
      <c r="AI11882" s="97">
        <v>204429</v>
      </c>
      <c r="AJ11882" s="114">
        <v>21.610500335693398</v>
      </c>
      <c r="AK11882" s="114">
        <v>97.619667053222699</v>
      </c>
      <c r="AM11882" s="104"/>
      <c r="AN11882" s="104"/>
      <c r="AO11882" s="104"/>
      <c r="AP11882" s="104"/>
    </row>
    <row r="11883" spans="32:42" ht="18">
      <c r="AF11883" s="123" t="s">
        <v>10721</v>
      </c>
      <c r="AG11883" s="96" t="s">
        <v>10722</v>
      </c>
      <c r="AH11883" s="96" t="s">
        <v>16474</v>
      </c>
      <c r="AI11883" s="97">
        <v>204427</v>
      </c>
      <c r="AJ11883" s="114"/>
      <c r="AK11883" s="114"/>
      <c r="AM11883" s="104"/>
      <c r="AN11883" s="104"/>
      <c r="AO11883" s="104"/>
      <c r="AP11883" s="104"/>
    </row>
    <row r="11884" spans="32:42" ht="18">
      <c r="AF11884" s="123" t="s">
        <v>10721</v>
      </c>
      <c r="AG11884" s="96" t="s">
        <v>10722</v>
      </c>
      <c r="AH11884" s="96" t="s">
        <v>16450</v>
      </c>
      <c r="AI11884" s="97">
        <v>204432</v>
      </c>
      <c r="AJ11884" s="114"/>
      <c r="AK11884" s="114"/>
      <c r="AM11884" s="104"/>
      <c r="AN11884" s="104"/>
      <c r="AO11884" s="104"/>
      <c r="AP11884" s="104"/>
    </row>
    <row r="11885" spans="32:42" ht="18">
      <c r="AF11885" s="123" t="s">
        <v>10721</v>
      </c>
      <c r="AG11885" s="96" t="s">
        <v>10722</v>
      </c>
      <c r="AH11885" s="96" t="s">
        <v>16475</v>
      </c>
      <c r="AI11885" s="97">
        <v>204428</v>
      </c>
      <c r="AJ11885" s="114">
        <v>21.6156005859375</v>
      </c>
      <c r="AK11885" s="114">
        <v>97.666946411132798</v>
      </c>
      <c r="AM11885" s="104"/>
      <c r="AN11885" s="104"/>
      <c r="AO11885" s="104"/>
      <c r="AP11885" s="104"/>
    </row>
    <row r="11886" spans="32:42" ht="18">
      <c r="AF11886" s="123" t="s">
        <v>10723</v>
      </c>
      <c r="AG11886" s="96" t="s">
        <v>10724</v>
      </c>
      <c r="AH11886" s="96" t="s">
        <v>10448</v>
      </c>
      <c r="AI11886" s="97">
        <v>204451</v>
      </c>
      <c r="AJ11886" s="114"/>
      <c r="AK11886" s="114"/>
      <c r="AM11886" s="104"/>
      <c r="AN11886" s="104"/>
      <c r="AO11886" s="104"/>
      <c r="AP11886" s="104"/>
    </row>
    <row r="11887" spans="32:42" ht="18">
      <c r="AF11887" s="123" t="s">
        <v>10723</v>
      </c>
      <c r="AG11887" s="96" t="s">
        <v>10724</v>
      </c>
      <c r="AH11887" s="96" t="s">
        <v>10826</v>
      </c>
      <c r="AI11887" s="97">
        <v>204452</v>
      </c>
      <c r="AJ11887" s="114">
        <v>21.6361694335938</v>
      </c>
      <c r="AK11887" s="114">
        <v>97.738731384277301</v>
      </c>
      <c r="AM11887" s="104"/>
      <c r="AN11887" s="104"/>
      <c r="AO11887" s="104"/>
      <c r="AP11887" s="104"/>
    </row>
    <row r="11888" spans="32:42" ht="18">
      <c r="AF11888" s="123" t="s">
        <v>10723</v>
      </c>
      <c r="AG11888" s="96" t="s">
        <v>10724</v>
      </c>
      <c r="AH11888" s="96" t="s">
        <v>15810</v>
      </c>
      <c r="AI11888" s="97">
        <v>204453</v>
      </c>
      <c r="AJ11888" s="114"/>
      <c r="AK11888" s="114"/>
      <c r="AM11888" s="104"/>
      <c r="AN11888" s="104"/>
      <c r="AO11888" s="104"/>
      <c r="AP11888" s="104"/>
    </row>
    <row r="11889" spans="32:42" ht="18">
      <c r="AF11889" s="123" t="s">
        <v>10723</v>
      </c>
      <c r="AG11889" s="96" t="s">
        <v>10724</v>
      </c>
      <c r="AH11889" s="96" t="s">
        <v>16476</v>
      </c>
      <c r="AI11889" s="97">
        <v>204454</v>
      </c>
      <c r="AJ11889" s="114">
        <v>21.6208190917969</v>
      </c>
      <c r="AK11889" s="114">
        <v>97.735977172851605</v>
      </c>
      <c r="AM11889" s="104"/>
      <c r="AN11889" s="104"/>
      <c r="AO11889" s="104"/>
      <c r="AP11889" s="104"/>
    </row>
    <row r="11890" spans="32:42" ht="18">
      <c r="AF11890" s="123" t="s">
        <v>10723</v>
      </c>
      <c r="AG11890" s="96" t="s">
        <v>10724</v>
      </c>
      <c r="AH11890" s="96" t="s">
        <v>16477</v>
      </c>
      <c r="AI11890" s="97">
        <v>204455</v>
      </c>
      <c r="AJ11890" s="114"/>
      <c r="AK11890" s="114"/>
      <c r="AM11890" s="104"/>
      <c r="AN11890" s="104"/>
      <c r="AO11890" s="104"/>
      <c r="AP11890" s="104"/>
    </row>
    <row r="11891" spans="32:42" ht="18">
      <c r="AF11891" s="123" t="s">
        <v>10723</v>
      </c>
      <c r="AG11891" s="96" t="s">
        <v>10724</v>
      </c>
      <c r="AH11891" s="96" t="s">
        <v>16478</v>
      </c>
      <c r="AI11891" s="97">
        <v>204456</v>
      </c>
      <c r="AJ11891" s="114">
        <v>21.605690002441399</v>
      </c>
      <c r="AK11891" s="114">
        <v>97.8050537109375</v>
      </c>
      <c r="AM11891" s="104"/>
      <c r="AN11891" s="104"/>
      <c r="AO11891" s="104"/>
      <c r="AP11891" s="104"/>
    </row>
    <row r="11892" spans="32:42" ht="18">
      <c r="AF11892" s="123" t="s">
        <v>10723</v>
      </c>
      <c r="AG11892" s="96" t="s">
        <v>10724</v>
      </c>
      <c r="AH11892" s="96" t="s">
        <v>16479</v>
      </c>
      <c r="AI11892" s="97">
        <v>204458</v>
      </c>
      <c r="AJ11892" s="114"/>
      <c r="AK11892" s="114"/>
      <c r="AM11892" s="104"/>
      <c r="AN11892" s="104"/>
      <c r="AO11892" s="104"/>
      <c r="AP11892" s="104"/>
    </row>
    <row r="11893" spans="32:42" ht="18">
      <c r="AF11893" s="123" t="s">
        <v>10723</v>
      </c>
      <c r="AG11893" s="96" t="s">
        <v>10724</v>
      </c>
      <c r="AH11893" s="96" t="s">
        <v>10752</v>
      </c>
      <c r="AI11893" s="97">
        <v>204442</v>
      </c>
      <c r="AJ11893" s="114"/>
      <c r="AK11893" s="114"/>
      <c r="AM11893" s="104"/>
      <c r="AN11893" s="104"/>
      <c r="AO11893" s="104"/>
      <c r="AP11893" s="104"/>
    </row>
    <row r="11894" spans="32:42" ht="18">
      <c r="AF11894" s="123" t="s">
        <v>10723</v>
      </c>
      <c r="AG11894" s="96" t="s">
        <v>10724</v>
      </c>
      <c r="AH11894" s="96" t="s">
        <v>16272</v>
      </c>
      <c r="AI11894" s="97">
        <v>204450</v>
      </c>
      <c r="AJ11894" s="114"/>
      <c r="AK11894" s="114"/>
      <c r="AM11894" s="104"/>
      <c r="AN11894" s="104"/>
      <c r="AO11894" s="104"/>
      <c r="AP11894" s="104"/>
    </row>
    <row r="11895" spans="32:42" ht="18">
      <c r="AF11895" s="123" t="s">
        <v>10723</v>
      </c>
      <c r="AG11895" s="96" t="s">
        <v>10724</v>
      </c>
      <c r="AH11895" s="96" t="s">
        <v>16480</v>
      </c>
      <c r="AI11895" s="97">
        <v>204457</v>
      </c>
      <c r="AJ11895" s="114"/>
      <c r="AK11895" s="114"/>
      <c r="AM11895" s="104"/>
      <c r="AN11895" s="104"/>
      <c r="AO11895" s="104"/>
      <c r="AP11895" s="104"/>
    </row>
    <row r="11896" spans="32:42" ht="18">
      <c r="AF11896" s="123" t="s">
        <v>10723</v>
      </c>
      <c r="AG11896" s="96" t="s">
        <v>10724</v>
      </c>
      <c r="AH11896" s="96" t="s">
        <v>16481</v>
      </c>
      <c r="AI11896" s="97">
        <v>204448</v>
      </c>
      <c r="AJ11896" s="114"/>
      <c r="AK11896" s="114"/>
      <c r="AM11896" s="104"/>
      <c r="AN11896" s="104"/>
      <c r="AO11896" s="104"/>
      <c r="AP11896" s="104"/>
    </row>
    <row r="11897" spans="32:42" ht="18">
      <c r="AF11897" s="123" t="s">
        <v>10723</v>
      </c>
      <c r="AG11897" s="96" t="s">
        <v>10724</v>
      </c>
      <c r="AH11897" s="96" t="s">
        <v>13023</v>
      </c>
      <c r="AI11897" s="97">
        <v>204447</v>
      </c>
      <c r="AJ11897" s="114"/>
      <c r="AK11897" s="114"/>
      <c r="AM11897" s="104"/>
      <c r="AN11897" s="104"/>
      <c r="AO11897" s="104"/>
      <c r="AP11897" s="104"/>
    </row>
    <row r="11898" spans="32:42" ht="18">
      <c r="AF11898" s="123" t="s">
        <v>10723</v>
      </c>
      <c r="AG11898" s="96" t="s">
        <v>10724</v>
      </c>
      <c r="AH11898" s="96" t="s">
        <v>15775</v>
      </c>
      <c r="AI11898" s="97">
        <v>204446</v>
      </c>
      <c r="AJ11898" s="114">
        <v>21.6066493988037</v>
      </c>
      <c r="AK11898" s="114">
        <v>97.737419128417997</v>
      </c>
      <c r="AM11898" s="104"/>
      <c r="AN11898" s="104"/>
      <c r="AO11898" s="104"/>
      <c r="AP11898" s="104"/>
    </row>
    <row r="11899" spans="32:42" ht="18">
      <c r="AF11899" s="123" t="s">
        <v>10723</v>
      </c>
      <c r="AG11899" s="96" t="s">
        <v>10724</v>
      </c>
      <c r="AH11899" s="96" t="s">
        <v>16482</v>
      </c>
      <c r="AI11899" s="97">
        <v>204445</v>
      </c>
      <c r="AJ11899" s="114"/>
      <c r="AK11899" s="114"/>
      <c r="AM11899" s="104"/>
      <c r="AN11899" s="104"/>
      <c r="AO11899" s="104"/>
      <c r="AP11899" s="104"/>
    </row>
    <row r="11900" spans="32:42" ht="18">
      <c r="AF11900" s="123" t="s">
        <v>10723</v>
      </c>
      <c r="AG11900" s="96" t="s">
        <v>10724</v>
      </c>
      <c r="AH11900" s="96" t="s">
        <v>10723</v>
      </c>
      <c r="AI11900" s="97">
        <v>204439</v>
      </c>
      <c r="AJ11900" s="114"/>
      <c r="AK11900" s="114"/>
      <c r="AM11900" s="104"/>
      <c r="AN11900" s="104"/>
      <c r="AO11900" s="104"/>
      <c r="AP11900" s="104"/>
    </row>
    <row r="11901" spans="32:42" ht="18">
      <c r="AF11901" s="123" t="s">
        <v>10723</v>
      </c>
      <c r="AG11901" s="96" t="s">
        <v>10724</v>
      </c>
      <c r="AH11901" s="96" t="s">
        <v>16483</v>
      </c>
      <c r="AI11901" s="97">
        <v>204443</v>
      </c>
      <c r="AJ11901" s="114">
        <v>21.646480560302699</v>
      </c>
      <c r="AK11901" s="114">
        <v>97.831077575683594</v>
      </c>
      <c r="AM11901" s="104"/>
      <c r="AN11901" s="104"/>
      <c r="AO11901" s="104"/>
      <c r="AP11901" s="104"/>
    </row>
    <row r="11902" spans="32:42" ht="18">
      <c r="AF11902" s="123" t="s">
        <v>10723</v>
      </c>
      <c r="AG11902" s="96" t="s">
        <v>10724</v>
      </c>
      <c r="AH11902" s="96" t="s">
        <v>16484</v>
      </c>
      <c r="AI11902" s="97">
        <v>204444</v>
      </c>
      <c r="AJ11902" s="114"/>
      <c r="AK11902" s="114"/>
      <c r="AM11902" s="104"/>
      <c r="AN11902" s="104"/>
      <c r="AO11902" s="104"/>
      <c r="AP11902" s="104"/>
    </row>
    <row r="11903" spans="32:42" ht="18">
      <c r="AF11903" s="123" t="s">
        <v>10723</v>
      </c>
      <c r="AG11903" s="96" t="s">
        <v>10724</v>
      </c>
      <c r="AH11903" s="96" t="s">
        <v>16485</v>
      </c>
      <c r="AI11903" s="97">
        <v>204441</v>
      </c>
      <c r="AJ11903" s="114">
        <v>21.6356296539307</v>
      </c>
      <c r="AK11903" s="114">
        <v>97.738761901855497</v>
      </c>
      <c r="AM11903" s="104"/>
      <c r="AN11903" s="104"/>
      <c r="AO11903" s="104"/>
      <c r="AP11903" s="104"/>
    </row>
    <row r="11904" spans="32:42" ht="18">
      <c r="AF11904" s="123" t="s">
        <v>10723</v>
      </c>
      <c r="AG11904" s="96" t="s">
        <v>10724</v>
      </c>
      <c r="AH11904" s="96" t="s">
        <v>12110</v>
      </c>
      <c r="AI11904" s="97">
        <v>204440</v>
      </c>
      <c r="AJ11904" s="114"/>
      <c r="AK11904" s="114"/>
      <c r="AM11904" s="104"/>
      <c r="AN11904" s="104"/>
      <c r="AO11904" s="104"/>
      <c r="AP11904" s="104"/>
    </row>
    <row r="11905" spans="32:42" ht="18">
      <c r="AF11905" s="123" t="s">
        <v>10723</v>
      </c>
      <c r="AG11905" s="96" t="s">
        <v>10724</v>
      </c>
      <c r="AH11905" s="96" t="s">
        <v>16486</v>
      </c>
      <c r="AI11905" s="97">
        <v>204449</v>
      </c>
      <c r="AJ11905" s="114"/>
      <c r="AK11905" s="114"/>
      <c r="AM11905" s="104"/>
      <c r="AN11905" s="104"/>
      <c r="AO11905" s="104"/>
      <c r="AP11905" s="104"/>
    </row>
    <row r="11906" spans="32:42" ht="18">
      <c r="AF11906" s="123" t="s">
        <v>10725</v>
      </c>
      <c r="AG11906" s="96" t="s">
        <v>10726</v>
      </c>
      <c r="AH11906" s="96" t="s">
        <v>16487</v>
      </c>
      <c r="AI11906" s="97">
        <v>204464</v>
      </c>
      <c r="AJ11906" s="114">
        <v>21.779220581054702</v>
      </c>
      <c r="AK11906" s="114">
        <v>97.437103271484403</v>
      </c>
      <c r="AM11906" s="104"/>
      <c r="AN11906" s="104"/>
      <c r="AO11906" s="104"/>
      <c r="AP11906" s="104"/>
    </row>
    <row r="11907" spans="32:42" ht="18">
      <c r="AF11907" s="123" t="s">
        <v>10725</v>
      </c>
      <c r="AG11907" s="96" t="s">
        <v>10726</v>
      </c>
      <c r="AH11907" s="96" t="s">
        <v>16488</v>
      </c>
      <c r="AI11907" s="97">
        <v>204465</v>
      </c>
      <c r="AJ11907" s="114"/>
      <c r="AK11907" s="114"/>
      <c r="AM11907" s="104"/>
      <c r="AN11907" s="104"/>
      <c r="AO11907" s="104"/>
      <c r="AP11907" s="104"/>
    </row>
    <row r="11908" spans="32:42" ht="18">
      <c r="AF11908" s="123" t="s">
        <v>10725</v>
      </c>
      <c r="AG11908" s="96" t="s">
        <v>10726</v>
      </c>
      <c r="AH11908" s="96" t="s">
        <v>16489</v>
      </c>
      <c r="AI11908" s="97">
        <v>204463</v>
      </c>
      <c r="AJ11908" s="114">
        <v>21.777769088745099</v>
      </c>
      <c r="AK11908" s="114">
        <v>97.437698364257798</v>
      </c>
      <c r="AM11908" s="104"/>
      <c r="AN11908" s="104"/>
      <c r="AO11908" s="104"/>
      <c r="AP11908" s="104"/>
    </row>
    <row r="11909" spans="32:42" ht="18">
      <c r="AF11909" s="123" t="s">
        <v>10725</v>
      </c>
      <c r="AG11909" s="96" t="s">
        <v>10726</v>
      </c>
      <c r="AH11909" s="96" t="s">
        <v>16490</v>
      </c>
      <c r="AI11909" s="97">
        <v>204461</v>
      </c>
      <c r="AJ11909" s="114">
        <v>21.776870727539102</v>
      </c>
      <c r="AK11909" s="114">
        <v>97.437957763671903</v>
      </c>
      <c r="AM11909" s="104"/>
      <c r="AN11909" s="104"/>
      <c r="AO11909" s="104"/>
      <c r="AP11909" s="104"/>
    </row>
    <row r="11910" spans="32:42" ht="18">
      <c r="AF11910" s="123" t="s">
        <v>10725</v>
      </c>
      <c r="AG11910" s="96" t="s">
        <v>10726</v>
      </c>
      <c r="AH11910" s="96" t="s">
        <v>16491</v>
      </c>
      <c r="AI11910" s="97">
        <v>204460</v>
      </c>
      <c r="AJ11910" s="114"/>
      <c r="AK11910" s="114"/>
      <c r="AM11910" s="104"/>
      <c r="AN11910" s="104"/>
      <c r="AO11910" s="104"/>
      <c r="AP11910" s="104"/>
    </row>
    <row r="11911" spans="32:42" ht="18">
      <c r="AF11911" s="123" t="s">
        <v>10725</v>
      </c>
      <c r="AG11911" s="96" t="s">
        <v>10726</v>
      </c>
      <c r="AH11911" s="96" t="s">
        <v>10725</v>
      </c>
      <c r="AI11911" s="97">
        <v>204459</v>
      </c>
      <c r="AJ11911" s="114">
        <v>21.7775993347168</v>
      </c>
      <c r="AK11911" s="114">
        <v>97.436820983886705</v>
      </c>
      <c r="AM11911" s="104"/>
      <c r="AN11911" s="104"/>
      <c r="AO11911" s="104"/>
      <c r="AP11911" s="104"/>
    </row>
    <row r="11912" spans="32:42" ht="18">
      <c r="AF11912" s="123" t="s">
        <v>10725</v>
      </c>
      <c r="AG11912" s="96" t="s">
        <v>10726</v>
      </c>
      <c r="AH11912" s="96" t="s">
        <v>16492</v>
      </c>
      <c r="AI11912" s="97">
        <v>204462</v>
      </c>
      <c r="AJ11912" s="114"/>
      <c r="AK11912" s="114"/>
      <c r="AM11912" s="104"/>
      <c r="AN11912" s="104"/>
      <c r="AO11912" s="104"/>
      <c r="AP11912" s="104"/>
    </row>
    <row r="11913" spans="32:42" ht="18">
      <c r="AF11913" s="123" t="s">
        <v>10727</v>
      </c>
      <c r="AG11913" s="96" t="s">
        <v>10728</v>
      </c>
      <c r="AH11913" s="96" t="s">
        <v>16493</v>
      </c>
      <c r="AI11913" s="97">
        <v>204470</v>
      </c>
      <c r="AJ11913" s="114">
        <v>21.5165004730225</v>
      </c>
      <c r="AK11913" s="114">
        <v>97.305206298828097</v>
      </c>
      <c r="AM11913" s="104"/>
      <c r="AN11913" s="104"/>
      <c r="AO11913" s="104"/>
      <c r="AP11913" s="104"/>
    </row>
    <row r="11914" spans="32:42" ht="18">
      <c r="AF11914" s="123" t="s">
        <v>10727</v>
      </c>
      <c r="AG11914" s="96" t="s">
        <v>10728</v>
      </c>
      <c r="AH11914" s="96" t="s">
        <v>16494</v>
      </c>
      <c r="AI11914" s="97">
        <v>204473</v>
      </c>
      <c r="AJ11914" s="114">
        <v>21.5736904144287</v>
      </c>
      <c r="AK11914" s="114">
        <v>97.311111450195298</v>
      </c>
      <c r="AM11914" s="104"/>
      <c r="AN11914" s="104"/>
      <c r="AO11914" s="104"/>
      <c r="AP11914" s="104"/>
    </row>
    <row r="11915" spans="32:42" ht="18">
      <c r="AF11915" s="123" t="s">
        <v>10727</v>
      </c>
      <c r="AG11915" s="96" t="s">
        <v>10728</v>
      </c>
      <c r="AH11915" s="96" t="s">
        <v>10727</v>
      </c>
      <c r="AI11915" s="97">
        <v>204466</v>
      </c>
      <c r="AJ11915" s="114">
        <v>21.5331707000732</v>
      </c>
      <c r="AK11915" s="114">
        <v>97.308731079101605</v>
      </c>
      <c r="AM11915" s="104"/>
      <c r="AN11915" s="104"/>
      <c r="AO11915" s="104"/>
      <c r="AP11915" s="104"/>
    </row>
    <row r="11916" spans="32:42" ht="18">
      <c r="AF11916" s="123" t="s">
        <v>10727</v>
      </c>
      <c r="AG11916" s="96" t="s">
        <v>10728</v>
      </c>
      <c r="AH11916" s="96" t="s">
        <v>10440</v>
      </c>
      <c r="AI11916" s="97">
        <v>204471</v>
      </c>
      <c r="AJ11916" s="114">
        <v>21.5777702331543</v>
      </c>
      <c r="AK11916" s="114">
        <v>97.277931213378906</v>
      </c>
      <c r="AM11916" s="104"/>
      <c r="AN11916" s="104"/>
      <c r="AO11916" s="104"/>
      <c r="AP11916" s="104"/>
    </row>
    <row r="11917" spans="32:42" ht="18">
      <c r="AF11917" s="123" t="s">
        <v>10727</v>
      </c>
      <c r="AG11917" s="96" t="s">
        <v>10728</v>
      </c>
      <c r="AH11917" s="96" t="s">
        <v>16495</v>
      </c>
      <c r="AI11917" s="97">
        <v>204469</v>
      </c>
      <c r="AJ11917" s="114">
        <v>21.516170501708999</v>
      </c>
      <c r="AK11917" s="114">
        <v>97.313140869140597</v>
      </c>
      <c r="AM11917" s="104"/>
      <c r="AN11917" s="104"/>
      <c r="AO11917" s="104"/>
      <c r="AP11917" s="104"/>
    </row>
    <row r="11918" spans="32:42" ht="18">
      <c r="AF11918" s="123" t="s">
        <v>10727</v>
      </c>
      <c r="AG11918" s="96" t="s">
        <v>10728</v>
      </c>
      <c r="AH11918" s="96" t="s">
        <v>13875</v>
      </c>
      <c r="AI11918" s="97">
        <v>204468</v>
      </c>
      <c r="AJ11918" s="114"/>
      <c r="AK11918" s="114"/>
      <c r="AM11918" s="104"/>
      <c r="AN11918" s="104"/>
      <c r="AO11918" s="104"/>
      <c r="AP11918" s="104"/>
    </row>
    <row r="11919" spans="32:42" ht="18">
      <c r="AF11919" s="123" t="s">
        <v>10727</v>
      </c>
      <c r="AG11919" s="96" t="s">
        <v>10728</v>
      </c>
      <c r="AH11919" s="96" t="s">
        <v>14056</v>
      </c>
      <c r="AI11919" s="97">
        <v>204467</v>
      </c>
      <c r="AJ11919" s="114">
        <v>21.529420852661101</v>
      </c>
      <c r="AK11919" s="114">
        <v>97.288597106933594</v>
      </c>
      <c r="AM11919" s="104"/>
      <c r="AN11919" s="104"/>
      <c r="AO11919" s="104"/>
      <c r="AP11919" s="104"/>
    </row>
    <row r="11920" spans="32:42" ht="18">
      <c r="AF11920" s="123" t="s">
        <v>10727</v>
      </c>
      <c r="AG11920" s="96" t="s">
        <v>10728</v>
      </c>
      <c r="AH11920" s="96" t="s">
        <v>16496</v>
      </c>
      <c r="AI11920" s="97">
        <v>204474</v>
      </c>
      <c r="AJ11920" s="114"/>
      <c r="AK11920" s="114"/>
      <c r="AM11920" s="104"/>
      <c r="AN11920" s="104"/>
      <c r="AO11920" s="104"/>
      <c r="AP11920" s="104"/>
    </row>
    <row r="11921" spans="32:42" ht="18">
      <c r="AF11921" s="123" t="s">
        <v>10727</v>
      </c>
      <c r="AG11921" s="96" t="s">
        <v>10728</v>
      </c>
      <c r="AH11921" s="96" t="s">
        <v>16497</v>
      </c>
      <c r="AI11921" s="97">
        <v>204472</v>
      </c>
      <c r="AJ11921" s="114">
        <v>21.452060699462901</v>
      </c>
      <c r="AK11921" s="114">
        <v>97.348823547363295</v>
      </c>
      <c r="AM11921" s="104"/>
      <c r="AN11921" s="104"/>
      <c r="AO11921" s="104"/>
      <c r="AP11921" s="104"/>
    </row>
    <row r="11922" spans="32:42" ht="18">
      <c r="AF11922" s="123" t="s">
        <v>10729</v>
      </c>
      <c r="AG11922" s="96" t="s">
        <v>10730</v>
      </c>
      <c r="AH11922" s="96" t="s">
        <v>16498</v>
      </c>
      <c r="AI11922" s="97">
        <v>204482</v>
      </c>
      <c r="AJ11922" s="114">
        <v>21.4711303710938</v>
      </c>
      <c r="AK11922" s="114">
        <v>97.577697753906307</v>
      </c>
      <c r="AM11922" s="104"/>
      <c r="AN11922" s="104"/>
      <c r="AO11922" s="104"/>
      <c r="AP11922" s="104"/>
    </row>
    <row r="11923" spans="32:42" ht="18">
      <c r="AF11923" s="123" t="s">
        <v>10729</v>
      </c>
      <c r="AG11923" s="96" t="s">
        <v>10730</v>
      </c>
      <c r="AH11923" s="96" t="s">
        <v>13902</v>
      </c>
      <c r="AI11923" s="97">
        <v>204486</v>
      </c>
      <c r="AJ11923" s="114"/>
      <c r="AK11923" s="114"/>
      <c r="AM11923" s="104"/>
      <c r="AN11923" s="104"/>
      <c r="AO11923" s="104"/>
      <c r="AP11923" s="104"/>
    </row>
    <row r="11924" spans="32:42" ht="18">
      <c r="AF11924" s="123" t="s">
        <v>10729</v>
      </c>
      <c r="AG11924" s="96" t="s">
        <v>10730</v>
      </c>
      <c r="AH11924" s="96" t="s">
        <v>15929</v>
      </c>
      <c r="AI11924" s="97">
        <v>204487</v>
      </c>
      <c r="AJ11924" s="114"/>
      <c r="AK11924" s="114"/>
      <c r="AM11924" s="104"/>
      <c r="AN11924" s="104"/>
      <c r="AO11924" s="104"/>
      <c r="AP11924" s="104"/>
    </row>
    <row r="11925" spans="32:42" ht="18">
      <c r="AF11925" s="123" t="s">
        <v>10729</v>
      </c>
      <c r="AG11925" s="96" t="s">
        <v>10730</v>
      </c>
      <c r="AH11925" s="96" t="s">
        <v>16499</v>
      </c>
      <c r="AI11925" s="97">
        <v>204485</v>
      </c>
      <c r="AJ11925" s="114"/>
      <c r="AK11925" s="114"/>
      <c r="AM11925" s="104"/>
      <c r="AN11925" s="104"/>
      <c r="AO11925" s="104"/>
      <c r="AP11925" s="104"/>
    </row>
    <row r="11926" spans="32:42" ht="18">
      <c r="AF11926" s="123" t="s">
        <v>10729</v>
      </c>
      <c r="AG11926" s="96" t="s">
        <v>10730</v>
      </c>
      <c r="AH11926" s="96" t="s">
        <v>16500</v>
      </c>
      <c r="AI11926" s="97">
        <v>204484</v>
      </c>
      <c r="AJ11926" s="114"/>
      <c r="AK11926" s="114"/>
      <c r="AM11926" s="104"/>
      <c r="AN11926" s="104"/>
      <c r="AO11926" s="104"/>
      <c r="AP11926" s="104"/>
    </row>
    <row r="11927" spans="32:42" ht="18">
      <c r="AF11927" s="123" t="s">
        <v>10729</v>
      </c>
      <c r="AG11927" s="96" t="s">
        <v>10730</v>
      </c>
      <c r="AH11927" s="96" t="s">
        <v>16501</v>
      </c>
      <c r="AI11927" s="97">
        <v>204483</v>
      </c>
      <c r="AJ11927" s="114"/>
      <c r="AK11927" s="114"/>
      <c r="AM11927" s="104"/>
      <c r="AN11927" s="104"/>
      <c r="AO11927" s="104"/>
      <c r="AP11927" s="104"/>
    </row>
    <row r="11928" spans="32:42" ht="18">
      <c r="AF11928" s="123" t="s">
        <v>10729</v>
      </c>
      <c r="AG11928" s="96" t="s">
        <v>10730</v>
      </c>
      <c r="AH11928" s="96" t="s">
        <v>6898</v>
      </c>
      <c r="AI11928" s="97">
        <v>204480</v>
      </c>
      <c r="AJ11928" s="114"/>
      <c r="AK11928" s="114"/>
      <c r="AM11928" s="104"/>
      <c r="AN11928" s="104"/>
      <c r="AO11928" s="104"/>
      <c r="AP11928" s="104"/>
    </row>
    <row r="11929" spans="32:42" ht="18">
      <c r="AF11929" s="123" t="s">
        <v>10729</v>
      </c>
      <c r="AG11929" s="96" t="s">
        <v>10730</v>
      </c>
      <c r="AH11929" s="96" t="s">
        <v>16502</v>
      </c>
      <c r="AI11929" s="97">
        <v>204479</v>
      </c>
      <c r="AJ11929" s="114"/>
      <c r="AK11929" s="114"/>
      <c r="AM11929" s="104"/>
      <c r="AN11929" s="104"/>
      <c r="AO11929" s="104"/>
      <c r="AP11929" s="104"/>
    </row>
    <row r="11930" spans="32:42" ht="18">
      <c r="AF11930" s="123" t="s">
        <v>10729</v>
      </c>
      <c r="AG11930" s="96" t="s">
        <v>10730</v>
      </c>
      <c r="AH11930" s="96" t="s">
        <v>16503</v>
      </c>
      <c r="AI11930" s="97">
        <v>204478</v>
      </c>
      <c r="AJ11930" s="114">
        <v>21.5648002624512</v>
      </c>
      <c r="AK11930" s="114">
        <v>97.582710266113295</v>
      </c>
      <c r="AM11930" s="104"/>
      <c r="AN11930" s="104"/>
      <c r="AO11930" s="104"/>
      <c r="AP11930" s="104"/>
    </row>
    <row r="11931" spans="32:42" ht="18">
      <c r="AF11931" s="123" t="s">
        <v>10729</v>
      </c>
      <c r="AG11931" s="96" t="s">
        <v>10730</v>
      </c>
      <c r="AH11931" s="96" t="s">
        <v>11092</v>
      </c>
      <c r="AI11931" s="97">
        <v>204477</v>
      </c>
      <c r="AJ11931" s="114">
        <v>21.568870544433601</v>
      </c>
      <c r="AK11931" s="114">
        <v>97.533828735351605</v>
      </c>
      <c r="AM11931" s="104"/>
      <c r="AN11931" s="104"/>
      <c r="AO11931" s="104"/>
      <c r="AP11931" s="104"/>
    </row>
    <row r="11932" spans="32:42" ht="18">
      <c r="AF11932" s="123" t="s">
        <v>10729</v>
      </c>
      <c r="AG11932" s="96" t="s">
        <v>10730</v>
      </c>
      <c r="AH11932" s="96" t="s">
        <v>16504</v>
      </c>
      <c r="AI11932" s="97">
        <v>204475</v>
      </c>
      <c r="AJ11932" s="114">
        <v>21.5129909515381</v>
      </c>
      <c r="AK11932" s="114">
        <v>97.586013793945298</v>
      </c>
      <c r="AM11932" s="104"/>
      <c r="AN11932" s="104"/>
      <c r="AO11932" s="104"/>
      <c r="AP11932" s="104"/>
    </row>
    <row r="11933" spans="32:42" ht="18">
      <c r="AF11933" s="123" t="s">
        <v>10729</v>
      </c>
      <c r="AG11933" s="96" t="s">
        <v>10730</v>
      </c>
      <c r="AH11933" s="96" t="s">
        <v>16505</v>
      </c>
      <c r="AI11933" s="97">
        <v>204476</v>
      </c>
      <c r="AJ11933" s="114"/>
      <c r="AK11933" s="114"/>
      <c r="AM11933" s="104"/>
      <c r="AN11933" s="104"/>
      <c r="AO11933" s="104"/>
      <c r="AP11933" s="104"/>
    </row>
    <row r="11934" spans="32:42" ht="18">
      <c r="AF11934" s="123" t="s">
        <v>10729</v>
      </c>
      <c r="AG11934" s="96" t="s">
        <v>10730</v>
      </c>
      <c r="AH11934" s="96" t="s">
        <v>14860</v>
      </c>
      <c r="AI11934" s="97">
        <v>204481</v>
      </c>
      <c r="AJ11934" s="114">
        <v>21.549079895019499</v>
      </c>
      <c r="AK11934" s="114">
        <v>97.569450378417997</v>
      </c>
      <c r="AM11934" s="104"/>
      <c r="AN11934" s="104"/>
      <c r="AO11934" s="104"/>
      <c r="AP11934" s="104"/>
    </row>
    <row r="11935" spans="32:42" ht="18">
      <c r="AF11935" s="123" t="s">
        <v>10731</v>
      </c>
      <c r="AG11935" s="96" t="s">
        <v>10732</v>
      </c>
      <c r="AH11935" s="96" t="s">
        <v>13023</v>
      </c>
      <c r="AI11935" s="97">
        <v>204510</v>
      </c>
      <c r="AJ11935" s="114"/>
      <c r="AK11935" s="114"/>
      <c r="AM11935" s="104"/>
      <c r="AN11935" s="104"/>
      <c r="AO11935" s="104"/>
      <c r="AP11935" s="104"/>
    </row>
    <row r="11936" spans="32:42" ht="18">
      <c r="AF11936" s="123" t="s">
        <v>10731</v>
      </c>
      <c r="AG11936" s="96" t="s">
        <v>10732</v>
      </c>
      <c r="AH11936" s="96" t="s">
        <v>13441</v>
      </c>
      <c r="AI11936" s="97">
        <v>204502</v>
      </c>
      <c r="AJ11936" s="114">
        <v>21.704959869384801</v>
      </c>
      <c r="AK11936" s="114">
        <v>97.804817199707003</v>
      </c>
      <c r="AM11936" s="104"/>
      <c r="AN11936" s="104"/>
      <c r="AO11936" s="104"/>
      <c r="AP11936" s="104"/>
    </row>
    <row r="11937" spans="32:42" ht="18">
      <c r="AF11937" s="123" t="s">
        <v>10731</v>
      </c>
      <c r="AG11937" s="96" t="s">
        <v>10732</v>
      </c>
      <c r="AH11937" s="96" t="s">
        <v>16506</v>
      </c>
      <c r="AI11937" s="97">
        <v>204503</v>
      </c>
      <c r="AJ11937" s="114">
        <v>21.6975498199463</v>
      </c>
      <c r="AK11937" s="114">
        <v>97.812828063964801</v>
      </c>
      <c r="AM11937" s="104"/>
      <c r="AN11937" s="104"/>
      <c r="AO11937" s="104"/>
      <c r="AP11937" s="104"/>
    </row>
    <row r="11938" spans="32:42" ht="18">
      <c r="AF11938" s="123" t="s">
        <v>10731</v>
      </c>
      <c r="AG11938" s="96" t="s">
        <v>10732</v>
      </c>
      <c r="AH11938" s="96" t="s">
        <v>16507</v>
      </c>
      <c r="AI11938" s="97">
        <v>204504</v>
      </c>
      <c r="AJ11938" s="114"/>
      <c r="AK11938" s="114"/>
      <c r="AM11938" s="104"/>
      <c r="AN11938" s="104"/>
      <c r="AO11938" s="104"/>
      <c r="AP11938" s="104"/>
    </row>
    <row r="11939" spans="32:42" ht="18">
      <c r="AF11939" s="123" t="s">
        <v>10731</v>
      </c>
      <c r="AG11939" s="96" t="s">
        <v>10732</v>
      </c>
      <c r="AH11939" s="96" t="s">
        <v>10235</v>
      </c>
      <c r="AI11939" s="97">
        <v>204505</v>
      </c>
      <c r="AJ11939" s="114">
        <v>21.741060256958001</v>
      </c>
      <c r="AK11939" s="114">
        <v>97.838562011718807</v>
      </c>
      <c r="AM11939" s="104"/>
      <c r="AN11939" s="104"/>
      <c r="AO11939" s="104"/>
      <c r="AP11939" s="104"/>
    </row>
    <row r="11940" spans="32:42" ht="18">
      <c r="AF11940" s="123" t="s">
        <v>10731</v>
      </c>
      <c r="AG11940" s="96" t="s">
        <v>10732</v>
      </c>
      <c r="AH11940" s="96" t="s">
        <v>15708</v>
      </c>
      <c r="AI11940" s="97">
        <v>204506</v>
      </c>
      <c r="AJ11940" s="114"/>
      <c r="AK11940" s="114"/>
      <c r="AM11940" s="104"/>
      <c r="AN11940" s="104"/>
      <c r="AO11940" s="104"/>
      <c r="AP11940" s="104"/>
    </row>
    <row r="11941" spans="32:42" ht="18">
      <c r="AF11941" s="123" t="s">
        <v>10731</v>
      </c>
      <c r="AG11941" s="96" t="s">
        <v>10732</v>
      </c>
      <c r="AH11941" s="96" t="s">
        <v>16351</v>
      </c>
      <c r="AI11941" s="97">
        <v>204507</v>
      </c>
      <c r="AJ11941" s="114">
        <v>21.708660125732401</v>
      </c>
      <c r="AK11941" s="114">
        <v>97.854537963867202</v>
      </c>
      <c r="AM11941" s="104"/>
      <c r="AN11941" s="104"/>
      <c r="AO11941" s="104"/>
      <c r="AP11941" s="104"/>
    </row>
    <row r="11942" spans="32:42" ht="18">
      <c r="AF11942" s="123" t="s">
        <v>10731</v>
      </c>
      <c r="AG11942" s="96" t="s">
        <v>10732</v>
      </c>
      <c r="AH11942" s="96" t="s">
        <v>16508</v>
      </c>
      <c r="AI11942" s="97">
        <v>204500</v>
      </c>
      <c r="AJ11942" s="114"/>
      <c r="AK11942" s="114"/>
      <c r="AM11942" s="104"/>
      <c r="AN11942" s="104"/>
      <c r="AO11942" s="104"/>
      <c r="AP11942" s="104"/>
    </row>
    <row r="11943" spans="32:42" ht="18">
      <c r="AF11943" s="123" t="s">
        <v>10731</v>
      </c>
      <c r="AG11943" s="96" t="s">
        <v>10732</v>
      </c>
      <c r="AH11943" s="96" t="s">
        <v>15720</v>
      </c>
      <c r="AI11943" s="97">
        <v>204509</v>
      </c>
      <c r="AJ11943" s="114"/>
      <c r="AK11943" s="114"/>
      <c r="AM11943" s="104"/>
      <c r="AN11943" s="104"/>
      <c r="AO11943" s="104"/>
      <c r="AP11943" s="104"/>
    </row>
    <row r="11944" spans="32:42" ht="18">
      <c r="AF11944" s="123" t="s">
        <v>10731</v>
      </c>
      <c r="AG11944" s="96" t="s">
        <v>10732</v>
      </c>
      <c r="AH11944" s="96" t="s">
        <v>16509</v>
      </c>
      <c r="AI11944" s="97">
        <v>204499</v>
      </c>
      <c r="AJ11944" s="114">
        <v>21.793209075927699</v>
      </c>
      <c r="AK11944" s="114">
        <v>97.777153015136705</v>
      </c>
      <c r="AM11944" s="104"/>
      <c r="AN11944" s="104"/>
      <c r="AO11944" s="104"/>
      <c r="AP11944" s="104"/>
    </row>
    <row r="11945" spans="32:42" ht="18">
      <c r="AF11945" s="123" t="s">
        <v>10731</v>
      </c>
      <c r="AG11945" s="96" t="s">
        <v>10732</v>
      </c>
      <c r="AH11945" s="96" t="s">
        <v>16510</v>
      </c>
      <c r="AI11945" s="97">
        <v>204508</v>
      </c>
      <c r="AJ11945" s="114">
        <v>21.723690032958999</v>
      </c>
      <c r="AK11945" s="114">
        <v>97.860481262207003</v>
      </c>
      <c r="AM11945" s="104"/>
      <c r="AN11945" s="104"/>
      <c r="AO11945" s="104"/>
      <c r="AP11945" s="104"/>
    </row>
    <row r="11946" spans="32:42" ht="18">
      <c r="AF11946" s="123" t="s">
        <v>10731</v>
      </c>
      <c r="AG11946" s="96" t="s">
        <v>10732</v>
      </c>
      <c r="AH11946" s="96" t="s">
        <v>16511</v>
      </c>
      <c r="AI11946" s="97">
        <v>204491</v>
      </c>
      <c r="AJ11946" s="114"/>
      <c r="AK11946" s="114"/>
      <c r="AM11946" s="104"/>
      <c r="AN11946" s="104"/>
      <c r="AO11946" s="104"/>
      <c r="AP11946" s="104"/>
    </row>
    <row r="11947" spans="32:42" ht="18">
      <c r="AF11947" s="123" t="s">
        <v>10731</v>
      </c>
      <c r="AG11947" s="96" t="s">
        <v>10732</v>
      </c>
      <c r="AH11947" s="96" t="s">
        <v>10731</v>
      </c>
      <c r="AI11947" s="97">
        <v>204488</v>
      </c>
      <c r="AJ11947" s="114">
        <v>21.6905002593994</v>
      </c>
      <c r="AK11947" s="114">
        <v>97.783462524414105</v>
      </c>
      <c r="AM11947" s="104"/>
      <c r="AN11947" s="104"/>
      <c r="AO11947" s="104"/>
      <c r="AP11947" s="104"/>
    </row>
    <row r="11948" spans="32:42" ht="18">
      <c r="AF11948" s="123" t="s">
        <v>10731</v>
      </c>
      <c r="AG11948" s="96" t="s">
        <v>10732</v>
      </c>
      <c r="AH11948" s="96" t="s">
        <v>10581</v>
      </c>
      <c r="AI11948" s="97">
        <v>204501</v>
      </c>
      <c r="AJ11948" s="114">
        <v>21.711570739746101</v>
      </c>
      <c r="AK11948" s="114">
        <v>97.797813415527301</v>
      </c>
      <c r="AM11948" s="104"/>
      <c r="AN11948" s="104"/>
      <c r="AO11948" s="104"/>
      <c r="AP11948" s="104"/>
    </row>
    <row r="11949" spans="32:42" ht="18">
      <c r="AF11949" s="123" t="s">
        <v>10731</v>
      </c>
      <c r="AG11949" s="96" t="s">
        <v>10732</v>
      </c>
      <c r="AH11949" s="96" t="s">
        <v>16512</v>
      </c>
      <c r="AI11949" s="97">
        <v>204490</v>
      </c>
      <c r="AJ11949" s="114"/>
      <c r="AK11949" s="114"/>
      <c r="AM11949" s="104"/>
      <c r="AN11949" s="104"/>
      <c r="AO11949" s="104"/>
      <c r="AP11949" s="104"/>
    </row>
    <row r="11950" spans="32:42" ht="18">
      <c r="AF11950" s="123" t="s">
        <v>10731</v>
      </c>
      <c r="AG11950" s="96" t="s">
        <v>10732</v>
      </c>
      <c r="AH11950" s="96" t="s">
        <v>16513</v>
      </c>
      <c r="AI11950" s="97">
        <v>204492</v>
      </c>
      <c r="AJ11950" s="114"/>
      <c r="AK11950" s="114"/>
      <c r="AM11950" s="104"/>
      <c r="AN11950" s="104"/>
      <c r="AO11950" s="104"/>
      <c r="AP11950" s="104"/>
    </row>
    <row r="11951" spans="32:42" ht="18">
      <c r="AF11951" s="123" t="s">
        <v>10731</v>
      </c>
      <c r="AG11951" s="96" t="s">
        <v>10732</v>
      </c>
      <c r="AH11951" s="96" t="s">
        <v>16514</v>
      </c>
      <c r="AI11951" s="97">
        <v>204493</v>
      </c>
      <c r="AJ11951" s="114"/>
      <c r="AK11951" s="114"/>
      <c r="AM11951" s="104"/>
      <c r="AN11951" s="104"/>
      <c r="AO11951" s="104"/>
      <c r="AP11951" s="104"/>
    </row>
    <row r="11952" spans="32:42" ht="18">
      <c r="AF11952" s="123" t="s">
        <v>10731</v>
      </c>
      <c r="AG11952" s="96" t="s">
        <v>10732</v>
      </c>
      <c r="AH11952" s="96" t="s">
        <v>12185</v>
      </c>
      <c r="AI11952" s="97">
        <v>204494</v>
      </c>
      <c r="AJ11952" s="114"/>
      <c r="AK11952" s="114"/>
      <c r="AM11952" s="104"/>
      <c r="AN11952" s="104"/>
      <c r="AO11952" s="104"/>
      <c r="AP11952" s="104"/>
    </row>
    <row r="11953" spans="32:42" ht="18">
      <c r="AF11953" s="123" t="s">
        <v>10731</v>
      </c>
      <c r="AG11953" s="96" t="s">
        <v>10732</v>
      </c>
      <c r="AH11953" s="96" t="s">
        <v>16515</v>
      </c>
      <c r="AI11953" s="97">
        <v>204495</v>
      </c>
      <c r="AJ11953" s="114">
        <v>21.808170318603501</v>
      </c>
      <c r="AK11953" s="114">
        <v>97.783317565917997</v>
      </c>
      <c r="AM11953" s="104"/>
      <c r="AN11953" s="104"/>
      <c r="AO11953" s="104"/>
      <c r="AP11953" s="104"/>
    </row>
    <row r="11954" spans="32:42" ht="18">
      <c r="AF11954" s="123" t="s">
        <v>10731</v>
      </c>
      <c r="AG11954" s="96" t="s">
        <v>10732</v>
      </c>
      <c r="AH11954" s="96" t="s">
        <v>15800</v>
      </c>
      <c r="AI11954" s="97">
        <v>204496</v>
      </c>
      <c r="AJ11954" s="114"/>
      <c r="AK11954" s="114"/>
      <c r="AM11954" s="104"/>
      <c r="AN11954" s="104"/>
      <c r="AO11954" s="104"/>
      <c r="AP11954" s="104"/>
    </row>
    <row r="11955" spans="32:42" ht="18">
      <c r="AF11955" s="123" t="s">
        <v>10731</v>
      </c>
      <c r="AG11955" s="96" t="s">
        <v>10732</v>
      </c>
      <c r="AH11955" s="96" t="s">
        <v>16026</v>
      </c>
      <c r="AI11955" s="97">
        <v>204497</v>
      </c>
      <c r="AJ11955" s="114"/>
      <c r="AK11955" s="114"/>
      <c r="AM11955" s="104"/>
      <c r="AN11955" s="104"/>
      <c r="AO11955" s="104"/>
      <c r="AP11955" s="104"/>
    </row>
    <row r="11956" spans="32:42" ht="18">
      <c r="AF11956" s="123" t="s">
        <v>10731</v>
      </c>
      <c r="AG11956" s="96" t="s">
        <v>10732</v>
      </c>
      <c r="AH11956" s="96" t="s">
        <v>16516</v>
      </c>
      <c r="AI11956" s="97">
        <v>204498</v>
      </c>
      <c r="AJ11956" s="114"/>
      <c r="AK11956" s="114"/>
      <c r="AM11956" s="104"/>
      <c r="AN11956" s="104"/>
      <c r="AO11956" s="104"/>
      <c r="AP11956" s="104"/>
    </row>
    <row r="11957" spans="32:42" ht="18">
      <c r="AF11957" s="123" t="s">
        <v>10731</v>
      </c>
      <c r="AG11957" s="96" t="s">
        <v>10732</v>
      </c>
      <c r="AH11957" s="96" t="s">
        <v>16517</v>
      </c>
      <c r="AI11957" s="97">
        <v>204489</v>
      </c>
      <c r="AJ11957" s="114">
        <v>21.729509353637699</v>
      </c>
      <c r="AK11957" s="114">
        <v>97.692550659179702</v>
      </c>
      <c r="AM11957" s="104"/>
      <c r="AN11957" s="104"/>
      <c r="AO11957" s="104"/>
      <c r="AP11957" s="104"/>
    </row>
    <row r="11958" spans="32:42" ht="18">
      <c r="AF11958" s="123" t="s">
        <v>10733</v>
      </c>
      <c r="AG11958" s="96" t="s">
        <v>10734</v>
      </c>
      <c r="AH11958" s="96" t="s">
        <v>10733</v>
      </c>
      <c r="AI11958" s="97">
        <v>204511</v>
      </c>
      <c r="AJ11958" s="114">
        <v>21.4439601898193</v>
      </c>
      <c r="AK11958" s="114">
        <v>97.443199157714801</v>
      </c>
      <c r="AM11958" s="104"/>
      <c r="AN11958" s="104"/>
      <c r="AO11958" s="104"/>
      <c r="AP11958" s="104"/>
    </row>
    <row r="11959" spans="32:42" ht="18">
      <c r="AF11959" s="123" t="s">
        <v>10733</v>
      </c>
      <c r="AG11959" s="96" t="s">
        <v>10734</v>
      </c>
      <c r="AH11959" s="96" t="s">
        <v>16518</v>
      </c>
      <c r="AI11959" s="97">
        <v>204519</v>
      </c>
      <c r="AJ11959" s="114">
        <v>21.431209564208999</v>
      </c>
      <c r="AK11959" s="114">
        <v>97.441223144531307</v>
      </c>
      <c r="AM11959" s="104"/>
      <c r="AN11959" s="104"/>
      <c r="AO11959" s="104"/>
      <c r="AP11959" s="104"/>
    </row>
    <row r="11960" spans="32:42" ht="18">
      <c r="AF11960" s="123" t="s">
        <v>10733</v>
      </c>
      <c r="AG11960" s="96" t="s">
        <v>10734</v>
      </c>
      <c r="AH11960" s="96" t="s">
        <v>14156</v>
      </c>
      <c r="AI11960" s="97">
        <v>204524</v>
      </c>
      <c r="AJ11960" s="114">
        <v>21.445980072021499</v>
      </c>
      <c r="AK11960" s="114">
        <v>97.471549987792997</v>
      </c>
      <c r="AM11960" s="104"/>
      <c r="AN11960" s="104"/>
      <c r="AO11960" s="104"/>
      <c r="AP11960" s="104"/>
    </row>
    <row r="11961" spans="32:42" ht="18">
      <c r="AF11961" s="123" t="s">
        <v>10733</v>
      </c>
      <c r="AG11961" s="96" t="s">
        <v>10734</v>
      </c>
      <c r="AH11961" s="96" t="s">
        <v>15485</v>
      </c>
      <c r="AI11961" s="97">
        <v>204525</v>
      </c>
      <c r="AJ11961" s="114">
        <v>21.470430374145501</v>
      </c>
      <c r="AK11961" s="114">
        <v>97.480018615722699</v>
      </c>
      <c r="AM11961" s="104"/>
      <c r="AN11961" s="104"/>
      <c r="AO11961" s="104"/>
      <c r="AP11961" s="104"/>
    </row>
    <row r="11962" spans="32:42" ht="18">
      <c r="AF11962" s="123" t="s">
        <v>10733</v>
      </c>
      <c r="AG11962" s="96" t="s">
        <v>10734</v>
      </c>
      <c r="AH11962" s="96" t="s">
        <v>15758</v>
      </c>
      <c r="AI11962" s="97">
        <v>204523</v>
      </c>
      <c r="AJ11962" s="114">
        <v>21.4441108703613</v>
      </c>
      <c r="AK11962" s="114">
        <v>97.493560791015597</v>
      </c>
      <c r="AM11962" s="104"/>
      <c r="AN11962" s="104"/>
      <c r="AO11962" s="104"/>
      <c r="AP11962" s="104"/>
    </row>
    <row r="11963" spans="32:42" ht="18">
      <c r="AF11963" s="123" t="s">
        <v>10733</v>
      </c>
      <c r="AG11963" s="96" t="s">
        <v>10734</v>
      </c>
      <c r="AH11963" s="96" t="s">
        <v>15590</v>
      </c>
      <c r="AI11963" s="97">
        <v>204522</v>
      </c>
      <c r="AJ11963" s="114"/>
      <c r="AK11963" s="114"/>
      <c r="AM11963" s="104"/>
      <c r="AN11963" s="104"/>
      <c r="AO11963" s="104"/>
      <c r="AP11963" s="104"/>
    </row>
    <row r="11964" spans="32:42" ht="18">
      <c r="AF11964" s="123" t="s">
        <v>10733</v>
      </c>
      <c r="AG11964" s="96" t="s">
        <v>10734</v>
      </c>
      <c r="AH11964" s="96" t="s">
        <v>16519</v>
      </c>
      <c r="AI11964" s="97">
        <v>204521</v>
      </c>
      <c r="AJ11964" s="114">
        <v>21.457139968872099</v>
      </c>
      <c r="AK11964" s="114">
        <v>97.4439697265625</v>
      </c>
      <c r="AM11964" s="104"/>
      <c r="AN11964" s="104"/>
      <c r="AO11964" s="104"/>
      <c r="AP11964" s="104"/>
    </row>
    <row r="11965" spans="32:42" ht="18">
      <c r="AF11965" s="123" t="s">
        <v>10733</v>
      </c>
      <c r="AG11965" s="96" t="s">
        <v>10734</v>
      </c>
      <c r="AH11965" s="96" t="s">
        <v>16520</v>
      </c>
      <c r="AI11965" s="97">
        <v>204520</v>
      </c>
      <c r="AJ11965" s="114"/>
      <c r="AK11965" s="114"/>
      <c r="AM11965" s="104"/>
      <c r="AN11965" s="104"/>
      <c r="AO11965" s="104"/>
      <c r="AP11965" s="104"/>
    </row>
    <row r="11966" spans="32:42" ht="18">
      <c r="AF11966" s="123" t="s">
        <v>10733</v>
      </c>
      <c r="AG11966" s="96" t="s">
        <v>10734</v>
      </c>
      <c r="AH11966" s="96" t="s">
        <v>11932</v>
      </c>
      <c r="AI11966" s="97">
        <v>204517</v>
      </c>
      <c r="AJ11966" s="114">
        <v>21.4386692047119</v>
      </c>
      <c r="AK11966" s="114">
        <v>97.419456481933594</v>
      </c>
      <c r="AM11966" s="104"/>
      <c r="AN11966" s="104"/>
      <c r="AO11966" s="104"/>
      <c r="AP11966" s="104"/>
    </row>
    <row r="11967" spans="32:42" ht="18">
      <c r="AF11967" s="123" t="s">
        <v>10733</v>
      </c>
      <c r="AG11967" s="96" t="s">
        <v>10734</v>
      </c>
      <c r="AH11967" s="96" t="s">
        <v>16414</v>
      </c>
      <c r="AI11967" s="97">
        <v>204516</v>
      </c>
      <c r="AJ11967" s="114">
        <v>21.460079193115199</v>
      </c>
      <c r="AK11967" s="114">
        <v>97.485221862792997</v>
      </c>
      <c r="AM11967" s="104"/>
      <c r="AN11967" s="104"/>
      <c r="AO11967" s="104"/>
      <c r="AP11967" s="104"/>
    </row>
    <row r="11968" spans="32:42" ht="18">
      <c r="AF11968" s="123" t="s">
        <v>10733</v>
      </c>
      <c r="AG11968" s="96" t="s">
        <v>10734</v>
      </c>
      <c r="AH11968" s="96" t="s">
        <v>16521</v>
      </c>
      <c r="AI11968" s="97">
        <v>204515</v>
      </c>
      <c r="AJ11968" s="114"/>
      <c r="AK11968" s="114"/>
      <c r="AM11968" s="104"/>
      <c r="AN11968" s="104"/>
      <c r="AO11968" s="104"/>
      <c r="AP11968" s="104"/>
    </row>
    <row r="11969" spans="32:42" ht="18">
      <c r="AF11969" s="123" t="s">
        <v>10733</v>
      </c>
      <c r="AG11969" s="96" t="s">
        <v>10734</v>
      </c>
      <c r="AH11969" s="96" t="s">
        <v>16522</v>
      </c>
      <c r="AI11969" s="97">
        <v>204514</v>
      </c>
      <c r="AJ11969" s="114"/>
      <c r="AK11969" s="114"/>
      <c r="AM11969" s="104"/>
      <c r="AN11969" s="104"/>
      <c r="AO11969" s="104"/>
      <c r="AP11969" s="104"/>
    </row>
    <row r="11970" spans="32:42" ht="18">
      <c r="AF11970" s="123" t="s">
        <v>10733</v>
      </c>
      <c r="AG11970" s="96" t="s">
        <v>10734</v>
      </c>
      <c r="AH11970" s="96" t="s">
        <v>16523</v>
      </c>
      <c r="AI11970" s="97">
        <v>204512</v>
      </c>
      <c r="AJ11970" s="114"/>
      <c r="AK11970" s="114"/>
      <c r="AM11970" s="104"/>
      <c r="AN11970" s="104"/>
      <c r="AO11970" s="104"/>
      <c r="AP11970" s="104"/>
    </row>
    <row r="11971" spans="32:42" ht="18">
      <c r="AF11971" s="123" t="s">
        <v>10733</v>
      </c>
      <c r="AG11971" s="96" t="s">
        <v>10734</v>
      </c>
      <c r="AH11971" s="96" t="s">
        <v>16524</v>
      </c>
      <c r="AI11971" s="97">
        <v>204513</v>
      </c>
      <c r="AJ11971" s="114">
        <v>21.4734497070313</v>
      </c>
      <c r="AK11971" s="114">
        <v>97.446929931640597</v>
      </c>
      <c r="AM11971" s="104"/>
      <c r="AN11971" s="104"/>
      <c r="AO11971" s="104"/>
      <c r="AP11971" s="104"/>
    </row>
    <row r="11972" spans="32:42" ht="18">
      <c r="AF11972" s="123" t="s">
        <v>10733</v>
      </c>
      <c r="AG11972" s="96" t="s">
        <v>10734</v>
      </c>
      <c r="AH11972" s="96" t="s">
        <v>10654</v>
      </c>
      <c r="AI11972" s="97">
        <v>204518</v>
      </c>
      <c r="AJ11972" s="114">
        <v>21.4327297210693</v>
      </c>
      <c r="AK11972" s="114">
        <v>97.4429931640625</v>
      </c>
      <c r="AM11972" s="104"/>
      <c r="AN11972" s="104"/>
      <c r="AO11972" s="104"/>
      <c r="AP11972" s="104"/>
    </row>
    <row r="11973" spans="32:42" ht="18">
      <c r="AF11973" s="123" t="s">
        <v>10735</v>
      </c>
      <c r="AG11973" s="96" t="s">
        <v>10736</v>
      </c>
      <c r="AH11973" s="96" t="s">
        <v>16525</v>
      </c>
      <c r="AI11973" s="97">
        <v>204530</v>
      </c>
      <c r="AJ11973" s="114"/>
      <c r="AK11973" s="114"/>
      <c r="AM11973" s="104"/>
      <c r="AN11973" s="104"/>
      <c r="AO11973" s="104"/>
      <c r="AP11973" s="104"/>
    </row>
    <row r="11974" spans="32:42" ht="18">
      <c r="AF11974" s="123" t="s">
        <v>10735</v>
      </c>
      <c r="AG11974" s="96" t="s">
        <v>10736</v>
      </c>
      <c r="AH11974" s="96" t="s">
        <v>15945</v>
      </c>
      <c r="AI11974" s="97">
        <v>204535</v>
      </c>
      <c r="AJ11974" s="114"/>
      <c r="AK11974" s="114"/>
      <c r="AM11974" s="104"/>
      <c r="AN11974" s="104"/>
      <c r="AO11974" s="104"/>
      <c r="AP11974" s="104"/>
    </row>
    <row r="11975" spans="32:42" ht="18">
      <c r="AF11975" s="123" t="s">
        <v>10735</v>
      </c>
      <c r="AG11975" s="96" t="s">
        <v>10736</v>
      </c>
      <c r="AH11975" s="96" t="s">
        <v>16526</v>
      </c>
      <c r="AI11975" s="97">
        <v>204534</v>
      </c>
      <c r="AJ11975" s="114"/>
      <c r="AK11975" s="114"/>
      <c r="AM11975" s="104"/>
      <c r="AN11975" s="104"/>
      <c r="AO11975" s="104"/>
      <c r="AP11975" s="104"/>
    </row>
    <row r="11976" spans="32:42" ht="18">
      <c r="AF11976" s="123" t="s">
        <v>10735</v>
      </c>
      <c r="AG11976" s="96" t="s">
        <v>10736</v>
      </c>
      <c r="AH11976" s="96" t="s">
        <v>16527</v>
      </c>
      <c r="AI11976" s="97">
        <v>204533</v>
      </c>
      <c r="AJ11976" s="114"/>
      <c r="AK11976" s="114"/>
      <c r="AM11976" s="104"/>
      <c r="AN11976" s="104"/>
      <c r="AO11976" s="104"/>
      <c r="AP11976" s="104"/>
    </row>
    <row r="11977" spans="32:42" ht="18">
      <c r="AF11977" s="123" t="s">
        <v>10735</v>
      </c>
      <c r="AG11977" s="96" t="s">
        <v>10736</v>
      </c>
      <c r="AH11977" s="96" t="s">
        <v>8073</v>
      </c>
      <c r="AI11977" s="97">
        <v>204531</v>
      </c>
      <c r="AJ11977" s="114">
        <v>21.501440048217798</v>
      </c>
      <c r="AK11977" s="114">
        <v>97.453407287597699</v>
      </c>
      <c r="AM11977" s="104"/>
      <c r="AN11977" s="104"/>
      <c r="AO11977" s="104"/>
      <c r="AP11977" s="104"/>
    </row>
    <row r="11978" spans="32:42" ht="18">
      <c r="AF11978" s="123" t="s">
        <v>10735</v>
      </c>
      <c r="AG11978" s="96" t="s">
        <v>10736</v>
      </c>
      <c r="AH11978" s="96" t="s">
        <v>16528</v>
      </c>
      <c r="AI11978" s="97">
        <v>204529</v>
      </c>
      <c r="AJ11978" s="114"/>
      <c r="AK11978" s="114"/>
      <c r="AM11978" s="104"/>
      <c r="AN11978" s="104"/>
      <c r="AO11978" s="104"/>
      <c r="AP11978" s="104"/>
    </row>
    <row r="11979" spans="32:42" ht="18">
      <c r="AF11979" s="123" t="s">
        <v>10735</v>
      </c>
      <c r="AG11979" s="96" t="s">
        <v>10736</v>
      </c>
      <c r="AH11979" s="96" t="s">
        <v>16529</v>
      </c>
      <c r="AI11979" s="97">
        <v>204528</v>
      </c>
      <c r="AJ11979" s="114"/>
      <c r="AK11979" s="114"/>
      <c r="AM11979" s="104"/>
      <c r="AN11979" s="104"/>
      <c r="AO11979" s="104"/>
      <c r="AP11979" s="104"/>
    </row>
    <row r="11980" spans="32:42" ht="18">
      <c r="AF11980" s="123" t="s">
        <v>10735</v>
      </c>
      <c r="AG11980" s="96" t="s">
        <v>10736</v>
      </c>
      <c r="AH11980" s="96" t="s">
        <v>16530</v>
      </c>
      <c r="AI11980" s="97">
        <v>204527</v>
      </c>
      <c r="AJ11980" s="114">
        <v>21.523429870605501</v>
      </c>
      <c r="AK11980" s="114">
        <v>97.450897216796903</v>
      </c>
      <c r="AM11980" s="104"/>
      <c r="AN11980" s="104"/>
      <c r="AO11980" s="104"/>
      <c r="AP11980" s="104"/>
    </row>
    <row r="11981" spans="32:42" ht="18">
      <c r="AF11981" s="123" t="s">
        <v>10735</v>
      </c>
      <c r="AG11981" s="96" t="s">
        <v>10736</v>
      </c>
      <c r="AH11981" s="96" t="s">
        <v>10735</v>
      </c>
      <c r="AI11981" s="97">
        <v>204526</v>
      </c>
      <c r="AJ11981" s="114">
        <v>21.5235996246338</v>
      </c>
      <c r="AK11981" s="114">
        <v>97.455368041992202</v>
      </c>
      <c r="AM11981" s="104"/>
      <c r="AN11981" s="104"/>
      <c r="AO11981" s="104"/>
      <c r="AP11981" s="104"/>
    </row>
    <row r="11982" spans="32:42" ht="18">
      <c r="AF11982" s="123" t="s">
        <v>10735</v>
      </c>
      <c r="AG11982" s="96" t="s">
        <v>10736</v>
      </c>
      <c r="AH11982" s="96" t="s">
        <v>16531</v>
      </c>
      <c r="AI11982" s="97">
        <v>204532</v>
      </c>
      <c r="AJ11982" s="114"/>
      <c r="AK11982" s="114"/>
      <c r="AM11982" s="104"/>
      <c r="AN11982" s="104"/>
      <c r="AO11982" s="104"/>
      <c r="AP11982" s="104"/>
    </row>
    <row r="11983" spans="32:42" ht="18">
      <c r="AF11983" s="123" t="s">
        <v>10662</v>
      </c>
      <c r="AG11983" s="96" t="s">
        <v>10737</v>
      </c>
      <c r="AH11983" s="96" t="s">
        <v>15970</v>
      </c>
      <c r="AI11983" s="97">
        <v>204543</v>
      </c>
      <c r="AJ11983" s="114"/>
      <c r="AK11983" s="114"/>
      <c r="AM11983" s="104"/>
      <c r="AN11983" s="104"/>
      <c r="AO11983" s="104"/>
      <c r="AP11983" s="104"/>
    </row>
    <row r="11984" spans="32:42" ht="18">
      <c r="AF11984" s="123" t="s">
        <v>10662</v>
      </c>
      <c r="AG11984" s="96" t="s">
        <v>10737</v>
      </c>
      <c r="AH11984" s="96" t="s">
        <v>15583</v>
      </c>
      <c r="AI11984" s="97">
        <v>204551</v>
      </c>
      <c r="AJ11984" s="114">
        <v>21.623029708862301</v>
      </c>
      <c r="AK11984" s="114">
        <v>97.489898681640597</v>
      </c>
      <c r="AM11984" s="104"/>
      <c r="AN11984" s="104"/>
      <c r="AO11984" s="104"/>
      <c r="AP11984" s="104"/>
    </row>
    <row r="11985" spans="32:42" ht="18">
      <c r="AF11985" s="123" t="s">
        <v>10662</v>
      </c>
      <c r="AG11985" s="96" t="s">
        <v>10737</v>
      </c>
      <c r="AH11985" s="96" t="s">
        <v>16532</v>
      </c>
      <c r="AI11985" s="97">
        <v>204550</v>
      </c>
      <c r="AJ11985" s="114"/>
      <c r="AK11985" s="114"/>
      <c r="AM11985" s="104"/>
      <c r="AN11985" s="104"/>
      <c r="AO11985" s="104"/>
      <c r="AP11985" s="104"/>
    </row>
    <row r="11986" spans="32:42" ht="18">
      <c r="AF11986" s="123" t="s">
        <v>10662</v>
      </c>
      <c r="AG11986" s="96" t="s">
        <v>10737</v>
      </c>
      <c r="AH11986" s="96" t="s">
        <v>12171</v>
      </c>
      <c r="AI11986" s="97">
        <v>204549</v>
      </c>
      <c r="AJ11986" s="114">
        <v>21.6303195953369</v>
      </c>
      <c r="AK11986" s="114">
        <v>97.498733520507798</v>
      </c>
      <c r="AM11986" s="104"/>
      <c r="AN11986" s="104"/>
      <c r="AO11986" s="104"/>
      <c r="AP11986" s="104"/>
    </row>
    <row r="11987" spans="32:42" ht="18">
      <c r="AF11987" s="123" t="s">
        <v>10662</v>
      </c>
      <c r="AG11987" s="96" t="s">
        <v>10737</v>
      </c>
      <c r="AH11987" s="96" t="s">
        <v>16533</v>
      </c>
      <c r="AI11987" s="97">
        <v>204548</v>
      </c>
      <c r="AJ11987" s="114"/>
      <c r="AK11987" s="114"/>
      <c r="AM11987" s="104"/>
      <c r="AN11987" s="104"/>
      <c r="AO11987" s="104"/>
      <c r="AP11987" s="104"/>
    </row>
    <row r="11988" spans="32:42" ht="18">
      <c r="AF11988" s="123" t="s">
        <v>10662</v>
      </c>
      <c r="AG11988" s="96" t="s">
        <v>10737</v>
      </c>
      <c r="AH11988" s="96" t="s">
        <v>16534</v>
      </c>
      <c r="AI11988" s="97">
        <v>204547</v>
      </c>
      <c r="AJ11988" s="114"/>
      <c r="AK11988" s="114"/>
      <c r="AM11988" s="104"/>
      <c r="AN11988" s="104"/>
      <c r="AO11988" s="104"/>
      <c r="AP11988" s="104"/>
    </row>
    <row r="11989" spans="32:42" ht="18">
      <c r="AF11989" s="123" t="s">
        <v>10662</v>
      </c>
      <c r="AG11989" s="96" t="s">
        <v>10737</v>
      </c>
      <c r="AH11989" s="96" t="s">
        <v>10581</v>
      </c>
      <c r="AI11989" s="97">
        <v>204546</v>
      </c>
      <c r="AJ11989" s="114">
        <v>21.667200088501001</v>
      </c>
      <c r="AK11989" s="114">
        <v>97.495773315429702</v>
      </c>
      <c r="AM11989" s="104"/>
      <c r="AN11989" s="104"/>
      <c r="AO11989" s="104"/>
      <c r="AP11989" s="104"/>
    </row>
    <row r="11990" spans="32:42" ht="18">
      <c r="AF11990" s="123" t="s">
        <v>10662</v>
      </c>
      <c r="AG11990" s="96" t="s">
        <v>10737</v>
      </c>
      <c r="AH11990" s="96" t="s">
        <v>16535</v>
      </c>
      <c r="AI11990" s="97">
        <v>204552</v>
      </c>
      <c r="AJ11990" s="114">
        <v>21.638769149780298</v>
      </c>
      <c r="AK11990" s="114">
        <v>97.4974365234375</v>
      </c>
      <c r="AM11990" s="104"/>
      <c r="AN11990" s="104"/>
      <c r="AO11990" s="104"/>
      <c r="AP11990" s="104"/>
    </row>
    <row r="11991" spans="32:42" ht="18">
      <c r="AF11991" s="123" t="s">
        <v>10662</v>
      </c>
      <c r="AG11991" s="96" t="s">
        <v>10737</v>
      </c>
      <c r="AH11991" s="96" t="s">
        <v>10662</v>
      </c>
      <c r="AI11991" s="97">
        <v>204536</v>
      </c>
      <c r="AJ11991" s="114">
        <v>21.6732692718506</v>
      </c>
      <c r="AK11991" s="114">
        <v>97.490676879882798</v>
      </c>
      <c r="AM11991" s="104"/>
      <c r="AN11991" s="104"/>
      <c r="AO11991" s="104"/>
      <c r="AP11991" s="104"/>
    </row>
    <row r="11992" spans="32:42" ht="18">
      <c r="AF11992" s="123" t="s">
        <v>10662</v>
      </c>
      <c r="AG11992" s="96" t="s">
        <v>10737</v>
      </c>
      <c r="AH11992" s="96" t="s">
        <v>16536</v>
      </c>
      <c r="AI11992" s="97">
        <v>204544</v>
      </c>
      <c r="AJ11992" s="114"/>
      <c r="AK11992" s="114"/>
      <c r="AM11992" s="104"/>
      <c r="AN11992" s="104"/>
      <c r="AO11992" s="104"/>
      <c r="AP11992" s="104"/>
    </row>
    <row r="11993" spans="32:42" ht="18">
      <c r="AF11993" s="123" t="s">
        <v>10662</v>
      </c>
      <c r="AG11993" s="96" t="s">
        <v>10737</v>
      </c>
      <c r="AH11993" s="96" t="s">
        <v>16537</v>
      </c>
      <c r="AI11993" s="97">
        <v>204537</v>
      </c>
      <c r="AJ11993" s="114">
        <v>21.651180267333999</v>
      </c>
      <c r="AK11993" s="114">
        <v>97.5096435546875</v>
      </c>
      <c r="AM11993" s="104"/>
      <c r="AN11993" s="104"/>
      <c r="AO11993" s="104"/>
      <c r="AP11993" s="104"/>
    </row>
    <row r="11994" spans="32:42" ht="18">
      <c r="AF11994" s="123" t="s">
        <v>10662</v>
      </c>
      <c r="AG11994" s="96" t="s">
        <v>10737</v>
      </c>
      <c r="AH11994" s="96" t="s">
        <v>16538</v>
      </c>
      <c r="AI11994" s="97">
        <v>204538</v>
      </c>
      <c r="AJ11994" s="114"/>
      <c r="AK11994" s="114"/>
      <c r="AM11994" s="104"/>
      <c r="AN11994" s="104"/>
      <c r="AO11994" s="104"/>
      <c r="AP11994" s="104"/>
    </row>
    <row r="11995" spans="32:42" ht="18">
      <c r="AF11995" s="123" t="s">
        <v>10662</v>
      </c>
      <c r="AG11995" s="96" t="s">
        <v>10737</v>
      </c>
      <c r="AH11995" s="96" t="s">
        <v>15488</v>
      </c>
      <c r="AI11995" s="97">
        <v>204539</v>
      </c>
      <c r="AJ11995" s="114"/>
      <c r="AK11995" s="114"/>
      <c r="AM11995" s="104"/>
      <c r="AN11995" s="104"/>
      <c r="AO11995" s="104"/>
      <c r="AP11995" s="104"/>
    </row>
    <row r="11996" spans="32:42" ht="18">
      <c r="AF11996" s="123" t="s">
        <v>10662</v>
      </c>
      <c r="AG11996" s="96" t="s">
        <v>10737</v>
      </c>
      <c r="AH11996" s="96" t="s">
        <v>16539</v>
      </c>
      <c r="AI11996" s="97">
        <v>204540</v>
      </c>
      <c r="AJ11996" s="114"/>
      <c r="AK11996" s="114"/>
      <c r="AM11996" s="104"/>
      <c r="AN11996" s="104"/>
      <c r="AO11996" s="104"/>
      <c r="AP11996" s="104"/>
    </row>
    <row r="11997" spans="32:42" ht="18">
      <c r="AF11997" s="123" t="s">
        <v>10662</v>
      </c>
      <c r="AG11997" s="96" t="s">
        <v>10737</v>
      </c>
      <c r="AH11997" s="96" t="s">
        <v>16478</v>
      </c>
      <c r="AI11997" s="97">
        <v>204541</v>
      </c>
      <c r="AJ11997" s="114"/>
      <c r="AK11997" s="114"/>
      <c r="AM11997" s="104"/>
      <c r="AN11997" s="104"/>
      <c r="AO11997" s="104"/>
      <c r="AP11997" s="104"/>
    </row>
    <row r="11998" spans="32:42" ht="18">
      <c r="AF11998" s="123" t="s">
        <v>10662</v>
      </c>
      <c r="AG11998" s="96" t="s">
        <v>10737</v>
      </c>
      <c r="AH11998" s="96" t="s">
        <v>10832</v>
      </c>
      <c r="AI11998" s="97">
        <v>204542</v>
      </c>
      <c r="AJ11998" s="114"/>
      <c r="AK11998" s="114"/>
      <c r="AM11998" s="104"/>
      <c r="AN11998" s="104"/>
      <c r="AO11998" s="104"/>
      <c r="AP11998" s="104"/>
    </row>
    <row r="11999" spans="32:42" ht="18">
      <c r="AF11999" s="123" t="s">
        <v>10662</v>
      </c>
      <c r="AG11999" s="96" t="s">
        <v>10737</v>
      </c>
      <c r="AH11999" s="96" t="s">
        <v>11148</v>
      </c>
      <c r="AI11999" s="97">
        <v>204545</v>
      </c>
      <c r="AJ11999" s="114"/>
      <c r="AK11999" s="114"/>
      <c r="AM11999" s="104"/>
      <c r="AN11999" s="104"/>
      <c r="AO11999" s="104"/>
      <c r="AP11999" s="104"/>
    </row>
    <row r="12000" spans="32:42" ht="18">
      <c r="AF12000" s="123" t="s">
        <v>10738</v>
      </c>
      <c r="AG12000" s="96" t="s">
        <v>10739</v>
      </c>
      <c r="AH12000" s="96" t="s">
        <v>6911</v>
      </c>
      <c r="AI12000" s="97">
        <v>204562</v>
      </c>
      <c r="AJ12000" s="114"/>
      <c r="AK12000" s="114"/>
      <c r="AM12000" s="104"/>
      <c r="AN12000" s="104"/>
      <c r="AO12000" s="104"/>
      <c r="AP12000" s="104"/>
    </row>
    <row r="12001" spans="32:42" ht="18">
      <c r="AF12001" s="123" t="s">
        <v>10738</v>
      </c>
      <c r="AG12001" s="96" t="s">
        <v>10739</v>
      </c>
      <c r="AH12001" s="96" t="s">
        <v>16540</v>
      </c>
      <c r="AI12001" s="97">
        <v>204563</v>
      </c>
      <c r="AJ12001" s="114">
        <v>21.7080993652344</v>
      </c>
      <c r="AK12001" s="114">
        <v>97.572280883789105</v>
      </c>
      <c r="AM12001" s="104"/>
      <c r="AN12001" s="104"/>
      <c r="AO12001" s="104"/>
      <c r="AP12001" s="104"/>
    </row>
    <row r="12002" spans="32:42" ht="18">
      <c r="AF12002" s="123" t="s">
        <v>10738</v>
      </c>
      <c r="AG12002" s="96" t="s">
        <v>10739</v>
      </c>
      <c r="AH12002" s="96" t="s">
        <v>16541</v>
      </c>
      <c r="AI12002" s="97">
        <v>204570</v>
      </c>
      <c r="AJ12002" s="114"/>
      <c r="AK12002" s="114"/>
      <c r="AM12002" s="104"/>
      <c r="AN12002" s="104"/>
      <c r="AO12002" s="104"/>
      <c r="AP12002" s="104"/>
    </row>
    <row r="12003" spans="32:42" ht="18">
      <c r="AF12003" s="123" t="s">
        <v>10738</v>
      </c>
      <c r="AG12003" s="96" t="s">
        <v>10739</v>
      </c>
      <c r="AH12003" s="96" t="s">
        <v>15924</v>
      </c>
      <c r="AI12003" s="97">
        <v>204569</v>
      </c>
      <c r="AJ12003" s="114"/>
      <c r="AK12003" s="114"/>
      <c r="AM12003" s="104"/>
      <c r="AN12003" s="104"/>
      <c r="AO12003" s="104"/>
      <c r="AP12003" s="104"/>
    </row>
    <row r="12004" spans="32:42" ht="18">
      <c r="AF12004" s="123" t="s">
        <v>10738</v>
      </c>
      <c r="AG12004" s="96" t="s">
        <v>10739</v>
      </c>
      <c r="AH12004" s="96" t="s">
        <v>16415</v>
      </c>
      <c r="AI12004" s="97">
        <v>204568</v>
      </c>
      <c r="AJ12004" s="114"/>
      <c r="AK12004" s="114"/>
      <c r="AM12004" s="104"/>
      <c r="AN12004" s="104"/>
      <c r="AO12004" s="104"/>
      <c r="AP12004" s="104"/>
    </row>
    <row r="12005" spans="32:42" ht="18">
      <c r="AF12005" s="123" t="s">
        <v>10738</v>
      </c>
      <c r="AG12005" s="96" t="s">
        <v>10739</v>
      </c>
      <c r="AH12005" s="96" t="s">
        <v>16393</v>
      </c>
      <c r="AI12005" s="97">
        <v>204567</v>
      </c>
      <c r="AJ12005" s="114"/>
      <c r="AK12005" s="114"/>
      <c r="AM12005" s="104"/>
      <c r="AN12005" s="104"/>
      <c r="AO12005" s="104"/>
      <c r="AP12005" s="104"/>
    </row>
    <row r="12006" spans="32:42" ht="18">
      <c r="AF12006" s="123" t="s">
        <v>10738</v>
      </c>
      <c r="AG12006" s="96" t="s">
        <v>10739</v>
      </c>
      <c r="AH12006" s="96" t="s">
        <v>16542</v>
      </c>
      <c r="AI12006" s="97">
        <v>204566</v>
      </c>
      <c r="AJ12006" s="114"/>
      <c r="AK12006" s="114"/>
      <c r="AM12006" s="104"/>
      <c r="AN12006" s="104"/>
      <c r="AO12006" s="104"/>
      <c r="AP12006" s="104"/>
    </row>
    <row r="12007" spans="32:42" ht="18">
      <c r="AF12007" s="123" t="s">
        <v>10738</v>
      </c>
      <c r="AG12007" s="96" t="s">
        <v>10739</v>
      </c>
      <c r="AH12007" s="96" t="s">
        <v>16543</v>
      </c>
      <c r="AI12007" s="97">
        <v>204565</v>
      </c>
      <c r="AJ12007" s="114">
        <v>21.670749664306602</v>
      </c>
      <c r="AK12007" s="114">
        <v>97.552650451660199</v>
      </c>
      <c r="AM12007" s="104"/>
      <c r="AN12007" s="104"/>
      <c r="AO12007" s="104"/>
      <c r="AP12007" s="104"/>
    </row>
    <row r="12008" spans="32:42" ht="18">
      <c r="AF12008" s="123" t="s">
        <v>10738</v>
      </c>
      <c r="AG12008" s="96" t="s">
        <v>10739</v>
      </c>
      <c r="AH12008" s="96" t="s">
        <v>10738</v>
      </c>
      <c r="AI12008" s="97">
        <v>204553</v>
      </c>
      <c r="AJ12008" s="114">
        <v>21.686679840087901</v>
      </c>
      <c r="AK12008" s="114">
        <v>97.558097839355497</v>
      </c>
      <c r="AM12008" s="104"/>
      <c r="AN12008" s="104"/>
      <c r="AO12008" s="104"/>
      <c r="AP12008" s="104"/>
    </row>
    <row r="12009" spans="32:42" ht="18">
      <c r="AF12009" s="123" t="s">
        <v>10738</v>
      </c>
      <c r="AG12009" s="96" t="s">
        <v>10739</v>
      </c>
      <c r="AH12009" s="96" t="s">
        <v>16544</v>
      </c>
      <c r="AI12009" s="97">
        <v>204560</v>
      </c>
      <c r="AJ12009" s="114">
        <v>21.713550567626999</v>
      </c>
      <c r="AK12009" s="114">
        <v>97.610893249511705</v>
      </c>
      <c r="AM12009" s="104"/>
      <c r="AN12009" s="104"/>
      <c r="AO12009" s="104"/>
      <c r="AP12009" s="104"/>
    </row>
    <row r="12010" spans="32:42" ht="18">
      <c r="AF12010" s="123" t="s">
        <v>10738</v>
      </c>
      <c r="AG12010" s="96" t="s">
        <v>10739</v>
      </c>
      <c r="AH12010" s="96" t="s">
        <v>16545</v>
      </c>
      <c r="AI12010" s="97">
        <v>204559</v>
      </c>
      <c r="AJ12010" s="114"/>
      <c r="AK12010" s="114"/>
      <c r="AM12010" s="104"/>
      <c r="AN12010" s="104"/>
      <c r="AO12010" s="104"/>
      <c r="AP12010" s="104"/>
    </row>
    <row r="12011" spans="32:42" ht="18">
      <c r="AF12011" s="123" t="s">
        <v>10738</v>
      </c>
      <c r="AG12011" s="96" t="s">
        <v>10739</v>
      </c>
      <c r="AH12011" s="96" t="s">
        <v>16546</v>
      </c>
      <c r="AI12011" s="97">
        <v>204558</v>
      </c>
      <c r="AJ12011" s="114"/>
      <c r="AK12011" s="114"/>
      <c r="AM12011" s="104"/>
      <c r="AN12011" s="104"/>
      <c r="AO12011" s="104"/>
      <c r="AP12011" s="104"/>
    </row>
    <row r="12012" spans="32:42" ht="18">
      <c r="AF12012" s="123" t="s">
        <v>10738</v>
      </c>
      <c r="AG12012" s="96" t="s">
        <v>10739</v>
      </c>
      <c r="AH12012" s="96" t="s">
        <v>11066</v>
      </c>
      <c r="AI12012" s="97">
        <v>204557</v>
      </c>
      <c r="AJ12012" s="114">
        <v>21.729019165039102</v>
      </c>
      <c r="AK12012" s="114">
        <v>97.560943603515597</v>
      </c>
      <c r="AM12012" s="104"/>
      <c r="AN12012" s="104"/>
      <c r="AO12012" s="104"/>
      <c r="AP12012" s="104"/>
    </row>
    <row r="12013" spans="32:42" ht="18">
      <c r="AF12013" s="123" t="s">
        <v>10738</v>
      </c>
      <c r="AG12013" s="96" t="s">
        <v>10739</v>
      </c>
      <c r="AH12013" s="96" t="s">
        <v>16547</v>
      </c>
      <c r="AI12013" s="97">
        <v>204556</v>
      </c>
      <c r="AJ12013" s="114">
        <v>21.737400054931602</v>
      </c>
      <c r="AK12013" s="114">
        <v>97.551719665527301</v>
      </c>
      <c r="AM12013" s="104"/>
      <c r="AN12013" s="104"/>
      <c r="AO12013" s="104"/>
      <c r="AP12013" s="104"/>
    </row>
    <row r="12014" spans="32:42" ht="18">
      <c r="AF12014" s="123" t="s">
        <v>10738</v>
      </c>
      <c r="AG12014" s="96" t="s">
        <v>10739</v>
      </c>
      <c r="AH12014" s="96" t="s">
        <v>14056</v>
      </c>
      <c r="AI12014" s="97">
        <v>204555</v>
      </c>
      <c r="AJ12014" s="114"/>
      <c r="AK12014" s="114"/>
      <c r="AM12014" s="104"/>
      <c r="AN12014" s="104"/>
      <c r="AO12014" s="104"/>
      <c r="AP12014" s="104"/>
    </row>
    <row r="12015" spans="32:42" ht="18">
      <c r="AF12015" s="123" t="s">
        <v>10738</v>
      </c>
      <c r="AG12015" s="96" t="s">
        <v>10739</v>
      </c>
      <c r="AH12015" s="96" t="s">
        <v>16548</v>
      </c>
      <c r="AI12015" s="97">
        <v>204554</v>
      </c>
      <c r="AJ12015" s="114">
        <v>21.745790481567401</v>
      </c>
      <c r="AK12015" s="114">
        <v>97.553520202636705</v>
      </c>
      <c r="AM12015" s="104"/>
      <c r="AN12015" s="104"/>
      <c r="AO12015" s="104"/>
      <c r="AP12015" s="104"/>
    </row>
    <row r="12016" spans="32:42" ht="18">
      <c r="AF12016" s="123" t="s">
        <v>10738</v>
      </c>
      <c r="AG12016" s="96" t="s">
        <v>10739</v>
      </c>
      <c r="AH12016" s="96" t="s">
        <v>10095</v>
      </c>
      <c r="AI12016" s="97">
        <v>204561</v>
      </c>
      <c r="AJ12016" s="114"/>
      <c r="AK12016" s="114"/>
      <c r="AM12016" s="104"/>
      <c r="AN12016" s="104"/>
      <c r="AO12016" s="104"/>
      <c r="AP12016" s="104"/>
    </row>
    <row r="12017" spans="32:42" ht="18">
      <c r="AF12017" s="123" t="s">
        <v>10738</v>
      </c>
      <c r="AG12017" s="96" t="s">
        <v>10739</v>
      </c>
      <c r="AH12017" s="96" t="s">
        <v>16549</v>
      </c>
      <c r="AI12017" s="97">
        <v>204564</v>
      </c>
      <c r="AJ12017" s="114">
        <v>21.675020217895501</v>
      </c>
      <c r="AK12017" s="114">
        <v>97.553848266601605</v>
      </c>
      <c r="AM12017" s="104"/>
      <c r="AN12017" s="104"/>
      <c r="AO12017" s="104"/>
      <c r="AP12017" s="104"/>
    </row>
    <row r="12018" spans="32:42" ht="18">
      <c r="AF12018" s="123" t="s">
        <v>10740</v>
      </c>
      <c r="AG12018" s="96" t="s">
        <v>10741</v>
      </c>
      <c r="AH12018" s="96" t="s">
        <v>16550</v>
      </c>
      <c r="AI12018" s="97">
        <v>204584</v>
      </c>
      <c r="AJ12018" s="114"/>
      <c r="AK12018" s="114"/>
      <c r="AM12018" s="104"/>
      <c r="AN12018" s="104"/>
      <c r="AO12018" s="104"/>
      <c r="AP12018" s="104"/>
    </row>
    <row r="12019" spans="32:42" ht="18">
      <c r="AF12019" s="123" t="s">
        <v>10740</v>
      </c>
      <c r="AG12019" s="96" t="s">
        <v>10741</v>
      </c>
      <c r="AH12019" s="96" t="s">
        <v>10235</v>
      </c>
      <c r="AI12019" s="97">
        <v>204585</v>
      </c>
      <c r="AJ12019" s="114"/>
      <c r="AK12019" s="114"/>
      <c r="AM12019" s="104"/>
      <c r="AN12019" s="104"/>
      <c r="AO12019" s="104"/>
      <c r="AP12019" s="104"/>
    </row>
    <row r="12020" spans="32:42" ht="18">
      <c r="AF12020" s="123" t="s">
        <v>10740</v>
      </c>
      <c r="AG12020" s="96" t="s">
        <v>10741</v>
      </c>
      <c r="AH12020" s="96" t="s">
        <v>16551</v>
      </c>
      <c r="AI12020" s="97">
        <v>204586</v>
      </c>
      <c r="AJ12020" s="114">
        <v>21.6508598327637</v>
      </c>
      <c r="AK12020" s="114">
        <v>97.311172485351605</v>
      </c>
      <c r="AM12020" s="104"/>
      <c r="AN12020" s="104"/>
      <c r="AO12020" s="104"/>
      <c r="AP12020" s="104"/>
    </row>
    <row r="12021" spans="32:42" ht="18">
      <c r="AF12021" s="123" t="s">
        <v>10740</v>
      </c>
      <c r="AG12021" s="96" t="s">
        <v>10741</v>
      </c>
      <c r="AH12021" s="96" t="s">
        <v>16552</v>
      </c>
      <c r="AI12021" s="97">
        <v>204587</v>
      </c>
      <c r="AJ12021" s="114">
        <v>21.8036098480225</v>
      </c>
      <c r="AK12021" s="114">
        <v>97.354263305664105</v>
      </c>
      <c r="AM12021" s="104"/>
      <c r="AN12021" s="104"/>
      <c r="AO12021" s="104"/>
      <c r="AP12021" s="104"/>
    </row>
    <row r="12022" spans="32:42" ht="18">
      <c r="AF12022" s="123" t="s">
        <v>10740</v>
      </c>
      <c r="AG12022" s="96" t="s">
        <v>10741</v>
      </c>
      <c r="AH12022" s="96" t="s">
        <v>16553</v>
      </c>
      <c r="AI12022" s="97">
        <v>204588</v>
      </c>
      <c r="AJ12022" s="114"/>
      <c r="AK12022" s="114"/>
      <c r="AM12022" s="104"/>
      <c r="AN12022" s="104"/>
      <c r="AO12022" s="104"/>
      <c r="AP12022" s="104"/>
    </row>
    <row r="12023" spans="32:42" ht="18">
      <c r="AF12023" s="123" t="s">
        <v>10740</v>
      </c>
      <c r="AG12023" s="96" t="s">
        <v>10741</v>
      </c>
      <c r="AH12023" s="96" t="s">
        <v>8187</v>
      </c>
      <c r="AI12023" s="97">
        <v>204589</v>
      </c>
      <c r="AJ12023" s="114">
        <v>21.766330718994102</v>
      </c>
      <c r="AK12023" s="114">
        <v>97.323997497558594</v>
      </c>
      <c r="AM12023" s="104"/>
      <c r="AN12023" s="104"/>
      <c r="AO12023" s="104"/>
      <c r="AP12023" s="104"/>
    </row>
    <row r="12024" spans="32:42" ht="18">
      <c r="AF12024" s="123" t="s">
        <v>10740</v>
      </c>
      <c r="AG12024" s="96" t="s">
        <v>10741</v>
      </c>
      <c r="AH12024" s="96" t="s">
        <v>16554</v>
      </c>
      <c r="AI12024" s="97">
        <v>204590</v>
      </c>
      <c r="AJ12024" s="114"/>
      <c r="AK12024" s="114"/>
      <c r="AM12024" s="104"/>
      <c r="AN12024" s="104"/>
      <c r="AO12024" s="104"/>
      <c r="AP12024" s="104"/>
    </row>
    <row r="12025" spans="32:42" ht="18">
      <c r="AF12025" s="123" t="s">
        <v>10740</v>
      </c>
      <c r="AG12025" s="96" t="s">
        <v>10741</v>
      </c>
      <c r="AH12025" s="96" t="s">
        <v>15485</v>
      </c>
      <c r="AI12025" s="97">
        <v>204591</v>
      </c>
      <c r="AJ12025" s="114">
        <v>21.710199356079102</v>
      </c>
      <c r="AK12025" s="114">
        <v>97.352157592773395</v>
      </c>
      <c r="AM12025" s="104"/>
      <c r="AN12025" s="104"/>
      <c r="AO12025" s="104"/>
      <c r="AP12025" s="104"/>
    </row>
    <row r="12026" spans="32:42" ht="18">
      <c r="AF12026" s="123" t="s">
        <v>10740</v>
      </c>
      <c r="AG12026" s="96" t="s">
        <v>10741</v>
      </c>
      <c r="AH12026" s="96" t="s">
        <v>16555</v>
      </c>
      <c r="AI12026" s="97">
        <v>204593</v>
      </c>
      <c r="AJ12026" s="114"/>
      <c r="AK12026" s="114"/>
      <c r="AM12026" s="104"/>
      <c r="AN12026" s="104"/>
      <c r="AO12026" s="104"/>
      <c r="AP12026" s="104"/>
    </row>
    <row r="12027" spans="32:42" ht="18">
      <c r="AF12027" s="123" t="s">
        <v>10740</v>
      </c>
      <c r="AG12027" s="96" t="s">
        <v>10741</v>
      </c>
      <c r="AH12027" s="96" t="s">
        <v>16556</v>
      </c>
      <c r="AI12027" s="97">
        <v>204583</v>
      </c>
      <c r="AJ12027" s="114"/>
      <c r="AK12027" s="114"/>
      <c r="AM12027" s="104"/>
      <c r="AN12027" s="104"/>
      <c r="AO12027" s="104"/>
      <c r="AP12027" s="104"/>
    </row>
    <row r="12028" spans="32:42" ht="18">
      <c r="AF12028" s="123" t="s">
        <v>10740</v>
      </c>
      <c r="AG12028" s="96" t="s">
        <v>10741</v>
      </c>
      <c r="AH12028" s="96" t="s">
        <v>15741</v>
      </c>
      <c r="AI12028" s="97">
        <v>204580</v>
      </c>
      <c r="AJ12028" s="114">
        <v>21.637489318847699</v>
      </c>
      <c r="AK12028" s="114">
        <v>97.305747985839801</v>
      </c>
      <c r="AM12028" s="104"/>
      <c r="AN12028" s="104"/>
      <c r="AO12028" s="104"/>
      <c r="AP12028" s="104"/>
    </row>
    <row r="12029" spans="32:42" ht="18">
      <c r="AF12029" s="123" t="s">
        <v>10740</v>
      </c>
      <c r="AG12029" s="96" t="s">
        <v>10741</v>
      </c>
      <c r="AH12029" s="96" t="s">
        <v>15722</v>
      </c>
      <c r="AI12029" s="97">
        <v>204592</v>
      </c>
      <c r="AJ12029" s="114">
        <v>21.620599746704102</v>
      </c>
      <c r="AK12029" s="114">
        <v>97.306823730468807</v>
      </c>
      <c r="AM12029" s="104"/>
      <c r="AN12029" s="104"/>
      <c r="AO12029" s="104"/>
      <c r="AP12029" s="104"/>
    </row>
    <row r="12030" spans="32:42" ht="18">
      <c r="AF12030" s="123" t="s">
        <v>10740</v>
      </c>
      <c r="AG12030" s="96" t="s">
        <v>10741</v>
      </c>
      <c r="AH12030" s="96" t="s">
        <v>16557</v>
      </c>
      <c r="AI12030" s="97">
        <v>204581</v>
      </c>
      <c r="AJ12030" s="114">
        <v>21.767389297485401</v>
      </c>
      <c r="AK12030" s="114">
        <v>97.338020324707003</v>
      </c>
      <c r="AM12030" s="104"/>
      <c r="AN12030" s="104"/>
      <c r="AO12030" s="104"/>
      <c r="AP12030" s="104"/>
    </row>
    <row r="12031" spans="32:42" ht="18">
      <c r="AF12031" s="123" t="s">
        <v>10740</v>
      </c>
      <c r="AG12031" s="96" t="s">
        <v>10741</v>
      </c>
      <c r="AH12031" s="96" t="s">
        <v>10740</v>
      </c>
      <c r="AI12031" s="97">
        <v>204571</v>
      </c>
      <c r="AJ12031" s="114">
        <v>21.748649597168001</v>
      </c>
      <c r="AK12031" s="114">
        <v>97.332046508789105</v>
      </c>
      <c r="AM12031" s="104"/>
      <c r="AN12031" s="104"/>
      <c r="AO12031" s="104"/>
      <c r="AP12031" s="104"/>
    </row>
    <row r="12032" spans="32:42" ht="18">
      <c r="AF12032" s="123" t="s">
        <v>10740</v>
      </c>
      <c r="AG12032" s="96" t="s">
        <v>10741</v>
      </c>
      <c r="AH12032" s="96" t="s">
        <v>15719</v>
      </c>
      <c r="AI12032" s="97">
        <v>204579</v>
      </c>
      <c r="AJ12032" s="114">
        <v>21.7519207000732</v>
      </c>
      <c r="AK12032" s="114">
        <v>97.339683532714801</v>
      </c>
      <c r="AM12032" s="104"/>
      <c r="AN12032" s="104"/>
      <c r="AO12032" s="104"/>
      <c r="AP12032" s="104"/>
    </row>
    <row r="12033" spans="32:42" ht="18">
      <c r="AF12033" s="123" t="s">
        <v>10740</v>
      </c>
      <c r="AG12033" s="96" t="s">
        <v>10741</v>
      </c>
      <c r="AH12033" s="96" t="s">
        <v>16558</v>
      </c>
      <c r="AI12033" s="97">
        <v>204578</v>
      </c>
      <c r="AJ12033" s="114">
        <v>21.802219390869102</v>
      </c>
      <c r="AK12033" s="114">
        <v>97.344566345214801</v>
      </c>
      <c r="AM12033" s="104"/>
      <c r="AN12033" s="104"/>
      <c r="AO12033" s="104"/>
      <c r="AP12033" s="104"/>
    </row>
    <row r="12034" spans="32:42" ht="18">
      <c r="AF12034" s="123" t="s">
        <v>10740</v>
      </c>
      <c r="AG12034" s="96" t="s">
        <v>10741</v>
      </c>
      <c r="AH12034" s="96" t="s">
        <v>12581</v>
      </c>
      <c r="AI12034" s="97">
        <v>204577</v>
      </c>
      <c r="AJ12034" s="114">
        <v>21.779119491577099</v>
      </c>
      <c r="AK12034" s="114">
        <v>97.319976806640597</v>
      </c>
      <c r="AM12034" s="104"/>
      <c r="AN12034" s="104"/>
      <c r="AO12034" s="104"/>
      <c r="AP12034" s="104"/>
    </row>
    <row r="12035" spans="32:42" ht="18">
      <c r="AF12035" s="123" t="s">
        <v>10740</v>
      </c>
      <c r="AG12035" s="96" t="s">
        <v>10741</v>
      </c>
      <c r="AH12035" s="96" t="s">
        <v>16559</v>
      </c>
      <c r="AI12035" s="97">
        <v>204576</v>
      </c>
      <c r="AJ12035" s="114"/>
      <c r="AK12035" s="114"/>
      <c r="AM12035" s="104"/>
      <c r="AN12035" s="104"/>
      <c r="AO12035" s="104"/>
      <c r="AP12035" s="104"/>
    </row>
    <row r="12036" spans="32:42" ht="18">
      <c r="AF12036" s="123" t="s">
        <v>10740</v>
      </c>
      <c r="AG12036" s="96" t="s">
        <v>10741</v>
      </c>
      <c r="AH12036" s="96" t="s">
        <v>11048</v>
      </c>
      <c r="AI12036" s="97">
        <v>204575</v>
      </c>
      <c r="AJ12036" s="114"/>
      <c r="AK12036" s="114"/>
      <c r="AM12036" s="104"/>
      <c r="AN12036" s="104"/>
      <c r="AO12036" s="104"/>
      <c r="AP12036" s="104"/>
    </row>
    <row r="12037" spans="32:42" ht="18">
      <c r="AF12037" s="123" t="s">
        <v>10740</v>
      </c>
      <c r="AG12037" s="96" t="s">
        <v>10741</v>
      </c>
      <c r="AH12037" s="96" t="s">
        <v>16560</v>
      </c>
      <c r="AI12037" s="97">
        <v>204574</v>
      </c>
      <c r="AJ12037" s="114">
        <v>21.7065105438232</v>
      </c>
      <c r="AK12037" s="114">
        <v>97.314308166503906</v>
      </c>
      <c r="AM12037" s="104"/>
      <c r="AN12037" s="104"/>
      <c r="AO12037" s="104"/>
      <c r="AP12037" s="104"/>
    </row>
    <row r="12038" spans="32:42" ht="18">
      <c r="AF12038" s="123" t="s">
        <v>10740</v>
      </c>
      <c r="AG12038" s="96" t="s">
        <v>10741</v>
      </c>
      <c r="AH12038" s="96" t="s">
        <v>16561</v>
      </c>
      <c r="AI12038" s="97">
        <v>204573</v>
      </c>
      <c r="AJ12038" s="114">
        <v>21.724550247192401</v>
      </c>
      <c r="AK12038" s="114">
        <v>97.317497253417997</v>
      </c>
      <c r="AM12038" s="104"/>
      <c r="AN12038" s="104"/>
      <c r="AO12038" s="104"/>
      <c r="AP12038" s="104"/>
    </row>
    <row r="12039" spans="32:42" ht="18">
      <c r="AF12039" s="123" t="s">
        <v>10740</v>
      </c>
      <c r="AG12039" s="96" t="s">
        <v>10741</v>
      </c>
      <c r="AH12039" s="96" t="s">
        <v>16562</v>
      </c>
      <c r="AI12039" s="97">
        <v>204572</v>
      </c>
      <c r="AJ12039" s="114"/>
      <c r="AK12039" s="114"/>
      <c r="AM12039" s="104"/>
      <c r="AN12039" s="104"/>
      <c r="AO12039" s="104"/>
      <c r="AP12039" s="104"/>
    </row>
    <row r="12040" spans="32:42" ht="18">
      <c r="AF12040" s="123" t="s">
        <v>10740</v>
      </c>
      <c r="AG12040" s="96" t="s">
        <v>10741</v>
      </c>
      <c r="AH12040" s="96" t="s">
        <v>16563</v>
      </c>
      <c r="AI12040" s="97">
        <v>204582</v>
      </c>
      <c r="AJ12040" s="114">
        <v>21.848199844360401</v>
      </c>
      <c r="AK12040" s="114">
        <v>97.279823303222699</v>
      </c>
      <c r="AM12040" s="104"/>
      <c r="AN12040" s="104"/>
      <c r="AO12040" s="104"/>
      <c r="AP12040" s="104"/>
    </row>
    <row r="12041" spans="32:42" ht="18">
      <c r="AF12041" s="123" t="s">
        <v>10742</v>
      </c>
      <c r="AG12041" s="96" t="s">
        <v>10743</v>
      </c>
      <c r="AH12041" s="96" t="s">
        <v>352</v>
      </c>
      <c r="AI12041" s="97">
        <v>204599</v>
      </c>
      <c r="AJ12041" s="114">
        <v>21.745489120483398</v>
      </c>
      <c r="AK12041" s="114">
        <v>97.382362365722699</v>
      </c>
      <c r="AM12041" s="104"/>
      <c r="AN12041" s="104"/>
      <c r="AO12041" s="104"/>
      <c r="AP12041" s="104"/>
    </row>
    <row r="12042" spans="32:42" ht="18">
      <c r="AF12042" s="123" t="s">
        <v>10742</v>
      </c>
      <c r="AG12042" s="96" t="s">
        <v>10743</v>
      </c>
      <c r="AH12042" s="96" t="s">
        <v>8073</v>
      </c>
      <c r="AI12042" s="97">
        <v>204602</v>
      </c>
      <c r="AJ12042" s="114"/>
      <c r="AK12042" s="114"/>
      <c r="AM12042" s="104"/>
      <c r="AN12042" s="104"/>
      <c r="AO12042" s="104"/>
      <c r="AP12042" s="104"/>
    </row>
    <row r="12043" spans="32:42" ht="18">
      <c r="AF12043" s="123" t="s">
        <v>10742</v>
      </c>
      <c r="AG12043" s="96" t="s">
        <v>10743</v>
      </c>
      <c r="AH12043" s="96" t="s">
        <v>16564</v>
      </c>
      <c r="AI12043" s="97">
        <v>204600</v>
      </c>
      <c r="AJ12043" s="114">
        <v>21.651739120483398</v>
      </c>
      <c r="AK12043" s="114">
        <v>97.423683166503906</v>
      </c>
      <c r="AM12043" s="104"/>
      <c r="AN12043" s="104"/>
      <c r="AO12043" s="104"/>
      <c r="AP12043" s="104"/>
    </row>
    <row r="12044" spans="32:42" ht="18">
      <c r="AF12044" s="123" t="s">
        <v>10742</v>
      </c>
      <c r="AG12044" s="96" t="s">
        <v>10743</v>
      </c>
      <c r="AH12044" s="96" t="s">
        <v>16565</v>
      </c>
      <c r="AI12044" s="97">
        <v>204598</v>
      </c>
      <c r="AJ12044" s="114">
        <v>21.752780914306602</v>
      </c>
      <c r="AK12044" s="114">
        <v>97.405113220214801</v>
      </c>
      <c r="AM12044" s="104"/>
      <c r="AN12044" s="104"/>
      <c r="AO12044" s="104"/>
      <c r="AP12044" s="104"/>
    </row>
    <row r="12045" spans="32:42" ht="18">
      <c r="AF12045" s="123" t="s">
        <v>10742</v>
      </c>
      <c r="AG12045" s="96" t="s">
        <v>10743</v>
      </c>
      <c r="AH12045" s="96" t="s">
        <v>16566</v>
      </c>
      <c r="AI12045" s="97">
        <v>204596</v>
      </c>
      <c r="AJ12045" s="114">
        <v>21.773199081420898</v>
      </c>
      <c r="AK12045" s="114">
        <v>97.404472351074205</v>
      </c>
      <c r="AM12045" s="104"/>
      <c r="AN12045" s="104"/>
      <c r="AO12045" s="104"/>
      <c r="AP12045" s="104"/>
    </row>
    <row r="12046" spans="32:42" ht="18">
      <c r="AF12046" s="123" t="s">
        <v>10742</v>
      </c>
      <c r="AG12046" s="96" t="s">
        <v>10743</v>
      </c>
      <c r="AH12046" s="96" t="s">
        <v>14079</v>
      </c>
      <c r="AI12046" s="97">
        <v>204595</v>
      </c>
      <c r="AJ12046" s="114">
        <v>21.756059646606399</v>
      </c>
      <c r="AK12046" s="114">
        <v>97.4373779296875</v>
      </c>
      <c r="AM12046" s="104"/>
      <c r="AN12046" s="104"/>
      <c r="AO12046" s="104"/>
      <c r="AP12046" s="104"/>
    </row>
    <row r="12047" spans="32:42" ht="18">
      <c r="AF12047" s="123" t="s">
        <v>10742</v>
      </c>
      <c r="AG12047" s="96" t="s">
        <v>10743</v>
      </c>
      <c r="AH12047" s="96" t="s">
        <v>10742</v>
      </c>
      <c r="AI12047" s="97">
        <v>204594</v>
      </c>
      <c r="AJ12047" s="114"/>
      <c r="AK12047" s="114"/>
      <c r="AM12047" s="104"/>
      <c r="AN12047" s="104"/>
      <c r="AO12047" s="104"/>
      <c r="AP12047" s="104"/>
    </row>
    <row r="12048" spans="32:42" ht="18">
      <c r="AF12048" s="123" t="s">
        <v>10742</v>
      </c>
      <c r="AG12048" s="96" t="s">
        <v>10743</v>
      </c>
      <c r="AH12048" s="96" t="s">
        <v>16567</v>
      </c>
      <c r="AI12048" s="97">
        <v>204601</v>
      </c>
      <c r="AJ12048" s="114"/>
      <c r="AK12048" s="114"/>
      <c r="AM12048" s="104"/>
      <c r="AN12048" s="104"/>
      <c r="AO12048" s="104"/>
      <c r="AP12048" s="104"/>
    </row>
    <row r="12049" spans="32:42" ht="18">
      <c r="AF12049" s="123" t="s">
        <v>10742</v>
      </c>
      <c r="AG12049" s="96" t="s">
        <v>10743</v>
      </c>
      <c r="AH12049" s="96" t="s">
        <v>16568</v>
      </c>
      <c r="AI12049" s="97">
        <v>204597</v>
      </c>
      <c r="AJ12049" s="114">
        <v>21.793279647827099</v>
      </c>
      <c r="AK12049" s="114">
        <v>97.402908325195298</v>
      </c>
      <c r="AM12049" s="104"/>
      <c r="AN12049" s="104"/>
      <c r="AO12049" s="104"/>
      <c r="AP12049" s="104"/>
    </row>
    <row r="12050" spans="32:42" ht="18">
      <c r="AF12050" s="123" t="s">
        <v>10744</v>
      </c>
      <c r="AG12050" s="96" t="s">
        <v>10745</v>
      </c>
      <c r="AH12050" s="96" t="s">
        <v>16569</v>
      </c>
      <c r="AI12050" s="97">
        <v>204607</v>
      </c>
      <c r="AJ12050" s="114">
        <v>21.826360702514599</v>
      </c>
      <c r="AK12050" s="114">
        <v>97.436271667480497</v>
      </c>
      <c r="AM12050" s="104"/>
      <c r="AN12050" s="104"/>
      <c r="AO12050" s="104"/>
      <c r="AP12050" s="104"/>
    </row>
    <row r="12051" spans="32:42" ht="18">
      <c r="AF12051" s="123" t="s">
        <v>10744</v>
      </c>
      <c r="AG12051" s="96" t="s">
        <v>10745</v>
      </c>
      <c r="AH12051" s="96" t="s">
        <v>16570</v>
      </c>
      <c r="AI12051" s="97">
        <v>204612</v>
      </c>
      <c r="AJ12051" s="114"/>
      <c r="AK12051" s="114"/>
      <c r="AM12051" s="104"/>
      <c r="AN12051" s="104"/>
      <c r="AO12051" s="104"/>
      <c r="AP12051" s="104"/>
    </row>
    <row r="12052" spans="32:42" ht="18">
      <c r="AF12052" s="123" t="s">
        <v>10744</v>
      </c>
      <c r="AG12052" s="96" t="s">
        <v>10745</v>
      </c>
      <c r="AH12052" s="96" t="s">
        <v>16571</v>
      </c>
      <c r="AI12052" s="97">
        <v>204611</v>
      </c>
      <c r="AJ12052" s="114">
        <v>21.837699890136701</v>
      </c>
      <c r="AK12052" s="114">
        <v>97.406242370605497</v>
      </c>
      <c r="AM12052" s="104"/>
      <c r="AN12052" s="104"/>
      <c r="AO12052" s="104"/>
      <c r="AP12052" s="104"/>
    </row>
    <row r="12053" spans="32:42" ht="18">
      <c r="AF12053" s="123" t="s">
        <v>10744</v>
      </c>
      <c r="AG12053" s="96" t="s">
        <v>10745</v>
      </c>
      <c r="AH12053" s="96" t="s">
        <v>16572</v>
      </c>
      <c r="AI12053" s="97">
        <v>204610</v>
      </c>
      <c r="AJ12053" s="114">
        <v>21.837539672851602</v>
      </c>
      <c r="AK12053" s="114">
        <v>97.421783447265597</v>
      </c>
      <c r="AM12053" s="104"/>
      <c r="AN12053" s="104"/>
      <c r="AO12053" s="104"/>
      <c r="AP12053" s="104"/>
    </row>
    <row r="12054" spans="32:42" ht="18">
      <c r="AF12054" s="123" t="s">
        <v>10744</v>
      </c>
      <c r="AG12054" s="96" t="s">
        <v>10745</v>
      </c>
      <c r="AH12054" s="96" t="s">
        <v>16573</v>
      </c>
      <c r="AI12054" s="97">
        <v>204608</v>
      </c>
      <c r="AJ12054" s="114">
        <v>21.8273601531982</v>
      </c>
      <c r="AK12054" s="114">
        <v>97.437652587890597</v>
      </c>
      <c r="AM12054" s="104"/>
      <c r="AN12054" s="104"/>
      <c r="AO12054" s="104"/>
      <c r="AP12054" s="104"/>
    </row>
    <row r="12055" spans="32:42" ht="18">
      <c r="AF12055" s="123" t="s">
        <v>10744</v>
      </c>
      <c r="AG12055" s="96" t="s">
        <v>10745</v>
      </c>
      <c r="AH12055" s="96" t="s">
        <v>16574</v>
      </c>
      <c r="AI12055" s="97">
        <v>204606</v>
      </c>
      <c r="AJ12055" s="114">
        <v>21.847120285034201</v>
      </c>
      <c r="AK12055" s="114">
        <v>97.444236755371094</v>
      </c>
      <c r="AM12055" s="104"/>
      <c r="AN12055" s="104"/>
      <c r="AO12055" s="104"/>
      <c r="AP12055" s="104"/>
    </row>
    <row r="12056" spans="32:42" ht="18">
      <c r="AF12056" s="123" t="s">
        <v>10744</v>
      </c>
      <c r="AG12056" s="96" t="s">
        <v>10745</v>
      </c>
      <c r="AH12056" s="96" t="s">
        <v>10649</v>
      </c>
      <c r="AI12056" s="97">
        <v>204605</v>
      </c>
      <c r="AJ12056" s="114"/>
      <c r="AK12056" s="114"/>
      <c r="AM12056" s="104"/>
      <c r="AN12056" s="104"/>
      <c r="AO12056" s="104"/>
      <c r="AP12056" s="104"/>
    </row>
    <row r="12057" spans="32:42" ht="18">
      <c r="AF12057" s="123" t="s">
        <v>10744</v>
      </c>
      <c r="AG12057" s="96" t="s">
        <v>10745</v>
      </c>
      <c r="AH12057" s="96" t="s">
        <v>16575</v>
      </c>
      <c r="AI12057" s="97">
        <v>204604</v>
      </c>
      <c r="AJ12057" s="114">
        <v>21.882890701293899</v>
      </c>
      <c r="AK12057" s="114">
        <v>97.404403686523395</v>
      </c>
      <c r="AM12057" s="104"/>
      <c r="AN12057" s="104"/>
      <c r="AO12057" s="104"/>
      <c r="AP12057" s="104"/>
    </row>
    <row r="12058" spans="32:42" ht="18">
      <c r="AF12058" s="123" t="s">
        <v>10744</v>
      </c>
      <c r="AG12058" s="96" t="s">
        <v>10745</v>
      </c>
      <c r="AH12058" s="96" t="s">
        <v>16576</v>
      </c>
      <c r="AI12058" s="97">
        <v>204603</v>
      </c>
      <c r="AJ12058" s="114">
        <v>21.882389068603501</v>
      </c>
      <c r="AK12058" s="114">
        <v>97.421272277832003</v>
      </c>
      <c r="AM12058" s="104"/>
      <c r="AN12058" s="104"/>
      <c r="AO12058" s="104"/>
      <c r="AP12058" s="104"/>
    </row>
    <row r="12059" spans="32:42" ht="18">
      <c r="AF12059" s="123" t="s">
        <v>10744</v>
      </c>
      <c r="AG12059" s="96" t="s">
        <v>10745</v>
      </c>
      <c r="AH12059" s="96" t="s">
        <v>16577</v>
      </c>
      <c r="AI12059" s="97">
        <v>204609</v>
      </c>
      <c r="AJ12059" s="114">
        <v>21.839250564575199</v>
      </c>
      <c r="AK12059" s="114">
        <v>97.439178466796903</v>
      </c>
      <c r="AM12059" s="104"/>
      <c r="AN12059" s="104"/>
      <c r="AO12059" s="104"/>
      <c r="AP12059" s="104"/>
    </row>
    <row r="12060" spans="32:42" ht="18">
      <c r="AF12060" s="123" t="s">
        <v>10746</v>
      </c>
      <c r="AG12060" s="96" t="s">
        <v>10747</v>
      </c>
      <c r="AH12060" s="96" t="s">
        <v>15758</v>
      </c>
      <c r="AI12060" s="97">
        <v>204620</v>
      </c>
      <c r="AJ12060" s="114"/>
      <c r="AK12060" s="114"/>
      <c r="AM12060" s="104"/>
      <c r="AN12060" s="104"/>
      <c r="AO12060" s="104"/>
      <c r="AP12060" s="104"/>
    </row>
    <row r="12061" spans="32:42" ht="18">
      <c r="AF12061" s="123" t="s">
        <v>10746</v>
      </c>
      <c r="AG12061" s="96" t="s">
        <v>10747</v>
      </c>
      <c r="AH12061" s="96" t="s">
        <v>16578</v>
      </c>
      <c r="AI12061" s="97">
        <v>204617</v>
      </c>
      <c r="AJ12061" s="114">
        <v>21.794490814208999</v>
      </c>
      <c r="AK12061" s="114">
        <v>97.471221923828097</v>
      </c>
      <c r="AM12061" s="104"/>
      <c r="AN12061" s="104"/>
      <c r="AO12061" s="104"/>
      <c r="AP12061" s="104"/>
    </row>
    <row r="12062" spans="32:42" ht="18">
      <c r="AF12062" s="123" t="s">
        <v>10746</v>
      </c>
      <c r="AG12062" s="96" t="s">
        <v>10747</v>
      </c>
      <c r="AH12062" s="96" t="s">
        <v>15665</v>
      </c>
      <c r="AI12062" s="97">
        <v>204623</v>
      </c>
      <c r="AJ12062" s="114"/>
      <c r="AK12062" s="114"/>
      <c r="AM12062" s="104"/>
      <c r="AN12062" s="104"/>
      <c r="AO12062" s="104"/>
      <c r="AP12062" s="104"/>
    </row>
    <row r="12063" spans="32:42" ht="18">
      <c r="AF12063" s="123" t="s">
        <v>10746</v>
      </c>
      <c r="AG12063" s="96" t="s">
        <v>10747</v>
      </c>
      <c r="AH12063" s="96" t="s">
        <v>16525</v>
      </c>
      <c r="AI12063" s="97">
        <v>204622</v>
      </c>
      <c r="AJ12063" s="114"/>
      <c r="AK12063" s="114"/>
      <c r="AM12063" s="104"/>
      <c r="AN12063" s="104"/>
      <c r="AO12063" s="104"/>
      <c r="AP12063" s="104"/>
    </row>
    <row r="12064" spans="32:42" ht="18">
      <c r="AF12064" s="123" t="s">
        <v>10746</v>
      </c>
      <c r="AG12064" s="96" t="s">
        <v>10747</v>
      </c>
      <c r="AH12064" s="96" t="s">
        <v>15590</v>
      </c>
      <c r="AI12064" s="97">
        <v>204621</v>
      </c>
      <c r="AJ12064" s="114">
        <v>21.775039672851602</v>
      </c>
      <c r="AK12064" s="114">
        <v>97.460441589355497</v>
      </c>
      <c r="AM12064" s="104"/>
      <c r="AN12064" s="104"/>
      <c r="AO12064" s="104"/>
      <c r="AP12064" s="104"/>
    </row>
    <row r="12065" spans="32:42" ht="18">
      <c r="AF12065" s="123" t="s">
        <v>10746</v>
      </c>
      <c r="AG12065" s="96" t="s">
        <v>10747</v>
      </c>
      <c r="AH12065" s="96" t="s">
        <v>10746</v>
      </c>
      <c r="AI12065" s="97">
        <v>204613</v>
      </c>
      <c r="AJ12065" s="114">
        <v>21.817319869995099</v>
      </c>
      <c r="AK12065" s="114">
        <v>97.463737487792997</v>
      </c>
      <c r="AM12065" s="104"/>
      <c r="AN12065" s="104"/>
      <c r="AO12065" s="104"/>
      <c r="AP12065" s="104"/>
    </row>
    <row r="12066" spans="32:42" ht="18">
      <c r="AF12066" s="123" t="s">
        <v>10746</v>
      </c>
      <c r="AG12066" s="96" t="s">
        <v>10747</v>
      </c>
      <c r="AH12066" s="96" t="s">
        <v>16579</v>
      </c>
      <c r="AI12066" s="97">
        <v>204619</v>
      </c>
      <c r="AJ12066" s="114">
        <v>21.798049926757798</v>
      </c>
      <c r="AK12066" s="114">
        <v>97.451477050781307</v>
      </c>
      <c r="AM12066" s="104"/>
      <c r="AN12066" s="104"/>
      <c r="AO12066" s="104"/>
      <c r="AP12066" s="104"/>
    </row>
    <row r="12067" spans="32:42" ht="18">
      <c r="AF12067" s="123" t="s">
        <v>10746</v>
      </c>
      <c r="AG12067" s="96" t="s">
        <v>10747</v>
      </c>
      <c r="AH12067" s="96" t="s">
        <v>16580</v>
      </c>
      <c r="AI12067" s="97">
        <v>204616</v>
      </c>
      <c r="AJ12067" s="114">
        <v>21.797569274902301</v>
      </c>
      <c r="AK12067" s="114">
        <v>97.481643676757798</v>
      </c>
      <c r="AM12067" s="104"/>
      <c r="AN12067" s="104"/>
      <c r="AO12067" s="104"/>
      <c r="AP12067" s="104"/>
    </row>
    <row r="12068" spans="32:42" ht="18">
      <c r="AF12068" s="123" t="s">
        <v>10746</v>
      </c>
      <c r="AG12068" s="96" t="s">
        <v>10747</v>
      </c>
      <c r="AH12068" s="96" t="s">
        <v>16581</v>
      </c>
      <c r="AI12068" s="97">
        <v>204615</v>
      </c>
      <c r="AJ12068" s="114"/>
      <c r="AK12068" s="114"/>
      <c r="AM12068" s="104"/>
      <c r="AN12068" s="104"/>
      <c r="AO12068" s="104"/>
      <c r="AP12068" s="104"/>
    </row>
    <row r="12069" spans="32:42" ht="18">
      <c r="AF12069" s="123" t="s">
        <v>10746</v>
      </c>
      <c r="AG12069" s="96" t="s">
        <v>10747</v>
      </c>
      <c r="AH12069" s="96" t="s">
        <v>16582</v>
      </c>
      <c r="AI12069" s="97">
        <v>204614</v>
      </c>
      <c r="AJ12069" s="114">
        <v>21.811279296875</v>
      </c>
      <c r="AK12069" s="114">
        <v>97.456573486328097</v>
      </c>
      <c r="AM12069" s="104"/>
      <c r="AN12069" s="104"/>
      <c r="AO12069" s="104"/>
      <c r="AP12069" s="104"/>
    </row>
    <row r="12070" spans="32:42" ht="18">
      <c r="AF12070" s="123" t="s">
        <v>10746</v>
      </c>
      <c r="AG12070" s="96" t="s">
        <v>10747</v>
      </c>
      <c r="AH12070" s="96" t="s">
        <v>16583</v>
      </c>
      <c r="AI12070" s="97">
        <v>204618</v>
      </c>
      <c r="AJ12070" s="114">
        <v>21.792060852050799</v>
      </c>
      <c r="AK12070" s="114">
        <v>97.469261169433594</v>
      </c>
      <c r="AM12070" s="104"/>
      <c r="AN12070" s="104"/>
      <c r="AO12070" s="104"/>
      <c r="AP12070" s="104"/>
    </row>
    <row r="12071" spans="32:42" ht="18">
      <c r="AF12071" s="123" t="s">
        <v>10748</v>
      </c>
      <c r="AG12071" s="96" t="s">
        <v>10749</v>
      </c>
      <c r="AH12071" s="96" t="s">
        <v>16584</v>
      </c>
      <c r="AI12071" s="97">
        <v>204629</v>
      </c>
      <c r="AJ12071" s="114">
        <v>21.6821994781494</v>
      </c>
      <c r="AK12071" s="114">
        <v>97.356483459472699</v>
      </c>
      <c r="AM12071" s="104"/>
      <c r="AN12071" s="104"/>
      <c r="AO12071" s="104"/>
      <c r="AP12071" s="104"/>
    </row>
    <row r="12072" spans="32:42" ht="18">
      <c r="AF12072" s="123" t="s">
        <v>10748</v>
      </c>
      <c r="AG12072" s="96" t="s">
        <v>10749</v>
      </c>
      <c r="AH12072" s="96" t="s">
        <v>16585</v>
      </c>
      <c r="AI12072" s="97">
        <v>204632</v>
      </c>
      <c r="AJ12072" s="114">
        <v>21.6362495422363</v>
      </c>
      <c r="AK12072" s="114">
        <v>97.346481323242202</v>
      </c>
      <c r="AM12072" s="104"/>
      <c r="AN12072" s="104"/>
      <c r="AO12072" s="104"/>
      <c r="AP12072" s="104"/>
    </row>
    <row r="12073" spans="32:42" ht="18">
      <c r="AF12073" s="123" t="s">
        <v>10748</v>
      </c>
      <c r="AG12073" s="96" t="s">
        <v>10749</v>
      </c>
      <c r="AH12073" s="96" t="s">
        <v>16586</v>
      </c>
      <c r="AI12073" s="97">
        <v>204630</v>
      </c>
      <c r="AJ12073" s="114">
        <v>21.5737400054932</v>
      </c>
      <c r="AK12073" s="114">
        <v>97.348518371582003</v>
      </c>
      <c r="AM12073" s="104"/>
      <c r="AN12073" s="104"/>
      <c r="AO12073" s="104"/>
      <c r="AP12073" s="104"/>
    </row>
    <row r="12074" spans="32:42" ht="18">
      <c r="AF12074" s="123" t="s">
        <v>10748</v>
      </c>
      <c r="AG12074" s="96" t="s">
        <v>10749</v>
      </c>
      <c r="AH12074" s="96" t="s">
        <v>16587</v>
      </c>
      <c r="AI12074" s="97">
        <v>204628</v>
      </c>
      <c r="AJ12074" s="114">
        <v>21.5342693328857</v>
      </c>
      <c r="AK12074" s="114">
        <v>97.376426696777301</v>
      </c>
      <c r="AM12074" s="104"/>
      <c r="AN12074" s="104"/>
      <c r="AO12074" s="104"/>
      <c r="AP12074" s="104"/>
    </row>
    <row r="12075" spans="32:42" ht="18">
      <c r="AF12075" s="123" t="s">
        <v>10748</v>
      </c>
      <c r="AG12075" s="96" t="s">
        <v>10749</v>
      </c>
      <c r="AH12075" s="96" t="s">
        <v>16588</v>
      </c>
      <c r="AI12075" s="97">
        <v>204627</v>
      </c>
      <c r="AJ12075" s="114">
        <v>21.462600708007798</v>
      </c>
      <c r="AK12075" s="114">
        <v>97.395729064941406</v>
      </c>
      <c r="AM12075" s="104"/>
      <c r="AN12075" s="104"/>
      <c r="AO12075" s="104"/>
      <c r="AP12075" s="104"/>
    </row>
    <row r="12076" spans="32:42" ht="18">
      <c r="AF12076" s="123" t="s">
        <v>10748</v>
      </c>
      <c r="AG12076" s="96" t="s">
        <v>10749</v>
      </c>
      <c r="AH12076" s="96" t="s">
        <v>16589</v>
      </c>
      <c r="AI12076" s="97">
        <v>204626</v>
      </c>
      <c r="AJ12076" s="114"/>
      <c r="AK12076" s="114"/>
      <c r="AM12076" s="104"/>
      <c r="AN12076" s="104"/>
      <c r="AO12076" s="104"/>
      <c r="AP12076" s="104"/>
    </row>
    <row r="12077" spans="32:42" ht="18">
      <c r="AF12077" s="123" t="s">
        <v>10748</v>
      </c>
      <c r="AG12077" s="96" t="s">
        <v>10749</v>
      </c>
      <c r="AH12077" s="96" t="s">
        <v>16565</v>
      </c>
      <c r="AI12077" s="97">
        <v>204625</v>
      </c>
      <c r="AJ12077" s="114">
        <v>21.502069473266602</v>
      </c>
      <c r="AK12077" s="114">
        <v>97.372108459472699</v>
      </c>
      <c r="AM12077" s="104"/>
      <c r="AN12077" s="104"/>
      <c r="AO12077" s="104"/>
      <c r="AP12077" s="104"/>
    </row>
    <row r="12078" spans="32:42" ht="18">
      <c r="AF12078" s="123" t="s">
        <v>10748</v>
      </c>
      <c r="AG12078" s="96" t="s">
        <v>10749</v>
      </c>
      <c r="AH12078" s="96" t="s">
        <v>10748</v>
      </c>
      <c r="AI12078" s="97">
        <v>204624</v>
      </c>
      <c r="AJ12078" s="114">
        <v>21.512760162353501</v>
      </c>
      <c r="AK12078" s="114">
        <v>97.389762878417997</v>
      </c>
      <c r="AM12078" s="104"/>
      <c r="AN12078" s="104"/>
      <c r="AO12078" s="104"/>
      <c r="AP12078" s="104"/>
    </row>
    <row r="12079" spans="32:42" ht="18">
      <c r="AF12079" s="123" t="s">
        <v>10748</v>
      </c>
      <c r="AG12079" s="96" t="s">
        <v>10749</v>
      </c>
      <c r="AH12079" s="96" t="s">
        <v>16590</v>
      </c>
      <c r="AI12079" s="97">
        <v>204631</v>
      </c>
      <c r="AJ12079" s="114">
        <v>21.456180572509801</v>
      </c>
      <c r="AK12079" s="114">
        <v>97.350326538085895</v>
      </c>
      <c r="AM12079" s="104"/>
      <c r="AN12079" s="104"/>
      <c r="AO12079" s="104"/>
      <c r="AP12079" s="104"/>
    </row>
    <row r="12080" spans="32:42" ht="18">
      <c r="AF12080" s="123" t="s">
        <v>10750</v>
      </c>
      <c r="AG12080" s="96" t="s">
        <v>10751</v>
      </c>
      <c r="AH12080" s="96" t="s">
        <v>11314</v>
      </c>
      <c r="AI12080" s="97">
        <v>204635</v>
      </c>
      <c r="AJ12080" s="114">
        <v>21.956739425659201</v>
      </c>
      <c r="AK12080" s="114">
        <v>97.483200073242202</v>
      </c>
      <c r="AM12080" s="104"/>
      <c r="AN12080" s="104"/>
      <c r="AO12080" s="104"/>
      <c r="AP12080" s="104"/>
    </row>
    <row r="12081" spans="32:42" ht="18">
      <c r="AF12081" s="123" t="s">
        <v>10750</v>
      </c>
      <c r="AG12081" s="96" t="s">
        <v>10751</v>
      </c>
      <c r="AH12081" s="96" t="s">
        <v>16591</v>
      </c>
      <c r="AI12081" s="97">
        <v>204643</v>
      </c>
      <c r="AJ12081" s="114">
        <v>22.0016193389893</v>
      </c>
      <c r="AK12081" s="114">
        <v>97.4490966796875</v>
      </c>
      <c r="AM12081" s="104"/>
      <c r="AN12081" s="104"/>
      <c r="AO12081" s="104"/>
      <c r="AP12081" s="104"/>
    </row>
    <row r="12082" spans="32:42" ht="18">
      <c r="AF12082" s="123" t="s">
        <v>10750</v>
      </c>
      <c r="AG12082" s="96" t="s">
        <v>10751</v>
      </c>
      <c r="AH12082" s="96" t="s">
        <v>16592</v>
      </c>
      <c r="AI12082" s="97">
        <v>204651</v>
      </c>
      <c r="AJ12082" s="114"/>
      <c r="AK12082" s="114"/>
      <c r="AM12082" s="104"/>
      <c r="AN12082" s="104"/>
      <c r="AO12082" s="104"/>
      <c r="AP12082" s="104"/>
    </row>
    <row r="12083" spans="32:42" ht="18">
      <c r="AF12083" s="123" t="s">
        <v>10750</v>
      </c>
      <c r="AG12083" s="96" t="s">
        <v>10751</v>
      </c>
      <c r="AH12083" s="96" t="s">
        <v>16593</v>
      </c>
      <c r="AI12083" s="97">
        <v>204650</v>
      </c>
      <c r="AJ12083" s="114"/>
      <c r="AK12083" s="114"/>
      <c r="AM12083" s="104"/>
      <c r="AN12083" s="104"/>
      <c r="AO12083" s="104"/>
      <c r="AP12083" s="104"/>
    </row>
    <row r="12084" spans="32:42" ht="18">
      <c r="AF12084" s="123" t="s">
        <v>10750</v>
      </c>
      <c r="AG12084" s="96" t="s">
        <v>10751</v>
      </c>
      <c r="AH12084" s="96" t="s">
        <v>10660</v>
      </c>
      <c r="AI12084" s="97">
        <v>204649</v>
      </c>
      <c r="AJ12084" s="114">
        <v>21.9393100738525</v>
      </c>
      <c r="AK12084" s="114">
        <v>97.489402770996094</v>
      </c>
      <c r="AM12084" s="104"/>
      <c r="AN12084" s="104"/>
      <c r="AO12084" s="104"/>
      <c r="AP12084" s="104"/>
    </row>
    <row r="12085" spans="32:42" ht="18">
      <c r="AF12085" s="123" t="s">
        <v>10750</v>
      </c>
      <c r="AG12085" s="96" t="s">
        <v>10751</v>
      </c>
      <c r="AH12085" s="96" t="s">
        <v>16305</v>
      </c>
      <c r="AI12085" s="97">
        <v>204648</v>
      </c>
      <c r="AJ12085" s="114"/>
      <c r="AK12085" s="114"/>
      <c r="AM12085" s="104"/>
      <c r="AN12085" s="104"/>
      <c r="AO12085" s="104"/>
      <c r="AP12085" s="104"/>
    </row>
    <row r="12086" spans="32:42" ht="18">
      <c r="AF12086" s="123" t="s">
        <v>10750</v>
      </c>
      <c r="AG12086" s="96" t="s">
        <v>10751</v>
      </c>
      <c r="AH12086" s="96" t="s">
        <v>16594</v>
      </c>
      <c r="AI12086" s="97">
        <v>204647</v>
      </c>
      <c r="AJ12086" s="114"/>
      <c r="AK12086" s="114"/>
      <c r="AM12086" s="104"/>
      <c r="AN12086" s="104"/>
      <c r="AO12086" s="104"/>
      <c r="AP12086" s="104"/>
    </row>
    <row r="12087" spans="32:42" ht="18">
      <c r="AF12087" s="123" t="s">
        <v>10750</v>
      </c>
      <c r="AG12087" s="96" t="s">
        <v>10751</v>
      </c>
      <c r="AH12087" s="96" t="s">
        <v>10830</v>
      </c>
      <c r="AI12087" s="97">
        <v>204646</v>
      </c>
      <c r="AJ12087" s="114"/>
      <c r="AK12087" s="114"/>
      <c r="AM12087" s="104"/>
      <c r="AN12087" s="104"/>
      <c r="AO12087" s="104"/>
      <c r="AP12087" s="104"/>
    </row>
    <row r="12088" spans="32:42" ht="18">
      <c r="AF12088" s="123" t="s">
        <v>10750</v>
      </c>
      <c r="AG12088" s="96" t="s">
        <v>10751</v>
      </c>
      <c r="AH12088" s="96" t="s">
        <v>16595</v>
      </c>
      <c r="AI12088" s="97">
        <v>204645</v>
      </c>
      <c r="AJ12088" s="114"/>
      <c r="AK12088" s="114"/>
      <c r="AM12088" s="104"/>
      <c r="AN12088" s="104"/>
      <c r="AO12088" s="104"/>
      <c r="AP12088" s="104"/>
    </row>
    <row r="12089" spans="32:42" ht="18">
      <c r="AF12089" s="123" t="s">
        <v>10750</v>
      </c>
      <c r="AG12089" s="96" t="s">
        <v>10751</v>
      </c>
      <c r="AH12089" s="96" t="s">
        <v>16596</v>
      </c>
      <c r="AI12089" s="97">
        <v>204644</v>
      </c>
      <c r="AJ12089" s="114">
        <v>21.908210754394499</v>
      </c>
      <c r="AK12089" s="114">
        <v>97.486846923828097</v>
      </c>
      <c r="AM12089" s="104"/>
      <c r="AN12089" s="104"/>
      <c r="AO12089" s="104"/>
      <c r="AP12089" s="104"/>
    </row>
    <row r="12090" spans="32:42" ht="18">
      <c r="AF12090" s="123" t="s">
        <v>10750</v>
      </c>
      <c r="AG12090" s="96" t="s">
        <v>10751</v>
      </c>
      <c r="AH12090" s="96" t="s">
        <v>16597</v>
      </c>
      <c r="AI12090" s="97">
        <v>204642</v>
      </c>
      <c r="AJ12090" s="114"/>
      <c r="AK12090" s="114"/>
      <c r="AM12090" s="104"/>
      <c r="AN12090" s="104"/>
      <c r="AO12090" s="104"/>
      <c r="AP12090" s="104"/>
    </row>
    <row r="12091" spans="32:42" ht="18">
      <c r="AF12091" s="123" t="s">
        <v>10750</v>
      </c>
      <c r="AG12091" s="96" t="s">
        <v>10751</v>
      </c>
      <c r="AH12091" s="96" t="s">
        <v>16598</v>
      </c>
      <c r="AI12091" s="97">
        <v>204641</v>
      </c>
      <c r="AJ12091" s="114"/>
      <c r="AK12091" s="114"/>
      <c r="AM12091" s="104"/>
      <c r="AN12091" s="104"/>
      <c r="AO12091" s="104"/>
      <c r="AP12091" s="104"/>
    </row>
    <row r="12092" spans="32:42" ht="18">
      <c r="AF12092" s="123" t="s">
        <v>10750</v>
      </c>
      <c r="AG12092" s="96" t="s">
        <v>10751</v>
      </c>
      <c r="AH12092" s="96" t="s">
        <v>16599</v>
      </c>
      <c r="AI12092" s="97">
        <v>204640</v>
      </c>
      <c r="AJ12092" s="114">
        <v>21.966279983520501</v>
      </c>
      <c r="AK12092" s="114">
        <v>97.491226196289105</v>
      </c>
      <c r="AM12092" s="104"/>
      <c r="AN12092" s="104"/>
      <c r="AO12092" s="104"/>
      <c r="AP12092" s="104"/>
    </row>
    <row r="12093" spans="32:42" ht="18">
      <c r="AF12093" s="123" t="s">
        <v>10750</v>
      </c>
      <c r="AG12093" s="96" t="s">
        <v>10751</v>
      </c>
      <c r="AH12093" s="96" t="s">
        <v>16600</v>
      </c>
      <c r="AI12093" s="97">
        <v>204639</v>
      </c>
      <c r="AJ12093" s="114">
        <v>21.992490768432599</v>
      </c>
      <c r="AK12093" s="114">
        <v>97.424057006835895</v>
      </c>
      <c r="AM12093" s="104"/>
      <c r="AN12093" s="104"/>
      <c r="AO12093" s="104"/>
      <c r="AP12093" s="104"/>
    </row>
    <row r="12094" spans="32:42" ht="18">
      <c r="AF12094" s="123" t="s">
        <v>10750</v>
      </c>
      <c r="AG12094" s="96" t="s">
        <v>10751</v>
      </c>
      <c r="AH12094" s="96" t="s">
        <v>16601</v>
      </c>
      <c r="AI12094" s="97">
        <v>204638</v>
      </c>
      <c r="AJ12094" s="114"/>
      <c r="AK12094" s="114"/>
      <c r="AM12094" s="104"/>
      <c r="AN12094" s="104"/>
      <c r="AO12094" s="104"/>
      <c r="AP12094" s="104"/>
    </row>
    <row r="12095" spans="32:42" ht="18">
      <c r="AF12095" s="123" t="s">
        <v>10750</v>
      </c>
      <c r="AG12095" s="96" t="s">
        <v>10751</v>
      </c>
      <c r="AH12095" s="96" t="s">
        <v>15681</v>
      </c>
      <c r="AI12095" s="97">
        <v>204636</v>
      </c>
      <c r="AJ12095" s="114">
        <v>21.973009109497099</v>
      </c>
      <c r="AK12095" s="114">
        <v>97.477020263671903</v>
      </c>
      <c r="AM12095" s="104"/>
      <c r="AN12095" s="104"/>
      <c r="AO12095" s="104"/>
      <c r="AP12095" s="104"/>
    </row>
    <row r="12096" spans="32:42" ht="18">
      <c r="AF12096" s="123" t="s">
        <v>10750</v>
      </c>
      <c r="AG12096" s="96" t="s">
        <v>10751</v>
      </c>
      <c r="AH12096" s="96" t="s">
        <v>16602</v>
      </c>
      <c r="AI12096" s="97">
        <v>204634</v>
      </c>
      <c r="AJ12096" s="114"/>
      <c r="AK12096" s="114"/>
      <c r="AM12096" s="104"/>
      <c r="AN12096" s="104"/>
      <c r="AO12096" s="104"/>
      <c r="AP12096" s="104"/>
    </row>
    <row r="12097" spans="32:42" ht="18">
      <c r="AF12097" s="123" t="s">
        <v>10750</v>
      </c>
      <c r="AG12097" s="96" t="s">
        <v>10751</v>
      </c>
      <c r="AH12097" s="96" t="s">
        <v>10750</v>
      </c>
      <c r="AI12097" s="97">
        <v>204633</v>
      </c>
      <c r="AJ12097" s="114">
        <v>21.983240127563501</v>
      </c>
      <c r="AK12097" s="114">
        <v>97.472557067871094</v>
      </c>
      <c r="AM12097" s="104"/>
      <c r="AN12097" s="104"/>
      <c r="AO12097" s="104"/>
      <c r="AP12097" s="104"/>
    </row>
    <row r="12098" spans="32:42" ht="18">
      <c r="AF12098" s="123" t="s">
        <v>10750</v>
      </c>
      <c r="AG12098" s="96" t="s">
        <v>10751</v>
      </c>
      <c r="AH12098" s="96" t="s">
        <v>12171</v>
      </c>
      <c r="AI12098" s="97">
        <v>204637</v>
      </c>
      <c r="AJ12098" s="114">
        <v>22.041530609130898</v>
      </c>
      <c r="AK12098" s="114">
        <v>97.473922729492202</v>
      </c>
      <c r="AM12098" s="104"/>
      <c r="AN12098" s="104"/>
      <c r="AO12098" s="104"/>
      <c r="AP12098" s="104"/>
    </row>
    <row r="12099" spans="32:42" ht="18">
      <c r="AF12099" s="123" t="s">
        <v>10752</v>
      </c>
      <c r="AG12099" s="96" t="s">
        <v>10753</v>
      </c>
      <c r="AH12099" s="96" t="s">
        <v>16603</v>
      </c>
      <c r="AI12099" s="97">
        <v>204654</v>
      </c>
      <c r="AJ12099" s="114"/>
      <c r="AK12099" s="114"/>
      <c r="AM12099" s="104"/>
      <c r="AN12099" s="104"/>
      <c r="AO12099" s="104"/>
      <c r="AP12099" s="104"/>
    </row>
    <row r="12100" spans="32:42" ht="18">
      <c r="AF12100" s="123" t="s">
        <v>10752</v>
      </c>
      <c r="AG12100" s="96" t="s">
        <v>10753</v>
      </c>
      <c r="AH12100" s="96" t="s">
        <v>16604</v>
      </c>
      <c r="AI12100" s="97">
        <v>204657</v>
      </c>
      <c r="AJ12100" s="114"/>
      <c r="AK12100" s="114"/>
      <c r="AM12100" s="104"/>
      <c r="AN12100" s="104"/>
      <c r="AO12100" s="104"/>
      <c r="AP12100" s="104"/>
    </row>
    <row r="12101" spans="32:42" ht="18">
      <c r="AF12101" s="123" t="s">
        <v>10752</v>
      </c>
      <c r="AG12101" s="96" t="s">
        <v>10753</v>
      </c>
      <c r="AH12101" s="96" t="s">
        <v>16605</v>
      </c>
      <c r="AI12101" s="97">
        <v>204658</v>
      </c>
      <c r="AJ12101" s="114"/>
      <c r="AK12101" s="114"/>
      <c r="AM12101" s="104"/>
      <c r="AN12101" s="104"/>
      <c r="AO12101" s="104"/>
      <c r="AP12101" s="104"/>
    </row>
    <row r="12102" spans="32:42" ht="18">
      <c r="AF12102" s="123" t="s">
        <v>10752</v>
      </c>
      <c r="AG12102" s="96" t="s">
        <v>10753</v>
      </c>
      <c r="AH12102" s="96" t="s">
        <v>16606</v>
      </c>
      <c r="AI12102" s="97">
        <v>204653</v>
      </c>
      <c r="AJ12102" s="114">
        <v>21.841230392456101</v>
      </c>
      <c r="AK12102" s="114">
        <v>97.582702636718807</v>
      </c>
      <c r="AM12102" s="104"/>
      <c r="AN12102" s="104"/>
      <c r="AO12102" s="104"/>
      <c r="AP12102" s="104"/>
    </row>
    <row r="12103" spans="32:42" ht="18">
      <c r="AF12103" s="123" t="s">
        <v>10752</v>
      </c>
      <c r="AG12103" s="96" t="s">
        <v>10753</v>
      </c>
      <c r="AH12103" s="96" t="s">
        <v>10752</v>
      </c>
      <c r="AI12103" s="97">
        <v>204652</v>
      </c>
      <c r="AJ12103" s="114">
        <v>21.838329315185501</v>
      </c>
      <c r="AK12103" s="114">
        <v>97.566238403320298</v>
      </c>
      <c r="AM12103" s="104"/>
      <c r="AN12103" s="104"/>
      <c r="AO12103" s="104"/>
      <c r="AP12103" s="104"/>
    </row>
    <row r="12104" spans="32:42" ht="18">
      <c r="AF12104" s="123" t="s">
        <v>10752</v>
      </c>
      <c r="AG12104" s="96" t="s">
        <v>10753</v>
      </c>
      <c r="AH12104" s="96" t="s">
        <v>16607</v>
      </c>
      <c r="AI12104" s="97">
        <v>204656</v>
      </c>
      <c r="AJ12104" s="114"/>
      <c r="AK12104" s="114"/>
      <c r="AM12104" s="104"/>
      <c r="AN12104" s="104"/>
      <c r="AO12104" s="104"/>
      <c r="AP12104" s="104"/>
    </row>
    <row r="12105" spans="32:42" ht="18">
      <c r="AF12105" s="123" t="s">
        <v>10752</v>
      </c>
      <c r="AG12105" s="96" t="s">
        <v>10753</v>
      </c>
      <c r="AH12105" s="96" t="s">
        <v>16608</v>
      </c>
      <c r="AI12105" s="97">
        <v>204655</v>
      </c>
      <c r="AJ12105" s="114">
        <v>21.833860397338899</v>
      </c>
      <c r="AK12105" s="114">
        <v>97.566612243652301</v>
      </c>
      <c r="AM12105" s="104"/>
      <c r="AN12105" s="104"/>
      <c r="AO12105" s="104"/>
      <c r="AP12105" s="104"/>
    </row>
    <row r="12106" spans="32:42" ht="18">
      <c r="AF12106" s="123" t="s">
        <v>10754</v>
      </c>
      <c r="AG12106" s="96" t="s">
        <v>10755</v>
      </c>
      <c r="AH12106" s="96" t="s">
        <v>16222</v>
      </c>
      <c r="AI12106" s="97">
        <v>204672</v>
      </c>
      <c r="AJ12106" s="114">
        <v>21.950790405273398</v>
      </c>
      <c r="AK12106" s="114">
        <v>97.644668579101605</v>
      </c>
      <c r="AM12106" s="104"/>
      <c r="AN12106" s="104"/>
      <c r="AO12106" s="104"/>
      <c r="AP12106" s="104"/>
    </row>
    <row r="12107" spans="32:42" ht="18">
      <c r="AF12107" s="123" t="s">
        <v>10754</v>
      </c>
      <c r="AG12107" s="96" t="s">
        <v>10755</v>
      </c>
      <c r="AH12107" s="96" t="s">
        <v>16609</v>
      </c>
      <c r="AI12107" s="97">
        <v>204677</v>
      </c>
      <c r="AJ12107" s="114"/>
      <c r="AK12107" s="114"/>
      <c r="AM12107" s="104"/>
      <c r="AN12107" s="104"/>
      <c r="AO12107" s="104"/>
      <c r="AP12107" s="104"/>
    </row>
    <row r="12108" spans="32:42" ht="18">
      <c r="AF12108" s="123" t="s">
        <v>10754</v>
      </c>
      <c r="AG12108" s="96" t="s">
        <v>10755</v>
      </c>
      <c r="AH12108" s="96" t="s">
        <v>15815</v>
      </c>
      <c r="AI12108" s="97">
        <v>204676</v>
      </c>
      <c r="AJ12108" s="114"/>
      <c r="AK12108" s="114"/>
      <c r="AM12108" s="104"/>
      <c r="AN12108" s="104"/>
      <c r="AO12108" s="104"/>
      <c r="AP12108" s="104"/>
    </row>
    <row r="12109" spans="32:42" ht="18">
      <c r="AF12109" s="123" t="s">
        <v>10754</v>
      </c>
      <c r="AG12109" s="96" t="s">
        <v>10755</v>
      </c>
      <c r="AH12109" s="96" t="s">
        <v>13866</v>
      </c>
      <c r="AI12109" s="97">
        <v>204675</v>
      </c>
      <c r="AJ12109" s="114"/>
      <c r="AK12109" s="114"/>
      <c r="AM12109" s="104"/>
      <c r="AN12109" s="104"/>
      <c r="AO12109" s="104"/>
      <c r="AP12109" s="104"/>
    </row>
    <row r="12110" spans="32:42" ht="18">
      <c r="AF12110" s="123" t="s">
        <v>10754</v>
      </c>
      <c r="AG12110" s="96" t="s">
        <v>10755</v>
      </c>
      <c r="AH12110" s="96" t="s">
        <v>16574</v>
      </c>
      <c r="AI12110" s="97">
        <v>204673</v>
      </c>
      <c r="AJ12110" s="114">
        <v>21.979219436645501</v>
      </c>
      <c r="AK12110" s="114">
        <v>97.584602355957003</v>
      </c>
      <c r="AM12110" s="104"/>
      <c r="AN12110" s="104"/>
      <c r="AO12110" s="104"/>
      <c r="AP12110" s="104"/>
    </row>
    <row r="12111" spans="32:42" ht="18">
      <c r="AF12111" s="123" t="s">
        <v>10754</v>
      </c>
      <c r="AG12111" s="96" t="s">
        <v>10755</v>
      </c>
      <c r="AH12111" s="96" t="s">
        <v>16610</v>
      </c>
      <c r="AI12111" s="97">
        <v>204671</v>
      </c>
      <c r="AJ12111" s="114">
        <v>21.986249923706101</v>
      </c>
      <c r="AK12111" s="114">
        <v>97.608291625976605</v>
      </c>
      <c r="AM12111" s="104"/>
      <c r="AN12111" s="104"/>
      <c r="AO12111" s="104"/>
      <c r="AP12111" s="104"/>
    </row>
    <row r="12112" spans="32:42" ht="18">
      <c r="AF12112" s="123" t="s">
        <v>10754</v>
      </c>
      <c r="AG12112" s="96" t="s">
        <v>10755</v>
      </c>
      <c r="AH12112" s="96" t="s">
        <v>16611</v>
      </c>
      <c r="AI12112" s="97">
        <v>204670</v>
      </c>
      <c r="AJ12112" s="114"/>
      <c r="AK12112" s="114"/>
      <c r="AM12112" s="104"/>
      <c r="AN12112" s="104"/>
      <c r="AO12112" s="104"/>
      <c r="AP12112" s="104"/>
    </row>
    <row r="12113" spans="32:42" ht="18">
      <c r="AF12113" s="123" t="s">
        <v>10754</v>
      </c>
      <c r="AG12113" s="96" t="s">
        <v>10755</v>
      </c>
      <c r="AH12113" s="96" t="s">
        <v>16612</v>
      </c>
      <c r="AI12113" s="97">
        <v>204669</v>
      </c>
      <c r="AJ12113" s="114"/>
      <c r="AK12113" s="114"/>
      <c r="AM12113" s="104"/>
      <c r="AN12113" s="104"/>
      <c r="AO12113" s="104"/>
      <c r="AP12113" s="104"/>
    </row>
    <row r="12114" spans="32:42" ht="18">
      <c r="AF12114" s="123" t="s">
        <v>10754</v>
      </c>
      <c r="AG12114" s="96" t="s">
        <v>10755</v>
      </c>
      <c r="AH12114" s="96" t="s">
        <v>16613</v>
      </c>
      <c r="AI12114" s="97">
        <v>204668</v>
      </c>
      <c r="AJ12114" s="114"/>
      <c r="AK12114" s="114"/>
      <c r="AM12114" s="104"/>
      <c r="AN12114" s="104"/>
      <c r="AO12114" s="104"/>
      <c r="AP12114" s="104"/>
    </row>
    <row r="12115" spans="32:42" ht="18">
      <c r="AF12115" s="123" t="s">
        <v>10754</v>
      </c>
      <c r="AG12115" s="96" t="s">
        <v>10755</v>
      </c>
      <c r="AH12115" s="96" t="s">
        <v>16015</v>
      </c>
      <c r="AI12115" s="97">
        <v>204660</v>
      </c>
      <c r="AJ12115" s="114">
        <v>21.972410202026399</v>
      </c>
      <c r="AK12115" s="114">
        <v>97.563812255859403</v>
      </c>
      <c r="AM12115" s="104"/>
      <c r="AN12115" s="104"/>
      <c r="AO12115" s="104"/>
      <c r="AP12115" s="104"/>
    </row>
    <row r="12116" spans="32:42" ht="18">
      <c r="AF12116" s="123" t="s">
        <v>10754</v>
      </c>
      <c r="AG12116" s="96" t="s">
        <v>10755</v>
      </c>
      <c r="AH12116" s="96" t="s">
        <v>16614</v>
      </c>
      <c r="AI12116" s="97">
        <v>204674</v>
      </c>
      <c r="AJ12116" s="114"/>
      <c r="AK12116" s="114"/>
      <c r="AM12116" s="104"/>
      <c r="AN12116" s="104"/>
      <c r="AO12116" s="104"/>
      <c r="AP12116" s="104"/>
    </row>
    <row r="12117" spans="32:42" ht="18">
      <c r="AF12117" s="123" t="s">
        <v>10754</v>
      </c>
      <c r="AG12117" s="96" t="s">
        <v>10755</v>
      </c>
      <c r="AH12117" s="96" t="s">
        <v>16485</v>
      </c>
      <c r="AI12117" s="97">
        <v>204667</v>
      </c>
      <c r="AJ12117" s="114">
        <v>21.947900772094702</v>
      </c>
      <c r="AK12117" s="114">
        <v>97.609992980957003</v>
      </c>
      <c r="AM12117" s="104"/>
      <c r="AN12117" s="104"/>
      <c r="AO12117" s="104"/>
      <c r="AP12117" s="104"/>
    </row>
    <row r="12118" spans="32:42" ht="18">
      <c r="AF12118" s="123" t="s">
        <v>10754</v>
      </c>
      <c r="AG12118" s="96" t="s">
        <v>10755</v>
      </c>
      <c r="AH12118" s="96" t="s">
        <v>10754</v>
      </c>
      <c r="AI12118" s="97">
        <v>204659</v>
      </c>
      <c r="AJ12118" s="114"/>
      <c r="AK12118" s="114"/>
      <c r="AM12118" s="104"/>
      <c r="AN12118" s="104"/>
      <c r="AO12118" s="104"/>
      <c r="AP12118" s="104"/>
    </row>
    <row r="12119" spans="32:42" ht="18">
      <c r="AF12119" s="123" t="s">
        <v>10754</v>
      </c>
      <c r="AG12119" s="96" t="s">
        <v>10755</v>
      </c>
      <c r="AH12119" s="96" t="s">
        <v>16482</v>
      </c>
      <c r="AI12119" s="97">
        <v>204661</v>
      </c>
      <c r="AJ12119" s="114"/>
      <c r="AK12119" s="114"/>
      <c r="AM12119" s="104"/>
      <c r="AN12119" s="104"/>
      <c r="AO12119" s="104"/>
      <c r="AP12119" s="104"/>
    </row>
    <row r="12120" spans="32:42" ht="18">
      <c r="AF12120" s="123" t="s">
        <v>10754</v>
      </c>
      <c r="AG12120" s="96" t="s">
        <v>10755</v>
      </c>
      <c r="AH12120" s="96" t="s">
        <v>10887</v>
      </c>
      <c r="AI12120" s="97">
        <v>204662</v>
      </c>
      <c r="AJ12120" s="114">
        <v>21.9232292175293</v>
      </c>
      <c r="AK12120" s="114">
        <v>97.578147888183594</v>
      </c>
      <c r="AM12120" s="104"/>
      <c r="AN12120" s="104"/>
      <c r="AO12120" s="104"/>
      <c r="AP12120" s="104"/>
    </row>
    <row r="12121" spans="32:42" ht="18">
      <c r="AF12121" s="123" t="s">
        <v>10754</v>
      </c>
      <c r="AG12121" s="96" t="s">
        <v>10755</v>
      </c>
      <c r="AH12121" s="96" t="s">
        <v>10095</v>
      </c>
      <c r="AI12121" s="97">
        <v>204663</v>
      </c>
      <c r="AJ12121" s="114">
        <v>21.980140686035199</v>
      </c>
      <c r="AK12121" s="114">
        <v>97.599403381347699</v>
      </c>
      <c r="AM12121" s="104"/>
      <c r="AN12121" s="104"/>
      <c r="AO12121" s="104"/>
      <c r="AP12121" s="104"/>
    </row>
    <row r="12122" spans="32:42" ht="18">
      <c r="AF12122" s="123" t="s">
        <v>10754</v>
      </c>
      <c r="AG12122" s="96" t="s">
        <v>10755</v>
      </c>
      <c r="AH12122" s="96" t="s">
        <v>16615</v>
      </c>
      <c r="AI12122" s="97">
        <v>204664</v>
      </c>
      <c r="AJ12122" s="114"/>
      <c r="AK12122" s="114"/>
      <c r="AM12122" s="104"/>
      <c r="AN12122" s="104"/>
      <c r="AO12122" s="104"/>
      <c r="AP12122" s="104"/>
    </row>
    <row r="12123" spans="32:42" ht="18">
      <c r="AF12123" s="123" t="s">
        <v>10754</v>
      </c>
      <c r="AG12123" s="96" t="s">
        <v>10755</v>
      </c>
      <c r="AH12123" s="96" t="s">
        <v>10638</v>
      </c>
      <c r="AI12123" s="97">
        <v>204665</v>
      </c>
      <c r="AJ12123" s="114">
        <v>21.975620269775401</v>
      </c>
      <c r="AK12123" s="114">
        <v>97.577262878417997</v>
      </c>
      <c r="AM12123" s="104"/>
      <c r="AN12123" s="104"/>
      <c r="AO12123" s="104"/>
      <c r="AP12123" s="104"/>
    </row>
    <row r="12124" spans="32:42" ht="18">
      <c r="AF12124" s="123" t="s">
        <v>10754</v>
      </c>
      <c r="AG12124" s="96" t="s">
        <v>10755</v>
      </c>
      <c r="AH12124" s="96" t="s">
        <v>16616</v>
      </c>
      <c r="AI12124" s="97">
        <v>204666</v>
      </c>
      <c r="AJ12124" s="114">
        <v>21.978500366210898</v>
      </c>
      <c r="AK12124" s="114">
        <v>97.585243225097699</v>
      </c>
      <c r="AM12124" s="104"/>
      <c r="AN12124" s="104"/>
      <c r="AO12124" s="104"/>
      <c r="AP12124" s="104"/>
    </row>
    <row r="12125" spans="32:42" ht="18">
      <c r="AF12125" s="123" t="s">
        <v>10756</v>
      </c>
      <c r="AG12125" s="96" t="s">
        <v>10757</v>
      </c>
      <c r="AH12125" s="96" t="s">
        <v>10721</v>
      </c>
      <c r="AI12125" s="97">
        <v>204704</v>
      </c>
      <c r="AJ12125" s="114">
        <v>21.809810638427699</v>
      </c>
      <c r="AK12125" s="114">
        <v>97.668083190917997</v>
      </c>
      <c r="AM12125" s="104"/>
      <c r="AN12125" s="104"/>
      <c r="AO12125" s="104"/>
      <c r="AP12125" s="104"/>
    </row>
    <row r="12126" spans="32:42" ht="18">
      <c r="AF12126" s="123" t="s">
        <v>10756</v>
      </c>
      <c r="AG12126" s="96" t="s">
        <v>10757</v>
      </c>
      <c r="AH12126" s="96" t="s">
        <v>16617</v>
      </c>
      <c r="AI12126" s="97">
        <v>204698</v>
      </c>
      <c r="AJ12126" s="114">
        <v>21.743219375610401</v>
      </c>
      <c r="AK12126" s="114">
        <v>97.696243286132798</v>
      </c>
      <c r="AM12126" s="104"/>
      <c r="AN12126" s="104"/>
      <c r="AO12126" s="104"/>
      <c r="AP12126" s="104"/>
    </row>
    <row r="12127" spans="32:42" ht="18">
      <c r="AF12127" s="123" t="s">
        <v>10756</v>
      </c>
      <c r="AG12127" s="96" t="s">
        <v>10757</v>
      </c>
      <c r="AH12127" s="96" t="s">
        <v>10587</v>
      </c>
      <c r="AI12127" s="97">
        <v>204694</v>
      </c>
      <c r="AJ12127" s="114">
        <v>21.8462104797363</v>
      </c>
      <c r="AK12127" s="114">
        <v>97.666839599609403</v>
      </c>
      <c r="AM12127" s="104"/>
      <c r="AN12127" s="104"/>
      <c r="AO12127" s="104"/>
      <c r="AP12127" s="104"/>
    </row>
    <row r="12128" spans="32:42" ht="18">
      <c r="AF12128" s="123" t="s">
        <v>10756</v>
      </c>
      <c r="AG12128" s="96" t="s">
        <v>10757</v>
      </c>
      <c r="AH12128" s="96" t="s">
        <v>16618</v>
      </c>
      <c r="AI12128" s="97">
        <v>204695</v>
      </c>
      <c r="AJ12128" s="114"/>
      <c r="AK12128" s="114"/>
      <c r="AM12128" s="104"/>
      <c r="AN12128" s="104"/>
      <c r="AO12128" s="104"/>
      <c r="AP12128" s="104"/>
    </row>
    <row r="12129" spans="32:42" ht="18">
      <c r="AF12129" s="123" t="s">
        <v>10756</v>
      </c>
      <c r="AG12129" s="96" t="s">
        <v>10757</v>
      </c>
      <c r="AH12129" s="96" t="s">
        <v>16619</v>
      </c>
      <c r="AI12129" s="97">
        <v>204696</v>
      </c>
      <c r="AJ12129" s="114"/>
      <c r="AK12129" s="114"/>
      <c r="AM12129" s="104"/>
      <c r="AN12129" s="104"/>
      <c r="AO12129" s="104"/>
      <c r="AP12129" s="104"/>
    </row>
    <row r="12130" spans="32:42" ht="18">
      <c r="AF12130" s="123" t="s">
        <v>10756</v>
      </c>
      <c r="AG12130" s="96" t="s">
        <v>10757</v>
      </c>
      <c r="AH12130" s="96" t="s">
        <v>16620</v>
      </c>
      <c r="AI12130" s="97">
        <v>204697</v>
      </c>
      <c r="AJ12130" s="114"/>
      <c r="AK12130" s="114"/>
      <c r="AM12130" s="104"/>
      <c r="AN12130" s="104"/>
      <c r="AO12130" s="104"/>
      <c r="AP12130" s="104"/>
    </row>
    <row r="12131" spans="32:42" ht="18">
      <c r="AF12131" s="123" t="s">
        <v>10756</v>
      </c>
      <c r="AG12131" s="96" t="s">
        <v>10757</v>
      </c>
      <c r="AH12131" s="96" t="s">
        <v>16621</v>
      </c>
      <c r="AI12131" s="97">
        <v>204693</v>
      </c>
      <c r="AJ12131" s="114"/>
      <c r="AK12131" s="114"/>
      <c r="AM12131" s="104"/>
      <c r="AN12131" s="104"/>
      <c r="AO12131" s="104"/>
      <c r="AP12131" s="104"/>
    </row>
    <row r="12132" spans="32:42" ht="18">
      <c r="AF12132" s="123" t="s">
        <v>10756</v>
      </c>
      <c r="AG12132" s="96" t="s">
        <v>10757</v>
      </c>
      <c r="AH12132" s="96" t="s">
        <v>16622</v>
      </c>
      <c r="AI12132" s="97">
        <v>204699</v>
      </c>
      <c r="AJ12132" s="114"/>
      <c r="AK12132" s="114"/>
      <c r="AM12132" s="104"/>
      <c r="AN12132" s="104"/>
      <c r="AO12132" s="104"/>
      <c r="AP12132" s="104"/>
    </row>
    <row r="12133" spans="32:42" ht="18">
      <c r="AF12133" s="123" t="s">
        <v>10756</v>
      </c>
      <c r="AG12133" s="96" t="s">
        <v>10757</v>
      </c>
      <c r="AH12133" s="96" t="s">
        <v>16623</v>
      </c>
      <c r="AI12133" s="97">
        <v>204700</v>
      </c>
      <c r="AJ12133" s="114">
        <v>21.796920776367202</v>
      </c>
      <c r="AK12133" s="114">
        <v>97.685310363769503</v>
      </c>
      <c r="AM12133" s="104"/>
      <c r="AN12133" s="104"/>
      <c r="AO12133" s="104"/>
      <c r="AP12133" s="104"/>
    </row>
    <row r="12134" spans="32:42" ht="18">
      <c r="AF12134" s="123" t="s">
        <v>10756</v>
      </c>
      <c r="AG12134" s="96" t="s">
        <v>10757</v>
      </c>
      <c r="AH12134" s="96" t="s">
        <v>16624</v>
      </c>
      <c r="AI12134" s="97">
        <v>204701</v>
      </c>
      <c r="AJ12134" s="114">
        <v>21.842039108276399</v>
      </c>
      <c r="AK12134" s="114">
        <v>97.642433166503906</v>
      </c>
      <c r="AM12134" s="104"/>
      <c r="AN12134" s="104"/>
      <c r="AO12134" s="104"/>
      <c r="AP12134" s="104"/>
    </row>
    <row r="12135" spans="32:42" ht="18">
      <c r="AF12135" s="123" t="s">
        <v>10756</v>
      </c>
      <c r="AG12135" s="96" t="s">
        <v>10757</v>
      </c>
      <c r="AH12135" s="96" t="s">
        <v>16330</v>
      </c>
      <c r="AI12135" s="97">
        <v>204703</v>
      </c>
      <c r="AJ12135" s="114">
        <v>21.840660095214801</v>
      </c>
      <c r="AK12135" s="114">
        <v>97.671592712402301</v>
      </c>
      <c r="AM12135" s="104"/>
      <c r="AN12135" s="104"/>
      <c r="AO12135" s="104"/>
      <c r="AP12135" s="104"/>
    </row>
    <row r="12136" spans="32:42" ht="18">
      <c r="AF12136" s="123" t="s">
        <v>10756</v>
      </c>
      <c r="AG12136" s="96" t="s">
        <v>10757</v>
      </c>
      <c r="AH12136" s="96" t="s">
        <v>10873</v>
      </c>
      <c r="AI12136" s="97">
        <v>204692</v>
      </c>
      <c r="AJ12136" s="114"/>
      <c r="AK12136" s="114"/>
      <c r="AM12136" s="104"/>
      <c r="AN12136" s="104"/>
      <c r="AO12136" s="104"/>
      <c r="AP12136" s="104"/>
    </row>
    <row r="12137" spans="32:42" ht="18">
      <c r="AF12137" s="123" t="s">
        <v>10756</v>
      </c>
      <c r="AG12137" s="96" t="s">
        <v>10757</v>
      </c>
      <c r="AH12137" s="96" t="s">
        <v>16625</v>
      </c>
      <c r="AI12137" s="97">
        <v>204682</v>
      </c>
      <c r="AJ12137" s="114"/>
      <c r="AK12137" s="114"/>
      <c r="AM12137" s="104"/>
      <c r="AN12137" s="104"/>
      <c r="AO12137" s="104"/>
      <c r="AP12137" s="104"/>
    </row>
    <row r="12138" spans="32:42" ht="18">
      <c r="AF12138" s="123" t="s">
        <v>10756</v>
      </c>
      <c r="AG12138" s="96" t="s">
        <v>10757</v>
      </c>
      <c r="AH12138" s="96" t="s">
        <v>11064</v>
      </c>
      <c r="AI12138" s="97">
        <v>204702</v>
      </c>
      <c r="AJ12138" s="114">
        <v>21.881189346313501</v>
      </c>
      <c r="AK12138" s="114">
        <v>97.619583129882798</v>
      </c>
      <c r="AM12138" s="104"/>
      <c r="AN12138" s="104"/>
      <c r="AO12138" s="104"/>
      <c r="AP12138" s="104"/>
    </row>
    <row r="12139" spans="32:42" ht="18">
      <c r="AF12139" s="123" t="s">
        <v>10756</v>
      </c>
      <c r="AG12139" s="96" t="s">
        <v>10757</v>
      </c>
      <c r="AH12139" s="96" t="s">
        <v>16626</v>
      </c>
      <c r="AI12139" s="97">
        <v>204683</v>
      </c>
      <c r="AJ12139" s="114"/>
      <c r="AK12139" s="114"/>
      <c r="AM12139" s="104"/>
      <c r="AN12139" s="104"/>
      <c r="AO12139" s="104"/>
      <c r="AP12139" s="104"/>
    </row>
    <row r="12140" spans="32:42" ht="18">
      <c r="AF12140" s="123" t="s">
        <v>10756</v>
      </c>
      <c r="AG12140" s="96" t="s">
        <v>10757</v>
      </c>
      <c r="AH12140" s="96" t="s">
        <v>11048</v>
      </c>
      <c r="AI12140" s="97">
        <v>204684</v>
      </c>
      <c r="AJ12140" s="114">
        <v>21.6427097320557</v>
      </c>
      <c r="AK12140" s="114">
        <v>97.556137084960895</v>
      </c>
      <c r="AM12140" s="104"/>
      <c r="AN12140" s="104"/>
      <c r="AO12140" s="104"/>
      <c r="AP12140" s="104"/>
    </row>
    <row r="12141" spans="32:42" ht="18">
      <c r="AF12141" s="123" t="s">
        <v>10756</v>
      </c>
      <c r="AG12141" s="96" t="s">
        <v>10757</v>
      </c>
      <c r="AH12141" s="96" t="s">
        <v>16627</v>
      </c>
      <c r="AI12141" s="97">
        <v>204680</v>
      </c>
      <c r="AJ12141" s="114"/>
      <c r="AK12141" s="114"/>
      <c r="AM12141" s="104"/>
      <c r="AN12141" s="104"/>
      <c r="AO12141" s="104"/>
      <c r="AP12141" s="104"/>
    </row>
    <row r="12142" spans="32:42" ht="18">
      <c r="AF12142" s="123" t="s">
        <v>10756</v>
      </c>
      <c r="AG12142" s="96" t="s">
        <v>10757</v>
      </c>
      <c r="AH12142" s="96" t="s">
        <v>16628</v>
      </c>
      <c r="AI12142" s="97">
        <v>204691</v>
      </c>
      <c r="AJ12142" s="114">
        <v>21.790769577026399</v>
      </c>
      <c r="AK12142" s="114">
        <v>97.766189575195298</v>
      </c>
      <c r="AM12142" s="104"/>
      <c r="AN12142" s="104"/>
      <c r="AO12142" s="104"/>
      <c r="AP12142" s="104"/>
    </row>
    <row r="12143" spans="32:42" ht="18">
      <c r="AF12143" s="123" t="s">
        <v>10756</v>
      </c>
      <c r="AG12143" s="96" t="s">
        <v>10757</v>
      </c>
      <c r="AH12143" s="96" t="s">
        <v>14082</v>
      </c>
      <c r="AI12143" s="97">
        <v>204679</v>
      </c>
      <c r="AJ12143" s="114"/>
      <c r="AK12143" s="114"/>
      <c r="AM12143" s="104"/>
      <c r="AN12143" s="104"/>
      <c r="AO12143" s="104"/>
      <c r="AP12143" s="104"/>
    </row>
    <row r="12144" spans="32:42" ht="18">
      <c r="AF12144" s="123" t="s">
        <v>10756</v>
      </c>
      <c r="AG12144" s="96" t="s">
        <v>10757</v>
      </c>
      <c r="AH12144" s="96" t="s">
        <v>10756</v>
      </c>
      <c r="AI12144" s="97">
        <v>204678</v>
      </c>
      <c r="AJ12144" s="114">
        <v>21.883220672607401</v>
      </c>
      <c r="AK12144" s="114">
        <v>97.66015625</v>
      </c>
      <c r="AM12144" s="104"/>
      <c r="AN12144" s="104"/>
      <c r="AO12144" s="104"/>
      <c r="AP12144" s="104"/>
    </row>
    <row r="12145" spans="32:42" ht="18">
      <c r="AF12145" s="123" t="s">
        <v>10756</v>
      </c>
      <c r="AG12145" s="96" t="s">
        <v>10757</v>
      </c>
      <c r="AH12145" s="96" t="s">
        <v>16629</v>
      </c>
      <c r="AI12145" s="97">
        <v>204685</v>
      </c>
      <c r="AJ12145" s="114">
        <v>21.860700607299801</v>
      </c>
      <c r="AK12145" s="114">
        <v>97.645339965820298</v>
      </c>
      <c r="AM12145" s="104"/>
      <c r="AN12145" s="104"/>
      <c r="AO12145" s="104"/>
      <c r="AP12145" s="104"/>
    </row>
    <row r="12146" spans="32:42" ht="18">
      <c r="AF12146" s="123" t="s">
        <v>10756</v>
      </c>
      <c r="AG12146" s="96" t="s">
        <v>10757</v>
      </c>
      <c r="AH12146" s="96" t="s">
        <v>12872</v>
      </c>
      <c r="AI12146" s="97">
        <v>204686</v>
      </c>
      <c r="AJ12146" s="114"/>
      <c r="AK12146" s="114"/>
      <c r="AM12146" s="104"/>
      <c r="AN12146" s="104"/>
      <c r="AO12146" s="104"/>
      <c r="AP12146" s="104"/>
    </row>
    <row r="12147" spans="32:42" ht="18">
      <c r="AF12147" s="123" t="s">
        <v>10756</v>
      </c>
      <c r="AG12147" s="96" t="s">
        <v>10757</v>
      </c>
      <c r="AH12147" s="96" t="s">
        <v>16630</v>
      </c>
      <c r="AI12147" s="97">
        <v>204687</v>
      </c>
      <c r="AJ12147" s="114"/>
      <c r="AK12147" s="114"/>
      <c r="AM12147" s="104"/>
      <c r="AN12147" s="104"/>
      <c r="AO12147" s="104"/>
      <c r="AP12147" s="104"/>
    </row>
    <row r="12148" spans="32:42" ht="18">
      <c r="AF12148" s="123" t="s">
        <v>10756</v>
      </c>
      <c r="AG12148" s="96" t="s">
        <v>10757</v>
      </c>
      <c r="AH12148" s="96" t="s">
        <v>12124</v>
      </c>
      <c r="AI12148" s="97">
        <v>204688</v>
      </c>
      <c r="AJ12148" s="114">
        <v>21.83544921875</v>
      </c>
      <c r="AK12148" s="114">
        <v>97.651420593261705</v>
      </c>
      <c r="AM12148" s="104"/>
      <c r="AN12148" s="104"/>
      <c r="AO12148" s="104"/>
      <c r="AP12148" s="104"/>
    </row>
    <row r="12149" spans="32:42" ht="18">
      <c r="AF12149" s="123" t="s">
        <v>10756</v>
      </c>
      <c r="AG12149" s="96" t="s">
        <v>10757</v>
      </c>
      <c r="AH12149" s="96" t="s">
        <v>16631</v>
      </c>
      <c r="AI12149" s="97">
        <v>204689</v>
      </c>
      <c r="AJ12149" s="114">
        <v>21.931669235229499</v>
      </c>
      <c r="AK12149" s="114">
        <v>97.633613586425795</v>
      </c>
      <c r="AM12149" s="104"/>
      <c r="AN12149" s="104"/>
      <c r="AO12149" s="104"/>
      <c r="AP12149" s="104"/>
    </row>
    <row r="12150" spans="32:42" ht="18">
      <c r="AF12150" s="123" t="s">
        <v>10756</v>
      </c>
      <c r="AG12150" s="96" t="s">
        <v>10757</v>
      </c>
      <c r="AH12150" s="96" t="s">
        <v>16324</v>
      </c>
      <c r="AI12150" s="97">
        <v>204690</v>
      </c>
      <c r="AJ12150" s="114"/>
      <c r="AK12150" s="114"/>
      <c r="AM12150" s="104"/>
      <c r="AN12150" s="104"/>
      <c r="AO12150" s="104"/>
      <c r="AP12150" s="104"/>
    </row>
    <row r="12151" spans="32:42" ht="18">
      <c r="AF12151" s="123" t="s">
        <v>10756</v>
      </c>
      <c r="AG12151" s="96" t="s">
        <v>10757</v>
      </c>
      <c r="AH12151" s="96" t="s">
        <v>16632</v>
      </c>
      <c r="AI12151" s="97">
        <v>204681</v>
      </c>
      <c r="AJ12151" s="114">
        <v>21.629529953002901</v>
      </c>
      <c r="AK12151" s="114">
        <v>97.572952270507798</v>
      </c>
      <c r="AM12151" s="104"/>
      <c r="AN12151" s="104"/>
      <c r="AO12151" s="104"/>
      <c r="AP12151" s="104"/>
    </row>
    <row r="12152" spans="32:42" ht="18">
      <c r="AF12152" s="123" t="s">
        <v>10758</v>
      </c>
      <c r="AG12152" s="96" t="s">
        <v>10759</v>
      </c>
      <c r="AH12152" s="96" t="s">
        <v>14047</v>
      </c>
      <c r="AI12152" s="97">
        <v>204727</v>
      </c>
      <c r="AJ12152" s="114">
        <v>21.8873901367188</v>
      </c>
      <c r="AK12152" s="114">
        <v>97.210098266601605</v>
      </c>
      <c r="AM12152" s="104"/>
      <c r="AN12152" s="104"/>
      <c r="AO12152" s="104"/>
      <c r="AP12152" s="104"/>
    </row>
    <row r="12153" spans="32:42" ht="18">
      <c r="AF12153" s="123" t="s">
        <v>10758</v>
      </c>
      <c r="AG12153" s="96" t="s">
        <v>10759</v>
      </c>
      <c r="AH12153" s="96" t="s">
        <v>10887</v>
      </c>
      <c r="AI12153" s="97">
        <v>204720</v>
      </c>
      <c r="AJ12153" s="114"/>
      <c r="AK12153" s="114"/>
      <c r="AM12153" s="104"/>
      <c r="AN12153" s="104"/>
      <c r="AO12153" s="104"/>
      <c r="AP12153" s="104"/>
    </row>
    <row r="12154" spans="32:42" ht="18">
      <c r="AF12154" s="123" t="s">
        <v>10758</v>
      </c>
      <c r="AG12154" s="96" t="s">
        <v>10759</v>
      </c>
      <c r="AH12154" s="96" t="s">
        <v>16097</v>
      </c>
      <c r="AI12154" s="97">
        <v>204721</v>
      </c>
      <c r="AJ12154" s="114">
        <v>22.004680633544901</v>
      </c>
      <c r="AK12154" s="114">
        <v>97.332099914550795</v>
      </c>
      <c r="AM12154" s="104"/>
      <c r="AN12154" s="104"/>
      <c r="AO12154" s="104"/>
      <c r="AP12154" s="104"/>
    </row>
    <row r="12155" spans="32:42" ht="18">
      <c r="AF12155" s="123" t="s">
        <v>10758</v>
      </c>
      <c r="AG12155" s="96" t="s">
        <v>10759</v>
      </c>
      <c r="AH12155" s="96" t="s">
        <v>16633</v>
      </c>
      <c r="AI12155" s="97">
        <v>204722</v>
      </c>
      <c r="AJ12155" s="114"/>
      <c r="AK12155" s="114"/>
      <c r="AM12155" s="104"/>
      <c r="AN12155" s="104"/>
      <c r="AO12155" s="104"/>
      <c r="AP12155" s="104"/>
    </row>
    <row r="12156" spans="32:42" ht="18">
      <c r="AF12156" s="123" t="s">
        <v>10758</v>
      </c>
      <c r="AG12156" s="96" t="s">
        <v>10759</v>
      </c>
      <c r="AH12156" s="96" t="s">
        <v>10733</v>
      </c>
      <c r="AI12156" s="97">
        <v>204723</v>
      </c>
      <c r="AJ12156" s="114">
        <v>21.990940093994102</v>
      </c>
      <c r="AK12156" s="114">
        <v>97.352348327636705</v>
      </c>
      <c r="AM12156" s="104"/>
      <c r="AN12156" s="104"/>
      <c r="AO12156" s="104"/>
      <c r="AP12156" s="104"/>
    </row>
    <row r="12157" spans="32:42" ht="18">
      <c r="AF12157" s="123" t="s">
        <v>10758</v>
      </c>
      <c r="AG12157" s="96" t="s">
        <v>10759</v>
      </c>
      <c r="AH12157" s="96" t="s">
        <v>16362</v>
      </c>
      <c r="AI12157" s="97">
        <v>204725</v>
      </c>
      <c r="AJ12157" s="114"/>
      <c r="AK12157" s="114"/>
      <c r="AM12157" s="104"/>
      <c r="AN12157" s="104"/>
      <c r="AO12157" s="104"/>
      <c r="AP12157" s="104"/>
    </row>
    <row r="12158" spans="32:42" ht="18">
      <c r="AF12158" s="123" t="s">
        <v>10758</v>
      </c>
      <c r="AG12158" s="96" t="s">
        <v>10759</v>
      </c>
      <c r="AH12158" s="96" t="s">
        <v>16563</v>
      </c>
      <c r="AI12158" s="97">
        <v>204728</v>
      </c>
      <c r="AJ12158" s="114"/>
      <c r="AK12158" s="114"/>
      <c r="AM12158" s="104"/>
      <c r="AN12158" s="104"/>
      <c r="AO12158" s="104"/>
      <c r="AP12158" s="104"/>
    </row>
    <row r="12159" spans="32:42" ht="18">
      <c r="AF12159" s="123" t="s">
        <v>10758</v>
      </c>
      <c r="AG12159" s="96" t="s">
        <v>10759</v>
      </c>
      <c r="AH12159" s="96" t="s">
        <v>11702</v>
      </c>
      <c r="AI12159" s="97">
        <v>204729</v>
      </c>
      <c r="AJ12159" s="114"/>
      <c r="AK12159" s="114"/>
      <c r="AM12159" s="104"/>
      <c r="AN12159" s="104"/>
      <c r="AO12159" s="104"/>
      <c r="AP12159" s="104"/>
    </row>
    <row r="12160" spans="32:42" ht="18">
      <c r="AF12160" s="123" t="s">
        <v>10758</v>
      </c>
      <c r="AG12160" s="96" t="s">
        <v>10759</v>
      </c>
      <c r="AH12160" s="96" t="s">
        <v>16634</v>
      </c>
      <c r="AI12160" s="97">
        <v>204730</v>
      </c>
      <c r="AJ12160" s="114">
        <v>22.024480819702099</v>
      </c>
      <c r="AK12160" s="114">
        <v>97.326873779296903</v>
      </c>
      <c r="AM12160" s="104"/>
      <c r="AN12160" s="104"/>
      <c r="AO12160" s="104"/>
      <c r="AP12160" s="104"/>
    </row>
    <row r="12161" spans="32:42" ht="18">
      <c r="AF12161" s="123" t="s">
        <v>10758</v>
      </c>
      <c r="AG12161" s="96" t="s">
        <v>10759</v>
      </c>
      <c r="AH12161" s="96" t="s">
        <v>16635</v>
      </c>
      <c r="AI12161" s="97">
        <v>204731</v>
      </c>
      <c r="AJ12161" s="114"/>
      <c r="AK12161" s="114"/>
      <c r="AM12161" s="104"/>
      <c r="AN12161" s="104"/>
      <c r="AO12161" s="104"/>
      <c r="AP12161" s="104"/>
    </row>
    <row r="12162" spans="32:42" ht="18">
      <c r="AF12162" s="123" t="s">
        <v>10758</v>
      </c>
      <c r="AG12162" s="96" t="s">
        <v>10759</v>
      </c>
      <c r="AH12162" s="96" t="s">
        <v>16636</v>
      </c>
      <c r="AI12162" s="97">
        <v>204719</v>
      </c>
      <c r="AJ12162" s="114"/>
      <c r="AK12162" s="114"/>
      <c r="AM12162" s="104"/>
      <c r="AN12162" s="104"/>
      <c r="AO12162" s="104"/>
      <c r="AP12162" s="104"/>
    </row>
    <row r="12163" spans="32:42" ht="18">
      <c r="AF12163" s="123" t="s">
        <v>10758</v>
      </c>
      <c r="AG12163" s="96" t="s">
        <v>10759</v>
      </c>
      <c r="AH12163" s="96" t="s">
        <v>16637</v>
      </c>
      <c r="AI12163" s="97">
        <v>204733</v>
      </c>
      <c r="AJ12163" s="114"/>
      <c r="AK12163" s="114"/>
      <c r="AM12163" s="104"/>
      <c r="AN12163" s="104"/>
      <c r="AO12163" s="104"/>
      <c r="AP12163" s="104"/>
    </row>
    <row r="12164" spans="32:42" ht="18">
      <c r="AF12164" s="123" t="s">
        <v>10758</v>
      </c>
      <c r="AG12164" s="96" t="s">
        <v>10759</v>
      </c>
      <c r="AH12164" s="96" t="s">
        <v>16638</v>
      </c>
      <c r="AI12164" s="97">
        <v>204724</v>
      </c>
      <c r="AJ12164" s="114"/>
      <c r="AK12164" s="114"/>
      <c r="AM12164" s="104"/>
      <c r="AN12164" s="104"/>
      <c r="AO12164" s="104"/>
      <c r="AP12164" s="104"/>
    </row>
    <row r="12165" spans="32:42" ht="18">
      <c r="AF12165" s="123" t="s">
        <v>10758</v>
      </c>
      <c r="AG12165" s="96" t="s">
        <v>10759</v>
      </c>
      <c r="AH12165" s="96" t="s">
        <v>16639</v>
      </c>
      <c r="AI12165" s="97">
        <v>204732</v>
      </c>
      <c r="AJ12165" s="114"/>
      <c r="AK12165" s="114"/>
      <c r="AM12165" s="104"/>
      <c r="AN12165" s="104"/>
      <c r="AO12165" s="104"/>
      <c r="AP12165" s="104"/>
    </row>
    <row r="12166" spans="32:42" ht="18">
      <c r="AF12166" s="123" t="s">
        <v>10758</v>
      </c>
      <c r="AG12166" s="96" t="s">
        <v>10759</v>
      </c>
      <c r="AH12166" s="96" t="s">
        <v>16640</v>
      </c>
      <c r="AI12166" s="97">
        <v>204712</v>
      </c>
      <c r="AJ12166" s="114"/>
      <c r="AK12166" s="114"/>
      <c r="AM12166" s="104"/>
      <c r="AN12166" s="104"/>
      <c r="AO12166" s="104"/>
      <c r="AP12166" s="104"/>
    </row>
    <row r="12167" spans="32:42" ht="18">
      <c r="AF12167" s="123" t="s">
        <v>10758</v>
      </c>
      <c r="AG12167" s="96" t="s">
        <v>10759</v>
      </c>
      <c r="AH12167" s="96" t="s">
        <v>10758</v>
      </c>
      <c r="AI12167" s="97">
        <v>204705</v>
      </c>
      <c r="AJ12167" s="114"/>
      <c r="AK12167" s="114"/>
      <c r="AM12167" s="104"/>
      <c r="AN12167" s="104"/>
      <c r="AO12167" s="104"/>
      <c r="AP12167" s="104"/>
    </row>
    <row r="12168" spans="32:42" ht="18">
      <c r="AF12168" s="123" t="s">
        <v>10758</v>
      </c>
      <c r="AG12168" s="96" t="s">
        <v>10759</v>
      </c>
      <c r="AH12168" s="96" t="s">
        <v>16641</v>
      </c>
      <c r="AI12168" s="97">
        <v>204706</v>
      </c>
      <c r="AJ12168" s="114"/>
      <c r="AK12168" s="114"/>
      <c r="AM12168" s="104"/>
      <c r="AN12168" s="104"/>
      <c r="AO12168" s="104"/>
      <c r="AP12168" s="104"/>
    </row>
    <row r="12169" spans="32:42" ht="18">
      <c r="AF12169" s="123" t="s">
        <v>10758</v>
      </c>
      <c r="AG12169" s="96" t="s">
        <v>10759</v>
      </c>
      <c r="AH12169" s="96" t="s">
        <v>16642</v>
      </c>
      <c r="AI12169" s="97">
        <v>204707</v>
      </c>
      <c r="AJ12169" s="114"/>
      <c r="AK12169" s="114"/>
      <c r="AM12169" s="104"/>
      <c r="AN12169" s="104"/>
      <c r="AO12169" s="104"/>
      <c r="AP12169" s="104"/>
    </row>
    <row r="12170" spans="32:42" ht="18">
      <c r="AF12170" s="123" t="s">
        <v>10758</v>
      </c>
      <c r="AG12170" s="96" t="s">
        <v>10759</v>
      </c>
      <c r="AH12170" s="96" t="s">
        <v>16643</v>
      </c>
      <c r="AI12170" s="97">
        <v>204708</v>
      </c>
      <c r="AJ12170" s="114">
        <v>21.554939270019499</v>
      </c>
      <c r="AK12170" s="114">
        <v>97.648300170898395</v>
      </c>
      <c r="AM12170" s="104"/>
      <c r="AN12170" s="104"/>
      <c r="AO12170" s="104"/>
      <c r="AP12170" s="104"/>
    </row>
    <row r="12171" spans="32:42" ht="18">
      <c r="AF12171" s="123" t="s">
        <v>10758</v>
      </c>
      <c r="AG12171" s="96" t="s">
        <v>10759</v>
      </c>
      <c r="AH12171" s="96" t="s">
        <v>12413</v>
      </c>
      <c r="AI12171" s="97">
        <v>204709</v>
      </c>
      <c r="AJ12171" s="114"/>
      <c r="AK12171" s="114"/>
      <c r="AM12171" s="104"/>
      <c r="AN12171" s="104"/>
      <c r="AO12171" s="104"/>
      <c r="AP12171" s="104"/>
    </row>
    <row r="12172" spans="32:42" ht="18">
      <c r="AF12172" s="123" t="s">
        <v>10758</v>
      </c>
      <c r="AG12172" s="96" t="s">
        <v>10759</v>
      </c>
      <c r="AH12172" s="96" t="s">
        <v>16644</v>
      </c>
      <c r="AI12172" s="97">
        <v>204718</v>
      </c>
      <c r="AJ12172" s="114"/>
      <c r="AK12172" s="114"/>
      <c r="AM12172" s="104"/>
      <c r="AN12172" s="104"/>
      <c r="AO12172" s="104"/>
      <c r="AP12172" s="104"/>
    </row>
    <row r="12173" spans="32:42" ht="18">
      <c r="AF12173" s="123" t="s">
        <v>10758</v>
      </c>
      <c r="AG12173" s="96" t="s">
        <v>10759</v>
      </c>
      <c r="AH12173" s="96" t="s">
        <v>16645</v>
      </c>
      <c r="AI12173" s="97">
        <v>204711</v>
      </c>
      <c r="AJ12173" s="114">
        <v>21.867029190063501</v>
      </c>
      <c r="AK12173" s="114">
        <v>97.359451293945298</v>
      </c>
      <c r="AM12173" s="104"/>
      <c r="AN12173" s="104"/>
      <c r="AO12173" s="104"/>
      <c r="AP12173" s="104"/>
    </row>
    <row r="12174" spans="32:42" ht="18">
      <c r="AF12174" s="123" t="s">
        <v>10758</v>
      </c>
      <c r="AG12174" s="96" t="s">
        <v>10759</v>
      </c>
      <c r="AH12174" s="96" t="s">
        <v>16498</v>
      </c>
      <c r="AI12174" s="97">
        <v>204713</v>
      </c>
      <c r="AJ12174" s="114">
        <v>21.943870544433601</v>
      </c>
      <c r="AK12174" s="114">
        <v>97.237159729003906</v>
      </c>
      <c r="AM12174" s="104"/>
      <c r="AN12174" s="104"/>
      <c r="AO12174" s="104"/>
      <c r="AP12174" s="104"/>
    </row>
    <row r="12175" spans="32:42" ht="18">
      <c r="AF12175" s="123" t="s">
        <v>10758</v>
      </c>
      <c r="AG12175" s="96" t="s">
        <v>10759</v>
      </c>
      <c r="AH12175" s="96" t="s">
        <v>16646</v>
      </c>
      <c r="AI12175" s="97">
        <v>204726</v>
      </c>
      <c r="AJ12175" s="114"/>
      <c r="AK12175" s="114"/>
      <c r="AM12175" s="104"/>
      <c r="AN12175" s="104"/>
      <c r="AO12175" s="104"/>
      <c r="AP12175" s="104"/>
    </row>
    <row r="12176" spans="32:42" ht="18">
      <c r="AF12176" s="123" t="s">
        <v>10758</v>
      </c>
      <c r="AG12176" s="96" t="s">
        <v>10759</v>
      </c>
      <c r="AH12176" s="96" t="s">
        <v>11875</v>
      </c>
      <c r="AI12176" s="97">
        <v>204714</v>
      </c>
      <c r="AJ12176" s="114"/>
      <c r="AK12176" s="114"/>
      <c r="AM12176" s="104"/>
      <c r="AN12176" s="104"/>
      <c r="AO12176" s="104"/>
      <c r="AP12176" s="104"/>
    </row>
    <row r="12177" spans="32:42" ht="18">
      <c r="AF12177" s="123" t="s">
        <v>10758</v>
      </c>
      <c r="AG12177" s="96" t="s">
        <v>10759</v>
      </c>
      <c r="AH12177" s="96" t="s">
        <v>11050</v>
      </c>
      <c r="AI12177" s="97">
        <v>204715</v>
      </c>
      <c r="AJ12177" s="114">
        <v>21.977830886840799</v>
      </c>
      <c r="AK12177" s="114">
        <v>97.261238098144503</v>
      </c>
      <c r="AM12177" s="104"/>
      <c r="AN12177" s="104"/>
      <c r="AO12177" s="104"/>
      <c r="AP12177" s="104"/>
    </row>
    <row r="12178" spans="32:42" ht="18">
      <c r="AF12178" s="123" t="s">
        <v>10758</v>
      </c>
      <c r="AG12178" s="96" t="s">
        <v>10759</v>
      </c>
      <c r="AH12178" s="96" t="s">
        <v>15074</v>
      </c>
      <c r="AI12178" s="97">
        <v>204716</v>
      </c>
      <c r="AJ12178" s="114"/>
      <c r="AK12178" s="114"/>
      <c r="AM12178" s="104"/>
      <c r="AN12178" s="104"/>
      <c r="AO12178" s="104"/>
      <c r="AP12178" s="104"/>
    </row>
    <row r="12179" spans="32:42" ht="18">
      <c r="AF12179" s="123" t="s">
        <v>10758</v>
      </c>
      <c r="AG12179" s="96" t="s">
        <v>10759</v>
      </c>
      <c r="AH12179" s="96" t="s">
        <v>16647</v>
      </c>
      <c r="AI12179" s="97">
        <v>204717</v>
      </c>
      <c r="AJ12179" s="114"/>
      <c r="AK12179" s="114"/>
      <c r="AM12179" s="104"/>
      <c r="AN12179" s="104"/>
      <c r="AO12179" s="104"/>
      <c r="AP12179" s="104"/>
    </row>
    <row r="12180" spans="32:42" ht="18">
      <c r="AF12180" s="123" t="s">
        <v>10758</v>
      </c>
      <c r="AG12180" s="96" t="s">
        <v>10759</v>
      </c>
      <c r="AH12180" s="96" t="s">
        <v>6304</v>
      </c>
      <c r="AI12180" s="97">
        <v>204710</v>
      </c>
      <c r="AJ12180" s="114">
        <v>21.919460296630898</v>
      </c>
      <c r="AK12180" s="114">
        <v>97.361007690429702</v>
      </c>
      <c r="AM12180" s="104"/>
      <c r="AN12180" s="104"/>
      <c r="AO12180" s="104"/>
      <c r="AP12180" s="104"/>
    </row>
    <row r="12181" spans="32:42" ht="18">
      <c r="AF12181" s="123" t="s">
        <v>10760</v>
      </c>
      <c r="AG12181" s="96" t="s">
        <v>10761</v>
      </c>
      <c r="AH12181" s="96" t="s">
        <v>16648</v>
      </c>
      <c r="AI12181" s="97">
        <v>204737</v>
      </c>
      <c r="AJ12181" s="114">
        <v>21.895479202270501</v>
      </c>
      <c r="AK12181" s="114">
        <v>98.365310668945298</v>
      </c>
      <c r="AM12181" s="104"/>
      <c r="AN12181" s="104"/>
      <c r="AO12181" s="104"/>
      <c r="AP12181" s="104"/>
    </row>
    <row r="12182" spans="32:42" ht="18">
      <c r="AF12182" s="123" t="s">
        <v>10760</v>
      </c>
      <c r="AG12182" s="96" t="s">
        <v>10761</v>
      </c>
      <c r="AH12182" s="96" t="s">
        <v>16330</v>
      </c>
      <c r="AI12182" s="97">
        <v>204738</v>
      </c>
      <c r="AJ12182" s="114"/>
      <c r="AK12182" s="114"/>
      <c r="AM12182" s="104"/>
      <c r="AN12182" s="104"/>
      <c r="AO12182" s="104"/>
      <c r="AP12182" s="104"/>
    </row>
    <row r="12183" spans="32:42" ht="18">
      <c r="AF12183" s="123" t="s">
        <v>10760</v>
      </c>
      <c r="AG12183" s="96" t="s">
        <v>10761</v>
      </c>
      <c r="AH12183" s="96" t="s">
        <v>16649</v>
      </c>
      <c r="AI12183" s="97">
        <v>204735</v>
      </c>
      <c r="AJ12183" s="114">
        <v>21.908489227294901</v>
      </c>
      <c r="AK12183" s="114">
        <v>98.353790283203097</v>
      </c>
      <c r="AM12183" s="104"/>
      <c r="AN12183" s="104"/>
      <c r="AO12183" s="104"/>
      <c r="AP12183" s="104"/>
    </row>
    <row r="12184" spans="32:42" ht="18">
      <c r="AF12184" s="123" t="s">
        <v>10760</v>
      </c>
      <c r="AG12184" s="96" t="s">
        <v>10761</v>
      </c>
      <c r="AH12184" s="96" t="s">
        <v>16650</v>
      </c>
      <c r="AI12184" s="97">
        <v>204734</v>
      </c>
      <c r="AJ12184" s="114">
        <v>21.894969940185501</v>
      </c>
      <c r="AK12184" s="114">
        <v>98.374168395996094</v>
      </c>
      <c r="AM12184" s="104"/>
      <c r="AN12184" s="104"/>
      <c r="AO12184" s="104"/>
      <c r="AP12184" s="104"/>
    </row>
    <row r="12185" spans="32:42" ht="18">
      <c r="AF12185" s="123" t="s">
        <v>10760</v>
      </c>
      <c r="AG12185" s="96" t="s">
        <v>10761</v>
      </c>
      <c r="AH12185" s="96" t="s">
        <v>16651</v>
      </c>
      <c r="AI12185" s="97">
        <v>204739</v>
      </c>
      <c r="AJ12185" s="114">
        <v>21.8926105499268</v>
      </c>
      <c r="AK12185" s="114">
        <v>98.374496459960895</v>
      </c>
      <c r="AM12185" s="104"/>
      <c r="AN12185" s="104"/>
      <c r="AO12185" s="104"/>
      <c r="AP12185" s="104"/>
    </row>
    <row r="12186" spans="32:42" ht="18">
      <c r="AF12186" s="123" t="s">
        <v>10760</v>
      </c>
      <c r="AG12186" s="96" t="s">
        <v>10761</v>
      </c>
      <c r="AH12186" s="96" t="s">
        <v>16652</v>
      </c>
      <c r="AI12186" s="97">
        <v>204736</v>
      </c>
      <c r="AJ12186" s="114"/>
      <c r="AK12186" s="114"/>
      <c r="AM12186" s="104"/>
      <c r="AN12186" s="104"/>
      <c r="AO12186" s="104"/>
      <c r="AP12186" s="104"/>
    </row>
    <row r="12187" spans="32:42" ht="18">
      <c r="AF12187" s="123" t="s">
        <v>10762</v>
      </c>
      <c r="AG12187" s="96" t="s">
        <v>10763</v>
      </c>
      <c r="AH12187" s="96" t="s">
        <v>10738</v>
      </c>
      <c r="AI12187" s="97">
        <v>204746</v>
      </c>
      <c r="AJ12187" s="114"/>
      <c r="AK12187" s="114"/>
      <c r="AM12187" s="104"/>
      <c r="AN12187" s="104"/>
      <c r="AO12187" s="104"/>
      <c r="AP12187" s="104"/>
    </row>
    <row r="12188" spans="32:42" ht="18">
      <c r="AF12188" s="123" t="s">
        <v>10762</v>
      </c>
      <c r="AG12188" s="96" t="s">
        <v>10763</v>
      </c>
      <c r="AH12188" s="96" t="s">
        <v>16653</v>
      </c>
      <c r="AI12188" s="97">
        <v>204747</v>
      </c>
      <c r="AJ12188" s="114">
        <v>21.9015502929688</v>
      </c>
      <c r="AK12188" s="114">
        <v>98.332481384277301</v>
      </c>
      <c r="AM12188" s="104"/>
      <c r="AN12188" s="104"/>
      <c r="AO12188" s="104"/>
      <c r="AP12188" s="104"/>
    </row>
    <row r="12189" spans="32:42" ht="18">
      <c r="AF12189" s="123" t="s">
        <v>10762</v>
      </c>
      <c r="AG12189" s="96" t="s">
        <v>10763</v>
      </c>
      <c r="AH12189" s="96" t="s">
        <v>16654</v>
      </c>
      <c r="AI12189" s="97">
        <v>204745</v>
      </c>
      <c r="AJ12189" s="114">
        <v>21.900520324706999</v>
      </c>
      <c r="AK12189" s="114">
        <v>98.331367492675795</v>
      </c>
      <c r="AM12189" s="104"/>
      <c r="AN12189" s="104"/>
      <c r="AO12189" s="104"/>
      <c r="AP12189" s="104"/>
    </row>
    <row r="12190" spans="32:42" ht="18">
      <c r="AF12190" s="123" t="s">
        <v>10762</v>
      </c>
      <c r="AG12190" s="96" t="s">
        <v>10763</v>
      </c>
      <c r="AH12190" s="96" t="s">
        <v>16655</v>
      </c>
      <c r="AI12190" s="97">
        <v>204744</v>
      </c>
      <c r="AJ12190" s="114"/>
      <c r="AK12190" s="114"/>
      <c r="AM12190" s="104"/>
      <c r="AN12190" s="104"/>
      <c r="AO12190" s="104"/>
      <c r="AP12190" s="104"/>
    </row>
    <row r="12191" spans="32:42" ht="18">
      <c r="AF12191" s="123" t="s">
        <v>10762</v>
      </c>
      <c r="AG12191" s="96" t="s">
        <v>10763</v>
      </c>
      <c r="AH12191" s="96" t="s">
        <v>10957</v>
      </c>
      <c r="AI12191" s="97">
        <v>204743</v>
      </c>
      <c r="AJ12191" s="114">
        <v>21.902259826660199</v>
      </c>
      <c r="AK12191" s="114">
        <v>98.332626342773395</v>
      </c>
      <c r="AM12191" s="104"/>
      <c r="AN12191" s="104"/>
      <c r="AO12191" s="104"/>
      <c r="AP12191" s="104"/>
    </row>
    <row r="12192" spans="32:42" ht="18">
      <c r="AF12192" s="123" t="s">
        <v>10762</v>
      </c>
      <c r="AG12192" s="96" t="s">
        <v>10763</v>
      </c>
      <c r="AH12192" s="96" t="s">
        <v>10594</v>
      </c>
      <c r="AI12192" s="97">
        <v>204742</v>
      </c>
      <c r="AJ12192" s="114">
        <v>21.903850555419901</v>
      </c>
      <c r="AK12192" s="114">
        <v>98.335426330566406</v>
      </c>
      <c r="AM12192" s="104"/>
      <c r="AN12192" s="104"/>
      <c r="AO12192" s="104"/>
      <c r="AP12192" s="104"/>
    </row>
    <row r="12193" spans="32:42" ht="18">
      <c r="AF12193" s="123" t="s">
        <v>10762</v>
      </c>
      <c r="AG12193" s="96" t="s">
        <v>10763</v>
      </c>
      <c r="AH12193" s="96" t="s">
        <v>16656</v>
      </c>
      <c r="AI12193" s="97">
        <v>204741</v>
      </c>
      <c r="AJ12193" s="114">
        <v>21.901210784912099</v>
      </c>
      <c r="AK12193" s="114">
        <v>98.333747863769503</v>
      </c>
      <c r="AM12193" s="104"/>
      <c r="AN12193" s="104"/>
      <c r="AO12193" s="104"/>
      <c r="AP12193" s="104"/>
    </row>
    <row r="12194" spans="32:42" ht="18">
      <c r="AF12194" s="123" t="s">
        <v>10762</v>
      </c>
      <c r="AG12194" s="96" t="s">
        <v>10763</v>
      </c>
      <c r="AH12194" s="96" t="s">
        <v>16657</v>
      </c>
      <c r="AI12194" s="97">
        <v>204740</v>
      </c>
      <c r="AJ12194" s="114"/>
      <c r="AK12194" s="114"/>
      <c r="AM12194" s="104"/>
      <c r="AN12194" s="104"/>
      <c r="AO12194" s="104"/>
      <c r="AP12194" s="104"/>
    </row>
    <row r="12195" spans="32:42" ht="18">
      <c r="AF12195" s="123" t="s">
        <v>10764</v>
      </c>
      <c r="AG12195" s="96" t="s">
        <v>10765</v>
      </c>
      <c r="AH12195" s="96" t="s">
        <v>11249</v>
      </c>
      <c r="AI12195" s="97">
        <v>204756</v>
      </c>
      <c r="AJ12195" s="114"/>
      <c r="AK12195" s="114"/>
      <c r="AM12195" s="104"/>
      <c r="AN12195" s="104"/>
      <c r="AO12195" s="104"/>
      <c r="AP12195" s="104"/>
    </row>
    <row r="12196" spans="32:42" ht="18">
      <c r="AF12196" s="123" t="s">
        <v>10764</v>
      </c>
      <c r="AG12196" s="96" t="s">
        <v>10765</v>
      </c>
      <c r="AH12196" s="96" t="s">
        <v>11256</v>
      </c>
      <c r="AI12196" s="97">
        <v>204765</v>
      </c>
      <c r="AJ12196" s="114">
        <v>21.965539932251001</v>
      </c>
      <c r="AK12196" s="114">
        <v>98.450637817382798</v>
      </c>
      <c r="AM12196" s="104"/>
      <c r="AN12196" s="104"/>
      <c r="AO12196" s="104"/>
      <c r="AP12196" s="104"/>
    </row>
    <row r="12197" spans="32:42" ht="18">
      <c r="AF12197" s="123" t="s">
        <v>10764</v>
      </c>
      <c r="AG12197" s="96" t="s">
        <v>10765</v>
      </c>
      <c r="AH12197" s="96" t="s">
        <v>16658</v>
      </c>
      <c r="AI12197" s="97">
        <v>204764</v>
      </c>
      <c r="AJ12197" s="114"/>
      <c r="AK12197" s="114"/>
      <c r="AM12197" s="104"/>
      <c r="AN12197" s="104"/>
      <c r="AO12197" s="104"/>
      <c r="AP12197" s="104"/>
    </row>
    <row r="12198" spans="32:42" ht="18">
      <c r="AF12198" s="123" t="s">
        <v>10764</v>
      </c>
      <c r="AG12198" s="96" t="s">
        <v>10765</v>
      </c>
      <c r="AH12198" s="96" t="s">
        <v>15628</v>
      </c>
      <c r="AI12198" s="97">
        <v>204763</v>
      </c>
      <c r="AJ12198" s="114">
        <v>21.825523376464801</v>
      </c>
      <c r="AK12198" s="114">
        <v>98.237289428710895</v>
      </c>
      <c r="AM12198" s="104"/>
      <c r="AN12198" s="104"/>
      <c r="AO12198" s="104"/>
      <c r="AP12198" s="104"/>
    </row>
    <row r="12199" spans="32:42" ht="18">
      <c r="AF12199" s="123" t="s">
        <v>10764</v>
      </c>
      <c r="AG12199" s="96" t="s">
        <v>10765</v>
      </c>
      <c r="AH12199" s="96" t="s">
        <v>16659</v>
      </c>
      <c r="AI12199" s="97">
        <v>204762</v>
      </c>
      <c r="AJ12199" s="114"/>
      <c r="AK12199" s="114"/>
      <c r="AM12199" s="104"/>
      <c r="AN12199" s="104"/>
      <c r="AO12199" s="104"/>
      <c r="AP12199" s="104"/>
    </row>
    <row r="12200" spans="32:42" ht="18">
      <c r="AF12200" s="123" t="s">
        <v>10764</v>
      </c>
      <c r="AG12200" s="96" t="s">
        <v>10765</v>
      </c>
      <c r="AH12200" s="96" t="s">
        <v>16660</v>
      </c>
      <c r="AI12200" s="97">
        <v>204761</v>
      </c>
      <c r="AJ12200" s="114"/>
      <c r="AK12200" s="114"/>
      <c r="AM12200" s="104"/>
      <c r="AN12200" s="104"/>
      <c r="AO12200" s="104"/>
      <c r="AP12200" s="104"/>
    </row>
    <row r="12201" spans="32:42" ht="18">
      <c r="AF12201" s="123" t="s">
        <v>10764</v>
      </c>
      <c r="AG12201" s="96" t="s">
        <v>10765</v>
      </c>
      <c r="AH12201" s="96" t="s">
        <v>16661</v>
      </c>
      <c r="AI12201" s="97">
        <v>204760</v>
      </c>
      <c r="AJ12201" s="114"/>
      <c r="AK12201" s="114"/>
      <c r="AM12201" s="104"/>
      <c r="AN12201" s="104"/>
      <c r="AO12201" s="104"/>
      <c r="AP12201" s="104"/>
    </row>
    <row r="12202" spans="32:42" ht="18">
      <c r="AF12202" s="123" t="s">
        <v>10764</v>
      </c>
      <c r="AG12202" s="96" t="s">
        <v>10765</v>
      </c>
      <c r="AH12202" s="96" t="s">
        <v>16662</v>
      </c>
      <c r="AI12202" s="97">
        <v>204759</v>
      </c>
      <c r="AJ12202" s="114"/>
      <c r="AK12202" s="114"/>
      <c r="AM12202" s="104"/>
      <c r="AN12202" s="104"/>
      <c r="AO12202" s="104"/>
      <c r="AP12202" s="104"/>
    </row>
    <row r="12203" spans="32:42" ht="18">
      <c r="AF12203" s="123" t="s">
        <v>10764</v>
      </c>
      <c r="AG12203" s="96" t="s">
        <v>10765</v>
      </c>
      <c r="AH12203" s="96" t="s">
        <v>16663</v>
      </c>
      <c r="AI12203" s="97">
        <v>204767</v>
      </c>
      <c r="AJ12203" s="114"/>
      <c r="AK12203" s="114"/>
      <c r="AM12203" s="104"/>
      <c r="AN12203" s="104"/>
      <c r="AO12203" s="104"/>
      <c r="AP12203" s="104"/>
    </row>
    <row r="12204" spans="32:42" ht="18">
      <c r="AF12204" s="123" t="s">
        <v>10764</v>
      </c>
      <c r="AG12204" s="96" t="s">
        <v>10765</v>
      </c>
      <c r="AH12204" s="96" t="s">
        <v>16664</v>
      </c>
      <c r="AI12204" s="97">
        <v>204766</v>
      </c>
      <c r="AJ12204" s="114"/>
      <c r="AK12204" s="114"/>
      <c r="AM12204" s="104"/>
      <c r="AN12204" s="104"/>
      <c r="AO12204" s="104"/>
      <c r="AP12204" s="104"/>
    </row>
    <row r="12205" spans="32:42" ht="18">
      <c r="AF12205" s="123" t="s">
        <v>10764</v>
      </c>
      <c r="AG12205" s="96" t="s">
        <v>10765</v>
      </c>
      <c r="AH12205" s="96" t="s">
        <v>10764</v>
      </c>
      <c r="AI12205" s="97">
        <v>204748</v>
      </c>
      <c r="AJ12205" s="114">
        <v>21.930749893188501</v>
      </c>
      <c r="AK12205" s="114">
        <v>98.380111694335895</v>
      </c>
      <c r="AM12205" s="104"/>
      <c r="AN12205" s="104"/>
      <c r="AO12205" s="104"/>
      <c r="AP12205" s="104"/>
    </row>
    <row r="12206" spans="32:42" ht="18">
      <c r="AF12206" s="123" t="s">
        <v>10764</v>
      </c>
      <c r="AG12206" s="96" t="s">
        <v>10765</v>
      </c>
      <c r="AH12206" s="96" t="s">
        <v>16665</v>
      </c>
      <c r="AI12206" s="97">
        <v>204758</v>
      </c>
      <c r="AJ12206" s="114"/>
      <c r="AK12206" s="114"/>
      <c r="AM12206" s="104"/>
      <c r="AN12206" s="104"/>
      <c r="AO12206" s="104"/>
      <c r="AP12206" s="104"/>
    </row>
    <row r="12207" spans="32:42" ht="18">
      <c r="AF12207" s="123" t="s">
        <v>10764</v>
      </c>
      <c r="AG12207" s="96" t="s">
        <v>10765</v>
      </c>
      <c r="AH12207" s="96" t="s">
        <v>14245</v>
      </c>
      <c r="AI12207" s="97">
        <v>204757</v>
      </c>
      <c r="AJ12207" s="114">
        <v>21.95285987854</v>
      </c>
      <c r="AK12207" s="114">
        <v>98.4677734375</v>
      </c>
      <c r="AM12207" s="104"/>
      <c r="AN12207" s="104"/>
      <c r="AO12207" s="104"/>
      <c r="AP12207" s="104"/>
    </row>
    <row r="12208" spans="32:42" ht="18">
      <c r="AF12208" s="123" t="s">
        <v>10764</v>
      </c>
      <c r="AG12208" s="96" t="s">
        <v>10765</v>
      </c>
      <c r="AH12208" s="96" t="s">
        <v>16666</v>
      </c>
      <c r="AI12208" s="97">
        <v>204749</v>
      </c>
      <c r="AJ12208" s="114">
        <v>21.934799194335898</v>
      </c>
      <c r="AK12208" s="114">
        <v>98.393867492675795</v>
      </c>
      <c r="AM12208" s="104"/>
      <c r="AN12208" s="104"/>
      <c r="AO12208" s="104"/>
      <c r="AP12208" s="104"/>
    </row>
    <row r="12209" spans="32:42" ht="18">
      <c r="AF12209" s="123" t="s">
        <v>10764</v>
      </c>
      <c r="AG12209" s="96" t="s">
        <v>10765</v>
      </c>
      <c r="AH12209" s="96" t="s">
        <v>16667</v>
      </c>
      <c r="AI12209" s="97">
        <v>204750</v>
      </c>
      <c r="AJ12209" s="114"/>
      <c r="AK12209" s="114"/>
      <c r="AM12209" s="104"/>
      <c r="AN12209" s="104"/>
      <c r="AO12209" s="104"/>
      <c r="AP12209" s="104"/>
    </row>
    <row r="12210" spans="32:42" ht="18">
      <c r="AF12210" s="123" t="s">
        <v>10764</v>
      </c>
      <c r="AG12210" s="96" t="s">
        <v>10765</v>
      </c>
      <c r="AH12210" s="96" t="s">
        <v>16641</v>
      </c>
      <c r="AI12210" s="97">
        <v>204751</v>
      </c>
      <c r="AJ12210" s="114"/>
      <c r="AK12210" s="114"/>
      <c r="AM12210" s="104"/>
      <c r="AN12210" s="104"/>
      <c r="AO12210" s="104"/>
      <c r="AP12210" s="104"/>
    </row>
    <row r="12211" spans="32:42" ht="18">
      <c r="AF12211" s="123" t="s">
        <v>10764</v>
      </c>
      <c r="AG12211" s="96" t="s">
        <v>10765</v>
      </c>
      <c r="AH12211" s="96" t="s">
        <v>15708</v>
      </c>
      <c r="AI12211" s="97">
        <v>204752</v>
      </c>
      <c r="AJ12211" s="114"/>
      <c r="AK12211" s="114"/>
      <c r="AM12211" s="104"/>
      <c r="AN12211" s="104"/>
      <c r="AO12211" s="104"/>
      <c r="AP12211" s="104"/>
    </row>
    <row r="12212" spans="32:42" ht="18">
      <c r="AF12212" s="123" t="s">
        <v>10764</v>
      </c>
      <c r="AG12212" s="96" t="s">
        <v>10765</v>
      </c>
      <c r="AH12212" s="96" t="s">
        <v>16668</v>
      </c>
      <c r="AI12212" s="97">
        <v>204753</v>
      </c>
      <c r="AJ12212" s="114">
        <v>21.935939788818398</v>
      </c>
      <c r="AK12212" s="114">
        <v>98.422889709472699</v>
      </c>
      <c r="AM12212" s="104"/>
      <c r="AN12212" s="104"/>
      <c r="AO12212" s="104"/>
      <c r="AP12212" s="104"/>
    </row>
    <row r="12213" spans="32:42" ht="18">
      <c r="AF12213" s="123" t="s">
        <v>10764</v>
      </c>
      <c r="AG12213" s="96" t="s">
        <v>10765</v>
      </c>
      <c r="AH12213" s="96" t="s">
        <v>15758</v>
      </c>
      <c r="AI12213" s="97">
        <v>204754</v>
      </c>
      <c r="AJ12213" s="114"/>
      <c r="AK12213" s="114"/>
      <c r="AM12213" s="104"/>
      <c r="AN12213" s="104"/>
      <c r="AO12213" s="104"/>
      <c r="AP12213" s="104"/>
    </row>
    <row r="12214" spans="32:42" ht="18">
      <c r="AF12214" s="123" t="s">
        <v>10764</v>
      </c>
      <c r="AG12214" s="96" t="s">
        <v>10765</v>
      </c>
      <c r="AH12214" s="96" t="s">
        <v>16229</v>
      </c>
      <c r="AI12214" s="97">
        <v>204755</v>
      </c>
      <c r="AJ12214" s="114">
        <v>21.957010269165</v>
      </c>
      <c r="AK12214" s="114">
        <v>98.476768493652301</v>
      </c>
      <c r="AM12214" s="104"/>
      <c r="AN12214" s="104"/>
      <c r="AO12214" s="104"/>
      <c r="AP12214" s="104"/>
    </row>
    <row r="12215" spans="32:42" ht="18">
      <c r="AF12215" s="123" t="s">
        <v>10766</v>
      </c>
      <c r="AG12215" s="96" t="s">
        <v>10767</v>
      </c>
      <c r="AH12215" s="96" t="s">
        <v>16669</v>
      </c>
      <c r="AI12215" s="97">
        <v>204774</v>
      </c>
      <c r="AJ12215" s="114"/>
      <c r="AK12215" s="114"/>
      <c r="AM12215" s="104"/>
      <c r="AN12215" s="104"/>
      <c r="AO12215" s="104"/>
      <c r="AP12215" s="104"/>
    </row>
    <row r="12216" spans="32:42" ht="18">
      <c r="AF12216" s="123" t="s">
        <v>10766</v>
      </c>
      <c r="AG12216" s="96" t="s">
        <v>10767</v>
      </c>
      <c r="AH12216" s="96" t="s">
        <v>16670</v>
      </c>
      <c r="AI12216" s="97">
        <v>204782</v>
      </c>
      <c r="AJ12216" s="114"/>
      <c r="AK12216" s="114"/>
      <c r="AM12216" s="104"/>
      <c r="AN12216" s="104"/>
      <c r="AO12216" s="104"/>
      <c r="AP12216" s="104"/>
    </row>
    <row r="12217" spans="32:42" ht="18">
      <c r="AF12217" s="123" t="s">
        <v>10766</v>
      </c>
      <c r="AG12217" s="96" t="s">
        <v>10767</v>
      </c>
      <c r="AH12217" s="96" t="s">
        <v>16671</v>
      </c>
      <c r="AI12217" s="97">
        <v>204781</v>
      </c>
      <c r="AJ12217" s="114"/>
      <c r="AK12217" s="114"/>
      <c r="AM12217" s="104"/>
      <c r="AN12217" s="104"/>
      <c r="AO12217" s="104"/>
      <c r="AP12217" s="104"/>
    </row>
    <row r="12218" spans="32:42" ht="18">
      <c r="AF12218" s="123" t="s">
        <v>10766</v>
      </c>
      <c r="AG12218" s="96" t="s">
        <v>10767</v>
      </c>
      <c r="AH12218" s="96" t="s">
        <v>15732</v>
      </c>
      <c r="AI12218" s="97">
        <v>204780</v>
      </c>
      <c r="AJ12218" s="114">
        <v>21.955120086669901</v>
      </c>
      <c r="AK12218" s="114">
        <v>98.331237792968807</v>
      </c>
      <c r="AM12218" s="104"/>
      <c r="AN12218" s="104"/>
      <c r="AO12218" s="104"/>
      <c r="AP12218" s="104"/>
    </row>
    <row r="12219" spans="32:42" ht="18">
      <c r="AF12219" s="123" t="s">
        <v>10766</v>
      </c>
      <c r="AG12219" s="96" t="s">
        <v>10767</v>
      </c>
      <c r="AH12219" s="96" t="s">
        <v>11249</v>
      </c>
      <c r="AI12219" s="97">
        <v>204779</v>
      </c>
      <c r="AJ12219" s="114"/>
      <c r="AK12219" s="114"/>
      <c r="AM12219" s="104"/>
      <c r="AN12219" s="104"/>
      <c r="AO12219" s="104"/>
      <c r="AP12219" s="104"/>
    </row>
    <row r="12220" spans="32:42" ht="18">
      <c r="AF12220" s="123" t="s">
        <v>10766</v>
      </c>
      <c r="AG12220" s="96" t="s">
        <v>10767</v>
      </c>
      <c r="AH12220" s="96" t="s">
        <v>16672</v>
      </c>
      <c r="AI12220" s="97">
        <v>204778</v>
      </c>
      <c r="AJ12220" s="114"/>
      <c r="AK12220" s="114"/>
      <c r="AM12220" s="104"/>
      <c r="AN12220" s="104"/>
      <c r="AO12220" s="104"/>
      <c r="AP12220" s="104"/>
    </row>
    <row r="12221" spans="32:42" ht="18">
      <c r="AF12221" s="123" t="s">
        <v>10766</v>
      </c>
      <c r="AG12221" s="96" t="s">
        <v>10767</v>
      </c>
      <c r="AH12221" s="96" t="s">
        <v>15541</v>
      </c>
      <c r="AI12221" s="97">
        <v>204777</v>
      </c>
      <c r="AJ12221" s="114"/>
      <c r="AK12221" s="114"/>
      <c r="AM12221" s="104"/>
      <c r="AN12221" s="104"/>
      <c r="AO12221" s="104"/>
      <c r="AP12221" s="104"/>
    </row>
    <row r="12222" spans="32:42" ht="18">
      <c r="AF12222" s="123" t="s">
        <v>10766</v>
      </c>
      <c r="AG12222" s="96" t="s">
        <v>10767</v>
      </c>
      <c r="AH12222" s="96" t="s">
        <v>15488</v>
      </c>
      <c r="AI12222" s="97">
        <v>204783</v>
      </c>
      <c r="AJ12222" s="114">
        <v>21.974390029907202</v>
      </c>
      <c r="AK12222" s="114">
        <v>98.287269592285199</v>
      </c>
      <c r="AM12222" s="104"/>
      <c r="AN12222" s="104"/>
      <c r="AO12222" s="104"/>
      <c r="AP12222" s="104"/>
    </row>
    <row r="12223" spans="32:42" ht="18">
      <c r="AF12223" s="123" t="s">
        <v>10766</v>
      </c>
      <c r="AG12223" s="96" t="s">
        <v>10767</v>
      </c>
      <c r="AH12223" s="96" t="s">
        <v>10766</v>
      </c>
      <c r="AI12223" s="97">
        <v>204768</v>
      </c>
      <c r="AJ12223" s="114">
        <v>21.9729900360107</v>
      </c>
      <c r="AK12223" s="114">
        <v>98.373680114746094</v>
      </c>
      <c r="AM12223" s="104"/>
      <c r="AN12223" s="104"/>
      <c r="AO12223" s="104"/>
      <c r="AP12223" s="104"/>
    </row>
    <row r="12224" spans="32:42" ht="18">
      <c r="AF12224" s="123" t="s">
        <v>10766</v>
      </c>
      <c r="AG12224" s="96" t="s">
        <v>10767</v>
      </c>
      <c r="AH12224" s="96" t="s">
        <v>16104</v>
      </c>
      <c r="AI12224" s="97">
        <v>204773</v>
      </c>
      <c r="AJ12224" s="114">
        <v>21.988620758056602</v>
      </c>
      <c r="AK12224" s="114">
        <v>98.329780578613295</v>
      </c>
      <c r="AM12224" s="104"/>
      <c r="AN12224" s="104"/>
      <c r="AO12224" s="104"/>
      <c r="AP12224" s="104"/>
    </row>
    <row r="12225" spans="32:42" ht="18">
      <c r="AF12225" s="123" t="s">
        <v>10766</v>
      </c>
      <c r="AG12225" s="96" t="s">
        <v>10767</v>
      </c>
      <c r="AH12225" s="96" t="s">
        <v>16673</v>
      </c>
      <c r="AI12225" s="97">
        <v>204772</v>
      </c>
      <c r="AJ12225" s="114">
        <v>21.917940139770501</v>
      </c>
      <c r="AK12225" s="114">
        <v>98.419700622558594</v>
      </c>
      <c r="AM12225" s="104"/>
      <c r="AN12225" s="104"/>
      <c r="AO12225" s="104"/>
      <c r="AP12225" s="104"/>
    </row>
    <row r="12226" spans="32:42" ht="18">
      <c r="AF12226" s="123" t="s">
        <v>10766</v>
      </c>
      <c r="AG12226" s="96" t="s">
        <v>10767</v>
      </c>
      <c r="AH12226" s="96" t="s">
        <v>10583</v>
      </c>
      <c r="AI12226" s="97">
        <v>204771</v>
      </c>
      <c r="AJ12226" s="114"/>
      <c r="AK12226" s="114"/>
      <c r="AM12226" s="104"/>
      <c r="AN12226" s="104"/>
      <c r="AO12226" s="104"/>
      <c r="AP12226" s="104"/>
    </row>
    <row r="12227" spans="32:42" ht="18">
      <c r="AF12227" s="123" t="s">
        <v>10766</v>
      </c>
      <c r="AG12227" s="96" t="s">
        <v>10767</v>
      </c>
      <c r="AH12227" s="96" t="s">
        <v>10602</v>
      </c>
      <c r="AI12227" s="97">
        <v>204770</v>
      </c>
      <c r="AJ12227" s="114">
        <v>22.005079269409201</v>
      </c>
      <c r="AK12227" s="114">
        <v>98.422149658203097</v>
      </c>
      <c r="AM12227" s="104"/>
      <c r="AN12227" s="104"/>
      <c r="AO12227" s="104"/>
      <c r="AP12227" s="104"/>
    </row>
    <row r="12228" spans="32:42" ht="18">
      <c r="AF12228" s="123" t="s">
        <v>10766</v>
      </c>
      <c r="AG12228" s="96" t="s">
        <v>10767</v>
      </c>
      <c r="AH12228" s="96" t="s">
        <v>16328</v>
      </c>
      <c r="AI12228" s="97">
        <v>204769</v>
      </c>
      <c r="AJ12228" s="114">
        <v>21.979539871215799</v>
      </c>
      <c r="AK12228" s="114">
        <v>98.392036437988295</v>
      </c>
      <c r="AM12228" s="104"/>
      <c r="AN12228" s="104"/>
      <c r="AO12228" s="104"/>
      <c r="AP12228" s="104"/>
    </row>
    <row r="12229" spans="32:42" ht="18">
      <c r="AF12229" s="123" t="s">
        <v>10766</v>
      </c>
      <c r="AG12229" s="96" t="s">
        <v>10767</v>
      </c>
      <c r="AH12229" s="96" t="s">
        <v>16674</v>
      </c>
      <c r="AI12229" s="97">
        <v>204775</v>
      </c>
      <c r="AJ12229" s="114">
        <v>21.968814849853501</v>
      </c>
      <c r="AK12229" s="114">
        <v>98.296394348144503</v>
      </c>
      <c r="AM12229" s="104"/>
      <c r="AN12229" s="104"/>
      <c r="AO12229" s="104"/>
      <c r="AP12229" s="104"/>
    </row>
    <row r="12230" spans="32:42" ht="18">
      <c r="AF12230" s="123" t="s">
        <v>10766</v>
      </c>
      <c r="AG12230" s="96" t="s">
        <v>10767</v>
      </c>
      <c r="AH12230" s="96" t="s">
        <v>10168</v>
      </c>
      <c r="AI12230" s="97">
        <v>204776</v>
      </c>
      <c r="AJ12230" s="114"/>
      <c r="AK12230" s="114"/>
      <c r="AM12230" s="104"/>
      <c r="AN12230" s="104"/>
      <c r="AO12230" s="104"/>
      <c r="AP12230" s="104"/>
    </row>
    <row r="12231" spans="32:42" ht="18">
      <c r="AF12231" s="123" t="s">
        <v>10768</v>
      </c>
      <c r="AG12231" s="96" t="s">
        <v>10769</v>
      </c>
      <c r="AH12231" s="96" t="s">
        <v>15488</v>
      </c>
      <c r="AI12231" s="97">
        <v>204793</v>
      </c>
      <c r="AJ12231" s="114">
        <v>21.831220626831101</v>
      </c>
      <c r="AK12231" s="114">
        <v>98.440780639648395</v>
      </c>
      <c r="AM12231" s="104"/>
      <c r="AN12231" s="104"/>
      <c r="AO12231" s="104"/>
      <c r="AP12231" s="104"/>
    </row>
    <row r="12232" spans="32:42" ht="18">
      <c r="AF12232" s="123" t="s">
        <v>10768</v>
      </c>
      <c r="AG12232" s="96" t="s">
        <v>10769</v>
      </c>
      <c r="AH12232" s="96" t="s">
        <v>16675</v>
      </c>
      <c r="AI12232" s="97">
        <v>204799</v>
      </c>
      <c r="AJ12232" s="114"/>
      <c r="AK12232" s="114"/>
      <c r="AM12232" s="104"/>
      <c r="AN12232" s="104"/>
      <c r="AO12232" s="104"/>
      <c r="AP12232" s="104"/>
    </row>
    <row r="12233" spans="32:42" ht="18">
      <c r="AF12233" s="123" t="s">
        <v>10768</v>
      </c>
      <c r="AG12233" s="96" t="s">
        <v>10769</v>
      </c>
      <c r="AH12233" s="96" t="s">
        <v>10594</v>
      </c>
      <c r="AI12233" s="97">
        <v>204794</v>
      </c>
      <c r="AJ12233" s="114">
        <v>21.828250885009801</v>
      </c>
      <c r="AK12233" s="114">
        <v>98.417549133300795</v>
      </c>
      <c r="AM12233" s="104"/>
      <c r="AN12233" s="104"/>
      <c r="AO12233" s="104"/>
      <c r="AP12233" s="104"/>
    </row>
    <row r="12234" spans="32:42" ht="18">
      <c r="AF12234" s="123" t="s">
        <v>10768</v>
      </c>
      <c r="AG12234" s="96" t="s">
        <v>10769</v>
      </c>
      <c r="AH12234" s="96" t="s">
        <v>16676</v>
      </c>
      <c r="AI12234" s="97">
        <v>204795</v>
      </c>
      <c r="AJ12234" s="114">
        <v>21.8277797698975</v>
      </c>
      <c r="AK12234" s="114">
        <v>98.435806274414105</v>
      </c>
      <c r="AM12234" s="104"/>
      <c r="AN12234" s="104"/>
      <c r="AO12234" s="104"/>
      <c r="AP12234" s="104"/>
    </row>
    <row r="12235" spans="32:42" ht="18">
      <c r="AF12235" s="123" t="s">
        <v>10768</v>
      </c>
      <c r="AG12235" s="96" t="s">
        <v>10769</v>
      </c>
      <c r="AH12235" s="96" t="s">
        <v>16677</v>
      </c>
      <c r="AI12235" s="97">
        <v>204796</v>
      </c>
      <c r="AJ12235" s="114">
        <v>21.867149353027301</v>
      </c>
      <c r="AK12235" s="114">
        <v>98.428237915039105</v>
      </c>
      <c r="AM12235" s="104"/>
      <c r="AN12235" s="104"/>
      <c r="AO12235" s="104"/>
      <c r="AP12235" s="104"/>
    </row>
    <row r="12236" spans="32:42" ht="18">
      <c r="AF12236" s="123" t="s">
        <v>10768</v>
      </c>
      <c r="AG12236" s="96" t="s">
        <v>10769</v>
      </c>
      <c r="AH12236" s="96" t="s">
        <v>16678</v>
      </c>
      <c r="AI12236" s="97">
        <v>204798</v>
      </c>
      <c r="AJ12236" s="114">
        <v>21.8306999206543</v>
      </c>
      <c r="AK12236" s="114">
        <v>98.422637939453097</v>
      </c>
      <c r="AM12236" s="104"/>
      <c r="AN12236" s="104"/>
      <c r="AO12236" s="104"/>
      <c r="AP12236" s="104"/>
    </row>
    <row r="12237" spans="32:42" ht="18">
      <c r="AF12237" s="123" t="s">
        <v>10768</v>
      </c>
      <c r="AG12237" s="96" t="s">
        <v>10769</v>
      </c>
      <c r="AH12237" s="96" t="s">
        <v>15623</v>
      </c>
      <c r="AI12237" s="97">
        <v>204789</v>
      </c>
      <c r="AJ12237" s="114">
        <v>21.8243198394775</v>
      </c>
      <c r="AK12237" s="114">
        <v>98.419441223144503</v>
      </c>
      <c r="AM12237" s="104"/>
      <c r="AN12237" s="104"/>
      <c r="AO12237" s="104"/>
      <c r="AP12237" s="104"/>
    </row>
    <row r="12238" spans="32:42" ht="18">
      <c r="AF12238" s="123" t="s">
        <v>10768</v>
      </c>
      <c r="AG12238" s="96" t="s">
        <v>10769</v>
      </c>
      <c r="AH12238" s="96" t="s">
        <v>16679</v>
      </c>
      <c r="AI12238" s="97">
        <v>204797</v>
      </c>
      <c r="AJ12238" s="114"/>
      <c r="AK12238" s="114"/>
      <c r="AM12238" s="104"/>
      <c r="AN12238" s="104"/>
      <c r="AO12238" s="104"/>
      <c r="AP12238" s="104"/>
    </row>
    <row r="12239" spans="32:42" ht="18">
      <c r="AF12239" s="123" t="s">
        <v>10768</v>
      </c>
      <c r="AG12239" s="96" t="s">
        <v>10769</v>
      </c>
      <c r="AH12239" s="96" t="s">
        <v>16680</v>
      </c>
      <c r="AI12239" s="97">
        <v>204790</v>
      </c>
      <c r="AJ12239" s="114">
        <v>21.818830490112301</v>
      </c>
      <c r="AK12239" s="114">
        <v>98.390716552734403</v>
      </c>
      <c r="AM12239" s="104"/>
      <c r="AN12239" s="104"/>
      <c r="AO12239" s="104"/>
      <c r="AP12239" s="104"/>
    </row>
    <row r="12240" spans="32:42" ht="18">
      <c r="AF12240" s="123" t="s">
        <v>10768</v>
      </c>
      <c r="AG12240" s="96" t="s">
        <v>10769</v>
      </c>
      <c r="AH12240" s="96" t="s">
        <v>16681</v>
      </c>
      <c r="AI12240" s="97">
        <v>204788</v>
      </c>
      <c r="AJ12240" s="114">
        <v>21.818660736083999</v>
      </c>
      <c r="AK12240" s="114">
        <v>98.389663696289105</v>
      </c>
      <c r="AM12240" s="104"/>
      <c r="AN12240" s="104"/>
      <c r="AO12240" s="104"/>
      <c r="AP12240" s="104"/>
    </row>
    <row r="12241" spans="32:42" ht="18">
      <c r="AF12241" s="123" t="s">
        <v>10768</v>
      </c>
      <c r="AG12241" s="96" t="s">
        <v>10769</v>
      </c>
      <c r="AH12241" s="96" t="s">
        <v>16682</v>
      </c>
      <c r="AI12241" s="97">
        <v>204787</v>
      </c>
      <c r="AJ12241" s="114">
        <v>21.873479843139599</v>
      </c>
      <c r="AK12241" s="114">
        <v>98.396987915039105</v>
      </c>
      <c r="AM12241" s="104"/>
      <c r="AN12241" s="104"/>
      <c r="AO12241" s="104"/>
      <c r="AP12241" s="104"/>
    </row>
    <row r="12242" spans="32:42" ht="18">
      <c r="AF12242" s="123" t="s">
        <v>10768</v>
      </c>
      <c r="AG12242" s="96" t="s">
        <v>10769</v>
      </c>
      <c r="AH12242" s="96" t="s">
        <v>16683</v>
      </c>
      <c r="AI12242" s="97">
        <v>204786</v>
      </c>
      <c r="AJ12242" s="114">
        <v>21.860469818115199</v>
      </c>
      <c r="AK12242" s="114">
        <v>98.396179199218807</v>
      </c>
      <c r="AM12242" s="104"/>
      <c r="AN12242" s="104"/>
      <c r="AO12242" s="104"/>
      <c r="AP12242" s="104"/>
    </row>
    <row r="12243" spans="32:42" ht="18">
      <c r="AF12243" s="123" t="s">
        <v>10768</v>
      </c>
      <c r="AG12243" s="96" t="s">
        <v>10769</v>
      </c>
      <c r="AH12243" s="96" t="s">
        <v>12085</v>
      </c>
      <c r="AI12243" s="97">
        <v>204785</v>
      </c>
      <c r="AJ12243" s="114"/>
      <c r="AK12243" s="114"/>
      <c r="AM12243" s="104"/>
      <c r="AN12243" s="104"/>
      <c r="AO12243" s="104"/>
      <c r="AP12243" s="104"/>
    </row>
    <row r="12244" spans="32:42" ht="18">
      <c r="AF12244" s="123" t="s">
        <v>10768</v>
      </c>
      <c r="AG12244" s="96" t="s">
        <v>10769</v>
      </c>
      <c r="AH12244" s="96" t="s">
        <v>10768</v>
      </c>
      <c r="AI12244" s="97">
        <v>204784</v>
      </c>
      <c r="AJ12244" s="114">
        <v>21.828250885009801</v>
      </c>
      <c r="AK12244" s="114">
        <v>98.417549133300795</v>
      </c>
      <c r="AM12244" s="104"/>
      <c r="AN12244" s="104"/>
      <c r="AO12244" s="104"/>
      <c r="AP12244" s="104"/>
    </row>
    <row r="12245" spans="32:42" ht="18">
      <c r="AF12245" s="123" t="s">
        <v>10768</v>
      </c>
      <c r="AG12245" s="96" t="s">
        <v>10769</v>
      </c>
      <c r="AH12245" s="96" t="s">
        <v>16027</v>
      </c>
      <c r="AI12245" s="97">
        <v>204791</v>
      </c>
      <c r="AJ12245" s="114">
        <v>21.8178596496582</v>
      </c>
      <c r="AK12245" s="114">
        <v>98.393928527832003</v>
      </c>
      <c r="AM12245" s="104"/>
      <c r="AN12245" s="104"/>
      <c r="AO12245" s="104"/>
      <c r="AP12245" s="104"/>
    </row>
    <row r="12246" spans="32:42" ht="18">
      <c r="AF12246" s="123" t="s">
        <v>10768</v>
      </c>
      <c r="AG12246" s="96" t="s">
        <v>10769</v>
      </c>
      <c r="AH12246" s="96" t="s">
        <v>13036</v>
      </c>
      <c r="AI12246" s="97">
        <v>204792</v>
      </c>
      <c r="AJ12246" s="114"/>
      <c r="AK12246" s="114"/>
      <c r="AM12246" s="104"/>
      <c r="AN12246" s="104"/>
      <c r="AO12246" s="104"/>
      <c r="AP12246" s="104"/>
    </row>
    <row r="12247" spans="32:42" ht="18">
      <c r="AF12247" s="123" t="s">
        <v>10770</v>
      </c>
      <c r="AG12247" s="96" t="s">
        <v>10771</v>
      </c>
      <c r="AH12247" s="96" t="s">
        <v>16684</v>
      </c>
      <c r="AI12247" s="97">
        <v>204825</v>
      </c>
      <c r="AJ12247" s="114"/>
      <c r="AK12247" s="114"/>
      <c r="AM12247" s="104"/>
      <c r="AN12247" s="104"/>
      <c r="AO12247" s="104"/>
      <c r="AP12247" s="104"/>
    </row>
    <row r="12248" spans="32:42" ht="18">
      <c r="AF12248" s="123" t="s">
        <v>10770</v>
      </c>
      <c r="AG12248" s="96" t="s">
        <v>10771</v>
      </c>
      <c r="AH12248" s="96" t="s">
        <v>16685</v>
      </c>
      <c r="AI12248" s="97">
        <v>204832</v>
      </c>
      <c r="AJ12248" s="114"/>
      <c r="AK12248" s="114"/>
      <c r="AM12248" s="104"/>
      <c r="AN12248" s="104"/>
      <c r="AO12248" s="104"/>
      <c r="AP12248" s="104"/>
    </row>
    <row r="12249" spans="32:42" ht="18">
      <c r="AF12249" s="123" t="s">
        <v>10770</v>
      </c>
      <c r="AG12249" s="96" t="s">
        <v>10771</v>
      </c>
      <c r="AH12249" s="96" t="s">
        <v>16686</v>
      </c>
      <c r="AI12249" s="97">
        <v>204831</v>
      </c>
      <c r="AJ12249" s="114">
        <v>21.742790222168001</v>
      </c>
      <c r="AK12249" s="114">
        <v>98.358650207519503</v>
      </c>
      <c r="AM12249" s="104"/>
      <c r="AN12249" s="104"/>
      <c r="AO12249" s="104"/>
      <c r="AP12249" s="104"/>
    </row>
    <row r="12250" spans="32:42" ht="18">
      <c r="AF12250" s="123" t="s">
        <v>10770</v>
      </c>
      <c r="AG12250" s="96" t="s">
        <v>10771</v>
      </c>
      <c r="AH12250" s="96" t="s">
        <v>10832</v>
      </c>
      <c r="AI12250" s="97">
        <v>204830</v>
      </c>
      <c r="AJ12250" s="114"/>
      <c r="AK12250" s="114"/>
      <c r="AM12250" s="104"/>
      <c r="AN12250" s="104"/>
      <c r="AO12250" s="104"/>
      <c r="AP12250" s="104"/>
    </row>
    <row r="12251" spans="32:42" ht="18">
      <c r="AF12251" s="123" t="s">
        <v>10770</v>
      </c>
      <c r="AG12251" s="96" t="s">
        <v>10771</v>
      </c>
      <c r="AH12251" s="96" t="s">
        <v>12075</v>
      </c>
      <c r="AI12251" s="97">
        <v>204829</v>
      </c>
      <c r="AJ12251" s="114">
        <v>21.742660522460898</v>
      </c>
      <c r="AK12251" s="114">
        <v>98.358230590820298</v>
      </c>
      <c r="AM12251" s="104"/>
      <c r="AN12251" s="104"/>
      <c r="AO12251" s="104"/>
      <c r="AP12251" s="104"/>
    </row>
    <row r="12252" spans="32:42" ht="18">
      <c r="AF12252" s="123" t="s">
        <v>10770</v>
      </c>
      <c r="AG12252" s="96" t="s">
        <v>10771</v>
      </c>
      <c r="AH12252" s="96" t="s">
        <v>16687</v>
      </c>
      <c r="AI12252" s="97">
        <v>204828</v>
      </c>
      <c r="AJ12252" s="114"/>
      <c r="AK12252" s="114"/>
      <c r="AM12252" s="104"/>
      <c r="AN12252" s="104"/>
      <c r="AO12252" s="104"/>
      <c r="AP12252" s="104"/>
    </row>
    <row r="12253" spans="32:42" ht="18">
      <c r="AF12253" s="123" t="s">
        <v>10770</v>
      </c>
      <c r="AG12253" s="96" t="s">
        <v>10771</v>
      </c>
      <c r="AH12253" s="96" t="s">
        <v>16688</v>
      </c>
      <c r="AI12253" s="97">
        <v>204833</v>
      </c>
      <c r="AJ12253" s="114">
        <v>21.6851902008057</v>
      </c>
      <c r="AK12253" s="114">
        <v>98.406173706054702</v>
      </c>
      <c r="AM12253" s="104"/>
      <c r="AN12253" s="104"/>
      <c r="AO12253" s="104"/>
      <c r="AP12253" s="104"/>
    </row>
    <row r="12254" spans="32:42" ht="18">
      <c r="AF12254" s="123" t="s">
        <v>10770</v>
      </c>
      <c r="AG12254" s="96" t="s">
        <v>10771</v>
      </c>
      <c r="AH12254" s="96" t="s">
        <v>14003</v>
      </c>
      <c r="AI12254" s="97">
        <v>204826</v>
      </c>
      <c r="AJ12254" s="114"/>
      <c r="AK12254" s="114"/>
      <c r="AM12254" s="104"/>
      <c r="AN12254" s="104"/>
      <c r="AO12254" s="104"/>
      <c r="AP12254" s="104"/>
    </row>
    <row r="12255" spans="32:42" ht="18">
      <c r="AF12255" s="123" t="s">
        <v>10770</v>
      </c>
      <c r="AG12255" s="96" t="s">
        <v>10771</v>
      </c>
      <c r="AH12255" s="96" t="s">
        <v>11156</v>
      </c>
      <c r="AI12255" s="97">
        <v>204838</v>
      </c>
      <c r="AJ12255" s="114">
        <v>21.7281398773193</v>
      </c>
      <c r="AK12255" s="114">
        <v>98.399749755859403</v>
      </c>
      <c r="AM12255" s="104"/>
      <c r="AN12255" s="104"/>
      <c r="AO12255" s="104"/>
      <c r="AP12255" s="104"/>
    </row>
    <row r="12256" spans="32:42" ht="18">
      <c r="AF12256" s="123" t="s">
        <v>10770</v>
      </c>
      <c r="AG12256" s="96" t="s">
        <v>10771</v>
      </c>
      <c r="AH12256" s="96" t="s">
        <v>16027</v>
      </c>
      <c r="AI12256" s="97">
        <v>204824</v>
      </c>
      <c r="AJ12256" s="114"/>
      <c r="AK12256" s="114"/>
      <c r="AM12256" s="104"/>
      <c r="AN12256" s="104"/>
      <c r="AO12256" s="104"/>
      <c r="AP12256" s="104"/>
    </row>
    <row r="12257" spans="32:42" ht="18">
      <c r="AF12257" s="123" t="s">
        <v>10770</v>
      </c>
      <c r="AG12257" s="96" t="s">
        <v>10771</v>
      </c>
      <c r="AH12257" s="96" t="s">
        <v>16689</v>
      </c>
      <c r="AI12257" s="97">
        <v>204827</v>
      </c>
      <c r="AJ12257" s="114">
        <v>21.703170776367202</v>
      </c>
      <c r="AK12257" s="114">
        <v>98.335746765136705</v>
      </c>
      <c r="AM12257" s="104"/>
      <c r="AN12257" s="104"/>
      <c r="AO12257" s="104"/>
      <c r="AP12257" s="104"/>
    </row>
    <row r="12258" spans="32:42" ht="18">
      <c r="AF12258" s="123" t="s">
        <v>10770</v>
      </c>
      <c r="AG12258" s="96" t="s">
        <v>10771</v>
      </c>
      <c r="AH12258" s="96" t="s">
        <v>16690</v>
      </c>
      <c r="AI12258" s="97">
        <v>204834</v>
      </c>
      <c r="AJ12258" s="114"/>
      <c r="AK12258" s="114"/>
      <c r="AM12258" s="104"/>
      <c r="AN12258" s="104"/>
      <c r="AO12258" s="104"/>
      <c r="AP12258" s="104"/>
    </row>
    <row r="12259" spans="32:42" ht="18">
      <c r="AF12259" s="123" t="s">
        <v>10770</v>
      </c>
      <c r="AG12259" s="96" t="s">
        <v>10771</v>
      </c>
      <c r="AH12259" s="96" t="s">
        <v>16691</v>
      </c>
      <c r="AI12259" s="97">
        <v>204835</v>
      </c>
      <c r="AJ12259" s="114"/>
      <c r="AK12259" s="114"/>
      <c r="AM12259" s="104"/>
      <c r="AN12259" s="104"/>
      <c r="AO12259" s="104"/>
      <c r="AP12259" s="104"/>
    </row>
    <row r="12260" spans="32:42" ht="18">
      <c r="AF12260" s="123" t="s">
        <v>10770</v>
      </c>
      <c r="AG12260" s="96" t="s">
        <v>10771</v>
      </c>
      <c r="AH12260" s="96" t="s">
        <v>16692</v>
      </c>
      <c r="AI12260" s="97">
        <v>204837</v>
      </c>
      <c r="AJ12260" s="114">
        <v>21.7476406097412</v>
      </c>
      <c r="AK12260" s="114">
        <v>98.403068542480497</v>
      </c>
      <c r="AM12260" s="104"/>
      <c r="AN12260" s="104"/>
      <c r="AO12260" s="104"/>
      <c r="AP12260" s="104"/>
    </row>
    <row r="12261" spans="32:42" ht="18">
      <c r="AF12261" s="123" t="s">
        <v>10770</v>
      </c>
      <c r="AG12261" s="96" t="s">
        <v>10771</v>
      </c>
      <c r="AH12261" s="96" t="s">
        <v>16693</v>
      </c>
      <c r="AI12261" s="97">
        <v>204839</v>
      </c>
      <c r="AJ12261" s="114">
        <v>21.729030609130898</v>
      </c>
      <c r="AK12261" s="114">
        <v>98.413627624511705</v>
      </c>
      <c r="AM12261" s="104"/>
      <c r="AN12261" s="104"/>
      <c r="AO12261" s="104"/>
      <c r="AP12261" s="104"/>
    </row>
    <row r="12262" spans="32:42" ht="18">
      <c r="AF12262" s="123" t="s">
        <v>10770</v>
      </c>
      <c r="AG12262" s="96" t="s">
        <v>10771</v>
      </c>
      <c r="AH12262" s="96" t="s">
        <v>16694</v>
      </c>
      <c r="AI12262" s="97">
        <v>204840</v>
      </c>
      <c r="AJ12262" s="114"/>
      <c r="AK12262" s="114"/>
      <c r="AM12262" s="104"/>
      <c r="AN12262" s="104"/>
      <c r="AO12262" s="104"/>
      <c r="AP12262" s="104"/>
    </row>
    <row r="12263" spans="32:42" ht="18">
      <c r="AF12263" s="123" t="s">
        <v>10770</v>
      </c>
      <c r="AG12263" s="96" t="s">
        <v>10771</v>
      </c>
      <c r="AH12263" s="96" t="s">
        <v>16695</v>
      </c>
      <c r="AI12263" s="97">
        <v>204841</v>
      </c>
      <c r="AJ12263" s="114"/>
      <c r="AK12263" s="114"/>
      <c r="AM12263" s="104"/>
      <c r="AN12263" s="104"/>
      <c r="AO12263" s="104"/>
      <c r="AP12263" s="104"/>
    </row>
    <row r="12264" spans="32:42" ht="18">
      <c r="AF12264" s="123" t="s">
        <v>10770</v>
      </c>
      <c r="AG12264" s="96" t="s">
        <v>10771</v>
      </c>
      <c r="AH12264" s="96" t="s">
        <v>16696</v>
      </c>
      <c r="AI12264" s="97">
        <v>204842</v>
      </c>
      <c r="AJ12264" s="114"/>
      <c r="AK12264" s="114"/>
      <c r="AM12264" s="104"/>
      <c r="AN12264" s="104"/>
      <c r="AO12264" s="104"/>
      <c r="AP12264" s="104"/>
    </row>
    <row r="12265" spans="32:42" ht="18">
      <c r="AF12265" s="123" t="s">
        <v>10770</v>
      </c>
      <c r="AG12265" s="96" t="s">
        <v>10771</v>
      </c>
      <c r="AH12265" s="96" t="s">
        <v>16697</v>
      </c>
      <c r="AI12265" s="97">
        <v>204843</v>
      </c>
      <c r="AJ12265" s="114"/>
      <c r="AK12265" s="114"/>
      <c r="AM12265" s="104"/>
      <c r="AN12265" s="104"/>
      <c r="AO12265" s="104"/>
      <c r="AP12265" s="104"/>
    </row>
    <row r="12266" spans="32:42" ht="18">
      <c r="AF12266" s="123" t="s">
        <v>10770</v>
      </c>
      <c r="AG12266" s="96" t="s">
        <v>10771</v>
      </c>
      <c r="AH12266" s="96" t="s">
        <v>16698</v>
      </c>
      <c r="AI12266" s="97">
        <v>204823</v>
      </c>
      <c r="AJ12266" s="114"/>
      <c r="AK12266" s="114"/>
      <c r="AM12266" s="104"/>
      <c r="AN12266" s="104"/>
      <c r="AO12266" s="104"/>
      <c r="AP12266" s="104"/>
    </row>
    <row r="12267" spans="32:42" ht="18">
      <c r="AF12267" s="123" t="s">
        <v>10770</v>
      </c>
      <c r="AG12267" s="96" t="s">
        <v>10771</v>
      </c>
      <c r="AH12267" s="96" t="s">
        <v>14104</v>
      </c>
      <c r="AI12267" s="97">
        <v>204815</v>
      </c>
      <c r="AJ12267" s="114"/>
      <c r="AK12267" s="114"/>
      <c r="AM12267" s="104"/>
      <c r="AN12267" s="104"/>
      <c r="AO12267" s="104"/>
      <c r="AP12267" s="104"/>
    </row>
    <row r="12268" spans="32:42" ht="18">
      <c r="AF12268" s="123" t="s">
        <v>10770</v>
      </c>
      <c r="AG12268" s="96" t="s">
        <v>10771</v>
      </c>
      <c r="AH12268" s="96" t="s">
        <v>16699</v>
      </c>
      <c r="AI12268" s="97">
        <v>204836</v>
      </c>
      <c r="AJ12268" s="114"/>
      <c r="AK12268" s="114"/>
      <c r="AM12268" s="104"/>
      <c r="AN12268" s="104"/>
      <c r="AO12268" s="104"/>
      <c r="AP12268" s="104"/>
    </row>
    <row r="12269" spans="32:42" ht="18">
      <c r="AF12269" s="123" t="s">
        <v>10770</v>
      </c>
      <c r="AG12269" s="96" t="s">
        <v>10771</v>
      </c>
      <c r="AH12269" s="96" t="s">
        <v>11624</v>
      </c>
      <c r="AI12269" s="97">
        <v>204810</v>
      </c>
      <c r="AJ12269" s="114">
        <v>21.6603393554688</v>
      </c>
      <c r="AK12269" s="114">
        <v>98.365089416503906</v>
      </c>
      <c r="AM12269" s="104"/>
      <c r="AN12269" s="104"/>
      <c r="AO12269" s="104"/>
      <c r="AP12269" s="104"/>
    </row>
    <row r="12270" spans="32:42" ht="18">
      <c r="AF12270" s="123" t="s">
        <v>10770</v>
      </c>
      <c r="AG12270" s="96" t="s">
        <v>10771</v>
      </c>
      <c r="AH12270" s="96" t="s">
        <v>10830</v>
      </c>
      <c r="AI12270" s="97">
        <v>204822</v>
      </c>
      <c r="AJ12270" s="114">
        <v>21.6852207183838</v>
      </c>
      <c r="AK12270" s="114">
        <v>98.321487426757798</v>
      </c>
      <c r="AM12270" s="104"/>
      <c r="AN12270" s="104"/>
      <c r="AO12270" s="104"/>
      <c r="AP12270" s="104"/>
    </row>
    <row r="12271" spans="32:42" ht="18">
      <c r="AF12271" s="123" t="s">
        <v>10770</v>
      </c>
      <c r="AG12271" s="96" t="s">
        <v>10771</v>
      </c>
      <c r="AH12271" s="96" t="s">
        <v>13875</v>
      </c>
      <c r="AI12271" s="97">
        <v>204801</v>
      </c>
      <c r="AJ12271" s="114"/>
      <c r="AK12271" s="114"/>
      <c r="AM12271" s="104"/>
      <c r="AN12271" s="104"/>
      <c r="AO12271" s="104"/>
      <c r="AP12271" s="104"/>
    </row>
    <row r="12272" spans="32:42" ht="18">
      <c r="AF12272" s="123" t="s">
        <v>10770</v>
      </c>
      <c r="AG12272" s="96" t="s">
        <v>10771</v>
      </c>
      <c r="AH12272" s="96" t="s">
        <v>16493</v>
      </c>
      <c r="AI12272" s="97">
        <v>204802</v>
      </c>
      <c r="AJ12272" s="114"/>
      <c r="AK12272" s="114"/>
      <c r="AM12272" s="104"/>
      <c r="AN12272" s="104"/>
      <c r="AO12272" s="104"/>
      <c r="AP12272" s="104"/>
    </row>
    <row r="12273" spans="32:42" ht="18">
      <c r="AF12273" s="123" t="s">
        <v>10770</v>
      </c>
      <c r="AG12273" s="96" t="s">
        <v>10771</v>
      </c>
      <c r="AH12273" s="96" t="s">
        <v>10961</v>
      </c>
      <c r="AI12273" s="97">
        <v>204803</v>
      </c>
      <c r="AJ12273" s="114"/>
      <c r="AK12273" s="114"/>
      <c r="AM12273" s="104"/>
      <c r="AN12273" s="104"/>
      <c r="AO12273" s="104"/>
      <c r="AP12273" s="104"/>
    </row>
    <row r="12274" spans="32:42" ht="18">
      <c r="AF12274" s="123" t="s">
        <v>10770</v>
      </c>
      <c r="AG12274" s="96" t="s">
        <v>10771</v>
      </c>
      <c r="AH12274" s="96" t="s">
        <v>14155</v>
      </c>
      <c r="AI12274" s="97">
        <v>204804</v>
      </c>
      <c r="AJ12274" s="114">
        <v>21.6699104309082</v>
      </c>
      <c r="AK12274" s="114">
        <v>98.373329162597699</v>
      </c>
      <c r="AM12274" s="104"/>
      <c r="AN12274" s="104"/>
      <c r="AO12274" s="104"/>
      <c r="AP12274" s="104"/>
    </row>
    <row r="12275" spans="32:42" ht="18">
      <c r="AF12275" s="123" t="s">
        <v>10770</v>
      </c>
      <c r="AG12275" s="96" t="s">
        <v>10771</v>
      </c>
      <c r="AH12275" s="96" t="s">
        <v>15881</v>
      </c>
      <c r="AI12275" s="97">
        <v>204805</v>
      </c>
      <c r="AJ12275" s="114">
        <v>21.664709091186499</v>
      </c>
      <c r="AK12275" s="114">
        <v>98.379837036132798</v>
      </c>
      <c r="AM12275" s="104"/>
      <c r="AN12275" s="104"/>
      <c r="AO12275" s="104"/>
      <c r="AP12275" s="104"/>
    </row>
    <row r="12276" spans="32:42" ht="18">
      <c r="AF12276" s="123" t="s">
        <v>10770</v>
      </c>
      <c r="AG12276" s="96" t="s">
        <v>10771</v>
      </c>
      <c r="AH12276" s="96" t="s">
        <v>16700</v>
      </c>
      <c r="AI12276" s="97">
        <v>204806</v>
      </c>
      <c r="AJ12276" s="114"/>
      <c r="AK12276" s="114"/>
      <c r="AM12276" s="104"/>
      <c r="AN12276" s="104"/>
      <c r="AO12276" s="104"/>
      <c r="AP12276" s="104"/>
    </row>
    <row r="12277" spans="32:42" ht="18">
      <c r="AF12277" s="123" t="s">
        <v>10770</v>
      </c>
      <c r="AG12277" s="96" t="s">
        <v>10771</v>
      </c>
      <c r="AH12277" s="96" t="s">
        <v>16656</v>
      </c>
      <c r="AI12277" s="97">
        <v>204807</v>
      </c>
      <c r="AJ12277" s="114"/>
      <c r="AK12277" s="114"/>
      <c r="AM12277" s="104"/>
      <c r="AN12277" s="104"/>
      <c r="AO12277" s="104"/>
      <c r="AP12277" s="104"/>
    </row>
    <row r="12278" spans="32:42" ht="18">
      <c r="AF12278" s="123" t="s">
        <v>10770</v>
      </c>
      <c r="AG12278" s="96" t="s">
        <v>10771</v>
      </c>
      <c r="AH12278" s="96" t="s">
        <v>16393</v>
      </c>
      <c r="AI12278" s="97">
        <v>204809</v>
      </c>
      <c r="AJ12278" s="114"/>
      <c r="AK12278" s="114"/>
      <c r="AM12278" s="104"/>
      <c r="AN12278" s="104"/>
      <c r="AO12278" s="104"/>
      <c r="AP12278" s="104"/>
    </row>
    <row r="12279" spans="32:42" ht="18">
      <c r="AF12279" s="123" t="s">
        <v>10770</v>
      </c>
      <c r="AG12279" s="96" t="s">
        <v>10771</v>
      </c>
      <c r="AH12279" s="96" t="s">
        <v>16701</v>
      </c>
      <c r="AI12279" s="97">
        <v>204811</v>
      </c>
      <c r="AJ12279" s="114"/>
      <c r="AK12279" s="114"/>
      <c r="AM12279" s="104"/>
      <c r="AN12279" s="104"/>
      <c r="AO12279" s="104"/>
      <c r="AP12279" s="104"/>
    </row>
    <row r="12280" spans="32:42" ht="18">
      <c r="AF12280" s="123" t="s">
        <v>10770</v>
      </c>
      <c r="AG12280" s="96" t="s">
        <v>10771</v>
      </c>
      <c r="AH12280" s="96" t="s">
        <v>16702</v>
      </c>
      <c r="AI12280" s="97">
        <v>204812</v>
      </c>
      <c r="AJ12280" s="114"/>
      <c r="AK12280" s="114"/>
      <c r="AM12280" s="104"/>
      <c r="AN12280" s="104"/>
      <c r="AO12280" s="104"/>
      <c r="AP12280" s="104"/>
    </row>
    <row r="12281" spans="32:42" ht="18">
      <c r="AF12281" s="123" t="s">
        <v>10770</v>
      </c>
      <c r="AG12281" s="96" t="s">
        <v>10771</v>
      </c>
      <c r="AH12281" s="96" t="s">
        <v>10522</v>
      </c>
      <c r="AI12281" s="97">
        <v>204813</v>
      </c>
      <c r="AJ12281" s="114"/>
      <c r="AK12281" s="114"/>
      <c r="AM12281" s="104"/>
      <c r="AN12281" s="104"/>
      <c r="AO12281" s="104"/>
      <c r="AP12281" s="104"/>
    </row>
    <row r="12282" spans="32:42" ht="18">
      <c r="AF12282" s="123" t="s">
        <v>10770</v>
      </c>
      <c r="AG12282" s="96" t="s">
        <v>10771</v>
      </c>
      <c r="AH12282" s="96" t="s">
        <v>16703</v>
      </c>
      <c r="AI12282" s="97">
        <v>204814</v>
      </c>
      <c r="AJ12282" s="114"/>
      <c r="AK12282" s="114"/>
      <c r="AM12282" s="104"/>
      <c r="AN12282" s="104"/>
      <c r="AO12282" s="104"/>
      <c r="AP12282" s="104"/>
    </row>
    <row r="12283" spans="32:42" ht="18">
      <c r="AF12283" s="123" t="s">
        <v>10770</v>
      </c>
      <c r="AG12283" s="96" t="s">
        <v>10771</v>
      </c>
      <c r="AH12283" s="96" t="s">
        <v>14860</v>
      </c>
      <c r="AI12283" s="97">
        <v>204817</v>
      </c>
      <c r="AJ12283" s="114">
        <v>21.669160842895501</v>
      </c>
      <c r="AK12283" s="114">
        <v>98.364356994628906</v>
      </c>
      <c r="AM12283" s="104"/>
      <c r="AN12283" s="104"/>
      <c r="AO12283" s="104"/>
      <c r="AP12283" s="104"/>
    </row>
    <row r="12284" spans="32:42" ht="18">
      <c r="AF12284" s="123" t="s">
        <v>10770</v>
      </c>
      <c r="AG12284" s="96" t="s">
        <v>10771</v>
      </c>
      <c r="AH12284" s="96" t="s">
        <v>16704</v>
      </c>
      <c r="AI12284" s="97">
        <v>204816</v>
      </c>
      <c r="AJ12284" s="114"/>
      <c r="AK12284" s="114"/>
      <c r="AM12284" s="104"/>
      <c r="AN12284" s="104"/>
      <c r="AO12284" s="104"/>
      <c r="AP12284" s="104"/>
    </row>
    <row r="12285" spans="32:42" ht="18">
      <c r="AF12285" s="123" t="s">
        <v>10770</v>
      </c>
      <c r="AG12285" s="96" t="s">
        <v>10771</v>
      </c>
      <c r="AH12285" s="96" t="s">
        <v>10770</v>
      </c>
      <c r="AI12285" s="97">
        <v>204800</v>
      </c>
      <c r="AJ12285" s="114">
        <v>21.6609897613525</v>
      </c>
      <c r="AK12285" s="114">
        <v>98.370773315429702</v>
      </c>
      <c r="AM12285" s="104"/>
      <c r="AN12285" s="104"/>
      <c r="AO12285" s="104"/>
      <c r="AP12285" s="104"/>
    </row>
    <row r="12286" spans="32:42" ht="18">
      <c r="AF12286" s="123" t="s">
        <v>10770</v>
      </c>
      <c r="AG12286" s="96" t="s">
        <v>10771</v>
      </c>
      <c r="AH12286" s="96" t="s">
        <v>15662</v>
      </c>
      <c r="AI12286" s="97">
        <v>204818</v>
      </c>
      <c r="AJ12286" s="114"/>
      <c r="AK12286" s="114"/>
      <c r="AM12286" s="104"/>
      <c r="AN12286" s="104"/>
      <c r="AO12286" s="104"/>
      <c r="AP12286" s="104"/>
    </row>
    <row r="12287" spans="32:42" ht="18">
      <c r="AF12287" s="123" t="s">
        <v>10770</v>
      </c>
      <c r="AG12287" s="96" t="s">
        <v>10771</v>
      </c>
      <c r="AH12287" s="96" t="s">
        <v>10738</v>
      </c>
      <c r="AI12287" s="97">
        <v>204819</v>
      </c>
      <c r="AJ12287" s="114"/>
      <c r="AK12287" s="114"/>
      <c r="AM12287" s="104"/>
      <c r="AN12287" s="104"/>
      <c r="AO12287" s="104"/>
      <c r="AP12287" s="104"/>
    </row>
    <row r="12288" spans="32:42" ht="18">
      <c r="AF12288" s="123" t="s">
        <v>10770</v>
      </c>
      <c r="AG12288" s="96" t="s">
        <v>10771</v>
      </c>
      <c r="AH12288" s="96" t="s">
        <v>10846</v>
      </c>
      <c r="AI12288" s="97">
        <v>204820</v>
      </c>
      <c r="AJ12288" s="114"/>
      <c r="AK12288" s="114"/>
      <c r="AM12288" s="104"/>
      <c r="AN12288" s="104"/>
      <c r="AO12288" s="104"/>
      <c r="AP12288" s="104"/>
    </row>
    <row r="12289" spans="32:42" ht="18">
      <c r="AF12289" s="123" t="s">
        <v>10770</v>
      </c>
      <c r="AG12289" s="96" t="s">
        <v>10771</v>
      </c>
      <c r="AH12289" s="96" t="s">
        <v>10594</v>
      </c>
      <c r="AI12289" s="97">
        <v>204821</v>
      </c>
      <c r="AJ12289" s="114"/>
      <c r="AK12289" s="114"/>
      <c r="AM12289" s="104"/>
      <c r="AN12289" s="104"/>
      <c r="AO12289" s="104"/>
      <c r="AP12289" s="104"/>
    </row>
    <row r="12290" spans="32:42" ht="18">
      <c r="AF12290" s="123" t="s">
        <v>10770</v>
      </c>
      <c r="AG12290" s="96" t="s">
        <v>10771</v>
      </c>
      <c r="AH12290" s="96" t="s">
        <v>15517</v>
      </c>
      <c r="AI12290" s="97">
        <v>204808</v>
      </c>
      <c r="AJ12290" s="114">
        <v>21.6634006500244</v>
      </c>
      <c r="AK12290" s="114">
        <v>98.380828857421903</v>
      </c>
      <c r="AM12290" s="104"/>
      <c r="AN12290" s="104"/>
      <c r="AO12290" s="104"/>
      <c r="AP12290" s="104"/>
    </row>
    <row r="12291" spans="32:42" ht="18">
      <c r="AF12291" s="123" t="s">
        <v>10772</v>
      </c>
      <c r="AG12291" s="96" t="s">
        <v>10773</v>
      </c>
      <c r="AH12291" s="96" t="s">
        <v>14030</v>
      </c>
      <c r="AI12291" s="97">
        <v>204851</v>
      </c>
      <c r="AJ12291" s="114">
        <v>21.800010681152301</v>
      </c>
      <c r="AK12291" s="114">
        <v>98.443748474121094</v>
      </c>
      <c r="AM12291" s="104"/>
      <c r="AN12291" s="104"/>
      <c r="AO12291" s="104"/>
      <c r="AP12291" s="104"/>
    </row>
    <row r="12292" spans="32:42" ht="18">
      <c r="AF12292" s="123" t="s">
        <v>10772</v>
      </c>
      <c r="AG12292" s="96" t="s">
        <v>10773</v>
      </c>
      <c r="AH12292" s="96" t="s">
        <v>16705</v>
      </c>
      <c r="AI12292" s="97">
        <v>204849</v>
      </c>
      <c r="AJ12292" s="114"/>
      <c r="AK12292" s="114"/>
      <c r="AM12292" s="104"/>
      <c r="AN12292" s="104"/>
      <c r="AO12292" s="104"/>
      <c r="AP12292" s="104"/>
    </row>
    <row r="12293" spans="32:42" ht="18">
      <c r="AF12293" s="123" t="s">
        <v>10772</v>
      </c>
      <c r="AG12293" s="96" t="s">
        <v>10773</v>
      </c>
      <c r="AH12293" s="96" t="s">
        <v>16706</v>
      </c>
      <c r="AI12293" s="97">
        <v>204852</v>
      </c>
      <c r="AJ12293" s="114"/>
      <c r="AK12293" s="114"/>
      <c r="AM12293" s="104"/>
      <c r="AN12293" s="104"/>
      <c r="AO12293" s="104"/>
      <c r="AP12293" s="104"/>
    </row>
    <row r="12294" spans="32:42" ht="18">
      <c r="AF12294" s="123" t="s">
        <v>10772</v>
      </c>
      <c r="AG12294" s="96" t="s">
        <v>10773</v>
      </c>
      <c r="AH12294" s="96" t="s">
        <v>352</v>
      </c>
      <c r="AI12294" s="97">
        <v>204850</v>
      </c>
      <c r="AJ12294" s="114">
        <v>21.7606601715088</v>
      </c>
      <c r="AK12294" s="114">
        <v>98.419708251953097</v>
      </c>
      <c r="AM12294" s="104"/>
      <c r="AN12294" s="104"/>
      <c r="AO12294" s="104"/>
      <c r="AP12294" s="104"/>
    </row>
    <row r="12295" spans="32:42" ht="18">
      <c r="AF12295" s="123" t="s">
        <v>10772</v>
      </c>
      <c r="AG12295" s="96" t="s">
        <v>10773</v>
      </c>
      <c r="AH12295" s="96" t="s">
        <v>12171</v>
      </c>
      <c r="AI12295" s="97">
        <v>204847</v>
      </c>
      <c r="AJ12295" s="114">
        <v>21.7776699066162</v>
      </c>
      <c r="AK12295" s="114">
        <v>98.398933410644503</v>
      </c>
      <c r="AM12295" s="104"/>
      <c r="AN12295" s="104"/>
      <c r="AO12295" s="104"/>
      <c r="AP12295" s="104"/>
    </row>
    <row r="12296" spans="32:42" ht="18">
      <c r="AF12296" s="123" t="s">
        <v>10772</v>
      </c>
      <c r="AG12296" s="96" t="s">
        <v>10773</v>
      </c>
      <c r="AH12296" s="96" t="s">
        <v>16707</v>
      </c>
      <c r="AI12296" s="97">
        <v>204846</v>
      </c>
      <c r="AJ12296" s="114"/>
      <c r="AK12296" s="114"/>
      <c r="AM12296" s="104"/>
      <c r="AN12296" s="104"/>
      <c r="AO12296" s="104"/>
      <c r="AP12296" s="104"/>
    </row>
    <row r="12297" spans="32:42" ht="18">
      <c r="AF12297" s="123" t="s">
        <v>10772</v>
      </c>
      <c r="AG12297" s="96" t="s">
        <v>10773</v>
      </c>
      <c r="AH12297" s="96" t="s">
        <v>10772</v>
      </c>
      <c r="AI12297" s="97">
        <v>204844</v>
      </c>
      <c r="AJ12297" s="114"/>
      <c r="AK12297" s="114"/>
      <c r="AM12297" s="104"/>
      <c r="AN12297" s="104"/>
      <c r="AO12297" s="104"/>
      <c r="AP12297" s="104"/>
    </row>
    <row r="12298" spans="32:42" ht="18">
      <c r="AF12298" s="123" t="s">
        <v>10772</v>
      </c>
      <c r="AG12298" s="96" t="s">
        <v>10773</v>
      </c>
      <c r="AH12298" s="96" t="s">
        <v>15577</v>
      </c>
      <c r="AI12298" s="97">
        <v>204845</v>
      </c>
      <c r="AJ12298" s="114"/>
      <c r="AK12298" s="114"/>
      <c r="AM12298" s="104"/>
      <c r="AN12298" s="104"/>
      <c r="AO12298" s="104"/>
      <c r="AP12298" s="104"/>
    </row>
    <row r="12299" spans="32:42" ht="18">
      <c r="AF12299" s="123" t="s">
        <v>10772</v>
      </c>
      <c r="AG12299" s="96" t="s">
        <v>10773</v>
      </c>
      <c r="AH12299" s="96" t="s">
        <v>15639</v>
      </c>
      <c r="AI12299" s="97">
        <v>204848</v>
      </c>
      <c r="AJ12299" s="114">
        <v>21.8042697906494</v>
      </c>
      <c r="AK12299" s="114">
        <v>98.452880859375</v>
      </c>
      <c r="AM12299" s="104"/>
      <c r="AN12299" s="104"/>
      <c r="AO12299" s="104"/>
      <c r="AP12299" s="104"/>
    </row>
    <row r="12300" spans="32:42" ht="18">
      <c r="AF12300" s="123" t="s">
        <v>239</v>
      </c>
      <c r="AG12300" s="96" t="s">
        <v>10774</v>
      </c>
      <c r="AH12300" s="96" t="s">
        <v>16708</v>
      </c>
      <c r="AI12300" s="97">
        <v>204872</v>
      </c>
      <c r="AJ12300" s="114"/>
      <c r="AK12300" s="114"/>
      <c r="AM12300" s="104"/>
      <c r="AN12300" s="104"/>
      <c r="AO12300" s="104"/>
      <c r="AP12300" s="104"/>
    </row>
    <row r="12301" spans="32:42" ht="18">
      <c r="AF12301" s="123" t="s">
        <v>239</v>
      </c>
      <c r="AG12301" s="96" t="s">
        <v>10774</v>
      </c>
      <c r="AH12301" s="96" t="s">
        <v>16709</v>
      </c>
      <c r="AI12301" s="97">
        <v>204865</v>
      </c>
      <c r="AJ12301" s="114"/>
      <c r="AK12301" s="114"/>
      <c r="AM12301" s="104"/>
      <c r="AN12301" s="104"/>
      <c r="AO12301" s="104"/>
      <c r="AP12301" s="104"/>
    </row>
    <row r="12302" spans="32:42" ht="18">
      <c r="AF12302" s="123" t="s">
        <v>239</v>
      </c>
      <c r="AG12302" s="96" t="s">
        <v>10774</v>
      </c>
      <c r="AH12302" s="96" t="s">
        <v>239</v>
      </c>
      <c r="AI12302" s="97">
        <v>204853</v>
      </c>
      <c r="AJ12302" s="114"/>
      <c r="AK12302" s="114"/>
      <c r="AM12302" s="104"/>
      <c r="AN12302" s="104"/>
      <c r="AO12302" s="104"/>
      <c r="AP12302" s="104"/>
    </row>
    <row r="12303" spans="32:42" ht="18">
      <c r="AF12303" s="123" t="s">
        <v>239</v>
      </c>
      <c r="AG12303" s="96" t="s">
        <v>10774</v>
      </c>
      <c r="AH12303" s="96" t="s">
        <v>10832</v>
      </c>
      <c r="AI12303" s="97">
        <v>204867</v>
      </c>
      <c r="AJ12303" s="114"/>
      <c r="AK12303" s="114"/>
      <c r="AM12303" s="104"/>
      <c r="AN12303" s="104"/>
      <c r="AO12303" s="104"/>
      <c r="AP12303" s="104"/>
    </row>
    <row r="12304" spans="32:42" ht="18">
      <c r="AF12304" s="123" t="s">
        <v>239</v>
      </c>
      <c r="AG12304" s="96" t="s">
        <v>10774</v>
      </c>
      <c r="AH12304" s="96" t="s">
        <v>16710</v>
      </c>
      <c r="AI12304" s="97">
        <v>204868</v>
      </c>
      <c r="AJ12304" s="114"/>
      <c r="AK12304" s="114"/>
      <c r="AM12304" s="104"/>
      <c r="AN12304" s="104"/>
      <c r="AO12304" s="104"/>
      <c r="AP12304" s="104"/>
    </row>
    <row r="12305" spans="32:42" ht="18">
      <c r="AF12305" s="123" t="s">
        <v>239</v>
      </c>
      <c r="AG12305" s="96" t="s">
        <v>10774</v>
      </c>
      <c r="AH12305" s="96" t="s">
        <v>16711</v>
      </c>
      <c r="AI12305" s="97">
        <v>204869</v>
      </c>
      <c r="AJ12305" s="114"/>
      <c r="AK12305" s="114"/>
      <c r="AM12305" s="104"/>
      <c r="AN12305" s="104"/>
      <c r="AO12305" s="104"/>
      <c r="AP12305" s="104"/>
    </row>
    <row r="12306" spans="32:42" ht="18">
      <c r="AF12306" s="123" t="s">
        <v>239</v>
      </c>
      <c r="AG12306" s="96" t="s">
        <v>10774</v>
      </c>
      <c r="AH12306" s="96" t="s">
        <v>16712</v>
      </c>
      <c r="AI12306" s="97">
        <v>204871</v>
      </c>
      <c r="AJ12306" s="114"/>
      <c r="AK12306" s="114"/>
      <c r="AM12306" s="104"/>
      <c r="AN12306" s="104"/>
      <c r="AO12306" s="104"/>
      <c r="AP12306" s="104"/>
    </row>
    <row r="12307" spans="32:42" ht="18">
      <c r="AF12307" s="123" t="s">
        <v>239</v>
      </c>
      <c r="AG12307" s="96" t="s">
        <v>10774</v>
      </c>
      <c r="AH12307" s="96" t="s">
        <v>13206</v>
      </c>
      <c r="AI12307" s="97">
        <v>204864</v>
      </c>
      <c r="AJ12307" s="114"/>
      <c r="AK12307" s="114"/>
      <c r="AM12307" s="104"/>
      <c r="AN12307" s="104"/>
      <c r="AO12307" s="104"/>
      <c r="AP12307" s="104"/>
    </row>
    <row r="12308" spans="32:42" ht="18">
      <c r="AF12308" s="123" t="s">
        <v>239</v>
      </c>
      <c r="AG12308" s="96" t="s">
        <v>10774</v>
      </c>
      <c r="AH12308" s="96" t="s">
        <v>16713</v>
      </c>
      <c r="AI12308" s="97">
        <v>204873</v>
      </c>
      <c r="AJ12308" s="114"/>
      <c r="AK12308" s="114"/>
      <c r="AM12308" s="104"/>
      <c r="AN12308" s="104"/>
      <c r="AO12308" s="104"/>
      <c r="AP12308" s="104"/>
    </row>
    <row r="12309" spans="32:42" ht="18">
      <c r="AF12309" s="123" t="s">
        <v>239</v>
      </c>
      <c r="AG12309" s="96" t="s">
        <v>10774</v>
      </c>
      <c r="AH12309" s="96" t="s">
        <v>6898</v>
      </c>
      <c r="AI12309" s="97">
        <v>204874</v>
      </c>
      <c r="AJ12309" s="114">
        <v>21.5742301940918</v>
      </c>
      <c r="AK12309" s="114">
        <v>98.593002319335895</v>
      </c>
      <c r="AM12309" s="104"/>
      <c r="AN12309" s="104"/>
      <c r="AO12309" s="104"/>
      <c r="AP12309" s="104"/>
    </row>
    <row r="12310" spans="32:42" ht="18">
      <c r="AF12310" s="123" t="s">
        <v>239</v>
      </c>
      <c r="AG12310" s="96" t="s">
        <v>10774</v>
      </c>
      <c r="AH12310" s="96" t="s">
        <v>10581</v>
      </c>
      <c r="AI12310" s="97">
        <v>204870</v>
      </c>
      <c r="AJ12310" s="114"/>
      <c r="AK12310" s="114"/>
      <c r="AM12310" s="104"/>
      <c r="AN12310" s="104"/>
      <c r="AO12310" s="104"/>
      <c r="AP12310" s="104"/>
    </row>
    <row r="12311" spans="32:42" ht="18">
      <c r="AF12311" s="123" t="s">
        <v>239</v>
      </c>
      <c r="AG12311" s="96" t="s">
        <v>10774</v>
      </c>
      <c r="AH12311" s="96" t="s">
        <v>16714</v>
      </c>
      <c r="AI12311" s="97">
        <v>204855</v>
      </c>
      <c r="AJ12311" s="114"/>
      <c r="AK12311" s="114"/>
      <c r="AM12311" s="104"/>
      <c r="AN12311" s="104"/>
      <c r="AO12311" s="104"/>
      <c r="AP12311" s="104"/>
    </row>
    <row r="12312" spans="32:42" ht="18">
      <c r="AF12312" s="123" t="s">
        <v>239</v>
      </c>
      <c r="AG12312" s="96" t="s">
        <v>10774</v>
      </c>
      <c r="AH12312" s="96" t="s">
        <v>13395</v>
      </c>
      <c r="AI12312" s="97">
        <v>204866</v>
      </c>
      <c r="AJ12312" s="114"/>
      <c r="AK12312" s="114"/>
      <c r="AM12312" s="104"/>
      <c r="AN12312" s="104"/>
      <c r="AO12312" s="104"/>
      <c r="AP12312" s="104"/>
    </row>
    <row r="12313" spans="32:42" ht="18">
      <c r="AF12313" s="123" t="s">
        <v>239</v>
      </c>
      <c r="AG12313" s="96" t="s">
        <v>10774</v>
      </c>
      <c r="AH12313" s="96" t="s">
        <v>16715</v>
      </c>
      <c r="AI12313" s="97">
        <v>204854</v>
      </c>
      <c r="AJ12313" s="114"/>
      <c r="AK12313" s="114"/>
      <c r="AM12313" s="104"/>
      <c r="AN12313" s="104"/>
      <c r="AO12313" s="104"/>
      <c r="AP12313" s="104"/>
    </row>
    <row r="12314" spans="32:42" ht="18">
      <c r="AF12314" s="123" t="s">
        <v>239</v>
      </c>
      <c r="AG12314" s="96" t="s">
        <v>10774</v>
      </c>
      <c r="AH12314" s="96" t="s">
        <v>16716</v>
      </c>
      <c r="AI12314" s="97">
        <v>204863</v>
      </c>
      <c r="AJ12314" s="114">
        <v>21.815990447998001</v>
      </c>
      <c r="AK12314" s="114">
        <v>98.455497741699205</v>
      </c>
      <c r="AM12314" s="104"/>
      <c r="AN12314" s="104"/>
      <c r="AO12314" s="104"/>
      <c r="AP12314" s="104"/>
    </row>
    <row r="12315" spans="32:42" ht="18">
      <c r="AF12315" s="123" t="s">
        <v>239</v>
      </c>
      <c r="AG12315" s="96" t="s">
        <v>10774</v>
      </c>
      <c r="AH12315" s="96" t="s">
        <v>12016</v>
      </c>
      <c r="AI12315" s="97">
        <v>204856</v>
      </c>
      <c r="AJ12315" s="114"/>
      <c r="AK12315" s="114"/>
      <c r="AM12315" s="104"/>
      <c r="AN12315" s="104"/>
      <c r="AO12315" s="104"/>
      <c r="AP12315" s="104"/>
    </row>
    <row r="12316" spans="32:42" ht="18">
      <c r="AF12316" s="123" t="s">
        <v>239</v>
      </c>
      <c r="AG12316" s="96" t="s">
        <v>10774</v>
      </c>
      <c r="AH12316" s="96" t="s">
        <v>12402</v>
      </c>
      <c r="AI12316" s="97">
        <v>204857</v>
      </c>
      <c r="AJ12316" s="114"/>
      <c r="AK12316" s="114"/>
      <c r="AM12316" s="104"/>
      <c r="AN12316" s="104"/>
      <c r="AO12316" s="104"/>
      <c r="AP12316" s="104"/>
    </row>
    <row r="12317" spans="32:42" ht="18">
      <c r="AF12317" s="123" t="s">
        <v>239</v>
      </c>
      <c r="AG12317" s="96" t="s">
        <v>10774</v>
      </c>
      <c r="AH12317" s="96" t="s">
        <v>10887</v>
      </c>
      <c r="AI12317" s="97">
        <v>204858</v>
      </c>
      <c r="AJ12317" s="114"/>
      <c r="AK12317" s="114"/>
      <c r="AM12317" s="104"/>
      <c r="AN12317" s="104"/>
      <c r="AO12317" s="104"/>
      <c r="AP12317" s="104"/>
    </row>
    <row r="12318" spans="32:42" ht="18">
      <c r="AF12318" s="123" t="s">
        <v>239</v>
      </c>
      <c r="AG12318" s="96" t="s">
        <v>10774</v>
      </c>
      <c r="AH12318" s="96" t="s">
        <v>16717</v>
      </c>
      <c r="AI12318" s="97">
        <v>204859</v>
      </c>
      <c r="AJ12318" s="114"/>
      <c r="AK12318" s="114"/>
      <c r="AM12318" s="104"/>
      <c r="AN12318" s="104"/>
      <c r="AO12318" s="104"/>
      <c r="AP12318" s="104"/>
    </row>
    <row r="12319" spans="32:42" ht="18">
      <c r="AF12319" s="123" t="s">
        <v>239</v>
      </c>
      <c r="AG12319" s="96" t="s">
        <v>10774</v>
      </c>
      <c r="AH12319" s="96" t="s">
        <v>16718</v>
      </c>
      <c r="AI12319" s="97">
        <v>204860</v>
      </c>
      <c r="AJ12319" s="114"/>
      <c r="AK12319" s="114"/>
      <c r="AM12319" s="104"/>
      <c r="AN12319" s="104"/>
      <c r="AO12319" s="104"/>
      <c r="AP12319" s="104"/>
    </row>
    <row r="12320" spans="32:42" ht="18">
      <c r="AF12320" s="123" t="s">
        <v>239</v>
      </c>
      <c r="AG12320" s="96" t="s">
        <v>10774</v>
      </c>
      <c r="AH12320" s="96" t="s">
        <v>10561</v>
      </c>
      <c r="AI12320" s="97">
        <v>204861</v>
      </c>
      <c r="AJ12320" s="114"/>
      <c r="AK12320" s="114"/>
      <c r="AM12320" s="104"/>
      <c r="AN12320" s="104"/>
      <c r="AO12320" s="104"/>
      <c r="AP12320" s="104"/>
    </row>
    <row r="12321" spans="32:42" ht="18">
      <c r="AF12321" s="123" t="s">
        <v>239</v>
      </c>
      <c r="AG12321" s="96" t="s">
        <v>10774</v>
      </c>
      <c r="AH12321" s="96" t="s">
        <v>16719</v>
      </c>
      <c r="AI12321" s="97">
        <v>204862</v>
      </c>
      <c r="AJ12321" s="114"/>
      <c r="AK12321" s="114"/>
      <c r="AM12321" s="104"/>
      <c r="AN12321" s="104"/>
      <c r="AO12321" s="104"/>
      <c r="AP12321" s="104"/>
    </row>
    <row r="12322" spans="32:42" ht="18">
      <c r="AF12322" s="123" t="s">
        <v>10775</v>
      </c>
      <c r="AG12322" s="96" t="s">
        <v>10776</v>
      </c>
      <c r="AH12322" s="96" t="s">
        <v>11006</v>
      </c>
      <c r="AI12322" s="97">
        <v>204886</v>
      </c>
      <c r="AJ12322" s="114"/>
      <c r="AK12322" s="114"/>
      <c r="AM12322" s="104"/>
      <c r="AN12322" s="104"/>
      <c r="AO12322" s="104"/>
      <c r="AP12322" s="104"/>
    </row>
    <row r="12323" spans="32:42" ht="18">
      <c r="AF12323" s="123" t="s">
        <v>10775</v>
      </c>
      <c r="AG12323" s="96" t="s">
        <v>10776</v>
      </c>
      <c r="AH12323" s="96" t="s">
        <v>16720</v>
      </c>
      <c r="AI12323" s="97">
        <v>220257</v>
      </c>
      <c r="AJ12323" s="114"/>
      <c r="AK12323" s="114"/>
      <c r="AM12323" s="104"/>
      <c r="AN12323" s="104"/>
      <c r="AO12323" s="104"/>
      <c r="AP12323" s="104"/>
    </row>
    <row r="12324" spans="32:42" ht="18">
      <c r="AF12324" s="123" t="s">
        <v>10775</v>
      </c>
      <c r="AG12324" s="96" t="s">
        <v>10776</v>
      </c>
      <c r="AH12324" s="96" t="s">
        <v>16721</v>
      </c>
      <c r="AI12324" s="97">
        <v>204889</v>
      </c>
      <c r="AJ12324" s="114"/>
      <c r="AK12324" s="114"/>
      <c r="AM12324" s="104"/>
      <c r="AN12324" s="104"/>
      <c r="AO12324" s="104"/>
      <c r="AP12324" s="104"/>
    </row>
    <row r="12325" spans="32:42" ht="18">
      <c r="AF12325" s="123" t="s">
        <v>10775</v>
      </c>
      <c r="AG12325" s="96" t="s">
        <v>10776</v>
      </c>
      <c r="AH12325" s="96" t="s">
        <v>16722</v>
      </c>
      <c r="AI12325" s="97">
        <v>204887</v>
      </c>
      <c r="AJ12325" s="114">
        <v>21.822940826416001</v>
      </c>
      <c r="AK12325" s="114">
        <v>98.464302062988295</v>
      </c>
      <c r="AM12325" s="104"/>
      <c r="AN12325" s="104"/>
      <c r="AO12325" s="104"/>
      <c r="AP12325" s="104"/>
    </row>
    <row r="12326" spans="32:42" ht="18">
      <c r="AF12326" s="123" t="s">
        <v>10775</v>
      </c>
      <c r="AG12326" s="96" t="s">
        <v>10776</v>
      </c>
      <c r="AH12326" s="96" t="s">
        <v>10536</v>
      </c>
      <c r="AI12326" s="97">
        <v>204885</v>
      </c>
      <c r="AJ12326" s="114"/>
      <c r="AK12326" s="114"/>
      <c r="AM12326" s="104"/>
      <c r="AN12326" s="104"/>
      <c r="AO12326" s="104"/>
      <c r="AP12326" s="104"/>
    </row>
    <row r="12327" spans="32:42" ht="18">
      <c r="AF12327" s="123" t="s">
        <v>10775</v>
      </c>
      <c r="AG12327" s="96" t="s">
        <v>10776</v>
      </c>
      <c r="AH12327" s="96" t="s">
        <v>16723</v>
      </c>
      <c r="AI12327" s="97">
        <v>204884</v>
      </c>
      <c r="AJ12327" s="114"/>
      <c r="AK12327" s="114"/>
      <c r="AM12327" s="104"/>
      <c r="AN12327" s="104"/>
      <c r="AO12327" s="104"/>
      <c r="AP12327" s="104"/>
    </row>
    <row r="12328" spans="32:42" ht="18">
      <c r="AF12328" s="123" t="s">
        <v>10775</v>
      </c>
      <c r="AG12328" s="96" t="s">
        <v>10776</v>
      </c>
      <c r="AH12328" s="96" t="s">
        <v>16724</v>
      </c>
      <c r="AI12328" s="97">
        <v>204883</v>
      </c>
      <c r="AJ12328" s="114"/>
      <c r="AK12328" s="114"/>
      <c r="AM12328" s="104"/>
      <c r="AN12328" s="104"/>
      <c r="AO12328" s="104"/>
      <c r="AP12328" s="104"/>
    </row>
    <row r="12329" spans="32:42" ht="18">
      <c r="AF12329" s="123" t="s">
        <v>10775</v>
      </c>
      <c r="AG12329" s="96" t="s">
        <v>10776</v>
      </c>
      <c r="AH12329" s="96" t="s">
        <v>12129</v>
      </c>
      <c r="AI12329" s="97">
        <v>204882</v>
      </c>
      <c r="AJ12329" s="114"/>
      <c r="AK12329" s="114"/>
      <c r="AM12329" s="104"/>
      <c r="AN12329" s="104"/>
      <c r="AO12329" s="104"/>
      <c r="AP12329" s="104"/>
    </row>
    <row r="12330" spans="32:42" ht="18">
      <c r="AF12330" s="123" t="s">
        <v>10775</v>
      </c>
      <c r="AG12330" s="96" t="s">
        <v>10776</v>
      </c>
      <c r="AH12330" s="96" t="s">
        <v>16478</v>
      </c>
      <c r="AI12330" s="97">
        <v>204881</v>
      </c>
      <c r="AJ12330" s="114"/>
      <c r="AK12330" s="114"/>
      <c r="AM12330" s="104"/>
      <c r="AN12330" s="104"/>
      <c r="AO12330" s="104"/>
      <c r="AP12330" s="104"/>
    </row>
    <row r="12331" spans="32:42" ht="18">
      <c r="AF12331" s="123" t="s">
        <v>10775</v>
      </c>
      <c r="AG12331" s="96" t="s">
        <v>10776</v>
      </c>
      <c r="AH12331" s="96" t="s">
        <v>16725</v>
      </c>
      <c r="AI12331" s="97">
        <v>204880</v>
      </c>
      <c r="AJ12331" s="114"/>
      <c r="AK12331" s="114"/>
      <c r="AM12331" s="104"/>
      <c r="AN12331" s="104"/>
      <c r="AO12331" s="104"/>
      <c r="AP12331" s="104"/>
    </row>
    <row r="12332" spans="32:42" ht="18">
      <c r="AF12332" s="123" t="s">
        <v>10775</v>
      </c>
      <c r="AG12332" s="96" t="s">
        <v>10776</v>
      </c>
      <c r="AH12332" s="96" t="s">
        <v>16726</v>
      </c>
      <c r="AI12332" s="97">
        <v>204879</v>
      </c>
      <c r="AJ12332" s="114"/>
      <c r="AK12332" s="114"/>
      <c r="AM12332" s="104"/>
      <c r="AN12332" s="104"/>
      <c r="AO12332" s="104"/>
      <c r="AP12332" s="104"/>
    </row>
    <row r="12333" spans="32:42" ht="18">
      <c r="AF12333" s="123" t="s">
        <v>10775</v>
      </c>
      <c r="AG12333" s="96" t="s">
        <v>10776</v>
      </c>
      <c r="AH12333" s="96" t="s">
        <v>10775</v>
      </c>
      <c r="AI12333" s="97">
        <v>204875</v>
      </c>
      <c r="AJ12333" s="114"/>
      <c r="AK12333" s="114"/>
      <c r="AM12333" s="104"/>
      <c r="AN12333" s="104"/>
      <c r="AO12333" s="104"/>
      <c r="AP12333" s="104"/>
    </row>
    <row r="12334" spans="32:42" ht="18">
      <c r="AF12334" s="123" t="s">
        <v>10775</v>
      </c>
      <c r="AG12334" s="96" t="s">
        <v>10776</v>
      </c>
      <c r="AH12334" s="96" t="s">
        <v>16727</v>
      </c>
      <c r="AI12334" s="97">
        <v>204878</v>
      </c>
      <c r="AJ12334" s="114"/>
      <c r="AK12334" s="114"/>
      <c r="AM12334" s="104"/>
      <c r="AN12334" s="104"/>
      <c r="AO12334" s="104"/>
      <c r="AP12334" s="104"/>
    </row>
    <row r="12335" spans="32:42" ht="18">
      <c r="AF12335" s="123" t="s">
        <v>10775</v>
      </c>
      <c r="AG12335" s="96" t="s">
        <v>10776</v>
      </c>
      <c r="AH12335" s="96" t="s">
        <v>16728</v>
      </c>
      <c r="AI12335" s="97">
        <v>204888</v>
      </c>
      <c r="AJ12335" s="114"/>
      <c r="AK12335" s="114"/>
      <c r="AM12335" s="104"/>
      <c r="AN12335" s="104"/>
      <c r="AO12335" s="104"/>
      <c r="AP12335" s="104"/>
    </row>
    <row r="12336" spans="32:42" ht="18">
      <c r="AF12336" s="123" t="s">
        <v>10775</v>
      </c>
      <c r="AG12336" s="96" t="s">
        <v>10776</v>
      </c>
      <c r="AH12336" s="96" t="s">
        <v>16729</v>
      </c>
      <c r="AI12336" s="97">
        <v>204877</v>
      </c>
      <c r="AJ12336" s="114"/>
      <c r="AK12336" s="114"/>
      <c r="AM12336" s="104"/>
      <c r="AN12336" s="104"/>
      <c r="AO12336" s="104"/>
      <c r="AP12336" s="104"/>
    </row>
    <row r="12337" spans="32:42" ht="18">
      <c r="AF12337" s="123" t="s">
        <v>10775</v>
      </c>
      <c r="AG12337" s="96" t="s">
        <v>10776</v>
      </c>
      <c r="AH12337" s="96" t="s">
        <v>16730</v>
      </c>
      <c r="AI12337" s="97">
        <v>204876</v>
      </c>
      <c r="AJ12337" s="114"/>
      <c r="AK12337" s="114"/>
      <c r="AM12337" s="104"/>
      <c r="AN12337" s="104"/>
      <c r="AO12337" s="104"/>
      <c r="AP12337" s="104"/>
    </row>
    <row r="12338" spans="32:42" ht="18">
      <c r="AF12338" s="123" t="s">
        <v>10777</v>
      </c>
      <c r="AG12338" s="96" t="s">
        <v>10778</v>
      </c>
      <c r="AH12338" s="96" t="s">
        <v>16682</v>
      </c>
      <c r="AI12338" s="97">
        <v>204905</v>
      </c>
      <c r="AJ12338" s="114"/>
      <c r="AK12338" s="114"/>
      <c r="AM12338" s="104"/>
      <c r="AN12338" s="104"/>
      <c r="AO12338" s="104"/>
      <c r="AP12338" s="104"/>
    </row>
    <row r="12339" spans="32:42" ht="18">
      <c r="AF12339" s="123" t="s">
        <v>10777</v>
      </c>
      <c r="AG12339" s="96" t="s">
        <v>10778</v>
      </c>
      <c r="AH12339" s="96" t="s">
        <v>11214</v>
      </c>
      <c r="AI12339" s="97">
        <v>204906</v>
      </c>
      <c r="AJ12339" s="114"/>
      <c r="AK12339" s="114"/>
      <c r="AM12339" s="104"/>
      <c r="AN12339" s="104"/>
      <c r="AO12339" s="104"/>
      <c r="AP12339" s="104"/>
    </row>
    <row r="12340" spans="32:42" ht="18">
      <c r="AF12340" s="123" t="s">
        <v>10777</v>
      </c>
      <c r="AG12340" s="96" t="s">
        <v>10778</v>
      </c>
      <c r="AH12340" s="96" t="s">
        <v>16731</v>
      </c>
      <c r="AI12340" s="97">
        <v>204907</v>
      </c>
      <c r="AJ12340" s="114"/>
      <c r="AK12340" s="114"/>
      <c r="AM12340" s="104"/>
      <c r="AN12340" s="104"/>
      <c r="AO12340" s="104"/>
      <c r="AP12340" s="104"/>
    </row>
    <row r="12341" spans="32:42" ht="18">
      <c r="AF12341" s="123" t="s">
        <v>10777</v>
      </c>
      <c r="AG12341" s="96" t="s">
        <v>10778</v>
      </c>
      <c r="AH12341" s="96" t="s">
        <v>16732</v>
      </c>
      <c r="AI12341" s="97">
        <v>204908</v>
      </c>
      <c r="AJ12341" s="114"/>
      <c r="AK12341" s="114"/>
      <c r="AM12341" s="104"/>
      <c r="AN12341" s="104"/>
      <c r="AO12341" s="104"/>
      <c r="AP12341" s="104"/>
    </row>
    <row r="12342" spans="32:42" ht="18">
      <c r="AF12342" s="123" t="s">
        <v>10777</v>
      </c>
      <c r="AG12342" s="96" t="s">
        <v>10778</v>
      </c>
      <c r="AH12342" s="96" t="s">
        <v>16733</v>
      </c>
      <c r="AI12342" s="97">
        <v>204909</v>
      </c>
      <c r="AJ12342" s="114"/>
      <c r="AK12342" s="114"/>
      <c r="AM12342" s="104"/>
      <c r="AN12342" s="104"/>
      <c r="AO12342" s="104"/>
      <c r="AP12342" s="104"/>
    </row>
    <row r="12343" spans="32:42" ht="18">
      <c r="AF12343" s="123" t="s">
        <v>10777</v>
      </c>
      <c r="AG12343" s="96" t="s">
        <v>10778</v>
      </c>
      <c r="AH12343" s="96" t="s">
        <v>16075</v>
      </c>
      <c r="AI12343" s="97">
        <v>204910</v>
      </c>
      <c r="AJ12343" s="114"/>
      <c r="AK12343" s="114"/>
      <c r="AM12343" s="104"/>
      <c r="AN12343" s="104"/>
      <c r="AO12343" s="104"/>
      <c r="AP12343" s="104"/>
    </row>
    <row r="12344" spans="32:42" ht="18">
      <c r="AF12344" s="123" t="s">
        <v>10777</v>
      </c>
      <c r="AG12344" s="96" t="s">
        <v>10778</v>
      </c>
      <c r="AH12344" s="96" t="s">
        <v>16734</v>
      </c>
      <c r="AI12344" s="97">
        <v>204911</v>
      </c>
      <c r="AJ12344" s="114"/>
      <c r="AK12344" s="114"/>
      <c r="AM12344" s="104"/>
      <c r="AN12344" s="104"/>
      <c r="AO12344" s="104"/>
      <c r="AP12344" s="104"/>
    </row>
    <row r="12345" spans="32:42" ht="18">
      <c r="AF12345" s="123" t="s">
        <v>10777</v>
      </c>
      <c r="AG12345" s="96" t="s">
        <v>10778</v>
      </c>
      <c r="AH12345" s="96" t="s">
        <v>11050</v>
      </c>
      <c r="AI12345" s="97">
        <v>204903</v>
      </c>
      <c r="AJ12345" s="114"/>
      <c r="AK12345" s="114"/>
      <c r="AM12345" s="104"/>
      <c r="AN12345" s="104"/>
      <c r="AO12345" s="104"/>
      <c r="AP12345" s="104"/>
    </row>
    <row r="12346" spans="32:42" ht="18">
      <c r="AF12346" s="123" t="s">
        <v>10777</v>
      </c>
      <c r="AG12346" s="96" t="s">
        <v>10778</v>
      </c>
      <c r="AH12346" s="96" t="s">
        <v>16735</v>
      </c>
      <c r="AI12346" s="97">
        <v>204913</v>
      </c>
      <c r="AJ12346" s="114"/>
      <c r="AK12346" s="114"/>
      <c r="AM12346" s="104"/>
      <c r="AN12346" s="104"/>
      <c r="AO12346" s="104"/>
      <c r="AP12346" s="104"/>
    </row>
    <row r="12347" spans="32:42" ht="18">
      <c r="AF12347" s="123" t="s">
        <v>10777</v>
      </c>
      <c r="AG12347" s="96" t="s">
        <v>10778</v>
      </c>
      <c r="AH12347" s="96" t="s">
        <v>16736</v>
      </c>
      <c r="AI12347" s="97">
        <v>204902</v>
      </c>
      <c r="AJ12347" s="114"/>
      <c r="AK12347" s="114"/>
      <c r="AM12347" s="104"/>
      <c r="AN12347" s="104"/>
      <c r="AO12347" s="104"/>
      <c r="AP12347" s="104"/>
    </row>
    <row r="12348" spans="32:42" ht="18">
      <c r="AF12348" s="123" t="s">
        <v>10777</v>
      </c>
      <c r="AG12348" s="96" t="s">
        <v>10778</v>
      </c>
      <c r="AH12348" s="96" t="s">
        <v>14156</v>
      </c>
      <c r="AI12348" s="97">
        <v>204912</v>
      </c>
      <c r="AJ12348" s="114"/>
      <c r="AK12348" s="114"/>
      <c r="AM12348" s="104"/>
      <c r="AN12348" s="104"/>
      <c r="AO12348" s="104"/>
      <c r="AP12348" s="104"/>
    </row>
    <row r="12349" spans="32:42" ht="18">
      <c r="AF12349" s="123" t="s">
        <v>10777</v>
      </c>
      <c r="AG12349" s="96" t="s">
        <v>10778</v>
      </c>
      <c r="AH12349" s="96" t="s">
        <v>16737</v>
      </c>
      <c r="AI12349" s="97">
        <v>204892</v>
      </c>
      <c r="AJ12349" s="114"/>
      <c r="AK12349" s="114"/>
      <c r="AM12349" s="104"/>
      <c r="AN12349" s="104"/>
      <c r="AO12349" s="104"/>
      <c r="AP12349" s="104"/>
    </row>
    <row r="12350" spans="32:42" ht="18">
      <c r="AF12350" s="123" t="s">
        <v>10777</v>
      </c>
      <c r="AG12350" s="96" t="s">
        <v>10778</v>
      </c>
      <c r="AH12350" s="96" t="s">
        <v>16738</v>
      </c>
      <c r="AI12350" s="97">
        <v>204890</v>
      </c>
      <c r="AJ12350" s="114">
        <v>21.789190292358398</v>
      </c>
      <c r="AK12350" s="114">
        <v>98.309303283691406</v>
      </c>
      <c r="AM12350" s="104"/>
      <c r="AN12350" s="104"/>
      <c r="AO12350" s="104"/>
      <c r="AP12350" s="104"/>
    </row>
    <row r="12351" spans="32:42" ht="18">
      <c r="AF12351" s="123" t="s">
        <v>10777</v>
      </c>
      <c r="AG12351" s="96" t="s">
        <v>10778</v>
      </c>
      <c r="AH12351" s="96" t="s">
        <v>16739</v>
      </c>
      <c r="AI12351" s="97">
        <v>204904</v>
      </c>
      <c r="AJ12351" s="114"/>
      <c r="AK12351" s="114"/>
      <c r="AM12351" s="104"/>
      <c r="AN12351" s="104"/>
      <c r="AO12351" s="104"/>
      <c r="AP12351" s="104"/>
    </row>
    <row r="12352" spans="32:42" ht="18">
      <c r="AF12352" s="123" t="s">
        <v>10777</v>
      </c>
      <c r="AG12352" s="96" t="s">
        <v>10778</v>
      </c>
      <c r="AH12352" s="96" t="s">
        <v>15719</v>
      </c>
      <c r="AI12352" s="97">
        <v>204891</v>
      </c>
      <c r="AJ12352" s="114"/>
      <c r="AK12352" s="114"/>
      <c r="AM12352" s="104"/>
      <c r="AN12352" s="104"/>
      <c r="AO12352" s="104"/>
      <c r="AP12352" s="104"/>
    </row>
    <row r="12353" spans="32:42" ht="18">
      <c r="AF12353" s="123" t="s">
        <v>10777</v>
      </c>
      <c r="AG12353" s="96" t="s">
        <v>10778</v>
      </c>
      <c r="AH12353" s="96" t="s">
        <v>10762</v>
      </c>
      <c r="AI12353" s="97">
        <v>204901</v>
      </c>
      <c r="AJ12353" s="114"/>
      <c r="AK12353" s="114"/>
      <c r="AM12353" s="104"/>
      <c r="AN12353" s="104"/>
      <c r="AO12353" s="104"/>
      <c r="AP12353" s="104"/>
    </row>
    <row r="12354" spans="32:42" ht="18">
      <c r="AF12354" s="123" t="s">
        <v>10777</v>
      </c>
      <c r="AG12354" s="96" t="s">
        <v>10778</v>
      </c>
      <c r="AH12354" s="96" t="s">
        <v>12413</v>
      </c>
      <c r="AI12354" s="97">
        <v>204893</v>
      </c>
      <c r="AJ12354" s="114"/>
      <c r="AK12354" s="114"/>
      <c r="AM12354" s="104"/>
      <c r="AN12354" s="104"/>
      <c r="AO12354" s="104"/>
      <c r="AP12354" s="104"/>
    </row>
    <row r="12355" spans="32:42" ht="18">
      <c r="AF12355" s="123" t="s">
        <v>10777</v>
      </c>
      <c r="AG12355" s="96" t="s">
        <v>10778</v>
      </c>
      <c r="AH12355" s="96" t="s">
        <v>15583</v>
      </c>
      <c r="AI12355" s="97">
        <v>204894</v>
      </c>
      <c r="AJ12355" s="114"/>
      <c r="AK12355" s="114"/>
      <c r="AM12355" s="104"/>
      <c r="AN12355" s="104"/>
      <c r="AO12355" s="104"/>
      <c r="AP12355" s="104"/>
    </row>
    <row r="12356" spans="32:42" ht="18">
      <c r="AF12356" s="123" t="s">
        <v>10777</v>
      </c>
      <c r="AG12356" s="96" t="s">
        <v>10778</v>
      </c>
      <c r="AH12356" s="96" t="s">
        <v>16740</v>
      </c>
      <c r="AI12356" s="97">
        <v>204895</v>
      </c>
      <c r="AJ12356" s="114"/>
      <c r="AK12356" s="114"/>
      <c r="AM12356" s="104"/>
      <c r="AN12356" s="104"/>
      <c r="AO12356" s="104"/>
      <c r="AP12356" s="104"/>
    </row>
    <row r="12357" spans="32:42" ht="18">
      <c r="AF12357" s="123" t="s">
        <v>10777</v>
      </c>
      <c r="AG12357" s="96" t="s">
        <v>10778</v>
      </c>
      <c r="AH12357" s="96" t="s">
        <v>16335</v>
      </c>
      <c r="AI12357" s="97">
        <v>204897</v>
      </c>
      <c r="AJ12357" s="114"/>
      <c r="AK12357" s="114"/>
      <c r="AM12357" s="104"/>
      <c r="AN12357" s="104"/>
      <c r="AO12357" s="104"/>
      <c r="AP12357" s="104"/>
    </row>
    <row r="12358" spans="32:42" ht="18">
      <c r="AF12358" s="123" t="s">
        <v>10777</v>
      </c>
      <c r="AG12358" s="96" t="s">
        <v>10778</v>
      </c>
      <c r="AH12358" s="96" t="s">
        <v>16741</v>
      </c>
      <c r="AI12358" s="97">
        <v>204898</v>
      </c>
      <c r="AJ12358" s="114"/>
      <c r="AK12358" s="114"/>
      <c r="AM12358" s="104"/>
      <c r="AN12358" s="104"/>
      <c r="AO12358" s="104"/>
      <c r="AP12358" s="104"/>
    </row>
    <row r="12359" spans="32:42" ht="18">
      <c r="AF12359" s="123" t="s">
        <v>10777</v>
      </c>
      <c r="AG12359" s="96" t="s">
        <v>10778</v>
      </c>
      <c r="AH12359" s="96" t="s">
        <v>16742</v>
      </c>
      <c r="AI12359" s="97">
        <v>204899</v>
      </c>
      <c r="AJ12359" s="114"/>
      <c r="AK12359" s="114"/>
      <c r="AM12359" s="104"/>
      <c r="AN12359" s="104"/>
      <c r="AO12359" s="104"/>
      <c r="AP12359" s="104"/>
    </row>
    <row r="12360" spans="32:42" ht="18">
      <c r="AF12360" s="123" t="s">
        <v>10777</v>
      </c>
      <c r="AG12360" s="96" t="s">
        <v>10778</v>
      </c>
      <c r="AH12360" s="96" t="s">
        <v>13036</v>
      </c>
      <c r="AI12360" s="97">
        <v>204900</v>
      </c>
      <c r="AJ12360" s="114"/>
      <c r="AK12360" s="114"/>
      <c r="AM12360" s="104"/>
      <c r="AN12360" s="104"/>
      <c r="AO12360" s="104"/>
      <c r="AP12360" s="104"/>
    </row>
    <row r="12361" spans="32:42" ht="18">
      <c r="AF12361" s="123" t="s">
        <v>10777</v>
      </c>
      <c r="AG12361" s="96" t="s">
        <v>10778</v>
      </c>
      <c r="AH12361" s="96" t="s">
        <v>11150</v>
      </c>
      <c r="AI12361" s="97">
        <v>204896</v>
      </c>
      <c r="AJ12361" s="114"/>
      <c r="AK12361" s="114"/>
      <c r="AM12361" s="104"/>
      <c r="AN12361" s="104"/>
      <c r="AO12361" s="104"/>
      <c r="AP12361" s="104"/>
    </row>
    <row r="12362" spans="32:42" ht="18">
      <c r="AF12362" s="123" t="s">
        <v>10779</v>
      </c>
      <c r="AG12362" s="96" t="s">
        <v>10780</v>
      </c>
      <c r="AH12362" s="96" t="s">
        <v>16743</v>
      </c>
      <c r="AI12362" s="97">
        <v>204932</v>
      </c>
      <c r="AJ12362" s="114"/>
      <c r="AK12362" s="114"/>
      <c r="AM12362" s="104"/>
      <c r="AN12362" s="104"/>
      <c r="AO12362" s="104"/>
      <c r="AP12362" s="104"/>
    </row>
    <row r="12363" spans="32:42" ht="18">
      <c r="AF12363" s="123" t="s">
        <v>10779</v>
      </c>
      <c r="AG12363" s="96" t="s">
        <v>10780</v>
      </c>
      <c r="AH12363" s="96" t="s">
        <v>16744</v>
      </c>
      <c r="AI12363" s="97">
        <v>204926</v>
      </c>
      <c r="AJ12363" s="114">
        <v>21.850889205932599</v>
      </c>
      <c r="AK12363" s="114">
        <v>98.29541015625</v>
      </c>
      <c r="AM12363" s="104"/>
      <c r="AN12363" s="104"/>
      <c r="AO12363" s="104"/>
      <c r="AP12363" s="104"/>
    </row>
    <row r="12364" spans="32:42" ht="18">
      <c r="AF12364" s="123" t="s">
        <v>10779</v>
      </c>
      <c r="AG12364" s="96" t="s">
        <v>10780</v>
      </c>
      <c r="AH12364" s="96" t="s">
        <v>13887</v>
      </c>
      <c r="AI12364" s="97">
        <v>204927</v>
      </c>
      <c r="AJ12364" s="114"/>
      <c r="AK12364" s="114"/>
      <c r="AM12364" s="104"/>
      <c r="AN12364" s="104"/>
      <c r="AO12364" s="104"/>
      <c r="AP12364" s="104"/>
    </row>
    <row r="12365" spans="32:42" ht="18">
      <c r="AF12365" s="123" t="s">
        <v>10779</v>
      </c>
      <c r="AG12365" s="96" t="s">
        <v>10780</v>
      </c>
      <c r="AH12365" s="96" t="s">
        <v>16745</v>
      </c>
      <c r="AI12365" s="97">
        <v>204928</v>
      </c>
      <c r="AJ12365" s="114">
        <v>21.54953956604</v>
      </c>
      <c r="AK12365" s="114">
        <v>98.29541015625</v>
      </c>
      <c r="AM12365" s="104"/>
      <c r="AN12365" s="104"/>
      <c r="AO12365" s="104"/>
      <c r="AP12365" s="104"/>
    </row>
    <row r="12366" spans="32:42" ht="18">
      <c r="AF12366" s="123" t="s">
        <v>10779</v>
      </c>
      <c r="AG12366" s="96" t="s">
        <v>10780</v>
      </c>
      <c r="AH12366" s="96" t="s">
        <v>13875</v>
      </c>
      <c r="AI12366" s="97">
        <v>204929</v>
      </c>
      <c r="AJ12366" s="114">
        <v>21.8413391113281</v>
      </c>
      <c r="AK12366" s="114">
        <v>98.232467651367202</v>
      </c>
      <c r="AM12366" s="104"/>
      <c r="AN12366" s="104"/>
      <c r="AO12366" s="104"/>
      <c r="AP12366" s="104"/>
    </row>
    <row r="12367" spans="32:42" ht="18">
      <c r="AF12367" s="123" t="s">
        <v>10779</v>
      </c>
      <c r="AG12367" s="96" t="s">
        <v>10780</v>
      </c>
      <c r="AH12367" s="96" t="s">
        <v>16746</v>
      </c>
      <c r="AI12367" s="97">
        <v>204930</v>
      </c>
      <c r="AJ12367" s="114">
        <v>21.841190338134801</v>
      </c>
      <c r="AK12367" s="114">
        <v>98.232406616210895</v>
      </c>
      <c r="AM12367" s="104"/>
      <c r="AN12367" s="104"/>
      <c r="AO12367" s="104"/>
      <c r="AP12367" s="104"/>
    </row>
    <row r="12368" spans="32:42" ht="18">
      <c r="AF12368" s="123" t="s">
        <v>10779</v>
      </c>
      <c r="AG12368" s="96" t="s">
        <v>10780</v>
      </c>
      <c r="AH12368" s="96" t="s">
        <v>16747</v>
      </c>
      <c r="AI12368" s="97">
        <v>204933</v>
      </c>
      <c r="AJ12368" s="114">
        <v>21.5606899261475</v>
      </c>
      <c r="AK12368" s="114">
        <v>98.282676696777301</v>
      </c>
      <c r="AM12368" s="104"/>
      <c r="AN12368" s="104"/>
      <c r="AO12368" s="104"/>
      <c r="AP12368" s="104"/>
    </row>
    <row r="12369" spans="32:42" ht="18">
      <c r="AF12369" s="123" t="s">
        <v>10779</v>
      </c>
      <c r="AG12369" s="96" t="s">
        <v>10780</v>
      </c>
      <c r="AH12369" s="96" t="s">
        <v>10990</v>
      </c>
      <c r="AI12369" s="97">
        <v>219390</v>
      </c>
      <c r="AJ12369" s="114"/>
      <c r="AK12369" s="114"/>
      <c r="AM12369" s="104"/>
      <c r="AN12369" s="104"/>
      <c r="AO12369" s="104"/>
      <c r="AP12369" s="104"/>
    </row>
    <row r="12370" spans="32:42" ht="18">
      <c r="AF12370" s="123" t="s">
        <v>10779</v>
      </c>
      <c r="AG12370" s="96" t="s">
        <v>10780</v>
      </c>
      <c r="AH12370" s="96" t="s">
        <v>15809</v>
      </c>
      <c r="AI12370" s="97">
        <v>204915</v>
      </c>
      <c r="AJ12370" s="114">
        <v>21.846290588378899</v>
      </c>
      <c r="AK12370" s="114">
        <v>98.225318908691406</v>
      </c>
      <c r="AM12370" s="104"/>
      <c r="AN12370" s="104"/>
      <c r="AO12370" s="104"/>
      <c r="AP12370" s="104"/>
    </row>
    <row r="12371" spans="32:42" ht="18">
      <c r="AF12371" s="123" t="s">
        <v>10779</v>
      </c>
      <c r="AG12371" s="96" t="s">
        <v>10780</v>
      </c>
      <c r="AH12371" s="96" t="s">
        <v>16748</v>
      </c>
      <c r="AI12371" s="97">
        <v>204925</v>
      </c>
      <c r="AJ12371" s="114">
        <v>21.837619781494102</v>
      </c>
      <c r="AK12371" s="114">
        <v>98.273788452148395</v>
      </c>
      <c r="AM12371" s="104"/>
      <c r="AN12371" s="104"/>
      <c r="AO12371" s="104"/>
      <c r="AP12371" s="104"/>
    </row>
    <row r="12372" spans="32:42" ht="18">
      <c r="AF12372" s="123" t="s">
        <v>10779</v>
      </c>
      <c r="AG12372" s="96" t="s">
        <v>10780</v>
      </c>
      <c r="AH12372" s="96" t="s">
        <v>10887</v>
      </c>
      <c r="AI12372" s="97">
        <v>204931</v>
      </c>
      <c r="AJ12372" s="114"/>
      <c r="AK12372" s="114"/>
      <c r="AM12372" s="104"/>
      <c r="AN12372" s="104"/>
      <c r="AO12372" s="104"/>
      <c r="AP12372" s="104"/>
    </row>
    <row r="12373" spans="32:42" ht="18">
      <c r="AF12373" s="123" t="s">
        <v>10779</v>
      </c>
      <c r="AG12373" s="96" t="s">
        <v>10780</v>
      </c>
      <c r="AH12373" s="96" t="s">
        <v>16749</v>
      </c>
      <c r="AI12373" s="97">
        <v>204923</v>
      </c>
      <c r="AJ12373" s="114">
        <v>21.8166408538818</v>
      </c>
      <c r="AK12373" s="114">
        <v>98.272003173828097</v>
      </c>
      <c r="AM12373" s="104"/>
      <c r="AN12373" s="104"/>
      <c r="AO12373" s="104"/>
      <c r="AP12373" s="104"/>
    </row>
    <row r="12374" spans="32:42" ht="18">
      <c r="AF12374" s="123" t="s">
        <v>10779</v>
      </c>
      <c r="AG12374" s="96" t="s">
        <v>10780</v>
      </c>
      <c r="AH12374" s="96" t="s">
        <v>16750</v>
      </c>
      <c r="AI12374" s="97">
        <v>204922</v>
      </c>
      <c r="AJ12374" s="114"/>
      <c r="AK12374" s="114"/>
      <c r="AM12374" s="104"/>
      <c r="AN12374" s="104"/>
      <c r="AO12374" s="104"/>
      <c r="AP12374" s="104"/>
    </row>
    <row r="12375" spans="32:42" ht="18">
      <c r="AF12375" s="123" t="s">
        <v>10779</v>
      </c>
      <c r="AG12375" s="96" t="s">
        <v>10780</v>
      </c>
      <c r="AH12375" s="96" t="s">
        <v>15577</v>
      </c>
      <c r="AI12375" s="97">
        <v>204921</v>
      </c>
      <c r="AJ12375" s="114"/>
      <c r="AK12375" s="114"/>
      <c r="AM12375" s="104"/>
      <c r="AN12375" s="104"/>
      <c r="AO12375" s="104"/>
      <c r="AP12375" s="104"/>
    </row>
    <row r="12376" spans="32:42" ht="18">
      <c r="AF12376" s="123" t="s">
        <v>10779</v>
      </c>
      <c r="AG12376" s="96" t="s">
        <v>10780</v>
      </c>
      <c r="AH12376" s="96" t="s">
        <v>16751</v>
      </c>
      <c r="AI12376" s="97">
        <v>204920</v>
      </c>
      <c r="AJ12376" s="114"/>
      <c r="AK12376" s="114"/>
      <c r="AM12376" s="104"/>
      <c r="AN12376" s="104"/>
      <c r="AO12376" s="104"/>
      <c r="AP12376" s="104"/>
    </row>
    <row r="12377" spans="32:42" ht="18">
      <c r="AF12377" s="123" t="s">
        <v>10779</v>
      </c>
      <c r="AG12377" s="96" t="s">
        <v>10780</v>
      </c>
      <c r="AH12377" s="96" t="s">
        <v>16752</v>
      </c>
      <c r="AI12377" s="97">
        <v>204919</v>
      </c>
      <c r="AJ12377" s="114">
        <v>21.868879318237301</v>
      </c>
      <c r="AK12377" s="114">
        <v>98.218856811523395</v>
      </c>
      <c r="AM12377" s="104"/>
      <c r="AN12377" s="104"/>
      <c r="AO12377" s="104"/>
      <c r="AP12377" s="104"/>
    </row>
    <row r="12378" spans="32:42" ht="18">
      <c r="AF12378" s="123" t="s">
        <v>10779</v>
      </c>
      <c r="AG12378" s="96" t="s">
        <v>10780</v>
      </c>
      <c r="AH12378" s="96" t="s">
        <v>15488</v>
      </c>
      <c r="AI12378" s="97">
        <v>204918</v>
      </c>
      <c r="AJ12378" s="114">
        <v>21.542819976806602</v>
      </c>
      <c r="AK12378" s="114">
        <v>98.216423034667997</v>
      </c>
      <c r="AM12378" s="104"/>
      <c r="AN12378" s="104"/>
      <c r="AO12378" s="104"/>
      <c r="AP12378" s="104"/>
    </row>
    <row r="12379" spans="32:42" ht="18">
      <c r="AF12379" s="123" t="s">
        <v>10779</v>
      </c>
      <c r="AG12379" s="96" t="s">
        <v>10780</v>
      </c>
      <c r="AH12379" s="96" t="s">
        <v>16753</v>
      </c>
      <c r="AI12379" s="97">
        <v>204916</v>
      </c>
      <c r="AJ12379" s="114">
        <v>21.8171901702881</v>
      </c>
      <c r="AK12379" s="114">
        <v>98.272018432617202</v>
      </c>
      <c r="AM12379" s="104"/>
      <c r="AN12379" s="104"/>
      <c r="AO12379" s="104"/>
      <c r="AP12379" s="104"/>
    </row>
    <row r="12380" spans="32:42" ht="18">
      <c r="AF12380" s="123" t="s">
        <v>10779</v>
      </c>
      <c r="AG12380" s="96" t="s">
        <v>10780</v>
      </c>
      <c r="AH12380" s="96" t="s">
        <v>10779</v>
      </c>
      <c r="AI12380" s="97">
        <v>204914</v>
      </c>
      <c r="AJ12380" s="114">
        <v>21.542589187622099</v>
      </c>
      <c r="AK12380" s="114">
        <v>98.220046997070298</v>
      </c>
      <c r="AM12380" s="104"/>
      <c r="AN12380" s="104"/>
      <c r="AO12380" s="104"/>
      <c r="AP12380" s="104"/>
    </row>
    <row r="12381" spans="32:42" ht="18">
      <c r="AF12381" s="123" t="s">
        <v>10779</v>
      </c>
      <c r="AG12381" s="96" t="s">
        <v>10780</v>
      </c>
      <c r="AH12381" s="96" t="s">
        <v>15945</v>
      </c>
      <c r="AI12381" s="97">
        <v>204924</v>
      </c>
      <c r="AJ12381" s="114">
        <v>21.8455505371094</v>
      </c>
      <c r="AK12381" s="114">
        <v>98.264457702636705</v>
      </c>
      <c r="AM12381" s="104"/>
      <c r="AN12381" s="104"/>
      <c r="AO12381" s="104"/>
      <c r="AP12381" s="104"/>
    </row>
    <row r="12382" spans="32:42" ht="18">
      <c r="AF12382" s="123" t="s">
        <v>10779</v>
      </c>
      <c r="AG12382" s="96" t="s">
        <v>10780</v>
      </c>
      <c r="AH12382" s="96" t="s">
        <v>16455</v>
      </c>
      <c r="AI12382" s="97">
        <v>204917</v>
      </c>
      <c r="AJ12382" s="114"/>
      <c r="AK12382" s="114"/>
      <c r="AM12382" s="104"/>
      <c r="AN12382" s="104"/>
      <c r="AO12382" s="104"/>
      <c r="AP12382" s="104"/>
    </row>
    <row r="12383" spans="32:42" ht="18">
      <c r="AF12383" s="123" t="s">
        <v>10781</v>
      </c>
      <c r="AG12383" s="96" t="s">
        <v>10782</v>
      </c>
      <c r="AH12383" s="96" t="s">
        <v>16754</v>
      </c>
      <c r="AI12383" s="97">
        <v>204936</v>
      </c>
      <c r="AJ12383" s="114">
        <v>21.949579238891602</v>
      </c>
      <c r="AK12383" s="114">
        <v>98.293388366699205</v>
      </c>
      <c r="AM12383" s="104"/>
      <c r="AN12383" s="104"/>
      <c r="AO12383" s="104"/>
      <c r="AP12383" s="104"/>
    </row>
    <row r="12384" spans="32:42" ht="18">
      <c r="AF12384" s="123" t="s">
        <v>10781</v>
      </c>
      <c r="AG12384" s="96" t="s">
        <v>10782</v>
      </c>
      <c r="AH12384" s="96" t="s">
        <v>16755</v>
      </c>
      <c r="AI12384" s="97">
        <v>204941</v>
      </c>
      <c r="AJ12384" s="114"/>
      <c r="AK12384" s="114"/>
      <c r="AM12384" s="104"/>
      <c r="AN12384" s="104"/>
      <c r="AO12384" s="104"/>
      <c r="AP12384" s="104"/>
    </row>
    <row r="12385" spans="32:42" ht="18">
      <c r="AF12385" s="123" t="s">
        <v>10781</v>
      </c>
      <c r="AG12385" s="96" t="s">
        <v>10782</v>
      </c>
      <c r="AH12385" s="96" t="s">
        <v>10594</v>
      </c>
      <c r="AI12385" s="97">
        <v>204940</v>
      </c>
      <c r="AJ12385" s="114"/>
      <c r="AK12385" s="114"/>
      <c r="AM12385" s="104"/>
      <c r="AN12385" s="104"/>
      <c r="AO12385" s="104"/>
      <c r="AP12385" s="104"/>
    </row>
    <row r="12386" spans="32:42" ht="18">
      <c r="AF12386" s="123" t="s">
        <v>10781</v>
      </c>
      <c r="AG12386" s="96" t="s">
        <v>10782</v>
      </c>
      <c r="AH12386" s="96" t="s">
        <v>16648</v>
      </c>
      <c r="AI12386" s="97">
        <v>204939</v>
      </c>
      <c r="AJ12386" s="114"/>
      <c r="AK12386" s="114"/>
      <c r="AM12386" s="104"/>
      <c r="AN12386" s="104"/>
      <c r="AO12386" s="104"/>
      <c r="AP12386" s="104"/>
    </row>
    <row r="12387" spans="32:42" ht="18">
      <c r="AF12387" s="123" t="s">
        <v>10781</v>
      </c>
      <c r="AG12387" s="96" t="s">
        <v>10782</v>
      </c>
      <c r="AH12387" s="96" t="s">
        <v>16756</v>
      </c>
      <c r="AI12387" s="97">
        <v>204937</v>
      </c>
      <c r="AJ12387" s="114">
        <v>21.950139999389599</v>
      </c>
      <c r="AK12387" s="114">
        <v>98.2857666015625</v>
      </c>
      <c r="AM12387" s="104"/>
      <c r="AN12387" s="104"/>
      <c r="AO12387" s="104"/>
      <c r="AP12387" s="104"/>
    </row>
    <row r="12388" spans="32:42" ht="18">
      <c r="AF12388" s="123" t="s">
        <v>10781</v>
      </c>
      <c r="AG12388" s="96" t="s">
        <v>10782</v>
      </c>
      <c r="AH12388" s="96" t="s">
        <v>15765</v>
      </c>
      <c r="AI12388" s="97">
        <v>204935</v>
      </c>
      <c r="AJ12388" s="114">
        <v>21.9339199066162</v>
      </c>
      <c r="AK12388" s="114">
        <v>98.300666809082003</v>
      </c>
      <c r="AM12388" s="104"/>
      <c r="AN12388" s="104"/>
      <c r="AO12388" s="104"/>
      <c r="AP12388" s="104"/>
    </row>
    <row r="12389" spans="32:42" ht="18">
      <c r="AF12389" s="123" t="s">
        <v>10781</v>
      </c>
      <c r="AG12389" s="96" t="s">
        <v>10782</v>
      </c>
      <c r="AH12389" s="96" t="s">
        <v>10781</v>
      </c>
      <c r="AI12389" s="97">
        <v>204934</v>
      </c>
      <c r="AJ12389" s="114">
        <v>21.910779953002901</v>
      </c>
      <c r="AK12389" s="114">
        <v>98.311439514160199</v>
      </c>
      <c r="AM12389" s="104"/>
      <c r="AN12389" s="104"/>
      <c r="AO12389" s="104"/>
      <c r="AP12389" s="104"/>
    </row>
    <row r="12390" spans="32:42" ht="18">
      <c r="AF12390" s="123" t="s">
        <v>10781</v>
      </c>
      <c r="AG12390" s="96" t="s">
        <v>10782</v>
      </c>
      <c r="AH12390" s="96" t="s">
        <v>10581</v>
      </c>
      <c r="AI12390" s="97">
        <v>204938</v>
      </c>
      <c r="AJ12390" s="114">
        <v>21.921911239623999</v>
      </c>
      <c r="AK12390" s="114">
        <v>98.246475219726605</v>
      </c>
      <c r="AM12390" s="104"/>
      <c r="AN12390" s="104"/>
      <c r="AO12390" s="104"/>
      <c r="AP12390" s="104"/>
    </row>
    <row r="12391" spans="32:42" ht="18">
      <c r="AF12391" s="123" t="s">
        <v>10783</v>
      </c>
      <c r="AG12391" s="96" t="s">
        <v>10784</v>
      </c>
      <c r="AH12391" s="96" t="s">
        <v>10783</v>
      </c>
      <c r="AI12391" s="97">
        <v>204942</v>
      </c>
      <c r="AJ12391" s="114">
        <v>21.986019134521499</v>
      </c>
      <c r="AK12391" s="114">
        <v>98.479141235351605</v>
      </c>
      <c r="AM12391" s="104"/>
      <c r="AN12391" s="104"/>
      <c r="AO12391" s="104"/>
      <c r="AP12391" s="104"/>
    </row>
    <row r="12392" spans="32:42" ht="18">
      <c r="AF12392" s="123" t="s">
        <v>10783</v>
      </c>
      <c r="AG12392" s="96" t="s">
        <v>10784</v>
      </c>
      <c r="AH12392" s="96" t="s">
        <v>16328</v>
      </c>
      <c r="AI12392" s="97">
        <v>204943</v>
      </c>
      <c r="AJ12392" s="114">
        <v>21.9863891601563</v>
      </c>
      <c r="AK12392" s="114">
        <v>98.4681396484375</v>
      </c>
      <c r="AM12392" s="104"/>
      <c r="AN12392" s="104"/>
      <c r="AO12392" s="104"/>
      <c r="AP12392" s="104"/>
    </row>
    <row r="12393" spans="32:42" ht="18">
      <c r="AF12393" s="123" t="s">
        <v>10783</v>
      </c>
      <c r="AG12393" s="96" t="s">
        <v>10784</v>
      </c>
      <c r="AH12393" s="96" t="s">
        <v>16757</v>
      </c>
      <c r="AI12393" s="97">
        <v>204944</v>
      </c>
      <c r="AJ12393" s="114"/>
      <c r="AK12393" s="114"/>
      <c r="AM12393" s="104"/>
      <c r="AN12393" s="104"/>
      <c r="AO12393" s="104"/>
      <c r="AP12393" s="104"/>
    </row>
    <row r="12394" spans="32:42" ht="18">
      <c r="AF12394" s="123" t="s">
        <v>10783</v>
      </c>
      <c r="AG12394" s="96" t="s">
        <v>10784</v>
      </c>
      <c r="AH12394" s="96" t="s">
        <v>16758</v>
      </c>
      <c r="AI12394" s="97">
        <v>204945</v>
      </c>
      <c r="AJ12394" s="114"/>
      <c r="AK12394" s="114"/>
      <c r="AM12394" s="104"/>
      <c r="AN12394" s="104"/>
      <c r="AO12394" s="104"/>
      <c r="AP12394" s="104"/>
    </row>
    <row r="12395" spans="32:42" ht="18">
      <c r="AF12395" s="123" t="s">
        <v>10783</v>
      </c>
      <c r="AG12395" s="96" t="s">
        <v>10784</v>
      </c>
      <c r="AH12395" s="96" t="s">
        <v>16759</v>
      </c>
      <c r="AI12395" s="97">
        <v>204946</v>
      </c>
      <c r="AJ12395" s="114"/>
      <c r="AK12395" s="114"/>
      <c r="AM12395" s="104"/>
      <c r="AN12395" s="104"/>
      <c r="AO12395" s="104"/>
      <c r="AP12395" s="104"/>
    </row>
    <row r="12396" spans="32:42" ht="18">
      <c r="AF12396" s="123" t="s">
        <v>10785</v>
      </c>
      <c r="AG12396" s="96" t="s">
        <v>10786</v>
      </c>
      <c r="AH12396" s="96" t="s">
        <v>16760</v>
      </c>
      <c r="AI12396" s="97">
        <v>204951</v>
      </c>
      <c r="AJ12396" s="114">
        <v>22.023740768432599</v>
      </c>
      <c r="AK12396" s="114">
        <v>98.356887817382798</v>
      </c>
      <c r="AM12396" s="104"/>
      <c r="AN12396" s="104"/>
      <c r="AO12396" s="104"/>
      <c r="AP12396" s="104"/>
    </row>
    <row r="12397" spans="32:42" ht="18">
      <c r="AF12397" s="123" t="s">
        <v>10785</v>
      </c>
      <c r="AG12397" s="96" t="s">
        <v>10786</v>
      </c>
      <c r="AH12397" s="96" t="s">
        <v>15736</v>
      </c>
      <c r="AI12397" s="97">
        <v>204953</v>
      </c>
      <c r="AJ12397" s="114">
        <v>22.0100193023682</v>
      </c>
      <c r="AK12397" s="114">
        <v>98.360618591308594</v>
      </c>
      <c r="AM12397" s="104"/>
      <c r="AN12397" s="104"/>
      <c r="AO12397" s="104"/>
      <c r="AP12397" s="104"/>
    </row>
    <row r="12398" spans="32:42" ht="18">
      <c r="AF12398" s="123" t="s">
        <v>10785</v>
      </c>
      <c r="AG12398" s="96" t="s">
        <v>10786</v>
      </c>
      <c r="AH12398" s="96" t="s">
        <v>16761</v>
      </c>
      <c r="AI12398" s="97">
        <v>204952</v>
      </c>
      <c r="AJ12398" s="114">
        <v>22.013059616088899</v>
      </c>
      <c r="AK12398" s="114">
        <v>98.354629516601605</v>
      </c>
      <c r="AM12398" s="104"/>
      <c r="AN12398" s="104"/>
      <c r="AO12398" s="104"/>
      <c r="AP12398" s="104"/>
    </row>
    <row r="12399" spans="32:42" ht="18">
      <c r="AF12399" s="123" t="s">
        <v>10785</v>
      </c>
      <c r="AG12399" s="96" t="s">
        <v>10786</v>
      </c>
      <c r="AH12399" s="96" t="s">
        <v>16371</v>
      </c>
      <c r="AI12399" s="97">
        <v>204949</v>
      </c>
      <c r="AJ12399" s="114">
        <v>22.0396404266357</v>
      </c>
      <c r="AK12399" s="114">
        <v>98.368827819824205</v>
      </c>
      <c r="AM12399" s="104"/>
      <c r="AN12399" s="104"/>
      <c r="AO12399" s="104"/>
      <c r="AP12399" s="104"/>
    </row>
    <row r="12400" spans="32:42" ht="18">
      <c r="AF12400" s="123" t="s">
        <v>10785</v>
      </c>
      <c r="AG12400" s="96" t="s">
        <v>10786</v>
      </c>
      <c r="AH12400" s="96" t="s">
        <v>15833</v>
      </c>
      <c r="AI12400" s="97">
        <v>204948</v>
      </c>
      <c r="AJ12400" s="114">
        <v>22.043289184570298</v>
      </c>
      <c r="AK12400" s="114">
        <v>98.370216369628906</v>
      </c>
      <c r="AM12400" s="104"/>
      <c r="AN12400" s="104"/>
      <c r="AO12400" s="104"/>
      <c r="AP12400" s="104"/>
    </row>
    <row r="12401" spans="32:42" ht="18">
      <c r="AF12401" s="123" t="s">
        <v>10785</v>
      </c>
      <c r="AG12401" s="96" t="s">
        <v>10786</v>
      </c>
      <c r="AH12401" s="96" t="s">
        <v>16762</v>
      </c>
      <c r="AI12401" s="97">
        <v>204947</v>
      </c>
      <c r="AJ12401" s="114">
        <v>22.03590965271</v>
      </c>
      <c r="AK12401" s="114">
        <v>98.366188049316406</v>
      </c>
      <c r="AM12401" s="104"/>
      <c r="AN12401" s="104"/>
      <c r="AO12401" s="104"/>
      <c r="AP12401" s="104"/>
    </row>
    <row r="12402" spans="32:42" ht="18">
      <c r="AF12402" s="123" t="s">
        <v>10785</v>
      </c>
      <c r="AG12402" s="96" t="s">
        <v>10786</v>
      </c>
      <c r="AH12402" s="96" t="s">
        <v>14841</v>
      </c>
      <c r="AI12402" s="97">
        <v>204950</v>
      </c>
      <c r="AJ12402" s="114">
        <v>22.049840927123999</v>
      </c>
      <c r="AK12402" s="114">
        <v>98.365669250488295</v>
      </c>
      <c r="AM12402" s="104"/>
      <c r="AN12402" s="104"/>
      <c r="AO12402" s="104"/>
      <c r="AP12402" s="104"/>
    </row>
    <row r="12403" spans="32:42" ht="18">
      <c r="AF12403" s="123" t="s">
        <v>10787</v>
      </c>
      <c r="AG12403" s="96" t="s">
        <v>10788</v>
      </c>
      <c r="AH12403" s="96" t="s">
        <v>12085</v>
      </c>
      <c r="AI12403" s="97">
        <v>204960</v>
      </c>
      <c r="AJ12403" s="114"/>
      <c r="AK12403" s="114"/>
      <c r="AM12403" s="104"/>
      <c r="AN12403" s="104"/>
      <c r="AO12403" s="104"/>
      <c r="AP12403" s="104"/>
    </row>
    <row r="12404" spans="32:42" ht="18">
      <c r="AF12404" s="123" t="s">
        <v>10787</v>
      </c>
      <c r="AG12404" s="96" t="s">
        <v>10788</v>
      </c>
      <c r="AH12404" s="96" t="s">
        <v>12872</v>
      </c>
      <c r="AI12404" s="97">
        <v>204961</v>
      </c>
      <c r="AJ12404" s="114">
        <v>22.015649795532202</v>
      </c>
      <c r="AK12404" s="114">
        <v>98.392303466796903</v>
      </c>
      <c r="AM12404" s="104"/>
      <c r="AN12404" s="104"/>
      <c r="AO12404" s="104"/>
      <c r="AP12404" s="104"/>
    </row>
    <row r="12405" spans="32:42" ht="18">
      <c r="AF12405" s="123" t="s">
        <v>10787</v>
      </c>
      <c r="AG12405" s="96" t="s">
        <v>10788</v>
      </c>
      <c r="AH12405" s="96" t="s">
        <v>16763</v>
      </c>
      <c r="AI12405" s="97">
        <v>204959</v>
      </c>
      <c r="AJ12405" s="114">
        <v>22.026050567626999</v>
      </c>
      <c r="AK12405" s="114">
        <v>98.4210205078125</v>
      </c>
      <c r="AM12405" s="104"/>
      <c r="AN12405" s="104"/>
      <c r="AO12405" s="104"/>
      <c r="AP12405" s="104"/>
    </row>
    <row r="12406" spans="32:42" ht="18">
      <c r="AF12406" s="123" t="s">
        <v>10787</v>
      </c>
      <c r="AG12406" s="96" t="s">
        <v>10788</v>
      </c>
      <c r="AH12406" s="96" t="s">
        <v>16655</v>
      </c>
      <c r="AI12406" s="97">
        <v>204958</v>
      </c>
      <c r="AJ12406" s="114"/>
      <c r="AK12406" s="114"/>
      <c r="AM12406" s="104"/>
      <c r="AN12406" s="104"/>
      <c r="AO12406" s="104"/>
      <c r="AP12406" s="104"/>
    </row>
    <row r="12407" spans="32:42" ht="18">
      <c r="AF12407" s="123" t="s">
        <v>10787</v>
      </c>
      <c r="AG12407" s="96" t="s">
        <v>10788</v>
      </c>
      <c r="AH12407" s="96" t="s">
        <v>16764</v>
      </c>
      <c r="AI12407" s="97">
        <v>204957</v>
      </c>
      <c r="AJ12407" s="114">
        <v>22.055000305175799</v>
      </c>
      <c r="AK12407" s="114">
        <v>98.300308227539105</v>
      </c>
      <c r="AM12407" s="104"/>
      <c r="AN12407" s="104"/>
      <c r="AO12407" s="104"/>
      <c r="AP12407" s="104"/>
    </row>
    <row r="12408" spans="32:42" ht="18">
      <c r="AF12408" s="123" t="s">
        <v>10787</v>
      </c>
      <c r="AG12408" s="96" t="s">
        <v>10788</v>
      </c>
      <c r="AH12408" s="96" t="s">
        <v>15758</v>
      </c>
      <c r="AI12408" s="97">
        <v>204956</v>
      </c>
      <c r="AJ12408" s="114">
        <v>22.051639556884801</v>
      </c>
      <c r="AK12408" s="114">
        <v>98.389030456542997</v>
      </c>
      <c r="AM12408" s="104"/>
      <c r="AN12408" s="104"/>
      <c r="AO12408" s="104"/>
      <c r="AP12408" s="104"/>
    </row>
    <row r="12409" spans="32:42" ht="18">
      <c r="AF12409" s="123" t="s">
        <v>10787</v>
      </c>
      <c r="AG12409" s="96" t="s">
        <v>10788</v>
      </c>
      <c r="AH12409" s="96" t="s">
        <v>10854</v>
      </c>
      <c r="AI12409" s="97">
        <v>204955</v>
      </c>
      <c r="AJ12409" s="114">
        <v>22.0689601898193</v>
      </c>
      <c r="AK12409" s="114">
        <v>98.411277770996094</v>
      </c>
      <c r="AM12409" s="104"/>
      <c r="AN12409" s="104"/>
      <c r="AO12409" s="104"/>
      <c r="AP12409" s="104"/>
    </row>
    <row r="12410" spans="32:42" ht="18">
      <c r="AF12410" s="123" t="s">
        <v>10787</v>
      </c>
      <c r="AG12410" s="96" t="s">
        <v>10788</v>
      </c>
      <c r="AH12410" s="96" t="s">
        <v>10787</v>
      </c>
      <c r="AI12410" s="97">
        <v>204954</v>
      </c>
      <c r="AJ12410" s="114">
        <v>22.048000335693398</v>
      </c>
      <c r="AK12410" s="114">
        <v>98.380699157714801</v>
      </c>
      <c r="AM12410" s="104"/>
      <c r="AN12410" s="104"/>
      <c r="AO12410" s="104"/>
      <c r="AP12410" s="104"/>
    </row>
    <row r="12411" spans="32:42" ht="18">
      <c r="AF12411" s="123" t="s">
        <v>10787</v>
      </c>
      <c r="AG12411" s="96" t="s">
        <v>10788</v>
      </c>
      <c r="AH12411" s="96" t="s">
        <v>12581</v>
      </c>
      <c r="AI12411" s="97">
        <v>204962</v>
      </c>
      <c r="AJ12411" s="114"/>
      <c r="AK12411" s="114"/>
      <c r="AM12411" s="104"/>
      <c r="AN12411" s="104"/>
      <c r="AO12411" s="104"/>
      <c r="AP12411" s="104"/>
    </row>
    <row r="12412" spans="32:42" ht="18">
      <c r="AF12412" s="123" t="s">
        <v>10789</v>
      </c>
      <c r="AG12412" s="96" t="s">
        <v>10790</v>
      </c>
      <c r="AH12412" s="96" t="s">
        <v>16765</v>
      </c>
      <c r="AI12412" s="97">
        <v>204969</v>
      </c>
      <c r="AJ12412" s="114">
        <v>21.9144191741943</v>
      </c>
      <c r="AK12412" s="114">
        <v>98.244979858398395</v>
      </c>
      <c r="AM12412" s="104"/>
      <c r="AN12412" s="104"/>
      <c r="AO12412" s="104"/>
      <c r="AP12412" s="104"/>
    </row>
    <row r="12413" spans="32:42" ht="18">
      <c r="AF12413" s="123" t="s">
        <v>10789</v>
      </c>
      <c r="AG12413" s="96" t="s">
        <v>10790</v>
      </c>
      <c r="AH12413" s="96" t="s">
        <v>16766</v>
      </c>
      <c r="AI12413" s="97">
        <v>204973</v>
      </c>
      <c r="AJ12413" s="114"/>
      <c r="AK12413" s="114"/>
      <c r="AM12413" s="104"/>
      <c r="AN12413" s="104"/>
      <c r="AO12413" s="104"/>
      <c r="AP12413" s="104"/>
    </row>
    <row r="12414" spans="32:42" ht="18">
      <c r="AF12414" s="123" t="s">
        <v>10789</v>
      </c>
      <c r="AG12414" s="96" t="s">
        <v>10790</v>
      </c>
      <c r="AH12414" s="96" t="s">
        <v>16767</v>
      </c>
      <c r="AI12414" s="97">
        <v>219394</v>
      </c>
      <c r="AJ12414" s="114"/>
      <c r="AK12414" s="114"/>
      <c r="AM12414" s="104"/>
      <c r="AN12414" s="104"/>
      <c r="AO12414" s="104"/>
      <c r="AP12414" s="104"/>
    </row>
    <row r="12415" spans="32:42" ht="18">
      <c r="AF12415" s="123" t="s">
        <v>10789</v>
      </c>
      <c r="AG12415" s="96" t="s">
        <v>10790</v>
      </c>
      <c r="AH12415" s="96" t="s">
        <v>15719</v>
      </c>
      <c r="AI12415" s="97">
        <v>219393</v>
      </c>
      <c r="AJ12415" s="114"/>
      <c r="AK12415" s="114"/>
      <c r="AM12415" s="104"/>
      <c r="AN12415" s="104"/>
      <c r="AO12415" s="104"/>
      <c r="AP12415" s="104"/>
    </row>
    <row r="12416" spans="32:42" ht="18">
      <c r="AF12416" s="123" t="s">
        <v>10789</v>
      </c>
      <c r="AG12416" s="96" t="s">
        <v>10790</v>
      </c>
      <c r="AH12416" s="96" t="s">
        <v>7733</v>
      </c>
      <c r="AI12416" s="97">
        <v>219392</v>
      </c>
      <c r="AJ12416" s="114"/>
      <c r="AK12416" s="114"/>
      <c r="AM12416" s="104"/>
      <c r="AN12416" s="104"/>
      <c r="AO12416" s="104"/>
      <c r="AP12416" s="104"/>
    </row>
    <row r="12417" spans="32:42" ht="18">
      <c r="AF12417" s="123" t="s">
        <v>10789</v>
      </c>
      <c r="AG12417" s="96" t="s">
        <v>10790</v>
      </c>
      <c r="AH12417" s="96" t="s">
        <v>14082</v>
      </c>
      <c r="AI12417" s="97">
        <v>219391</v>
      </c>
      <c r="AJ12417" s="114"/>
      <c r="AK12417" s="114"/>
      <c r="AM12417" s="104"/>
      <c r="AN12417" s="104"/>
      <c r="AO12417" s="104"/>
      <c r="AP12417" s="104"/>
    </row>
    <row r="12418" spans="32:42" ht="18">
      <c r="AF12418" s="123" t="s">
        <v>10789</v>
      </c>
      <c r="AG12418" s="96" t="s">
        <v>10790</v>
      </c>
      <c r="AH12418" s="96" t="s">
        <v>5695</v>
      </c>
      <c r="AI12418" s="97">
        <v>204976</v>
      </c>
      <c r="AJ12418" s="114"/>
      <c r="AK12418" s="114"/>
      <c r="AM12418" s="104"/>
      <c r="AN12418" s="104"/>
      <c r="AO12418" s="104"/>
      <c r="AP12418" s="104"/>
    </row>
    <row r="12419" spans="32:42" ht="18">
      <c r="AF12419" s="123" t="s">
        <v>10789</v>
      </c>
      <c r="AG12419" s="96" t="s">
        <v>10790</v>
      </c>
      <c r="AH12419" s="96" t="s">
        <v>16761</v>
      </c>
      <c r="AI12419" s="97">
        <v>204975</v>
      </c>
      <c r="AJ12419" s="114">
        <v>22.0433750152588</v>
      </c>
      <c r="AK12419" s="114">
        <v>98.347999572753906</v>
      </c>
      <c r="AM12419" s="104"/>
      <c r="AN12419" s="104"/>
      <c r="AO12419" s="104"/>
      <c r="AP12419" s="104"/>
    </row>
    <row r="12420" spans="32:42" ht="18">
      <c r="AF12420" s="123" t="s">
        <v>10789</v>
      </c>
      <c r="AG12420" s="96" t="s">
        <v>10790</v>
      </c>
      <c r="AH12420" s="96" t="s">
        <v>15928</v>
      </c>
      <c r="AI12420" s="97">
        <v>204974</v>
      </c>
      <c r="AJ12420" s="114">
        <v>21.9369792938232</v>
      </c>
      <c r="AK12420" s="114">
        <v>98.240791320800795</v>
      </c>
      <c r="AM12420" s="104"/>
      <c r="AN12420" s="104"/>
      <c r="AO12420" s="104"/>
      <c r="AP12420" s="104"/>
    </row>
    <row r="12421" spans="32:42" ht="18">
      <c r="AF12421" s="123" t="s">
        <v>10789</v>
      </c>
      <c r="AG12421" s="96" t="s">
        <v>10790</v>
      </c>
      <c r="AH12421" s="96" t="s">
        <v>15488</v>
      </c>
      <c r="AI12421" s="97">
        <v>204964</v>
      </c>
      <c r="AJ12421" s="114"/>
      <c r="AK12421" s="114"/>
      <c r="AM12421" s="104"/>
      <c r="AN12421" s="104"/>
      <c r="AO12421" s="104"/>
      <c r="AP12421" s="104"/>
    </row>
    <row r="12422" spans="32:42" ht="18">
      <c r="AF12422" s="123" t="s">
        <v>10789</v>
      </c>
      <c r="AG12422" s="96" t="s">
        <v>10790</v>
      </c>
      <c r="AH12422" s="96" t="s">
        <v>16768</v>
      </c>
      <c r="AI12422" s="97">
        <v>204971</v>
      </c>
      <c r="AJ12422" s="114">
        <v>22.028490066528299</v>
      </c>
      <c r="AK12422" s="114">
        <v>98.355392456054702</v>
      </c>
      <c r="AM12422" s="104"/>
      <c r="AN12422" s="104"/>
      <c r="AO12422" s="104"/>
      <c r="AP12422" s="104"/>
    </row>
    <row r="12423" spans="32:42" ht="18">
      <c r="AF12423" s="123" t="s">
        <v>10789</v>
      </c>
      <c r="AG12423" s="96" t="s">
        <v>10790</v>
      </c>
      <c r="AH12423" s="96" t="s">
        <v>214</v>
      </c>
      <c r="AI12423" s="97">
        <v>204963</v>
      </c>
      <c r="AJ12423" s="114"/>
      <c r="AK12423" s="114"/>
      <c r="AM12423" s="104"/>
      <c r="AN12423" s="104"/>
      <c r="AO12423" s="104"/>
      <c r="AP12423" s="104"/>
    </row>
    <row r="12424" spans="32:42" ht="18">
      <c r="AF12424" s="123" t="s">
        <v>10789</v>
      </c>
      <c r="AG12424" s="96" t="s">
        <v>10790</v>
      </c>
      <c r="AH12424" s="96" t="s">
        <v>10873</v>
      </c>
      <c r="AI12424" s="97">
        <v>204972</v>
      </c>
      <c r="AJ12424" s="114">
        <v>21.9469299316406</v>
      </c>
      <c r="AK12424" s="114">
        <v>98.251556396484403</v>
      </c>
      <c r="AM12424" s="104"/>
      <c r="AN12424" s="104"/>
      <c r="AO12424" s="104"/>
      <c r="AP12424" s="104"/>
    </row>
    <row r="12425" spans="32:42" ht="18">
      <c r="AF12425" s="123" t="s">
        <v>10789</v>
      </c>
      <c r="AG12425" s="96" t="s">
        <v>10790</v>
      </c>
      <c r="AH12425" s="96" t="s">
        <v>16769</v>
      </c>
      <c r="AI12425" s="97">
        <v>204965</v>
      </c>
      <c r="AJ12425" s="114"/>
      <c r="AK12425" s="114"/>
      <c r="AM12425" s="104"/>
      <c r="AN12425" s="104"/>
      <c r="AO12425" s="104"/>
      <c r="AP12425" s="104"/>
    </row>
    <row r="12426" spans="32:42" ht="18">
      <c r="AF12426" s="123" t="s">
        <v>10789</v>
      </c>
      <c r="AG12426" s="96" t="s">
        <v>10790</v>
      </c>
      <c r="AH12426" s="96" t="s">
        <v>16770</v>
      </c>
      <c r="AI12426" s="97">
        <v>204966</v>
      </c>
      <c r="AJ12426" s="114"/>
      <c r="AK12426" s="114"/>
      <c r="AM12426" s="104"/>
      <c r="AN12426" s="104"/>
      <c r="AO12426" s="104"/>
      <c r="AP12426" s="104"/>
    </row>
    <row r="12427" spans="32:42" ht="18">
      <c r="AF12427" s="123" t="s">
        <v>10789</v>
      </c>
      <c r="AG12427" s="96" t="s">
        <v>10790</v>
      </c>
      <c r="AH12427" s="96" t="s">
        <v>16771</v>
      </c>
      <c r="AI12427" s="97">
        <v>204967</v>
      </c>
      <c r="AJ12427" s="114"/>
      <c r="AK12427" s="114"/>
      <c r="AM12427" s="104"/>
      <c r="AN12427" s="104"/>
      <c r="AO12427" s="104"/>
      <c r="AP12427" s="104"/>
    </row>
    <row r="12428" spans="32:42" ht="18">
      <c r="AF12428" s="123" t="s">
        <v>10789</v>
      </c>
      <c r="AG12428" s="96" t="s">
        <v>10790</v>
      </c>
      <c r="AH12428" s="96" t="s">
        <v>15639</v>
      </c>
      <c r="AI12428" s="97">
        <v>204968</v>
      </c>
      <c r="AJ12428" s="114">
        <v>22.019178390502901</v>
      </c>
      <c r="AK12428" s="114">
        <v>98.326408386230497</v>
      </c>
      <c r="AM12428" s="104"/>
      <c r="AN12428" s="104"/>
      <c r="AO12428" s="104"/>
      <c r="AP12428" s="104"/>
    </row>
    <row r="12429" spans="32:42" ht="18">
      <c r="AF12429" s="123" t="s">
        <v>10789</v>
      </c>
      <c r="AG12429" s="96" t="s">
        <v>10790</v>
      </c>
      <c r="AH12429" s="96" t="s">
        <v>7969</v>
      </c>
      <c r="AI12429" s="97">
        <v>204970</v>
      </c>
      <c r="AJ12429" s="114"/>
      <c r="AK12429" s="114"/>
      <c r="AM12429" s="104"/>
      <c r="AN12429" s="104"/>
      <c r="AO12429" s="104"/>
      <c r="AP12429" s="104"/>
    </row>
    <row r="12430" spans="32:42" ht="18">
      <c r="AF12430" s="123" t="s">
        <v>10791</v>
      </c>
      <c r="AG12430" s="96" t="s">
        <v>10792</v>
      </c>
      <c r="AH12430" s="96" t="s">
        <v>16772</v>
      </c>
      <c r="AI12430" s="97">
        <v>204978</v>
      </c>
      <c r="AJ12430" s="114"/>
      <c r="AK12430" s="114"/>
      <c r="AM12430" s="104"/>
      <c r="AN12430" s="104"/>
      <c r="AO12430" s="104"/>
      <c r="AP12430" s="104"/>
    </row>
    <row r="12431" spans="32:42" ht="18">
      <c r="AF12431" s="123" t="s">
        <v>10791</v>
      </c>
      <c r="AG12431" s="96" t="s">
        <v>10792</v>
      </c>
      <c r="AH12431" s="96" t="s">
        <v>16773</v>
      </c>
      <c r="AI12431" s="97">
        <v>204986</v>
      </c>
      <c r="AJ12431" s="114"/>
      <c r="AK12431" s="114"/>
      <c r="AM12431" s="104"/>
      <c r="AN12431" s="104"/>
      <c r="AO12431" s="104"/>
      <c r="AP12431" s="104"/>
    </row>
    <row r="12432" spans="32:42" ht="18">
      <c r="AF12432" s="123" t="s">
        <v>10791</v>
      </c>
      <c r="AG12432" s="96" t="s">
        <v>10792</v>
      </c>
      <c r="AH12432" s="96" t="s">
        <v>16774</v>
      </c>
      <c r="AI12432" s="97">
        <v>204992</v>
      </c>
      <c r="AJ12432" s="114">
        <v>22.0430507659912</v>
      </c>
      <c r="AK12432" s="114">
        <v>98.4066162109375</v>
      </c>
      <c r="AM12432" s="104"/>
      <c r="AN12432" s="104"/>
      <c r="AO12432" s="104"/>
      <c r="AP12432" s="104"/>
    </row>
    <row r="12433" spans="32:42" ht="18">
      <c r="AF12433" s="123" t="s">
        <v>10791</v>
      </c>
      <c r="AG12433" s="96" t="s">
        <v>10792</v>
      </c>
      <c r="AH12433" s="96" t="s">
        <v>16775</v>
      </c>
      <c r="AI12433" s="97">
        <v>204991</v>
      </c>
      <c r="AJ12433" s="114"/>
      <c r="AK12433" s="114"/>
      <c r="AM12433" s="104"/>
      <c r="AN12433" s="104"/>
      <c r="AO12433" s="104"/>
      <c r="AP12433" s="104"/>
    </row>
    <row r="12434" spans="32:42" ht="18">
      <c r="AF12434" s="123" t="s">
        <v>10791</v>
      </c>
      <c r="AG12434" s="96" t="s">
        <v>10792</v>
      </c>
      <c r="AH12434" s="96" t="s">
        <v>16776</v>
      </c>
      <c r="AI12434" s="97">
        <v>204990</v>
      </c>
      <c r="AJ12434" s="114"/>
      <c r="AK12434" s="114"/>
      <c r="AM12434" s="104"/>
      <c r="AN12434" s="104"/>
      <c r="AO12434" s="104"/>
      <c r="AP12434" s="104"/>
    </row>
    <row r="12435" spans="32:42" ht="18">
      <c r="AF12435" s="123" t="s">
        <v>10791</v>
      </c>
      <c r="AG12435" s="96" t="s">
        <v>10792</v>
      </c>
      <c r="AH12435" s="96" t="s">
        <v>16777</v>
      </c>
      <c r="AI12435" s="97">
        <v>204989</v>
      </c>
      <c r="AJ12435" s="114"/>
      <c r="AK12435" s="114"/>
      <c r="AM12435" s="104"/>
      <c r="AN12435" s="104"/>
      <c r="AO12435" s="104"/>
      <c r="AP12435" s="104"/>
    </row>
    <row r="12436" spans="32:42" ht="18">
      <c r="AF12436" s="123" t="s">
        <v>10791</v>
      </c>
      <c r="AG12436" s="96" t="s">
        <v>10792</v>
      </c>
      <c r="AH12436" s="96" t="s">
        <v>16778</v>
      </c>
      <c r="AI12436" s="97">
        <v>204988</v>
      </c>
      <c r="AJ12436" s="114"/>
      <c r="AK12436" s="114"/>
      <c r="AM12436" s="104"/>
      <c r="AN12436" s="104"/>
      <c r="AO12436" s="104"/>
      <c r="AP12436" s="104"/>
    </row>
    <row r="12437" spans="32:42" ht="18">
      <c r="AF12437" s="123" t="s">
        <v>10791</v>
      </c>
      <c r="AG12437" s="96" t="s">
        <v>10792</v>
      </c>
      <c r="AH12437" s="96" t="s">
        <v>16779</v>
      </c>
      <c r="AI12437" s="97">
        <v>204987</v>
      </c>
      <c r="AJ12437" s="114"/>
      <c r="AK12437" s="114"/>
      <c r="AM12437" s="104"/>
      <c r="AN12437" s="104"/>
      <c r="AO12437" s="104"/>
      <c r="AP12437" s="104"/>
    </row>
    <row r="12438" spans="32:42" ht="18">
      <c r="AF12438" s="123" t="s">
        <v>10791</v>
      </c>
      <c r="AG12438" s="96" t="s">
        <v>10792</v>
      </c>
      <c r="AH12438" s="96" t="s">
        <v>16780</v>
      </c>
      <c r="AI12438" s="97">
        <v>204993</v>
      </c>
      <c r="AJ12438" s="114">
        <v>22.0442905426025</v>
      </c>
      <c r="AK12438" s="114">
        <v>98.418228149414105</v>
      </c>
      <c r="AM12438" s="104"/>
      <c r="AN12438" s="104"/>
      <c r="AO12438" s="104"/>
      <c r="AP12438" s="104"/>
    </row>
    <row r="12439" spans="32:42" ht="18">
      <c r="AF12439" s="123" t="s">
        <v>10791</v>
      </c>
      <c r="AG12439" s="96" t="s">
        <v>10792</v>
      </c>
      <c r="AH12439" s="96" t="s">
        <v>10832</v>
      </c>
      <c r="AI12439" s="97">
        <v>204984</v>
      </c>
      <c r="AJ12439" s="114"/>
      <c r="AK12439" s="114"/>
      <c r="AM12439" s="104"/>
      <c r="AN12439" s="104"/>
      <c r="AO12439" s="104"/>
      <c r="AP12439" s="104"/>
    </row>
    <row r="12440" spans="32:42" ht="18">
      <c r="AF12440" s="123" t="s">
        <v>10791</v>
      </c>
      <c r="AG12440" s="96" t="s">
        <v>10792</v>
      </c>
      <c r="AH12440" s="96" t="s">
        <v>16781</v>
      </c>
      <c r="AI12440" s="97">
        <v>204983</v>
      </c>
      <c r="AJ12440" s="114"/>
      <c r="AK12440" s="114"/>
      <c r="AM12440" s="104"/>
      <c r="AN12440" s="104"/>
      <c r="AO12440" s="104"/>
      <c r="AP12440" s="104"/>
    </row>
    <row r="12441" spans="32:42" ht="18">
      <c r="AF12441" s="123" t="s">
        <v>10791</v>
      </c>
      <c r="AG12441" s="96" t="s">
        <v>10792</v>
      </c>
      <c r="AH12441" s="96" t="s">
        <v>16782</v>
      </c>
      <c r="AI12441" s="97">
        <v>204982</v>
      </c>
      <c r="AJ12441" s="114"/>
      <c r="AK12441" s="114"/>
      <c r="AM12441" s="104"/>
      <c r="AN12441" s="104"/>
      <c r="AO12441" s="104"/>
      <c r="AP12441" s="104"/>
    </row>
    <row r="12442" spans="32:42" ht="18">
      <c r="AF12442" s="123" t="s">
        <v>10791</v>
      </c>
      <c r="AG12442" s="96" t="s">
        <v>10792</v>
      </c>
      <c r="AH12442" s="96" t="s">
        <v>16783</v>
      </c>
      <c r="AI12442" s="97">
        <v>204981</v>
      </c>
      <c r="AJ12442" s="114"/>
      <c r="AK12442" s="114"/>
      <c r="AM12442" s="104"/>
      <c r="AN12442" s="104"/>
      <c r="AO12442" s="104"/>
      <c r="AP12442" s="104"/>
    </row>
    <row r="12443" spans="32:42" ht="18">
      <c r="AF12443" s="123" t="s">
        <v>10791</v>
      </c>
      <c r="AG12443" s="96" t="s">
        <v>10792</v>
      </c>
      <c r="AH12443" s="96" t="s">
        <v>10791</v>
      </c>
      <c r="AI12443" s="97">
        <v>204977</v>
      </c>
      <c r="AJ12443" s="114">
        <v>22.004030227661101</v>
      </c>
      <c r="AK12443" s="114">
        <v>98.218276977539105</v>
      </c>
      <c r="AM12443" s="104"/>
      <c r="AN12443" s="104"/>
      <c r="AO12443" s="104"/>
      <c r="AP12443" s="104"/>
    </row>
    <row r="12444" spans="32:42" ht="18">
      <c r="AF12444" s="123" t="s">
        <v>10791</v>
      </c>
      <c r="AG12444" s="96" t="s">
        <v>10792</v>
      </c>
      <c r="AH12444" s="96" t="s">
        <v>15945</v>
      </c>
      <c r="AI12444" s="97">
        <v>204979</v>
      </c>
      <c r="AJ12444" s="114"/>
      <c r="AK12444" s="114"/>
      <c r="AM12444" s="104"/>
      <c r="AN12444" s="104"/>
      <c r="AO12444" s="104"/>
      <c r="AP12444" s="104"/>
    </row>
    <row r="12445" spans="32:42" ht="18">
      <c r="AF12445" s="123" t="s">
        <v>10791</v>
      </c>
      <c r="AG12445" s="96" t="s">
        <v>10792</v>
      </c>
      <c r="AH12445" s="96" t="s">
        <v>16784</v>
      </c>
      <c r="AI12445" s="97">
        <v>204980</v>
      </c>
      <c r="AJ12445" s="114"/>
      <c r="AK12445" s="114"/>
      <c r="AM12445" s="104"/>
      <c r="AN12445" s="104"/>
      <c r="AO12445" s="104"/>
      <c r="AP12445" s="104"/>
    </row>
    <row r="12446" spans="32:42" ht="18">
      <c r="AF12446" s="123" t="s">
        <v>10791</v>
      </c>
      <c r="AG12446" s="96" t="s">
        <v>10792</v>
      </c>
      <c r="AH12446" s="96" t="s">
        <v>16785</v>
      </c>
      <c r="AI12446" s="97">
        <v>204985</v>
      </c>
      <c r="AJ12446" s="114"/>
      <c r="AK12446" s="114"/>
      <c r="AM12446" s="104"/>
      <c r="AN12446" s="104"/>
      <c r="AO12446" s="104"/>
      <c r="AP12446" s="104"/>
    </row>
    <row r="12447" spans="32:42" ht="18">
      <c r="AF12447" s="123" t="s">
        <v>10793</v>
      </c>
      <c r="AG12447" s="96" t="s">
        <v>10794</v>
      </c>
      <c r="AH12447" s="96" t="s">
        <v>15885</v>
      </c>
      <c r="AI12447" s="97">
        <v>205008</v>
      </c>
      <c r="AJ12447" s="114">
        <v>20.398399353027301</v>
      </c>
      <c r="AK12447" s="114">
        <v>97.938552856445298</v>
      </c>
      <c r="AM12447" s="104"/>
      <c r="AN12447" s="104"/>
      <c r="AO12447" s="104"/>
      <c r="AP12447" s="104"/>
    </row>
    <row r="12448" spans="32:42" ht="18">
      <c r="AF12448" s="123" t="s">
        <v>10793</v>
      </c>
      <c r="AG12448" s="96" t="s">
        <v>10794</v>
      </c>
      <c r="AH12448" s="96" t="s">
        <v>16786</v>
      </c>
      <c r="AI12448" s="97">
        <v>205003</v>
      </c>
      <c r="AJ12448" s="114"/>
      <c r="AK12448" s="114"/>
      <c r="AM12448" s="104"/>
      <c r="AN12448" s="104"/>
      <c r="AO12448" s="104"/>
      <c r="AP12448" s="104"/>
    </row>
    <row r="12449" spans="32:42" ht="18">
      <c r="AF12449" s="123" t="s">
        <v>10793</v>
      </c>
      <c r="AG12449" s="96" t="s">
        <v>10794</v>
      </c>
      <c r="AH12449" s="96" t="s">
        <v>16787</v>
      </c>
      <c r="AI12449" s="97">
        <v>205004</v>
      </c>
      <c r="AJ12449" s="114"/>
      <c r="AK12449" s="114"/>
      <c r="AM12449" s="104"/>
      <c r="AN12449" s="104"/>
      <c r="AO12449" s="104"/>
      <c r="AP12449" s="104"/>
    </row>
    <row r="12450" spans="32:42" ht="18">
      <c r="AF12450" s="123" t="s">
        <v>10793</v>
      </c>
      <c r="AG12450" s="96" t="s">
        <v>10794</v>
      </c>
      <c r="AH12450" s="96" t="s">
        <v>16788</v>
      </c>
      <c r="AI12450" s="97">
        <v>205005</v>
      </c>
      <c r="AJ12450" s="114"/>
      <c r="AK12450" s="114"/>
      <c r="AM12450" s="104"/>
      <c r="AN12450" s="104"/>
      <c r="AO12450" s="104"/>
      <c r="AP12450" s="104"/>
    </row>
    <row r="12451" spans="32:42" ht="18">
      <c r="AF12451" s="123" t="s">
        <v>10793</v>
      </c>
      <c r="AG12451" s="96" t="s">
        <v>10794</v>
      </c>
      <c r="AH12451" s="96" t="s">
        <v>16789</v>
      </c>
      <c r="AI12451" s="97">
        <v>205002</v>
      </c>
      <c r="AJ12451" s="114"/>
      <c r="AK12451" s="114"/>
      <c r="AM12451" s="104"/>
      <c r="AN12451" s="104"/>
      <c r="AO12451" s="104"/>
      <c r="AP12451" s="104"/>
    </row>
    <row r="12452" spans="32:42" ht="18">
      <c r="AF12452" s="123" t="s">
        <v>10793</v>
      </c>
      <c r="AG12452" s="96" t="s">
        <v>10794</v>
      </c>
      <c r="AH12452" s="96" t="s">
        <v>15715</v>
      </c>
      <c r="AI12452" s="97">
        <v>205007</v>
      </c>
      <c r="AJ12452" s="114"/>
      <c r="AK12452" s="114"/>
      <c r="AM12452" s="104"/>
      <c r="AN12452" s="104"/>
      <c r="AO12452" s="104"/>
      <c r="AP12452" s="104"/>
    </row>
    <row r="12453" spans="32:42" ht="18">
      <c r="AF12453" s="123" t="s">
        <v>10793</v>
      </c>
      <c r="AG12453" s="96" t="s">
        <v>10794</v>
      </c>
      <c r="AH12453" s="96" t="s">
        <v>16790</v>
      </c>
      <c r="AI12453" s="97">
        <v>204998</v>
      </c>
      <c r="AJ12453" s="114"/>
      <c r="AK12453" s="114"/>
      <c r="AM12453" s="104"/>
      <c r="AN12453" s="104"/>
      <c r="AO12453" s="104"/>
      <c r="AP12453" s="104"/>
    </row>
    <row r="12454" spans="32:42" ht="18">
      <c r="AF12454" s="123" t="s">
        <v>10793</v>
      </c>
      <c r="AG12454" s="96" t="s">
        <v>10794</v>
      </c>
      <c r="AH12454" s="96" t="s">
        <v>16791</v>
      </c>
      <c r="AI12454" s="97">
        <v>205006</v>
      </c>
      <c r="AJ12454" s="114"/>
      <c r="AK12454" s="114"/>
      <c r="AM12454" s="104"/>
      <c r="AN12454" s="104"/>
      <c r="AO12454" s="104"/>
      <c r="AP12454" s="104"/>
    </row>
    <row r="12455" spans="32:42" ht="18">
      <c r="AF12455" s="123" t="s">
        <v>10793</v>
      </c>
      <c r="AG12455" s="96" t="s">
        <v>10794</v>
      </c>
      <c r="AH12455" s="96" t="s">
        <v>15719</v>
      </c>
      <c r="AI12455" s="97">
        <v>205001</v>
      </c>
      <c r="AJ12455" s="114">
        <v>20.312950000000001</v>
      </c>
      <c r="AK12455" s="114">
        <v>97.986680000000007</v>
      </c>
      <c r="AM12455" s="104"/>
      <c r="AN12455" s="104"/>
      <c r="AO12455" s="104"/>
      <c r="AP12455" s="104"/>
    </row>
    <row r="12456" spans="32:42" ht="18">
      <c r="AF12456" s="123" t="s">
        <v>10793</v>
      </c>
      <c r="AG12456" s="96" t="s">
        <v>10794</v>
      </c>
      <c r="AH12456" s="96" t="s">
        <v>16792</v>
      </c>
      <c r="AI12456" s="97">
        <v>204999</v>
      </c>
      <c r="AJ12456" s="114"/>
      <c r="AK12456" s="114"/>
      <c r="AM12456" s="104"/>
      <c r="AN12456" s="104"/>
      <c r="AO12456" s="104"/>
      <c r="AP12456" s="104"/>
    </row>
    <row r="12457" spans="32:42" ht="18">
      <c r="AF12457" s="123" t="s">
        <v>10793</v>
      </c>
      <c r="AG12457" s="96" t="s">
        <v>10794</v>
      </c>
      <c r="AH12457" s="96" t="s">
        <v>16296</v>
      </c>
      <c r="AI12457" s="97">
        <v>204997</v>
      </c>
      <c r="AJ12457" s="114">
        <v>20.312070846557599</v>
      </c>
      <c r="AK12457" s="114">
        <v>97.988243103027301</v>
      </c>
      <c r="AM12457" s="104"/>
      <c r="AN12457" s="104"/>
      <c r="AO12457" s="104"/>
      <c r="AP12457" s="104"/>
    </row>
    <row r="12458" spans="32:42" ht="18">
      <c r="AF12458" s="123" t="s">
        <v>10793</v>
      </c>
      <c r="AG12458" s="96" t="s">
        <v>10794</v>
      </c>
      <c r="AH12458" s="96" t="s">
        <v>10775</v>
      </c>
      <c r="AI12458" s="97">
        <v>204996</v>
      </c>
      <c r="AJ12458" s="114">
        <v>20.326429367065401</v>
      </c>
      <c r="AK12458" s="114">
        <v>97.999588012695298</v>
      </c>
      <c r="AM12458" s="104"/>
      <c r="AN12458" s="104"/>
      <c r="AO12458" s="104"/>
      <c r="AP12458" s="104"/>
    </row>
    <row r="12459" spans="32:42" ht="18">
      <c r="AF12459" s="123" t="s">
        <v>10793</v>
      </c>
      <c r="AG12459" s="96" t="s">
        <v>10794</v>
      </c>
      <c r="AH12459" s="96" t="s">
        <v>11096</v>
      </c>
      <c r="AI12459" s="97">
        <v>204995</v>
      </c>
      <c r="AJ12459" s="114"/>
      <c r="AK12459" s="114"/>
      <c r="AM12459" s="104"/>
      <c r="AN12459" s="104"/>
      <c r="AO12459" s="104"/>
      <c r="AP12459" s="104"/>
    </row>
    <row r="12460" spans="32:42" ht="18">
      <c r="AF12460" s="123" t="s">
        <v>10793</v>
      </c>
      <c r="AG12460" s="96" t="s">
        <v>10794</v>
      </c>
      <c r="AH12460" s="96" t="s">
        <v>10793</v>
      </c>
      <c r="AI12460" s="97">
        <v>204994</v>
      </c>
      <c r="AJ12460" s="114">
        <v>20.3285007476807</v>
      </c>
      <c r="AK12460" s="114">
        <v>97.997299194335895</v>
      </c>
      <c r="AM12460" s="104"/>
      <c r="AN12460" s="104"/>
      <c r="AO12460" s="104"/>
      <c r="AP12460" s="104"/>
    </row>
    <row r="12461" spans="32:42" ht="18">
      <c r="AF12461" s="123" t="s">
        <v>10793</v>
      </c>
      <c r="AG12461" s="96" t="s">
        <v>10794</v>
      </c>
      <c r="AH12461" s="96" t="s">
        <v>10961</v>
      </c>
      <c r="AI12461" s="97">
        <v>205000</v>
      </c>
      <c r="AJ12461" s="114"/>
      <c r="AK12461" s="114"/>
      <c r="AM12461" s="104"/>
      <c r="AN12461" s="104"/>
      <c r="AO12461" s="104"/>
      <c r="AP12461" s="104"/>
    </row>
    <row r="12462" spans="32:42" ht="18">
      <c r="AF12462" s="123" t="s">
        <v>10795</v>
      </c>
      <c r="AG12462" s="96" t="s">
        <v>10796</v>
      </c>
      <c r="AH12462" s="96" t="s">
        <v>16793</v>
      </c>
      <c r="AI12462" s="97">
        <v>205013</v>
      </c>
      <c r="AJ12462" s="114"/>
      <c r="AK12462" s="114"/>
      <c r="AM12462" s="104"/>
      <c r="AN12462" s="104"/>
      <c r="AO12462" s="104"/>
      <c r="AP12462" s="104"/>
    </row>
    <row r="12463" spans="32:42" ht="18">
      <c r="AF12463" s="123" t="s">
        <v>10795</v>
      </c>
      <c r="AG12463" s="96" t="s">
        <v>10796</v>
      </c>
      <c r="AH12463" s="96" t="s">
        <v>10738</v>
      </c>
      <c r="AI12463" s="97">
        <v>205014</v>
      </c>
      <c r="AJ12463" s="114">
        <v>20.340450286865199</v>
      </c>
      <c r="AK12463" s="114">
        <v>98.035026550292997</v>
      </c>
      <c r="AM12463" s="104"/>
      <c r="AN12463" s="104"/>
      <c r="AO12463" s="104"/>
      <c r="AP12463" s="104"/>
    </row>
    <row r="12464" spans="32:42" ht="18">
      <c r="AF12464" s="123" t="s">
        <v>10795</v>
      </c>
      <c r="AG12464" s="96" t="s">
        <v>10796</v>
      </c>
      <c r="AH12464" s="96" t="s">
        <v>16616</v>
      </c>
      <c r="AI12464" s="97">
        <v>205012</v>
      </c>
      <c r="AJ12464" s="114">
        <v>20.339719772338899</v>
      </c>
      <c r="AK12464" s="114">
        <v>98.042686462402301</v>
      </c>
      <c r="AM12464" s="104"/>
      <c r="AN12464" s="104"/>
      <c r="AO12464" s="104"/>
      <c r="AP12464" s="104"/>
    </row>
    <row r="12465" spans="32:42" ht="18">
      <c r="AF12465" s="123" t="s">
        <v>10795</v>
      </c>
      <c r="AG12465" s="96" t="s">
        <v>10796</v>
      </c>
      <c r="AH12465" s="96" t="s">
        <v>16794</v>
      </c>
      <c r="AI12465" s="97">
        <v>205010</v>
      </c>
      <c r="AJ12465" s="114"/>
      <c r="AK12465" s="114"/>
      <c r="AM12465" s="104"/>
      <c r="AN12465" s="104"/>
      <c r="AO12465" s="104"/>
      <c r="AP12465" s="104"/>
    </row>
    <row r="12466" spans="32:42" ht="18">
      <c r="AF12466" s="123" t="s">
        <v>10795</v>
      </c>
      <c r="AG12466" s="96" t="s">
        <v>10796</v>
      </c>
      <c r="AH12466" s="96" t="s">
        <v>10795</v>
      </c>
      <c r="AI12466" s="97">
        <v>205009</v>
      </c>
      <c r="AJ12466" s="114">
        <v>20.340940475463899</v>
      </c>
      <c r="AK12466" s="114">
        <v>98.031120300292997</v>
      </c>
      <c r="AM12466" s="104"/>
      <c r="AN12466" s="104"/>
      <c r="AO12466" s="104"/>
      <c r="AP12466" s="104"/>
    </row>
    <row r="12467" spans="32:42" ht="18">
      <c r="AF12467" s="123" t="s">
        <v>10795</v>
      </c>
      <c r="AG12467" s="96" t="s">
        <v>10796</v>
      </c>
      <c r="AH12467" s="96" t="s">
        <v>16795</v>
      </c>
      <c r="AI12467" s="97">
        <v>205011</v>
      </c>
      <c r="AJ12467" s="114">
        <v>20.3526000976563</v>
      </c>
      <c r="AK12467" s="114">
        <v>98.058212280273395</v>
      </c>
      <c r="AM12467" s="104"/>
      <c r="AN12467" s="104"/>
      <c r="AO12467" s="104"/>
      <c r="AP12467" s="104"/>
    </row>
    <row r="12468" spans="32:42" ht="18">
      <c r="AF12468" s="123" t="s">
        <v>10795</v>
      </c>
      <c r="AG12468" s="96" t="s">
        <v>10796</v>
      </c>
      <c r="AH12468" s="96" t="s">
        <v>16796</v>
      </c>
      <c r="AI12468" s="97">
        <v>205015</v>
      </c>
      <c r="AJ12468" s="114">
        <v>20.3431396484375</v>
      </c>
      <c r="AK12468" s="114">
        <v>98.0234375</v>
      </c>
      <c r="AM12468" s="104"/>
      <c r="AN12468" s="104"/>
      <c r="AO12468" s="104"/>
      <c r="AP12468" s="104"/>
    </row>
    <row r="12469" spans="32:42" ht="18">
      <c r="AF12469" s="123" t="s">
        <v>10450</v>
      </c>
      <c r="AG12469" s="96" t="s">
        <v>10797</v>
      </c>
      <c r="AH12469" s="96" t="s">
        <v>15745</v>
      </c>
      <c r="AI12469" s="97">
        <v>205022</v>
      </c>
      <c r="AJ12469" s="114"/>
      <c r="AK12469" s="114"/>
      <c r="AM12469" s="104"/>
      <c r="AN12469" s="104"/>
      <c r="AO12469" s="104"/>
      <c r="AP12469" s="104"/>
    </row>
    <row r="12470" spans="32:42" ht="18">
      <c r="AF12470" s="123" t="s">
        <v>10450</v>
      </c>
      <c r="AG12470" s="96" t="s">
        <v>10797</v>
      </c>
      <c r="AH12470" s="96" t="s">
        <v>16797</v>
      </c>
      <c r="AI12470" s="97">
        <v>205025</v>
      </c>
      <c r="AJ12470" s="114">
        <v>20.373249053955099</v>
      </c>
      <c r="AK12470" s="114">
        <v>98.080307006835895</v>
      </c>
      <c r="AM12470" s="104"/>
      <c r="AN12470" s="104"/>
      <c r="AO12470" s="104"/>
      <c r="AP12470" s="104"/>
    </row>
    <row r="12471" spans="32:42" ht="18">
      <c r="AF12471" s="123" t="s">
        <v>10450</v>
      </c>
      <c r="AG12471" s="96" t="s">
        <v>10797</v>
      </c>
      <c r="AH12471" s="96" t="s">
        <v>12872</v>
      </c>
      <c r="AI12471" s="97">
        <v>205023</v>
      </c>
      <c r="AJ12471" s="114">
        <v>20.4002990722656</v>
      </c>
      <c r="AK12471" s="114">
        <v>98.084671020507798</v>
      </c>
      <c r="AM12471" s="104"/>
      <c r="AN12471" s="104"/>
      <c r="AO12471" s="104"/>
      <c r="AP12471" s="104"/>
    </row>
    <row r="12472" spans="32:42" ht="18">
      <c r="AF12472" s="123" t="s">
        <v>10450</v>
      </c>
      <c r="AG12472" s="96" t="s">
        <v>10797</v>
      </c>
      <c r="AH12472" s="96" t="s">
        <v>16798</v>
      </c>
      <c r="AI12472" s="97">
        <v>205021</v>
      </c>
      <c r="AJ12472" s="114"/>
      <c r="AK12472" s="114"/>
      <c r="AM12472" s="104"/>
      <c r="AN12472" s="104"/>
      <c r="AO12472" s="104"/>
      <c r="AP12472" s="104"/>
    </row>
    <row r="12473" spans="32:42" ht="18">
      <c r="AF12473" s="123" t="s">
        <v>10450</v>
      </c>
      <c r="AG12473" s="96" t="s">
        <v>10797</v>
      </c>
      <c r="AH12473" s="96" t="s">
        <v>16799</v>
      </c>
      <c r="AI12473" s="97">
        <v>205020</v>
      </c>
      <c r="AJ12473" s="114"/>
      <c r="AK12473" s="114"/>
      <c r="AM12473" s="104"/>
      <c r="AN12473" s="104"/>
      <c r="AO12473" s="104"/>
      <c r="AP12473" s="104"/>
    </row>
    <row r="12474" spans="32:42" ht="18">
      <c r="AF12474" s="123" t="s">
        <v>10450</v>
      </c>
      <c r="AG12474" s="96" t="s">
        <v>10797</v>
      </c>
      <c r="AH12474" s="96" t="s">
        <v>16800</v>
      </c>
      <c r="AI12474" s="97">
        <v>205019</v>
      </c>
      <c r="AJ12474" s="114">
        <v>20.367160797119102</v>
      </c>
      <c r="AK12474" s="114">
        <v>98.055152893066406</v>
      </c>
      <c r="AM12474" s="104"/>
      <c r="AN12474" s="104"/>
      <c r="AO12474" s="104"/>
      <c r="AP12474" s="104"/>
    </row>
    <row r="12475" spans="32:42" ht="18">
      <c r="AF12475" s="123" t="s">
        <v>10450</v>
      </c>
      <c r="AG12475" s="96" t="s">
        <v>10797</v>
      </c>
      <c r="AH12475" s="96" t="s">
        <v>16801</v>
      </c>
      <c r="AI12475" s="97">
        <v>205018</v>
      </c>
      <c r="AJ12475" s="114">
        <v>20.360410690307599</v>
      </c>
      <c r="AK12475" s="114">
        <v>98.058319091796903</v>
      </c>
      <c r="AM12475" s="104"/>
      <c r="AN12475" s="104"/>
      <c r="AO12475" s="104"/>
      <c r="AP12475" s="104"/>
    </row>
    <row r="12476" spans="32:42" ht="18">
      <c r="AF12476" s="123" t="s">
        <v>10450</v>
      </c>
      <c r="AG12476" s="96" t="s">
        <v>10797</v>
      </c>
      <c r="AH12476" s="96" t="s">
        <v>10583</v>
      </c>
      <c r="AI12476" s="97">
        <v>205017</v>
      </c>
      <c r="AJ12476" s="114">
        <v>20.380090713501001</v>
      </c>
      <c r="AK12476" s="114">
        <v>98.044128417968807</v>
      </c>
      <c r="AM12476" s="104"/>
      <c r="AN12476" s="104"/>
      <c r="AO12476" s="104"/>
      <c r="AP12476" s="104"/>
    </row>
    <row r="12477" spans="32:42" ht="18">
      <c r="AF12477" s="123" t="s">
        <v>10450</v>
      </c>
      <c r="AG12477" s="96" t="s">
        <v>10797</v>
      </c>
      <c r="AH12477" s="96" t="s">
        <v>10450</v>
      </c>
      <c r="AI12477" s="97">
        <v>205016</v>
      </c>
      <c r="AJ12477" s="114">
        <v>20.397750854492202</v>
      </c>
      <c r="AK12477" s="114">
        <v>98.058250427246094</v>
      </c>
      <c r="AM12477" s="104"/>
      <c r="AN12477" s="104"/>
      <c r="AO12477" s="104"/>
      <c r="AP12477" s="104"/>
    </row>
    <row r="12478" spans="32:42" ht="18">
      <c r="AF12478" s="123" t="s">
        <v>10450</v>
      </c>
      <c r="AG12478" s="96" t="s">
        <v>10797</v>
      </c>
      <c r="AH12478" s="96" t="s">
        <v>16802</v>
      </c>
      <c r="AI12478" s="97">
        <v>205024</v>
      </c>
      <c r="AJ12478" s="114">
        <v>20.361789703369102</v>
      </c>
      <c r="AK12478" s="114">
        <v>98.072593688964801</v>
      </c>
      <c r="AM12478" s="104"/>
      <c r="AN12478" s="104"/>
      <c r="AO12478" s="104"/>
      <c r="AP12478" s="104"/>
    </row>
    <row r="12479" spans="32:42" ht="18">
      <c r="AF12479" s="123" t="s">
        <v>10798</v>
      </c>
      <c r="AG12479" s="96" t="s">
        <v>10799</v>
      </c>
      <c r="AH12479" s="96" t="s">
        <v>16803</v>
      </c>
      <c r="AI12479" s="97">
        <v>205029</v>
      </c>
      <c r="AJ12479" s="114"/>
      <c r="AK12479" s="114"/>
      <c r="AM12479" s="104"/>
      <c r="AN12479" s="104"/>
      <c r="AO12479" s="104"/>
      <c r="AP12479" s="104"/>
    </row>
    <row r="12480" spans="32:42" ht="18">
      <c r="AF12480" s="123" t="s">
        <v>10798</v>
      </c>
      <c r="AG12480" s="96" t="s">
        <v>10799</v>
      </c>
      <c r="AH12480" s="96" t="s">
        <v>16804</v>
      </c>
      <c r="AI12480" s="97">
        <v>205034</v>
      </c>
      <c r="AJ12480" s="114"/>
      <c r="AK12480" s="114"/>
      <c r="AM12480" s="104"/>
      <c r="AN12480" s="104"/>
      <c r="AO12480" s="104"/>
      <c r="AP12480" s="104"/>
    </row>
    <row r="12481" spans="32:42" ht="18">
      <c r="AF12481" s="123" t="s">
        <v>10798</v>
      </c>
      <c r="AG12481" s="96" t="s">
        <v>10799</v>
      </c>
      <c r="AH12481" s="96" t="s">
        <v>16805</v>
      </c>
      <c r="AI12481" s="97">
        <v>205040</v>
      </c>
      <c r="AJ12481" s="114"/>
      <c r="AK12481" s="114"/>
      <c r="AM12481" s="104"/>
      <c r="AN12481" s="104"/>
      <c r="AO12481" s="104"/>
      <c r="AP12481" s="104"/>
    </row>
    <row r="12482" spans="32:42" ht="18">
      <c r="AF12482" s="123" t="s">
        <v>10798</v>
      </c>
      <c r="AG12482" s="96" t="s">
        <v>10799</v>
      </c>
      <c r="AH12482" s="96" t="s">
        <v>12872</v>
      </c>
      <c r="AI12482" s="97">
        <v>205039</v>
      </c>
      <c r="AJ12482" s="114"/>
      <c r="AK12482" s="114"/>
      <c r="AM12482" s="104"/>
      <c r="AN12482" s="104"/>
      <c r="AO12482" s="104"/>
      <c r="AP12482" s="104"/>
    </row>
    <row r="12483" spans="32:42" ht="18">
      <c r="AF12483" s="123" t="s">
        <v>10798</v>
      </c>
      <c r="AG12483" s="96" t="s">
        <v>10799</v>
      </c>
      <c r="AH12483" s="96" t="s">
        <v>10793</v>
      </c>
      <c r="AI12483" s="97">
        <v>205038</v>
      </c>
      <c r="AJ12483" s="114">
        <v>20.447460174560501</v>
      </c>
      <c r="AK12483" s="114">
        <v>98.081192016601605</v>
      </c>
      <c r="AM12483" s="104"/>
      <c r="AN12483" s="104"/>
      <c r="AO12483" s="104"/>
      <c r="AP12483" s="104"/>
    </row>
    <row r="12484" spans="32:42" ht="18">
      <c r="AF12484" s="123" t="s">
        <v>10798</v>
      </c>
      <c r="AG12484" s="96" t="s">
        <v>10799</v>
      </c>
      <c r="AH12484" s="96" t="s">
        <v>10887</v>
      </c>
      <c r="AI12484" s="97">
        <v>205037</v>
      </c>
      <c r="AJ12484" s="114">
        <v>20.408460617065401</v>
      </c>
      <c r="AK12484" s="114">
        <v>98.0595703125</v>
      </c>
      <c r="AM12484" s="104"/>
      <c r="AN12484" s="104"/>
      <c r="AO12484" s="104"/>
      <c r="AP12484" s="104"/>
    </row>
    <row r="12485" spans="32:42" ht="18">
      <c r="AF12485" s="123" t="s">
        <v>10798</v>
      </c>
      <c r="AG12485" s="96" t="s">
        <v>10799</v>
      </c>
      <c r="AH12485" s="96" t="s">
        <v>15476</v>
      </c>
      <c r="AI12485" s="97">
        <v>205036</v>
      </c>
      <c r="AJ12485" s="114"/>
      <c r="AK12485" s="114"/>
      <c r="AM12485" s="104"/>
      <c r="AN12485" s="104"/>
      <c r="AO12485" s="104"/>
      <c r="AP12485" s="104"/>
    </row>
    <row r="12486" spans="32:42" ht="18">
      <c r="AF12486" s="123" t="s">
        <v>10798</v>
      </c>
      <c r="AG12486" s="96" t="s">
        <v>10799</v>
      </c>
      <c r="AH12486" s="96" t="s">
        <v>15719</v>
      </c>
      <c r="AI12486" s="97">
        <v>205035</v>
      </c>
      <c r="AJ12486" s="114"/>
      <c r="AK12486" s="114"/>
      <c r="AM12486" s="104"/>
      <c r="AN12486" s="104"/>
      <c r="AO12486" s="104"/>
      <c r="AP12486" s="104"/>
    </row>
    <row r="12487" spans="32:42" ht="18">
      <c r="AF12487" s="123" t="s">
        <v>10798</v>
      </c>
      <c r="AG12487" s="96" t="s">
        <v>10799</v>
      </c>
      <c r="AH12487" s="96" t="s">
        <v>15881</v>
      </c>
      <c r="AI12487" s="97">
        <v>205033</v>
      </c>
      <c r="AJ12487" s="114">
        <v>20.452590000000001</v>
      </c>
      <c r="AK12487" s="114">
        <v>98.077029999999993</v>
      </c>
      <c r="AM12487" s="104"/>
      <c r="AN12487" s="104"/>
      <c r="AO12487" s="104"/>
      <c r="AP12487" s="104"/>
    </row>
    <row r="12488" spans="32:42" ht="18">
      <c r="AF12488" s="123" t="s">
        <v>10798</v>
      </c>
      <c r="AG12488" s="96" t="s">
        <v>10799</v>
      </c>
      <c r="AH12488" s="96" t="s">
        <v>15634</v>
      </c>
      <c r="AI12488" s="97">
        <v>205032</v>
      </c>
      <c r="AJ12488" s="114"/>
      <c r="AK12488" s="114"/>
      <c r="AM12488" s="104"/>
      <c r="AN12488" s="104"/>
      <c r="AO12488" s="104"/>
      <c r="AP12488" s="104"/>
    </row>
    <row r="12489" spans="32:42" ht="18">
      <c r="AF12489" s="123" t="s">
        <v>10798</v>
      </c>
      <c r="AG12489" s="96" t="s">
        <v>10799</v>
      </c>
      <c r="AH12489" s="96" t="s">
        <v>15918</v>
      </c>
      <c r="AI12489" s="97">
        <v>205030</v>
      </c>
      <c r="AJ12489" s="114"/>
      <c r="AK12489" s="114"/>
      <c r="AM12489" s="104"/>
      <c r="AN12489" s="104"/>
      <c r="AO12489" s="104"/>
      <c r="AP12489" s="104"/>
    </row>
    <row r="12490" spans="32:42" ht="18">
      <c r="AF12490" s="123" t="s">
        <v>10798</v>
      </c>
      <c r="AG12490" s="96" t="s">
        <v>10799</v>
      </c>
      <c r="AH12490" s="96" t="s">
        <v>16806</v>
      </c>
      <c r="AI12490" s="97">
        <v>205028</v>
      </c>
      <c r="AJ12490" s="114">
        <v>20.46358</v>
      </c>
      <c r="AK12490" s="114">
        <v>98.07526</v>
      </c>
      <c r="AM12490" s="104"/>
      <c r="AN12490" s="104"/>
      <c r="AO12490" s="104"/>
      <c r="AP12490" s="104"/>
    </row>
    <row r="12491" spans="32:42" ht="18">
      <c r="AF12491" s="123" t="s">
        <v>10798</v>
      </c>
      <c r="AG12491" s="96" t="s">
        <v>10799</v>
      </c>
      <c r="AH12491" s="96" t="s">
        <v>16807</v>
      </c>
      <c r="AI12491" s="97">
        <v>205027</v>
      </c>
      <c r="AJ12491" s="114"/>
      <c r="AK12491" s="114"/>
      <c r="AM12491" s="104"/>
      <c r="AN12491" s="104"/>
      <c r="AO12491" s="104"/>
      <c r="AP12491" s="104"/>
    </row>
    <row r="12492" spans="32:42" ht="18">
      <c r="AF12492" s="123" t="s">
        <v>10798</v>
      </c>
      <c r="AG12492" s="96" t="s">
        <v>10799</v>
      </c>
      <c r="AH12492" s="96" t="s">
        <v>10798</v>
      </c>
      <c r="AI12492" s="97">
        <v>205026</v>
      </c>
      <c r="AJ12492" s="114">
        <v>20.437650680541999</v>
      </c>
      <c r="AK12492" s="114">
        <v>98.081878662109403</v>
      </c>
      <c r="AM12492" s="104"/>
      <c r="AN12492" s="104"/>
      <c r="AO12492" s="104"/>
      <c r="AP12492" s="104"/>
    </row>
    <row r="12493" spans="32:42" ht="18">
      <c r="AF12493" s="123" t="s">
        <v>10798</v>
      </c>
      <c r="AG12493" s="96" t="s">
        <v>10799</v>
      </c>
      <c r="AH12493" s="96" t="s">
        <v>15745</v>
      </c>
      <c r="AI12493" s="97">
        <v>205031</v>
      </c>
      <c r="AJ12493" s="114"/>
      <c r="AK12493" s="114"/>
      <c r="AM12493" s="104"/>
      <c r="AN12493" s="104"/>
      <c r="AO12493" s="104"/>
      <c r="AP12493" s="104"/>
    </row>
    <row r="12494" spans="32:42" ht="18">
      <c r="AF12494" s="123" t="s">
        <v>10800</v>
      </c>
      <c r="AG12494" s="96" t="s">
        <v>10801</v>
      </c>
      <c r="AH12494" s="96" t="s">
        <v>16808</v>
      </c>
      <c r="AI12494" s="97">
        <v>205041</v>
      </c>
      <c r="AJ12494" s="114">
        <v>20.453630447387699</v>
      </c>
      <c r="AK12494" s="114">
        <v>98.073486328125</v>
      </c>
      <c r="AM12494" s="104"/>
      <c r="AN12494" s="104"/>
      <c r="AO12494" s="104"/>
      <c r="AP12494" s="104"/>
    </row>
    <row r="12495" spans="32:42" ht="18">
      <c r="AF12495" s="123" t="s">
        <v>10800</v>
      </c>
      <c r="AG12495" s="96" t="s">
        <v>10801</v>
      </c>
      <c r="AH12495" s="96" t="s">
        <v>16809</v>
      </c>
      <c r="AI12495" s="97">
        <v>205042</v>
      </c>
      <c r="AJ12495" s="114">
        <v>20.468189239501999</v>
      </c>
      <c r="AK12495" s="114">
        <v>98.078231811523395</v>
      </c>
      <c r="AM12495" s="104"/>
      <c r="AN12495" s="104"/>
      <c r="AO12495" s="104"/>
      <c r="AP12495" s="104"/>
    </row>
    <row r="12496" spans="32:42" ht="18">
      <c r="AF12496" s="123" t="s">
        <v>10800</v>
      </c>
      <c r="AG12496" s="96" t="s">
        <v>10801</v>
      </c>
      <c r="AH12496" s="96" t="s">
        <v>16810</v>
      </c>
      <c r="AI12496" s="97">
        <v>205043</v>
      </c>
      <c r="AJ12496" s="114">
        <v>20.4622592926025</v>
      </c>
      <c r="AK12496" s="114">
        <v>98.0802001953125</v>
      </c>
      <c r="AM12496" s="104"/>
      <c r="AN12496" s="104"/>
      <c r="AO12496" s="104"/>
      <c r="AP12496" s="104"/>
    </row>
    <row r="12497" spans="32:42" ht="18">
      <c r="AF12497" s="123" t="s">
        <v>10800</v>
      </c>
      <c r="AG12497" s="96" t="s">
        <v>10801</v>
      </c>
      <c r="AH12497" s="96" t="s">
        <v>15488</v>
      </c>
      <c r="AI12497" s="97">
        <v>205044</v>
      </c>
      <c r="AJ12497" s="114">
        <v>20.4498996734619</v>
      </c>
      <c r="AK12497" s="114">
        <v>98.080513000488295</v>
      </c>
      <c r="AM12497" s="104"/>
      <c r="AN12497" s="104"/>
      <c r="AO12497" s="104"/>
      <c r="AP12497" s="104"/>
    </row>
    <row r="12498" spans="32:42" ht="18">
      <c r="AF12498" s="123" t="s">
        <v>10800</v>
      </c>
      <c r="AG12498" s="96" t="s">
        <v>10801</v>
      </c>
      <c r="AH12498" s="96" t="s">
        <v>16811</v>
      </c>
      <c r="AI12498" s="97">
        <v>205045</v>
      </c>
      <c r="AJ12498" s="114">
        <v>20.4811496734619</v>
      </c>
      <c r="AK12498" s="114">
        <v>98.061508178710895</v>
      </c>
      <c r="AM12498" s="104"/>
      <c r="AN12498" s="104"/>
      <c r="AO12498" s="104"/>
      <c r="AP12498" s="104"/>
    </row>
    <row r="12499" spans="32:42" ht="18">
      <c r="AF12499" s="123" t="s">
        <v>10802</v>
      </c>
      <c r="AG12499" s="96" t="s">
        <v>10803</v>
      </c>
      <c r="AH12499" s="96" t="s">
        <v>16812</v>
      </c>
      <c r="AI12499" s="97">
        <v>205046</v>
      </c>
      <c r="AJ12499" s="114"/>
      <c r="AK12499" s="114"/>
      <c r="AM12499" s="104"/>
      <c r="AN12499" s="104"/>
      <c r="AO12499" s="104"/>
      <c r="AP12499" s="104"/>
    </row>
    <row r="12500" spans="32:42" ht="18">
      <c r="AF12500" s="123" t="s">
        <v>10802</v>
      </c>
      <c r="AG12500" s="96" t="s">
        <v>10803</v>
      </c>
      <c r="AH12500" s="96" t="s">
        <v>16813</v>
      </c>
      <c r="AI12500" s="97">
        <v>205050</v>
      </c>
      <c r="AJ12500" s="114"/>
      <c r="AK12500" s="114"/>
      <c r="AM12500" s="104"/>
      <c r="AN12500" s="104"/>
      <c r="AO12500" s="104"/>
      <c r="AP12500" s="104"/>
    </row>
    <row r="12501" spans="32:42" ht="18">
      <c r="AF12501" s="123" t="s">
        <v>10802</v>
      </c>
      <c r="AG12501" s="96" t="s">
        <v>10803</v>
      </c>
      <c r="AH12501" s="96" t="s">
        <v>16814</v>
      </c>
      <c r="AI12501" s="97">
        <v>205049</v>
      </c>
      <c r="AJ12501" s="114">
        <v>20.0205402374268</v>
      </c>
      <c r="AK12501" s="114">
        <v>97.725112915039105</v>
      </c>
      <c r="AM12501" s="104"/>
      <c r="AN12501" s="104"/>
      <c r="AO12501" s="104"/>
      <c r="AP12501" s="104"/>
    </row>
    <row r="12502" spans="32:42" ht="18">
      <c r="AF12502" s="123" t="s">
        <v>10802</v>
      </c>
      <c r="AG12502" s="96" t="s">
        <v>10803</v>
      </c>
      <c r="AH12502" s="96" t="s">
        <v>16815</v>
      </c>
      <c r="AI12502" s="97">
        <v>205048</v>
      </c>
      <c r="AJ12502" s="114"/>
      <c r="AK12502" s="114"/>
      <c r="AM12502" s="104"/>
      <c r="AN12502" s="104"/>
      <c r="AO12502" s="104"/>
      <c r="AP12502" s="104"/>
    </row>
    <row r="12503" spans="32:42" ht="18">
      <c r="AF12503" s="123" t="s">
        <v>10802</v>
      </c>
      <c r="AG12503" s="96" t="s">
        <v>10803</v>
      </c>
      <c r="AH12503" s="96" t="s">
        <v>10802</v>
      </c>
      <c r="AI12503" s="97">
        <v>205047</v>
      </c>
      <c r="AJ12503" s="114">
        <v>20.014320373535199</v>
      </c>
      <c r="AK12503" s="114">
        <v>97.739753723144503</v>
      </c>
      <c r="AM12503" s="104"/>
      <c r="AN12503" s="104"/>
      <c r="AO12503" s="104"/>
      <c r="AP12503" s="104"/>
    </row>
    <row r="12504" spans="32:42" ht="18">
      <c r="AF12504" s="123" t="s">
        <v>10804</v>
      </c>
      <c r="AG12504" s="96" t="s">
        <v>10805</v>
      </c>
      <c r="AH12504" s="96" t="s">
        <v>16816</v>
      </c>
      <c r="AI12504" s="97">
        <v>205091</v>
      </c>
      <c r="AJ12504" s="114"/>
      <c r="AK12504" s="114"/>
      <c r="AM12504" s="104"/>
      <c r="AN12504" s="104"/>
      <c r="AO12504" s="104"/>
      <c r="AP12504" s="104"/>
    </row>
    <row r="12505" spans="32:42" ht="18">
      <c r="AF12505" s="123" t="s">
        <v>10804</v>
      </c>
      <c r="AG12505" s="96" t="s">
        <v>10805</v>
      </c>
      <c r="AH12505" s="96" t="s">
        <v>14284</v>
      </c>
      <c r="AI12505" s="97">
        <v>205098</v>
      </c>
      <c r="AJ12505" s="114">
        <v>20.127700805664102</v>
      </c>
      <c r="AK12505" s="114">
        <v>97.969993591308594</v>
      </c>
      <c r="AM12505" s="104"/>
      <c r="AN12505" s="104"/>
      <c r="AO12505" s="104"/>
      <c r="AP12505" s="104"/>
    </row>
    <row r="12506" spans="32:42" ht="18">
      <c r="AF12506" s="123" t="s">
        <v>10804</v>
      </c>
      <c r="AG12506" s="96" t="s">
        <v>10805</v>
      </c>
      <c r="AH12506" s="96" t="s">
        <v>16817</v>
      </c>
      <c r="AI12506" s="97">
        <v>205097</v>
      </c>
      <c r="AJ12506" s="114"/>
      <c r="AK12506" s="114"/>
      <c r="AM12506" s="104"/>
      <c r="AN12506" s="104"/>
      <c r="AO12506" s="104"/>
      <c r="AP12506" s="104"/>
    </row>
    <row r="12507" spans="32:42" ht="18">
      <c r="AF12507" s="123" t="s">
        <v>10804</v>
      </c>
      <c r="AG12507" s="96" t="s">
        <v>10805</v>
      </c>
      <c r="AH12507" s="96" t="s">
        <v>16818</v>
      </c>
      <c r="AI12507" s="97">
        <v>205096</v>
      </c>
      <c r="AJ12507" s="114"/>
      <c r="AK12507" s="114"/>
      <c r="AM12507" s="104"/>
      <c r="AN12507" s="104"/>
      <c r="AO12507" s="104"/>
      <c r="AP12507" s="104"/>
    </row>
    <row r="12508" spans="32:42" ht="18">
      <c r="AF12508" s="123" t="s">
        <v>10804</v>
      </c>
      <c r="AG12508" s="96" t="s">
        <v>10805</v>
      </c>
      <c r="AH12508" s="96" t="s">
        <v>16819</v>
      </c>
      <c r="AI12508" s="97">
        <v>205095</v>
      </c>
      <c r="AJ12508" s="114"/>
      <c r="AK12508" s="114"/>
      <c r="AM12508" s="104"/>
      <c r="AN12508" s="104"/>
      <c r="AO12508" s="104"/>
      <c r="AP12508" s="104"/>
    </row>
    <row r="12509" spans="32:42" ht="18">
      <c r="AF12509" s="123" t="s">
        <v>10804</v>
      </c>
      <c r="AG12509" s="96" t="s">
        <v>10805</v>
      </c>
      <c r="AH12509" s="96" t="s">
        <v>16661</v>
      </c>
      <c r="AI12509" s="97">
        <v>205094</v>
      </c>
      <c r="AJ12509" s="114"/>
      <c r="AK12509" s="114"/>
      <c r="AM12509" s="104"/>
      <c r="AN12509" s="104"/>
      <c r="AO12509" s="104"/>
      <c r="AP12509" s="104"/>
    </row>
    <row r="12510" spans="32:42" ht="18">
      <c r="AF12510" s="123" t="s">
        <v>10804</v>
      </c>
      <c r="AG12510" s="96" t="s">
        <v>10805</v>
      </c>
      <c r="AH12510" s="96" t="s">
        <v>16790</v>
      </c>
      <c r="AI12510" s="97">
        <v>205092</v>
      </c>
      <c r="AJ12510" s="114"/>
      <c r="AK12510" s="114"/>
      <c r="AM12510" s="104"/>
      <c r="AN12510" s="104"/>
      <c r="AO12510" s="104"/>
      <c r="AP12510" s="104"/>
    </row>
    <row r="12511" spans="32:42" ht="18">
      <c r="AF12511" s="123" t="s">
        <v>10804</v>
      </c>
      <c r="AG12511" s="96" t="s">
        <v>10805</v>
      </c>
      <c r="AH12511" s="96" t="s">
        <v>16820</v>
      </c>
      <c r="AI12511" s="97">
        <v>205101</v>
      </c>
      <c r="AJ12511" s="114"/>
      <c r="AK12511" s="114"/>
      <c r="AM12511" s="104"/>
      <c r="AN12511" s="104"/>
      <c r="AO12511" s="104"/>
      <c r="AP12511" s="104"/>
    </row>
    <row r="12512" spans="32:42" ht="18">
      <c r="AF12512" s="123" t="s">
        <v>10804</v>
      </c>
      <c r="AG12512" s="96" t="s">
        <v>10805</v>
      </c>
      <c r="AH12512" s="96" t="s">
        <v>16821</v>
      </c>
      <c r="AI12512" s="97">
        <v>205090</v>
      </c>
      <c r="AJ12512" s="114"/>
      <c r="AK12512" s="114"/>
      <c r="AM12512" s="104"/>
      <c r="AN12512" s="104"/>
      <c r="AO12512" s="104"/>
      <c r="AP12512" s="104"/>
    </row>
    <row r="12513" spans="32:42" ht="18">
      <c r="AF12513" s="123" t="s">
        <v>10804</v>
      </c>
      <c r="AG12513" s="96" t="s">
        <v>10805</v>
      </c>
      <c r="AH12513" s="96" t="s">
        <v>16822</v>
      </c>
      <c r="AI12513" s="97">
        <v>205089</v>
      </c>
      <c r="AJ12513" s="114"/>
      <c r="AK12513" s="114"/>
      <c r="AM12513" s="104"/>
      <c r="AN12513" s="104"/>
      <c r="AO12513" s="104"/>
      <c r="AP12513" s="104"/>
    </row>
    <row r="12514" spans="32:42" ht="18">
      <c r="AF12514" s="123" t="s">
        <v>10804</v>
      </c>
      <c r="AG12514" s="96" t="s">
        <v>10805</v>
      </c>
      <c r="AH12514" s="96" t="s">
        <v>16823</v>
      </c>
      <c r="AI12514" s="97">
        <v>205088</v>
      </c>
      <c r="AJ12514" s="114"/>
      <c r="AK12514" s="114"/>
      <c r="AM12514" s="104"/>
      <c r="AN12514" s="104"/>
      <c r="AO12514" s="104"/>
      <c r="AP12514" s="104"/>
    </row>
    <row r="12515" spans="32:42" ht="18">
      <c r="AF12515" s="123" t="s">
        <v>10804</v>
      </c>
      <c r="AG12515" s="96" t="s">
        <v>10805</v>
      </c>
      <c r="AH12515" s="96" t="s">
        <v>11064</v>
      </c>
      <c r="AI12515" s="97">
        <v>205087</v>
      </c>
      <c r="AJ12515" s="114"/>
      <c r="AK12515" s="114"/>
      <c r="AM12515" s="104"/>
      <c r="AN12515" s="104"/>
      <c r="AO12515" s="104"/>
      <c r="AP12515" s="104"/>
    </row>
    <row r="12516" spans="32:42" ht="18">
      <c r="AF12516" s="123" t="s">
        <v>10804</v>
      </c>
      <c r="AG12516" s="96" t="s">
        <v>10805</v>
      </c>
      <c r="AH12516" s="96" t="s">
        <v>16824</v>
      </c>
      <c r="AI12516" s="97">
        <v>205086</v>
      </c>
      <c r="AJ12516" s="114"/>
      <c r="AK12516" s="114"/>
      <c r="AM12516" s="104"/>
      <c r="AN12516" s="104"/>
      <c r="AO12516" s="104"/>
      <c r="AP12516" s="104"/>
    </row>
    <row r="12517" spans="32:42" ht="18">
      <c r="AF12517" s="123" t="s">
        <v>10804</v>
      </c>
      <c r="AG12517" s="96" t="s">
        <v>10805</v>
      </c>
      <c r="AH12517" s="96" t="s">
        <v>10264</v>
      </c>
      <c r="AI12517" s="97">
        <v>205085</v>
      </c>
      <c r="AJ12517" s="114"/>
      <c r="AK12517" s="114"/>
      <c r="AM12517" s="104"/>
      <c r="AN12517" s="104"/>
      <c r="AO12517" s="104"/>
      <c r="AP12517" s="104"/>
    </row>
    <row r="12518" spans="32:42" ht="18">
      <c r="AF12518" s="123" t="s">
        <v>10804</v>
      </c>
      <c r="AG12518" s="96" t="s">
        <v>10805</v>
      </c>
      <c r="AH12518" s="96" t="s">
        <v>16825</v>
      </c>
      <c r="AI12518" s="97">
        <v>205093</v>
      </c>
      <c r="AJ12518" s="114">
        <v>20.130540847778299</v>
      </c>
      <c r="AK12518" s="114">
        <v>97.968040466308594</v>
      </c>
      <c r="AM12518" s="104"/>
      <c r="AN12518" s="104"/>
      <c r="AO12518" s="104"/>
      <c r="AP12518" s="104"/>
    </row>
    <row r="12519" spans="32:42" ht="18">
      <c r="AF12519" s="123" t="s">
        <v>10804</v>
      </c>
      <c r="AG12519" s="96" t="s">
        <v>10805</v>
      </c>
      <c r="AH12519" s="96" t="s">
        <v>16826</v>
      </c>
      <c r="AI12519" s="97">
        <v>219395</v>
      </c>
      <c r="AJ12519" s="114"/>
      <c r="AK12519" s="114"/>
      <c r="AM12519" s="104"/>
      <c r="AN12519" s="104"/>
      <c r="AO12519" s="104"/>
      <c r="AP12519" s="104"/>
    </row>
    <row r="12520" spans="32:42" ht="18">
      <c r="AF12520" s="123" t="s">
        <v>10804</v>
      </c>
      <c r="AG12520" s="96" t="s">
        <v>10805</v>
      </c>
      <c r="AH12520" s="96" t="s">
        <v>16827</v>
      </c>
      <c r="AI12520" s="97">
        <v>205104</v>
      </c>
      <c r="AJ12520" s="114"/>
      <c r="AK12520" s="114"/>
      <c r="AM12520" s="104"/>
      <c r="AN12520" s="104"/>
      <c r="AO12520" s="104"/>
      <c r="AP12520" s="104"/>
    </row>
    <row r="12521" spans="32:42" ht="18">
      <c r="AF12521" s="123" t="s">
        <v>10804</v>
      </c>
      <c r="AG12521" s="96" t="s">
        <v>10805</v>
      </c>
      <c r="AH12521" s="96" t="s">
        <v>16828</v>
      </c>
      <c r="AI12521" s="97">
        <v>219402</v>
      </c>
      <c r="AJ12521" s="114">
        <v>20.193109512329102</v>
      </c>
      <c r="AK12521" s="114">
        <v>98.045516967773395</v>
      </c>
      <c r="AM12521" s="104"/>
      <c r="AN12521" s="104"/>
      <c r="AO12521" s="104"/>
      <c r="AP12521" s="104"/>
    </row>
    <row r="12522" spans="32:42" ht="18">
      <c r="AF12522" s="123" t="s">
        <v>10804</v>
      </c>
      <c r="AG12522" s="96" t="s">
        <v>10805</v>
      </c>
      <c r="AH12522" s="96" t="s">
        <v>16829</v>
      </c>
      <c r="AI12522" s="97">
        <v>219401</v>
      </c>
      <c r="AJ12522" s="114"/>
      <c r="AK12522" s="114"/>
      <c r="AM12522" s="104"/>
      <c r="AN12522" s="104"/>
      <c r="AO12522" s="104"/>
      <c r="AP12522" s="104"/>
    </row>
    <row r="12523" spans="32:42" ht="18">
      <c r="AF12523" s="123" t="s">
        <v>10804</v>
      </c>
      <c r="AG12523" s="96" t="s">
        <v>10805</v>
      </c>
      <c r="AH12523" s="96" t="s">
        <v>16830</v>
      </c>
      <c r="AI12523" s="97">
        <v>219400</v>
      </c>
      <c r="AJ12523" s="114">
        <v>20.165870666503899</v>
      </c>
      <c r="AK12523" s="114">
        <v>97.969047546386705</v>
      </c>
      <c r="AM12523" s="104"/>
      <c r="AN12523" s="104"/>
      <c r="AO12523" s="104"/>
      <c r="AP12523" s="104"/>
    </row>
    <row r="12524" spans="32:42" ht="18">
      <c r="AF12524" s="123" t="s">
        <v>10804</v>
      </c>
      <c r="AG12524" s="96" t="s">
        <v>10805</v>
      </c>
      <c r="AH12524" s="96" t="s">
        <v>16831</v>
      </c>
      <c r="AI12524" s="97">
        <v>219399</v>
      </c>
      <c r="AJ12524" s="114">
        <v>20.159360885620099</v>
      </c>
      <c r="AK12524" s="114">
        <v>98.002182006835895</v>
      </c>
      <c r="AM12524" s="104"/>
      <c r="AN12524" s="104"/>
      <c r="AO12524" s="104"/>
      <c r="AP12524" s="104"/>
    </row>
    <row r="12525" spans="32:42" ht="18">
      <c r="AF12525" s="123" t="s">
        <v>10804</v>
      </c>
      <c r="AG12525" s="96" t="s">
        <v>10805</v>
      </c>
      <c r="AH12525" s="96" t="s">
        <v>16832</v>
      </c>
      <c r="AI12525" s="97">
        <v>219398</v>
      </c>
      <c r="AJ12525" s="114"/>
      <c r="AK12525" s="114"/>
      <c r="AM12525" s="104"/>
      <c r="AN12525" s="104"/>
      <c r="AO12525" s="104"/>
      <c r="AP12525" s="104"/>
    </row>
    <row r="12526" spans="32:42" ht="18">
      <c r="AF12526" s="123" t="s">
        <v>10804</v>
      </c>
      <c r="AG12526" s="96" t="s">
        <v>10805</v>
      </c>
      <c r="AH12526" s="96" t="s">
        <v>12171</v>
      </c>
      <c r="AI12526" s="97">
        <v>205099</v>
      </c>
      <c r="AJ12526" s="114"/>
      <c r="AK12526" s="114"/>
      <c r="AM12526" s="104"/>
      <c r="AN12526" s="104"/>
      <c r="AO12526" s="104"/>
      <c r="AP12526" s="104"/>
    </row>
    <row r="12527" spans="32:42" ht="18">
      <c r="AF12527" s="123" t="s">
        <v>10804</v>
      </c>
      <c r="AG12527" s="96" t="s">
        <v>10805</v>
      </c>
      <c r="AH12527" s="96" t="s">
        <v>16833</v>
      </c>
      <c r="AI12527" s="97">
        <v>219396</v>
      </c>
      <c r="AJ12527" s="114"/>
      <c r="AK12527" s="114"/>
      <c r="AM12527" s="104"/>
      <c r="AN12527" s="104"/>
      <c r="AO12527" s="104"/>
      <c r="AP12527" s="104"/>
    </row>
    <row r="12528" spans="32:42" ht="18">
      <c r="AF12528" s="123" t="s">
        <v>10804</v>
      </c>
      <c r="AG12528" s="96" t="s">
        <v>10805</v>
      </c>
      <c r="AH12528" s="96" t="s">
        <v>16834</v>
      </c>
      <c r="AI12528" s="97">
        <v>205100</v>
      </c>
      <c r="AJ12528" s="114"/>
      <c r="AK12528" s="114"/>
      <c r="AM12528" s="104"/>
      <c r="AN12528" s="104"/>
      <c r="AO12528" s="104"/>
      <c r="AP12528" s="104"/>
    </row>
    <row r="12529" spans="32:42" ht="18">
      <c r="AF12529" s="123" t="s">
        <v>10804</v>
      </c>
      <c r="AG12529" s="96" t="s">
        <v>10805</v>
      </c>
      <c r="AH12529" s="96" t="s">
        <v>16308</v>
      </c>
      <c r="AI12529" s="97">
        <v>205107</v>
      </c>
      <c r="AJ12529" s="114"/>
      <c r="AK12529" s="114"/>
      <c r="AM12529" s="104"/>
      <c r="AN12529" s="104"/>
      <c r="AO12529" s="104"/>
      <c r="AP12529" s="104"/>
    </row>
    <row r="12530" spans="32:42" ht="18">
      <c r="AF12530" s="123" t="s">
        <v>10804</v>
      </c>
      <c r="AG12530" s="96" t="s">
        <v>10805</v>
      </c>
      <c r="AH12530" s="96" t="s">
        <v>16835</v>
      </c>
      <c r="AI12530" s="97">
        <v>205084</v>
      </c>
      <c r="AJ12530" s="114"/>
      <c r="AK12530" s="114"/>
      <c r="AM12530" s="104"/>
      <c r="AN12530" s="104"/>
      <c r="AO12530" s="104"/>
      <c r="AP12530" s="104"/>
    </row>
    <row r="12531" spans="32:42" ht="18">
      <c r="AF12531" s="123" t="s">
        <v>10804</v>
      </c>
      <c r="AG12531" s="96" t="s">
        <v>10805</v>
      </c>
      <c r="AH12531" s="96" t="s">
        <v>16836</v>
      </c>
      <c r="AI12531" s="97">
        <v>205105</v>
      </c>
      <c r="AJ12531" s="114"/>
      <c r="AK12531" s="114"/>
      <c r="AM12531" s="104"/>
      <c r="AN12531" s="104"/>
      <c r="AO12531" s="104"/>
      <c r="AP12531" s="104"/>
    </row>
    <row r="12532" spans="32:42" ht="18">
      <c r="AF12532" s="123" t="s">
        <v>10804</v>
      </c>
      <c r="AG12532" s="96" t="s">
        <v>10805</v>
      </c>
      <c r="AH12532" s="96" t="s">
        <v>16837</v>
      </c>
      <c r="AI12532" s="97">
        <v>219403</v>
      </c>
      <c r="AJ12532" s="114"/>
      <c r="AK12532" s="114"/>
      <c r="AM12532" s="104"/>
      <c r="AN12532" s="104"/>
      <c r="AO12532" s="104"/>
      <c r="AP12532" s="104"/>
    </row>
    <row r="12533" spans="32:42" ht="18">
      <c r="AF12533" s="123" t="s">
        <v>10804</v>
      </c>
      <c r="AG12533" s="96" t="s">
        <v>10805</v>
      </c>
      <c r="AH12533" s="96" t="s">
        <v>16838</v>
      </c>
      <c r="AI12533" s="97">
        <v>205103</v>
      </c>
      <c r="AJ12533" s="114"/>
      <c r="AK12533" s="114"/>
      <c r="AM12533" s="104"/>
      <c r="AN12533" s="104"/>
      <c r="AO12533" s="104"/>
      <c r="AP12533" s="104"/>
    </row>
    <row r="12534" spans="32:42" ht="18">
      <c r="AF12534" s="123" t="s">
        <v>10804</v>
      </c>
      <c r="AG12534" s="96" t="s">
        <v>10805</v>
      </c>
      <c r="AH12534" s="96" t="s">
        <v>15583</v>
      </c>
      <c r="AI12534" s="97">
        <v>205102</v>
      </c>
      <c r="AJ12534" s="114"/>
      <c r="AK12534" s="114"/>
      <c r="AM12534" s="104"/>
      <c r="AN12534" s="104"/>
      <c r="AO12534" s="104"/>
      <c r="AP12534" s="104"/>
    </row>
    <row r="12535" spans="32:42" ht="18">
      <c r="AF12535" s="123" t="s">
        <v>10804</v>
      </c>
      <c r="AG12535" s="96" t="s">
        <v>10805</v>
      </c>
      <c r="AH12535" s="96" t="s">
        <v>16839</v>
      </c>
      <c r="AI12535" s="97">
        <v>219397</v>
      </c>
      <c r="AJ12535" s="114"/>
      <c r="AK12535" s="114"/>
      <c r="AM12535" s="104"/>
      <c r="AN12535" s="104"/>
      <c r="AO12535" s="104"/>
      <c r="AP12535" s="104"/>
    </row>
    <row r="12536" spans="32:42" ht="18">
      <c r="AF12536" s="123" t="s">
        <v>10804</v>
      </c>
      <c r="AG12536" s="96" t="s">
        <v>10805</v>
      </c>
      <c r="AH12536" s="96" t="s">
        <v>16840</v>
      </c>
      <c r="AI12536" s="97">
        <v>205056</v>
      </c>
      <c r="AJ12536" s="114"/>
      <c r="AK12536" s="114"/>
      <c r="AM12536" s="104"/>
      <c r="AN12536" s="104"/>
      <c r="AO12536" s="104"/>
      <c r="AP12536" s="104"/>
    </row>
    <row r="12537" spans="32:42" ht="18">
      <c r="AF12537" s="123" t="s">
        <v>10804</v>
      </c>
      <c r="AG12537" s="96" t="s">
        <v>10805</v>
      </c>
      <c r="AH12537" s="96" t="s">
        <v>15663</v>
      </c>
      <c r="AI12537" s="97">
        <v>205106</v>
      </c>
      <c r="AJ12537" s="114"/>
      <c r="AK12537" s="114"/>
      <c r="AM12537" s="104"/>
      <c r="AN12537" s="104"/>
      <c r="AO12537" s="104"/>
      <c r="AP12537" s="104"/>
    </row>
    <row r="12538" spans="32:42" ht="18">
      <c r="AF12538" s="123" t="s">
        <v>10804</v>
      </c>
      <c r="AG12538" s="96" t="s">
        <v>10805</v>
      </c>
      <c r="AH12538" s="96" t="s">
        <v>16841</v>
      </c>
      <c r="AI12538" s="97">
        <v>205064</v>
      </c>
      <c r="AJ12538" s="114"/>
      <c r="AK12538" s="114"/>
      <c r="AM12538" s="104"/>
      <c r="AN12538" s="104"/>
      <c r="AO12538" s="104"/>
      <c r="AP12538" s="104"/>
    </row>
    <row r="12539" spans="32:42" ht="18">
      <c r="AF12539" s="123" t="s">
        <v>10804</v>
      </c>
      <c r="AG12539" s="96" t="s">
        <v>10805</v>
      </c>
      <c r="AH12539" s="96" t="s">
        <v>16842</v>
      </c>
      <c r="AI12539" s="97">
        <v>205062</v>
      </c>
      <c r="AJ12539" s="114"/>
      <c r="AK12539" s="114"/>
      <c r="AM12539" s="104"/>
      <c r="AN12539" s="104"/>
      <c r="AO12539" s="104"/>
      <c r="AP12539" s="104"/>
    </row>
    <row r="12540" spans="32:42" ht="18">
      <c r="AF12540" s="123" t="s">
        <v>10804</v>
      </c>
      <c r="AG12540" s="96" t="s">
        <v>10805</v>
      </c>
      <c r="AH12540" s="96" t="s">
        <v>16843</v>
      </c>
      <c r="AI12540" s="97">
        <v>205061</v>
      </c>
      <c r="AJ12540" s="114"/>
      <c r="AK12540" s="114"/>
      <c r="AM12540" s="104"/>
      <c r="AN12540" s="104"/>
      <c r="AO12540" s="104"/>
      <c r="AP12540" s="104"/>
    </row>
    <row r="12541" spans="32:42" ht="18">
      <c r="AF12541" s="123" t="s">
        <v>10804</v>
      </c>
      <c r="AG12541" s="96" t="s">
        <v>10805</v>
      </c>
      <c r="AH12541" s="96" t="s">
        <v>10842</v>
      </c>
      <c r="AI12541" s="97">
        <v>205060</v>
      </c>
      <c r="AJ12541" s="114"/>
      <c r="AK12541" s="114"/>
      <c r="AM12541" s="104"/>
      <c r="AN12541" s="104"/>
      <c r="AO12541" s="104"/>
      <c r="AP12541" s="104"/>
    </row>
    <row r="12542" spans="32:42" ht="18">
      <c r="AF12542" s="123" t="s">
        <v>10804</v>
      </c>
      <c r="AG12542" s="96" t="s">
        <v>10805</v>
      </c>
      <c r="AH12542" s="96" t="s">
        <v>16844</v>
      </c>
      <c r="AI12542" s="97">
        <v>205059</v>
      </c>
      <c r="AJ12542" s="114"/>
      <c r="AK12542" s="114"/>
      <c r="AM12542" s="104"/>
      <c r="AN12542" s="104"/>
      <c r="AO12542" s="104"/>
      <c r="AP12542" s="104"/>
    </row>
    <row r="12543" spans="32:42" ht="18">
      <c r="AF12543" s="123" t="s">
        <v>10804</v>
      </c>
      <c r="AG12543" s="96" t="s">
        <v>10805</v>
      </c>
      <c r="AH12543" s="96" t="s">
        <v>16845</v>
      </c>
      <c r="AI12543" s="97">
        <v>205066</v>
      </c>
      <c r="AJ12543" s="114"/>
      <c r="AK12543" s="114"/>
      <c r="AM12543" s="104"/>
      <c r="AN12543" s="104"/>
      <c r="AO12543" s="104"/>
      <c r="AP12543" s="104"/>
    </row>
    <row r="12544" spans="32:42" ht="18">
      <c r="AF12544" s="123" t="s">
        <v>10804</v>
      </c>
      <c r="AG12544" s="96" t="s">
        <v>10805</v>
      </c>
      <c r="AH12544" s="96" t="s">
        <v>16846</v>
      </c>
      <c r="AI12544" s="97">
        <v>205057</v>
      </c>
      <c r="AJ12544" s="114"/>
      <c r="AK12544" s="114"/>
      <c r="AM12544" s="104"/>
      <c r="AN12544" s="104"/>
      <c r="AO12544" s="104"/>
      <c r="AP12544" s="104"/>
    </row>
    <row r="12545" spans="32:42" ht="18">
      <c r="AF12545" s="123" t="s">
        <v>10804</v>
      </c>
      <c r="AG12545" s="96" t="s">
        <v>10805</v>
      </c>
      <c r="AH12545" s="96" t="s">
        <v>16847</v>
      </c>
      <c r="AI12545" s="97">
        <v>205065</v>
      </c>
      <c r="AJ12545" s="114"/>
      <c r="AK12545" s="114"/>
      <c r="AM12545" s="104"/>
      <c r="AN12545" s="104"/>
      <c r="AO12545" s="104"/>
      <c r="AP12545" s="104"/>
    </row>
    <row r="12546" spans="32:42" ht="18">
      <c r="AF12546" s="123" t="s">
        <v>10804</v>
      </c>
      <c r="AG12546" s="96" t="s">
        <v>10805</v>
      </c>
      <c r="AH12546" s="96" t="s">
        <v>16848</v>
      </c>
      <c r="AI12546" s="97">
        <v>205055</v>
      </c>
      <c r="AJ12546" s="114"/>
      <c r="AK12546" s="114"/>
      <c r="AM12546" s="104"/>
      <c r="AN12546" s="104"/>
      <c r="AO12546" s="104"/>
      <c r="AP12546" s="104"/>
    </row>
    <row r="12547" spans="32:42" ht="18">
      <c r="AF12547" s="123" t="s">
        <v>10804</v>
      </c>
      <c r="AG12547" s="96" t="s">
        <v>10805</v>
      </c>
      <c r="AH12547" s="96" t="s">
        <v>16849</v>
      </c>
      <c r="AI12547" s="97">
        <v>205054</v>
      </c>
      <c r="AJ12547" s="114"/>
      <c r="AK12547" s="114"/>
      <c r="AM12547" s="104"/>
      <c r="AN12547" s="104"/>
      <c r="AO12547" s="104"/>
      <c r="AP12547" s="104"/>
    </row>
    <row r="12548" spans="32:42" ht="18">
      <c r="AF12548" s="123" t="s">
        <v>10804</v>
      </c>
      <c r="AG12548" s="96" t="s">
        <v>10805</v>
      </c>
      <c r="AH12548" s="96" t="s">
        <v>10733</v>
      </c>
      <c r="AI12548" s="97">
        <v>205053</v>
      </c>
      <c r="AJ12548" s="114"/>
      <c r="AK12548" s="114"/>
      <c r="AM12548" s="104"/>
      <c r="AN12548" s="104"/>
      <c r="AO12548" s="104"/>
      <c r="AP12548" s="104"/>
    </row>
    <row r="12549" spans="32:42" ht="18">
      <c r="AF12549" s="123" t="s">
        <v>10804</v>
      </c>
      <c r="AG12549" s="96" t="s">
        <v>10805</v>
      </c>
      <c r="AH12549" s="96" t="s">
        <v>16850</v>
      </c>
      <c r="AI12549" s="97">
        <v>205052</v>
      </c>
      <c r="AJ12549" s="114"/>
      <c r="AK12549" s="114"/>
      <c r="AM12549" s="104"/>
      <c r="AN12549" s="104"/>
      <c r="AO12549" s="104"/>
      <c r="AP12549" s="104"/>
    </row>
    <row r="12550" spans="32:42" ht="18">
      <c r="AF12550" s="123" t="s">
        <v>10804</v>
      </c>
      <c r="AG12550" s="96" t="s">
        <v>10805</v>
      </c>
      <c r="AH12550" s="96" t="s">
        <v>14102</v>
      </c>
      <c r="AI12550" s="97">
        <v>205051</v>
      </c>
      <c r="AJ12550" s="114"/>
      <c r="AK12550" s="114"/>
      <c r="AM12550" s="104"/>
      <c r="AN12550" s="104"/>
      <c r="AO12550" s="104"/>
      <c r="AP12550" s="104"/>
    </row>
    <row r="12551" spans="32:42" ht="18">
      <c r="AF12551" s="123" t="s">
        <v>10804</v>
      </c>
      <c r="AG12551" s="96" t="s">
        <v>10805</v>
      </c>
      <c r="AH12551" s="96" t="s">
        <v>10832</v>
      </c>
      <c r="AI12551" s="97">
        <v>205083</v>
      </c>
      <c r="AJ12551" s="114">
        <v>20.246919631958001</v>
      </c>
      <c r="AK12551" s="114">
        <v>98.0107421875</v>
      </c>
      <c r="AM12551" s="104"/>
      <c r="AN12551" s="104"/>
      <c r="AO12551" s="104"/>
      <c r="AP12551" s="104"/>
    </row>
    <row r="12552" spans="32:42" ht="18">
      <c r="AF12552" s="123" t="s">
        <v>10804</v>
      </c>
      <c r="AG12552" s="96" t="s">
        <v>10805</v>
      </c>
      <c r="AH12552" s="96" t="s">
        <v>16851</v>
      </c>
      <c r="AI12552" s="97">
        <v>205058</v>
      </c>
      <c r="AJ12552" s="114"/>
      <c r="AK12552" s="114"/>
      <c r="AM12552" s="104"/>
      <c r="AN12552" s="104"/>
      <c r="AO12552" s="104"/>
      <c r="AP12552" s="104"/>
    </row>
    <row r="12553" spans="32:42" ht="18">
      <c r="AF12553" s="123" t="s">
        <v>10804</v>
      </c>
      <c r="AG12553" s="96" t="s">
        <v>10805</v>
      </c>
      <c r="AH12553" s="96" t="s">
        <v>16852</v>
      </c>
      <c r="AI12553" s="97">
        <v>205075</v>
      </c>
      <c r="AJ12553" s="114"/>
      <c r="AK12553" s="114"/>
      <c r="AM12553" s="104"/>
      <c r="AN12553" s="104"/>
      <c r="AO12553" s="104"/>
      <c r="AP12553" s="104"/>
    </row>
    <row r="12554" spans="32:42" ht="18">
      <c r="AF12554" s="123" t="s">
        <v>10804</v>
      </c>
      <c r="AG12554" s="96" t="s">
        <v>10805</v>
      </c>
      <c r="AH12554" s="96" t="s">
        <v>13110</v>
      </c>
      <c r="AI12554" s="97">
        <v>205082</v>
      </c>
      <c r="AJ12554" s="114"/>
      <c r="AK12554" s="114"/>
      <c r="AM12554" s="104"/>
      <c r="AN12554" s="104"/>
      <c r="AO12554" s="104"/>
      <c r="AP12554" s="104"/>
    </row>
    <row r="12555" spans="32:42" ht="18">
      <c r="AF12555" s="123" t="s">
        <v>10804</v>
      </c>
      <c r="AG12555" s="96" t="s">
        <v>10805</v>
      </c>
      <c r="AH12555" s="96" t="s">
        <v>16853</v>
      </c>
      <c r="AI12555" s="97">
        <v>205081</v>
      </c>
      <c r="AJ12555" s="114"/>
      <c r="AK12555" s="114"/>
      <c r="AM12555" s="104"/>
      <c r="AN12555" s="104"/>
      <c r="AO12555" s="104"/>
      <c r="AP12555" s="104"/>
    </row>
    <row r="12556" spans="32:42" ht="18">
      <c r="AF12556" s="123" t="s">
        <v>10804</v>
      </c>
      <c r="AG12556" s="96" t="s">
        <v>10805</v>
      </c>
      <c r="AH12556" s="96" t="s">
        <v>16854</v>
      </c>
      <c r="AI12556" s="97">
        <v>205080</v>
      </c>
      <c r="AJ12556" s="114"/>
      <c r="AK12556" s="114"/>
      <c r="AM12556" s="104"/>
      <c r="AN12556" s="104"/>
      <c r="AO12556" s="104"/>
      <c r="AP12556" s="104"/>
    </row>
    <row r="12557" spans="32:42" ht="18">
      <c r="AF12557" s="123" t="s">
        <v>10804</v>
      </c>
      <c r="AG12557" s="96" t="s">
        <v>10805</v>
      </c>
      <c r="AH12557" s="96" t="s">
        <v>16855</v>
      </c>
      <c r="AI12557" s="97">
        <v>205079</v>
      </c>
      <c r="AJ12557" s="114"/>
      <c r="AK12557" s="114"/>
      <c r="AM12557" s="104"/>
      <c r="AN12557" s="104"/>
      <c r="AO12557" s="104"/>
      <c r="AP12557" s="104"/>
    </row>
    <row r="12558" spans="32:42" ht="18">
      <c r="AF12558" s="123" t="s">
        <v>10804</v>
      </c>
      <c r="AG12558" s="96" t="s">
        <v>10805</v>
      </c>
      <c r="AH12558" s="96" t="s">
        <v>16856</v>
      </c>
      <c r="AI12558" s="97">
        <v>205078</v>
      </c>
      <c r="AJ12558" s="114"/>
      <c r="AK12558" s="114"/>
      <c r="AM12558" s="104"/>
      <c r="AN12558" s="104"/>
      <c r="AO12558" s="104"/>
      <c r="AP12558" s="104"/>
    </row>
    <row r="12559" spans="32:42" ht="18">
      <c r="AF12559" s="123" t="s">
        <v>10804</v>
      </c>
      <c r="AG12559" s="96" t="s">
        <v>10805</v>
      </c>
      <c r="AH12559" s="96" t="s">
        <v>16857</v>
      </c>
      <c r="AI12559" s="97">
        <v>205063</v>
      </c>
      <c r="AJ12559" s="114"/>
      <c r="AK12559" s="114"/>
      <c r="AM12559" s="104"/>
      <c r="AN12559" s="104"/>
      <c r="AO12559" s="104"/>
      <c r="AP12559" s="104"/>
    </row>
    <row r="12560" spans="32:42" ht="18">
      <c r="AF12560" s="123" t="s">
        <v>10804</v>
      </c>
      <c r="AG12560" s="96" t="s">
        <v>10805</v>
      </c>
      <c r="AH12560" s="96" t="s">
        <v>16858</v>
      </c>
      <c r="AI12560" s="97">
        <v>205076</v>
      </c>
      <c r="AJ12560" s="114"/>
      <c r="AK12560" s="114"/>
      <c r="AM12560" s="104"/>
      <c r="AN12560" s="104"/>
      <c r="AO12560" s="104"/>
      <c r="AP12560" s="104"/>
    </row>
    <row r="12561" spans="32:42" ht="18">
      <c r="AF12561" s="123" t="s">
        <v>10804</v>
      </c>
      <c r="AG12561" s="96" t="s">
        <v>10805</v>
      </c>
      <c r="AH12561" s="96" t="s">
        <v>16859</v>
      </c>
      <c r="AI12561" s="97">
        <v>205067</v>
      </c>
      <c r="AJ12561" s="114"/>
      <c r="AK12561" s="114"/>
      <c r="AM12561" s="104"/>
      <c r="AN12561" s="104"/>
      <c r="AO12561" s="104"/>
      <c r="AP12561" s="104"/>
    </row>
    <row r="12562" spans="32:42" ht="18">
      <c r="AF12562" s="123" t="s">
        <v>10804</v>
      </c>
      <c r="AG12562" s="96" t="s">
        <v>10805</v>
      </c>
      <c r="AH12562" s="96" t="s">
        <v>16860</v>
      </c>
      <c r="AI12562" s="97">
        <v>205074</v>
      </c>
      <c r="AJ12562" s="114"/>
      <c r="AK12562" s="114"/>
      <c r="AM12562" s="104"/>
      <c r="AN12562" s="104"/>
      <c r="AO12562" s="104"/>
      <c r="AP12562" s="104"/>
    </row>
    <row r="12563" spans="32:42" ht="18">
      <c r="AF12563" s="123" t="s">
        <v>10804</v>
      </c>
      <c r="AG12563" s="96" t="s">
        <v>10805</v>
      </c>
      <c r="AH12563" s="96" t="s">
        <v>16861</v>
      </c>
      <c r="AI12563" s="97">
        <v>205073</v>
      </c>
      <c r="AJ12563" s="114"/>
      <c r="AK12563" s="114"/>
      <c r="AM12563" s="104"/>
      <c r="AN12563" s="104"/>
      <c r="AO12563" s="104"/>
      <c r="AP12563" s="104"/>
    </row>
    <row r="12564" spans="32:42" ht="18">
      <c r="AF12564" s="123" t="s">
        <v>10804</v>
      </c>
      <c r="AG12564" s="96" t="s">
        <v>10805</v>
      </c>
      <c r="AH12564" s="96" t="s">
        <v>15711</v>
      </c>
      <c r="AI12564" s="97">
        <v>205072</v>
      </c>
      <c r="AJ12564" s="114"/>
      <c r="AK12564" s="114"/>
      <c r="AM12564" s="104"/>
      <c r="AN12564" s="104"/>
      <c r="AO12564" s="104"/>
      <c r="AP12564" s="104"/>
    </row>
    <row r="12565" spans="32:42" ht="18">
      <c r="AF12565" s="123" t="s">
        <v>10804</v>
      </c>
      <c r="AG12565" s="96" t="s">
        <v>10805</v>
      </c>
      <c r="AH12565" s="96" t="s">
        <v>16862</v>
      </c>
      <c r="AI12565" s="97">
        <v>205071</v>
      </c>
      <c r="AJ12565" s="114"/>
      <c r="AK12565" s="114"/>
      <c r="AM12565" s="104"/>
      <c r="AN12565" s="104"/>
      <c r="AO12565" s="104"/>
      <c r="AP12565" s="104"/>
    </row>
    <row r="12566" spans="32:42" ht="18">
      <c r="AF12566" s="123" t="s">
        <v>10804</v>
      </c>
      <c r="AG12566" s="96" t="s">
        <v>10805</v>
      </c>
      <c r="AH12566" s="96" t="s">
        <v>10660</v>
      </c>
      <c r="AI12566" s="97">
        <v>205070</v>
      </c>
      <c r="AJ12566" s="114"/>
      <c r="AK12566" s="114"/>
      <c r="AM12566" s="104"/>
      <c r="AN12566" s="104"/>
      <c r="AO12566" s="104"/>
      <c r="AP12566" s="104"/>
    </row>
    <row r="12567" spans="32:42" ht="18">
      <c r="AF12567" s="123" t="s">
        <v>10804</v>
      </c>
      <c r="AG12567" s="96" t="s">
        <v>10805</v>
      </c>
      <c r="AH12567" s="96" t="s">
        <v>14008</v>
      </c>
      <c r="AI12567" s="97">
        <v>205069</v>
      </c>
      <c r="AJ12567" s="114"/>
      <c r="AK12567" s="114"/>
      <c r="AM12567" s="104"/>
      <c r="AN12567" s="104"/>
      <c r="AO12567" s="104"/>
      <c r="AP12567" s="104"/>
    </row>
    <row r="12568" spans="32:42" ht="18">
      <c r="AF12568" s="123" t="s">
        <v>10804</v>
      </c>
      <c r="AG12568" s="96" t="s">
        <v>10805</v>
      </c>
      <c r="AH12568" s="96" t="s">
        <v>10929</v>
      </c>
      <c r="AI12568" s="97">
        <v>205068</v>
      </c>
      <c r="AJ12568" s="114"/>
      <c r="AK12568" s="114"/>
      <c r="AM12568" s="104"/>
      <c r="AN12568" s="104"/>
      <c r="AO12568" s="104"/>
      <c r="AP12568" s="104"/>
    </row>
    <row r="12569" spans="32:42" ht="18">
      <c r="AF12569" s="123" t="s">
        <v>10804</v>
      </c>
      <c r="AG12569" s="96" t="s">
        <v>10805</v>
      </c>
      <c r="AH12569" s="96" t="s">
        <v>16863</v>
      </c>
      <c r="AI12569" s="97">
        <v>205077</v>
      </c>
      <c r="AJ12569" s="114"/>
      <c r="AK12569" s="114"/>
      <c r="AM12569" s="104"/>
      <c r="AN12569" s="104"/>
      <c r="AO12569" s="104"/>
      <c r="AP12569" s="104"/>
    </row>
    <row r="12570" spans="32:42" ht="18">
      <c r="AF12570" s="123" t="s">
        <v>10806</v>
      </c>
      <c r="AG12570" s="96" t="s">
        <v>10807</v>
      </c>
      <c r="AH12570" s="96" t="s">
        <v>16864</v>
      </c>
      <c r="AI12570" s="97">
        <v>205113</v>
      </c>
      <c r="AJ12570" s="114"/>
      <c r="AK12570" s="114"/>
      <c r="AM12570" s="104"/>
      <c r="AN12570" s="104"/>
      <c r="AO12570" s="104"/>
      <c r="AP12570" s="104"/>
    </row>
    <row r="12571" spans="32:42" ht="18">
      <c r="AF12571" s="123" t="s">
        <v>10806</v>
      </c>
      <c r="AG12571" s="96" t="s">
        <v>10807</v>
      </c>
      <c r="AH12571" s="96" t="s">
        <v>16599</v>
      </c>
      <c r="AI12571" s="97">
        <v>205116</v>
      </c>
      <c r="AJ12571" s="114"/>
      <c r="AK12571" s="114"/>
      <c r="AM12571" s="104"/>
      <c r="AN12571" s="104"/>
      <c r="AO12571" s="104"/>
      <c r="AP12571" s="104"/>
    </row>
    <row r="12572" spans="32:42" ht="18">
      <c r="AF12572" s="123" t="s">
        <v>10806</v>
      </c>
      <c r="AG12572" s="96" t="s">
        <v>10807</v>
      </c>
      <c r="AH12572" s="96" t="s">
        <v>16865</v>
      </c>
      <c r="AI12572" s="97">
        <v>205115</v>
      </c>
      <c r="AJ12572" s="114">
        <v>20.234699249267599</v>
      </c>
      <c r="AK12572" s="114">
        <v>97.867401123046903</v>
      </c>
      <c r="AM12572" s="104"/>
      <c r="AN12572" s="104"/>
      <c r="AO12572" s="104"/>
      <c r="AP12572" s="104"/>
    </row>
    <row r="12573" spans="32:42" ht="18">
      <c r="AF12573" s="123" t="s">
        <v>10806</v>
      </c>
      <c r="AG12573" s="96" t="s">
        <v>10807</v>
      </c>
      <c r="AH12573" s="96" t="s">
        <v>16567</v>
      </c>
      <c r="AI12573" s="97">
        <v>205114</v>
      </c>
      <c r="AJ12573" s="114"/>
      <c r="AK12573" s="114"/>
      <c r="AM12573" s="104"/>
      <c r="AN12573" s="104"/>
      <c r="AO12573" s="104"/>
      <c r="AP12573" s="104"/>
    </row>
    <row r="12574" spans="32:42" ht="18">
      <c r="AF12574" s="123" t="s">
        <v>10806</v>
      </c>
      <c r="AG12574" s="96" t="s">
        <v>10807</v>
      </c>
      <c r="AH12574" s="96" t="s">
        <v>16866</v>
      </c>
      <c r="AI12574" s="97">
        <v>205111</v>
      </c>
      <c r="AJ12574" s="114">
        <v>20.227439880371101</v>
      </c>
      <c r="AK12574" s="114">
        <v>97.889488220214801</v>
      </c>
      <c r="AM12574" s="104"/>
      <c r="AN12574" s="104"/>
      <c r="AO12574" s="104"/>
      <c r="AP12574" s="104"/>
    </row>
    <row r="12575" spans="32:42" ht="18">
      <c r="AF12575" s="123" t="s">
        <v>10806</v>
      </c>
      <c r="AG12575" s="96" t="s">
        <v>10807</v>
      </c>
      <c r="AH12575" s="96" t="s">
        <v>16867</v>
      </c>
      <c r="AI12575" s="97">
        <v>205110</v>
      </c>
      <c r="AJ12575" s="114"/>
      <c r="AK12575" s="114"/>
      <c r="AM12575" s="104"/>
      <c r="AN12575" s="104"/>
      <c r="AO12575" s="104"/>
      <c r="AP12575" s="104"/>
    </row>
    <row r="12576" spans="32:42" ht="18">
      <c r="AF12576" s="123" t="s">
        <v>10806</v>
      </c>
      <c r="AG12576" s="96" t="s">
        <v>10807</v>
      </c>
      <c r="AH12576" s="96" t="s">
        <v>16868</v>
      </c>
      <c r="AI12576" s="97">
        <v>205109</v>
      </c>
      <c r="AJ12576" s="114"/>
      <c r="AK12576" s="114"/>
      <c r="AM12576" s="104"/>
      <c r="AN12576" s="104"/>
      <c r="AO12576" s="104"/>
      <c r="AP12576" s="104"/>
    </row>
    <row r="12577" spans="32:42" ht="18">
      <c r="AF12577" s="123" t="s">
        <v>10806</v>
      </c>
      <c r="AG12577" s="96" t="s">
        <v>10807</v>
      </c>
      <c r="AH12577" s="96" t="s">
        <v>16869</v>
      </c>
      <c r="AI12577" s="97">
        <v>205108</v>
      </c>
      <c r="AJ12577" s="114">
        <v>20.230369567871101</v>
      </c>
      <c r="AK12577" s="114">
        <v>97.876251220703097</v>
      </c>
      <c r="AM12577" s="104"/>
      <c r="AN12577" s="104"/>
      <c r="AO12577" s="104"/>
      <c r="AP12577" s="104"/>
    </row>
    <row r="12578" spans="32:42" ht="18">
      <c r="AF12578" s="123" t="s">
        <v>10806</v>
      </c>
      <c r="AG12578" s="96" t="s">
        <v>10807</v>
      </c>
      <c r="AH12578" s="96" t="s">
        <v>16870</v>
      </c>
      <c r="AI12578" s="97">
        <v>205112</v>
      </c>
      <c r="AJ12578" s="114">
        <v>20.226060867309599</v>
      </c>
      <c r="AK12578" s="114">
        <v>97.888610839843807</v>
      </c>
      <c r="AM12578" s="104"/>
      <c r="AN12578" s="104"/>
      <c r="AO12578" s="104"/>
      <c r="AP12578" s="104"/>
    </row>
    <row r="12579" spans="32:42" ht="18">
      <c r="AF12579" s="123" t="s">
        <v>10689</v>
      </c>
      <c r="AG12579" s="96" t="s">
        <v>10808</v>
      </c>
      <c r="AH12579" s="96" t="s">
        <v>16871</v>
      </c>
      <c r="AI12579" s="97">
        <v>205120</v>
      </c>
      <c r="AJ12579" s="114">
        <v>20.2034091949463</v>
      </c>
      <c r="AK12579" s="114">
        <v>97.844947814941406</v>
      </c>
      <c r="AM12579" s="104"/>
      <c r="AN12579" s="104"/>
      <c r="AO12579" s="104"/>
      <c r="AP12579" s="104"/>
    </row>
    <row r="12580" spans="32:42" ht="18">
      <c r="AF12580" s="123" t="s">
        <v>10689</v>
      </c>
      <c r="AG12580" s="96" t="s">
        <v>10808</v>
      </c>
      <c r="AH12580" s="96" t="s">
        <v>16872</v>
      </c>
      <c r="AI12580" s="97">
        <v>205125</v>
      </c>
      <c r="AJ12580" s="114"/>
      <c r="AK12580" s="114"/>
      <c r="AM12580" s="104"/>
      <c r="AN12580" s="104"/>
      <c r="AO12580" s="104"/>
      <c r="AP12580" s="104"/>
    </row>
    <row r="12581" spans="32:42" ht="18">
      <c r="AF12581" s="123" t="s">
        <v>10689</v>
      </c>
      <c r="AG12581" s="96" t="s">
        <v>10808</v>
      </c>
      <c r="AH12581" s="96" t="s">
        <v>12419</v>
      </c>
      <c r="AI12581" s="97">
        <v>205124</v>
      </c>
      <c r="AJ12581" s="114">
        <v>20.211889266967798</v>
      </c>
      <c r="AK12581" s="114">
        <v>97.850448608398395</v>
      </c>
      <c r="AM12581" s="104"/>
      <c r="AN12581" s="104"/>
      <c r="AO12581" s="104"/>
      <c r="AP12581" s="104"/>
    </row>
    <row r="12582" spans="32:42" ht="18">
      <c r="AF12582" s="123" t="s">
        <v>10689</v>
      </c>
      <c r="AG12582" s="96" t="s">
        <v>10808</v>
      </c>
      <c r="AH12582" s="96" t="s">
        <v>10217</v>
      </c>
      <c r="AI12582" s="97">
        <v>205123</v>
      </c>
      <c r="AJ12582" s="114">
        <v>20.1840705871582</v>
      </c>
      <c r="AK12582" s="114">
        <v>97.875137329101605</v>
      </c>
      <c r="AM12582" s="104"/>
      <c r="AN12582" s="104"/>
      <c r="AO12582" s="104"/>
      <c r="AP12582" s="104"/>
    </row>
    <row r="12583" spans="32:42" ht="18">
      <c r="AF12583" s="123" t="s">
        <v>10689</v>
      </c>
      <c r="AG12583" s="96" t="s">
        <v>10808</v>
      </c>
      <c r="AH12583" s="96" t="s">
        <v>16873</v>
      </c>
      <c r="AI12583" s="97">
        <v>205121</v>
      </c>
      <c r="AJ12583" s="114">
        <v>20.185480117797901</v>
      </c>
      <c r="AK12583" s="114">
        <v>97.871887207031307</v>
      </c>
      <c r="AM12583" s="104"/>
      <c r="AN12583" s="104"/>
      <c r="AO12583" s="104"/>
      <c r="AP12583" s="104"/>
    </row>
    <row r="12584" spans="32:42" ht="18">
      <c r="AF12584" s="123" t="s">
        <v>10689</v>
      </c>
      <c r="AG12584" s="96" t="s">
        <v>10808</v>
      </c>
      <c r="AH12584" s="96" t="s">
        <v>16874</v>
      </c>
      <c r="AI12584" s="97">
        <v>205119</v>
      </c>
      <c r="AJ12584" s="114">
        <v>20.190299987793001</v>
      </c>
      <c r="AK12584" s="114">
        <v>97.861968994140597</v>
      </c>
      <c r="AM12584" s="104"/>
      <c r="AN12584" s="104"/>
      <c r="AO12584" s="104"/>
      <c r="AP12584" s="104"/>
    </row>
    <row r="12585" spans="32:42" ht="18">
      <c r="AF12585" s="123" t="s">
        <v>10689</v>
      </c>
      <c r="AG12585" s="96" t="s">
        <v>10808</v>
      </c>
      <c r="AH12585" s="96" t="s">
        <v>16875</v>
      </c>
      <c r="AI12585" s="97">
        <v>205118</v>
      </c>
      <c r="AJ12585" s="114">
        <v>20.196439743041999</v>
      </c>
      <c r="AK12585" s="114">
        <v>97.859092712402301</v>
      </c>
      <c r="AM12585" s="104"/>
      <c r="AN12585" s="104"/>
      <c r="AO12585" s="104"/>
      <c r="AP12585" s="104"/>
    </row>
    <row r="12586" spans="32:42" ht="18">
      <c r="AF12586" s="123" t="s">
        <v>10689</v>
      </c>
      <c r="AG12586" s="96" t="s">
        <v>10808</v>
      </c>
      <c r="AH12586" s="96" t="s">
        <v>16459</v>
      </c>
      <c r="AI12586" s="97">
        <v>205117</v>
      </c>
      <c r="AJ12586" s="114">
        <v>20.188430786132798</v>
      </c>
      <c r="AK12586" s="114">
        <v>97.856452941894503</v>
      </c>
      <c r="AM12586" s="104"/>
      <c r="AN12586" s="104"/>
      <c r="AO12586" s="104"/>
      <c r="AP12586" s="104"/>
    </row>
    <row r="12587" spans="32:42" ht="18">
      <c r="AF12587" s="123" t="s">
        <v>10689</v>
      </c>
      <c r="AG12587" s="96" t="s">
        <v>10808</v>
      </c>
      <c r="AH12587" s="96" t="s">
        <v>16876</v>
      </c>
      <c r="AI12587" s="97">
        <v>205122</v>
      </c>
      <c r="AJ12587" s="114"/>
      <c r="AK12587" s="114"/>
      <c r="AM12587" s="104"/>
      <c r="AN12587" s="104"/>
      <c r="AO12587" s="104"/>
      <c r="AP12587" s="104"/>
    </row>
    <row r="12588" spans="32:42" ht="18">
      <c r="AF12588" s="123" t="s">
        <v>10809</v>
      </c>
      <c r="AG12588" s="96" t="s">
        <v>10810</v>
      </c>
      <c r="AH12588" s="96" t="s">
        <v>16877</v>
      </c>
      <c r="AI12588" s="97">
        <v>205131</v>
      </c>
      <c r="AJ12588" s="114">
        <v>20.194730758666999</v>
      </c>
      <c r="AK12588" s="114">
        <v>97.867568969726605</v>
      </c>
      <c r="AM12588" s="104"/>
      <c r="AN12588" s="104"/>
      <c r="AO12588" s="104"/>
      <c r="AP12588" s="104"/>
    </row>
    <row r="12589" spans="32:42" ht="18">
      <c r="AF12589" s="123" t="s">
        <v>10809</v>
      </c>
      <c r="AG12589" s="96" t="s">
        <v>10810</v>
      </c>
      <c r="AH12589" s="96" t="s">
        <v>10809</v>
      </c>
      <c r="AI12589" s="97">
        <v>205126</v>
      </c>
      <c r="AJ12589" s="114">
        <v>20.212379455566399</v>
      </c>
      <c r="AK12589" s="114">
        <v>97.887298583984403</v>
      </c>
      <c r="AM12589" s="104"/>
      <c r="AN12589" s="104"/>
      <c r="AO12589" s="104"/>
      <c r="AP12589" s="104"/>
    </row>
    <row r="12590" spans="32:42" ht="18">
      <c r="AF12590" s="123" t="s">
        <v>10809</v>
      </c>
      <c r="AG12590" s="96" t="s">
        <v>10810</v>
      </c>
      <c r="AH12590" s="96" t="s">
        <v>16878</v>
      </c>
      <c r="AI12590" s="97">
        <v>205133</v>
      </c>
      <c r="AJ12590" s="114">
        <v>20.198810577392599</v>
      </c>
      <c r="AK12590" s="114">
        <v>97.872459411621094</v>
      </c>
      <c r="AM12590" s="104"/>
      <c r="AN12590" s="104"/>
      <c r="AO12590" s="104"/>
      <c r="AP12590" s="104"/>
    </row>
    <row r="12591" spans="32:42" ht="18">
      <c r="AF12591" s="123" t="s">
        <v>10809</v>
      </c>
      <c r="AG12591" s="96" t="s">
        <v>10810</v>
      </c>
      <c r="AH12591" s="96" t="s">
        <v>12171</v>
      </c>
      <c r="AI12591" s="97">
        <v>205134</v>
      </c>
      <c r="AJ12591" s="114">
        <v>20.206539154052699</v>
      </c>
      <c r="AK12591" s="114">
        <v>97.880676269531307</v>
      </c>
      <c r="AM12591" s="104"/>
      <c r="AN12591" s="104"/>
      <c r="AO12591" s="104"/>
      <c r="AP12591" s="104"/>
    </row>
    <row r="12592" spans="32:42" ht="18">
      <c r="AF12592" s="123" t="s">
        <v>10809</v>
      </c>
      <c r="AG12592" s="96" t="s">
        <v>10810</v>
      </c>
      <c r="AH12592" s="96" t="s">
        <v>16438</v>
      </c>
      <c r="AI12592" s="97">
        <v>205132</v>
      </c>
      <c r="AJ12592" s="114">
        <v>20.205360412597699</v>
      </c>
      <c r="AK12592" s="114">
        <v>97.879058837890597</v>
      </c>
      <c r="AM12592" s="104"/>
      <c r="AN12592" s="104"/>
      <c r="AO12592" s="104"/>
      <c r="AP12592" s="104"/>
    </row>
    <row r="12593" spans="32:42" ht="18">
      <c r="AF12593" s="123" t="s">
        <v>10809</v>
      </c>
      <c r="AG12593" s="96" t="s">
        <v>10810</v>
      </c>
      <c r="AH12593" s="96" t="s">
        <v>16879</v>
      </c>
      <c r="AI12593" s="97">
        <v>205130</v>
      </c>
      <c r="AJ12593" s="114">
        <v>20.200319290161101</v>
      </c>
      <c r="AK12593" s="114">
        <v>97.874000549316406</v>
      </c>
      <c r="AM12593" s="104"/>
      <c r="AN12593" s="104"/>
      <c r="AO12593" s="104"/>
      <c r="AP12593" s="104"/>
    </row>
    <row r="12594" spans="32:42" ht="18">
      <c r="AF12594" s="123" t="s">
        <v>10809</v>
      </c>
      <c r="AG12594" s="96" t="s">
        <v>10810</v>
      </c>
      <c r="AH12594" s="96" t="s">
        <v>15640</v>
      </c>
      <c r="AI12594" s="97">
        <v>205129</v>
      </c>
      <c r="AJ12594" s="114">
        <v>20.207950592041001</v>
      </c>
      <c r="AK12594" s="114">
        <v>97.883163452148395</v>
      </c>
      <c r="AM12594" s="104"/>
      <c r="AN12594" s="104"/>
      <c r="AO12594" s="104"/>
      <c r="AP12594" s="104"/>
    </row>
    <row r="12595" spans="32:42" ht="18">
      <c r="AF12595" s="123" t="s">
        <v>10809</v>
      </c>
      <c r="AG12595" s="96" t="s">
        <v>10810</v>
      </c>
      <c r="AH12595" s="96" t="s">
        <v>15775</v>
      </c>
      <c r="AI12595" s="97">
        <v>205127</v>
      </c>
      <c r="AJ12595" s="114">
        <v>20.210369110107401</v>
      </c>
      <c r="AK12595" s="114">
        <v>97.885833740234403</v>
      </c>
      <c r="AM12595" s="104"/>
      <c r="AN12595" s="104"/>
      <c r="AO12595" s="104"/>
      <c r="AP12595" s="104"/>
    </row>
    <row r="12596" spans="32:42" ht="18">
      <c r="AF12596" s="123" t="s">
        <v>10809</v>
      </c>
      <c r="AG12596" s="96" t="s">
        <v>10810</v>
      </c>
      <c r="AH12596" s="96" t="s">
        <v>16880</v>
      </c>
      <c r="AI12596" s="97">
        <v>205128</v>
      </c>
      <c r="AJ12596" s="114">
        <v>20.2022590637207</v>
      </c>
      <c r="AK12596" s="114">
        <v>97.875183105468807</v>
      </c>
      <c r="AM12596" s="104"/>
      <c r="AN12596" s="104"/>
      <c r="AO12596" s="104"/>
      <c r="AP12596" s="104"/>
    </row>
    <row r="12597" spans="32:42" ht="18">
      <c r="AF12597" s="123" t="s">
        <v>10811</v>
      </c>
      <c r="AG12597" s="96" t="s">
        <v>10812</v>
      </c>
      <c r="AH12597" s="96" t="s">
        <v>16881</v>
      </c>
      <c r="AI12597" s="97">
        <v>205145</v>
      </c>
      <c r="AJ12597" s="114"/>
      <c r="AK12597" s="114"/>
      <c r="AM12597" s="104"/>
      <c r="AN12597" s="104"/>
      <c r="AO12597" s="104"/>
      <c r="AP12597" s="104"/>
    </row>
    <row r="12598" spans="32:42" ht="18">
      <c r="AF12598" s="123" t="s">
        <v>10811</v>
      </c>
      <c r="AG12598" s="96" t="s">
        <v>10812</v>
      </c>
      <c r="AH12598" s="96" t="s">
        <v>16882</v>
      </c>
      <c r="AI12598" s="97">
        <v>205142</v>
      </c>
      <c r="AJ12598" s="114"/>
      <c r="AK12598" s="114"/>
      <c r="AM12598" s="104"/>
      <c r="AN12598" s="104"/>
      <c r="AO12598" s="104"/>
      <c r="AP12598" s="104"/>
    </row>
    <row r="12599" spans="32:42" ht="18">
      <c r="AF12599" s="123" t="s">
        <v>10811</v>
      </c>
      <c r="AG12599" s="96" t="s">
        <v>10812</v>
      </c>
      <c r="AH12599" s="96" t="s">
        <v>16883</v>
      </c>
      <c r="AI12599" s="97">
        <v>205151</v>
      </c>
      <c r="AJ12599" s="114"/>
      <c r="AK12599" s="114"/>
      <c r="AM12599" s="104"/>
      <c r="AN12599" s="104"/>
      <c r="AO12599" s="104"/>
      <c r="AP12599" s="104"/>
    </row>
    <row r="12600" spans="32:42" ht="18">
      <c r="AF12600" s="123" t="s">
        <v>10811</v>
      </c>
      <c r="AG12600" s="96" t="s">
        <v>10812</v>
      </c>
      <c r="AH12600" s="96" t="s">
        <v>16884</v>
      </c>
      <c r="AI12600" s="97">
        <v>205150</v>
      </c>
      <c r="AJ12600" s="114"/>
      <c r="AK12600" s="114"/>
      <c r="AM12600" s="104"/>
      <c r="AN12600" s="104"/>
      <c r="AO12600" s="104"/>
      <c r="AP12600" s="104"/>
    </row>
    <row r="12601" spans="32:42" ht="18">
      <c r="AF12601" s="123" t="s">
        <v>10811</v>
      </c>
      <c r="AG12601" s="96" t="s">
        <v>10812</v>
      </c>
      <c r="AH12601" s="96" t="s">
        <v>16885</v>
      </c>
      <c r="AI12601" s="97">
        <v>205149</v>
      </c>
      <c r="AJ12601" s="114"/>
      <c r="AK12601" s="114"/>
      <c r="AM12601" s="104"/>
      <c r="AN12601" s="104"/>
      <c r="AO12601" s="104"/>
      <c r="AP12601" s="104"/>
    </row>
    <row r="12602" spans="32:42" ht="18">
      <c r="AF12602" s="123" t="s">
        <v>10811</v>
      </c>
      <c r="AG12602" s="96" t="s">
        <v>10812</v>
      </c>
      <c r="AH12602" s="96" t="s">
        <v>16886</v>
      </c>
      <c r="AI12602" s="97">
        <v>205148</v>
      </c>
      <c r="AJ12602" s="114"/>
      <c r="AK12602" s="114"/>
      <c r="AM12602" s="104"/>
      <c r="AN12602" s="104"/>
      <c r="AO12602" s="104"/>
      <c r="AP12602" s="104"/>
    </row>
    <row r="12603" spans="32:42" ht="18">
      <c r="AF12603" s="123" t="s">
        <v>10811</v>
      </c>
      <c r="AG12603" s="96" t="s">
        <v>10812</v>
      </c>
      <c r="AH12603" s="96" t="s">
        <v>16887</v>
      </c>
      <c r="AI12603" s="97">
        <v>205147</v>
      </c>
      <c r="AJ12603" s="114"/>
      <c r="AK12603" s="114"/>
      <c r="AM12603" s="104"/>
      <c r="AN12603" s="104"/>
      <c r="AO12603" s="104"/>
      <c r="AP12603" s="104"/>
    </row>
    <row r="12604" spans="32:42" ht="18">
      <c r="AF12604" s="123" t="s">
        <v>10811</v>
      </c>
      <c r="AG12604" s="96" t="s">
        <v>10812</v>
      </c>
      <c r="AH12604" s="96" t="s">
        <v>16888</v>
      </c>
      <c r="AI12604" s="97">
        <v>205146</v>
      </c>
      <c r="AJ12604" s="114"/>
      <c r="AK12604" s="114"/>
      <c r="AM12604" s="104"/>
      <c r="AN12604" s="104"/>
      <c r="AO12604" s="104"/>
      <c r="AP12604" s="104"/>
    </row>
    <row r="12605" spans="32:42" ht="18">
      <c r="AF12605" s="123" t="s">
        <v>10811</v>
      </c>
      <c r="AG12605" s="96" t="s">
        <v>10812</v>
      </c>
      <c r="AH12605" s="96" t="s">
        <v>10811</v>
      </c>
      <c r="AI12605" s="97">
        <v>205135</v>
      </c>
      <c r="AJ12605" s="114">
        <v>20.247339248657202</v>
      </c>
      <c r="AK12605" s="114">
        <v>97.903228759765597</v>
      </c>
      <c r="AM12605" s="104"/>
      <c r="AN12605" s="104"/>
      <c r="AO12605" s="104"/>
      <c r="AP12605" s="104"/>
    </row>
    <row r="12606" spans="32:42" ht="18">
      <c r="AF12606" s="123" t="s">
        <v>10811</v>
      </c>
      <c r="AG12606" s="96" t="s">
        <v>10812</v>
      </c>
      <c r="AH12606" s="96" t="s">
        <v>16889</v>
      </c>
      <c r="AI12606" s="97">
        <v>205144</v>
      </c>
      <c r="AJ12606" s="114"/>
      <c r="AK12606" s="114"/>
      <c r="AM12606" s="104"/>
      <c r="AN12606" s="104"/>
      <c r="AO12606" s="104"/>
      <c r="AP12606" s="104"/>
    </row>
    <row r="12607" spans="32:42" ht="18">
      <c r="AF12607" s="123" t="s">
        <v>10811</v>
      </c>
      <c r="AG12607" s="96" t="s">
        <v>10812</v>
      </c>
      <c r="AH12607" s="96" t="s">
        <v>16890</v>
      </c>
      <c r="AI12607" s="97">
        <v>205141</v>
      </c>
      <c r="AJ12607" s="114"/>
      <c r="AK12607" s="114"/>
      <c r="AM12607" s="104"/>
      <c r="AN12607" s="104"/>
      <c r="AO12607" s="104"/>
      <c r="AP12607" s="104"/>
    </row>
    <row r="12608" spans="32:42" ht="18">
      <c r="AF12608" s="123" t="s">
        <v>10811</v>
      </c>
      <c r="AG12608" s="96" t="s">
        <v>10812</v>
      </c>
      <c r="AH12608" s="96" t="s">
        <v>16891</v>
      </c>
      <c r="AI12608" s="97">
        <v>205140</v>
      </c>
      <c r="AJ12608" s="114"/>
      <c r="AK12608" s="114"/>
      <c r="AM12608" s="104"/>
      <c r="AN12608" s="104"/>
      <c r="AO12608" s="104"/>
      <c r="AP12608" s="104"/>
    </row>
    <row r="12609" spans="32:42" ht="18">
      <c r="AF12609" s="123" t="s">
        <v>10811</v>
      </c>
      <c r="AG12609" s="96" t="s">
        <v>10812</v>
      </c>
      <c r="AH12609" s="96" t="s">
        <v>16892</v>
      </c>
      <c r="AI12609" s="97">
        <v>205139</v>
      </c>
      <c r="AJ12609" s="114"/>
      <c r="AK12609" s="114"/>
      <c r="AM12609" s="104"/>
      <c r="AN12609" s="104"/>
      <c r="AO12609" s="104"/>
      <c r="AP12609" s="104"/>
    </row>
    <row r="12610" spans="32:42" ht="18">
      <c r="AF12610" s="123" t="s">
        <v>10811</v>
      </c>
      <c r="AG12610" s="96" t="s">
        <v>10812</v>
      </c>
      <c r="AH12610" s="96" t="s">
        <v>11377</v>
      </c>
      <c r="AI12610" s="97">
        <v>205138</v>
      </c>
      <c r="AJ12610" s="114">
        <v>20.2364292144775</v>
      </c>
      <c r="AK12610" s="114">
        <v>97.897117614746094</v>
      </c>
      <c r="AM12610" s="104"/>
      <c r="AN12610" s="104"/>
      <c r="AO12610" s="104"/>
      <c r="AP12610" s="104"/>
    </row>
    <row r="12611" spans="32:42" ht="18">
      <c r="AF12611" s="123" t="s">
        <v>10811</v>
      </c>
      <c r="AG12611" s="96" t="s">
        <v>10812</v>
      </c>
      <c r="AH12611" s="96" t="s">
        <v>14056</v>
      </c>
      <c r="AI12611" s="97">
        <v>205137</v>
      </c>
      <c r="AJ12611" s="114">
        <v>20.265209197998001</v>
      </c>
      <c r="AK12611" s="114">
        <v>97.906158447265597</v>
      </c>
      <c r="AM12611" s="104"/>
      <c r="AN12611" s="104"/>
      <c r="AO12611" s="104"/>
      <c r="AP12611" s="104"/>
    </row>
    <row r="12612" spans="32:42" ht="18">
      <c r="AF12612" s="123" t="s">
        <v>10811</v>
      </c>
      <c r="AG12612" s="96" t="s">
        <v>10812</v>
      </c>
      <c r="AH12612" s="96" t="s">
        <v>16893</v>
      </c>
      <c r="AI12612" s="97">
        <v>205136</v>
      </c>
      <c r="AJ12612" s="114"/>
      <c r="AK12612" s="114"/>
      <c r="AM12612" s="104"/>
      <c r="AN12612" s="104"/>
      <c r="AO12612" s="104"/>
      <c r="AP12612" s="104"/>
    </row>
    <row r="12613" spans="32:42" ht="18">
      <c r="AF12613" s="123" t="s">
        <v>10811</v>
      </c>
      <c r="AG12613" s="96" t="s">
        <v>10812</v>
      </c>
      <c r="AH12613" s="96" t="s">
        <v>16894</v>
      </c>
      <c r="AI12613" s="97">
        <v>205143</v>
      </c>
      <c r="AJ12613" s="114">
        <v>20.2293605804443</v>
      </c>
      <c r="AK12613" s="114">
        <v>97.896057128906307</v>
      </c>
      <c r="AM12613" s="104"/>
      <c r="AN12613" s="104"/>
      <c r="AO12613" s="104"/>
      <c r="AP12613" s="104"/>
    </row>
    <row r="12614" spans="32:42" ht="18">
      <c r="AF12614" s="123" t="s">
        <v>10813</v>
      </c>
      <c r="AG12614" s="96" t="s">
        <v>10814</v>
      </c>
      <c r="AH12614" s="96" t="s">
        <v>16895</v>
      </c>
      <c r="AI12614" s="97">
        <v>205158</v>
      </c>
      <c r="AJ12614" s="114"/>
      <c r="AK12614" s="114"/>
      <c r="AM12614" s="104"/>
      <c r="AN12614" s="104"/>
      <c r="AO12614" s="104"/>
      <c r="AP12614" s="104"/>
    </row>
    <row r="12615" spans="32:42" ht="18">
      <c r="AF12615" s="123" t="s">
        <v>10813</v>
      </c>
      <c r="AG12615" s="96" t="s">
        <v>10814</v>
      </c>
      <c r="AH12615" s="96" t="s">
        <v>10095</v>
      </c>
      <c r="AI12615" s="97">
        <v>205161</v>
      </c>
      <c r="AJ12615" s="114"/>
      <c r="AK12615" s="114"/>
      <c r="AM12615" s="104"/>
      <c r="AN12615" s="104"/>
      <c r="AO12615" s="104"/>
      <c r="AP12615" s="104"/>
    </row>
    <row r="12616" spans="32:42" ht="18">
      <c r="AF12616" s="123" t="s">
        <v>10813</v>
      </c>
      <c r="AG12616" s="96" t="s">
        <v>10814</v>
      </c>
      <c r="AH12616" s="96" t="s">
        <v>16896</v>
      </c>
      <c r="AI12616" s="97">
        <v>205159</v>
      </c>
      <c r="AJ12616" s="114"/>
      <c r="AK12616" s="114"/>
      <c r="AM12616" s="104"/>
      <c r="AN12616" s="104"/>
      <c r="AO12616" s="104"/>
      <c r="AP12616" s="104"/>
    </row>
    <row r="12617" spans="32:42" ht="18">
      <c r="AF12617" s="123" t="s">
        <v>10813</v>
      </c>
      <c r="AG12617" s="96" t="s">
        <v>10814</v>
      </c>
      <c r="AH12617" s="96" t="s">
        <v>16897</v>
      </c>
      <c r="AI12617" s="97">
        <v>205157</v>
      </c>
      <c r="AJ12617" s="114"/>
      <c r="AK12617" s="114"/>
      <c r="AM12617" s="104"/>
      <c r="AN12617" s="104"/>
      <c r="AO12617" s="104"/>
      <c r="AP12617" s="104"/>
    </row>
    <row r="12618" spans="32:42" ht="18">
      <c r="AF12618" s="123" t="s">
        <v>10813</v>
      </c>
      <c r="AG12618" s="96" t="s">
        <v>10814</v>
      </c>
      <c r="AH12618" s="96" t="s">
        <v>320</v>
      </c>
      <c r="AI12618" s="97">
        <v>205155</v>
      </c>
      <c r="AJ12618" s="114"/>
      <c r="AK12618" s="114"/>
      <c r="AM12618" s="104"/>
      <c r="AN12618" s="104"/>
      <c r="AO12618" s="104"/>
      <c r="AP12618" s="104"/>
    </row>
    <row r="12619" spans="32:42" ht="18">
      <c r="AF12619" s="123" t="s">
        <v>10813</v>
      </c>
      <c r="AG12619" s="96" t="s">
        <v>10814</v>
      </c>
      <c r="AH12619" s="96" t="s">
        <v>16830</v>
      </c>
      <c r="AI12619" s="97">
        <v>205154</v>
      </c>
      <c r="AJ12619" s="114"/>
      <c r="AK12619" s="114"/>
      <c r="AM12619" s="104"/>
      <c r="AN12619" s="104"/>
      <c r="AO12619" s="104"/>
      <c r="AP12619" s="104"/>
    </row>
    <row r="12620" spans="32:42" ht="18">
      <c r="AF12620" s="123" t="s">
        <v>10813</v>
      </c>
      <c r="AG12620" s="96" t="s">
        <v>10814</v>
      </c>
      <c r="AH12620" s="96" t="s">
        <v>16898</v>
      </c>
      <c r="AI12620" s="97">
        <v>205153</v>
      </c>
      <c r="AJ12620" s="114"/>
      <c r="AK12620" s="114"/>
      <c r="AM12620" s="104"/>
      <c r="AN12620" s="104"/>
      <c r="AO12620" s="104"/>
      <c r="AP12620" s="104"/>
    </row>
    <row r="12621" spans="32:42" ht="18">
      <c r="AF12621" s="123" t="s">
        <v>10813</v>
      </c>
      <c r="AG12621" s="96" t="s">
        <v>10814</v>
      </c>
      <c r="AH12621" s="96" t="s">
        <v>10813</v>
      </c>
      <c r="AI12621" s="97">
        <v>205152</v>
      </c>
      <c r="AJ12621" s="114"/>
      <c r="AK12621" s="114"/>
      <c r="AM12621" s="104"/>
      <c r="AN12621" s="104"/>
      <c r="AO12621" s="104"/>
      <c r="AP12621" s="104"/>
    </row>
    <row r="12622" spans="32:42" ht="18">
      <c r="AF12622" s="123" t="s">
        <v>10813</v>
      </c>
      <c r="AG12622" s="96" t="s">
        <v>10814</v>
      </c>
      <c r="AH12622" s="96" t="s">
        <v>16899</v>
      </c>
      <c r="AI12622" s="97">
        <v>205160</v>
      </c>
      <c r="AJ12622" s="114"/>
      <c r="AK12622" s="114"/>
      <c r="AM12622" s="104"/>
      <c r="AN12622" s="104"/>
      <c r="AO12622" s="104"/>
      <c r="AP12622" s="104"/>
    </row>
    <row r="12623" spans="32:42" ht="18">
      <c r="AF12623" s="123" t="s">
        <v>10813</v>
      </c>
      <c r="AG12623" s="96" t="s">
        <v>10814</v>
      </c>
      <c r="AH12623" s="96" t="s">
        <v>16900</v>
      </c>
      <c r="AI12623" s="97">
        <v>205156</v>
      </c>
      <c r="AJ12623" s="114"/>
      <c r="AK12623" s="114"/>
      <c r="AM12623" s="104"/>
      <c r="AN12623" s="104"/>
      <c r="AO12623" s="104"/>
      <c r="AP12623" s="104"/>
    </row>
    <row r="12624" spans="32:42" ht="18">
      <c r="AF12624" s="123" t="s">
        <v>10815</v>
      </c>
      <c r="AG12624" s="96" t="s">
        <v>10816</v>
      </c>
      <c r="AH12624" s="96" t="s">
        <v>16901</v>
      </c>
      <c r="AI12624" s="97">
        <v>205165</v>
      </c>
      <c r="AJ12624" s="114"/>
      <c r="AK12624" s="114"/>
      <c r="AM12624" s="104"/>
      <c r="AN12624" s="104"/>
      <c r="AO12624" s="104"/>
      <c r="AP12624" s="104"/>
    </row>
    <row r="12625" spans="32:42" ht="18">
      <c r="AF12625" s="123" t="s">
        <v>10815</v>
      </c>
      <c r="AG12625" s="96" t="s">
        <v>10816</v>
      </c>
      <c r="AH12625" s="96" t="s">
        <v>16902</v>
      </c>
      <c r="AI12625" s="97">
        <v>205170</v>
      </c>
      <c r="AJ12625" s="114"/>
      <c r="AK12625" s="114"/>
      <c r="AM12625" s="104"/>
      <c r="AN12625" s="104"/>
      <c r="AO12625" s="104"/>
      <c r="AP12625" s="104"/>
    </row>
    <row r="12626" spans="32:42" ht="18">
      <c r="AF12626" s="123" t="s">
        <v>10815</v>
      </c>
      <c r="AG12626" s="96" t="s">
        <v>10816</v>
      </c>
      <c r="AH12626" s="96" t="s">
        <v>8073</v>
      </c>
      <c r="AI12626" s="97">
        <v>205169</v>
      </c>
      <c r="AJ12626" s="114"/>
      <c r="AK12626" s="114"/>
      <c r="AM12626" s="104"/>
      <c r="AN12626" s="104"/>
      <c r="AO12626" s="104"/>
      <c r="AP12626" s="104"/>
    </row>
    <row r="12627" spans="32:42" ht="18">
      <c r="AF12627" s="123" t="s">
        <v>10815</v>
      </c>
      <c r="AG12627" s="96" t="s">
        <v>10816</v>
      </c>
      <c r="AH12627" s="96" t="s">
        <v>16903</v>
      </c>
      <c r="AI12627" s="97">
        <v>205168</v>
      </c>
      <c r="AJ12627" s="114"/>
      <c r="AK12627" s="114"/>
      <c r="AM12627" s="104"/>
      <c r="AN12627" s="104"/>
      <c r="AO12627" s="104"/>
      <c r="AP12627" s="104"/>
    </row>
    <row r="12628" spans="32:42" ht="18">
      <c r="AF12628" s="123" t="s">
        <v>10815</v>
      </c>
      <c r="AG12628" s="96" t="s">
        <v>10816</v>
      </c>
      <c r="AH12628" s="96" t="s">
        <v>16904</v>
      </c>
      <c r="AI12628" s="97">
        <v>205166</v>
      </c>
      <c r="AJ12628" s="114"/>
      <c r="AK12628" s="114"/>
      <c r="AM12628" s="104"/>
      <c r="AN12628" s="104"/>
      <c r="AO12628" s="104"/>
      <c r="AP12628" s="104"/>
    </row>
    <row r="12629" spans="32:42" ht="18">
      <c r="AF12629" s="123" t="s">
        <v>10815</v>
      </c>
      <c r="AG12629" s="96" t="s">
        <v>10816</v>
      </c>
      <c r="AH12629" s="96" t="s">
        <v>16905</v>
      </c>
      <c r="AI12629" s="97">
        <v>205164</v>
      </c>
      <c r="AJ12629" s="114"/>
      <c r="AK12629" s="114"/>
      <c r="AM12629" s="104"/>
      <c r="AN12629" s="104"/>
      <c r="AO12629" s="104"/>
      <c r="AP12629" s="104"/>
    </row>
    <row r="12630" spans="32:42" ht="18">
      <c r="AF12630" s="123" t="s">
        <v>10815</v>
      </c>
      <c r="AG12630" s="96" t="s">
        <v>10816</v>
      </c>
      <c r="AH12630" s="96" t="s">
        <v>10551</v>
      </c>
      <c r="AI12630" s="97">
        <v>205163</v>
      </c>
      <c r="AJ12630" s="114"/>
      <c r="AK12630" s="114"/>
      <c r="AM12630" s="104"/>
      <c r="AN12630" s="104"/>
      <c r="AO12630" s="104"/>
      <c r="AP12630" s="104"/>
    </row>
    <row r="12631" spans="32:42" ht="18">
      <c r="AF12631" s="123" t="s">
        <v>10815</v>
      </c>
      <c r="AG12631" s="96" t="s">
        <v>10816</v>
      </c>
      <c r="AH12631" s="96" t="s">
        <v>10815</v>
      </c>
      <c r="AI12631" s="97">
        <v>205162</v>
      </c>
      <c r="AJ12631" s="114"/>
      <c r="AK12631" s="114"/>
      <c r="AM12631" s="104"/>
      <c r="AN12631" s="104"/>
      <c r="AO12631" s="104"/>
      <c r="AP12631" s="104"/>
    </row>
    <row r="12632" spans="32:42" ht="18">
      <c r="AF12632" s="123" t="s">
        <v>10815</v>
      </c>
      <c r="AG12632" s="96" t="s">
        <v>10816</v>
      </c>
      <c r="AH12632" s="96" t="s">
        <v>16906</v>
      </c>
      <c r="AI12632" s="97">
        <v>205167</v>
      </c>
      <c r="AJ12632" s="114"/>
      <c r="AK12632" s="114"/>
      <c r="AM12632" s="104"/>
      <c r="AN12632" s="104"/>
      <c r="AO12632" s="104"/>
      <c r="AP12632" s="104"/>
    </row>
    <row r="12633" spans="32:42" ht="18">
      <c r="AF12633" s="123" t="s">
        <v>10817</v>
      </c>
      <c r="AG12633" s="96" t="s">
        <v>10818</v>
      </c>
      <c r="AH12633" s="96" t="s">
        <v>16907</v>
      </c>
      <c r="AI12633" s="97">
        <v>205177</v>
      </c>
      <c r="AJ12633" s="114"/>
      <c r="AK12633" s="114"/>
      <c r="AM12633" s="104"/>
      <c r="AN12633" s="104"/>
      <c r="AO12633" s="104"/>
      <c r="AP12633" s="104"/>
    </row>
    <row r="12634" spans="32:42" ht="18">
      <c r="AF12634" s="123" t="s">
        <v>10817</v>
      </c>
      <c r="AG12634" s="96" t="s">
        <v>10818</v>
      </c>
      <c r="AH12634" s="96" t="s">
        <v>15695</v>
      </c>
      <c r="AI12634" s="97">
        <v>205181</v>
      </c>
      <c r="AJ12634" s="114"/>
      <c r="AK12634" s="114"/>
      <c r="AM12634" s="104"/>
      <c r="AN12634" s="104"/>
      <c r="AO12634" s="104"/>
      <c r="AP12634" s="104"/>
    </row>
    <row r="12635" spans="32:42" ht="18">
      <c r="AF12635" s="123" t="s">
        <v>10817</v>
      </c>
      <c r="AG12635" s="96" t="s">
        <v>10818</v>
      </c>
      <c r="AH12635" s="96" t="s">
        <v>15719</v>
      </c>
      <c r="AI12635" s="97">
        <v>205180</v>
      </c>
      <c r="AJ12635" s="114"/>
      <c r="AK12635" s="114"/>
      <c r="AM12635" s="104"/>
      <c r="AN12635" s="104"/>
      <c r="AO12635" s="104"/>
      <c r="AP12635" s="104"/>
    </row>
    <row r="12636" spans="32:42" ht="18">
      <c r="AF12636" s="123" t="s">
        <v>10817</v>
      </c>
      <c r="AG12636" s="96" t="s">
        <v>10818</v>
      </c>
      <c r="AH12636" s="96" t="s">
        <v>16908</v>
      </c>
      <c r="AI12636" s="97">
        <v>220258</v>
      </c>
      <c r="AJ12636" s="114"/>
      <c r="AK12636" s="114"/>
      <c r="AM12636" s="104"/>
      <c r="AN12636" s="104"/>
      <c r="AO12636" s="104"/>
      <c r="AP12636" s="104"/>
    </row>
    <row r="12637" spans="32:42" ht="18">
      <c r="AF12637" s="123" t="s">
        <v>10817</v>
      </c>
      <c r="AG12637" s="96" t="s">
        <v>10818</v>
      </c>
      <c r="AH12637" s="96" t="s">
        <v>13023</v>
      </c>
      <c r="AI12637" s="97">
        <v>205178</v>
      </c>
      <c r="AJ12637" s="114"/>
      <c r="AK12637" s="114"/>
      <c r="AM12637" s="104"/>
      <c r="AN12637" s="104"/>
      <c r="AO12637" s="104"/>
      <c r="AP12637" s="104"/>
    </row>
    <row r="12638" spans="32:42" ht="18">
      <c r="AF12638" s="123" t="s">
        <v>10817</v>
      </c>
      <c r="AG12638" s="96" t="s">
        <v>10818</v>
      </c>
      <c r="AH12638" s="96" t="s">
        <v>11314</v>
      </c>
      <c r="AI12638" s="97">
        <v>205175</v>
      </c>
      <c r="AJ12638" s="114"/>
      <c r="AK12638" s="114"/>
      <c r="AM12638" s="104"/>
      <c r="AN12638" s="104"/>
      <c r="AO12638" s="104"/>
      <c r="AP12638" s="104"/>
    </row>
    <row r="12639" spans="32:42" ht="18">
      <c r="AF12639" s="123" t="s">
        <v>10817</v>
      </c>
      <c r="AG12639" s="96" t="s">
        <v>10818</v>
      </c>
      <c r="AH12639" s="96" t="s">
        <v>16909</v>
      </c>
      <c r="AI12639" s="97">
        <v>205174</v>
      </c>
      <c r="AJ12639" s="114"/>
      <c r="AK12639" s="114"/>
      <c r="AM12639" s="104"/>
      <c r="AN12639" s="104"/>
      <c r="AO12639" s="104"/>
      <c r="AP12639" s="104"/>
    </row>
    <row r="12640" spans="32:42" ht="18">
      <c r="AF12640" s="123" t="s">
        <v>10817</v>
      </c>
      <c r="AG12640" s="96" t="s">
        <v>10818</v>
      </c>
      <c r="AH12640" s="96" t="s">
        <v>16910</v>
      </c>
      <c r="AI12640" s="97">
        <v>205173</v>
      </c>
      <c r="AJ12640" s="114"/>
      <c r="AK12640" s="114"/>
      <c r="AM12640" s="104"/>
      <c r="AN12640" s="104"/>
      <c r="AO12640" s="104"/>
      <c r="AP12640" s="104"/>
    </row>
    <row r="12641" spans="32:42" ht="18">
      <c r="AF12641" s="123" t="s">
        <v>10817</v>
      </c>
      <c r="AG12641" s="96" t="s">
        <v>10818</v>
      </c>
      <c r="AH12641" s="96" t="s">
        <v>16911</v>
      </c>
      <c r="AI12641" s="97">
        <v>205172</v>
      </c>
      <c r="AJ12641" s="114"/>
      <c r="AK12641" s="114"/>
      <c r="AM12641" s="104"/>
      <c r="AN12641" s="104"/>
      <c r="AO12641" s="104"/>
      <c r="AP12641" s="104"/>
    </row>
    <row r="12642" spans="32:42" ht="18">
      <c r="AF12642" s="123" t="s">
        <v>10817</v>
      </c>
      <c r="AG12642" s="96" t="s">
        <v>10818</v>
      </c>
      <c r="AH12642" s="96" t="s">
        <v>10817</v>
      </c>
      <c r="AI12642" s="97">
        <v>205171</v>
      </c>
      <c r="AJ12642" s="114"/>
      <c r="AK12642" s="114"/>
      <c r="AM12642" s="104"/>
      <c r="AN12642" s="104"/>
      <c r="AO12642" s="104"/>
      <c r="AP12642" s="104"/>
    </row>
    <row r="12643" spans="32:42" ht="18">
      <c r="AF12643" s="123" t="s">
        <v>10817</v>
      </c>
      <c r="AG12643" s="96" t="s">
        <v>10818</v>
      </c>
      <c r="AH12643" s="96" t="s">
        <v>16912</v>
      </c>
      <c r="AI12643" s="97">
        <v>205179</v>
      </c>
      <c r="AJ12643" s="114"/>
      <c r="AK12643" s="114"/>
      <c r="AM12643" s="104"/>
      <c r="AN12643" s="104"/>
      <c r="AO12643" s="104"/>
      <c r="AP12643" s="104"/>
    </row>
    <row r="12644" spans="32:42" ht="18">
      <c r="AF12644" s="123" t="s">
        <v>10817</v>
      </c>
      <c r="AG12644" s="96" t="s">
        <v>10818</v>
      </c>
      <c r="AH12644" s="96" t="s">
        <v>16913</v>
      </c>
      <c r="AI12644" s="97">
        <v>205176</v>
      </c>
      <c r="AJ12644" s="114"/>
      <c r="AK12644" s="114"/>
      <c r="AM12644" s="104"/>
      <c r="AN12644" s="104"/>
      <c r="AO12644" s="104"/>
      <c r="AP12644" s="104"/>
    </row>
    <row r="12645" spans="32:42" ht="18">
      <c r="AF12645" s="123" t="s">
        <v>10819</v>
      </c>
      <c r="AG12645" s="96" t="s">
        <v>10820</v>
      </c>
      <c r="AH12645" s="96" t="s">
        <v>16914</v>
      </c>
      <c r="AI12645" s="97">
        <v>205192</v>
      </c>
      <c r="AJ12645" s="114"/>
      <c r="AK12645" s="114"/>
      <c r="AM12645" s="104"/>
      <c r="AN12645" s="104"/>
      <c r="AO12645" s="104"/>
      <c r="AP12645" s="104"/>
    </row>
    <row r="12646" spans="32:42" ht="18">
      <c r="AF12646" s="123" t="s">
        <v>10819</v>
      </c>
      <c r="AG12646" s="96" t="s">
        <v>10820</v>
      </c>
      <c r="AH12646" s="96" t="s">
        <v>16915</v>
      </c>
      <c r="AI12646" s="97">
        <v>205193</v>
      </c>
      <c r="AJ12646" s="114"/>
      <c r="AK12646" s="114"/>
      <c r="AM12646" s="104"/>
      <c r="AN12646" s="104"/>
      <c r="AO12646" s="104"/>
      <c r="AP12646" s="104"/>
    </row>
    <row r="12647" spans="32:42" ht="18">
      <c r="AF12647" s="123" t="s">
        <v>10819</v>
      </c>
      <c r="AG12647" s="96" t="s">
        <v>10820</v>
      </c>
      <c r="AH12647" s="96" t="s">
        <v>16916</v>
      </c>
      <c r="AI12647" s="97">
        <v>205191</v>
      </c>
      <c r="AJ12647" s="114">
        <v>20.523139953613299</v>
      </c>
      <c r="AK12647" s="114">
        <v>97.868049621582003</v>
      </c>
      <c r="AM12647" s="104"/>
      <c r="AN12647" s="104"/>
      <c r="AO12647" s="104"/>
      <c r="AP12647" s="104"/>
    </row>
    <row r="12648" spans="32:42" ht="18">
      <c r="AF12648" s="123" t="s">
        <v>10819</v>
      </c>
      <c r="AG12648" s="96" t="s">
        <v>10820</v>
      </c>
      <c r="AH12648" s="96" t="s">
        <v>14828</v>
      </c>
      <c r="AI12648" s="97">
        <v>205190</v>
      </c>
      <c r="AJ12648" s="114"/>
      <c r="AK12648" s="114"/>
      <c r="AM12648" s="104"/>
      <c r="AN12648" s="104"/>
      <c r="AO12648" s="104"/>
      <c r="AP12648" s="104"/>
    </row>
    <row r="12649" spans="32:42" ht="18">
      <c r="AF12649" s="123" t="s">
        <v>10819</v>
      </c>
      <c r="AG12649" s="96" t="s">
        <v>10820</v>
      </c>
      <c r="AH12649" s="96" t="s">
        <v>16917</v>
      </c>
      <c r="AI12649" s="97">
        <v>205189</v>
      </c>
      <c r="AJ12649" s="114"/>
      <c r="AK12649" s="114"/>
      <c r="AM12649" s="104"/>
      <c r="AN12649" s="104"/>
      <c r="AO12649" s="104"/>
      <c r="AP12649" s="104"/>
    </row>
    <row r="12650" spans="32:42" ht="18">
      <c r="AF12650" s="123" t="s">
        <v>10819</v>
      </c>
      <c r="AG12650" s="96" t="s">
        <v>10820</v>
      </c>
      <c r="AH12650" s="96" t="s">
        <v>10217</v>
      </c>
      <c r="AI12650" s="97">
        <v>205188</v>
      </c>
      <c r="AJ12650" s="114"/>
      <c r="AK12650" s="114"/>
      <c r="AM12650" s="104"/>
      <c r="AN12650" s="104"/>
      <c r="AO12650" s="104"/>
      <c r="AP12650" s="104"/>
    </row>
    <row r="12651" spans="32:42" ht="18">
      <c r="AF12651" s="123" t="s">
        <v>10819</v>
      </c>
      <c r="AG12651" s="96" t="s">
        <v>10820</v>
      </c>
      <c r="AH12651" s="96" t="s">
        <v>16918</v>
      </c>
      <c r="AI12651" s="97">
        <v>205186</v>
      </c>
      <c r="AJ12651" s="114"/>
      <c r="AK12651" s="114"/>
      <c r="AM12651" s="104"/>
      <c r="AN12651" s="104"/>
      <c r="AO12651" s="104"/>
      <c r="AP12651" s="104"/>
    </row>
    <row r="12652" spans="32:42" ht="18">
      <c r="AF12652" s="123" t="s">
        <v>10819</v>
      </c>
      <c r="AG12652" s="96" t="s">
        <v>10820</v>
      </c>
      <c r="AH12652" s="96" t="s">
        <v>16919</v>
      </c>
      <c r="AI12652" s="97">
        <v>205185</v>
      </c>
      <c r="AJ12652" s="114"/>
      <c r="AK12652" s="114"/>
      <c r="AM12652" s="104"/>
      <c r="AN12652" s="104"/>
      <c r="AO12652" s="104"/>
      <c r="AP12652" s="104"/>
    </row>
    <row r="12653" spans="32:42" ht="18">
      <c r="AF12653" s="123" t="s">
        <v>10819</v>
      </c>
      <c r="AG12653" s="96" t="s">
        <v>10820</v>
      </c>
      <c r="AH12653" s="96" t="s">
        <v>16480</v>
      </c>
      <c r="AI12653" s="97">
        <v>205184</v>
      </c>
      <c r="AJ12653" s="114"/>
      <c r="AK12653" s="114"/>
      <c r="AM12653" s="104"/>
      <c r="AN12653" s="104"/>
      <c r="AO12653" s="104"/>
      <c r="AP12653" s="104"/>
    </row>
    <row r="12654" spans="32:42" ht="18">
      <c r="AF12654" s="123" t="s">
        <v>10819</v>
      </c>
      <c r="AG12654" s="96" t="s">
        <v>10820</v>
      </c>
      <c r="AH12654" s="96" t="s">
        <v>16920</v>
      </c>
      <c r="AI12654" s="97">
        <v>205183</v>
      </c>
      <c r="AJ12654" s="114">
        <v>20.541530609130898</v>
      </c>
      <c r="AK12654" s="114">
        <v>97.880256652832003</v>
      </c>
      <c r="AM12654" s="104"/>
      <c r="AN12654" s="104"/>
      <c r="AO12654" s="104"/>
      <c r="AP12654" s="104"/>
    </row>
    <row r="12655" spans="32:42" ht="18">
      <c r="AF12655" s="123" t="s">
        <v>10819</v>
      </c>
      <c r="AG12655" s="96" t="s">
        <v>10820</v>
      </c>
      <c r="AH12655" s="96" t="s">
        <v>10819</v>
      </c>
      <c r="AI12655" s="97">
        <v>205182</v>
      </c>
      <c r="AJ12655" s="114">
        <v>20.544900894165</v>
      </c>
      <c r="AK12655" s="114">
        <v>97.866897583007798</v>
      </c>
      <c r="AM12655" s="104"/>
      <c r="AN12655" s="104"/>
      <c r="AO12655" s="104"/>
      <c r="AP12655" s="104"/>
    </row>
    <row r="12656" spans="32:42" ht="18">
      <c r="AF12656" s="123" t="s">
        <v>10819</v>
      </c>
      <c r="AG12656" s="96" t="s">
        <v>10820</v>
      </c>
      <c r="AH12656" s="96" t="s">
        <v>16921</v>
      </c>
      <c r="AI12656" s="97">
        <v>205194</v>
      </c>
      <c r="AJ12656" s="114"/>
      <c r="AK12656" s="114"/>
      <c r="AM12656" s="104"/>
      <c r="AN12656" s="104"/>
      <c r="AO12656" s="104"/>
      <c r="AP12656" s="104"/>
    </row>
    <row r="12657" spans="32:42" ht="18">
      <c r="AF12657" s="123" t="s">
        <v>10819</v>
      </c>
      <c r="AG12657" s="96" t="s">
        <v>10820</v>
      </c>
      <c r="AH12657" s="96" t="s">
        <v>12029</v>
      </c>
      <c r="AI12657" s="97">
        <v>205187</v>
      </c>
      <c r="AJ12657" s="114">
        <v>20.525850296020501</v>
      </c>
      <c r="AK12657" s="114">
        <v>97.866828918457003</v>
      </c>
      <c r="AM12657" s="104"/>
      <c r="AN12657" s="104"/>
      <c r="AO12657" s="104"/>
      <c r="AP12657" s="104"/>
    </row>
    <row r="12658" spans="32:42" ht="18">
      <c r="AF12658" s="123" t="s">
        <v>10821</v>
      </c>
      <c r="AG12658" s="96" t="s">
        <v>10822</v>
      </c>
      <c r="AH12658" s="96" t="s">
        <v>11148</v>
      </c>
      <c r="AI12658" s="97">
        <v>205199</v>
      </c>
      <c r="AJ12658" s="114">
        <v>20.502199172973601</v>
      </c>
      <c r="AK12658" s="114">
        <v>97.873359680175795</v>
      </c>
      <c r="AM12658" s="104"/>
      <c r="AN12658" s="104"/>
      <c r="AO12658" s="104"/>
      <c r="AP12658" s="104"/>
    </row>
    <row r="12659" spans="32:42" ht="18">
      <c r="AF12659" s="123" t="s">
        <v>10821</v>
      </c>
      <c r="AG12659" s="96" t="s">
        <v>10822</v>
      </c>
      <c r="AH12659" s="96" t="s">
        <v>16922</v>
      </c>
      <c r="AI12659" s="97">
        <v>220259</v>
      </c>
      <c r="AJ12659" s="114"/>
      <c r="AK12659" s="114"/>
      <c r="AM12659" s="104"/>
      <c r="AN12659" s="104"/>
      <c r="AO12659" s="104"/>
      <c r="AP12659" s="104"/>
    </row>
    <row r="12660" spans="32:42" ht="18">
      <c r="AF12660" s="123" t="s">
        <v>10821</v>
      </c>
      <c r="AG12660" s="96" t="s">
        <v>10822</v>
      </c>
      <c r="AH12660" s="96" t="s">
        <v>16923</v>
      </c>
      <c r="AI12660" s="97">
        <v>205204</v>
      </c>
      <c r="AJ12660" s="114"/>
      <c r="AK12660" s="114"/>
      <c r="AM12660" s="104"/>
      <c r="AN12660" s="104"/>
      <c r="AO12660" s="104"/>
      <c r="AP12660" s="104"/>
    </row>
    <row r="12661" spans="32:42" ht="18">
      <c r="AF12661" s="123" t="s">
        <v>10821</v>
      </c>
      <c r="AG12661" s="96" t="s">
        <v>10822</v>
      </c>
      <c r="AH12661" s="96" t="s">
        <v>16924</v>
      </c>
      <c r="AI12661" s="97">
        <v>205203</v>
      </c>
      <c r="AJ12661" s="114"/>
      <c r="AK12661" s="114"/>
      <c r="AM12661" s="104"/>
      <c r="AN12661" s="104"/>
      <c r="AO12661" s="104"/>
      <c r="AP12661" s="104"/>
    </row>
    <row r="12662" spans="32:42" ht="18">
      <c r="AF12662" s="123" t="s">
        <v>10821</v>
      </c>
      <c r="AG12662" s="96" t="s">
        <v>10822</v>
      </c>
      <c r="AH12662" s="96" t="s">
        <v>16925</v>
      </c>
      <c r="AI12662" s="97">
        <v>205202</v>
      </c>
      <c r="AJ12662" s="114"/>
      <c r="AK12662" s="114"/>
      <c r="AM12662" s="104"/>
      <c r="AN12662" s="104"/>
      <c r="AO12662" s="104"/>
      <c r="AP12662" s="104"/>
    </row>
    <row r="12663" spans="32:42" ht="18">
      <c r="AF12663" s="123" t="s">
        <v>10821</v>
      </c>
      <c r="AG12663" s="96" t="s">
        <v>10822</v>
      </c>
      <c r="AH12663" s="96" t="s">
        <v>16926</v>
      </c>
      <c r="AI12663" s="97">
        <v>205200</v>
      </c>
      <c r="AJ12663" s="114"/>
      <c r="AK12663" s="114"/>
      <c r="AM12663" s="104"/>
      <c r="AN12663" s="104"/>
      <c r="AO12663" s="104"/>
      <c r="AP12663" s="104"/>
    </row>
    <row r="12664" spans="32:42" ht="18">
      <c r="AF12664" s="123" t="s">
        <v>10821</v>
      </c>
      <c r="AG12664" s="96" t="s">
        <v>10822</v>
      </c>
      <c r="AH12664" s="96" t="s">
        <v>16927</v>
      </c>
      <c r="AI12664" s="97">
        <v>205198</v>
      </c>
      <c r="AJ12664" s="114"/>
      <c r="AK12664" s="114"/>
      <c r="AM12664" s="104"/>
      <c r="AN12664" s="104"/>
      <c r="AO12664" s="104"/>
      <c r="AP12664" s="104"/>
    </row>
    <row r="12665" spans="32:42" ht="18">
      <c r="AF12665" s="123" t="s">
        <v>10821</v>
      </c>
      <c r="AG12665" s="96" t="s">
        <v>10822</v>
      </c>
      <c r="AH12665" s="96" t="s">
        <v>15881</v>
      </c>
      <c r="AI12665" s="97">
        <v>205197</v>
      </c>
      <c r="AJ12665" s="114"/>
      <c r="AK12665" s="114"/>
      <c r="AM12665" s="104"/>
      <c r="AN12665" s="104"/>
      <c r="AO12665" s="104"/>
      <c r="AP12665" s="104"/>
    </row>
    <row r="12666" spans="32:42" ht="18">
      <c r="AF12666" s="123" t="s">
        <v>10821</v>
      </c>
      <c r="AG12666" s="96" t="s">
        <v>10822</v>
      </c>
      <c r="AH12666" s="96" t="s">
        <v>16928</v>
      </c>
      <c r="AI12666" s="97">
        <v>205196</v>
      </c>
      <c r="AJ12666" s="114"/>
      <c r="AK12666" s="114"/>
      <c r="AM12666" s="104"/>
      <c r="AN12666" s="104"/>
      <c r="AO12666" s="104"/>
      <c r="AP12666" s="104"/>
    </row>
    <row r="12667" spans="32:42" ht="18">
      <c r="AF12667" s="123" t="s">
        <v>10821</v>
      </c>
      <c r="AG12667" s="96" t="s">
        <v>10822</v>
      </c>
      <c r="AH12667" s="96" t="s">
        <v>10821</v>
      </c>
      <c r="AI12667" s="97">
        <v>205195</v>
      </c>
      <c r="AJ12667" s="114"/>
      <c r="AK12667" s="114"/>
      <c r="AM12667" s="104"/>
      <c r="AN12667" s="104"/>
      <c r="AO12667" s="104"/>
      <c r="AP12667" s="104"/>
    </row>
    <row r="12668" spans="32:42" ht="18">
      <c r="AF12668" s="123" t="s">
        <v>10821</v>
      </c>
      <c r="AG12668" s="96" t="s">
        <v>10822</v>
      </c>
      <c r="AH12668" s="96" t="s">
        <v>16929</v>
      </c>
      <c r="AI12668" s="97">
        <v>205201</v>
      </c>
      <c r="AJ12668" s="114"/>
      <c r="AK12668" s="114"/>
      <c r="AM12668" s="104"/>
      <c r="AN12668" s="104"/>
      <c r="AO12668" s="104"/>
      <c r="AP12668" s="104"/>
    </row>
    <row r="12669" spans="32:42" ht="18">
      <c r="AF12669" s="123" t="s">
        <v>10823</v>
      </c>
      <c r="AG12669" s="96" t="s">
        <v>10824</v>
      </c>
      <c r="AH12669" s="96" t="s">
        <v>16925</v>
      </c>
      <c r="AI12669" s="97">
        <v>205216</v>
      </c>
      <c r="AJ12669" s="114"/>
      <c r="AK12669" s="114"/>
      <c r="AM12669" s="104"/>
      <c r="AN12669" s="104"/>
      <c r="AO12669" s="104"/>
      <c r="AP12669" s="104"/>
    </row>
    <row r="12670" spans="32:42" ht="18">
      <c r="AF12670" s="123" t="s">
        <v>10823</v>
      </c>
      <c r="AG12670" s="96" t="s">
        <v>10824</v>
      </c>
      <c r="AH12670" s="96" t="s">
        <v>16930</v>
      </c>
      <c r="AI12670" s="97">
        <v>205212</v>
      </c>
      <c r="AJ12670" s="114"/>
      <c r="AK12670" s="114"/>
      <c r="AM12670" s="104"/>
      <c r="AN12670" s="104"/>
      <c r="AO12670" s="104"/>
      <c r="AP12670" s="104"/>
    </row>
    <row r="12671" spans="32:42" ht="18">
      <c r="AF12671" s="123" t="s">
        <v>10823</v>
      </c>
      <c r="AG12671" s="96" t="s">
        <v>10824</v>
      </c>
      <c r="AH12671" s="96" t="s">
        <v>16931</v>
      </c>
      <c r="AI12671" s="97">
        <v>220260</v>
      </c>
      <c r="AJ12671" s="114"/>
      <c r="AK12671" s="114"/>
      <c r="AM12671" s="104"/>
      <c r="AN12671" s="104"/>
      <c r="AO12671" s="104"/>
      <c r="AP12671" s="104"/>
    </row>
    <row r="12672" spans="32:42" ht="18">
      <c r="AF12672" s="123" t="s">
        <v>10823</v>
      </c>
      <c r="AG12672" s="96" t="s">
        <v>10824</v>
      </c>
      <c r="AH12672" s="96" t="s">
        <v>16932</v>
      </c>
      <c r="AI12672" s="97">
        <v>205215</v>
      </c>
      <c r="AJ12672" s="114"/>
      <c r="AK12672" s="114"/>
      <c r="AM12672" s="104"/>
      <c r="AN12672" s="104"/>
      <c r="AO12672" s="104"/>
      <c r="AP12672" s="104"/>
    </row>
    <row r="12673" spans="32:42" ht="18">
      <c r="AF12673" s="123" t="s">
        <v>10823</v>
      </c>
      <c r="AG12673" s="96" t="s">
        <v>10824</v>
      </c>
      <c r="AH12673" s="96" t="s">
        <v>16933</v>
      </c>
      <c r="AI12673" s="97">
        <v>205214</v>
      </c>
      <c r="AJ12673" s="114"/>
      <c r="AK12673" s="114"/>
      <c r="AM12673" s="104"/>
      <c r="AN12673" s="104"/>
      <c r="AO12673" s="104"/>
      <c r="AP12673" s="104"/>
    </row>
    <row r="12674" spans="32:42" ht="18">
      <c r="AF12674" s="123" t="s">
        <v>10823</v>
      </c>
      <c r="AG12674" s="96" t="s">
        <v>10824</v>
      </c>
      <c r="AH12674" s="96" t="s">
        <v>10660</v>
      </c>
      <c r="AI12674" s="97">
        <v>205213</v>
      </c>
      <c r="AJ12674" s="114">
        <v>20.477830886840799</v>
      </c>
      <c r="AK12674" s="114">
        <v>97.874076843261705</v>
      </c>
      <c r="AM12674" s="104"/>
      <c r="AN12674" s="104"/>
      <c r="AO12674" s="104"/>
      <c r="AP12674" s="104"/>
    </row>
    <row r="12675" spans="32:42" ht="18">
      <c r="AF12675" s="123" t="s">
        <v>10823</v>
      </c>
      <c r="AG12675" s="96" t="s">
        <v>10824</v>
      </c>
      <c r="AH12675" s="96" t="s">
        <v>16934</v>
      </c>
      <c r="AI12675" s="97">
        <v>205210</v>
      </c>
      <c r="AJ12675" s="114">
        <v>20.4621391296387</v>
      </c>
      <c r="AK12675" s="114">
        <v>97.891906738281307</v>
      </c>
      <c r="AM12675" s="104"/>
      <c r="AN12675" s="104"/>
      <c r="AO12675" s="104"/>
      <c r="AP12675" s="104"/>
    </row>
    <row r="12676" spans="32:42" ht="18">
      <c r="AF12676" s="123" t="s">
        <v>10823</v>
      </c>
      <c r="AG12676" s="96" t="s">
        <v>10824</v>
      </c>
      <c r="AH12676" s="96" t="s">
        <v>16935</v>
      </c>
      <c r="AI12676" s="97">
        <v>205209</v>
      </c>
      <c r="AJ12676" s="114"/>
      <c r="AK12676" s="114"/>
      <c r="AM12676" s="104"/>
      <c r="AN12676" s="104"/>
      <c r="AO12676" s="104"/>
      <c r="AP12676" s="104"/>
    </row>
    <row r="12677" spans="32:42" ht="18">
      <c r="AF12677" s="123" t="s">
        <v>10823</v>
      </c>
      <c r="AG12677" s="96" t="s">
        <v>10824</v>
      </c>
      <c r="AH12677" s="96" t="s">
        <v>16936</v>
      </c>
      <c r="AI12677" s="97">
        <v>205208</v>
      </c>
      <c r="AJ12677" s="114"/>
      <c r="AK12677" s="114"/>
      <c r="AM12677" s="104"/>
      <c r="AN12677" s="104"/>
      <c r="AO12677" s="104"/>
      <c r="AP12677" s="104"/>
    </row>
    <row r="12678" spans="32:42" ht="18">
      <c r="AF12678" s="123" t="s">
        <v>10823</v>
      </c>
      <c r="AG12678" s="96" t="s">
        <v>10824</v>
      </c>
      <c r="AH12678" s="96" t="s">
        <v>16464</v>
      </c>
      <c r="AI12678" s="97">
        <v>205207</v>
      </c>
      <c r="AJ12678" s="114"/>
      <c r="AK12678" s="114"/>
      <c r="AM12678" s="104"/>
      <c r="AN12678" s="104"/>
      <c r="AO12678" s="104"/>
      <c r="AP12678" s="104"/>
    </row>
    <row r="12679" spans="32:42" ht="18">
      <c r="AF12679" s="123" t="s">
        <v>10823</v>
      </c>
      <c r="AG12679" s="96" t="s">
        <v>10824</v>
      </c>
      <c r="AH12679" s="96" t="s">
        <v>10823</v>
      </c>
      <c r="AI12679" s="97">
        <v>205205</v>
      </c>
      <c r="AJ12679" s="114">
        <v>20.463029861450199</v>
      </c>
      <c r="AK12679" s="114">
        <v>97.893508911132798</v>
      </c>
      <c r="AM12679" s="104"/>
      <c r="AN12679" s="104"/>
      <c r="AO12679" s="104"/>
      <c r="AP12679" s="104"/>
    </row>
    <row r="12680" spans="32:42" ht="18">
      <c r="AF12680" s="123" t="s">
        <v>10823</v>
      </c>
      <c r="AG12680" s="96" t="s">
        <v>10824</v>
      </c>
      <c r="AH12680" s="96" t="s">
        <v>16937</v>
      </c>
      <c r="AI12680" s="97">
        <v>205206</v>
      </c>
      <c r="AJ12680" s="114"/>
      <c r="AK12680" s="114"/>
      <c r="AM12680" s="104"/>
      <c r="AN12680" s="104"/>
      <c r="AO12680" s="104"/>
      <c r="AP12680" s="104"/>
    </row>
    <row r="12681" spans="32:42" ht="18">
      <c r="AF12681" s="123" t="s">
        <v>10823</v>
      </c>
      <c r="AG12681" s="96" t="s">
        <v>10824</v>
      </c>
      <c r="AH12681" s="96" t="s">
        <v>16000</v>
      </c>
      <c r="AI12681" s="97">
        <v>205211</v>
      </c>
      <c r="AJ12681" s="114"/>
      <c r="AK12681" s="114"/>
      <c r="AM12681" s="104"/>
      <c r="AN12681" s="104"/>
      <c r="AO12681" s="104"/>
      <c r="AP12681" s="104"/>
    </row>
    <row r="12682" spans="32:42" ht="18">
      <c r="AF12682" s="123" t="s">
        <v>15560</v>
      </c>
      <c r="AG12682" s="96" t="s">
        <v>16938</v>
      </c>
      <c r="AH12682" s="96" t="s">
        <v>12979</v>
      </c>
      <c r="AI12682" s="97">
        <v>205224</v>
      </c>
      <c r="AJ12682" s="114"/>
      <c r="AK12682" s="114"/>
      <c r="AM12682" s="104"/>
      <c r="AN12682" s="104"/>
      <c r="AO12682" s="104"/>
      <c r="AP12682" s="104"/>
    </row>
    <row r="12683" spans="32:42" ht="18">
      <c r="AF12683" s="123" t="s">
        <v>15560</v>
      </c>
      <c r="AG12683" s="96" t="s">
        <v>16938</v>
      </c>
      <c r="AH12683" s="96" t="s">
        <v>15521</v>
      </c>
      <c r="AI12683" s="97">
        <v>205232</v>
      </c>
      <c r="AJ12683" s="114"/>
      <c r="AK12683" s="114"/>
      <c r="AM12683" s="104"/>
      <c r="AN12683" s="104"/>
      <c r="AO12683" s="104"/>
      <c r="AP12683" s="104"/>
    </row>
    <row r="12684" spans="32:42" ht="18">
      <c r="AF12684" s="123" t="s">
        <v>15560</v>
      </c>
      <c r="AG12684" s="96" t="s">
        <v>16938</v>
      </c>
      <c r="AH12684" s="96" t="s">
        <v>14203</v>
      </c>
      <c r="AI12684" s="97">
        <v>205231</v>
      </c>
      <c r="AJ12684" s="114"/>
      <c r="AK12684" s="114"/>
      <c r="AM12684" s="104"/>
      <c r="AN12684" s="104"/>
      <c r="AO12684" s="104"/>
      <c r="AP12684" s="104"/>
    </row>
    <row r="12685" spans="32:42" ht="18">
      <c r="AF12685" s="123" t="s">
        <v>15560</v>
      </c>
      <c r="AG12685" s="96" t="s">
        <v>16938</v>
      </c>
      <c r="AH12685" s="96" t="s">
        <v>12149</v>
      </c>
      <c r="AI12685" s="97">
        <v>205230</v>
      </c>
      <c r="AJ12685" s="114"/>
      <c r="AK12685" s="114"/>
      <c r="AM12685" s="104"/>
      <c r="AN12685" s="104"/>
      <c r="AO12685" s="104"/>
      <c r="AP12685" s="104"/>
    </row>
    <row r="12686" spans="32:42" ht="18">
      <c r="AF12686" s="123" t="s">
        <v>15560</v>
      </c>
      <c r="AG12686" s="96" t="s">
        <v>16938</v>
      </c>
      <c r="AH12686" s="96" t="s">
        <v>16939</v>
      </c>
      <c r="AI12686" s="97">
        <v>205229</v>
      </c>
      <c r="AJ12686" s="114"/>
      <c r="AK12686" s="114"/>
      <c r="AM12686" s="104"/>
      <c r="AN12686" s="104"/>
      <c r="AO12686" s="104"/>
      <c r="AP12686" s="104"/>
    </row>
    <row r="12687" spans="32:42" ht="18">
      <c r="AF12687" s="123" t="s">
        <v>15560</v>
      </c>
      <c r="AG12687" s="96" t="s">
        <v>16938</v>
      </c>
      <c r="AH12687" s="96" t="s">
        <v>16940</v>
      </c>
      <c r="AI12687" s="97">
        <v>205228</v>
      </c>
      <c r="AJ12687" s="114"/>
      <c r="AK12687" s="114"/>
      <c r="AM12687" s="104"/>
      <c r="AN12687" s="104"/>
      <c r="AO12687" s="104"/>
      <c r="AP12687" s="104"/>
    </row>
    <row r="12688" spans="32:42" ht="18">
      <c r="AF12688" s="123" t="s">
        <v>15560</v>
      </c>
      <c r="AG12688" s="96" t="s">
        <v>16938</v>
      </c>
      <c r="AH12688" s="96" t="s">
        <v>16941</v>
      </c>
      <c r="AI12688" s="97">
        <v>205227</v>
      </c>
      <c r="AJ12688" s="114"/>
      <c r="AK12688" s="114"/>
      <c r="AM12688" s="104"/>
      <c r="AN12688" s="104"/>
      <c r="AO12688" s="104"/>
      <c r="AP12688" s="104"/>
    </row>
    <row r="12689" spans="32:42" ht="18">
      <c r="AF12689" s="123" t="s">
        <v>15560</v>
      </c>
      <c r="AG12689" s="96" t="s">
        <v>16938</v>
      </c>
      <c r="AH12689" s="96" t="s">
        <v>16942</v>
      </c>
      <c r="AI12689" s="97">
        <v>205225</v>
      </c>
      <c r="AJ12689" s="114"/>
      <c r="AK12689" s="114"/>
      <c r="AM12689" s="104"/>
      <c r="AN12689" s="104"/>
      <c r="AO12689" s="104"/>
      <c r="AP12689" s="104"/>
    </row>
    <row r="12690" spans="32:42" ht="18">
      <c r="AF12690" s="123" t="s">
        <v>15560</v>
      </c>
      <c r="AG12690" s="96" t="s">
        <v>16938</v>
      </c>
      <c r="AH12690" s="96" t="s">
        <v>16943</v>
      </c>
      <c r="AI12690" s="97">
        <v>205223</v>
      </c>
      <c r="AJ12690" s="114"/>
      <c r="AK12690" s="114"/>
      <c r="AM12690" s="104"/>
      <c r="AN12690" s="104"/>
      <c r="AO12690" s="104"/>
      <c r="AP12690" s="104"/>
    </row>
    <row r="12691" spans="32:42" ht="18">
      <c r="AF12691" s="123" t="s">
        <v>15560</v>
      </c>
      <c r="AG12691" s="96" t="s">
        <v>16938</v>
      </c>
      <c r="AH12691" s="96" t="s">
        <v>16944</v>
      </c>
      <c r="AI12691" s="97">
        <v>205222</v>
      </c>
      <c r="AJ12691" s="114"/>
      <c r="AK12691" s="114"/>
      <c r="AM12691" s="104"/>
      <c r="AN12691" s="104"/>
      <c r="AO12691" s="104"/>
      <c r="AP12691" s="104"/>
    </row>
    <row r="12692" spans="32:42" ht="18">
      <c r="AF12692" s="123" t="s">
        <v>15560</v>
      </c>
      <c r="AG12692" s="96" t="s">
        <v>16938</v>
      </c>
      <c r="AH12692" s="96" t="s">
        <v>15665</v>
      </c>
      <c r="AI12692" s="97">
        <v>205221</v>
      </c>
      <c r="AJ12692" s="114"/>
      <c r="AK12692" s="114"/>
      <c r="AM12692" s="104"/>
      <c r="AN12692" s="104"/>
      <c r="AO12692" s="104"/>
      <c r="AP12692" s="104"/>
    </row>
    <row r="12693" spans="32:42" ht="18">
      <c r="AF12693" s="123" t="s">
        <v>15560</v>
      </c>
      <c r="AG12693" s="96" t="s">
        <v>16938</v>
      </c>
      <c r="AH12693" s="96" t="s">
        <v>10606</v>
      </c>
      <c r="AI12693" s="97">
        <v>205220</v>
      </c>
      <c r="AJ12693" s="114"/>
      <c r="AK12693" s="114"/>
      <c r="AM12693" s="104"/>
      <c r="AN12693" s="104"/>
      <c r="AO12693" s="104"/>
      <c r="AP12693" s="104"/>
    </row>
    <row r="12694" spans="32:42" ht="18">
      <c r="AF12694" s="123" t="s">
        <v>15560</v>
      </c>
      <c r="AG12694" s="96" t="s">
        <v>16938</v>
      </c>
      <c r="AH12694" s="96" t="s">
        <v>14333</v>
      </c>
      <c r="AI12694" s="97">
        <v>205219</v>
      </c>
      <c r="AJ12694" s="114"/>
      <c r="AK12694" s="114"/>
      <c r="AM12694" s="104"/>
      <c r="AN12694" s="104"/>
      <c r="AO12694" s="104"/>
      <c r="AP12694" s="104"/>
    </row>
    <row r="12695" spans="32:42" ht="18">
      <c r="AF12695" s="123" t="s">
        <v>15560</v>
      </c>
      <c r="AG12695" s="96" t="s">
        <v>16938</v>
      </c>
      <c r="AH12695" s="96" t="s">
        <v>16945</v>
      </c>
      <c r="AI12695" s="97">
        <v>205218</v>
      </c>
      <c r="AJ12695" s="114"/>
      <c r="AK12695" s="114"/>
      <c r="AM12695" s="104"/>
      <c r="AN12695" s="104"/>
      <c r="AO12695" s="104"/>
      <c r="AP12695" s="104"/>
    </row>
    <row r="12696" spans="32:42" ht="18">
      <c r="AF12696" s="123" t="s">
        <v>15560</v>
      </c>
      <c r="AG12696" s="96" t="s">
        <v>16938</v>
      </c>
      <c r="AH12696" s="96" t="s">
        <v>15560</v>
      </c>
      <c r="AI12696" s="97">
        <v>205217</v>
      </c>
      <c r="AJ12696" s="114"/>
      <c r="AK12696" s="114"/>
      <c r="AM12696" s="104"/>
      <c r="AN12696" s="104"/>
      <c r="AO12696" s="104"/>
      <c r="AP12696" s="104"/>
    </row>
    <row r="12697" spans="32:42" ht="18">
      <c r="AF12697" s="123" t="s">
        <v>15560</v>
      </c>
      <c r="AG12697" s="96" t="s">
        <v>16938</v>
      </c>
      <c r="AH12697" s="96" t="s">
        <v>10524</v>
      </c>
      <c r="AI12697" s="97">
        <v>205226</v>
      </c>
      <c r="AJ12697" s="114"/>
      <c r="AK12697" s="114"/>
      <c r="AM12697" s="104"/>
      <c r="AN12697" s="104"/>
      <c r="AO12697" s="104"/>
      <c r="AP12697" s="104"/>
    </row>
    <row r="12698" spans="32:42" ht="18">
      <c r="AF12698" s="123" t="s">
        <v>10551</v>
      </c>
      <c r="AG12698" s="96" t="s">
        <v>10825</v>
      </c>
      <c r="AH12698" s="96" t="s">
        <v>15485</v>
      </c>
      <c r="AI12698" s="97">
        <v>220263</v>
      </c>
      <c r="AJ12698" s="114"/>
      <c r="AK12698" s="114"/>
      <c r="AM12698" s="104"/>
      <c r="AN12698" s="104"/>
      <c r="AO12698" s="104"/>
      <c r="AP12698" s="104"/>
    </row>
    <row r="12699" spans="32:42" ht="18">
      <c r="AF12699" s="123" t="s">
        <v>10551</v>
      </c>
      <c r="AG12699" s="96" t="s">
        <v>10825</v>
      </c>
      <c r="AH12699" s="96" t="s">
        <v>16946</v>
      </c>
      <c r="AI12699" s="97">
        <v>205240</v>
      </c>
      <c r="AJ12699" s="114"/>
      <c r="AK12699" s="114"/>
      <c r="AM12699" s="104"/>
      <c r="AN12699" s="104"/>
      <c r="AO12699" s="104"/>
      <c r="AP12699" s="104"/>
    </row>
    <row r="12700" spans="32:42" ht="18">
      <c r="AF12700" s="123" t="s">
        <v>10551</v>
      </c>
      <c r="AG12700" s="96" t="s">
        <v>10825</v>
      </c>
      <c r="AH12700" s="96" t="s">
        <v>2027</v>
      </c>
      <c r="AI12700" s="97">
        <v>220266</v>
      </c>
      <c r="AJ12700" s="114"/>
      <c r="AK12700" s="114"/>
      <c r="AM12700" s="104"/>
      <c r="AN12700" s="104"/>
      <c r="AO12700" s="104"/>
      <c r="AP12700" s="104"/>
    </row>
    <row r="12701" spans="32:42" ht="18">
      <c r="AF12701" s="123" t="s">
        <v>10551</v>
      </c>
      <c r="AG12701" s="96" t="s">
        <v>10825</v>
      </c>
      <c r="AH12701" s="96" t="s">
        <v>16947</v>
      </c>
      <c r="AI12701" s="97">
        <v>220264</v>
      </c>
      <c r="AJ12701" s="114"/>
      <c r="AK12701" s="114"/>
      <c r="AM12701" s="104"/>
      <c r="AN12701" s="104"/>
      <c r="AO12701" s="104"/>
      <c r="AP12701" s="104"/>
    </row>
    <row r="12702" spans="32:42" ht="18">
      <c r="AF12702" s="123" t="s">
        <v>10551</v>
      </c>
      <c r="AG12702" s="96" t="s">
        <v>10825</v>
      </c>
      <c r="AH12702" s="96" t="s">
        <v>16948</v>
      </c>
      <c r="AI12702" s="97">
        <v>220262</v>
      </c>
      <c r="AJ12702" s="114"/>
      <c r="AK12702" s="114"/>
      <c r="AM12702" s="104"/>
      <c r="AN12702" s="104"/>
      <c r="AO12702" s="104"/>
      <c r="AP12702" s="104"/>
    </row>
    <row r="12703" spans="32:42" ht="18">
      <c r="AF12703" s="123" t="s">
        <v>10551</v>
      </c>
      <c r="AG12703" s="96" t="s">
        <v>10825</v>
      </c>
      <c r="AH12703" s="96" t="s">
        <v>13703</v>
      </c>
      <c r="AI12703" s="97">
        <v>220261</v>
      </c>
      <c r="AJ12703" s="114"/>
      <c r="AK12703" s="114"/>
      <c r="AM12703" s="104"/>
      <c r="AN12703" s="104"/>
      <c r="AO12703" s="104"/>
      <c r="AP12703" s="104"/>
    </row>
    <row r="12704" spans="32:42" ht="18">
      <c r="AF12704" s="123" t="s">
        <v>10551</v>
      </c>
      <c r="AG12704" s="96" t="s">
        <v>10825</v>
      </c>
      <c r="AH12704" s="96" t="s">
        <v>15890</v>
      </c>
      <c r="AI12704" s="97">
        <v>205241</v>
      </c>
      <c r="AJ12704" s="114">
        <v>20.7369289398193</v>
      </c>
      <c r="AK12704" s="114">
        <v>98.027610778808594</v>
      </c>
      <c r="AM12704" s="104"/>
      <c r="AN12704" s="104"/>
      <c r="AO12704" s="104"/>
      <c r="AP12704" s="104"/>
    </row>
    <row r="12705" spans="32:42" ht="18">
      <c r="AF12705" s="123" t="s">
        <v>10551</v>
      </c>
      <c r="AG12705" s="96" t="s">
        <v>10825</v>
      </c>
      <c r="AH12705" s="96" t="s">
        <v>16949</v>
      </c>
      <c r="AI12705" s="97">
        <v>205238</v>
      </c>
      <c r="AJ12705" s="114">
        <v>20.5721244812012</v>
      </c>
      <c r="AK12705" s="114">
        <v>97.992439270019503</v>
      </c>
      <c r="AM12705" s="104"/>
      <c r="AN12705" s="104"/>
      <c r="AO12705" s="104"/>
      <c r="AP12705" s="104"/>
    </row>
    <row r="12706" spans="32:42" ht="18">
      <c r="AF12706" s="123" t="s">
        <v>10551</v>
      </c>
      <c r="AG12706" s="96" t="s">
        <v>10825</v>
      </c>
      <c r="AH12706" s="96" t="s">
        <v>11302</v>
      </c>
      <c r="AI12706" s="97">
        <v>205237</v>
      </c>
      <c r="AJ12706" s="114"/>
      <c r="AK12706" s="114"/>
      <c r="AM12706" s="104"/>
      <c r="AN12706" s="104"/>
      <c r="AO12706" s="104"/>
      <c r="AP12706" s="104"/>
    </row>
    <row r="12707" spans="32:42" ht="18">
      <c r="AF12707" s="123" t="s">
        <v>10551</v>
      </c>
      <c r="AG12707" s="96" t="s">
        <v>10825</v>
      </c>
      <c r="AH12707" s="96" t="s">
        <v>10662</v>
      </c>
      <c r="AI12707" s="97">
        <v>205236</v>
      </c>
      <c r="AJ12707" s="114"/>
      <c r="AK12707" s="114"/>
      <c r="AM12707" s="104"/>
      <c r="AN12707" s="104"/>
      <c r="AO12707" s="104"/>
      <c r="AP12707" s="104"/>
    </row>
    <row r="12708" spans="32:42" ht="18">
      <c r="AF12708" s="123" t="s">
        <v>10551</v>
      </c>
      <c r="AG12708" s="96" t="s">
        <v>10825</v>
      </c>
      <c r="AH12708" s="96" t="s">
        <v>10551</v>
      </c>
      <c r="AI12708" s="97">
        <v>205233</v>
      </c>
      <c r="AJ12708" s="114">
        <v>20.614709854126001</v>
      </c>
      <c r="AK12708" s="114">
        <v>97.917510986328097</v>
      </c>
      <c r="AM12708" s="104"/>
      <c r="AN12708" s="104"/>
      <c r="AO12708" s="104"/>
      <c r="AP12708" s="104"/>
    </row>
    <row r="12709" spans="32:42" ht="18">
      <c r="AF12709" s="123" t="s">
        <v>10551</v>
      </c>
      <c r="AG12709" s="96" t="s">
        <v>10825</v>
      </c>
      <c r="AH12709" s="96" t="s">
        <v>16950</v>
      </c>
      <c r="AI12709" s="97">
        <v>205235</v>
      </c>
      <c r="AJ12709" s="114"/>
      <c r="AK12709" s="114"/>
      <c r="AM12709" s="104"/>
      <c r="AN12709" s="104"/>
      <c r="AO12709" s="104"/>
      <c r="AP12709" s="104"/>
    </row>
    <row r="12710" spans="32:42" ht="18">
      <c r="AF12710" s="123" t="s">
        <v>10551</v>
      </c>
      <c r="AG12710" s="96" t="s">
        <v>10825</v>
      </c>
      <c r="AH12710" s="96" t="s">
        <v>15521</v>
      </c>
      <c r="AI12710" s="97">
        <v>220265</v>
      </c>
      <c r="AJ12710" s="114"/>
      <c r="AK12710" s="114"/>
      <c r="AM12710" s="104"/>
      <c r="AN12710" s="104"/>
      <c r="AO12710" s="104"/>
      <c r="AP12710" s="104"/>
    </row>
    <row r="12711" spans="32:42" ht="18">
      <c r="AF12711" s="123" t="s">
        <v>10551</v>
      </c>
      <c r="AG12711" s="96" t="s">
        <v>10825</v>
      </c>
      <c r="AH12711" s="96" t="s">
        <v>13467</v>
      </c>
      <c r="AI12711" s="97">
        <v>205234</v>
      </c>
      <c r="AJ12711" s="114">
        <v>20.669349670410199</v>
      </c>
      <c r="AK12711" s="114">
        <v>98.031242370605497</v>
      </c>
      <c r="AM12711" s="104"/>
      <c r="AN12711" s="104"/>
      <c r="AO12711" s="104"/>
      <c r="AP12711" s="104"/>
    </row>
    <row r="12712" spans="32:42" ht="18">
      <c r="AF12712" s="123" t="s">
        <v>10551</v>
      </c>
      <c r="AG12712" s="96" t="s">
        <v>10825</v>
      </c>
      <c r="AH12712" s="96" t="s">
        <v>14031</v>
      </c>
      <c r="AI12712" s="97">
        <v>205239</v>
      </c>
      <c r="AJ12712" s="114"/>
      <c r="AK12712" s="114"/>
      <c r="AM12712" s="104"/>
      <c r="AN12712" s="104"/>
      <c r="AO12712" s="104"/>
      <c r="AP12712" s="104"/>
    </row>
    <row r="12713" spans="32:42" ht="18">
      <c r="AF12713" s="123" t="s">
        <v>10826</v>
      </c>
      <c r="AG12713" s="96" t="s">
        <v>10827</v>
      </c>
      <c r="AH12713" s="96" t="s">
        <v>16951</v>
      </c>
      <c r="AI12713" s="97">
        <v>205246</v>
      </c>
      <c r="AJ12713" s="114">
        <v>20.650529861450199</v>
      </c>
      <c r="AK12713" s="114">
        <v>97.850349426269503</v>
      </c>
      <c r="AM12713" s="104"/>
      <c r="AN12713" s="104"/>
      <c r="AO12713" s="104"/>
      <c r="AP12713" s="104"/>
    </row>
    <row r="12714" spans="32:42" ht="18">
      <c r="AF12714" s="123" t="s">
        <v>10826</v>
      </c>
      <c r="AG12714" s="96" t="s">
        <v>10827</v>
      </c>
      <c r="AH12714" s="96" t="s">
        <v>16952</v>
      </c>
      <c r="AI12714" s="97">
        <v>205251</v>
      </c>
      <c r="AJ12714" s="114"/>
      <c r="AK12714" s="114"/>
      <c r="AM12714" s="104"/>
      <c r="AN12714" s="104"/>
      <c r="AO12714" s="104"/>
      <c r="AP12714" s="104"/>
    </row>
    <row r="12715" spans="32:42" ht="18">
      <c r="AF12715" s="123" t="s">
        <v>10826</v>
      </c>
      <c r="AG12715" s="96" t="s">
        <v>10827</v>
      </c>
      <c r="AH12715" s="96" t="s">
        <v>15339</v>
      </c>
      <c r="AI12715" s="97">
        <v>205250</v>
      </c>
      <c r="AJ12715" s="114"/>
      <c r="AK12715" s="114"/>
      <c r="AM12715" s="104"/>
      <c r="AN12715" s="104"/>
      <c r="AO12715" s="104"/>
      <c r="AP12715" s="104"/>
    </row>
    <row r="12716" spans="32:42" ht="18">
      <c r="AF12716" s="123" t="s">
        <v>10826</v>
      </c>
      <c r="AG12716" s="96" t="s">
        <v>10827</v>
      </c>
      <c r="AH12716" s="96" t="s">
        <v>2015</v>
      </c>
      <c r="AI12716" s="97">
        <v>205249</v>
      </c>
      <c r="AJ12716" s="114"/>
      <c r="AK12716" s="114"/>
      <c r="AM12716" s="104"/>
      <c r="AN12716" s="104"/>
      <c r="AO12716" s="104"/>
      <c r="AP12716" s="104"/>
    </row>
    <row r="12717" spans="32:42" ht="18">
      <c r="AF12717" s="123" t="s">
        <v>10826</v>
      </c>
      <c r="AG12717" s="96" t="s">
        <v>10827</v>
      </c>
      <c r="AH12717" s="96" t="s">
        <v>16953</v>
      </c>
      <c r="AI12717" s="97">
        <v>205247</v>
      </c>
      <c r="AJ12717" s="114"/>
      <c r="AK12717" s="114"/>
      <c r="AM12717" s="104"/>
      <c r="AN12717" s="104"/>
      <c r="AO12717" s="104"/>
      <c r="AP12717" s="104"/>
    </row>
    <row r="12718" spans="32:42" ht="18">
      <c r="AF12718" s="123" t="s">
        <v>10826</v>
      </c>
      <c r="AG12718" s="96" t="s">
        <v>10827</v>
      </c>
      <c r="AH12718" s="96" t="s">
        <v>16954</v>
      </c>
      <c r="AI12718" s="97">
        <v>205245</v>
      </c>
      <c r="AJ12718" s="114"/>
      <c r="AK12718" s="114"/>
      <c r="AM12718" s="104"/>
      <c r="AN12718" s="104"/>
      <c r="AO12718" s="104"/>
      <c r="AP12718" s="104"/>
    </row>
    <row r="12719" spans="32:42" ht="18">
      <c r="AF12719" s="123" t="s">
        <v>10826</v>
      </c>
      <c r="AG12719" s="96" t="s">
        <v>10827</v>
      </c>
      <c r="AH12719" s="96" t="s">
        <v>16955</v>
      </c>
      <c r="AI12719" s="97">
        <v>205244</v>
      </c>
      <c r="AJ12719" s="114">
        <v>20.6332492828369</v>
      </c>
      <c r="AK12719" s="114">
        <v>97.857032775878906</v>
      </c>
      <c r="AM12719" s="104"/>
      <c r="AN12719" s="104"/>
      <c r="AO12719" s="104"/>
      <c r="AP12719" s="104"/>
    </row>
    <row r="12720" spans="32:42" ht="18">
      <c r="AF12720" s="123" t="s">
        <v>10826</v>
      </c>
      <c r="AG12720" s="96" t="s">
        <v>10827</v>
      </c>
      <c r="AH12720" s="96" t="s">
        <v>16956</v>
      </c>
      <c r="AI12720" s="97">
        <v>205243</v>
      </c>
      <c r="AJ12720" s="114"/>
      <c r="AK12720" s="114"/>
      <c r="AM12720" s="104"/>
      <c r="AN12720" s="104"/>
      <c r="AO12720" s="104"/>
      <c r="AP12720" s="104"/>
    </row>
    <row r="12721" spans="32:42" ht="18">
      <c r="AF12721" s="123" t="s">
        <v>10826</v>
      </c>
      <c r="AG12721" s="96" t="s">
        <v>10827</v>
      </c>
      <c r="AH12721" s="96" t="s">
        <v>15802</v>
      </c>
      <c r="AI12721" s="97">
        <v>205242</v>
      </c>
      <c r="AJ12721" s="114">
        <v>20.5790004730225</v>
      </c>
      <c r="AK12721" s="114">
        <v>97.855247497558594</v>
      </c>
      <c r="AM12721" s="104"/>
      <c r="AN12721" s="104"/>
      <c r="AO12721" s="104"/>
      <c r="AP12721" s="104"/>
    </row>
    <row r="12722" spans="32:42" ht="18">
      <c r="AF12722" s="123" t="s">
        <v>10826</v>
      </c>
      <c r="AG12722" s="96" t="s">
        <v>10827</v>
      </c>
      <c r="AH12722" s="96" t="s">
        <v>16957</v>
      </c>
      <c r="AI12722" s="97">
        <v>205248</v>
      </c>
      <c r="AJ12722" s="114"/>
      <c r="AK12722" s="114"/>
      <c r="AM12722" s="104"/>
      <c r="AN12722" s="104"/>
      <c r="AO12722" s="104"/>
      <c r="AP12722" s="104"/>
    </row>
    <row r="12723" spans="32:42" ht="18">
      <c r="AF12723" s="123" t="s">
        <v>10828</v>
      </c>
      <c r="AG12723" s="96" t="s">
        <v>10829</v>
      </c>
      <c r="AH12723" s="96" t="s">
        <v>10830</v>
      </c>
      <c r="AI12723" s="97">
        <v>205253</v>
      </c>
      <c r="AJ12723" s="114"/>
      <c r="AK12723" s="114"/>
      <c r="AM12723" s="104"/>
      <c r="AN12723" s="104"/>
      <c r="AO12723" s="104"/>
      <c r="AP12723" s="104"/>
    </row>
    <row r="12724" spans="32:42" ht="18">
      <c r="AF12724" s="123" t="s">
        <v>10828</v>
      </c>
      <c r="AG12724" s="96" t="s">
        <v>10829</v>
      </c>
      <c r="AH12724" s="96" t="s">
        <v>16552</v>
      </c>
      <c r="AI12724" s="97">
        <v>205261</v>
      </c>
      <c r="AJ12724" s="114"/>
      <c r="AK12724" s="114"/>
      <c r="AM12724" s="104"/>
      <c r="AN12724" s="104"/>
      <c r="AO12724" s="104"/>
      <c r="AP12724" s="104"/>
    </row>
    <row r="12725" spans="32:42" ht="18">
      <c r="AF12725" s="123" t="s">
        <v>10828</v>
      </c>
      <c r="AG12725" s="96" t="s">
        <v>10829</v>
      </c>
      <c r="AH12725" s="96" t="s">
        <v>16958</v>
      </c>
      <c r="AI12725" s="97">
        <v>220267</v>
      </c>
      <c r="AJ12725" s="114"/>
      <c r="AK12725" s="114"/>
      <c r="AM12725" s="104"/>
      <c r="AN12725" s="104"/>
      <c r="AO12725" s="104"/>
      <c r="AP12725" s="104"/>
    </row>
    <row r="12726" spans="32:42" ht="18">
      <c r="AF12726" s="123" t="s">
        <v>10828</v>
      </c>
      <c r="AG12726" s="96" t="s">
        <v>10829</v>
      </c>
      <c r="AH12726" s="96" t="s">
        <v>16959</v>
      </c>
      <c r="AI12726" s="97">
        <v>205265</v>
      </c>
      <c r="AJ12726" s="114"/>
      <c r="AK12726" s="114"/>
      <c r="AM12726" s="104"/>
      <c r="AN12726" s="104"/>
      <c r="AO12726" s="104"/>
      <c r="AP12726" s="104"/>
    </row>
    <row r="12727" spans="32:42" ht="18">
      <c r="AF12727" s="123" t="s">
        <v>10828</v>
      </c>
      <c r="AG12727" s="96" t="s">
        <v>10829</v>
      </c>
      <c r="AH12727" s="96" t="s">
        <v>16960</v>
      </c>
      <c r="AI12727" s="97">
        <v>220268</v>
      </c>
      <c r="AJ12727" s="114"/>
      <c r="AK12727" s="114"/>
      <c r="AM12727" s="104"/>
      <c r="AN12727" s="104"/>
      <c r="AO12727" s="104"/>
      <c r="AP12727" s="104"/>
    </row>
    <row r="12728" spans="32:42" ht="18">
      <c r="AF12728" s="123" t="s">
        <v>10828</v>
      </c>
      <c r="AG12728" s="96" t="s">
        <v>10829</v>
      </c>
      <c r="AH12728" s="96" t="s">
        <v>16961</v>
      </c>
      <c r="AI12728" s="97">
        <v>205264</v>
      </c>
      <c r="AJ12728" s="114"/>
      <c r="AK12728" s="114"/>
      <c r="AM12728" s="104"/>
      <c r="AN12728" s="104"/>
      <c r="AO12728" s="104"/>
      <c r="AP12728" s="104"/>
    </row>
    <row r="12729" spans="32:42" ht="18">
      <c r="AF12729" s="123" t="s">
        <v>10828</v>
      </c>
      <c r="AG12729" s="96" t="s">
        <v>10829</v>
      </c>
      <c r="AH12729" s="96" t="s">
        <v>16962</v>
      </c>
      <c r="AI12729" s="97">
        <v>205263</v>
      </c>
      <c r="AJ12729" s="114"/>
      <c r="AK12729" s="114"/>
      <c r="AM12729" s="104"/>
      <c r="AN12729" s="104"/>
      <c r="AO12729" s="104"/>
      <c r="AP12729" s="104"/>
    </row>
    <row r="12730" spans="32:42" ht="18">
      <c r="AF12730" s="123" t="s">
        <v>10828</v>
      </c>
      <c r="AG12730" s="96" t="s">
        <v>10829</v>
      </c>
      <c r="AH12730" s="96" t="s">
        <v>15708</v>
      </c>
      <c r="AI12730" s="97">
        <v>205262</v>
      </c>
      <c r="AJ12730" s="114">
        <v>20.615240097045898</v>
      </c>
      <c r="AK12730" s="114">
        <v>97.933700561523395</v>
      </c>
      <c r="AM12730" s="104"/>
      <c r="AN12730" s="104"/>
      <c r="AO12730" s="104"/>
      <c r="AP12730" s="104"/>
    </row>
    <row r="12731" spans="32:42" ht="18">
      <c r="AF12731" s="123" t="s">
        <v>10828</v>
      </c>
      <c r="AG12731" s="96" t="s">
        <v>10829</v>
      </c>
      <c r="AH12731" s="96" t="s">
        <v>16963</v>
      </c>
      <c r="AI12731" s="97">
        <v>205260</v>
      </c>
      <c r="AJ12731" s="114">
        <v>20.5607299804688</v>
      </c>
      <c r="AK12731" s="114">
        <v>97.862602233886705</v>
      </c>
      <c r="AM12731" s="104"/>
      <c r="AN12731" s="104"/>
      <c r="AO12731" s="104"/>
      <c r="AP12731" s="104"/>
    </row>
    <row r="12732" spans="32:42" ht="18">
      <c r="AF12732" s="123" t="s">
        <v>10828</v>
      </c>
      <c r="AG12732" s="96" t="s">
        <v>10829</v>
      </c>
      <c r="AH12732" s="96" t="s">
        <v>16964</v>
      </c>
      <c r="AI12732" s="97">
        <v>205259</v>
      </c>
      <c r="AJ12732" s="114">
        <v>20.564250946044901</v>
      </c>
      <c r="AK12732" s="114">
        <v>97.854652404785199</v>
      </c>
      <c r="AM12732" s="104"/>
      <c r="AN12732" s="104"/>
      <c r="AO12732" s="104"/>
      <c r="AP12732" s="104"/>
    </row>
    <row r="12733" spans="32:42" ht="18">
      <c r="AF12733" s="123" t="s">
        <v>10828</v>
      </c>
      <c r="AG12733" s="96" t="s">
        <v>10829</v>
      </c>
      <c r="AH12733" s="96" t="s">
        <v>15945</v>
      </c>
      <c r="AI12733" s="97">
        <v>205258</v>
      </c>
      <c r="AJ12733" s="114"/>
      <c r="AK12733" s="114"/>
      <c r="AM12733" s="104"/>
      <c r="AN12733" s="104"/>
      <c r="AO12733" s="104"/>
      <c r="AP12733" s="104"/>
    </row>
    <row r="12734" spans="32:42" ht="18">
      <c r="AF12734" s="123" t="s">
        <v>10828</v>
      </c>
      <c r="AG12734" s="96" t="s">
        <v>10829</v>
      </c>
      <c r="AH12734" s="96" t="s">
        <v>16965</v>
      </c>
      <c r="AI12734" s="97">
        <v>205257</v>
      </c>
      <c r="AJ12734" s="114"/>
      <c r="AK12734" s="114"/>
      <c r="AM12734" s="104"/>
      <c r="AN12734" s="104"/>
      <c r="AO12734" s="104"/>
      <c r="AP12734" s="104"/>
    </row>
    <row r="12735" spans="32:42" ht="18">
      <c r="AF12735" s="123" t="s">
        <v>10828</v>
      </c>
      <c r="AG12735" s="96" t="s">
        <v>10829</v>
      </c>
      <c r="AH12735" s="96" t="s">
        <v>16966</v>
      </c>
      <c r="AI12735" s="97">
        <v>205256</v>
      </c>
      <c r="AJ12735" s="114"/>
      <c r="AK12735" s="114"/>
      <c r="AM12735" s="104"/>
      <c r="AN12735" s="104"/>
      <c r="AO12735" s="104"/>
      <c r="AP12735" s="104"/>
    </row>
    <row r="12736" spans="32:42" ht="18">
      <c r="AF12736" s="123" t="s">
        <v>10828</v>
      </c>
      <c r="AG12736" s="96" t="s">
        <v>10829</v>
      </c>
      <c r="AH12736" s="96" t="s">
        <v>16967</v>
      </c>
      <c r="AI12736" s="97">
        <v>205254</v>
      </c>
      <c r="AJ12736" s="114"/>
      <c r="AK12736" s="114"/>
      <c r="AM12736" s="104"/>
      <c r="AN12736" s="104"/>
      <c r="AO12736" s="104"/>
      <c r="AP12736" s="104"/>
    </row>
    <row r="12737" spans="32:42" ht="18">
      <c r="AF12737" s="123" t="s">
        <v>10828</v>
      </c>
      <c r="AG12737" s="96" t="s">
        <v>10829</v>
      </c>
      <c r="AH12737" s="96" t="s">
        <v>10828</v>
      </c>
      <c r="AI12737" s="97">
        <v>205252</v>
      </c>
      <c r="AJ12737" s="114"/>
      <c r="AK12737" s="114"/>
      <c r="AM12737" s="104"/>
      <c r="AN12737" s="104"/>
      <c r="AO12737" s="104"/>
      <c r="AP12737" s="104"/>
    </row>
    <row r="12738" spans="32:42" ht="18">
      <c r="AF12738" s="123" t="s">
        <v>10828</v>
      </c>
      <c r="AG12738" s="96" t="s">
        <v>10829</v>
      </c>
      <c r="AH12738" s="96" t="s">
        <v>16968</v>
      </c>
      <c r="AI12738" s="97">
        <v>205255</v>
      </c>
      <c r="AJ12738" s="114"/>
      <c r="AK12738" s="114"/>
      <c r="AM12738" s="104"/>
      <c r="AN12738" s="104"/>
      <c r="AO12738" s="104"/>
      <c r="AP12738" s="104"/>
    </row>
    <row r="12739" spans="32:42" ht="18">
      <c r="AF12739" s="123" t="s">
        <v>10830</v>
      </c>
      <c r="AG12739" s="96" t="s">
        <v>10831</v>
      </c>
      <c r="AH12739" s="96" t="s">
        <v>14382</v>
      </c>
      <c r="AI12739" s="97">
        <v>205272</v>
      </c>
      <c r="AJ12739" s="114"/>
      <c r="AK12739" s="114"/>
      <c r="AM12739" s="104"/>
      <c r="AN12739" s="104"/>
      <c r="AO12739" s="104"/>
      <c r="AP12739" s="104"/>
    </row>
    <row r="12740" spans="32:42" ht="18">
      <c r="AF12740" s="123" t="s">
        <v>10830</v>
      </c>
      <c r="AG12740" s="96" t="s">
        <v>10831</v>
      </c>
      <c r="AH12740" s="96" t="s">
        <v>16969</v>
      </c>
      <c r="AI12740" s="97">
        <v>220269</v>
      </c>
      <c r="AJ12740" s="114"/>
      <c r="AK12740" s="114"/>
      <c r="AM12740" s="104"/>
      <c r="AN12740" s="104"/>
      <c r="AO12740" s="104"/>
      <c r="AP12740" s="104"/>
    </row>
    <row r="12741" spans="32:42" ht="18">
      <c r="AF12741" s="123" t="s">
        <v>10830</v>
      </c>
      <c r="AG12741" s="96" t="s">
        <v>10831</v>
      </c>
      <c r="AH12741" s="96" t="s">
        <v>16970</v>
      </c>
      <c r="AI12741" s="97">
        <v>205276</v>
      </c>
      <c r="AJ12741" s="114"/>
      <c r="AK12741" s="114"/>
      <c r="AM12741" s="104"/>
      <c r="AN12741" s="104"/>
      <c r="AO12741" s="104"/>
      <c r="AP12741" s="104"/>
    </row>
    <row r="12742" spans="32:42" ht="18">
      <c r="AF12742" s="123" t="s">
        <v>10830</v>
      </c>
      <c r="AG12742" s="96" t="s">
        <v>10831</v>
      </c>
      <c r="AH12742" s="96" t="s">
        <v>14031</v>
      </c>
      <c r="AI12742" s="97">
        <v>205275</v>
      </c>
      <c r="AJ12742" s="114"/>
      <c r="AK12742" s="114"/>
      <c r="AM12742" s="104"/>
      <c r="AN12742" s="104"/>
      <c r="AO12742" s="104"/>
      <c r="AP12742" s="104"/>
    </row>
    <row r="12743" spans="32:42" ht="18">
      <c r="AF12743" s="123" t="s">
        <v>10830</v>
      </c>
      <c r="AG12743" s="96" t="s">
        <v>10831</v>
      </c>
      <c r="AH12743" s="96" t="s">
        <v>13796</v>
      </c>
      <c r="AI12743" s="97">
        <v>205274</v>
      </c>
      <c r="AJ12743" s="114"/>
      <c r="AK12743" s="114"/>
      <c r="AM12743" s="104"/>
      <c r="AN12743" s="104"/>
      <c r="AO12743" s="104"/>
      <c r="AP12743" s="104"/>
    </row>
    <row r="12744" spans="32:42" ht="18">
      <c r="AF12744" s="123" t="s">
        <v>10830</v>
      </c>
      <c r="AG12744" s="96" t="s">
        <v>10831</v>
      </c>
      <c r="AH12744" s="96" t="s">
        <v>16971</v>
      </c>
      <c r="AI12744" s="97">
        <v>205273</v>
      </c>
      <c r="AJ12744" s="114"/>
      <c r="AK12744" s="114"/>
      <c r="AM12744" s="104"/>
      <c r="AN12744" s="104"/>
      <c r="AO12744" s="104"/>
      <c r="AP12744" s="104"/>
    </row>
    <row r="12745" spans="32:42" ht="18">
      <c r="AF12745" s="123" t="s">
        <v>10830</v>
      </c>
      <c r="AG12745" s="96" t="s">
        <v>10831</v>
      </c>
      <c r="AH12745" s="96" t="s">
        <v>16972</v>
      </c>
      <c r="AI12745" s="97">
        <v>205270</v>
      </c>
      <c r="AJ12745" s="114"/>
      <c r="AK12745" s="114"/>
      <c r="AM12745" s="104"/>
      <c r="AN12745" s="104"/>
      <c r="AO12745" s="104"/>
      <c r="AP12745" s="104"/>
    </row>
    <row r="12746" spans="32:42" ht="18">
      <c r="AF12746" s="123" t="s">
        <v>10830</v>
      </c>
      <c r="AG12746" s="96" t="s">
        <v>10831</v>
      </c>
      <c r="AH12746" s="96" t="s">
        <v>13703</v>
      </c>
      <c r="AI12746" s="97">
        <v>205269</v>
      </c>
      <c r="AJ12746" s="114"/>
      <c r="AK12746" s="114"/>
      <c r="AM12746" s="104"/>
      <c r="AN12746" s="104"/>
      <c r="AO12746" s="104"/>
      <c r="AP12746" s="104"/>
    </row>
    <row r="12747" spans="32:42" ht="18">
      <c r="AF12747" s="123" t="s">
        <v>10830</v>
      </c>
      <c r="AG12747" s="96" t="s">
        <v>10831</v>
      </c>
      <c r="AH12747" s="96" t="s">
        <v>11388</v>
      </c>
      <c r="AI12747" s="97">
        <v>205268</v>
      </c>
      <c r="AJ12747" s="114"/>
      <c r="AK12747" s="114"/>
      <c r="AM12747" s="104"/>
      <c r="AN12747" s="104"/>
      <c r="AO12747" s="104"/>
      <c r="AP12747" s="104"/>
    </row>
    <row r="12748" spans="32:42" ht="18">
      <c r="AF12748" s="123" t="s">
        <v>10830</v>
      </c>
      <c r="AG12748" s="96" t="s">
        <v>10831</v>
      </c>
      <c r="AH12748" s="96" t="s">
        <v>16973</v>
      </c>
      <c r="AI12748" s="97">
        <v>205267</v>
      </c>
      <c r="AJ12748" s="114"/>
      <c r="AK12748" s="114"/>
      <c r="AM12748" s="104"/>
      <c r="AN12748" s="104"/>
      <c r="AO12748" s="104"/>
      <c r="AP12748" s="104"/>
    </row>
    <row r="12749" spans="32:42" ht="18">
      <c r="AF12749" s="123" t="s">
        <v>10830</v>
      </c>
      <c r="AG12749" s="96" t="s">
        <v>10831</v>
      </c>
      <c r="AH12749" s="96" t="s">
        <v>10830</v>
      </c>
      <c r="AI12749" s="97">
        <v>205266</v>
      </c>
      <c r="AJ12749" s="114"/>
      <c r="AK12749" s="114"/>
      <c r="AM12749" s="104"/>
      <c r="AN12749" s="104"/>
      <c r="AO12749" s="104"/>
      <c r="AP12749" s="104"/>
    </row>
    <row r="12750" spans="32:42" ht="18">
      <c r="AF12750" s="123" t="s">
        <v>10830</v>
      </c>
      <c r="AG12750" s="96" t="s">
        <v>10831</v>
      </c>
      <c r="AH12750" s="96" t="s">
        <v>14339</v>
      </c>
      <c r="AI12750" s="97">
        <v>220270</v>
      </c>
      <c r="AJ12750" s="114"/>
      <c r="AK12750" s="114"/>
      <c r="AM12750" s="104"/>
      <c r="AN12750" s="104"/>
      <c r="AO12750" s="104"/>
      <c r="AP12750" s="104"/>
    </row>
    <row r="12751" spans="32:42" ht="18">
      <c r="AF12751" s="123" t="s">
        <v>10830</v>
      </c>
      <c r="AG12751" s="96" t="s">
        <v>10831</v>
      </c>
      <c r="AH12751" s="96" t="s">
        <v>15719</v>
      </c>
      <c r="AI12751" s="97">
        <v>205271</v>
      </c>
      <c r="AJ12751" s="114"/>
      <c r="AK12751" s="114"/>
      <c r="AM12751" s="104"/>
      <c r="AN12751" s="104"/>
      <c r="AO12751" s="104"/>
      <c r="AP12751" s="104"/>
    </row>
    <row r="12752" spans="32:42" ht="18">
      <c r="AF12752" s="123" t="s">
        <v>10832</v>
      </c>
      <c r="AG12752" s="96" t="s">
        <v>10833</v>
      </c>
      <c r="AH12752" s="96" t="s">
        <v>12979</v>
      </c>
      <c r="AI12752" s="97">
        <v>205284</v>
      </c>
      <c r="AJ12752" s="114">
        <v>20.5536994934082</v>
      </c>
      <c r="AK12752" s="114">
        <v>97.769340515136705</v>
      </c>
      <c r="AM12752" s="104"/>
      <c r="AN12752" s="104"/>
      <c r="AO12752" s="104"/>
      <c r="AP12752" s="104"/>
    </row>
    <row r="12753" spans="32:42" ht="18">
      <c r="AF12753" s="123" t="s">
        <v>10832</v>
      </c>
      <c r="AG12753" s="96" t="s">
        <v>10833</v>
      </c>
      <c r="AH12753" s="96" t="s">
        <v>16494</v>
      </c>
      <c r="AI12753" s="97">
        <v>220274</v>
      </c>
      <c r="AJ12753" s="114"/>
      <c r="AK12753" s="114"/>
      <c r="AM12753" s="104"/>
      <c r="AN12753" s="104"/>
      <c r="AO12753" s="104"/>
      <c r="AP12753" s="104"/>
    </row>
    <row r="12754" spans="32:42" ht="18">
      <c r="AF12754" s="123" t="s">
        <v>10832</v>
      </c>
      <c r="AG12754" s="96" t="s">
        <v>10833</v>
      </c>
      <c r="AH12754" s="96" t="s">
        <v>16974</v>
      </c>
      <c r="AI12754" s="97">
        <v>220273</v>
      </c>
      <c r="AJ12754" s="114"/>
      <c r="AK12754" s="114"/>
      <c r="AM12754" s="104"/>
      <c r="AN12754" s="104"/>
      <c r="AO12754" s="104"/>
      <c r="AP12754" s="104"/>
    </row>
    <row r="12755" spans="32:42" ht="18">
      <c r="AF12755" s="123" t="s">
        <v>10832</v>
      </c>
      <c r="AG12755" s="96" t="s">
        <v>10833</v>
      </c>
      <c r="AH12755" s="96" t="s">
        <v>16975</v>
      </c>
      <c r="AI12755" s="97">
        <v>220272</v>
      </c>
      <c r="AJ12755" s="114"/>
      <c r="AK12755" s="114"/>
      <c r="AM12755" s="104"/>
      <c r="AN12755" s="104"/>
      <c r="AO12755" s="104"/>
      <c r="AP12755" s="104"/>
    </row>
    <row r="12756" spans="32:42" ht="18">
      <c r="AF12756" s="123" t="s">
        <v>10832</v>
      </c>
      <c r="AG12756" s="96" t="s">
        <v>10833</v>
      </c>
      <c r="AH12756" s="96" t="s">
        <v>15719</v>
      </c>
      <c r="AI12756" s="97">
        <v>220271</v>
      </c>
      <c r="AJ12756" s="114"/>
      <c r="AK12756" s="114"/>
      <c r="AM12756" s="104"/>
      <c r="AN12756" s="104"/>
      <c r="AO12756" s="104"/>
      <c r="AP12756" s="104"/>
    </row>
    <row r="12757" spans="32:42" ht="18">
      <c r="AF12757" s="123" t="s">
        <v>10832</v>
      </c>
      <c r="AG12757" s="96" t="s">
        <v>10833</v>
      </c>
      <c r="AH12757" s="96" t="s">
        <v>16976</v>
      </c>
      <c r="AI12757" s="97">
        <v>205285</v>
      </c>
      <c r="AJ12757" s="114">
        <v>20.492759704589801</v>
      </c>
      <c r="AK12757" s="114">
        <v>97.763320922851605</v>
      </c>
      <c r="AM12757" s="104"/>
      <c r="AN12757" s="104"/>
      <c r="AO12757" s="104"/>
      <c r="AP12757" s="104"/>
    </row>
    <row r="12758" spans="32:42" ht="18">
      <c r="AF12758" s="123" t="s">
        <v>10832</v>
      </c>
      <c r="AG12758" s="96" t="s">
        <v>10833</v>
      </c>
      <c r="AH12758" s="96" t="s">
        <v>16977</v>
      </c>
      <c r="AI12758" s="97">
        <v>205278</v>
      </c>
      <c r="AJ12758" s="114"/>
      <c r="AK12758" s="114"/>
      <c r="AM12758" s="104"/>
      <c r="AN12758" s="104"/>
      <c r="AO12758" s="104"/>
      <c r="AP12758" s="104"/>
    </row>
    <row r="12759" spans="32:42" ht="18">
      <c r="AF12759" s="123" t="s">
        <v>10832</v>
      </c>
      <c r="AG12759" s="96" t="s">
        <v>10833</v>
      </c>
      <c r="AH12759" s="96" t="s">
        <v>15833</v>
      </c>
      <c r="AI12759" s="97">
        <v>205286</v>
      </c>
      <c r="AJ12759" s="114"/>
      <c r="AK12759" s="114"/>
      <c r="AM12759" s="104"/>
      <c r="AN12759" s="104"/>
      <c r="AO12759" s="104"/>
      <c r="AP12759" s="104"/>
    </row>
    <row r="12760" spans="32:42" ht="18">
      <c r="AF12760" s="123" t="s">
        <v>10832</v>
      </c>
      <c r="AG12760" s="96" t="s">
        <v>10833</v>
      </c>
      <c r="AH12760" s="96" t="s">
        <v>10832</v>
      </c>
      <c r="AI12760" s="97">
        <v>205277</v>
      </c>
      <c r="AJ12760" s="114">
        <v>20.559749603271499</v>
      </c>
      <c r="AK12760" s="114">
        <v>97.776741027832003</v>
      </c>
      <c r="AM12760" s="104"/>
      <c r="AN12760" s="104"/>
      <c r="AO12760" s="104"/>
      <c r="AP12760" s="104"/>
    </row>
    <row r="12761" spans="32:42" ht="18">
      <c r="AF12761" s="123" t="s">
        <v>10832</v>
      </c>
      <c r="AG12761" s="96" t="s">
        <v>10833</v>
      </c>
      <c r="AH12761" s="96" t="s">
        <v>11377</v>
      </c>
      <c r="AI12761" s="97">
        <v>205283</v>
      </c>
      <c r="AJ12761" s="114">
        <v>20.437229156494102</v>
      </c>
      <c r="AK12761" s="114">
        <v>97.675773620605497</v>
      </c>
      <c r="AM12761" s="104"/>
      <c r="AN12761" s="104"/>
      <c r="AO12761" s="104"/>
      <c r="AP12761" s="104"/>
    </row>
    <row r="12762" spans="32:42" ht="18">
      <c r="AF12762" s="123" t="s">
        <v>10832</v>
      </c>
      <c r="AG12762" s="96" t="s">
        <v>10833</v>
      </c>
      <c r="AH12762" s="96" t="s">
        <v>12852</v>
      </c>
      <c r="AI12762" s="97">
        <v>205279</v>
      </c>
      <c r="AJ12762" s="114"/>
      <c r="AK12762" s="114"/>
      <c r="AM12762" s="104"/>
      <c r="AN12762" s="104"/>
      <c r="AO12762" s="104"/>
      <c r="AP12762" s="104"/>
    </row>
    <row r="12763" spans="32:42" ht="18">
      <c r="AF12763" s="123" t="s">
        <v>10832</v>
      </c>
      <c r="AG12763" s="96" t="s">
        <v>10833</v>
      </c>
      <c r="AH12763" s="96" t="s">
        <v>16978</v>
      </c>
      <c r="AI12763" s="97">
        <v>205280</v>
      </c>
      <c r="AJ12763" s="114">
        <v>20.5051593780518</v>
      </c>
      <c r="AK12763" s="114">
        <v>97.673782348632798</v>
      </c>
      <c r="AM12763" s="104"/>
      <c r="AN12763" s="104"/>
      <c r="AO12763" s="104"/>
      <c r="AP12763" s="104"/>
    </row>
    <row r="12764" spans="32:42" ht="18">
      <c r="AF12764" s="123" t="s">
        <v>10832</v>
      </c>
      <c r="AG12764" s="96" t="s">
        <v>10833</v>
      </c>
      <c r="AH12764" s="96" t="s">
        <v>14736</v>
      </c>
      <c r="AI12764" s="97">
        <v>205281</v>
      </c>
      <c r="AJ12764" s="114">
        <v>20.4841194152832</v>
      </c>
      <c r="AK12764" s="114">
        <v>97.670600891113295</v>
      </c>
      <c r="AM12764" s="104"/>
      <c r="AN12764" s="104"/>
      <c r="AO12764" s="104"/>
      <c r="AP12764" s="104"/>
    </row>
    <row r="12765" spans="32:42" ht="18">
      <c r="AF12765" s="123" t="s">
        <v>10832</v>
      </c>
      <c r="AG12765" s="96" t="s">
        <v>10833</v>
      </c>
      <c r="AH12765" s="96" t="s">
        <v>16979</v>
      </c>
      <c r="AI12765" s="97">
        <v>205282</v>
      </c>
      <c r="AJ12765" s="114"/>
      <c r="AK12765" s="114"/>
      <c r="AM12765" s="104"/>
      <c r="AN12765" s="104"/>
      <c r="AO12765" s="104"/>
      <c r="AP12765" s="104"/>
    </row>
    <row r="12766" spans="32:42" ht="18">
      <c r="AF12766" s="123" t="s">
        <v>10834</v>
      </c>
      <c r="AG12766" s="96" t="s">
        <v>10835</v>
      </c>
      <c r="AH12766" s="96" t="s">
        <v>16980</v>
      </c>
      <c r="AI12766" s="97">
        <v>205297</v>
      </c>
      <c r="AJ12766" s="114"/>
      <c r="AK12766" s="114"/>
      <c r="AM12766" s="104"/>
      <c r="AN12766" s="104"/>
      <c r="AO12766" s="104"/>
      <c r="AP12766" s="104"/>
    </row>
    <row r="12767" spans="32:42" ht="18">
      <c r="AF12767" s="123" t="s">
        <v>10834</v>
      </c>
      <c r="AG12767" s="96" t="s">
        <v>10835</v>
      </c>
      <c r="AH12767" s="96" t="s">
        <v>10834</v>
      </c>
      <c r="AI12767" s="97">
        <v>205287</v>
      </c>
      <c r="AJ12767" s="114"/>
      <c r="AK12767" s="114"/>
      <c r="AM12767" s="104"/>
      <c r="AN12767" s="104"/>
      <c r="AO12767" s="104"/>
      <c r="AP12767" s="104"/>
    </row>
    <row r="12768" spans="32:42" ht="18">
      <c r="AF12768" s="123" t="s">
        <v>10834</v>
      </c>
      <c r="AG12768" s="96" t="s">
        <v>10835</v>
      </c>
      <c r="AH12768" s="96" t="s">
        <v>16981</v>
      </c>
      <c r="AI12768" s="97">
        <v>220279</v>
      </c>
      <c r="AJ12768" s="114"/>
      <c r="AK12768" s="114"/>
      <c r="AM12768" s="104"/>
      <c r="AN12768" s="104"/>
      <c r="AO12768" s="104"/>
      <c r="AP12768" s="104"/>
    </row>
    <row r="12769" spans="32:42" ht="18">
      <c r="AF12769" s="123" t="s">
        <v>10834</v>
      </c>
      <c r="AG12769" s="96" t="s">
        <v>10835</v>
      </c>
      <c r="AH12769" s="96" t="s">
        <v>16982</v>
      </c>
      <c r="AI12769" s="97">
        <v>220278</v>
      </c>
      <c r="AJ12769" s="114"/>
      <c r="AK12769" s="114"/>
      <c r="AM12769" s="104"/>
      <c r="AN12769" s="104"/>
      <c r="AO12769" s="104"/>
      <c r="AP12769" s="104"/>
    </row>
    <row r="12770" spans="32:42" ht="18">
      <c r="AF12770" s="123" t="s">
        <v>10834</v>
      </c>
      <c r="AG12770" s="96" t="s">
        <v>10835</v>
      </c>
      <c r="AH12770" s="96" t="s">
        <v>16983</v>
      </c>
      <c r="AI12770" s="97">
        <v>220277</v>
      </c>
      <c r="AJ12770" s="114"/>
      <c r="AK12770" s="114"/>
      <c r="AM12770" s="104"/>
      <c r="AN12770" s="104"/>
      <c r="AO12770" s="104"/>
      <c r="AP12770" s="104"/>
    </row>
    <row r="12771" spans="32:42" ht="18">
      <c r="AF12771" s="123" t="s">
        <v>10834</v>
      </c>
      <c r="AG12771" s="96" t="s">
        <v>10835</v>
      </c>
      <c r="AH12771" s="96" t="s">
        <v>16984</v>
      </c>
      <c r="AI12771" s="97">
        <v>220276</v>
      </c>
      <c r="AJ12771" s="114"/>
      <c r="AK12771" s="114"/>
      <c r="AM12771" s="104"/>
      <c r="AN12771" s="104"/>
      <c r="AO12771" s="104"/>
      <c r="AP12771" s="104"/>
    </row>
    <row r="12772" spans="32:42" ht="18">
      <c r="AF12772" s="123" t="s">
        <v>10834</v>
      </c>
      <c r="AG12772" s="96" t="s">
        <v>10835</v>
      </c>
      <c r="AH12772" s="96" t="s">
        <v>8657</v>
      </c>
      <c r="AI12772" s="97">
        <v>220275</v>
      </c>
      <c r="AJ12772" s="114"/>
      <c r="AK12772" s="114"/>
      <c r="AM12772" s="104"/>
      <c r="AN12772" s="104"/>
      <c r="AO12772" s="104"/>
      <c r="AP12772" s="104"/>
    </row>
    <row r="12773" spans="32:42" ht="18">
      <c r="AF12773" s="123" t="s">
        <v>10834</v>
      </c>
      <c r="AG12773" s="96" t="s">
        <v>10835</v>
      </c>
      <c r="AH12773" s="96" t="s">
        <v>16985</v>
      </c>
      <c r="AI12773" s="97">
        <v>205298</v>
      </c>
      <c r="AJ12773" s="114"/>
      <c r="AK12773" s="114"/>
      <c r="AM12773" s="104"/>
      <c r="AN12773" s="104"/>
      <c r="AO12773" s="104"/>
      <c r="AP12773" s="104"/>
    </row>
    <row r="12774" spans="32:42" ht="18">
      <c r="AF12774" s="123" t="s">
        <v>10834</v>
      </c>
      <c r="AG12774" s="96" t="s">
        <v>10835</v>
      </c>
      <c r="AH12774" s="96" t="s">
        <v>15488</v>
      </c>
      <c r="AI12774" s="97">
        <v>220280</v>
      </c>
      <c r="AJ12774" s="114"/>
      <c r="AK12774" s="114"/>
      <c r="AM12774" s="104"/>
      <c r="AN12774" s="104"/>
      <c r="AO12774" s="104"/>
      <c r="AP12774" s="104"/>
    </row>
    <row r="12775" spans="32:42" ht="18">
      <c r="AF12775" s="123" t="s">
        <v>10834</v>
      </c>
      <c r="AG12775" s="96" t="s">
        <v>10835</v>
      </c>
      <c r="AH12775" s="96" t="s">
        <v>16986</v>
      </c>
      <c r="AI12775" s="97">
        <v>205296</v>
      </c>
      <c r="AJ12775" s="114"/>
      <c r="AK12775" s="114"/>
      <c r="AM12775" s="104"/>
      <c r="AN12775" s="104"/>
      <c r="AO12775" s="104"/>
      <c r="AP12775" s="104"/>
    </row>
    <row r="12776" spans="32:42" ht="18">
      <c r="AF12776" s="123" t="s">
        <v>10834</v>
      </c>
      <c r="AG12776" s="96" t="s">
        <v>10835</v>
      </c>
      <c r="AH12776" s="96" t="s">
        <v>11064</v>
      </c>
      <c r="AI12776" s="97">
        <v>205295</v>
      </c>
      <c r="AJ12776" s="114"/>
      <c r="AK12776" s="114"/>
      <c r="AM12776" s="104"/>
      <c r="AN12776" s="104"/>
      <c r="AO12776" s="104"/>
      <c r="AP12776" s="104"/>
    </row>
    <row r="12777" spans="32:42" ht="18">
      <c r="AF12777" s="123" t="s">
        <v>10834</v>
      </c>
      <c r="AG12777" s="96" t="s">
        <v>10835</v>
      </c>
      <c r="AH12777" s="96" t="s">
        <v>16987</v>
      </c>
      <c r="AI12777" s="97">
        <v>205294</v>
      </c>
      <c r="AJ12777" s="114">
        <v>20.4686603546143</v>
      </c>
      <c r="AK12777" s="114">
        <v>97.772552490234403</v>
      </c>
      <c r="AM12777" s="104"/>
      <c r="AN12777" s="104"/>
      <c r="AO12777" s="104"/>
      <c r="AP12777" s="104"/>
    </row>
    <row r="12778" spans="32:42" ht="18">
      <c r="AF12778" s="123" t="s">
        <v>10834</v>
      </c>
      <c r="AG12778" s="96" t="s">
        <v>10835</v>
      </c>
      <c r="AH12778" s="96" t="s">
        <v>13029</v>
      </c>
      <c r="AI12778" s="97">
        <v>205293</v>
      </c>
      <c r="AJ12778" s="114"/>
      <c r="AK12778" s="114"/>
      <c r="AM12778" s="104"/>
      <c r="AN12778" s="104"/>
      <c r="AO12778" s="104"/>
      <c r="AP12778" s="104"/>
    </row>
    <row r="12779" spans="32:42" ht="18">
      <c r="AF12779" s="123" t="s">
        <v>10834</v>
      </c>
      <c r="AG12779" s="96" t="s">
        <v>10835</v>
      </c>
      <c r="AH12779" s="96" t="s">
        <v>16988</v>
      </c>
      <c r="AI12779" s="97">
        <v>205292</v>
      </c>
      <c r="AJ12779" s="114"/>
      <c r="AK12779" s="114"/>
      <c r="AM12779" s="104"/>
      <c r="AN12779" s="104"/>
      <c r="AO12779" s="104"/>
      <c r="AP12779" s="104"/>
    </row>
    <row r="12780" spans="32:42" ht="18">
      <c r="AF12780" s="123" t="s">
        <v>10834</v>
      </c>
      <c r="AG12780" s="96" t="s">
        <v>10835</v>
      </c>
      <c r="AH12780" s="96" t="s">
        <v>16989</v>
      </c>
      <c r="AI12780" s="97">
        <v>205291</v>
      </c>
      <c r="AJ12780" s="114"/>
      <c r="AK12780" s="114"/>
      <c r="AM12780" s="104"/>
      <c r="AN12780" s="104"/>
      <c r="AO12780" s="104"/>
      <c r="AP12780" s="104"/>
    </row>
    <row r="12781" spans="32:42" ht="18">
      <c r="AF12781" s="123" t="s">
        <v>10834</v>
      </c>
      <c r="AG12781" s="96" t="s">
        <v>10835</v>
      </c>
      <c r="AH12781" s="96" t="s">
        <v>16351</v>
      </c>
      <c r="AI12781" s="97">
        <v>205290</v>
      </c>
      <c r="AJ12781" s="114"/>
      <c r="AK12781" s="114"/>
      <c r="AM12781" s="104"/>
      <c r="AN12781" s="104"/>
      <c r="AO12781" s="104"/>
      <c r="AP12781" s="104"/>
    </row>
    <row r="12782" spans="32:42" ht="18">
      <c r="AF12782" s="123" t="s">
        <v>10834</v>
      </c>
      <c r="AG12782" s="96" t="s">
        <v>10835</v>
      </c>
      <c r="AH12782" s="96" t="s">
        <v>16990</v>
      </c>
      <c r="AI12782" s="97">
        <v>205288</v>
      </c>
      <c r="AJ12782" s="114"/>
      <c r="AK12782" s="114"/>
      <c r="AM12782" s="104"/>
      <c r="AN12782" s="104"/>
      <c r="AO12782" s="104"/>
      <c r="AP12782" s="104"/>
    </row>
    <row r="12783" spans="32:42" ht="18">
      <c r="AF12783" s="123" t="s">
        <v>10834</v>
      </c>
      <c r="AG12783" s="96" t="s">
        <v>10835</v>
      </c>
      <c r="AH12783" s="96" t="s">
        <v>16991</v>
      </c>
      <c r="AI12783" s="97">
        <v>220281</v>
      </c>
      <c r="AJ12783" s="114"/>
      <c r="AK12783" s="114"/>
      <c r="AM12783" s="104"/>
      <c r="AN12783" s="104"/>
      <c r="AO12783" s="104"/>
      <c r="AP12783" s="104"/>
    </row>
    <row r="12784" spans="32:42" ht="18">
      <c r="AF12784" s="123" t="s">
        <v>10834</v>
      </c>
      <c r="AG12784" s="96" t="s">
        <v>10835</v>
      </c>
      <c r="AH12784" s="96" t="s">
        <v>16035</v>
      </c>
      <c r="AI12784" s="97">
        <v>205289</v>
      </c>
      <c r="AJ12784" s="114"/>
      <c r="AK12784" s="114"/>
      <c r="AM12784" s="104"/>
      <c r="AN12784" s="104"/>
      <c r="AO12784" s="104"/>
      <c r="AP12784" s="104"/>
    </row>
    <row r="12785" spans="32:42" ht="18">
      <c r="AF12785" s="123" t="s">
        <v>10836</v>
      </c>
      <c r="AG12785" s="96" t="s">
        <v>10837</v>
      </c>
      <c r="AH12785" s="96" t="s">
        <v>16992</v>
      </c>
      <c r="AI12785" s="97">
        <v>205303</v>
      </c>
      <c r="AJ12785" s="114"/>
      <c r="AK12785" s="114"/>
      <c r="AM12785" s="104"/>
      <c r="AN12785" s="104"/>
      <c r="AO12785" s="104"/>
      <c r="AP12785" s="104"/>
    </row>
    <row r="12786" spans="32:42" ht="18">
      <c r="AF12786" s="123" t="s">
        <v>10836</v>
      </c>
      <c r="AG12786" s="96" t="s">
        <v>10837</v>
      </c>
      <c r="AH12786" s="96" t="s">
        <v>16993</v>
      </c>
      <c r="AI12786" s="97">
        <v>205305</v>
      </c>
      <c r="AJ12786" s="114">
        <v>20.462589263916001</v>
      </c>
      <c r="AK12786" s="114">
        <v>97.831268310546903</v>
      </c>
      <c r="AM12786" s="104"/>
      <c r="AN12786" s="104"/>
      <c r="AO12786" s="104"/>
      <c r="AP12786" s="104"/>
    </row>
    <row r="12787" spans="32:42" ht="18">
      <c r="AF12787" s="123" t="s">
        <v>10836</v>
      </c>
      <c r="AG12787" s="96" t="s">
        <v>10837</v>
      </c>
      <c r="AH12787" s="96" t="s">
        <v>16994</v>
      </c>
      <c r="AI12787" s="97">
        <v>220282</v>
      </c>
      <c r="AJ12787" s="114">
        <v>20.454105377197301</v>
      </c>
      <c r="AK12787" s="114">
        <v>97.829650878906307</v>
      </c>
      <c r="AM12787" s="104"/>
      <c r="AN12787" s="104"/>
      <c r="AO12787" s="104"/>
      <c r="AP12787" s="104"/>
    </row>
    <row r="12788" spans="32:42" ht="18">
      <c r="AF12788" s="123" t="s">
        <v>10836</v>
      </c>
      <c r="AG12788" s="96" t="s">
        <v>10837</v>
      </c>
      <c r="AH12788" s="96" t="s">
        <v>16995</v>
      </c>
      <c r="AI12788" s="97">
        <v>205304</v>
      </c>
      <c r="AJ12788" s="114"/>
      <c r="AK12788" s="114"/>
      <c r="AM12788" s="104"/>
      <c r="AN12788" s="104"/>
      <c r="AO12788" s="104"/>
      <c r="AP12788" s="104"/>
    </row>
    <row r="12789" spans="32:42" ht="18">
      <c r="AF12789" s="123" t="s">
        <v>10836</v>
      </c>
      <c r="AG12789" s="96" t="s">
        <v>10837</v>
      </c>
      <c r="AH12789" s="96" t="s">
        <v>15833</v>
      </c>
      <c r="AI12789" s="97">
        <v>205301</v>
      </c>
      <c r="AJ12789" s="114"/>
      <c r="AK12789" s="114"/>
      <c r="AM12789" s="104"/>
      <c r="AN12789" s="104"/>
      <c r="AO12789" s="104"/>
      <c r="AP12789" s="104"/>
    </row>
    <row r="12790" spans="32:42" ht="18">
      <c r="AF12790" s="123" t="s">
        <v>10836</v>
      </c>
      <c r="AG12790" s="96" t="s">
        <v>10837</v>
      </c>
      <c r="AH12790" s="96" t="s">
        <v>10836</v>
      </c>
      <c r="AI12790" s="97">
        <v>205299</v>
      </c>
      <c r="AJ12790" s="114">
        <v>20.432590484619102</v>
      </c>
      <c r="AK12790" s="114">
        <v>97.8270263671875</v>
      </c>
      <c r="AM12790" s="104"/>
      <c r="AN12790" s="104"/>
      <c r="AO12790" s="104"/>
      <c r="AP12790" s="104"/>
    </row>
    <row r="12791" spans="32:42" ht="18">
      <c r="AF12791" s="123" t="s">
        <v>10836</v>
      </c>
      <c r="AG12791" s="96" t="s">
        <v>10837</v>
      </c>
      <c r="AH12791" s="96" t="s">
        <v>16319</v>
      </c>
      <c r="AI12791" s="97">
        <v>205300</v>
      </c>
      <c r="AJ12791" s="114">
        <v>20.424610137939499</v>
      </c>
      <c r="AK12791" s="114">
        <v>97.835441589355497</v>
      </c>
      <c r="AM12791" s="104"/>
      <c r="AN12791" s="104"/>
      <c r="AO12791" s="104"/>
      <c r="AP12791" s="104"/>
    </row>
    <row r="12792" spans="32:42" ht="18">
      <c r="AF12792" s="123" t="s">
        <v>10836</v>
      </c>
      <c r="AG12792" s="96" t="s">
        <v>10837</v>
      </c>
      <c r="AH12792" s="96" t="s">
        <v>15719</v>
      </c>
      <c r="AI12792" s="97">
        <v>205302</v>
      </c>
      <c r="AJ12792" s="114"/>
      <c r="AK12792" s="114"/>
      <c r="AM12792" s="104"/>
      <c r="AN12792" s="104"/>
      <c r="AO12792" s="104"/>
      <c r="AP12792" s="104"/>
    </row>
    <row r="12793" spans="32:42" ht="18">
      <c r="AF12793" s="123" t="s">
        <v>210</v>
      </c>
      <c r="AG12793" s="96" t="s">
        <v>10838</v>
      </c>
      <c r="AH12793" s="96" t="s">
        <v>10259</v>
      </c>
      <c r="AI12793" s="97">
        <v>205319</v>
      </c>
      <c r="AJ12793" s="114"/>
      <c r="AK12793" s="114"/>
      <c r="AM12793" s="104"/>
      <c r="AN12793" s="104"/>
      <c r="AO12793" s="104"/>
      <c r="AP12793" s="104"/>
    </row>
    <row r="12794" spans="32:42" ht="18">
      <c r="AF12794" s="123" t="s">
        <v>210</v>
      </c>
      <c r="AG12794" s="96" t="s">
        <v>10838</v>
      </c>
      <c r="AH12794" s="96" t="s">
        <v>16996</v>
      </c>
      <c r="AI12794" s="97">
        <v>220283</v>
      </c>
      <c r="AJ12794" s="114"/>
      <c r="AK12794" s="114"/>
      <c r="AM12794" s="104"/>
      <c r="AN12794" s="104"/>
      <c r="AO12794" s="104"/>
      <c r="AP12794" s="104"/>
    </row>
    <row r="12795" spans="32:42" ht="18">
      <c r="AF12795" s="123" t="s">
        <v>210</v>
      </c>
      <c r="AG12795" s="96" t="s">
        <v>10838</v>
      </c>
      <c r="AH12795" s="96" t="s">
        <v>16997</v>
      </c>
      <c r="AI12795" s="97">
        <v>205318</v>
      </c>
      <c r="AJ12795" s="114"/>
      <c r="AK12795" s="114"/>
      <c r="AM12795" s="104"/>
      <c r="AN12795" s="104"/>
      <c r="AO12795" s="104"/>
      <c r="AP12795" s="104"/>
    </row>
    <row r="12796" spans="32:42" ht="18">
      <c r="AF12796" s="123" t="s">
        <v>210</v>
      </c>
      <c r="AG12796" s="96" t="s">
        <v>10838</v>
      </c>
      <c r="AH12796" s="96" t="s">
        <v>15705</v>
      </c>
      <c r="AI12796" s="97">
        <v>205317</v>
      </c>
      <c r="AJ12796" s="114"/>
      <c r="AK12796" s="114"/>
      <c r="AM12796" s="104"/>
      <c r="AN12796" s="104"/>
      <c r="AO12796" s="104"/>
      <c r="AP12796" s="104"/>
    </row>
    <row r="12797" spans="32:42" ht="18">
      <c r="AF12797" s="123" t="s">
        <v>210</v>
      </c>
      <c r="AG12797" s="96" t="s">
        <v>10838</v>
      </c>
      <c r="AH12797" s="96" t="s">
        <v>16998</v>
      </c>
      <c r="AI12797" s="97">
        <v>205316</v>
      </c>
      <c r="AJ12797" s="114"/>
      <c r="AK12797" s="114"/>
      <c r="AM12797" s="104"/>
      <c r="AN12797" s="104"/>
      <c r="AO12797" s="104"/>
      <c r="AP12797" s="104"/>
    </row>
    <row r="12798" spans="32:42" ht="18">
      <c r="AF12798" s="123" t="s">
        <v>210</v>
      </c>
      <c r="AG12798" s="96" t="s">
        <v>10838</v>
      </c>
      <c r="AH12798" s="96" t="s">
        <v>16999</v>
      </c>
      <c r="AI12798" s="97">
        <v>205315</v>
      </c>
      <c r="AJ12798" s="114"/>
      <c r="AK12798" s="114"/>
      <c r="AM12798" s="104"/>
      <c r="AN12798" s="104"/>
      <c r="AO12798" s="104"/>
      <c r="AP12798" s="104"/>
    </row>
    <row r="12799" spans="32:42" ht="18">
      <c r="AF12799" s="123" t="s">
        <v>210</v>
      </c>
      <c r="AG12799" s="96" t="s">
        <v>10838</v>
      </c>
      <c r="AH12799" s="96" t="s">
        <v>17000</v>
      </c>
      <c r="AI12799" s="97">
        <v>205314</v>
      </c>
      <c r="AJ12799" s="114"/>
      <c r="AK12799" s="114"/>
      <c r="AM12799" s="104"/>
      <c r="AN12799" s="104"/>
      <c r="AO12799" s="104"/>
      <c r="AP12799" s="104"/>
    </row>
    <row r="12800" spans="32:42" ht="18">
      <c r="AF12800" s="123" t="s">
        <v>210</v>
      </c>
      <c r="AG12800" s="96" t="s">
        <v>10838</v>
      </c>
      <c r="AH12800" s="96" t="s">
        <v>17001</v>
      </c>
      <c r="AI12800" s="97">
        <v>205312</v>
      </c>
      <c r="AJ12800" s="114"/>
      <c r="AK12800" s="114"/>
      <c r="AM12800" s="104"/>
      <c r="AN12800" s="104"/>
      <c r="AO12800" s="104"/>
      <c r="AP12800" s="104"/>
    </row>
    <row r="12801" spans="32:42" ht="18">
      <c r="AF12801" s="123" t="s">
        <v>210</v>
      </c>
      <c r="AG12801" s="96" t="s">
        <v>10838</v>
      </c>
      <c r="AH12801" s="96" t="s">
        <v>17002</v>
      </c>
      <c r="AI12801" s="97">
        <v>205311</v>
      </c>
      <c r="AJ12801" s="114"/>
      <c r="AK12801" s="114"/>
      <c r="AM12801" s="104"/>
      <c r="AN12801" s="104"/>
      <c r="AO12801" s="104"/>
      <c r="AP12801" s="104"/>
    </row>
    <row r="12802" spans="32:42" ht="18">
      <c r="AF12802" s="123" t="s">
        <v>210</v>
      </c>
      <c r="AG12802" s="96" t="s">
        <v>10838</v>
      </c>
      <c r="AH12802" s="96" t="s">
        <v>15833</v>
      </c>
      <c r="AI12802" s="97">
        <v>205310</v>
      </c>
      <c r="AJ12802" s="114"/>
      <c r="AK12802" s="114"/>
      <c r="AM12802" s="104"/>
      <c r="AN12802" s="104"/>
      <c r="AO12802" s="104"/>
      <c r="AP12802" s="104"/>
    </row>
    <row r="12803" spans="32:42" ht="18">
      <c r="AF12803" s="123" t="s">
        <v>210</v>
      </c>
      <c r="AG12803" s="96" t="s">
        <v>10838</v>
      </c>
      <c r="AH12803" s="96" t="s">
        <v>16866</v>
      </c>
      <c r="AI12803" s="97">
        <v>205309</v>
      </c>
      <c r="AJ12803" s="114"/>
      <c r="AK12803" s="114"/>
      <c r="AM12803" s="104"/>
      <c r="AN12803" s="104"/>
      <c r="AO12803" s="104"/>
      <c r="AP12803" s="104"/>
    </row>
    <row r="12804" spans="32:42" ht="18">
      <c r="AF12804" s="123" t="s">
        <v>210</v>
      </c>
      <c r="AG12804" s="96" t="s">
        <v>10838</v>
      </c>
      <c r="AH12804" s="96" t="s">
        <v>17003</v>
      </c>
      <c r="AI12804" s="97">
        <v>205308</v>
      </c>
      <c r="AJ12804" s="114"/>
      <c r="AK12804" s="114"/>
      <c r="AM12804" s="104"/>
      <c r="AN12804" s="104"/>
      <c r="AO12804" s="104"/>
      <c r="AP12804" s="104"/>
    </row>
    <row r="12805" spans="32:42" ht="18">
      <c r="AF12805" s="123" t="s">
        <v>210</v>
      </c>
      <c r="AG12805" s="96" t="s">
        <v>10838</v>
      </c>
      <c r="AH12805" s="96" t="s">
        <v>17004</v>
      </c>
      <c r="AI12805" s="97">
        <v>205307</v>
      </c>
      <c r="AJ12805" s="114"/>
      <c r="AK12805" s="114"/>
      <c r="AM12805" s="104"/>
      <c r="AN12805" s="104"/>
      <c r="AO12805" s="104"/>
      <c r="AP12805" s="104"/>
    </row>
    <row r="12806" spans="32:42" ht="18">
      <c r="AF12806" s="123" t="s">
        <v>210</v>
      </c>
      <c r="AG12806" s="96" t="s">
        <v>10838</v>
      </c>
      <c r="AH12806" s="96" t="s">
        <v>12872</v>
      </c>
      <c r="AI12806" s="97">
        <v>205306</v>
      </c>
      <c r="AJ12806" s="114">
        <v>20.677949905395501</v>
      </c>
      <c r="AK12806" s="114">
        <v>98.303482055664105</v>
      </c>
      <c r="AM12806" s="104"/>
      <c r="AN12806" s="104"/>
      <c r="AO12806" s="104"/>
      <c r="AP12806" s="104"/>
    </row>
    <row r="12807" spans="32:42" ht="18">
      <c r="AF12807" s="123" t="s">
        <v>210</v>
      </c>
      <c r="AG12807" s="96" t="s">
        <v>10838</v>
      </c>
      <c r="AH12807" s="96" t="s">
        <v>15657</v>
      </c>
      <c r="AI12807" s="97">
        <v>220284</v>
      </c>
      <c r="AJ12807" s="114"/>
      <c r="AK12807" s="114"/>
      <c r="AM12807" s="104"/>
      <c r="AN12807" s="104"/>
      <c r="AO12807" s="104"/>
      <c r="AP12807" s="104"/>
    </row>
    <row r="12808" spans="32:42" ht="18">
      <c r="AF12808" s="123" t="s">
        <v>210</v>
      </c>
      <c r="AG12808" s="96" t="s">
        <v>10838</v>
      </c>
      <c r="AH12808" s="96" t="s">
        <v>17005</v>
      </c>
      <c r="AI12808" s="97">
        <v>205313</v>
      </c>
      <c r="AJ12808" s="114"/>
      <c r="AK12808" s="114"/>
      <c r="AM12808" s="104"/>
      <c r="AN12808" s="104"/>
      <c r="AO12808" s="104"/>
      <c r="AP12808" s="104"/>
    </row>
    <row r="12809" spans="32:42" ht="18">
      <c r="AF12809" s="123" t="s">
        <v>5695</v>
      </c>
      <c r="AG12809" s="96" t="s">
        <v>10839</v>
      </c>
      <c r="AH12809" s="96" t="s">
        <v>17006</v>
      </c>
      <c r="AI12809" s="97">
        <v>205323</v>
      </c>
      <c r="AJ12809" s="114"/>
      <c r="AK12809" s="114"/>
      <c r="AM12809" s="104"/>
      <c r="AN12809" s="104"/>
      <c r="AO12809" s="104"/>
      <c r="AP12809" s="104"/>
    </row>
    <row r="12810" spans="32:42" ht="18">
      <c r="AF12810" s="123" t="s">
        <v>5695</v>
      </c>
      <c r="AG12810" s="96" t="s">
        <v>10839</v>
      </c>
      <c r="AH12810" s="96" t="s">
        <v>11172</v>
      </c>
      <c r="AI12810" s="97">
        <v>220285</v>
      </c>
      <c r="AJ12810" s="114"/>
      <c r="AK12810" s="114"/>
      <c r="AM12810" s="104"/>
      <c r="AN12810" s="104"/>
      <c r="AO12810" s="104"/>
      <c r="AP12810" s="104"/>
    </row>
    <row r="12811" spans="32:42" ht="18">
      <c r="AF12811" s="123" t="s">
        <v>5695</v>
      </c>
      <c r="AG12811" s="96" t="s">
        <v>10839</v>
      </c>
      <c r="AH12811" s="96" t="s">
        <v>11064</v>
      </c>
      <c r="AI12811" s="97">
        <v>205322</v>
      </c>
      <c r="AJ12811" s="114"/>
      <c r="AK12811" s="114"/>
      <c r="AM12811" s="104"/>
      <c r="AN12811" s="104"/>
      <c r="AO12811" s="104"/>
      <c r="AP12811" s="104"/>
    </row>
    <row r="12812" spans="32:42" ht="18">
      <c r="AF12812" s="123" t="s">
        <v>5695</v>
      </c>
      <c r="AG12812" s="96" t="s">
        <v>10839</v>
      </c>
      <c r="AH12812" s="96" t="s">
        <v>8373</v>
      </c>
      <c r="AI12812" s="97">
        <v>205321</v>
      </c>
      <c r="AJ12812" s="114"/>
      <c r="AK12812" s="114"/>
      <c r="AM12812" s="104"/>
      <c r="AN12812" s="104"/>
      <c r="AO12812" s="104"/>
      <c r="AP12812" s="104"/>
    </row>
    <row r="12813" spans="32:42" ht="18">
      <c r="AF12813" s="123" t="s">
        <v>5695</v>
      </c>
      <c r="AG12813" s="96" t="s">
        <v>10839</v>
      </c>
      <c r="AH12813" s="96" t="s">
        <v>17007</v>
      </c>
      <c r="AI12813" s="97">
        <v>205320</v>
      </c>
      <c r="AJ12813" s="114"/>
      <c r="AK12813" s="114"/>
      <c r="AM12813" s="104"/>
      <c r="AN12813" s="104"/>
      <c r="AO12813" s="104"/>
      <c r="AP12813" s="104"/>
    </row>
    <row r="12814" spans="32:42" ht="18">
      <c r="AF12814" s="123" t="s">
        <v>5695</v>
      </c>
      <c r="AG12814" s="96" t="s">
        <v>10839</v>
      </c>
      <c r="AH12814" s="96" t="s">
        <v>16999</v>
      </c>
      <c r="AI12814" s="97">
        <v>220286</v>
      </c>
      <c r="AJ12814" s="114"/>
      <c r="AK12814" s="114"/>
      <c r="AM12814" s="104"/>
      <c r="AN12814" s="104"/>
      <c r="AO12814" s="104"/>
      <c r="AP12814" s="104"/>
    </row>
    <row r="12815" spans="32:42" ht="18">
      <c r="AF12815" s="123" t="s">
        <v>10840</v>
      </c>
      <c r="AG12815" s="96" t="s">
        <v>10841</v>
      </c>
      <c r="AH12815" s="96" t="s">
        <v>10840</v>
      </c>
      <c r="AI12815" s="97">
        <v>205324</v>
      </c>
      <c r="AJ12815" s="114"/>
      <c r="AK12815" s="114"/>
      <c r="AM12815" s="104"/>
      <c r="AN12815" s="104"/>
      <c r="AO12815" s="104"/>
      <c r="AP12815" s="104"/>
    </row>
    <row r="12816" spans="32:42" ht="18">
      <c r="AF12816" s="123" t="s">
        <v>10840</v>
      </c>
      <c r="AG12816" s="96" t="s">
        <v>10841</v>
      </c>
      <c r="AH12816" s="96" t="s">
        <v>17008</v>
      </c>
      <c r="AI12816" s="97">
        <v>220287</v>
      </c>
      <c r="AJ12816" s="114"/>
      <c r="AK12816" s="114"/>
      <c r="AM12816" s="104"/>
      <c r="AN12816" s="104"/>
      <c r="AO12816" s="104"/>
      <c r="AP12816" s="104"/>
    </row>
    <row r="12817" spans="32:42" ht="18">
      <c r="AF12817" s="123" t="s">
        <v>10842</v>
      </c>
      <c r="AG12817" s="96" t="s">
        <v>10843</v>
      </c>
      <c r="AH12817" s="96" t="s">
        <v>10842</v>
      </c>
      <c r="AI12817" s="97">
        <v>205325</v>
      </c>
      <c r="AJ12817" s="114"/>
      <c r="AK12817" s="114"/>
      <c r="AM12817" s="104"/>
      <c r="AN12817" s="104"/>
      <c r="AO12817" s="104"/>
      <c r="AP12817" s="104"/>
    </row>
    <row r="12818" spans="32:42" ht="18">
      <c r="AF12818" s="123" t="s">
        <v>10842</v>
      </c>
      <c r="AG12818" s="96" t="s">
        <v>10843</v>
      </c>
      <c r="AH12818" s="96" t="s">
        <v>17009</v>
      </c>
      <c r="AI12818" s="97">
        <v>205326</v>
      </c>
      <c r="AJ12818" s="114"/>
      <c r="AK12818" s="114"/>
      <c r="AM12818" s="104"/>
      <c r="AN12818" s="104"/>
      <c r="AO12818" s="104"/>
      <c r="AP12818" s="104"/>
    </row>
    <row r="12819" spans="32:42" ht="18">
      <c r="AF12819" s="123" t="s">
        <v>10842</v>
      </c>
      <c r="AG12819" s="96" t="s">
        <v>10843</v>
      </c>
      <c r="AH12819" s="96" t="s">
        <v>17010</v>
      </c>
      <c r="AI12819" s="97">
        <v>220288</v>
      </c>
      <c r="AJ12819" s="114"/>
      <c r="AK12819" s="114"/>
      <c r="AM12819" s="104"/>
      <c r="AN12819" s="104"/>
      <c r="AO12819" s="104"/>
      <c r="AP12819" s="104"/>
    </row>
    <row r="12820" spans="32:42" ht="18">
      <c r="AF12820" s="123" t="s">
        <v>10842</v>
      </c>
      <c r="AG12820" s="96" t="s">
        <v>10843</v>
      </c>
      <c r="AH12820" s="96" t="s">
        <v>10095</v>
      </c>
      <c r="AI12820" s="97">
        <v>220289</v>
      </c>
      <c r="AJ12820" s="114"/>
      <c r="AK12820" s="114"/>
      <c r="AM12820" s="104"/>
      <c r="AN12820" s="104"/>
      <c r="AO12820" s="104"/>
      <c r="AP12820" s="104"/>
    </row>
    <row r="12821" spans="32:42" ht="18">
      <c r="AF12821" s="123" t="s">
        <v>10844</v>
      </c>
      <c r="AG12821" s="96" t="s">
        <v>10845</v>
      </c>
      <c r="AH12821" s="96" t="s">
        <v>17011</v>
      </c>
      <c r="AI12821" s="97">
        <v>205332</v>
      </c>
      <c r="AJ12821" s="114">
        <v>20.1598796844482</v>
      </c>
      <c r="AK12821" s="114">
        <v>97.673393249511705</v>
      </c>
      <c r="AM12821" s="104"/>
      <c r="AN12821" s="104"/>
      <c r="AO12821" s="104"/>
      <c r="AP12821" s="104"/>
    </row>
    <row r="12822" spans="32:42" ht="18">
      <c r="AF12822" s="123" t="s">
        <v>10844</v>
      </c>
      <c r="AG12822" s="96" t="s">
        <v>10845</v>
      </c>
      <c r="AH12822" s="96" t="s">
        <v>17012</v>
      </c>
      <c r="AI12822" s="97">
        <v>205336</v>
      </c>
      <c r="AJ12822" s="114">
        <v>20.1661891937256</v>
      </c>
      <c r="AK12822" s="114">
        <v>97.672279357910199</v>
      </c>
      <c r="AM12822" s="104"/>
      <c r="AN12822" s="104"/>
      <c r="AO12822" s="104"/>
      <c r="AP12822" s="104"/>
    </row>
    <row r="12823" spans="32:42" ht="18">
      <c r="AF12823" s="123" t="s">
        <v>10844</v>
      </c>
      <c r="AG12823" s="96" t="s">
        <v>10845</v>
      </c>
      <c r="AH12823" s="96" t="s">
        <v>10606</v>
      </c>
      <c r="AI12823" s="97">
        <v>205335</v>
      </c>
      <c r="AJ12823" s="114">
        <v>20.172060012817401</v>
      </c>
      <c r="AK12823" s="114">
        <v>97.680892944335895</v>
      </c>
      <c r="AM12823" s="104"/>
      <c r="AN12823" s="104"/>
      <c r="AO12823" s="104"/>
      <c r="AP12823" s="104"/>
    </row>
    <row r="12824" spans="32:42" ht="18">
      <c r="AF12824" s="123" t="s">
        <v>10844</v>
      </c>
      <c r="AG12824" s="96" t="s">
        <v>10845</v>
      </c>
      <c r="AH12824" s="96" t="s">
        <v>17013</v>
      </c>
      <c r="AI12824" s="97">
        <v>205334</v>
      </c>
      <c r="AJ12824" s="114"/>
      <c r="AK12824" s="114"/>
      <c r="AM12824" s="104"/>
      <c r="AN12824" s="104"/>
      <c r="AO12824" s="104"/>
      <c r="AP12824" s="104"/>
    </row>
    <row r="12825" spans="32:42" ht="18">
      <c r="AF12825" s="123" t="s">
        <v>10844</v>
      </c>
      <c r="AG12825" s="96" t="s">
        <v>10845</v>
      </c>
      <c r="AH12825" s="96" t="s">
        <v>12838</v>
      </c>
      <c r="AI12825" s="97">
        <v>205333</v>
      </c>
      <c r="AJ12825" s="114">
        <v>20.1604194641113</v>
      </c>
      <c r="AK12825" s="114">
        <v>97.685791015625</v>
      </c>
      <c r="AM12825" s="104"/>
      <c r="AN12825" s="104"/>
      <c r="AO12825" s="104"/>
      <c r="AP12825" s="104"/>
    </row>
    <row r="12826" spans="32:42" ht="18">
      <c r="AF12826" s="123" t="s">
        <v>10844</v>
      </c>
      <c r="AG12826" s="96" t="s">
        <v>10845</v>
      </c>
      <c r="AH12826" s="96" t="s">
        <v>17014</v>
      </c>
      <c r="AI12826" s="97">
        <v>205330</v>
      </c>
      <c r="AJ12826" s="114">
        <v>20.164268493652301</v>
      </c>
      <c r="AK12826" s="114">
        <v>97.687446594238295</v>
      </c>
      <c r="AM12826" s="104"/>
      <c r="AN12826" s="104"/>
      <c r="AO12826" s="104"/>
      <c r="AP12826" s="104"/>
    </row>
    <row r="12827" spans="32:42" ht="18">
      <c r="AF12827" s="123" t="s">
        <v>10844</v>
      </c>
      <c r="AG12827" s="96" t="s">
        <v>10845</v>
      </c>
      <c r="AH12827" s="96" t="s">
        <v>14828</v>
      </c>
      <c r="AI12827" s="97">
        <v>205329</v>
      </c>
      <c r="AJ12827" s="114"/>
      <c r="AK12827" s="114"/>
      <c r="AM12827" s="104"/>
      <c r="AN12827" s="104"/>
      <c r="AO12827" s="104"/>
      <c r="AP12827" s="104"/>
    </row>
    <row r="12828" spans="32:42" ht="18">
      <c r="AF12828" s="123" t="s">
        <v>10844</v>
      </c>
      <c r="AG12828" s="96" t="s">
        <v>10845</v>
      </c>
      <c r="AH12828" s="96" t="s">
        <v>17015</v>
      </c>
      <c r="AI12828" s="97">
        <v>205328</v>
      </c>
      <c r="AJ12828" s="114"/>
      <c r="AK12828" s="114"/>
      <c r="AM12828" s="104"/>
      <c r="AN12828" s="104"/>
      <c r="AO12828" s="104"/>
      <c r="AP12828" s="104"/>
    </row>
    <row r="12829" spans="32:42" ht="18">
      <c r="AF12829" s="123" t="s">
        <v>10844</v>
      </c>
      <c r="AG12829" s="96" t="s">
        <v>10845</v>
      </c>
      <c r="AH12829" s="96" t="s">
        <v>17016</v>
      </c>
      <c r="AI12829" s="97">
        <v>205327</v>
      </c>
      <c r="AJ12829" s="114"/>
      <c r="AK12829" s="114"/>
      <c r="AM12829" s="104"/>
      <c r="AN12829" s="104"/>
      <c r="AO12829" s="104"/>
      <c r="AP12829" s="104"/>
    </row>
    <row r="12830" spans="32:42" ht="18">
      <c r="AF12830" s="123" t="s">
        <v>10844</v>
      </c>
      <c r="AG12830" s="96" t="s">
        <v>10845</v>
      </c>
      <c r="AH12830" s="96" t="s">
        <v>17017</v>
      </c>
      <c r="AI12830" s="97">
        <v>205331</v>
      </c>
      <c r="AJ12830" s="114">
        <v>20.1858806610107</v>
      </c>
      <c r="AK12830" s="114">
        <v>97.703079223632798</v>
      </c>
      <c r="AM12830" s="104"/>
      <c r="AN12830" s="104"/>
      <c r="AO12830" s="104"/>
      <c r="AP12830" s="104"/>
    </row>
    <row r="12831" spans="32:42" ht="18">
      <c r="AF12831" s="123" t="s">
        <v>10846</v>
      </c>
      <c r="AG12831" s="96" t="s">
        <v>10847</v>
      </c>
      <c r="AH12831" s="96" t="s">
        <v>17018</v>
      </c>
      <c r="AI12831" s="97">
        <v>205359</v>
      </c>
      <c r="AJ12831" s="114"/>
      <c r="AK12831" s="114"/>
      <c r="AM12831" s="104"/>
      <c r="AN12831" s="104"/>
      <c r="AO12831" s="104"/>
      <c r="AP12831" s="104"/>
    </row>
    <row r="12832" spans="32:42" ht="18">
      <c r="AF12832" s="123" t="s">
        <v>10846</v>
      </c>
      <c r="AG12832" s="96" t="s">
        <v>10847</v>
      </c>
      <c r="AH12832" s="96" t="s">
        <v>15703</v>
      </c>
      <c r="AI12832" s="97">
        <v>205350</v>
      </c>
      <c r="AJ12832" s="114">
        <v>20.4209899902344</v>
      </c>
      <c r="AK12832" s="114">
        <v>97.7435302734375</v>
      </c>
      <c r="AM12832" s="104"/>
      <c r="AN12832" s="104"/>
      <c r="AO12832" s="104"/>
      <c r="AP12832" s="104"/>
    </row>
    <row r="12833" spans="32:42" ht="18">
      <c r="AF12833" s="123" t="s">
        <v>10846</v>
      </c>
      <c r="AG12833" s="96" t="s">
        <v>10847</v>
      </c>
      <c r="AH12833" s="96" t="s">
        <v>17019</v>
      </c>
      <c r="AI12833" s="97">
        <v>205351</v>
      </c>
      <c r="AJ12833" s="114"/>
      <c r="AK12833" s="114"/>
      <c r="AM12833" s="104"/>
      <c r="AN12833" s="104"/>
      <c r="AO12833" s="104"/>
      <c r="AP12833" s="104"/>
    </row>
    <row r="12834" spans="32:42" ht="18">
      <c r="AF12834" s="123" t="s">
        <v>10846</v>
      </c>
      <c r="AG12834" s="96" t="s">
        <v>10847</v>
      </c>
      <c r="AH12834" s="96" t="s">
        <v>17020</v>
      </c>
      <c r="AI12834" s="97">
        <v>205352</v>
      </c>
      <c r="AJ12834" s="114"/>
      <c r="AK12834" s="114"/>
      <c r="AM12834" s="104"/>
      <c r="AN12834" s="104"/>
      <c r="AO12834" s="104"/>
      <c r="AP12834" s="104"/>
    </row>
    <row r="12835" spans="32:42" ht="18">
      <c r="AF12835" s="123" t="s">
        <v>10846</v>
      </c>
      <c r="AG12835" s="96" t="s">
        <v>10847</v>
      </c>
      <c r="AH12835" s="96" t="s">
        <v>17021</v>
      </c>
      <c r="AI12835" s="97">
        <v>205353</v>
      </c>
      <c r="AJ12835" s="114"/>
      <c r="AK12835" s="114"/>
      <c r="AM12835" s="104"/>
      <c r="AN12835" s="104"/>
      <c r="AO12835" s="104"/>
      <c r="AP12835" s="104"/>
    </row>
    <row r="12836" spans="32:42" ht="18">
      <c r="AF12836" s="123" t="s">
        <v>10846</v>
      </c>
      <c r="AG12836" s="96" t="s">
        <v>10847</v>
      </c>
      <c r="AH12836" s="96" t="s">
        <v>17022</v>
      </c>
      <c r="AI12836" s="97">
        <v>205355</v>
      </c>
      <c r="AJ12836" s="114">
        <v>20.348339080810501</v>
      </c>
      <c r="AK12836" s="114">
        <v>97.753936767578097</v>
      </c>
      <c r="AM12836" s="104"/>
      <c r="AN12836" s="104"/>
      <c r="AO12836" s="104"/>
      <c r="AP12836" s="104"/>
    </row>
    <row r="12837" spans="32:42" ht="18">
      <c r="AF12837" s="123" t="s">
        <v>10846</v>
      </c>
      <c r="AG12837" s="96" t="s">
        <v>10847</v>
      </c>
      <c r="AH12837" s="96" t="s">
        <v>17023</v>
      </c>
      <c r="AI12837" s="97">
        <v>205349</v>
      </c>
      <c r="AJ12837" s="114"/>
      <c r="AK12837" s="114"/>
      <c r="AM12837" s="104"/>
      <c r="AN12837" s="104"/>
      <c r="AO12837" s="104"/>
      <c r="AP12837" s="104"/>
    </row>
    <row r="12838" spans="32:42" ht="18">
      <c r="AF12838" s="123" t="s">
        <v>10846</v>
      </c>
      <c r="AG12838" s="96" t="s">
        <v>10847</v>
      </c>
      <c r="AH12838" s="96" t="s">
        <v>17024</v>
      </c>
      <c r="AI12838" s="97">
        <v>205358</v>
      </c>
      <c r="AJ12838" s="114"/>
      <c r="AK12838" s="114"/>
      <c r="AM12838" s="104"/>
      <c r="AN12838" s="104"/>
      <c r="AO12838" s="104"/>
      <c r="AP12838" s="104"/>
    </row>
    <row r="12839" spans="32:42" ht="18">
      <c r="AF12839" s="123" t="s">
        <v>10846</v>
      </c>
      <c r="AG12839" s="96" t="s">
        <v>10847</v>
      </c>
      <c r="AH12839" s="96" t="s">
        <v>17025</v>
      </c>
      <c r="AI12839" s="97">
        <v>205354</v>
      </c>
      <c r="AJ12839" s="114"/>
      <c r="AK12839" s="114"/>
      <c r="AM12839" s="104"/>
      <c r="AN12839" s="104"/>
      <c r="AO12839" s="104"/>
      <c r="AP12839" s="104"/>
    </row>
    <row r="12840" spans="32:42" ht="18">
      <c r="AF12840" s="123" t="s">
        <v>10846</v>
      </c>
      <c r="AG12840" s="96" t="s">
        <v>10847</v>
      </c>
      <c r="AH12840" s="96" t="s">
        <v>10484</v>
      </c>
      <c r="AI12840" s="97">
        <v>220290</v>
      </c>
      <c r="AJ12840" s="114"/>
      <c r="AK12840" s="114"/>
      <c r="AM12840" s="104"/>
      <c r="AN12840" s="104"/>
      <c r="AO12840" s="104"/>
      <c r="AP12840" s="104"/>
    </row>
    <row r="12841" spans="32:42" ht="18">
      <c r="AF12841" s="123" t="s">
        <v>10846</v>
      </c>
      <c r="AG12841" s="96" t="s">
        <v>10847</v>
      </c>
      <c r="AH12841" s="96" t="s">
        <v>17026</v>
      </c>
      <c r="AI12841" s="97">
        <v>205357</v>
      </c>
      <c r="AJ12841" s="114"/>
      <c r="AK12841" s="114"/>
      <c r="AM12841" s="104"/>
      <c r="AN12841" s="104"/>
      <c r="AO12841" s="104"/>
      <c r="AP12841" s="104"/>
    </row>
    <row r="12842" spans="32:42" ht="18">
      <c r="AF12842" s="123" t="s">
        <v>10846</v>
      </c>
      <c r="AG12842" s="96" t="s">
        <v>10847</v>
      </c>
      <c r="AH12842" s="96" t="s">
        <v>17027</v>
      </c>
      <c r="AI12842" s="97">
        <v>205342</v>
      </c>
      <c r="AJ12842" s="114">
        <v>20.2906894683838</v>
      </c>
      <c r="AK12842" s="114">
        <v>97.729789733886705</v>
      </c>
      <c r="AM12842" s="104"/>
      <c r="AN12842" s="104"/>
      <c r="AO12842" s="104"/>
      <c r="AP12842" s="104"/>
    </row>
    <row r="12843" spans="32:42" ht="18">
      <c r="AF12843" s="123" t="s">
        <v>10846</v>
      </c>
      <c r="AG12843" s="96" t="s">
        <v>10847</v>
      </c>
      <c r="AH12843" s="96" t="s">
        <v>15719</v>
      </c>
      <c r="AI12843" s="97">
        <v>205348</v>
      </c>
      <c r="AJ12843" s="114">
        <v>20.412519454956101</v>
      </c>
      <c r="AK12843" s="114">
        <v>97.820877075195298</v>
      </c>
      <c r="AM12843" s="104"/>
      <c r="AN12843" s="104"/>
      <c r="AO12843" s="104"/>
      <c r="AP12843" s="104"/>
    </row>
    <row r="12844" spans="32:42" ht="18">
      <c r="AF12844" s="123" t="s">
        <v>10846</v>
      </c>
      <c r="AG12844" s="96" t="s">
        <v>10847</v>
      </c>
      <c r="AH12844" s="96" t="s">
        <v>15758</v>
      </c>
      <c r="AI12844" s="97">
        <v>205338</v>
      </c>
      <c r="AJ12844" s="114">
        <v>20.292909622192401</v>
      </c>
      <c r="AK12844" s="114">
        <v>97.740463256835895</v>
      </c>
      <c r="AM12844" s="104"/>
      <c r="AN12844" s="104"/>
      <c r="AO12844" s="104"/>
      <c r="AP12844" s="104"/>
    </row>
    <row r="12845" spans="32:42" ht="18">
      <c r="AF12845" s="123" t="s">
        <v>10846</v>
      </c>
      <c r="AG12845" s="96" t="s">
        <v>10847</v>
      </c>
      <c r="AH12845" s="96" t="s">
        <v>17028</v>
      </c>
      <c r="AI12845" s="97">
        <v>205339</v>
      </c>
      <c r="AJ12845" s="114"/>
      <c r="AK12845" s="114"/>
      <c r="AM12845" s="104"/>
      <c r="AN12845" s="104"/>
      <c r="AO12845" s="104"/>
      <c r="AP12845" s="104"/>
    </row>
    <row r="12846" spans="32:42" ht="18">
      <c r="AF12846" s="123" t="s">
        <v>10846</v>
      </c>
      <c r="AG12846" s="96" t="s">
        <v>10847</v>
      </c>
      <c r="AH12846" s="96" t="s">
        <v>17029</v>
      </c>
      <c r="AI12846" s="97">
        <v>205340</v>
      </c>
      <c r="AJ12846" s="114"/>
      <c r="AK12846" s="114"/>
      <c r="AM12846" s="104"/>
      <c r="AN12846" s="104"/>
      <c r="AO12846" s="104"/>
      <c r="AP12846" s="104"/>
    </row>
    <row r="12847" spans="32:42" ht="18">
      <c r="AF12847" s="123" t="s">
        <v>10846</v>
      </c>
      <c r="AG12847" s="96" t="s">
        <v>10847</v>
      </c>
      <c r="AH12847" s="96" t="s">
        <v>17030</v>
      </c>
      <c r="AI12847" s="97">
        <v>205356</v>
      </c>
      <c r="AJ12847" s="114"/>
      <c r="AK12847" s="114"/>
      <c r="AM12847" s="104"/>
      <c r="AN12847" s="104"/>
      <c r="AO12847" s="104"/>
      <c r="AP12847" s="104"/>
    </row>
    <row r="12848" spans="32:42" ht="18">
      <c r="AF12848" s="123" t="s">
        <v>10846</v>
      </c>
      <c r="AG12848" s="96" t="s">
        <v>10847</v>
      </c>
      <c r="AH12848" s="96" t="s">
        <v>14252</v>
      </c>
      <c r="AI12848" s="97">
        <v>205341</v>
      </c>
      <c r="AJ12848" s="114"/>
      <c r="AK12848" s="114"/>
      <c r="AM12848" s="104"/>
      <c r="AN12848" s="104"/>
      <c r="AO12848" s="104"/>
      <c r="AP12848" s="104"/>
    </row>
    <row r="12849" spans="32:42" ht="18">
      <c r="AF12849" s="123" t="s">
        <v>10846</v>
      </c>
      <c r="AG12849" s="96" t="s">
        <v>10847</v>
      </c>
      <c r="AH12849" s="96" t="s">
        <v>17031</v>
      </c>
      <c r="AI12849" s="97">
        <v>205337</v>
      </c>
      <c r="AJ12849" s="114">
        <v>20.2978191375732</v>
      </c>
      <c r="AK12849" s="114">
        <v>97.728012084960895</v>
      </c>
      <c r="AM12849" s="104"/>
      <c r="AN12849" s="104"/>
      <c r="AO12849" s="104"/>
      <c r="AP12849" s="104"/>
    </row>
    <row r="12850" spans="32:42" ht="18">
      <c r="AF12850" s="123" t="s">
        <v>10846</v>
      </c>
      <c r="AG12850" s="96" t="s">
        <v>10847</v>
      </c>
      <c r="AH12850" s="96" t="s">
        <v>12838</v>
      </c>
      <c r="AI12850" s="97">
        <v>205343</v>
      </c>
      <c r="AJ12850" s="114"/>
      <c r="AK12850" s="114"/>
      <c r="AM12850" s="104"/>
      <c r="AN12850" s="104"/>
      <c r="AO12850" s="104"/>
      <c r="AP12850" s="104"/>
    </row>
    <row r="12851" spans="32:42" ht="18">
      <c r="AF12851" s="123" t="s">
        <v>10846</v>
      </c>
      <c r="AG12851" s="96" t="s">
        <v>10847</v>
      </c>
      <c r="AH12851" s="96" t="s">
        <v>15485</v>
      </c>
      <c r="AI12851" s="97">
        <v>205344</v>
      </c>
      <c r="AJ12851" s="114"/>
      <c r="AK12851" s="114"/>
      <c r="AM12851" s="104"/>
      <c r="AN12851" s="104"/>
      <c r="AO12851" s="104"/>
      <c r="AP12851" s="104"/>
    </row>
    <row r="12852" spans="32:42" ht="18">
      <c r="AF12852" s="123" t="s">
        <v>10846</v>
      </c>
      <c r="AG12852" s="96" t="s">
        <v>10847</v>
      </c>
      <c r="AH12852" s="96" t="s">
        <v>11615</v>
      </c>
      <c r="AI12852" s="97">
        <v>205345</v>
      </c>
      <c r="AJ12852" s="114">
        <v>20.350139617919901</v>
      </c>
      <c r="AK12852" s="114">
        <v>97.756767272949205</v>
      </c>
      <c r="AM12852" s="104"/>
      <c r="AN12852" s="104"/>
      <c r="AO12852" s="104"/>
      <c r="AP12852" s="104"/>
    </row>
    <row r="12853" spans="32:42" ht="18">
      <c r="AF12853" s="123" t="s">
        <v>10846</v>
      </c>
      <c r="AG12853" s="96" t="s">
        <v>10847</v>
      </c>
      <c r="AH12853" s="96" t="s">
        <v>17032</v>
      </c>
      <c r="AI12853" s="97">
        <v>205346</v>
      </c>
      <c r="AJ12853" s="114">
        <v>20.292909622192401</v>
      </c>
      <c r="AK12853" s="114">
        <v>97.740463256835895</v>
      </c>
      <c r="AM12853" s="104"/>
      <c r="AN12853" s="104"/>
      <c r="AO12853" s="104"/>
      <c r="AP12853" s="104"/>
    </row>
    <row r="12854" spans="32:42" ht="18">
      <c r="AF12854" s="123" t="s">
        <v>10846</v>
      </c>
      <c r="AG12854" s="96" t="s">
        <v>10847</v>
      </c>
      <c r="AH12854" s="96" t="s">
        <v>17033</v>
      </c>
      <c r="AI12854" s="97">
        <v>205347</v>
      </c>
      <c r="AJ12854" s="114"/>
      <c r="AK12854" s="114"/>
      <c r="AM12854" s="104"/>
      <c r="AN12854" s="104"/>
      <c r="AO12854" s="104"/>
      <c r="AP12854" s="104"/>
    </row>
    <row r="12855" spans="32:42" ht="18">
      <c r="AF12855" s="123" t="s">
        <v>10848</v>
      </c>
      <c r="AG12855" s="96" t="s">
        <v>10849</v>
      </c>
      <c r="AH12855" s="96" t="s">
        <v>16850</v>
      </c>
      <c r="AI12855" s="97">
        <v>205361</v>
      </c>
      <c r="AJ12855" s="114">
        <v>20.209569931030298</v>
      </c>
      <c r="AK12855" s="114">
        <v>97.703361511230497</v>
      </c>
      <c r="AM12855" s="104"/>
      <c r="AN12855" s="104"/>
      <c r="AO12855" s="104"/>
      <c r="AP12855" s="104"/>
    </row>
    <row r="12856" spans="32:42" ht="18">
      <c r="AF12856" s="123" t="s">
        <v>10848</v>
      </c>
      <c r="AG12856" s="96" t="s">
        <v>10849</v>
      </c>
      <c r="AH12856" s="96" t="s">
        <v>17034</v>
      </c>
      <c r="AI12856" s="97">
        <v>205366</v>
      </c>
      <c r="AJ12856" s="114"/>
      <c r="AK12856" s="114"/>
      <c r="AM12856" s="104"/>
      <c r="AN12856" s="104"/>
      <c r="AO12856" s="104"/>
      <c r="AP12856" s="104"/>
    </row>
    <row r="12857" spans="32:42" ht="18">
      <c r="AF12857" s="123" t="s">
        <v>10848</v>
      </c>
      <c r="AG12857" s="96" t="s">
        <v>10849</v>
      </c>
      <c r="AH12857" s="96" t="s">
        <v>17035</v>
      </c>
      <c r="AI12857" s="97">
        <v>205365</v>
      </c>
      <c r="AJ12857" s="114"/>
      <c r="AK12857" s="114"/>
      <c r="AM12857" s="104"/>
      <c r="AN12857" s="104"/>
      <c r="AO12857" s="104"/>
      <c r="AP12857" s="104"/>
    </row>
    <row r="12858" spans="32:42" ht="18">
      <c r="AF12858" s="123" t="s">
        <v>10848</v>
      </c>
      <c r="AG12858" s="96" t="s">
        <v>10849</v>
      </c>
      <c r="AH12858" s="96" t="s">
        <v>12016</v>
      </c>
      <c r="AI12858" s="97">
        <v>205367</v>
      </c>
      <c r="AJ12858" s="114"/>
      <c r="AK12858" s="114"/>
      <c r="AM12858" s="104"/>
      <c r="AN12858" s="104"/>
      <c r="AO12858" s="104"/>
      <c r="AP12858" s="104"/>
    </row>
    <row r="12859" spans="32:42" ht="18">
      <c r="AF12859" s="123" t="s">
        <v>10848</v>
      </c>
      <c r="AG12859" s="96" t="s">
        <v>10849</v>
      </c>
      <c r="AH12859" s="96" t="s">
        <v>17036</v>
      </c>
      <c r="AI12859" s="97">
        <v>205364</v>
      </c>
      <c r="AJ12859" s="114"/>
      <c r="AK12859" s="114"/>
      <c r="AM12859" s="104"/>
      <c r="AN12859" s="104"/>
      <c r="AO12859" s="104"/>
      <c r="AP12859" s="104"/>
    </row>
    <row r="12860" spans="32:42" ht="18">
      <c r="AF12860" s="123" t="s">
        <v>10848</v>
      </c>
      <c r="AG12860" s="96" t="s">
        <v>10849</v>
      </c>
      <c r="AH12860" s="96" t="s">
        <v>15945</v>
      </c>
      <c r="AI12860" s="97">
        <v>205362</v>
      </c>
      <c r="AJ12860" s="114"/>
      <c r="AK12860" s="114"/>
      <c r="AM12860" s="104"/>
      <c r="AN12860" s="104"/>
      <c r="AO12860" s="104"/>
      <c r="AP12860" s="104"/>
    </row>
    <row r="12861" spans="32:42" ht="18">
      <c r="AF12861" s="123" t="s">
        <v>10848</v>
      </c>
      <c r="AG12861" s="96" t="s">
        <v>10849</v>
      </c>
      <c r="AH12861" s="96" t="s">
        <v>17037</v>
      </c>
      <c r="AI12861" s="97">
        <v>205360</v>
      </c>
      <c r="AJ12861" s="114"/>
      <c r="AK12861" s="114"/>
      <c r="AM12861" s="104"/>
      <c r="AN12861" s="104"/>
      <c r="AO12861" s="104"/>
      <c r="AP12861" s="104"/>
    </row>
    <row r="12862" spans="32:42" ht="18">
      <c r="AF12862" s="123" t="s">
        <v>10848</v>
      </c>
      <c r="AG12862" s="96" t="s">
        <v>10849</v>
      </c>
      <c r="AH12862" s="96" t="s">
        <v>17038</v>
      </c>
      <c r="AI12862" s="97">
        <v>205363</v>
      </c>
      <c r="AJ12862" s="114"/>
      <c r="AK12862" s="114"/>
      <c r="AM12862" s="104"/>
      <c r="AN12862" s="104"/>
      <c r="AO12862" s="104"/>
      <c r="AP12862" s="104"/>
    </row>
    <row r="12863" spans="32:42" ht="18">
      <c r="AF12863" s="123" t="s">
        <v>10850</v>
      </c>
      <c r="AG12863" s="96" t="s">
        <v>10851</v>
      </c>
      <c r="AH12863" s="96" t="s">
        <v>6486</v>
      </c>
      <c r="AI12863" s="97">
        <v>205378</v>
      </c>
      <c r="AJ12863" s="114">
        <v>20.268159866333001</v>
      </c>
      <c r="AK12863" s="114">
        <v>97.766342163085895</v>
      </c>
      <c r="AM12863" s="104"/>
      <c r="AN12863" s="104"/>
      <c r="AO12863" s="104"/>
      <c r="AP12863" s="104"/>
    </row>
    <row r="12864" spans="32:42" ht="18">
      <c r="AF12864" s="123" t="s">
        <v>10850</v>
      </c>
      <c r="AG12864" s="96" t="s">
        <v>10851</v>
      </c>
      <c r="AH12864" s="96" t="s">
        <v>17039</v>
      </c>
      <c r="AI12864" s="97">
        <v>205374</v>
      </c>
      <c r="AJ12864" s="114"/>
      <c r="AK12864" s="114"/>
      <c r="AM12864" s="104"/>
      <c r="AN12864" s="104"/>
      <c r="AO12864" s="104"/>
      <c r="AP12864" s="104"/>
    </row>
    <row r="12865" spans="32:42" ht="18">
      <c r="AF12865" s="123" t="s">
        <v>10850</v>
      </c>
      <c r="AG12865" s="96" t="s">
        <v>10851</v>
      </c>
      <c r="AH12865" s="96" t="s">
        <v>17040</v>
      </c>
      <c r="AI12865" s="97">
        <v>205385</v>
      </c>
      <c r="AJ12865" s="114"/>
      <c r="AK12865" s="114"/>
      <c r="AM12865" s="104"/>
      <c r="AN12865" s="104"/>
      <c r="AO12865" s="104"/>
      <c r="AP12865" s="104"/>
    </row>
    <row r="12866" spans="32:42" ht="18">
      <c r="AF12866" s="123" t="s">
        <v>10850</v>
      </c>
      <c r="AG12866" s="96" t="s">
        <v>10851</v>
      </c>
      <c r="AH12866" s="96" t="s">
        <v>17041</v>
      </c>
      <c r="AI12866" s="97">
        <v>205384</v>
      </c>
      <c r="AJ12866" s="114"/>
      <c r="AK12866" s="114"/>
      <c r="AM12866" s="104"/>
      <c r="AN12866" s="104"/>
      <c r="AO12866" s="104"/>
      <c r="AP12866" s="104"/>
    </row>
    <row r="12867" spans="32:42" ht="18">
      <c r="AF12867" s="123" t="s">
        <v>10850</v>
      </c>
      <c r="AG12867" s="96" t="s">
        <v>10851</v>
      </c>
      <c r="AH12867" s="96" t="s">
        <v>14031</v>
      </c>
      <c r="AI12867" s="97">
        <v>205383</v>
      </c>
      <c r="AJ12867" s="114"/>
      <c r="AK12867" s="114"/>
      <c r="AM12867" s="104"/>
      <c r="AN12867" s="104"/>
      <c r="AO12867" s="104"/>
      <c r="AP12867" s="104"/>
    </row>
    <row r="12868" spans="32:42" ht="18">
      <c r="AF12868" s="123" t="s">
        <v>10850</v>
      </c>
      <c r="AG12868" s="96" t="s">
        <v>10851</v>
      </c>
      <c r="AH12868" s="96" t="s">
        <v>10561</v>
      </c>
      <c r="AI12868" s="97">
        <v>205382</v>
      </c>
      <c r="AJ12868" s="114"/>
      <c r="AK12868" s="114"/>
      <c r="AM12868" s="104"/>
      <c r="AN12868" s="104"/>
      <c r="AO12868" s="104"/>
      <c r="AP12868" s="104"/>
    </row>
    <row r="12869" spans="32:42" ht="18">
      <c r="AF12869" s="123" t="s">
        <v>10850</v>
      </c>
      <c r="AG12869" s="96" t="s">
        <v>10851</v>
      </c>
      <c r="AH12869" s="96" t="s">
        <v>11744</v>
      </c>
      <c r="AI12869" s="97">
        <v>205381</v>
      </c>
      <c r="AJ12869" s="114"/>
      <c r="AK12869" s="114"/>
      <c r="AM12869" s="104"/>
      <c r="AN12869" s="104"/>
      <c r="AO12869" s="104"/>
      <c r="AP12869" s="104"/>
    </row>
    <row r="12870" spans="32:42" ht="18">
      <c r="AF12870" s="123" t="s">
        <v>10850</v>
      </c>
      <c r="AG12870" s="96" t="s">
        <v>10851</v>
      </c>
      <c r="AH12870" s="96" t="s">
        <v>16334</v>
      </c>
      <c r="AI12870" s="97">
        <v>205380</v>
      </c>
      <c r="AJ12870" s="114"/>
      <c r="AK12870" s="114"/>
      <c r="AM12870" s="104"/>
      <c r="AN12870" s="104"/>
      <c r="AO12870" s="104"/>
      <c r="AP12870" s="104"/>
    </row>
    <row r="12871" spans="32:42" ht="18">
      <c r="AF12871" s="123" t="s">
        <v>10850</v>
      </c>
      <c r="AG12871" s="96" t="s">
        <v>10851</v>
      </c>
      <c r="AH12871" s="96" t="s">
        <v>17042</v>
      </c>
      <c r="AI12871" s="97">
        <v>205379</v>
      </c>
      <c r="AJ12871" s="114"/>
      <c r="AK12871" s="114"/>
      <c r="AM12871" s="104"/>
      <c r="AN12871" s="104"/>
      <c r="AO12871" s="104"/>
      <c r="AP12871" s="104"/>
    </row>
    <row r="12872" spans="32:42" ht="18">
      <c r="AF12872" s="123" t="s">
        <v>10850</v>
      </c>
      <c r="AG12872" s="96" t="s">
        <v>10851</v>
      </c>
      <c r="AH12872" s="96" t="s">
        <v>17043</v>
      </c>
      <c r="AI12872" s="97">
        <v>205376</v>
      </c>
      <c r="AJ12872" s="114">
        <v>20.2536296844482</v>
      </c>
      <c r="AK12872" s="114">
        <v>97.730979919433594</v>
      </c>
      <c r="AM12872" s="104"/>
      <c r="AN12872" s="104"/>
      <c r="AO12872" s="104"/>
      <c r="AP12872" s="104"/>
    </row>
    <row r="12873" spans="32:42" ht="18">
      <c r="AF12873" s="123" t="s">
        <v>10850</v>
      </c>
      <c r="AG12873" s="96" t="s">
        <v>10851</v>
      </c>
      <c r="AH12873" s="96" t="s">
        <v>17013</v>
      </c>
      <c r="AI12873" s="97">
        <v>205375</v>
      </c>
      <c r="AJ12873" s="114"/>
      <c r="AK12873" s="114"/>
      <c r="AM12873" s="104"/>
      <c r="AN12873" s="104"/>
      <c r="AO12873" s="104"/>
      <c r="AP12873" s="104"/>
    </row>
    <row r="12874" spans="32:42" ht="18">
      <c r="AF12874" s="123" t="s">
        <v>10850</v>
      </c>
      <c r="AG12874" s="96" t="s">
        <v>10851</v>
      </c>
      <c r="AH12874" s="96" t="s">
        <v>17044</v>
      </c>
      <c r="AI12874" s="97">
        <v>205377</v>
      </c>
      <c r="AJ12874" s="114">
        <v>20.2370796203613</v>
      </c>
      <c r="AK12874" s="114">
        <v>97.735992431640597</v>
      </c>
      <c r="AM12874" s="104"/>
      <c r="AN12874" s="104"/>
      <c r="AO12874" s="104"/>
      <c r="AP12874" s="104"/>
    </row>
    <row r="12875" spans="32:42" ht="18">
      <c r="AF12875" s="123" t="s">
        <v>10850</v>
      </c>
      <c r="AG12875" s="96" t="s">
        <v>10851</v>
      </c>
      <c r="AH12875" s="96" t="s">
        <v>17045</v>
      </c>
      <c r="AI12875" s="97">
        <v>205373</v>
      </c>
      <c r="AJ12875" s="114"/>
      <c r="AK12875" s="114"/>
      <c r="AM12875" s="104"/>
      <c r="AN12875" s="104"/>
      <c r="AO12875" s="104"/>
      <c r="AP12875" s="104"/>
    </row>
    <row r="12876" spans="32:42" ht="18">
      <c r="AF12876" s="123" t="s">
        <v>10850</v>
      </c>
      <c r="AG12876" s="96" t="s">
        <v>10851</v>
      </c>
      <c r="AH12876" s="96" t="s">
        <v>17046</v>
      </c>
      <c r="AI12876" s="97">
        <v>205372</v>
      </c>
      <c r="AJ12876" s="114"/>
      <c r="AK12876" s="114"/>
      <c r="AM12876" s="104"/>
      <c r="AN12876" s="104"/>
      <c r="AO12876" s="104"/>
      <c r="AP12876" s="104"/>
    </row>
    <row r="12877" spans="32:42" ht="18">
      <c r="AF12877" s="123" t="s">
        <v>10850</v>
      </c>
      <c r="AG12877" s="96" t="s">
        <v>10851</v>
      </c>
      <c r="AH12877" s="96" t="s">
        <v>2004</v>
      </c>
      <c r="AI12877" s="97">
        <v>205371</v>
      </c>
      <c r="AJ12877" s="114">
        <v>20.2370796203613</v>
      </c>
      <c r="AK12877" s="114">
        <v>97.735992431640597</v>
      </c>
      <c r="AM12877" s="104"/>
      <c r="AN12877" s="104"/>
      <c r="AO12877" s="104"/>
      <c r="AP12877" s="104"/>
    </row>
    <row r="12878" spans="32:42" ht="18">
      <c r="AF12878" s="123" t="s">
        <v>10850</v>
      </c>
      <c r="AG12878" s="96" t="s">
        <v>10851</v>
      </c>
      <c r="AH12878" s="96" t="s">
        <v>14382</v>
      </c>
      <c r="AI12878" s="97">
        <v>205370</v>
      </c>
      <c r="AJ12878" s="114">
        <v>20.2600498199463</v>
      </c>
      <c r="AK12878" s="114">
        <v>97.734512329101605</v>
      </c>
      <c r="AM12878" s="104"/>
      <c r="AN12878" s="104"/>
      <c r="AO12878" s="104"/>
      <c r="AP12878" s="104"/>
    </row>
    <row r="12879" spans="32:42" ht="18">
      <c r="AF12879" s="123" t="s">
        <v>10850</v>
      </c>
      <c r="AG12879" s="96" t="s">
        <v>10851</v>
      </c>
      <c r="AH12879" s="96" t="s">
        <v>14056</v>
      </c>
      <c r="AI12879" s="97">
        <v>205369</v>
      </c>
      <c r="AJ12879" s="114"/>
      <c r="AK12879" s="114"/>
      <c r="AM12879" s="104"/>
      <c r="AN12879" s="104"/>
      <c r="AO12879" s="104"/>
      <c r="AP12879" s="104"/>
    </row>
    <row r="12880" spans="32:42" ht="18">
      <c r="AF12880" s="123" t="s">
        <v>10850</v>
      </c>
      <c r="AG12880" s="96" t="s">
        <v>10851</v>
      </c>
      <c r="AH12880" s="96" t="s">
        <v>11148</v>
      </c>
      <c r="AI12880" s="97">
        <v>205368</v>
      </c>
      <c r="AJ12880" s="114">
        <v>20.2523193359375</v>
      </c>
      <c r="AK12880" s="114">
        <v>97.759002685546903</v>
      </c>
      <c r="AM12880" s="104"/>
      <c r="AN12880" s="104"/>
      <c r="AO12880" s="104"/>
      <c r="AP12880" s="104"/>
    </row>
    <row r="12881" spans="32:42" ht="18">
      <c r="AF12881" s="123" t="s">
        <v>10852</v>
      </c>
      <c r="AG12881" s="96" t="s">
        <v>10853</v>
      </c>
      <c r="AH12881" s="96" t="s">
        <v>15488</v>
      </c>
      <c r="AI12881" s="97">
        <v>205391</v>
      </c>
      <c r="AJ12881" s="114">
        <v>20.2818508148193</v>
      </c>
      <c r="AK12881" s="114">
        <v>97.721366882324205</v>
      </c>
      <c r="AM12881" s="104"/>
      <c r="AN12881" s="104"/>
      <c r="AO12881" s="104"/>
      <c r="AP12881" s="104"/>
    </row>
    <row r="12882" spans="32:42" ht="18">
      <c r="AF12882" s="123" t="s">
        <v>10852</v>
      </c>
      <c r="AG12882" s="96" t="s">
        <v>10853</v>
      </c>
      <c r="AH12882" s="96" t="s">
        <v>17047</v>
      </c>
      <c r="AI12882" s="97">
        <v>205395</v>
      </c>
      <c r="AJ12882" s="114">
        <v>20.251520156860401</v>
      </c>
      <c r="AK12882" s="114">
        <v>97.723579406738295</v>
      </c>
      <c r="AM12882" s="104"/>
      <c r="AN12882" s="104"/>
      <c r="AO12882" s="104"/>
      <c r="AP12882" s="104"/>
    </row>
    <row r="12883" spans="32:42" ht="18">
      <c r="AF12883" s="123" t="s">
        <v>10852</v>
      </c>
      <c r="AG12883" s="96" t="s">
        <v>10853</v>
      </c>
      <c r="AH12883" s="96" t="s">
        <v>16616</v>
      </c>
      <c r="AI12883" s="97">
        <v>205394</v>
      </c>
      <c r="AJ12883" s="114"/>
      <c r="AK12883" s="114"/>
      <c r="AM12883" s="104"/>
      <c r="AN12883" s="104"/>
      <c r="AO12883" s="104"/>
      <c r="AP12883" s="104"/>
    </row>
    <row r="12884" spans="32:42" ht="18">
      <c r="AF12884" s="123" t="s">
        <v>10852</v>
      </c>
      <c r="AG12884" s="96" t="s">
        <v>10853</v>
      </c>
      <c r="AH12884" s="96" t="s">
        <v>11388</v>
      </c>
      <c r="AI12884" s="97">
        <v>205392</v>
      </c>
      <c r="AJ12884" s="114"/>
      <c r="AK12884" s="114"/>
      <c r="AM12884" s="104"/>
      <c r="AN12884" s="104"/>
      <c r="AO12884" s="104"/>
      <c r="AP12884" s="104"/>
    </row>
    <row r="12885" spans="32:42" ht="18">
      <c r="AF12885" s="123" t="s">
        <v>10852</v>
      </c>
      <c r="AG12885" s="96" t="s">
        <v>10853</v>
      </c>
      <c r="AH12885" s="96" t="s">
        <v>17043</v>
      </c>
      <c r="AI12885" s="97">
        <v>205389</v>
      </c>
      <c r="AJ12885" s="114">
        <v>20.2535705566406</v>
      </c>
      <c r="AK12885" s="114">
        <v>97.725509643554702</v>
      </c>
      <c r="AM12885" s="104"/>
      <c r="AN12885" s="104"/>
      <c r="AO12885" s="104"/>
      <c r="AP12885" s="104"/>
    </row>
    <row r="12886" spans="32:42" ht="18">
      <c r="AF12886" s="123" t="s">
        <v>10852</v>
      </c>
      <c r="AG12886" s="96" t="s">
        <v>10853</v>
      </c>
      <c r="AH12886" s="96" t="s">
        <v>17048</v>
      </c>
      <c r="AI12886" s="97">
        <v>205388</v>
      </c>
      <c r="AJ12886" s="114">
        <v>20.2534694671631</v>
      </c>
      <c r="AK12886" s="114">
        <v>97.709129333496094</v>
      </c>
      <c r="AM12886" s="104"/>
      <c r="AN12886" s="104"/>
      <c r="AO12886" s="104"/>
      <c r="AP12886" s="104"/>
    </row>
    <row r="12887" spans="32:42" ht="18">
      <c r="AF12887" s="123" t="s">
        <v>10852</v>
      </c>
      <c r="AG12887" s="96" t="s">
        <v>10853</v>
      </c>
      <c r="AH12887" s="96" t="s">
        <v>17049</v>
      </c>
      <c r="AI12887" s="97">
        <v>205387</v>
      </c>
      <c r="AJ12887" s="114"/>
      <c r="AK12887" s="114"/>
      <c r="AM12887" s="104"/>
      <c r="AN12887" s="104"/>
      <c r="AO12887" s="104"/>
      <c r="AP12887" s="104"/>
    </row>
    <row r="12888" spans="32:42" ht="18">
      <c r="AF12888" s="123" t="s">
        <v>10852</v>
      </c>
      <c r="AG12888" s="96" t="s">
        <v>10853</v>
      </c>
      <c r="AH12888" s="96" t="s">
        <v>17050</v>
      </c>
      <c r="AI12888" s="97">
        <v>205386</v>
      </c>
      <c r="AJ12888" s="114"/>
      <c r="AK12888" s="114"/>
      <c r="AM12888" s="104"/>
      <c r="AN12888" s="104"/>
      <c r="AO12888" s="104"/>
      <c r="AP12888" s="104"/>
    </row>
    <row r="12889" spans="32:42" ht="18">
      <c r="AF12889" s="123" t="s">
        <v>10852</v>
      </c>
      <c r="AG12889" s="96" t="s">
        <v>10853</v>
      </c>
      <c r="AH12889" s="96" t="s">
        <v>14284</v>
      </c>
      <c r="AI12889" s="97">
        <v>205390</v>
      </c>
      <c r="AJ12889" s="114">
        <v>20.2723293304443</v>
      </c>
      <c r="AK12889" s="114">
        <v>97.723609924316406</v>
      </c>
      <c r="AM12889" s="104"/>
      <c r="AN12889" s="104"/>
      <c r="AO12889" s="104"/>
      <c r="AP12889" s="104"/>
    </row>
    <row r="12890" spans="32:42" ht="18">
      <c r="AF12890" s="123" t="s">
        <v>10852</v>
      </c>
      <c r="AG12890" s="96" t="s">
        <v>10853</v>
      </c>
      <c r="AH12890" s="96" t="s">
        <v>3637</v>
      </c>
      <c r="AI12890" s="97">
        <v>205393</v>
      </c>
      <c r="AJ12890" s="114"/>
      <c r="AK12890" s="114"/>
      <c r="AM12890" s="104"/>
      <c r="AN12890" s="104"/>
      <c r="AO12890" s="104"/>
      <c r="AP12890" s="104"/>
    </row>
    <row r="12891" spans="32:42" ht="18">
      <c r="AF12891" s="123" t="s">
        <v>10854</v>
      </c>
      <c r="AG12891" s="96" t="s">
        <v>10855</v>
      </c>
      <c r="AH12891" s="96" t="s">
        <v>17051</v>
      </c>
      <c r="AI12891" s="97">
        <v>205421</v>
      </c>
      <c r="AJ12891" s="114">
        <v>20.265480041503899</v>
      </c>
      <c r="AK12891" s="114">
        <v>97.511482238769503</v>
      </c>
      <c r="AM12891" s="104"/>
      <c r="AN12891" s="104"/>
      <c r="AO12891" s="104"/>
      <c r="AP12891" s="104"/>
    </row>
    <row r="12892" spans="32:42" ht="18">
      <c r="AF12892" s="123" t="s">
        <v>10854</v>
      </c>
      <c r="AG12892" s="96" t="s">
        <v>10855</v>
      </c>
      <c r="AH12892" s="96" t="s">
        <v>17052</v>
      </c>
      <c r="AI12892" s="97">
        <v>205428</v>
      </c>
      <c r="AJ12892" s="114"/>
      <c r="AK12892" s="114"/>
      <c r="AM12892" s="104"/>
      <c r="AN12892" s="104"/>
      <c r="AO12892" s="104"/>
      <c r="AP12892" s="104"/>
    </row>
    <row r="12893" spans="32:42" ht="18">
      <c r="AF12893" s="123" t="s">
        <v>10854</v>
      </c>
      <c r="AG12893" s="96" t="s">
        <v>10855</v>
      </c>
      <c r="AH12893" s="96" t="s">
        <v>12118</v>
      </c>
      <c r="AI12893" s="97">
        <v>205427</v>
      </c>
      <c r="AJ12893" s="114">
        <v>20.249649047851602</v>
      </c>
      <c r="AK12893" s="114">
        <v>97.483963012695298</v>
      </c>
      <c r="AM12893" s="104"/>
      <c r="AN12893" s="104"/>
      <c r="AO12893" s="104"/>
      <c r="AP12893" s="104"/>
    </row>
    <row r="12894" spans="32:42" ht="18">
      <c r="AF12894" s="123" t="s">
        <v>10854</v>
      </c>
      <c r="AG12894" s="96" t="s">
        <v>10855</v>
      </c>
      <c r="AH12894" s="96" t="s">
        <v>17053</v>
      </c>
      <c r="AI12894" s="97">
        <v>205426</v>
      </c>
      <c r="AJ12894" s="114"/>
      <c r="AK12894" s="114"/>
      <c r="AM12894" s="104"/>
      <c r="AN12894" s="104"/>
      <c r="AO12894" s="104"/>
      <c r="AP12894" s="104"/>
    </row>
    <row r="12895" spans="32:42" ht="18">
      <c r="AF12895" s="123" t="s">
        <v>10854</v>
      </c>
      <c r="AG12895" s="96" t="s">
        <v>10855</v>
      </c>
      <c r="AH12895" s="96" t="s">
        <v>17054</v>
      </c>
      <c r="AI12895" s="97">
        <v>205425</v>
      </c>
      <c r="AJ12895" s="114"/>
      <c r="AK12895" s="114"/>
      <c r="AM12895" s="104"/>
      <c r="AN12895" s="104"/>
      <c r="AO12895" s="104"/>
      <c r="AP12895" s="104"/>
    </row>
    <row r="12896" spans="32:42" ht="18">
      <c r="AF12896" s="123" t="s">
        <v>10854</v>
      </c>
      <c r="AG12896" s="96" t="s">
        <v>10855</v>
      </c>
      <c r="AH12896" s="96" t="s">
        <v>17055</v>
      </c>
      <c r="AI12896" s="97">
        <v>205424</v>
      </c>
      <c r="AJ12896" s="114">
        <v>20.165819168090799</v>
      </c>
      <c r="AK12896" s="114">
        <v>97.475067138671903</v>
      </c>
      <c r="AM12896" s="104"/>
      <c r="AN12896" s="104"/>
      <c r="AO12896" s="104"/>
      <c r="AP12896" s="104"/>
    </row>
    <row r="12897" spans="32:42" ht="18">
      <c r="AF12897" s="123" t="s">
        <v>10854</v>
      </c>
      <c r="AG12897" s="96" t="s">
        <v>10855</v>
      </c>
      <c r="AH12897" s="96" t="s">
        <v>5695</v>
      </c>
      <c r="AI12897" s="97">
        <v>205423</v>
      </c>
      <c r="AJ12897" s="114"/>
      <c r="AK12897" s="114"/>
      <c r="AM12897" s="104"/>
      <c r="AN12897" s="104"/>
      <c r="AO12897" s="104"/>
      <c r="AP12897" s="104"/>
    </row>
    <row r="12898" spans="32:42" ht="18">
      <c r="AF12898" s="123" t="s">
        <v>10854</v>
      </c>
      <c r="AG12898" s="96" t="s">
        <v>10855</v>
      </c>
      <c r="AH12898" s="96" t="s">
        <v>17056</v>
      </c>
      <c r="AI12898" s="97">
        <v>205422</v>
      </c>
      <c r="AJ12898" s="114"/>
      <c r="AK12898" s="114"/>
      <c r="AM12898" s="104"/>
      <c r="AN12898" s="104"/>
      <c r="AO12898" s="104"/>
      <c r="AP12898" s="104"/>
    </row>
    <row r="12899" spans="32:42" ht="18">
      <c r="AF12899" s="123" t="s">
        <v>10854</v>
      </c>
      <c r="AG12899" s="96" t="s">
        <v>10855</v>
      </c>
      <c r="AH12899" s="96" t="s">
        <v>17057</v>
      </c>
      <c r="AI12899" s="97">
        <v>205429</v>
      </c>
      <c r="AJ12899" s="114"/>
      <c r="AK12899" s="114"/>
      <c r="AM12899" s="104"/>
      <c r="AN12899" s="104"/>
      <c r="AO12899" s="104"/>
      <c r="AP12899" s="104"/>
    </row>
    <row r="12900" spans="32:42" ht="18">
      <c r="AF12900" s="123" t="s">
        <v>10854</v>
      </c>
      <c r="AG12900" s="96" t="s">
        <v>10855</v>
      </c>
      <c r="AH12900" s="96" t="s">
        <v>17058</v>
      </c>
      <c r="AI12900" s="97">
        <v>220292</v>
      </c>
      <c r="AJ12900" s="114"/>
      <c r="AK12900" s="114"/>
      <c r="AM12900" s="104"/>
      <c r="AN12900" s="104"/>
      <c r="AO12900" s="104"/>
      <c r="AP12900" s="104"/>
    </row>
    <row r="12901" spans="32:42" ht="18">
      <c r="AF12901" s="123" t="s">
        <v>10854</v>
      </c>
      <c r="AG12901" s="96" t="s">
        <v>10855</v>
      </c>
      <c r="AH12901" s="96" t="s">
        <v>17059</v>
      </c>
      <c r="AI12901" s="97">
        <v>205420</v>
      </c>
      <c r="AJ12901" s="114"/>
      <c r="AK12901" s="114"/>
      <c r="AM12901" s="104"/>
      <c r="AN12901" s="104"/>
      <c r="AO12901" s="104"/>
      <c r="AP12901" s="104"/>
    </row>
    <row r="12902" spans="32:42" ht="18">
      <c r="AF12902" s="123" t="s">
        <v>10854</v>
      </c>
      <c r="AG12902" s="96" t="s">
        <v>10855</v>
      </c>
      <c r="AH12902" s="96" t="s">
        <v>17060</v>
      </c>
      <c r="AI12902" s="97">
        <v>205430</v>
      </c>
      <c r="AJ12902" s="114"/>
      <c r="AK12902" s="114"/>
      <c r="AM12902" s="104"/>
      <c r="AN12902" s="104"/>
      <c r="AO12902" s="104"/>
      <c r="AP12902" s="104"/>
    </row>
    <row r="12903" spans="32:42" ht="18">
      <c r="AF12903" s="123" t="s">
        <v>10854</v>
      </c>
      <c r="AG12903" s="96" t="s">
        <v>10855</v>
      </c>
      <c r="AH12903" s="96" t="s">
        <v>17061</v>
      </c>
      <c r="AI12903" s="97">
        <v>205431</v>
      </c>
      <c r="AJ12903" s="114"/>
      <c r="AK12903" s="114"/>
      <c r="AM12903" s="104"/>
      <c r="AN12903" s="104"/>
      <c r="AO12903" s="104"/>
      <c r="AP12903" s="104"/>
    </row>
    <row r="12904" spans="32:42" ht="18">
      <c r="AF12904" s="123" t="s">
        <v>10854</v>
      </c>
      <c r="AG12904" s="96" t="s">
        <v>10855</v>
      </c>
      <c r="AH12904" s="96" t="s">
        <v>17062</v>
      </c>
      <c r="AI12904" s="97">
        <v>205432</v>
      </c>
      <c r="AJ12904" s="114"/>
      <c r="AK12904" s="114"/>
      <c r="AM12904" s="104"/>
      <c r="AN12904" s="104"/>
      <c r="AO12904" s="104"/>
      <c r="AP12904" s="104"/>
    </row>
    <row r="12905" spans="32:42" ht="18">
      <c r="AF12905" s="123" t="s">
        <v>10854</v>
      </c>
      <c r="AG12905" s="96" t="s">
        <v>10855</v>
      </c>
      <c r="AH12905" s="96" t="s">
        <v>17063</v>
      </c>
      <c r="AI12905" s="97">
        <v>205433</v>
      </c>
      <c r="AJ12905" s="114">
        <v>20.318439483642599</v>
      </c>
      <c r="AK12905" s="114">
        <v>97.580886840820298</v>
      </c>
      <c r="AM12905" s="104"/>
      <c r="AN12905" s="104"/>
      <c r="AO12905" s="104"/>
      <c r="AP12905" s="104"/>
    </row>
    <row r="12906" spans="32:42" ht="18">
      <c r="AF12906" s="123" t="s">
        <v>10854</v>
      </c>
      <c r="AG12906" s="96" t="s">
        <v>10855</v>
      </c>
      <c r="AH12906" s="96" t="s">
        <v>17064</v>
      </c>
      <c r="AI12906" s="97">
        <v>205434</v>
      </c>
      <c r="AJ12906" s="114">
        <v>20.2995700836182</v>
      </c>
      <c r="AK12906" s="114">
        <v>97.540580749511705</v>
      </c>
      <c r="AM12906" s="104"/>
      <c r="AN12906" s="104"/>
      <c r="AO12906" s="104"/>
      <c r="AP12906" s="104"/>
    </row>
    <row r="12907" spans="32:42" ht="18">
      <c r="AF12907" s="123" t="s">
        <v>10854</v>
      </c>
      <c r="AG12907" s="96" t="s">
        <v>10855</v>
      </c>
      <c r="AH12907" s="96" t="s">
        <v>17065</v>
      </c>
      <c r="AI12907" s="97">
        <v>205435</v>
      </c>
      <c r="AJ12907" s="114"/>
      <c r="AK12907" s="114"/>
      <c r="AM12907" s="104"/>
      <c r="AN12907" s="104"/>
      <c r="AO12907" s="104"/>
      <c r="AP12907" s="104"/>
    </row>
    <row r="12908" spans="32:42" ht="18">
      <c r="AF12908" s="123" t="s">
        <v>10854</v>
      </c>
      <c r="AG12908" s="96" t="s">
        <v>10855</v>
      </c>
      <c r="AH12908" s="96" t="s">
        <v>17066</v>
      </c>
      <c r="AI12908" s="97">
        <v>205436</v>
      </c>
      <c r="AJ12908" s="114"/>
      <c r="AK12908" s="114"/>
      <c r="AM12908" s="104"/>
      <c r="AN12908" s="104"/>
      <c r="AO12908" s="104"/>
      <c r="AP12908" s="104"/>
    </row>
    <row r="12909" spans="32:42" ht="18">
      <c r="AF12909" s="123" t="s">
        <v>10854</v>
      </c>
      <c r="AG12909" s="96" t="s">
        <v>10855</v>
      </c>
      <c r="AH12909" s="96" t="s">
        <v>17067</v>
      </c>
      <c r="AI12909" s="97">
        <v>205437</v>
      </c>
      <c r="AJ12909" s="114"/>
      <c r="AK12909" s="114"/>
      <c r="AM12909" s="104"/>
      <c r="AN12909" s="104"/>
      <c r="AO12909" s="104"/>
      <c r="AP12909" s="104"/>
    </row>
    <row r="12910" spans="32:42" ht="18">
      <c r="AF12910" s="123" t="s">
        <v>10854</v>
      </c>
      <c r="AG12910" s="96" t="s">
        <v>10855</v>
      </c>
      <c r="AH12910" s="96" t="s">
        <v>17068</v>
      </c>
      <c r="AI12910" s="97">
        <v>220291</v>
      </c>
      <c r="AJ12910" s="114">
        <v>20.304458618164102</v>
      </c>
      <c r="AK12910" s="114">
        <v>97.539978027343807</v>
      </c>
      <c r="AM12910" s="104"/>
      <c r="AN12910" s="104"/>
      <c r="AO12910" s="104"/>
      <c r="AP12910" s="104"/>
    </row>
    <row r="12911" spans="32:42" ht="18">
      <c r="AF12911" s="123" t="s">
        <v>10854</v>
      </c>
      <c r="AG12911" s="96" t="s">
        <v>10855</v>
      </c>
      <c r="AH12911" s="96" t="s">
        <v>15945</v>
      </c>
      <c r="AI12911" s="97">
        <v>205414</v>
      </c>
      <c r="AJ12911" s="114"/>
      <c r="AK12911" s="114"/>
      <c r="AM12911" s="104"/>
      <c r="AN12911" s="104"/>
      <c r="AO12911" s="104"/>
      <c r="AP12911" s="104"/>
    </row>
    <row r="12912" spans="32:42" ht="18">
      <c r="AF12912" s="123" t="s">
        <v>10854</v>
      </c>
      <c r="AG12912" s="96" t="s">
        <v>10855</v>
      </c>
      <c r="AH12912" s="96" t="s">
        <v>17069</v>
      </c>
      <c r="AI12912" s="97">
        <v>205419</v>
      </c>
      <c r="AJ12912" s="114"/>
      <c r="AK12912" s="114"/>
      <c r="AM12912" s="104"/>
      <c r="AN12912" s="104"/>
      <c r="AO12912" s="104"/>
      <c r="AP12912" s="104"/>
    </row>
    <row r="12913" spans="32:42" ht="18">
      <c r="AF12913" s="123" t="s">
        <v>10854</v>
      </c>
      <c r="AG12913" s="96" t="s">
        <v>10855</v>
      </c>
      <c r="AH12913" s="96" t="s">
        <v>17070</v>
      </c>
      <c r="AI12913" s="97">
        <v>205438</v>
      </c>
      <c r="AJ12913" s="114">
        <v>20.294029235839801</v>
      </c>
      <c r="AK12913" s="114">
        <v>97.485580444335895</v>
      </c>
      <c r="AM12913" s="104"/>
      <c r="AN12913" s="104"/>
      <c r="AO12913" s="104"/>
      <c r="AP12913" s="104"/>
    </row>
    <row r="12914" spans="32:42" ht="18">
      <c r="AF12914" s="123" t="s">
        <v>10854</v>
      </c>
      <c r="AG12914" s="96" t="s">
        <v>10855</v>
      </c>
      <c r="AH12914" s="96" t="s">
        <v>17071</v>
      </c>
      <c r="AI12914" s="97">
        <v>205402</v>
      </c>
      <c r="AJ12914" s="114"/>
      <c r="AK12914" s="114"/>
      <c r="AM12914" s="104"/>
      <c r="AN12914" s="104"/>
      <c r="AO12914" s="104"/>
      <c r="AP12914" s="104"/>
    </row>
    <row r="12915" spans="32:42" ht="18">
      <c r="AF12915" s="123" t="s">
        <v>10854</v>
      </c>
      <c r="AG12915" s="96" t="s">
        <v>10855</v>
      </c>
      <c r="AH12915" s="96" t="s">
        <v>17072</v>
      </c>
      <c r="AI12915" s="97">
        <v>205418</v>
      </c>
      <c r="AJ12915" s="114"/>
      <c r="AK12915" s="114"/>
      <c r="AM12915" s="104"/>
      <c r="AN12915" s="104"/>
      <c r="AO12915" s="104"/>
      <c r="AP12915" s="104"/>
    </row>
    <row r="12916" spans="32:42" ht="18">
      <c r="AF12916" s="123" t="s">
        <v>10854</v>
      </c>
      <c r="AG12916" s="96" t="s">
        <v>10855</v>
      </c>
      <c r="AH12916" s="96" t="s">
        <v>17073</v>
      </c>
      <c r="AI12916" s="97">
        <v>205416</v>
      </c>
      <c r="AJ12916" s="114">
        <v>20.250270843505898</v>
      </c>
      <c r="AK12916" s="114">
        <v>97.579338073730497</v>
      </c>
      <c r="AM12916" s="104"/>
      <c r="AN12916" s="104"/>
      <c r="AO12916" s="104"/>
      <c r="AP12916" s="104"/>
    </row>
    <row r="12917" spans="32:42" ht="18">
      <c r="AF12917" s="123" t="s">
        <v>10854</v>
      </c>
      <c r="AG12917" s="96" t="s">
        <v>10855</v>
      </c>
      <c r="AH12917" s="96" t="s">
        <v>13650</v>
      </c>
      <c r="AI12917" s="97">
        <v>205397</v>
      </c>
      <c r="AJ12917" s="114"/>
      <c r="AK12917" s="114"/>
      <c r="AM12917" s="104"/>
      <c r="AN12917" s="104"/>
      <c r="AO12917" s="104"/>
      <c r="AP12917" s="104"/>
    </row>
    <row r="12918" spans="32:42" ht="18">
      <c r="AF12918" s="123" t="s">
        <v>10854</v>
      </c>
      <c r="AG12918" s="96" t="s">
        <v>10855</v>
      </c>
      <c r="AH12918" s="96" t="s">
        <v>17074</v>
      </c>
      <c r="AI12918" s="97">
        <v>205398</v>
      </c>
      <c r="AJ12918" s="114">
        <v>20.3071804046631</v>
      </c>
      <c r="AK12918" s="114">
        <v>97.539871215820298</v>
      </c>
      <c r="AM12918" s="104"/>
      <c r="AN12918" s="104"/>
      <c r="AO12918" s="104"/>
      <c r="AP12918" s="104"/>
    </row>
    <row r="12919" spans="32:42" ht="18">
      <c r="AF12919" s="123" t="s">
        <v>10854</v>
      </c>
      <c r="AG12919" s="96" t="s">
        <v>10855</v>
      </c>
      <c r="AH12919" s="96" t="s">
        <v>6320</v>
      </c>
      <c r="AI12919" s="97">
        <v>205399</v>
      </c>
      <c r="AJ12919" s="114"/>
      <c r="AK12919" s="114"/>
      <c r="AM12919" s="104"/>
      <c r="AN12919" s="104"/>
      <c r="AO12919" s="104"/>
      <c r="AP12919" s="104"/>
    </row>
    <row r="12920" spans="32:42" ht="18">
      <c r="AF12920" s="123" t="s">
        <v>10854</v>
      </c>
      <c r="AG12920" s="96" t="s">
        <v>10855</v>
      </c>
      <c r="AH12920" s="96" t="s">
        <v>17075</v>
      </c>
      <c r="AI12920" s="97">
        <v>205401</v>
      </c>
      <c r="AJ12920" s="114"/>
      <c r="AK12920" s="114"/>
      <c r="AM12920" s="104"/>
      <c r="AN12920" s="104"/>
      <c r="AO12920" s="104"/>
      <c r="AP12920" s="104"/>
    </row>
    <row r="12921" spans="32:42" ht="18">
      <c r="AF12921" s="123" t="s">
        <v>10854</v>
      </c>
      <c r="AG12921" s="96" t="s">
        <v>10855</v>
      </c>
      <c r="AH12921" s="96" t="s">
        <v>17076</v>
      </c>
      <c r="AI12921" s="97">
        <v>205403</v>
      </c>
      <c r="AJ12921" s="114"/>
      <c r="AK12921" s="114"/>
      <c r="AM12921" s="104"/>
      <c r="AN12921" s="104"/>
      <c r="AO12921" s="104"/>
      <c r="AP12921" s="104"/>
    </row>
    <row r="12922" spans="32:42" ht="18">
      <c r="AF12922" s="123" t="s">
        <v>10854</v>
      </c>
      <c r="AG12922" s="96" t="s">
        <v>10855</v>
      </c>
      <c r="AH12922" s="96" t="s">
        <v>17077</v>
      </c>
      <c r="AI12922" s="97">
        <v>205404</v>
      </c>
      <c r="AJ12922" s="114"/>
      <c r="AK12922" s="114"/>
      <c r="AM12922" s="104"/>
      <c r="AN12922" s="104"/>
      <c r="AO12922" s="104"/>
      <c r="AP12922" s="104"/>
    </row>
    <row r="12923" spans="32:42" ht="18">
      <c r="AF12923" s="123" t="s">
        <v>10854</v>
      </c>
      <c r="AG12923" s="96" t="s">
        <v>10855</v>
      </c>
      <c r="AH12923" s="96" t="s">
        <v>17078</v>
      </c>
      <c r="AI12923" s="97">
        <v>205405</v>
      </c>
      <c r="AJ12923" s="114"/>
      <c r="AK12923" s="114"/>
      <c r="AM12923" s="104"/>
      <c r="AN12923" s="104"/>
      <c r="AO12923" s="104"/>
      <c r="AP12923" s="104"/>
    </row>
    <row r="12924" spans="32:42" ht="18">
      <c r="AF12924" s="123" t="s">
        <v>10854</v>
      </c>
      <c r="AG12924" s="96" t="s">
        <v>10855</v>
      </c>
      <c r="AH12924" s="96" t="s">
        <v>17079</v>
      </c>
      <c r="AI12924" s="97">
        <v>205406</v>
      </c>
      <c r="AJ12924" s="114"/>
      <c r="AK12924" s="114"/>
      <c r="AM12924" s="104"/>
      <c r="AN12924" s="104"/>
      <c r="AO12924" s="104"/>
      <c r="AP12924" s="104"/>
    </row>
    <row r="12925" spans="32:42" ht="18">
      <c r="AF12925" s="123" t="s">
        <v>10854</v>
      </c>
      <c r="AG12925" s="96" t="s">
        <v>10855</v>
      </c>
      <c r="AH12925" s="96" t="s">
        <v>17080</v>
      </c>
      <c r="AI12925" s="97">
        <v>205413</v>
      </c>
      <c r="AJ12925" s="114"/>
      <c r="AK12925" s="114"/>
      <c r="AM12925" s="104"/>
      <c r="AN12925" s="104"/>
      <c r="AO12925" s="104"/>
      <c r="AP12925" s="104"/>
    </row>
    <row r="12926" spans="32:42" ht="18">
      <c r="AF12926" s="123" t="s">
        <v>10854</v>
      </c>
      <c r="AG12926" s="96" t="s">
        <v>10855</v>
      </c>
      <c r="AH12926" s="96" t="s">
        <v>13902</v>
      </c>
      <c r="AI12926" s="97">
        <v>205408</v>
      </c>
      <c r="AJ12926" s="114"/>
      <c r="AK12926" s="114"/>
      <c r="AM12926" s="104"/>
      <c r="AN12926" s="104"/>
      <c r="AO12926" s="104"/>
      <c r="AP12926" s="104"/>
    </row>
    <row r="12927" spans="32:42" ht="18">
      <c r="AF12927" s="123" t="s">
        <v>10854</v>
      </c>
      <c r="AG12927" s="96" t="s">
        <v>10855</v>
      </c>
      <c r="AH12927" s="96" t="s">
        <v>17081</v>
      </c>
      <c r="AI12927" s="97">
        <v>205409</v>
      </c>
      <c r="AJ12927" s="114"/>
      <c r="AK12927" s="114"/>
      <c r="AM12927" s="104"/>
      <c r="AN12927" s="104"/>
      <c r="AO12927" s="104"/>
      <c r="AP12927" s="104"/>
    </row>
    <row r="12928" spans="32:42" ht="18">
      <c r="AF12928" s="123" t="s">
        <v>10854</v>
      </c>
      <c r="AG12928" s="96" t="s">
        <v>10855</v>
      </c>
      <c r="AH12928" s="96" t="s">
        <v>17082</v>
      </c>
      <c r="AI12928" s="97">
        <v>205410</v>
      </c>
      <c r="AJ12928" s="114"/>
      <c r="AK12928" s="114"/>
      <c r="AM12928" s="104"/>
      <c r="AN12928" s="104"/>
      <c r="AO12928" s="104"/>
      <c r="AP12928" s="104"/>
    </row>
    <row r="12929" spans="32:42" ht="18">
      <c r="AF12929" s="123" t="s">
        <v>10854</v>
      </c>
      <c r="AG12929" s="96" t="s">
        <v>10855</v>
      </c>
      <c r="AH12929" s="96" t="s">
        <v>17083</v>
      </c>
      <c r="AI12929" s="97">
        <v>205411</v>
      </c>
      <c r="AJ12929" s="114"/>
      <c r="AK12929" s="114"/>
      <c r="AM12929" s="104"/>
      <c r="AN12929" s="104"/>
      <c r="AO12929" s="104"/>
      <c r="AP12929" s="104"/>
    </row>
    <row r="12930" spans="32:42" ht="18">
      <c r="AF12930" s="123" t="s">
        <v>10854</v>
      </c>
      <c r="AG12930" s="96" t="s">
        <v>10855</v>
      </c>
      <c r="AH12930" s="96" t="s">
        <v>14803</v>
      </c>
      <c r="AI12930" s="97">
        <v>205412</v>
      </c>
      <c r="AJ12930" s="114"/>
      <c r="AK12930" s="114"/>
      <c r="AM12930" s="104"/>
      <c r="AN12930" s="104"/>
      <c r="AO12930" s="104"/>
      <c r="AP12930" s="104"/>
    </row>
    <row r="12931" spans="32:42" ht="18">
      <c r="AF12931" s="123" t="s">
        <v>10854</v>
      </c>
      <c r="AG12931" s="96" t="s">
        <v>10855</v>
      </c>
      <c r="AH12931" s="96" t="s">
        <v>10733</v>
      </c>
      <c r="AI12931" s="97">
        <v>205400</v>
      </c>
      <c r="AJ12931" s="114"/>
      <c r="AK12931" s="114"/>
      <c r="AM12931" s="104"/>
      <c r="AN12931" s="104"/>
      <c r="AO12931" s="104"/>
      <c r="AP12931" s="104"/>
    </row>
    <row r="12932" spans="32:42" ht="18">
      <c r="AF12932" s="123" t="s">
        <v>10854</v>
      </c>
      <c r="AG12932" s="96" t="s">
        <v>10855</v>
      </c>
      <c r="AH12932" s="96" t="s">
        <v>17084</v>
      </c>
      <c r="AI12932" s="97">
        <v>205417</v>
      </c>
      <c r="AJ12932" s="114">
        <v>20.225469589233398</v>
      </c>
      <c r="AK12932" s="114">
        <v>97.582313537597699</v>
      </c>
      <c r="AM12932" s="104"/>
      <c r="AN12932" s="104"/>
      <c r="AO12932" s="104"/>
      <c r="AP12932" s="104"/>
    </row>
    <row r="12933" spans="32:42" ht="18">
      <c r="AF12933" s="123" t="s">
        <v>10854</v>
      </c>
      <c r="AG12933" s="96" t="s">
        <v>10855</v>
      </c>
      <c r="AH12933" s="96" t="s">
        <v>17085</v>
      </c>
      <c r="AI12933" s="97">
        <v>205396</v>
      </c>
      <c r="AJ12933" s="114">
        <v>20.3120307922363</v>
      </c>
      <c r="AK12933" s="114">
        <v>97.545364379882798</v>
      </c>
      <c r="AM12933" s="104"/>
      <c r="AN12933" s="104"/>
      <c r="AO12933" s="104"/>
      <c r="AP12933" s="104"/>
    </row>
    <row r="12934" spans="32:42" ht="18">
      <c r="AF12934" s="123" t="s">
        <v>10854</v>
      </c>
      <c r="AG12934" s="96" t="s">
        <v>10855</v>
      </c>
      <c r="AH12934" s="96" t="s">
        <v>11732</v>
      </c>
      <c r="AI12934" s="97">
        <v>205415</v>
      </c>
      <c r="AJ12934" s="114"/>
      <c r="AK12934" s="114"/>
      <c r="AM12934" s="104"/>
      <c r="AN12934" s="104"/>
      <c r="AO12934" s="104"/>
      <c r="AP12934" s="104"/>
    </row>
    <row r="12935" spans="32:42" ht="18">
      <c r="AF12935" s="123" t="s">
        <v>10854</v>
      </c>
      <c r="AG12935" s="96" t="s">
        <v>10855</v>
      </c>
      <c r="AH12935" s="96" t="s">
        <v>13796</v>
      </c>
      <c r="AI12935" s="97">
        <v>205407</v>
      </c>
      <c r="AJ12935" s="114">
        <v>20.274950027465799</v>
      </c>
      <c r="AK12935" s="114">
        <v>97.552627563476605</v>
      </c>
      <c r="AM12935" s="104"/>
      <c r="AN12935" s="104"/>
      <c r="AO12935" s="104"/>
      <c r="AP12935" s="104"/>
    </row>
    <row r="12936" spans="32:42" ht="18">
      <c r="AF12936" s="123" t="s">
        <v>10591</v>
      </c>
      <c r="AG12936" s="96" t="s">
        <v>10856</v>
      </c>
      <c r="AH12936" s="96" t="s">
        <v>17086</v>
      </c>
      <c r="AI12936" s="97">
        <v>205457</v>
      </c>
      <c r="AJ12936" s="114"/>
      <c r="AK12936" s="114"/>
      <c r="AM12936" s="104"/>
      <c r="AN12936" s="104"/>
      <c r="AO12936" s="104"/>
      <c r="AP12936" s="104"/>
    </row>
    <row r="12937" spans="32:42" ht="18">
      <c r="AF12937" s="123" t="s">
        <v>10591</v>
      </c>
      <c r="AG12937" s="96" t="s">
        <v>10856</v>
      </c>
      <c r="AH12937" s="96" t="s">
        <v>17087</v>
      </c>
      <c r="AI12937" s="97">
        <v>205454</v>
      </c>
      <c r="AJ12937" s="114"/>
      <c r="AK12937" s="114"/>
      <c r="AM12937" s="104"/>
      <c r="AN12937" s="104"/>
      <c r="AO12937" s="104"/>
      <c r="AP12937" s="104"/>
    </row>
    <row r="12938" spans="32:42" ht="18">
      <c r="AF12938" s="123" t="s">
        <v>10591</v>
      </c>
      <c r="AG12938" s="96" t="s">
        <v>10856</v>
      </c>
      <c r="AH12938" s="96" t="s">
        <v>17088</v>
      </c>
      <c r="AI12938" s="97">
        <v>205464</v>
      </c>
      <c r="AJ12938" s="114"/>
      <c r="AK12938" s="114"/>
      <c r="AM12938" s="104"/>
      <c r="AN12938" s="104"/>
      <c r="AO12938" s="104"/>
      <c r="AP12938" s="104"/>
    </row>
    <row r="12939" spans="32:42" ht="18">
      <c r="AF12939" s="123" t="s">
        <v>10591</v>
      </c>
      <c r="AG12939" s="96" t="s">
        <v>10856</v>
      </c>
      <c r="AH12939" s="96" t="s">
        <v>12236</v>
      </c>
      <c r="AI12939" s="97">
        <v>205453</v>
      </c>
      <c r="AJ12939" s="114"/>
      <c r="AK12939" s="114"/>
      <c r="AM12939" s="104"/>
      <c r="AN12939" s="104"/>
      <c r="AO12939" s="104"/>
      <c r="AP12939" s="104"/>
    </row>
    <row r="12940" spans="32:42" ht="18">
      <c r="AF12940" s="123" t="s">
        <v>10591</v>
      </c>
      <c r="AG12940" s="96" t="s">
        <v>10856</v>
      </c>
      <c r="AH12940" s="96" t="s">
        <v>17089</v>
      </c>
      <c r="AI12940" s="97">
        <v>205455</v>
      </c>
      <c r="AJ12940" s="114"/>
      <c r="AK12940" s="114"/>
      <c r="AM12940" s="104"/>
      <c r="AN12940" s="104"/>
      <c r="AO12940" s="104"/>
      <c r="AP12940" s="104"/>
    </row>
    <row r="12941" spans="32:42" ht="18">
      <c r="AF12941" s="123" t="s">
        <v>10591</v>
      </c>
      <c r="AG12941" s="96" t="s">
        <v>10856</v>
      </c>
      <c r="AH12941" s="96" t="s">
        <v>17090</v>
      </c>
      <c r="AI12941" s="97">
        <v>205459</v>
      </c>
      <c r="AJ12941" s="114"/>
      <c r="AK12941" s="114"/>
      <c r="AM12941" s="104"/>
      <c r="AN12941" s="104"/>
      <c r="AO12941" s="104"/>
      <c r="AP12941" s="104"/>
    </row>
    <row r="12942" spans="32:42" ht="18">
      <c r="AF12942" s="123" t="s">
        <v>10591</v>
      </c>
      <c r="AG12942" s="96" t="s">
        <v>10856</v>
      </c>
      <c r="AH12942" s="96" t="s">
        <v>17091</v>
      </c>
      <c r="AI12942" s="97">
        <v>205460</v>
      </c>
      <c r="AJ12942" s="114"/>
      <c r="AK12942" s="114"/>
      <c r="AM12942" s="104"/>
      <c r="AN12942" s="104"/>
      <c r="AO12942" s="104"/>
      <c r="AP12942" s="104"/>
    </row>
    <row r="12943" spans="32:42" ht="18">
      <c r="AF12943" s="123" t="s">
        <v>10591</v>
      </c>
      <c r="AG12943" s="96" t="s">
        <v>10856</v>
      </c>
      <c r="AH12943" s="96" t="s">
        <v>17092</v>
      </c>
      <c r="AI12943" s="97">
        <v>205461</v>
      </c>
      <c r="AJ12943" s="114"/>
      <c r="AK12943" s="114"/>
      <c r="AM12943" s="104"/>
      <c r="AN12943" s="104"/>
      <c r="AO12943" s="104"/>
      <c r="AP12943" s="104"/>
    </row>
    <row r="12944" spans="32:42" ht="18">
      <c r="AF12944" s="123" t="s">
        <v>10591</v>
      </c>
      <c r="AG12944" s="96" t="s">
        <v>10856</v>
      </c>
      <c r="AH12944" s="96" t="s">
        <v>17093</v>
      </c>
      <c r="AI12944" s="97">
        <v>205463</v>
      </c>
      <c r="AJ12944" s="114">
        <v>20.3461208343506</v>
      </c>
      <c r="AK12944" s="114">
        <v>97.482948303222699</v>
      </c>
      <c r="AM12944" s="104"/>
      <c r="AN12944" s="104"/>
      <c r="AO12944" s="104"/>
      <c r="AP12944" s="104"/>
    </row>
    <row r="12945" spans="32:42" ht="18">
      <c r="AF12945" s="123" t="s">
        <v>10591</v>
      </c>
      <c r="AG12945" s="96" t="s">
        <v>10856</v>
      </c>
      <c r="AH12945" s="96" t="s">
        <v>17094</v>
      </c>
      <c r="AI12945" s="97">
        <v>205465</v>
      </c>
      <c r="AJ12945" s="114"/>
      <c r="AK12945" s="114"/>
      <c r="AM12945" s="104"/>
      <c r="AN12945" s="104"/>
      <c r="AO12945" s="104"/>
      <c r="AP12945" s="104"/>
    </row>
    <row r="12946" spans="32:42" ht="18">
      <c r="AF12946" s="123" t="s">
        <v>10591</v>
      </c>
      <c r="AG12946" s="96" t="s">
        <v>10856</v>
      </c>
      <c r="AH12946" s="96" t="s">
        <v>17095</v>
      </c>
      <c r="AI12946" s="97">
        <v>205452</v>
      </c>
      <c r="AJ12946" s="114"/>
      <c r="AK12946" s="114"/>
      <c r="AM12946" s="104"/>
      <c r="AN12946" s="104"/>
      <c r="AO12946" s="104"/>
      <c r="AP12946" s="104"/>
    </row>
    <row r="12947" spans="32:42" ht="18">
      <c r="AF12947" s="123" t="s">
        <v>10591</v>
      </c>
      <c r="AG12947" s="96" t="s">
        <v>10856</v>
      </c>
      <c r="AH12947" s="96" t="s">
        <v>17096</v>
      </c>
      <c r="AI12947" s="97">
        <v>205456</v>
      </c>
      <c r="AJ12947" s="114">
        <v>20.3484897613525</v>
      </c>
      <c r="AK12947" s="114">
        <v>97.536811828613295</v>
      </c>
      <c r="AM12947" s="104"/>
      <c r="AN12947" s="104"/>
      <c r="AO12947" s="104"/>
      <c r="AP12947" s="104"/>
    </row>
    <row r="12948" spans="32:42" ht="18">
      <c r="AF12948" s="123" t="s">
        <v>10591</v>
      </c>
      <c r="AG12948" s="96" t="s">
        <v>10856</v>
      </c>
      <c r="AH12948" s="96" t="s">
        <v>17097</v>
      </c>
      <c r="AI12948" s="97">
        <v>205462</v>
      </c>
      <c r="AJ12948" s="114"/>
      <c r="AK12948" s="114"/>
      <c r="AM12948" s="104"/>
      <c r="AN12948" s="104"/>
      <c r="AO12948" s="104"/>
      <c r="AP12948" s="104"/>
    </row>
    <row r="12949" spans="32:42" ht="18">
      <c r="AF12949" s="123" t="s">
        <v>10591</v>
      </c>
      <c r="AG12949" s="96" t="s">
        <v>10856</v>
      </c>
      <c r="AH12949" s="96" t="s">
        <v>17098</v>
      </c>
      <c r="AI12949" s="97">
        <v>205442</v>
      </c>
      <c r="AJ12949" s="114"/>
      <c r="AK12949" s="114"/>
      <c r="AM12949" s="104"/>
      <c r="AN12949" s="104"/>
      <c r="AO12949" s="104"/>
      <c r="AP12949" s="104"/>
    </row>
    <row r="12950" spans="32:42" ht="18">
      <c r="AF12950" s="123" t="s">
        <v>10591</v>
      </c>
      <c r="AG12950" s="96" t="s">
        <v>10856</v>
      </c>
      <c r="AH12950" s="96" t="s">
        <v>17099</v>
      </c>
      <c r="AI12950" s="97">
        <v>205451</v>
      </c>
      <c r="AJ12950" s="114"/>
      <c r="AK12950" s="114"/>
      <c r="AM12950" s="104"/>
      <c r="AN12950" s="104"/>
      <c r="AO12950" s="104"/>
      <c r="AP12950" s="104"/>
    </row>
    <row r="12951" spans="32:42" ht="18">
      <c r="AF12951" s="123" t="s">
        <v>10591</v>
      </c>
      <c r="AG12951" s="96" t="s">
        <v>10856</v>
      </c>
      <c r="AH12951" s="96" t="s">
        <v>17100</v>
      </c>
      <c r="AI12951" s="97">
        <v>205458</v>
      </c>
      <c r="AJ12951" s="114"/>
      <c r="AK12951" s="114"/>
      <c r="AM12951" s="104"/>
      <c r="AN12951" s="104"/>
      <c r="AO12951" s="104"/>
      <c r="AP12951" s="104"/>
    </row>
    <row r="12952" spans="32:42" ht="18">
      <c r="AF12952" s="123" t="s">
        <v>10591</v>
      </c>
      <c r="AG12952" s="96" t="s">
        <v>10856</v>
      </c>
      <c r="AH12952" s="96" t="s">
        <v>10591</v>
      </c>
      <c r="AI12952" s="97">
        <v>205439</v>
      </c>
      <c r="AJ12952" s="114">
        <v>20.396369934081999</v>
      </c>
      <c r="AK12952" s="114">
        <v>97.538719177246094</v>
      </c>
      <c r="AM12952" s="104"/>
      <c r="AN12952" s="104"/>
      <c r="AO12952" s="104"/>
      <c r="AP12952" s="104"/>
    </row>
    <row r="12953" spans="32:42" ht="18">
      <c r="AF12953" s="123" t="s">
        <v>10591</v>
      </c>
      <c r="AG12953" s="96" t="s">
        <v>10856</v>
      </c>
      <c r="AH12953" s="96" t="s">
        <v>13902</v>
      </c>
      <c r="AI12953" s="97">
        <v>205441</v>
      </c>
      <c r="AJ12953" s="114">
        <v>20.396680831909201</v>
      </c>
      <c r="AK12953" s="114">
        <v>97.517692565917997</v>
      </c>
      <c r="AM12953" s="104"/>
      <c r="AN12953" s="104"/>
      <c r="AO12953" s="104"/>
      <c r="AP12953" s="104"/>
    </row>
    <row r="12954" spans="32:42" ht="18">
      <c r="AF12954" s="123" t="s">
        <v>10591</v>
      </c>
      <c r="AG12954" s="96" t="s">
        <v>10856</v>
      </c>
      <c r="AH12954" s="96" t="s">
        <v>17101</v>
      </c>
      <c r="AI12954" s="97">
        <v>205443</v>
      </c>
      <c r="AJ12954" s="114"/>
      <c r="AK12954" s="114"/>
      <c r="AM12954" s="104"/>
      <c r="AN12954" s="104"/>
      <c r="AO12954" s="104"/>
      <c r="AP12954" s="104"/>
    </row>
    <row r="12955" spans="32:42" ht="18">
      <c r="AF12955" s="123" t="s">
        <v>10591</v>
      </c>
      <c r="AG12955" s="96" t="s">
        <v>10856</v>
      </c>
      <c r="AH12955" s="96" t="s">
        <v>14219</v>
      </c>
      <c r="AI12955" s="97">
        <v>205444</v>
      </c>
      <c r="AJ12955" s="114">
        <v>20.328899383544901</v>
      </c>
      <c r="AK12955" s="114">
        <v>97.601432800292997</v>
      </c>
      <c r="AM12955" s="104"/>
      <c r="AN12955" s="104"/>
      <c r="AO12955" s="104"/>
      <c r="AP12955" s="104"/>
    </row>
    <row r="12956" spans="32:42" ht="18">
      <c r="AF12956" s="123" t="s">
        <v>10591</v>
      </c>
      <c r="AG12956" s="96" t="s">
        <v>10856</v>
      </c>
      <c r="AH12956" s="96" t="s">
        <v>17102</v>
      </c>
      <c r="AI12956" s="97">
        <v>205445</v>
      </c>
      <c r="AJ12956" s="114"/>
      <c r="AK12956" s="114"/>
      <c r="AM12956" s="104"/>
      <c r="AN12956" s="104"/>
      <c r="AO12956" s="104"/>
      <c r="AP12956" s="104"/>
    </row>
    <row r="12957" spans="32:42" ht="18">
      <c r="AF12957" s="123" t="s">
        <v>10591</v>
      </c>
      <c r="AG12957" s="96" t="s">
        <v>10856</v>
      </c>
      <c r="AH12957" s="96" t="s">
        <v>17103</v>
      </c>
      <c r="AI12957" s="97">
        <v>205446</v>
      </c>
      <c r="AJ12957" s="114">
        <v>20.335250854492202</v>
      </c>
      <c r="AK12957" s="114">
        <v>97.606971740722699</v>
      </c>
      <c r="AM12957" s="104"/>
      <c r="AN12957" s="104"/>
      <c r="AO12957" s="104"/>
      <c r="AP12957" s="104"/>
    </row>
    <row r="12958" spans="32:42" ht="18">
      <c r="AF12958" s="123" t="s">
        <v>10591</v>
      </c>
      <c r="AG12958" s="96" t="s">
        <v>10856</v>
      </c>
      <c r="AH12958" s="96" t="s">
        <v>17104</v>
      </c>
      <c r="AI12958" s="97">
        <v>205447</v>
      </c>
      <c r="AJ12958" s="114">
        <v>20.332080841064499</v>
      </c>
      <c r="AK12958" s="114">
        <v>97.612159729003906</v>
      </c>
      <c r="AM12958" s="104"/>
      <c r="AN12958" s="104"/>
      <c r="AO12958" s="104"/>
      <c r="AP12958" s="104"/>
    </row>
    <row r="12959" spans="32:42" ht="18">
      <c r="AF12959" s="123" t="s">
        <v>10591</v>
      </c>
      <c r="AG12959" s="96" t="s">
        <v>10856</v>
      </c>
      <c r="AH12959" s="96" t="s">
        <v>17105</v>
      </c>
      <c r="AI12959" s="97">
        <v>205448</v>
      </c>
      <c r="AJ12959" s="114"/>
      <c r="AK12959" s="114"/>
      <c r="AM12959" s="104"/>
      <c r="AN12959" s="104"/>
      <c r="AO12959" s="104"/>
      <c r="AP12959" s="104"/>
    </row>
    <row r="12960" spans="32:42" ht="18">
      <c r="AF12960" s="123" t="s">
        <v>10591</v>
      </c>
      <c r="AG12960" s="96" t="s">
        <v>10856</v>
      </c>
      <c r="AH12960" s="96" t="s">
        <v>17106</v>
      </c>
      <c r="AI12960" s="97">
        <v>205449</v>
      </c>
      <c r="AJ12960" s="114"/>
      <c r="AK12960" s="114"/>
      <c r="AM12960" s="104"/>
      <c r="AN12960" s="104"/>
      <c r="AO12960" s="104"/>
      <c r="AP12960" s="104"/>
    </row>
    <row r="12961" spans="32:42" ht="18">
      <c r="AF12961" s="123" t="s">
        <v>10591</v>
      </c>
      <c r="AG12961" s="96" t="s">
        <v>10856</v>
      </c>
      <c r="AH12961" s="96" t="s">
        <v>17107</v>
      </c>
      <c r="AI12961" s="97">
        <v>205450</v>
      </c>
      <c r="AJ12961" s="114">
        <v>20.377080917358398</v>
      </c>
      <c r="AK12961" s="114">
        <v>97.479019165039105</v>
      </c>
      <c r="AM12961" s="104"/>
      <c r="AN12961" s="104"/>
      <c r="AO12961" s="104"/>
      <c r="AP12961" s="104"/>
    </row>
    <row r="12962" spans="32:42" ht="18">
      <c r="AF12962" s="123" t="s">
        <v>10591</v>
      </c>
      <c r="AG12962" s="96" t="s">
        <v>10856</v>
      </c>
      <c r="AH12962" s="96" t="s">
        <v>17108</v>
      </c>
      <c r="AI12962" s="97">
        <v>205440</v>
      </c>
      <c r="AJ12962" s="114">
        <v>20.329740524291999</v>
      </c>
      <c r="AK12962" s="114">
        <v>97.472381591796903</v>
      </c>
      <c r="AM12962" s="104"/>
      <c r="AN12962" s="104"/>
      <c r="AO12962" s="104"/>
      <c r="AP12962" s="104"/>
    </row>
    <row r="12963" spans="32:42" ht="18">
      <c r="AF12963" s="123" t="s">
        <v>10857</v>
      </c>
      <c r="AG12963" s="96" t="s">
        <v>10858</v>
      </c>
      <c r="AH12963" s="96" t="s">
        <v>17109</v>
      </c>
      <c r="AI12963" s="97">
        <v>205500</v>
      </c>
      <c r="AJ12963" s="114"/>
      <c r="AK12963" s="114"/>
      <c r="AM12963" s="104"/>
      <c r="AN12963" s="104"/>
      <c r="AO12963" s="104"/>
      <c r="AP12963" s="104"/>
    </row>
    <row r="12964" spans="32:42" ht="18">
      <c r="AF12964" s="123" t="s">
        <v>10857</v>
      </c>
      <c r="AG12964" s="96" t="s">
        <v>10858</v>
      </c>
      <c r="AH12964" s="96" t="s">
        <v>17110</v>
      </c>
      <c r="AI12964" s="97">
        <v>205507</v>
      </c>
      <c r="AJ12964" s="114"/>
      <c r="AK12964" s="114"/>
      <c r="AM12964" s="104"/>
      <c r="AN12964" s="104"/>
      <c r="AO12964" s="104"/>
      <c r="AP12964" s="104"/>
    </row>
    <row r="12965" spans="32:42" ht="18">
      <c r="AF12965" s="123" t="s">
        <v>10857</v>
      </c>
      <c r="AG12965" s="96" t="s">
        <v>10858</v>
      </c>
      <c r="AH12965" s="96" t="s">
        <v>17111</v>
      </c>
      <c r="AI12965" s="97">
        <v>205512</v>
      </c>
      <c r="AJ12965" s="114"/>
      <c r="AK12965" s="114"/>
      <c r="AM12965" s="104"/>
      <c r="AN12965" s="104"/>
      <c r="AO12965" s="104"/>
      <c r="AP12965" s="104"/>
    </row>
    <row r="12966" spans="32:42" ht="18">
      <c r="AF12966" s="123" t="s">
        <v>10857</v>
      </c>
      <c r="AG12966" s="96" t="s">
        <v>10858</v>
      </c>
      <c r="AH12966" s="96" t="s">
        <v>17112</v>
      </c>
      <c r="AI12966" s="97">
        <v>205511</v>
      </c>
      <c r="AJ12966" s="114"/>
      <c r="AK12966" s="114"/>
      <c r="AM12966" s="104"/>
      <c r="AN12966" s="104"/>
      <c r="AO12966" s="104"/>
      <c r="AP12966" s="104"/>
    </row>
    <row r="12967" spans="32:42" ht="18">
      <c r="AF12967" s="123" t="s">
        <v>10857</v>
      </c>
      <c r="AG12967" s="96" t="s">
        <v>10858</v>
      </c>
      <c r="AH12967" s="96" t="s">
        <v>17113</v>
      </c>
      <c r="AI12967" s="97">
        <v>205510</v>
      </c>
      <c r="AJ12967" s="114"/>
      <c r="AK12967" s="114"/>
      <c r="AM12967" s="104"/>
      <c r="AN12967" s="104"/>
      <c r="AO12967" s="104"/>
      <c r="AP12967" s="104"/>
    </row>
    <row r="12968" spans="32:42" ht="18">
      <c r="AF12968" s="123" t="s">
        <v>10857</v>
      </c>
      <c r="AG12968" s="96" t="s">
        <v>10858</v>
      </c>
      <c r="AH12968" s="96" t="s">
        <v>17114</v>
      </c>
      <c r="AI12968" s="97">
        <v>205509</v>
      </c>
      <c r="AJ12968" s="114"/>
      <c r="AK12968" s="114"/>
      <c r="AM12968" s="104"/>
      <c r="AN12968" s="104"/>
      <c r="AO12968" s="104"/>
      <c r="AP12968" s="104"/>
    </row>
    <row r="12969" spans="32:42" ht="18">
      <c r="AF12969" s="123" t="s">
        <v>10857</v>
      </c>
      <c r="AG12969" s="96" t="s">
        <v>10858</v>
      </c>
      <c r="AH12969" s="96" t="s">
        <v>16365</v>
      </c>
      <c r="AI12969" s="97">
        <v>205508</v>
      </c>
      <c r="AJ12969" s="114"/>
      <c r="AK12969" s="114"/>
      <c r="AM12969" s="104"/>
      <c r="AN12969" s="104"/>
      <c r="AO12969" s="104"/>
      <c r="AP12969" s="104"/>
    </row>
    <row r="12970" spans="32:42" ht="18">
      <c r="AF12970" s="123" t="s">
        <v>10857</v>
      </c>
      <c r="AG12970" s="96" t="s">
        <v>10858</v>
      </c>
      <c r="AH12970" s="96" t="s">
        <v>17115</v>
      </c>
      <c r="AI12970" s="97">
        <v>205506</v>
      </c>
      <c r="AJ12970" s="114"/>
      <c r="AK12970" s="114"/>
      <c r="AM12970" s="104"/>
      <c r="AN12970" s="104"/>
      <c r="AO12970" s="104"/>
      <c r="AP12970" s="104"/>
    </row>
    <row r="12971" spans="32:42" ht="18">
      <c r="AF12971" s="123" t="s">
        <v>10857</v>
      </c>
      <c r="AG12971" s="96" t="s">
        <v>10858</v>
      </c>
      <c r="AH12971" s="96" t="s">
        <v>17116</v>
      </c>
      <c r="AI12971" s="97">
        <v>205505</v>
      </c>
      <c r="AJ12971" s="114">
        <v>19.964490890502901</v>
      </c>
      <c r="AK12971" s="114">
        <v>97.423698425292997</v>
      </c>
      <c r="AM12971" s="104"/>
      <c r="AN12971" s="104"/>
      <c r="AO12971" s="104"/>
      <c r="AP12971" s="104"/>
    </row>
    <row r="12972" spans="32:42" ht="18">
      <c r="AF12972" s="123" t="s">
        <v>10857</v>
      </c>
      <c r="AG12972" s="96" t="s">
        <v>10858</v>
      </c>
      <c r="AH12972" s="96" t="s">
        <v>17117</v>
      </c>
      <c r="AI12972" s="97">
        <v>205504</v>
      </c>
      <c r="AJ12972" s="114"/>
      <c r="AK12972" s="114"/>
      <c r="AM12972" s="104"/>
      <c r="AN12972" s="104"/>
      <c r="AO12972" s="104"/>
      <c r="AP12972" s="104"/>
    </row>
    <row r="12973" spans="32:42" ht="18">
      <c r="AF12973" s="123" t="s">
        <v>10857</v>
      </c>
      <c r="AG12973" s="96" t="s">
        <v>10858</v>
      </c>
      <c r="AH12973" s="96" t="s">
        <v>17118</v>
      </c>
      <c r="AI12973" s="97">
        <v>205503</v>
      </c>
      <c r="AJ12973" s="114">
        <v>19.987279891967798</v>
      </c>
      <c r="AK12973" s="114">
        <v>97.428817749023395</v>
      </c>
      <c r="AM12973" s="104"/>
      <c r="AN12973" s="104"/>
      <c r="AO12973" s="104"/>
      <c r="AP12973" s="104"/>
    </row>
    <row r="12974" spans="32:42" ht="18">
      <c r="AF12974" s="123" t="s">
        <v>10857</v>
      </c>
      <c r="AG12974" s="96" t="s">
        <v>10858</v>
      </c>
      <c r="AH12974" s="96" t="s">
        <v>17119</v>
      </c>
      <c r="AI12974" s="97">
        <v>205513</v>
      </c>
      <c r="AJ12974" s="114"/>
      <c r="AK12974" s="114"/>
      <c r="AM12974" s="104"/>
      <c r="AN12974" s="104"/>
      <c r="AO12974" s="104"/>
      <c r="AP12974" s="104"/>
    </row>
    <row r="12975" spans="32:42" ht="18">
      <c r="AF12975" s="123" t="s">
        <v>10857</v>
      </c>
      <c r="AG12975" s="96" t="s">
        <v>10858</v>
      </c>
      <c r="AH12975" s="96" t="s">
        <v>17120</v>
      </c>
      <c r="AI12975" s="97">
        <v>205501</v>
      </c>
      <c r="AJ12975" s="114"/>
      <c r="AK12975" s="114"/>
      <c r="AM12975" s="104"/>
      <c r="AN12975" s="104"/>
      <c r="AO12975" s="104"/>
      <c r="AP12975" s="104"/>
    </row>
    <row r="12976" spans="32:42" ht="18">
      <c r="AF12976" s="123" t="s">
        <v>10857</v>
      </c>
      <c r="AG12976" s="96" t="s">
        <v>10858</v>
      </c>
      <c r="AH12976" s="96" t="s">
        <v>17121</v>
      </c>
      <c r="AI12976" s="97">
        <v>205519</v>
      </c>
      <c r="AJ12976" s="114"/>
      <c r="AK12976" s="114"/>
      <c r="AM12976" s="104"/>
      <c r="AN12976" s="104"/>
      <c r="AO12976" s="104"/>
      <c r="AP12976" s="104"/>
    </row>
    <row r="12977" spans="32:42" ht="18">
      <c r="AF12977" s="123" t="s">
        <v>10857</v>
      </c>
      <c r="AG12977" s="96" t="s">
        <v>10858</v>
      </c>
      <c r="AH12977" s="96" t="s">
        <v>17122</v>
      </c>
      <c r="AI12977" s="97">
        <v>205499</v>
      </c>
      <c r="AJ12977" s="114"/>
      <c r="AK12977" s="114"/>
      <c r="AM12977" s="104"/>
      <c r="AN12977" s="104"/>
      <c r="AO12977" s="104"/>
      <c r="AP12977" s="104"/>
    </row>
    <row r="12978" spans="32:42" ht="18">
      <c r="AF12978" s="123" t="s">
        <v>10857</v>
      </c>
      <c r="AG12978" s="96" t="s">
        <v>10858</v>
      </c>
      <c r="AH12978" s="96" t="s">
        <v>17123</v>
      </c>
      <c r="AI12978" s="97">
        <v>205502</v>
      </c>
      <c r="AJ12978" s="114"/>
      <c r="AK12978" s="114"/>
      <c r="AM12978" s="104"/>
      <c r="AN12978" s="104"/>
      <c r="AO12978" s="104"/>
      <c r="AP12978" s="104"/>
    </row>
    <row r="12979" spans="32:42" ht="18">
      <c r="AF12979" s="123" t="s">
        <v>10857</v>
      </c>
      <c r="AG12979" s="96" t="s">
        <v>10858</v>
      </c>
      <c r="AH12979" s="96" t="s">
        <v>17124</v>
      </c>
      <c r="AI12979" s="97">
        <v>205521</v>
      </c>
      <c r="AJ12979" s="114"/>
      <c r="AK12979" s="114"/>
      <c r="AM12979" s="104"/>
      <c r="AN12979" s="104"/>
      <c r="AO12979" s="104"/>
      <c r="AP12979" s="104"/>
    </row>
    <row r="12980" spans="32:42" ht="18">
      <c r="AF12980" s="123" t="s">
        <v>10857</v>
      </c>
      <c r="AG12980" s="96" t="s">
        <v>10858</v>
      </c>
      <c r="AH12980" s="96" t="s">
        <v>13902</v>
      </c>
      <c r="AI12980" s="97">
        <v>205477</v>
      </c>
      <c r="AJ12980" s="114"/>
      <c r="AK12980" s="114"/>
      <c r="AM12980" s="104"/>
      <c r="AN12980" s="104"/>
      <c r="AO12980" s="104"/>
      <c r="AP12980" s="104"/>
    </row>
    <row r="12981" spans="32:42" ht="18">
      <c r="AF12981" s="123" t="s">
        <v>10857</v>
      </c>
      <c r="AG12981" s="96" t="s">
        <v>10858</v>
      </c>
      <c r="AH12981" s="96" t="s">
        <v>17125</v>
      </c>
      <c r="AI12981" s="97">
        <v>205527</v>
      </c>
      <c r="AJ12981" s="114"/>
      <c r="AK12981" s="114"/>
      <c r="AM12981" s="104"/>
      <c r="AN12981" s="104"/>
      <c r="AO12981" s="104"/>
      <c r="AP12981" s="104"/>
    </row>
    <row r="12982" spans="32:42" ht="18">
      <c r="AF12982" s="123" t="s">
        <v>10857</v>
      </c>
      <c r="AG12982" s="96" t="s">
        <v>10858</v>
      </c>
      <c r="AH12982" s="96" t="s">
        <v>17126</v>
      </c>
      <c r="AI12982" s="97">
        <v>205526</v>
      </c>
      <c r="AJ12982" s="114"/>
      <c r="AK12982" s="114"/>
      <c r="AM12982" s="104"/>
      <c r="AN12982" s="104"/>
      <c r="AO12982" s="104"/>
      <c r="AP12982" s="104"/>
    </row>
    <row r="12983" spans="32:42" ht="18">
      <c r="AF12983" s="123" t="s">
        <v>10857</v>
      </c>
      <c r="AG12983" s="96" t="s">
        <v>10858</v>
      </c>
      <c r="AH12983" s="96" t="s">
        <v>15590</v>
      </c>
      <c r="AI12983" s="97">
        <v>205525</v>
      </c>
      <c r="AJ12983" s="114"/>
      <c r="AK12983" s="114"/>
      <c r="AM12983" s="104"/>
      <c r="AN12983" s="104"/>
      <c r="AO12983" s="104"/>
      <c r="AP12983" s="104"/>
    </row>
    <row r="12984" spans="32:42" ht="18">
      <c r="AF12984" s="123" t="s">
        <v>10857</v>
      </c>
      <c r="AG12984" s="96" t="s">
        <v>10858</v>
      </c>
      <c r="AH12984" s="96" t="s">
        <v>17127</v>
      </c>
      <c r="AI12984" s="97">
        <v>205524</v>
      </c>
      <c r="AJ12984" s="114"/>
      <c r="AK12984" s="114"/>
      <c r="AM12984" s="104"/>
      <c r="AN12984" s="104"/>
      <c r="AO12984" s="104"/>
      <c r="AP12984" s="104"/>
    </row>
    <row r="12985" spans="32:42" ht="18">
      <c r="AF12985" s="123" t="s">
        <v>10857</v>
      </c>
      <c r="AG12985" s="96" t="s">
        <v>10858</v>
      </c>
      <c r="AH12985" s="96" t="s">
        <v>17128</v>
      </c>
      <c r="AI12985" s="97">
        <v>205517</v>
      </c>
      <c r="AJ12985" s="114"/>
      <c r="AK12985" s="114"/>
      <c r="AM12985" s="104"/>
      <c r="AN12985" s="104"/>
      <c r="AO12985" s="104"/>
      <c r="AP12985" s="104"/>
    </row>
    <row r="12986" spans="32:42" ht="18">
      <c r="AF12986" s="123" t="s">
        <v>10857</v>
      </c>
      <c r="AG12986" s="96" t="s">
        <v>10858</v>
      </c>
      <c r="AH12986" s="96" t="s">
        <v>13467</v>
      </c>
      <c r="AI12986" s="97">
        <v>205522</v>
      </c>
      <c r="AJ12986" s="114"/>
      <c r="AK12986" s="114"/>
      <c r="AM12986" s="104"/>
      <c r="AN12986" s="104"/>
      <c r="AO12986" s="104"/>
      <c r="AP12986" s="104"/>
    </row>
    <row r="12987" spans="32:42" ht="18">
      <c r="AF12987" s="123" t="s">
        <v>10857</v>
      </c>
      <c r="AG12987" s="96" t="s">
        <v>10858</v>
      </c>
      <c r="AH12987" s="96" t="s">
        <v>17129</v>
      </c>
      <c r="AI12987" s="97">
        <v>205514</v>
      </c>
      <c r="AJ12987" s="114"/>
      <c r="AK12987" s="114"/>
      <c r="AM12987" s="104"/>
      <c r="AN12987" s="104"/>
      <c r="AO12987" s="104"/>
      <c r="AP12987" s="104"/>
    </row>
    <row r="12988" spans="32:42" ht="18">
      <c r="AF12988" s="123" t="s">
        <v>10857</v>
      </c>
      <c r="AG12988" s="96" t="s">
        <v>10858</v>
      </c>
      <c r="AH12988" s="96" t="s">
        <v>16455</v>
      </c>
      <c r="AI12988" s="97">
        <v>205520</v>
      </c>
      <c r="AJ12988" s="114"/>
      <c r="AK12988" s="114"/>
      <c r="AM12988" s="104"/>
      <c r="AN12988" s="104"/>
      <c r="AO12988" s="104"/>
      <c r="AP12988" s="104"/>
    </row>
    <row r="12989" spans="32:42" ht="18">
      <c r="AF12989" s="123" t="s">
        <v>10857</v>
      </c>
      <c r="AG12989" s="96" t="s">
        <v>10858</v>
      </c>
      <c r="AH12989" s="96" t="s">
        <v>15097</v>
      </c>
      <c r="AI12989" s="97">
        <v>205518</v>
      </c>
      <c r="AJ12989" s="114"/>
      <c r="AK12989" s="114"/>
      <c r="AM12989" s="104"/>
      <c r="AN12989" s="104"/>
      <c r="AO12989" s="104"/>
      <c r="AP12989" s="104"/>
    </row>
    <row r="12990" spans="32:42" ht="18">
      <c r="AF12990" s="123" t="s">
        <v>10857</v>
      </c>
      <c r="AG12990" s="96" t="s">
        <v>10858</v>
      </c>
      <c r="AH12990" s="96" t="s">
        <v>17130</v>
      </c>
      <c r="AI12990" s="97">
        <v>205498</v>
      </c>
      <c r="AJ12990" s="114"/>
      <c r="AK12990" s="114"/>
      <c r="AM12990" s="104"/>
      <c r="AN12990" s="104"/>
      <c r="AO12990" s="104"/>
      <c r="AP12990" s="104"/>
    </row>
    <row r="12991" spans="32:42" ht="18">
      <c r="AF12991" s="123" t="s">
        <v>10857</v>
      </c>
      <c r="AG12991" s="96" t="s">
        <v>10858</v>
      </c>
      <c r="AH12991" s="96" t="s">
        <v>17131</v>
      </c>
      <c r="AI12991" s="97">
        <v>205516</v>
      </c>
      <c r="AJ12991" s="114"/>
      <c r="AK12991" s="114"/>
      <c r="AM12991" s="104"/>
      <c r="AN12991" s="104"/>
      <c r="AO12991" s="104"/>
      <c r="AP12991" s="104"/>
    </row>
    <row r="12992" spans="32:42" ht="18">
      <c r="AF12992" s="123" t="s">
        <v>10857</v>
      </c>
      <c r="AG12992" s="96" t="s">
        <v>10858</v>
      </c>
      <c r="AH12992" s="96" t="s">
        <v>17132</v>
      </c>
      <c r="AI12992" s="97">
        <v>205528</v>
      </c>
      <c r="AJ12992" s="114"/>
      <c r="AK12992" s="114"/>
      <c r="AM12992" s="104"/>
      <c r="AN12992" s="104"/>
      <c r="AO12992" s="104"/>
      <c r="AP12992" s="104"/>
    </row>
    <row r="12993" spans="32:42" ht="18">
      <c r="AF12993" s="123" t="s">
        <v>10857</v>
      </c>
      <c r="AG12993" s="96" t="s">
        <v>10858</v>
      </c>
      <c r="AH12993" s="96" t="s">
        <v>17133</v>
      </c>
      <c r="AI12993" s="97">
        <v>205515</v>
      </c>
      <c r="AJ12993" s="114"/>
      <c r="AK12993" s="114"/>
      <c r="AM12993" s="104"/>
      <c r="AN12993" s="104"/>
      <c r="AO12993" s="104"/>
      <c r="AP12993" s="104"/>
    </row>
    <row r="12994" spans="32:42" ht="18">
      <c r="AF12994" s="123" t="s">
        <v>10857</v>
      </c>
      <c r="AG12994" s="96" t="s">
        <v>10858</v>
      </c>
      <c r="AH12994" s="96" t="s">
        <v>17134</v>
      </c>
      <c r="AI12994" s="97">
        <v>205523</v>
      </c>
      <c r="AJ12994" s="114"/>
      <c r="AK12994" s="114"/>
      <c r="AM12994" s="104"/>
      <c r="AN12994" s="104"/>
      <c r="AO12994" s="104"/>
      <c r="AP12994" s="104"/>
    </row>
    <row r="12995" spans="32:42" ht="18">
      <c r="AF12995" s="123" t="s">
        <v>10857</v>
      </c>
      <c r="AG12995" s="96" t="s">
        <v>10858</v>
      </c>
      <c r="AH12995" s="96" t="s">
        <v>11377</v>
      </c>
      <c r="AI12995" s="97">
        <v>205470</v>
      </c>
      <c r="AJ12995" s="114">
        <v>19.9703693389893</v>
      </c>
      <c r="AK12995" s="114">
        <v>97.674697875976605</v>
      </c>
      <c r="AM12995" s="104"/>
      <c r="AN12995" s="104"/>
      <c r="AO12995" s="104"/>
      <c r="AP12995" s="104"/>
    </row>
    <row r="12996" spans="32:42" ht="18">
      <c r="AF12996" s="123" t="s">
        <v>10857</v>
      </c>
      <c r="AG12996" s="96" t="s">
        <v>10858</v>
      </c>
      <c r="AH12996" s="96" t="s">
        <v>10125</v>
      </c>
      <c r="AI12996" s="97">
        <v>205478</v>
      </c>
      <c r="AJ12996" s="114">
        <v>19.9704895019531</v>
      </c>
      <c r="AK12996" s="114">
        <v>97.506790161132798</v>
      </c>
      <c r="AM12996" s="104"/>
      <c r="AN12996" s="104"/>
      <c r="AO12996" s="104"/>
      <c r="AP12996" s="104"/>
    </row>
    <row r="12997" spans="32:42" ht="18">
      <c r="AF12997" s="123" t="s">
        <v>10857</v>
      </c>
      <c r="AG12997" s="96" t="s">
        <v>10858</v>
      </c>
      <c r="AH12997" s="96" t="s">
        <v>14755</v>
      </c>
      <c r="AI12997" s="97">
        <v>205476</v>
      </c>
      <c r="AJ12997" s="114"/>
      <c r="AK12997" s="114"/>
      <c r="AM12997" s="104"/>
      <c r="AN12997" s="104"/>
      <c r="AO12997" s="104"/>
      <c r="AP12997" s="104"/>
    </row>
    <row r="12998" spans="32:42" ht="18">
      <c r="AF12998" s="123" t="s">
        <v>10857</v>
      </c>
      <c r="AG12998" s="96" t="s">
        <v>10858</v>
      </c>
      <c r="AH12998" s="96" t="s">
        <v>10804</v>
      </c>
      <c r="AI12998" s="97">
        <v>205475</v>
      </c>
      <c r="AJ12998" s="114"/>
      <c r="AK12998" s="114"/>
      <c r="AM12998" s="104"/>
      <c r="AN12998" s="104"/>
      <c r="AO12998" s="104"/>
      <c r="AP12998" s="104"/>
    </row>
    <row r="12999" spans="32:42" ht="18">
      <c r="AF12999" s="123" t="s">
        <v>10857</v>
      </c>
      <c r="AG12999" s="96" t="s">
        <v>10858</v>
      </c>
      <c r="AH12999" s="96" t="s">
        <v>17135</v>
      </c>
      <c r="AI12999" s="97">
        <v>205474</v>
      </c>
      <c r="AJ12999" s="114"/>
      <c r="AK12999" s="114"/>
      <c r="AM12999" s="104"/>
      <c r="AN12999" s="104"/>
      <c r="AO12999" s="104"/>
      <c r="AP12999" s="104"/>
    </row>
    <row r="13000" spans="32:42" ht="18">
      <c r="AF13000" s="123" t="s">
        <v>10857</v>
      </c>
      <c r="AG13000" s="96" t="s">
        <v>10858</v>
      </c>
      <c r="AH13000" s="96" t="s">
        <v>17136</v>
      </c>
      <c r="AI13000" s="97">
        <v>205473</v>
      </c>
      <c r="AJ13000" s="114"/>
      <c r="AK13000" s="114"/>
      <c r="AM13000" s="104"/>
      <c r="AN13000" s="104"/>
      <c r="AO13000" s="104"/>
      <c r="AP13000" s="104"/>
    </row>
    <row r="13001" spans="32:42" ht="18">
      <c r="AF13001" s="123" t="s">
        <v>10857</v>
      </c>
      <c r="AG13001" s="96" t="s">
        <v>10858</v>
      </c>
      <c r="AH13001" s="96" t="s">
        <v>11545</v>
      </c>
      <c r="AI13001" s="97">
        <v>205481</v>
      </c>
      <c r="AJ13001" s="114"/>
      <c r="AK13001" s="114"/>
      <c r="AM13001" s="104"/>
      <c r="AN13001" s="104"/>
      <c r="AO13001" s="104"/>
      <c r="AP13001" s="104"/>
    </row>
    <row r="13002" spans="32:42" ht="18">
      <c r="AF13002" s="123" t="s">
        <v>10857</v>
      </c>
      <c r="AG13002" s="96" t="s">
        <v>10858</v>
      </c>
      <c r="AH13002" s="96" t="s">
        <v>17137</v>
      </c>
      <c r="AI13002" s="97">
        <v>205471</v>
      </c>
      <c r="AJ13002" s="114"/>
      <c r="AK13002" s="114"/>
      <c r="AM13002" s="104"/>
      <c r="AN13002" s="104"/>
      <c r="AO13002" s="104"/>
      <c r="AP13002" s="104"/>
    </row>
    <row r="13003" spans="32:42" ht="18">
      <c r="AF13003" s="123" t="s">
        <v>10857</v>
      </c>
      <c r="AG13003" s="96" t="s">
        <v>10858</v>
      </c>
      <c r="AH13003" s="96" t="s">
        <v>17138</v>
      </c>
      <c r="AI13003" s="97">
        <v>205482</v>
      </c>
      <c r="AJ13003" s="114"/>
      <c r="AK13003" s="114"/>
      <c r="AM13003" s="104"/>
      <c r="AN13003" s="104"/>
      <c r="AO13003" s="104"/>
      <c r="AP13003" s="104"/>
    </row>
    <row r="13004" spans="32:42" ht="18">
      <c r="AF13004" s="123" t="s">
        <v>10857</v>
      </c>
      <c r="AG13004" s="96" t="s">
        <v>10858</v>
      </c>
      <c r="AH13004" s="96" t="s">
        <v>17139</v>
      </c>
      <c r="AI13004" s="97">
        <v>205469</v>
      </c>
      <c r="AJ13004" s="114">
        <v>19.954429626464801</v>
      </c>
      <c r="AK13004" s="114">
        <v>97.608322143554702</v>
      </c>
      <c r="AM13004" s="104"/>
      <c r="AN13004" s="104"/>
      <c r="AO13004" s="104"/>
      <c r="AP13004" s="104"/>
    </row>
    <row r="13005" spans="32:42" ht="18">
      <c r="AF13005" s="123" t="s">
        <v>10857</v>
      </c>
      <c r="AG13005" s="96" t="s">
        <v>10858</v>
      </c>
      <c r="AH13005" s="96" t="s">
        <v>17140</v>
      </c>
      <c r="AI13005" s="97">
        <v>205468</v>
      </c>
      <c r="AJ13005" s="114">
        <v>19.960100173950199</v>
      </c>
      <c r="AK13005" s="114">
        <v>97.600639343261705</v>
      </c>
      <c r="AM13005" s="104"/>
      <c r="AN13005" s="104"/>
      <c r="AO13005" s="104"/>
      <c r="AP13005" s="104"/>
    </row>
    <row r="13006" spans="32:42" ht="18">
      <c r="AF13006" s="123" t="s">
        <v>10857</v>
      </c>
      <c r="AG13006" s="96" t="s">
        <v>10858</v>
      </c>
      <c r="AH13006" s="96" t="s">
        <v>10733</v>
      </c>
      <c r="AI13006" s="97">
        <v>205467</v>
      </c>
      <c r="AJ13006" s="114">
        <v>19.9381408691406</v>
      </c>
      <c r="AK13006" s="114">
        <v>97.605148315429702</v>
      </c>
      <c r="AM13006" s="104"/>
      <c r="AN13006" s="104"/>
      <c r="AO13006" s="104"/>
      <c r="AP13006" s="104"/>
    </row>
    <row r="13007" spans="32:42" ht="18">
      <c r="AF13007" s="123" t="s">
        <v>10857</v>
      </c>
      <c r="AG13007" s="96" t="s">
        <v>10858</v>
      </c>
      <c r="AH13007" s="96" t="s">
        <v>16790</v>
      </c>
      <c r="AI13007" s="97">
        <v>205466</v>
      </c>
      <c r="AJ13007" s="114">
        <v>19.926799774169901</v>
      </c>
      <c r="AK13007" s="114">
        <v>97.602149963378906</v>
      </c>
      <c r="AM13007" s="104"/>
      <c r="AN13007" s="104"/>
      <c r="AO13007" s="104"/>
      <c r="AP13007" s="104"/>
    </row>
    <row r="13008" spans="32:42" ht="18">
      <c r="AF13008" s="123" t="s">
        <v>10857</v>
      </c>
      <c r="AG13008" s="96" t="s">
        <v>10858</v>
      </c>
      <c r="AH13008" s="96" t="s">
        <v>17141</v>
      </c>
      <c r="AI13008" s="97">
        <v>205497</v>
      </c>
      <c r="AJ13008" s="114">
        <v>20.090919494628899</v>
      </c>
      <c r="AK13008" s="114">
        <v>97.550506591796903</v>
      </c>
      <c r="AM13008" s="104"/>
      <c r="AN13008" s="104"/>
      <c r="AO13008" s="104"/>
      <c r="AP13008" s="104"/>
    </row>
    <row r="13009" spans="32:42" ht="18">
      <c r="AF13009" s="123" t="s">
        <v>10857</v>
      </c>
      <c r="AG13009" s="96" t="s">
        <v>10858</v>
      </c>
      <c r="AH13009" s="96" t="s">
        <v>10551</v>
      </c>
      <c r="AI13009" s="97">
        <v>205479</v>
      </c>
      <c r="AJ13009" s="114"/>
      <c r="AK13009" s="114"/>
      <c r="AM13009" s="104"/>
      <c r="AN13009" s="104"/>
      <c r="AO13009" s="104"/>
      <c r="AP13009" s="104"/>
    </row>
    <row r="13010" spans="32:42" ht="18">
      <c r="AF13010" s="123" t="s">
        <v>10857</v>
      </c>
      <c r="AG13010" s="96" t="s">
        <v>10858</v>
      </c>
      <c r="AH13010" s="96" t="s">
        <v>17142</v>
      </c>
      <c r="AI13010" s="97">
        <v>205472</v>
      </c>
      <c r="AJ13010" s="114"/>
      <c r="AK13010" s="114"/>
      <c r="AM13010" s="104"/>
      <c r="AN13010" s="104"/>
      <c r="AO13010" s="104"/>
      <c r="AP13010" s="104"/>
    </row>
    <row r="13011" spans="32:42" ht="18">
      <c r="AF13011" s="123" t="s">
        <v>10857</v>
      </c>
      <c r="AG13011" s="96" t="s">
        <v>10858</v>
      </c>
      <c r="AH13011" s="96" t="s">
        <v>17042</v>
      </c>
      <c r="AI13011" s="97">
        <v>205488</v>
      </c>
      <c r="AJ13011" s="114"/>
      <c r="AK13011" s="114"/>
      <c r="AM13011" s="104"/>
      <c r="AN13011" s="104"/>
      <c r="AO13011" s="104"/>
      <c r="AP13011" s="104"/>
    </row>
    <row r="13012" spans="32:42" ht="18">
      <c r="AF13012" s="123" t="s">
        <v>10857</v>
      </c>
      <c r="AG13012" s="96" t="s">
        <v>10858</v>
      </c>
      <c r="AH13012" s="96" t="s">
        <v>17143</v>
      </c>
      <c r="AI13012" s="97">
        <v>205496</v>
      </c>
      <c r="AJ13012" s="114"/>
      <c r="AK13012" s="114"/>
      <c r="AM13012" s="104"/>
      <c r="AN13012" s="104"/>
      <c r="AO13012" s="104"/>
      <c r="AP13012" s="104"/>
    </row>
    <row r="13013" spans="32:42" ht="18">
      <c r="AF13013" s="123" t="s">
        <v>10857</v>
      </c>
      <c r="AG13013" s="96" t="s">
        <v>10858</v>
      </c>
      <c r="AH13013" s="96" t="s">
        <v>17144</v>
      </c>
      <c r="AI13013" s="97">
        <v>205495</v>
      </c>
      <c r="AJ13013" s="114"/>
      <c r="AK13013" s="114"/>
      <c r="AM13013" s="104"/>
      <c r="AN13013" s="104"/>
      <c r="AO13013" s="104"/>
      <c r="AP13013" s="104"/>
    </row>
    <row r="13014" spans="32:42" ht="18">
      <c r="AF13014" s="123" t="s">
        <v>10857</v>
      </c>
      <c r="AG13014" s="96" t="s">
        <v>10858</v>
      </c>
      <c r="AH13014" s="96" t="s">
        <v>13884</v>
      </c>
      <c r="AI13014" s="97">
        <v>205494</v>
      </c>
      <c r="AJ13014" s="114"/>
      <c r="AK13014" s="114"/>
      <c r="AM13014" s="104"/>
      <c r="AN13014" s="104"/>
      <c r="AO13014" s="104"/>
      <c r="AP13014" s="104"/>
    </row>
    <row r="13015" spans="32:42" ht="18">
      <c r="AF13015" s="123" t="s">
        <v>10857</v>
      </c>
      <c r="AG13015" s="96" t="s">
        <v>10858</v>
      </c>
      <c r="AH13015" s="96" t="s">
        <v>17145</v>
      </c>
      <c r="AI13015" s="97">
        <v>205493</v>
      </c>
      <c r="AJ13015" s="114"/>
      <c r="AK13015" s="114"/>
      <c r="AM13015" s="104"/>
      <c r="AN13015" s="104"/>
      <c r="AO13015" s="104"/>
      <c r="AP13015" s="104"/>
    </row>
    <row r="13016" spans="32:42" ht="18">
      <c r="AF13016" s="123" t="s">
        <v>10857</v>
      </c>
      <c r="AG13016" s="96" t="s">
        <v>10858</v>
      </c>
      <c r="AH13016" s="96" t="s">
        <v>17146</v>
      </c>
      <c r="AI13016" s="97">
        <v>205492</v>
      </c>
      <c r="AJ13016" s="114"/>
      <c r="AK13016" s="114"/>
      <c r="AM13016" s="104"/>
      <c r="AN13016" s="104"/>
      <c r="AO13016" s="104"/>
      <c r="AP13016" s="104"/>
    </row>
    <row r="13017" spans="32:42" ht="18">
      <c r="AF13017" s="123" t="s">
        <v>10857</v>
      </c>
      <c r="AG13017" s="96" t="s">
        <v>10858</v>
      </c>
      <c r="AH13017" s="96" t="s">
        <v>17147</v>
      </c>
      <c r="AI13017" s="97">
        <v>205491</v>
      </c>
      <c r="AJ13017" s="114"/>
      <c r="AK13017" s="114"/>
      <c r="AM13017" s="104"/>
      <c r="AN13017" s="104"/>
      <c r="AO13017" s="104"/>
      <c r="AP13017" s="104"/>
    </row>
    <row r="13018" spans="32:42" ht="18">
      <c r="AF13018" s="123" t="s">
        <v>10857</v>
      </c>
      <c r="AG13018" s="96" t="s">
        <v>10858</v>
      </c>
      <c r="AH13018" s="96" t="s">
        <v>17148</v>
      </c>
      <c r="AI13018" s="97">
        <v>205480</v>
      </c>
      <c r="AJ13018" s="114"/>
      <c r="AK13018" s="114"/>
      <c r="AM13018" s="104"/>
      <c r="AN13018" s="104"/>
      <c r="AO13018" s="104"/>
      <c r="AP13018" s="104"/>
    </row>
    <row r="13019" spans="32:42" ht="18">
      <c r="AF13019" s="123" t="s">
        <v>10857</v>
      </c>
      <c r="AG13019" s="96" t="s">
        <v>10858</v>
      </c>
      <c r="AH13019" s="96" t="s">
        <v>17149</v>
      </c>
      <c r="AI13019" s="97">
        <v>205489</v>
      </c>
      <c r="AJ13019" s="114"/>
      <c r="AK13019" s="114"/>
      <c r="AM13019" s="104"/>
      <c r="AN13019" s="104"/>
      <c r="AO13019" s="104"/>
      <c r="AP13019" s="104"/>
    </row>
    <row r="13020" spans="32:42" ht="18">
      <c r="AF13020" s="123" t="s">
        <v>10857</v>
      </c>
      <c r="AG13020" s="96" t="s">
        <v>10858</v>
      </c>
      <c r="AH13020" s="96" t="s">
        <v>11094</v>
      </c>
      <c r="AI13020" s="97">
        <v>205487</v>
      </c>
      <c r="AJ13020" s="114">
        <v>19.981529235839801</v>
      </c>
      <c r="AK13020" s="114">
        <v>97.481468200683594</v>
      </c>
      <c r="AM13020" s="104"/>
      <c r="AN13020" s="104"/>
      <c r="AO13020" s="104"/>
      <c r="AP13020" s="104"/>
    </row>
    <row r="13021" spans="32:42" ht="18">
      <c r="AF13021" s="123" t="s">
        <v>10857</v>
      </c>
      <c r="AG13021" s="96" t="s">
        <v>10858</v>
      </c>
      <c r="AH13021" s="96" t="s">
        <v>6077</v>
      </c>
      <c r="AI13021" s="97">
        <v>205486</v>
      </c>
      <c r="AJ13021" s="114"/>
      <c r="AK13021" s="114"/>
      <c r="AM13021" s="104"/>
      <c r="AN13021" s="104"/>
      <c r="AO13021" s="104"/>
      <c r="AP13021" s="104"/>
    </row>
    <row r="13022" spans="32:42" ht="18">
      <c r="AF13022" s="123" t="s">
        <v>10857</v>
      </c>
      <c r="AG13022" s="96" t="s">
        <v>10858</v>
      </c>
      <c r="AH13022" s="96" t="s">
        <v>17150</v>
      </c>
      <c r="AI13022" s="97">
        <v>205485</v>
      </c>
      <c r="AJ13022" s="114"/>
      <c r="AK13022" s="114"/>
      <c r="AM13022" s="104"/>
      <c r="AN13022" s="104"/>
      <c r="AO13022" s="104"/>
      <c r="AP13022" s="104"/>
    </row>
    <row r="13023" spans="32:42" ht="18">
      <c r="AF13023" s="123" t="s">
        <v>10857</v>
      </c>
      <c r="AG13023" s="96" t="s">
        <v>10858</v>
      </c>
      <c r="AH13023" s="96" t="s">
        <v>12075</v>
      </c>
      <c r="AI13023" s="97">
        <v>205484</v>
      </c>
      <c r="AJ13023" s="114"/>
      <c r="AK13023" s="114"/>
      <c r="AM13023" s="104"/>
      <c r="AN13023" s="104"/>
      <c r="AO13023" s="104"/>
      <c r="AP13023" s="104"/>
    </row>
    <row r="13024" spans="32:42" ht="18">
      <c r="AF13024" s="123" t="s">
        <v>10857</v>
      </c>
      <c r="AG13024" s="96" t="s">
        <v>10858</v>
      </c>
      <c r="AH13024" s="96" t="s">
        <v>17151</v>
      </c>
      <c r="AI13024" s="97">
        <v>205483</v>
      </c>
      <c r="AJ13024" s="114">
        <v>19.911260604858398</v>
      </c>
      <c r="AK13024" s="114">
        <v>97.591629028320298</v>
      </c>
      <c r="AM13024" s="104"/>
      <c r="AN13024" s="104"/>
      <c r="AO13024" s="104"/>
      <c r="AP13024" s="104"/>
    </row>
    <row r="13025" spans="32:42" ht="18">
      <c r="AF13025" s="123" t="s">
        <v>10857</v>
      </c>
      <c r="AG13025" s="96" t="s">
        <v>10858</v>
      </c>
      <c r="AH13025" s="96" t="s">
        <v>17152</v>
      </c>
      <c r="AI13025" s="97">
        <v>205490</v>
      </c>
      <c r="AJ13025" s="114">
        <v>20.019569396972699</v>
      </c>
      <c r="AK13025" s="114">
        <v>97.538879394531307</v>
      </c>
      <c r="AM13025" s="104"/>
      <c r="AN13025" s="104"/>
      <c r="AO13025" s="104"/>
      <c r="AP13025" s="104"/>
    </row>
    <row r="13026" spans="32:42" ht="18">
      <c r="AF13026" s="123" t="s">
        <v>10859</v>
      </c>
      <c r="AG13026" s="96" t="s">
        <v>10860</v>
      </c>
      <c r="AH13026" s="96" t="s">
        <v>17153</v>
      </c>
      <c r="AI13026" s="97">
        <v>205530</v>
      </c>
      <c r="AJ13026" s="114">
        <v>20.303512573242202</v>
      </c>
      <c r="AK13026" s="114">
        <v>98.375694274902301</v>
      </c>
      <c r="AM13026" s="104"/>
      <c r="AN13026" s="104"/>
      <c r="AO13026" s="104"/>
      <c r="AP13026" s="104"/>
    </row>
    <row r="13027" spans="32:42" ht="18">
      <c r="AF13027" s="123" t="s">
        <v>10859</v>
      </c>
      <c r="AG13027" s="96" t="s">
        <v>10860</v>
      </c>
      <c r="AH13027" s="96" t="s">
        <v>13866</v>
      </c>
      <c r="AI13027" s="97">
        <v>205531</v>
      </c>
      <c r="AJ13027" s="114"/>
      <c r="AK13027" s="114"/>
      <c r="AM13027" s="104"/>
      <c r="AN13027" s="104"/>
      <c r="AO13027" s="104"/>
      <c r="AP13027" s="104"/>
    </row>
    <row r="13028" spans="32:42" ht="18">
      <c r="AF13028" s="123" t="s">
        <v>10859</v>
      </c>
      <c r="AG13028" s="96" t="s">
        <v>10860</v>
      </c>
      <c r="AH13028" s="96" t="s">
        <v>15708</v>
      </c>
      <c r="AI13028" s="97">
        <v>205529</v>
      </c>
      <c r="AJ13028" s="114">
        <v>20.307100296020501</v>
      </c>
      <c r="AK13028" s="114">
        <v>98.384101867675795</v>
      </c>
      <c r="AM13028" s="104"/>
      <c r="AN13028" s="104"/>
      <c r="AO13028" s="104"/>
      <c r="AP13028" s="104"/>
    </row>
    <row r="13029" spans="32:42" ht="18">
      <c r="AF13029" s="123" t="s">
        <v>10204</v>
      </c>
      <c r="AG13029" s="96" t="s">
        <v>10861</v>
      </c>
      <c r="AH13029" s="96" t="s">
        <v>15681</v>
      </c>
      <c r="AI13029" s="97">
        <v>205540</v>
      </c>
      <c r="AJ13029" s="114"/>
      <c r="AK13029" s="114"/>
      <c r="AM13029" s="104"/>
      <c r="AN13029" s="104"/>
      <c r="AO13029" s="104"/>
      <c r="AP13029" s="104"/>
    </row>
    <row r="13030" spans="32:42" ht="18">
      <c r="AF13030" s="123" t="s">
        <v>10204</v>
      </c>
      <c r="AG13030" s="96" t="s">
        <v>10861</v>
      </c>
      <c r="AH13030" s="96" t="s">
        <v>10204</v>
      </c>
      <c r="AI13030" s="97">
        <v>205532</v>
      </c>
      <c r="AJ13030" s="114">
        <v>20.3354396820068</v>
      </c>
      <c r="AK13030" s="114">
        <v>98.367691040039105</v>
      </c>
      <c r="AM13030" s="104"/>
      <c r="AN13030" s="104"/>
      <c r="AO13030" s="104"/>
      <c r="AP13030" s="104"/>
    </row>
    <row r="13031" spans="32:42" ht="18">
      <c r="AF13031" s="123" t="s">
        <v>10204</v>
      </c>
      <c r="AG13031" s="96" t="s">
        <v>10861</v>
      </c>
      <c r="AH13031" s="96" t="s">
        <v>16768</v>
      </c>
      <c r="AI13031" s="97">
        <v>205544</v>
      </c>
      <c r="AJ13031" s="114"/>
      <c r="AK13031" s="114"/>
      <c r="AM13031" s="104"/>
      <c r="AN13031" s="104"/>
      <c r="AO13031" s="104"/>
      <c r="AP13031" s="104"/>
    </row>
    <row r="13032" spans="32:42" ht="18">
      <c r="AF13032" s="123" t="s">
        <v>10204</v>
      </c>
      <c r="AG13032" s="96" t="s">
        <v>10861</v>
      </c>
      <c r="AH13032" s="96" t="s">
        <v>17154</v>
      </c>
      <c r="AI13032" s="97">
        <v>205543</v>
      </c>
      <c r="AJ13032" s="114">
        <v>20.330379486083999</v>
      </c>
      <c r="AK13032" s="114">
        <v>98.339256286621094</v>
      </c>
      <c r="AM13032" s="104"/>
      <c r="AN13032" s="104"/>
      <c r="AO13032" s="104"/>
      <c r="AP13032" s="104"/>
    </row>
    <row r="13033" spans="32:42" ht="18">
      <c r="AF13033" s="123" t="s">
        <v>10204</v>
      </c>
      <c r="AG13033" s="96" t="s">
        <v>10861</v>
      </c>
      <c r="AH13033" s="96" t="s">
        <v>17155</v>
      </c>
      <c r="AI13033" s="97">
        <v>205541</v>
      </c>
      <c r="AJ13033" s="114"/>
      <c r="AK13033" s="114"/>
      <c r="AM13033" s="104"/>
      <c r="AN13033" s="104"/>
      <c r="AO13033" s="104"/>
      <c r="AP13033" s="104"/>
    </row>
    <row r="13034" spans="32:42" ht="18">
      <c r="AF13034" s="123" t="s">
        <v>10204</v>
      </c>
      <c r="AG13034" s="96" t="s">
        <v>10861</v>
      </c>
      <c r="AH13034" s="96" t="s">
        <v>17156</v>
      </c>
      <c r="AI13034" s="97">
        <v>205539</v>
      </c>
      <c r="AJ13034" s="114"/>
      <c r="AK13034" s="114"/>
      <c r="AM13034" s="104"/>
      <c r="AN13034" s="104"/>
      <c r="AO13034" s="104"/>
      <c r="AP13034" s="104"/>
    </row>
    <row r="13035" spans="32:42" ht="18">
      <c r="AF13035" s="123" t="s">
        <v>10204</v>
      </c>
      <c r="AG13035" s="96" t="s">
        <v>10861</v>
      </c>
      <c r="AH13035" s="96" t="s">
        <v>11302</v>
      </c>
      <c r="AI13035" s="97">
        <v>205538</v>
      </c>
      <c r="AJ13035" s="114"/>
      <c r="AK13035" s="114"/>
      <c r="AM13035" s="104"/>
      <c r="AN13035" s="104"/>
      <c r="AO13035" s="104"/>
      <c r="AP13035" s="104"/>
    </row>
    <row r="13036" spans="32:42" ht="18">
      <c r="AF13036" s="123" t="s">
        <v>10204</v>
      </c>
      <c r="AG13036" s="96" t="s">
        <v>10861</v>
      </c>
      <c r="AH13036" s="96" t="s">
        <v>17157</v>
      </c>
      <c r="AI13036" s="97">
        <v>205537</v>
      </c>
      <c r="AJ13036" s="114"/>
      <c r="AK13036" s="114"/>
      <c r="AM13036" s="104"/>
      <c r="AN13036" s="104"/>
      <c r="AO13036" s="104"/>
      <c r="AP13036" s="104"/>
    </row>
    <row r="13037" spans="32:42" ht="18">
      <c r="AF13037" s="123" t="s">
        <v>10204</v>
      </c>
      <c r="AG13037" s="96" t="s">
        <v>10861</v>
      </c>
      <c r="AH13037" s="96" t="s">
        <v>17158</v>
      </c>
      <c r="AI13037" s="97">
        <v>205536</v>
      </c>
      <c r="AJ13037" s="114"/>
      <c r="AK13037" s="114"/>
      <c r="AM13037" s="104"/>
      <c r="AN13037" s="104"/>
      <c r="AO13037" s="104"/>
      <c r="AP13037" s="104"/>
    </row>
    <row r="13038" spans="32:42" ht="18">
      <c r="AF13038" s="123" t="s">
        <v>10204</v>
      </c>
      <c r="AG13038" s="96" t="s">
        <v>10861</v>
      </c>
      <c r="AH13038" s="96" t="s">
        <v>10095</v>
      </c>
      <c r="AI13038" s="97">
        <v>205535</v>
      </c>
      <c r="AJ13038" s="114"/>
      <c r="AK13038" s="114"/>
      <c r="AM13038" s="104"/>
      <c r="AN13038" s="104"/>
      <c r="AO13038" s="104"/>
      <c r="AP13038" s="104"/>
    </row>
    <row r="13039" spans="32:42" ht="18">
      <c r="AF13039" s="123" t="s">
        <v>10204</v>
      </c>
      <c r="AG13039" s="96" t="s">
        <v>10861</v>
      </c>
      <c r="AH13039" s="96" t="s">
        <v>17159</v>
      </c>
      <c r="AI13039" s="97">
        <v>205534</v>
      </c>
      <c r="AJ13039" s="114"/>
      <c r="AK13039" s="114"/>
      <c r="AM13039" s="104"/>
      <c r="AN13039" s="104"/>
      <c r="AO13039" s="104"/>
      <c r="AP13039" s="104"/>
    </row>
    <row r="13040" spans="32:42" ht="18">
      <c r="AF13040" s="123" t="s">
        <v>10204</v>
      </c>
      <c r="AG13040" s="96" t="s">
        <v>10861</v>
      </c>
      <c r="AH13040" s="96" t="s">
        <v>10987</v>
      </c>
      <c r="AI13040" s="97">
        <v>205533</v>
      </c>
      <c r="AJ13040" s="114">
        <v>20.344932556152301</v>
      </c>
      <c r="AK13040" s="114">
        <v>98.392776489257798</v>
      </c>
      <c r="AM13040" s="104"/>
      <c r="AN13040" s="104"/>
      <c r="AO13040" s="104"/>
      <c r="AP13040" s="104"/>
    </row>
    <row r="13041" spans="32:42" ht="18">
      <c r="AF13041" s="123" t="s">
        <v>10204</v>
      </c>
      <c r="AG13041" s="96" t="s">
        <v>10861</v>
      </c>
      <c r="AH13041" s="96" t="s">
        <v>17160</v>
      </c>
      <c r="AI13041" s="97">
        <v>205542</v>
      </c>
      <c r="AJ13041" s="114"/>
      <c r="AK13041" s="114"/>
      <c r="AM13041" s="104"/>
      <c r="AN13041" s="104"/>
      <c r="AO13041" s="104"/>
      <c r="AP13041" s="104"/>
    </row>
    <row r="13042" spans="32:42" ht="18">
      <c r="AF13042" s="123" t="s">
        <v>7981</v>
      </c>
      <c r="AG13042" s="96" t="s">
        <v>10862</v>
      </c>
      <c r="AH13042" s="96" t="s">
        <v>17161</v>
      </c>
      <c r="AI13042" s="97">
        <v>205547</v>
      </c>
      <c r="AJ13042" s="114">
        <v>20.3166103363037</v>
      </c>
      <c r="AK13042" s="114">
        <v>98.317161560058594</v>
      </c>
      <c r="AM13042" s="104"/>
      <c r="AN13042" s="104"/>
      <c r="AO13042" s="104"/>
      <c r="AP13042" s="104"/>
    </row>
    <row r="13043" spans="32:42" ht="18">
      <c r="AF13043" s="123" t="s">
        <v>7981</v>
      </c>
      <c r="AG13043" s="96" t="s">
        <v>10862</v>
      </c>
      <c r="AH13043" s="96" t="s">
        <v>16409</v>
      </c>
      <c r="AI13043" s="97">
        <v>205553</v>
      </c>
      <c r="AJ13043" s="114">
        <v>20.3172092437744</v>
      </c>
      <c r="AK13043" s="114">
        <v>98.325241088867202</v>
      </c>
      <c r="AM13043" s="104"/>
      <c r="AN13043" s="104"/>
      <c r="AO13043" s="104"/>
      <c r="AP13043" s="104"/>
    </row>
    <row r="13044" spans="32:42" ht="18">
      <c r="AF13044" s="123" t="s">
        <v>7981</v>
      </c>
      <c r="AG13044" s="96" t="s">
        <v>10862</v>
      </c>
      <c r="AH13044" s="96" t="s">
        <v>17162</v>
      </c>
      <c r="AI13044" s="97">
        <v>205558</v>
      </c>
      <c r="AJ13044" s="114">
        <v>20.310789108276399</v>
      </c>
      <c r="AK13044" s="114">
        <v>98.2677001953125</v>
      </c>
      <c r="AM13044" s="104"/>
      <c r="AN13044" s="104"/>
      <c r="AO13044" s="104"/>
      <c r="AP13044" s="104"/>
    </row>
    <row r="13045" spans="32:42" ht="18">
      <c r="AF13045" s="123" t="s">
        <v>7981</v>
      </c>
      <c r="AG13045" s="96" t="s">
        <v>10862</v>
      </c>
      <c r="AH13045" s="96" t="s">
        <v>15522</v>
      </c>
      <c r="AI13045" s="97">
        <v>205557</v>
      </c>
      <c r="AJ13045" s="114"/>
      <c r="AK13045" s="114"/>
      <c r="AM13045" s="104"/>
      <c r="AN13045" s="104"/>
      <c r="AO13045" s="104"/>
      <c r="AP13045" s="104"/>
    </row>
    <row r="13046" spans="32:42" ht="18">
      <c r="AF13046" s="123" t="s">
        <v>7981</v>
      </c>
      <c r="AG13046" s="96" t="s">
        <v>10862</v>
      </c>
      <c r="AH13046" s="96" t="s">
        <v>15615</v>
      </c>
      <c r="AI13046" s="97">
        <v>205556</v>
      </c>
      <c r="AJ13046" s="114">
        <v>20.303180694580099</v>
      </c>
      <c r="AK13046" s="114">
        <v>98.293777465820298</v>
      </c>
      <c r="AM13046" s="104"/>
      <c r="AN13046" s="104"/>
      <c r="AO13046" s="104"/>
      <c r="AP13046" s="104"/>
    </row>
    <row r="13047" spans="32:42" ht="18">
      <c r="AF13047" s="123" t="s">
        <v>7981</v>
      </c>
      <c r="AG13047" s="96" t="s">
        <v>10862</v>
      </c>
      <c r="AH13047" s="96" t="s">
        <v>14031</v>
      </c>
      <c r="AI13047" s="97">
        <v>205555</v>
      </c>
      <c r="AJ13047" s="114"/>
      <c r="AK13047" s="114"/>
      <c r="AM13047" s="104"/>
      <c r="AN13047" s="104"/>
      <c r="AO13047" s="104"/>
      <c r="AP13047" s="104"/>
    </row>
    <row r="13048" spans="32:42" ht="18">
      <c r="AF13048" s="123" t="s">
        <v>7981</v>
      </c>
      <c r="AG13048" s="96" t="s">
        <v>10862</v>
      </c>
      <c r="AH13048" s="96" t="s">
        <v>17163</v>
      </c>
      <c r="AI13048" s="97">
        <v>205554</v>
      </c>
      <c r="AJ13048" s="114">
        <v>20.319520950317401</v>
      </c>
      <c r="AK13048" s="114">
        <v>98.328933715820298</v>
      </c>
      <c r="AM13048" s="104"/>
      <c r="AN13048" s="104"/>
      <c r="AO13048" s="104"/>
      <c r="AP13048" s="104"/>
    </row>
    <row r="13049" spans="32:42" ht="18">
      <c r="AF13049" s="123" t="s">
        <v>7981</v>
      </c>
      <c r="AG13049" s="96" t="s">
        <v>10862</v>
      </c>
      <c r="AH13049" s="96" t="s">
        <v>10987</v>
      </c>
      <c r="AI13049" s="97">
        <v>205552</v>
      </c>
      <c r="AJ13049" s="114"/>
      <c r="AK13049" s="114"/>
      <c r="AM13049" s="104"/>
      <c r="AN13049" s="104"/>
      <c r="AO13049" s="104"/>
      <c r="AP13049" s="104"/>
    </row>
    <row r="13050" spans="32:42" ht="18">
      <c r="AF13050" s="123" t="s">
        <v>7981</v>
      </c>
      <c r="AG13050" s="96" t="s">
        <v>10862</v>
      </c>
      <c r="AH13050" s="96" t="s">
        <v>17164</v>
      </c>
      <c r="AI13050" s="97">
        <v>205551</v>
      </c>
      <c r="AJ13050" s="114"/>
      <c r="AK13050" s="114"/>
      <c r="AM13050" s="104"/>
      <c r="AN13050" s="104"/>
      <c r="AO13050" s="104"/>
      <c r="AP13050" s="104"/>
    </row>
    <row r="13051" spans="32:42" ht="18">
      <c r="AF13051" s="123" t="s">
        <v>7981</v>
      </c>
      <c r="AG13051" s="96" t="s">
        <v>10862</v>
      </c>
      <c r="AH13051" s="96" t="s">
        <v>4542</v>
      </c>
      <c r="AI13051" s="97">
        <v>205550</v>
      </c>
      <c r="AJ13051" s="114"/>
      <c r="AK13051" s="114"/>
      <c r="AM13051" s="104"/>
      <c r="AN13051" s="104"/>
      <c r="AO13051" s="104"/>
      <c r="AP13051" s="104"/>
    </row>
    <row r="13052" spans="32:42" ht="18">
      <c r="AF13052" s="123" t="s">
        <v>7981</v>
      </c>
      <c r="AG13052" s="96" t="s">
        <v>10862</v>
      </c>
      <c r="AH13052" s="96" t="s">
        <v>15715</v>
      </c>
      <c r="AI13052" s="97">
        <v>205548</v>
      </c>
      <c r="AJ13052" s="114"/>
      <c r="AK13052" s="114"/>
      <c r="AM13052" s="104"/>
      <c r="AN13052" s="104"/>
      <c r="AO13052" s="104"/>
      <c r="AP13052" s="104"/>
    </row>
    <row r="13053" spans="32:42" ht="18">
      <c r="AF13053" s="123" t="s">
        <v>7981</v>
      </c>
      <c r="AG13053" s="96" t="s">
        <v>10862</v>
      </c>
      <c r="AH13053" s="96" t="s">
        <v>16860</v>
      </c>
      <c r="AI13053" s="97">
        <v>205546</v>
      </c>
      <c r="AJ13053" s="114">
        <v>20.3060607910156</v>
      </c>
      <c r="AK13053" s="114">
        <v>98.305168151855497</v>
      </c>
      <c r="AM13053" s="104"/>
      <c r="AN13053" s="104"/>
      <c r="AO13053" s="104"/>
      <c r="AP13053" s="104"/>
    </row>
    <row r="13054" spans="32:42" ht="18">
      <c r="AF13054" s="123" t="s">
        <v>7981</v>
      </c>
      <c r="AG13054" s="96" t="s">
        <v>10862</v>
      </c>
      <c r="AH13054" s="96" t="s">
        <v>7981</v>
      </c>
      <c r="AI13054" s="97">
        <v>205545</v>
      </c>
      <c r="AJ13054" s="114">
        <v>20.3066596984863</v>
      </c>
      <c r="AK13054" s="114">
        <v>98.309921264648395</v>
      </c>
      <c r="AM13054" s="104"/>
      <c r="AN13054" s="104"/>
      <c r="AO13054" s="104"/>
      <c r="AP13054" s="104"/>
    </row>
    <row r="13055" spans="32:42" ht="18">
      <c r="AF13055" s="123" t="s">
        <v>7981</v>
      </c>
      <c r="AG13055" s="96" t="s">
        <v>10862</v>
      </c>
      <c r="AH13055" s="96" t="s">
        <v>17165</v>
      </c>
      <c r="AI13055" s="97">
        <v>205549</v>
      </c>
      <c r="AJ13055" s="114">
        <v>20.3165798187256</v>
      </c>
      <c r="AK13055" s="114">
        <v>98.316978454589801</v>
      </c>
      <c r="AM13055" s="104"/>
      <c r="AN13055" s="104"/>
      <c r="AO13055" s="104"/>
      <c r="AP13055" s="104"/>
    </row>
    <row r="13056" spans="32:42" ht="18">
      <c r="AF13056" s="123" t="s">
        <v>10863</v>
      </c>
      <c r="AG13056" s="96" t="s">
        <v>10864</v>
      </c>
      <c r="AH13056" s="96" t="s">
        <v>17166</v>
      </c>
      <c r="AI13056" s="97">
        <v>205562</v>
      </c>
      <c r="AJ13056" s="114"/>
      <c r="AK13056" s="114"/>
      <c r="AM13056" s="104"/>
      <c r="AN13056" s="104"/>
      <c r="AO13056" s="104"/>
      <c r="AP13056" s="104"/>
    </row>
    <row r="13057" spans="32:42" ht="18">
      <c r="AF13057" s="123" t="s">
        <v>10863</v>
      </c>
      <c r="AG13057" s="96" t="s">
        <v>10864</v>
      </c>
      <c r="AH13057" s="96" t="s">
        <v>15663</v>
      </c>
      <c r="AI13057" s="97">
        <v>205569</v>
      </c>
      <c r="AJ13057" s="114"/>
      <c r="AK13057" s="114"/>
      <c r="AM13057" s="104"/>
      <c r="AN13057" s="104"/>
      <c r="AO13057" s="104"/>
      <c r="AP13057" s="104"/>
    </row>
    <row r="13058" spans="32:42" ht="18">
      <c r="AF13058" s="123" t="s">
        <v>10863</v>
      </c>
      <c r="AG13058" s="96" t="s">
        <v>10864</v>
      </c>
      <c r="AH13058" s="96" t="s">
        <v>16552</v>
      </c>
      <c r="AI13058" s="97">
        <v>205568</v>
      </c>
      <c r="AJ13058" s="114"/>
      <c r="AK13058" s="114"/>
      <c r="AM13058" s="104"/>
      <c r="AN13058" s="104"/>
      <c r="AO13058" s="104"/>
      <c r="AP13058" s="104"/>
    </row>
    <row r="13059" spans="32:42" ht="18">
      <c r="AF13059" s="123" t="s">
        <v>10863</v>
      </c>
      <c r="AG13059" s="96" t="s">
        <v>10864</v>
      </c>
      <c r="AH13059" s="96" t="s">
        <v>17167</v>
      </c>
      <c r="AI13059" s="97">
        <v>205567</v>
      </c>
      <c r="AJ13059" s="114"/>
      <c r="AK13059" s="114"/>
      <c r="AM13059" s="104"/>
      <c r="AN13059" s="104"/>
      <c r="AO13059" s="104"/>
      <c r="AP13059" s="104"/>
    </row>
    <row r="13060" spans="32:42" ht="18">
      <c r="AF13060" s="123" t="s">
        <v>10863</v>
      </c>
      <c r="AG13060" s="96" t="s">
        <v>10864</v>
      </c>
      <c r="AH13060" s="96" t="s">
        <v>17168</v>
      </c>
      <c r="AI13060" s="97">
        <v>205570</v>
      </c>
      <c r="AJ13060" s="114"/>
      <c r="AK13060" s="114"/>
      <c r="AM13060" s="104"/>
      <c r="AN13060" s="104"/>
      <c r="AO13060" s="104"/>
      <c r="AP13060" s="104"/>
    </row>
    <row r="13061" spans="32:42" ht="18">
      <c r="AF13061" s="123" t="s">
        <v>10863</v>
      </c>
      <c r="AG13061" s="96" t="s">
        <v>10864</v>
      </c>
      <c r="AH13061" s="96" t="s">
        <v>17169</v>
      </c>
      <c r="AI13061" s="97">
        <v>205566</v>
      </c>
      <c r="AJ13061" s="114"/>
      <c r="AK13061" s="114"/>
      <c r="AM13061" s="104"/>
      <c r="AN13061" s="104"/>
      <c r="AO13061" s="104"/>
      <c r="AP13061" s="104"/>
    </row>
    <row r="13062" spans="32:42" ht="18">
      <c r="AF13062" s="123" t="s">
        <v>10863</v>
      </c>
      <c r="AG13062" s="96" t="s">
        <v>10864</v>
      </c>
      <c r="AH13062" s="96" t="s">
        <v>17170</v>
      </c>
      <c r="AI13062" s="97">
        <v>205563</v>
      </c>
      <c r="AJ13062" s="114"/>
      <c r="AK13062" s="114"/>
      <c r="AM13062" s="104"/>
      <c r="AN13062" s="104"/>
      <c r="AO13062" s="104"/>
      <c r="AP13062" s="104"/>
    </row>
    <row r="13063" spans="32:42" ht="18">
      <c r="AF13063" s="123" t="s">
        <v>10863</v>
      </c>
      <c r="AG13063" s="96" t="s">
        <v>10864</v>
      </c>
      <c r="AH13063" s="96" t="s">
        <v>15488</v>
      </c>
      <c r="AI13063" s="97">
        <v>205561</v>
      </c>
      <c r="AJ13063" s="114">
        <v>20.208834</v>
      </c>
      <c r="AK13063" s="114">
        <v>98.289499000000006</v>
      </c>
      <c r="AM13063" s="104"/>
      <c r="AN13063" s="104"/>
      <c r="AO13063" s="104"/>
      <c r="AP13063" s="104"/>
    </row>
    <row r="13064" spans="32:42" ht="18">
      <c r="AF13064" s="123" t="s">
        <v>10863</v>
      </c>
      <c r="AG13064" s="96" t="s">
        <v>10864</v>
      </c>
      <c r="AH13064" s="96" t="s">
        <v>15686</v>
      </c>
      <c r="AI13064" s="97">
        <v>205560</v>
      </c>
      <c r="AJ13064" s="114"/>
      <c r="AK13064" s="114"/>
      <c r="AM13064" s="104"/>
      <c r="AN13064" s="104"/>
      <c r="AO13064" s="104"/>
      <c r="AP13064" s="104"/>
    </row>
    <row r="13065" spans="32:42" ht="18">
      <c r="AF13065" s="123" t="s">
        <v>10863</v>
      </c>
      <c r="AG13065" s="96" t="s">
        <v>10864</v>
      </c>
      <c r="AH13065" s="96" t="s">
        <v>10863</v>
      </c>
      <c r="AI13065" s="97">
        <v>205559</v>
      </c>
      <c r="AJ13065" s="114">
        <v>20.208803176879901</v>
      </c>
      <c r="AK13065" s="114">
        <v>98.289024353027301</v>
      </c>
      <c r="AM13065" s="104"/>
      <c r="AN13065" s="104"/>
      <c r="AO13065" s="104"/>
      <c r="AP13065" s="104"/>
    </row>
    <row r="13066" spans="32:42" ht="18">
      <c r="AF13066" s="123" t="s">
        <v>10863</v>
      </c>
      <c r="AG13066" s="96" t="s">
        <v>10864</v>
      </c>
      <c r="AH13066" s="96" t="s">
        <v>16308</v>
      </c>
      <c r="AI13066" s="97">
        <v>205564</v>
      </c>
      <c r="AJ13066" s="114"/>
      <c r="AK13066" s="114"/>
      <c r="AM13066" s="104"/>
      <c r="AN13066" s="104"/>
      <c r="AO13066" s="104"/>
      <c r="AP13066" s="104"/>
    </row>
    <row r="13067" spans="32:42" ht="18">
      <c r="AF13067" s="123" t="s">
        <v>10863</v>
      </c>
      <c r="AG13067" s="96" t="s">
        <v>10864</v>
      </c>
      <c r="AH13067" s="96" t="s">
        <v>17171</v>
      </c>
      <c r="AI13067" s="97">
        <v>205565</v>
      </c>
      <c r="AJ13067" s="114"/>
      <c r="AK13067" s="114"/>
      <c r="AM13067" s="104"/>
      <c r="AN13067" s="104"/>
      <c r="AO13067" s="104"/>
      <c r="AP13067" s="104"/>
    </row>
    <row r="13068" spans="32:42" ht="18">
      <c r="AF13068" s="123" t="s">
        <v>5695</v>
      </c>
      <c r="AG13068" s="96" t="s">
        <v>10865</v>
      </c>
      <c r="AH13068" s="96" t="s">
        <v>17172</v>
      </c>
      <c r="AI13068" s="97">
        <v>205576</v>
      </c>
      <c r="AJ13068" s="114"/>
      <c r="AK13068" s="114"/>
      <c r="AM13068" s="104"/>
      <c r="AN13068" s="104"/>
      <c r="AO13068" s="104"/>
      <c r="AP13068" s="104"/>
    </row>
    <row r="13069" spans="32:42" ht="18">
      <c r="AF13069" s="123" t="s">
        <v>5695</v>
      </c>
      <c r="AG13069" s="96" t="s">
        <v>10865</v>
      </c>
      <c r="AH13069" s="96" t="s">
        <v>10450</v>
      </c>
      <c r="AI13069" s="97">
        <v>220293</v>
      </c>
      <c r="AJ13069" s="114">
        <v>20.2956428527832</v>
      </c>
      <c r="AK13069" s="114">
        <v>98.344703674316406</v>
      </c>
      <c r="AM13069" s="104"/>
      <c r="AN13069" s="104"/>
      <c r="AO13069" s="104"/>
      <c r="AP13069" s="104"/>
    </row>
    <row r="13070" spans="32:42" ht="18">
      <c r="AF13070" s="123" t="s">
        <v>5695</v>
      </c>
      <c r="AG13070" s="96" t="s">
        <v>10865</v>
      </c>
      <c r="AH13070" s="96" t="s">
        <v>17173</v>
      </c>
      <c r="AI13070" s="97">
        <v>205582</v>
      </c>
      <c r="AJ13070" s="114">
        <v>20.292167663574201</v>
      </c>
      <c r="AK13070" s="114">
        <v>98.344001770019503</v>
      </c>
      <c r="AM13070" s="104"/>
      <c r="AN13070" s="104"/>
      <c r="AO13070" s="104"/>
      <c r="AP13070" s="104"/>
    </row>
    <row r="13071" spans="32:42" ht="18">
      <c r="AF13071" s="123" t="s">
        <v>5695</v>
      </c>
      <c r="AG13071" s="96" t="s">
        <v>10865</v>
      </c>
      <c r="AH13071" s="96" t="s">
        <v>17174</v>
      </c>
      <c r="AI13071" s="97">
        <v>205581</v>
      </c>
      <c r="AJ13071" s="114"/>
      <c r="AK13071" s="114"/>
      <c r="AM13071" s="104"/>
      <c r="AN13071" s="104"/>
      <c r="AO13071" s="104"/>
      <c r="AP13071" s="104"/>
    </row>
    <row r="13072" spans="32:42" ht="18">
      <c r="AF13072" s="123" t="s">
        <v>5695</v>
      </c>
      <c r="AG13072" s="96" t="s">
        <v>10865</v>
      </c>
      <c r="AH13072" s="96" t="s">
        <v>17175</v>
      </c>
      <c r="AI13072" s="97">
        <v>205580</v>
      </c>
      <c r="AJ13072" s="114"/>
      <c r="AK13072" s="114"/>
      <c r="AM13072" s="104"/>
      <c r="AN13072" s="104"/>
      <c r="AO13072" s="104"/>
      <c r="AP13072" s="104"/>
    </row>
    <row r="13073" spans="32:42" ht="18">
      <c r="AF13073" s="123" t="s">
        <v>5695</v>
      </c>
      <c r="AG13073" s="96" t="s">
        <v>10865</v>
      </c>
      <c r="AH13073" s="96" t="s">
        <v>11921</v>
      </c>
      <c r="AI13073" s="97">
        <v>205579</v>
      </c>
      <c r="AJ13073" s="114"/>
      <c r="AK13073" s="114"/>
      <c r="AM13073" s="104"/>
      <c r="AN13073" s="104"/>
      <c r="AO13073" s="104"/>
      <c r="AP13073" s="104"/>
    </row>
    <row r="13074" spans="32:42" ht="18">
      <c r="AF13074" s="123" t="s">
        <v>5695</v>
      </c>
      <c r="AG13074" s="96" t="s">
        <v>10865</v>
      </c>
      <c r="AH13074" s="96" t="s">
        <v>15482</v>
      </c>
      <c r="AI13074" s="97">
        <v>205577</v>
      </c>
      <c r="AJ13074" s="114"/>
      <c r="AK13074" s="114"/>
      <c r="AM13074" s="104"/>
      <c r="AN13074" s="104"/>
      <c r="AO13074" s="104"/>
      <c r="AP13074" s="104"/>
    </row>
    <row r="13075" spans="32:42" ht="18">
      <c r="AF13075" s="123" t="s">
        <v>5695</v>
      </c>
      <c r="AG13075" s="96" t="s">
        <v>10865</v>
      </c>
      <c r="AH13075" s="96" t="s">
        <v>10450</v>
      </c>
      <c r="AI13075" s="97">
        <v>205575</v>
      </c>
      <c r="AJ13075" s="114">
        <v>20.295740127563501</v>
      </c>
      <c r="AK13075" s="114">
        <v>98.344741821289105</v>
      </c>
      <c r="AM13075" s="104"/>
      <c r="AN13075" s="104"/>
      <c r="AO13075" s="104"/>
      <c r="AP13075" s="104"/>
    </row>
    <row r="13076" spans="32:42" ht="18">
      <c r="AF13076" s="123" t="s">
        <v>5695</v>
      </c>
      <c r="AG13076" s="96" t="s">
        <v>10865</v>
      </c>
      <c r="AH13076" s="96" t="s">
        <v>17176</v>
      </c>
      <c r="AI13076" s="97">
        <v>205574</v>
      </c>
      <c r="AJ13076" s="114">
        <v>20.297849655151399</v>
      </c>
      <c r="AK13076" s="114">
        <v>98.346611022949205</v>
      </c>
      <c r="AM13076" s="104"/>
      <c r="AN13076" s="104"/>
      <c r="AO13076" s="104"/>
      <c r="AP13076" s="104"/>
    </row>
    <row r="13077" spans="32:42" ht="18">
      <c r="AF13077" s="123" t="s">
        <v>5695</v>
      </c>
      <c r="AG13077" s="96" t="s">
        <v>10865</v>
      </c>
      <c r="AH13077" s="96" t="s">
        <v>10887</v>
      </c>
      <c r="AI13077" s="97">
        <v>205573</v>
      </c>
      <c r="AJ13077" s="114"/>
      <c r="AK13077" s="114"/>
      <c r="AM13077" s="104"/>
      <c r="AN13077" s="104"/>
      <c r="AO13077" s="104"/>
      <c r="AP13077" s="104"/>
    </row>
    <row r="13078" spans="32:42" ht="18">
      <c r="AF13078" s="123" t="s">
        <v>5695</v>
      </c>
      <c r="AG13078" s="96" t="s">
        <v>10865</v>
      </c>
      <c r="AH13078" s="96" t="s">
        <v>17177</v>
      </c>
      <c r="AI13078" s="97">
        <v>205572</v>
      </c>
      <c r="AJ13078" s="114">
        <v>20.315019607543899</v>
      </c>
      <c r="AK13078" s="114">
        <v>98.376037597656307</v>
      </c>
      <c r="AM13078" s="104"/>
      <c r="AN13078" s="104"/>
      <c r="AO13078" s="104"/>
      <c r="AP13078" s="104"/>
    </row>
    <row r="13079" spans="32:42" ht="18">
      <c r="AF13079" s="123" t="s">
        <v>5695</v>
      </c>
      <c r="AG13079" s="96" t="s">
        <v>10865</v>
      </c>
      <c r="AH13079" s="96" t="s">
        <v>5695</v>
      </c>
      <c r="AI13079" s="97">
        <v>205571</v>
      </c>
      <c r="AJ13079" s="114">
        <v>20.3018493652344</v>
      </c>
      <c r="AK13079" s="114">
        <v>98.3472900390625</v>
      </c>
      <c r="AM13079" s="104"/>
      <c r="AN13079" s="104"/>
      <c r="AO13079" s="104"/>
      <c r="AP13079" s="104"/>
    </row>
    <row r="13080" spans="32:42" ht="18">
      <c r="AF13080" s="123" t="s">
        <v>5695</v>
      </c>
      <c r="AG13080" s="96" t="s">
        <v>10865</v>
      </c>
      <c r="AH13080" s="96" t="s">
        <v>17178</v>
      </c>
      <c r="AI13080" s="97">
        <v>205578</v>
      </c>
      <c r="AJ13080" s="114"/>
      <c r="AK13080" s="114"/>
      <c r="AM13080" s="104"/>
      <c r="AN13080" s="104"/>
      <c r="AO13080" s="104"/>
      <c r="AP13080" s="104"/>
    </row>
    <row r="13081" spans="32:42" ht="18">
      <c r="AF13081" s="123" t="s">
        <v>12236</v>
      </c>
      <c r="AG13081" s="96" t="s">
        <v>17179</v>
      </c>
      <c r="AH13081" s="96" t="s">
        <v>15952</v>
      </c>
      <c r="AI13081" s="97">
        <v>205590</v>
      </c>
      <c r="AJ13081" s="114"/>
      <c r="AK13081" s="114"/>
      <c r="AM13081" s="104"/>
      <c r="AN13081" s="104"/>
      <c r="AO13081" s="104"/>
      <c r="AP13081" s="104"/>
    </row>
    <row r="13082" spans="32:42" ht="18">
      <c r="AF13082" s="123" t="s">
        <v>12236</v>
      </c>
      <c r="AG13082" s="96" t="s">
        <v>17179</v>
      </c>
      <c r="AH13082" s="96" t="s">
        <v>10961</v>
      </c>
      <c r="AI13082" s="97">
        <v>205594</v>
      </c>
      <c r="AJ13082" s="114"/>
      <c r="AK13082" s="114"/>
      <c r="AM13082" s="104"/>
      <c r="AN13082" s="104"/>
      <c r="AO13082" s="104"/>
      <c r="AP13082" s="104"/>
    </row>
    <row r="13083" spans="32:42" ht="18">
      <c r="AF13083" s="123" t="s">
        <v>12236</v>
      </c>
      <c r="AG13083" s="96" t="s">
        <v>17179</v>
      </c>
      <c r="AH13083" s="96" t="s">
        <v>17180</v>
      </c>
      <c r="AI13083" s="97">
        <v>205595</v>
      </c>
      <c r="AJ13083" s="114"/>
      <c r="AK13083" s="114"/>
      <c r="AM13083" s="104"/>
      <c r="AN13083" s="104"/>
      <c r="AO13083" s="104"/>
      <c r="AP13083" s="104"/>
    </row>
    <row r="13084" spans="32:42" ht="18">
      <c r="AF13084" s="123" t="s">
        <v>12236</v>
      </c>
      <c r="AG13084" s="96" t="s">
        <v>17179</v>
      </c>
      <c r="AH13084" s="96" t="s">
        <v>17181</v>
      </c>
      <c r="AI13084" s="97">
        <v>205593</v>
      </c>
      <c r="AJ13084" s="114"/>
      <c r="AK13084" s="114"/>
      <c r="AM13084" s="104"/>
      <c r="AN13084" s="104"/>
      <c r="AO13084" s="104"/>
      <c r="AP13084" s="104"/>
    </row>
    <row r="13085" spans="32:42" ht="18">
      <c r="AF13085" s="123" t="s">
        <v>12236</v>
      </c>
      <c r="AG13085" s="96" t="s">
        <v>17179</v>
      </c>
      <c r="AH13085" s="96" t="s">
        <v>17182</v>
      </c>
      <c r="AI13085" s="97">
        <v>205592</v>
      </c>
      <c r="AJ13085" s="114"/>
      <c r="AK13085" s="114"/>
      <c r="AM13085" s="104"/>
      <c r="AN13085" s="104"/>
      <c r="AO13085" s="104"/>
      <c r="AP13085" s="104"/>
    </row>
    <row r="13086" spans="32:42" ht="18">
      <c r="AF13086" s="123" t="s">
        <v>12236</v>
      </c>
      <c r="AG13086" s="96" t="s">
        <v>17179</v>
      </c>
      <c r="AH13086" s="96" t="s">
        <v>10522</v>
      </c>
      <c r="AI13086" s="97">
        <v>205591</v>
      </c>
      <c r="AJ13086" s="114"/>
      <c r="AK13086" s="114"/>
      <c r="AM13086" s="104"/>
      <c r="AN13086" s="104"/>
      <c r="AO13086" s="104"/>
      <c r="AP13086" s="104"/>
    </row>
    <row r="13087" spans="32:42" ht="18">
      <c r="AF13087" s="123" t="s">
        <v>12236</v>
      </c>
      <c r="AG13087" s="96" t="s">
        <v>17179</v>
      </c>
      <c r="AH13087" s="96" t="s">
        <v>14079</v>
      </c>
      <c r="AI13087" s="97">
        <v>205588</v>
      </c>
      <c r="AJ13087" s="114"/>
      <c r="AK13087" s="114"/>
      <c r="AM13087" s="104"/>
      <c r="AN13087" s="104"/>
      <c r="AO13087" s="104"/>
      <c r="AP13087" s="104"/>
    </row>
    <row r="13088" spans="32:42" ht="18">
      <c r="AF13088" s="123" t="s">
        <v>12236</v>
      </c>
      <c r="AG13088" s="96" t="s">
        <v>17179</v>
      </c>
      <c r="AH13088" s="96" t="s">
        <v>17183</v>
      </c>
      <c r="AI13088" s="97">
        <v>205587</v>
      </c>
      <c r="AJ13088" s="114"/>
      <c r="AK13088" s="114"/>
      <c r="AM13088" s="104"/>
      <c r="AN13088" s="104"/>
      <c r="AO13088" s="104"/>
      <c r="AP13088" s="104"/>
    </row>
    <row r="13089" spans="32:42" ht="18">
      <c r="AF13089" s="123" t="s">
        <v>12236</v>
      </c>
      <c r="AG13089" s="96" t="s">
        <v>17179</v>
      </c>
      <c r="AH13089" s="96" t="s">
        <v>17184</v>
      </c>
      <c r="AI13089" s="97">
        <v>205586</v>
      </c>
      <c r="AJ13089" s="114"/>
      <c r="AK13089" s="114"/>
      <c r="AM13089" s="104"/>
      <c r="AN13089" s="104"/>
      <c r="AO13089" s="104"/>
      <c r="AP13089" s="104"/>
    </row>
    <row r="13090" spans="32:42" ht="18">
      <c r="AF13090" s="123" t="s">
        <v>12236</v>
      </c>
      <c r="AG13090" s="96" t="s">
        <v>17179</v>
      </c>
      <c r="AH13090" s="96" t="s">
        <v>17185</v>
      </c>
      <c r="AI13090" s="97">
        <v>205585</v>
      </c>
      <c r="AJ13090" s="114"/>
      <c r="AK13090" s="114"/>
      <c r="AM13090" s="104"/>
      <c r="AN13090" s="104"/>
      <c r="AO13090" s="104"/>
      <c r="AP13090" s="104"/>
    </row>
    <row r="13091" spans="32:42" ht="18">
      <c r="AF13091" s="123" t="s">
        <v>12236</v>
      </c>
      <c r="AG13091" s="96" t="s">
        <v>17179</v>
      </c>
      <c r="AH13091" s="96" t="s">
        <v>10738</v>
      </c>
      <c r="AI13091" s="97">
        <v>205584</v>
      </c>
      <c r="AJ13091" s="114"/>
      <c r="AK13091" s="114"/>
      <c r="AM13091" s="104"/>
      <c r="AN13091" s="104"/>
      <c r="AO13091" s="104"/>
      <c r="AP13091" s="104"/>
    </row>
    <row r="13092" spans="32:42" ht="18">
      <c r="AF13092" s="123" t="s">
        <v>12236</v>
      </c>
      <c r="AG13092" s="96" t="s">
        <v>17179</v>
      </c>
      <c r="AH13092" s="96" t="s">
        <v>12236</v>
      </c>
      <c r="AI13092" s="97">
        <v>205583</v>
      </c>
      <c r="AJ13092" s="114"/>
      <c r="AK13092" s="114"/>
      <c r="AM13092" s="104"/>
      <c r="AN13092" s="104"/>
      <c r="AO13092" s="104"/>
      <c r="AP13092" s="104"/>
    </row>
    <row r="13093" spans="32:42" ht="18">
      <c r="AF13093" s="123" t="s">
        <v>12236</v>
      </c>
      <c r="AG13093" s="96" t="s">
        <v>17179</v>
      </c>
      <c r="AH13093" s="96" t="s">
        <v>10768</v>
      </c>
      <c r="AI13093" s="97">
        <v>205589</v>
      </c>
      <c r="AJ13093" s="114"/>
      <c r="AK13093" s="114"/>
      <c r="AM13093" s="104"/>
      <c r="AN13093" s="104"/>
      <c r="AO13093" s="104"/>
      <c r="AP13093" s="104"/>
    </row>
    <row r="13094" spans="32:42" ht="18">
      <c r="AF13094" s="123" t="s">
        <v>12236</v>
      </c>
      <c r="AG13094" s="96" t="s">
        <v>17179</v>
      </c>
      <c r="AH13094" s="96" t="s">
        <v>17186</v>
      </c>
      <c r="AI13094" s="97">
        <v>205596</v>
      </c>
      <c r="AJ13094" s="114"/>
      <c r="AK13094" s="114"/>
      <c r="AM13094" s="104"/>
      <c r="AN13094" s="104"/>
      <c r="AO13094" s="104"/>
      <c r="AP13094" s="104"/>
    </row>
    <row r="13095" spans="32:42" ht="18">
      <c r="AF13095" s="123" t="s">
        <v>10866</v>
      </c>
      <c r="AG13095" s="96" t="s">
        <v>10867</v>
      </c>
      <c r="AH13095" s="96" t="s">
        <v>15811</v>
      </c>
      <c r="AI13095" s="97">
        <v>219408</v>
      </c>
      <c r="AJ13095" s="114">
        <v>20.408119201660199</v>
      </c>
      <c r="AK13095" s="114">
        <v>98.636306762695298</v>
      </c>
      <c r="AM13095" s="104"/>
      <c r="AN13095" s="104"/>
      <c r="AO13095" s="104"/>
      <c r="AP13095" s="104"/>
    </row>
    <row r="13096" spans="32:42" ht="18">
      <c r="AF13096" s="123" t="s">
        <v>10866</v>
      </c>
      <c r="AG13096" s="96" t="s">
        <v>10867</v>
      </c>
      <c r="AH13096" s="96" t="s">
        <v>17187</v>
      </c>
      <c r="AI13096" s="97">
        <v>205608</v>
      </c>
      <c r="AJ13096" s="114">
        <v>20.408066000000002</v>
      </c>
      <c r="AK13096" s="114">
        <v>98.635750999999999</v>
      </c>
      <c r="AM13096" s="104"/>
      <c r="AN13096" s="104"/>
      <c r="AO13096" s="104"/>
      <c r="AP13096" s="104"/>
    </row>
    <row r="13097" spans="32:42" ht="18">
      <c r="AF13097" s="123" t="s">
        <v>10866</v>
      </c>
      <c r="AG13097" s="96" t="s">
        <v>10867</v>
      </c>
      <c r="AH13097" s="96" t="s">
        <v>11142</v>
      </c>
      <c r="AI13097" s="97">
        <v>205610</v>
      </c>
      <c r="AJ13097" s="114"/>
      <c r="AK13097" s="114"/>
      <c r="AM13097" s="104"/>
      <c r="AN13097" s="104"/>
      <c r="AO13097" s="104"/>
      <c r="AP13097" s="104"/>
    </row>
    <row r="13098" spans="32:42" ht="18">
      <c r="AF13098" s="123" t="s">
        <v>10866</v>
      </c>
      <c r="AG13098" s="96" t="s">
        <v>10867</v>
      </c>
      <c r="AH13098" s="96" t="s">
        <v>17188</v>
      </c>
      <c r="AI13098" s="97">
        <v>219404</v>
      </c>
      <c r="AJ13098" s="114"/>
      <c r="AK13098" s="114"/>
      <c r="AM13098" s="104"/>
      <c r="AN13098" s="104"/>
      <c r="AO13098" s="104"/>
      <c r="AP13098" s="104"/>
    </row>
    <row r="13099" spans="32:42" ht="18">
      <c r="AF13099" s="123" t="s">
        <v>10866</v>
      </c>
      <c r="AG13099" s="96" t="s">
        <v>10867</v>
      </c>
      <c r="AH13099" s="96" t="s">
        <v>17189</v>
      </c>
      <c r="AI13099" s="97">
        <v>219405</v>
      </c>
      <c r="AJ13099" s="114">
        <v>20.34</v>
      </c>
      <c r="AK13099" s="114">
        <v>98.39</v>
      </c>
      <c r="AM13099" s="104"/>
      <c r="AN13099" s="104"/>
      <c r="AO13099" s="104"/>
      <c r="AP13099" s="104"/>
    </row>
    <row r="13100" spans="32:42" ht="18">
      <c r="AF13100" s="123" t="s">
        <v>10866</v>
      </c>
      <c r="AG13100" s="96" t="s">
        <v>10867</v>
      </c>
      <c r="AH13100" s="96" t="s">
        <v>17190</v>
      </c>
      <c r="AI13100" s="97">
        <v>205606</v>
      </c>
      <c r="AJ13100" s="114"/>
      <c r="AK13100" s="114"/>
      <c r="AM13100" s="104"/>
      <c r="AN13100" s="104"/>
      <c r="AO13100" s="104"/>
      <c r="AP13100" s="104"/>
    </row>
    <row r="13101" spans="32:42" ht="18">
      <c r="AF13101" s="123" t="s">
        <v>10866</v>
      </c>
      <c r="AG13101" s="96" t="s">
        <v>10867</v>
      </c>
      <c r="AH13101" s="96" t="s">
        <v>503</v>
      </c>
      <c r="AI13101" s="97">
        <v>219407</v>
      </c>
      <c r="AJ13101" s="114">
        <v>20.380779266357401</v>
      </c>
      <c r="AK13101" s="114">
        <v>98.578956604003906</v>
      </c>
      <c r="AM13101" s="104"/>
      <c r="AN13101" s="104"/>
      <c r="AO13101" s="104"/>
      <c r="AP13101" s="104"/>
    </row>
    <row r="13102" spans="32:42" ht="18">
      <c r="AF13102" s="123" t="s">
        <v>10866</v>
      </c>
      <c r="AG13102" s="96" t="s">
        <v>10867</v>
      </c>
      <c r="AH13102" s="96" t="s">
        <v>15577</v>
      </c>
      <c r="AI13102" s="97">
        <v>205607</v>
      </c>
      <c r="AJ13102" s="114">
        <v>20.368980407714801</v>
      </c>
      <c r="AK13102" s="114">
        <v>98.507499694824205</v>
      </c>
      <c r="AM13102" s="104"/>
      <c r="AN13102" s="104"/>
      <c r="AO13102" s="104"/>
      <c r="AP13102" s="104"/>
    </row>
    <row r="13103" spans="32:42" ht="18">
      <c r="AF13103" s="123" t="s">
        <v>10866</v>
      </c>
      <c r="AG13103" s="96" t="s">
        <v>10867</v>
      </c>
      <c r="AH13103" s="96" t="s">
        <v>17191</v>
      </c>
      <c r="AI13103" s="97">
        <v>219406</v>
      </c>
      <c r="AJ13103" s="114"/>
      <c r="AK13103" s="114"/>
      <c r="AM13103" s="104"/>
      <c r="AN13103" s="104"/>
      <c r="AO13103" s="104"/>
      <c r="AP13103" s="104"/>
    </row>
    <row r="13104" spans="32:42" ht="18">
      <c r="AF13104" s="123" t="s">
        <v>10866</v>
      </c>
      <c r="AG13104" s="96" t="s">
        <v>10867</v>
      </c>
      <c r="AH13104" s="96" t="s">
        <v>17192</v>
      </c>
      <c r="AI13104" s="97">
        <v>205604</v>
      </c>
      <c r="AJ13104" s="114"/>
      <c r="AK13104" s="114"/>
      <c r="AM13104" s="104"/>
      <c r="AN13104" s="104"/>
      <c r="AO13104" s="104"/>
      <c r="AP13104" s="104"/>
    </row>
    <row r="13105" spans="32:42" ht="18">
      <c r="AF13105" s="123" t="s">
        <v>10866</v>
      </c>
      <c r="AG13105" s="96" t="s">
        <v>10867</v>
      </c>
      <c r="AH13105" s="96" t="s">
        <v>17193</v>
      </c>
      <c r="AI13105" s="97">
        <v>205603</v>
      </c>
      <c r="AJ13105" s="114"/>
      <c r="AK13105" s="114"/>
      <c r="AM13105" s="104"/>
      <c r="AN13105" s="104"/>
      <c r="AO13105" s="104"/>
      <c r="AP13105" s="104"/>
    </row>
    <row r="13106" spans="32:42" ht="18">
      <c r="AF13106" s="123" t="s">
        <v>10866</v>
      </c>
      <c r="AG13106" s="96" t="s">
        <v>10867</v>
      </c>
      <c r="AH13106" s="96" t="s">
        <v>17194</v>
      </c>
      <c r="AI13106" s="97">
        <v>205602</v>
      </c>
      <c r="AJ13106" s="114"/>
      <c r="AK13106" s="114"/>
      <c r="AM13106" s="104"/>
      <c r="AN13106" s="104"/>
      <c r="AO13106" s="104"/>
      <c r="AP13106" s="104"/>
    </row>
    <row r="13107" spans="32:42" ht="18">
      <c r="AF13107" s="123" t="s">
        <v>10866</v>
      </c>
      <c r="AG13107" s="96" t="s">
        <v>10867</v>
      </c>
      <c r="AH13107" s="96" t="s">
        <v>17195</v>
      </c>
      <c r="AI13107" s="97">
        <v>205601</v>
      </c>
      <c r="AJ13107" s="114">
        <v>20.3626403808594</v>
      </c>
      <c r="AK13107" s="114">
        <v>98.530632019042997</v>
      </c>
      <c r="AM13107" s="104"/>
      <c r="AN13107" s="104"/>
      <c r="AO13107" s="104"/>
      <c r="AP13107" s="104"/>
    </row>
    <row r="13108" spans="32:42" ht="18">
      <c r="AF13108" s="123" t="s">
        <v>10866</v>
      </c>
      <c r="AG13108" s="96" t="s">
        <v>10867</v>
      </c>
      <c r="AH13108" s="96" t="s">
        <v>17196</v>
      </c>
      <c r="AI13108" s="97">
        <v>205600</v>
      </c>
      <c r="AJ13108" s="114">
        <v>20.3886909484863</v>
      </c>
      <c r="AK13108" s="114">
        <v>98.417327880859403</v>
      </c>
      <c r="AM13108" s="104"/>
      <c r="AN13108" s="104"/>
      <c r="AO13108" s="104"/>
      <c r="AP13108" s="104"/>
    </row>
    <row r="13109" spans="32:42" ht="18">
      <c r="AF13109" s="123" t="s">
        <v>10866</v>
      </c>
      <c r="AG13109" s="96" t="s">
        <v>10867</v>
      </c>
      <c r="AH13109" s="96" t="s">
        <v>17197</v>
      </c>
      <c r="AI13109" s="97">
        <v>205599</v>
      </c>
      <c r="AJ13109" s="114">
        <v>20.354230880737301</v>
      </c>
      <c r="AK13109" s="114">
        <v>98.430549621582003</v>
      </c>
      <c r="AM13109" s="104"/>
      <c r="AN13109" s="104"/>
      <c r="AO13109" s="104"/>
      <c r="AP13109" s="104"/>
    </row>
    <row r="13110" spans="32:42" ht="18">
      <c r="AF13110" s="123" t="s">
        <v>10866</v>
      </c>
      <c r="AG13110" s="96" t="s">
        <v>10867</v>
      </c>
      <c r="AH13110" s="96" t="s">
        <v>17198</v>
      </c>
      <c r="AI13110" s="97">
        <v>205598</v>
      </c>
      <c r="AJ13110" s="114"/>
      <c r="AK13110" s="114"/>
      <c r="AM13110" s="104"/>
      <c r="AN13110" s="104"/>
      <c r="AO13110" s="104"/>
      <c r="AP13110" s="104"/>
    </row>
    <row r="13111" spans="32:42" ht="18">
      <c r="AF13111" s="123" t="s">
        <v>10866</v>
      </c>
      <c r="AG13111" s="96" t="s">
        <v>10867</v>
      </c>
      <c r="AH13111" s="96" t="s">
        <v>10866</v>
      </c>
      <c r="AI13111" s="97">
        <v>205597</v>
      </c>
      <c r="AJ13111" s="114">
        <v>20.353990554809599</v>
      </c>
      <c r="AK13111" s="114">
        <v>98.426689147949205</v>
      </c>
      <c r="AM13111" s="104"/>
      <c r="AN13111" s="104"/>
      <c r="AO13111" s="104"/>
      <c r="AP13111" s="104"/>
    </row>
    <row r="13112" spans="32:42" ht="18">
      <c r="AF13112" s="123" t="s">
        <v>10866</v>
      </c>
      <c r="AG13112" s="96" t="s">
        <v>10867</v>
      </c>
      <c r="AH13112" s="96" t="s">
        <v>11615</v>
      </c>
      <c r="AI13112" s="97">
        <v>205605</v>
      </c>
      <c r="AJ13112" s="114"/>
      <c r="AK13112" s="114"/>
      <c r="AM13112" s="104"/>
      <c r="AN13112" s="104"/>
      <c r="AO13112" s="104"/>
      <c r="AP13112" s="104"/>
    </row>
    <row r="13113" spans="32:42" ht="18">
      <c r="AF13113" s="123" t="s">
        <v>10866</v>
      </c>
      <c r="AG13113" s="96" t="s">
        <v>10867</v>
      </c>
      <c r="AH13113" s="96" t="s">
        <v>10583</v>
      </c>
      <c r="AI13113" s="97">
        <v>205609</v>
      </c>
      <c r="AJ13113" s="114"/>
      <c r="AK13113" s="114"/>
      <c r="AM13113" s="104"/>
      <c r="AN13113" s="104"/>
      <c r="AO13113" s="104"/>
      <c r="AP13113" s="104"/>
    </row>
    <row r="13114" spans="32:42" ht="18">
      <c r="AF13114" s="123" t="s">
        <v>10868</v>
      </c>
      <c r="AG13114" s="96" t="s">
        <v>10869</v>
      </c>
      <c r="AH13114" s="96" t="s">
        <v>10868</v>
      </c>
      <c r="AI13114" s="97">
        <v>205611</v>
      </c>
      <c r="AJ13114" s="114">
        <v>20.308189392089801</v>
      </c>
      <c r="AK13114" s="114">
        <v>98.224807739257798</v>
      </c>
      <c r="AM13114" s="104"/>
      <c r="AN13114" s="104"/>
      <c r="AO13114" s="104"/>
      <c r="AP13114" s="104"/>
    </row>
    <row r="13115" spans="32:42" ht="18">
      <c r="AF13115" s="123" t="s">
        <v>10868</v>
      </c>
      <c r="AG13115" s="96" t="s">
        <v>10869</v>
      </c>
      <c r="AH13115" s="96" t="s">
        <v>17178</v>
      </c>
      <c r="AI13115" s="97">
        <v>205617</v>
      </c>
      <c r="AJ13115" s="114"/>
      <c r="AK13115" s="114"/>
      <c r="AM13115" s="104"/>
      <c r="AN13115" s="104"/>
      <c r="AO13115" s="104"/>
      <c r="AP13115" s="104"/>
    </row>
    <row r="13116" spans="32:42" ht="18">
      <c r="AF13116" s="123" t="s">
        <v>10868</v>
      </c>
      <c r="AG13116" s="96" t="s">
        <v>10869</v>
      </c>
      <c r="AH13116" s="96" t="s">
        <v>17199</v>
      </c>
      <c r="AI13116" s="97">
        <v>205616</v>
      </c>
      <c r="AJ13116" s="114"/>
      <c r="AK13116" s="114"/>
      <c r="AM13116" s="104"/>
      <c r="AN13116" s="104"/>
      <c r="AO13116" s="104"/>
      <c r="AP13116" s="104"/>
    </row>
    <row r="13117" spans="32:42" ht="18">
      <c r="AF13117" s="123" t="s">
        <v>10868</v>
      </c>
      <c r="AG13117" s="96" t="s">
        <v>10869</v>
      </c>
      <c r="AH13117" s="96" t="s">
        <v>10738</v>
      </c>
      <c r="AI13117" s="97">
        <v>205615</v>
      </c>
      <c r="AJ13117" s="114"/>
      <c r="AK13117" s="114"/>
      <c r="AM13117" s="104"/>
      <c r="AN13117" s="104"/>
      <c r="AO13117" s="104"/>
      <c r="AP13117" s="104"/>
    </row>
    <row r="13118" spans="32:42" ht="18">
      <c r="AF13118" s="123" t="s">
        <v>10868</v>
      </c>
      <c r="AG13118" s="96" t="s">
        <v>10869</v>
      </c>
      <c r="AH13118" s="96" t="s">
        <v>10204</v>
      </c>
      <c r="AI13118" s="97">
        <v>205614</v>
      </c>
      <c r="AJ13118" s="114"/>
      <c r="AK13118" s="114"/>
      <c r="AM13118" s="104"/>
      <c r="AN13118" s="104"/>
      <c r="AO13118" s="104"/>
      <c r="AP13118" s="104"/>
    </row>
    <row r="13119" spans="32:42" ht="18">
      <c r="AF13119" s="123" t="s">
        <v>10868</v>
      </c>
      <c r="AG13119" s="96" t="s">
        <v>10869</v>
      </c>
      <c r="AH13119" s="96" t="s">
        <v>17200</v>
      </c>
      <c r="AI13119" s="97">
        <v>205613</v>
      </c>
      <c r="AJ13119" s="114"/>
      <c r="AK13119" s="114"/>
      <c r="AM13119" s="104"/>
      <c r="AN13119" s="104"/>
      <c r="AO13119" s="104"/>
      <c r="AP13119" s="104"/>
    </row>
    <row r="13120" spans="32:42" ht="18">
      <c r="AF13120" s="123" t="s">
        <v>10868</v>
      </c>
      <c r="AG13120" s="96" t="s">
        <v>10869</v>
      </c>
      <c r="AH13120" s="96" t="s">
        <v>17201</v>
      </c>
      <c r="AI13120" s="97">
        <v>205612</v>
      </c>
      <c r="AJ13120" s="114">
        <v>20.302869796752901</v>
      </c>
      <c r="AK13120" s="114">
        <v>98.206146240234403</v>
      </c>
      <c r="AM13120" s="104"/>
      <c r="AN13120" s="104"/>
      <c r="AO13120" s="104"/>
      <c r="AP13120" s="104"/>
    </row>
    <row r="13121" spans="32:42" ht="18">
      <c r="AF13121" s="123" t="s">
        <v>10870</v>
      </c>
      <c r="AG13121" s="96" t="s">
        <v>10871</v>
      </c>
      <c r="AH13121" s="96" t="s">
        <v>10870</v>
      </c>
      <c r="AI13121" s="97">
        <v>205618</v>
      </c>
      <c r="AJ13121" s="114"/>
      <c r="AK13121" s="114"/>
      <c r="AM13121" s="104"/>
      <c r="AN13121" s="104"/>
      <c r="AO13121" s="104"/>
      <c r="AP13121" s="104"/>
    </row>
    <row r="13122" spans="32:42" ht="18">
      <c r="AF13122" s="123" t="s">
        <v>10870</v>
      </c>
      <c r="AG13122" s="96" t="s">
        <v>10871</v>
      </c>
      <c r="AH13122" s="96" t="s">
        <v>17202</v>
      </c>
      <c r="AI13122" s="97">
        <v>205619</v>
      </c>
      <c r="AJ13122" s="114">
        <v>20.312019348144499</v>
      </c>
      <c r="AK13122" s="114">
        <v>98.123451232910199</v>
      </c>
      <c r="AM13122" s="104"/>
      <c r="AN13122" s="104"/>
      <c r="AO13122" s="104"/>
      <c r="AP13122" s="104"/>
    </row>
    <row r="13123" spans="32:42" ht="18">
      <c r="AF13123" s="123" t="s">
        <v>10870</v>
      </c>
      <c r="AG13123" s="96" t="s">
        <v>10871</v>
      </c>
      <c r="AH13123" s="96" t="s">
        <v>14144</v>
      </c>
      <c r="AI13123" s="97">
        <v>205620</v>
      </c>
      <c r="AJ13123" s="114"/>
      <c r="AK13123" s="114"/>
      <c r="AM13123" s="104"/>
      <c r="AN13123" s="104"/>
      <c r="AO13123" s="104"/>
      <c r="AP13123" s="104"/>
    </row>
    <row r="13124" spans="32:42" ht="18">
      <c r="AF13124" s="123" t="s">
        <v>10870</v>
      </c>
      <c r="AG13124" s="96" t="s">
        <v>10871</v>
      </c>
      <c r="AH13124" s="96" t="s">
        <v>17203</v>
      </c>
      <c r="AI13124" s="97">
        <v>205621</v>
      </c>
      <c r="AJ13124" s="114"/>
      <c r="AK13124" s="114"/>
      <c r="AM13124" s="104"/>
      <c r="AN13124" s="104"/>
      <c r="AO13124" s="104"/>
      <c r="AP13124" s="104"/>
    </row>
    <row r="13125" spans="32:42" ht="18">
      <c r="AF13125" s="123" t="s">
        <v>10870</v>
      </c>
      <c r="AG13125" s="96" t="s">
        <v>10871</v>
      </c>
      <c r="AH13125" s="96" t="s">
        <v>17204</v>
      </c>
      <c r="AI13125" s="97">
        <v>205623</v>
      </c>
      <c r="AJ13125" s="114"/>
      <c r="AK13125" s="114"/>
      <c r="AM13125" s="104"/>
      <c r="AN13125" s="104"/>
      <c r="AO13125" s="104"/>
      <c r="AP13125" s="104"/>
    </row>
    <row r="13126" spans="32:42" ht="18">
      <c r="AF13126" s="123" t="s">
        <v>10870</v>
      </c>
      <c r="AG13126" s="96" t="s">
        <v>10871</v>
      </c>
      <c r="AH13126" s="96" t="s">
        <v>17205</v>
      </c>
      <c r="AI13126" s="97">
        <v>205624</v>
      </c>
      <c r="AJ13126" s="114"/>
      <c r="AK13126" s="114"/>
      <c r="AM13126" s="104"/>
      <c r="AN13126" s="104"/>
      <c r="AO13126" s="104"/>
      <c r="AP13126" s="104"/>
    </row>
    <row r="13127" spans="32:42" ht="18">
      <c r="AF13127" s="123" t="s">
        <v>10870</v>
      </c>
      <c r="AG13127" s="96" t="s">
        <v>10871</v>
      </c>
      <c r="AH13127" s="96" t="s">
        <v>16834</v>
      </c>
      <c r="AI13127" s="97">
        <v>205625</v>
      </c>
      <c r="AJ13127" s="114"/>
      <c r="AK13127" s="114"/>
      <c r="AM13127" s="104"/>
      <c r="AN13127" s="104"/>
      <c r="AO13127" s="104"/>
      <c r="AP13127" s="104"/>
    </row>
    <row r="13128" spans="32:42" ht="18">
      <c r="AF13128" s="123" t="s">
        <v>10870</v>
      </c>
      <c r="AG13128" s="96" t="s">
        <v>10871</v>
      </c>
      <c r="AH13128" s="96" t="s">
        <v>17206</v>
      </c>
      <c r="AI13128" s="97">
        <v>205622</v>
      </c>
      <c r="AJ13128" s="114"/>
      <c r="AK13128" s="114"/>
      <c r="AM13128" s="104"/>
      <c r="AN13128" s="104"/>
      <c r="AO13128" s="104"/>
      <c r="AP13128" s="104"/>
    </row>
    <row r="13129" spans="32:42" ht="18">
      <c r="AF13129" s="123" t="s">
        <v>7895</v>
      </c>
      <c r="AG13129" s="96" t="s">
        <v>10872</v>
      </c>
      <c r="AH13129" s="96" t="s">
        <v>12149</v>
      </c>
      <c r="AI13129" s="97">
        <v>205630</v>
      </c>
      <c r="AJ13129" s="114"/>
      <c r="AK13129" s="114"/>
      <c r="AM13129" s="104"/>
      <c r="AN13129" s="104"/>
      <c r="AO13129" s="104"/>
      <c r="AP13129" s="104"/>
    </row>
    <row r="13130" spans="32:42" ht="18">
      <c r="AF13130" s="123" t="s">
        <v>7895</v>
      </c>
      <c r="AG13130" s="96" t="s">
        <v>10872</v>
      </c>
      <c r="AH13130" s="96" t="s">
        <v>17207</v>
      </c>
      <c r="AI13130" s="97">
        <v>205633</v>
      </c>
      <c r="AJ13130" s="114"/>
      <c r="AK13130" s="114"/>
      <c r="AM13130" s="104"/>
      <c r="AN13130" s="104"/>
      <c r="AO13130" s="104"/>
      <c r="AP13130" s="104"/>
    </row>
    <row r="13131" spans="32:42" ht="18">
      <c r="AF13131" s="123" t="s">
        <v>7895</v>
      </c>
      <c r="AG13131" s="96" t="s">
        <v>10872</v>
      </c>
      <c r="AH13131" s="96" t="s">
        <v>13796</v>
      </c>
      <c r="AI13131" s="97">
        <v>205631</v>
      </c>
      <c r="AJ13131" s="114"/>
      <c r="AK13131" s="114"/>
      <c r="AM13131" s="104"/>
      <c r="AN13131" s="104"/>
      <c r="AO13131" s="104"/>
      <c r="AP13131" s="104"/>
    </row>
    <row r="13132" spans="32:42" ht="18">
      <c r="AF13132" s="123" t="s">
        <v>7895</v>
      </c>
      <c r="AG13132" s="96" t="s">
        <v>10872</v>
      </c>
      <c r="AH13132" s="96" t="s">
        <v>16644</v>
      </c>
      <c r="AI13132" s="97">
        <v>205629</v>
      </c>
      <c r="AJ13132" s="114"/>
      <c r="AK13132" s="114"/>
      <c r="AM13132" s="104"/>
      <c r="AN13132" s="104"/>
      <c r="AO13132" s="104"/>
      <c r="AP13132" s="104"/>
    </row>
    <row r="13133" spans="32:42" ht="18">
      <c r="AF13133" s="123" t="s">
        <v>7895</v>
      </c>
      <c r="AG13133" s="96" t="s">
        <v>10872</v>
      </c>
      <c r="AH13133" s="96" t="s">
        <v>17208</v>
      </c>
      <c r="AI13133" s="97">
        <v>205628</v>
      </c>
      <c r="AJ13133" s="114"/>
      <c r="AK13133" s="114"/>
      <c r="AM13133" s="104"/>
      <c r="AN13133" s="104"/>
      <c r="AO13133" s="104"/>
      <c r="AP13133" s="104"/>
    </row>
    <row r="13134" spans="32:42" ht="18">
      <c r="AF13134" s="123" t="s">
        <v>7895</v>
      </c>
      <c r="AG13134" s="96" t="s">
        <v>10872</v>
      </c>
      <c r="AH13134" s="96" t="s">
        <v>17209</v>
      </c>
      <c r="AI13134" s="97">
        <v>205627</v>
      </c>
      <c r="AJ13134" s="114"/>
      <c r="AK13134" s="114"/>
      <c r="AM13134" s="104"/>
      <c r="AN13134" s="104"/>
      <c r="AO13134" s="104"/>
      <c r="AP13134" s="104"/>
    </row>
    <row r="13135" spans="32:42" ht="18">
      <c r="AF13135" s="123" t="s">
        <v>7895</v>
      </c>
      <c r="AG13135" s="96" t="s">
        <v>10872</v>
      </c>
      <c r="AH13135" s="96" t="s">
        <v>7895</v>
      </c>
      <c r="AI13135" s="97">
        <v>205626</v>
      </c>
      <c r="AJ13135" s="114"/>
      <c r="AK13135" s="114"/>
      <c r="AM13135" s="104"/>
      <c r="AN13135" s="104"/>
      <c r="AO13135" s="104"/>
      <c r="AP13135" s="104"/>
    </row>
    <row r="13136" spans="32:42" ht="18">
      <c r="AF13136" s="123" t="s">
        <v>7895</v>
      </c>
      <c r="AG13136" s="96" t="s">
        <v>10872</v>
      </c>
      <c r="AH13136" s="96" t="s">
        <v>17210</v>
      </c>
      <c r="AI13136" s="97">
        <v>205632</v>
      </c>
      <c r="AJ13136" s="114"/>
      <c r="AK13136" s="114"/>
      <c r="AM13136" s="104"/>
      <c r="AN13136" s="104"/>
      <c r="AO13136" s="104"/>
      <c r="AP13136" s="104"/>
    </row>
    <row r="13137" spans="32:42" ht="18">
      <c r="AF13137" s="123" t="s">
        <v>10873</v>
      </c>
      <c r="AG13137" s="96" t="s">
        <v>10874</v>
      </c>
      <c r="AH13137" s="96" t="s">
        <v>10502</v>
      </c>
      <c r="AI13137" s="97">
        <v>205659</v>
      </c>
      <c r="AJ13137" s="114"/>
      <c r="AK13137" s="114"/>
      <c r="AM13137" s="104"/>
      <c r="AN13137" s="104"/>
      <c r="AO13137" s="104"/>
      <c r="AP13137" s="104"/>
    </row>
    <row r="13138" spans="32:42" ht="18">
      <c r="AF13138" s="123" t="s">
        <v>10873</v>
      </c>
      <c r="AG13138" s="96" t="s">
        <v>10874</v>
      </c>
      <c r="AH13138" s="96" t="s">
        <v>17211</v>
      </c>
      <c r="AI13138" s="97">
        <v>205651</v>
      </c>
      <c r="AJ13138" s="114"/>
      <c r="AK13138" s="114"/>
      <c r="AM13138" s="104"/>
      <c r="AN13138" s="104"/>
      <c r="AO13138" s="104"/>
      <c r="AP13138" s="104"/>
    </row>
    <row r="13139" spans="32:42" ht="18">
      <c r="AF13139" s="123" t="s">
        <v>10873</v>
      </c>
      <c r="AG13139" s="96" t="s">
        <v>10874</v>
      </c>
      <c r="AH13139" s="96" t="s">
        <v>17212</v>
      </c>
      <c r="AI13139" s="97">
        <v>205652</v>
      </c>
      <c r="AJ13139" s="114"/>
      <c r="AK13139" s="114"/>
      <c r="AM13139" s="104"/>
      <c r="AN13139" s="104"/>
      <c r="AO13139" s="104"/>
      <c r="AP13139" s="104"/>
    </row>
    <row r="13140" spans="32:42" ht="18">
      <c r="AF13140" s="123" t="s">
        <v>10873</v>
      </c>
      <c r="AG13140" s="96" t="s">
        <v>10874</v>
      </c>
      <c r="AH13140" s="96" t="s">
        <v>17213</v>
      </c>
      <c r="AI13140" s="97">
        <v>205653</v>
      </c>
      <c r="AJ13140" s="114"/>
      <c r="AK13140" s="114"/>
      <c r="AM13140" s="104"/>
      <c r="AN13140" s="104"/>
      <c r="AO13140" s="104"/>
      <c r="AP13140" s="104"/>
    </row>
    <row r="13141" spans="32:42" ht="18">
      <c r="AF13141" s="123" t="s">
        <v>10873</v>
      </c>
      <c r="AG13141" s="96" t="s">
        <v>10874</v>
      </c>
      <c r="AH13141" s="96" t="s">
        <v>17214</v>
      </c>
      <c r="AI13141" s="97">
        <v>205654</v>
      </c>
      <c r="AJ13141" s="114"/>
      <c r="AK13141" s="114"/>
      <c r="AM13141" s="104"/>
      <c r="AN13141" s="104"/>
      <c r="AO13141" s="104"/>
      <c r="AP13141" s="104"/>
    </row>
    <row r="13142" spans="32:42" ht="18">
      <c r="AF13142" s="123" t="s">
        <v>10873</v>
      </c>
      <c r="AG13142" s="96" t="s">
        <v>10874</v>
      </c>
      <c r="AH13142" s="96" t="s">
        <v>13866</v>
      </c>
      <c r="AI13142" s="97">
        <v>205656</v>
      </c>
      <c r="AJ13142" s="114"/>
      <c r="AK13142" s="114"/>
      <c r="AM13142" s="104"/>
      <c r="AN13142" s="104"/>
      <c r="AO13142" s="104"/>
      <c r="AP13142" s="104"/>
    </row>
    <row r="13143" spans="32:42" ht="18">
      <c r="AF13143" s="123" t="s">
        <v>10873</v>
      </c>
      <c r="AG13143" s="96" t="s">
        <v>10874</v>
      </c>
      <c r="AH13143" s="96" t="s">
        <v>17215</v>
      </c>
      <c r="AI13143" s="97">
        <v>205658</v>
      </c>
      <c r="AJ13143" s="114"/>
      <c r="AK13143" s="114"/>
      <c r="AM13143" s="104"/>
      <c r="AN13143" s="104"/>
      <c r="AO13143" s="104"/>
      <c r="AP13143" s="104"/>
    </row>
    <row r="13144" spans="32:42" ht="18">
      <c r="AF13144" s="123" t="s">
        <v>10873</v>
      </c>
      <c r="AG13144" s="96" t="s">
        <v>10874</v>
      </c>
      <c r="AH13144" s="96" t="s">
        <v>17216</v>
      </c>
      <c r="AI13144" s="97">
        <v>205660</v>
      </c>
      <c r="AJ13144" s="114"/>
      <c r="AK13144" s="114"/>
      <c r="AM13144" s="104"/>
      <c r="AN13144" s="104"/>
      <c r="AO13144" s="104"/>
      <c r="AP13144" s="104"/>
    </row>
    <row r="13145" spans="32:42" ht="18">
      <c r="AF13145" s="123" t="s">
        <v>10873</v>
      </c>
      <c r="AG13145" s="96" t="s">
        <v>10874</v>
      </c>
      <c r="AH13145" s="96" t="s">
        <v>15673</v>
      </c>
      <c r="AI13145" s="97">
        <v>219409</v>
      </c>
      <c r="AJ13145" s="114"/>
      <c r="AK13145" s="114"/>
      <c r="AM13145" s="104"/>
      <c r="AN13145" s="104"/>
      <c r="AO13145" s="104"/>
      <c r="AP13145" s="104"/>
    </row>
    <row r="13146" spans="32:42" ht="18">
      <c r="AF13146" s="123" t="s">
        <v>10873</v>
      </c>
      <c r="AG13146" s="96" t="s">
        <v>10874</v>
      </c>
      <c r="AH13146" s="96" t="s">
        <v>17217</v>
      </c>
      <c r="AI13146" s="97">
        <v>219410</v>
      </c>
      <c r="AJ13146" s="114"/>
      <c r="AK13146" s="114"/>
      <c r="AM13146" s="104"/>
      <c r="AN13146" s="104"/>
      <c r="AO13146" s="104"/>
      <c r="AP13146" s="104"/>
    </row>
    <row r="13147" spans="32:42" ht="18">
      <c r="AF13147" s="123" t="s">
        <v>10873</v>
      </c>
      <c r="AG13147" s="96" t="s">
        <v>10874</v>
      </c>
      <c r="AH13147" s="96" t="s">
        <v>17218</v>
      </c>
      <c r="AI13147" s="97">
        <v>219411</v>
      </c>
      <c r="AJ13147" s="114"/>
      <c r="AK13147" s="114"/>
      <c r="AM13147" s="104"/>
      <c r="AN13147" s="104"/>
      <c r="AO13147" s="104"/>
      <c r="AP13147" s="104"/>
    </row>
    <row r="13148" spans="32:42" ht="18">
      <c r="AF13148" s="123" t="s">
        <v>10873</v>
      </c>
      <c r="AG13148" s="96" t="s">
        <v>10874</v>
      </c>
      <c r="AH13148" s="96" t="s">
        <v>17219</v>
      </c>
      <c r="AI13148" s="97">
        <v>205650</v>
      </c>
      <c r="AJ13148" s="114"/>
      <c r="AK13148" s="114"/>
      <c r="AM13148" s="104"/>
      <c r="AN13148" s="104"/>
      <c r="AO13148" s="104"/>
      <c r="AP13148" s="104"/>
    </row>
    <row r="13149" spans="32:42" ht="18">
      <c r="AF13149" s="123" t="s">
        <v>10873</v>
      </c>
      <c r="AG13149" s="96" t="s">
        <v>10874</v>
      </c>
      <c r="AH13149" s="96" t="s">
        <v>17220</v>
      </c>
      <c r="AI13149" s="97">
        <v>219413</v>
      </c>
      <c r="AJ13149" s="114"/>
      <c r="AK13149" s="114"/>
      <c r="AM13149" s="104"/>
      <c r="AN13149" s="104"/>
      <c r="AO13149" s="104"/>
      <c r="AP13149" s="104"/>
    </row>
    <row r="13150" spans="32:42" ht="18">
      <c r="AF13150" s="123" t="s">
        <v>10873</v>
      </c>
      <c r="AG13150" s="96" t="s">
        <v>10874</v>
      </c>
      <c r="AH13150" s="96" t="s">
        <v>15583</v>
      </c>
      <c r="AI13150" s="97">
        <v>205655</v>
      </c>
      <c r="AJ13150" s="114"/>
      <c r="AK13150" s="114"/>
      <c r="AM13150" s="104"/>
      <c r="AN13150" s="104"/>
      <c r="AO13150" s="104"/>
      <c r="AP13150" s="104"/>
    </row>
    <row r="13151" spans="32:42" ht="18">
      <c r="AF13151" s="123" t="s">
        <v>10873</v>
      </c>
      <c r="AG13151" s="96" t="s">
        <v>10874</v>
      </c>
      <c r="AH13151" s="96" t="s">
        <v>17221</v>
      </c>
      <c r="AI13151" s="97">
        <v>219412</v>
      </c>
      <c r="AJ13151" s="114"/>
      <c r="AK13151" s="114"/>
      <c r="AM13151" s="104"/>
      <c r="AN13151" s="104"/>
      <c r="AO13151" s="104"/>
      <c r="AP13151" s="104"/>
    </row>
    <row r="13152" spans="32:42" ht="18">
      <c r="AF13152" s="123" t="s">
        <v>10873</v>
      </c>
      <c r="AG13152" s="96" t="s">
        <v>10874</v>
      </c>
      <c r="AH13152" s="96" t="s">
        <v>17222</v>
      </c>
      <c r="AI13152" s="97">
        <v>205642</v>
      </c>
      <c r="AJ13152" s="114"/>
      <c r="AK13152" s="114"/>
      <c r="AM13152" s="104"/>
      <c r="AN13152" s="104"/>
      <c r="AO13152" s="104"/>
      <c r="AP13152" s="104"/>
    </row>
    <row r="13153" spans="32:42" ht="18">
      <c r="AF13153" s="123" t="s">
        <v>10873</v>
      </c>
      <c r="AG13153" s="96" t="s">
        <v>10874</v>
      </c>
      <c r="AH13153" s="96" t="s">
        <v>17223</v>
      </c>
      <c r="AI13153" s="97">
        <v>205657</v>
      </c>
      <c r="AJ13153" s="114"/>
      <c r="AK13153" s="114"/>
      <c r="AM13153" s="104"/>
      <c r="AN13153" s="104"/>
      <c r="AO13153" s="104"/>
      <c r="AP13153" s="104"/>
    </row>
    <row r="13154" spans="32:42" ht="18">
      <c r="AF13154" s="123" t="s">
        <v>10873</v>
      </c>
      <c r="AG13154" s="96" t="s">
        <v>10874</v>
      </c>
      <c r="AH13154" s="96" t="s">
        <v>17224</v>
      </c>
      <c r="AI13154" s="97">
        <v>205635</v>
      </c>
      <c r="AJ13154" s="114"/>
      <c r="AK13154" s="114"/>
      <c r="AM13154" s="104"/>
      <c r="AN13154" s="104"/>
      <c r="AO13154" s="104"/>
      <c r="AP13154" s="104"/>
    </row>
    <row r="13155" spans="32:42" ht="18">
      <c r="AF13155" s="123" t="s">
        <v>10873</v>
      </c>
      <c r="AG13155" s="96" t="s">
        <v>10874</v>
      </c>
      <c r="AH13155" s="96" t="s">
        <v>8073</v>
      </c>
      <c r="AI13155" s="97">
        <v>205636</v>
      </c>
      <c r="AJ13155" s="114"/>
      <c r="AK13155" s="114"/>
      <c r="AM13155" s="104"/>
      <c r="AN13155" s="104"/>
      <c r="AO13155" s="104"/>
      <c r="AP13155" s="104"/>
    </row>
    <row r="13156" spans="32:42" ht="18">
      <c r="AF13156" s="123" t="s">
        <v>10873</v>
      </c>
      <c r="AG13156" s="96" t="s">
        <v>10874</v>
      </c>
      <c r="AH13156" s="96" t="s">
        <v>17225</v>
      </c>
      <c r="AI13156" s="97">
        <v>205637</v>
      </c>
      <c r="AJ13156" s="114"/>
      <c r="AK13156" s="114"/>
      <c r="AM13156" s="104"/>
      <c r="AN13156" s="104"/>
      <c r="AO13156" s="104"/>
      <c r="AP13156" s="104"/>
    </row>
    <row r="13157" spans="32:42" ht="18">
      <c r="AF13157" s="123" t="s">
        <v>10873</v>
      </c>
      <c r="AG13157" s="96" t="s">
        <v>10874</v>
      </c>
      <c r="AH13157" s="96" t="s">
        <v>17226</v>
      </c>
      <c r="AI13157" s="97">
        <v>205638</v>
      </c>
      <c r="AJ13157" s="114"/>
      <c r="AK13157" s="114"/>
      <c r="AM13157" s="104"/>
      <c r="AN13157" s="104"/>
      <c r="AO13157" s="104"/>
      <c r="AP13157" s="104"/>
    </row>
    <row r="13158" spans="32:42" ht="18">
      <c r="AF13158" s="123" t="s">
        <v>10873</v>
      </c>
      <c r="AG13158" s="96" t="s">
        <v>10874</v>
      </c>
      <c r="AH13158" s="96" t="s">
        <v>16460</v>
      </c>
      <c r="AI13158" s="97">
        <v>205639</v>
      </c>
      <c r="AJ13158" s="114"/>
      <c r="AK13158" s="114"/>
      <c r="AM13158" s="104"/>
      <c r="AN13158" s="104"/>
      <c r="AO13158" s="104"/>
      <c r="AP13158" s="104"/>
    </row>
    <row r="13159" spans="32:42" ht="18">
      <c r="AF13159" s="123" t="s">
        <v>10873</v>
      </c>
      <c r="AG13159" s="96" t="s">
        <v>10874</v>
      </c>
      <c r="AH13159" s="96" t="s">
        <v>17227</v>
      </c>
      <c r="AI13159" s="97">
        <v>205649</v>
      </c>
      <c r="AJ13159" s="114"/>
      <c r="AK13159" s="114"/>
      <c r="AM13159" s="104"/>
      <c r="AN13159" s="104"/>
      <c r="AO13159" s="104"/>
      <c r="AP13159" s="104"/>
    </row>
    <row r="13160" spans="32:42" ht="18">
      <c r="AF13160" s="123" t="s">
        <v>10873</v>
      </c>
      <c r="AG13160" s="96" t="s">
        <v>10874</v>
      </c>
      <c r="AH13160" s="96" t="s">
        <v>13834</v>
      </c>
      <c r="AI13160" s="97">
        <v>205641</v>
      </c>
      <c r="AJ13160" s="114"/>
      <c r="AK13160" s="114"/>
      <c r="AM13160" s="104"/>
      <c r="AN13160" s="104"/>
      <c r="AO13160" s="104"/>
      <c r="AP13160" s="104"/>
    </row>
    <row r="13161" spans="32:42" ht="18">
      <c r="AF13161" s="123" t="s">
        <v>10873</v>
      </c>
      <c r="AG13161" s="96" t="s">
        <v>10874</v>
      </c>
      <c r="AH13161" s="96" t="s">
        <v>17199</v>
      </c>
      <c r="AI13161" s="97">
        <v>205643</v>
      </c>
      <c r="AJ13161" s="114"/>
      <c r="AK13161" s="114"/>
      <c r="AM13161" s="104"/>
      <c r="AN13161" s="104"/>
      <c r="AO13161" s="104"/>
      <c r="AP13161" s="104"/>
    </row>
    <row r="13162" spans="32:42" ht="18">
      <c r="AF13162" s="123" t="s">
        <v>10873</v>
      </c>
      <c r="AG13162" s="96" t="s">
        <v>10874</v>
      </c>
      <c r="AH13162" s="96" t="s">
        <v>10873</v>
      </c>
      <c r="AI13162" s="97">
        <v>205634</v>
      </c>
      <c r="AJ13162" s="114"/>
      <c r="AK13162" s="114"/>
      <c r="AM13162" s="104"/>
      <c r="AN13162" s="104"/>
      <c r="AO13162" s="104"/>
      <c r="AP13162" s="104"/>
    </row>
    <row r="13163" spans="32:42" ht="18">
      <c r="AF13163" s="123" t="s">
        <v>10873</v>
      </c>
      <c r="AG13163" s="96" t="s">
        <v>10874</v>
      </c>
      <c r="AH13163" s="96" t="s">
        <v>17228</v>
      </c>
      <c r="AI13163" s="97">
        <v>205644</v>
      </c>
      <c r="AJ13163" s="114"/>
      <c r="AK13163" s="114"/>
      <c r="AM13163" s="104"/>
      <c r="AN13163" s="104"/>
      <c r="AO13163" s="104"/>
      <c r="AP13163" s="104"/>
    </row>
    <row r="13164" spans="32:42" ht="18">
      <c r="AF13164" s="123" t="s">
        <v>10873</v>
      </c>
      <c r="AG13164" s="96" t="s">
        <v>10874</v>
      </c>
      <c r="AH13164" s="96" t="s">
        <v>17229</v>
      </c>
      <c r="AI13164" s="97">
        <v>205645</v>
      </c>
      <c r="AJ13164" s="114"/>
      <c r="AK13164" s="114"/>
      <c r="AM13164" s="104"/>
      <c r="AN13164" s="104"/>
      <c r="AO13164" s="104"/>
      <c r="AP13164" s="104"/>
    </row>
    <row r="13165" spans="32:42" ht="18">
      <c r="AF13165" s="123" t="s">
        <v>10873</v>
      </c>
      <c r="AG13165" s="96" t="s">
        <v>10874</v>
      </c>
      <c r="AH13165" s="96" t="s">
        <v>17230</v>
      </c>
      <c r="AI13165" s="97">
        <v>205646</v>
      </c>
      <c r="AJ13165" s="114">
        <v>20.208409</v>
      </c>
      <c r="AK13165" s="114">
        <v>98.214093000000005</v>
      </c>
      <c r="AM13165" s="104"/>
      <c r="AN13165" s="104"/>
      <c r="AO13165" s="104"/>
      <c r="AP13165" s="104"/>
    </row>
    <row r="13166" spans="32:42" ht="18">
      <c r="AF13166" s="123" t="s">
        <v>10873</v>
      </c>
      <c r="AG13166" s="96" t="s">
        <v>10874</v>
      </c>
      <c r="AH13166" s="96" t="s">
        <v>17231</v>
      </c>
      <c r="AI13166" s="97">
        <v>205647</v>
      </c>
      <c r="AJ13166" s="114"/>
      <c r="AK13166" s="114"/>
      <c r="AM13166" s="104"/>
      <c r="AN13166" s="104"/>
      <c r="AO13166" s="104"/>
      <c r="AP13166" s="104"/>
    </row>
    <row r="13167" spans="32:42" ht="18">
      <c r="AF13167" s="123" t="s">
        <v>10873</v>
      </c>
      <c r="AG13167" s="96" t="s">
        <v>10874</v>
      </c>
      <c r="AH13167" s="96" t="s">
        <v>17232</v>
      </c>
      <c r="AI13167" s="97">
        <v>205648</v>
      </c>
      <c r="AJ13167" s="114"/>
      <c r="AK13167" s="114"/>
      <c r="AM13167" s="104"/>
      <c r="AN13167" s="104"/>
      <c r="AO13167" s="104"/>
      <c r="AP13167" s="104"/>
    </row>
    <row r="13168" spans="32:42" ht="18">
      <c r="AF13168" s="123" t="s">
        <v>10873</v>
      </c>
      <c r="AG13168" s="96" t="s">
        <v>10874</v>
      </c>
      <c r="AH13168" s="96" t="s">
        <v>10099</v>
      </c>
      <c r="AI13168" s="97">
        <v>205640</v>
      </c>
      <c r="AJ13168" s="114">
        <v>20.194440841674801</v>
      </c>
      <c r="AK13168" s="114">
        <v>98.181541442871094</v>
      </c>
      <c r="AM13168" s="104"/>
      <c r="AN13168" s="104"/>
      <c r="AO13168" s="104"/>
      <c r="AP13168" s="104"/>
    </row>
    <row r="13169" spans="32:42" ht="18">
      <c r="AF13169" s="123" t="s">
        <v>10875</v>
      </c>
      <c r="AG13169" s="96" t="s">
        <v>10876</v>
      </c>
      <c r="AH13169" s="96" t="s">
        <v>17233</v>
      </c>
      <c r="AI13169" s="97">
        <v>205664</v>
      </c>
      <c r="AJ13169" s="114">
        <v>22.9811096191406</v>
      </c>
      <c r="AK13169" s="114">
        <v>97.773231506347699</v>
      </c>
      <c r="AM13169" s="104"/>
      <c r="AN13169" s="104"/>
      <c r="AO13169" s="104"/>
      <c r="AP13169" s="104"/>
    </row>
    <row r="13170" spans="32:42" ht="18">
      <c r="AF13170" s="123" t="s">
        <v>10875</v>
      </c>
      <c r="AG13170" s="96" t="s">
        <v>10876</v>
      </c>
      <c r="AH13170" s="96" t="s">
        <v>10524</v>
      </c>
      <c r="AI13170" s="97">
        <v>205668</v>
      </c>
      <c r="AJ13170" s="114"/>
      <c r="AK13170" s="114"/>
      <c r="AM13170" s="104"/>
      <c r="AN13170" s="104"/>
      <c r="AO13170" s="104"/>
      <c r="AP13170" s="104"/>
    </row>
    <row r="13171" spans="32:42" ht="18">
      <c r="AF13171" s="123" t="s">
        <v>10875</v>
      </c>
      <c r="AG13171" s="96" t="s">
        <v>10876</v>
      </c>
      <c r="AH13171" s="96" t="s">
        <v>17234</v>
      </c>
      <c r="AI13171" s="97">
        <v>205667</v>
      </c>
      <c r="AJ13171" s="114"/>
      <c r="AK13171" s="114"/>
      <c r="AM13171" s="104"/>
      <c r="AN13171" s="104"/>
      <c r="AO13171" s="104"/>
      <c r="AP13171" s="104"/>
    </row>
    <row r="13172" spans="32:42" ht="18">
      <c r="AF13172" s="123" t="s">
        <v>10875</v>
      </c>
      <c r="AG13172" s="96" t="s">
        <v>10876</v>
      </c>
      <c r="AH13172" s="96" t="s">
        <v>7876</v>
      </c>
      <c r="AI13172" s="97">
        <v>205665</v>
      </c>
      <c r="AJ13172" s="114">
        <v>22.969810485839801</v>
      </c>
      <c r="AK13172" s="114">
        <v>97.775329589843807</v>
      </c>
      <c r="AM13172" s="104"/>
      <c r="AN13172" s="104"/>
      <c r="AO13172" s="104"/>
      <c r="AP13172" s="104"/>
    </row>
    <row r="13173" spans="32:42" ht="18">
      <c r="AF13173" s="123" t="s">
        <v>10875</v>
      </c>
      <c r="AG13173" s="96" t="s">
        <v>10876</v>
      </c>
      <c r="AH13173" s="96" t="s">
        <v>17235</v>
      </c>
      <c r="AI13173" s="97">
        <v>205662</v>
      </c>
      <c r="AJ13173" s="114"/>
      <c r="AK13173" s="114"/>
      <c r="AM13173" s="104"/>
      <c r="AN13173" s="104"/>
      <c r="AO13173" s="104"/>
      <c r="AP13173" s="104"/>
    </row>
    <row r="13174" spans="32:42" ht="18">
      <c r="AF13174" s="123" t="s">
        <v>10875</v>
      </c>
      <c r="AG13174" s="96" t="s">
        <v>10876</v>
      </c>
      <c r="AH13174" s="96" t="s">
        <v>10875</v>
      </c>
      <c r="AI13174" s="97">
        <v>205661</v>
      </c>
      <c r="AJ13174" s="114"/>
      <c r="AK13174" s="114"/>
      <c r="AM13174" s="104"/>
      <c r="AN13174" s="104"/>
      <c r="AO13174" s="104"/>
      <c r="AP13174" s="104"/>
    </row>
    <row r="13175" spans="32:42" ht="18">
      <c r="AF13175" s="123" t="s">
        <v>10875</v>
      </c>
      <c r="AG13175" s="96" t="s">
        <v>10876</v>
      </c>
      <c r="AH13175" s="96" t="s">
        <v>17236</v>
      </c>
      <c r="AI13175" s="97">
        <v>205663</v>
      </c>
      <c r="AJ13175" s="114">
        <v>22.986640930175799</v>
      </c>
      <c r="AK13175" s="114">
        <v>97.812400817871094</v>
      </c>
      <c r="AM13175" s="104"/>
      <c r="AN13175" s="104"/>
      <c r="AO13175" s="104"/>
      <c r="AP13175" s="104"/>
    </row>
    <row r="13176" spans="32:42" ht="18">
      <c r="AF13176" s="123" t="s">
        <v>10875</v>
      </c>
      <c r="AG13176" s="96" t="s">
        <v>10876</v>
      </c>
      <c r="AH13176" s="96" t="s">
        <v>16776</v>
      </c>
      <c r="AI13176" s="97">
        <v>205666</v>
      </c>
      <c r="AJ13176" s="114"/>
      <c r="AK13176" s="114"/>
      <c r="AM13176" s="104"/>
      <c r="AN13176" s="104"/>
      <c r="AO13176" s="104"/>
      <c r="AP13176" s="104"/>
    </row>
    <row r="13177" spans="32:42" ht="18">
      <c r="AF13177" s="123" t="s">
        <v>10877</v>
      </c>
      <c r="AG13177" s="96" t="s">
        <v>10878</v>
      </c>
      <c r="AH13177" s="96" t="s">
        <v>10877</v>
      </c>
      <c r="AI13177" s="97">
        <v>205669</v>
      </c>
      <c r="AJ13177" s="114">
        <v>22.911090850830099</v>
      </c>
      <c r="AK13177" s="114">
        <v>97.756156921386705</v>
      </c>
      <c r="AM13177" s="104"/>
      <c r="AN13177" s="104"/>
      <c r="AO13177" s="104"/>
      <c r="AP13177" s="104"/>
    </row>
    <row r="13178" spans="32:42" ht="18">
      <c r="AF13178" s="123" t="s">
        <v>10877</v>
      </c>
      <c r="AG13178" s="96" t="s">
        <v>10878</v>
      </c>
      <c r="AH13178" s="96" t="s">
        <v>17237</v>
      </c>
      <c r="AI13178" s="97">
        <v>205670</v>
      </c>
      <c r="AJ13178" s="114">
        <v>22.893629074096701</v>
      </c>
      <c r="AK13178" s="114">
        <v>97.739151000976605</v>
      </c>
      <c r="AM13178" s="104"/>
      <c r="AN13178" s="104"/>
      <c r="AO13178" s="104"/>
      <c r="AP13178" s="104"/>
    </row>
    <row r="13179" spans="32:42" ht="18">
      <c r="AF13179" s="123" t="s">
        <v>10877</v>
      </c>
      <c r="AG13179" s="96" t="s">
        <v>10878</v>
      </c>
      <c r="AH13179" s="96" t="s">
        <v>11048</v>
      </c>
      <c r="AI13179" s="97">
        <v>205671</v>
      </c>
      <c r="AJ13179" s="114">
        <v>22.968469619751001</v>
      </c>
      <c r="AK13179" s="114">
        <v>97.781471252441406</v>
      </c>
      <c r="AM13179" s="104"/>
      <c r="AN13179" s="104"/>
      <c r="AO13179" s="104"/>
      <c r="AP13179" s="104"/>
    </row>
    <row r="13180" spans="32:42" ht="18">
      <c r="AF13180" s="123" t="s">
        <v>10877</v>
      </c>
      <c r="AG13180" s="96" t="s">
        <v>10878</v>
      </c>
      <c r="AH13180" s="96" t="s">
        <v>10941</v>
      </c>
      <c r="AI13180" s="97">
        <v>205672</v>
      </c>
      <c r="AJ13180" s="114">
        <v>22.9116306304932</v>
      </c>
      <c r="AK13180" s="114">
        <v>97.731491088867202</v>
      </c>
      <c r="AM13180" s="104"/>
      <c r="AN13180" s="104"/>
      <c r="AO13180" s="104"/>
      <c r="AP13180" s="104"/>
    </row>
    <row r="13181" spans="32:42" ht="18">
      <c r="AF13181" s="123" t="s">
        <v>10879</v>
      </c>
      <c r="AG13181" s="96" t="s">
        <v>10880</v>
      </c>
      <c r="AH13181" s="96" t="s">
        <v>16042</v>
      </c>
      <c r="AI13181" s="97">
        <v>205674</v>
      </c>
      <c r="AJ13181" s="114">
        <v>22.912879943847699</v>
      </c>
      <c r="AK13181" s="114">
        <v>97.720977783203097</v>
      </c>
      <c r="AM13181" s="104"/>
      <c r="AN13181" s="104"/>
      <c r="AO13181" s="104"/>
      <c r="AP13181" s="104"/>
    </row>
    <row r="13182" spans="32:42" ht="18">
      <c r="AF13182" s="123" t="s">
        <v>10879</v>
      </c>
      <c r="AG13182" s="96" t="s">
        <v>10880</v>
      </c>
      <c r="AH13182" s="96" t="s">
        <v>11105</v>
      </c>
      <c r="AI13182" s="97">
        <v>205682</v>
      </c>
      <c r="AJ13182" s="114">
        <v>22.906150817871101</v>
      </c>
      <c r="AK13182" s="114">
        <v>97.692802429199205</v>
      </c>
      <c r="AM13182" s="104"/>
      <c r="AN13182" s="104"/>
      <c r="AO13182" s="104"/>
      <c r="AP13182" s="104"/>
    </row>
    <row r="13183" spans="32:42" ht="18">
      <c r="AF13183" s="123" t="s">
        <v>10879</v>
      </c>
      <c r="AG13183" s="96" t="s">
        <v>10880</v>
      </c>
      <c r="AH13183" s="96" t="s">
        <v>11071</v>
      </c>
      <c r="AI13183" s="97">
        <v>205681</v>
      </c>
      <c r="AJ13183" s="114"/>
      <c r="AK13183" s="114"/>
      <c r="AM13183" s="104"/>
      <c r="AN13183" s="104"/>
      <c r="AO13183" s="104"/>
      <c r="AP13183" s="104"/>
    </row>
    <row r="13184" spans="32:42" ht="18">
      <c r="AF13184" s="123" t="s">
        <v>10879</v>
      </c>
      <c r="AG13184" s="96" t="s">
        <v>10880</v>
      </c>
      <c r="AH13184" s="96" t="s">
        <v>13983</v>
      </c>
      <c r="AI13184" s="97">
        <v>205680</v>
      </c>
      <c r="AJ13184" s="114"/>
      <c r="AK13184" s="114"/>
      <c r="AM13184" s="104"/>
      <c r="AN13184" s="104"/>
      <c r="AO13184" s="104"/>
      <c r="AP13184" s="104"/>
    </row>
    <row r="13185" spans="32:42" ht="18">
      <c r="AF13185" s="123" t="s">
        <v>10879</v>
      </c>
      <c r="AG13185" s="96" t="s">
        <v>10880</v>
      </c>
      <c r="AH13185" s="96" t="s">
        <v>11302</v>
      </c>
      <c r="AI13185" s="97">
        <v>205679</v>
      </c>
      <c r="AJ13185" s="114">
        <v>22.891149520873999</v>
      </c>
      <c r="AK13185" s="114">
        <v>97.704063415527301</v>
      </c>
      <c r="AM13185" s="104"/>
      <c r="AN13185" s="104"/>
      <c r="AO13185" s="104"/>
      <c r="AP13185" s="104"/>
    </row>
    <row r="13186" spans="32:42" ht="18">
      <c r="AF13186" s="123" t="s">
        <v>10879</v>
      </c>
      <c r="AG13186" s="96" t="s">
        <v>10880</v>
      </c>
      <c r="AH13186" s="96" t="s">
        <v>17238</v>
      </c>
      <c r="AI13186" s="97">
        <v>205678</v>
      </c>
      <c r="AJ13186" s="114"/>
      <c r="AK13186" s="114"/>
      <c r="AM13186" s="104"/>
      <c r="AN13186" s="104"/>
      <c r="AO13186" s="104"/>
      <c r="AP13186" s="104"/>
    </row>
    <row r="13187" spans="32:42" ht="18">
      <c r="AF13187" s="123" t="s">
        <v>10879</v>
      </c>
      <c r="AG13187" s="96" t="s">
        <v>10880</v>
      </c>
      <c r="AH13187" s="96" t="s">
        <v>10450</v>
      </c>
      <c r="AI13187" s="97">
        <v>205677</v>
      </c>
      <c r="AJ13187" s="114"/>
      <c r="AK13187" s="114"/>
      <c r="AM13187" s="104"/>
      <c r="AN13187" s="104"/>
      <c r="AO13187" s="104"/>
      <c r="AP13187" s="104"/>
    </row>
    <row r="13188" spans="32:42" ht="18">
      <c r="AF13188" s="123" t="s">
        <v>10879</v>
      </c>
      <c r="AG13188" s="96" t="s">
        <v>10880</v>
      </c>
      <c r="AH13188" s="96" t="s">
        <v>10887</v>
      </c>
      <c r="AI13188" s="97">
        <v>205675</v>
      </c>
      <c r="AJ13188" s="114">
        <v>22.900609970092798</v>
      </c>
      <c r="AK13188" s="114">
        <v>97.714302062988295</v>
      </c>
      <c r="AM13188" s="104"/>
      <c r="AN13188" s="104"/>
      <c r="AO13188" s="104"/>
      <c r="AP13188" s="104"/>
    </row>
    <row r="13189" spans="32:42" ht="18">
      <c r="AF13189" s="123" t="s">
        <v>10879</v>
      </c>
      <c r="AG13189" s="96" t="s">
        <v>10880</v>
      </c>
      <c r="AH13189" s="96" t="s">
        <v>10879</v>
      </c>
      <c r="AI13189" s="97">
        <v>205673</v>
      </c>
      <c r="AJ13189" s="114">
        <v>22.884790420532202</v>
      </c>
      <c r="AK13189" s="114">
        <v>97.698020935058594</v>
      </c>
      <c r="AM13189" s="104"/>
      <c r="AN13189" s="104"/>
      <c r="AO13189" s="104"/>
      <c r="AP13189" s="104"/>
    </row>
    <row r="13190" spans="32:42" ht="18">
      <c r="AF13190" s="123" t="s">
        <v>10879</v>
      </c>
      <c r="AG13190" s="96" t="s">
        <v>10880</v>
      </c>
      <c r="AH13190" s="96" t="s">
        <v>16419</v>
      </c>
      <c r="AI13190" s="97">
        <v>205676</v>
      </c>
      <c r="AJ13190" s="114"/>
      <c r="AK13190" s="114"/>
      <c r="AM13190" s="104"/>
      <c r="AN13190" s="104"/>
      <c r="AO13190" s="104"/>
      <c r="AP13190" s="104"/>
    </row>
    <row r="13191" spans="32:42" ht="18">
      <c r="AF13191" s="123" t="s">
        <v>10881</v>
      </c>
      <c r="AG13191" s="96" t="s">
        <v>10882</v>
      </c>
      <c r="AH13191" s="96" t="s">
        <v>10929</v>
      </c>
      <c r="AI13191" s="97">
        <v>205687</v>
      </c>
      <c r="AJ13191" s="114">
        <v>23.098455999999999</v>
      </c>
      <c r="AK13191" s="114">
        <v>97.643910000000005</v>
      </c>
      <c r="AM13191" s="104"/>
      <c r="AN13191" s="104"/>
      <c r="AO13191" s="104"/>
      <c r="AP13191" s="104"/>
    </row>
    <row r="13192" spans="32:42" ht="18">
      <c r="AF13192" s="123" t="s">
        <v>10881</v>
      </c>
      <c r="AG13192" s="96" t="s">
        <v>10882</v>
      </c>
      <c r="AH13192" s="96" t="s">
        <v>11090</v>
      </c>
      <c r="AI13192" s="97">
        <v>205684</v>
      </c>
      <c r="AJ13192" s="114"/>
      <c r="AK13192" s="114"/>
      <c r="AM13192" s="104"/>
      <c r="AN13192" s="104"/>
      <c r="AO13192" s="104"/>
      <c r="AP13192" s="104"/>
    </row>
    <row r="13193" spans="32:42" ht="18">
      <c r="AF13193" s="123" t="s">
        <v>10881</v>
      </c>
      <c r="AG13193" s="96" t="s">
        <v>10882</v>
      </c>
      <c r="AH13193" s="96" t="s">
        <v>17239</v>
      </c>
      <c r="AI13193" s="97">
        <v>205688</v>
      </c>
      <c r="AJ13193" s="114"/>
      <c r="AK13193" s="114"/>
      <c r="AM13193" s="104"/>
      <c r="AN13193" s="104"/>
      <c r="AO13193" s="104"/>
      <c r="AP13193" s="104"/>
    </row>
    <row r="13194" spans="32:42" ht="18">
      <c r="AF13194" s="123" t="s">
        <v>10881</v>
      </c>
      <c r="AG13194" s="96" t="s">
        <v>10882</v>
      </c>
      <c r="AH13194" s="96" t="s">
        <v>15781</v>
      </c>
      <c r="AI13194" s="97">
        <v>205685</v>
      </c>
      <c r="AJ13194" s="114">
        <v>23.022920608520501</v>
      </c>
      <c r="AK13194" s="114">
        <v>97.611007690429702</v>
      </c>
      <c r="AM13194" s="104"/>
      <c r="AN13194" s="104"/>
      <c r="AO13194" s="104"/>
      <c r="AP13194" s="104"/>
    </row>
    <row r="13195" spans="32:42" ht="18">
      <c r="AF13195" s="123" t="s">
        <v>10881</v>
      </c>
      <c r="AG13195" s="96" t="s">
        <v>10882</v>
      </c>
      <c r="AH13195" s="96" t="s">
        <v>10881</v>
      </c>
      <c r="AI13195" s="97">
        <v>205683</v>
      </c>
      <c r="AJ13195" s="114">
        <v>23.029920578002901</v>
      </c>
      <c r="AK13195" s="114">
        <v>97.619369506835895</v>
      </c>
      <c r="AM13195" s="104"/>
      <c r="AN13195" s="104"/>
      <c r="AO13195" s="104"/>
      <c r="AP13195" s="104"/>
    </row>
    <row r="13196" spans="32:42" ht="18">
      <c r="AF13196" s="123" t="s">
        <v>10881</v>
      </c>
      <c r="AG13196" s="96" t="s">
        <v>10882</v>
      </c>
      <c r="AH13196" s="96" t="s">
        <v>17240</v>
      </c>
      <c r="AI13196" s="97">
        <v>205686</v>
      </c>
      <c r="AJ13196" s="114"/>
      <c r="AK13196" s="114"/>
      <c r="AM13196" s="104"/>
      <c r="AN13196" s="104"/>
      <c r="AO13196" s="104"/>
      <c r="AP13196" s="104"/>
    </row>
    <row r="13197" spans="32:42" ht="18">
      <c r="AF13197" s="123" t="s">
        <v>10883</v>
      </c>
      <c r="AG13197" s="96" t="s">
        <v>10884</v>
      </c>
      <c r="AH13197" s="96" t="s">
        <v>17241</v>
      </c>
      <c r="AI13197" s="97">
        <v>205694</v>
      </c>
      <c r="AJ13197" s="114"/>
      <c r="AK13197" s="114"/>
      <c r="AM13197" s="104"/>
      <c r="AN13197" s="104"/>
      <c r="AO13197" s="104"/>
      <c r="AP13197" s="104"/>
    </row>
    <row r="13198" spans="32:42" ht="18">
      <c r="AF13198" s="123" t="s">
        <v>10883</v>
      </c>
      <c r="AG13198" s="96" t="s">
        <v>10884</v>
      </c>
      <c r="AH13198" s="96" t="s">
        <v>17242</v>
      </c>
      <c r="AI13198" s="97">
        <v>205699</v>
      </c>
      <c r="AJ13198" s="114"/>
      <c r="AK13198" s="114"/>
      <c r="AM13198" s="104"/>
      <c r="AN13198" s="104"/>
      <c r="AO13198" s="104"/>
      <c r="AP13198" s="104"/>
    </row>
    <row r="13199" spans="32:42" ht="18">
      <c r="AF13199" s="123" t="s">
        <v>10883</v>
      </c>
      <c r="AG13199" s="96" t="s">
        <v>10884</v>
      </c>
      <c r="AH13199" s="96" t="s">
        <v>16468</v>
      </c>
      <c r="AI13199" s="97">
        <v>205698</v>
      </c>
      <c r="AJ13199" s="114"/>
      <c r="AK13199" s="114"/>
      <c r="AM13199" s="104"/>
      <c r="AN13199" s="104"/>
      <c r="AO13199" s="104"/>
      <c r="AP13199" s="104"/>
    </row>
    <row r="13200" spans="32:42" ht="18">
      <c r="AF13200" s="123" t="s">
        <v>10883</v>
      </c>
      <c r="AG13200" s="96" t="s">
        <v>10884</v>
      </c>
      <c r="AH13200" s="96" t="s">
        <v>17243</v>
      </c>
      <c r="AI13200" s="97">
        <v>205697</v>
      </c>
      <c r="AJ13200" s="114">
        <v>23.097650527954102</v>
      </c>
      <c r="AK13200" s="114">
        <v>97.815559387207003</v>
      </c>
      <c r="AM13200" s="104"/>
      <c r="AN13200" s="104"/>
      <c r="AO13200" s="104"/>
      <c r="AP13200" s="104"/>
    </row>
    <row r="13201" spans="32:42" ht="18">
      <c r="AF13201" s="123" t="s">
        <v>10883</v>
      </c>
      <c r="AG13201" s="96" t="s">
        <v>10884</v>
      </c>
      <c r="AH13201" s="96" t="s">
        <v>17244</v>
      </c>
      <c r="AI13201" s="97">
        <v>205695</v>
      </c>
      <c r="AJ13201" s="114"/>
      <c r="AK13201" s="114"/>
      <c r="AM13201" s="104"/>
      <c r="AN13201" s="104"/>
      <c r="AO13201" s="104"/>
      <c r="AP13201" s="104"/>
    </row>
    <row r="13202" spans="32:42" ht="18">
      <c r="AF13202" s="123" t="s">
        <v>10883</v>
      </c>
      <c r="AG13202" s="96" t="s">
        <v>10884</v>
      </c>
      <c r="AH13202" s="96" t="s">
        <v>16847</v>
      </c>
      <c r="AI13202" s="97">
        <v>205693</v>
      </c>
      <c r="AJ13202" s="114"/>
      <c r="AK13202" s="114"/>
      <c r="AM13202" s="104"/>
      <c r="AN13202" s="104"/>
      <c r="AO13202" s="104"/>
      <c r="AP13202" s="104"/>
    </row>
    <row r="13203" spans="32:42" ht="18">
      <c r="AF13203" s="123" t="s">
        <v>10883</v>
      </c>
      <c r="AG13203" s="96" t="s">
        <v>10884</v>
      </c>
      <c r="AH13203" s="96" t="s">
        <v>10095</v>
      </c>
      <c r="AI13203" s="97">
        <v>205692</v>
      </c>
      <c r="AJ13203" s="114">
        <v>23.085859298706101</v>
      </c>
      <c r="AK13203" s="114">
        <v>97.798362731933594</v>
      </c>
      <c r="AM13203" s="104"/>
      <c r="AN13203" s="104"/>
      <c r="AO13203" s="104"/>
      <c r="AP13203" s="104"/>
    </row>
    <row r="13204" spans="32:42" ht="18">
      <c r="AF13204" s="123" t="s">
        <v>10883</v>
      </c>
      <c r="AG13204" s="96" t="s">
        <v>10884</v>
      </c>
      <c r="AH13204" s="96" t="s">
        <v>17245</v>
      </c>
      <c r="AI13204" s="97">
        <v>205691</v>
      </c>
      <c r="AJ13204" s="114"/>
      <c r="AK13204" s="114"/>
      <c r="AM13204" s="104"/>
      <c r="AN13204" s="104"/>
      <c r="AO13204" s="104"/>
      <c r="AP13204" s="104"/>
    </row>
    <row r="13205" spans="32:42" ht="18">
      <c r="AF13205" s="123" t="s">
        <v>10883</v>
      </c>
      <c r="AG13205" s="96" t="s">
        <v>10884</v>
      </c>
      <c r="AH13205" s="96" t="s">
        <v>17246</v>
      </c>
      <c r="AI13205" s="97">
        <v>205690</v>
      </c>
      <c r="AJ13205" s="114">
        <v>23.0960597991943</v>
      </c>
      <c r="AK13205" s="114">
        <v>97.816558837890597</v>
      </c>
      <c r="AM13205" s="104"/>
      <c r="AN13205" s="104"/>
      <c r="AO13205" s="104"/>
      <c r="AP13205" s="104"/>
    </row>
    <row r="13206" spans="32:42" ht="18">
      <c r="AF13206" s="123" t="s">
        <v>10883</v>
      </c>
      <c r="AG13206" s="96" t="s">
        <v>10884</v>
      </c>
      <c r="AH13206" s="96" t="s">
        <v>10883</v>
      </c>
      <c r="AI13206" s="97">
        <v>205689</v>
      </c>
      <c r="AJ13206" s="114">
        <v>23.1126098632813</v>
      </c>
      <c r="AK13206" s="114">
        <v>97.832832336425795</v>
      </c>
      <c r="AM13206" s="104"/>
      <c r="AN13206" s="104"/>
      <c r="AO13206" s="104"/>
      <c r="AP13206" s="104"/>
    </row>
    <row r="13207" spans="32:42" ht="18">
      <c r="AF13207" s="123" t="s">
        <v>10883</v>
      </c>
      <c r="AG13207" s="96" t="s">
        <v>10884</v>
      </c>
      <c r="AH13207" s="96" t="s">
        <v>10887</v>
      </c>
      <c r="AI13207" s="97">
        <v>205696</v>
      </c>
      <c r="AJ13207" s="114"/>
      <c r="AK13207" s="114"/>
      <c r="AM13207" s="104"/>
      <c r="AN13207" s="104"/>
      <c r="AO13207" s="104"/>
      <c r="AP13207" s="104"/>
    </row>
    <row r="13208" spans="32:42" ht="18">
      <c r="AF13208" s="123" t="s">
        <v>10885</v>
      </c>
      <c r="AG13208" s="96" t="s">
        <v>10886</v>
      </c>
      <c r="AH13208" s="96" t="s">
        <v>17247</v>
      </c>
      <c r="AI13208" s="97">
        <v>205701</v>
      </c>
      <c r="AJ13208" s="114"/>
      <c r="AK13208" s="114"/>
      <c r="AM13208" s="104"/>
      <c r="AN13208" s="104"/>
      <c r="AO13208" s="104"/>
      <c r="AP13208" s="104"/>
    </row>
    <row r="13209" spans="32:42" ht="18">
      <c r="AF13209" s="123" t="s">
        <v>10885</v>
      </c>
      <c r="AG13209" s="96" t="s">
        <v>10886</v>
      </c>
      <c r="AH13209" s="96" t="s">
        <v>6304</v>
      </c>
      <c r="AI13209" s="97">
        <v>205705</v>
      </c>
      <c r="AJ13209" s="114"/>
      <c r="AK13209" s="114"/>
      <c r="AM13209" s="104"/>
      <c r="AN13209" s="104"/>
      <c r="AO13209" s="104"/>
      <c r="AP13209" s="104"/>
    </row>
    <row r="13210" spans="32:42" ht="18">
      <c r="AF13210" s="123" t="s">
        <v>10885</v>
      </c>
      <c r="AG13210" s="96" t="s">
        <v>10886</v>
      </c>
      <c r="AH13210" s="96" t="s">
        <v>17248</v>
      </c>
      <c r="AI13210" s="97">
        <v>220294</v>
      </c>
      <c r="AJ13210" s="114"/>
      <c r="AK13210" s="114"/>
      <c r="AM13210" s="104"/>
      <c r="AN13210" s="104"/>
      <c r="AO13210" s="104"/>
      <c r="AP13210" s="104"/>
    </row>
    <row r="13211" spans="32:42" ht="18">
      <c r="AF13211" s="123" t="s">
        <v>10885</v>
      </c>
      <c r="AG13211" s="96" t="s">
        <v>10886</v>
      </c>
      <c r="AH13211" s="96" t="s">
        <v>17249</v>
      </c>
      <c r="AI13211" s="97">
        <v>205707</v>
      </c>
      <c r="AJ13211" s="114">
        <v>23.020530700683601</v>
      </c>
      <c r="AK13211" s="114">
        <v>97.848152160644503</v>
      </c>
      <c r="AM13211" s="104"/>
      <c r="AN13211" s="104"/>
      <c r="AO13211" s="104"/>
      <c r="AP13211" s="104"/>
    </row>
    <row r="13212" spans="32:42" ht="18">
      <c r="AF13212" s="123" t="s">
        <v>10885</v>
      </c>
      <c r="AG13212" s="96" t="s">
        <v>10886</v>
      </c>
      <c r="AH13212" s="96" t="s">
        <v>17250</v>
      </c>
      <c r="AI13212" s="97">
        <v>205706</v>
      </c>
      <c r="AJ13212" s="114">
        <v>23.001979827880898</v>
      </c>
      <c r="AK13212" s="114">
        <v>97.861923217773395</v>
      </c>
      <c r="AM13212" s="104"/>
      <c r="AN13212" s="104"/>
      <c r="AO13212" s="104"/>
      <c r="AP13212" s="104"/>
    </row>
    <row r="13213" spans="32:42" ht="18">
      <c r="AF13213" s="123" t="s">
        <v>10885</v>
      </c>
      <c r="AG13213" s="96" t="s">
        <v>10886</v>
      </c>
      <c r="AH13213" s="96" t="s">
        <v>17251</v>
      </c>
      <c r="AI13213" s="97">
        <v>205704</v>
      </c>
      <c r="AJ13213" s="114"/>
      <c r="AK13213" s="114"/>
      <c r="AM13213" s="104"/>
      <c r="AN13213" s="104"/>
      <c r="AO13213" s="104"/>
      <c r="AP13213" s="104"/>
    </row>
    <row r="13214" spans="32:42" ht="18">
      <c r="AF13214" s="123" t="s">
        <v>10885</v>
      </c>
      <c r="AG13214" s="96" t="s">
        <v>10886</v>
      </c>
      <c r="AH13214" s="96" t="s">
        <v>15516</v>
      </c>
      <c r="AI13214" s="97">
        <v>205702</v>
      </c>
      <c r="AJ13214" s="114"/>
      <c r="AK13214" s="114"/>
      <c r="AM13214" s="104"/>
      <c r="AN13214" s="104"/>
      <c r="AO13214" s="104"/>
      <c r="AP13214" s="104"/>
    </row>
    <row r="13215" spans="32:42" ht="18">
      <c r="AF13215" s="123" t="s">
        <v>10885</v>
      </c>
      <c r="AG13215" s="96" t="s">
        <v>10886</v>
      </c>
      <c r="AH13215" s="96" t="s">
        <v>10885</v>
      </c>
      <c r="AI13215" s="97">
        <v>205700</v>
      </c>
      <c r="AJ13215" s="114">
        <v>22.998609542846701</v>
      </c>
      <c r="AK13215" s="114">
        <v>97.849166870117202</v>
      </c>
      <c r="AM13215" s="104"/>
      <c r="AN13215" s="104"/>
      <c r="AO13215" s="104"/>
      <c r="AP13215" s="104"/>
    </row>
    <row r="13216" spans="32:42" ht="18">
      <c r="AF13216" s="123" t="s">
        <v>10885</v>
      </c>
      <c r="AG13216" s="96" t="s">
        <v>10886</v>
      </c>
      <c r="AH13216" s="96" t="s">
        <v>11485</v>
      </c>
      <c r="AI13216" s="97">
        <v>205703</v>
      </c>
      <c r="AJ13216" s="114"/>
      <c r="AK13216" s="114"/>
      <c r="AM13216" s="104"/>
      <c r="AN13216" s="104"/>
      <c r="AO13216" s="104"/>
      <c r="AP13216" s="104"/>
    </row>
    <row r="13217" spans="32:42" ht="18">
      <c r="AF13217" s="123" t="s">
        <v>10887</v>
      </c>
      <c r="AG13217" s="96" t="s">
        <v>10888</v>
      </c>
      <c r="AH13217" s="96" t="s">
        <v>10887</v>
      </c>
      <c r="AI13217" s="97">
        <v>205708</v>
      </c>
      <c r="AJ13217" s="114">
        <v>23.048677444458001</v>
      </c>
      <c r="AK13217" s="114">
        <v>97.856353759765597</v>
      </c>
      <c r="AM13217" s="104"/>
      <c r="AN13217" s="104"/>
      <c r="AO13217" s="104"/>
      <c r="AP13217" s="104"/>
    </row>
    <row r="13218" spans="32:42" ht="18">
      <c r="AF13218" s="123" t="s">
        <v>10887</v>
      </c>
      <c r="AG13218" s="96" t="s">
        <v>10888</v>
      </c>
      <c r="AH13218" s="96" t="s">
        <v>10738</v>
      </c>
      <c r="AI13218" s="97">
        <v>205709</v>
      </c>
      <c r="AJ13218" s="114">
        <v>23.040019999999998</v>
      </c>
      <c r="AK13218" s="114">
        <v>97.843810000000005</v>
      </c>
      <c r="AM13218" s="104"/>
      <c r="AN13218" s="104"/>
      <c r="AO13218" s="104"/>
      <c r="AP13218" s="104"/>
    </row>
    <row r="13219" spans="32:42" ht="18">
      <c r="AF13219" s="123" t="s">
        <v>10887</v>
      </c>
      <c r="AG13219" s="96" t="s">
        <v>10888</v>
      </c>
      <c r="AH13219" s="96" t="s">
        <v>15495</v>
      </c>
      <c r="AI13219" s="97">
        <v>205710</v>
      </c>
      <c r="AJ13219" s="114"/>
      <c r="AK13219" s="114"/>
      <c r="AM13219" s="104"/>
      <c r="AN13219" s="104"/>
      <c r="AO13219" s="104"/>
      <c r="AP13219" s="104"/>
    </row>
    <row r="13220" spans="32:42" ht="18">
      <c r="AF13220" s="123" t="s">
        <v>10887</v>
      </c>
      <c r="AG13220" s="96" t="s">
        <v>10888</v>
      </c>
      <c r="AH13220" s="96" t="s">
        <v>17252</v>
      </c>
      <c r="AI13220" s="97">
        <v>205711</v>
      </c>
      <c r="AJ13220" s="114">
        <v>23.058620452880898</v>
      </c>
      <c r="AK13220" s="114">
        <v>97.920867919921903</v>
      </c>
      <c r="AM13220" s="104"/>
      <c r="AN13220" s="104"/>
      <c r="AO13220" s="104"/>
      <c r="AP13220" s="104"/>
    </row>
    <row r="13221" spans="32:42" ht="18">
      <c r="AF13221" s="123" t="s">
        <v>10887</v>
      </c>
      <c r="AG13221" s="96" t="s">
        <v>10888</v>
      </c>
      <c r="AH13221" s="96" t="s">
        <v>10887</v>
      </c>
      <c r="AI13221" s="97">
        <v>220295</v>
      </c>
      <c r="AJ13221" s="114"/>
      <c r="AK13221" s="114"/>
      <c r="AM13221" s="104"/>
      <c r="AN13221" s="104"/>
      <c r="AO13221" s="104"/>
      <c r="AP13221" s="104"/>
    </row>
    <row r="13222" spans="32:42" ht="18">
      <c r="AF13222" s="123" t="s">
        <v>10887</v>
      </c>
      <c r="AG13222" s="96" t="s">
        <v>10888</v>
      </c>
      <c r="AH13222" s="96" t="s">
        <v>10738</v>
      </c>
      <c r="AI13222" s="97">
        <v>220296</v>
      </c>
      <c r="AJ13222" s="114"/>
      <c r="AK13222" s="114"/>
      <c r="AM13222" s="104"/>
      <c r="AN13222" s="104"/>
      <c r="AO13222" s="104"/>
      <c r="AP13222" s="104"/>
    </row>
    <row r="13223" spans="32:42" ht="18">
      <c r="AF13223" s="123" t="s">
        <v>10887</v>
      </c>
      <c r="AG13223" s="96" t="s">
        <v>10888</v>
      </c>
      <c r="AH13223" s="96" t="s">
        <v>17253</v>
      </c>
      <c r="AI13223" s="97">
        <v>220297</v>
      </c>
      <c r="AJ13223" s="114"/>
      <c r="AK13223" s="114"/>
      <c r="AM13223" s="104"/>
      <c r="AN13223" s="104"/>
      <c r="AO13223" s="104"/>
      <c r="AP13223" s="104"/>
    </row>
    <row r="13224" spans="32:42" ht="18">
      <c r="AF13224" s="123" t="s">
        <v>10889</v>
      </c>
      <c r="AG13224" s="96" t="s">
        <v>10890</v>
      </c>
      <c r="AH13224" s="96" t="s">
        <v>17254</v>
      </c>
      <c r="AI13224" s="97">
        <v>205716</v>
      </c>
      <c r="AJ13224" s="114"/>
      <c r="AK13224" s="114"/>
      <c r="AM13224" s="104"/>
      <c r="AN13224" s="104"/>
      <c r="AO13224" s="104"/>
      <c r="AP13224" s="104"/>
    </row>
    <row r="13225" spans="32:42" ht="18">
      <c r="AF13225" s="123" t="s">
        <v>10889</v>
      </c>
      <c r="AG13225" s="96" t="s">
        <v>10890</v>
      </c>
      <c r="AH13225" s="96" t="s">
        <v>11098</v>
      </c>
      <c r="AI13225" s="97">
        <v>205715</v>
      </c>
      <c r="AJ13225" s="114">
        <v>22.993299484252901</v>
      </c>
      <c r="AK13225" s="114">
        <v>97.794700622558594</v>
      </c>
      <c r="AM13225" s="104"/>
      <c r="AN13225" s="104"/>
      <c r="AO13225" s="104"/>
      <c r="AP13225" s="104"/>
    </row>
    <row r="13226" spans="32:42" ht="18">
      <c r="AF13226" s="123" t="s">
        <v>10889</v>
      </c>
      <c r="AG13226" s="96" t="s">
        <v>10890</v>
      </c>
      <c r="AH13226" s="96" t="s">
        <v>17255</v>
      </c>
      <c r="AI13226" s="97">
        <v>205718</v>
      </c>
      <c r="AJ13226" s="114"/>
      <c r="AK13226" s="114"/>
      <c r="AM13226" s="104"/>
      <c r="AN13226" s="104"/>
      <c r="AO13226" s="104"/>
      <c r="AP13226" s="104"/>
    </row>
    <row r="13227" spans="32:42" ht="18">
      <c r="AF13227" s="123" t="s">
        <v>10889</v>
      </c>
      <c r="AG13227" s="96" t="s">
        <v>10890</v>
      </c>
      <c r="AH13227" s="96" t="s">
        <v>16224</v>
      </c>
      <c r="AI13227" s="97">
        <v>205714</v>
      </c>
      <c r="AJ13227" s="114"/>
      <c r="AK13227" s="114"/>
      <c r="AM13227" s="104"/>
      <c r="AN13227" s="104"/>
      <c r="AO13227" s="104"/>
      <c r="AP13227" s="104"/>
    </row>
    <row r="13228" spans="32:42" ht="18">
      <c r="AF13228" s="123" t="s">
        <v>10889</v>
      </c>
      <c r="AG13228" s="96" t="s">
        <v>10890</v>
      </c>
      <c r="AH13228" s="96" t="s">
        <v>8282</v>
      </c>
      <c r="AI13228" s="97">
        <v>205713</v>
      </c>
      <c r="AJ13228" s="114"/>
      <c r="AK13228" s="114"/>
      <c r="AM13228" s="104"/>
      <c r="AN13228" s="104"/>
      <c r="AO13228" s="104"/>
      <c r="AP13228" s="104"/>
    </row>
    <row r="13229" spans="32:42" ht="18">
      <c r="AF13229" s="123" t="s">
        <v>10889</v>
      </c>
      <c r="AG13229" s="96" t="s">
        <v>10890</v>
      </c>
      <c r="AH13229" s="96" t="s">
        <v>10889</v>
      </c>
      <c r="AI13229" s="97">
        <v>205712</v>
      </c>
      <c r="AJ13229" s="114">
        <v>22.998899459838899</v>
      </c>
      <c r="AK13229" s="114">
        <v>97.790946960449205</v>
      </c>
      <c r="AM13229" s="104"/>
      <c r="AN13229" s="104"/>
      <c r="AO13229" s="104"/>
      <c r="AP13229" s="104"/>
    </row>
    <row r="13230" spans="32:42" ht="18">
      <c r="AF13230" s="123" t="s">
        <v>10889</v>
      </c>
      <c r="AG13230" s="96" t="s">
        <v>10890</v>
      </c>
      <c r="AH13230" s="96" t="s">
        <v>17256</v>
      </c>
      <c r="AI13230" s="97">
        <v>205717</v>
      </c>
      <c r="AJ13230" s="114"/>
      <c r="AK13230" s="114"/>
      <c r="AM13230" s="104"/>
      <c r="AN13230" s="104"/>
      <c r="AO13230" s="104"/>
      <c r="AP13230" s="104"/>
    </row>
    <row r="13231" spans="32:42" ht="18">
      <c r="AF13231" s="123" t="s">
        <v>10854</v>
      </c>
      <c r="AG13231" s="96" t="s">
        <v>10891</v>
      </c>
      <c r="AH13231" s="96" t="s">
        <v>10854</v>
      </c>
      <c r="AI13231" s="97">
        <v>205719</v>
      </c>
      <c r="AJ13231" s="114"/>
      <c r="AK13231" s="114"/>
      <c r="AM13231" s="104"/>
      <c r="AN13231" s="104"/>
      <c r="AO13231" s="104"/>
      <c r="AP13231" s="104"/>
    </row>
    <row r="13232" spans="32:42" ht="18">
      <c r="AF13232" s="123" t="s">
        <v>10854</v>
      </c>
      <c r="AG13232" s="96" t="s">
        <v>10891</v>
      </c>
      <c r="AH13232" s="96" t="s">
        <v>2960</v>
      </c>
      <c r="AI13232" s="97">
        <v>205720</v>
      </c>
      <c r="AJ13232" s="114"/>
      <c r="AK13232" s="114"/>
      <c r="AM13232" s="104"/>
      <c r="AN13232" s="104"/>
      <c r="AO13232" s="104"/>
      <c r="AP13232" s="104"/>
    </row>
    <row r="13233" spans="32:42" ht="18">
      <c r="AF13233" s="123" t="s">
        <v>10854</v>
      </c>
      <c r="AG13233" s="96" t="s">
        <v>10891</v>
      </c>
      <c r="AH13233" s="96" t="s">
        <v>17257</v>
      </c>
      <c r="AI13233" s="97">
        <v>205721</v>
      </c>
      <c r="AJ13233" s="114">
        <v>23.047489166259801</v>
      </c>
      <c r="AK13233" s="114">
        <v>97.925331115722699</v>
      </c>
      <c r="AM13233" s="104"/>
      <c r="AN13233" s="104"/>
      <c r="AO13233" s="104"/>
      <c r="AP13233" s="104"/>
    </row>
    <row r="13234" spans="32:42" ht="18">
      <c r="AF13234" s="123" t="s">
        <v>10854</v>
      </c>
      <c r="AG13234" s="96" t="s">
        <v>10891</v>
      </c>
      <c r="AH13234" s="96" t="s">
        <v>14989</v>
      </c>
      <c r="AI13234" s="97">
        <v>205722</v>
      </c>
      <c r="AJ13234" s="114">
        <v>23.046850204467798</v>
      </c>
      <c r="AK13234" s="114">
        <v>97.940132141113295</v>
      </c>
      <c r="AM13234" s="104"/>
      <c r="AN13234" s="104"/>
      <c r="AO13234" s="104"/>
      <c r="AP13234" s="104"/>
    </row>
    <row r="13235" spans="32:42" ht="18">
      <c r="AF13235" s="123" t="s">
        <v>10854</v>
      </c>
      <c r="AG13235" s="96" t="s">
        <v>10891</v>
      </c>
      <c r="AH13235" s="96" t="s">
        <v>17258</v>
      </c>
      <c r="AI13235" s="97">
        <v>205723</v>
      </c>
      <c r="AJ13235" s="114"/>
      <c r="AK13235" s="114"/>
      <c r="AM13235" s="104"/>
      <c r="AN13235" s="104"/>
      <c r="AO13235" s="104"/>
      <c r="AP13235" s="104"/>
    </row>
    <row r="13236" spans="32:42" ht="18">
      <c r="AF13236" s="123" t="s">
        <v>10854</v>
      </c>
      <c r="AG13236" s="96" t="s">
        <v>10891</v>
      </c>
      <c r="AH13236" s="96" t="s">
        <v>7970</v>
      </c>
      <c r="AI13236" s="97">
        <v>205724</v>
      </c>
      <c r="AJ13236" s="114"/>
      <c r="AK13236" s="114"/>
      <c r="AM13236" s="104"/>
      <c r="AN13236" s="104"/>
      <c r="AO13236" s="104"/>
      <c r="AP13236" s="104"/>
    </row>
    <row r="13237" spans="32:42" ht="18">
      <c r="AF13237" s="123" t="s">
        <v>10854</v>
      </c>
      <c r="AG13237" s="96" t="s">
        <v>10891</v>
      </c>
      <c r="AH13237" s="96" t="s">
        <v>9011</v>
      </c>
      <c r="AI13237" s="97">
        <v>205725</v>
      </c>
      <c r="AJ13237" s="114"/>
      <c r="AK13237" s="114"/>
      <c r="AM13237" s="104"/>
      <c r="AN13237" s="104"/>
      <c r="AO13237" s="104"/>
      <c r="AP13237" s="104"/>
    </row>
    <row r="13238" spans="32:42" ht="18">
      <c r="AF13238" s="123" t="s">
        <v>10892</v>
      </c>
      <c r="AG13238" s="96" t="s">
        <v>10893</v>
      </c>
      <c r="AH13238" s="96" t="s">
        <v>16184</v>
      </c>
      <c r="AI13238" s="97">
        <v>205731</v>
      </c>
      <c r="AJ13238" s="114"/>
      <c r="AK13238" s="114"/>
      <c r="AM13238" s="104"/>
      <c r="AN13238" s="104"/>
      <c r="AO13238" s="104"/>
      <c r="AP13238" s="104"/>
    </row>
    <row r="13239" spans="32:42" ht="18">
      <c r="AF13239" s="123" t="s">
        <v>10892</v>
      </c>
      <c r="AG13239" s="96" t="s">
        <v>10893</v>
      </c>
      <c r="AH13239" s="96" t="s">
        <v>17259</v>
      </c>
      <c r="AI13239" s="97">
        <v>205732</v>
      </c>
      <c r="AJ13239" s="114"/>
      <c r="AK13239" s="114"/>
      <c r="AM13239" s="104"/>
      <c r="AN13239" s="104"/>
      <c r="AO13239" s="104"/>
      <c r="AP13239" s="104"/>
    </row>
    <row r="13240" spans="32:42" ht="18">
      <c r="AF13240" s="123" t="s">
        <v>10892</v>
      </c>
      <c r="AG13240" s="96" t="s">
        <v>10893</v>
      </c>
      <c r="AH13240" s="96" t="s">
        <v>17260</v>
      </c>
      <c r="AI13240" s="97">
        <v>205730</v>
      </c>
      <c r="AJ13240" s="114">
        <v>23.0518398284912</v>
      </c>
      <c r="AK13240" s="114">
        <v>97.885192871093807</v>
      </c>
      <c r="AM13240" s="104"/>
      <c r="AN13240" s="104"/>
      <c r="AO13240" s="104"/>
      <c r="AP13240" s="104"/>
    </row>
    <row r="13241" spans="32:42" ht="18">
      <c r="AF13241" s="123" t="s">
        <v>10892</v>
      </c>
      <c r="AG13241" s="96" t="s">
        <v>10893</v>
      </c>
      <c r="AH13241" s="96" t="s">
        <v>17261</v>
      </c>
      <c r="AI13241" s="97">
        <v>205728</v>
      </c>
      <c r="AJ13241" s="114"/>
      <c r="AK13241" s="114"/>
      <c r="AM13241" s="104"/>
      <c r="AN13241" s="104"/>
      <c r="AO13241" s="104"/>
      <c r="AP13241" s="104"/>
    </row>
    <row r="13242" spans="32:42" ht="18">
      <c r="AF13242" s="123" t="s">
        <v>10892</v>
      </c>
      <c r="AG13242" s="96" t="s">
        <v>10893</v>
      </c>
      <c r="AH13242" s="96" t="s">
        <v>17262</v>
      </c>
      <c r="AI13242" s="97">
        <v>205727</v>
      </c>
      <c r="AJ13242" s="114"/>
      <c r="AK13242" s="114"/>
      <c r="AM13242" s="104"/>
      <c r="AN13242" s="104"/>
      <c r="AO13242" s="104"/>
      <c r="AP13242" s="104"/>
    </row>
    <row r="13243" spans="32:42" ht="18">
      <c r="AF13243" s="123" t="s">
        <v>10892</v>
      </c>
      <c r="AG13243" s="96" t="s">
        <v>10893</v>
      </c>
      <c r="AH13243" s="96" t="s">
        <v>10892</v>
      </c>
      <c r="AI13243" s="97">
        <v>205726</v>
      </c>
      <c r="AJ13243" s="114">
        <v>23.0501804351807</v>
      </c>
      <c r="AK13243" s="114">
        <v>97.876220703125</v>
      </c>
      <c r="AM13243" s="104"/>
      <c r="AN13243" s="104"/>
      <c r="AO13243" s="104"/>
      <c r="AP13243" s="104"/>
    </row>
    <row r="13244" spans="32:42" ht="18">
      <c r="AF13244" s="123" t="s">
        <v>10892</v>
      </c>
      <c r="AG13244" s="96" t="s">
        <v>10893</v>
      </c>
      <c r="AH13244" s="96" t="s">
        <v>10634</v>
      </c>
      <c r="AI13244" s="97">
        <v>205729</v>
      </c>
      <c r="AJ13244" s="114"/>
      <c r="AK13244" s="114"/>
      <c r="AM13244" s="104"/>
      <c r="AN13244" s="104"/>
      <c r="AO13244" s="104"/>
      <c r="AP13244" s="104"/>
    </row>
    <row r="13245" spans="32:42" ht="18">
      <c r="AF13245" s="123" t="s">
        <v>10894</v>
      </c>
      <c r="AG13245" s="96" t="s">
        <v>10895</v>
      </c>
      <c r="AH13245" s="96" t="s">
        <v>12402</v>
      </c>
      <c r="AI13245" s="97">
        <v>205738</v>
      </c>
      <c r="AJ13245" s="114">
        <v>23.002500534057599</v>
      </c>
      <c r="AK13245" s="114">
        <v>97.876647949218807</v>
      </c>
      <c r="AM13245" s="104"/>
      <c r="AN13245" s="104"/>
      <c r="AO13245" s="104"/>
      <c r="AP13245" s="104"/>
    </row>
    <row r="13246" spans="32:42" ht="18">
      <c r="AF13246" s="123" t="s">
        <v>10894</v>
      </c>
      <c r="AG13246" s="96" t="s">
        <v>10895</v>
      </c>
      <c r="AH13246" s="96" t="s">
        <v>10894</v>
      </c>
      <c r="AI13246" s="97">
        <v>205733</v>
      </c>
      <c r="AJ13246" s="114"/>
      <c r="AK13246" s="114"/>
      <c r="AM13246" s="104"/>
      <c r="AN13246" s="104"/>
      <c r="AO13246" s="104"/>
      <c r="AP13246" s="104"/>
    </row>
    <row r="13247" spans="32:42" ht="18">
      <c r="AF13247" s="123" t="s">
        <v>10894</v>
      </c>
      <c r="AG13247" s="96" t="s">
        <v>10895</v>
      </c>
      <c r="AH13247" s="96" t="s">
        <v>16385</v>
      </c>
      <c r="AI13247" s="97">
        <v>205739</v>
      </c>
      <c r="AJ13247" s="114"/>
      <c r="AK13247" s="114"/>
      <c r="AM13247" s="104"/>
      <c r="AN13247" s="104"/>
      <c r="AO13247" s="104"/>
      <c r="AP13247" s="104"/>
    </row>
    <row r="13248" spans="32:42" ht="18">
      <c r="AF13248" s="123" t="s">
        <v>10894</v>
      </c>
      <c r="AG13248" s="96" t="s">
        <v>10895</v>
      </c>
      <c r="AH13248" s="96" t="s">
        <v>8282</v>
      </c>
      <c r="AI13248" s="97">
        <v>205737</v>
      </c>
      <c r="AJ13248" s="114">
        <v>23.016220092773398</v>
      </c>
      <c r="AK13248" s="114">
        <v>97.928657531738295</v>
      </c>
      <c r="AM13248" s="104"/>
      <c r="AN13248" s="104"/>
      <c r="AO13248" s="104"/>
      <c r="AP13248" s="104"/>
    </row>
    <row r="13249" spans="32:42" ht="18">
      <c r="AF13249" s="123" t="s">
        <v>10894</v>
      </c>
      <c r="AG13249" s="96" t="s">
        <v>10895</v>
      </c>
      <c r="AH13249" s="96" t="s">
        <v>17263</v>
      </c>
      <c r="AI13249" s="97">
        <v>205736</v>
      </c>
      <c r="AJ13249" s="114">
        <v>23.048830032348601</v>
      </c>
      <c r="AK13249" s="114">
        <v>97.940406799316406</v>
      </c>
      <c r="AM13249" s="104"/>
      <c r="AN13249" s="104"/>
      <c r="AO13249" s="104"/>
      <c r="AP13249" s="104"/>
    </row>
    <row r="13250" spans="32:42" ht="18">
      <c r="AF13250" s="123" t="s">
        <v>10894</v>
      </c>
      <c r="AG13250" s="96" t="s">
        <v>10895</v>
      </c>
      <c r="AH13250" s="96" t="s">
        <v>15517</v>
      </c>
      <c r="AI13250" s="97">
        <v>205735</v>
      </c>
      <c r="AJ13250" s="114">
        <v>23.007949829101602</v>
      </c>
      <c r="AK13250" s="114">
        <v>97.914100646972699</v>
      </c>
      <c r="AM13250" s="104"/>
      <c r="AN13250" s="104"/>
      <c r="AO13250" s="104"/>
      <c r="AP13250" s="104"/>
    </row>
    <row r="13251" spans="32:42" ht="18">
      <c r="AF13251" s="123" t="s">
        <v>10894</v>
      </c>
      <c r="AG13251" s="96" t="s">
        <v>10895</v>
      </c>
      <c r="AH13251" s="96" t="s">
        <v>11038</v>
      </c>
      <c r="AI13251" s="97">
        <v>205734</v>
      </c>
      <c r="AJ13251" s="114">
        <v>23.016359329223601</v>
      </c>
      <c r="AK13251" s="114">
        <v>97.923316955566406</v>
      </c>
      <c r="AM13251" s="104"/>
      <c r="AN13251" s="104"/>
      <c r="AO13251" s="104"/>
      <c r="AP13251" s="104"/>
    </row>
    <row r="13252" spans="32:42" ht="18">
      <c r="AF13252" s="123" t="s">
        <v>10894</v>
      </c>
      <c r="AG13252" s="96" t="s">
        <v>10895</v>
      </c>
      <c r="AH13252" s="96" t="s">
        <v>17242</v>
      </c>
      <c r="AI13252" s="97">
        <v>205740</v>
      </c>
      <c r="AJ13252" s="114"/>
      <c r="AK13252" s="114"/>
      <c r="AM13252" s="104"/>
      <c r="AN13252" s="104"/>
      <c r="AO13252" s="104"/>
      <c r="AP13252" s="104"/>
    </row>
    <row r="13253" spans="32:42" ht="18">
      <c r="AF13253" s="123" t="s">
        <v>10896</v>
      </c>
      <c r="AG13253" s="96" t="s">
        <v>10897</v>
      </c>
      <c r="AH13253" s="96" t="s">
        <v>10896</v>
      </c>
      <c r="AI13253" s="97">
        <v>205741</v>
      </c>
      <c r="AJ13253" s="114">
        <v>23.03955078125</v>
      </c>
      <c r="AK13253" s="114">
        <v>97.810539245605497</v>
      </c>
      <c r="AM13253" s="104"/>
      <c r="AN13253" s="104"/>
      <c r="AO13253" s="104"/>
      <c r="AP13253" s="104"/>
    </row>
    <row r="13254" spans="32:42" ht="18">
      <c r="AF13254" s="123" t="s">
        <v>10896</v>
      </c>
      <c r="AG13254" s="96" t="s">
        <v>10897</v>
      </c>
      <c r="AH13254" s="96" t="s">
        <v>12122</v>
      </c>
      <c r="AI13254" s="97">
        <v>205742</v>
      </c>
      <c r="AJ13254" s="114"/>
      <c r="AK13254" s="114"/>
      <c r="AM13254" s="104"/>
      <c r="AN13254" s="104"/>
      <c r="AO13254" s="104"/>
      <c r="AP13254" s="104"/>
    </row>
    <row r="13255" spans="32:42" ht="18">
      <c r="AF13255" s="123" t="s">
        <v>10896</v>
      </c>
      <c r="AG13255" s="96" t="s">
        <v>10897</v>
      </c>
      <c r="AH13255" s="96" t="s">
        <v>17264</v>
      </c>
      <c r="AI13255" s="97">
        <v>205743</v>
      </c>
      <c r="AJ13255" s="114">
        <v>23.037519454956101</v>
      </c>
      <c r="AK13255" s="114">
        <v>97.834297180175795</v>
      </c>
      <c r="AM13255" s="104"/>
      <c r="AN13255" s="104"/>
      <c r="AO13255" s="104"/>
      <c r="AP13255" s="104"/>
    </row>
    <row r="13256" spans="32:42" ht="18">
      <c r="AF13256" s="123" t="s">
        <v>10896</v>
      </c>
      <c r="AG13256" s="96" t="s">
        <v>10897</v>
      </c>
      <c r="AH13256" s="96" t="s">
        <v>16488</v>
      </c>
      <c r="AI13256" s="97">
        <v>205744</v>
      </c>
      <c r="AJ13256" s="114">
        <v>23.037290573120099</v>
      </c>
      <c r="AK13256" s="114">
        <v>97.822120666503906</v>
      </c>
      <c r="AM13256" s="104"/>
      <c r="AN13256" s="104"/>
      <c r="AO13256" s="104"/>
      <c r="AP13256" s="104"/>
    </row>
    <row r="13257" spans="32:42" ht="18">
      <c r="AF13257" s="123" t="s">
        <v>10896</v>
      </c>
      <c r="AG13257" s="96" t="s">
        <v>10897</v>
      </c>
      <c r="AH13257" s="96" t="s">
        <v>16224</v>
      </c>
      <c r="AI13257" s="97">
        <v>205745</v>
      </c>
      <c r="AJ13257" s="114">
        <v>23.0207195281982</v>
      </c>
      <c r="AK13257" s="114">
        <v>97.813140869140597</v>
      </c>
      <c r="AM13257" s="104"/>
      <c r="AN13257" s="104"/>
      <c r="AO13257" s="104"/>
      <c r="AP13257" s="104"/>
    </row>
    <row r="13258" spans="32:42" ht="18">
      <c r="AF13258" s="123" t="s">
        <v>10896</v>
      </c>
      <c r="AG13258" s="96" t="s">
        <v>10897</v>
      </c>
      <c r="AH13258" s="96" t="s">
        <v>17265</v>
      </c>
      <c r="AI13258" s="97">
        <v>219414</v>
      </c>
      <c r="AJ13258" s="114"/>
      <c r="AK13258" s="114"/>
      <c r="AM13258" s="104"/>
      <c r="AN13258" s="104"/>
      <c r="AO13258" s="104"/>
      <c r="AP13258" s="104"/>
    </row>
    <row r="13259" spans="32:42" ht="18">
      <c r="AF13259" s="123" t="s">
        <v>10898</v>
      </c>
      <c r="AG13259" s="96" t="s">
        <v>10899</v>
      </c>
      <c r="AH13259" s="96" t="s">
        <v>17266</v>
      </c>
      <c r="AI13259" s="97">
        <v>205749</v>
      </c>
      <c r="AJ13259" s="114"/>
      <c r="AK13259" s="114"/>
      <c r="AM13259" s="104"/>
      <c r="AN13259" s="104"/>
      <c r="AO13259" s="104"/>
      <c r="AP13259" s="104"/>
    </row>
    <row r="13260" spans="32:42" ht="18">
      <c r="AF13260" s="123" t="s">
        <v>10898</v>
      </c>
      <c r="AG13260" s="96" t="s">
        <v>10899</v>
      </c>
      <c r="AH13260" s="96" t="s">
        <v>15873</v>
      </c>
      <c r="AI13260" s="97">
        <v>205750</v>
      </c>
      <c r="AJ13260" s="114"/>
      <c r="AK13260" s="114"/>
      <c r="AM13260" s="104"/>
      <c r="AN13260" s="104"/>
      <c r="AO13260" s="104"/>
      <c r="AP13260" s="104"/>
    </row>
    <row r="13261" spans="32:42" ht="18">
      <c r="AF13261" s="123" t="s">
        <v>10898</v>
      </c>
      <c r="AG13261" s="96" t="s">
        <v>10899</v>
      </c>
      <c r="AH13261" s="96" t="s">
        <v>17267</v>
      </c>
      <c r="AI13261" s="97">
        <v>205751</v>
      </c>
      <c r="AJ13261" s="114"/>
      <c r="AK13261" s="114"/>
      <c r="AM13261" s="104"/>
      <c r="AN13261" s="104"/>
      <c r="AO13261" s="104"/>
      <c r="AP13261" s="104"/>
    </row>
    <row r="13262" spans="32:42" ht="18">
      <c r="AF13262" s="123" t="s">
        <v>10898</v>
      </c>
      <c r="AG13262" s="96" t="s">
        <v>10899</v>
      </c>
      <c r="AH13262" s="96" t="s">
        <v>10898</v>
      </c>
      <c r="AI13262" s="97">
        <v>205746</v>
      </c>
      <c r="AJ13262" s="114">
        <v>23.035530090331999</v>
      </c>
      <c r="AK13262" s="114">
        <v>97.744422912597699</v>
      </c>
      <c r="AM13262" s="104"/>
      <c r="AN13262" s="104"/>
      <c r="AO13262" s="104"/>
      <c r="AP13262" s="104"/>
    </row>
    <row r="13263" spans="32:42" ht="18">
      <c r="AF13263" s="123" t="s">
        <v>10898</v>
      </c>
      <c r="AG13263" s="96" t="s">
        <v>10899</v>
      </c>
      <c r="AH13263" s="96" t="s">
        <v>10738</v>
      </c>
      <c r="AI13263" s="97">
        <v>205747</v>
      </c>
      <c r="AJ13263" s="114"/>
      <c r="AK13263" s="114"/>
      <c r="AM13263" s="104"/>
      <c r="AN13263" s="104"/>
      <c r="AO13263" s="104"/>
      <c r="AP13263" s="104"/>
    </row>
    <row r="13264" spans="32:42" ht="18">
      <c r="AF13264" s="123" t="s">
        <v>10898</v>
      </c>
      <c r="AG13264" s="96" t="s">
        <v>10899</v>
      </c>
      <c r="AH13264" s="96" t="s">
        <v>16847</v>
      </c>
      <c r="AI13264" s="97">
        <v>205752</v>
      </c>
      <c r="AJ13264" s="114">
        <v>23.0447902679443</v>
      </c>
      <c r="AK13264" s="114">
        <v>97.746902465820298</v>
      </c>
      <c r="AM13264" s="104"/>
      <c r="AN13264" s="104"/>
      <c r="AO13264" s="104"/>
      <c r="AP13264" s="104"/>
    </row>
    <row r="13265" spans="32:42" ht="18">
      <c r="AF13265" s="123" t="s">
        <v>10898</v>
      </c>
      <c r="AG13265" s="96" t="s">
        <v>10899</v>
      </c>
      <c r="AH13265" s="96" t="s">
        <v>15945</v>
      </c>
      <c r="AI13265" s="97">
        <v>205748</v>
      </c>
      <c r="AJ13265" s="114"/>
      <c r="AK13265" s="114"/>
      <c r="AM13265" s="104"/>
      <c r="AN13265" s="104"/>
      <c r="AO13265" s="104"/>
      <c r="AP13265" s="104"/>
    </row>
    <row r="13266" spans="32:42" ht="18">
      <c r="AF13266" s="123" t="s">
        <v>10900</v>
      </c>
      <c r="AG13266" s="96" t="s">
        <v>10901</v>
      </c>
      <c r="AH13266" s="96" t="s">
        <v>10900</v>
      </c>
      <c r="AI13266" s="97">
        <v>205753</v>
      </c>
      <c r="AJ13266" s="114"/>
      <c r="AK13266" s="114"/>
      <c r="AM13266" s="104"/>
      <c r="AN13266" s="104"/>
      <c r="AO13266" s="104"/>
      <c r="AP13266" s="104"/>
    </row>
    <row r="13267" spans="32:42" ht="18">
      <c r="AF13267" s="123" t="s">
        <v>10900</v>
      </c>
      <c r="AG13267" s="96" t="s">
        <v>10901</v>
      </c>
      <c r="AH13267" s="96" t="s">
        <v>16917</v>
      </c>
      <c r="AI13267" s="97">
        <v>205754</v>
      </c>
      <c r="AJ13267" s="114"/>
      <c r="AK13267" s="114"/>
      <c r="AM13267" s="104"/>
      <c r="AN13267" s="104"/>
      <c r="AO13267" s="104"/>
      <c r="AP13267" s="104"/>
    </row>
    <row r="13268" spans="32:42" ht="18">
      <c r="AF13268" s="123" t="s">
        <v>10900</v>
      </c>
      <c r="AG13268" s="96" t="s">
        <v>10901</v>
      </c>
      <c r="AH13268" s="96" t="s">
        <v>11092</v>
      </c>
      <c r="AI13268" s="97">
        <v>205755</v>
      </c>
      <c r="AJ13268" s="114"/>
      <c r="AK13268" s="114"/>
      <c r="AM13268" s="104"/>
      <c r="AN13268" s="104"/>
      <c r="AO13268" s="104"/>
      <c r="AP13268" s="104"/>
    </row>
    <row r="13269" spans="32:42" ht="18">
      <c r="AF13269" s="123" t="s">
        <v>10900</v>
      </c>
      <c r="AG13269" s="96" t="s">
        <v>10901</v>
      </c>
      <c r="AH13269" s="96" t="s">
        <v>10873</v>
      </c>
      <c r="AI13269" s="97">
        <v>205756</v>
      </c>
      <c r="AJ13269" s="114"/>
      <c r="AK13269" s="114"/>
      <c r="AM13269" s="104"/>
      <c r="AN13269" s="104"/>
      <c r="AO13269" s="104"/>
      <c r="AP13269" s="104"/>
    </row>
    <row r="13270" spans="32:42" ht="18">
      <c r="AF13270" s="123" t="s">
        <v>10900</v>
      </c>
      <c r="AG13270" s="96" t="s">
        <v>10901</v>
      </c>
      <c r="AH13270" s="96" t="s">
        <v>15646</v>
      </c>
      <c r="AI13270" s="97">
        <v>205757</v>
      </c>
      <c r="AJ13270" s="114"/>
      <c r="AK13270" s="114"/>
      <c r="AM13270" s="104"/>
      <c r="AN13270" s="104"/>
      <c r="AO13270" s="104"/>
      <c r="AP13270" s="104"/>
    </row>
    <row r="13271" spans="32:42" ht="18">
      <c r="AF13271" s="123" t="s">
        <v>10902</v>
      </c>
      <c r="AG13271" s="96" t="s">
        <v>10903</v>
      </c>
      <c r="AH13271" s="96" t="s">
        <v>10902</v>
      </c>
      <c r="AI13271" s="97">
        <v>205758</v>
      </c>
      <c r="AJ13271" s="114">
        <v>23.013420104980501</v>
      </c>
      <c r="AK13271" s="114">
        <v>97.760803222656307</v>
      </c>
      <c r="AM13271" s="104"/>
      <c r="AN13271" s="104"/>
      <c r="AO13271" s="104"/>
      <c r="AP13271" s="104"/>
    </row>
    <row r="13272" spans="32:42" ht="18">
      <c r="AF13272" s="123" t="s">
        <v>10902</v>
      </c>
      <c r="AG13272" s="96" t="s">
        <v>10903</v>
      </c>
      <c r="AH13272" s="96" t="s">
        <v>17268</v>
      </c>
      <c r="AI13272" s="97">
        <v>205762</v>
      </c>
      <c r="AJ13272" s="114"/>
      <c r="AK13272" s="114"/>
      <c r="AM13272" s="104"/>
      <c r="AN13272" s="104"/>
      <c r="AO13272" s="104"/>
      <c r="AP13272" s="104"/>
    </row>
    <row r="13273" spans="32:42" ht="18">
      <c r="AF13273" s="123" t="s">
        <v>10902</v>
      </c>
      <c r="AG13273" s="96" t="s">
        <v>10903</v>
      </c>
      <c r="AH13273" s="96" t="s">
        <v>17269</v>
      </c>
      <c r="AI13273" s="97">
        <v>205761</v>
      </c>
      <c r="AJ13273" s="114"/>
      <c r="AK13273" s="114"/>
      <c r="AM13273" s="104"/>
      <c r="AN13273" s="104"/>
      <c r="AO13273" s="104"/>
      <c r="AP13273" s="104"/>
    </row>
    <row r="13274" spans="32:42" ht="18">
      <c r="AF13274" s="123" t="s">
        <v>10902</v>
      </c>
      <c r="AG13274" s="96" t="s">
        <v>10903</v>
      </c>
      <c r="AH13274" s="96" t="s">
        <v>11042</v>
      </c>
      <c r="AI13274" s="97">
        <v>205759</v>
      </c>
      <c r="AJ13274" s="114"/>
      <c r="AK13274" s="114"/>
      <c r="AM13274" s="104"/>
      <c r="AN13274" s="104"/>
      <c r="AO13274" s="104"/>
      <c r="AP13274" s="104"/>
    </row>
    <row r="13275" spans="32:42" ht="18">
      <c r="AF13275" s="123" t="s">
        <v>10902</v>
      </c>
      <c r="AG13275" s="96" t="s">
        <v>10903</v>
      </c>
      <c r="AH13275" s="96" t="s">
        <v>15517</v>
      </c>
      <c r="AI13275" s="97">
        <v>205760</v>
      </c>
      <c r="AJ13275" s="114">
        <v>23.014076232910199</v>
      </c>
      <c r="AK13275" s="114">
        <v>97.736961364746094</v>
      </c>
      <c r="AM13275" s="104"/>
      <c r="AN13275" s="104"/>
      <c r="AO13275" s="104"/>
      <c r="AP13275" s="104"/>
    </row>
    <row r="13276" spans="32:42" ht="18">
      <c r="AF13276" s="123" t="s">
        <v>10738</v>
      </c>
      <c r="AG13276" s="96" t="s">
        <v>10904</v>
      </c>
      <c r="AH13276" s="96" t="s">
        <v>17270</v>
      </c>
      <c r="AI13276" s="97">
        <v>205769</v>
      </c>
      <c r="AJ13276" s="114">
        <v>22.924289703369102</v>
      </c>
      <c r="AK13276" s="114">
        <v>97.943222045898395</v>
      </c>
      <c r="AM13276" s="104"/>
      <c r="AN13276" s="104"/>
      <c r="AO13276" s="104"/>
      <c r="AP13276" s="104"/>
    </row>
    <row r="13277" spans="32:42" ht="18">
      <c r="AF13277" s="123" t="s">
        <v>10738</v>
      </c>
      <c r="AG13277" s="96" t="s">
        <v>10904</v>
      </c>
      <c r="AH13277" s="96" t="s">
        <v>10738</v>
      </c>
      <c r="AI13277" s="97">
        <v>205763</v>
      </c>
      <c r="AJ13277" s="114"/>
      <c r="AK13277" s="114"/>
      <c r="AM13277" s="104"/>
      <c r="AN13277" s="104"/>
      <c r="AO13277" s="104"/>
      <c r="AP13277" s="104"/>
    </row>
    <row r="13278" spans="32:42" ht="18">
      <c r="AF13278" s="123" t="s">
        <v>10738</v>
      </c>
      <c r="AG13278" s="96" t="s">
        <v>10904</v>
      </c>
      <c r="AH13278" s="96" t="s">
        <v>17271</v>
      </c>
      <c r="AI13278" s="97">
        <v>205773</v>
      </c>
      <c r="AJ13278" s="114">
        <v>22.917930603027301</v>
      </c>
      <c r="AK13278" s="114">
        <v>97.903701782226605</v>
      </c>
      <c r="AM13278" s="104"/>
      <c r="AN13278" s="104"/>
      <c r="AO13278" s="104"/>
      <c r="AP13278" s="104"/>
    </row>
    <row r="13279" spans="32:42" ht="18">
      <c r="AF13279" s="123" t="s">
        <v>10738</v>
      </c>
      <c r="AG13279" s="96" t="s">
        <v>10904</v>
      </c>
      <c r="AH13279" s="96" t="s">
        <v>352</v>
      </c>
      <c r="AI13279" s="97">
        <v>205772</v>
      </c>
      <c r="AJ13279" s="114"/>
      <c r="AK13279" s="114"/>
      <c r="AM13279" s="104"/>
      <c r="AN13279" s="104"/>
      <c r="AO13279" s="104"/>
      <c r="AP13279" s="104"/>
    </row>
    <row r="13280" spans="32:42" ht="18">
      <c r="AF13280" s="123" t="s">
        <v>10738</v>
      </c>
      <c r="AG13280" s="96" t="s">
        <v>10904</v>
      </c>
      <c r="AH13280" s="96" t="s">
        <v>11071</v>
      </c>
      <c r="AI13280" s="97">
        <v>205771</v>
      </c>
      <c r="AJ13280" s="114"/>
      <c r="AK13280" s="114"/>
      <c r="AM13280" s="104"/>
      <c r="AN13280" s="104"/>
      <c r="AO13280" s="104"/>
      <c r="AP13280" s="104"/>
    </row>
    <row r="13281" spans="32:42" ht="18">
      <c r="AF13281" s="123" t="s">
        <v>10738</v>
      </c>
      <c r="AG13281" s="96" t="s">
        <v>10904</v>
      </c>
      <c r="AH13281" s="96" t="s">
        <v>11345</v>
      </c>
      <c r="AI13281" s="97">
        <v>205770</v>
      </c>
      <c r="AJ13281" s="114"/>
      <c r="AK13281" s="114"/>
      <c r="AM13281" s="104"/>
      <c r="AN13281" s="104"/>
      <c r="AO13281" s="104"/>
      <c r="AP13281" s="104"/>
    </row>
    <row r="13282" spans="32:42" ht="18">
      <c r="AF13282" s="123" t="s">
        <v>10738</v>
      </c>
      <c r="AG13282" s="96" t="s">
        <v>10904</v>
      </c>
      <c r="AH13282" s="96" t="s">
        <v>11626</v>
      </c>
      <c r="AI13282" s="97">
        <v>205768</v>
      </c>
      <c r="AJ13282" s="114"/>
      <c r="AK13282" s="114"/>
      <c r="AM13282" s="104"/>
      <c r="AN13282" s="104"/>
      <c r="AO13282" s="104"/>
      <c r="AP13282" s="104"/>
    </row>
    <row r="13283" spans="32:42" ht="18">
      <c r="AF13283" s="123" t="s">
        <v>10738</v>
      </c>
      <c r="AG13283" s="96" t="s">
        <v>10904</v>
      </c>
      <c r="AH13283" s="96" t="s">
        <v>17272</v>
      </c>
      <c r="AI13283" s="97">
        <v>205767</v>
      </c>
      <c r="AJ13283" s="114"/>
      <c r="AK13283" s="114"/>
      <c r="AM13283" s="104"/>
      <c r="AN13283" s="104"/>
      <c r="AO13283" s="104"/>
      <c r="AP13283" s="104"/>
    </row>
    <row r="13284" spans="32:42" ht="18">
      <c r="AF13284" s="123" t="s">
        <v>10738</v>
      </c>
      <c r="AG13284" s="96" t="s">
        <v>10904</v>
      </c>
      <c r="AH13284" s="96" t="s">
        <v>10967</v>
      </c>
      <c r="AI13284" s="97">
        <v>205766</v>
      </c>
      <c r="AJ13284" s="114">
        <v>22.878980636596701</v>
      </c>
      <c r="AK13284" s="114">
        <v>97.829460144042997</v>
      </c>
      <c r="AM13284" s="104"/>
      <c r="AN13284" s="104"/>
      <c r="AO13284" s="104"/>
      <c r="AP13284" s="104"/>
    </row>
    <row r="13285" spans="32:42" ht="18">
      <c r="AF13285" s="123" t="s">
        <v>10738</v>
      </c>
      <c r="AG13285" s="96" t="s">
        <v>10904</v>
      </c>
      <c r="AH13285" s="96" t="s">
        <v>10629</v>
      </c>
      <c r="AI13285" s="97">
        <v>205764</v>
      </c>
      <c r="AJ13285" s="114"/>
      <c r="AK13285" s="114"/>
      <c r="AM13285" s="104"/>
      <c r="AN13285" s="104"/>
      <c r="AO13285" s="104"/>
      <c r="AP13285" s="104"/>
    </row>
    <row r="13286" spans="32:42" ht="18">
      <c r="AF13286" s="123" t="s">
        <v>10738</v>
      </c>
      <c r="AG13286" s="96" t="s">
        <v>10904</v>
      </c>
      <c r="AH13286" s="96" t="s">
        <v>17273</v>
      </c>
      <c r="AI13286" s="97">
        <v>205765</v>
      </c>
      <c r="AJ13286" s="114"/>
      <c r="AK13286" s="114"/>
      <c r="AM13286" s="104"/>
      <c r="AN13286" s="104"/>
      <c r="AO13286" s="104"/>
      <c r="AP13286" s="104"/>
    </row>
    <row r="13287" spans="32:42" ht="18">
      <c r="AF13287" s="123" t="s">
        <v>10905</v>
      </c>
      <c r="AG13287" s="96" t="s">
        <v>10906</v>
      </c>
      <c r="AH13287" s="96" t="s">
        <v>6799</v>
      </c>
      <c r="AI13287" s="97">
        <v>205780</v>
      </c>
      <c r="AJ13287" s="114"/>
      <c r="AK13287" s="114"/>
      <c r="AM13287" s="104"/>
      <c r="AN13287" s="104"/>
      <c r="AO13287" s="104"/>
      <c r="AP13287" s="104"/>
    </row>
    <row r="13288" spans="32:42" ht="18">
      <c r="AF13288" s="123" t="s">
        <v>10905</v>
      </c>
      <c r="AG13288" s="96" t="s">
        <v>10906</v>
      </c>
      <c r="AH13288" s="96" t="s">
        <v>17274</v>
      </c>
      <c r="AI13288" s="97">
        <v>219419</v>
      </c>
      <c r="AJ13288" s="114"/>
      <c r="AK13288" s="114"/>
      <c r="AM13288" s="104"/>
      <c r="AN13288" s="104"/>
      <c r="AO13288" s="104"/>
      <c r="AP13288" s="104"/>
    </row>
    <row r="13289" spans="32:42" ht="18">
      <c r="AF13289" s="123" t="s">
        <v>10905</v>
      </c>
      <c r="AG13289" s="96" t="s">
        <v>10906</v>
      </c>
      <c r="AH13289" s="96" t="s">
        <v>17275</v>
      </c>
      <c r="AI13289" s="97">
        <v>219416</v>
      </c>
      <c r="AJ13289" s="114">
        <v>22.995285034179702</v>
      </c>
      <c r="AK13289" s="114">
        <v>97.632164001464801</v>
      </c>
      <c r="AM13289" s="104"/>
      <c r="AN13289" s="104"/>
      <c r="AO13289" s="104"/>
      <c r="AP13289" s="104"/>
    </row>
    <row r="13290" spans="32:42" ht="18">
      <c r="AF13290" s="123" t="s">
        <v>10905</v>
      </c>
      <c r="AG13290" s="96" t="s">
        <v>10906</v>
      </c>
      <c r="AH13290" s="96" t="s">
        <v>12386</v>
      </c>
      <c r="AI13290" s="97">
        <v>219417</v>
      </c>
      <c r="AJ13290" s="114">
        <v>22.9870510101318</v>
      </c>
      <c r="AK13290" s="114">
        <v>97.646865844726605</v>
      </c>
      <c r="AM13290" s="104"/>
      <c r="AN13290" s="104"/>
      <c r="AO13290" s="104"/>
      <c r="AP13290" s="104"/>
    </row>
    <row r="13291" spans="32:42" ht="18">
      <c r="AF13291" s="123" t="s">
        <v>10905</v>
      </c>
      <c r="AG13291" s="96" t="s">
        <v>10906</v>
      </c>
      <c r="AH13291" s="96" t="s">
        <v>17276</v>
      </c>
      <c r="AI13291" s="97">
        <v>219415</v>
      </c>
      <c r="AJ13291" s="114"/>
      <c r="AK13291" s="114"/>
      <c r="AM13291" s="104"/>
      <c r="AN13291" s="104"/>
      <c r="AO13291" s="104"/>
      <c r="AP13291" s="104"/>
    </row>
    <row r="13292" spans="32:42" ht="18">
      <c r="AF13292" s="123" t="s">
        <v>10905</v>
      </c>
      <c r="AG13292" s="96" t="s">
        <v>10906</v>
      </c>
      <c r="AH13292" s="96" t="s">
        <v>17277</v>
      </c>
      <c r="AI13292" s="97">
        <v>205781</v>
      </c>
      <c r="AJ13292" s="114"/>
      <c r="AK13292" s="114"/>
      <c r="AM13292" s="104"/>
      <c r="AN13292" s="104"/>
      <c r="AO13292" s="104"/>
      <c r="AP13292" s="104"/>
    </row>
    <row r="13293" spans="32:42" ht="18">
      <c r="AF13293" s="123" t="s">
        <v>10905</v>
      </c>
      <c r="AG13293" s="96" t="s">
        <v>10906</v>
      </c>
      <c r="AH13293" s="96" t="s">
        <v>17278</v>
      </c>
      <c r="AI13293" s="97">
        <v>205778</v>
      </c>
      <c r="AJ13293" s="114">
        <v>22.992403030395501</v>
      </c>
      <c r="AK13293" s="114">
        <v>97.633750915527301</v>
      </c>
      <c r="AM13293" s="104"/>
      <c r="AN13293" s="104"/>
      <c r="AO13293" s="104"/>
      <c r="AP13293" s="104"/>
    </row>
    <row r="13294" spans="32:42" ht="18">
      <c r="AF13294" s="123" t="s">
        <v>10905</v>
      </c>
      <c r="AG13294" s="96" t="s">
        <v>10906</v>
      </c>
      <c r="AH13294" s="96" t="s">
        <v>10933</v>
      </c>
      <c r="AI13294" s="97">
        <v>205777</v>
      </c>
      <c r="AJ13294" s="114"/>
      <c r="AK13294" s="114"/>
      <c r="AM13294" s="104"/>
      <c r="AN13294" s="104"/>
      <c r="AO13294" s="104"/>
      <c r="AP13294" s="104"/>
    </row>
    <row r="13295" spans="32:42" ht="18">
      <c r="AF13295" s="123" t="s">
        <v>10905</v>
      </c>
      <c r="AG13295" s="96" t="s">
        <v>10906</v>
      </c>
      <c r="AH13295" s="96" t="s">
        <v>17279</v>
      </c>
      <c r="AI13295" s="97">
        <v>219418</v>
      </c>
      <c r="AJ13295" s="114"/>
      <c r="AK13295" s="114"/>
      <c r="AM13295" s="104"/>
      <c r="AN13295" s="104"/>
      <c r="AO13295" s="104"/>
      <c r="AP13295" s="104"/>
    </row>
    <row r="13296" spans="32:42" ht="18">
      <c r="AF13296" s="123" t="s">
        <v>10905</v>
      </c>
      <c r="AG13296" s="96" t="s">
        <v>10906</v>
      </c>
      <c r="AH13296" s="96" t="s">
        <v>10689</v>
      </c>
      <c r="AI13296" s="97">
        <v>205776</v>
      </c>
      <c r="AJ13296" s="114">
        <v>22.9674968719482</v>
      </c>
      <c r="AK13296" s="114">
        <v>97.643241882324205</v>
      </c>
      <c r="AM13296" s="104"/>
      <c r="AN13296" s="104"/>
      <c r="AO13296" s="104"/>
      <c r="AP13296" s="104"/>
    </row>
    <row r="13297" spans="32:42" ht="18">
      <c r="AF13297" s="123" t="s">
        <v>10905</v>
      </c>
      <c r="AG13297" s="96" t="s">
        <v>10906</v>
      </c>
      <c r="AH13297" s="96" t="s">
        <v>17280</v>
      </c>
      <c r="AI13297" s="97">
        <v>205775</v>
      </c>
      <c r="AJ13297" s="114">
        <v>22.995719909668001</v>
      </c>
      <c r="AK13297" s="114">
        <v>97.661926269531307</v>
      </c>
      <c r="AM13297" s="104"/>
      <c r="AN13297" s="104"/>
      <c r="AO13297" s="104"/>
      <c r="AP13297" s="104"/>
    </row>
    <row r="13298" spans="32:42" ht="18">
      <c r="AF13298" s="123" t="s">
        <v>10905</v>
      </c>
      <c r="AG13298" s="96" t="s">
        <v>10906</v>
      </c>
      <c r="AH13298" s="96" t="s">
        <v>10905</v>
      </c>
      <c r="AI13298" s="97">
        <v>205774</v>
      </c>
      <c r="AJ13298" s="114">
        <v>22.991270065307599</v>
      </c>
      <c r="AK13298" s="114">
        <v>97.637969970703097</v>
      </c>
      <c r="AM13298" s="104"/>
      <c r="AN13298" s="104"/>
      <c r="AO13298" s="104"/>
      <c r="AP13298" s="104"/>
    </row>
    <row r="13299" spans="32:42" ht="18">
      <c r="AF13299" s="123" t="s">
        <v>10905</v>
      </c>
      <c r="AG13299" s="96" t="s">
        <v>10906</v>
      </c>
      <c r="AH13299" s="96" t="s">
        <v>7743</v>
      </c>
      <c r="AI13299" s="97">
        <v>205779</v>
      </c>
      <c r="AJ13299" s="114">
        <v>22.975160598754901</v>
      </c>
      <c r="AK13299" s="114">
        <v>97.670837402343807</v>
      </c>
      <c r="AM13299" s="104"/>
      <c r="AN13299" s="104"/>
      <c r="AO13299" s="104"/>
      <c r="AP13299" s="104"/>
    </row>
    <row r="13300" spans="32:42" ht="18">
      <c r="AF13300" s="123" t="s">
        <v>10907</v>
      </c>
      <c r="AG13300" s="96" t="s">
        <v>10908</v>
      </c>
      <c r="AH13300" s="96" t="s">
        <v>10907</v>
      </c>
      <c r="AI13300" s="97">
        <v>205782</v>
      </c>
      <c r="AJ13300" s="114">
        <v>23.002710342407202</v>
      </c>
      <c r="AK13300" s="114">
        <v>97.679252624511705</v>
      </c>
      <c r="AM13300" s="104"/>
      <c r="AN13300" s="104"/>
      <c r="AO13300" s="104"/>
      <c r="AP13300" s="104"/>
    </row>
    <row r="13301" spans="32:42" ht="18">
      <c r="AF13301" s="123" t="s">
        <v>10907</v>
      </c>
      <c r="AG13301" s="96" t="s">
        <v>10908</v>
      </c>
      <c r="AH13301" s="96" t="s">
        <v>17281</v>
      </c>
      <c r="AI13301" s="97">
        <v>205787</v>
      </c>
      <c r="AJ13301" s="114"/>
      <c r="AK13301" s="114"/>
      <c r="AM13301" s="104"/>
      <c r="AN13301" s="104"/>
      <c r="AO13301" s="104"/>
      <c r="AP13301" s="104"/>
    </row>
    <row r="13302" spans="32:42" ht="18">
      <c r="AF13302" s="123" t="s">
        <v>10907</v>
      </c>
      <c r="AG13302" s="96" t="s">
        <v>10908</v>
      </c>
      <c r="AH13302" s="96" t="s">
        <v>16833</v>
      </c>
      <c r="AI13302" s="97">
        <v>205786</v>
      </c>
      <c r="AJ13302" s="114">
        <v>22.976360321044901</v>
      </c>
      <c r="AK13302" s="114">
        <v>97.692321777343807</v>
      </c>
      <c r="AM13302" s="104"/>
      <c r="AN13302" s="104"/>
      <c r="AO13302" s="104"/>
      <c r="AP13302" s="104"/>
    </row>
    <row r="13303" spans="32:42" ht="18">
      <c r="AF13303" s="123" t="s">
        <v>10907</v>
      </c>
      <c r="AG13303" s="96" t="s">
        <v>10908</v>
      </c>
      <c r="AH13303" s="96" t="s">
        <v>8282</v>
      </c>
      <c r="AI13303" s="97">
        <v>205785</v>
      </c>
      <c r="AJ13303" s="114">
        <v>23.023971557617202</v>
      </c>
      <c r="AK13303" s="114">
        <v>97.675689697265597</v>
      </c>
      <c r="AM13303" s="104"/>
      <c r="AN13303" s="104"/>
      <c r="AO13303" s="104"/>
      <c r="AP13303" s="104"/>
    </row>
    <row r="13304" spans="32:42" ht="18">
      <c r="AF13304" s="123" t="s">
        <v>10907</v>
      </c>
      <c r="AG13304" s="96" t="s">
        <v>10908</v>
      </c>
      <c r="AH13304" s="96" t="s">
        <v>10887</v>
      </c>
      <c r="AI13304" s="97">
        <v>205783</v>
      </c>
      <c r="AJ13304" s="114">
        <v>23.002679824829102</v>
      </c>
      <c r="AK13304" s="114">
        <v>97.679260253906307</v>
      </c>
      <c r="AM13304" s="104"/>
      <c r="AN13304" s="104"/>
      <c r="AO13304" s="104"/>
      <c r="AP13304" s="104"/>
    </row>
    <row r="13305" spans="32:42" ht="18">
      <c r="AF13305" s="123" t="s">
        <v>10907</v>
      </c>
      <c r="AG13305" s="96" t="s">
        <v>10908</v>
      </c>
      <c r="AH13305" s="96" t="s">
        <v>10758</v>
      </c>
      <c r="AI13305" s="97">
        <v>205784</v>
      </c>
      <c r="AJ13305" s="114"/>
      <c r="AK13305" s="114"/>
      <c r="AM13305" s="104"/>
      <c r="AN13305" s="104"/>
      <c r="AO13305" s="104"/>
      <c r="AP13305" s="104"/>
    </row>
    <row r="13306" spans="32:42" ht="18">
      <c r="AF13306" s="123" t="s">
        <v>10909</v>
      </c>
      <c r="AG13306" s="96" t="s">
        <v>10910</v>
      </c>
      <c r="AH13306" s="96" t="s">
        <v>1611</v>
      </c>
      <c r="AI13306" s="97">
        <v>205793</v>
      </c>
      <c r="AJ13306" s="114">
        <v>22.940139770507798</v>
      </c>
      <c r="AK13306" s="114">
        <v>97.679443359375</v>
      </c>
      <c r="AM13306" s="104"/>
      <c r="AN13306" s="104"/>
      <c r="AO13306" s="104"/>
      <c r="AP13306" s="104"/>
    </row>
    <row r="13307" spans="32:42" ht="18">
      <c r="AF13307" s="123" t="s">
        <v>10909</v>
      </c>
      <c r="AG13307" s="96" t="s">
        <v>10910</v>
      </c>
      <c r="AH13307" s="96" t="s">
        <v>17282</v>
      </c>
      <c r="AI13307" s="97">
        <v>219420</v>
      </c>
      <c r="AJ13307" s="114">
        <v>22.9499835968018</v>
      </c>
      <c r="AK13307" s="114">
        <v>97.679336547851605</v>
      </c>
      <c r="AM13307" s="104"/>
      <c r="AN13307" s="104"/>
      <c r="AO13307" s="104"/>
      <c r="AP13307" s="104"/>
    </row>
    <row r="13308" spans="32:42" ht="18">
      <c r="AF13308" s="123" t="s">
        <v>10909</v>
      </c>
      <c r="AG13308" s="96" t="s">
        <v>10910</v>
      </c>
      <c r="AH13308" s="96" t="s">
        <v>17283</v>
      </c>
      <c r="AI13308" s="97">
        <v>219421</v>
      </c>
      <c r="AJ13308" s="114"/>
      <c r="AK13308" s="114"/>
      <c r="AM13308" s="104"/>
      <c r="AN13308" s="104"/>
      <c r="AO13308" s="104"/>
      <c r="AP13308" s="104"/>
    </row>
    <row r="13309" spans="32:42" ht="18">
      <c r="AF13309" s="123" t="s">
        <v>10909</v>
      </c>
      <c r="AG13309" s="96" t="s">
        <v>10910</v>
      </c>
      <c r="AH13309" s="96" t="s">
        <v>8240</v>
      </c>
      <c r="AI13309" s="97">
        <v>205794</v>
      </c>
      <c r="AJ13309" s="114"/>
      <c r="AK13309" s="114"/>
      <c r="AM13309" s="104"/>
      <c r="AN13309" s="104"/>
      <c r="AO13309" s="104"/>
      <c r="AP13309" s="104"/>
    </row>
    <row r="13310" spans="32:42" ht="18">
      <c r="AF13310" s="123" t="s">
        <v>10909</v>
      </c>
      <c r="AG13310" s="96" t="s">
        <v>10910</v>
      </c>
      <c r="AH13310" s="96" t="s">
        <v>17284</v>
      </c>
      <c r="AI13310" s="97">
        <v>205791</v>
      </c>
      <c r="AJ13310" s="114">
        <v>23.001859664916999</v>
      </c>
      <c r="AK13310" s="114">
        <v>97.889198303222699</v>
      </c>
      <c r="AM13310" s="104"/>
      <c r="AN13310" s="104"/>
      <c r="AO13310" s="104"/>
      <c r="AP13310" s="104"/>
    </row>
    <row r="13311" spans="32:42" ht="18">
      <c r="AF13311" s="123" t="s">
        <v>10909</v>
      </c>
      <c r="AG13311" s="96" t="s">
        <v>10910</v>
      </c>
      <c r="AH13311" s="96" t="s">
        <v>16462</v>
      </c>
      <c r="AI13311" s="97">
        <v>205790</v>
      </c>
      <c r="AJ13311" s="114">
        <v>22.9440002441406</v>
      </c>
      <c r="AK13311" s="114">
        <v>97.672203063964801</v>
      </c>
      <c r="AM13311" s="104"/>
      <c r="AN13311" s="104"/>
      <c r="AO13311" s="104"/>
      <c r="AP13311" s="104"/>
    </row>
    <row r="13312" spans="32:42" ht="18">
      <c r="AF13312" s="123" t="s">
        <v>10909</v>
      </c>
      <c r="AG13312" s="96" t="s">
        <v>10910</v>
      </c>
      <c r="AH13312" s="96" t="s">
        <v>11048</v>
      </c>
      <c r="AI13312" s="97">
        <v>205789</v>
      </c>
      <c r="AJ13312" s="114">
        <v>22.916160583496101</v>
      </c>
      <c r="AK13312" s="114">
        <v>97.636016845703097</v>
      </c>
      <c r="AM13312" s="104"/>
      <c r="AN13312" s="104"/>
      <c r="AO13312" s="104"/>
      <c r="AP13312" s="104"/>
    </row>
    <row r="13313" spans="32:42" ht="18">
      <c r="AF13313" s="123" t="s">
        <v>10909</v>
      </c>
      <c r="AG13313" s="96" t="s">
        <v>10910</v>
      </c>
      <c r="AH13313" s="96" t="s">
        <v>10909</v>
      </c>
      <c r="AI13313" s="97">
        <v>205788</v>
      </c>
      <c r="AJ13313" s="114">
        <v>22.925859451293899</v>
      </c>
      <c r="AK13313" s="114">
        <v>97.650871276855497</v>
      </c>
      <c r="AM13313" s="104"/>
      <c r="AN13313" s="104"/>
      <c r="AO13313" s="104"/>
      <c r="AP13313" s="104"/>
    </row>
    <row r="13314" spans="32:42" ht="18">
      <c r="AF13314" s="123" t="s">
        <v>10909</v>
      </c>
      <c r="AG13314" s="96" t="s">
        <v>10910</v>
      </c>
      <c r="AH13314" s="96" t="s">
        <v>17285</v>
      </c>
      <c r="AI13314" s="97">
        <v>205792</v>
      </c>
      <c r="AJ13314" s="114">
        <v>22.938249588012699</v>
      </c>
      <c r="AK13314" s="114">
        <v>97.694686889648395</v>
      </c>
      <c r="AM13314" s="104"/>
      <c r="AN13314" s="104"/>
      <c r="AO13314" s="104"/>
      <c r="AP13314" s="104"/>
    </row>
    <row r="13315" spans="32:42" ht="18">
      <c r="AF13315" s="123" t="s">
        <v>10909</v>
      </c>
      <c r="AG13315" s="96" t="s">
        <v>10910</v>
      </c>
      <c r="AH13315" s="96" t="s">
        <v>17286</v>
      </c>
      <c r="AI13315" s="97">
        <v>205795</v>
      </c>
      <c r="AJ13315" s="114">
        <v>22.950590133666999</v>
      </c>
      <c r="AK13315" s="114">
        <v>97.697380065917997</v>
      </c>
      <c r="AM13315" s="104"/>
      <c r="AN13315" s="104"/>
      <c r="AO13315" s="104"/>
      <c r="AP13315" s="104"/>
    </row>
    <row r="13316" spans="32:42" ht="18">
      <c r="AF13316" s="123" t="s">
        <v>10911</v>
      </c>
      <c r="AG13316" s="96" t="s">
        <v>10912</v>
      </c>
      <c r="AH13316" s="96" t="s">
        <v>17287</v>
      </c>
      <c r="AI13316" s="97">
        <v>205800</v>
      </c>
      <c r="AJ13316" s="114"/>
      <c r="AK13316" s="114"/>
      <c r="AM13316" s="104"/>
      <c r="AN13316" s="104"/>
      <c r="AO13316" s="104"/>
      <c r="AP13316" s="104"/>
    </row>
    <row r="13317" spans="32:42" ht="18">
      <c r="AF13317" s="123" t="s">
        <v>10911</v>
      </c>
      <c r="AG13317" s="96" t="s">
        <v>10912</v>
      </c>
      <c r="AH13317" s="96" t="s">
        <v>11034</v>
      </c>
      <c r="AI13317" s="97">
        <v>219426</v>
      </c>
      <c r="AJ13317" s="114"/>
      <c r="AK13317" s="114"/>
      <c r="AM13317" s="104"/>
      <c r="AN13317" s="104"/>
      <c r="AO13317" s="104"/>
      <c r="AP13317" s="104"/>
    </row>
    <row r="13318" spans="32:42" ht="18">
      <c r="AF13318" s="123" t="s">
        <v>10911</v>
      </c>
      <c r="AG13318" s="96" t="s">
        <v>10912</v>
      </c>
      <c r="AH13318" s="96" t="s">
        <v>17288</v>
      </c>
      <c r="AI13318" s="97">
        <v>219425</v>
      </c>
      <c r="AJ13318" s="114"/>
      <c r="AK13318" s="114"/>
      <c r="AM13318" s="104"/>
      <c r="AN13318" s="104"/>
      <c r="AO13318" s="104"/>
      <c r="AP13318" s="104"/>
    </row>
    <row r="13319" spans="32:42" ht="18">
      <c r="AF13319" s="123" t="s">
        <v>10911</v>
      </c>
      <c r="AG13319" s="96" t="s">
        <v>10912</v>
      </c>
      <c r="AH13319" s="96" t="s">
        <v>17289</v>
      </c>
      <c r="AI13319" s="97">
        <v>219424</v>
      </c>
      <c r="AJ13319" s="114"/>
      <c r="AK13319" s="114"/>
      <c r="AM13319" s="104"/>
      <c r="AN13319" s="104"/>
      <c r="AO13319" s="104"/>
      <c r="AP13319" s="104"/>
    </row>
    <row r="13320" spans="32:42" ht="18">
      <c r="AF13320" s="123" t="s">
        <v>10911</v>
      </c>
      <c r="AG13320" s="96" t="s">
        <v>10912</v>
      </c>
      <c r="AH13320" s="96" t="s">
        <v>17290</v>
      </c>
      <c r="AI13320" s="97">
        <v>219423</v>
      </c>
      <c r="AJ13320" s="114"/>
      <c r="AK13320" s="114"/>
      <c r="AM13320" s="104"/>
      <c r="AN13320" s="104"/>
      <c r="AO13320" s="104"/>
      <c r="AP13320" s="104"/>
    </row>
    <row r="13321" spans="32:42" ht="18">
      <c r="AF13321" s="123" t="s">
        <v>10911</v>
      </c>
      <c r="AG13321" s="96" t="s">
        <v>10912</v>
      </c>
      <c r="AH13321" s="96" t="s">
        <v>17291</v>
      </c>
      <c r="AI13321" s="97">
        <v>219422</v>
      </c>
      <c r="AJ13321" s="114"/>
      <c r="AK13321" s="114"/>
      <c r="AM13321" s="104"/>
      <c r="AN13321" s="104"/>
      <c r="AO13321" s="104"/>
      <c r="AP13321" s="104"/>
    </row>
    <row r="13322" spans="32:42" ht="18">
      <c r="AF13322" s="123" t="s">
        <v>10911</v>
      </c>
      <c r="AG13322" s="96" t="s">
        <v>10912</v>
      </c>
      <c r="AH13322" s="96" t="s">
        <v>10536</v>
      </c>
      <c r="AI13322" s="97">
        <v>205804</v>
      </c>
      <c r="AJ13322" s="114">
        <v>22.753969192504901</v>
      </c>
      <c r="AK13322" s="114">
        <v>97.796821594238295</v>
      </c>
      <c r="AM13322" s="104"/>
      <c r="AN13322" s="104"/>
      <c r="AO13322" s="104"/>
      <c r="AP13322" s="104"/>
    </row>
    <row r="13323" spans="32:42" ht="18">
      <c r="AF13323" s="123" t="s">
        <v>10911</v>
      </c>
      <c r="AG13323" s="96" t="s">
        <v>10912</v>
      </c>
      <c r="AH13323" s="96" t="s">
        <v>17292</v>
      </c>
      <c r="AI13323" s="97">
        <v>205803</v>
      </c>
      <c r="AJ13323" s="114">
        <v>22.748720169067401</v>
      </c>
      <c r="AK13323" s="114">
        <v>97.837074279785199</v>
      </c>
      <c r="AM13323" s="104"/>
      <c r="AN13323" s="104"/>
      <c r="AO13323" s="104"/>
      <c r="AP13323" s="104"/>
    </row>
    <row r="13324" spans="32:42" ht="18">
      <c r="AF13324" s="123" t="s">
        <v>10911</v>
      </c>
      <c r="AG13324" s="96" t="s">
        <v>10912</v>
      </c>
      <c r="AH13324" s="96" t="s">
        <v>15811</v>
      </c>
      <c r="AI13324" s="97">
        <v>205801</v>
      </c>
      <c r="AJ13324" s="114"/>
      <c r="AK13324" s="114"/>
      <c r="AM13324" s="104"/>
      <c r="AN13324" s="104"/>
      <c r="AO13324" s="104"/>
      <c r="AP13324" s="104"/>
    </row>
    <row r="13325" spans="32:42" ht="18">
      <c r="AF13325" s="123" t="s">
        <v>10911</v>
      </c>
      <c r="AG13325" s="96" t="s">
        <v>10912</v>
      </c>
      <c r="AH13325" s="96" t="s">
        <v>17293</v>
      </c>
      <c r="AI13325" s="97">
        <v>205799</v>
      </c>
      <c r="AJ13325" s="114"/>
      <c r="AK13325" s="114"/>
      <c r="AM13325" s="104"/>
      <c r="AN13325" s="104"/>
      <c r="AO13325" s="104"/>
      <c r="AP13325" s="104"/>
    </row>
    <row r="13326" spans="32:42" ht="18">
      <c r="AF13326" s="123" t="s">
        <v>10911</v>
      </c>
      <c r="AG13326" s="96" t="s">
        <v>10912</v>
      </c>
      <c r="AH13326" s="96" t="s">
        <v>15945</v>
      </c>
      <c r="AI13326" s="97">
        <v>205798</v>
      </c>
      <c r="AJ13326" s="114">
        <v>22.774787902831999</v>
      </c>
      <c r="AK13326" s="114">
        <v>97.883949279785199</v>
      </c>
      <c r="AM13326" s="104"/>
      <c r="AN13326" s="104"/>
      <c r="AO13326" s="104"/>
      <c r="AP13326" s="104"/>
    </row>
    <row r="13327" spans="32:42" ht="18">
      <c r="AF13327" s="123" t="s">
        <v>10911</v>
      </c>
      <c r="AG13327" s="96" t="s">
        <v>10912</v>
      </c>
      <c r="AH13327" s="96" t="s">
        <v>10985</v>
      </c>
      <c r="AI13327" s="97">
        <v>205797</v>
      </c>
      <c r="AJ13327" s="114">
        <v>22.733390808105501</v>
      </c>
      <c r="AK13327" s="114">
        <v>97.853866577148395</v>
      </c>
      <c r="AM13327" s="104"/>
      <c r="AN13327" s="104"/>
      <c r="AO13327" s="104"/>
      <c r="AP13327" s="104"/>
    </row>
    <row r="13328" spans="32:42" ht="18">
      <c r="AF13328" s="123" t="s">
        <v>10911</v>
      </c>
      <c r="AG13328" s="96" t="s">
        <v>10912</v>
      </c>
      <c r="AH13328" s="96" t="s">
        <v>10911</v>
      </c>
      <c r="AI13328" s="97">
        <v>205796</v>
      </c>
      <c r="AJ13328" s="114">
        <v>22.756910324096701</v>
      </c>
      <c r="AK13328" s="114">
        <v>97.857246398925795</v>
      </c>
      <c r="AM13328" s="104"/>
      <c r="AN13328" s="104"/>
      <c r="AO13328" s="104"/>
      <c r="AP13328" s="104"/>
    </row>
    <row r="13329" spans="32:42" ht="18">
      <c r="AF13329" s="123" t="s">
        <v>10911</v>
      </c>
      <c r="AG13329" s="96" t="s">
        <v>10912</v>
      </c>
      <c r="AH13329" s="96" t="s">
        <v>11861</v>
      </c>
      <c r="AI13329" s="97">
        <v>205802</v>
      </c>
      <c r="AJ13329" s="114"/>
      <c r="AK13329" s="114"/>
      <c r="AM13329" s="104"/>
      <c r="AN13329" s="104"/>
      <c r="AO13329" s="104"/>
      <c r="AP13329" s="104"/>
    </row>
    <row r="13330" spans="32:42" ht="18">
      <c r="AF13330" s="123" t="s">
        <v>10913</v>
      </c>
      <c r="AG13330" s="96" t="s">
        <v>10914</v>
      </c>
      <c r="AH13330" s="96" t="s">
        <v>17294</v>
      </c>
      <c r="AI13330" s="97">
        <v>205807</v>
      </c>
      <c r="AJ13330" s="114">
        <v>22.751073837280298</v>
      </c>
      <c r="AK13330" s="114">
        <v>97.974052429199205</v>
      </c>
      <c r="AM13330" s="104"/>
      <c r="AN13330" s="104"/>
      <c r="AO13330" s="104"/>
      <c r="AP13330" s="104"/>
    </row>
    <row r="13331" spans="32:42" ht="18">
      <c r="AF13331" s="123" t="s">
        <v>10913</v>
      </c>
      <c r="AG13331" s="96" t="s">
        <v>10914</v>
      </c>
      <c r="AH13331" s="96" t="s">
        <v>16122</v>
      </c>
      <c r="AI13331" s="97">
        <v>205808</v>
      </c>
      <c r="AJ13331" s="114">
        <v>22.772220611572301</v>
      </c>
      <c r="AK13331" s="114">
        <v>97.960769653320298</v>
      </c>
      <c r="AM13331" s="104"/>
      <c r="AN13331" s="104"/>
      <c r="AO13331" s="104"/>
      <c r="AP13331" s="104"/>
    </row>
    <row r="13332" spans="32:42" ht="18">
      <c r="AF13332" s="123" t="s">
        <v>10913</v>
      </c>
      <c r="AG13332" s="96" t="s">
        <v>10914</v>
      </c>
      <c r="AH13332" s="96" t="s">
        <v>10913</v>
      </c>
      <c r="AI13332" s="97">
        <v>205805</v>
      </c>
      <c r="AJ13332" s="114"/>
      <c r="AK13332" s="114"/>
      <c r="AM13332" s="104"/>
      <c r="AN13332" s="104"/>
      <c r="AO13332" s="104"/>
      <c r="AP13332" s="104"/>
    </row>
    <row r="13333" spans="32:42" ht="18">
      <c r="AF13333" s="123" t="s">
        <v>10913</v>
      </c>
      <c r="AG13333" s="96" t="s">
        <v>10914</v>
      </c>
      <c r="AH13333" s="96" t="s">
        <v>17295</v>
      </c>
      <c r="AI13333" s="97">
        <v>205809</v>
      </c>
      <c r="AJ13333" s="114">
        <v>22.7659091949463</v>
      </c>
      <c r="AK13333" s="114">
        <v>97.926231384277301</v>
      </c>
      <c r="AM13333" s="104"/>
      <c r="AN13333" s="104"/>
      <c r="AO13333" s="104"/>
      <c r="AP13333" s="104"/>
    </row>
    <row r="13334" spans="32:42" ht="18">
      <c r="AF13334" s="123" t="s">
        <v>10913</v>
      </c>
      <c r="AG13334" s="96" t="s">
        <v>10914</v>
      </c>
      <c r="AH13334" s="96" t="s">
        <v>17296</v>
      </c>
      <c r="AI13334" s="97">
        <v>205806</v>
      </c>
      <c r="AJ13334" s="114"/>
      <c r="AK13334" s="114"/>
      <c r="AM13334" s="104"/>
      <c r="AN13334" s="104"/>
      <c r="AO13334" s="104"/>
      <c r="AP13334" s="104"/>
    </row>
    <row r="13335" spans="32:42" ht="18">
      <c r="AF13335" s="123" t="s">
        <v>10915</v>
      </c>
      <c r="AG13335" s="96" t="s">
        <v>10916</v>
      </c>
      <c r="AH13335" s="96" t="s">
        <v>10915</v>
      </c>
      <c r="AI13335" s="97">
        <v>205810</v>
      </c>
      <c r="AJ13335" s="114">
        <v>22.796689987182599</v>
      </c>
      <c r="AK13335" s="114">
        <v>97.840080261230497</v>
      </c>
      <c r="AM13335" s="104"/>
      <c r="AN13335" s="104"/>
      <c r="AO13335" s="104"/>
      <c r="AP13335" s="104"/>
    </row>
    <row r="13336" spans="32:42" ht="18">
      <c r="AF13336" s="123" t="s">
        <v>10915</v>
      </c>
      <c r="AG13336" s="96" t="s">
        <v>10916</v>
      </c>
      <c r="AH13336" s="96" t="s">
        <v>17252</v>
      </c>
      <c r="AI13336" s="97">
        <v>205811</v>
      </c>
      <c r="AJ13336" s="114"/>
      <c r="AK13336" s="114"/>
      <c r="AM13336" s="104"/>
      <c r="AN13336" s="104"/>
      <c r="AO13336" s="104"/>
      <c r="AP13336" s="104"/>
    </row>
    <row r="13337" spans="32:42" ht="18">
      <c r="AF13337" s="123" t="s">
        <v>10915</v>
      </c>
      <c r="AG13337" s="96" t="s">
        <v>10916</v>
      </c>
      <c r="AH13337" s="96" t="s">
        <v>17297</v>
      </c>
      <c r="AI13337" s="97">
        <v>205812</v>
      </c>
      <c r="AJ13337" s="114"/>
      <c r="AK13337" s="114"/>
      <c r="AM13337" s="104"/>
      <c r="AN13337" s="104"/>
      <c r="AO13337" s="104"/>
      <c r="AP13337" s="104"/>
    </row>
    <row r="13338" spans="32:42" ht="18">
      <c r="AF13338" s="123" t="s">
        <v>10915</v>
      </c>
      <c r="AG13338" s="96" t="s">
        <v>10916</v>
      </c>
      <c r="AH13338" s="96" t="s">
        <v>17298</v>
      </c>
      <c r="AI13338" s="97">
        <v>205813</v>
      </c>
      <c r="AJ13338" s="114">
        <v>22.786949157714801</v>
      </c>
      <c r="AK13338" s="114">
        <v>97.845291137695298</v>
      </c>
      <c r="AM13338" s="104"/>
      <c r="AN13338" s="104"/>
      <c r="AO13338" s="104"/>
      <c r="AP13338" s="104"/>
    </row>
    <row r="13339" spans="32:42" ht="18">
      <c r="AF13339" s="123" t="s">
        <v>10915</v>
      </c>
      <c r="AG13339" s="96" t="s">
        <v>10916</v>
      </c>
      <c r="AH13339" s="96" t="s">
        <v>17299</v>
      </c>
      <c r="AI13339" s="97">
        <v>205814</v>
      </c>
      <c r="AJ13339" s="114">
        <v>22.802619934081999</v>
      </c>
      <c r="AK13339" s="114">
        <v>97.820297241210895</v>
      </c>
      <c r="AM13339" s="104"/>
      <c r="AN13339" s="104"/>
      <c r="AO13339" s="104"/>
      <c r="AP13339" s="104"/>
    </row>
    <row r="13340" spans="32:42" ht="18">
      <c r="AF13340" s="123" t="s">
        <v>10915</v>
      </c>
      <c r="AG13340" s="96" t="s">
        <v>10916</v>
      </c>
      <c r="AH13340" s="96" t="s">
        <v>17300</v>
      </c>
      <c r="AI13340" s="97">
        <v>220298</v>
      </c>
      <c r="AJ13340" s="114"/>
      <c r="AK13340" s="114"/>
      <c r="AM13340" s="104"/>
      <c r="AN13340" s="104"/>
      <c r="AO13340" s="104"/>
      <c r="AP13340" s="104"/>
    </row>
    <row r="13341" spans="32:42" ht="18">
      <c r="AF13341" s="123" t="s">
        <v>10915</v>
      </c>
      <c r="AG13341" s="96" t="s">
        <v>10916</v>
      </c>
      <c r="AH13341" s="96" t="s">
        <v>17301</v>
      </c>
      <c r="AI13341" s="97">
        <v>220299</v>
      </c>
      <c r="AJ13341" s="114"/>
      <c r="AK13341" s="114"/>
      <c r="AM13341" s="104"/>
      <c r="AN13341" s="104"/>
      <c r="AO13341" s="104"/>
      <c r="AP13341" s="104"/>
    </row>
    <row r="13342" spans="32:42" ht="18">
      <c r="AF13342" s="123" t="s">
        <v>10917</v>
      </c>
      <c r="AG13342" s="96" t="s">
        <v>10918</v>
      </c>
      <c r="AH13342" s="96" t="s">
        <v>17302</v>
      </c>
      <c r="AI13342" s="97">
        <v>205821</v>
      </c>
      <c r="AJ13342" s="114">
        <v>22.803310394287099</v>
      </c>
      <c r="AK13342" s="114">
        <v>97.900260925292997</v>
      </c>
      <c r="AM13342" s="104"/>
      <c r="AN13342" s="104"/>
      <c r="AO13342" s="104"/>
      <c r="AP13342" s="104"/>
    </row>
    <row r="13343" spans="32:42" ht="18">
      <c r="AF13343" s="123" t="s">
        <v>10917</v>
      </c>
      <c r="AG13343" s="96" t="s">
        <v>10918</v>
      </c>
      <c r="AH13343" s="96" t="s">
        <v>17303</v>
      </c>
      <c r="AI13343" s="97">
        <v>205822</v>
      </c>
      <c r="AJ13343" s="114">
        <v>22.8060493469238</v>
      </c>
      <c r="AK13343" s="114">
        <v>97.919242858886705</v>
      </c>
      <c r="AM13343" s="104"/>
      <c r="AN13343" s="104"/>
      <c r="AO13343" s="104"/>
      <c r="AP13343" s="104"/>
    </row>
    <row r="13344" spans="32:42" ht="18">
      <c r="AF13344" s="123" t="s">
        <v>10917</v>
      </c>
      <c r="AG13344" s="96" t="s">
        <v>10918</v>
      </c>
      <c r="AH13344" s="96" t="s">
        <v>17304</v>
      </c>
      <c r="AI13344" s="97">
        <v>205820</v>
      </c>
      <c r="AJ13344" s="114">
        <v>22.804430007934599</v>
      </c>
      <c r="AK13344" s="114">
        <v>97.894233703613295</v>
      </c>
      <c r="AM13344" s="104"/>
      <c r="AN13344" s="104"/>
      <c r="AO13344" s="104"/>
      <c r="AP13344" s="104"/>
    </row>
    <row r="13345" spans="32:42" ht="18">
      <c r="AF13345" s="123" t="s">
        <v>10917</v>
      </c>
      <c r="AG13345" s="96" t="s">
        <v>10918</v>
      </c>
      <c r="AH13345" s="96" t="s">
        <v>17305</v>
      </c>
      <c r="AI13345" s="97">
        <v>205819</v>
      </c>
      <c r="AJ13345" s="114"/>
      <c r="AK13345" s="114"/>
      <c r="AM13345" s="104"/>
      <c r="AN13345" s="104"/>
      <c r="AO13345" s="104"/>
      <c r="AP13345" s="104"/>
    </row>
    <row r="13346" spans="32:42" ht="18">
      <c r="AF13346" s="123" t="s">
        <v>10917</v>
      </c>
      <c r="AG13346" s="96" t="s">
        <v>10918</v>
      </c>
      <c r="AH13346" s="96" t="s">
        <v>17306</v>
      </c>
      <c r="AI13346" s="97">
        <v>205817</v>
      </c>
      <c r="AJ13346" s="114"/>
      <c r="AK13346" s="114"/>
      <c r="AM13346" s="104"/>
      <c r="AN13346" s="104"/>
      <c r="AO13346" s="104"/>
      <c r="AP13346" s="104"/>
    </row>
    <row r="13347" spans="32:42" ht="18">
      <c r="AF13347" s="123" t="s">
        <v>10917</v>
      </c>
      <c r="AG13347" s="96" t="s">
        <v>10918</v>
      </c>
      <c r="AH13347" s="96" t="s">
        <v>11060</v>
      </c>
      <c r="AI13347" s="97">
        <v>205816</v>
      </c>
      <c r="AJ13347" s="114"/>
      <c r="AK13347" s="114"/>
      <c r="AM13347" s="104"/>
      <c r="AN13347" s="104"/>
      <c r="AO13347" s="104"/>
      <c r="AP13347" s="104"/>
    </row>
    <row r="13348" spans="32:42" ht="18">
      <c r="AF13348" s="123" t="s">
        <v>10917</v>
      </c>
      <c r="AG13348" s="96" t="s">
        <v>10918</v>
      </c>
      <c r="AH13348" s="96" t="s">
        <v>10917</v>
      </c>
      <c r="AI13348" s="97">
        <v>205815</v>
      </c>
      <c r="AJ13348" s="114">
        <v>22.798799514770501</v>
      </c>
      <c r="AK13348" s="114">
        <v>97.889427185058594</v>
      </c>
      <c r="AM13348" s="104"/>
      <c r="AN13348" s="104"/>
      <c r="AO13348" s="104"/>
      <c r="AP13348" s="104"/>
    </row>
    <row r="13349" spans="32:42" ht="18">
      <c r="AF13349" s="123" t="s">
        <v>10917</v>
      </c>
      <c r="AG13349" s="96" t="s">
        <v>10918</v>
      </c>
      <c r="AH13349" s="96" t="s">
        <v>17307</v>
      </c>
      <c r="AI13349" s="97">
        <v>205823</v>
      </c>
      <c r="AJ13349" s="114">
        <v>22.804700851440401</v>
      </c>
      <c r="AK13349" s="114">
        <v>97.908462524414105</v>
      </c>
      <c r="AM13349" s="104"/>
      <c r="AN13349" s="104"/>
      <c r="AO13349" s="104"/>
      <c r="AP13349" s="104"/>
    </row>
    <row r="13350" spans="32:42" ht="18">
      <c r="AF13350" s="123" t="s">
        <v>10917</v>
      </c>
      <c r="AG13350" s="96" t="s">
        <v>10918</v>
      </c>
      <c r="AH13350" s="96" t="s">
        <v>17308</v>
      </c>
      <c r="AI13350" s="97">
        <v>205818</v>
      </c>
      <c r="AJ13350" s="114">
        <v>22.790998458862301</v>
      </c>
      <c r="AK13350" s="114">
        <v>97.875282287597699</v>
      </c>
      <c r="AM13350" s="104"/>
      <c r="AN13350" s="104"/>
      <c r="AO13350" s="104"/>
      <c r="AP13350" s="104"/>
    </row>
    <row r="13351" spans="32:42" ht="18">
      <c r="AF13351" s="123" t="s">
        <v>10919</v>
      </c>
      <c r="AG13351" s="96" t="s">
        <v>10920</v>
      </c>
      <c r="AH13351" s="96" t="s">
        <v>11256</v>
      </c>
      <c r="AI13351" s="97">
        <v>205828</v>
      </c>
      <c r="AJ13351" s="114"/>
      <c r="AK13351" s="114"/>
      <c r="AM13351" s="104"/>
      <c r="AN13351" s="104"/>
      <c r="AO13351" s="104"/>
      <c r="AP13351" s="104"/>
    </row>
    <row r="13352" spans="32:42" ht="18">
      <c r="AF13352" s="123" t="s">
        <v>10919</v>
      </c>
      <c r="AG13352" s="96" t="s">
        <v>10920</v>
      </c>
      <c r="AH13352" s="96" t="s">
        <v>17309</v>
      </c>
      <c r="AI13352" s="97">
        <v>205831</v>
      </c>
      <c r="AJ13352" s="114">
        <v>22.837940216064499</v>
      </c>
      <c r="AK13352" s="114">
        <v>97.912826538085895</v>
      </c>
      <c r="AM13352" s="104"/>
      <c r="AN13352" s="104"/>
      <c r="AO13352" s="104"/>
      <c r="AP13352" s="104"/>
    </row>
    <row r="13353" spans="32:42" ht="18">
      <c r="AF13353" s="123" t="s">
        <v>10919</v>
      </c>
      <c r="AG13353" s="96" t="s">
        <v>10920</v>
      </c>
      <c r="AH13353" s="96" t="s">
        <v>10873</v>
      </c>
      <c r="AI13353" s="97">
        <v>205829</v>
      </c>
      <c r="AJ13353" s="114"/>
      <c r="AK13353" s="114"/>
      <c r="AM13353" s="104"/>
      <c r="AN13353" s="104"/>
      <c r="AO13353" s="104"/>
      <c r="AP13353" s="104"/>
    </row>
    <row r="13354" spans="32:42" ht="18">
      <c r="AF13354" s="123" t="s">
        <v>10919</v>
      </c>
      <c r="AG13354" s="96" t="s">
        <v>10920</v>
      </c>
      <c r="AH13354" s="96" t="s">
        <v>17310</v>
      </c>
      <c r="AI13354" s="97">
        <v>205827</v>
      </c>
      <c r="AJ13354" s="114"/>
      <c r="AK13354" s="114"/>
      <c r="AM13354" s="104"/>
      <c r="AN13354" s="104"/>
      <c r="AO13354" s="104"/>
      <c r="AP13354" s="104"/>
    </row>
    <row r="13355" spans="32:42" ht="18">
      <c r="AF13355" s="123" t="s">
        <v>10919</v>
      </c>
      <c r="AG13355" s="96" t="s">
        <v>10920</v>
      </c>
      <c r="AH13355" s="96" t="s">
        <v>14056</v>
      </c>
      <c r="AI13355" s="97">
        <v>205826</v>
      </c>
      <c r="AJ13355" s="114">
        <v>22.848920822143601</v>
      </c>
      <c r="AK13355" s="114">
        <v>97.841003417968807</v>
      </c>
      <c r="AM13355" s="104"/>
      <c r="AN13355" s="104"/>
      <c r="AO13355" s="104"/>
      <c r="AP13355" s="104"/>
    </row>
    <row r="13356" spans="32:42" ht="18">
      <c r="AF13356" s="123" t="s">
        <v>10919</v>
      </c>
      <c r="AG13356" s="96" t="s">
        <v>10920</v>
      </c>
      <c r="AH13356" s="96" t="s">
        <v>17311</v>
      </c>
      <c r="AI13356" s="97">
        <v>205825</v>
      </c>
      <c r="AJ13356" s="114"/>
      <c r="AK13356" s="114"/>
      <c r="AM13356" s="104"/>
      <c r="AN13356" s="104"/>
      <c r="AO13356" s="104"/>
      <c r="AP13356" s="104"/>
    </row>
    <row r="13357" spans="32:42" ht="18">
      <c r="AF13357" s="123" t="s">
        <v>10919</v>
      </c>
      <c r="AG13357" s="96" t="s">
        <v>10920</v>
      </c>
      <c r="AH13357" s="96" t="s">
        <v>10919</v>
      </c>
      <c r="AI13357" s="97">
        <v>205824</v>
      </c>
      <c r="AJ13357" s="114"/>
      <c r="AK13357" s="114"/>
      <c r="AM13357" s="104"/>
      <c r="AN13357" s="104"/>
      <c r="AO13357" s="104"/>
      <c r="AP13357" s="104"/>
    </row>
    <row r="13358" spans="32:42" ht="18">
      <c r="AF13358" s="123" t="s">
        <v>10919</v>
      </c>
      <c r="AG13358" s="96" t="s">
        <v>10920</v>
      </c>
      <c r="AH13358" s="96" t="s">
        <v>11156</v>
      </c>
      <c r="AI13358" s="97">
        <v>205830</v>
      </c>
      <c r="AJ13358" s="114"/>
      <c r="AK13358" s="114"/>
      <c r="AM13358" s="104"/>
      <c r="AN13358" s="104"/>
      <c r="AO13358" s="104"/>
      <c r="AP13358" s="104"/>
    </row>
    <row r="13359" spans="32:42" ht="18">
      <c r="AF13359" s="123" t="s">
        <v>10921</v>
      </c>
      <c r="AG13359" s="96" t="s">
        <v>10922</v>
      </c>
      <c r="AH13359" s="96" t="s">
        <v>10921</v>
      </c>
      <c r="AI13359" s="97">
        <v>205832</v>
      </c>
      <c r="AJ13359" s="114">
        <v>22.814769744873001</v>
      </c>
      <c r="AK13359" s="114">
        <v>97.946472167968807</v>
      </c>
      <c r="AM13359" s="104"/>
      <c r="AN13359" s="104"/>
      <c r="AO13359" s="104"/>
      <c r="AP13359" s="104"/>
    </row>
    <row r="13360" spans="32:42" ht="18">
      <c r="AF13360" s="123" t="s">
        <v>10921</v>
      </c>
      <c r="AG13360" s="96" t="s">
        <v>10922</v>
      </c>
      <c r="AH13360" s="96" t="s">
        <v>16539</v>
      </c>
      <c r="AI13360" s="97">
        <v>205833</v>
      </c>
      <c r="AJ13360" s="114"/>
      <c r="AK13360" s="114"/>
      <c r="AM13360" s="104"/>
      <c r="AN13360" s="104"/>
      <c r="AO13360" s="104"/>
      <c r="AP13360" s="104"/>
    </row>
    <row r="13361" spans="32:42" ht="18">
      <c r="AF13361" s="123" t="s">
        <v>10921</v>
      </c>
      <c r="AG13361" s="96" t="s">
        <v>10922</v>
      </c>
      <c r="AH13361" s="96" t="s">
        <v>17312</v>
      </c>
      <c r="AI13361" s="97">
        <v>205834</v>
      </c>
      <c r="AJ13361" s="114">
        <v>22.877363204956101</v>
      </c>
      <c r="AK13361" s="114">
        <v>97.873458862304702</v>
      </c>
      <c r="AM13361" s="104"/>
      <c r="AN13361" s="104"/>
      <c r="AO13361" s="104"/>
      <c r="AP13361" s="104"/>
    </row>
    <row r="13362" spans="32:42" ht="18">
      <c r="AF13362" s="123" t="s">
        <v>10921</v>
      </c>
      <c r="AG13362" s="96" t="s">
        <v>10922</v>
      </c>
      <c r="AH13362" s="96" t="s">
        <v>17313</v>
      </c>
      <c r="AI13362" s="97">
        <v>205835</v>
      </c>
      <c r="AJ13362" s="114"/>
      <c r="AK13362" s="114"/>
      <c r="AM13362" s="104"/>
      <c r="AN13362" s="104"/>
      <c r="AO13362" s="104"/>
      <c r="AP13362" s="104"/>
    </row>
    <row r="13363" spans="32:42" ht="18">
      <c r="AF13363" s="123" t="s">
        <v>10923</v>
      </c>
      <c r="AG13363" s="96" t="s">
        <v>10924</v>
      </c>
      <c r="AH13363" s="96" t="s">
        <v>17314</v>
      </c>
      <c r="AI13363" s="97">
        <v>205840</v>
      </c>
      <c r="AJ13363" s="114"/>
      <c r="AK13363" s="114"/>
      <c r="AM13363" s="104"/>
      <c r="AN13363" s="104"/>
      <c r="AO13363" s="104"/>
      <c r="AP13363" s="104"/>
    </row>
    <row r="13364" spans="32:42" ht="18">
      <c r="AF13364" s="123" t="s">
        <v>10923</v>
      </c>
      <c r="AG13364" s="96" t="s">
        <v>10924</v>
      </c>
      <c r="AH13364" s="96" t="s">
        <v>17315</v>
      </c>
      <c r="AI13364" s="97">
        <v>219429</v>
      </c>
      <c r="AJ13364" s="114"/>
      <c r="AK13364" s="114"/>
      <c r="AM13364" s="104"/>
      <c r="AN13364" s="104"/>
      <c r="AO13364" s="104"/>
      <c r="AP13364" s="104"/>
    </row>
    <row r="13365" spans="32:42" ht="18">
      <c r="AF13365" s="123" t="s">
        <v>10923</v>
      </c>
      <c r="AG13365" s="96" t="s">
        <v>10924</v>
      </c>
      <c r="AH13365" s="96" t="s">
        <v>17316</v>
      </c>
      <c r="AI13365" s="97">
        <v>219427</v>
      </c>
      <c r="AJ13365" s="114"/>
      <c r="AK13365" s="114"/>
      <c r="AM13365" s="104"/>
      <c r="AN13365" s="104"/>
      <c r="AO13365" s="104"/>
      <c r="AP13365" s="104"/>
    </row>
    <row r="13366" spans="32:42" ht="18">
      <c r="AF13366" s="123" t="s">
        <v>10923</v>
      </c>
      <c r="AG13366" s="96" t="s">
        <v>10924</v>
      </c>
      <c r="AH13366" s="96" t="s">
        <v>17317</v>
      </c>
      <c r="AI13366" s="97">
        <v>205838</v>
      </c>
      <c r="AJ13366" s="114"/>
      <c r="AK13366" s="114"/>
      <c r="AM13366" s="104"/>
      <c r="AN13366" s="104"/>
      <c r="AO13366" s="104"/>
      <c r="AP13366" s="104"/>
    </row>
    <row r="13367" spans="32:42" ht="18">
      <c r="AF13367" s="123" t="s">
        <v>10923</v>
      </c>
      <c r="AG13367" s="96" t="s">
        <v>10924</v>
      </c>
      <c r="AH13367" s="96" t="s">
        <v>17318</v>
      </c>
      <c r="AI13367" s="97">
        <v>205837</v>
      </c>
      <c r="AJ13367" s="114"/>
      <c r="AK13367" s="114"/>
      <c r="AM13367" s="104"/>
      <c r="AN13367" s="104"/>
      <c r="AO13367" s="104"/>
      <c r="AP13367" s="104"/>
    </row>
    <row r="13368" spans="32:42" ht="18">
      <c r="AF13368" s="123" t="s">
        <v>10923</v>
      </c>
      <c r="AG13368" s="96" t="s">
        <v>10924</v>
      </c>
      <c r="AH13368" s="96" t="s">
        <v>16263</v>
      </c>
      <c r="AI13368" s="97">
        <v>205836</v>
      </c>
      <c r="AJ13368" s="114"/>
      <c r="AK13368" s="114"/>
      <c r="AM13368" s="104"/>
      <c r="AN13368" s="104"/>
      <c r="AO13368" s="104"/>
      <c r="AP13368" s="104"/>
    </row>
    <row r="13369" spans="32:42" ht="18">
      <c r="AF13369" s="123" t="s">
        <v>10923</v>
      </c>
      <c r="AG13369" s="96" t="s">
        <v>10924</v>
      </c>
      <c r="AH13369" s="96" t="s">
        <v>17319</v>
      </c>
      <c r="AI13369" s="97">
        <v>219428</v>
      </c>
      <c r="AJ13369" s="114"/>
      <c r="AK13369" s="114"/>
      <c r="AM13369" s="104"/>
      <c r="AN13369" s="104"/>
      <c r="AO13369" s="104"/>
      <c r="AP13369" s="104"/>
    </row>
    <row r="13370" spans="32:42" ht="18">
      <c r="AF13370" s="123" t="s">
        <v>10923</v>
      </c>
      <c r="AG13370" s="96" t="s">
        <v>10924</v>
      </c>
      <c r="AH13370" s="96" t="s">
        <v>17320</v>
      </c>
      <c r="AI13370" s="97">
        <v>205839</v>
      </c>
      <c r="AJ13370" s="114"/>
      <c r="AK13370" s="114"/>
      <c r="AM13370" s="104"/>
      <c r="AN13370" s="104"/>
      <c r="AO13370" s="104"/>
      <c r="AP13370" s="104"/>
    </row>
    <row r="13371" spans="32:42" ht="18">
      <c r="AF13371" s="123" t="s">
        <v>10925</v>
      </c>
      <c r="AG13371" s="96" t="s">
        <v>10926</v>
      </c>
      <c r="AH13371" s="96" t="s">
        <v>8282</v>
      </c>
      <c r="AI13371" s="97">
        <v>219435</v>
      </c>
      <c r="AJ13371" s="114"/>
      <c r="AK13371" s="114"/>
      <c r="AM13371" s="104"/>
      <c r="AN13371" s="104"/>
      <c r="AO13371" s="104"/>
      <c r="AP13371" s="104"/>
    </row>
    <row r="13372" spans="32:42" ht="18">
      <c r="AF13372" s="123" t="s">
        <v>10925</v>
      </c>
      <c r="AG13372" s="96" t="s">
        <v>10926</v>
      </c>
      <c r="AH13372" s="96" t="s">
        <v>17321</v>
      </c>
      <c r="AI13372" s="97">
        <v>219436</v>
      </c>
      <c r="AJ13372" s="114"/>
      <c r="AK13372" s="114"/>
      <c r="AM13372" s="104"/>
      <c r="AN13372" s="104"/>
      <c r="AO13372" s="104"/>
      <c r="AP13372" s="104"/>
    </row>
    <row r="13373" spans="32:42" ht="18">
      <c r="AF13373" s="123" t="s">
        <v>10925</v>
      </c>
      <c r="AG13373" s="96" t="s">
        <v>10926</v>
      </c>
      <c r="AH13373" s="96" t="s">
        <v>17322</v>
      </c>
      <c r="AI13373" s="97">
        <v>219434</v>
      </c>
      <c r="AJ13373" s="114"/>
      <c r="AK13373" s="114"/>
      <c r="AM13373" s="104"/>
      <c r="AN13373" s="104"/>
      <c r="AO13373" s="104"/>
      <c r="AP13373" s="104"/>
    </row>
    <row r="13374" spans="32:42" ht="18">
      <c r="AF13374" s="123" t="s">
        <v>10925</v>
      </c>
      <c r="AG13374" s="96" t="s">
        <v>10926</v>
      </c>
      <c r="AH13374" s="96" t="s">
        <v>17323</v>
      </c>
      <c r="AI13374" s="97">
        <v>219433</v>
      </c>
      <c r="AJ13374" s="114"/>
      <c r="AK13374" s="114"/>
      <c r="AM13374" s="104"/>
      <c r="AN13374" s="104"/>
      <c r="AO13374" s="104"/>
      <c r="AP13374" s="104"/>
    </row>
    <row r="13375" spans="32:42" ht="18">
      <c r="AF13375" s="123" t="s">
        <v>10925</v>
      </c>
      <c r="AG13375" s="96" t="s">
        <v>10926</v>
      </c>
      <c r="AH13375" s="96" t="s">
        <v>17324</v>
      </c>
      <c r="AI13375" s="97">
        <v>219432</v>
      </c>
      <c r="AJ13375" s="114"/>
      <c r="AK13375" s="114"/>
      <c r="AM13375" s="104"/>
      <c r="AN13375" s="104"/>
      <c r="AO13375" s="104"/>
      <c r="AP13375" s="104"/>
    </row>
    <row r="13376" spans="32:42" ht="18">
      <c r="AF13376" s="123" t="s">
        <v>10925</v>
      </c>
      <c r="AG13376" s="96" t="s">
        <v>10926</v>
      </c>
      <c r="AH13376" s="96" t="s">
        <v>17325</v>
      </c>
      <c r="AI13376" s="97">
        <v>219431</v>
      </c>
      <c r="AJ13376" s="114">
        <v>22.788166046142599</v>
      </c>
      <c r="AK13376" s="114">
        <v>97.770683288574205</v>
      </c>
      <c r="AM13376" s="104"/>
      <c r="AN13376" s="104"/>
      <c r="AO13376" s="104"/>
      <c r="AP13376" s="104"/>
    </row>
    <row r="13377" spans="32:42" ht="18">
      <c r="AF13377" s="123" t="s">
        <v>10925</v>
      </c>
      <c r="AG13377" s="96" t="s">
        <v>10926</v>
      </c>
      <c r="AH13377" s="96" t="s">
        <v>17326</v>
      </c>
      <c r="AI13377" s="97">
        <v>219430</v>
      </c>
      <c r="AJ13377" s="114"/>
      <c r="AK13377" s="114"/>
      <c r="AM13377" s="104"/>
      <c r="AN13377" s="104"/>
      <c r="AO13377" s="104"/>
      <c r="AP13377" s="104"/>
    </row>
    <row r="13378" spans="32:42" ht="18">
      <c r="AF13378" s="123" t="s">
        <v>10925</v>
      </c>
      <c r="AG13378" s="96" t="s">
        <v>10926</v>
      </c>
      <c r="AH13378" s="96" t="s">
        <v>17327</v>
      </c>
      <c r="AI13378" s="97">
        <v>205847</v>
      </c>
      <c r="AJ13378" s="114">
        <v>22.795200347900401</v>
      </c>
      <c r="AK13378" s="114">
        <v>97.793197631835895</v>
      </c>
      <c r="AM13378" s="104"/>
      <c r="AN13378" s="104"/>
      <c r="AO13378" s="104"/>
      <c r="AP13378" s="104"/>
    </row>
    <row r="13379" spans="32:42" ht="18">
      <c r="AF13379" s="123" t="s">
        <v>10925</v>
      </c>
      <c r="AG13379" s="96" t="s">
        <v>10926</v>
      </c>
      <c r="AH13379" s="96" t="s">
        <v>17328</v>
      </c>
      <c r="AI13379" s="97">
        <v>205846</v>
      </c>
      <c r="AJ13379" s="114">
        <v>22.812179565429702</v>
      </c>
      <c r="AK13379" s="114">
        <v>97.781089782714801</v>
      </c>
      <c r="AM13379" s="104"/>
      <c r="AN13379" s="104"/>
      <c r="AO13379" s="104"/>
      <c r="AP13379" s="104"/>
    </row>
    <row r="13380" spans="32:42" ht="18">
      <c r="AF13380" s="123" t="s">
        <v>10925</v>
      </c>
      <c r="AG13380" s="96" t="s">
        <v>10926</v>
      </c>
      <c r="AH13380" s="96" t="s">
        <v>17329</v>
      </c>
      <c r="AI13380" s="97">
        <v>205845</v>
      </c>
      <c r="AJ13380" s="114"/>
      <c r="AK13380" s="114"/>
      <c r="AM13380" s="104"/>
      <c r="AN13380" s="104"/>
      <c r="AO13380" s="104"/>
      <c r="AP13380" s="104"/>
    </row>
    <row r="13381" spans="32:42" ht="18">
      <c r="AF13381" s="123" t="s">
        <v>10925</v>
      </c>
      <c r="AG13381" s="96" t="s">
        <v>10926</v>
      </c>
      <c r="AH13381" s="96" t="s">
        <v>10900</v>
      </c>
      <c r="AI13381" s="97">
        <v>205844</v>
      </c>
      <c r="AJ13381" s="114"/>
      <c r="AK13381" s="114"/>
      <c r="AM13381" s="104"/>
      <c r="AN13381" s="104"/>
      <c r="AO13381" s="104"/>
      <c r="AP13381" s="104"/>
    </row>
    <row r="13382" spans="32:42" ht="18">
      <c r="AF13382" s="123" t="s">
        <v>10925</v>
      </c>
      <c r="AG13382" s="96" t="s">
        <v>10926</v>
      </c>
      <c r="AH13382" s="96" t="s">
        <v>15802</v>
      </c>
      <c r="AI13382" s="97">
        <v>205843</v>
      </c>
      <c r="AJ13382" s="114">
        <v>22.7906494140625</v>
      </c>
      <c r="AK13382" s="114">
        <v>97.798721313476605</v>
      </c>
      <c r="AM13382" s="104"/>
      <c r="AN13382" s="104"/>
      <c r="AO13382" s="104"/>
      <c r="AP13382" s="104"/>
    </row>
    <row r="13383" spans="32:42" ht="18">
      <c r="AF13383" s="123" t="s">
        <v>10925</v>
      </c>
      <c r="AG13383" s="96" t="s">
        <v>10926</v>
      </c>
      <c r="AH13383" s="96" t="s">
        <v>10957</v>
      </c>
      <c r="AI13383" s="97">
        <v>205842</v>
      </c>
      <c r="AJ13383" s="114"/>
      <c r="AK13383" s="114"/>
      <c r="AM13383" s="104"/>
      <c r="AN13383" s="104"/>
      <c r="AO13383" s="104"/>
      <c r="AP13383" s="104"/>
    </row>
    <row r="13384" spans="32:42" ht="18">
      <c r="AF13384" s="123" t="s">
        <v>10925</v>
      </c>
      <c r="AG13384" s="96" t="s">
        <v>10926</v>
      </c>
      <c r="AH13384" s="96" t="s">
        <v>10925</v>
      </c>
      <c r="AI13384" s="97">
        <v>205841</v>
      </c>
      <c r="AJ13384" s="114">
        <v>22.7941703796387</v>
      </c>
      <c r="AK13384" s="114">
        <v>97.787986755371094</v>
      </c>
      <c r="AM13384" s="104"/>
      <c r="AN13384" s="104"/>
      <c r="AO13384" s="104"/>
      <c r="AP13384" s="104"/>
    </row>
    <row r="13385" spans="32:42" ht="18">
      <c r="AF13385" s="123" t="s">
        <v>10925</v>
      </c>
      <c r="AG13385" s="96" t="s">
        <v>10926</v>
      </c>
      <c r="AH13385" s="96" t="s">
        <v>17330</v>
      </c>
      <c r="AI13385" s="97">
        <v>219437</v>
      </c>
      <c r="AJ13385" s="114"/>
      <c r="AK13385" s="114"/>
      <c r="AM13385" s="104"/>
      <c r="AN13385" s="104"/>
      <c r="AO13385" s="104"/>
      <c r="AP13385" s="104"/>
    </row>
    <row r="13386" spans="32:42" ht="18">
      <c r="AF13386" s="123" t="s">
        <v>10925</v>
      </c>
      <c r="AG13386" s="96" t="s">
        <v>10926</v>
      </c>
      <c r="AH13386" s="96" t="s">
        <v>17331</v>
      </c>
      <c r="AI13386" s="97">
        <v>205848</v>
      </c>
      <c r="AJ13386" s="114"/>
      <c r="AK13386" s="114"/>
      <c r="AM13386" s="104"/>
      <c r="AN13386" s="104"/>
      <c r="AO13386" s="104"/>
      <c r="AP13386" s="104"/>
    </row>
    <row r="13387" spans="32:42" ht="18">
      <c r="AF13387" s="123" t="s">
        <v>10927</v>
      </c>
      <c r="AG13387" s="96" t="s">
        <v>10928</v>
      </c>
      <c r="AH13387" s="96" t="s">
        <v>17332</v>
      </c>
      <c r="AI13387" s="97">
        <v>205852</v>
      </c>
      <c r="AJ13387" s="114">
        <v>22.819950103759801</v>
      </c>
      <c r="AK13387" s="114">
        <v>97.724708557128906</v>
      </c>
      <c r="AM13387" s="104"/>
      <c r="AN13387" s="104"/>
      <c r="AO13387" s="104"/>
      <c r="AP13387" s="104"/>
    </row>
    <row r="13388" spans="32:42" ht="18">
      <c r="AF13388" s="123" t="s">
        <v>10927</v>
      </c>
      <c r="AG13388" s="96" t="s">
        <v>10928</v>
      </c>
      <c r="AH13388" s="96" t="s">
        <v>17333</v>
      </c>
      <c r="AI13388" s="97">
        <v>205853</v>
      </c>
      <c r="AJ13388" s="114"/>
      <c r="AK13388" s="114"/>
      <c r="AM13388" s="104"/>
      <c r="AN13388" s="104"/>
      <c r="AO13388" s="104"/>
      <c r="AP13388" s="104"/>
    </row>
    <row r="13389" spans="32:42" ht="18">
      <c r="AF13389" s="123" t="s">
        <v>10927</v>
      </c>
      <c r="AG13389" s="96" t="s">
        <v>10928</v>
      </c>
      <c r="AH13389" s="96" t="s">
        <v>16616</v>
      </c>
      <c r="AI13389" s="97">
        <v>205851</v>
      </c>
      <c r="AJ13389" s="114">
        <v>22.839809417724599</v>
      </c>
      <c r="AK13389" s="114">
        <v>97.718719482421903</v>
      </c>
      <c r="AM13389" s="104"/>
      <c r="AN13389" s="104"/>
      <c r="AO13389" s="104"/>
      <c r="AP13389" s="104"/>
    </row>
    <row r="13390" spans="32:42" ht="18">
      <c r="AF13390" s="123" t="s">
        <v>10927</v>
      </c>
      <c r="AG13390" s="96" t="s">
        <v>10928</v>
      </c>
      <c r="AH13390" s="96" t="s">
        <v>17334</v>
      </c>
      <c r="AI13390" s="97">
        <v>205850</v>
      </c>
      <c r="AJ13390" s="114"/>
      <c r="AK13390" s="114"/>
      <c r="AM13390" s="104"/>
      <c r="AN13390" s="104"/>
      <c r="AO13390" s="104"/>
      <c r="AP13390" s="104"/>
    </row>
    <row r="13391" spans="32:42" ht="18">
      <c r="AF13391" s="123" t="s">
        <v>10927</v>
      </c>
      <c r="AG13391" s="96" t="s">
        <v>10928</v>
      </c>
      <c r="AH13391" s="96" t="s">
        <v>17335</v>
      </c>
      <c r="AI13391" s="97">
        <v>205849</v>
      </c>
      <c r="AJ13391" s="114">
        <v>22.817550659179702</v>
      </c>
      <c r="AK13391" s="114">
        <v>97.759063720703097</v>
      </c>
      <c r="AM13391" s="104"/>
      <c r="AN13391" s="104"/>
      <c r="AO13391" s="104"/>
      <c r="AP13391" s="104"/>
    </row>
    <row r="13392" spans="32:42" ht="18">
      <c r="AF13392" s="123" t="s">
        <v>10927</v>
      </c>
      <c r="AG13392" s="96" t="s">
        <v>10928</v>
      </c>
      <c r="AH13392" s="96" t="s">
        <v>17336</v>
      </c>
      <c r="AI13392" s="97">
        <v>219438</v>
      </c>
      <c r="AJ13392" s="114">
        <v>22.821470260620099</v>
      </c>
      <c r="AK13392" s="114">
        <v>97.715270996093807</v>
      </c>
      <c r="AM13392" s="104"/>
      <c r="AN13392" s="104"/>
      <c r="AO13392" s="104"/>
      <c r="AP13392" s="104"/>
    </row>
    <row r="13393" spans="32:42" ht="18">
      <c r="AF13393" s="123" t="s">
        <v>10929</v>
      </c>
      <c r="AG13393" s="96" t="s">
        <v>10930</v>
      </c>
      <c r="AH13393" s="96" t="s">
        <v>10929</v>
      </c>
      <c r="AI13393" s="97">
        <v>205854</v>
      </c>
      <c r="AJ13393" s="114">
        <v>22.873100280761701</v>
      </c>
      <c r="AK13393" s="114">
        <v>97.842987060546903</v>
      </c>
      <c r="AM13393" s="104"/>
      <c r="AN13393" s="104"/>
      <c r="AO13393" s="104"/>
      <c r="AP13393" s="104"/>
    </row>
    <row r="13394" spans="32:42" ht="18">
      <c r="AF13394" s="123" t="s">
        <v>10929</v>
      </c>
      <c r="AG13394" s="96" t="s">
        <v>10930</v>
      </c>
      <c r="AH13394" s="96" t="s">
        <v>17337</v>
      </c>
      <c r="AI13394" s="97">
        <v>205855</v>
      </c>
      <c r="AJ13394" s="114">
        <v>22.900690078735401</v>
      </c>
      <c r="AK13394" s="114">
        <v>97.777671813964801</v>
      </c>
      <c r="AM13394" s="104"/>
      <c r="AN13394" s="104"/>
      <c r="AO13394" s="104"/>
      <c r="AP13394" s="104"/>
    </row>
    <row r="13395" spans="32:42" ht="18">
      <c r="AF13395" s="123" t="s">
        <v>10929</v>
      </c>
      <c r="AG13395" s="96" t="s">
        <v>10930</v>
      </c>
      <c r="AH13395" s="96" t="s">
        <v>16551</v>
      </c>
      <c r="AI13395" s="97">
        <v>205856</v>
      </c>
      <c r="AJ13395" s="114"/>
      <c r="AK13395" s="114"/>
      <c r="AM13395" s="104"/>
      <c r="AN13395" s="104"/>
      <c r="AO13395" s="104"/>
      <c r="AP13395" s="104"/>
    </row>
    <row r="13396" spans="32:42" ht="18">
      <c r="AF13396" s="123" t="s">
        <v>10929</v>
      </c>
      <c r="AG13396" s="96" t="s">
        <v>10930</v>
      </c>
      <c r="AH13396" s="96" t="s">
        <v>11972</v>
      </c>
      <c r="AI13396" s="97">
        <v>205857</v>
      </c>
      <c r="AJ13396" s="114"/>
      <c r="AK13396" s="114"/>
      <c r="AM13396" s="104"/>
      <c r="AN13396" s="104"/>
      <c r="AO13396" s="104"/>
      <c r="AP13396" s="104"/>
    </row>
    <row r="13397" spans="32:42" ht="18">
      <c r="AF13397" s="123" t="s">
        <v>10929</v>
      </c>
      <c r="AG13397" s="96" t="s">
        <v>10930</v>
      </c>
      <c r="AH13397" s="96" t="s">
        <v>15934</v>
      </c>
      <c r="AI13397" s="97">
        <v>205858</v>
      </c>
      <c r="AJ13397" s="114"/>
      <c r="AK13397" s="114"/>
      <c r="AM13397" s="104"/>
      <c r="AN13397" s="104"/>
      <c r="AO13397" s="104"/>
      <c r="AP13397" s="104"/>
    </row>
    <row r="13398" spans="32:42" ht="18">
      <c r="AF13398" s="123" t="s">
        <v>10929</v>
      </c>
      <c r="AG13398" s="96" t="s">
        <v>10930</v>
      </c>
      <c r="AH13398" s="96" t="s">
        <v>16651</v>
      </c>
      <c r="AI13398" s="97">
        <v>205859</v>
      </c>
      <c r="AJ13398" s="114"/>
      <c r="AK13398" s="114"/>
      <c r="AM13398" s="104"/>
      <c r="AN13398" s="104"/>
      <c r="AO13398" s="104"/>
      <c r="AP13398" s="104"/>
    </row>
    <row r="13399" spans="32:42" ht="18">
      <c r="AF13399" s="123" t="s">
        <v>10931</v>
      </c>
      <c r="AG13399" s="96" t="s">
        <v>10932</v>
      </c>
      <c r="AH13399" s="96" t="s">
        <v>17338</v>
      </c>
      <c r="AI13399" s="97">
        <v>205865</v>
      </c>
      <c r="AJ13399" s="114">
        <v>22.858840942382798</v>
      </c>
      <c r="AK13399" s="114">
        <v>97.996856689453097</v>
      </c>
      <c r="AM13399" s="104"/>
      <c r="AN13399" s="104"/>
      <c r="AO13399" s="104"/>
      <c r="AP13399" s="104"/>
    </row>
    <row r="13400" spans="32:42" ht="18">
      <c r="AF13400" s="123" t="s">
        <v>10931</v>
      </c>
      <c r="AG13400" s="96" t="s">
        <v>10932</v>
      </c>
      <c r="AH13400" s="96" t="s">
        <v>17339</v>
      </c>
      <c r="AI13400" s="97">
        <v>205867</v>
      </c>
      <c r="AJ13400" s="114">
        <v>22.8567790985107</v>
      </c>
      <c r="AK13400" s="114">
        <v>97.976325988769503</v>
      </c>
      <c r="AM13400" s="104"/>
      <c r="AN13400" s="104"/>
      <c r="AO13400" s="104"/>
      <c r="AP13400" s="104"/>
    </row>
    <row r="13401" spans="32:42" ht="18">
      <c r="AF13401" s="123" t="s">
        <v>10931</v>
      </c>
      <c r="AG13401" s="96" t="s">
        <v>10932</v>
      </c>
      <c r="AH13401" s="96" t="s">
        <v>17340</v>
      </c>
      <c r="AI13401" s="97">
        <v>219439</v>
      </c>
      <c r="AJ13401" s="114"/>
      <c r="AK13401" s="114"/>
      <c r="AM13401" s="104"/>
      <c r="AN13401" s="104"/>
      <c r="AO13401" s="104"/>
      <c r="AP13401" s="104"/>
    </row>
    <row r="13402" spans="32:42" ht="18">
      <c r="AF13402" s="123" t="s">
        <v>10931</v>
      </c>
      <c r="AG13402" s="96" t="s">
        <v>10932</v>
      </c>
      <c r="AH13402" s="96" t="s">
        <v>17341</v>
      </c>
      <c r="AI13402" s="97">
        <v>205868</v>
      </c>
      <c r="AJ13402" s="114"/>
      <c r="AK13402" s="114"/>
      <c r="AM13402" s="104"/>
      <c r="AN13402" s="104"/>
      <c r="AO13402" s="104"/>
      <c r="AP13402" s="104"/>
    </row>
    <row r="13403" spans="32:42" ht="18">
      <c r="AF13403" s="123" t="s">
        <v>10931</v>
      </c>
      <c r="AG13403" s="96" t="s">
        <v>10932</v>
      </c>
      <c r="AH13403" s="96" t="s">
        <v>17342</v>
      </c>
      <c r="AI13403" s="97">
        <v>205866</v>
      </c>
      <c r="AJ13403" s="114"/>
      <c r="AK13403" s="114"/>
      <c r="AM13403" s="104"/>
      <c r="AN13403" s="104"/>
      <c r="AO13403" s="104"/>
      <c r="AP13403" s="104"/>
    </row>
    <row r="13404" spans="32:42" ht="18">
      <c r="AF13404" s="123" t="s">
        <v>10931</v>
      </c>
      <c r="AG13404" s="96" t="s">
        <v>10932</v>
      </c>
      <c r="AH13404" s="96" t="s">
        <v>10892</v>
      </c>
      <c r="AI13404" s="97">
        <v>205863</v>
      </c>
      <c r="AJ13404" s="114">
        <v>22.8431701660156</v>
      </c>
      <c r="AK13404" s="114">
        <v>98.009841918945298</v>
      </c>
      <c r="AM13404" s="104"/>
      <c r="AN13404" s="104"/>
      <c r="AO13404" s="104"/>
      <c r="AP13404" s="104"/>
    </row>
    <row r="13405" spans="32:42" ht="18">
      <c r="AF13405" s="123" t="s">
        <v>10931</v>
      </c>
      <c r="AG13405" s="96" t="s">
        <v>10932</v>
      </c>
      <c r="AH13405" s="96" t="s">
        <v>10931</v>
      </c>
      <c r="AI13405" s="97">
        <v>205860</v>
      </c>
      <c r="AJ13405" s="114"/>
      <c r="AK13405" s="114"/>
      <c r="AM13405" s="104"/>
      <c r="AN13405" s="104"/>
      <c r="AO13405" s="104"/>
      <c r="AP13405" s="104"/>
    </row>
    <row r="13406" spans="32:42" ht="18">
      <c r="AF13406" s="123" t="s">
        <v>10931</v>
      </c>
      <c r="AG13406" s="96" t="s">
        <v>10932</v>
      </c>
      <c r="AH13406" s="96" t="s">
        <v>17343</v>
      </c>
      <c r="AI13406" s="97">
        <v>205862</v>
      </c>
      <c r="AJ13406" s="114">
        <v>22.845050811767599</v>
      </c>
      <c r="AK13406" s="114">
        <v>98.010406494140597</v>
      </c>
      <c r="AM13406" s="104"/>
      <c r="AN13406" s="104"/>
      <c r="AO13406" s="104"/>
      <c r="AP13406" s="104"/>
    </row>
    <row r="13407" spans="32:42" ht="18">
      <c r="AF13407" s="123" t="s">
        <v>10931</v>
      </c>
      <c r="AG13407" s="96" t="s">
        <v>10932</v>
      </c>
      <c r="AH13407" s="96" t="s">
        <v>17344</v>
      </c>
      <c r="AI13407" s="97">
        <v>205869</v>
      </c>
      <c r="AJ13407" s="114"/>
      <c r="AK13407" s="114"/>
      <c r="AM13407" s="104"/>
      <c r="AN13407" s="104"/>
      <c r="AO13407" s="104"/>
      <c r="AP13407" s="104"/>
    </row>
    <row r="13408" spans="32:42" ht="18">
      <c r="AF13408" s="123" t="s">
        <v>10931</v>
      </c>
      <c r="AG13408" s="96" t="s">
        <v>10932</v>
      </c>
      <c r="AH13408" s="96" t="s">
        <v>11658</v>
      </c>
      <c r="AI13408" s="97">
        <v>205861</v>
      </c>
      <c r="AJ13408" s="114"/>
      <c r="AK13408" s="114"/>
      <c r="AM13408" s="104"/>
      <c r="AN13408" s="104"/>
      <c r="AO13408" s="104"/>
      <c r="AP13408" s="104"/>
    </row>
    <row r="13409" spans="32:42" ht="18">
      <c r="AF13409" s="123" t="s">
        <v>10931</v>
      </c>
      <c r="AG13409" s="96" t="s">
        <v>10932</v>
      </c>
      <c r="AH13409" s="96" t="s">
        <v>17345</v>
      </c>
      <c r="AI13409" s="97">
        <v>205864</v>
      </c>
      <c r="AJ13409" s="114">
        <v>22.843238830566399</v>
      </c>
      <c r="AK13409" s="114">
        <v>97.989982604980497</v>
      </c>
      <c r="AM13409" s="104"/>
      <c r="AN13409" s="104"/>
      <c r="AO13409" s="104"/>
      <c r="AP13409" s="104"/>
    </row>
    <row r="13410" spans="32:42" ht="18">
      <c r="AF13410" s="123" t="s">
        <v>10933</v>
      </c>
      <c r="AG13410" s="96" t="s">
        <v>10934</v>
      </c>
      <c r="AH13410" s="96" t="s">
        <v>14010</v>
      </c>
      <c r="AI13410" s="97">
        <v>205871</v>
      </c>
      <c r="AJ13410" s="114"/>
      <c r="AK13410" s="114"/>
      <c r="AM13410" s="104"/>
      <c r="AN13410" s="104"/>
      <c r="AO13410" s="104"/>
      <c r="AP13410" s="104"/>
    </row>
    <row r="13411" spans="32:42" ht="18">
      <c r="AF13411" s="123" t="s">
        <v>10933</v>
      </c>
      <c r="AG13411" s="96" t="s">
        <v>10934</v>
      </c>
      <c r="AH13411" s="96" t="s">
        <v>12171</v>
      </c>
      <c r="AI13411" s="97">
        <v>205872</v>
      </c>
      <c r="AJ13411" s="114"/>
      <c r="AK13411" s="114"/>
      <c r="AM13411" s="104"/>
      <c r="AN13411" s="104"/>
      <c r="AO13411" s="104"/>
      <c r="AP13411" s="104"/>
    </row>
    <row r="13412" spans="32:42" ht="18">
      <c r="AF13412" s="123" t="s">
        <v>10933</v>
      </c>
      <c r="AG13412" s="96" t="s">
        <v>10934</v>
      </c>
      <c r="AH13412" s="96" t="s">
        <v>10933</v>
      </c>
      <c r="AI13412" s="97">
        <v>205870</v>
      </c>
      <c r="AJ13412" s="114"/>
      <c r="AK13412" s="114"/>
      <c r="AM13412" s="104"/>
      <c r="AN13412" s="104"/>
      <c r="AO13412" s="104"/>
      <c r="AP13412" s="104"/>
    </row>
    <row r="13413" spans="32:42" ht="18">
      <c r="AF13413" s="123" t="s">
        <v>10933</v>
      </c>
      <c r="AG13413" s="96" t="s">
        <v>10934</v>
      </c>
      <c r="AH13413" s="96" t="s">
        <v>17346</v>
      </c>
      <c r="AI13413" s="97">
        <v>205873</v>
      </c>
      <c r="AJ13413" s="114"/>
      <c r="AK13413" s="114"/>
      <c r="AM13413" s="104"/>
      <c r="AN13413" s="104"/>
      <c r="AO13413" s="104"/>
      <c r="AP13413" s="104"/>
    </row>
    <row r="13414" spans="32:42" ht="18">
      <c r="AF13414" s="123" t="s">
        <v>10935</v>
      </c>
      <c r="AG13414" s="96" t="s">
        <v>10936</v>
      </c>
      <c r="AH13414" s="96" t="s">
        <v>10935</v>
      </c>
      <c r="AI13414" s="97">
        <v>205874</v>
      </c>
      <c r="AJ13414" s="114"/>
      <c r="AK13414" s="114"/>
      <c r="AM13414" s="104"/>
      <c r="AN13414" s="104"/>
      <c r="AO13414" s="104"/>
      <c r="AP13414" s="104"/>
    </row>
    <row r="13415" spans="32:42" ht="18">
      <c r="AF13415" s="123" t="s">
        <v>10935</v>
      </c>
      <c r="AG13415" s="96" t="s">
        <v>10936</v>
      </c>
      <c r="AH13415" s="96" t="s">
        <v>17347</v>
      </c>
      <c r="AI13415" s="97">
        <v>205875</v>
      </c>
      <c r="AJ13415" s="114"/>
      <c r="AK13415" s="114"/>
      <c r="AM13415" s="104"/>
      <c r="AN13415" s="104"/>
      <c r="AO13415" s="104"/>
      <c r="AP13415" s="104"/>
    </row>
    <row r="13416" spans="32:42" ht="18">
      <c r="AF13416" s="123" t="s">
        <v>10935</v>
      </c>
      <c r="AG13416" s="96" t="s">
        <v>10936</v>
      </c>
      <c r="AH13416" s="96" t="s">
        <v>16373</v>
      </c>
      <c r="AI13416" s="97">
        <v>205876</v>
      </c>
      <c r="AJ13416" s="114">
        <v>22.836879730224599</v>
      </c>
      <c r="AK13416" s="114">
        <v>98.047309875488295</v>
      </c>
      <c r="AM13416" s="104"/>
      <c r="AN13416" s="104"/>
      <c r="AO13416" s="104"/>
      <c r="AP13416" s="104"/>
    </row>
    <row r="13417" spans="32:42" ht="18">
      <c r="AF13417" s="123" t="s">
        <v>10935</v>
      </c>
      <c r="AG13417" s="96" t="s">
        <v>10936</v>
      </c>
      <c r="AH13417" s="96" t="s">
        <v>15805</v>
      </c>
      <c r="AI13417" s="97">
        <v>205877</v>
      </c>
      <c r="AJ13417" s="114">
        <v>22.8366794586182</v>
      </c>
      <c r="AK13417" s="114">
        <v>98.04443359375</v>
      </c>
      <c r="AM13417" s="104"/>
      <c r="AN13417" s="104"/>
      <c r="AO13417" s="104"/>
      <c r="AP13417" s="104"/>
    </row>
    <row r="13418" spans="32:42" ht="18">
      <c r="AF13418" s="123" t="s">
        <v>10935</v>
      </c>
      <c r="AG13418" s="96" t="s">
        <v>10936</v>
      </c>
      <c r="AH13418" s="96" t="s">
        <v>17348</v>
      </c>
      <c r="AI13418" s="97">
        <v>205878</v>
      </c>
      <c r="AJ13418" s="114"/>
      <c r="AK13418" s="114"/>
      <c r="AM13418" s="104"/>
      <c r="AN13418" s="104"/>
      <c r="AO13418" s="104"/>
      <c r="AP13418" s="104"/>
    </row>
    <row r="13419" spans="32:42" ht="18">
      <c r="AF13419" s="123" t="s">
        <v>10937</v>
      </c>
      <c r="AG13419" s="96" t="s">
        <v>10938</v>
      </c>
      <c r="AH13419" s="96" t="s">
        <v>17230</v>
      </c>
      <c r="AI13419" s="97">
        <v>205882</v>
      </c>
      <c r="AJ13419" s="114"/>
      <c r="AK13419" s="114"/>
      <c r="AM13419" s="104"/>
      <c r="AN13419" s="104"/>
      <c r="AO13419" s="104"/>
      <c r="AP13419" s="104"/>
    </row>
    <row r="13420" spans="32:42" ht="18">
      <c r="AF13420" s="123" t="s">
        <v>10937</v>
      </c>
      <c r="AG13420" s="96" t="s">
        <v>10938</v>
      </c>
      <c r="AH13420" s="96" t="s">
        <v>10826</v>
      </c>
      <c r="AI13420" s="97">
        <v>205883</v>
      </c>
      <c r="AJ13420" s="114"/>
      <c r="AK13420" s="114"/>
      <c r="AM13420" s="104"/>
      <c r="AN13420" s="104"/>
      <c r="AO13420" s="104"/>
      <c r="AP13420" s="104"/>
    </row>
    <row r="13421" spans="32:42" ht="18">
      <c r="AF13421" s="123" t="s">
        <v>10937</v>
      </c>
      <c r="AG13421" s="96" t="s">
        <v>10938</v>
      </c>
      <c r="AH13421" s="96" t="s">
        <v>10937</v>
      </c>
      <c r="AI13421" s="97">
        <v>205879</v>
      </c>
      <c r="AJ13421" s="114">
        <v>22.847230911254901</v>
      </c>
      <c r="AK13421" s="114">
        <v>98.065513610839801</v>
      </c>
      <c r="AM13421" s="104"/>
      <c r="AN13421" s="104"/>
      <c r="AO13421" s="104"/>
      <c r="AP13421" s="104"/>
    </row>
    <row r="13422" spans="32:42" ht="18">
      <c r="AF13422" s="123" t="s">
        <v>10937</v>
      </c>
      <c r="AG13422" s="96" t="s">
        <v>10938</v>
      </c>
      <c r="AH13422" s="96" t="s">
        <v>16494</v>
      </c>
      <c r="AI13422" s="97">
        <v>205880</v>
      </c>
      <c r="AJ13422" s="114">
        <v>22.841260910034201</v>
      </c>
      <c r="AK13422" s="114">
        <v>98.104133605957003</v>
      </c>
      <c r="AM13422" s="104"/>
      <c r="AN13422" s="104"/>
      <c r="AO13422" s="104"/>
      <c r="AP13422" s="104"/>
    </row>
    <row r="13423" spans="32:42" ht="18">
      <c r="AF13423" s="123" t="s">
        <v>10937</v>
      </c>
      <c r="AG13423" s="96" t="s">
        <v>10938</v>
      </c>
      <c r="AH13423" s="96" t="s">
        <v>17349</v>
      </c>
      <c r="AI13423" s="97">
        <v>205881</v>
      </c>
      <c r="AJ13423" s="114">
        <v>22.83669090271</v>
      </c>
      <c r="AK13423" s="114">
        <v>98.120140075683594</v>
      </c>
      <c r="AM13423" s="104"/>
      <c r="AN13423" s="104"/>
      <c r="AO13423" s="104"/>
      <c r="AP13423" s="104"/>
    </row>
    <row r="13424" spans="32:42" ht="18">
      <c r="AF13424" s="123" t="s">
        <v>10939</v>
      </c>
      <c r="AG13424" s="96" t="s">
        <v>10940</v>
      </c>
      <c r="AH13424" s="96" t="s">
        <v>17350</v>
      </c>
      <c r="AI13424" s="97">
        <v>205891</v>
      </c>
      <c r="AJ13424" s="114">
        <v>22.833490371704102</v>
      </c>
      <c r="AK13424" s="114">
        <v>97.965782165527301</v>
      </c>
      <c r="AM13424" s="104"/>
      <c r="AN13424" s="104"/>
      <c r="AO13424" s="104"/>
      <c r="AP13424" s="104"/>
    </row>
    <row r="13425" spans="32:42" ht="18">
      <c r="AF13425" s="123" t="s">
        <v>10939</v>
      </c>
      <c r="AG13425" s="96" t="s">
        <v>10940</v>
      </c>
      <c r="AH13425" s="96" t="s">
        <v>10939</v>
      </c>
      <c r="AI13425" s="97">
        <v>205884</v>
      </c>
      <c r="AJ13425" s="114">
        <v>22.8184700012207</v>
      </c>
      <c r="AK13425" s="114">
        <v>97.940391540527301</v>
      </c>
      <c r="AM13425" s="104"/>
      <c r="AN13425" s="104"/>
      <c r="AO13425" s="104"/>
      <c r="AP13425" s="104"/>
    </row>
    <row r="13426" spans="32:42" ht="18">
      <c r="AF13426" s="123" t="s">
        <v>10939</v>
      </c>
      <c r="AG13426" s="96" t="s">
        <v>10940</v>
      </c>
      <c r="AH13426" s="96" t="s">
        <v>17351</v>
      </c>
      <c r="AI13426" s="97">
        <v>219440</v>
      </c>
      <c r="AJ13426" s="114">
        <v>22.826280593872099</v>
      </c>
      <c r="AK13426" s="114">
        <v>97.951362609863295</v>
      </c>
      <c r="AM13426" s="104"/>
      <c r="AN13426" s="104"/>
      <c r="AO13426" s="104"/>
      <c r="AP13426" s="104"/>
    </row>
    <row r="13427" spans="32:42" ht="18">
      <c r="AF13427" s="123" t="s">
        <v>10939</v>
      </c>
      <c r="AG13427" s="96" t="s">
        <v>10940</v>
      </c>
      <c r="AH13427" s="96" t="s">
        <v>15945</v>
      </c>
      <c r="AI13427" s="97">
        <v>205890</v>
      </c>
      <c r="AJ13427" s="114"/>
      <c r="AK13427" s="114"/>
      <c r="AM13427" s="104"/>
      <c r="AN13427" s="104"/>
      <c r="AO13427" s="104"/>
      <c r="AP13427" s="104"/>
    </row>
    <row r="13428" spans="32:42" ht="18">
      <c r="AF13428" s="123" t="s">
        <v>10939</v>
      </c>
      <c r="AG13428" s="96" t="s">
        <v>10940</v>
      </c>
      <c r="AH13428" s="96" t="s">
        <v>16259</v>
      </c>
      <c r="AI13428" s="97">
        <v>205889</v>
      </c>
      <c r="AJ13428" s="114">
        <v>22.815010070800799</v>
      </c>
      <c r="AK13428" s="114">
        <v>97.946113586425795</v>
      </c>
      <c r="AM13428" s="104"/>
      <c r="AN13428" s="104"/>
      <c r="AO13428" s="104"/>
      <c r="AP13428" s="104"/>
    </row>
    <row r="13429" spans="32:42" ht="18">
      <c r="AF13429" s="123" t="s">
        <v>10939</v>
      </c>
      <c r="AG13429" s="96" t="s">
        <v>10940</v>
      </c>
      <c r="AH13429" s="96" t="s">
        <v>17252</v>
      </c>
      <c r="AI13429" s="97">
        <v>205888</v>
      </c>
      <c r="AJ13429" s="114"/>
      <c r="AK13429" s="114"/>
      <c r="AM13429" s="104"/>
      <c r="AN13429" s="104"/>
      <c r="AO13429" s="104"/>
      <c r="AP13429" s="104"/>
    </row>
    <row r="13430" spans="32:42" ht="18">
      <c r="AF13430" s="123" t="s">
        <v>10939</v>
      </c>
      <c r="AG13430" s="96" t="s">
        <v>10940</v>
      </c>
      <c r="AH13430" s="96" t="s">
        <v>11962</v>
      </c>
      <c r="AI13430" s="97">
        <v>205887</v>
      </c>
      <c r="AJ13430" s="114"/>
      <c r="AK13430" s="114"/>
      <c r="AM13430" s="104"/>
      <c r="AN13430" s="104"/>
      <c r="AO13430" s="104"/>
      <c r="AP13430" s="104"/>
    </row>
    <row r="13431" spans="32:42" ht="18">
      <c r="AF13431" s="123" t="s">
        <v>10939</v>
      </c>
      <c r="AG13431" s="96" t="s">
        <v>10940</v>
      </c>
      <c r="AH13431" s="96" t="s">
        <v>17352</v>
      </c>
      <c r="AI13431" s="97">
        <v>205886</v>
      </c>
      <c r="AJ13431" s="114">
        <v>22.8315105438232</v>
      </c>
      <c r="AK13431" s="114">
        <v>97.937171936035199</v>
      </c>
      <c r="AM13431" s="104"/>
      <c r="AN13431" s="104"/>
      <c r="AO13431" s="104"/>
      <c r="AP13431" s="104"/>
    </row>
    <row r="13432" spans="32:42" ht="18">
      <c r="AF13432" s="123" t="s">
        <v>10939</v>
      </c>
      <c r="AG13432" s="96" t="s">
        <v>10940</v>
      </c>
      <c r="AH13432" s="96" t="s">
        <v>17353</v>
      </c>
      <c r="AI13432" s="97">
        <v>205885</v>
      </c>
      <c r="AJ13432" s="114"/>
      <c r="AK13432" s="114"/>
      <c r="AM13432" s="104"/>
      <c r="AN13432" s="104"/>
      <c r="AO13432" s="104"/>
      <c r="AP13432" s="104"/>
    </row>
    <row r="13433" spans="32:42" ht="18">
      <c r="AF13433" s="123" t="s">
        <v>11962</v>
      </c>
      <c r="AG13433" s="96" t="s">
        <v>17354</v>
      </c>
      <c r="AH13433" s="96" t="s">
        <v>16692</v>
      </c>
      <c r="AI13433" s="97">
        <v>205893</v>
      </c>
      <c r="AJ13433" s="114">
        <v>22.887256622314499</v>
      </c>
      <c r="AK13433" s="114">
        <v>97.912940979003906</v>
      </c>
      <c r="AM13433" s="104"/>
      <c r="AN13433" s="104"/>
      <c r="AO13433" s="104"/>
      <c r="AP13433" s="104"/>
    </row>
    <row r="13434" spans="32:42" ht="18">
      <c r="AF13434" s="123" t="s">
        <v>11962</v>
      </c>
      <c r="AG13434" s="96" t="s">
        <v>17354</v>
      </c>
      <c r="AH13434" s="96" t="s">
        <v>17355</v>
      </c>
      <c r="AI13434" s="97">
        <v>205894</v>
      </c>
      <c r="AJ13434" s="114"/>
      <c r="AK13434" s="114"/>
      <c r="AM13434" s="104"/>
      <c r="AN13434" s="104"/>
      <c r="AO13434" s="104"/>
      <c r="AP13434" s="104"/>
    </row>
    <row r="13435" spans="32:42" ht="18">
      <c r="AF13435" s="123" t="s">
        <v>11962</v>
      </c>
      <c r="AG13435" s="96" t="s">
        <v>17354</v>
      </c>
      <c r="AH13435" s="96" t="s">
        <v>17356</v>
      </c>
      <c r="AI13435" s="97">
        <v>205895</v>
      </c>
      <c r="AJ13435" s="114"/>
      <c r="AK13435" s="114"/>
      <c r="AM13435" s="104"/>
      <c r="AN13435" s="104"/>
      <c r="AO13435" s="104"/>
      <c r="AP13435" s="104"/>
    </row>
    <row r="13436" spans="32:42" ht="18">
      <c r="AF13436" s="123" t="s">
        <v>11962</v>
      </c>
      <c r="AG13436" s="96" t="s">
        <v>17354</v>
      </c>
      <c r="AH13436" s="96" t="s">
        <v>11962</v>
      </c>
      <c r="AI13436" s="97">
        <v>205892</v>
      </c>
      <c r="AJ13436" s="114">
        <v>22.898912429809599</v>
      </c>
      <c r="AK13436" s="114">
        <v>97.973854064941406</v>
      </c>
      <c r="AM13436" s="104"/>
      <c r="AN13436" s="104"/>
      <c r="AO13436" s="104"/>
      <c r="AP13436" s="104"/>
    </row>
    <row r="13437" spans="32:42" ht="18">
      <c r="AF13437" s="123" t="s">
        <v>10941</v>
      </c>
      <c r="AG13437" s="96" t="s">
        <v>10942</v>
      </c>
      <c r="AH13437" s="96" t="s">
        <v>17357</v>
      </c>
      <c r="AI13437" s="97">
        <v>205903</v>
      </c>
      <c r="AJ13437" s="114"/>
      <c r="AK13437" s="114"/>
      <c r="AM13437" s="104"/>
      <c r="AN13437" s="104"/>
      <c r="AO13437" s="104"/>
      <c r="AP13437" s="104"/>
    </row>
    <row r="13438" spans="32:42" ht="18">
      <c r="AF13438" s="123" t="s">
        <v>10941</v>
      </c>
      <c r="AG13438" s="96" t="s">
        <v>10942</v>
      </c>
      <c r="AH13438" s="96" t="s">
        <v>10941</v>
      </c>
      <c r="AI13438" s="97">
        <v>205896</v>
      </c>
      <c r="AJ13438" s="114">
        <v>22.8065891265869</v>
      </c>
      <c r="AK13438" s="114">
        <v>98.002281188964801</v>
      </c>
      <c r="AM13438" s="104"/>
      <c r="AN13438" s="104"/>
      <c r="AO13438" s="104"/>
      <c r="AP13438" s="104"/>
    </row>
    <row r="13439" spans="32:42" ht="18">
      <c r="AF13439" s="123" t="s">
        <v>10941</v>
      </c>
      <c r="AG13439" s="96" t="s">
        <v>10942</v>
      </c>
      <c r="AH13439" s="96" t="s">
        <v>17358</v>
      </c>
      <c r="AI13439" s="97">
        <v>219443</v>
      </c>
      <c r="AJ13439" s="114"/>
      <c r="AK13439" s="114"/>
      <c r="AM13439" s="104"/>
      <c r="AN13439" s="104"/>
      <c r="AO13439" s="104"/>
      <c r="AP13439" s="104"/>
    </row>
    <row r="13440" spans="32:42" ht="18">
      <c r="AF13440" s="123" t="s">
        <v>10941</v>
      </c>
      <c r="AG13440" s="96" t="s">
        <v>10942</v>
      </c>
      <c r="AH13440" s="96" t="s">
        <v>11148</v>
      </c>
      <c r="AI13440" s="97">
        <v>219442</v>
      </c>
      <c r="AJ13440" s="114"/>
      <c r="AK13440" s="114"/>
      <c r="AM13440" s="104"/>
      <c r="AN13440" s="104"/>
      <c r="AO13440" s="104"/>
      <c r="AP13440" s="104"/>
    </row>
    <row r="13441" spans="32:42" ht="18">
      <c r="AF13441" s="123" t="s">
        <v>10941</v>
      </c>
      <c r="AG13441" s="96" t="s">
        <v>10942</v>
      </c>
      <c r="AH13441" s="96" t="s">
        <v>14736</v>
      </c>
      <c r="AI13441" s="97">
        <v>219441</v>
      </c>
      <c r="AJ13441" s="114"/>
      <c r="AK13441" s="114"/>
      <c r="AM13441" s="104"/>
      <c r="AN13441" s="104"/>
      <c r="AO13441" s="104"/>
      <c r="AP13441" s="104"/>
    </row>
    <row r="13442" spans="32:42" ht="18">
      <c r="AF13442" s="123" t="s">
        <v>10941</v>
      </c>
      <c r="AG13442" s="96" t="s">
        <v>10942</v>
      </c>
      <c r="AH13442" s="96" t="s">
        <v>15802</v>
      </c>
      <c r="AI13442" s="97">
        <v>205904</v>
      </c>
      <c r="AJ13442" s="114"/>
      <c r="AK13442" s="114"/>
      <c r="AM13442" s="104"/>
      <c r="AN13442" s="104"/>
      <c r="AO13442" s="104"/>
      <c r="AP13442" s="104"/>
    </row>
    <row r="13443" spans="32:42" ht="18">
      <c r="AF13443" s="123" t="s">
        <v>10941</v>
      </c>
      <c r="AG13443" s="96" t="s">
        <v>10942</v>
      </c>
      <c r="AH13443" s="96" t="s">
        <v>17359</v>
      </c>
      <c r="AI13443" s="97">
        <v>205901</v>
      </c>
      <c r="AJ13443" s="114"/>
      <c r="AK13443" s="114"/>
      <c r="AM13443" s="104"/>
      <c r="AN13443" s="104"/>
      <c r="AO13443" s="104"/>
      <c r="AP13443" s="104"/>
    </row>
    <row r="13444" spans="32:42" ht="18">
      <c r="AF13444" s="123" t="s">
        <v>10941</v>
      </c>
      <c r="AG13444" s="96" t="s">
        <v>10942</v>
      </c>
      <c r="AH13444" s="96" t="s">
        <v>17360</v>
      </c>
      <c r="AI13444" s="97">
        <v>205900</v>
      </c>
      <c r="AJ13444" s="114"/>
      <c r="AK13444" s="114"/>
      <c r="AM13444" s="104"/>
      <c r="AN13444" s="104"/>
      <c r="AO13444" s="104"/>
      <c r="AP13444" s="104"/>
    </row>
    <row r="13445" spans="32:42" ht="18">
      <c r="AF13445" s="123" t="s">
        <v>10941</v>
      </c>
      <c r="AG13445" s="96" t="s">
        <v>10942</v>
      </c>
      <c r="AH13445" s="96" t="s">
        <v>17361</v>
      </c>
      <c r="AI13445" s="97">
        <v>205899</v>
      </c>
      <c r="AJ13445" s="114">
        <v>22.817619323730501</v>
      </c>
      <c r="AK13445" s="114">
        <v>98.008140563964801</v>
      </c>
      <c r="AM13445" s="104"/>
      <c r="AN13445" s="104"/>
      <c r="AO13445" s="104"/>
      <c r="AP13445" s="104"/>
    </row>
    <row r="13446" spans="32:42" ht="18">
      <c r="AF13446" s="123" t="s">
        <v>10941</v>
      </c>
      <c r="AG13446" s="96" t="s">
        <v>10942</v>
      </c>
      <c r="AH13446" s="96" t="s">
        <v>17362</v>
      </c>
      <c r="AI13446" s="97">
        <v>205897</v>
      </c>
      <c r="AJ13446" s="114"/>
      <c r="AK13446" s="114"/>
      <c r="AM13446" s="104"/>
      <c r="AN13446" s="104"/>
      <c r="AO13446" s="104"/>
      <c r="AP13446" s="104"/>
    </row>
    <row r="13447" spans="32:42" ht="18">
      <c r="AF13447" s="123" t="s">
        <v>10941</v>
      </c>
      <c r="AG13447" s="96" t="s">
        <v>10942</v>
      </c>
      <c r="AH13447" s="96" t="s">
        <v>17363</v>
      </c>
      <c r="AI13447" s="97">
        <v>205898</v>
      </c>
      <c r="AJ13447" s="114"/>
      <c r="AK13447" s="114"/>
      <c r="AM13447" s="104"/>
      <c r="AN13447" s="104"/>
      <c r="AO13447" s="104"/>
      <c r="AP13447" s="104"/>
    </row>
    <row r="13448" spans="32:42" ht="18">
      <c r="AF13448" s="123" t="s">
        <v>10941</v>
      </c>
      <c r="AG13448" s="96" t="s">
        <v>10942</v>
      </c>
      <c r="AH13448" s="96" t="s">
        <v>17364</v>
      </c>
      <c r="AI13448" s="97">
        <v>205902</v>
      </c>
      <c r="AJ13448" s="114"/>
      <c r="AK13448" s="114"/>
      <c r="AM13448" s="104"/>
      <c r="AN13448" s="104"/>
      <c r="AO13448" s="104"/>
      <c r="AP13448" s="104"/>
    </row>
    <row r="13449" spans="32:42" ht="18">
      <c r="AF13449" s="123" t="s">
        <v>6898</v>
      </c>
      <c r="AG13449" s="96" t="s">
        <v>10943</v>
      </c>
      <c r="AH13449" s="96" t="s">
        <v>17365</v>
      </c>
      <c r="AI13449" s="97">
        <v>205913</v>
      </c>
      <c r="AJ13449" s="114"/>
      <c r="AK13449" s="114"/>
      <c r="AM13449" s="104"/>
      <c r="AN13449" s="104"/>
      <c r="AO13449" s="104"/>
      <c r="AP13449" s="104"/>
    </row>
    <row r="13450" spans="32:42" ht="18">
      <c r="AF13450" s="123" t="s">
        <v>6898</v>
      </c>
      <c r="AG13450" s="96" t="s">
        <v>10943</v>
      </c>
      <c r="AH13450" s="96" t="s">
        <v>17366</v>
      </c>
      <c r="AI13450" s="97">
        <v>219450</v>
      </c>
      <c r="AJ13450" s="114"/>
      <c r="AK13450" s="114"/>
      <c r="AM13450" s="104"/>
      <c r="AN13450" s="104"/>
      <c r="AO13450" s="104"/>
      <c r="AP13450" s="104"/>
    </row>
    <row r="13451" spans="32:42" ht="18">
      <c r="AF13451" s="123" t="s">
        <v>6898</v>
      </c>
      <c r="AG13451" s="96" t="s">
        <v>10943</v>
      </c>
      <c r="AH13451" s="96" t="s">
        <v>17367</v>
      </c>
      <c r="AI13451" s="97">
        <v>219449</v>
      </c>
      <c r="AJ13451" s="114"/>
      <c r="AK13451" s="114"/>
      <c r="AM13451" s="104"/>
      <c r="AN13451" s="104"/>
      <c r="AO13451" s="104"/>
      <c r="AP13451" s="104"/>
    </row>
    <row r="13452" spans="32:42" ht="18">
      <c r="AF13452" s="123" t="s">
        <v>6898</v>
      </c>
      <c r="AG13452" s="96" t="s">
        <v>10943</v>
      </c>
      <c r="AH13452" s="96" t="s">
        <v>14346</v>
      </c>
      <c r="AI13452" s="97">
        <v>219448</v>
      </c>
      <c r="AJ13452" s="114"/>
      <c r="AK13452" s="114"/>
      <c r="AM13452" s="104"/>
      <c r="AN13452" s="104"/>
      <c r="AO13452" s="104"/>
      <c r="AP13452" s="104"/>
    </row>
    <row r="13453" spans="32:42" ht="18">
      <c r="AF13453" s="123" t="s">
        <v>6898</v>
      </c>
      <c r="AG13453" s="96" t="s">
        <v>10943</v>
      </c>
      <c r="AH13453" s="96" t="s">
        <v>14345</v>
      </c>
      <c r="AI13453" s="97">
        <v>219447</v>
      </c>
      <c r="AJ13453" s="114"/>
      <c r="AK13453" s="114"/>
      <c r="AM13453" s="104"/>
      <c r="AN13453" s="104"/>
      <c r="AO13453" s="104"/>
      <c r="AP13453" s="104"/>
    </row>
    <row r="13454" spans="32:42" ht="18">
      <c r="AF13454" s="123" t="s">
        <v>6898</v>
      </c>
      <c r="AG13454" s="96" t="s">
        <v>10943</v>
      </c>
      <c r="AH13454" s="96" t="s">
        <v>15957</v>
      </c>
      <c r="AI13454" s="97">
        <v>219446</v>
      </c>
      <c r="AJ13454" s="114"/>
      <c r="AK13454" s="114"/>
      <c r="AM13454" s="104"/>
      <c r="AN13454" s="104"/>
      <c r="AO13454" s="104"/>
      <c r="AP13454" s="104"/>
    </row>
    <row r="13455" spans="32:42" ht="18">
      <c r="AF13455" s="123" t="s">
        <v>6898</v>
      </c>
      <c r="AG13455" s="96" t="s">
        <v>10943</v>
      </c>
      <c r="AH13455" s="96" t="s">
        <v>10660</v>
      </c>
      <c r="AI13455" s="97">
        <v>219445</v>
      </c>
      <c r="AJ13455" s="114"/>
      <c r="AK13455" s="114"/>
      <c r="AM13455" s="104"/>
      <c r="AN13455" s="104"/>
      <c r="AO13455" s="104"/>
      <c r="AP13455" s="104"/>
    </row>
    <row r="13456" spans="32:42" ht="18">
      <c r="AF13456" s="123" t="s">
        <v>6898</v>
      </c>
      <c r="AG13456" s="96" t="s">
        <v>10943</v>
      </c>
      <c r="AH13456" s="96" t="s">
        <v>17368</v>
      </c>
      <c r="AI13456" s="97">
        <v>219444</v>
      </c>
      <c r="AJ13456" s="114"/>
      <c r="AK13456" s="114"/>
      <c r="AM13456" s="104"/>
      <c r="AN13456" s="104"/>
      <c r="AO13456" s="104"/>
      <c r="AP13456" s="104"/>
    </row>
    <row r="13457" spans="32:42" ht="18">
      <c r="AF13457" s="123" t="s">
        <v>6898</v>
      </c>
      <c r="AG13457" s="96" t="s">
        <v>10943</v>
      </c>
      <c r="AH13457" s="96" t="s">
        <v>16250</v>
      </c>
      <c r="AI13457" s="97">
        <v>205914</v>
      </c>
      <c r="AJ13457" s="114">
        <v>22.759300231933601</v>
      </c>
      <c r="AK13457" s="114">
        <v>97.632720947265597</v>
      </c>
      <c r="AM13457" s="104"/>
      <c r="AN13457" s="104"/>
      <c r="AO13457" s="104"/>
      <c r="AP13457" s="104"/>
    </row>
    <row r="13458" spans="32:42" ht="18">
      <c r="AF13458" s="123" t="s">
        <v>6898</v>
      </c>
      <c r="AG13458" s="96" t="s">
        <v>10943</v>
      </c>
      <c r="AH13458" s="96" t="s">
        <v>13088</v>
      </c>
      <c r="AI13458" s="97">
        <v>205912</v>
      </c>
      <c r="AJ13458" s="114"/>
      <c r="AK13458" s="114"/>
      <c r="AM13458" s="104"/>
      <c r="AN13458" s="104"/>
      <c r="AO13458" s="104"/>
      <c r="AP13458" s="104"/>
    </row>
    <row r="13459" spans="32:42" ht="18">
      <c r="AF13459" s="123" t="s">
        <v>6898</v>
      </c>
      <c r="AG13459" s="96" t="s">
        <v>10943</v>
      </c>
      <c r="AH13459" s="96" t="s">
        <v>17369</v>
      </c>
      <c r="AI13459" s="97">
        <v>205911</v>
      </c>
      <c r="AJ13459" s="114"/>
      <c r="AK13459" s="114"/>
      <c r="AM13459" s="104"/>
      <c r="AN13459" s="104"/>
      <c r="AO13459" s="104"/>
      <c r="AP13459" s="104"/>
    </row>
    <row r="13460" spans="32:42" ht="18">
      <c r="AF13460" s="123" t="s">
        <v>6898</v>
      </c>
      <c r="AG13460" s="96" t="s">
        <v>10943</v>
      </c>
      <c r="AH13460" s="96" t="s">
        <v>17370</v>
      </c>
      <c r="AI13460" s="97">
        <v>205910</v>
      </c>
      <c r="AJ13460" s="114">
        <v>22.797063827514599</v>
      </c>
      <c r="AK13460" s="114">
        <v>97.657417297363295</v>
      </c>
      <c r="AM13460" s="104"/>
      <c r="AN13460" s="104"/>
      <c r="AO13460" s="104"/>
      <c r="AP13460" s="104"/>
    </row>
    <row r="13461" spans="32:42" ht="18">
      <c r="AF13461" s="123" t="s">
        <v>6898</v>
      </c>
      <c r="AG13461" s="96" t="s">
        <v>10943</v>
      </c>
      <c r="AH13461" s="96" t="s">
        <v>17371</v>
      </c>
      <c r="AI13461" s="97">
        <v>205909</v>
      </c>
      <c r="AJ13461" s="114"/>
      <c r="AK13461" s="114"/>
      <c r="AM13461" s="104"/>
      <c r="AN13461" s="104"/>
      <c r="AO13461" s="104"/>
      <c r="AP13461" s="104"/>
    </row>
    <row r="13462" spans="32:42" ht="18">
      <c r="AF13462" s="123" t="s">
        <v>6898</v>
      </c>
      <c r="AG13462" s="96" t="s">
        <v>10943</v>
      </c>
      <c r="AH13462" s="96" t="s">
        <v>10873</v>
      </c>
      <c r="AI13462" s="97">
        <v>205908</v>
      </c>
      <c r="AJ13462" s="114">
        <v>22.7823390960693</v>
      </c>
      <c r="AK13462" s="114">
        <v>97.642112731933594</v>
      </c>
      <c r="AM13462" s="104"/>
      <c r="AN13462" s="104"/>
      <c r="AO13462" s="104"/>
      <c r="AP13462" s="104"/>
    </row>
    <row r="13463" spans="32:42" ht="18">
      <c r="AF13463" s="123" t="s">
        <v>6898</v>
      </c>
      <c r="AG13463" s="96" t="s">
        <v>10943</v>
      </c>
      <c r="AH13463" s="96" t="s">
        <v>17372</v>
      </c>
      <c r="AI13463" s="97">
        <v>205907</v>
      </c>
      <c r="AJ13463" s="114"/>
      <c r="AK13463" s="114"/>
      <c r="AM13463" s="104"/>
      <c r="AN13463" s="104"/>
      <c r="AO13463" s="104"/>
      <c r="AP13463" s="104"/>
    </row>
    <row r="13464" spans="32:42" ht="18">
      <c r="AF13464" s="123" t="s">
        <v>6898</v>
      </c>
      <c r="AG13464" s="96" t="s">
        <v>10943</v>
      </c>
      <c r="AH13464" s="96" t="s">
        <v>17252</v>
      </c>
      <c r="AI13464" s="97">
        <v>205906</v>
      </c>
      <c r="AJ13464" s="114"/>
      <c r="AK13464" s="114"/>
      <c r="AM13464" s="104"/>
      <c r="AN13464" s="104"/>
      <c r="AO13464" s="104"/>
      <c r="AP13464" s="104"/>
    </row>
    <row r="13465" spans="32:42" ht="18">
      <c r="AF13465" s="123" t="s">
        <v>6898</v>
      </c>
      <c r="AG13465" s="96" t="s">
        <v>10943</v>
      </c>
      <c r="AH13465" s="96" t="s">
        <v>6898</v>
      </c>
      <c r="AI13465" s="97">
        <v>205905</v>
      </c>
      <c r="AJ13465" s="114">
        <v>22.774509429931602</v>
      </c>
      <c r="AK13465" s="114">
        <v>97.644477844238295</v>
      </c>
      <c r="AM13465" s="104"/>
      <c r="AN13465" s="104"/>
      <c r="AO13465" s="104"/>
      <c r="AP13465" s="104"/>
    </row>
    <row r="13466" spans="32:42" ht="18">
      <c r="AF13466" s="123" t="s">
        <v>6898</v>
      </c>
      <c r="AG13466" s="96" t="s">
        <v>10943</v>
      </c>
      <c r="AH13466" s="96" t="s">
        <v>16563</v>
      </c>
      <c r="AI13466" s="97">
        <v>205915</v>
      </c>
      <c r="AJ13466" s="114"/>
      <c r="AK13466" s="114"/>
      <c r="AM13466" s="104"/>
      <c r="AN13466" s="104"/>
      <c r="AO13466" s="104"/>
      <c r="AP13466" s="104"/>
    </row>
    <row r="13467" spans="32:42" ht="18">
      <c r="AF13467" s="123" t="s">
        <v>10793</v>
      </c>
      <c r="AG13467" s="96" t="s">
        <v>10944</v>
      </c>
      <c r="AH13467" s="96" t="s">
        <v>10793</v>
      </c>
      <c r="AI13467" s="97">
        <v>205916</v>
      </c>
      <c r="AJ13467" s="114">
        <v>22.733570098876999</v>
      </c>
      <c r="AK13467" s="114">
        <v>97.593200683593807</v>
      </c>
      <c r="AM13467" s="104"/>
      <c r="AN13467" s="104"/>
      <c r="AO13467" s="104"/>
      <c r="AP13467" s="104"/>
    </row>
    <row r="13468" spans="32:42" ht="18">
      <c r="AF13468" s="123" t="s">
        <v>10793</v>
      </c>
      <c r="AG13468" s="96" t="s">
        <v>10944</v>
      </c>
      <c r="AH13468" s="96" t="s">
        <v>17373</v>
      </c>
      <c r="AI13468" s="97">
        <v>205917</v>
      </c>
      <c r="AJ13468" s="114"/>
      <c r="AK13468" s="114"/>
      <c r="AM13468" s="104"/>
      <c r="AN13468" s="104"/>
      <c r="AO13468" s="104"/>
      <c r="AP13468" s="104"/>
    </row>
    <row r="13469" spans="32:42" ht="18">
      <c r="AF13469" s="123" t="s">
        <v>10793</v>
      </c>
      <c r="AG13469" s="96" t="s">
        <v>10944</v>
      </c>
      <c r="AH13469" s="96" t="s">
        <v>16768</v>
      </c>
      <c r="AI13469" s="97">
        <v>205918</v>
      </c>
      <c r="AJ13469" s="114">
        <v>22.7264499664307</v>
      </c>
      <c r="AK13469" s="114">
        <v>97.608757019042997</v>
      </c>
      <c r="AM13469" s="104"/>
      <c r="AN13469" s="104"/>
      <c r="AO13469" s="104"/>
      <c r="AP13469" s="104"/>
    </row>
    <row r="13470" spans="32:42" ht="18">
      <c r="AF13470" s="123" t="s">
        <v>10793</v>
      </c>
      <c r="AG13470" s="96" t="s">
        <v>10944</v>
      </c>
      <c r="AH13470" s="96" t="s">
        <v>11314</v>
      </c>
      <c r="AI13470" s="97">
        <v>205919</v>
      </c>
      <c r="AJ13470" s="114"/>
      <c r="AK13470" s="114"/>
      <c r="AM13470" s="104"/>
      <c r="AN13470" s="104"/>
      <c r="AO13470" s="104"/>
      <c r="AP13470" s="104"/>
    </row>
    <row r="13471" spans="32:42" ht="18">
      <c r="AF13471" s="123" t="s">
        <v>10945</v>
      </c>
      <c r="AG13471" s="96" t="s">
        <v>10946</v>
      </c>
      <c r="AH13471" s="96" t="s">
        <v>17374</v>
      </c>
      <c r="AI13471" s="97">
        <v>219452</v>
      </c>
      <c r="AJ13471" s="114"/>
      <c r="AK13471" s="114"/>
      <c r="AM13471" s="104"/>
      <c r="AN13471" s="104"/>
      <c r="AO13471" s="104"/>
      <c r="AP13471" s="104"/>
    </row>
    <row r="13472" spans="32:42" ht="18">
      <c r="AF13472" s="123" t="s">
        <v>10945</v>
      </c>
      <c r="AG13472" s="96" t="s">
        <v>10946</v>
      </c>
      <c r="AH13472" s="96" t="s">
        <v>17375</v>
      </c>
      <c r="AI13472" s="97">
        <v>219451</v>
      </c>
      <c r="AJ13472" s="114"/>
      <c r="AK13472" s="114"/>
      <c r="AM13472" s="104"/>
      <c r="AN13472" s="104"/>
      <c r="AO13472" s="104"/>
      <c r="AP13472" s="104"/>
    </row>
    <row r="13473" spans="32:42" ht="18">
      <c r="AF13473" s="123" t="s">
        <v>10945</v>
      </c>
      <c r="AG13473" s="96" t="s">
        <v>10946</v>
      </c>
      <c r="AH13473" s="96" t="s">
        <v>15802</v>
      </c>
      <c r="AI13473" s="97">
        <v>205921</v>
      </c>
      <c r="AJ13473" s="114"/>
      <c r="AK13473" s="114"/>
      <c r="AM13473" s="104"/>
      <c r="AN13473" s="104"/>
      <c r="AO13473" s="104"/>
      <c r="AP13473" s="104"/>
    </row>
    <row r="13474" spans="32:42" ht="18">
      <c r="AF13474" s="123" t="s">
        <v>10945</v>
      </c>
      <c r="AG13474" s="96" t="s">
        <v>10946</v>
      </c>
      <c r="AH13474" s="96" t="s">
        <v>10945</v>
      </c>
      <c r="AI13474" s="97">
        <v>205920</v>
      </c>
      <c r="AJ13474" s="114">
        <v>22.782669067382798</v>
      </c>
      <c r="AK13474" s="114">
        <v>97.536712646484403</v>
      </c>
      <c r="AM13474" s="104"/>
      <c r="AN13474" s="104"/>
      <c r="AO13474" s="104"/>
      <c r="AP13474" s="104"/>
    </row>
    <row r="13475" spans="32:42" ht="18">
      <c r="AF13475" s="123" t="s">
        <v>10945</v>
      </c>
      <c r="AG13475" s="96" t="s">
        <v>10946</v>
      </c>
      <c r="AH13475" s="96" t="s">
        <v>17376</v>
      </c>
      <c r="AI13475" s="97">
        <v>219453</v>
      </c>
      <c r="AJ13475" s="114"/>
      <c r="AK13475" s="114"/>
      <c r="AM13475" s="104"/>
      <c r="AN13475" s="104"/>
      <c r="AO13475" s="104"/>
      <c r="AP13475" s="104"/>
    </row>
    <row r="13476" spans="32:42" ht="18">
      <c r="AF13476" s="123" t="s">
        <v>10947</v>
      </c>
      <c r="AG13476" s="96" t="s">
        <v>10948</v>
      </c>
      <c r="AH13476" s="96" t="s">
        <v>10947</v>
      </c>
      <c r="AI13476" s="97">
        <v>205922</v>
      </c>
      <c r="AJ13476" s="114">
        <v>22.783481597900401</v>
      </c>
      <c r="AK13476" s="114">
        <v>97.600036621093807</v>
      </c>
      <c r="AM13476" s="104"/>
      <c r="AN13476" s="104"/>
      <c r="AO13476" s="104"/>
      <c r="AP13476" s="104"/>
    </row>
    <row r="13477" spans="32:42" ht="18">
      <c r="AF13477" s="123" t="s">
        <v>10947</v>
      </c>
      <c r="AG13477" s="96" t="s">
        <v>10948</v>
      </c>
      <c r="AH13477" s="96" t="s">
        <v>10654</v>
      </c>
      <c r="AI13477" s="97">
        <v>205923</v>
      </c>
      <c r="AJ13477" s="114"/>
      <c r="AK13477" s="114"/>
      <c r="AM13477" s="104"/>
      <c r="AN13477" s="104"/>
      <c r="AO13477" s="104"/>
      <c r="AP13477" s="104"/>
    </row>
    <row r="13478" spans="32:42" ht="18">
      <c r="AF13478" s="123" t="s">
        <v>10947</v>
      </c>
      <c r="AG13478" s="96" t="s">
        <v>10948</v>
      </c>
      <c r="AH13478" s="96" t="s">
        <v>17377</v>
      </c>
      <c r="AI13478" s="97">
        <v>205924</v>
      </c>
      <c r="AJ13478" s="114"/>
      <c r="AK13478" s="114"/>
      <c r="AM13478" s="104"/>
      <c r="AN13478" s="104"/>
      <c r="AO13478" s="104"/>
      <c r="AP13478" s="104"/>
    </row>
    <row r="13479" spans="32:42" ht="18">
      <c r="AF13479" s="123" t="s">
        <v>10947</v>
      </c>
      <c r="AG13479" s="96" t="s">
        <v>10948</v>
      </c>
      <c r="AH13479" s="96" t="s">
        <v>16338</v>
      </c>
      <c r="AI13479" s="97">
        <v>205925</v>
      </c>
      <c r="AJ13479" s="114"/>
      <c r="AK13479" s="114"/>
      <c r="AM13479" s="104"/>
      <c r="AN13479" s="104"/>
      <c r="AO13479" s="104"/>
      <c r="AP13479" s="104"/>
    </row>
    <row r="13480" spans="32:42" ht="18">
      <c r="AF13480" s="123" t="s">
        <v>10949</v>
      </c>
      <c r="AG13480" s="96" t="s">
        <v>10950</v>
      </c>
      <c r="AH13480" s="96" t="s">
        <v>10949</v>
      </c>
      <c r="AI13480" s="97">
        <v>205926</v>
      </c>
      <c r="AJ13480" s="114"/>
      <c r="AK13480" s="114"/>
      <c r="AM13480" s="104"/>
      <c r="AN13480" s="104"/>
      <c r="AO13480" s="104"/>
      <c r="AP13480" s="104"/>
    </row>
    <row r="13481" spans="32:42" ht="18">
      <c r="AF13481" s="123" t="s">
        <v>10949</v>
      </c>
      <c r="AG13481" s="96" t="s">
        <v>10950</v>
      </c>
      <c r="AH13481" s="96" t="s">
        <v>7969</v>
      </c>
      <c r="AI13481" s="97">
        <v>205931</v>
      </c>
      <c r="AJ13481" s="114"/>
      <c r="AK13481" s="114"/>
      <c r="AM13481" s="104"/>
      <c r="AN13481" s="104"/>
      <c r="AO13481" s="104"/>
      <c r="AP13481" s="104"/>
    </row>
    <row r="13482" spans="32:42" ht="18">
      <c r="AF13482" s="123" t="s">
        <v>10949</v>
      </c>
      <c r="AG13482" s="96" t="s">
        <v>10950</v>
      </c>
      <c r="AH13482" s="96" t="s">
        <v>17378</v>
      </c>
      <c r="AI13482" s="97">
        <v>205930</v>
      </c>
      <c r="AJ13482" s="114">
        <v>22.716770172119102</v>
      </c>
      <c r="AK13482" s="114">
        <v>97.738853454589801</v>
      </c>
      <c r="AM13482" s="104"/>
      <c r="AN13482" s="104"/>
      <c r="AO13482" s="104"/>
      <c r="AP13482" s="104"/>
    </row>
    <row r="13483" spans="32:42" ht="18">
      <c r="AF13483" s="123" t="s">
        <v>10949</v>
      </c>
      <c r="AG13483" s="96" t="s">
        <v>10950</v>
      </c>
      <c r="AH13483" s="96" t="s">
        <v>17379</v>
      </c>
      <c r="AI13483" s="97">
        <v>205929</v>
      </c>
      <c r="AJ13483" s="114"/>
      <c r="AK13483" s="114"/>
      <c r="AM13483" s="104"/>
      <c r="AN13483" s="104"/>
      <c r="AO13483" s="104"/>
      <c r="AP13483" s="104"/>
    </row>
    <row r="13484" spans="32:42" ht="18">
      <c r="AF13484" s="123" t="s">
        <v>10949</v>
      </c>
      <c r="AG13484" s="96" t="s">
        <v>10950</v>
      </c>
      <c r="AH13484" s="96" t="s">
        <v>15560</v>
      </c>
      <c r="AI13484" s="97">
        <v>205927</v>
      </c>
      <c r="AJ13484" s="114"/>
      <c r="AK13484" s="114"/>
      <c r="AM13484" s="104"/>
      <c r="AN13484" s="104"/>
      <c r="AO13484" s="104"/>
      <c r="AP13484" s="104"/>
    </row>
    <row r="13485" spans="32:42" ht="18">
      <c r="AF13485" s="123" t="s">
        <v>10949</v>
      </c>
      <c r="AG13485" s="96" t="s">
        <v>10950</v>
      </c>
      <c r="AH13485" s="96" t="s">
        <v>17310</v>
      </c>
      <c r="AI13485" s="97">
        <v>205928</v>
      </c>
      <c r="AJ13485" s="114"/>
      <c r="AK13485" s="114"/>
      <c r="AM13485" s="104"/>
      <c r="AN13485" s="104"/>
      <c r="AO13485" s="104"/>
      <c r="AP13485" s="104"/>
    </row>
    <row r="13486" spans="32:42" ht="18">
      <c r="AF13486" s="123" t="s">
        <v>10951</v>
      </c>
      <c r="AG13486" s="96" t="s">
        <v>10952</v>
      </c>
      <c r="AH13486" s="96" t="s">
        <v>17380</v>
      </c>
      <c r="AI13486" s="97">
        <v>205936</v>
      </c>
      <c r="AJ13486" s="114">
        <v>22.649629592895501</v>
      </c>
      <c r="AK13486" s="114">
        <v>97.721206665039105</v>
      </c>
      <c r="AM13486" s="104"/>
      <c r="AN13486" s="104"/>
      <c r="AO13486" s="104"/>
      <c r="AP13486" s="104"/>
    </row>
    <row r="13487" spans="32:42" ht="18">
      <c r="AF13487" s="123" t="s">
        <v>10951</v>
      </c>
      <c r="AG13487" s="96" t="s">
        <v>10952</v>
      </c>
      <c r="AH13487" s="96" t="s">
        <v>17381</v>
      </c>
      <c r="AI13487" s="97">
        <v>205933</v>
      </c>
      <c r="AJ13487" s="114">
        <v>22.701820373535199</v>
      </c>
      <c r="AK13487" s="114">
        <v>97.692962646484403</v>
      </c>
      <c r="AM13487" s="104"/>
      <c r="AN13487" s="104"/>
      <c r="AO13487" s="104"/>
      <c r="AP13487" s="104"/>
    </row>
    <row r="13488" spans="32:42" ht="18">
      <c r="AF13488" s="123" t="s">
        <v>10951</v>
      </c>
      <c r="AG13488" s="96" t="s">
        <v>10952</v>
      </c>
      <c r="AH13488" s="96" t="s">
        <v>17382</v>
      </c>
      <c r="AI13488" s="97">
        <v>205938</v>
      </c>
      <c r="AJ13488" s="114"/>
      <c r="AK13488" s="114"/>
      <c r="AM13488" s="104"/>
      <c r="AN13488" s="104"/>
      <c r="AO13488" s="104"/>
      <c r="AP13488" s="104"/>
    </row>
    <row r="13489" spans="32:42" ht="18">
      <c r="AF13489" s="123" t="s">
        <v>10951</v>
      </c>
      <c r="AG13489" s="96" t="s">
        <v>10952</v>
      </c>
      <c r="AH13489" s="96" t="s">
        <v>16466</v>
      </c>
      <c r="AI13489" s="97">
        <v>205937</v>
      </c>
      <c r="AJ13489" s="114"/>
      <c r="AK13489" s="114"/>
      <c r="AM13489" s="104"/>
      <c r="AN13489" s="104"/>
      <c r="AO13489" s="104"/>
      <c r="AP13489" s="104"/>
    </row>
    <row r="13490" spans="32:42" ht="18">
      <c r="AF13490" s="123" t="s">
        <v>10951</v>
      </c>
      <c r="AG13490" s="96" t="s">
        <v>10952</v>
      </c>
      <c r="AH13490" s="96" t="s">
        <v>8998</v>
      </c>
      <c r="AI13490" s="97">
        <v>205934</v>
      </c>
      <c r="AJ13490" s="114"/>
      <c r="AK13490" s="114"/>
      <c r="AM13490" s="104"/>
      <c r="AN13490" s="104"/>
      <c r="AO13490" s="104"/>
      <c r="AP13490" s="104"/>
    </row>
    <row r="13491" spans="32:42" ht="18">
      <c r="AF13491" s="123" t="s">
        <v>10951</v>
      </c>
      <c r="AG13491" s="96" t="s">
        <v>10952</v>
      </c>
      <c r="AH13491" s="96" t="s">
        <v>10951</v>
      </c>
      <c r="AI13491" s="97">
        <v>205932</v>
      </c>
      <c r="AJ13491" s="114">
        <v>22.715669631958001</v>
      </c>
      <c r="AK13491" s="114">
        <v>97.739997863769503</v>
      </c>
      <c r="AM13491" s="104"/>
      <c r="AN13491" s="104"/>
      <c r="AO13491" s="104"/>
      <c r="AP13491" s="104"/>
    </row>
    <row r="13492" spans="32:42" ht="18">
      <c r="AF13492" s="123" t="s">
        <v>10951</v>
      </c>
      <c r="AG13492" s="96" t="s">
        <v>10952</v>
      </c>
      <c r="AH13492" s="96" t="s">
        <v>17383</v>
      </c>
      <c r="AI13492" s="97">
        <v>205935</v>
      </c>
      <c r="AJ13492" s="114"/>
      <c r="AK13492" s="114"/>
      <c r="AM13492" s="104"/>
      <c r="AN13492" s="104"/>
      <c r="AO13492" s="104"/>
      <c r="AP13492" s="104"/>
    </row>
    <row r="13493" spans="32:42" ht="18">
      <c r="AF13493" s="123" t="s">
        <v>10953</v>
      </c>
      <c r="AG13493" s="96" t="s">
        <v>10954</v>
      </c>
      <c r="AH13493" s="96" t="s">
        <v>10953</v>
      </c>
      <c r="AI13493" s="97">
        <v>205939</v>
      </c>
      <c r="AJ13493" s="114">
        <v>22.8869304656982</v>
      </c>
      <c r="AK13493" s="114">
        <v>97.640876770019503</v>
      </c>
      <c r="AM13493" s="104"/>
      <c r="AN13493" s="104"/>
      <c r="AO13493" s="104"/>
      <c r="AP13493" s="104"/>
    </row>
    <row r="13494" spans="32:42" ht="18">
      <c r="AF13494" s="123" t="s">
        <v>10953</v>
      </c>
      <c r="AG13494" s="96" t="s">
        <v>10954</v>
      </c>
      <c r="AH13494" s="96" t="s">
        <v>17384</v>
      </c>
      <c r="AI13494" s="97">
        <v>205940</v>
      </c>
      <c r="AJ13494" s="114">
        <v>22.881780624389599</v>
      </c>
      <c r="AK13494" s="114">
        <v>97.655853271484403</v>
      </c>
      <c r="AM13494" s="104"/>
      <c r="AN13494" s="104"/>
      <c r="AO13494" s="104"/>
      <c r="AP13494" s="104"/>
    </row>
    <row r="13495" spans="32:42" ht="18">
      <c r="AF13495" s="123" t="s">
        <v>10953</v>
      </c>
      <c r="AG13495" s="96" t="s">
        <v>10954</v>
      </c>
      <c r="AH13495" s="96" t="s">
        <v>17385</v>
      </c>
      <c r="AI13495" s="97">
        <v>205941</v>
      </c>
      <c r="AJ13495" s="114"/>
      <c r="AK13495" s="114"/>
      <c r="AM13495" s="104"/>
      <c r="AN13495" s="104"/>
      <c r="AO13495" s="104"/>
      <c r="AP13495" s="104"/>
    </row>
    <row r="13496" spans="32:42" ht="18">
      <c r="AF13496" s="123" t="s">
        <v>10953</v>
      </c>
      <c r="AG13496" s="96" t="s">
        <v>10954</v>
      </c>
      <c r="AH13496" s="96" t="s">
        <v>17360</v>
      </c>
      <c r="AI13496" s="97">
        <v>205942</v>
      </c>
      <c r="AJ13496" s="114"/>
      <c r="AK13496" s="114"/>
      <c r="AM13496" s="104"/>
      <c r="AN13496" s="104"/>
      <c r="AO13496" s="104"/>
      <c r="AP13496" s="104"/>
    </row>
    <row r="13497" spans="32:42" ht="18">
      <c r="AF13497" s="123" t="s">
        <v>10953</v>
      </c>
      <c r="AG13497" s="96" t="s">
        <v>10954</v>
      </c>
      <c r="AH13497" s="96" t="s">
        <v>17386</v>
      </c>
      <c r="AI13497" s="97">
        <v>205943</v>
      </c>
      <c r="AJ13497" s="114"/>
      <c r="AK13497" s="114"/>
      <c r="AM13497" s="104"/>
      <c r="AN13497" s="104"/>
      <c r="AO13497" s="104"/>
      <c r="AP13497" s="104"/>
    </row>
    <row r="13498" spans="32:42" ht="18">
      <c r="AF13498" s="123" t="s">
        <v>10953</v>
      </c>
      <c r="AG13498" s="96" t="s">
        <v>10954</v>
      </c>
      <c r="AH13498" s="96" t="s">
        <v>16104</v>
      </c>
      <c r="AI13498" s="97">
        <v>205944</v>
      </c>
      <c r="AJ13498" s="114"/>
      <c r="AK13498" s="114"/>
      <c r="AM13498" s="104"/>
      <c r="AN13498" s="104"/>
      <c r="AO13498" s="104"/>
      <c r="AP13498" s="104"/>
    </row>
    <row r="13499" spans="32:42" ht="18">
      <c r="AF13499" s="123" t="s">
        <v>10953</v>
      </c>
      <c r="AG13499" s="96" t="s">
        <v>10954</v>
      </c>
      <c r="AH13499" s="96" t="s">
        <v>11630</v>
      </c>
      <c r="AI13499" s="97">
        <v>205945</v>
      </c>
      <c r="AJ13499" s="114">
        <v>22.871400833129901</v>
      </c>
      <c r="AK13499" s="114">
        <v>97.687812805175795</v>
      </c>
      <c r="AM13499" s="104"/>
      <c r="AN13499" s="104"/>
      <c r="AO13499" s="104"/>
      <c r="AP13499" s="104"/>
    </row>
    <row r="13500" spans="32:42" ht="18">
      <c r="AF13500" s="123" t="s">
        <v>10955</v>
      </c>
      <c r="AG13500" s="96" t="s">
        <v>10956</v>
      </c>
      <c r="AH13500" s="96" t="s">
        <v>17387</v>
      </c>
      <c r="AI13500" s="97">
        <v>205951</v>
      </c>
      <c r="AJ13500" s="114">
        <v>22.867780685424801</v>
      </c>
      <c r="AK13500" s="114">
        <v>97.611610412597699</v>
      </c>
      <c r="AM13500" s="104"/>
      <c r="AN13500" s="104"/>
      <c r="AO13500" s="104"/>
      <c r="AP13500" s="104"/>
    </row>
    <row r="13501" spans="32:42" ht="18">
      <c r="AF13501" s="123" t="s">
        <v>10955</v>
      </c>
      <c r="AG13501" s="96" t="s">
        <v>10956</v>
      </c>
      <c r="AH13501" s="96" t="s">
        <v>17388</v>
      </c>
      <c r="AI13501" s="97">
        <v>205953</v>
      </c>
      <c r="AJ13501" s="114"/>
      <c r="AK13501" s="114"/>
      <c r="AM13501" s="104"/>
      <c r="AN13501" s="104"/>
      <c r="AO13501" s="104"/>
      <c r="AP13501" s="104"/>
    </row>
    <row r="13502" spans="32:42" ht="18">
      <c r="AF13502" s="123" t="s">
        <v>10955</v>
      </c>
      <c r="AG13502" s="96" t="s">
        <v>10956</v>
      </c>
      <c r="AH13502" s="96" t="s">
        <v>11658</v>
      </c>
      <c r="AI13502" s="97">
        <v>205954</v>
      </c>
      <c r="AJ13502" s="114">
        <v>22.815860748291001</v>
      </c>
      <c r="AK13502" s="114">
        <v>97.571121215820298</v>
      </c>
      <c r="AM13502" s="104"/>
      <c r="AN13502" s="104"/>
      <c r="AO13502" s="104"/>
      <c r="AP13502" s="104"/>
    </row>
    <row r="13503" spans="32:42" ht="18">
      <c r="AF13503" s="123" t="s">
        <v>10955</v>
      </c>
      <c r="AG13503" s="96" t="s">
        <v>10956</v>
      </c>
      <c r="AH13503" s="96" t="s">
        <v>17389</v>
      </c>
      <c r="AI13503" s="97">
        <v>205952</v>
      </c>
      <c r="AJ13503" s="114">
        <v>22.840089797973601</v>
      </c>
      <c r="AK13503" s="114">
        <v>97.598381042480497</v>
      </c>
      <c r="AM13503" s="104"/>
      <c r="AN13503" s="104"/>
      <c r="AO13503" s="104"/>
      <c r="AP13503" s="104"/>
    </row>
    <row r="13504" spans="32:42" ht="18">
      <c r="AF13504" s="123" t="s">
        <v>10955</v>
      </c>
      <c r="AG13504" s="96" t="s">
        <v>10956</v>
      </c>
      <c r="AH13504" s="96" t="s">
        <v>17390</v>
      </c>
      <c r="AI13504" s="97">
        <v>205949</v>
      </c>
      <c r="AJ13504" s="114">
        <v>22.8569</v>
      </c>
      <c r="AK13504" s="114">
        <v>97.603700000000003</v>
      </c>
      <c r="AM13504" s="104"/>
      <c r="AN13504" s="104"/>
      <c r="AO13504" s="104"/>
      <c r="AP13504" s="104"/>
    </row>
    <row r="13505" spans="32:42" ht="18">
      <c r="AF13505" s="123" t="s">
        <v>10955</v>
      </c>
      <c r="AG13505" s="96" t="s">
        <v>10956</v>
      </c>
      <c r="AH13505" s="96" t="s">
        <v>17391</v>
      </c>
      <c r="AI13505" s="97">
        <v>205948</v>
      </c>
      <c r="AJ13505" s="114"/>
      <c r="AK13505" s="114"/>
      <c r="AM13505" s="104"/>
      <c r="AN13505" s="104"/>
      <c r="AO13505" s="104"/>
      <c r="AP13505" s="104"/>
    </row>
    <row r="13506" spans="32:42" ht="18">
      <c r="AF13506" s="123" t="s">
        <v>10955</v>
      </c>
      <c r="AG13506" s="96" t="s">
        <v>10956</v>
      </c>
      <c r="AH13506" s="96" t="s">
        <v>17392</v>
      </c>
      <c r="AI13506" s="97">
        <v>219454</v>
      </c>
      <c r="AJ13506" s="114"/>
      <c r="AK13506" s="114"/>
      <c r="AM13506" s="104"/>
      <c r="AN13506" s="104"/>
      <c r="AO13506" s="104"/>
      <c r="AP13506" s="104"/>
    </row>
    <row r="13507" spans="32:42" ht="18">
      <c r="AF13507" s="123" t="s">
        <v>10955</v>
      </c>
      <c r="AG13507" s="96" t="s">
        <v>10956</v>
      </c>
      <c r="AH13507" s="96" t="s">
        <v>17393</v>
      </c>
      <c r="AI13507" s="97">
        <v>205947</v>
      </c>
      <c r="AJ13507" s="114"/>
      <c r="AK13507" s="114"/>
      <c r="AM13507" s="104"/>
      <c r="AN13507" s="104"/>
      <c r="AO13507" s="104"/>
      <c r="AP13507" s="104"/>
    </row>
    <row r="13508" spans="32:42" ht="18">
      <c r="AF13508" s="123" t="s">
        <v>10955</v>
      </c>
      <c r="AG13508" s="96" t="s">
        <v>10956</v>
      </c>
      <c r="AH13508" s="96" t="s">
        <v>10955</v>
      </c>
      <c r="AI13508" s="97">
        <v>205946</v>
      </c>
      <c r="AJ13508" s="114">
        <v>22.853309631347699</v>
      </c>
      <c r="AK13508" s="114">
        <v>97.610748291015597</v>
      </c>
      <c r="AM13508" s="104"/>
      <c r="AN13508" s="104"/>
      <c r="AO13508" s="104"/>
      <c r="AP13508" s="104"/>
    </row>
    <row r="13509" spans="32:42" ht="18">
      <c r="AF13509" s="123" t="s">
        <v>10955</v>
      </c>
      <c r="AG13509" s="96" t="s">
        <v>10956</v>
      </c>
      <c r="AH13509" s="96" t="s">
        <v>17394</v>
      </c>
      <c r="AI13509" s="97">
        <v>205950</v>
      </c>
      <c r="AJ13509" s="114">
        <v>22.869209289550799</v>
      </c>
      <c r="AK13509" s="114">
        <v>97.611511230468807</v>
      </c>
      <c r="AM13509" s="104"/>
      <c r="AN13509" s="104"/>
      <c r="AO13509" s="104"/>
      <c r="AP13509" s="104"/>
    </row>
    <row r="13510" spans="32:42" ht="18">
      <c r="AF13510" s="123" t="s">
        <v>10957</v>
      </c>
      <c r="AG13510" s="96" t="s">
        <v>10958</v>
      </c>
      <c r="AH13510" s="96" t="s">
        <v>12253</v>
      </c>
      <c r="AI13510" s="97">
        <v>205960</v>
      </c>
      <c r="AJ13510" s="114"/>
      <c r="AK13510" s="114"/>
      <c r="AM13510" s="104"/>
      <c r="AN13510" s="104"/>
      <c r="AO13510" s="104"/>
      <c r="AP13510" s="104"/>
    </row>
    <row r="13511" spans="32:42" ht="18">
      <c r="AF13511" s="123" t="s">
        <v>10957</v>
      </c>
      <c r="AG13511" s="96" t="s">
        <v>10958</v>
      </c>
      <c r="AH13511" s="96" t="s">
        <v>11008</v>
      </c>
      <c r="AI13511" s="97">
        <v>219456</v>
      </c>
      <c r="AJ13511" s="114"/>
      <c r="AK13511" s="114"/>
      <c r="AM13511" s="104"/>
      <c r="AN13511" s="104"/>
      <c r="AO13511" s="104"/>
      <c r="AP13511" s="104"/>
    </row>
    <row r="13512" spans="32:42" ht="18">
      <c r="AF13512" s="123" t="s">
        <v>10957</v>
      </c>
      <c r="AG13512" s="96" t="s">
        <v>10958</v>
      </c>
      <c r="AH13512" s="96" t="s">
        <v>17395</v>
      </c>
      <c r="AI13512" s="97">
        <v>219455</v>
      </c>
      <c r="AJ13512" s="114"/>
      <c r="AK13512" s="114"/>
      <c r="AM13512" s="104"/>
      <c r="AN13512" s="104"/>
      <c r="AO13512" s="104"/>
      <c r="AP13512" s="104"/>
    </row>
    <row r="13513" spans="32:42" ht="18">
      <c r="AF13513" s="123" t="s">
        <v>10957</v>
      </c>
      <c r="AG13513" s="96" t="s">
        <v>10958</v>
      </c>
      <c r="AH13513" s="96" t="s">
        <v>11463</v>
      </c>
      <c r="AI13513" s="97">
        <v>205964</v>
      </c>
      <c r="AJ13513" s="114"/>
      <c r="AK13513" s="114"/>
      <c r="AM13513" s="104"/>
      <c r="AN13513" s="104"/>
      <c r="AO13513" s="104"/>
      <c r="AP13513" s="104"/>
    </row>
    <row r="13514" spans="32:42" ht="18">
      <c r="AF13514" s="123" t="s">
        <v>10957</v>
      </c>
      <c r="AG13514" s="96" t="s">
        <v>10958</v>
      </c>
      <c r="AH13514" s="96" t="s">
        <v>17396</v>
      </c>
      <c r="AI13514" s="97">
        <v>205963</v>
      </c>
      <c r="AJ13514" s="114">
        <v>22.8236408233643</v>
      </c>
      <c r="AK13514" s="114">
        <v>97.695220947265597</v>
      </c>
      <c r="AM13514" s="104"/>
      <c r="AN13514" s="104"/>
      <c r="AO13514" s="104"/>
      <c r="AP13514" s="104"/>
    </row>
    <row r="13515" spans="32:42" ht="18">
      <c r="AF13515" s="123" t="s">
        <v>10957</v>
      </c>
      <c r="AG13515" s="96" t="s">
        <v>10958</v>
      </c>
      <c r="AH13515" s="96" t="s">
        <v>17397</v>
      </c>
      <c r="AI13515" s="97">
        <v>205961</v>
      </c>
      <c r="AJ13515" s="114">
        <v>22.806541442871101</v>
      </c>
      <c r="AK13515" s="114">
        <v>97.703758239746094</v>
      </c>
      <c r="AM13515" s="104"/>
      <c r="AN13515" s="104"/>
      <c r="AO13515" s="104"/>
      <c r="AP13515" s="104"/>
    </row>
    <row r="13516" spans="32:42" ht="18">
      <c r="AF13516" s="123" t="s">
        <v>10957</v>
      </c>
      <c r="AG13516" s="96" t="s">
        <v>10958</v>
      </c>
      <c r="AH13516" s="96" t="s">
        <v>17398</v>
      </c>
      <c r="AI13516" s="97">
        <v>205959</v>
      </c>
      <c r="AJ13516" s="114"/>
      <c r="AK13516" s="114"/>
      <c r="AM13516" s="104"/>
      <c r="AN13516" s="104"/>
      <c r="AO13516" s="104"/>
      <c r="AP13516" s="104"/>
    </row>
    <row r="13517" spans="32:42" ht="18">
      <c r="AF13517" s="123" t="s">
        <v>10957</v>
      </c>
      <c r="AG13517" s="96" t="s">
        <v>10958</v>
      </c>
      <c r="AH13517" s="96" t="s">
        <v>17399</v>
      </c>
      <c r="AI13517" s="97">
        <v>205958</v>
      </c>
      <c r="AJ13517" s="114">
        <v>22.828950881958001</v>
      </c>
      <c r="AK13517" s="114">
        <v>97.669853210449205</v>
      </c>
      <c r="AM13517" s="104"/>
      <c r="AN13517" s="104"/>
      <c r="AO13517" s="104"/>
      <c r="AP13517" s="104"/>
    </row>
    <row r="13518" spans="32:42" ht="18">
      <c r="AF13518" s="123" t="s">
        <v>10957</v>
      </c>
      <c r="AG13518" s="96" t="s">
        <v>10958</v>
      </c>
      <c r="AH13518" s="96" t="s">
        <v>17400</v>
      </c>
      <c r="AI13518" s="97">
        <v>205957</v>
      </c>
      <c r="AJ13518" s="114"/>
      <c r="AK13518" s="114"/>
      <c r="AM13518" s="104"/>
      <c r="AN13518" s="104"/>
      <c r="AO13518" s="104"/>
      <c r="AP13518" s="104"/>
    </row>
    <row r="13519" spans="32:42" ht="18">
      <c r="AF13519" s="123" t="s">
        <v>10957</v>
      </c>
      <c r="AG13519" s="96" t="s">
        <v>10958</v>
      </c>
      <c r="AH13519" s="96" t="s">
        <v>17401</v>
      </c>
      <c r="AI13519" s="97">
        <v>205956</v>
      </c>
      <c r="AJ13519" s="114">
        <v>22.8194694519043</v>
      </c>
      <c r="AK13519" s="114">
        <v>97.660682678222699</v>
      </c>
      <c r="AM13519" s="104"/>
      <c r="AN13519" s="104"/>
      <c r="AO13519" s="104"/>
      <c r="AP13519" s="104"/>
    </row>
    <row r="13520" spans="32:42" ht="18">
      <c r="AF13520" s="123" t="s">
        <v>10957</v>
      </c>
      <c r="AG13520" s="96" t="s">
        <v>10958</v>
      </c>
      <c r="AH13520" s="96" t="s">
        <v>10957</v>
      </c>
      <c r="AI13520" s="97">
        <v>205955</v>
      </c>
      <c r="AJ13520" s="114">
        <v>22.8153591156006</v>
      </c>
      <c r="AK13520" s="114">
        <v>97.664627075195298</v>
      </c>
      <c r="AM13520" s="104"/>
      <c r="AN13520" s="104"/>
      <c r="AO13520" s="104"/>
      <c r="AP13520" s="104"/>
    </row>
    <row r="13521" spans="32:42" ht="18">
      <c r="AF13521" s="123" t="s">
        <v>10957</v>
      </c>
      <c r="AG13521" s="96" t="s">
        <v>10958</v>
      </c>
      <c r="AH13521" s="96" t="s">
        <v>17402</v>
      </c>
      <c r="AI13521" s="97">
        <v>205962</v>
      </c>
      <c r="AJ13521" s="114"/>
      <c r="AK13521" s="114"/>
      <c r="AM13521" s="104"/>
      <c r="AN13521" s="104"/>
      <c r="AO13521" s="104"/>
      <c r="AP13521" s="104"/>
    </row>
    <row r="13522" spans="32:42" ht="18">
      <c r="AF13522" s="123" t="s">
        <v>10959</v>
      </c>
      <c r="AG13522" s="96" t="s">
        <v>10960</v>
      </c>
      <c r="AH13522" s="96" t="s">
        <v>17180</v>
      </c>
      <c r="AI13522" s="97">
        <v>205966</v>
      </c>
      <c r="AJ13522" s="114">
        <v>22.713779449462901</v>
      </c>
      <c r="AK13522" s="114">
        <v>97.528068542480497</v>
      </c>
      <c r="AM13522" s="104"/>
      <c r="AN13522" s="104"/>
      <c r="AO13522" s="104"/>
      <c r="AP13522" s="104"/>
    </row>
    <row r="13523" spans="32:42" ht="18">
      <c r="AF13523" s="123" t="s">
        <v>10959</v>
      </c>
      <c r="AG13523" s="96" t="s">
        <v>10960</v>
      </c>
      <c r="AH13523" s="96" t="s">
        <v>17403</v>
      </c>
      <c r="AI13523" s="97">
        <v>205971</v>
      </c>
      <c r="AJ13523" s="114"/>
      <c r="AK13523" s="114"/>
      <c r="AM13523" s="104"/>
      <c r="AN13523" s="104"/>
      <c r="AO13523" s="104"/>
      <c r="AP13523" s="104"/>
    </row>
    <row r="13524" spans="32:42" ht="18">
      <c r="AF13524" s="123" t="s">
        <v>10959</v>
      </c>
      <c r="AG13524" s="96" t="s">
        <v>10960</v>
      </c>
      <c r="AH13524" s="96" t="s">
        <v>10660</v>
      </c>
      <c r="AI13524" s="97">
        <v>205974</v>
      </c>
      <c r="AJ13524" s="114"/>
      <c r="AK13524" s="114"/>
      <c r="AM13524" s="104"/>
      <c r="AN13524" s="104"/>
      <c r="AO13524" s="104"/>
      <c r="AP13524" s="104"/>
    </row>
    <row r="13525" spans="32:42" ht="18">
      <c r="AF13525" s="123" t="s">
        <v>10959</v>
      </c>
      <c r="AG13525" s="96" t="s">
        <v>10960</v>
      </c>
      <c r="AH13525" s="96" t="s">
        <v>17404</v>
      </c>
      <c r="AI13525" s="97">
        <v>205973</v>
      </c>
      <c r="AJ13525" s="114">
        <v>22.7040004730225</v>
      </c>
      <c r="AK13525" s="114">
        <v>97.542457580566406</v>
      </c>
      <c r="AM13525" s="104"/>
      <c r="AN13525" s="104"/>
      <c r="AO13525" s="104"/>
      <c r="AP13525" s="104"/>
    </row>
    <row r="13526" spans="32:42" ht="18">
      <c r="AF13526" s="123" t="s">
        <v>10959</v>
      </c>
      <c r="AG13526" s="96" t="s">
        <v>10960</v>
      </c>
      <c r="AH13526" s="96" t="s">
        <v>16746</v>
      </c>
      <c r="AI13526" s="97">
        <v>205975</v>
      </c>
      <c r="AJ13526" s="114"/>
      <c r="AK13526" s="114"/>
      <c r="AM13526" s="104"/>
      <c r="AN13526" s="104"/>
      <c r="AO13526" s="104"/>
      <c r="AP13526" s="104"/>
    </row>
    <row r="13527" spans="32:42" ht="18">
      <c r="AF13527" s="123" t="s">
        <v>10959</v>
      </c>
      <c r="AG13527" s="96" t="s">
        <v>10960</v>
      </c>
      <c r="AH13527" s="96" t="s">
        <v>12055</v>
      </c>
      <c r="AI13527" s="97">
        <v>205972</v>
      </c>
      <c r="AJ13527" s="114">
        <v>22.6625652313232</v>
      </c>
      <c r="AK13527" s="114">
        <v>97.574409484863295</v>
      </c>
      <c r="AM13527" s="104"/>
      <c r="AN13527" s="104"/>
      <c r="AO13527" s="104"/>
      <c r="AP13527" s="104"/>
    </row>
    <row r="13528" spans="32:42" ht="18">
      <c r="AF13528" s="123" t="s">
        <v>10959</v>
      </c>
      <c r="AG13528" s="96" t="s">
        <v>10960</v>
      </c>
      <c r="AH13528" s="96" t="s">
        <v>17405</v>
      </c>
      <c r="AI13528" s="97">
        <v>205969</v>
      </c>
      <c r="AJ13528" s="114"/>
      <c r="AK13528" s="114"/>
      <c r="AM13528" s="104"/>
      <c r="AN13528" s="104"/>
      <c r="AO13528" s="104"/>
      <c r="AP13528" s="104"/>
    </row>
    <row r="13529" spans="32:42" ht="18">
      <c r="AF13529" s="123" t="s">
        <v>10959</v>
      </c>
      <c r="AG13529" s="96" t="s">
        <v>10960</v>
      </c>
      <c r="AH13529" s="96" t="s">
        <v>17406</v>
      </c>
      <c r="AI13529" s="97">
        <v>205967</v>
      </c>
      <c r="AJ13529" s="114">
        <v>22.7265300750732</v>
      </c>
      <c r="AK13529" s="114">
        <v>97.572982788085895</v>
      </c>
      <c r="AM13529" s="104"/>
      <c r="AN13529" s="104"/>
      <c r="AO13529" s="104"/>
      <c r="AP13529" s="104"/>
    </row>
    <row r="13530" spans="32:42" ht="18">
      <c r="AF13530" s="123" t="s">
        <v>10959</v>
      </c>
      <c r="AG13530" s="96" t="s">
        <v>10960</v>
      </c>
      <c r="AH13530" s="96" t="s">
        <v>10959</v>
      </c>
      <c r="AI13530" s="97">
        <v>205965</v>
      </c>
      <c r="AJ13530" s="114"/>
      <c r="AK13530" s="114"/>
      <c r="AM13530" s="104"/>
      <c r="AN13530" s="104"/>
      <c r="AO13530" s="104"/>
      <c r="AP13530" s="104"/>
    </row>
    <row r="13531" spans="32:42" ht="18">
      <c r="AF13531" s="123" t="s">
        <v>10959</v>
      </c>
      <c r="AG13531" s="96" t="s">
        <v>10960</v>
      </c>
      <c r="AH13531" s="96" t="s">
        <v>15781</v>
      </c>
      <c r="AI13531" s="97">
        <v>205968</v>
      </c>
      <c r="AJ13531" s="114"/>
      <c r="AK13531" s="114"/>
      <c r="AM13531" s="104"/>
      <c r="AN13531" s="104"/>
      <c r="AO13531" s="104"/>
      <c r="AP13531" s="104"/>
    </row>
    <row r="13532" spans="32:42" ht="18">
      <c r="AF13532" s="123" t="s">
        <v>10959</v>
      </c>
      <c r="AG13532" s="96" t="s">
        <v>10960</v>
      </c>
      <c r="AH13532" s="96" t="s">
        <v>17407</v>
      </c>
      <c r="AI13532" s="97">
        <v>205970</v>
      </c>
      <c r="AJ13532" s="114"/>
      <c r="AK13532" s="114"/>
      <c r="AM13532" s="104"/>
      <c r="AN13532" s="104"/>
      <c r="AO13532" s="104"/>
      <c r="AP13532" s="104"/>
    </row>
    <row r="13533" spans="32:42" ht="18">
      <c r="AF13533" s="123" t="s">
        <v>10961</v>
      </c>
      <c r="AG13533" s="96" t="s">
        <v>10962</v>
      </c>
      <c r="AH13533" s="96" t="s">
        <v>10979</v>
      </c>
      <c r="AI13533" s="97">
        <v>205978</v>
      </c>
      <c r="AJ13533" s="114"/>
      <c r="AK13533" s="114"/>
      <c r="AM13533" s="104"/>
      <c r="AN13533" s="104"/>
      <c r="AO13533" s="104"/>
      <c r="AP13533" s="104"/>
    </row>
    <row r="13534" spans="32:42" ht="18">
      <c r="AF13534" s="123" t="s">
        <v>10961</v>
      </c>
      <c r="AG13534" s="96" t="s">
        <v>10962</v>
      </c>
      <c r="AH13534" s="96" t="s">
        <v>15934</v>
      </c>
      <c r="AI13534" s="97">
        <v>205981</v>
      </c>
      <c r="AJ13534" s="114"/>
      <c r="AK13534" s="114"/>
      <c r="AM13534" s="104"/>
      <c r="AN13534" s="104"/>
      <c r="AO13534" s="104"/>
      <c r="AP13534" s="104"/>
    </row>
    <row r="13535" spans="32:42" ht="18">
      <c r="AF13535" s="123" t="s">
        <v>10961</v>
      </c>
      <c r="AG13535" s="96" t="s">
        <v>10962</v>
      </c>
      <c r="AH13535" s="96" t="s">
        <v>17408</v>
      </c>
      <c r="AI13535" s="97">
        <v>205979</v>
      </c>
      <c r="AJ13535" s="114">
        <v>22.677129745483398</v>
      </c>
      <c r="AK13535" s="114">
        <v>97.647171020507798</v>
      </c>
      <c r="AM13535" s="104"/>
      <c r="AN13535" s="104"/>
      <c r="AO13535" s="104"/>
      <c r="AP13535" s="104"/>
    </row>
    <row r="13536" spans="32:42" ht="18">
      <c r="AF13536" s="123" t="s">
        <v>10961</v>
      </c>
      <c r="AG13536" s="96" t="s">
        <v>10962</v>
      </c>
      <c r="AH13536" s="96" t="s">
        <v>17409</v>
      </c>
      <c r="AI13536" s="97">
        <v>205977</v>
      </c>
      <c r="AJ13536" s="114">
        <v>22.704530715942401</v>
      </c>
      <c r="AK13536" s="114">
        <v>97.606491088867202</v>
      </c>
      <c r="AM13536" s="104"/>
      <c r="AN13536" s="104"/>
      <c r="AO13536" s="104"/>
      <c r="AP13536" s="104"/>
    </row>
    <row r="13537" spans="32:42" ht="18">
      <c r="AF13537" s="123" t="s">
        <v>10961</v>
      </c>
      <c r="AG13537" s="96" t="s">
        <v>10962</v>
      </c>
      <c r="AH13537" s="96" t="s">
        <v>10961</v>
      </c>
      <c r="AI13537" s="97">
        <v>205976</v>
      </c>
      <c r="AJ13537" s="114">
        <v>22.689460754394499</v>
      </c>
      <c r="AK13537" s="114">
        <v>97.612876892089801</v>
      </c>
      <c r="AM13537" s="104"/>
      <c r="AN13537" s="104"/>
      <c r="AO13537" s="104"/>
      <c r="AP13537" s="104"/>
    </row>
    <row r="13538" spans="32:42" ht="18">
      <c r="AF13538" s="123" t="s">
        <v>10961</v>
      </c>
      <c r="AG13538" s="96" t="s">
        <v>10962</v>
      </c>
      <c r="AH13538" s="96" t="s">
        <v>17410</v>
      </c>
      <c r="AI13538" s="97">
        <v>205980</v>
      </c>
      <c r="AJ13538" s="114">
        <v>22.6809692382813</v>
      </c>
      <c r="AK13538" s="114">
        <v>97.623046875</v>
      </c>
      <c r="AM13538" s="104"/>
      <c r="AN13538" s="104"/>
      <c r="AO13538" s="104"/>
      <c r="AP13538" s="104"/>
    </row>
    <row r="13539" spans="32:42" ht="18">
      <c r="AF13539" s="123" t="s">
        <v>10963</v>
      </c>
      <c r="AG13539" s="96" t="s">
        <v>10964</v>
      </c>
      <c r="AH13539" s="96" t="s">
        <v>10963</v>
      </c>
      <c r="AI13539" s="97">
        <v>205982</v>
      </c>
      <c r="AJ13539" s="114"/>
      <c r="AK13539" s="114"/>
      <c r="AM13539" s="104"/>
      <c r="AN13539" s="104"/>
      <c r="AO13539" s="104"/>
      <c r="AP13539" s="104"/>
    </row>
    <row r="13540" spans="32:42" ht="18">
      <c r="AF13540" s="123" t="s">
        <v>10963</v>
      </c>
      <c r="AG13540" s="96" t="s">
        <v>10964</v>
      </c>
      <c r="AH13540" s="96" t="s">
        <v>17411</v>
      </c>
      <c r="AI13540" s="97">
        <v>219457</v>
      </c>
      <c r="AJ13540" s="114"/>
      <c r="AK13540" s="114"/>
      <c r="AM13540" s="104"/>
      <c r="AN13540" s="104"/>
      <c r="AO13540" s="104"/>
      <c r="AP13540" s="104"/>
    </row>
    <row r="13541" spans="32:42" ht="18">
      <c r="AF13541" s="123" t="s">
        <v>10965</v>
      </c>
      <c r="AG13541" s="96" t="s">
        <v>10966</v>
      </c>
      <c r="AH13541" s="96" t="s">
        <v>17412</v>
      </c>
      <c r="AI13541" s="97">
        <v>205987</v>
      </c>
      <c r="AJ13541" s="114">
        <v>23.021038055419901</v>
      </c>
      <c r="AK13541" s="114">
        <v>98.107498168945298</v>
      </c>
      <c r="AM13541" s="104"/>
      <c r="AN13541" s="104"/>
      <c r="AO13541" s="104"/>
      <c r="AP13541" s="104"/>
    </row>
    <row r="13542" spans="32:42" ht="18">
      <c r="AF13542" s="123" t="s">
        <v>10965</v>
      </c>
      <c r="AG13542" s="96" t="s">
        <v>10966</v>
      </c>
      <c r="AH13542" s="96" t="s">
        <v>17413</v>
      </c>
      <c r="AI13542" s="97">
        <v>205988</v>
      </c>
      <c r="AJ13542" s="114"/>
      <c r="AK13542" s="114"/>
      <c r="AM13542" s="104"/>
      <c r="AN13542" s="104"/>
      <c r="AO13542" s="104"/>
      <c r="AP13542" s="104"/>
    </row>
    <row r="13543" spans="32:42" ht="18">
      <c r="AF13543" s="123" t="s">
        <v>10965</v>
      </c>
      <c r="AG13543" s="96" t="s">
        <v>10966</v>
      </c>
      <c r="AH13543" s="96" t="s">
        <v>17414</v>
      </c>
      <c r="AI13543" s="97">
        <v>205986</v>
      </c>
      <c r="AJ13543" s="114"/>
      <c r="AK13543" s="114"/>
      <c r="AM13543" s="104"/>
      <c r="AN13543" s="104"/>
      <c r="AO13543" s="104"/>
      <c r="AP13543" s="104"/>
    </row>
    <row r="13544" spans="32:42" ht="18">
      <c r="AF13544" s="123" t="s">
        <v>10965</v>
      </c>
      <c r="AG13544" s="96" t="s">
        <v>10966</v>
      </c>
      <c r="AH13544" s="96" t="s">
        <v>17415</v>
      </c>
      <c r="AI13544" s="97">
        <v>205984</v>
      </c>
      <c r="AJ13544" s="114">
        <v>23.023279190063501</v>
      </c>
      <c r="AK13544" s="114">
        <v>98.111320495605497</v>
      </c>
      <c r="AM13544" s="104"/>
      <c r="AN13544" s="104"/>
      <c r="AO13544" s="104"/>
      <c r="AP13544" s="104"/>
    </row>
    <row r="13545" spans="32:42" ht="18">
      <c r="AF13545" s="123" t="s">
        <v>10965</v>
      </c>
      <c r="AG13545" s="96" t="s">
        <v>10966</v>
      </c>
      <c r="AH13545" s="96" t="s">
        <v>8313</v>
      </c>
      <c r="AI13545" s="97">
        <v>205983</v>
      </c>
      <c r="AJ13545" s="114">
        <v>23.017650604248001</v>
      </c>
      <c r="AK13545" s="114">
        <v>98.100250244140597</v>
      </c>
      <c r="AM13545" s="104"/>
      <c r="AN13545" s="104"/>
      <c r="AO13545" s="104"/>
      <c r="AP13545" s="104"/>
    </row>
    <row r="13546" spans="32:42" ht="18">
      <c r="AF13546" s="123" t="s">
        <v>10965</v>
      </c>
      <c r="AG13546" s="96" t="s">
        <v>10966</v>
      </c>
      <c r="AH13546" s="96" t="s">
        <v>17416</v>
      </c>
      <c r="AI13546" s="97">
        <v>219458</v>
      </c>
      <c r="AJ13546" s="114"/>
      <c r="AK13546" s="114"/>
      <c r="AM13546" s="104"/>
      <c r="AN13546" s="104"/>
      <c r="AO13546" s="104"/>
      <c r="AP13546" s="104"/>
    </row>
    <row r="13547" spans="32:42" ht="18">
      <c r="AF13547" s="123" t="s">
        <v>10965</v>
      </c>
      <c r="AG13547" s="96" t="s">
        <v>10966</v>
      </c>
      <c r="AH13547" s="96" t="s">
        <v>11463</v>
      </c>
      <c r="AI13547" s="97">
        <v>205985</v>
      </c>
      <c r="AJ13547" s="114"/>
      <c r="AK13547" s="114"/>
      <c r="AM13547" s="104"/>
      <c r="AN13547" s="104"/>
      <c r="AO13547" s="104"/>
      <c r="AP13547" s="104"/>
    </row>
    <row r="13548" spans="32:42" ht="18">
      <c r="AF13548" s="123" t="s">
        <v>10967</v>
      </c>
      <c r="AG13548" s="96" t="s">
        <v>10968</v>
      </c>
      <c r="AH13548" s="96" t="s">
        <v>10967</v>
      </c>
      <c r="AI13548" s="97">
        <v>205989</v>
      </c>
      <c r="AJ13548" s="114"/>
      <c r="AK13548" s="114"/>
      <c r="AM13548" s="104"/>
      <c r="AN13548" s="104"/>
      <c r="AO13548" s="104"/>
      <c r="AP13548" s="104"/>
    </row>
    <row r="13549" spans="32:42" ht="18">
      <c r="AF13549" s="123" t="s">
        <v>10967</v>
      </c>
      <c r="AG13549" s="96" t="s">
        <v>10968</v>
      </c>
      <c r="AH13549" s="96" t="s">
        <v>17417</v>
      </c>
      <c r="AI13549" s="97">
        <v>205990</v>
      </c>
      <c r="AJ13549" s="114"/>
      <c r="AK13549" s="114"/>
      <c r="AM13549" s="104"/>
      <c r="AN13549" s="104"/>
      <c r="AO13549" s="104"/>
      <c r="AP13549" s="104"/>
    </row>
    <row r="13550" spans="32:42" ht="18">
      <c r="AF13550" s="123" t="s">
        <v>10967</v>
      </c>
      <c r="AG13550" s="96" t="s">
        <v>10968</v>
      </c>
      <c r="AH13550" s="96" t="s">
        <v>17418</v>
      </c>
      <c r="AI13550" s="97">
        <v>205991</v>
      </c>
      <c r="AJ13550" s="114">
        <v>23.0682697296143</v>
      </c>
      <c r="AK13550" s="114">
        <v>98.048316955566406</v>
      </c>
      <c r="AM13550" s="104"/>
      <c r="AN13550" s="104"/>
      <c r="AO13550" s="104"/>
      <c r="AP13550" s="104"/>
    </row>
    <row r="13551" spans="32:42" ht="18">
      <c r="AF13551" s="123" t="s">
        <v>10967</v>
      </c>
      <c r="AG13551" s="96" t="s">
        <v>10968</v>
      </c>
      <c r="AH13551" s="96" t="s">
        <v>17419</v>
      </c>
      <c r="AI13551" s="97">
        <v>205992</v>
      </c>
      <c r="AJ13551" s="114"/>
      <c r="AK13551" s="114"/>
      <c r="AM13551" s="104"/>
      <c r="AN13551" s="104"/>
      <c r="AO13551" s="104"/>
      <c r="AP13551" s="104"/>
    </row>
    <row r="13552" spans="32:42" ht="18">
      <c r="AF13552" s="123" t="s">
        <v>10967</v>
      </c>
      <c r="AG13552" s="96" t="s">
        <v>10968</v>
      </c>
      <c r="AH13552" s="96" t="s">
        <v>16641</v>
      </c>
      <c r="AI13552" s="97">
        <v>205993</v>
      </c>
      <c r="AJ13552" s="114">
        <v>23.013109207153299</v>
      </c>
      <c r="AK13552" s="114">
        <v>98.026290893554702</v>
      </c>
      <c r="AM13552" s="104"/>
      <c r="AN13552" s="104"/>
      <c r="AO13552" s="104"/>
      <c r="AP13552" s="104"/>
    </row>
    <row r="13553" spans="32:42" ht="18">
      <c r="AF13553" s="123" t="s">
        <v>10969</v>
      </c>
      <c r="AG13553" s="96" t="s">
        <v>10970</v>
      </c>
      <c r="AH13553" s="96" t="s">
        <v>17420</v>
      </c>
      <c r="AI13553" s="97">
        <v>206000</v>
      </c>
      <c r="AJ13553" s="114">
        <v>22.956804275512699</v>
      </c>
      <c r="AK13553" s="114">
        <v>98.104568481445298</v>
      </c>
      <c r="AM13553" s="104"/>
      <c r="AN13553" s="104"/>
      <c r="AO13553" s="104"/>
      <c r="AP13553" s="104"/>
    </row>
    <row r="13554" spans="32:42" ht="18">
      <c r="AF13554" s="123" t="s">
        <v>10969</v>
      </c>
      <c r="AG13554" s="96" t="s">
        <v>10970</v>
      </c>
      <c r="AH13554" s="96" t="s">
        <v>11092</v>
      </c>
      <c r="AI13554" s="97">
        <v>206003</v>
      </c>
      <c r="AJ13554" s="114">
        <v>22.999300000000002</v>
      </c>
      <c r="AK13554" s="114">
        <v>98.099109999999996</v>
      </c>
      <c r="AM13554" s="104"/>
      <c r="AN13554" s="104"/>
      <c r="AO13554" s="104"/>
      <c r="AP13554" s="104"/>
    </row>
    <row r="13555" spans="32:42" ht="18">
      <c r="AF13555" s="123" t="s">
        <v>10969</v>
      </c>
      <c r="AG13555" s="96" t="s">
        <v>10970</v>
      </c>
      <c r="AH13555" s="96" t="s">
        <v>10660</v>
      </c>
      <c r="AI13555" s="97">
        <v>206001</v>
      </c>
      <c r="AJ13555" s="114"/>
      <c r="AK13555" s="114"/>
      <c r="AM13555" s="104"/>
      <c r="AN13555" s="104"/>
      <c r="AO13555" s="104"/>
      <c r="AP13555" s="104"/>
    </row>
    <row r="13556" spans="32:42" ht="18">
      <c r="AF13556" s="123" t="s">
        <v>10969</v>
      </c>
      <c r="AG13556" s="96" t="s">
        <v>10970</v>
      </c>
      <c r="AH13556" s="96" t="s">
        <v>14379</v>
      </c>
      <c r="AI13556" s="97">
        <v>205999</v>
      </c>
      <c r="AJ13556" s="114"/>
      <c r="AK13556" s="114"/>
      <c r="AM13556" s="104"/>
      <c r="AN13556" s="104"/>
      <c r="AO13556" s="104"/>
      <c r="AP13556" s="104"/>
    </row>
    <row r="13557" spans="32:42" ht="18">
      <c r="AF13557" s="123" t="s">
        <v>10969</v>
      </c>
      <c r="AG13557" s="96" t="s">
        <v>10970</v>
      </c>
      <c r="AH13557" s="96" t="s">
        <v>17421</v>
      </c>
      <c r="AI13557" s="97">
        <v>205997</v>
      </c>
      <c r="AJ13557" s="114">
        <v>22.9881591796875</v>
      </c>
      <c r="AK13557" s="114">
        <v>98.116783142089801</v>
      </c>
      <c r="AM13557" s="104"/>
      <c r="AN13557" s="104"/>
      <c r="AO13557" s="104"/>
      <c r="AP13557" s="104"/>
    </row>
    <row r="13558" spans="32:42" ht="18">
      <c r="AF13558" s="123" t="s">
        <v>10969</v>
      </c>
      <c r="AG13558" s="96" t="s">
        <v>10970</v>
      </c>
      <c r="AH13558" s="96" t="s">
        <v>10969</v>
      </c>
      <c r="AI13558" s="97">
        <v>205994</v>
      </c>
      <c r="AJ13558" s="114"/>
      <c r="AK13558" s="114"/>
      <c r="AM13558" s="104"/>
      <c r="AN13558" s="104"/>
      <c r="AO13558" s="104"/>
      <c r="AP13558" s="104"/>
    </row>
    <row r="13559" spans="32:42" ht="18">
      <c r="AF13559" s="123" t="s">
        <v>10969</v>
      </c>
      <c r="AG13559" s="96" t="s">
        <v>10970</v>
      </c>
      <c r="AH13559" s="96" t="s">
        <v>17422</v>
      </c>
      <c r="AI13559" s="97">
        <v>205996</v>
      </c>
      <c r="AJ13559" s="114"/>
      <c r="AK13559" s="114"/>
      <c r="AM13559" s="104"/>
      <c r="AN13559" s="104"/>
      <c r="AO13559" s="104"/>
      <c r="AP13559" s="104"/>
    </row>
    <row r="13560" spans="32:42" ht="18">
      <c r="AF13560" s="123" t="s">
        <v>10969</v>
      </c>
      <c r="AG13560" s="96" t="s">
        <v>10970</v>
      </c>
      <c r="AH13560" s="96" t="s">
        <v>13703</v>
      </c>
      <c r="AI13560" s="97">
        <v>205995</v>
      </c>
      <c r="AJ13560" s="114"/>
      <c r="AK13560" s="114"/>
      <c r="AM13560" s="104"/>
      <c r="AN13560" s="104"/>
      <c r="AO13560" s="104"/>
      <c r="AP13560" s="104"/>
    </row>
    <row r="13561" spans="32:42" ht="18">
      <c r="AF13561" s="123" t="s">
        <v>10969</v>
      </c>
      <c r="AG13561" s="96" t="s">
        <v>10970</v>
      </c>
      <c r="AH13561" s="96" t="s">
        <v>16758</v>
      </c>
      <c r="AI13561" s="97">
        <v>205998</v>
      </c>
      <c r="AJ13561" s="114"/>
      <c r="AK13561" s="114"/>
      <c r="AM13561" s="104"/>
      <c r="AN13561" s="104"/>
      <c r="AO13561" s="104"/>
      <c r="AP13561" s="104"/>
    </row>
    <row r="13562" spans="32:42" ht="18">
      <c r="AF13562" s="123" t="s">
        <v>10969</v>
      </c>
      <c r="AG13562" s="96" t="s">
        <v>10970</v>
      </c>
      <c r="AH13562" s="96" t="s">
        <v>16118</v>
      </c>
      <c r="AI13562" s="97">
        <v>206002</v>
      </c>
      <c r="AJ13562" s="114">
        <v>23.014839172363299</v>
      </c>
      <c r="AK13562" s="114">
        <v>98.129829406738295</v>
      </c>
      <c r="AM13562" s="104"/>
      <c r="AN13562" s="104"/>
      <c r="AO13562" s="104"/>
      <c r="AP13562" s="104"/>
    </row>
    <row r="13563" spans="32:42" ht="18">
      <c r="AF13563" s="123" t="s">
        <v>10921</v>
      </c>
      <c r="AG13563" s="96" t="s">
        <v>10971</v>
      </c>
      <c r="AH13563" s="96" t="s">
        <v>17423</v>
      </c>
      <c r="AI13563" s="97">
        <v>206006</v>
      </c>
      <c r="AJ13563" s="114"/>
      <c r="AK13563" s="114"/>
      <c r="AM13563" s="104"/>
      <c r="AN13563" s="104"/>
      <c r="AO13563" s="104"/>
      <c r="AP13563" s="104"/>
    </row>
    <row r="13564" spans="32:42" ht="18">
      <c r="AF13564" s="123" t="s">
        <v>10921</v>
      </c>
      <c r="AG13564" s="96" t="s">
        <v>10971</v>
      </c>
      <c r="AH13564" s="96" t="s">
        <v>17424</v>
      </c>
      <c r="AI13564" s="97">
        <v>219459</v>
      </c>
      <c r="AJ13564" s="114"/>
      <c r="AK13564" s="114"/>
      <c r="AM13564" s="104"/>
      <c r="AN13564" s="104"/>
      <c r="AO13564" s="104"/>
      <c r="AP13564" s="104"/>
    </row>
    <row r="13565" spans="32:42" ht="18">
      <c r="AF13565" s="123" t="s">
        <v>10921</v>
      </c>
      <c r="AG13565" s="96" t="s">
        <v>10971</v>
      </c>
      <c r="AH13565" s="96" t="s">
        <v>17425</v>
      </c>
      <c r="AI13565" s="97">
        <v>206011</v>
      </c>
      <c r="AJ13565" s="114"/>
      <c r="AK13565" s="114"/>
      <c r="AM13565" s="104"/>
      <c r="AN13565" s="104"/>
      <c r="AO13565" s="104"/>
      <c r="AP13565" s="104"/>
    </row>
    <row r="13566" spans="32:42" ht="18">
      <c r="AF13566" s="123" t="s">
        <v>10921</v>
      </c>
      <c r="AG13566" s="96" t="s">
        <v>10971</v>
      </c>
      <c r="AH13566" s="96" t="s">
        <v>17426</v>
      </c>
      <c r="AI13566" s="97">
        <v>206010</v>
      </c>
      <c r="AJ13566" s="114"/>
      <c r="AK13566" s="114"/>
      <c r="AM13566" s="104"/>
      <c r="AN13566" s="104"/>
      <c r="AO13566" s="104"/>
      <c r="AP13566" s="104"/>
    </row>
    <row r="13567" spans="32:42" ht="18">
      <c r="AF13567" s="123" t="s">
        <v>10921</v>
      </c>
      <c r="AG13567" s="96" t="s">
        <v>10971</v>
      </c>
      <c r="AH13567" s="96" t="s">
        <v>17427</v>
      </c>
      <c r="AI13567" s="97">
        <v>206009</v>
      </c>
      <c r="AJ13567" s="114">
        <v>23.080400466918899</v>
      </c>
      <c r="AK13567" s="114">
        <v>98.162368774414105</v>
      </c>
      <c r="AM13567" s="104"/>
      <c r="AN13567" s="104"/>
      <c r="AO13567" s="104"/>
      <c r="AP13567" s="104"/>
    </row>
    <row r="13568" spans="32:42" ht="18">
      <c r="AF13568" s="123" t="s">
        <v>10921</v>
      </c>
      <c r="AG13568" s="96" t="s">
        <v>10971</v>
      </c>
      <c r="AH13568" s="96" t="s">
        <v>15551</v>
      </c>
      <c r="AI13568" s="97">
        <v>206007</v>
      </c>
      <c r="AJ13568" s="114"/>
      <c r="AK13568" s="114"/>
      <c r="AM13568" s="104"/>
      <c r="AN13568" s="104"/>
      <c r="AO13568" s="104"/>
      <c r="AP13568" s="104"/>
    </row>
    <row r="13569" spans="32:42" ht="18">
      <c r="AF13569" s="123" t="s">
        <v>10921</v>
      </c>
      <c r="AG13569" s="96" t="s">
        <v>10971</v>
      </c>
      <c r="AH13569" s="96" t="s">
        <v>17234</v>
      </c>
      <c r="AI13569" s="97">
        <v>206005</v>
      </c>
      <c r="AJ13569" s="114"/>
      <c r="AK13569" s="114"/>
      <c r="AM13569" s="104"/>
      <c r="AN13569" s="104"/>
      <c r="AO13569" s="104"/>
      <c r="AP13569" s="104"/>
    </row>
    <row r="13570" spans="32:42" ht="18">
      <c r="AF13570" s="123" t="s">
        <v>10921</v>
      </c>
      <c r="AG13570" s="96" t="s">
        <v>10971</v>
      </c>
      <c r="AH13570" s="96" t="s">
        <v>10921</v>
      </c>
      <c r="AI13570" s="97">
        <v>206004</v>
      </c>
      <c r="AJ13570" s="114"/>
      <c r="AK13570" s="114"/>
      <c r="AM13570" s="104"/>
      <c r="AN13570" s="104"/>
      <c r="AO13570" s="104"/>
      <c r="AP13570" s="104"/>
    </row>
    <row r="13571" spans="32:42" ht="18">
      <c r="AF13571" s="123" t="s">
        <v>10921</v>
      </c>
      <c r="AG13571" s="96" t="s">
        <v>10971</v>
      </c>
      <c r="AH13571" s="96" t="s">
        <v>15663</v>
      </c>
      <c r="AI13571" s="97">
        <v>206008</v>
      </c>
      <c r="AJ13571" s="114"/>
      <c r="AK13571" s="114"/>
      <c r="AM13571" s="104"/>
      <c r="AN13571" s="104"/>
      <c r="AO13571" s="104"/>
      <c r="AP13571" s="104"/>
    </row>
    <row r="13572" spans="32:42" ht="18">
      <c r="AF13572" s="123" t="s">
        <v>10972</v>
      </c>
      <c r="AG13572" s="96" t="s">
        <v>10973</v>
      </c>
      <c r="AH13572" s="96" t="s">
        <v>17428</v>
      </c>
      <c r="AI13572" s="97">
        <v>206016</v>
      </c>
      <c r="AJ13572" s="114">
        <v>22.965150833129901</v>
      </c>
      <c r="AK13572" s="114">
        <v>98.195869445800795</v>
      </c>
      <c r="AM13572" s="104"/>
      <c r="AN13572" s="104"/>
      <c r="AO13572" s="104"/>
      <c r="AP13572" s="104"/>
    </row>
    <row r="13573" spans="32:42" ht="18">
      <c r="AF13573" s="123" t="s">
        <v>10972</v>
      </c>
      <c r="AG13573" s="96" t="s">
        <v>10973</v>
      </c>
      <c r="AH13573" s="96" t="s">
        <v>17429</v>
      </c>
      <c r="AI13573" s="97">
        <v>206018</v>
      </c>
      <c r="AJ13573" s="114"/>
      <c r="AK13573" s="114"/>
      <c r="AM13573" s="104"/>
      <c r="AN13573" s="104"/>
      <c r="AO13573" s="104"/>
      <c r="AP13573" s="104"/>
    </row>
    <row r="13574" spans="32:42" ht="18">
      <c r="AF13574" s="123" t="s">
        <v>10972</v>
      </c>
      <c r="AG13574" s="96" t="s">
        <v>10973</v>
      </c>
      <c r="AH13574" s="96" t="s">
        <v>17430</v>
      </c>
      <c r="AI13574" s="97">
        <v>206019</v>
      </c>
      <c r="AJ13574" s="114">
        <v>22.9959201812744</v>
      </c>
      <c r="AK13574" s="114">
        <v>98.175773620605497</v>
      </c>
      <c r="AM13574" s="104"/>
      <c r="AN13574" s="104"/>
      <c r="AO13574" s="104"/>
      <c r="AP13574" s="104"/>
    </row>
    <row r="13575" spans="32:42" ht="18">
      <c r="AF13575" s="123" t="s">
        <v>10972</v>
      </c>
      <c r="AG13575" s="96" t="s">
        <v>10973</v>
      </c>
      <c r="AH13575" s="96" t="s">
        <v>17431</v>
      </c>
      <c r="AI13575" s="97">
        <v>206017</v>
      </c>
      <c r="AJ13575" s="114">
        <v>23.022769927978501</v>
      </c>
      <c r="AK13575" s="114">
        <v>98.272529602050795</v>
      </c>
      <c r="AM13575" s="104"/>
      <c r="AN13575" s="104"/>
      <c r="AO13575" s="104"/>
      <c r="AP13575" s="104"/>
    </row>
    <row r="13576" spans="32:42" ht="18">
      <c r="AF13576" s="123" t="s">
        <v>10972</v>
      </c>
      <c r="AG13576" s="96" t="s">
        <v>10973</v>
      </c>
      <c r="AH13576" s="96" t="s">
        <v>17432</v>
      </c>
      <c r="AI13576" s="97">
        <v>206014</v>
      </c>
      <c r="AJ13576" s="114"/>
      <c r="AK13576" s="114"/>
      <c r="AM13576" s="104"/>
      <c r="AN13576" s="104"/>
      <c r="AO13576" s="104"/>
      <c r="AP13576" s="104"/>
    </row>
    <row r="13577" spans="32:42" ht="18">
      <c r="AF13577" s="123" t="s">
        <v>10972</v>
      </c>
      <c r="AG13577" s="96" t="s">
        <v>10973</v>
      </c>
      <c r="AH13577" s="96" t="s">
        <v>17433</v>
      </c>
      <c r="AI13577" s="97">
        <v>206020</v>
      </c>
      <c r="AJ13577" s="114"/>
      <c r="AK13577" s="114"/>
      <c r="AM13577" s="104"/>
      <c r="AN13577" s="104"/>
      <c r="AO13577" s="104"/>
      <c r="AP13577" s="104"/>
    </row>
    <row r="13578" spans="32:42" ht="18">
      <c r="AF13578" s="123" t="s">
        <v>10972</v>
      </c>
      <c r="AG13578" s="96" t="s">
        <v>10973</v>
      </c>
      <c r="AH13578" s="96" t="s">
        <v>17434</v>
      </c>
      <c r="AI13578" s="97">
        <v>206013</v>
      </c>
      <c r="AJ13578" s="114"/>
      <c r="AK13578" s="114"/>
      <c r="AM13578" s="104"/>
      <c r="AN13578" s="104"/>
      <c r="AO13578" s="104"/>
      <c r="AP13578" s="104"/>
    </row>
    <row r="13579" spans="32:42" ht="18">
      <c r="AF13579" s="123" t="s">
        <v>10972</v>
      </c>
      <c r="AG13579" s="96" t="s">
        <v>10973</v>
      </c>
      <c r="AH13579" s="96" t="s">
        <v>10972</v>
      </c>
      <c r="AI13579" s="97">
        <v>206012</v>
      </c>
      <c r="AJ13579" s="114"/>
      <c r="AK13579" s="114"/>
      <c r="AM13579" s="104"/>
      <c r="AN13579" s="104"/>
      <c r="AO13579" s="104"/>
      <c r="AP13579" s="104"/>
    </row>
    <row r="13580" spans="32:42" ht="18">
      <c r="AF13580" s="123" t="s">
        <v>10972</v>
      </c>
      <c r="AG13580" s="96" t="s">
        <v>10973</v>
      </c>
      <c r="AH13580" s="96" t="s">
        <v>17435</v>
      </c>
      <c r="AI13580" s="97">
        <v>206015</v>
      </c>
      <c r="AJ13580" s="114">
        <v>22.996610641479499</v>
      </c>
      <c r="AK13580" s="114">
        <v>98.245643615722699</v>
      </c>
      <c r="AM13580" s="104"/>
      <c r="AN13580" s="104"/>
      <c r="AO13580" s="104"/>
      <c r="AP13580" s="104"/>
    </row>
    <row r="13581" spans="32:42" ht="18">
      <c r="AF13581" s="123" t="s">
        <v>10974</v>
      </c>
      <c r="AG13581" s="96" t="s">
        <v>10975</v>
      </c>
      <c r="AH13581" s="96" t="s">
        <v>17436</v>
      </c>
      <c r="AI13581" s="97">
        <v>206024</v>
      </c>
      <c r="AJ13581" s="114"/>
      <c r="AK13581" s="114"/>
      <c r="AM13581" s="104"/>
      <c r="AN13581" s="104"/>
      <c r="AO13581" s="104"/>
      <c r="AP13581" s="104"/>
    </row>
    <row r="13582" spans="32:42" ht="18">
      <c r="AF13582" s="123" t="s">
        <v>10974</v>
      </c>
      <c r="AG13582" s="96" t="s">
        <v>10975</v>
      </c>
      <c r="AH13582" s="96" t="s">
        <v>17437</v>
      </c>
      <c r="AI13582" s="97">
        <v>206030</v>
      </c>
      <c r="AJ13582" s="114"/>
      <c r="AK13582" s="114"/>
      <c r="AM13582" s="104"/>
      <c r="AN13582" s="104"/>
      <c r="AO13582" s="104"/>
      <c r="AP13582" s="104"/>
    </row>
    <row r="13583" spans="32:42" ht="18">
      <c r="AF13583" s="123" t="s">
        <v>10974</v>
      </c>
      <c r="AG13583" s="96" t="s">
        <v>10975</v>
      </c>
      <c r="AH13583" s="96" t="s">
        <v>17438</v>
      </c>
      <c r="AI13583" s="97">
        <v>206029</v>
      </c>
      <c r="AJ13583" s="114"/>
      <c r="AK13583" s="114"/>
      <c r="AM13583" s="104"/>
      <c r="AN13583" s="104"/>
      <c r="AO13583" s="104"/>
      <c r="AP13583" s="104"/>
    </row>
    <row r="13584" spans="32:42" ht="18">
      <c r="AF13584" s="123" t="s">
        <v>10974</v>
      </c>
      <c r="AG13584" s="96" t="s">
        <v>10975</v>
      </c>
      <c r="AH13584" s="96" t="s">
        <v>12640</v>
      </c>
      <c r="AI13584" s="97">
        <v>206028</v>
      </c>
      <c r="AJ13584" s="114"/>
      <c r="AK13584" s="114"/>
      <c r="AM13584" s="104"/>
      <c r="AN13584" s="104"/>
      <c r="AO13584" s="104"/>
      <c r="AP13584" s="104"/>
    </row>
    <row r="13585" spans="32:42" ht="18">
      <c r="AF13585" s="123" t="s">
        <v>10974</v>
      </c>
      <c r="AG13585" s="96" t="s">
        <v>10975</v>
      </c>
      <c r="AH13585" s="96" t="s">
        <v>17439</v>
      </c>
      <c r="AI13585" s="97">
        <v>206027</v>
      </c>
      <c r="AJ13585" s="114"/>
      <c r="AK13585" s="114"/>
      <c r="AM13585" s="104"/>
      <c r="AN13585" s="104"/>
      <c r="AO13585" s="104"/>
      <c r="AP13585" s="104"/>
    </row>
    <row r="13586" spans="32:42" ht="18">
      <c r="AF13586" s="123" t="s">
        <v>10974</v>
      </c>
      <c r="AG13586" s="96" t="s">
        <v>10975</v>
      </c>
      <c r="AH13586" s="96" t="s">
        <v>17440</v>
      </c>
      <c r="AI13586" s="97">
        <v>206025</v>
      </c>
      <c r="AJ13586" s="114"/>
      <c r="AK13586" s="114"/>
      <c r="AM13586" s="104"/>
      <c r="AN13586" s="104"/>
      <c r="AO13586" s="104"/>
      <c r="AP13586" s="104"/>
    </row>
    <row r="13587" spans="32:42" ht="18">
      <c r="AF13587" s="123" t="s">
        <v>10974</v>
      </c>
      <c r="AG13587" s="96" t="s">
        <v>10975</v>
      </c>
      <c r="AH13587" s="96" t="s">
        <v>17441</v>
      </c>
      <c r="AI13587" s="97">
        <v>206023</v>
      </c>
      <c r="AJ13587" s="114"/>
      <c r="AK13587" s="114"/>
      <c r="AM13587" s="104"/>
      <c r="AN13587" s="104"/>
      <c r="AO13587" s="104"/>
      <c r="AP13587" s="104"/>
    </row>
    <row r="13588" spans="32:42" ht="18">
      <c r="AF13588" s="123" t="s">
        <v>10974</v>
      </c>
      <c r="AG13588" s="96" t="s">
        <v>10975</v>
      </c>
      <c r="AH13588" s="96" t="s">
        <v>17442</v>
      </c>
      <c r="AI13588" s="97">
        <v>206022</v>
      </c>
      <c r="AJ13588" s="114"/>
      <c r="AK13588" s="114"/>
      <c r="AM13588" s="104"/>
      <c r="AN13588" s="104"/>
      <c r="AO13588" s="104"/>
      <c r="AP13588" s="104"/>
    </row>
    <row r="13589" spans="32:42" ht="18">
      <c r="AF13589" s="123" t="s">
        <v>10974</v>
      </c>
      <c r="AG13589" s="96" t="s">
        <v>10975</v>
      </c>
      <c r="AH13589" s="96" t="s">
        <v>17443</v>
      </c>
      <c r="AI13589" s="97">
        <v>206021</v>
      </c>
      <c r="AJ13589" s="114">
        <v>23.0051174163818</v>
      </c>
      <c r="AK13589" s="114">
        <v>98.179435729980497</v>
      </c>
      <c r="AM13589" s="104"/>
      <c r="AN13589" s="104"/>
      <c r="AO13589" s="104"/>
      <c r="AP13589" s="104"/>
    </row>
    <row r="13590" spans="32:42" ht="18">
      <c r="AF13590" s="123" t="s">
        <v>10974</v>
      </c>
      <c r="AG13590" s="96" t="s">
        <v>10975</v>
      </c>
      <c r="AH13590" s="96" t="s">
        <v>10654</v>
      </c>
      <c r="AI13590" s="97">
        <v>206026</v>
      </c>
      <c r="AJ13590" s="114">
        <v>23.2357997894287</v>
      </c>
      <c r="AK13590" s="114">
        <v>98.273826599121094</v>
      </c>
      <c r="AM13590" s="104"/>
      <c r="AN13590" s="104"/>
      <c r="AO13590" s="104"/>
      <c r="AP13590" s="104"/>
    </row>
    <row r="13591" spans="32:42" ht="18">
      <c r="AF13591" s="123" t="s">
        <v>8282</v>
      </c>
      <c r="AG13591" s="96" t="s">
        <v>10976</v>
      </c>
      <c r="AH13591" s="96" t="s">
        <v>11156</v>
      </c>
      <c r="AI13591" s="97">
        <v>206034</v>
      </c>
      <c r="AJ13591" s="114"/>
      <c r="AK13591" s="114"/>
      <c r="AM13591" s="104"/>
      <c r="AN13591" s="104"/>
      <c r="AO13591" s="104"/>
      <c r="AP13591" s="104"/>
    </row>
    <row r="13592" spans="32:42" ht="18">
      <c r="AF13592" s="123" t="s">
        <v>8282</v>
      </c>
      <c r="AG13592" s="96" t="s">
        <v>10976</v>
      </c>
      <c r="AH13592" s="96" t="s">
        <v>17444</v>
      </c>
      <c r="AI13592" s="97">
        <v>206038</v>
      </c>
      <c r="AJ13592" s="114"/>
      <c r="AK13592" s="114"/>
      <c r="AM13592" s="104"/>
      <c r="AN13592" s="104"/>
      <c r="AO13592" s="104"/>
      <c r="AP13592" s="104"/>
    </row>
    <row r="13593" spans="32:42" ht="18">
      <c r="AF13593" s="123" t="s">
        <v>8282</v>
      </c>
      <c r="AG13593" s="96" t="s">
        <v>10976</v>
      </c>
      <c r="AH13593" s="96" t="s">
        <v>17445</v>
      </c>
      <c r="AI13593" s="97">
        <v>206037</v>
      </c>
      <c r="AJ13593" s="114"/>
      <c r="AK13593" s="114"/>
      <c r="AM13593" s="104"/>
      <c r="AN13593" s="104"/>
      <c r="AO13593" s="104"/>
      <c r="AP13593" s="104"/>
    </row>
    <row r="13594" spans="32:42" ht="18">
      <c r="AF13594" s="123" t="s">
        <v>8282</v>
      </c>
      <c r="AG13594" s="96" t="s">
        <v>10976</v>
      </c>
      <c r="AH13594" s="96" t="s">
        <v>17446</v>
      </c>
      <c r="AI13594" s="97">
        <v>206039</v>
      </c>
      <c r="AJ13594" s="114"/>
      <c r="AK13594" s="114"/>
      <c r="AM13594" s="104"/>
      <c r="AN13594" s="104"/>
      <c r="AO13594" s="104"/>
      <c r="AP13594" s="104"/>
    </row>
    <row r="13595" spans="32:42" ht="18">
      <c r="AF13595" s="123" t="s">
        <v>8282</v>
      </c>
      <c r="AG13595" s="96" t="s">
        <v>10976</v>
      </c>
      <c r="AH13595" s="96" t="s">
        <v>17447</v>
      </c>
      <c r="AI13595" s="97">
        <v>206033</v>
      </c>
      <c r="AJ13595" s="114"/>
      <c r="AK13595" s="114"/>
      <c r="AM13595" s="104"/>
      <c r="AN13595" s="104"/>
      <c r="AO13595" s="104"/>
      <c r="AP13595" s="104"/>
    </row>
    <row r="13596" spans="32:42" ht="18">
      <c r="AF13596" s="123" t="s">
        <v>8282</v>
      </c>
      <c r="AG13596" s="96" t="s">
        <v>10976</v>
      </c>
      <c r="AH13596" s="96" t="s">
        <v>17448</v>
      </c>
      <c r="AI13596" s="97">
        <v>206032</v>
      </c>
      <c r="AJ13596" s="114"/>
      <c r="AK13596" s="114"/>
      <c r="AM13596" s="104"/>
      <c r="AN13596" s="104"/>
      <c r="AO13596" s="104"/>
      <c r="AP13596" s="104"/>
    </row>
    <row r="13597" spans="32:42" ht="18">
      <c r="AF13597" s="123" t="s">
        <v>8282</v>
      </c>
      <c r="AG13597" s="96" t="s">
        <v>10976</v>
      </c>
      <c r="AH13597" s="96" t="s">
        <v>8282</v>
      </c>
      <c r="AI13597" s="97">
        <v>206031</v>
      </c>
      <c r="AJ13597" s="114"/>
      <c r="AK13597" s="114"/>
      <c r="AM13597" s="104"/>
      <c r="AN13597" s="104"/>
      <c r="AO13597" s="104"/>
      <c r="AP13597" s="104"/>
    </row>
    <row r="13598" spans="32:42" ht="18">
      <c r="AF13598" s="123" t="s">
        <v>8282</v>
      </c>
      <c r="AG13598" s="96" t="s">
        <v>10976</v>
      </c>
      <c r="AH13598" s="96" t="s">
        <v>10929</v>
      </c>
      <c r="AI13598" s="97">
        <v>206036</v>
      </c>
      <c r="AJ13598" s="114"/>
      <c r="AK13598" s="114"/>
      <c r="AM13598" s="104"/>
      <c r="AN13598" s="104"/>
      <c r="AO13598" s="104"/>
      <c r="AP13598" s="104"/>
    </row>
    <row r="13599" spans="32:42" ht="18">
      <c r="AF13599" s="123" t="s">
        <v>8282</v>
      </c>
      <c r="AG13599" s="96" t="s">
        <v>10976</v>
      </c>
      <c r="AH13599" s="96" t="s">
        <v>17360</v>
      </c>
      <c r="AI13599" s="97">
        <v>206035</v>
      </c>
      <c r="AJ13599" s="114"/>
      <c r="AK13599" s="114"/>
      <c r="AM13599" s="104"/>
      <c r="AN13599" s="104"/>
      <c r="AO13599" s="104"/>
      <c r="AP13599" s="104"/>
    </row>
    <row r="13600" spans="32:42" ht="18">
      <c r="AF13600" s="123" t="s">
        <v>10977</v>
      </c>
      <c r="AG13600" s="96" t="s">
        <v>10978</v>
      </c>
      <c r="AH13600" s="96" t="s">
        <v>17449</v>
      </c>
      <c r="AI13600" s="97">
        <v>206044</v>
      </c>
      <c r="AJ13600" s="114"/>
      <c r="AK13600" s="114"/>
      <c r="AM13600" s="104"/>
      <c r="AN13600" s="104"/>
      <c r="AO13600" s="104"/>
      <c r="AP13600" s="104"/>
    </row>
    <row r="13601" spans="32:42" ht="18">
      <c r="AF13601" s="123" t="s">
        <v>10977</v>
      </c>
      <c r="AG13601" s="96" t="s">
        <v>10978</v>
      </c>
      <c r="AH13601" s="96" t="s">
        <v>11345</v>
      </c>
      <c r="AI13601" s="97">
        <v>206045</v>
      </c>
      <c r="AJ13601" s="114"/>
      <c r="AK13601" s="114"/>
      <c r="AM13601" s="104"/>
      <c r="AN13601" s="104"/>
      <c r="AO13601" s="104"/>
      <c r="AP13601" s="104"/>
    </row>
    <row r="13602" spans="32:42" ht="18">
      <c r="AF13602" s="123" t="s">
        <v>10977</v>
      </c>
      <c r="AG13602" s="96" t="s">
        <v>10978</v>
      </c>
      <c r="AH13602" s="96" t="s">
        <v>17450</v>
      </c>
      <c r="AI13602" s="97">
        <v>206043</v>
      </c>
      <c r="AJ13602" s="114"/>
      <c r="AK13602" s="114"/>
      <c r="AM13602" s="104"/>
      <c r="AN13602" s="104"/>
      <c r="AO13602" s="104"/>
      <c r="AP13602" s="104"/>
    </row>
    <row r="13603" spans="32:42" ht="18">
      <c r="AF13603" s="123" t="s">
        <v>10977</v>
      </c>
      <c r="AG13603" s="96" t="s">
        <v>10978</v>
      </c>
      <c r="AH13603" s="96" t="s">
        <v>17451</v>
      </c>
      <c r="AI13603" s="97">
        <v>206042</v>
      </c>
      <c r="AJ13603" s="114"/>
      <c r="AK13603" s="114"/>
      <c r="AM13603" s="104"/>
      <c r="AN13603" s="104"/>
      <c r="AO13603" s="104"/>
      <c r="AP13603" s="104"/>
    </row>
    <row r="13604" spans="32:42" ht="18">
      <c r="AF13604" s="123" t="s">
        <v>10977</v>
      </c>
      <c r="AG13604" s="96" t="s">
        <v>10978</v>
      </c>
      <c r="AH13604" s="96" t="s">
        <v>17452</v>
      </c>
      <c r="AI13604" s="97">
        <v>206041</v>
      </c>
      <c r="AJ13604" s="114"/>
      <c r="AK13604" s="114"/>
      <c r="AM13604" s="104"/>
      <c r="AN13604" s="104"/>
      <c r="AO13604" s="104"/>
      <c r="AP13604" s="104"/>
    </row>
    <row r="13605" spans="32:42" ht="18">
      <c r="AF13605" s="123" t="s">
        <v>10977</v>
      </c>
      <c r="AG13605" s="96" t="s">
        <v>10978</v>
      </c>
      <c r="AH13605" s="96" t="s">
        <v>15517</v>
      </c>
      <c r="AI13605" s="97">
        <v>206040</v>
      </c>
      <c r="AJ13605" s="114"/>
      <c r="AK13605" s="114"/>
      <c r="AM13605" s="104"/>
      <c r="AN13605" s="104"/>
      <c r="AO13605" s="104"/>
      <c r="AP13605" s="104"/>
    </row>
    <row r="13606" spans="32:42" ht="18">
      <c r="AF13606" s="123" t="s">
        <v>10979</v>
      </c>
      <c r="AG13606" s="96" t="s">
        <v>10980</v>
      </c>
      <c r="AH13606" s="96" t="s">
        <v>17360</v>
      </c>
      <c r="AI13606" s="97">
        <v>206047</v>
      </c>
      <c r="AJ13606" s="114">
        <v>22.965450286865199</v>
      </c>
      <c r="AK13606" s="114">
        <v>97.977439880371094</v>
      </c>
      <c r="AM13606" s="104"/>
      <c r="AN13606" s="104"/>
      <c r="AO13606" s="104"/>
      <c r="AP13606" s="104"/>
    </row>
    <row r="13607" spans="32:42" ht="18">
      <c r="AF13607" s="123" t="s">
        <v>10979</v>
      </c>
      <c r="AG13607" s="96" t="s">
        <v>10980</v>
      </c>
      <c r="AH13607" s="96" t="s">
        <v>17453</v>
      </c>
      <c r="AI13607" s="97">
        <v>206048</v>
      </c>
      <c r="AJ13607" s="114"/>
      <c r="AK13607" s="114"/>
      <c r="AM13607" s="104"/>
      <c r="AN13607" s="104"/>
      <c r="AO13607" s="104"/>
      <c r="AP13607" s="104"/>
    </row>
    <row r="13608" spans="32:42" ht="18">
      <c r="AF13608" s="123" t="s">
        <v>10979</v>
      </c>
      <c r="AG13608" s="96" t="s">
        <v>10980</v>
      </c>
      <c r="AH13608" s="96" t="s">
        <v>15485</v>
      </c>
      <c r="AI13608" s="97">
        <v>206049</v>
      </c>
      <c r="AJ13608" s="114"/>
      <c r="AK13608" s="114"/>
      <c r="AM13608" s="104"/>
      <c r="AN13608" s="104"/>
      <c r="AO13608" s="104"/>
      <c r="AP13608" s="104"/>
    </row>
    <row r="13609" spans="32:42" ht="18">
      <c r="AF13609" s="123" t="s">
        <v>10979</v>
      </c>
      <c r="AG13609" s="96" t="s">
        <v>10980</v>
      </c>
      <c r="AH13609" s="96" t="s">
        <v>16758</v>
      </c>
      <c r="AI13609" s="97">
        <v>206050</v>
      </c>
      <c r="AJ13609" s="114">
        <v>22.961734771728501</v>
      </c>
      <c r="AK13609" s="114">
        <v>97.989532470703097</v>
      </c>
      <c r="AM13609" s="104"/>
      <c r="AN13609" s="104"/>
      <c r="AO13609" s="104"/>
      <c r="AP13609" s="104"/>
    </row>
    <row r="13610" spans="32:42" ht="18">
      <c r="AF13610" s="123" t="s">
        <v>10979</v>
      </c>
      <c r="AG13610" s="96" t="s">
        <v>10980</v>
      </c>
      <c r="AH13610" s="96" t="s">
        <v>17422</v>
      </c>
      <c r="AI13610" s="97">
        <v>206051</v>
      </c>
      <c r="AJ13610" s="114"/>
      <c r="AK13610" s="114"/>
      <c r="AM13610" s="104"/>
      <c r="AN13610" s="104"/>
      <c r="AO13610" s="104"/>
      <c r="AP13610" s="104"/>
    </row>
    <row r="13611" spans="32:42" ht="18">
      <c r="AF13611" s="123" t="s">
        <v>10979</v>
      </c>
      <c r="AG13611" s="96" t="s">
        <v>10980</v>
      </c>
      <c r="AH13611" s="96" t="s">
        <v>10979</v>
      </c>
      <c r="AI13611" s="97">
        <v>206046</v>
      </c>
      <c r="AJ13611" s="114">
        <v>22.972700119018601</v>
      </c>
      <c r="AK13611" s="114">
        <v>97.994232177734403</v>
      </c>
      <c r="AM13611" s="104"/>
      <c r="AN13611" s="104"/>
      <c r="AO13611" s="104"/>
      <c r="AP13611" s="104"/>
    </row>
    <row r="13612" spans="32:42" ht="18">
      <c r="AF13612" s="123" t="s">
        <v>200</v>
      </c>
      <c r="AG13612" s="96" t="s">
        <v>10981</v>
      </c>
      <c r="AH13612" s="96" t="s">
        <v>17454</v>
      </c>
      <c r="AI13612" s="97">
        <v>206055</v>
      </c>
      <c r="AJ13612" s="114"/>
      <c r="AK13612" s="114"/>
      <c r="AM13612" s="104"/>
      <c r="AN13612" s="104"/>
      <c r="AO13612" s="104"/>
      <c r="AP13612" s="104"/>
    </row>
    <row r="13613" spans="32:42" ht="18">
      <c r="AF13613" s="123" t="s">
        <v>200</v>
      </c>
      <c r="AG13613" s="96" t="s">
        <v>10981</v>
      </c>
      <c r="AH13613" s="96" t="s">
        <v>16026</v>
      </c>
      <c r="AI13613" s="97">
        <v>206058</v>
      </c>
      <c r="AJ13613" s="114"/>
      <c r="AK13613" s="114"/>
      <c r="AM13613" s="104"/>
      <c r="AN13613" s="104"/>
      <c r="AO13613" s="104"/>
      <c r="AP13613" s="104"/>
    </row>
    <row r="13614" spans="32:42" ht="18">
      <c r="AF13614" s="123" t="s">
        <v>200</v>
      </c>
      <c r="AG13614" s="96" t="s">
        <v>10981</v>
      </c>
      <c r="AH13614" s="96" t="s">
        <v>17455</v>
      </c>
      <c r="AI13614" s="97">
        <v>206056</v>
      </c>
      <c r="AJ13614" s="114"/>
      <c r="AK13614" s="114"/>
      <c r="AM13614" s="104"/>
      <c r="AN13614" s="104"/>
      <c r="AO13614" s="104"/>
      <c r="AP13614" s="104"/>
    </row>
    <row r="13615" spans="32:42" ht="18">
      <c r="AF13615" s="123" t="s">
        <v>200</v>
      </c>
      <c r="AG13615" s="96" t="s">
        <v>10981</v>
      </c>
      <c r="AH13615" s="96" t="s">
        <v>17456</v>
      </c>
      <c r="AI13615" s="97">
        <v>206053</v>
      </c>
      <c r="AJ13615" s="114"/>
      <c r="AK13615" s="114"/>
      <c r="AM13615" s="104"/>
      <c r="AN13615" s="104"/>
      <c r="AO13615" s="104"/>
      <c r="AP13615" s="104"/>
    </row>
    <row r="13616" spans="32:42" ht="18">
      <c r="AF13616" s="123" t="s">
        <v>200</v>
      </c>
      <c r="AG13616" s="96" t="s">
        <v>10981</v>
      </c>
      <c r="AH13616" s="96" t="s">
        <v>11112</v>
      </c>
      <c r="AI13616" s="97">
        <v>206052</v>
      </c>
      <c r="AJ13616" s="114">
        <v>22.943620681762699</v>
      </c>
      <c r="AK13616" s="114">
        <v>98.001701354980497</v>
      </c>
      <c r="AM13616" s="104"/>
      <c r="AN13616" s="104"/>
      <c r="AO13616" s="104"/>
      <c r="AP13616" s="104"/>
    </row>
    <row r="13617" spans="32:42" ht="18">
      <c r="AF13617" s="123" t="s">
        <v>200</v>
      </c>
      <c r="AG13617" s="96" t="s">
        <v>10981</v>
      </c>
      <c r="AH13617" s="96" t="s">
        <v>17457</v>
      </c>
      <c r="AI13617" s="97">
        <v>206057</v>
      </c>
      <c r="AJ13617" s="114"/>
      <c r="AK13617" s="114"/>
      <c r="AM13617" s="104"/>
      <c r="AN13617" s="104"/>
      <c r="AO13617" s="104"/>
      <c r="AP13617" s="104"/>
    </row>
    <row r="13618" spans="32:42" ht="18">
      <c r="AF13618" s="123" t="s">
        <v>200</v>
      </c>
      <c r="AG13618" s="96" t="s">
        <v>10981</v>
      </c>
      <c r="AH13618" s="96" t="s">
        <v>11658</v>
      </c>
      <c r="AI13618" s="97">
        <v>206054</v>
      </c>
      <c r="AJ13618" s="114"/>
      <c r="AK13618" s="114"/>
      <c r="AM13618" s="104"/>
      <c r="AN13618" s="104"/>
      <c r="AO13618" s="104"/>
      <c r="AP13618" s="104"/>
    </row>
    <row r="13619" spans="32:42" ht="18">
      <c r="AF13619" s="123" t="s">
        <v>10982</v>
      </c>
      <c r="AG13619" s="96" t="s">
        <v>10983</v>
      </c>
      <c r="AH13619" s="96" t="s">
        <v>10235</v>
      </c>
      <c r="AI13619" s="97">
        <v>206066</v>
      </c>
      <c r="AJ13619" s="114">
        <v>23.117059707641602</v>
      </c>
      <c r="AK13619" s="114">
        <v>98.304847717285199</v>
      </c>
      <c r="AM13619" s="104"/>
      <c r="AN13619" s="104"/>
      <c r="AO13619" s="104"/>
      <c r="AP13619" s="104"/>
    </row>
    <row r="13620" spans="32:42" ht="18">
      <c r="AF13620" s="123" t="s">
        <v>10982</v>
      </c>
      <c r="AG13620" s="96" t="s">
        <v>10983</v>
      </c>
      <c r="AH13620" s="96" t="s">
        <v>15261</v>
      </c>
      <c r="AI13620" s="97">
        <v>206069</v>
      </c>
      <c r="AJ13620" s="114"/>
      <c r="AK13620" s="114"/>
      <c r="AM13620" s="104"/>
      <c r="AN13620" s="104"/>
      <c r="AO13620" s="104"/>
      <c r="AP13620" s="104"/>
    </row>
    <row r="13621" spans="32:42" ht="18">
      <c r="AF13621" s="123" t="s">
        <v>10982</v>
      </c>
      <c r="AG13621" s="96" t="s">
        <v>10983</v>
      </c>
      <c r="AH13621" s="96" t="s">
        <v>17458</v>
      </c>
      <c r="AI13621" s="97">
        <v>206067</v>
      </c>
      <c r="AJ13621" s="114"/>
      <c r="AK13621" s="114"/>
      <c r="AM13621" s="104"/>
      <c r="AN13621" s="104"/>
      <c r="AO13621" s="104"/>
      <c r="AP13621" s="104"/>
    </row>
    <row r="13622" spans="32:42" ht="18">
      <c r="AF13622" s="123" t="s">
        <v>10982</v>
      </c>
      <c r="AG13622" s="96" t="s">
        <v>10983</v>
      </c>
      <c r="AH13622" s="96" t="s">
        <v>17459</v>
      </c>
      <c r="AI13622" s="97">
        <v>206065</v>
      </c>
      <c r="AJ13622" s="114"/>
      <c r="AK13622" s="114"/>
      <c r="AM13622" s="104"/>
      <c r="AN13622" s="104"/>
      <c r="AO13622" s="104"/>
      <c r="AP13622" s="104"/>
    </row>
    <row r="13623" spans="32:42" ht="18">
      <c r="AF13623" s="123" t="s">
        <v>10982</v>
      </c>
      <c r="AG13623" s="96" t="s">
        <v>10983</v>
      </c>
      <c r="AH13623" s="96" t="s">
        <v>17460</v>
      </c>
      <c r="AI13623" s="97">
        <v>206064</v>
      </c>
      <c r="AJ13623" s="114"/>
      <c r="AK13623" s="114"/>
      <c r="AM13623" s="104"/>
      <c r="AN13623" s="104"/>
      <c r="AO13623" s="104"/>
      <c r="AP13623" s="104"/>
    </row>
    <row r="13624" spans="32:42" ht="18">
      <c r="AF13624" s="123" t="s">
        <v>10982</v>
      </c>
      <c r="AG13624" s="96" t="s">
        <v>10983</v>
      </c>
      <c r="AH13624" s="96" t="s">
        <v>15948</v>
      </c>
      <c r="AI13624" s="97">
        <v>206062</v>
      </c>
      <c r="AJ13624" s="114"/>
      <c r="AK13624" s="114"/>
      <c r="AM13624" s="104"/>
      <c r="AN13624" s="104"/>
      <c r="AO13624" s="104"/>
      <c r="AP13624" s="104"/>
    </row>
    <row r="13625" spans="32:42" ht="18">
      <c r="AF13625" s="123" t="s">
        <v>10982</v>
      </c>
      <c r="AG13625" s="96" t="s">
        <v>10983</v>
      </c>
      <c r="AH13625" s="96" t="s">
        <v>10982</v>
      </c>
      <c r="AI13625" s="97">
        <v>206059</v>
      </c>
      <c r="AJ13625" s="114">
        <v>23.140529632568398</v>
      </c>
      <c r="AK13625" s="114">
        <v>98.337219238281307</v>
      </c>
      <c r="AM13625" s="104"/>
      <c r="AN13625" s="104"/>
      <c r="AO13625" s="104"/>
      <c r="AP13625" s="104"/>
    </row>
    <row r="13626" spans="32:42" ht="18">
      <c r="AF13626" s="123" t="s">
        <v>10982</v>
      </c>
      <c r="AG13626" s="96" t="s">
        <v>10983</v>
      </c>
      <c r="AH13626" s="96" t="s">
        <v>16373</v>
      </c>
      <c r="AI13626" s="97">
        <v>206061</v>
      </c>
      <c r="AJ13626" s="114"/>
      <c r="AK13626" s="114"/>
      <c r="AM13626" s="104"/>
      <c r="AN13626" s="104"/>
      <c r="AO13626" s="104"/>
      <c r="AP13626" s="104"/>
    </row>
    <row r="13627" spans="32:42" ht="18">
      <c r="AF13627" s="123" t="s">
        <v>10982</v>
      </c>
      <c r="AG13627" s="96" t="s">
        <v>10983</v>
      </c>
      <c r="AH13627" s="96" t="s">
        <v>10892</v>
      </c>
      <c r="AI13627" s="97">
        <v>206060</v>
      </c>
      <c r="AJ13627" s="114">
        <v>23.1403102874756</v>
      </c>
      <c r="AK13627" s="114">
        <v>98.337570190429702</v>
      </c>
      <c r="AM13627" s="104"/>
      <c r="AN13627" s="104"/>
      <c r="AO13627" s="104"/>
      <c r="AP13627" s="104"/>
    </row>
    <row r="13628" spans="32:42" ht="18">
      <c r="AF13628" s="123" t="s">
        <v>10982</v>
      </c>
      <c r="AG13628" s="96" t="s">
        <v>10983</v>
      </c>
      <c r="AH13628" s="96" t="s">
        <v>17461</v>
      </c>
      <c r="AI13628" s="97">
        <v>206063</v>
      </c>
      <c r="AJ13628" s="114">
        <v>23.1107997894287</v>
      </c>
      <c r="AK13628" s="114">
        <v>98.286483764648395</v>
      </c>
      <c r="AM13628" s="104"/>
      <c r="AN13628" s="104"/>
      <c r="AO13628" s="104"/>
      <c r="AP13628" s="104"/>
    </row>
    <row r="13629" spans="32:42" ht="18">
      <c r="AF13629" s="123" t="s">
        <v>10982</v>
      </c>
      <c r="AG13629" s="96" t="s">
        <v>10983</v>
      </c>
      <c r="AH13629" s="96" t="s">
        <v>17462</v>
      </c>
      <c r="AI13629" s="97">
        <v>206068</v>
      </c>
      <c r="AJ13629" s="114"/>
      <c r="AK13629" s="114"/>
      <c r="AM13629" s="104"/>
      <c r="AN13629" s="104"/>
      <c r="AO13629" s="104"/>
      <c r="AP13629" s="104"/>
    </row>
    <row r="13630" spans="32:42" ht="18">
      <c r="AF13630" s="123" t="s">
        <v>10813</v>
      </c>
      <c r="AG13630" s="96" t="s">
        <v>10984</v>
      </c>
      <c r="AH13630" s="96" t="s">
        <v>17463</v>
      </c>
      <c r="AI13630" s="97">
        <v>206071</v>
      </c>
      <c r="AJ13630" s="114"/>
      <c r="AK13630" s="114"/>
      <c r="AM13630" s="104"/>
      <c r="AN13630" s="104"/>
      <c r="AO13630" s="104"/>
      <c r="AP13630" s="104"/>
    </row>
    <row r="13631" spans="32:42" ht="18">
      <c r="AF13631" s="123" t="s">
        <v>10813</v>
      </c>
      <c r="AG13631" s="96" t="s">
        <v>10984</v>
      </c>
      <c r="AH13631" s="96" t="s">
        <v>10738</v>
      </c>
      <c r="AI13631" s="97">
        <v>206075</v>
      </c>
      <c r="AJ13631" s="114"/>
      <c r="AK13631" s="114"/>
      <c r="AM13631" s="104"/>
      <c r="AN13631" s="104"/>
      <c r="AO13631" s="104"/>
      <c r="AP13631" s="104"/>
    </row>
    <row r="13632" spans="32:42" ht="18">
      <c r="AF13632" s="123" t="s">
        <v>10813</v>
      </c>
      <c r="AG13632" s="96" t="s">
        <v>10984</v>
      </c>
      <c r="AH13632" s="96" t="s">
        <v>15517</v>
      </c>
      <c r="AI13632" s="97">
        <v>206074</v>
      </c>
      <c r="AJ13632" s="114"/>
      <c r="AK13632" s="114"/>
      <c r="AM13632" s="104"/>
      <c r="AN13632" s="104"/>
      <c r="AO13632" s="104"/>
      <c r="AP13632" s="104"/>
    </row>
    <row r="13633" spans="32:42" ht="18">
      <c r="AF13633" s="123" t="s">
        <v>10813</v>
      </c>
      <c r="AG13633" s="96" t="s">
        <v>10984</v>
      </c>
      <c r="AH13633" s="96" t="s">
        <v>17360</v>
      </c>
      <c r="AI13633" s="97">
        <v>206072</v>
      </c>
      <c r="AJ13633" s="114">
        <v>23.1602993011475</v>
      </c>
      <c r="AK13633" s="114">
        <v>98.342956542968807</v>
      </c>
      <c r="AM13633" s="104"/>
      <c r="AN13633" s="104"/>
      <c r="AO13633" s="104"/>
      <c r="AP13633" s="104"/>
    </row>
    <row r="13634" spans="32:42" ht="18">
      <c r="AF13634" s="123" t="s">
        <v>10813</v>
      </c>
      <c r="AG13634" s="96" t="s">
        <v>10984</v>
      </c>
      <c r="AH13634" s="96" t="s">
        <v>10813</v>
      </c>
      <c r="AI13634" s="97">
        <v>206070</v>
      </c>
      <c r="AJ13634" s="114"/>
      <c r="AK13634" s="114"/>
      <c r="AM13634" s="104"/>
      <c r="AN13634" s="104"/>
      <c r="AO13634" s="104"/>
      <c r="AP13634" s="104"/>
    </row>
    <row r="13635" spans="32:42" ht="18">
      <c r="AF13635" s="123" t="s">
        <v>10813</v>
      </c>
      <c r="AG13635" s="96" t="s">
        <v>10984</v>
      </c>
      <c r="AH13635" s="96" t="s">
        <v>10813</v>
      </c>
      <c r="AI13635" s="97">
        <v>220300</v>
      </c>
      <c r="AJ13635" s="114"/>
      <c r="AK13635" s="114"/>
      <c r="AM13635" s="104"/>
      <c r="AN13635" s="104"/>
      <c r="AO13635" s="104"/>
      <c r="AP13635" s="104"/>
    </row>
    <row r="13636" spans="32:42" ht="18">
      <c r="AF13636" s="123" t="s">
        <v>10813</v>
      </c>
      <c r="AG13636" s="96" t="s">
        <v>10984</v>
      </c>
      <c r="AH13636" s="96" t="s">
        <v>17464</v>
      </c>
      <c r="AI13636" s="97">
        <v>206073</v>
      </c>
      <c r="AJ13636" s="114"/>
      <c r="AK13636" s="114"/>
      <c r="AM13636" s="104"/>
      <c r="AN13636" s="104"/>
      <c r="AO13636" s="104"/>
      <c r="AP13636" s="104"/>
    </row>
    <row r="13637" spans="32:42" ht="18">
      <c r="AF13637" s="123" t="s">
        <v>10985</v>
      </c>
      <c r="AG13637" s="96" t="s">
        <v>10986</v>
      </c>
      <c r="AH13637" s="96" t="s">
        <v>17465</v>
      </c>
      <c r="AI13637" s="97">
        <v>206080</v>
      </c>
      <c r="AJ13637" s="114">
        <v>23.089439392089801</v>
      </c>
      <c r="AK13637" s="114">
        <v>98.345329284667997</v>
      </c>
      <c r="AM13637" s="104"/>
      <c r="AN13637" s="104"/>
      <c r="AO13637" s="104"/>
      <c r="AP13637" s="104"/>
    </row>
    <row r="13638" spans="32:42" ht="18">
      <c r="AF13638" s="123" t="s">
        <v>10985</v>
      </c>
      <c r="AG13638" s="96" t="s">
        <v>10986</v>
      </c>
      <c r="AH13638" s="96" t="s">
        <v>16768</v>
      </c>
      <c r="AI13638" s="97">
        <v>206082</v>
      </c>
      <c r="AJ13638" s="114"/>
      <c r="AK13638" s="114"/>
      <c r="AM13638" s="104"/>
      <c r="AN13638" s="104"/>
      <c r="AO13638" s="104"/>
      <c r="AP13638" s="104"/>
    </row>
    <row r="13639" spans="32:42" ht="18">
      <c r="AF13639" s="123" t="s">
        <v>10985</v>
      </c>
      <c r="AG13639" s="96" t="s">
        <v>10986</v>
      </c>
      <c r="AH13639" s="96" t="s">
        <v>14028</v>
      </c>
      <c r="AI13639" s="97">
        <v>206081</v>
      </c>
      <c r="AJ13639" s="114"/>
      <c r="AK13639" s="114"/>
      <c r="AM13639" s="104"/>
      <c r="AN13639" s="104"/>
      <c r="AO13639" s="104"/>
      <c r="AP13639" s="104"/>
    </row>
    <row r="13640" spans="32:42" ht="18">
      <c r="AF13640" s="123" t="s">
        <v>10985</v>
      </c>
      <c r="AG13640" s="96" t="s">
        <v>10986</v>
      </c>
      <c r="AH13640" s="96" t="s">
        <v>16842</v>
      </c>
      <c r="AI13640" s="97">
        <v>206078</v>
      </c>
      <c r="AJ13640" s="114"/>
      <c r="AK13640" s="114"/>
      <c r="AM13640" s="104"/>
      <c r="AN13640" s="104"/>
      <c r="AO13640" s="104"/>
      <c r="AP13640" s="104"/>
    </row>
    <row r="13641" spans="32:42" ht="18">
      <c r="AF13641" s="123" t="s">
        <v>10985</v>
      </c>
      <c r="AG13641" s="96" t="s">
        <v>10986</v>
      </c>
      <c r="AH13641" s="96" t="s">
        <v>10985</v>
      </c>
      <c r="AI13641" s="97">
        <v>206076</v>
      </c>
      <c r="AJ13641" s="114">
        <v>23.144069671630898</v>
      </c>
      <c r="AK13641" s="114">
        <v>98.344596862792997</v>
      </c>
      <c r="AM13641" s="104"/>
      <c r="AN13641" s="104"/>
      <c r="AO13641" s="104"/>
      <c r="AP13641" s="104"/>
    </row>
    <row r="13642" spans="32:42" ht="18">
      <c r="AF13642" s="123" t="s">
        <v>10985</v>
      </c>
      <c r="AG13642" s="96" t="s">
        <v>10986</v>
      </c>
      <c r="AH13642" s="96" t="s">
        <v>17466</v>
      </c>
      <c r="AI13642" s="97">
        <v>206077</v>
      </c>
      <c r="AJ13642" s="114">
        <v>23.1408805847168</v>
      </c>
      <c r="AK13642" s="114">
        <v>98.336563110351605</v>
      </c>
      <c r="AM13642" s="104"/>
      <c r="AN13642" s="104"/>
      <c r="AO13642" s="104"/>
      <c r="AP13642" s="104"/>
    </row>
    <row r="13643" spans="32:42" ht="18">
      <c r="AF13643" s="123" t="s">
        <v>10985</v>
      </c>
      <c r="AG13643" s="96" t="s">
        <v>10986</v>
      </c>
      <c r="AH13643" s="96" t="s">
        <v>17467</v>
      </c>
      <c r="AI13643" s="97">
        <v>206079</v>
      </c>
      <c r="AJ13643" s="114"/>
      <c r="AK13643" s="114"/>
      <c r="AM13643" s="104"/>
      <c r="AN13643" s="104"/>
      <c r="AO13643" s="104"/>
      <c r="AP13643" s="104"/>
    </row>
    <row r="13644" spans="32:42" ht="18">
      <c r="AF13644" s="123" t="s">
        <v>10987</v>
      </c>
      <c r="AG13644" s="96" t="s">
        <v>10988</v>
      </c>
      <c r="AH13644" s="96" t="s">
        <v>17468</v>
      </c>
      <c r="AI13644" s="97">
        <v>206087</v>
      </c>
      <c r="AJ13644" s="114"/>
      <c r="AK13644" s="114"/>
      <c r="AM13644" s="104"/>
      <c r="AN13644" s="104"/>
      <c r="AO13644" s="104"/>
      <c r="AP13644" s="104"/>
    </row>
    <row r="13645" spans="32:42" ht="18">
      <c r="AF13645" s="123" t="s">
        <v>10987</v>
      </c>
      <c r="AG13645" s="96" t="s">
        <v>10988</v>
      </c>
      <c r="AH13645" s="96" t="s">
        <v>10813</v>
      </c>
      <c r="AI13645" s="97">
        <v>206090</v>
      </c>
      <c r="AJ13645" s="114"/>
      <c r="AK13645" s="114"/>
      <c r="AM13645" s="104"/>
      <c r="AN13645" s="104"/>
      <c r="AO13645" s="104"/>
      <c r="AP13645" s="104"/>
    </row>
    <row r="13646" spans="32:42" ht="18">
      <c r="AF13646" s="123" t="s">
        <v>10987</v>
      </c>
      <c r="AG13646" s="96" t="s">
        <v>10988</v>
      </c>
      <c r="AH13646" s="96" t="s">
        <v>10793</v>
      </c>
      <c r="AI13646" s="97">
        <v>206088</v>
      </c>
      <c r="AJ13646" s="114"/>
      <c r="AK13646" s="114"/>
      <c r="AM13646" s="104"/>
      <c r="AN13646" s="104"/>
      <c r="AO13646" s="104"/>
      <c r="AP13646" s="104"/>
    </row>
    <row r="13647" spans="32:42" ht="18">
      <c r="AF13647" s="123" t="s">
        <v>10987</v>
      </c>
      <c r="AG13647" s="96" t="s">
        <v>10988</v>
      </c>
      <c r="AH13647" s="96" t="s">
        <v>17469</v>
      </c>
      <c r="AI13647" s="97">
        <v>206086</v>
      </c>
      <c r="AJ13647" s="114">
        <v>23.114830017089801</v>
      </c>
      <c r="AK13647" s="114">
        <v>98.482978820800795</v>
      </c>
      <c r="AM13647" s="104"/>
      <c r="AN13647" s="104"/>
      <c r="AO13647" s="104"/>
      <c r="AP13647" s="104"/>
    </row>
    <row r="13648" spans="32:42" ht="18">
      <c r="AF13648" s="123" t="s">
        <v>10987</v>
      </c>
      <c r="AG13648" s="96" t="s">
        <v>10988</v>
      </c>
      <c r="AH13648" s="96" t="s">
        <v>17470</v>
      </c>
      <c r="AI13648" s="97">
        <v>206085</v>
      </c>
      <c r="AJ13648" s="114"/>
      <c r="AK13648" s="114"/>
      <c r="AM13648" s="104"/>
      <c r="AN13648" s="104"/>
      <c r="AO13648" s="104"/>
      <c r="AP13648" s="104"/>
    </row>
    <row r="13649" spans="32:42" ht="18">
      <c r="AF13649" s="123" t="s">
        <v>10987</v>
      </c>
      <c r="AG13649" s="96" t="s">
        <v>10988</v>
      </c>
      <c r="AH13649" s="96" t="s">
        <v>17471</v>
      </c>
      <c r="AI13649" s="97">
        <v>206084</v>
      </c>
      <c r="AJ13649" s="114"/>
      <c r="AK13649" s="114"/>
      <c r="AM13649" s="104"/>
      <c r="AN13649" s="104"/>
      <c r="AO13649" s="104"/>
      <c r="AP13649" s="104"/>
    </row>
    <row r="13650" spans="32:42" ht="18">
      <c r="AF13650" s="123" t="s">
        <v>10987</v>
      </c>
      <c r="AG13650" s="96" t="s">
        <v>10988</v>
      </c>
      <c r="AH13650" s="96" t="s">
        <v>17472</v>
      </c>
      <c r="AI13650" s="97">
        <v>206083</v>
      </c>
      <c r="AJ13650" s="114">
        <v>23.125780105590799</v>
      </c>
      <c r="AK13650" s="114">
        <v>98.418228149414105</v>
      </c>
      <c r="AM13650" s="104"/>
      <c r="AN13650" s="104"/>
      <c r="AO13650" s="104"/>
      <c r="AP13650" s="104"/>
    </row>
    <row r="13651" spans="32:42" ht="18">
      <c r="AF13651" s="123" t="s">
        <v>10987</v>
      </c>
      <c r="AG13651" s="96" t="s">
        <v>10988</v>
      </c>
      <c r="AH13651" s="96" t="s">
        <v>17473</v>
      </c>
      <c r="AI13651" s="97">
        <v>206089</v>
      </c>
      <c r="AJ13651" s="114"/>
      <c r="AK13651" s="114"/>
      <c r="AM13651" s="104"/>
      <c r="AN13651" s="104"/>
      <c r="AO13651" s="104"/>
      <c r="AP13651" s="104"/>
    </row>
    <row r="13652" spans="32:42" ht="18">
      <c r="AF13652" s="123" t="s">
        <v>10892</v>
      </c>
      <c r="AG13652" s="96" t="s">
        <v>10989</v>
      </c>
      <c r="AH13652" s="96" t="s">
        <v>17474</v>
      </c>
      <c r="AI13652" s="97">
        <v>206098</v>
      </c>
      <c r="AJ13652" s="114">
        <v>23.026725769043001</v>
      </c>
      <c r="AK13652" s="114">
        <v>98.290946960449205</v>
      </c>
      <c r="AM13652" s="104"/>
      <c r="AN13652" s="104"/>
      <c r="AO13652" s="104"/>
      <c r="AP13652" s="104"/>
    </row>
    <row r="13653" spans="32:42" ht="18">
      <c r="AF13653" s="123" t="s">
        <v>10892</v>
      </c>
      <c r="AG13653" s="96" t="s">
        <v>10989</v>
      </c>
      <c r="AH13653" s="96" t="s">
        <v>17475</v>
      </c>
      <c r="AI13653" s="97">
        <v>219462</v>
      </c>
      <c r="AJ13653" s="114"/>
      <c r="AK13653" s="114"/>
      <c r="AM13653" s="104"/>
      <c r="AN13653" s="104"/>
      <c r="AO13653" s="104"/>
      <c r="AP13653" s="104"/>
    </row>
    <row r="13654" spans="32:42" ht="18">
      <c r="AF13654" s="123" t="s">
        <v>10892</v>
      </c>
      <c r="AG13654" s="96" t="s">
        <v>10989</v>
      </c>
      <c r="AH13654" s="96" t="s">
        <v>17476</v>
      </c>
      <c r="AI13654" s="97">
        <v>219463</v>
      </c>
      <c r="AJ13654" s="114"/>
      <c r="AK13654" s="114"/>
      <c r="AM13654" s="104"/>
      <c r="AN13654" s="104"/>
      <c r="AO13654" s="104"/>
      <c r="AP13654" s="104"/>
    </row>
    <row r="13655" spans="32:42" ht="18">
      <c r="AF13655" s="123" t="s">
        <v>10892</v>
      </c>
      <c r="AG13655" s="96" t="s">
        <v>10989</v>
      </c>
      <c r="AH13655" s="96" t="s">
        <v>17294</v>
      </c>
      <c r="AI13655" s="97">
        <v>219461</v>
      </c>
      <c r="AJ13655" s="114"/>
      <c r="AK13655" s="114"/>
      <c r="AM13655" s="104"/>
      <c r="AN13655" s="104"/>
      <c r="AO13655" s="104"/>
      <c r="AP13655" s="104"/>
    </row>
    <row r="13656" spans="32:42" ht="18">
      <c r="AF13656" s="123" t="s">
        <v>10892</v>
      </c>
      <c r="AG13656" s="96" t="s">
        <v>10989</v>
      </c>
      <c r="AH13656" s="96" t="s">
        <v>6980</v>
      </c>
      <c r="AI13656" s="97">
        <v>219460</v>
      </c>
      <c r="AJ13656" s="114"/>
      <c r="AK13656" s="114"/>
      <c r="AM13656" s="104"/>
      <c r="AN13656" s="104"/>
      <c r="AO13656" s="104"/>
      <c r="AP13656" s="104"/>
    </row>
    <row r="13657" spans="32:42" ht="18">
      <c r="AF13657" s="123" t="s">
        <v>10892</v>
      </c>
      <c r="AG13657" s="96" t="s">
        <v>10989</v>
      </c>
      <c r="AH13657" s="96" t="s">
        <v>12181</v>
      </c>
      <c r="AI13657" s="97">
        <v>206100</v>
      </c>
      <c r="AJ13657" s="114"/>
      <c r="AK13657" s="114"/>
      <c r="AM13657" s="104"/>
      <c r="AN13657" s="104"/>
      <c r="AO13657" s="104"/>
      <c r="AP13657" s="104"/>
    </row>
    <row r="13658" spans="32:42" ht="18">
      <c r="AF13658" s="123" t="s">
        <v>10892</v>
      </c>
      <c r="AG13658" s="96" t="s">
        <v>10989</v>
      </c>
      <c r="AH13658" s="96" t="s">
        <v>16768</v>
      </c>
      <c r="AI13658" s="97">
        <v>206099</v>
      </c>
      <c r="AJ13658" s="114"/>
      <c r="AK13658" s="114"/>
      <c r="AM13658" s="104"/>
      <c r="AN13658" s="104"/>
      <c r="AO13658" s="104"/>
      <c r="AP13658" s="104"/>
    </row>
    <row r="13659" spans="32:42" ht="18">
      <c r="AF13659" s="123" t="s">
        <v>10892</v>
      </c>
      <c r="AG13659" s="96" t="s">
        <v>10989</v>
      </c>
      <c r="AH13659" s="96" t="s">
        <v>10887</v>
      </c>
      <c r="AI13659" s="97">
        <v>206096</v>
      </c>
      <c r="AJ13659" s="114"/>
      <c r="AK13659" s="114"/>
      <c r="AM13659" s="104"/>
      <c r="AN13659" s="104"/>
      <c r="AO13659" s="104"/>
      <c r="AP13659" s="104"/>
    </row>
    <row r="13660" spans="32:42" ht="18">
      <c r="AF13660" s="123" t="s">
        <v>10892</v>
      </c>
      <c r="AG13660" s="96" t="s">
        <v>10989</v>
      </c>
      <c r="AH13660" s="96" t="s">
        <v>10738</v>
      </c>
      <c r="AI13660" s="97">
        <v>206095</v>
      </c>
      <c r="AJ13660" s="114"/>
      <c r="AK13660" s="114"/>
      <c r="AM13660" s="104"/>
      <c r="AN13660" s="104"/>
      <c r="AO13660" s="104"/>
      <c r="AP13660" s="104"/>
    </row>
    <row r="13661" spans="32:42" ht="18">
      <c r="AF13661" s="123" t="s">
        <v>10892</v>
      </c>
      <c r="AG13661" s="96" t="s">
        <v>10989</v>
      </c>
      <c r="AH13661" s="96" t="s">
        <v>17477</v>
      </c>
      <c r="AI13661" s="97">
        <v>206094</v>
      </c>
      <c r="AJ13661" s="114"/>
      <c r="AK13661" s="114"/>
      <c r="AM13661" s="104"/>
      <c r="AN13661" s="104"/>
      <c r="AO13661" s="104"/>
      <c r="AP13661" s="104"/>
    </row>
    <row r="13662" spans="32:42" ht="18">
      <c r="AF13662" s="123" t="s">
        <v>10892</v>
      </c>
      <c r="AG13662" s="96" t="s">
        <v>10989</v>
      </c>
      <c r="AH13662" s="96" t="s">
        <v>11112</v>
      </c>
      <c r="AI13662" s="97">
        <v>206093</v>
      </c>
      <c r="AJ13662" s="114"/>
      <c r="AK13662" s="114"/>
      <c r="AM13662" s="104"/>
      <c r="AN13662" s="104"/>
      <c r="AO13662" s="104"/>
      <c r="AP13662" s="104"/>
    </row>
    <row r="13663" spans="32:42" ht="18">
      <c r="AF13663" s="123" t="s">
        <v>10892</v>
      </c>
      <c r="AG13663" s="96" t="s">
        <v>10989</v>
      </c>
      <c r="AH13663" s="96" t="s">
        <v>17478</v>
      </c>
      <c r="AI13663" s="97">
        <v>206091</v>
      </c>
      <c r="AJ13663" s="114"/>
      <c r="AK13663" s="114"/>
      <c r="AM13663" s="104"/>
      <c r="AN13663" s="104"/>
      <c r="AO13663" s="104"/>
      <c r="AP13663" s="104"/>
    </row>
    <row r="13664" spans="32:42" ht="18">
      <c r="AF13664" s="123" t="s">
        <v>10892</v>
      </c>
      <c r="AG13664" s="96" t="s">
        <v>10989</v>
      </c>
      <c r="AH13664" s="96" t="s">
        <v>17479</v>
      </c>
      <c r="AI13664" s="97">
        <v>206092</v>
      </c>
      <c r="AJ13664" s="114"/>
      <c r="AK13664" s="114"/>
      <c r="AM13664" s="104"/>
      <c r="AN13664" s="104"/>
      <c r="AO13664" s="104"/>
      <c r="AP13664" s="104"/>
    </row>
    <row r="13665" spans="32:42" ht="18">
      <c r="AF13665" s="123" t="s">
        <v>10892</v>
      </c>
      <c r="AG13665" s="96" t="s">
        <v>10989</v>
      </c>
      <c r="AH13665" s="96" t="s">
        <v>17480</v>
      </c>
      <c r="AI13665" s="97">
        <v>206097</v>
      </c>
      <c r="AJ13665" s="114"/>
      <c r="AK13665" s="114"/>
      <c r="AM13665" s="104"/>
      <c r="AN13665" s="104"/>
      <c r="AO13665" s="104"/>
      <c r="AP13665" s="104"/>
    </row>
    <row r="13666" spans="32:42" ht="18">
      <c r="AF13666" s="123" t="s">
        <v>10990</v>
      </c>
      <c r="AG13666" s="96" t="s">
        <v>10991</v>
      </c>
      <c r="AH13666" s="96" t="s">
        <v>17481</v>
      </c>
      <c r="AI13666" s="97">
        <v>206102</v>
      </c>
      <c r="AJ13666" s="114"/>
      <c r="AK13666" s="114"/>
      <c r="AM13666" s="104"/>
      <c r="AN13666" s="104"/>
      <c r="AO13666" s="104"/>
      <c r="AP13666" s="104"/>
    </row>
    <row r="13667" spans="32:42" ht="18">
      <c r="AF13667" s="123" t="s">
        <v>10990</v>
      </c>
      <c r="AG13667" s="96" t="s">
        <v>10991</v>
      </c>
      <c r="AH13667" s="96" t="s">
        <v>16026</v>
      </c>
      <c r="AI13667" s="97">
        <v>206107</v>
      </c>
      <c r="AJ13667" s="114"/>
      <c r="AK13667" s="114"/>
      <c r="AM13667" s="104"/>
      <c r="AN13667" s="104"/>
      <c r="AO13667" s="104"/>
      <c r="AP13667" s="104"/>
    </row>
    <row r="13668" spans="32:42" ht="18">
      <c r="AF13668" s="123" t="s">
        <v>10990</v>
      </c>
      <c r="AG13668" s="96" t="s">
        <v>10991</v>
      </c>
      <c r="AH13668" s="96" t="s">
        <v>6006</v>
      </c>
      <c r="AI13668" s="97">
        <v>206106</v>
      </c>
      <c r="AJ13668" s="114"/>
      <c r="AK13668" s="114"/>
      <c r="AM13668" s="104"/>
      <c r="AN13668" s="104"/>
      <c r="AO13668" s="104"/>
      <c r="AP13668" s="104"/>
    </row>
    <row r="13669" spans="32:42" ht="18">
      <c r="AF13669" s="123" t="s">
        <v>10990</v>
      </c>
      <c r="AG13669" s="96" t="s">
        <v>10991</v>
      </c>
      <c r="AH13669" s="96" t="s">
        <v>6400</v>
      </c>
      <c r="AI13669" s="97">
        <v>206105</v>
      </c>
      <c r="AJ13669" s="114"/>
      <c r="AK13669" s="114"/>
      <c r="AM13669" s="104"/>
      <c r="AN13669" s="104"/>
      <c r="AO13669" s="104"/>
      <c r="AP13669" s="104"/>
    </row>
    <row r="13670" spans="32:42" ht="18">
      <c r="AF13670" s="123" t="s">
        <v>10990</v>
      </c>
      <c r="AG13670" s="96" t="s">
        <v>10991</v>
      </c>
      <c r="AH13670" s="96" t="s">
        <v>17252</v>
      </c>
      <c r="AI13670" s="97">
        <v>206103</v>
      </c>
      <c r="AJ13670" s="114"/>
      <c r="AK13670" s="114"/>
      <c r="AM13670" s="104"/>
      <c r="AN13670" s="104"/>
      <c r="AO13670" s="104"/>
      <c r="AP13670" s="104"/>
    </row>
    <row r="13671" spans="32:42" ht="18">
      <c r="AF13671" s="123" t="s">
        <v>10990</v>
      </c>
      <c r="AG13671" s="96" t="s">
        <v>10991</v>
      </c>
      <c r="AH13671" s="96" t="s">
        <v>10990</v>
      </c>
      <c r="AI13671" s="97">
        <v>206101</v>
      </c>
      <c r="AJ13671" s="114">
        <v>23.050319671630898</v>
      </c>
      <c r="AK13671" s="114">
        <v>98.357322692871094</v>
      </c>
      <c r="AM13671" s="104"/>
      <c r="AN13671" s="104"/>
      <c r="AO13671" s="104"/>
      <c r="AP13671" s="104"/>
    </row>
    <row r="13672" spans="32:42" ht="18">
      <c r="AF13672" s="123" t="s">
        <v>10990</v>
      </c>
      <c r="AG13672" s="96" t="s">
        <v>10991</v>
      </c>
      <c r="AH13672" s="96" t="s">
        <v>17482</v>
      </c>
      <c r="AI13672" s="97">
        <v>206104</v>
      </c>
      <c r="AJ13672" s="114"/>
      <c r="AK13672" s="114"/>
      <c r="AM13672" s="104"/>
      <c r="AN13672" s="104"/>
      <c r="AO13672" s="104"/>
      <c r="AP13672" s="104"/>
    </row>
    <row r="13673" spans="32:42" ht="18">
      <c r="AF13673" s="123" t="s">
        <v>10992</v>
      </c>
      <c r="AG13673" s="96" t="s">
        <v>10993</v>
      </c>
      <c r="AH13673" s="96" t="s">
        <v>8156</v>
      </c>
      <c r="AI13673" s="97">
        <v>206113</v>
      </c>
      <c r="AJ13673" s="114"/>
      <c r="AK13673" s="114"/>
      <c r="AM13673" s="104"/>
      <c r="AN13673" s="104"/>
      <c r="AO13673" s="104"/>
      <c r="AP13673" s="104"/>
    </row>
    <row r="13674" spans="32:42" ht="18">
      <c r="AF13674" s="123" t="s">
        <v>10992</v>
      </c>
      <c r="AG13674" s="96" t="s">
        <v>10993</v>
      </c>
      <c r="AH13674" s="96" t="s">
        <v>10992</v>
      </c>
      <c r="AI13674" s="97">
        <v>206108</v>
      </c>
      <c r="AJ13674" s="114">
        <v>23.0531520843506</v>
      </c>
      <c r="AK13674" s="114">
        <v>98.364921569824205</v>
      </c>
      <c r="AM13674" s="104"/>
      <c r="AN13674" s="104"/>
      <c r="AO13674" s="104"/>
      <c r="AP13674" s="104"/>
    </row>
    <row r="13675" spans="32:42" ht="18">
      <c r="AF13675" s="123" t="s">
        <v>10992</v>
      </c>
      <c r="AG13675" s="96" t="s">
        <v>10993</v>
      </c>
      <c r="AH13675" s="96" t="s">
        <v>17247</v>
      </c>
      <c r="AI13675" s="97">
        <v>206114</v>
      </c>
      <c r="AJ13675" s="114"/>
      <c r="AK13675" s="114"/>
      <c r="AM13675" s="104"/>
      <c r="AN13675" s="104"/>
      <c r="AO13675" s="104"/>
      <c r="AP13675" s="104"/>
    </row>
    <row r="13676" spans="32:42" ht="18">
      <c r="AF13676" s="123" t="s">
        <v>10992</v>
      </c>
      <c r="AG13676" s="96" t="s">
        <v>10993</v>
      </c>
      <c r="AH13676" s="96" t="s">
        <v>17483</v>
      </c>
      <c r="AI13676" s="97">
        <v>206115</v>
      </c>
      <c r="AJ13676" s="114"/>
      <c r="AK13676" s="114"/>
      <c r="AM13676" s="104"/>
      <c r="AN13676" s="104"/>
      <c r="AO13676" s="104"/>
      <c r="AP13676" s="104"/>
    </row>
    <row r="13677" spans="32:42" ht="18">
      <c r="AF13677" s="123" t="s">
        <v>10992</v>
      </c>
      <c r="AG13677" s="96" t="s">
        <v>10993</v>
      </c>
      <c r="AH13677" s="96" t="s">
        <v>10551</v>
      </c>
      <c r="AI13677" s="97">
        <v>206112</v>
      </c>
      <c r="AJ13677" s="114"/>
      <c r="AK13677" s="114"/>
      <c r="AM13677" s="104"/>
      <c r="AN13677" s="104"/>
      <c r="AO13677" s="104"/>
      <c r="AP13677" s="104"/>
    </row>
    <row r="13678" spans="32:42" ht="18">
      <c r="AF13678" s="123" t="s">
        <v>10992</v>
      </c>
      <c r="AG13678" s="96" t="s">
        <v>10993</v>
      </c>
      <c r="AH13678" s="96" t="s">
        <v>17484</v>
      </c>
      <c r="AI13678" s="97">
        <v>206111</v>
      </c>
      <c r="AJ13678" s="114"/>
      <c r="AK13678" s="114"/>
      <c r="AM13678" s="104"/>
      <c r="AN13678" s="104"/>
      <c r="AO13678" s="104"/>
      <c r="AP13678" s="104"/>
    </row>
    <row r="13679" spans="32:42" ht="18">
      <c r="AF13679" s="123" t="s">
        <v>10992</v>
      </c>
      <c r="AG13679" s="96" t="s">
        <v>10993</v>
      </c>
      <c r="AH13679" s="96" t="s">
        <v>17485</v>
      </c>
      <c r="AI13679" s="97">
        <v>206109</v>
      </c>
      <c r="AJ13679" s="114"/>
      <c r="AK13679" s="114"/>
      <c r="AM13679" s="104"/>
      <c r="AN13679" s="104"/>
      <c r="AO13679" s="104"/>
      <c r="AP13679" s="104"/>
    </row>
    <row r="13680" spans="32:42" ht="18">
      <c r="AF13680" s="123" t="s">
        <v>10992</v>
      </c>
      <c r="AG13680" s="96" t="s">
        <v>10993</v>
      </c>
      <c r="AH13680" s="96" t="s">
        <v>10095</v>
      </c>
      <c r="AI13680" s="97">
        <v>206110</v>
      </c>
      <c r="AJ13680" s="114"/>
      <c r="AK13680" s="114"/>
      <c r="AM13680" s="104"/>
      <c r="AN13680" s="104"/>
      <c r="AO13680" s="104"/>
      <c r="AP13680" s="104"/>
    </row>
    <row r="13681" spans="32:42" ht="18">
      <c r="AF13681" s="123" t="s">
        <v>10994</v>
      </c>
      <c r="AG13681" s="96" t="s">
        <v>10995</v>
      </c>
      <c r="AH13681" s="96" t="s">
        <v>10994</v>
      </c>
      <c r="AI13681" s="97">
        <v>206116</v>
      </c>
      <c r="AJ13681" s="114"/>
      <c r="AK13681" s="114"/>
      <c r="AM13681" s="104"/>
      <c r="AN13681" s="104"/>
      <c r="AO13681" s="104"/>
      <c r="AP13681" s="104"/>
    </row>
    <row r="13682" spans="32:42" ht="18">
      <c r="AF13682" s="123" t="s">
        <v>10994</v>
      </c>
      <c r="AG13682" s="96" t="s">
        <v>10995</v>
      </c>
      <c r="AH13682" s="96" t="s">
        <v>17486</v>
      </c>
      <c r="AI13682" s="97">
        <v>206117</v>
      </c>
      <c r="AJ13682" s="114"/>
      <c r="AK13682" s="114"/>
      <c r="AM13682" s="104"/>
      <c r="AN13682" s="104"/>
      <c r="AO13682" s="104"/>
      <c r="AP13682" s="104"/>
    </row>
    <row r="13683" spans="32:42" ht="18">
      <c r="AF13683" s="123" t="s">
        <v>10994</v>
      </c>
      <c r="AG13683" s="96" t="s">
        <v>10995</v>
      </c>
      <c r="AH13683" s="96" t="s">
        <v>17487</v>
      </c>
      <c r="AI13683" s="97">
        <v>206118</v>
      </c>
      <c r="AJ13683" s="114"/>
      <c r="AK13683" s="114"/>
      <c r="AM13683" s="104"/>
      <c r="AN13683" s="104"/>
      <c r="AO13683" s="104"/>
      <c r="AP13683" s="104"/>
    </row>
    <row r="13684" spans="32:42" ht="18">
      <c r="AF13684" s="123" t="s">
        <v>10994</v>
      </c>
      <c r="AG13684" s="96" t="s">
        <v>10995</v>
      </c>
      <c r="AH13684" s="96" t="s">
        <v>17488</v>
      </c>
      <c r="AI13684" s="97">
        <v>206119</v>
      </c>
      <c r="AJ13684" s="114">
        <v>23.0596809387207</v>
      </c>
      <c r="AK13684" s="114">
        <v>98.459877014160199</v>
      </c>
      <c r="AM13684" s="104"/>
      <c r="AN13684" s="104"/>
      <c r="AO13684" s="104"/>
      <c r="AP13684" s="104"/>
    </row>
    <row r="13685" spans="32:42" ht="18">
      <c r="AF13685" s="123" t="s">
        <v>10994</v>
      </c>
      <c r="AG13685" s="96" t="s">
        <v>10995</v>
      </c>
      <c r="AH13685" s="96" t="s">
        <v>17489</v>
      </c>
      <c r="AI13685" s="97">
        <v>206120</v>
      </c>
      <c r="AJ13685" s="114">
        <v>23.042020797729499</v>
      </c>
      <c r="AK13685" s="114">
        <v>98.484909057617202</v>
      </c>
      <c r="AM13685" s="104"/>
      <c r="AN13685" s="104"/>
      <c r="AO13685" s="104"/>
      <c r="AP13685" s="104"/>
    </row>
    <row r="13686" spans="32:42" ht="18">
      <c r="AF13686" s="123" t="s">
        <v>10996</v>
      </c>
      <c r="AG13686" s="96" t="s">
        <v>10997</v>
      </c>
      <c r="AH13686" s="96" t="s">
        <v>17490</v>
      </c>
      <c r="AI13686" s="97">
        <v>206125</v>
      </c>
      <c r="AJ13686" s="114"/>
      <c r="AK13686" s="114"/>
      <c r="AM13686" s="104"/>
      <c r="AN13686" s="104"/>
      <c r="AO13686" s="104"/>
      <c r="AP13686" s="104"/>
    </row>
    <row r="13687" spans="32:42" ht="18">
      <c r="AF13687" s="123" t="s">
        <v>10996</v>
      </c>
      <c r="AG13687" s="96" t="s">
        <v>10997</v>
      </c>
      <c r="AH13687" s="96" t="s">
        <v>17491</v>
      </c>
      <c r="AI13687" s="97">
        <v>206127</v>
      </c>
      <c r="AJ13687" s="114"/>
      <c r="AK13687" s="114"/>
      <c r="AM13687" s="104"/>
      <c r="AN13687" s="104"/>
      <c r="AO13687" s="104"/>
      <c r="AP13687" s="104"/>
    </row>
    <row r="13688" spans="32:42" ht="18">
      <c r="AF13688" s="123" t="s">
        <v>10996</v>
      </c>
      <c r="AG13688" s="96" t="s">
        <v>10997</v>
      </c>
      <c r="AH13688" s="96" t="s">
        <v>17492</v>
      </c>
      <c r="AI13688" s="97">
        <v>206126</v>
      </c>
      <c r="AJ13688" s="114"/>
      <c r="AK13688" s="114"/>
      <c r="AM13688" s="104"/>
      <c r="AN13688" s="104"/>
      <c r="AO13688" s="104"/>
      <c r="AP13688" s="104"/>
    </row>
    <row r="13689" spans="32:42" ht="18">
      <c r="AF13689" s="123" t="s">
        <v>10996</v>
      </c>
      <c r="AG13689" s="96" t="s">
        <v>10997</v>
      </c>
      <c r="AH13689" s="96" t="s">
        <v>17493</v>
      </c>
      <c r="AI13689" s="97">
        <v>206123</v>
      </c>
      <c r="AJ13689" s="114">
        <v>23.1209506988525</v>
      </c>
      <c r="AK13689" s="114">
        <v>98.1881103515625</v>
      </c>
      <c r="AM13689" s="104"/>
      <c r="AN13689" s="104"/>
      <c r="AO13689" s="104"/>
      <c r="AP13689" s="104"/>
    </row>
    <row r="13690" spans="32:42" ht="18">
      <c r="AF13690" s="123" t="s">
        <v>10996</v>
      </c>
      <c r="AG13690" s="96" t="s">
        <v>10997</v>
      </c>
      <c r="AH13690" s="96" t="s">
        <v>17494</v>
      </c>
      <c r="AI13690" s="97">
        <v>206122</v>
      </c>
      <c r="AJ13690" s="114">
        <v>23.132474899291999</v>
      </c>
      <c r="AK13690" s="114">
        <v>98.274803161621094</v>
      </c>
      <c r="AM13690" s="104"/>
      <c r="AN13690" s="104"/>
      <c r="AO13690" s="104"/>
      <c r="AP13690" s="104"/>
    </row>
    <row r="13691" spans="32:42" ht="18">
      <c r="AF13691" s="123" t="s">
        <v>10996</v>
      </c>
      <c r="AG13691" s="96" t="s">
        <v>10997</v>
      </c>
      <c r="AH13691" s="96" t="s">
        <v>10996</v>
      </c>
      <c r="AI13691" s="97">
        <v>206121</v>
      </c>
      <c r="AJ13691" s="114">
        <v>23.107469558715799</v>
      </c>
      <c r="AK13691" s="114">
        <v>98.235519409179702</v>
      </c>
      <c r="AM13691" s="104"/>
      <c r="AN13691" s="104"/>
      <c r="AO13691" s="104"/>
      <c r="AP13691" s="104"/>
    </row>
    <row r="13692" spans="32:42" ht="18">
      <c r="AF13692" s="123" t="s">
        <v>10996</v>
      </c>
      <c r="AG13692" s="96" t="s">
        <v>10997</v>
      </c>
      <c r="AH13692" s="96" t="s">
        <v>17495</v>
      </c>
      <c r="AI13692" s="97">
        <v>206124</v>
      </c>
      <c r="AJ13692" s="114"/>
      <c r="AK13692" s="114"/>
      <c r="AM13692" s="104"/>
      <c r="AN13692" s="104"/>
      <c r="AO13692" s="104"/>
      <c r="AP13692" s="104"/>
    </row>
    <row r="13693" spans="32:42" ht="18">
      <c r="AF13693" s="123" t="s">
        <v>10557</v>
      </c>
      <c r="AG13693" s="96" t="s">
        <v>17496</v>
      </c>
      <c r="AH13693" s="96" t="s">
        <v>10557</v>
      </c>
      <c r="AI13693" s="97">
        <v>206128</v>
      </c>
      <c r="AJ13693" s="114"/>
      <c r="AK13693" s="114"/>
      <c r="AM13693" s="104"/>
      <c r="AN13693" s="104"/>
      <c r="AO13693" s="104"/>
      <c r="AP13693" s="104"/>
    </row>
    <row r="13694" spans="32:42" ht="18">
      <c r="AF13694" s="123" t="s">
        <v>10557</v>
      </c>
      <c r="AG13694" s="96" t="s">
        <v>17496</v>
      </c>
      <c r="AH13694" s="96" t="s">
        <v>17497</v>
      </c>
      <c r="AI13694" s="97">
        <v>206129</v>
      </c>
      <c r="AJ13694" s="114"/>
      <c r="AK13694" s="114"/>
      <c r="AM13694" s="104"/>
      <c r="AN13694" s="104"/>
      <c r="AO13694" s="104"/>
      <c r="AP13694" s="104"/>
    </row>
    <row r="13695" spans="32:42" ht="18">
      <c r="AF13695" s="123" t="s">
        <v>10557</v>
      </c>
      <c r="AG13695" s="96" t="s">
        <v>17496</v>
      </c>
      <c r="AH13695" s="96" t="s">
        <v>11287</v>
      </c>
      <c r="AI13695" s="97">
        <v>206130</v>
      </c>
      <c r="AJ13695" s="114"/>
      <c r="AK13695" s="114"/>
      <c r="AM13695" s="104"/>
      <c r="AN13695" s="104"/>
      <c r="AO13695" s="104"/>
      <c r="AP13695" s="104"/>
    </row>
    <row r="13696" spans="32:42" ht="18">
      <c r="AF13696" s="123" t="s">
        <v>10557</v>
      </c>
      <c r="AG13696" s="96" t="s">
        <v>17496</v>
      </c>
      <c r="AH13696" s="96" t="s">
        <v>17498</v>
      </c>
      <c r="AI13696" s="97">
        <v>206131</v>
      </c>
      <c r="AJ13696" s="114"/>
      <c r="AK13696" s="114"/>
      <c r="AM13696" s="104"/>
      <c r="AN13696" s="104"/>
      <c r="AO13696" s="104"/>
      <c r="AP13696" s="104"/>
    </row>
    <row r="13697" spans="32:42" ht="18">
      <c r="AF13697" s="123" t="s">
        <v>10557</v>
      </c>
      <c r="AG13697" s="96" t="s">
        <v>17496</v>
      </c>
      <c r="AH13697" s="96" t="s">
        <v>17499</v>
      </c>
      <c r="AI13697" s="97">
        <v>206132</v>
      </c>
      <c r="AJ13697" s="114"/>
      <c r="AK13697" s="114"/>
      <c r="AM13697" s="104"/>
      <c r="AN13697" s="104"/>
      <c r="AO13697" s="104"/>
      <c r="AP13697" s="104"/>
    </row>
    <row r="13698" spans="32:42" ht="18">
      <c r="AF13698" s="123" t="s">
        <v>10998</v>
      </c>
      <c r="AG13698" s="96" t="s">
        <v>10999</v>
      </c>
      <c r="AH13698" s="96" t="s">
        <v>17500</v>
      </c>
      <c r="AI13698" s="97">
        <v>206140</v>
      </c>
      <c r="AJ13698" s="114"/>
      <c r="AK13698" s="114"/>
      <c r="AM13698" s="104"/>
      <c r="AN13698" s="104"/>
      <c r="AO13698" s="104"/>
      <c r="AP13698" s="104"/>
    </row>
    <row r="13699" spans="32:42" ht="18">
      <c r="AF13699" s="123" t="s">
        <v>10998</v>
      </c>
      <c r="AG13699" s="96" t="s">
        <v>10999</v>
      </c>
      <c r="AH13699" s="96" t="s">
        <v>10660</v>
      </c>
      <c r="AI13699" s="97">
        <v>206141</v>
      </c>
      <c r="AJ13699" s="114">
        <v>23.046810150146499</v>
      </c>
      <c r="AK13699" s="114">
        <v>98.287658691406307</v>
      </c>
      <c r="AM13699" s="104"/>
      <c r="AN13699" s="104"/>
      <c r="AO13699" s="104"/>
      <c r="AP13699" s="104"/>
    </row>
    <row r="13700" spans="32:42" ht="18">
      <c r="AF13700" s="123" t="s">
        <v>10998</v>
      </c>
      <c r="AG13700" s="96" t="s">
        <v>10999</v>
      </c>
      <c r="AH13700" s="96" t="s">
        <v>17501</v>
      </c>
      <c r="AI13700" s="97">
        <v>206139</v>
      </c>
      <c r="AJ13700" s="114"/>
      <c r="AK13700" s="114"/>
      <c r="AM13700" s="104"/>
      <c r="AN13700" s="104"/>
      <c r="AO13700" s="104"/>
      <c r="AP13700" s="104"/>
    </row>
    <row r="13701" spans="32:42" ht="18">
      <c r="AF13701" s="123" t="s">
        <v>10998</v>
      </c>
      <c r="AG13701" s="96" t="s">
        <v>10999</v>
      </c>
      <c r="AH13701" s="96" t="s">
        <v>11626</v>
      </c>
      <c r="AI13701" s="97">
        <v>206138</v>
      </c>
      <c r="AJ13701" s="114"/>
      <c r="AK13701" s="114"/>
      <c r="AM13701" s="104"/>
      <c r="AN13701" s="104"/>
      <c r="AO13701" s="104"/>
      <c r="AP13701" s="104"/>
    </row>
    <row r="13702" spans="32:42" ht="18">
      <c r="AF13702" s="123" t="s">
        <v>10998</v>
      </c>
      <c r="AG13702" s="96" t="s">
        <v>10999</v>
      </c>
      <c r="AH13702" s="96" t="s">
        <v>10140</v>
      </c>
      <c r="AI13702" s="97">
        <v>206136</v>
      </c>
      <c r="AJ13702" s="114"/>
      <c r="AK13702" s="114"/>
      <c r="AM13702" s="104"/>
      <c r="AN13702" s="104"/>
      <c r="AO13702" s="104"/>
      <c r="AP13702" s="104"/>
    </row>
    <row r="13703" spans="32:42" ht="18">
      <c r="AF13703" s="123" t="s">
        <v>10998</v>
      </c>
      <c r="AG13703" s="96" t="s">
        <v>10999</v>
      </c>
      <c r="AH13703" s="96" t="s">
        <v>13980</v>
      </c>
      <c r="AI13703" s="97">
        <v>206135</v>
      </c>
      <c r="AJ13703" s="114"/>
      <c r="AK13703" s="114"/>
      <c r="AM13703" s="104"/>
      <c r="AN13703" s="104"/>
      <c r="AO13703" s="104"/>
      <c r="AP13703" s="104"/>
    </row>
    <row r="13704" spans="32:42" ht="18">
      <c r="AF13704" s="123" t="s">
        <v>10998</v>
      </c>
      <c r="AG13704" s="96" t="s">
        <v>10999</v>
      </c>
      <c r="AH13704" s="96" t="s">
        <v>17502</v>
      </c>
      <c r="AI13704" s="97">
        <v>206133</v>
      </c>
      <c r="AJ13704" s="114"/>
      <c r="AK13704" s="114"/>
      <c r="AM13704" s="104"/>
      <c r="AN13704" s="104"/>
      <c r="AO13704" s="104"/>
      <c r="AP13704" s="104"/>
    </row>
    <row r="13705" spans="32:42" ht="18">
      <c r="AF13705" s="123" t="s">
        <v>10998</v>
      </c>
      <c r="AG13705" s="96" t="s">
        <v>10999</v>
      </c>
      <c r="AH13705" s="96" t="s">
        <v>17503</v>
      </c>
      <c r="AI13705" s="97">
        <v>206134</v>
      </c>
      <c r="AJ13705" s="114"/>
      <c r="AK13705" s="114"/>
      <c r="AM13705" s="104"/>
      <c r="AN13705" s="104"/>
      <c r="AO13705" s="104"/>
      <c r="AP13705" s="104"/>
    </row>
    <row r="13706" spans="32:42" ht="18">
      <c r="AF13706" s="123" t="s">
        <v>10998</v>
      </c>
      <c r="AG13706" s="96" t="s">
        <v>10999</v>
      </c>
      <c r="AH13706" s="96" t="s">
        <v>17504</v>
      </c>
      <c r="AI13706" s="97">
        <v>206142</v>
      </c>
      <c r="AJ13706" s="114"/>
      <c r="AK13706" s="114"/>
      <c r="AM13706" s="104"/>
      <c r="AN13706" s="104"/>
      <c r="AO13706" s="104"/>
      <c r="AP13706" s="104"/>
    </row>
    <row r="13707" spans="32:42" ht="18">
      <c r="AF13707" s="123" t="s">
        <v>10998</v>
      </c>
      <c r="AG13707" s="96" t="s">
        <v>10999</v>
      </c>
      <c r="AH13707" s="96" t="s">
        <v>17505</v>
      </c>
      <c r="AI13707" s="97">
        <v>206137</v>
      </c>
      <c r="AJ13707" s="114"/>
      <c r="AK13707" s="114"/>
      <c r="AM13707" s="104"/>
      <c r="AN13707" s="104"/>
      <c r="AO13707" s="104"/>
      <c r="AP13707" s="104"/>
    </row>
    <row r="13708" spans="32:42" ht="18">
      <c r="AF13708" s="123" t="s">
        <v>17506</v>
      </c>
      <c r="AG13708" s="96" t="s">
        <v>17507</v>
      </c>
      <c r="AH13708" s="96" t="s">
        <v>17508</v>
      </c>
      <c r="AI13708" s="97">
        <v>206146</v>
      </c>
      <c r="AJ13708" s="114"/>
      <c r="AK13708" s="114"/>
      <c r="AM13708" s="104"/>
      <c r="AN13708" s="104"/>
      <c r="AO13708" s="104"/>
      <c r="AP13708" s="104"/>
    </row>
    <row r="13709" spans="32:42" ht="18">
      <c r="AF13709" s="123" t="s">
        <v>17506</v>
      </c>
      <c r="AG13709" s="96" t="s">
        <v>17507</v>
      </c>
      <c r="AH13709" s="96" t="s">
        <v>13441</v>
      </c>
      <c r="AI13709" s="97">
        <v>206147</v>
      </c>
      <c r="AJ13709" s="114"/>
      <c r="AK13709" s="114"/>
      <c r="AM13709" s="104"/>
      <c r="AN13709" s="104"/>
      <c r="AO13709" s="104"/>
      <c r="AP13709" s="104"/>
    </row>
    <row r="13710" spans="32:42" ht="18">
      <c r="AF13710" s="123" t="s">
        <v>17506</v>
      </c>
      <c r="AG13710" s="96" t="s">
        <v>17507</v>
      </c>
      <c r="AH13710" s="96" t="s">
        <v>17509</v>
      </c>
      <c r="AI13710" s="97">
        <v>206145</v>
      </c>
      <c r="AJ13710" s="114"/>
      <c r="AK13710" s="114"/>
      <c r="AM13710" s="104"/>
      <c r="AN13710" s="104"/>
      <c r="AO13710" s="104"/>
      <c r="AP13710" s="104"/>
    </row>
    <row r="13711" spans="32:42" ht="18">
      <c r="AF13711" s="123" t="s">
        <v>17506</v>
      </c>
      <c r="AG13711" s="96" t="s">
        <v>17507</v>
      </c>
      <c r="AH13711" s="96" t="s">
        <v>11071</v>
      </c>
      <c r="AI13711" s="97">
        <v>206144</v>
      </c>
      <c r="AJ13711" s="114"/>
      <c r="AK13711" s="114"/>
      <c r="AM13711" s="104"/>
      <c r="AN13711" s="104"/>
      <c r="AO13711" s="104"/>
      <c r="AP13711" s="104"/>
    </row>
    <row r="13712" spans="32:42" ht="18">
      <c r="AF13712" s="123" t="s">
        <v>17506</v>
      </c>
      <c r="AG13712" s="96" t="s">
        <v>17507</v>
      </c>
      <c r="AH13712" s="96" t="s">
        <v>17506</v>
      </c>
      <c r="AI13712" s="97">
        <v>206143</v>
      </c>
      <c r="AJ13712" s="114"/>
      <c r="AK13712" s="114"/>
      <c r="AM13712" s="104"/>
      <c r="AN13712" s="104"/>
      <c r="AO13712" s="104"/>
      <c r="AP13712" s="104"/>
    </row>
    <row r="13713" spans="32:42" ht="18">
      <c r="AF13713" s="123" t="s">
        <v>11000</v>
      </c>
      <c r="AG13713" s="96" t="s">
        <v>11001</v>
      </c>
      <c r="AH13713" s="96" t="s">
        <v>10738</v>
      </c>
      <c r="AI13713" s="97">
        <v>206149</v>
      </c>
      <c r="AJ13713" s="114"/>
      <c r="AK13713" s="114"/>
      <c r="AM13713" s="104"/>
      <c r="AN13713" s="104"/>
      <c r="AO13713" s="104"/>
      <c r="AP13713" s="104"/>
    </row>
    <row r="13714" spans="32:42" ht="18">
      <c r="AF13714" s="123" t="s">
        <v>11000</v>
      </c>
      <c r="AG13714" s="96" t="s">
        <v>11001</v>
      </c>
      <c r="AH13714" s="96" t="s">
        <v>11000</v>
      </c>
      <c r="AI13714" s="97">
        <v>206150</v>
      </c>
      <c r="AJ13714" s="114">
        <v>22.991920471191399</v>
      </c>
      <c r="AK13714" s="114">
        <v>98.402351379394503</v>
      </c>
      <c r="AM13714" s="104"/>
      <c r="AN13714" s="104"/>
      <c r="AO13714" s="104"/>
      <c r="AP13714" s="104"/>
    </row>
    <row r="13715" spans="32:42" ht="18">
      <c r="AF13715" s="123" t="s">
        <v>11000</v>
      </c>
      <c r="AG13715" s="96" t="s">
        <v>11001</v>
      </c>
      <c r="AH13715" s="96" t="s">
        <v>17294</v>
      </c>
      <c r="AI13715" s="97">
        <v>206151</v>
      </c>
      <c r="AJ13715" s="114"/>
      <c r="AK13715" s="114"/>
      <c r="AM13715" s="104"/>
      <c r="AN13715" s="104"/>
      <c r="AO13715" s="104"/>
      <c r="AP13715" s="104"/>
    </row>
    <row r="13716" spans="32:42" ht="18">
      <c r="AF13716" s="123" t="s">
        <v>11000</v>
      </c>
      <c r="AG13716" s="96" t="s">
        <v>11001</v>
      </c>
      <c r="AH13716" s="96" t="s">
        <v>17510</v>
      </c>
      <c r="AI13716" s="97">
        <v>206152</v>
      </c>
      <c r="AJ13716" s="114"/>
      <c r="AK13716" s="114"/>
      <c r="AM13716" s="104"/>
      <c r="AN13716" s="104"/>
      <c r="AO13716" s="104"/>
      <c r="AP13716" s="104"/>
    </row>
    <row r="13717" spans="32:42" ht="18">
      <c r="AF13717" s="123" t="s">
        <v>11000</v>
      </c>
      <c r="AG13717" s="96" t="s">
        <v>11001</v>
      </c>
      <c r="AH13717" s="96" t="s">
        <v>17511</v>
      </c>
      <c r="AI13717" s="97">
        <v>206153</v>
      </c>
      <c r="AJ13717" s="114"/>
      <c r="AK13717" s="114"/>
      <c r="AM13717" s="104"/>
      <c r="AN13717" s="104"/>
      <c r="AO13717" s="104"/>
      <c r="AP13717" s="104"/>
    </row>
    <row r="13718" spans="32:42" ht="18">
      <c r="AF13718" s="123" t="s">
        <v>11000</v>
      </c>
      <c r="AG13718" s="96" t="s">
        <v>11001</v>
      </c>
      <c r="AH13718" s="96" t="s">
        <v>6980</v>
      </c>
      <c r="AI13718" s="97">
        <v>206154</v>
      </c>
      <c r="AJ13718" s="114"/>
      <c r="AK13718" s="114"/>
      <c r="AM13718" s="104"/>
      <c r="AN13718" s="104"/>
      <c r="AO13718" s="104"/>
      <c r="AP13718" s="104"/>
    </row>
    <row r="13719" spans="32:42" ht="18">
      <c r="AF13719" s="123" t="s">
        <v>11000</v>
      </c>
      <c r="AG13719" s="96" t="s">
        <v>11001</v>
      </c>
      <c r="AH13719" s="96" t="s">
        <v>11060</v>
      </c>
      <c r="AI13719" s="97">
        <v>206148</v>
      </c>
      <c r="AJ13719" s="114"/>
      <c r="AK13719" s="114"/>
      <c r="AM13719" s="104"/>
      <c r="AN13719" s="104"/>
      <c r="AO13719" s="104"/>
      <c r="AP13719" s="104"/>
    </row>
    <row r="13720" spans="32:42" ht="18">
      <c r="AF13720" s="123" t="s">
        <v>11002</v>
      </c>
      <c r="AG13720" s="96" t="s">
        <v>11003</v>
      </c>
      <c r="AH13720" s="96" t="s">
        <v>17512</v>
      </c>
      <c r="AI13720" s="97">
        <v>206158</v>
      </c>
      <c r="AJ13720" s="114"/>
      <c r="AK13720" s="114"/>
      <c r="AM13720" s="104"/>
      <c r="AN13720" s="104"/>
      <c r="AO13720" s="104"/>
      <c r="AP13720" s="104"/>
    </row>
    <row r="13721" spans="32:42" ht="18">
      <c r="AF13721" s="123" t="s">
        <v>11002</v>
      </c>
      <c r="AG13721" s="96" t="s">
        <v>11003</v>
      </c>
      <c r="AH13721" s="96" t="s">
        <v>10967</v>
      </c>
      <c r="AI13721" s="97">
        <v>206159</v>
      </c>
      <c r="AJ13721" s="114">
        <v>22.9657497406006</v>
      </c>
      <c r="AK13721" s="114">
        <v>98.310188293457003</v>
      </c>
      <c r="AM13721" s="104"/>
      <c r="AN13721" s="104"/>
      <c r="AO13721" s="104"/>
      <c r="AP13721" s="104"/>
    </row>
    <row r="13722" spans="32:42" ht="18">
      <c r="AF13722" s="123" t="s">
        <v>11002</v>
      </c>
      <c r="AG13722" s="96" t="s">
        <v>11003</v>
      </c>
      <c r="AH13722" s="96" t="s">
        <v>17513</v>
      </c>
      <c r="AI13722" s="97">
        <v>206160</v>
      </c>
      <c r="AJ13722" s="114"/>
      <c r="AK13722" s="114"/>
      <c r="AM13722" s="104"/>
      <c r="AN13722" s="104"/>
      <c r="AO13722" s="104"/>
      <c r="AP13722" s="104"/>
    </row>
    <row r="13723" spans="32:42" ht="18">
      <c r="AF13723" s="123" t="s">
        <v>11002</v>
      </c>
      <c r="AG13723" s="96" t="s">
        <v>11003</v>
      </c>
      <c r="AH13723" s="96" t="s">
        <v>11002</v>
      </c>
      <c r="AI13723" s="97">
        <v>206155</v>
      </c>
      <c r="AJ13723" s="114"/>
      <c r="AK13723" s="114"/>
      <c r="AM13723" s="104"/>
      <c r="AN13723" s="104"/>
      <c r="AO13723" s="104"/>
      <c r="AP13723" s="104"/>
    </row>
    <row r="13724" spans="32:42" ht="18">
      <c r="AF13724" s="123" t="s">
        <v>11002</v>
      </c>
      <c r="AG13724" s="96" t="s">
        <v>11003</v>
      </c>
      <c r="AH13724" s="96" t="s">
        <v>17514</v>
      </c>
      <c r="AI13724" s="97">
        <v>206156</v>
      </c>
      <c r="AJ13724" s="114">
        <v>23.007999420166001</v>
      </c>
      <c r="AK13724" s="114">
        <v>98.349510192871094</v>
      </c>
      <c r="AM13724" s="104"/>
      <c r="AN13724" s="104"/>
      <c r="AO13724" s="104"/>
      <c r="AP13724" s="104"/>
    </row>
    <row r="13725" spans="32:42" ht="18">
      <c r="AF13725" s="123" t="s">
        <v>11002</v>
      </c>
      <c r="AG13725" s="96" t="s">
        <v>11003</v>
      </c>
      <c r="AH13725" s="96" t="s">
        <v>17515</v>
      </c>
      <c r="AI13725" s="97">
        <v>206161</v>
      </c>
      <c r="AJ13725" s="114"/>
      <c r="AK13725" s="114"/>
      <c r="AM13725" s="104"/>
      <c r="AN13725" s="104"/>
      <c r="AO13725" s="104"/>
      <c r="AP13725" s="104"/>
    </row>
    <row r="13726" spans="32:42" ht="18">
      <c r="AF13726" s="123" t="s">
        <v>11002</v>
      </c>
      <c r="AG13726" s="96" t="s">
        <v>11003</v>
      </c>
      <c r="AH13726" s="96" t="s">
        <v>17510</v>
      </c>
      <c r="AI13726" s="97">
        <v>206157</v>
      </c>
      <c r="AJ13726" s="114"/>
      <c r="AK13726" s="114"/>
      <c r="AM13726" s="104"/>
      <c r="AN13726" s="104"/>
      <c r="AO13726" s="104"/>
      <c r="AP13726" s="104"/>
    </row>
    <row r="13727" spans="32:42" ht="18">
      <c r="AF13727" s="123" t="s">
        <v>11004</v>
      </c>
      <c r="AG13727" s="96" t="s">
        <v>11005</v>
      </c>
      <c r="AH13727" s="96" t="s">
        <v>17516</v>
      </c>
      <c r="AI13727" s="97">
        <v>206168</v>
      </c>
      <c r="AJ13727" s="114"/>
      <c r="AK13727" s="114"/>
      <c r="AM13727" s="104"/>
      <c r="AN13727" s="104"/>
      <c r="AO13727" s="104"/>
      <c r="AP13727" s="104"/>
    </row>
    <row r="13728" spans="32:42" ht="18">
      <c r="AF13728" s="123" t="s">
        <v>11004</v>
      </c>
      <c r="AG13728" s="96" t="s">
        <v>11005</v>
      </c>
      <c r="AH13728" s="96" t="s">
        <v>17517</v>
      </c>
      <c r="AI13728" s="97">
        <v>206169</v>
      </c>
      <c r="AJ13728" s="114"/>
      <c r="AK13728" s="114"/>
      <c r="AM13728" s="104"/>
      <c r="AN13728" s="104"/>
      <c r="AO13728" s="104"/>
      <c r="AP13728" s="104"/>
    </row>
    <row r="13729" spans="32:42" ht="18">
      <c r="AF13729" s="123" t="s">
        <v>11004</v>
      </c>
      <c r="AG13729" s="96" t="s">
        <v>11005</v>
      </c>
      <c r="AH13729" s="96" t="s">
        <v>11148</v>
      </c>
      <c r="AI13729" s="97">
        <v>206167</v>
      </c>
      <c r="AJ13729" s="114"/>
      <c r="AK13729" s="114"/>
      <c r="AM13729" s="104"/>
      <c r="AN13729" s="104"/>
      <c r="AO13729" s="104"/>
      <c r="AP13729" s="104"/>
    </row>
    <row r="13730" spans="32:42" ht="18">
      <c r="AF13730" s="123" t="s">
        <v>11004</v>
      </c>
      <c r="AG13730" s="96" t="s">
        <v>11005</v>
      </c>
      <c r="AH13730" s="96" t="s">
        <v>13996</v>
      </c>
      <c r="AI13730" s="97">
        <v>206166</v>
      </c>
      <c r="AJ13730" s="114"/>
      <c r="AK13730" s="114"/>
      <c r="AM13730" s="104"/>
      <c r="AN13730" s="104"/>
      <c r="AO13730" s="104"/>
      <c r="AP13730" s="104"/>
    </row>
    <row r="13731" spans="32:42" ht="18">
      <c r="AF13731" s="123" t="s">
        <v>11004</v>
      </c>
      <c r="AG13731" s="96" t="s">
        <v>11005</v>
      </c>
      <c r="AH13731" s="96" t="s">
        <v>17518</v>
      </c>
      <c r="AI13731" s="97">
        <v>206165</v>
      </c>
      <c r="AJ13731" s="114"/>
      <c r="AK13731" s="114"/>
      <c r="AM13731" s="104"/>
      <c r="AN13731" s="104"/>
      <c r="AO13731" s="104"/>
      <c r="AP13731" s="104"/>
    </row>
    <row r="13732" spans="32:42" ht="18">
      <c r="AF13732" s="123" t="s">
        <v>11004</v>
      </c>
      <c r="AG13732" s="96" t="s">
        <v>11005</v>
      </c>
      <c r="AH13732" s="96" t="s">
        <v>13805</v>
      </c>
      <c r="AI13732" s="97">
        <v>206164</v>
      </c>
      <c r="AJ13732" s="114"/>
      <c r="AK13732" s="114"/>
      <c r="AM13732" s="104"/>
      <c r="AN13732" s="104"/>
      <c r="AO13732" s="104"/>
      <c r="AP13732" s="104"/>
    </row>
    <row r="13733" spans="32:42" ht="18">
      <c r="AF13733" s="123" t="s">
        <v>11004</v>
      </c>
      <c r="AG13733" s="96" t="s">
        <v>11005</v>
      </c>
      <c r="AH13733" s="96" t="s">
        <v>17519</v>
      </c>
      <c r="AI13733" s="97">
        <v>206163</v>
      </c>
      <c r="AJ13733" s="114">
        <v>22.931749343872099</v>
      </c>
      <c r="AK13733" s="114">
        <v>98.345680236816406</v>
      </c>
      <c r="AM13733" s="104"/>
      <c r="AN13733" s="104"/>
      <c r="AO13733" s="104"/>
      <c r="AP13733" s="104"/>
    </row>
    <row r="13734" spans="32:42" ht="18">
      <c r="AF13734" s="123" t="s">
        <v>11004</v>
      </c>
      <c r="AG13734" s="96" t="s">
        <v>11005</v>
      </c>
      <c r="AH13734" s="96" t="s">
        <v>11004</v>
      </c>
      <c r="AI13734" s="97">
        <v>206162</v>
      </c>
      <c r="AJ13734" s="114"/>
      <c r="AK13734" s="114"/>
      <c r="AM13734" s="104"/>
      <c r="AN13734" s="104"/>
      <c r="AO13734" s="104"/>
      <c r="AP13734" s="104"/>
    </row>
    <row r="13735" spans="32:42" ht="18">
      <c r="AF13735" s="123" t="s">
        <v>11006</v>
      </c>
      <c r="AG13735" s="96" t="s">
        <v>11007</v>
      </c>
      <c r="AH13735" s="96" t="s">
        <v>16330</v>
      </c>
      <c r="AI13735" s="97">
        <v>206171</v>
      </c>
      <c r="AJ13735" s="114"/>
      <c r="AK13735" s="114"/>
      <c r="AM13735" s="104"/>
      <c r="AN13735" s="104"/>
      <c r="AO13735" s="104"/>
      <c r="AP13735" s="104"/>
    </row>
    <row r="13736" spans="32:42" ht="18">
      <c r="AF13736" s="123" t="s">
        <v>11006</v>
      </c>
      <c r="AG13736" s="96" t="s">
        <v>11007</v>
      </c>
      <c r="AH13736" s="96" t="s">
        <v>17520</v>
      </c>
      <c r="AI13736" s="97">
        <v>206172</v>
      </c>
      <c r="AJ13736" s="114"/>
      <c r="AK13736" s="114"/>
      <c r="AM13736" s="104"/>
      <c r="AN13736" s="104"/>
      <c r="AO13736" s="104"/>
      <c r="AP13736" s="104"/>
    </row>
    <row r="13737" spans="32:42" ht="18">
      <c r="AF13737" s="123" t="s">
        <v>11006</v>
      </c>
      <c r="AG13737" s="96" t="s">
        <v>11007</v>
      </c>
      <c r="AH13737" s="96" t="s">
        <v>11661</v>
      </c>
      <c r="AI13737" s="97">
        <v>206173</v>
      </c>
      <c r="AJ13737" s="114"/>
      <c r="AK13737" s="114"/>
      <c r="AM13737" s="104"/>
      <c r="AN13737" s="104"/>
      <c r="AO13737" s="104"/>
      <c r="AP13737" s="104"/>
    </row>
    <row r="13738" spans="32:42" ht="18">
      <c r="AF13738" s="123" t="s">
        <v>11006</v>
      </c>
      <c r="AG13738" s="96" t="s">
        <v>11007</v>
      </c>
      <c r="AH13738" s="96" t="s">
        <v>10990</v>
      </c>
      <c r="AI13738" s="97">
        <v>206174</v>
      </c>
      <c r="AJ13738" s="114"/>
      <c r="AK13738" s="114"/>
      <c r="AM13738" s="104"/>
      <c r="AN13738" s="104"/>
      <c r="AO13738" s="104"/>
      <c r="AP13738" s="104"/>
    </row>
    <row r="13739" spans="32:42" ht="18">
      <c r="AF13739" s="123" t="s">
        <v>11006</v>
      </c>
      <c r="AG13739" s="96" t="s">
        <v>11007</v>
      </c>
      <c r="AH13739" s="96" t="s">
        <v>17521</v>
      </c>
      <c r="AI13739" s="97">
        <v>206175</v>
      </c>
      <c r="AJ13739" s="114"/>
      <c r="AK13739" s="114"/>
      <c r="AM13739" s="104"/>
      <c r="AN13739" s="104"/>
      <c r="AO13739" s="104"/>
      <c r="AP13739" s="104"/>
    </row>
    <row r="13740" spans="32:42" ht="18">
      <c r="AF13740" s="123" t="s">
        <v>11006</v>
      </c>
      <c r="AG13740" s="96" t="s">
        <v>11007</v>
      </c>
      <c r="AH13740" s="96" t="s">
        <v>11006</v>
      </c>
      <c r="AI13740" s="97">
        <v>206170</v>
      </c>
      <c r="AJ13740" s="114">
        <v>22.960210800170898</v>
      </c>
      <c r="AK13740" s="114">
        <v>98.508522033691406</v>
      </c>
      <c r="AM13740" s="104"/>
      <c r="AN13740" s="104"/>
      <c r="AO13740" s="104"/>
      <c r="AP13740" s="104"/>
    </row>
    <row r="13741" spans="32:42" ht="18">
      <c r="AF13741" s="123" t="s">
        <v>11008</v>
      </c>
      <c r="AG13741" s="96" t="s">
        <v>11009</v>
      </c>
      <c r="AH13741" s="96" t="s">
        <v>17522</v>
      </c>
      <c r="AI13741" s="97">
        <v>206176</v>
      </c>
      <c r="AJ13741" s="114"/>
      <c r="AK13741" s="114"/>
      <c r="AM13741" s="104"/>
      <c r="AN13741" s="104"/>
      <c r="AO13741" s="104"/>
      <c r="AP13741" s="104"/>
    </row>
    <row r="13742" spans="32:42" ht="18">
      <c r="AF13742" s="123" t="s">
        <v>11008</v>
      </c>
      <c r="AG13742" s="96" t="s">
        <v>11009</v>
      </c>
      <c r="AH13742" s="96" t="s">
        <v>17523</v>
      </c>
      <c r="AI13742" s="97">
        <v>206180</v>
      </c>
      <c r="AJ13742" s="114"/>
      <c r="AK13742" s="114"/>
      <c r="AM13742" s="104"/>
      <c r="AN13742" s="104"/>
      <c r="AO13742" s="104"/>
      <c r="AP13742" s="104"/>
    </row>
    <row r="13743" spans="32:42" ht="18">
      <c r="AF13743" s="123" t="s">
        <v>11008</v>
      </c>
      <c r="AG13743" s="96" t="s">
        <v>11009</v>
      </c>
      <c r="AH13743" s="96" t="s">
        <v>10990</v>
      </c>
      <c r="AI13743" s="97">
        <v>206181</v>
      </c>
      <c r="AJ13743" s="114"/>
      <c r="AK13743" s="114"/>
      <c r="AM13743" s="104"/>
      <c r="AN13743" s="104"/>
      <c r="AO13743" s="104"/>
      <c r="AP13743" s="104"/>
    </row>
    <row r="13744" spans="32:42" ht="18">
      <c r="AF13744" s="123" t="s">
        <v>11008</v>
      </c>
      <c r="AG13744" s="96" t="s">
        <v>11009</v>
      </c>
      <c r="AH13744" s="96" t="s">
        <v>11112</v>
      </c>
      <c r="AI13744" s="97">
        <v>206182</v>
      </c>
      <c r="AJ13744" s="114"/>
      <c r="AK13744" s="114"/>
      <c r="AM13744" s="104"/>
      <c r="AN13744" s="104"/>
      <c r="AO13744" s="104"/>
      <c r="AP13744" s="104"/>
    </row>
    <row r="13745" spans="32:42" ht="18">
      <c r="AF13745" s="123" t="s">
        <v>11008</v>
      </c>
      <c r="AG13745" s="96" t="s">
        <v>11009</v>
      </c>
      <c r="AH13745" s="96" t="s">
        <v>17524</v>
      </c>
      <c r="AI13745" s="97">
        <v>206177</v>
      </c>
      <c r="AJ13745" s="114"/>
      <c r="AK13745" s="114"/>
      <c r="AM13745" s="104"/>
      <c r="AN13745" s="104"/>
      <c r="AO13745" s="104"/>
      <c r="AP13745" s="104"/>
    </row>
    <row r="13746" spans="32:42" ht="18">
      <c r="AF13746" s="123" t="s">
        <v>11008</v>
      </c>
      <c r="AG13746" s="96" t="s">
        <v>11009</v>
      </c>
      <c r="AH13746" s="96" t="s">
        <v>15590</v>
      </c>
      <c r="AI13746" s="97">
        <v>206179</v>
      </c>
      <c r="AJ13746" s="114"/>
      <c r="AK13746" s="114"/>
      <c r="AM13746" s="104"/>
      <c r="AN13746" s="104"/>
      <c r="AO13746" s="104"/>
      <c r="AP13746" s="104"/>
    </row>
    <row r="13747" spans="32:42" ht="18">
      <c r="AF13747" s="123" t="s">
        <v>11008</v>
      </c>
      <c r="AG13747" s="96" t="s">
        <v>11009</v>
      </c>
      <c r="AH13747" s="96" t="s">
        <v>12171</v>
      </c>
      <c r="AI13747" s="97">
        <v>206178</v>
      </c>
      <c r="AJ13747" s="114">
        <v>23.115680694580099</v>
      </c>
      <c r="AK13747" s="114">
        <v>98.090400695800795</v>
      </c>
      <c r="AM13747" s="104"/>
      <c r="AN13747" s="104"/>
      <c r="AO13747" s="104"/>
      <c r="AP13747" s="104"/>
    </row>
    <row r="13748" spans="32:42" ht="18">
      <c r="AF13748" s="123" t="s">
        <v>10241</v>
      </c>
      <c r="AG13748" s="96" t="s">
        <v>11010</v>
      </c>
      <c r="AH13748" s="96" t="s">
        <v>15555</v>
      </c>
      <c r="AI13748" s="97">
        <v>206187</v>
      </c>
      <c r="AJ13748" s="114"/>
      <c r="AK13748" s="114"/>
      <c r="AM13748" s="104"/>
      <c r="AN13748" s="104"/>
      <c r="AO13748" s="104"/>
      <c r="AP13748" s="104"/>
    </row>
    <row r="13749" spans="32:42" ht="18">
      <c r="AF13749" s="123" t="s">
        <v>10241</v>
      </c>
      <c r="AG13749" s="96" t="s">
        <v>11010</v>
      </c>
      <c r="AH13749" s="96" t="s">
        <v>17525</v>
      </c>
      <c r="AI13749" s="97">
        <v>206183</v>
      </c>
      <c r="AJ13749" s="114">
        <v>23.116430282592798</v>
      </c>
      <c r="AK13749" s="114">
        <v>98.091560363769503</v>
      </c>
      <c r="AM13749" s="104"/>
      <c r="AN13749" s="104"/>
      <c r="AO13749" s="104"/>
      <c r="AP13749" s="104"/>
    </row>
    <row r="13750" spans="32:42" ht="18">
      <c r="AF13750" s="123" t="s">
        <v>10241</v>
      </c>
      <c r="AG13750" s="96" t="s">
        <v>11010</v>
      </c>
      <c r="AH13750" s="96" t="s">
        <v>8282</v>
      </c>
      <c r="AI13750" s="97">
        <v>206184</v>
      </c>
      <c r="AJ13750" s="114"/>
      <c r="AK13750" s="114"/>
      <c r="AM13750" s="104"/>
      <c r="AN13750" s="104"/>
      <c r="AO13750" s="104"/>
      <c r="AP13750" s="104"/>
    </row>
    <row r="13751" spans="32:42" ht="18">
      <c r="AF13751" s="123" t="s">
        <v>10241</v>
      </c>
      <c r="AG13751" s="96" t="s">
        <v>11010</v>
      </c>
      <c r="AH13751" s="96" t="s">
        <v>11116</v>
      </c>
      <c r="AI13751" s="97">
        <v>206185</v>
      </c>
      <c r="AJ13751" s="114"/>
      <c r="AK13751" s="114"/>
      <c r="AM13751" s="104"/>
      <c r="AN13751" s="104"/>
      <c r="AO13751" s="104"/>
      <c r="AP13751" s="104"/>
    </row>
    <row r="13752" spans="32:42" ht="18">
      <c r="AF13752" s="123" t="s">
        <v>10241</v>
      </c>
      <c r="AG13752" s="96" t="s">
        <v>11010</v>
      </c>
      <c r="AH13752" s="96" t="s">
        <v>10738</v>
      </c>
      <c r="AI13752" s="97">
        <v>206186</v>
      </c>
      <c r="AJ13752" s="114"/>
      <c r="AK13752" s="114"/>
      <c r="AM13752" s="104"/>
      <c r="AN13752" s="104"/>
      <c r="AO13752" s="104"/>
      <c r="AP13752" s="104"/>
    </row>
    <row r="13753" spans="32:42" ht="18">
      <c r="AF13753" s="123" t="s">
        <v>11011</v>
      </c>
      <c r="AG13753" s="96" t="s">
        <v>11012</v>
      </c>
      <c r="AH13753" s="96" t="s">
        <v>14856</v>
      </c>
      <c r="AI13753" s="97">
        <v>206193</v>
      </c>
      <c r="AJ13753" s="114"/>
      <c r="AK13753" s="114"/>
      <c r="AM13753" s="104"/>
      <c r="AN13753" s="104"/>
      <c r="AO13753" s="104"/>
      <c r="AP13753" s="104"/>
    </row>
    <row r="13754" spans="32:42" ht="18">
      <c r="AF13754" s="123" t="s">
        <v>11011</v>
      </c>
      <c r="AG13754" s="96" t="s">
        <v>11012</v>
      </c>
      <c r="AH13754" s="96" t="s">
        <v>10168</v>
      </c>
      <c r="AI13754" s="97">
        <v>206192</v>
      </c>
      <c r="AJ13754" s="114"/>
      <c r="AK13754" s="114"/>
      <c r="AM13754" s="104"/>
      <c r="AN13754" s="104"/>
      <c r="AO13754" s="104"/>
      <c r="AP13754" s="104"/>
    </row>
    <row r="13755" spans="32:42" ht="18">
      <c r="AF13755" s="123" t="s">
        <v>11011</v>
      </c>
      <c r="AG13755" s="96" t="s">
        <v>11012</v>
      </c>
      <c r="AH13755" s="96" t="s">
        <v>6980</v>
      </c>
      <c r="AI13755" s="97">
        <v>206191</v>
      </c>
      <c r="AJ13755" s="114"/>
      <c r="AK13755" s="114"/>
      <c r="AM13755" s="104"/>
      <c r="AN13755" s="104"/>
      <c r="AO13755" s="104"/>
      <c r="AP13755" s="104"/>
    </row>
    <row r="13756" spans="32:42" ht="18">
      <c r="AF13756" s="123" t="s">
        <v>11011</v>
      </c>
      <c r="AG13756" s="96" t="s">
        <v>11012</v>
      </c>
      <c r="AH13756" s="96" t="s">
        <v>12185</v>
      </c>
      <c r="AI13756" s="97">
        <v>206190</v>
      </c>
      <c r="AJ13756" s="114"/>
      <c r="AK13756" s="114"/>
      <c r="AM13756" s="104"/>
      <c r="AN13756" s="104"/>
      <c r="AO13756" s="104"/>
      <c r="AP13756" s="104"/>
    </row>
    <row r="13757" spans="32:42" ht="18">
      <c r="AF13757" s="123" t="s">
        <v>11011</v>
      </c>
      <c r="AG13757" s="96" t="s">
        <v>11012</v>
      </c>
      <c r="AH13757" s="96" t="s">
        <v>11011</v>
      </c>
      <c r="AI13757" s="97">
        <v>206188</v>
      </c>
      <c r="AJ13757" s="114"/>
      <c r="AK13757" s="114"/>
      <c r="AM13757" s="104"/>
      <c r="AN13757" s="104"/>
      <c r="AO13757" s="104"/>
      <c r="AP13757" s="104"/>
    </row>
    <row r="13758" spans="32:42" ht="18">
      <c r="AF13758" s="123" t="s">
        <v>11011</v>
      </c>
      <c r="AG13758" s="96" t="s">
        <v>11012</v>
      </c>
      <c r="AH13758" s="96" t="s">
        <v>17526</v>
      </c>
      <c r="AI13758" s="97">
        <v>206189</v>
      </c>
      <c r="AJ13758" s="114"/>
      <c r="AK13758" s="114"/>
      <c r="AM13758" s="104"/>
      <c r="AN13758" s="104"/>
      <c r="AO13758" s="104"/>
      <c r="AP13758" s="104"/>
    </row>
    <row r="13759" spans="32:42" ht="18">
      <c r="AF13759" s="123" t="s">
        <v>11013</v>
      </c>
      <c r="AG13759" s="96" t="s">
        <v>11014</v>
      </c>
      <c r="AH13759" s="96" t="s">
        <v>17527</v>
      </c>
      <c r="AI13759" s="97">
        <v>206197</v>
      </c>
      <c r="AJ13759" s="114"/>
      <c r="AK13759" s="114"/>
      <c r="AM13759" s="104"/>
      <c r="AN13759" s="104"/>
      <c r="AO13759" s="104"/>
      <c r="AP13759" s="104"/>
    </row>
    <row r="13760" spans="32:42" ht="18">
      <c r="AF13760" s="123" t="s">
        <v>11013</v>
      </c>
      <c r="AG13760" s="96" t="s">
        <v>11014</v>
      </c>
      <c r="AH13760" s="96" t="s">
        <v>11013</v>
      </c>
      <c r="AI13760" s="97">
        <v>206194</v>
      </c>
      <c r="AJ13760" s="114">
        <v>23.125949859619102</v>
      </c>
      <c r="AK13760" s="114">
        <v>98.1048583984375</v>
      </c>
      <c r="AM13760" s="104"/>
      <c r="AN13760" s="104"/>
      <c r="AO13760" s="104"/>
      <c r="AP13760" s="104"/>
    </row>
    <row r="13761" spans="32:42" ht="18">
      <c r="AF13761" s="123" t="s">
        <v>11013</v>
      </c>
      <c r="AG13761" s="96" t="s">
        <v>11014</v>
      </c>
      <c r="AH13761" s="96" t="s">
        <v>17528</v>
      </c>
      <c r="AI13761" s="97">
        <v>206198</v>
      </c>
      <c r="AJ13761" s="114">
        <v>23.184059999999999</v>
      </c>
      <c r="AK13761" s="114">
        <v>98.129140000000007</v>
      </c>
      <c r="AM13761" s="104"/>
      <c r="AN13761" s="104"/>
      <c r="AO13761" s="104"/>
      <c r="AP13761" s="104"/>
    </row>
    <row r="13762" spans="32:42" ht="18">
      <c r="AF13762" s="123" t="s">
        <v>11013</v>
      </c>
      <c r="AG13762" s="96" t="s">
        <v>11014</v>
      </c>
      <c r="AH13762" s="96" t="s">
        <v>17529</v>
      </c>
      <c r="AI13762" s="97">
        <v>206195</v>
      </c>
      <c r="AJ13762" s="114">
        <v>23.1226902008057</v>
      </c>
      <c r="AK13762" s="114">
        <v>98.102836608886705</v>
      </c>
      <c r="AM13762" s="104"/>
      <c r="AN13762" s="104"/>
      <c r="AO13762" s="104"/>
      <c r="AP13762" s="104"/>
    </row>
    <row r="13763" spans="32:42" ht="18">
      <c r="AF13763" s="123" t="s">
        <v>11013</v>
      </c>
      <c r="AG13763" s="96" t="s">
        <v>11014</v>
      </c>
      <c r="AH13763" s="96" t="s">
        <v>17530</v>
      </c>
      <c r="AI13763" s="97">
        <v>206196</v>
      </c>
      <c r="AJ13763" s="114"/>
      <c r="AK13763" s="114"/>
      <c r="AM13763" s="104"/>
      <c r="AN13763" s="104"/>
      <c r="AO13763" s="104"/>
      <c r="AP13763" s="104"/>
    </row>
    <row r="13764" spans="32:42" ht="18">
      <c r="AF13764" s="123" t="s">
        <v>11015</v>
      </c>
      <c r="AG13764" s="96" t="s">
        <v>11016</v>
      </c>
      <c r="AH13764" s="96" t="s">
        <v>11015</v>
      </c>
      <c r="AI13764" s="97">
        <v>206199</v>
      </c>
      <c r="AJ13764" s="114">
        <v>23.2995204925537</v>
      </c>
      <c r="AK13764" s="114">
        <v>97.936828613281307</v>
      </c>
      <c r="AM13764" s="104"/>
      <c r="AN13764" s="104"/>
      <c r="AO13764" s="104"/>
      <c r="AP13764" s="104"/>
    </row>
    <row r="13765" spans="32:42" ht="18">
      <c r="AF13765" s="123" t="s">
        <v>11015</v>
      </c>
      <c r="AG13765" s="96" t="s">
        <v>11016</v>
      </c>
      <c r="AH13765" s="96" t="s">
        <v>11183</v>
      </c>
      <c r="AI13765" s="97">
        <v>206200</v>
      </c>
      <c r="AJ13765" s="114">
        <v>23.2988090515137</v>
      </c>
      <c r="AK13765" s="114">
        <v>97.921432495117202</v>
      </c>
      <c r="AM13765" s="104"/>
      <c r="AN13765" s="104"/>
      <c r="AO13765" s="104"/>
      <c r="AP13765" s="104"/>
    </row>
    <row r="13766" spans="32:42" ht="18">
      <c r="AF13766" s="123" t="s">
        <v>11015</v>
      </c>
      <c r="AG13766" s="96" t="s">
        <v>11016</v>
      </c>
      <c r="AH13766" s="96" t="s">
        <v>7852</v>
      </c>
      <c r="AI13766" s="97">
        <v>206201</v>
      </c>
      <c r="AJ13766" s="114">
        <v>23.299560546875</v>
      </c>
      <c r="AK13766" s="114">
        <v>97.929519653320298</v>
      </c>
      <c r="AM13766" s="104"/>
      <c r="AN13766" s="104"/>
      <c r="AO13766" s="104"/>
      <c r="AP13766" s="104"/>
    </row>
    <row r="13767" spans="32:42" ht="18">
      <c r="AF13767" s="123" t="s">
        <v>11015</v>
      </c>
      <c r="AG13767" s="96" t="s">
        <v>11016</v>
      </c>
      <c r="AH13767" s="96" t="s">
        <v>17531</v>
      </c>
      <c r="AI13767" s="97">
        <v>206202</v>
      </c>
      <c r="AJ13767" s="114">
        <v>23.302850723266602</v>
      </c>
      <c r="AK13767" s="114">
        <v>97.942611694335895</v>
      </c>
      <c r="AM13767" s="104"/>
      <c r="AN13767" s="104"/>
      <c r="AO13767" s="104"/>
      <c r="AP13767" s="104"/>
    </row>
    <row r="13768" spans="32:42" ht="18">
      <c r="AF13768" s="123" t="s">
        <v>11015</v>
      </c>
      <c r="AG13768" s="96" t="s">
        <v>11016</v>
      </c>
      <c r="AH13768" s="96" t="s">
        <v>10738</v>
      </c>
      <c r="AI13768" s="97">
        <v>206203</v>
      </c>
      <c r="AJ13768" s="114">
        <v>23.302930831909201</v>
      </c>
      <c r="AK13768" s="114">
        <v>97.950492858886705</v>
      </c>
      <c r="AM13768" s="104"/>
      <c r="AN13768" s="104"/>
      <c r="AO13768" s="104"/>
      <c r="AP13768" s="104"/>
    </row>
    <row r="13769" spans="32:42" ht="18">
      <c r="AF13769" s="123" t="s">
        <v>11015</v>
      </c>
      <c r="AG13769" s="96" t="s">
        <v>11016</v>
      </c>
      <c r="AH13769" s="96" t="s">
        <v>10941</v>
      </c>
      <c r="AI13769" s="97">
        <v>206204</v>
      </c>
      <c r="AJ13769" s="114">
        <v>23.294479370117202</v>
      </c>
      <c r="AK13769" s="114">
        <v>97.899101257324205</v>
      </c>
      <c r="AM13769" s="104"/>
      <c r="AN13769" s="104"/>
      <c r="AO13769" s="104"/>
      <c r="AP13769" s="104"/>
    </row>
    <row r="13770" spans="32:42" ht="18">
      <c r="AF13770" s="123" t="s">
        <v>11015</v>
      </c>
      <c r="AG13770" s="96" t="s">
        <v>11016</v>
      </c>
      <c r="AH13770" s="96" t="s">
        <v>15686</v>
      </c>
      <c r="AI13770" s="97">
        <v>206205</v>
      </c>
      <c r="AJ13770" s="114">
        <v>23.297630310058601</v>
      </c>
      <c r="AK13770" s="114">
        <v>97.9146728515625</v>
      </c>
      <c r="AM13770" s="104"/>
      <c r="AN13770" s="104"/>
      <c r="AO13770" s="104"/>
      <c r="AP13770" s="104"/>
    </row>
    <row r="13771" spans="32:42" ht="18">
      <c r="AF13771" s="123" t="s">
        <v>11015</v>
      </c>
      <c r="AG13771" s="96" t="s">
        <v>11016</v>
      </c>
      <c r="AH13771" s="96" t="s">
        <v>17532</v>
      </c>
      <c r="AI13771" s="97">
        <v>206206</v>
      </c>
      <c r="AJ13771" s="114">
        <v>23.283689498901399</v>
      </c>
      <c r="AK13771" s="114">
        <v>97.823379516601605</v>
      </c>
      <c r="AM13771" s="104"/>
      <c r="AN13771" s="104"/>
      <c r="AO13771" s="104"/>
      <c r="AP13771" s="104"/>
    </row>
    <row r="13772" spans="32:42" ht="18">
      <c r="AF13772" s="123" t="s">
        <v>11015</v>
      </c>
      <c r="AG13772" s="96" t="s">
        <v>11016</v>
      </c>
      <c r="AH13772" s="96" t="s">
        <v>10654</v>
      </c>
      <c r="AI13772" s="97">
        <v>206207</v>
      </c>
      <c r="AJ13772" s="114">
        <v>23.323490142822301</v>
      </c>
      <c r="AK13772" s="114">
        <v>97.944717407226605</v>
      </c>
      <c r="AM13772" s="104"/>
      <c r="AN13772" s="104"/>
      <c r="AO13772" s="104"/>
      <c r="AP13772" s="104"/>
    </row>
    <row r="13773" spans="32:42" ht="18">
      <c r="AF13773" s="123" t="s">
        <v>10660</v>
      </c>
      <c r="AG13773" s="96" t="s">
        <v>11017</v>
      </c>
      <c r="AH13773" s="96" t="s">
        <v>17533</v>
      </c>
      <c r="AI13773" s="97">
        <v>206212</v>
      </c>
      <c r="AJ13773" s="114">
        <v>23.313959121704102</v>
      </c>
      <c r="AK13773" s="114">
        <v>98.007141113281307</v>
      </c>
      <c r="AM13773" s="104"/>
      <c r="AN13773" s="104"/>
      <c r="AO13773" s="104"/>
      <c r="AP13773" s="104"/>
    </row>
    <row r="13774" spans="32:42" ht="18">
      <c r="AF13774" s="123" t="s">
        <v>10660</v>
      </c>
      <c r="AG13774" s="96" t="s">
        <v>11017</v>
      </c>
      <c r="AH13774" s="96" t="s">
        <v>17534</v>
      </c>
      <c r="AI13774" s="97">
        <v>206213</v>
      </c>
      <c r="AJ13774" s="114">
        <v>23.311149597168001</v>
      </c>
      <c r="AK13774" s="114">
        <v>98.002792358398395</v>
      </c>
      <c r="AM13774" s="104"/>
      <c r="AN13774" s="104"/>
      <c r="AO13774" s="104"/>
      <c r="AP13774" s="104"/>
    </row>
    <row r="13775" spans="32:42" ht="18">
      <c r="AF13775" s="123" t="s">
        <v>10660</v>
      </c>
      <c r="AG13775" s="96" t="s">
        <v>11017</v>
      </c>
      <c r="AH13775" s="96" t="s">
        <v>14828</v>
      </c>
      <c r="AI13775" s="97">
        <v>206211</v>
      </c>
      <c r="AJ13775" s="114">
        <v>23.3161506652832</v>
      </c>
      <c r="AK13775" s="114">
        <v>98.012588500976605</v>
      </c>
      <c r="AM13775" s="104"/>
      <c r="AN13775" s="104"/>
      <c r="AO13775" s="104"/>
      <c r="AP13775" s="104"/>
    </row>
    <row r="13776" spans="32:42" ht="18">
      <c r="AF13776" s="123" t="s">
        <v>10660</v>
      </c>
      <c r="AG13776" s="96" t="s">
        <v>11017</v>
      </c>
      <c r="AH13776" s="96" t="s">
        <v>10660</v>
      </c>
      <c r="AI13776" s="97">
        <v>206208</v>
      </c>
      <c r="AJ13776" s="114">
        <v>23.309549331665</v>
      </c>
      <c r="AK13776" s="114">
        <v>97.988243103027301</v>
      </c>
      <c r="AM13776" s="104"/>
      <c r="AN13776" s="104"/>
      <c r="AO13776" s="104"/>
      <c r="AP13776" s="104"/>
    </row>
    <row r="13777" spans="32:42" ht="18">
      <c r="AF13777" s="123" t="s">
        <v>10660</v>
      </c>
      <c r="AG13777" s="96" t="s">
        <v>11017</v>
      </c>
      <c r="AH13777" s="96" t="s">
        <v>17535</v>
      </c>
      <c r="AI13777" s="97">
        <v>206209</v>
      </c>
      <c r="AJ13777" s="114">
        <v>23.310909271240199</v>
      </c>
      <c r="AK13777" s="114">
        <v>97.996032714843807</v>
      </c>
      <c r="AM13777" s="104"/>
      <c r="AN13777" s="104"/>
      <c r="AO13777" s="104"/>
      <c r="AP13777" s="104"/>
    </row>
    <row r="13778" spans="32:42" ht="18">
      <c r="AF13778" s="123" t="s">
        <v>10660</v>
      </c>
      <c r="AG13778" s="96" t="s">
        <v>11017</v>
      </c>
      <c r="AH13778" s="96" t="s">
        <v>15938</v>
      </c>
      <c r="AI13778" s="97">
        <v>206214</v>
      </c>
      <c r="AJ13778" s="114">
        <v>23.336490631103501</v>
      </c>
      <c r="AK13778" s="114">
        <v>98.013366699218807</v>
      </c>
      <c r="AM13778" s="104"/>
      <c r="AN13778" s="104"/>
      <c r="AO13778" s="104"/>
      <c r="AP13778" s="104"/>
    </row>
    <row r="13779" spans="32:42" ht="18">
      <c r="AF13779" s="123" t="s">
        <v>10660</v>
      </c>
      <c r="AG13779" s="96" t="s">
        <v>11017</v>
      </c>
      <c r="AH13779" s="96" t="s">
        <v>17536</v>
      </c>
      <c r="AI13779" s="97">
        <v>206210</v>
      </c>
      <c r="AJ13779" s="114">
        <v>23.320480346679702</v>
      </c>
      <c r="AK13779" s="114">
        <v>98.013397216796903</v>
      </c>
      <c r="AM13779" s="104"/>
      <c r="AN13779" s="104"/>
      <c r="AO13779" s="104"/>
      <c r="AP13779" s="104"/>
    </row>
    <row r="13780" spans="32:42" ht="18">
      <c r="AF13780" s="123" t="s">
        <v>11018</v>
      </c>
      <c r="AG13780" s="96" t="s">
        <v>11019</v>
      </c>
      <c r="AH13780" s="96" t="s">
        <v>14252</v>
      </c>
      <c r="AI13780" s="97">
        <v>206219</v>
      </c>
      <c r="AJ13780" s="114">
        <v>23.267959594726602</v>
      </c>
      <c r="AK13780" s="114">
        <v>97.939872741699205</v>
      </c>
      <c r="AM13780" s="104"/>
      <c r="AN13780" s="104"/>
      <c r="AO13780" s="104"/>
      <c r="AP13780" s="104"/>
    </row>
    <row r="13781" spans="32:42" ht="18">
      <c r="AF13781" s="123" t="s">
        <v>11018</v>
      </c>
      <c r="AG13781" s="96" t="s">
        <v>11019</v>
      </c>
      <c r="AH13781" s="96" t="s">
        <v>17537</v>
      </c>
      <c r="AI13781" s="97">
        <v>206220</v>
      </c>
      <c r="AJ13781" s="114">
        <v>23.259960174560501</v>
      </c>
      <c r="AK13781" s="114">
        <v>97.937889099121094</v>
      </c>
      <c r="AM13781" s="104"/>
      <c r="AN13781" s="104"/>
      <c r="AO13781" s="104"/>
      <c r="AP13781" s="104"/>
    </row>
    <row r="13782" spans="32:42" ht="18">
      <c r="AF13782" s="123" t="s">
        <v>11018</v>
      </c>
      <c r="AG13782" s="96" t="s">
        <v>11019</v>
      </c>
      <c r="AH13782" s="96" t="s">
        <v>17538</v>
      </c>
      <c r="AI13782" s="97">
        <v>206218</v>
      </c>
      <c r="AJ13782" s="114">
        <v>23.270259857177699</v>
      </c>
      <c r="AK13782" s="114">
        <v>97.947967529296903</v>
      </c>
      <c r="AM13782" s="104"/>
      <c r="AN13782" s="104"/>
      <c r="AO13782" s="104"/>
      <c r="AP13782" s="104"/>
    </row>
    <row r="13783" spans="32:42" ht="18">
      <c r="AF13783" s="123" t="s">
        <v>11018</v>
      </c>
      <c r="AG13783" s="96" t="s">
        <v>11019</v>
      </c>
      <c r="AH13783" s="96" t="s">
        <v>17539</v>
      </c>
      <c r="AI13783" s="97">
        <v>206217</v>
      </c>
      <c r="AJ13783" s="114">
        <v>23.278400421142599</v>
      </c>
      <c r="AK13783" s="114">
        <v>97.966781616210895</v>
      </c>
      <c r="AM13783" s="104"/>
      <c r="AN13783" s="104"/>
      <c r="AO13783" s="104"/>
      <c r="AP13783" s="104"/>
    </row>
    <row r="13784" spans="32:42" ht="18">
      <c r="AF13784" s="123" t="s">
        <v>11018</v>
      </c>
      <c r="AG13784" s="96" t="s">
        <v>11019</v>
      </c>
      <c r="AH13784" s="96" t="s">
        <v>11128</v>
      </c>
      <c r="AI13784" s="97">
        <v>206216</v>
      </c>
      <c r="AJ13784" s="114">
        <v>23.285280227661101</v>
      </c>
      <c r="AK13784" s="114">
        <v>97.953033447265597</v>
      </c>
      <c r="AM13784" s="104"/>
      <c r="AN13784" s="104"/>
      <c r="AO13784" s="104"/>
      <c r="AP13784" s="104"/>
    </row>
    <row r="13785" spans="32:42" ht="18">
      <c r="AF13785" s="123" t="s">
        <v>11018</v>
      </c>
      <c r="AG13785" s="96" t="s">
        <v>11019</v>
      </c>
      <c r="AH13785" s="96" t="s">
        <v>11018</v>
      </c>
      <c r="AI13785" s="97">
        <v>206215</v>
      </c>
      <c r="AJ13785" s="114">
        <v>23.2754096984863</v>
      </c>
      <c r="AK13785" s="114">
        <v>97.949111938476605</v>
      </c>
      <c r="AM13785" s="104"/>
      <c r="AN13785" s="104"/>
      <c r="AO13785" s="104"/>
      <c r="AP13785" s="104"/>
    </row>
    <row r="13786" spans="32:42" ht="18">
      <c r="AF13786" s="123" t="s">
        <v>11018</v>
      </c>
      <c r="AG13786" s="96" t="s">
        <v>11019</v>
      </c>
      <c r="AH13786" s="96" t="s">
        <v>17540</v>
      </c>
      <c r="AI13786" s="97">
        <v>206221</v>
      </c>
      <c r="AJ13786" s="114">
        <v>23.2606201171875</v>
      </c>
      <c r="AK13786" s="114">
        <v>97.946151733398395</v>
      </c>
      <c r="AM13786" s="104"/>
      <c r="AN13786" s="104"/>
      <c r="AO13786" s="104"/>
      <c r="AP13786" s="104"/>
    </row>
    <row r="13787" spans="32:42" ht="18">
      <c r="AF13787" s="123" t="s">
        <v>11020</v>
      </c>
      <c r="AG13787" s="96" t="s">
        <v>11021</v>
      </c>
      <c r="AH13787" s="96" t="s">
        <v>11020</v>
      </c>
      <c r="AI13787" s="97">
        <v>206222</v>
      </c>
      <c r="AJ13787" s="114">
        <v>23.281059265136701</v>
      </c>
      <c r="AK13787" s="114">
        <v>97.934440612792997</v>
      </c>
      <c r="AM13787" s="104"/>
      <c r="AN13787" s="104"/>
      <c r="AO13787" s="104"/>
      <c r="AP13787" s="104"/>
    </row>
    <row r="13788" spans="32:42" ht="18">
      <c r="AF13788" s="123" t="s">
        <v>11020</v>
      </c>
      <c r="AG13788" s="96" t="s">
        <v>11021</v>
      </c>
      <c r="AH13788" s="96" t="s">
        <v>17541</v>
      </c>
      <c r="AI13788" s="97">
        <v>206223</v>
      </c>
      <c r="AJ13788" s="114">
        <v>23.2830505371094</v>
      </c>
      <c r="AK13788" s="114">
        <v>97.920539855957003</v>
      </c>
      <c r="AM13788" s="104"/>
      <c r="AN13788" s="104"/>
      <c r="AO13788" s="104"/>
      <c r="AP13788" s="104"/>
    </row>
    <row r="13789" spans="32:42" ht="18">
      <c r="AF13789" s="123" t="s">
        <v>11020</v>
      </c>
      <c r="AG13789" s="96" t="s">
        <v>11021</v>
      </c>
      <c r="AH13789" s="96" t="s">
        <v>17542</v>
      </c>
      <c r="AI13789" s="97">
        <v>206224</v>
      </c>
      <c r="AJ13789" s="114"/>
      <c r="AK13789" s="114"/>
      <c r="AM13789" s="104"/>
      <c r="AN13789" s="104"/>
      <c r="AO13789" s="104"/>
      <c r="AP13789" s="104"/>
    </row>
    <row r="13790" spans="32:42" ht="18">
      <c r="AF13790" s="123" t="s">
        <v>11020</v>
      </c>
      <c r="AG13790" s="96" t="s">
        <v>11021</v>
      </c>
      <c r="AH13790" s="96" t="s">
        <v>11686</v>
      </c>
      <c r="AI13790" s="97">
        <v>206225</v>
      </c>
      <c r="AJ13790" s="114">
        <v>23.276720046997099</v>
      </c>
      <c r="AK13790" s="114">
        <v>97.885536193847699</v>
      </c>
      <c r="AM13790" s="104"/>
      <c r="AN13790" s="104"/>
      <c r="AO13790" s="104"/>
      <c r="AP13790" s="104"/>
    </row>
    <row r="13791" spans="32:42" ht="18">
      <c r="AF13791" s="123" t="s">
        <v>11020</v>
      </c>
      <c r="AG13791" s="96" t="s">
        <v>11021</v>
      </c>
      <c r="AH13791" s="96" t="s">
        <v>17013</v>
      </c>
      <c r="AI13791" s="97">
        <v>206226</v>
      </c>
      <c r="AJ13791" s="114">
        <v>23.287330627441399</v>
      </c>
      <c r="AK13791" s="114">
        <v>97.908889770507798</v>
      </c>
      <c r="AM13791" s="104"/>
      <c r="AN13791" s="104"/>
      <c r="AO13791" s="104"/>
      <c r="AP13791" s="104"/>
    </row>
    <row r="13792" spans="32:42" ht="18">
      <c r="AF13792" s="123" t="s">
        <v>11022</v>
      </c>
      <c r="AG13792" s="96" t="s">
        <v>11023</v>
      </c>
      <c r="AH13792" s="96" t="s">
        <v>11543</v>
      </c>
      <c r="AI13792" s="97">
        <v>206230</v>
      </c>
      <c r="AJ13792" s="114">
        <v>23.233140945434599</v>
      </c>
      <c r="AK13792" s="114">
        <v>97.909309387207003</v>
      </c>
      <c r="AM13792" s="104"/>
      <c r="AN13792" s="104"/>
      <c r="AO13792" s="104"/>
      <c r="AP13792" s="104"/>
    </row>
    <row r="13793" spans="32:42" ht="18">
      <c r="AF13793" s="123" t="s">
        <v>11022</v>
      </c>
      <c r="AG13793" s="96" t="s">
        <v>11023</v>
      </c>
      <c r="AH13793" s="96" t="s">
        <v>15495</v>
      </c>
      <c r="AI13793" s="97">
        <v>206231</v>
      </c>
      <c r="AJ13793" s="114">
        <v>23.246910095214801</v>
      </c>
      <c r="AK13793" s="114">
        <v>97.928787231445298</v>
      </c>
      <c r="AM13793" s="104"/>
      <c r="AN13793" s="104"/>
      <c r="AO13793" s="104"/>
      <c r="AP13793" s="104"/>
    </row>
    <row r="13794" spans="32:42" ht="18">
      <c r="AF13794" s="123" t="s">
        <v>11022</v>
      </c>
      <c r="AG13794" s="96" t="s">
        <v>11023</v>
      </c>
      <c r="AH13794" s="96" t="s">
        <v>17543</v>
      </c>
      <c r="AI13794" s="97">
        <v>206232</v>
      </c>
      <c r="AJ13794" s="114">
        <v>23.2335605621338</v>
      </c>
      <c r="AK13794" s="114">
        <v>97.932609558105497</v>
      </c>
      <c r="AM13794" s="104"/>
      <c r="AN13794" s="104"/>
      <c r="AO13794" s="104"/>
      <c r="AP13794" s="104"/>
    </row>
    <row r="13795" spans="32:42" ht="18">
      <c r="AF13795" s="123" t="s">
        <v>11022</v>
      </c>
      <c r="AG13795" s="96" t="s">
        <v>11023</v>
      </c>
      <c r="AH13795" s="96" t="s">
        <v>17544</v>
      </c>
      <c r="AI13795" s="97">
        <v>206233</v>
      </c>
      <c r="AJ13795" s="114">
        <v>23.218559265136701</v>
      </c>
      <c r="AK13795" s="114">
        <v>97.919860839843807</v>
      </c>
      <c r="AM13795" s="104"/>
      <c r="AN13795" s="104"/>
      <c r="AO13795" s="104"/>
      <c r="AP13795" s="104"/>
    </row>
    <row r="13796" spans="32:42" ht="18">
      <c r="AF13796" s="123" t="s">
        <v>11022</v>
      </c>
      <c r="AG13796" s="96" t="s">
        <v>11023</v>
      </c>
      <c r="AH13796" s="96" t="s">
        <v>12173</v>
      </c>
      <c r="AI13796" s="97">
        <v>206228</v>
      </c>
      <c r="AJ13796" s="114">
        <v>23.222009658813501</v>
      </c>
      <c r="AK13796" s="114">
        <v>97.903411865234403</v>
      </c>
      <c r="AM13796" s="104"/>
      <c r="AN13796" s="104"/>
      <c r="AO13796" s="104"/>
      <c r="AP13796" s="104"/>
    </row>
    <row r="13797" spans="32:42" ht="18">
      <c r="AF13797" s="123" t="s">
        <v>11022</v>
      </c>
      <c r="AG13797" s="96" t="s">
        <v>11023</v>
      </c>
      <c r="AH13797" s="96" t="s">
        <v>16554</v>
      </c>
      <c r="AI13797" s="97">
        <v>206227</v>
      </c>
      <c r="AJ13797" s="114">
        <v>23.2382507324219</v>
      </c>
      <c r="AK13797" s="114">
        <v>97.913368225097699</v>
      </c>
      <c r="AM13797" s="104"/>
      <c r="AN13797" s="104"/>
      <c r="AO13797" s="104"/>
      <c r="AP13797" s="104"/>
    </row>
    <row r="13798" spans="32:42" ht="18">
      <c r="AF13798" s="123" t="s">
        <v>11022</v>
      </c>
      <c r="AG13798" s="96" t="s">
        <v>11023</v>
      </c>
      <c r="AH13798" s="96" t="s">
        <v>10873</v>
      </c>
      <c r="AI13798" s="97">
        <v>206229</v>
      </c>
      <c r="AJ13798" s="114"/>
      <c r="AK13798" s="114"/>
      <c r="AM13798" s="104"/>
      <c r="AN13798" s="104"/>
      <c r="AO13798" s="104"/>
      <c r="AP13798" s="104"/>
    </row>
    <row r="13799" spans="32:42" ht="18">
      <c r="AF13799" s="123" t="s">
        <v>11024</v>
      </c>
      <c r="AG13799" s="96" t="s">
        <v>11025</v>
      </c>
      <c r="AH13799" s="96" t="s">
        <v>17074</v>
      </c>
      <c r="AI13799" s="97">
        <v>206237</v>
      </c>
      <c r="AJ13799" s="114">
        <v>23.2805500030518</v>
      </c>
      <c r="AK13799" s="114">
        <v>97.977203369140597</v>
      </c>
      <c r="AM13799" s="104"/>
      <c r="AN13799" s="104"/>
      <c r="AO13799" s="104"/>
      <c r="AP13799" s="104"/>
    </row>
    <row r="13800" spans="32:42" ht="18">
      <c r="AF13800" s="123" t="s">
        <v>11024</v>
      </c>
      <c r="AG13800" s="96" t="s">
        <v>11025</v>
      </c>
      <c r="AH13800" s="96" t="s">
        <v>11024</v>
      </c>
      <c r="AI13800" s="97">
        <v>206234</v>
      </c>
      <c r="AJ13800" s="114">
        <v>23.278810501098601</v>
      </c>
      <c r="AK13800" s="114">
        <v>97.973747253417997</v>
      </c>
      <c r="AM13800" s="104"/>
      <c r="AN13800" s="104"/>
      <c r="AO13800" s="104"/>
      <c r="AP13800" s="104"/>
    </row>
    <row r="13801" spans="32:42" ht="18">
      <c r="AF13801" s="123" t="s">
        <v>11024</v>
      </c>
      <c r="AG13801" s="96" t="s">
        <v>11025</v>
      </c>
      <c r="AH13801" s="96" t="s">
        <v>10887</v>
      </c>
      <c r="AI13801" s="97">
        <v>206235</v>
      </c>
      <c r="AJ13801" s="114"/>
      <c r="AK13801" s="114"/>
      <c r="AM13801" s="104"/>
      <c r="AN13801" s="104"/>
      <c r="AO13801" s="104"/>
      <c r="AP13801" s="104"/>
    </row>
    <row r="13802" spans="32:42" ht="18">
      <c r="AF13802" s="123" t="s">
        <v>11024</v>
      </c>
      <c r="AG13802" s="96" t="s">
        <v>11025</v>
      </c>
      <c r="AH13802" s="96" t="s">
        <v>10990</v>
      </c>
      <c r="AI13802" s="97">
        <v>206236</v>
      </c>
      <c r="AJ13802" s="114"/>
      <c r="AK13802" s="114"/>
      <c r="AM13802" s="104"/>
      <c r="AN13802" s="104"/>
      <c r="AO13802" s="104"/>
      <c r="AP13802" s="104"/>
    </row>
    <row r="13803" spans="32:42" ht="18">
      <c r="AF13803" s="123" t="s">
        <v>10708</v>
      </c>
      <c r="AG13803" s="96" t="s">
        <v>11026</v>
      </c>
      <c r="AH13803" s="96" t="s">
        <v>17545</v>
      </c>
      <c r="AI13803" s="97">
        <v>206243</v>
      </c>
      <c r="AJ13803" s="114"/>
      <c r="AK13803" s="114"/>
      <c r="AM13803" s="104"/>
      <c r="AN13803" s="104"/>
      <c r="AO13803" s="104"/>
      <c r="AP13803" s="104"/>
    </row>
    <row r="13804" spans="32:42" ht="18">
      <c r="AF13804" s="123" t="s">
        <v>10708</v>
      </c>
      <c r="AG13804" s="96" t="s">
        <v>11026</v>
      </c>
      <c r="AH13804" s="96" t="s">
        <v>15681</v>
      </c>
      <c r="AI13804" s="97">
        <v>206242</v>
      </c>
      <c r="AJ13804" s="114"/>
      <c r="AK13804" s="114"/>
      <c r="AM13804" s="104"/>
      <c r="AN13804" s="104"/>
      <c r="AO13804" s="104"/>
      <c r="AP13804" s="104"/>
    </row>
    <row r="13805" spans="32:42" ht="18">
      <c r="AF13805" s="123" t="s">
        <v>10708</v>
      </c>
      <c r="AG13805" s="96" t="s">
        <v>11026</v>
      </c>
      <c r="AH13805" s="96" t="s">
        <v>12316</v>
      </c>
      <c r="AI13805" s="97">
        <v>206241</v>
      </c>
      <c r="AJ13805" s="114">
        <v>23.224532549999999</v>
      </c>
      <c r="AK13805" s="114">
        <v>97.830510230000002</v>
      </c>
      <c r="AM13805" s="104"/>
      <c r="AN13805" s="104"/>
      <c r="AO13805" s="104"/>
      <c r="AP13805" s="104"/>
    </row>
    <row r="13806" spans="32:42" ht="18">
      <c r="AF13806" s="123" t="s">
        <v>10708</v>
      </c>
      <c r="AG13806" s="96" t="s">
        <v>11026</v>
      </c>
      <c r="AH13806" s="96" t="s">
        <v>17546</v>
      </c>
      <c r="AI13806" s="97">
        <v>206240</v>
      </c>
      <c r="AJ13806" s="114">
        <v>23.2182</v>
      </c>
      <c r="AK13806" s="114">
        <v>97.919659999999993</v>
      </c>
      <c r="AM13806" s="104"/>
      <c r="AN13806" s="104"/>
      <c r="AO13806" s="104"/>
      <c r="AP13806" s="104"/>
    </row>
    <row r="13807" spans="32:42" ht="18">
      <c r="AF13807" s="123" t="s">
        <v>10708</v>
      </c>
      <c r="AG13807" s="96" t="s">
        <v>11026</v>
      </c>
      <c r="AH13807" s="96" t="s">
        <v>10708</v>
      </c>
      <c r="AI13807" s="97">
        <v>206238</v>
      </c>
      <c r="AJ13807" s="114"/>
      <c r="AK13807" s="114"/>
      <c r="AM13807" s="104"/>
      <c r="AN13807" s="104"/>
      <c r="AO13807" s="104"/>
      <c r="AP13807" s="104"/>
    </row>
    <row r="13808" spans="32:42" ht="18">
      <c r="AF13808" s="123" t="s">
        <v>10708</v>
      </c>
      <c r="AG13808" s="96" t="s">
        <v>11026</v>
      </c>
      <c r="AH13808" s="96" t="s">
        <v>17547</v>
      </c>
      <c r="AI13808" s="97">
        <v>206239</v>
      </c>
      <c r="AJ13808" s="114"/>
      <c r="AK13808" s="114"/>
      <c r="AM13808" s="104"/>
      <c r="AN13808" s="104"/>
      <c r="AO13808" s="104"/>
      <c r="AP13808" s="104"/>
    </row>
    <row r="13809" spans="32:42" ht="18">
      <c r="AF13809" s="123" t="s">
        <v>11027</v>
      </c>
      <c r="AG13809" s="96" t="s">
        <v>11028</v>
      </c>
      <c r="AH13809" s="96" t="s">
        <v>11071</v>
      </c>
      <c r="AI13809" s="97">
        <v>206247</v>
      </c>
      <c r="AJ13809" s="114">
        <v>23.212129592895501</v>
      </c>
      <c r="AK13809" s="114">
        <v>97.960136413574205</v>
      </c>
      <c r="AM13809" s="104"/>
      <c r="AN13809" s="104"/>
      <c r="AO13809" s="104"/>
      <c r="AP13809" s="104"/>
    </row>
    <row r="13810" spans="32:42" ht="18">
      <c r="AF13810" s="123" t="s">
        <v>11027</v>
      </c>
      <c r="AG13810" s="96" t="s">
        <v>11028</v>
      </c>
      <c r="AH13810" s="96" t="s">
        <v>15686</v>
      </c>
      <c r="AI13810" s="97">
        <v>206250</v>
      </c>
      <c r="AJ13810" s="114"/>
      <c r="AK13810" s="114"/>
      <c r="AM13810" s="104"/>
      <c r="AN13810" s="104"/>
      <c r="AO13810" s="104"/>
      <c r="AP13810" s="104"/>
    </row>
    <row r="13811" spans="32:42" ht="18">
      <c r="AF13811" s="123" t="s">
        <v>11027</v>
      </c>
      <c r="AG13811" s="96" t="s">
        <v>11028</v>
      </c>
      <c r="AH13811" s="96" t="s">
        <v>17548</v>
      </c>
      <c r="AI13811" s="97">
        <v>206248</v>
      </c>
      <c r="AJ13811" s="114">
        <v>23.188859939575199</v>
      </c>
      <c r="AK13811" s="114">
        <v>97.936500549316406</v>
      </c>
      <c r="AM13811" s="104"/>
      <c r="AN13811" s="104"/>
      <c r="AO13811" s="104"/>
      <c r="AP13811" s="104"/>
    </row>
    <row r="13812" spans="32:42" ht="18">
      <c r="AF13812" s="123" t="s">
        <v>11027</v>
      </c>
      <c r="AG13812" s="96" t="s">
        <v>11028</v>
      </c>
      <c r="AH13812" s="96" t="s">
        <v>10979</v>
      </c>
      <c r="AI13812" s="97">
        <v>206245</v>
      </c>
      <c r="AJ13812" s="114">
        <v>23.193250656127901</v>
      </c>
      <c r="AK13812" s="114">
        <v>97.922576904296903</v>
      </c>
      <c r="AM13812" s="104"/>
      <c r="AN13812" s="104"/>
      <c r="AO13812" s="104"/>
      <c r="AP13812" s="104"/>
    </row>
    <row r="13813" spans="32:42" ht="18">
      <c r="AF13813" s="123" t="s">
        <v>11027</v>
      </c>
      <c r="AG13813" s="96" t="s">
        <v>11028</v>
      </c>
      <c r="AH13813" s="96" t="s">
        <v>11027</v>
      </c>
      <c r="AI13813" s="97">
        <v>206244</v>
      </c>
      <c r="AJ13813" s="114">
        <v>23.206800460815401</v>
      </c>
      <c r="AK13813" s="114">
        <v>97.949279785156307</v>
      </c>
      <c r="AM13813" s="104"/>
      <c r="AN13813" s="104"/>
      <c r="AO13813" s="104"/>
      <c r="AP13813" s="104"/>
    </row>
    <row r="13814" spans="32:42" ht="18">
      <c r="AF13814" s="123" t="s">
        <v>11027</v>
      </c>
      <c r="AG13814" s="96" t="s">
        <v>11028</v>
      </c>
      <c r="AH13814" s="96" t="s">
        <v>16775</v>
      </c>
      <c r="AI13814" s="97">
        <v>206249</v>
      </c>
      <c r="AJ13814" s="114">
        <v>23.207450866699201</v>
      </c>
      <c r="AK13814" s="114">
        <v>97.9359130859375</v>
      </c>
      <c r="AM13814" s="104"/>
      <c r="AN13814" s="104"/>
      <c r="AO13814" s="104"/>
      <c r="AP13814" s="104"/>
    </row>
    <row r="13815" spans="32:42" ht="18">
      <c r="AF13815" s="123" t="s">
        <v>11027</v>
      </c>
      <c r="AG13815" s="96" t="s">
        <v>11028</v>
      </c>
      <c r="AH13815" s="96" t="s">
        <v>16337</v>
      </c>
      <c r="AI13815" s="97">
        <v>206246</v>
      </c>
      <c r="AJ13815" s="114">
        <v>23.203830718994102</v>
      </c>
      <c r="AK13815" s="114">
        <v>97.928321838378906</v>
      </c>
      <c r="AM13815" s="104"/>
      <c r="AN13815" s="104"/>
      <c r="AO13815" s="104"/>
      <c r="AP13815" s="104"/>
    </row>
    <row r="13816" spans="32:42" ht="18">
      <c r="AF13816" s="123" t="s">
        <v>11029</v>
      </c>
      <c r="AG13816" s="96" t="s">
        <v>11030</v>
      </c>
      <c r="AH13816" s="96" t="s">
        <v>17265</v>
      </c>
      <c r="AI13816" s="97">
        <v>206256</v>
      </c>
      <c r="AJ13816" s="114">
        <v>23.147706540000001</v>
      </c>
      <c r="AK13816" s="114">
        <v>97.855464749999996</v>
      </c>
      <c r="AM13816" s="104"/>
      <c r="AN13816" s="104"/>
      <c r="AO13816" s="104"/>
      <c r="AP13816" s="104"/>
    </row>
    <row r="13817" spans="32:42" ht="18">
      <c r="AF13817" s="123" t="s">
        <v>11029</v>
      </c>
      <c r="AG13817" s="96" t="s">
        <v>11030</v>
      </c>
      <c r="AH13817" s="96" t="s">
        <v>10979</v>
      </c>
      <c r="AI13817" s="97">
        <v>206260</v>
      </c>
      <c r="AJ13817" s="114"/>
      <c r="AK13817" s="114"/>
      <c r="AM13817" s="104"/>
      <c r="AN13817" s="104"/>
      <c r="AO13817" s="104"/>
      <c r="AP13817" s="104"/>
    </row>
    <row r="13818" spans="32:42" ht="18">
      <c r="AF13818" s="123" t="s">
        <v>11029</v>
      </c>
      <c r="AG13818" s="96" t="s">
        <v>11030</v>
      </c>
      <c r="AH13818" s="96" t="s">
        <v>11626</v>
      </c>
      <c r="AI13818" s="97">
        <v>206259</v>
      </c>
      <c r="AJ13818" s="114"/>
      <c r="AK13818" s="114"/>
      <c r="AM13818" s="104"/>
      <c r="AN13818" s="104"/>
      <c r="AO13818" s="104"/>
      <c r="AP13818" s="104"/>
    </row>
    <row r="13819" spans="32:42" ht="18">
      <c r="AF13819" s="123" t="s">
        <v>11029</v>
      </c>
      <c r="AG13819" s="96" t="s">
        <v>11030</v>
      </c>
      <c r="AH13819" s="96" t="s">
        <v>17549</v>
      </c>
      <c r="AI13819" s="97">
        <v>206257</v>
      </c>
      <c r="AJ13819" s="114"/>
      <c r="AK13819" s="114"/>
      <c r="AM13819" s="104"/>
      <c r="AN13819" s="104"/>
      <c r="AO13819" s="104"/>
      <c r="AP13819" s="104"/>
    </row>
    <row r="13820" spans="32:42" ht="18">
      <c r="AF13820" s="123" t="s">
        <v>11029</v>
      </c>
      <c r="AG13820" s="96" t="s">
        <v>11030</v>
      </c>
      <c r="AH13820" s="96" t="s">
        <v>10095</v>
      </c>
      <c r="AI13820" s="97">
        <v>206255</v>
      </c>
      <c r="AJ13820" s="114"/>
      <c r="AK13820" s="114"/>
      <c r="AM13820" s="104"/>
      <c r="AN13820" s="104"/>
      <c r="AO13820" s="104"/>
      <c r="AP13820" s="104"/>
    </row>
    <row r="13821" spans="32:42" ht="18">
      <c r="AF13821" s="123" t="s">
        <v>11029</v>
      </c>
      <c r="AG13821" s="96" t="s">
        <v>11030</v>
      </c>
      <c r="AH13821" s="96" t="s">
        <v>17550</v>
      </c>
      <c r="AI13821" s="97">
        <v>206254</v>
      </c>
      <c r="AJ13821" s="114"/>
      <c r="AK13821" s="114"/>
      <c r="AM13821" s="104"/>
      <c r="AN13821" s="104"/>
      <c r="AO13821" s="104"/>
      <c r="AP13821" s="104"/>
    </row>
    <row r="13822" spans="32:42" ht="18">
      <c r="AF13822" s="123" t="s">
        <v>11029</v>
      </c>
      <c r="AG13822" s="96" t="s">
        <v>11030</v>
      </c>
      <c r="AH13822" s="96" t="s">
        <v>11537</v>
      </c>
      <c r="AI13822" s="97">
        <v>206253</v>
      </c>
      <c r="AJ13822" s="114"/>
      <c r="AK13822" s="114"/>
      <c r="AM13822" s="104"/>
      <c r="AN13822" s="104"/>
      <c r="AO13822" s="104"/>
      <c r="AP13822" s="104"/>
    </row>
    <row r="13823" spans="32:42" ht="18">
      <c r="AF13823" s="123" t="s">
        <v>11029</v>
      </c>
      <c r="AG13823" s="96" t="s">
        <v>11030</v>
      </c>
      <c r="AH13823" s="96" t="s">
        <v>17551</v>
      </c>
      <c r="AI13823" s="97">
        <v>206252</v>
      </c>
      <c r="AJ13823" s="114"/>
      <c r="AK13823" s="114"/>
      <c r="AM13823" s="104"/>
      <c r="AN13823" s="104"/>
      <c r="AO13823" s="104"/>
      <c r="AP13823" s="104"/>
    </row>
    <row r="13824" spans="32:42" ht="18">
      <c r="AF13824" s="123" t="s">
        <v>11029</v>
      </c>
      <c r="AG13824" s="96" t="s">
        <v>11030</v>
      </c>
      <c r="AH13824" s="96" t="s">
        <v>11029</v>
      </c>
      <c r="AI13824" s="97">
        <v>206251</v>
      </c>
      <c r="AJ13824" s="114"/>
      <c r="AK13824" s="114"/>
      <c r="AM13824" s="104"/>
      <c r="AN13824" s="104"/>
      <c r="AO13824" s="104"/>
      <c r="AP13824" s="104"/>
    </row>
    <row r="13825" spans="32:42" ht="18">
      <c r="AF13825" s="123" t="s">
        <v>11029</v>
      </c>
      <c r="AG13825" s="96" t="s">
        <v>11030</v>
      </c>
      <c r="AH13825" s="96" t="s">
        <v>17552</v>
      </c>
      <c r="AI13825" s="97">
        <v>206258</v>
      </c>
      <c r="AJ13825" s="114"/>
      <c r="AK13825" s="114"/>
      <c r="AM13825" s="104"/>
      <c r="AN13825" s="104"/>
      <c r="AO13825" s="104"/>
      <c r="AP13825" s="104"/>
    </row>
    <row r="13826" spans="32:42" ht="18">
      <c r="AF13826" s="123" t="s">
        <v>11031</v>
      </c>
      <c r="AG13826" s="96" t="s">
        <v>11032</v>
      </c>
      <c r="AH13826" s="96" t="s">
        <v>15663</v>
      </c>
      <c r="AI13826" s="97">
        <v>206268</v>
      </c>
      <c r="AJ13826" s="114"/>
      <c r="AK13826" s="114"/>
      <c r="AM13826" s="104"/>
      <c r="AN13826" s="104"/>
      <c r="AO13826" s="104"/>
      <c r="AP13826" s="104"/>
    </row>
    <row r="13827" spans="32:42" ht="18">
      <c r="AF13827" s="123" t="s">
        <v>11031</v>
      </c>
      <c r="AG13827" s="96" t="s">
        <v>11032</v>
      </c>
      <c r="AH13827" s="96" t="s">
        <v>17553</v>
      </c>
      <c r="AI13827" s="97">
        <v>206264</v>
      </c>
      <c r="AJ13827" s="114"/>
      <c r="AK13827" s="114"/>
      <c r="AM13827" s="104"/>
      <c r="AN13827" s="104"/>
      <c r="AO13827" s="104"/>
      <c r="AP13827" s="104"/>
    </row>
    <row r="13828" spans="32:42" ht="18">
      <c r="AF13828" s="123" t="s">
        <v>11031</v>
      </c>
      <c r="AG13828" s="96" t="s">
        <v>11032</v>
      </c>
      <c r="AH13828" s="96" t="s">
        <v>17554</v>
      </c>
      <c r="AI13828" s="97">
        <v>206272</v>
      </c>
      <c r="AJ13828" s="114"/>
      <c r="AK13828" s="114"/>
      <c r="AM13828" s="104"/>
      <c r="AN13828" s="104"/>
      <c r="AO13828" s="104"/>
      <c r="AP13828" s="104"/>
    </row>
    <row r="13829" spans="32:42" ht="18">
      <c r="AF13829" s="123" t="s">
        <v>11031</v>
      </c>
      <c r="AG13829" s="96" t="s">
        <v>11032</v>
      </c>
      <c r="AH13829" s="96" t="s">
        <v>17555</v>
      </c>
      <c r="AI13829" s="97">
        <v>206271</v>
      </c>
      <c r="AJ13829" s="114">
        <v>23.208770000000001</v>
      </c>
      <c r="AK13829" s="114">
        <v>98.066969999999998</v>
      </c>
      <c r="AM13829" s="104"/>
      <c r="AN13829" s="104"/>
      <c r="AO13829" s="104"/>
      <c r="AP13829" s="104"/>
    </row>
    <row r="13830" spans="32:42" ht="18">
      <c r="AF13830" s="123" t="s">
        <v>11031</v>
      </c>
      <c r="AG13830" s="96" t="s">
        <v>11032</v>
      </c>
      <c r="AH13830" s="96" t="s">
        <v>17556</v>
      </c>
      <c r="AI13830" s="97">
        <v>206270</v>
      </c>
      <c r="AJ13830" s="114"/>
      <c r="AK13830" s="114"/>
      <c r="AM13830" s="104"/>
      <c r="AN13830" s="104"/>
      <c r="AO13830" s="104"/>
      <c r="AP13830" s="104"/>
    </row>
    <row r="13831" spans="32:42" ht="18">
      <c r="AF13831" s="123" t="s">
        <v>11031</v>
      </c>
      <c r="AG13831" s="96" t="s">
        <v>11032</v>
      </c>
      <c r="AH13831" s="96" t="s">
        <v>11626</v>
      </c>
      <c r="AI13831" s="97">
        <v>206269</v>
      </c>
      <c r="AJ13831" s="114"/>
      <c r="AK13831" s="114"/>
      <c r="AM13831" s="104"/>
      <c r="AN13831" s="104"/>
      <c r="AO13831" s="104"/>
      <c r="AP13831" s="104"/>
    </row>
    <row r="13832" spans="32:42" ht="18">
      <c r="AF13832" s="123" t="s">
        <v>11031</v>
      </c>
      <c r="AG13832" s="96" t="s">
        <v>11032</v>
      </c>
      <c r="AH13832" s="96" t="s">
        <v>11031</v>
      </c>
      <c r="AI13832" s="97">
        <v>206261</v>
      </c>
      <c r="AJ13832" s="114">
        <v>23.2387294769287</v>
      </c>
      <c r="AK13832" s="114">
        <v>98.011436462402301</v>
      </c>
      <c r="AM13832" s="104"/>
      <c r="AN13832" s="104"/>
      <c r="AO13832" s="104"/>
      <c r="AP13832" s="104"/>
    </row>
    <row r="13833" spans="32:42" ht="18">
      <c r="AF13833" s="123" t="s">
        <v>11031</v>
      </c>
      <c r="AG13833" s="96" t="s">
        <v>11032</v>
      </c>
      <c r="AH13833" s="96" t="s">
        <v>11732</v>
      </c>
      <c r="AI13833" s="97">
        <v>206265</v>
      </c>
      <c r="AJ13833" s="114"/>
      <c r="AK13833" s="114"/>
      <c r="AM13833" s="104"/>
      <c r="AN13833" s="104"/>
      <c r="AO13833" s="104"/>
      <c r="AP13833" s="104"/>
    </row>
    <row r="13834" spans="32:42" ht="18">
      <c r="AF13834" s="123" t="s">
        <v>11031</v>
      </c>
      <c r="AG13834" s="96" t="s">
        <v>11032</v>
      </c>
      <c r="AH13834" s="96" t="s">
        <v>17557</v>
      </c>
      <c r="AI13834" s="97">
        <v>206267</v>
      </c>
      <c r="AJ13834" s="114"/>
      <c r="AK13834" s="114"/>
      <c r="AM13834" s="104"/>
      <c r="AN13834" s="104"/>
      <c r="AO13834" s="104"/>
      <c r="AP13834" s="104"/>
    </row>
    <row r="13835" spans="32:42" ht="18">
      <c r="AF13835" s="123" t="s">
        <v>11031</v>
      </c>
      <c r="AG13835" s="96" t="s">
        <v>11032</v>
      </c>
      <c r="AH13835" s="96" t="s">
        <v>17558</v>
      </c>
      <c r="AI13835" s="97">
        <v>206263</v>
      </c>
      <c r="AJ13835" s="114">
        <v>23.248619079589801</v>
      </c>
      <c r="AK13835" s="114">
        <v>98.002250671386705</v>
      </c>
      <c r="AM13835" s="104"/>
      <c r="AN13835" s="104"/>
      <c r="AO13835" s="104"/>
      <c r="AP13835" s="104"/>
    </row>
    <row r="13836" spans="32:42" ht="18">
      <c r="AF13836" s="123" t="s">
        <v>11031</v>
      </c>
      <c r="AG13836" s="96" t="s">
        <v>11032</v>
      </c>
      <c r="AH13836" s="96" t="s">
        <v>12532</v>
      </c>
      <c r="AI13836" s="97">
        <v>206262</v>
      </c>
      <c r="AJ13836" s="114"/>
      <c r="AK13836" s="114"/>
      <c r="AM13836" s="104"/>
      <c r="AN13836" s="104"/>
      <c r="AO13836" s="104"/>
      <c r="AP13836" s="104"/>
    </row>
    <row r="13837" spans="32:42" ht="18">
      <c r="AF13837" s="123" t="s">
        <v>11031</v>
      </c>
      <c r="AG13837" s="96" t="s">
        <v>11032</v>
      </c>
      <c r="AH13837" s="96" t="s">
        <v>11123</v>
      </c>
      <c r="AI13837" s="97">
        <v>206266</v>
      </c>
      <c r="AJ13837" s="114"/>
      <c r="AK13837" s="114"/>
      <c r="AM13837" s="104"/>
      <c r="AN13837" s="104"/>
      <c r="AO13837" s="104"/>
      <c r="AP13837" s="104"/>
    </row>
    <row r="13838" spans="32:42" ht="18">
      <c r="AF13838" s="123" t="s">
        <v>10342</v>
      </c>
      <c r="AG13838" s="96" t="s">
        <v>11033</v>
      </c>
      <c r="AH13838" s="96" t="s">
        <v>17559</v>
      </c>
      <c r="AI13838" s="97">
        <v>206275</v>
      </c>
      <c r="AJ13838" s="114">
        <v>23.181819915771499</v>
      </c>
      <c r="AK13838" s="114">
        <v>97.877746582031307</v>
      </c>
      <c r="AM13838" s="104"/>
      <c r="AN13838" s="104"/>
      <c r="AO13838" s="104"/>
      <c r="AP13838" s="104"/>
    </row>
    <row r="13839" spans="32:42" ht="18">
      <c r="AF13839" s="123" t="s">
        <v>10342</v>
      </c>
      <c r="AG13839" s="96" t="s">
        <v>11033</v>
      </c>
      <c r="AH13839" s="96" t="s">
        <v>17485</v>
      </c>
      <c r="AI13839" s="97">
        <v>206280</v>
      </c>
      <c r="AJ13839" s="114"/>
      <c r="AK13839" s="114"/>
      <c r="AM13839" s="104"/>
      <c r="AN13839" s="104"/>
      <c r="AO13839" s="104"/>
      <c r="AP13839" s="104"/>
    </row>
    <row r="13840" spans="32:42" ht="18">
      <c r="AF13840" s="123" t="s">
        <v>10342</v>
      </c>
      <c r="AG13840" s="96" t="s">
        <v>11033</v>
      </c>
      <c r="AH13840" s="96" t="s">
        <v>16188</v>
      </c>
      <c r="AI13840" s="97">
        <v>206279</v>
      </c>
      <c r="AJ13840" s="114">
        <v>23.149959564208999</v>
      </c>
      <c r="AK13840" s="114">
        <v>97.917129516601605</v>
      </c>
      <c r="AM13840" s="104"/>
      <c r="AN13840" s="104"/>
      <c r="AO13840" s="104"/>
      <c r="AP13840" s="104"/>
    </row>
    <row r="13841" spans="32:42" ht="18">
      <c r="AF13841" s="123" t="s">
        <v>10342</v>
      </c>
      <c r="AG13841" s="96" t="s">
        <v>11033</v>
      </c>
      <c r="AH13841" s="96" t="s">
        <v>17560</v>
      </c>
      <c r="AI13841" s="97">
        <v>206278</v>
      </c>
      <c r="AJ13841" s="114">
        <v>23.1686191558838</v>
      </c>
      <c r="AK13841" s="114">
        <v>97.870857238769503</v>
      </c>
      <c r="AM13841" s="104"/>
      <c r="AN13841" s="104"/>
      <c r="AO13841" s="104"/>
      <c r="AP13841" s="104"/>
    </row>
    <row r="13842" spans="32:42" ht="18">
      <c r="AF13842" s="123" t="s">
        <v>10342</v>
      </c>
      <c r="AG13842" s="96" t="s">
        <v>11033</v>
      </c>
      <c r="AH13842" s="96" t="s">
        <v>17561</v>
      </c>
      <c r="AI13842" s="97">
        <v>206276</v>
      </c>
      <c r="AJ13842" s="114">
        <v>23.1638298034668</v>
      </c>
      <c r="AK13842" s="114">
        <v>97.869308471679702</v>
      </c>
      <c r="AM13842" s="104"/>
      <c r="AN13842" s="104"/>
      <c r="AO13842" s="104"/>
      <c r="AP13842" s="104"/>
    </row>
    <row r="13843" spans="32:42" ht="18">
      <c r="AF13843" s="123" t="s">
        <v>10342</v>
      </c>
      <c r="AG13843" s="96" t="s">
        <v>11033</v>
      </c>
      <c r="AH13843" s="96" t="s">
        <v>352</v>
      </c>
      <c r="AI13843" s="97">
        <v>206274</v>
      </c>
      <c r="AJ13843" s="114">
        <v>23.18214</v>
      </c>
      <c r="AK13843" s="114">
        <v>97.876589999999993</v>
      </c>
      <c r="AM13843" s="104"/>
      <c r="AN13843" s="104"/>
      <c r="AO13843" s="104"/>
      <c r="AP13843" s="104"/>
    </row>
    <row r="13844" spans="32:42" ht="18">
      <c r="AF13844" s="123" t="s">
        <v>10342</v>
      </c>
      <c r="AG13844" s="96" t="s">
        <v>11033</v>
      </c>
      <c r="AH13844" s="96" t="s">
        <v>10342</v>
      </c>
      <c r="AI13844" s="97">
        <v>206273</v>
      </c>
      <c r="AJ13844" s="114">
        <v>23.171159744262699</v>
      </c>
      <c r="AK13844" s="114">
        <v>97.873161315917997</v>
      </c>
      <c r="AM13844" s="104"/>
      <c r="AN13844" s="104"/>
      <c r="AO13844" s="104"/>
      <c r="AP13844" s="104"/>
    </row>
    <row r="13845" spans="32:42" ht="18">
      <c r="AF13845" s="123" t="s">
        <v>10342</v>
      </c>
      <c r="AG13845" s="96" t="s">
        <v>11033</v>
      </c>
      <c r="AH13845" s="96" t="s">
        <v>17562</v>
      </c>
      <c r="AI13845" s="97">
        <v>206277</v>
      </c>
      <c r="AJ13845" s="114">
        <v>23.1450901031494</v>
      </c>
      <c r="AK13845" s="114">
        <v>97.854751586914105</v>
      </c>
      <c r="AM13845" s="104"/>
      <c r="AN13845" s="104"/>
      <c r="AO13845" s="104"/>
      <c r="AP13845" s="104"/>
    </row>
    <row r="13846" spans="32:42" ht="18">
      <c r="AF13846" s="123" t="s">
        <v>11034</v>
      </c>
      <c r="AG13846" s="96" t="s">
        <v>11035</v>
      </c>
      <c r="AH13846" s="96" t="s">
        <v>17563</v>
      </c>
      <c r="AI13846" s="97">
        <v>206286</v>
      </c>
      <c r="AJ13846" s="114">
        <v>23.190159999999999</v>
      </c>
      <c r="AK13846" s="114">
        <v>97.883369999999999</v>
      </c>
      <c r="AM13846" s="104"/>
      <c r="AN13846" s="104"/>
      <c r="AO13846" s="104"/>
      <c r="AP13846" s="104"/>
    </row>
    <row r="13847" spans="32:42" ht="18">
      <c r="AF13847" s="123" t="s">
        <v>11034</v>
      </c>
      <c r="AG13847" s="96" t="s">
        <v>11035</v>
      </c>
      <c r="AH13847" s="96" t="s">
        <v>16356</v>
      </c>
      <c r="AI13847" s="97">
        <v>206283</v>
      </c>
      <c r="AJ13847" s="114">
        <v>23.190580368041999</v>
      </c>
      <c r="AK13847" s="114">
        <v>97.885406494140597</v>
      </c>
      <c r="AM13847" s="104"/>
      <c r="AN13847" s="104"/>
      <c r="AO13847" s="104"/>
      <c r="AP13847" s="104"/>
    </row>
    <row r="13848" spans="32:42" ht="18">
      <c r="AF13848" s="123" t="s">
        <v>11034</v>
      </c>
      <c r="AG13848" s="96" t="s">
        <v>11035</v>
      </c>
      <c r="AH13848" s="96" t="s">
        <v>17564</v>
      </c>
      <c r="AI13848" s="97">
        <v>206289</v>
      </c>
      <c r="AJ13848" s="114"/>
      <c r="AK13848" s="114"/>
      <c r="AM13848" s="104"/>
      <c r="AN13848" s="104"/>
      <c r="AO13848" s="104"/>
      <c r="AP13848" s="104"/>
    </row>
    <row r="13849" spans="32:42" ht="18">
      <c r="AF13849" s="123" t="s">
        <v>11034</v>
      </c>
      <c r="AG13849" s="96" t="s">
        <v>11035</v>
      </c>
      <c r="AH13849" s="96" t="s">
        <v>11172</v>
      </c>
      <c r="AI13849" s="97">
        <v>206288</v>
      </c>
      <c r="AJ13849" s="114">
        <v>23.214439392089801</v>
      </c>
      <c r="AK13849" s="114">
        <v>97.899917602539105</v>
      </c>
      <c r="AM13849" s="104"/>
      <c r="AN13849" s="104"/>
      <c r="AO13849" s="104"/>
      <c r="AP13849" s="104"/>
    </row>
    <row r="13850" spans="32:42" ht="18">
      <c r="AF13850" s="123" t="s">
        <v>11034</v>
      </c>
      <c r="AG13850" s="96" t="s">
        <v>11035</v>
      </c>
      <c r="AH13850" s="96" t="s">
        <v>17565</v>
      </c>
      <c r="AI13850" s="97">
        <v>206287</v>
      </c>
      <c r="AJ13850" s="114"/>
      <c r="AK13850" s="114"/>
      <c r="AM13850" s="104"/>
      <c r="AN13850" s="104"/>
      <c r="AO13850" s="104"/>
      <c r="AP13850" s="104"/>
    </row>
    <row r="13851" spans="32:42" ht="18">
      <c r="AF13851" s="123" t="s">
        <v>11034</v>
      </c>
      <c r="AG13851" s="96" t="s">
        <v>11035</v>
      </c>
      <c r="AH13851" s="96" t="s">
        <v>17566</v>
      </c>
      <c r="AI13851" s="97">
        <v>206284</v>
      </c>
      <c r="AJ13851" s="114">
        <v>23.205549240112301</v>
      </c>
      <c r="AK13851" s="114">
        <v>97.9014892578125</v>
      </c>
      <c r="AM13851" s="104"/>
      <c r="AN13851" s="104"/>
      <c r="AO13851" s="104"/>
      <c r="AP13851" s="104"/>
    </row>
    <row r="13852" spans="32:42" ht="18">
      <c r="AF13852" s="123" t="s">
        <v>11034</v>
      </c>
      <c r="AG13852" s="96" t="s">
        <v>11035</v>
      </c>
      <c r="AH13852" s="96" t="s">
        <v>11034</v>
      </c>
      <c r="AI13852" s="97">
        <v>206281</v>
      </c>
      <c r="AJ13852" s="114">
        <v>23.194459915161101</v>
      </c>
      <c r="AK13852" s="114">
        <v>97.894348144531307</v>
      </c>
      <c r="AM13852" s="104"/>
      <c r="AN13852" s="104"/>
      <c r="AO13852" s="104"/>
      <c r="AP13852" s="104"/>
    </row>
    <row r="13853" spans="32:42" ht="18">
      <c r="AF13853" s="123" t="s">
        <v>11034</v>
      </c>
      <c r="AG13853" s="96" t="s">
        <v>11035</v>
      </c>
      <c r="AH13853" s="96" t="s">
        <v>16776</v>
      </c>
      <c r="AI13853" s="97">
        <v>206282</v>
      </c>
      <c r="AJ13853" s="114"/>
      <c r="AK13853" s="114"/>
      <c r="AM13853" s="104"/>
      <c r="AN13853" s="104"/>
      <c r="AO13853" s="104"/>
      <c r="AP13853" s="104"/>
    </row>
    <row r="13854" spans="32:42" ht="18">
      <c r="AF13854" s="123" t="s">
        <v>11034</v>
      </c>
      <c r="AG13854" s="96" t="s">
        <v>11035</v>
      </c>
      <c r="AH13854" s="96" t="s">
        <v>17567</v>
      </c>
      <c r="AI13854" s="97">
        <v>206285</v>
      </c>
      <c r="AJ13854" s="114">
        <v>23.206119537353501</v>
      </c>
      <c r="AK13854" s="114">
        <v>97.905929565429702</v>
      </c>
      <c r="AM13854" s="104"/>
      <c r="AN13854" s="104"/>
      <c r="AO13854" s="104"/>
      <c r="AP13854" s="104"/>
    </row>
    <row r="13855" spans="32:42" ht="18">
      <c r="AF13855" s="123" t="s">
        <v>11036</v>
      </c>
      <c r="AG13855" s="96" t="s">
        <v>11037</v>
      </c>
      <c r="AH13855" s="96" t="s">
        <v>11165</v>
      </c>
      <c r="AI13855" s="97">
        <v>206293</v>
      </c>
      <c r="AJ13855" s="114"/>
      <c r="AK13855" s="114"/>
      <c r="AM13855" s="104"/>
      <c r="AN13855" s="104"/>
      <c r="AO13855" s="104"/>
      <c r="AP13855" s="104"/>
    </row>
    <row r="13856" spans="32:42" ht="18">
      <c r="AF13856" s="123" t="s">
        <v>11036</v>
      </c>
      <c r="AG13856" s="96" t="s">
        <v>11037</v>
      </c>
      <c r="AH13856" s="96" t="s">
        <v>16692</v>
      </c>
      <c r="AI13856" s="97">
        <v>206296</v>
      </c>
      <c r="AJ13856" s="114">
        <v>23.1456604003906</v>
      </c>
      <c r="AK13856" s="114">
        <v>97.921531677246094</v>
      </c>
      <c r="AM13856" s="104"/>
      <c r="AN13856" s="104"/>
      <c r="AO13856" s="104"/>
      <c r="AP13856" s="104"/>
    </row>
    <row r="13857" spans="32:42" ht="18">
      <c r="AF13857" s="123" t="s">
        <v>11036</v>
      </c>
      <c r="AG13857" s="96" t="s">
        <v>11037</v>
      </c>
      <c r="AH13857" s="96" t="s">
        <v>17568</v>
      </c>
      <c r="AI13857" s="97">
        <v>206294</v>
      </c>
      <c r="AJ13857" s="114">
        <v>23.133929999999999</v>
      </c>
      <c r="AK13857" s="114">
        <v>97.926370000000006</v>
      </c>
      <c r="AM13857" s="104"/>
      <c r="AN13857" s="104"/>
      <c r="AO13857" s="104"/>
      <c r="AP13857" s="104"/>
    </row>
    <row r="13858" spans="32:42" ht="18">
      <c r="AF13858" s="123" t="s">
        <v>11036</v>
      </c>
      <c r="AG13858" s="96" t="s">
        <v>11037</v>
      </c>
      <c r="AH13858" s="96" t="s">
        <v>11314</v>
      </c>
      <c r="AI13858" s="97">
        <v>206292</v>
      </c>
      <c r="AJ13858" s="114"/>
      <c r="AK13858" s="114"/>
      <c r="AM13858" s="104"/>
      <c r="AN13858" s="104"/>
      <c r="AO13858" s="104"/>
      <c r="AP13858" s="104"/>
    </row>
    <row r="13859" spans="32:42" ht="18">
      <c r="AF13859" s="123" t="s">
        <v>11036</v>
      </c>
      <c r="AG13859" s="96" t="s">
        <v>11037</v>
      </c>
      <c r="AH13859" s="96" t="s">
        <v>17569</v>
      </c>
      <c r="AI13859" s="97">
        <v>206291</v>
      </c>
      <c r="AJ13859" s="114">
        <v>23.1325073242188</v>
      </c>
      <c r="AK13859" s="114">
        <v>97.926048278808594</v>
      </c>
      <c r="AM13859" s="104"/>
      <c r="AN13859" s="104"/>
      <c r="AO13859" s="104"/>
      <c r="AP13859" s="104"/>
    </row>
    <row r="13860" spans="32:42" ht="18">
      <c r="AF13860" s="123" t="s">
        <v>11036</v>
      </c>
      <c r="AG13860" s="96" t="s">
        <v>11037</v>
      </c>
      <c r="AH13860" s="96" t="s">
        <v>11036</v>
      </c>
      <c r="AI13860" s="97">
        <v>206290</v>
      </c>
      <c r="AJ13860" s="114">
        <v>23.119979858398398</v>
      </c>
      <c r="AK13860" s="114">
        <v>97.906303405761705</v>
      </c>
      <c r="AM13860" s="104"/>
      <c r="AN13860" s="104"/>
      <c r="AO13860" s="104"/>
      <c r="AP13860" s="104"/>
    </row>
    <row r="13861" spans="32:42" ht="18">
      <c r="AF13861" s="123" t="s">
        <v>11036</v>
      </c>
      <c r="AG13861" s="96" t="s">
        <v>11037</v>
      </c>
      <c r="AH13861" s="96" t="s">
        <v>11071</v>
      </c>
      <c r="AI13861" s="97">
        <v>206295</v>
      </c>
      <c r="AJ13861" s="114"/>
      <c r="AK13861" s="114"/>
      <c r="AM13861" s="104"/>
      <c r="AN13861" s="104"/>
      <c r="AO13861" s="104"/>
      <c r="AP13861" s="104"/>
    </row>
    <row r="13862" spans="32:42" ht="18">
      <c r="AF13862" s="123" t="s">
        <v>11038</v>
      </c>
      <c r="AG13862" s="96" t="s">
        <v>11039</v>
      </c>
      <c r="AH13862" s="96" t="s">
        <v>10634</v>
      </c>
      <c r="AI13862" s="97">
        <v>206303</v>
      </c>
      <c r="AJ13862" s="114">
        <v>23.204860687255898</v>
      </c>
      <c r="AK13862" s="114">
        <v>97.823173522949205</v>
      </c>
      <c r="AM13862" s="104"/>
      <c r="AN13862" s="104"/>
      <c r="AO13862" s="104"/>
      <c r="AP13862" s="104"/>
    </row>
    <row r="13863" spans="32:42" ht="18">
      <c r="AF13863" s="123" t="s">
        <v>11038</v>
      </c>
      <c r="AG13863" s="96" t="s">
        <v>11039</v>
      </c>
      <c r="AH13863" s="96" t="s">
        <v>11071</v>
      </c>
      <c r="AI13863" s="97">
        <v>206299</v>
      </c>
      <c r="AJ13863" s="114">
        <v>23.2357292175293</v>
      </c>
      <c r="AK13863" s="114">
        <v>97.846260070800795</v>
      </c>
      <c r="AM13863" s="104"/>
      <c r="AN13863" s="104"/>
      <c r="AO13863" s="104"/>
      <c r="AP13863" s="104"/>
    </row>
    <row r="13864" spans="32:42" ht="18">
      <c r="AF13864" s="123" t="s">
        <v>11038</v>
      </c>
      <c r="AG13864" s="96" t="s">
        <v>11039</v>
      </c>
      <c r="AH13864" s="96" t="s">
        <v>10168</v>
      </c>
      <c r="AI13864" s="97">
        <v>206306</v>
      </c>
      <c r="AJ13864" s="114">
        <v>23.2424201965332</v>
      </c>
      <c r="AK13864" s="114">
        <v>97.852722167968807</v>
      </c>
      <c r="AM13864" s="104"/>
      <c r="AN13864" s="104"/>
      <c r="AO13864" s="104"/>
      <c r="AP13864" s="104"/>
    </row>
    <row r="13865" spans="32:42" ht="18">
      <c r="AF13865" s="123" t="s">
        <v>11038</v>
      </c>
      <c r="AG13865" s="96" t="s">
        <v>11039</v>
      </c>
      <c r="AH13865" s="96" t="s">
        <v>11092</v>
      </c>
      <c r="AI13865" s="97">
        <v>206305</v>
      </c>
      <c r="AJ13865" s="114">
        <v>23.253240585327099</v>
      </c>
      <c r="AK13865" s="114">
        <v>97.849739074707003</v>
      </c>
      <c r="AM13865" s="104"/>
      <c r="AN13865" s="104"/>
      <c r="AO13865" s="104"/>
      <c r="AP13865" s="104"/>
    </row>
    <row r="13866" spans="32:42" ht="18">
      <c r="AF13866" s="123" t="s">
        <v>11038</v>
      </c>
      <c r="AG13866" s="96" t="s">
        <v>11039</v>
      </c>
      <c r="AH13866" s="96" t="s">
        <v>14337</v>
      </c>
      <c r="AI13866" s="97">
        <v>206304</v>
      </c>
      <c r="AJ13866" s="114">
        <v>23.2687091827393</v>
      </c>
      <c r="AK13866" s="114">
        <v>97.839363098144503</v>
      </c>
      <c r="AM13866" s="104"/>
      <c r="AN13866" s="104"/>
      <c r="AO13866" s="104"/>
      <c r="AP13866" s="104"/>
    </row>
    <row r="13867" spans="32:42" ht="18">
      <c r="AF13867" s="123" t="s">
        <v>11038</v>
      </c>
      <c r="AG13867" s="96" t="s">
        <v>11039</v>
      </c>
      <c r="AH13867" s="96" t="s">
        <v>11038</v>
      </c>
      <c r="AI13867" s="97">
        <v>206297</v>
      </c>
      <c r="AJ13867" s="114">
        <v>23.250200271606399</v>
      </c>
      <c r="AK13867" s="114">
        <v>97.843879699707003</v>
      </c>
      <c r="AM13867" s="104"/>
      <c r="AN13867" s="104"/>
      <c r="AO13867" s="104"/>
      <c r="AP13867" s="104"/>
    </row>
    <row r="13868" spans="32:42" ht="18">
      <c r="AF13868" s="123" t="s">
        <v>11038</v>
      </c>
      <c r="AG13868" s="96" t="s">
        <v>11039</v>
      </c>
      <c r="AH13868" s="96" t="s">
        <v>17570</v>
      </c>
      <c r="AI13868" s="97">
        <v>206300</v>
      </c>
      <c r="AJ13868" s="114">
        <v>23.237239837646499</v>
      </c>
      <c r="AK13868" s="114">
        <v>97.831787109375</v>
      </c>
      <c r="AM13868" s="104"/>
      <c r="AN13868" s="104"/>
      <c r="AO13868" s="104"/>
      <c r="AP13868" s="104"/>
    </row>
    <row r="13869" spans="32:42" ht="18">
      <c r="AF13869" s="123" t="s">
        <v>11038</v>
      </c>
      <c r="AG13869" s="96" t="s">
        <v>11039</v>
      </c>
      <c r="AH13869" s="96" t="s">
        <v>11112</v>
      </c>
      <c r="AI13869" s="97">
        <v>206301</v>
      </c>
      <c r="AJ13869" s="114">
        <v>23.231260299682599</v>
      </c>
      <c r="AK13869" s="114">
        <v>97.8441162109375</v>
      </c>
      <c r="AM13869" s="104"/>
      <c r="AN13869" s="104"/>
      <c r="AO13869" s="104"/>
      <c r="AP13869" s="104"/>
    </row>
    <row r="13870" spans="32:42" ht="18">
      <c r="AF13870" s="123" t="s">
        <v>11038</v>
      </c>
      <c r="AG13870" s="96" t="s">
        <v>11039</v>
      </c>
      <c r="AH13870" s="96" t="s">
        <v>12316</v>
      </c>
      <c r="AI13870" s="97">
        <v>206298</v>
      </c>
      <c r="AJ13870" s="114"/>
      <c r="AK13870" s="114"/>
      <c r="AM13870" s="104"/>
      <c r="AN13870" s="104"/>
      <c r="AO13870" s="104"/>
      <c r="AP13870" s="104"/>
    </row>
    <row r="13871" spans="32:42" ht="18">
      <c r="AF13871" s="123" t="s">
        <v>11038</v>
      </c>
      <c r="AG13871" s="96" t="s">
        <v>11039</v>
      </c>
      <c r="AH13871" s="96" t="s">
        <v>17571</v>
      </c>
      <c r="AI13871" s="97">
        <v>206302</v>
      </c>
      <c r="AJ13871" s="114">
        <v>23.253850936889599</v>
      </c>
      <c r="AK13871" s="114">
        <v>97.828880310058594</v>
      </c>
      <c r="AM13871" s="104"/>
      <c r="AN13871" s="104"/>
      <c r="AO13871" s="104"/>
      <c r="AP13871" s="104"/>
    </row>
    <row r="13872" spans="32:42" ht="18">
      <c r="AF13872" s="123" t="s">
        <v>11040</v>
      </c>
      <c r="AG13872" s="96" t="s">
        <v>11041</v>
      </c>
      <c r="AH13872" s="96" t="s">
        <v>11040</v>
      </c>
      <c r="AI13872" s="97">
        <v>206307</v>
      </c>
      <c r="AJ13872" s="114"/>
      <c r="AK13872" s="114"/>
      <c r="AM13872" s="104"/>
      <c r="AN13872" s="104"/>
      <c r="AO13872" s="104"/>
      <c r="AP13872" s="104"/>
    </row>
    <row r="13873" spans="32:42" ht="18">
      <c r="AF13873" s="123" t="s">
        <v>11040</v>
      </c>
      <c r="AG13873" s="96" t="s">
        <v>11041</v>
      </c>
      <c r="AH13873" s="96" t="s">
        <v>17572</v>
      </c>
      <c r="AI13873" s="97">
        <v>206308</v>
      </c>
      <c r="AJ13873" s="114">
        <v>23.245399475097699</v>
      </c>
      <c r="AK13873" s="114">
        <v>97.871810913085895</v>
      </c>
      <c r="AM13873" s="104"/>
      <c r="AN13873" s="104"/>
      <c r="AO13873" s="104"/>
      <c r="AP13873" s="104"/>
    </row>
    <row r="13874" spans="32:42" ht="18">
      <c r="AF13874" s="123" t="s">
        <v>11040</v>
      </c>
      <c r="AG13874" s="96" t="s">
        <v>11041</v>
      </c>
      <c r="AH13874" s="96" t="s">
        <v>11048</v>
      </c>
      <c r="AI13874" s="97">
        <v>206309</v>
      </c>
      <c r="AJ13874" s="114"/>
      <c r="AK13874" s="114"/>
      <c r="AM13874" s="104"/>
      <c r="AN13874" s="104"/>
      <c r="AO13874" s="104"/>
      <c r="AP13874" s="104"/>
    </row>
    <row r="13875" spans="32:42" ht="18">
      <c r="AF13875" s="123" t="s">
        <v>11040</v>
      </c>
      <c r="AG13875" s="96" t="s">
        <v>11041</v>
      </c>
      <c r="AH13875" s="96" t="s">
        <v>10557</v>
      </c>
      <c r="AI13875" s="97">
        <v>206310</v>
      </c>
      <c r="AJ13875" s="114">
        <v>23.248600006103501</v>
      </c>
      <c r="AK13875" s="114">
        <v>97.879096984863295</v>
      </c>
      <c r="AM13875" s="104"/>
      <c r="AN13875" s="104"/>
      <c r="AO13875" s="104"/>
      <c r="AP13875" s="104"/>
    </row>
    <row r="13876" spans="32:42" ht="18">
      <c r="AF13876" s="123" t="s">
        <v>11040</v>
      </c>
      <c r="AG13876" s="96" t="s">
        <v>11041</v>
      </c>
      <c r="AH13876" s="96" t="s">
        <v>10768</v>
      </c>
      <c r="AI13876" s="97">
        <v>206311</v>
      </c>
      <c r="AJ13876" s="114"/>
      <c r="AK13876" s="114"/>
      <c r="AM13876" s="104"/>
      <c r="AN13876" s="104"/>
      <c r="AO13876" s="104"/>
      <c r="AP13876" s="104"/>
    </row>
    <row r="13877" spans="32:42" ht="18">
      <c r="AF13877" s="123" t="s">
        <v>11040</v>
      </c>
      <c r="AG13877" s="96" t="s">
        <v>11041</v>
      </c>
      <c r="AH13877" s="96" t="s">
        <v>10634</v>
      </c>
      <c r="AI13877" s="97">
        <v>206312</v>
      </c>
      <c r="AJ13877" s="114"/>
      <c r="AK13877" s="114"/>
      <c r="AM13877" s="104"/>
      <c r="AN13877" s="104"/>
      <c r="AO13877" s="104"/>
      <c r="AP13877" s="104"/>
    </row>
    <row r="13878" spans="32:42" ht="18">
      <c r="AF13878" s="123" t="s">
        <v>11040</v>
      </c>
      <c r="AG13878" s="96" t="s">
        <v>11041</v>
      </c>
      <c r="AH13878" s="96" t="s">
        <v>17573</v>
      </c>
      <c r="AI13878" s="97">
        <v>206313</v>
      </c>
      <c r="AJ13878" s="114"/>
      <c r="AK13878" s="114"/>
      <c r="AM13878" s="104"/>
      <c r="AN13878" s="104"/>
      <c r="AO13878" s="104"/>
      <c r="AP13878" s="104"/>
    </row>
    <row r="13879" spans="32:42" ht="18">
      <c r="AF13879" s="123" t="s">
        <v>11040</v>
      </c>
      <c r="AG13879" s="96" t="s">
        <v>11041</v>
      </c>
      <c r="AH13879" s="96" t="s">
        <v>17574</v>
      </c>
      <c r="AI13879" s="97">
        <v>206314</v>
      </c>
      <c r="AJ13879" s="114"/>
      <c r="AK13879" s="114"/>
      <c r="AM13879" s="104"/>
      <c r="AN13879" s="104"/>
      <c r="AO13879" s="104"/>
      <c r="AP13879" s="104"/>
    </row>
    <row r="13880" spans="32:42" ht="18">
      <c r="AF13880" s="123" t="s">
        <v>11042</v>
      </c>
      <c r="AG13880" s="96" t="s">
        <v>11043</v>
      </c>
      <c r="AH13880" s="96" t="s">
        <v>15811</v>
      </c>
      <c r="AI13880" s="97">
        <v>206317</v>
      </c>
      <c r="AJ13880" s="114"/>
      <c r="AK13880" s="114"/>
      <c r="AM13880" s="104"/>
      <c r="AN13880" s="104"/>
      <c r="AO13880" s="104"/>
      <c r="AP13880" s="104"/>
    </row>
    <row r="13881" spans="32:42" ht="18">
      <c r="AF13881" s="123" t="s">
        <v>11042</v>
      </c>
      <c r="AG13881" s="96" t="s">
        <v>11043</v>
      </c>
      <c r="AH13881" s="96" t="s">
        <v>10887</v>
      </c>
      <c r="AI13881" s="97">
        <v>206318</v>
      </c>
      <c r="AJ13881" s="114"/>
      <c r="AK13881" s="114"/>
      <c r="AM13881" s="104"/>
      <c r="AN13881" s="104"/>
      <c r="AO13881" s="104"/>
      <c r="AP13881" s="104"/>
    </row>
    <row r="13882" spans="32:42" ht="18">
      <c r="AF13882" s="123" t="s">
        <v>11042</v>
      </c>
      <c r="AG13882" s="96" t="s">
        <v>11043</v>
      </c>
      <c r="AH13882" s="96" t="s">
        <v>11042</v>
      </c>
      <c r="AI13882" s="97">
        <v>206315</v>
      </c>
      <c r="AJ13882" s="114">
        <v>23.255060195922901</v>
      </c>
      <c r="AK13882" s="114">
        <v>97.792556762695298</v>
      </c>
      <c r="AM13882" s="104"/>
      <c r="AN13882" s="104"/>
      <c r="AO13882" s="104"/>
      <c r="AP13882" s="104"/>
    </row>
    <row r="13883" spans="32:42" ht="18">
      <c r="AF13883" s="123" t="s">
        <v>11042</v>
      </c>
      <c r="AG13883" s="96" t="s">
        <v>11043</v>
      </c>
      <c r="AH13883" s="96" t="s">
        <v>17575</v>
      </c>
      <c r="AI13883" s="97">
        <v>206316</v>
      </c>
      <c r="AJ13883" s="114"/>
      <c r="AK13883" s="114"/>
      <c r="AM13883" s="104"/>
      <c r="AN13883" s="104"/>
      <c r="AO13883" s="104"/>
      <c r="AP13883" s="104"/>
    </row>
    <row r="13884" spans="32:42" ht="18">
      <c r="AF13884" s="123" t="s">
        <v>11044</v>
      </c>
      <c r="AG13884" s="96" t="s">
        <v>11045</v>
      </c>
      <c r="AH13884" s="96" t="s">
        <v>16328</v>
      </c>
      <c r="AI13884" s="97">
        <v>206324</v>
      </c>
      <c r="AJ13884" s="114"/>
      <c r="AK13884" s="114"/>
      <c r="AM13884" s="104"/>
      <c r="AN13884" s="104"/>
      <c r="AO13884" s="104"/>
      <c r="AP13884" s="104"/>
    </row>
    <row r="13885" spans="32:42" ht="18">
      <c r="AF13885" s="123" t="s">
        <v>11044</v>
      </c>
      <c r="AG13885" s="96" t="s">
        <v>11045</v>
      </c>
      <c r="AH13885" s="96" t="s">
        <v>11044</v>
      </c>
      <c r="AI13885" s="97">
        <v>206319</v>
      </c>
      <c r="AJ13885" s="114">
        <v>23.215999603271499</v>
      </c>
      <c r="AK13885" s="114">
        <v>97.803871154785199</v>
      </c>
      <c r="AM13885" s="104"/>
      <c r="AN13885" s="104"/>
      <c r="AO13885" s="104"/>
      <c r="AP13885" s="104"/>
    </row>
    <row r="13886" spans="32:42" ht="18">
      <c r="AF13886" s="123" t="s">
        <v>11044</v>
      </c>
      <c r="AG13886" s="96" t="s">
        <v>11045</v>
      </c>
      <c r="AH13886" s="96" t="s">
        <v>7511</v>
      </c>
      <c r="AI13886" s="97">
        <v>206325</v>
      </c>
      <c r="AJ13886" s="114"/>
      <c r="AK13886" s="114"/>
      <c r="AM13886" s="104"/>
      <c r="AN13886" s="104"/>
      <c r="AO13886" s="104"/>
      <c r="AP13886" s="104"/>
    </row>
    <row r="13887" spans="32:42" ht="18">
      <c r="AF13887" s="123" t="s">
        <v>11044</v>
      </c>
      <c r="AG13887" s="96" t="s">
        <v>11045</v>
      </c>
      <c r="AH13887" s="96" t="s">
        <v>17576</v>
      </c>
      <c r="AI13887" s="97">
        <v>206323</v>
      </c>
      <c r="AJ13887" s="114"/>
      <c r="AK13887" s="114"/>
      <c r="AM13887" s="104"/>
      <c r="AN13887" s="104"/>
      <c r="AO13887" s="104"/>
      <c r="AP13887" s="104"/>
    </row>
    <row r="13888" spans="32:42" ht="18">
      <c r="AF13888" s="123" t="s">
        <v>11044</v>
      </c>
      <c r="AG13888" s="96" t="s">
        <v>11045</v>
      </c>
      <c r="AH13888" s="96" t="s">
        <v>11974</v>
      </c>
      <c r="AI13888" s="97">
        <v>206322</v>
      </c>
      <c r="AJ13888" s="114"/>
      <c r="AK13888" s="114"/>
      <c r="AM13888" s="104"/>
      <c r="AN13888" s="104"/>
      <c r="AO13888" s="104"/>
      <c r="AP13888" s="104"/>
    </row>
    <row r="13889" spans="32:42" ht="18">
      <c r="AF13889" s="123" t="s">
        <v>11044</v>
      </c>
      <c r="AG13889" s="96" t="s">
        <v>11045</v>
      </c>
      <c r="AH13889" s="96" t="s">
        <v>11744</v>
      </c>
      <c r="AI13889" s="97">
        <v>206321</v>
      </c>
      <c r="AJ13889" s="114">
        <v>23.2263507843018</v>
      </c>
      <c r="AK13889" s="114">
        <v>97.771331787109403</v>
      </c>
      <c r="AM13889" s="104"/>
      <c r="AN13889" s="104"/>
      <c r="AO13889" s="104"/>
      <c r="AP13889" s="104"/>
    </row>
    <row r="13890" spans="32:42" ht="18">
      <c r="AF13890" s="123" t="s">
        <v>11044</v>
      </c>
      <c r="AG13890" s="96" t="s">
        <v>11045</v>
      </c>
      <c r="AH13890" s="96" t="s">
        <v>10233</v>
      </c>
      <c r="AI13890" s="97">
        <v>206320</v>
      </c>
      <c r="AJ13890" s="114">
        <v>23.191089630126999</v>
      </c>
      <c r="AK13890" s="114">
        <v>97.756843566894503</v>
      </c>
      <c r="AM13890" s="104"/>
      <c r="AN13890" s="104"/>
      <c r="AO13890" s="104"/>
      <c r="AP13890" s="104"/>
    </row>
    <row r="13891" spans="32:42" ht="18">
      <c r="AF13891" s="123" t="s">
        <v>11046</v>
      </c>
      <c r="AG13891" s="96" t="s">
        <v>11047</v>
      </c>
      <c r="AH13891" s="96" t="s">
        <v>11040</v>
      </c>
      <c r="AI13891" s="97">
        <v>206336</v>
      </c>
      <c r="AJ13891" s="114">
        <v>23.309360504150401</v>
      </c>
      <c r="AK13891" s="114">
        <v>98.047012329101605</v>
      </c>
      <c r="AM13891" s="104"/>
      <c r="AN13891" s="104"/>
      <c r="AO13891" s="104"/>
      <c r="AP13891" s="104"/>
    </row>
    <row r="13892" spans="32:42" ht="18">
      <c r="AF13892" s="123" t="s">
        <v>11046</v>
      </c>
      <c r="AG13892" s="96" t="s">
        <v>11047</v>
      </c>
      <c r="AH13892" s="96" t="s">
        <v>11345</v>
      </c>
      <c r="AI13892" s="97">
        <v>219466</v>
      </c>
      <c r="AJ13892" s="114">
        <v>23.3135890960693</v>
      </c>
      <c r="AK13892" s="114">
        <v>98.032333374023395</v>
      </c>
      <c r="AM13892" s="104"/>
      <c r="AN13892" s="104"/>
      <c r="AO13892" s="104"/>
      <c r="AP13892" s="104"/>
    </row>
    <row r="13893" spans="32:42" ht="18">
      <c r="AF13893" s="123" t="s">
        <v>11046</v>
      </c>
      <c r="AG13893" s="96" t="s">
        <v>11047</v>
      </c>
      <c r="AH13893" s="96" t="s">
        <v>17577</v>
      </c>
      <c r="AI13893" s="97">
        <v>219465</v>
      </c>
      <c r="AJ13893" s="114">
        <v>23.303342819213899</v>
      </c>
      <c r="AK13893" s="114">
        <v>98.0308837890625</v>
      </c>
      <c r="AM13893" s="104"/>
      <c r="AN13893" s="104"/>
      <c r="AO13893" s="104"/>
      <c r="AP13893" s="104"/>
    </row>
    <row r="13894" spans="32:42" ht="18">
      <c r="AF13894" s="123" t="s">
        <v>11046</v>
      </c>
      <c r="AG13894" s="96" t="s">
        <v>11047</v>
      </c>
      <c r="AH13894" s="96" t="s">
        <v>17578</v>
      </c>
      <c r="AI13894" s="97">
        <v>206334</v>
      </c>
      <c r="AJ13894" s="114">
        <v>23.3094596862793</v>
      </c>
      <c r="AK13894" s="114">
        <v>98.043899536132798</v>
      </c>
      <c r="AM13894" s="104"/>
      <c r="AN13894" s="104"/>
      <c r="AO13894" s="104"/>
      <c r="AP13894" s="104"/>
    </row>
    <row r="13895" spans="32:42" ht="18">
      <c r="AF13895" s="123" t="s">
        <v>11046</v>
      </c>
      <c r="AG13895" s="96" t="s">
        <v>11047</v>
      </c>
      <c r="AH13895" s="96" t="s">
        <v>10887</v>
      </c>
      <c r="AI13895" s="97">
        <v>206337</v>
      </c>
      <c r="AJ13895" s="114">
        <v>23.307889938354499</v>
      </c>
      <c r="AK13895" s="114">
        <v>98.055633544921903</v>
      </c>
      <c r="AM13895" s="104"/>
      <c r="AN13895" s="104"/>
      <c r="AO13895" s="104"/>
      <c r="AP13895" s="104"/>
    </row>
    <row r="13896" spans="32:42" ht="18">
      <c r="AF13896" s="123" t="s">
        <v>11046</v>
      </c>
      <c r="AG13896" s="96" t="s">
        <v>11047</v>
      </c>
      <c r="AH13896" s="96" t="s">
        <v>17579</v>
      </c>
      <c r="AI13896" s="97">
        <v>219468</v>
      </c>
      <c r="AJ13896" s="114">
        <v>23.307420730590799</v>
      </c>
      <c r="AK13896" s="114">
        <v>98.032096862792997</v>
      </c>
      <c r="AM13896" s="104"/>
      <c r="AN13896" s="104"/>
      <c r="AO13896" s="104"/>
      <c r="AP13896" s="104"/>
    </row>
    <row r="13897" spans="32:42" ht="18">
      <c r="AF13897" s="123" t="s">
        <v>11046</v>
      </c>
      <c r="AG13897" s="96" t="s">
        <v>11047</v>
      </c>
      <c r="AH13897" s="96" t="s">
        <v>11112</v>
      </c>
      <c r="AI13897" s="97">
        <v>206335</v>
      </c>
      <c r="AJ13897" s="114">
        <v>23.296329498291001</v>
      </c>
      <c r="AK13897" s="114">
        <v>98.027778625488295</v>
      </c>
      <c r="AM13897" s="104"/>
      <c r="AN13897" s="104"/>
      <c r="AO13897" s="104"/>
      <c r="AP13897" s="104"/>
    </row>
    <row r="13898" spans="32:42" ht="18">
      <c r="AF13898" s="123" t="s">
        <v>11046</v>
      </c>
      <c r="AG13898" s="96" t="s">
        <v>11047</v>
      </c>
      <c r="AH13898" s="96" t="s">
        <v>16776</v>
      </c>
      <c r="AI13898" s="97">
        <v>219467</v>
      </c>
      <c r="AJ13898" s="114">
        <v>23.315370559692401</v>
      </c>
      <c r="AK13898" s="114">
        <v>98.028137207031307</v>
      </c>
      <c r="AM13898" s="104"/>
      <c r="AN13898" s="104"/>
      <c r="AO13898" s="104"/>
      <c r="AP13898" s="104"/>
    </row>
    <row r="13899" spans="32:42" ht="18">
      <c r="AF13899" s="123" t="s">
        <v>11046</v>
      </c>
      <c r="AG13899" s="96" t="s">
        <v>11047</v>
      </c>
      <c r="AH13899" s="96" t="s">
        <v>17580</v>
      </c>
      <c r="AI13899" s="97">
        <v>219464</v>
      </c>
      <c r="AJ13899" s="114"/>
      <c r="AK13899" s="114"/>
      <c r="AM13899" s="104"/>
      <c r="AN13899" s="104"/>
      <c r="AO13899" s="104"/>
      <c r="AP13899" s="104"/>
    </row>
    <row r="13900" spans="32:42" ht="18">
      <c r="AF13900" s="123" t="s">
        <v>11046</v>
      </c>
      <c r="AG13900" s="96" t="s">
        <v>11047</v>
      </c>
      <c r="AH13900" s="96" t="s">
        <v>17581</v>
      </c>
      <c r="AI13900" s="97">
        <v>206332</v>
      </c>
      <c r="AJ13900" s="114">
        <v>23.318719863891602</v>
      </c>
      <c r="AK13900" s="114">
        <v>98.021186828613295</v>
      </c>
      <c r="AM13900" s="104"/>
      <c r="AN13900" s="104"/>
      <c r="AO13900" s="104"/>
      <c r="AP13900" s="104"/>
    </row>
    <row r="13901" spans="32:42" ht="18">
      <c r="AF13901" s="123" t="s">
        <v>11046</v>
      </c>
      <c r="AG13901" s="96" t="s">
        <v>11047</v>
      </c>
      <c r="AH13901" s="96" t="s">
        <v>17582</v>
      </c>
      <c r="AI13901" s="97">
        <v>206331</v>
      </c>
      <c r="AJ13901" s="114">
        <v>23.317619323730501</v>
      </c>
      <c r="AK13901" s="114">
        <v>98.021423339843807</v>
      </c>
      <c r="AM13901" s="104"/>
      <c r="AN13901" s="104"/>
      <c r="AO13901" s="104"/>
      <c r="AP13901" s="104"/>
    </row>
    <row r="13902" spans="32:42" ht="18">
      <c r="AF13902" s="123" t="s">
        <v>11046</v>
      </c>
      <c r="AG13902" s="96" t="s">
        <v>11047</v>
      </c>
      <c r="AH13902" s="96" t="s">
        <v>17421</v>
      </c>
      <c r="AI13902" s="97">
        <v>206330</v>
      </c>
      <c r="AJ13902" s="114">
        <v>23.3159503936768</v>
      </c>
      <c r="AK13902" s="114">
        <v>98.062797546386705</v>
      </c>
      <c r="AM13902" s="104"/>
      <c r="AN13902" s="104"/>
      <c r="AO13902" s="104"/>
      <c r="AP13902" s="104"/>
    </row>
    <row r="13903" spans="32:42" ht="18">
      <c r="AF13903" s="123" t="s">
        <v>11046</v>
      </c>
      <c r="AG13903" s="96" t="s">
        <v>11047</v>
      </c>
      <c r="AH13903" s="96" t="s">
        <v>17583</v>
      </c>
      <c r="AI13903" s="97">
        <v>206329</v>
      </c>
      <c r="AJ13903" s="114">
        <v>23.3130207061768</v>
      </c>
      <c r="AK13903" s="114">
        <v>98.032783508300795</v>
      </c>
      <c r="AM13903" s="104"/>
      <c r="AN13903" s="104"/>
      <c r="AO13903" s="104"/>
      <c r="AP13903" s="104"/>
    </row>
    <row r="13904" spans="32:42" ht="18">
      <c r="AF13904" s="123" t="s">
        <v>11046</v>
      </c>
      <c r="AG13904" s="96" t="s">
        <v>11047</v>
      </c>
      <c r="AH13904" s="96" t="s">
        <v>17584</v>
      </c>
      <c r="AI13904" s="97">
        <v>206328</v>
      </c>
      <c r="AJ13904" s="114">
        <v>23.2971897125244</v>
      </c>
      <c r="AK13904" s="114">
        <v>98.0325927734375</v>
      </c>
      <c r="AM13904" s="104"/>
      <c r="AN13904" s="104"/>
      <c r="AO13904" s="104"/>
      <c r="AP13904" s="104"/>
    </row>
    <row r="13905" spans="32:42" ht="18">
      <c r="AF13905" s="123" t="s">
        <v>11046</v>
      </c>
      <c r="AG13905" s="96" t="s">
        <v>11047</v>
      </c>
      <c r="AH13905" s="96" t="s">
        <v>12872</v>
      </c>
      <c r="AI13905" s="97">
        <v>206327</v>
      </c>
      <c r="AJ13905" s="114">
        <v>23.300279617309599</v>
      </c>
      <c r="AK13905" s="114">
        <v>98.041076660156307</v>
      </c>
      <c r="AM13905" s="104"/>
      <c r="AN13905" s="104"/>
      <c r="AO13905" s="104"/>
      <c r="AP13905" s="104"/>
    </row>
    <row r="13906" spans="32:42" ht="18">
      <c r="AF13906" s="123" t="s">
        <v>11046</v>
      </c>
      <c r="AG13906" s="96" t="s">
        <v>11047</v>
      </c>
      <c r="AH13906" s="96" t="s">
        <v>17585</v>
      </c>
      <c r="AI13906" s="97">
        <v>206326</v>
      </c>
      <c r="AJ13906" s="114">
        <v>23.311559677123999</v>
      </c>
      <c r="AK13906" s="114">
        <v>98.037887573242202</v>
      </c>
      <c r="AM13906" s="104"/>
      <c r="AN13906" s="104"/>
      <c r="AO13906" s="104"/>
      <c r="AP13906" s="104"/>
    </row>
    <row r="13907" spans="32:42" ht="18">
      <c r="AF13907" s="123" t="s">
        <v>11046</v>
      </c>
      <c r="AG13907" s="96" t="s">
        <v>11047</v>
      </c>
      <c r="AH13907" s="96" t="s">
        <v>17586</v>
      </c>
      <c r="AI13907" s="97">
        <v>206333</v>
      </c>
      <c r="AJ13907" s="114">
        <v>23.305879592895501</v>
      </c>
      <c r="AK13907" s="114">
        <v>98.046859741210895</v>
      </c>
      <c r="AM13907" s="104"/>
      <c r="AN13907" s="104"/>
      <c r="AO13907" s="104"/>
      <c r="AP13907" s="104"/>
    </row>
    <row r="13908" spans="32:42" ht="18">
      <c r="AF13908" s="123" t="s">
        <v>11048</v>
      </c>
      <c r="AG13908" s="96" t="s">
        <v>11049</v>
      </c>
      <c r="AH13908" s="96" t="s">
        <v>6980</v>
      </c>
      <c r="AI13908" s="97">
        <v>206343</v>
      </c>
      <c r="AJ13908" s="114"/>
      <c r="AK13908" s="114"/>
      <c r="AM13908" s="104"/>
      <c r="AN13908" s="104"/>
      <c r="AO13908" s="104"/>
      <c r="AP13908" s="104"/>
    </row>
    <row r="13909" spans="32:42" ht="18">
      <c r="AF13909" s="123" t="s">
        <v>11048</v>
      </c>
      <c r="AG13909" s="96" t="s">
        <v>11049</v>
      </c>
      <c r="AH13909" s="96" t="s">
        <v>11092</v>
      </c>
      <c r="AI13909" s="97">
        <v>206342</v>
      </c>
      <c r="AJ13909" s="114"/>
      <c r="AK13909" s="114"/>
      <c r="AM13909" s="104"/>
      <c r="AN13909" s="104"/>
      <c r="AO13909" s="104"/>
      <c r="AP13909" s="104"/>
    </row>
    <row r="13910" spans="32:42" ht="18">
      <c r="AF13910" s="123" t="s">
        <v>11048</v>
      </c>
      <c r="AG13910" s="96" t="s">
        <v>11049</v>
      </c>
      <c r="AH13910" s="96" t="s">
        <v>17587</v>
      </c>
      <c r="AI13910" s="97">
        <v>206341</v>
      </c>
      <c r="AJ13910" s="114"/>
      <c r="AK13910" s="114"/>
      <c r="AM13910" s="104"/>
      <c r="AN13910" s="104"/>
      <c r="AO13910" s="104"/>
      <c r="AP13910" s="104"/>
    </row>
    <row r="13911" spans="32:42" ht="18">
      <c r="AF13911" s="123" t="s">
        <v>11048</v>
      </c>
      <c r="AG13911" s="96" t="s">
        <v>11049</v>
      </c>
      <c r="AH13911" s="96" t="s">
        <v>17588</v>
      </c>
      <c r="AI13911" s="97">
        <v>206340</v>
      </c>
      <c r="AJ13911" s="114"/>
      <c r="AK13911" s="114"/>
      <c r="AM13911" s="104"/>
      <c r="AN13911" s="104"/>
      <c r="AO13911" s="104"/>
      <c r="AP13911" s="104"/>
    </row>
    <row r="13912" spans="32:42" ht="18">
      <c r="AF13912" s="123" t="s">
        <v>11048</v>
      </c>
      <c r="AG13912" s="96" t="s">
        <v>11049</v>
      </c>
      <c r="AH13912" s="96" t="s">
        <v>11048</v>
      </c>
      <c r="AI13912" s="97">
        <v>206338</v>
      </c>
      <c r="AJ13912" s="114">
        <v>23.321750640869102</v>
      </c>
      <c r="AK13912" s="114">
        <v>98.070289611816406</v>
      </c>
      <c r="AM13912" s="104"/>
      <c r="AN13912" s="104"/>
      <c r="AO13912" s="104"/>
      <c r="AP13912" s="104"/>
    </row>
    <row r="13913" spans="32:42" ht="18">
      <c r="AF13913" s="123" t="s">
        <v>11048</v>
      </c>
      <c r="AG13913" s="96" t="s">
        <v>11049</v>
      </c>
      <c r="AH13913" s="96" t="s">
        <v>12456</v>
      </c>
      <c r="AI13913" s="97">
        <v>206339</v>
      </c>
      <c r="AJ13913" s="114"/>
      <c r="AK13913" s="114"/>
      <c r="AM13913" s="104"/>
      <c r="AN13913" s="104"/>
      <c r="AO13913" s="104"/>
      <c r="AP13913" s="104"/>
    </row>
    <row r="13914" spans="32:42" ht="18">
      <c r="AF13914" s="123" t="s">
        <v>11050</v>
      </c>
      <c r="AG13914" s="96" t="s">
        <v>11051</v>
      </c>
      <c r="AH13914" s="96" t="s">
        <v>17589</v>
      </c>
      <c r="AI13914" s="97">
        <v>206348</v>
      </c>
      <c r="AJ13914" s="114">
        <v>23.333959579467798</v>
      </c>
      <c r="AK13914" s="114">
        <v>98.141807556152301</v>
      </c>
      <c r="AM13914" s="104"/>
      <c r="AN13914" s="104"/>
      <c r="AO13914" s="104"/>
      <c r="AP13914" s="104"/>
    </row>
    <row r="13915" spans="32:42" ht="18">
      <c r="AF13915" s="123" t="s">
        <v>11050</v>
      </c>
      <c r="AG13915" s="96" t="s">
        <v>11051</v>
      </c>
      <c r="AH13915" s="96" t="s">
        <v>16372</v>
      </c>
      <c r="AI13915" s="97">
        <v>206347</v>
      </c>
      <c r="AJ13915" s="114">
        <v>23.327070236206101</v>
      </c>
      <c r="AK13915" s="114">
        <v>98.112716674804702</v>
      </c>
      <c r="AM13915" s="104"/>
      <c r="AN13915" s="104"/>
      <c r="AO13915" s="104"/>
      <c r="AP13915" s="104"/>
    </row>
    <row r="13916" spans="32:42" ht="18">
      <c r="AF13916" s="123" t="s">
        <v>11050</v>
      </c>
      <c r="AG13916" s="96" t="s">
        <v>11051</v>
      </c>
      <c r="AH13916" s="96" t="s">
        <v>10606</v>
      </c>
      <c r="AI13916" s="97">
        <v>206351</v>
      </c>
      <c r="AJ13916" s="114">
        <v>23.3218994140625</v>
      </c>
      <c r="AK13916" s="114">
        <v>98.078338623046903</v>
      </c>
      <c r="AM13916" s="104"/>
      <c r="AN13916" s="104"/>
      <c r="AO13916" s="104"/>
      <c r="AP13916" s="104"/>
    </row>
    <row r="13917" spans="32:42" ht="18">
      <c r="AF13917" s="123" t="s">
        <v>11050</v>
      </c>
      <c r="AG13917" s="96" t="s">
        <v>11051</v>
      </c>
      <c r="AH13917" s="96" t="s">
        <v>17590</v>
      </c>
      <c r="AI13917" s="97">
        <v>206350</v>
      </c>
      <c r="AJ13917" s="114">
        <v>23.328830718994102</v>
      </c>
      <c r="AK13917" s="114">
        <v>98.120468139648395</v>
      </c>
      <c r="AM13917" s="104"/>
      <c r="AN13917" s="104"/>
      <c r="AO13917" s="104"/>
      <c r="AP13917" s="104"/>
    </row>
    <row r="13918" spans="32:42" ht="18">
      <c r="AF13918" s="123" t="s">
        <v>11050</v>
      </c>
      <c r="AG13918" s="96" t="s">
        <v>11051</v>
      </c>
      <c r="AH13918" s="96" t="s">
        <v>11050</v>
      </c>
      <c r="AI13918" s="97">
        <v>206344</v>
      </c>
      <c r="AJ13918" s="114">
        <v>23.3224391937256</v>
      </c>
      <c r="AK13918" s="114">
        <v>98.096977233886705</v>
      </c>
      <c r="AM13918" s="104"/>
      <c r="AN13918" s="104"/>
      <c r="AO13918" s="104"/>
      <c r="AP13918" s="104"/>
    </row>
    <row r="13919" spans="32:42" ht="18">
      <c r="AF13919" s="123" t="s">
        <v>11050</v>
      </c>
      <c r="AG13919" s="96" t="s">
        <v>11051</v>
      </c>
      <c r="AH13919" s="96" t="s">
        <v>17574</v>
      </c>
      <c r="AI13919" s="97">
        <v>206346</v>
      </c>
      <c r="AJ13919" s="114">
        <v>23.3232097625732</v>
      </c>
      <c r="AK13919" s="114">
        <v>98.101417541503906</v>
      </c>
      <c r="AM13919" s="104"/>
      <c r="AN13919" s="104"/>
      <c r="AO13919" s="104"/>
      <c r="AP13919" s="104"/>
    </row>
    <row r="13920" spans="32:42" ht="18">
      <c r="AF13920" s="123" t="s">
        <v>11050</v>
      </c>
      <c r="AG13920" s="96" t="s">
        <v>11051</v>
      </c>
      <c r="AH13920" s="96" t="s">
        <v>17591</v>
      </c>
      <c r="AI13920" s="97">
        <v>206345</v>
      </c>
      <c r="AJ13920" s="114">
        <v>23.329959869384801</v>
      </c>
      <c r="AK13920" s="114">
        <v>98.131431579589801</v>
      </c>
      <c r="AM13920" s="104"/>
      <c r="AN13920" s="104"/>
      <c r="AO13920" s="104"/>
      <c r="AP13920" s="104"/>
    </row>
    <row r="13921" spans="32:42" ht="18">
      <c r="AF13921" s="123" t="s">
        <v>11050</v>
      </c>
      <c r="AG13921" s="96" t="s">
        <v>11051</v>
      </c>
      <c r="AH13921" s="96" t="s">
        <v>16651</v>
      </c>
      <c r="AI13921" s="97">
        <v>206349</v>
      </c>
      <c r="AJ13921" s="114">
        <v>23.324390411376999</v>
      </c>
      <c r="AK13921" s="114">
        <v>98.085716247558594</v>
      </c>
      <c r="AM13921" s="104"/>
      <c r="AN13921" s="104"/>
      <c r="AO13921" s="104"/>
      <c r="AP13921" s="104"/>
    </row>
    <row r="13922" spans="32:42" ht="18">
      <c r="AF13922" s="123" t="s">
        <v>11052</v>
      </c>
      <c r="AG13922" s="96" t="s">
        <v>11053</v>
      </c>
      <c r="AH13922" s="96" t="s">
        <v>11172</v>
      </c>
      <c r="AI13922" s="97">
        <v>206357</v>
      </c>
      <c r="AJ13922" s="114">
        <v>23.362129211425799</v>
      </c>
      <c r="AK13922" s="114">
        <v>98.241546630859403</v>
      </c>
      <c r="AM13922" s="104"/>
      <c r="AN13922" s="104"/>
      <c r="AO13922" s="104"/>
      <c r="AP13922" s="104"/>
    </row>
    <row r="13923" spans="32:42" ht="18">
      <c r="AF13923" s="123" t="s">
        <v>11052</v>
      </c>
      <c r="AG13923" s="96" t="s">
        <v>11053</v>
      </c>
      <c r="AH13923" s="96" t="s">
        <v>12386</v>
      </c>
      <c r="AI13923" s="97">
        <v>219471</v>
      </c>
      <c r="AJ13923" s="114"/>
      <c r="AK13923" s="114"/>
      <c r="AM13923" s="104"/>
      <c r="AN13923" s="104"/>
      <c r="AO13923" s="104"/>
      <c r="AP13923" s="104"/>
    </row>
    <row r="13924" spans="32:42" ht="18">
      <c r="AF13924" s="123" t="s">
        <v>11052</v>
      </c>
      <c r="AG13924" s="96" t="s">
        <v>11053</v>
      </c>
      <c r="AH13924" s="96" t="s">
        <v>17592</v>
      </c>
      <c r="AI13924" s="97">
        <v>219470</v>
      </c>
      <c r="AJ13924" s="114">
        <v>23.3546257019043</v>
      </c>
      <c r="AK13924" s="114">
        <v>98.216911315917997</v>
      </c>
      <c r="AM13924" s="104"/>
      <c r="AN13924" s="104"/>
      <c r="AO13924" s="104"/>
      <c r="AP13924" s="104"/>
    </row>
    <row r="13925" spans="32:42" ht="18">
      <c r="AF13925" s="123" t="s">
        <v>11052</v>
      </c>
      <c r="AG13925" s="96" t="s">
        <v>11053</v>
      </c>
      <c r="AH13925" s="96" t="s">
        <v>17593</v>
      </c>
      <c r="AI13925" s="97">
        <v>219469</v>
      </c>
      <c r="AJ13925" s="114"/>
      <c r="AK13925" s="114"/>
      <c r="AM13925" s="104"/>
      <c r="AN13925" s="104"/>
      <c r="AO13925" s="104"/>
      <c r="AP13925" s="104"/>
    </row>
    <row r="13926" spans="32:42" ht="18">
      <c r="AF13926" s="123" t="s">
        <v>11052</v>
      </c>
      <c r="AG13926" s="96" t="s">
        <v>11053</v>
      </c>
      <c r="AH13926" s="96" t="s">
        <v>16066</v>
      </c>
      <c r="AI13926" s="97">
        <v>206358</v>
      </c>
      <c r="AJ13926" s="114">
        <v>23.359540939331101</v>
      </c>
      <c r="AK13926" s="114">
        <v>98.240707397460895</v>
      </c>
      <c r="AM13926" s="104"/>
      <c r="AN13926" s="104"/>
      <c r="AO13926" s="104"/>
      <c r="AP13926" s="104"/>
    </row>
    <row r="13927" spans="32:42" ht="18">
      <c r="AF13927" s="123" t="s">
        <v>11052</v>
      </c>
      <c r="AG13927" s="96" t="s">
        <v>11053</v>
      </c>
      <c r="AH13927" s="96" t="s">
        <v>17594</v>
      </c>
      <c r="AI13927" s="97">
        <v>206356</v>
      </c>
      <c r="AJ13927" s="114">
        <v>23.3567295074463</v>
      </c>
      <c r="AK13927" s="114">
        <v>98.223968505859403</v>
      </c>
      <c r="AM13927" s="104"/>
      <c r="AN13927" s="104"/>
      <c r="AO13927" s="104"/>
      <c r="AP13927" s="104"/>
    </row>
    <row r="13928" spans="32:42" ht="18">
      <c r="AF13928" s="123" t="s">
        <v>11052</v>
      </c>
      <c r="AG13928" s="96" t="s">
        <v>11053</v>
      </c>
      <c r="AH13928" s="96" t="s">
        <v>17595</v>
      </c>
      <c r="AI13928" s="97">
        <v>206355</v>
      </c>
      <c r="AJ13928" s="114"/>
      <c r="AK13928" s="114"/>
      <c r="AM13928" s="104"/>
      <c r="AN13928" s="104"/>
      <c r="AO13928" s="104"/>
      <c r="AP13928" s="104"/>
    </row>
    <row r="13929" spans="32:42" ht="18">
      <c r="AF13929" s="123" t="s">
        <v>11052</v>
      </c>
      <c r="AG13929" s="96" t="s">
        <v>11053</v>
      </c>
      <c r="AH13929" s="96" t="s">
        <v>10738</v>
      </c>
      <c r="AI13929" s="97">
        <v>206354</v>
      </c>
      <c r="AJ13929" s="114"/>
      <c r="AK13929" s="114"/>
      <c r="AM13929" s="104"/>
      <c r="AN13929" s="104"/>
      <c r="AO13929" s="104"/>
      <c r="AP13929" s="104"/>
    </row>
    <row r="13930" spans="32:42" ht="18">
      <c r="AF13930" s="123" t="s">
        <v>11052</v>
      </c>
      <c r="AG13930" s="96" t="s">
        <v>11053</v>
      </c>
      <c r="AH13930" s="96" t="s">
        <v>11345</v>
      </c>
      <c r="AI13930" s="97">
        <v>206353</v>
      </c>
      <c r="AJ13930" s="114">
        <v>23.355369567871101</v>
      </c>
      <c r="AK13930" s="114">
        <v>98.211097717285199</v>
      </c>
      <c r="AM13930" s="104"/>
      <c r="AN13930" s="104"/>
      <c r="AO13930" s="104"/>
      <c r="AP13930" s="104"/>
    </row>
    <row r="13931" spans="32:42" ht="18">
      <c r="AF13931" s="123" t="s">
        <v>11052</v>
      </c>
      <c r="AG13931" s="96" t="s">
        <v>11053</v>
      </c>
      <c r="AH13931" s="96" t="s">
        <v>11052</v>
      </c>
      <c r="AI13931" s="97">
        <v>206352</v>
      </c>
      <c r="AJ13931" s="114">
        <v>23.3532104492188</v>
      </c>
      <c r="AK13931" s="114">
        <v>98.217193603515597</v>
      </c>
      <c r="AM13931" s="104"/>
      <c r="AN13931" s="104"/>
      <c r="AO13931" s="104"/>
      <c r="AP13931" s="104"/>
    </row>
    <row r="13932" spans="32:42" ht="18">
      <c r="AF13932" s="123" t="s">
        <v>11052</v>
      </c>
      <c r="AG13932" s="96" t="s">
        <v>11053</v>
      </c>
      <c r="AH13932" s="96" t="s">
        <v>17596</v>
      </c>
      <c r="AI13932" s="97">
        <v>206359</v>
      </c>
      <c r="AJ13932" s="114"/>
      <c r="AK13932" s="114"/>
      <c r="AM13932" s="104"/>
      <c r="AN13932" s="104"/>
      <c r="AO13932" s="104"/>
      <c r="AP13932" s="104"/>
    </row>
    <row r="13933" spans="32:42" ht="18">
      <c r="AF13933" s="123" t="s">
        <v>10979</v>
      </c>
      <c r="AG13933" s="96" t="s">
        <v>11054</v>
      </c>
      <c r="AH13933" s="96" t="s">
        <v>17597</v>
      </c>
      <c r="AI13933" s="97">
        <v>206361</v>
      </c>
      <c r="AJ13933" s="114">
        <v>23.3526306152344</v>
      </c>
      <c r="AK13933" s="114">
        <v>98.19140625</v>
      </c>
      <c r="AM13933" s="104"/>
      <c r="AN13933" s="104"/>
      <c r="AO13933" s="104"/>
      <c r="AP13933" s="104"/>
    </row>
    <row r="13934" spans="32:42" ht="18">
      <c r="AF13934" s="123" t="s">
        <v>10979</v>
      </c>
      <c r="AG13934" s="96" t="s">
        <v>11054</v>
      </c>
      <c r="AH13934" s="96" t="s">
        <v>15226</v>
      </c>
      <c r="AI13934" s="97">
        <v>206367</v>
      </c>
      <c r="AJ13934" s="114">
        <v>23.333740234375</v>
      </c>
      <c r="AK13934" s="114">
        <v>98.146369934082003</v>
      </c>
      <c r="AM13934" s="104"/>
      <c r="AN13934" s="104"/>
      <c r="AO13934" s="104"/>
      <c r="AP13934" s="104"/>
    </row>
    <row r="13935" spans="32:42" ht="18">
      <c r="AF13935" s="123" t="s">
        <v>10979</v>
      </c>
      <c r="AG13935" s="96" t="s">
        <v>11054</v>
      </c>
      <c r="AH13935" s="96" t="s">
        <v>17598</v>
      </c>
      <c r="AI13935" s="97">
        <v>206365</v>
      </c>
      <c r="AJ13935" s="114">
        <v>23.3425102233887</v>
      </c>
      <c r="AK13935" s="114">
        <v>98.166526794433594</v>
      </c>
      <c r="AM13935" s="104"/>
      <c r="AN13935" s="104"/>
      <c r="AO13935" s="104"/>
      <c r="AP13935" s="104"/>
    </row>
    <row r="13936" spans="32:42" ht="18">
      <c r="AF13936" s="123" t="s">
        <v>10979</v>
      </c>
      <c r="AG13936" s="96" t="s">
        <v>11054</v>
      </c>
      <c r="AH13936" s="96" t="s">
        <v>16459</v>
      </c>
      <c r="AI13936" s="97">
        <v>206366</v>
      </c>
      <c r="AJ13936" s="114">
        <v>23.3391208648682</v>
      </c>
      <c r="AK13936" s="114">
        <v>98.155113220214801</v>
      </c>
      <c r="AM13936" s="104"/>
      <c r="AN13936" s="104"/>
      <c r="AO13936" s="104"/>
      <c r="AP13936" s="104"/>
    </row>
    <row r="13937" spans="32:42" ht="18">
      <c r="AF13937" s="123" t="s">
        <v>10979</v>
      </c>
      <c r="AG13937" s="96" t="s">
        <v>11054</v>
      </c>
      <c r="AH13937" s="96" t="s">
        <v>17599</v>
      </c>
      <c r="AI13937" s="97">
        <v>206368</v>
      </c>
      <c r="AJ13937" s="114"/>
      <c r="AK13937" s="114"/>
      <c r="AM13937" s="104"/>
      <c r="AN13937" s="104"/>
      <c r="AO13937" s="104"/>
      <c r="AP13937" s="104"/>
    </row>
    <row r="13938" spans="32:42" ht="18">
      <c r="AF13938" s="123" t="s">
        <v>10979</v>
      </c>
      <c r="AG13938" s="96" t="s">
        <v>11054</v>
      </c>
      <c r="AH13938" s="96" t="s">
        <v>17468</v>
      </c>
      <c r="AI13938" s="97">
        <v>206362</v>
      </c>
      <c r="AJ13938" s="114"/>
      <c r="AK13938" s="114"/>
      <c r="AM13938" s="104"/>
      <c r="AN13938" s="104"/>
      <c r="AO13938" s="104"/>
      <c r="AP13938" s="104"/>
    </row>
    <row r="13939" spans="32:42" ht="18">
      <c r="AF13939" s="123" t="s">
        <v>10979</v>
      </c>
      <c r="AG13939" s="96" t="s">
        <v>11054</v>
      </c>
      <c r="AH13939" s="96" t="s">
        <v>10979</v>
      </c>
      <c r="AI13939" s="97">
        <v>206360</v>
      </c>
      <c r="AJ13939" s="114">
        <v>23.3549900054932</v>
      </c>
      <c r="AK13939" s="114">
        <v>98.202041625976605</v>
      </c>
      <c r="AM13939" s="104"/>
      <c r="AN13939" s="104"/>
      <c r="AO13939" s="104"/>
      <c r="AP13939" s="104"/>
    </row>
    <row r="13940" spans="32:42" ht="18">
      <c r="AF13940" s="123" t="s">
        <v>10979</v>
      </c>
      <c r="AG13940" s="96" t="s">
        <v>11054</v>
      </c>
      <c r="AH13940" s="96" t="s">
        <v>17600</v>
      </c>
      <c r="AI13940" s="97">
        <v>206363</v>
      </c>
      <c r="AJ13940" s="114">
        <v>23.3477897644043</v>
      </c>
      <c r="AK13940" s="114">
        <v>98.196922302246094</v>
      </c>
      <c r="AM13940" s="104"/>
      <c r="AN13940" s="104"/>
      <c r="AO13940" s="104"/>
      <c r="AP13940" s="104"/>
    </row>
    <row r="13941" spans="32:42" ht="18">
      <c r="AF13941" s="123" t="s">
        <v>10979</v>
      </c>
      <c r="AG13941" s="96" t="s">
        <v>11054</v>
      </c>
      <c r="AH13941" s="96" t="s">
        <v>17601</v>
      </c>
      <c r="AI13941" s="97">
        <v>206364</v>
      </c>
      <c r="AJ13941" s="114"/>
      <c r="AK13941" s="114"/>
      <c r="AM13941" s="104"/>
      <c r="AN13941" s="104"/>
      <c r="AO13941" s="104"/>
      <c r="AP13941" s="104"/>
    </row>
    <row r="13942" spans="32:42" ht="18">
      <c r="AF13942" s="123" t="s">
        <v>11055</v>
      </c>
      <c r="AG13942" s="96" t="s">
        <v>11056</v>
      </c>
      <c r="AH13942" s="96" t="s">
        <v>12352</v>
      </c>
      <c r="AI13942" s="97">
        <v>206369</v>
      </c>
      <c r="AJ13942" s="114">
        <v>23.239660263061499</v>
      </c>
      <c r="AK13942" s="114">
        <v>98.130676269531307</v>
      </c>
      <c r="AM13942" s="104"/>
      <c r="AN13942" s="104"/>
      <c r="AO13942" s="104"/>
      <c r="AP13942" s="104"/>
    </row>
    <row r="13943" spans="32:42" ht="18">
      <c r="AF13943" s="123" t="s">
        <v>11055</v>
      </c>
      <c r="AG13943" s="96" t="s">
        <v>11056</v>
      </c>
      <c r="AH13943" s="96" t="s">
        <v>17602</v>
      </c>
      <c r="AI13943" s="97">
        <v>206370</v>
      </c>
      <c r="AJ13943" s="114">
        <v>23.238599777221701</v>
      </c>
      <c r="AK13943" s="114">
        <v>98.134109497070298</v>
      </c>
      <c r="AM13943" s="104"/>
      <c r="AN13943" s="104"/>
      <c r="AO13943" s="104"/>
      <c r="AP13943" s="104"/>
    </row>
    <row r="13944" spans="32:42" ht="18">
      <c r="AF13944" s="123" t="s">
        <v>11055</v>
      </c>
      <c r="AG13944" s="96" t="s">
        <v>11056</v>
      </c>
      <c r="AH13944" s="96" t="s">
        <v>11345</v>
      </c>
      <c r="AI13944" s="97">
        <v>206371</v>
      </c>
      <c r="AJ13944" s="114"/>
      <c r="AK13944" s="114"/>
      <c r="AM13944" s="104"/>
      <c r="AN13944" s="104"/>
      <c r="AO13944" s="104"/>
      <c r="AP13944" s="104"/>
    </row>
    <row r="13945" spans="32:42" ht="18">
      <c r="AF13945" s="123" t="s">
        <v>11055</v>
      </c>
      <c r="AG13945" s="96" t="s">
        <v>11056</v>
      </c>
      <c r="AH13945" s="96" t="s">
        <v>17603</v>
      </c>
      <c r="AI13945" s="97">
        <v>206372</v>
      </c>
      <c r="AJ13945" s="114"/>
      <c r="AK13945" s="114"/>
      <c r="AM13945" s="104"/>
      <c r="AN13945" s="104"/>
      <c r="AO13945" s="104"/>
      <c r="AP13945" s="104"/>
    </row>
    <row r="13946" spans="32:42" ht="18">
      <c r="AF13946" s="123" t="s">
        <v>11055</v>
      </c>
      <c r="AG13946" s="96" t="s">
        <v>11056</v>
      </c>
      <c r="AH13946" s="96" t="s">
        <v>12068</v>
      </c>
      <c r="AI13946" s="97">
        <v>206373</v>
      </c>
      <c r="AJ13946" s="114"/>
      <c r="AK13946" s="114"/>
      <c r="AM13946" s="104"/>
      <c r="AN13946" s="104"/>
      <c r="AO13946" s="104"/>
      <c r="AP13946" s="104"/>
    </row>
    <row r="13947" spans="32:42" ht="18">
      <c r="AF13947" s="123" t="s">
        <v>11055</v>
      </c>
      <c r="AG13947" s="96" t="s">
        <v>11056</v>
      </c>
      <c r="AH13947" s="96" t="s">
        <v>17604</v>
      </c>
      <c r="AI13947" s="97">
        <v>206374</v>
      </c>
      <c r="AJ13947" s="114"/>
      <c r="AK13947" s="114"/>
      <c r="AM13947" s="104"/>
      <c r="AN13947" s="104"/>
      <c r="AO13947" s="104"/>
      <c r="AP13947" s="104"/>
    </row>
    <row r="13948" spans="32:42" ht="18">
      <c r="AF13948" s="123" t="s">
        <v>11055</v>
      </c>
      <c r="AG13948" s="96" t="s">
        <v>11056</v>
      </c>
      <c r="AH13948" s="96" t="s">
        <v>17605</v>
      </c>
      <c r="AI13948" s="97">
        <v>206375</v>
      </c>
      <c r="AJ13948" s="114"/>
      <c r="AK13948" s="114"/>
      <c r="AM13948" s="104"/>
      <c r="AN13948" s="104"/>
      <c r="AO13948" s="104"/>
      <c r="AP13948" s="104"/>
    </row>
    <row r="13949" spans="32:42" ht="18">
      <c r="AF13949" s="123" t="s">
        <v>11055</v>
      </c>
      <c r="AG13949" s="96" t="s">
        <v>11056</v>
      </c>
      <c r="AH13949" s="96" t="s">
        <v>17606</v>
      </c>
      <c r="AI13949" s="97">
        <v>206376</v>
      </c>
      <c r="AJ13949" s="114"/>
      <c r="AK13949" s="114"/>
      <c r="AM13949" s="104"/>
      <c r="AN13949" s="104"/>
      <c r="AO13949" s="104"/>
      <c r="AP13949" s="104"/>
    </row>
    <row r="13950" spans="32:42" ht="18">
      <c r="AF13950" s="123" t="s">
        <v>10583</v>
      </c>
      <c r="AG13950" s="96" t="s">
        <v>11057</v>
      </c>
      <c r="AH13950" s="96" t="s">
        <v>17607</v>
      </c>
      <c r="AI13950" s="97">
        <v>206381</v>
      </c>
      <c r="AJ13950" s="114"/>
      <c r="AK13950" s="114"/>
      <c r="AM13950" s="104"/>
      <c r="AN13950" s="104"/>
      <c r="AO13950" s="104"/>
      <c r="AP13950" s="104"/>
    </row>
    <row r="13951" spans="32:42" ht="18">
      <c r="AF13951" s="123" t="s">
        <v>10583</v>
      </c>
      <c r="AG13951" s="96" t="s">
        <v>11057</v>
      </c>
      <c r="AH13951" s="96" t="s">
        <v>14110</v>
      </c>
      <c r="AI13951" s="97">
        <v>206384</v>
      </c>
      <c r="AJ13951" s="114"/>
      <c r="AK13951" s="114"/>
      <c r="AM13951" s="104"/>
      <c r="AN13951" s="104"/>
      <c r="AO13951" s="104"/>
      <c r="AP13951" s="104"/>
    </row>
    <row r="13952" spans="32:42" ht="18">
      <c r="AF13952" s="123" t="s">
        <v>10583</v>
      </c>
      <c r="AG13952" s="96" t="s">
        <v>11057</v>
      </c>
      <c r="AH13952" s="96" t="s">
        <v>11626</v>
      </c>
      <c r="AI13952" s="97">
        <v>206382</v>
      </c>
      <c r="AJ13952" s="114"/>
      <c r="AK13952" s="114"/>
      <c r="AM13952" s="104"/>
      <c r="AN13952" s="104"/>
      <c r="AO13952" s="104"/>
      <c r="AP13952" s="104"/>
    </row>
    <row r="13953" spans="32:42" ht="18">
      <c r="AF13953" s="123" t="s">
        <v>10583</v>
      </c>
      <c r="AG13953" s="96" t="s">
        <v>11057</v>
      </c>
      <c r="AH13953" s="96" t="s">
        <v>16042</v>
      </c>
      <c r="AI13953" s="97">
        <v>206379</v>
      </c>
      <c r="AJ13953" s="114">
        <v>23.220699310302699</v>
      </c>
      <c r="AK13953" s="114">
        <v>98.130783081054702</v>
      </c>
      <c r="AM13953" s="104"/>
      <c r="AN13953" s="104"/>
      <c r="AO13953" s="104"/>
      <c r="AP13953" s="104"/>
    </row>
    <row r="13954" spans="32:42" ht="18">
      <c r="AF13954" s="123" t="s">
        <v>10583</v>
      </c>
      <c r="AG13954" s="96" t="s">
        <v>11057</v>
      </c>
      <c r="AH13954" s="96" t="s">
        <v>17608</v>
      </c>
      <c r="AI13954" s="97">
        <v>206378</v>
      </c>
      <c r="AJ13954" s="114">
        <v>23.203464508056602</v>
      </c>
      <c r="AK13954" s="114">
        <v>98.160346984863295</v>
      </c>
      <c r="AM13954" s="104"/>
      <c r="AN13954" s="104"/>
      <c r="AO13954" s="104"/>
      <c r="AP13954" s="104"/>
    </row>
    <row r="13955" spans="32:42" ht="18">
      <c r="AF13955" s="123" t="s">
        <v>10583</v>
      </c>
      <c r="AG13955" s="96" t="s">
        <v>11057</v>
      </c>
      <c r="AH13955" s="96" t="s">
        <v>10583</v>
      </c>
      <c r="AI13955" s="97">
        <v>206377</v>
      </c>
      <c r="AJ13955" s="114"/>
      <c r="AK13955" s="114"/>
      <c r="AM13955" s="104"/>
      <c r="AN13955" s="104"/>
      <c r="AO13955" s="104"/>
      <c r="AP13955" s="104"/>
    </row>
    <row r="13956" spans="32:42" ht="18">
      <c r="AF13956" s="123" t="s">
        <v>10583</v>
      </c>
      <c r="AG13956" s="96" t="s">
        <v>11057</v>
      </c>
      <c r="AH13956" s="96" t="s">
        <v>17360</v>
      </c>
      <c r="AI13956" s="97">
        <v>206383</v>
      </c>
      <c r="AJ13956" s="114"/>
      <c r="AK13956" s="114"/>
      <c r="AM13956" s="104"/>
      <c r="AN13956" s="104"/>
      <c r="AO13956" s="104"/>
      <c r="AP13956" s="104"/>
    </row>
    <row r="13957" spans="32:42" ht="18">
      <c r="AF13957" s="123" t="s">
        <v>10583</v>
      </c>
      <c r="AG13957" s="96" t="s">
        <v>11057</v>
      </c>
      <c r="AH13957" s="96" t="s">
        <v>17609</v>
      </c>
      <c r="AI13957" s="97">
        <v>206380</v>
      </c>
      <c r="AJ13957" s="114"/>
      <c r="AK13957" s="114"/>
      <c r="AM13957" s="104"/>
      <c r="AN13957" s="104"/>
      <c r="AO13957" s="104"/>
      <c r="AP13957" s="104"/>
    </row>
    <row r="13958" spans="32:42" ht="18">
      <c r="AF13958" s="123" t="s">
        <v>11058</v>
      </c>
      <c r="AG13958" s="96" t="s">
        <v>11059</v>
      </c>
      <c r="AH13958" s="96" t="s">
        <v>17610</v>
      </c>
      <c r="AI13958" s="97">
        <v>206388</v>
      </c>
      <c r="AJ13958" s="114">
        <v>23.262559890747099</v>
      </c>
      <c r="AK13958" s="114">
        <v>98.254920959472699</v>
      </c>
      <c r="AM13958" s="104"/>
      <c r="AN13958" s="104"/>
      <c r="AO13958" s="104"/>
      <c r="AP13958" s="104"/>
    </row>
    <row r="13959" spans="32:42" ht="18">
      <c r="AF13959" s="123" t="s">
        <v>11058</v>
      </c>
      <c r="AG13959" s="96" t="s">
        <v>11059</v>
      </c>
      <c r="AH13959" s="96" t="s">
        <v>16866</v>
      </c>
      <c r="AI13959" s="97">
        <v>206393</v>
      </c>
      <c r="AJ13959" s="114"/>
      <c r="AK13959" s="114"/>
      <c r="AM13959" s="104"/>
      <c r="AN13959" s="104"/>
      <c r="AO13959" s="104"/>
      <c r="AP13959" s="104"/>
    </row>
    <row r="13960" spans="32:42" ht="18">
      <c r="AF13960" s="123" t="s">
        <v>11058</v>
      </c>
      <c r="AG13960" s="96" t="s">
        <v>11059</v>
      </c>
      <c r="AH13960" s="96" t="s">
        <v>16809</v>
      </c>
      <c r="AI13960" s="97">
        <v>206392</v>
      </c>
      <c r="AJ13960" s="114"/>
      <c r="AK13960" s="114"/>
      <c r="AM13960" s="104"/>
      <c r="AN13960" s="104"/>
      <c r="AO13960" s="104"/>
      <c r="AP13960" s="104"/>
    </row>
    <row r="13961" spans="32:42" ht="18">
      <c r="AF13961" s="123" t="s">
        <v>11058</v>
      </c>
      <c r="AG13961" s="96" t="s">
        <v>11059</v>
      </c>
      <c r="AH13961" s="96" t="s">
        <v>17611</v>
      </c>
      <c r="AI13961" s="97">
        <v>206391</v>
      </c>
      <c r="AJ13961" s="114"/>
      <c r="AK13961" s="114"/>
      <c r="AM13961" s="104"/>
      <c r="AN13961" s="104"/>
      <c r="AO13961" s="104"/>
      <c r="AP13961" s="104"/>
    </row>
    <row r="13962" spans="32:42" ht="18">
      <c r="AF13962" s="123" t="s">
        <v>11058</v>
      </c>
      <c r="AG13962" s="96" t="s">
        <v>11059</v>
      </c>
      <c r="AH13962" s="96" t="s">
        <v>17612</v>
      </c>
      <c r="AI13962" s="97">
        <v>206389</v>
      </c>
      <c r="AJ13962" s="114"/>
      <c r="AK13962" s="114"/>
      <c r="AM13962" s="104"/>
      <c r="AN13962" s="104"/>
      <c r="AO13962" s="104"/>
      <c r="AP13962" s="104"/>
    </row>
    <row r="13963" spans="32:42" ht="18">
      <c r="AF13963" s="123" t="s">
        <v>11058</v>
      </c>
      <c r="AG13963" s="96" t="s">
        <v>11059</v>
      </c>
      <c r="AH13963" s="96" t="s">
        <v>17613</v>
      </c>
      <c r="AI13963" s="97">
        <v>206387</v>
      </c>
      <c r="AJ13963" s="114">
        <v>23.280109405517599</v>
      </c>
      <c r="AK13963" s="114">
        <v>98.288261413574205</v>
      </c>
      <c r="AM13963" s="104"/>
      <c r="AN13963" s="104"/>
      <c r="AO13963" s="104"/>
      <c r="AP13963" s="104"/>
    </row>
    <row r="13964" spans="32:42" ht="18">
      <c r="AF13964" s="123" t="s">
        <v>11058</v>
      </c>
      <c r="AG13964" s="96" t="s">
        <v>11059</v>
      </c>
      <c r="AH13964" s="96" t="s">
        <v>16847</v>
      </c>
      <c r="AI13964" s="97">
        <v>206386</v>
      </c>
      <c r="AJ13964" s="114">
        <v>23.244359970092798</v>
      </c>
      <c r="AK13964" s="114">
        <v>98.234916687011705</v>
      </c>
      <c r="AM13964" s="104"/>
      <c r="AN13964" s="104"/>
      <c r="AO13964" s="104"/>
      <c r="AP13964" s="104"/>
    </row>
    <row r="13965" spans="32:42" ht="18">
      <c r="AF13965" s="123" t="s">
        <v>11058</v>
      </c>
      <c r="AG13965" s="96" t="s">
        <v>11059</v>
      </c>
      <c r="AH13965" s="96" t="s">
        <v>11058</v>
      </c>
      <c r="AI13965" s="97">
        <v>206385</v>
      </c>
      <c r="AJ13965" s="114">
        <v>23.268749237060501</v>
      </c>
      <c r="AK13965" s="114">
        <v>98.263671875</v>
      </c>
      <c r="AM13965" s="104"/>
      <c r="AN13965" s="104"/>
      <c r="AO13965" s="104"/>
      <c r="AP13965" s="104"/>
    </row>
    <row r="13966" spans="32:42" ht="18">
      <c r="AF13966" s="123" t="s">
        <v>11058</v>
      </c>
      <c r="AG13966" s="96" t="s">
        <v>11059</v>
      </c>
      <c r="AH13966" s="96" t="s">
        <v>10933</v>
      </c>
      <c r="AI13966" s="97">
        <v>206394</v>
      </c>
      <c r="AJ13966" s="114"/>
      <c r="AK13966" s="114"/>
      <c r="AM13966" s="104"/>
      <c r="AN13966" s="104"/>
      <c r="AO13966" s="104"/>
      <c r="AP13966" s="104"/>
    </row>
    <row r="13967" spans="32:42" ht="18">
      <c r="AF13967" s="123" t="s">
        <v>11058</v>
      </c>
      <c r="AG13967" s="96" t="s">
        <v>11059</v>
      </c>
      <c r="AH13967" s="96" t="s">
        <v>17614</v>
      </c>
      <c r="AI13967" s="97">
        <v>206390</v>
      </c>
      <c r="AJ13967" s="114"/>
      <c r="AK13967" s="114"/>
      <c r="AM13967" s="104"/>
      <c r="AN13967" s="104"/>
      <c r="AO13967" s="104"/>
      <c r="AP13967" s="104"/>
    </row>
    <row r="13968" spans="32:42" ht="18">
      <c r="AF13968" s="123" t="s">
        <v>11060</v>
      </c>
      <c r="AG13968" s="96" t="s">
        <v>11061</v>
      </c>
      <c r="AH13968" s="96" t="s">
        <v>16809</v>
      </c>
      <c r="AI13968" s="97">
        <v>206399</v>
      </c>
      <c r="AJ13968" s="114"/>
      <c r="AK13968" s="114"/>
      <c r="AM13968" s="104"/>
      <c r="AN13968" s="104"/>
      <c r="AO13968" s="104"/>
      <c r="AP13968" s="104"/>
    </row>
    <row r="13969" spans="32:42" ht="18">
      <c r="AF13969" s="123" t="s">
        <v>11060</v>
      </c>
      <c r="AG13969" s="96" t="s">
        <v>11061</v>
      </c>
      <c r="AH13969" s="96" t="s">
        <v>17615</v>
      </c>
      <c r="AI13969" s="97">
        <v>206401</v>
      </c>
      <c r="AJ13969" s="114"/>
      <c r="AK13969" s="114"/>
      <c r="AM13969" s="104"/>
      <c r="AN13969" s="104"/>
      <c r="AO13969" s="104"/>
      <c r="AP13969" s="104"/>
    </row>
    <row r="13970" spans="32:42" ht="18">
      <c r="AF13970" s="123" t="s">
        <v>11060</v>
      </c>
      <c r="AG13970" s="96" t="s">
        <v>11061</v>
      </c>
      <c r="AH13970" s="96" t="s">
        <v>17616</v>
      </c>
      <c r="AI13970" s="97">
        <v>206402</v>
      </c>
      <c r="AJ13970" s="114"/>
      <c r="AK13970" s="114"/>
      <c r="AM13970" s="104"/>
      <c r="AN13970" s="104"/>
      <c r="AO13970" s="104"/>
      <c r="AP13970" s="104"/>
    </row>
    <row r="13971" spans="32:42" ht="18">
      <c r="AF13971" s="123" t="s">
        <v>11060</v>
      </c>
      <c r="AG13971" s="96" t="s">
        <v>11061</v>
      </c>
      <c r="AH13971" s="96" t="s">
        <v>16229</v>
      </c>
      <c r="AI13971" s="97">
        <v>206400</v>
      </c>
      <c r="AJ13971" s="114">
        <v>23.338560104370099</v>
      </c>
      <c r="AK13971" s="114">
        <v>98.280838012695298</v>
      </c>
      <c r="AM13971" s="104"/>
      <c r="AN13971" s="104"/>
      <c r="AO13971" s="104"/>
      <c r="AP13971" s="104"/>
    </row>
    <row r="13972" spans="32:42" ht="18">
      <c r="AF13972" s="123" t="s">
        <v>11060</v>
      </c>
      <c r="AG13972" s="96" t="s">
        <v>11061</v>
      </c>
      <c r="AH13972" s="96" t="s">
        <v>10990</v>
      </c>
      <c r="AI13972" s="97">
        <v>206397</v>
      </c>
      <c r="AJ13972" s="114">
        <v>23.326789855956999</v>
      </c>
      <c r="AK13972" s="114">
        <v>98.282943725585895</v>
      </c>
      <c r="AM13972" s="104"/>
      <c r="AN13972" s="104"/>
      <c r="AO13972" s="104"/>
      <c r="AP13972" s="104"/>
    </row>
    <row r="13973" spans="32:42" ht="18">
      <c r="AF13973" s="123" t="s">
        <v>11060</v>
      </c>
      <c r="AG13973" s="96" t="s">
        <v>11061</v>
      </c>
      <c r="AH13973" s="96" t="s">
        <v>11060</v>
      </c>
      <c r="AI13973" s="97">
        <v>206395</v>
      </c>
      <c r="AJ13973" s="114">
        <v>23.3543796539307</v>
      </c>
      <c r="AK13973" s="114">
        <v>98.221282958984403</v>
      </c>
      <c r="AM13973" s="104"/>
      <c r="AN13973" s="104"/>
      <c r="AO13973" s="104"/>
      <c r="AP13973" s="104"/>
    </row>
    <row r="13974" spans="32:42" ht="18">
      <c r="AF13974" s="123" t="s">
        <v>11060</v>
      </c>
      <c r="AG13974" s="96" t="s">
        <v>11061</v>
      </c>
      <c r="AH13974" s="96" t="s">
        <v>17617</v>
      </c>
      <c r="AI13974" s="97">
        <v>206396</v>
      </c>
      <c r="AJ13974" s="114">
        <v>23.3578796386719</v>
      </c>
      <c r="AK13974" s="114">
        <v>98.243927001953097</v>
      </c>
      <c r="AM13974" s="104"/>
      <c r="AN13974" s="104"/>
      <c r="AO13974" s="104"/>
      <c r="AP13974" s="104"/>
    </row>
    <row r="13975" spans="32:42" ht="18">
      <c r="AF13975" s="123" t="s">
        <v>11060</v>
      </c>
      <c r="AG13975" s="96" t="s">
        <v>11061</v>
      </c>
      <c r="AH13975" s="96" t="s">
        <v>17618</v>
      </c>
      <c r="AI13975" s="97">
        <v>206398</v>
      </c>
      <c r="AJ13975" s="114"/>
      <c r="AK13975" s="114"/>
      <c r="AM13975" s="104"/>
      <c r="AN13975" s="104"/>
      <c r="AO13975" s="104"/>
      <c r="AP13975" s="104"/>
    </row>
    <row r="13976" spans="32:42" ht="18">
      <c r="AF13976" s="123" t="s">
        <v>11062</v>
      </c>
      <c r="AG13976" s="96" t="s">
        <v>11063</v>
      </c>
      <c r="AH13976" s="96" t="s">
        <v>17619</v>
      </c>
      <c r="AI13976" s="97">
        <v>206407</v>
      </c>
      <c r="AJ13976" s="114"/>
      <c r="AK13976" s="114"/>
      <c r="AM13976" s="104"/>
      <c r="AN13976" s="104"/>
      <c r="AO13976" s="104"/>
      <c r="AP13976" s="104"/>
    </row>
    <row r="13977" spans="32:42" ht="18">
      <c r="AF13977" s="123" t="s">
        <v>11062</v>
      </c>
      <c r="AG13977" s="96" t="s">
        <v>11063</v>
      </c>
      <c r="AH13977" s="96" t="s">
        <v>17620</v>
      </c>
      <c r="AI13977" s="97">
        <v>206411</v>
      </c>
      <c r="AJ13977" s="114"/>
      <c r="AK13977" s="114"/>
      <c r="AM13977" s="104"/>
      <c r="AN13977" s="104"/>
      <c r="AO13977" s="104"/>
      <c r="AP13977" s="104"/>
    </row>
    <row r="13978" spans="32:42" ht="18">
      <c r="AF13978" s="123" t="s">
        <v>11062</v>
      </c>
      <c r="AG13978" s="96" t="s">
        <v>11063</v>
      </c>
      <c r="AH13978" s="96" t="s">
        <v>17621</v>
      </c>
      <c r="AI13978" s="97">
        <v>206410</v>
      </c>
      <c r="AJ13978" s="114"/>
      <c r="AK13978" s="114"/>
      <c r="AM13978" s="104"/>
      <c r="AN13978" s="104"/>
      <c r="AO13978" s="104"/>
      <c r="AP13978" s="104"/>
    </row>
    <row r="13979" spans="32:42" ht="18">
      <c r="AF13979" s="123" t="s">
        <v>11062</v>
      </c>
      <c r="AG13979" s="96" t="s">
        <v>11063</v>
      </c>
      <c r="AH13979" s="96" t="s">
        <v>17622</v>
      </c>
      <c r="AI13979" s="97">
        <v>206408</v>
      </c>
      <c r="AJ13979" s="114"/>
      <c r="AK13979" s="114"/>
      <c r="AM13979" s="104"/>
      <c r="AN13979" s="104"/>
      <c r="AO13979" s="104"/>
      <c r="AP13979" s="104"/>
    </row>
    <row r="13980" spans="32:42" ht="18">
      <c r="AF13980" s="123" t="s">
        <v>11062</v>
      </c>
      <c r="AG13980" s="96" t="s">
        <v>11063</v>
      </c>
      <c r="AH13980" s="96" t="s">
        <v>17623</v>
      </c>
      <c r="AI13980" s="97">
        <v>206406</v>
      </c>
      <c r="AJ13980" s="114"/>
      <c r="AK13980" s="114"/>
      <c r="AM13980" s="104"/>
      <c r="AN13980" s="104"/>
      <c r="AO13980" s="104"/>
      <c r="AP13980" s="104"/>
    </row>
    <row r="13981" spans="32:42" ht="18">
      <c r="AF13981" s="123" t="s">
        <v>11062</v>
      </c>
      <c r="AG13981" s="96" t="s">
        <v>11063</v>
      </c>
      <c r="AH13981" s="96" t="s">
        <v>17624</v>
      </c>
      <c r="AI13981" s="97">
        <v>206405</v>
      </c>
      <c r="AJ13981" s="114"/>
      <c r="AK13981" s="114"/>
      <c r="AM13981" s="104"/>
      <c r="AN13981" s="104"/>
      <c r="AO13981" s="104"/>
      <c r="AP13981" s="104"/>
    </row>
    <row r="13982" spans="32:42" ht="18">
      <c r="AF13982" s="123" t="s">
        <v>11062</v>
      </c>
      <c r="AG13982" s="96" t="s">
        <v>11063</v>
      </c>
      <c r="AH13982" s="96" t="s">
        <v>17625</v>
      </c>
      <c r="AI13982" s="97">
        <v>206404</v>
      </c>
      <c r="AJ13982" s="114"/>
      <c r="AK13982" s="114"/>
      <c r="AM13982" s="104"/>
      <c r="AN13982" s="104"/>
      <c r="AO13982" s="104"/>
      <c r="AP13982" s="104"/>
    </row>
    <row r="13983" spans="32:42" ht="18">
      <c r="AF13983" s="123" t="s">
        <v>11062</v>
      </c>
      <c r="AG13983" s="96" t="s">
        <v>11063</v>
      </c>
      <c r="AH13983" s="96" t="s">
        <v>17626</v>
      </c>
      <c r="AI13983" s="97">
        <v>206403</v>
      </c>
      <c r="AJ13983" s="114"/>
      <c r="AK13983" s="114"/>
      <c r="AM13983" s="104"/>
      <c r="AN13983" s="104"/>
      <c r="AO13983" s="104"/>
      <c r="AP13983" s="104"/>
    </row>
    <row r="13984" spans="32:42" ht="18">
      <c r="AF13984" s="123" t="s">
        <v>11062</v>
      </c>
      <c r="AG13984" s="96" t="s">
        <v>11063</v>
      </c>
      <c r="AH13984" s="96" t="s">
        <v>17627</v>
      </c>
      <c r="AI13984" s="97">
        <v>206409</v>
      </c>
      <c r="AJ13984" s="114"/>
      <c r="AK13984" s="114"/>
      <c r="AM13984" s="104"/>
      <c r="AN13984" s="104"/>
      <c r="AO13984" s="104"/>
      <c r="AP13984" s="104"/>
    </row>
    <row r="13985" spans="32:42" ht="18">
      <c r="AF13985" s="123" t="s">
        <v>11064</v>
      </c>
      <c r="AG13985" s="96" t="s">
        <v>11065</v>
      </c>
      <c r="AH13985" s="96" t="s">
        <v>17628</v>
      </c>
      <c r="AI13985" s="97">
        <v>206415</v>
      </c>
      <c r="AJ13985" s="114"/>
      <c r="AK13985" s="114"/>
      <c r="AM13985" s="104"/>
      <c r="AN13985" s="104"/>
      <c r="AO13985" s="104"/>
      <c r="AP13985" s="104"/>
    </row>
    <row r="13986" spans="32:42" ht="18">
      <c r="AF13986" s="123" t="s">
        <v>11064</v>
      </c>
      <c r="AG13986" s="96" t="s">
        <v>11065</v>
      </c>
      <c r="AH13986" s="96" t="s">
        <v>17613</v>
      </c>
      <c r="AI13986" s="97">
        <v>206418</v>
      </c>
      <c r="AJ13986" s="114">
        <v>23.280811239999998</v>
      </c>
      <c r="AK13986" s="114">
        <v>98.292588710000004</v>
      </c>
      <c r="AM13986" s="104"/>
      <c r="AN13986" s="104"/>
      <c r="AO13986" s="104"/>
      <c r="AP13986" s="104"/>
    </row>
    <row r="13987" spans="32:42" ht="18">
      <c r="AF13987" s="123" t="s">
        <v>11064</v>
      </c>
      <c r="AG13987" s="96" t="s">
        <v>11065</v>
      </c>
      <c r="AH13987" s="96" t="s">
        <v>12471</v>
      </c>
      <c r="AI13987" s="97">
        <v>206421</v>
      </c>
      <c r="AJ13987" s="114"/>
      <c r="AK13987" s="114"/>
      <c r="AM13987" s="104"/>
      <c r="AN13987" s="104"/>
      <c r="AO13987" s="104"/>
      <c r="AP13987" s="104"/>
    </row>
    <row r="13988" spans="32:42" ht="18">
      <c r="AF13988" s="123" t="s">
        <v>11064</v>
      </c>
      <c r="AG13988" s="96" t="s">
        <v>11065</v>
      </c>
      <c r="AH13988" s="96" t="s">
        <v>8240</v>
      </c>
      <c r="AI13988" s="97">
        <v>206420</v>
      </c>
      <c r="AJ13988" s="114"/>
      <c r="AK13988" s="114"/>
      <c r="AM13988" s="104"/>
      <c r="AN13988" s="104"/>
      <c r="AO13988" s="104"/>
      <c r="AP13988" s="104"/>
    </row>
    <row r="13989" spans="32:42" ht="18">
      <c r="AF13989" s="123" t="s">
        <v>11064</v>
      </c>
      <c r="AG13989" s="96" t="s">
        <v>11065</v>
      </c>
      <c r="AH13989" s="96" t="s">
        <v>17629</v>
      </c>
      <c r="AI13989" s="97">
        <v>206419</v>
      </c>
      <c r="AJ13989" s="114"/>
      <c r="AK13989" s="114"/>
      <c r="AM13989" s="104"/>
      <c r="AN13989" s="104"/>
      <c r="AO13989" s="104"/>
      <c r="AP13989" s="104"/>
    </row>
    <row r="13990" spans="32:42" ht="18">
      <c r="AF13990" s="123" t="s">
        <v>11064</v>
      </c>
      <c r="AG13990" s="96" t="s">
        <v>11065</v>
      </c>
      <c r="AH13990" s="96" t="s">
        <v>17630</v>
      </c>
      <c r="AI13990" s="97">
        <v>206416</v>
      </c>
      <c r="AJ13990" s="114"/>
      <c r="AK13990" s="114"/>
      <c r="AM13990" s="104"/>
      <c r="AN13990" s="104"/>
      <c r="AO13990" s="104"/>
      <c r="AP13990" s="104"/>
    </row>
    <row r="13991" spans="32:42" ht="18">
      <c r="AF13991" s="123" t="s">
        <v>11064</v>
      </c>
      <c r="AG13991" s="96" t="s">
        <v>11065</v>
      </c>
      <c r="AH13991" s="96" t="s">
        <v>11064</v>
      </c>
      <c r="AI13991" s="97">
        <v>206412</v>
      </c>
      <c r="AJ13991" s="114"/>
      <c r="AK13991" s="114"/>
      <c r="AM13991" s="104"/>
      <c r="AN13991" s="104"/>
      <c r="AO13991" s="104"/>
      <c r="AP13991" s="104"/>
    </row>
    <row r="13992" spans="32:42" ht="18">
      <c r="AF13992" s="123" t="s">
        <v>11064</v>
      </c>
      <c r="AG13992" s="96" t="s">
        <v>11065</v>
      </c>
      <c r="AH13992" s="96" t="s">
        <v>17631</v>
      </c>
      <c r="AI13992" s="97">
        <v>206414</v>
      </c>
      <c r="AJ13992" s="114"/>
      <c r="AK13992" s="114"/>
      <c r="AM13992" s="104"/>
      <c r="AN13992" s="104"/>
      <c r="AO13992" s="104"/>
      <c r="AP13992" s="104"/>
    </row>
    <row r="13993" spans="32:42" ht="18">
      <c r="AF13993" s="123" t="s">
        <v>11064</v>
      </c>
      <c r="AG13993" s="96" t="s">
        <v>11065</v>
      </c>
      <c r="AH13993" s="96" t="s">
        <v>11537</v>
      </c>
      <c r="AI13993" s="97">
        <v>206413</v>
      </c>
      <c r="AJ13993" s="114"/>
      <c r="AK13993" s="114"/>
      <c r="AM13993" s="104"/>
      <c r="AN13993" s="104"/>
      <c r="AO13993" s="104"/>
      <c r="AP13993" s="104"/>
    </row>
    <row r="13994" spans="32:42" ht="18">
      <c r="AF13994" s="123" t="s">
        <v>11064</v>
      </c>
      <c r="AG13994" s="96" t="s">
        <v>11065</v>
      </c>
      <c r="AH13994" s="96" t="s">
        <v>17632</v>
      </c>
      <c r="AI13994" s="97">
        <v>206417</v>
      </c>
      <c r="AJ13994" s="114"/>
      <c r="AK13994" s="114"/>
      <c r="AM13994" s="104"/>
      <c r="AN13994" s="104"/>
      <c r="AO13994" s="104"/>
      <c r="AP13994" s="104"/>
    </row>
    <row r="13995" spans="32:42" ht="18">
      <c r="AF13995" s="123" t="s">
        <v>11066</v>
      </c>
      <c r="AG13995" s="96" t="s">
        <v>11067</v>
      </c>
      <c r="AH13995" s="96" t="s">
        <v>17433</v>
      </c>
      <c r="AI13995" s="97">
        <v>206424</v>
      </c>
      <c r="AJ13995" s="114">
        <v>23.382530212402301</v>
      </c>
      <c r="AK13995" s="114">
        <v>98.318046569824205</v>
      </c>
      <c r="AM13995" s="104"/>
      <c r="AN13995" s="104"/>
      <c r="AO13995" s="104"/>
      <c r="AP13995" s="104"/>
    </row>
    <row r="13996" spans="32:42" ht="18">
      <c r="AF13996" s="123" t="s">
        <v>11066</v>
      </c>
      <c r="AG13996" s="96" t="s">
        <v>11067</v>
      </c>
      <c r="AH13996" s="96" t="s">
        <v>17633</v>
      </c>
      <c r="AI13996" s="97">
        <v>206429</v>
      </c>
      <c r="AJ13996" s="114">
        <v>23.3315105438232</v>
      </c>
      <c r="AK13996" s="114">
        <v>98.392898559570298</v>
      </c>
      <c r="AM13996" s="104"/>
      <c r="AN13996" s="104"/>
      <c r="AO13996" s="104"/>
      <c r="AP13996" s="104"/>
    </row>
    <row r="13997" spans="32:42" ht="18">
      <c r="AF13997" s="123" t="s">
        <v>11066</v>
      </c>
      <c r="AG13997" s="96" t="s">
        <v>11067</v>
      </c>
      <c r="AH13997" s="96" t="s">
        <v>17634</v>
      </c>
      <c r="AI13997" s="97">
        <v>206428</v>
      </c>
      <c r="AJ13997" s="114"/>
      <c r="AK13997" s="114"/>
      <c r="AM13997" s="104"/>
      <c r="AN13997" s="104"/>
      <c r="AO13997" s="104"/>
      <c r="AP13997" s="104"/>
    </row>
    <row r="13998" spans="32:42" ht="18">
      <c r="AF13998" s="123" t="s">
        <v>11066</v>
      </c>
      <c r="AG13998" s="96" t="s">
        <v>11067</v>
      </c>
      <c r="AH13998" s="96" t="s">
        <v>17635</v>
      </c>
      <c r="AI13998" s="97">
        <v>206427</v>
      </c>
      <c r="AJ13998" s="114">
        <v>23.3708190917969</v>
      </c>
      <c r="AK13998" s="114">
        <v>98.343429565429702</v>
      </c>
      <c r="AM13998" s="104"/>
      <c r="AN13998" s="104"/>
      <c r="AO13998" s="104"/>
      <c r="AP13998" s="104"/>
    </row>
    <row r="13999" spans="32:42" ht="18">
      <c r="AF13999" s="123" t="s">
        <v>11066</v>
      </c>
      <c r="AG13999" s="96" t="s">
        <v>11067</v>
      </c>
      <c r="AH13999" s="96" t="s">
        <v>17636</v>
      </c>
      <c r="AI13999" s="97">
        <v>206425</v>
      </c>
      <c r="AJ13999" s="114">
        <v>23.374769210815401</v>
      </c>
      <c r="AK13999" s="114">
        <v>98.408592224121094</v>
      </c>
      <c r="AM13999" s="104"/>
      <c r="AN13999" s="104"/>
      <c r="AO13999" s="104"/>
      <c r="AP13999" s="104"/>
    </row>
    <row r="14000" spans="32:42" ht="18">
      <c r="AF14000" s="123" t="s">
        <v>11066</v>
      </c>
      <c r="AG14000" s="96" t="s">
        <v>11067</v>
      </c>
      <c r="AH14000" s="96" t="s">
        <v>16358</v>
      </c>
      <c r="AI14000" s="97">
        <v>206423</v>
      </c>
      <c r="AJ14000" s="114">
        <v>23.348859786987301</v>
      </c>
      <c r="AK14000" s="114">
        <v>98.364036560058594</v>
      </c>
      <c r="AM14000" s="104"/>
      <c r="AN14000" s="104"/>
      <c r="AO14000" s="104"/>
      <c r="AP14000" s="104"/>
    </row>
    <row r="14001" spans="32:42" ht="18">
      <c r="AF14001" s="123" t="s">
        <v>11066</v>
      </c>
      <c r="AG14001" s="96" t="s">
        <v>11067</v>
      </c>
      <c r="AH14001" s="96" t="s">
        <v>11066</v>
      </c>
      <c r="AI14001" s="97">
        <v>206422</v>
      </c>
      <c r="AJ14001" s="114">
        <v>23.373439788818398</v>
      </c>
      <c r="AK14001" s="114">
        <v>98.356147766113295</v>
      </c>
      <c r="AM14001" s="104"/>
      <c r="AN14001" s="104"/>
      <c r="AO14001" s="104"/>
      <c r="AP14001" s="104"/>
    </row>
    <row r="14002" spans="32:42" ht="18">
      <c r="AF14002" s="123" t="s">
        <v>11066</v>
      </c>
      <c r="AG14002" s="96" t="s">
        <v>11067</v>
      </c>
      <c r="AH14002" s="96" t="s">
        <v>17637</v>
      </c>
      <c r="AI14002" s="97">
        <v>206426</v>
      </c>
      <c r="AJ14002" s="114">
        <v>23.351890563964801</v>
      </c>
      <c r="AK14002" s="114">
        <v>98.421463012695298</v>
      </c>
      <c r="AM14002" s="104"/>
      <c r="AN14002" s="104"/>
      <c r="AO14002" s="104"/>
      <c r="AP14002" s="104"/>
    </row>
    <row r="14003" spans="32:42" ht="18">
      <c r="AF14003" s="123" t="s">
        <v>296</v>
      </c>
      <c r="AG14003" s="96" t="s">
        <v>11068</v>
      </c>
      <c r="AH14003" s="96" t="s">
        <v>12227</v>
      </c>
      <c r="AI14003" s="97">
        <v>206433</v>
      </c>
      <c r="AJ14003" s="114"/>
      <c r="AK14003" s="114"/>
      <c r="AM14003" s="104"/>
      <c r="AN14003" s="104"/>
      <c r="AO14003" s="104"/>
      <c r="AP14003" s="104"/>
    </row>
    <row r="14004" spans="32:42" ht="18">
      <c r="AF14004" s="123" t="s">
        <v>296</v>
      </c>
      <c r="AG14004" s="96" t="s">
        <v>11068</v>
      </c>
      <c r="AH14004" s="96" t="s">
        <v>17638</v>
      </c>
      <c r="AI14004" s="97">
        <v>206434</v>
      </c>
      <c r="AJ14004" s="114"/>
      <c r="AK14004" s="114"/>
      <c r="AM14004" s="104"/>
      <c r="AN14004" s="104"/>
      <c r="AO14004" s="104"/>
      <c r="AP14004" s="104"/>
    </row>
    <row r="14005" spans="32:42" ht="18">
      <c r="AF14005" s="123" t="s">
        <v>296</v>
      </c>
      <c r="AG14005" s="96" t="s">
        <v>11068</v>
      </c>
      <c r="AH14005" s="96" t="s">
        <v>10634</v>
      </c>
      <c r="AI14005" s="97">
        <v>206435</v>
      </c>
      <c r="AJ14005" s="114"/>
      <c r="AK14005" s="114"/>
      <c r="AM14005" s="104"/>
      <c r="AN14005" s="104"/>
      <c r="AO14005" s="104"/>
      <c r="AP14005" s="104"/>
    </row>
    <row r="14006" spans="32:42" ht="18">
      <c r="AF14006" s="123" t="s">
        <v>296</v>
      </c>
      <c r="AG14006" s="96" t="s">
        <v>11068</v>
      </c>
      <c r="AH14006" s="96" t="s">
        <v>296</v>
      </c>
      <c r="AI14006" s="97">
        <v>206430</v>
      </c>
      <c r="AJ14006" s="114">
        <v>23.312269210815401</v>
      </c>
      <c r="AK14006" s="114">
        <v>98.370079040527301</v>
      </c>
      <c r="AM14006" s="104"/>
      <c r="AN14006" s="104"/>
      <c r="AO14006" s="104"/>
      <c r="AP14006" s="104"/>
    </row>
    <row r="14007" spans="32:42" ht="18">
      <c r="AF14007" s="123" t="s">
        <v>296</v>
      </c>
      <c r="AG14007" s="96" t="s">
        <v>11068</v>
      </c>
      <c r="AH14007" s="96" t="s">
        <v>8056</v>
      </c>
      <c r="AI14007" s="97">
        <v>206431</v>
      </c>
      <c r="AJ14007" s="114"/>
      <c r="AK14007" s="114"/>
      <c r="AM14007" s="104"/>
      <c r="AN14007" s="104"/>
      <c r="AO14007" s="104"/>
      <c r="AP14007" s="104"/>
    </row>
    <row r="14008" spans="32:42" ht="18">
      <c r="AF14008" s="123" t="s">
        <v>296</v>
      </c>
      <c r="AG14008" s="96" t="s">
        <v>11068</v>
      </c>
      <c r="AH14008" s="96" t="s">
        <v>17633</v>
      </c>
      <c r="AI14008" s="97">
        <v>206432</v>
      </c>
      <c r="AJ14008" s="114">
        <v>23.331956859999998</v>
      </c>
      <c r="AK14008" s="114">
        <v>98.393296109999994</v>
      </c>
      <c r="AM14008" s="104"/>
      <c r="AN14008" s="104"/>
      <c r="AO14008" s="104"/>
      <c r="AP14008" s="104"/>
    </row>
    <row r="14009" spans="32:42" ht="18">
      <c r="AF14009" s="123" t="s">
        <v>11069</v>
      </c>
      <c r="AG14009" s="96" t="s">
        <v>11070</v>
      </c>
      <c r="AH14009" s="96" t="s">
        <v>11069</v>
      </c>
      <c r="AI14009" s="97">
        <v>206436</v>
      </c>
      <c r="AJ14009" s="114">
        <v>23.3637790679932</v>
      </c>
      <c r="AK14009" s="114">
        <v>98.283912658691406</v>
      </c>
      <c r="AM14009" s="104"/>
      <c r="AN14009" s="104"/>
      <c r="AO14009" s="104"/>
      <c r="AP14009" s="104"/>
    </row>
    <row r="14010" spans="32:42" ht="18">
      <c r="AF14010" s="123" t="s">
        <v>11069</v>
      </c>
      <c r="AG14010" s="96" t="s">
        <v>11070</v>
      </c>
      <c r="AH14010" s="96" t="s">
        <v>12171</v>
      </c>
      <c r="AI14010" s="97">
        <v>206437</v>
      </c>
      <c r="AJ14010" s="114">
        <v>23.366130828857401</v>
      </c>
      <c r="AK14010" s="114">
        <v>98.292732238769503</v>
      </c>
      <c r="AM14010" s="104"/>
      <c r="AN14010" s="104"/>
      <c r="AO14010" s="104"/>
      <c r="AP14010" s="104"/>
    </row>
    <row r="14011" spans="32:42" ht="18">
      <c r="AF14011" s="123" t="s">
        <v>11069</v>
      </c>
      <c r="AG14011" s="96" t="s">
        <v>11070</v>
      </c>
      <c r="AH14011" s="96" t="s">
        <v>17639</v>
      </c>
      <c r="AI14011" s="97">
        <v>206438</v>
      </c>
      <c r="AJ14011" s="114">
        <v>23.359920501708999</v>
      </c>
      <c r="AK14011" s="114">
        <v>98.275573730468807</v>
      </c>
      <c r="AM14011" s="104"/>
      <c r="AN14011" s="104"/>
      <c r="AO14011" s="104"/>
      <c r="AP14011" s="104"/>
    </row>
    <row r="14012" spans="32:42" ht="18">
      <c r="AF14012" s="123" t="s">
        <v>11069</v>
      </c>
      <c r="AG14012" s="96" t="s">
        <v>11070</v>
      </c>
      <c r="AH14012" s="96" t="s">
        <v>16358</v>
      </c>
      <c r="AI14012" s="97">
        <v>206439</v>
      </c>
      <c r="AJ14012" s="114">
        <v>23.348127649999999</v>
      </c>
      <c r="AK14012" s="114">
        <v>98.363466000000003</v>
      </c>
      <c r="AM14012" s="104"/>
      <c r="AN14012" s="104"/>
      <c r="AO14012" s="104"/>
      <c r="AP14012" s="104"/>
    </row>
    <row r="14013" spans="32:42" ht="18">
      <c r="AF14013" s="123" t="s">
        <v>11071</v>
      </c>
      <c r="AG14013" s="96" t="s">
        <v>11072</v>
      </c>
      <c r="AH14013" s="96" t="s">
        <v>11071</v>
      </c>
      <c r="AI14013" s="97">
        <v>206440</v>
      </c>
      <c r="AJ14013" s="114"/>
      <c r="AK14013" s="114"/>
      <c r="AM14013" s="104"/>
      <c r="AN14013" s="104"/>
      <c r="AO14013" s="104"/>
      <c r="AP14013" s="104"/>
    </row>
    <row r="14014" spans="32:42" ht="18">
      <c r="AF14014" s="123" t="s">
        <v>11071</v>
      </c>
      <c r="AG14014" s="96" t="s">
        <v>11072</v>
      </c>
      <c r="AH14014" s="96" t="s">
        <v>17628</v>
      </c>
      <c r="AI14014" s="97">
        <v>206441</v>
      </c>
      <c r="AJ14014" s="114"/>
      <c r="AK14014" s="114"/>
      <c r="AM14014" s="104"/>
      <c r="AN14014" s="104"/>
      <c r="AO14014" s="104"/>
      <c r="AP14014" s="104"/>
    </row>
    <row r="14015" spans="32:42" ht="18">
      <c r="AF14015" s="123" t="s">
        <v>11071</v>
      </c>
      <c r="AG14015" s="96" t="s">
        <v>11072</v>
      </c>
      <c r="AH14015" s="96" t="s">
        <v>354</v>
      </c>
      <c r="AI14015" s="97">
        <v>206442</v>
      </c>
      <c r="AJ14015" s="114"/>
      <c r="AK14015" s="114"/>
      <c r="AM14015" s="104"/>
      <c r="AN14015" s="104"/>
      <c r="AO14015" s="104"/>
      <c r="AP14015" s="104"/>
    </row>
    <row r="14016" spans="32:42" ht="18">
      <c r="AF14016" s="123" t="s">
        <v>11071</v>
      </c>
      <c r="AG14016" s="96" t="s">
        <v>11072</v>
      </c>
      <c r="AH14016" s="96" t="s">
        <v>17640</v>
      </c>
      <c r="AI14016" s="97">
        <v>206443</v>
      </c>
      <c r="AJ14016" s="114">
        <v>23.250391220000001</v>
      </c>
      <c r="AK14016" s="114">
        <v>97.876263690000002</v>
      </c>
      <c r="AM14016" s="104"/>
      <c r="AN14016" s="104"/>
      <c r="AO14016" s="104"/>
      <c r="AP14016" s="104"/>
    </row>
    <row r="14017" spans="32:42" ht="18">
      <c r="AF14017" s="123" t="s">
        <v>11073</v>
      </c>
      <c r="AG14017" s="96" t="s">
        <v>11074</v>
      </c>
      <c r="AH14017" s="96" t="s">
        <v>11345</v>
      </c>
      <c r="AI14017" s="97">
        <v>219473</v>
      </c>
      <c r="AJ14017" s="114">
        <v>22.439430236816399</v>
      </c>
      <c r="AK14017" s="114">
        <v>98.057609558105497</v>
      </c>
      <c r="AM14017" s="104"/>
      <c r="AN14017" s="104"/>
      <c r="AO14017" s="104"/>
      <c r="AP14017" s="104"/>
    </row>
    <row r="14018" spans="32:42" ht="18">
      <c r="AF14018" s="123" t="s">
        <v>11073</v>
      </c>
      <c r="AG14018" s="96" t="s">
        <v>11074</v>
      </c>
      <c r="AH14018" s="96" t="s">
        <v>15831</v>
      </c>
      <c r="AI14018" s="97">
        <v>219474</v>
      </c>
      <c r="AJ14018" s="114"/>
      <c r="AK14018" s="114"/>
      <c r="AM14018" s="104"/>
      <c r="AN14018" s="104"/>
      <c r="AO14018" s="104"/>
      <c r="AP14018" s="104"/>
    </row>
    <row r="14019" spans="32:42" ht="18">
      <c r="AF14019" s="123" t="s">
        <v>11073</v>
      </c>
      <c r="AG14019" s="96" t="s">
        <v>11074</v>
      </c>
      <c r="AH14019" s="96" t="s">
        <v>16541</v>
      </c>
      <c r="AI14019" s="97">
        <v>219472</v>
      </c>
      <c r="AJ14019" s="114"/>
      <c r="AK14019" s="114"/>
      <c r="AM14019" s="104"/>
      <c r="AN14019" s="104"/>
      <c r="AO14019" s="104"/>
      <c r="AP14019" s="104"/>
    </row>
    <row r="14020" spans="32:42" ht="18">
      <c r="AF14020" s="123" t="s">
        <v>11073</v>
      </c>
      <c r="AG14020" s="96" t="s">
        <v>11074</v>
      </c>
      <c r="AH14020" s="96" t="s">
        <v>17641</v>
      </c>
      <c r="AI14020" s="97">
        <v>206449</v>
      </c>
      <c r="AJ14020" s="114">
        <v>22.43577003479</v>
      </c>
      <c r="AK14020" s="114">
        <v>98.063880920410199</v>
      </c>
      <c r="AM14020" s="104"/>
      <c r="AN14020" s="104"/>
      <c r="AO14020" s="104"/>
      <c r="AP14020" s="104"/>
    </row>
    <row r="14021" spans="32:42" ht="18">
      <c r="AF14021" s="123" t="s">
        <v>11073</v>
      </c>
      <c r="AG14021" s="96" t="s">
        <v>11074</v>
      </c>
      <c r="AH14021" s="96" t="s">
        <v>17642</v>
      </c>
      <c r="AI14021" s="97">
        <v>206447</v>
      </c>
      <c r="AJ14021" s="114">
        <v>22.477930068969702</v>
      </c>
      <c r="AK14021" s="114">
        <v>98.050346374511705</v>
      </c>
      <c r="AM14021" s="104"/>
      <c r="AN14021" s="104"/>
      <c r="AO14021" s="104"/>
      <c r="AP14021" s="104"/>
    </row>
    <row r="14022" spans="32:42" ht="18">
      <c r="AF14022" s="123" t="s">
        <v>11073</v>
      </c>
      <c r="AG14022" s="96" t="s">
        <v>11074</v>
      </c>
      <c r="AH14022" s="96" t="s">
        <v>17643</v>
      </c>
      <c r="AI14022" s="97">
        <v>206446</v>
      </c>
      <c r="AJ14022" s="114">
        <v>22.444639205932599</v>
      </c>
      <c r="AK14022" s="114">
        <v>98.027801513671903</v>
      </c>
      <c r="AM14022" s="104"/>
      <c r="AN14022" s="104"/>
      <c r="AO14022" s="104"/>
      <c r="AP14022" s="104"/>
    </row>
    <row r="14023" spans="32:42" ht="18">
      <c r="AF14023" s="123" t="s">
        <v>11073</v>
      </c>
      <c r="AG14023" s="96" t="s">
        <v>11074</v>
      </c>
      <c r="AH14023" s="96" t="s">
        <v>17644</v>
      </c>
      <c r="AI14023" s="97">
        <v>206445</v>
      </c>
      <c r="AJ14023" s="114"/>
      <c r="AK14023" s="114"/>
      <c r="AM14023" s="104"/>
      <c r="AN14023" s="104"/>
      <c r="AO14023" s="104"/>
      <c r="AP14023" s="104"/>
    </row>
    <row r="14024" spans="32:42" ht="18">
      <c r="AF14024" s="123" t="s">
        <v>11073</v>
      </c>
      <c r="AG14024" s="96" t="s">
        <v>11074</v>
      </c>
      <c r="AH14024" s="96" t="s">
        <v>11073</v>
      </c>
      <c r="AI14024" s="97">
        <v>206444</v>
      </c>
      <c r="AJ14024" s="114">
        <v>22.4438800811768</v>
      </c>
      <c r="AK14024" s="114">
        <v>98.033523559570298</v>
      </c>
      <c r="AM14024" s="104"/>
      <c r="AN14024" s="104"/>
      <c r="AO14024" s="104"/>
      <c r="AP14024" s="104"/>
    </row>
    <row r="14025" spans="32:42" ht="18">
      <c r="AF14025" s="123" t="s">
        <v>11073</v>
      </c>
      <c r="AG14025" s="96" t="s">
        <v>11074</v>
      </c>
      <c r="AH14025" s="96" t="s">
        <v>17645</v>
      </c>
      <c r="AI14025" s="97">
        <v>219475</v>
      </c>
      <c r="AJ14025" s="114"/>
      <c r="AK14025" s="114"/>
      <c r="AM14025" s="104"/>
      <c r="AN14025" s="104"/>
      <c r="AO14025" s="104"/>
      <c r="AP14025" s="104"/>
    </row>
    <row r="14026" spans="32:42" ht="18">
      <c r="AF14026" s="123" t="s">
        <v>11073</v>
      </c>
      <c r="AG14026" s="96" t="s">
        <v>11074</v>
      </c>
      <c r="AH14026" s="96" t="s">
        <v>17646</v>
      </c>
      <c r="AI14026" s="97">
        <v>206448</v>
      </c>
      <c r="AJ14026" s="114">
        <v>22.470890045166001</v>
      </c>
      <c r="AK14026" s="114">
        <v>98.008819580078097</v>
      </c>
      <c r="AM14026" s="104"/>
      <c r="AN14026" s="104"/>
      <c r="AO14026" s="104"/>
      <c r="AP14026" s="104"/>
    </row>
    <row r="14027" spans="32:42" ht="18">
      <c r="AF14027" s="123" t="s">
        <v>11075</v>
      </c>
      <c r="AG14027" s="96" t="s">
        <v>11076</v>
      </c>
      <c r="AH14027" s="96" t="s">
        <v>17647</v>
      </c>
      <c r="AI14027" s="97">
        <v>206455</v>
      </c>
      <c r="AJ14027" s="114"/>
      <c r="AK14027" s="114"/>
      <c r="AM14027" s="104"/>
      <c r="AN14027" s="104"/>
      <c r="AO14027" s="104"/>
      <c r="AP14027" s="104"/>
    </row>
    <row r="14028" spans="32:42" ht="18">
      <c r="AF14028" s="123" t="s">
        <v>11075</v>
      </c>
      <c r="AG14028" s="96" t="s">
        <v>11076</v>
      </c>
      <c r="AH14028" s="96" t="s">
        <v>17648</v>
      </c>
      <c r="AI14028" s="97">
        <v>219478</v>
      </c>
      <c r="AJ14028" s="114"/>
      <c r="AK14028" s="114"/>
      <c r="AM14028" s="104"/>
      <c r="AN14028" s="104"/>
      <c r="AO14028" s="104"/>
      <c r="AP14028" s="104"/>
    </row>
    <row r="14029" spans="32:42" ht="18">
      <c r="AF14029" s="123" t="s">
        <v>11075</v>
      </c>
      <c r="AG14029" s="96" t="s">
        <v>11076</v>
      </c>
      <c r="AH14029" s="96" t="s">
        <v>17649</v>
      </c>
      <c r="AI14029" s="97">
        <v>219477</v>
      </c>
      <c r="AJ14029" s="114"/>
      <c r="AK14029" s="114"/>
      <c r="AM14029" s="104"/>
      <c r="AN14029" s="104"/>
      <c r="AO14029" s="104"/>
      <c r="AP14029" s="104"/>
    </row>
    <row r="14030" spans="32:42" ht="18">
      <c r="AF14030" s="123" t="s">
        <v>11075</v>
      </c>
      <c r="AG14030" s="96" t="s">
        <v>11076</v>
      </c>
      <c r="AH14030" s="96" t="s">
        <v>17650</v>
      </c>
      <c r="AI14030" s="97">
        <v>219476</v>
      </c>
      <c r="AJ14030" s="114"/>
      <c r="AK14030" s="114"/>
      <c r="AM14030" s="104"/>
      <c r="AN14030" s="104"/>
      <c r="AO14030" s="104"/>
      <c r="AP14030" s="104"/>
    </row>
    <row r="14031" spans="32:42" ht="18">
      <c r="AF14031" s="123" t="s">
        <v>11075</v>
      </c>
      <c r="AG14031" s="96" t="s">
        <v>11076</v>
      </c>
      <c r="AH14031" s="96" t="s">
        <v>10536</v>
      </c>
      <c r="AI14031" s="97">
        <v>206458</v>
      </c>
      <c r="AJ14031" s="114">
        <v>22.4162292480469</v>
      </c>
      <c r="AK14031" s="114">
        <v>98.008056640625</v>
      </c>
      <c r="AM14031" s="104"/>
      <c r="AN14031" s="104"/>
      <c r="AO14031" s="104"/>
      <c r="AP14031" s="104"/>
    </row>
    <row r="14032" spans="32:42" ht="18">
      <c r="AF14032" s="123" t="s">
        <v>11075</v>
      </c>
      <c r="AG14032" s="96" t="s">
        <v>11076</v>
      </c>
      <c r="AH14032" s="96" t="s">
        <v>10133</v>
      </c>
      <c r="AI14032" s="97">
        <v>206456</v>
      </c>
      <c r="AJ14032" s="114"/>
      <c r="AK14032" s="114"/>
      <c r="AM14032" s="104"/>
      <c r="AN14032" s="104"/>
      <c r="AO14032" s="104"/>
      <c r="AP14032" s="104"/>
    </row>
    <row r="14033" spans="32:42" ht="18">
      <c r="AF14033" s="123" t="s">
        <v>11075</v>
      </c>
      <c r="AG14033" s="96" t="s">
        <v>11076</v>
      </c>
      <c r="AH14033" s="96" t="s">
        <v>17651</v>
      </c>
      <c r="AI14033" s="97">
        <v>206454</v>
      </c>
      <c r="AJ14033" s="114">
        <v>22.436220169067401</v>
      </c>
      <c r="AK14033" s="114">
        <v>97.964279174804702</v>
      </c>
      <c r="AM14033" s="104"/>
      <c r="AN14033" s="104"/>
      <c r="AO14033" s="104"/>
      <c r="AP14033" s="104"/>
    </row>
    <row r="14034" spans="32:42" ht="18">
      <c r="AF14034" s="123" t="s">
        <v>11075</v>
      </c>
      <c r="AG14034" s="96" t="s">
        <v>11076</v>
      </c>
      <c r="AH14034" s="96" t="s">
        <v>10762</v>
      </c>
      <c r="AI14034" s="97">
        <v>206453</v>
      </c>
      <c r="AJ14034" s="114">
        <v>22.4255046844482</v>
      </c>
      <c r="AK14034" s="114">
        <v>98.012100219726605</v>
      </c>
      <c r="AM14034" s="104"/>
      <c r="AN14034" s="104"/>
      <c r="AO14034" s="104"/>
      <c r="AP14034" s="104"/>
    </row>
    <row r="14035" spans="32:42" ht="18">
      <c r="AF14035" s="123" t="s">
        <v>11075</v>
      </c>
      <c r="AG14035" s="96" t="s">
        <v>11076</v>
      </c>
      <c r="AH14035" s="96" t="s">
        <v>17652</v>
      </c>
      <c r="AI14035" s="97">
        <v>206452</v>
      </c>
      <c r="AJ14035" s="114">
        <v>22.427110671997099</v>
      </c>
      <c r="AK14035" s="114">
        <v>98.033752441406307</v>
      </c>
      <c r="AM14035" s="104"/>
      <c r="AN14035" s="104"/>
      <c r="AO14035" s="104"/>
      <c r="AP14035" s="104"/>
    </row>
    <row r="14036" spans="32:42" ht="18">
      <c r="AF14036" s="123" t="s">
        <v>11075</v>
      </c>
      <c r="AG14036" s="96" t="s">
        <v>11076</v>
      </c>
      <c r="AH14036" s="96" t="s">
        <v>10735</v>
      </c>
      <c r="AI14036" s="97">
        <v>206451</v>
      </c>
      <c r="AJ14036" s="114">
        <v>22.437049865722699</v>
      </c>
      <c r="AK14036" s="114">
        <v>98.085212707519503</v>
      </c>
      <c r="AM14036" s="104"/>
      <c r="AN14036" s="104"/>
      <c r="AO14036" s="104"/>
      <c r="AP14036" s="104"/>
    </row>
    <row r="14037" spans="32:42" ht="18">
      <c r="AF14037" s="123" t="s">
        <v>11075</v>
      </c>
      <c r="AG14037" s="96" t="s">
        <v>11076</v>
      </c>
      <c r="AH14037" s="96" t="s">
        <v>11075</v>
      </c>
      <c r="AI14037" s="97">
        <v>206450</v>
      </c>
      <c r="AJ14037" s="114">
        <v>22.4445896148682</v>
      </c>
      <c r="AK14037" s="114">
        <v>98.027786254882798</v>
      </c>
      <c r="AM14037" s="104"/>
      <c r="AN14037" s="104"/>
      <c r="AO14037" s="104"/>
      <c r="AP14037" s="104"/>
    </row>
    <row r="14038" spans="32:42" ht="18">
      <c r="AF14038" s="123" t="s">
        <v>11075</v>
      </c>
      <c r="AG14038" s="96" t="s">
        <v>11076</v>
      </c>
      <c r="AH14038" s="96" t="s">
        <v>17653</v>
      </c>
      <c r="AI14038" s="97">
        <v>206457</v>
      </c>
      <c r="AJ14038" s="114"/>
      <c r="AK14038" s="114"/>
      <c r="AM14038" s="104"/>
      <c r="AN14038" s="104"/>
      <c r="AO14038" s="104"/>
      <c r="AP14038" s="104"/>
    </row>
    <row r="14039" spans="32:42" ht="18">
      <c r="AF14039" s="123" t="s">
        <v>11077</v>
      </c>
      <c r="AG14039" s="96" t="s">
        <v>11078</v>
      </c>
      <c r="AH14039" s="96" t="s">
        <v>17654</v>
      </c>
      <c r="AI14039" s="97">
        <v>206465</v>
      </c>
      <c r="AJ14039" s="114"/>
      <c r="AK14039" s="114"/>
      <c r="AM14039" s="104"/>
      <c r="AN14039" s="104"/>
      <c r="AO14039" s="104"/>
      <c r="AP14039" s="104"/>
    </row>
    <row r="14040" spans="32:42" ht="18">
      <c r="AF14040" s="123" t="s">
        <v>11077</v>
      </c>
      <c r="AG14040" s="96" t="s">
        <v>11078</v>
      </c>
      <c r="AH14040" s="96" t="s">
        <v>15891</v>
      </c>
      <c r="AI14040" s="97">
        <v>219481</v>
      </c>
      <c r="AJ14040" s="114">
        <v>22.3407306671143</v>
      </c>
      <c r="AK14040" s="114">
        <v>98.094177246093807</v>
      </c>
      <c r="AM14040" s="104"/>
      <c r="AN14040" s="104"/>
      <c r="AO14040" s="104"/>
      <c r="AP14040" s="104"/>
    </row>
    <row r="14041" spans="32:42" ht="18">
      <c r="AF14041" s="123" t="s">
        <v>11077</v>
      </c>
      <c r="AG14041" s="96" t="s">
        <v>11078</v>
      </c>
      <c r="AH14041" s="96" t="s">
        <v>17655</v>
      </c>
      <c r="AI14041" s="97">
        <v>219480</v>
      </c>
      <c r="AJ14041" s="114"/>
      <c r="AK14041" s="114"/>
      <c r="AM14041" s="104"/>
      <c r="AN14041" s="104"/>
      <c r="AO14041" s="104"/>
      <c r="AP14041" s="104"/>
    </row>
    <row r="14042" spans="32:42" ht="18">
      <c r="AF14042" s="123" t="s">
        <v>11077</v>
      </c>
      <c r="AG14042" s="96" t="s">
        <v>11078</v>
      </c>
      <c r="AH14042" s="96" t="s">
        <v>17656</v>
      </c>
      <c r="AI14042" s="97">
        <v>219479</v>
      </c>
      <c r="AJ14042" s="114"/>
      <c r="AK14042" s="114"/>
      <c r="AM14042" s="104"/>
      <c r="AN14042" s="104"/>
      <c r="AO14042" s="104"/>
      <c r="AP14042" s="104"/>
    </row>
    <row r="14043" spans="32:42" ht="18">
      <c r="AF14043" s="123" t="s">
        <v>11077</v>
      </c>
      <c r="AG14043" s="96" t="s">
        <v>11078</v>
      </c>
      <c r="AH14043" s="96" t="s">
        <v>15485</v>
      </c>
      <c r="AI14043" s="97">
        <v>206460</v>
      </c>
      <c r="AJ14043" s="114">
        <v>22.4050102233887</v>
      </c>
      <c r="AK14043" s="114">
        <v>98.031463623046903</v>
      </c>
      <c r="AM14043" s="104"/>
      <c r="AN14043" s="104"/>
      <c r="AO14043" s="104"/>
      <c r="AP14043" s="104"/>
    </row>
    <row r="14044" spans="32:42" ht="18">
      <c r="AF14044" s="123" t="s">
        <v>11077</v>
      </c>
      <c r="AG14044" s="96" t="s">
        <v>11078</v>
      </c>
      <c r="AH14044" s="96" t="s">
        <v>14078</v>
      </c>
      <c r="AI14044" s="97">
        <v>206466</v>
      </c>
      <c r="AJ14044" s="114">
        <v>22.355270385742202</v>
      </c>
      <c r="AK14044" s="114">
        <v>98.054512023925795</v>
      </c>
      <c r="AM14044" s="104"/>
      <c r="AN14044" s="104"/>
      <c r="AO14044" s="104"/>
      <c r="AP14044" s="104"/>
    </row>
    <row r="14045" spans="32:42" ht="18">
      <c r="AF14045" s="123" t="s">
        <v>11077</v>
      </c>
      <c r="AG14045" s="96" t="s">
        <v>11078</v>
      </c>
      <c r="AH14045" s="96" t="s">
        <v>16337</v>
      </c>
      <c r="AI14045" s="97">
        <v>206463</v>
      </c>
      <c r="AJ14045" s="114">
        <v>22.402389526367202</v>
      </c>
      <c r="AK14045" s="114">
        <v>98.062187194824205</v>
      </c>
      <c r="AM14045" s="104"/>
      <c r="AN14045" s="104"/>
      <c r="AO14045" s="104"/>
      <c r="AP14045" s="104"/>
    </row>
    <row r="14046" spans="32:42" ht="18">
      <c r="AF14046" s="123" t="s">
        <v>11077</v>
      </c>
      <c r="AG14046" s="96" t="s">
        <v>11078</v>
      </c>
      <c r="AH14046" s="96" t="s">
        <v>8315</v>
      </c>
      <c r="AI14046" s="97">
        <v>206461</v>
      </c>
      <c r="AJ14046" s="114">
        <v>22.39808</v>
      </c>
      <c r="AK14046" s="114">
        <v>98.042630000000003</v>
      </c>
      <c r="AM14046" s="104"/>
      <c r="AN14046" s="104"/>
      <c r="AO14046" s="104"/>
      <c r="AP14046" s="104"/>
    </row>
    <row r="14047" spans="32:42" ht="18">
      <c r="AF14047" s="123" t="s">
        <v>11077</v>
      </c>
      <c r="AG14047" s="96" t="s">
        <v>11078</v>
      </c>
      <c r="AH14047" s="96" t="s">
        <v>17337</v>
      </c>
      <c r="AI14047" s="97">
        <v>206462</v>
      </c>
      <c r="AJ14047" s="114">
        <v>22.373369216918899</v>
      </c>
      <c r="AK14047" s="114">
        <v>98.070022583007798</v>
      </c>
      <c r="AM14047" s="104"/>
      <c r="AN14047" s="104"/>
      <c r="AO14047" s="104"/>
      <c r="AP14047" s="104"/>
    </row>
    <row r="14048" spans="32:42" ht="18">
      <c r="AF14048" s="123" t="s">
        <v>11077</v>
      </c>
      <c r="AG14048" s="96" t="s">
        <v>11078</v>
      </c>
      <c r="AH14048" s="96" t="s">
        <v>11077</v>
      </c>
      <c r="AI14048" s="97">
        <v>206459</v>
      </c>
      <c r="AJ14048" s="114">
        <v>22.354450225830099</v>
      </c>
      <c r="AK14048" s="114">
        <v>98.117431640625</v>
      </c>
      <c r="AM14048" s="104"/>
      <c r="AN14048" s="104"/>
      <c r="AO14048" s="104"/>
      <c r="AP14048" s="104"/>
    </row>
    <row r="14049" spans="32:42" ht="18">
      <c r="AF14049" s="123" t="s">
        <v>11077</v>
      </c>
      <c r="AG14049" s="96" t="s">
        <v>11078</v>
      </c>
      <c r="AH14049" s="96" t="s">
        <v>17657</v>
      </c>
      <c r="AI14049" s="97">
        <v>206464</v>
      </c>
      <c r="AJ14049" s="114"/>
      <c r="AK14049" s="114"/>
      <c r="AM14049" s="104"/>
      <c r="AN14049" s="104"/>
      <c r="AO14049" s="104"/>
      <c r="AP14049" s="104"/>
    </row>
    <row r="14050" spans="32:42" ht="18">
      <c r="AF14050" s="123" t="s">
        <v>11079</v>
      </c>
      <c r="AG14050" s="96" t="s">
        <v>11080</v>
      </c>
      <c r="AH14050" s="96" t="s">
        <v>11079</v>
      </c>
      <c r="AI14050" s="97">
        <v>206467</v>
      </c>
      <c r="AJ14050" s="114"/>
      <c r="AK14050" s="114"/>
      <c r="AM14050" s="104"/>
      <c r="AN14050" s="104"/>
      <c r="AO14050" s="104"/>
      <c r="AP14050" s="104"/>
    </row>
    <row r="14051" spans="32:42" ht="18">
      <c r="AF14051" s="123" t="s">
        <v>11079</v>
      </c>
      <c r="AG14051" s="96" t="s">
        <v>11080</v>
      </c>
      <c r="AH14051" s="96" t="s">
        <v>17658</v>
      </c>
      <c r="AI14051" s="97">
        <v>206468</v>
      </c>
      <c r="AJ14051" s="114">
        <v>22.4976997375488</v>
      </c>
      <c r="AK14051" s="114">
        <v>97.958396911621094</v>
      </c>
      <c r="AM14051" s="104"/>
      <c r="AN14051" s="104"/>
      <c r="AO14051" s="104"/>
      <c r="AP14051" s="104"/>
    </row>
    <row r="14052" spans="32:42" ht="18">
      <c r="AF14052" s="123" t="s">
        <v>11079</v>
      </c>
      <c r="AG14052" s="96" t="s">
        <v>11080</v>
      </c>
      <c r="AH14052" s="96" t="s">
        <v>11150</v>
      </c>
      <c r="AI14052" s="97">
        <v>206469</v>
      </c>
      <c r="AJ14052" s="114">
        <v>22.5111904144287</v>
      </c>
      <c r="AK14052" s="114">
        <v>97.983322143554702</v>
      </c>
      <c r="AM14052" s="104"/>
      <c r="AN14052" s="104"/>
      <c r="AO14052" s="104"/>
      <c r="AP14052" s="104"/>
    </row>
    <row r="14053" spans="32:42" ht="18">
      <c r="AF14053" s="123" t="s">
        <v>11079</v>
      </c>
      <c r="AG14053" s="96" t="s">
        <v>11080</v>
      </c>
      <c r="AH14053" s="96" t="s">
        <v>17659</v>
      </c>
      <c r="AI14053" s="97">
        <v>206470</v>
      </c>
      <c r="AJ14053" s="114">
        <v>22.507520675659201</v>
      </c>
      <c r="AK14053" s="114">
        <v>97.999153137207003</v>
      </c>
      <c r="AM14053" s="104"/>
      <c r="AN14053" s="104"/>
      <c r="AO14053" s="104"/>
      <c r="AP14053" s="104"/>
    </row>
    <row r="14054" spans="32:42" ht="18">
      <c r="AF14054" s="123" t="s">
        <v>11079</v>
      </c>
      <c r="AG14054" s="96" t="s">
        <v>11080</v>
      </c>
      <c r="AH14054" s="96" t="s">
        <v>11142</v>
      </c>
      <c r="AI14054" s="97">
        <v>206471</v>
      </c>
      <c r="AJ14054" s="114">
        <v>22.4935092926025</v>
      </c>
      <c r="AK14054" s="114">
        <v>97.989303588867202</v>
      </c>
      <c r="AM14054" s="104"/>
      <c r="AN14054" s="104"/>
      <c r="AO14054" s="104"/>
      <c r="AP14054" s="104"/>
    </row>
    <row r="14055" spans="32:42" ht="18">
      <c r="AF14055" s="123" t="s">
        <v>11079</v>
      </c>
      <c r="AG14055" s="96" t="s">
        <v>11080</v>
      </c>
      <c r="AH14055" s="96" t="s">
        <v>17660</v>
      </c>
      <c r="AI14055" s="97">
        <v>206472</v>
      </c>
      <c r="AJ14055" s="114">
        <v>22.507520675659201</v>
      </c>
      <c r="AK14055" s="114">
        <v>97.999153137207003</v>
      </c>
      <c r="AM14055" s="104"/>
      <c r="AN14055" s="104"/>
      <c r="AO14055" s="104"/>
      <c r="AP14055" s="104"/>
    </row>
    <row r="14056" spans="32:42" ht="18">
      <c r="AF14056" s="123" t="s">
        <v>11079</v>
      </c>
      <c r="AG14056" s="96" t="s">
        <v>11080</v>
      </c>
      <c r="AH14056" s="96" t="s">
        <v>17661</v>
      </c>
      <c r="AI14056" s="97">
        <v>206473</v>
      </c>
      <c r="AJ14056" s="114">
        <v>22.4935092926025</v>
      </c>
      <c r="AK14056" s="114">
        <v>97.989303588867202</v>
      </c>
      <c r="AM14056" s="104"/>
      <c r="AN14056" s="104"/>
      <c r="AO14056" s="104"/>
      <c r="AP14056" s="104"/>
    </row>
    <row r="14057" spans="32:42" ht="18">
      <c r="AF14057" s="123" t="s">
        <v>6304</v>
      </c>
      <c r="AG14057" s="96" t="s">
        <v>11081</v>
      </c>
      <c r="AH14057" s="96" t="s">
        <v>17662</v>
      </c>
      <c r="AI14057" s="97">
        <v>206478</v>
      </c>
      <c r="AJ14057" s="114"/>
      <c r="AK14057" s="114"/>
      <c r="AM14057" s="104"/>
      <c r="AN14057" s="104"/>
      <c r="AO14057" s="104"/>
      <c r="AP14057" s="104"/>
    </row>
    <row r="14058" spans="32:42" ht="18">
      <c r="AF14058" s="123" t="s">
        <v>6304</v>
      </c>
      <c r="AG14058" s="96" t="s">
        <v>11081</v>
      </c>
      <c r="AH14058" s="96" t="s">
        <v>10873</v>
      </c>
      <c r="AI14058" s="97">
        <v>206481</v>
      </c>
      <c r="AJ14058" s="114">
        <v>22.5018405914307</v>
      </c>
      <c r="AK14058" s="114">
        <v>98.009300231933594</v>
      </c>
      <c r="AM14058" s="104"/>
      <c r="AN14058" s="104"/>
      <c r="AO14058" s="104"/>
      <c r="AP14058" s="104"/>
    </row>
    <row r="14059" spans="32:42" ht="18">
      <c r="AF14059" s="123" t="s">
        <v>6304</v>
      </c>
      <c r="AG14059" s="96" t="s">
        <v>11081</v>
      </c>
      <c r="AH14059" s="96" t="s">
        <v>17409</v>
      </c>
      <c r="AI14059" s="97">
        <v>206479</v>
      </c>
      <c r="AJ14059" s="114"/>
      <c r="AK14059" s="114"/>
      <c r="AM14059" s="104"/>
      <c r="AN14059" s="104"/>
      <c r="AO14059" s="104"/>
      <c r="AP14059" s="104"/>
    </row>
    <row r="14060" spans="32:42" ht="18">
      <c r="AF14060" s="123" t="s">
        <v>6304</v>
      </c>
      <c r="AG14060" s="96" t="s">
        <v>11081</v>
      </c>
      <c r="AH14060" s="96" t="s">
        <v>6304</v>
      </c>
      <c r="AI14060" s="97">
        <v>206474</v>
      </c>
      <c r="AJ14060" s="114">
        <v>22.475080490112301</v>
      </c>
      <c r="AK14060" s="114">
        <v>97.996116638183594</v>
      </c>
      <c r="AM14060" s="104"/>
      <c r="AN14060" s="104"/>
      <c r="AO14060" s="104"/>
      <c r="AP14060" s="104"/>
    </row>
    <row r="14061" spans="32:42" ht="18">
      <c r="AF14061" s="123" t="s">
        <v>6304</v>
      </c>
      <c r="AG14061" s="96" t="s">
        <v>11081</v>
      </c>
      <c r="AH14061" s="96" t="s">
        <v>16651</v>
      </c>
      <c r="AI14061" s="97">
        <v>206476</v>
      </c>
      <c r="AJ14061" s="114"/>
      <c r="AK14061" s="114"/>
      <c r="AM14061" s="104"/>
      <c r="AN14061" s="104"/>
      <c r="AO14061" s="104"/>
      <c r="AP14061" s="104"/>
    </row>
    <row r="14062" spans="32:42" ht="18">
      <c r="AF14062" s="123" t="s">
        <v>6304</v>
      </c>
      <c r="AG14062" s="96" t="s">
        <v>11081</v>
      </c>
      <c r="AH14062" s="96" t="s">
        <v>17663</v>
      </c>
      <c r="AI14062" s="97">
        <v>206475</v>
      </c>
      <c r="AJ14062" s="114">
        <v>22.520759582519499</v>
      </c>
      <c r="AK14062" s="114">
        <v>97.899497985839801</v>
      </c>
      <c r="AM14062" s="104"/>
      <c r="AN14062" s="104"/>
      <c r="AO14062" s="104"/>
      <c r="AP14062" s="104"/>
    </row>
    <row r="14063" spans="32:42" ht="18">
      <c r="AF14063" s="123" t="s">
        <v>6304</v>
      </c>
      <c r="AG14063" s="96" t="s">
        <v>11081</v>
      </c>
      <c r="AH14063" s="96" t="s">
        <v>10450</v>
      </c>
      <c r="AI14063" s="97">
        <v>206480</v>
      </c>
      <c r="AJ14063" s="114"/>
      <c r="AK14063" s="114"/>
      <c r="AM14063" s="104"/>
      <c r="AN14063" s="104"/>
      <c r="AO14063" s="104"/>
      <c r="AP14063" s="104"/>
    </row>
    <row r="14064" spans="32:42" ht="18">
      <c r="AF14064" s="123" t="s">
        <v>6304</v>
      </c>
      <c r="AG14064" s="96" t="s">
        <v>11081</v>
      </c>
      <c r="AH14064" s="96" t="s">
        <v>13875</v>
      </c>
      <c r="AI14064" s="97">
        <v>206477</v>
      </c>
      <c r="AJ14064" s="114"/>
      <c r="AK14064" s="114"/>
      <c r="AM14064" s="104"/>
      <c r="AN14064" s="104"/>
      <c r="AO14064" s="104"/>
      <c r="AP14064" s="104"/>
    </row>
    <row r="14065" spans="32:42" ht="18">
      <c r="AF14065" s="123" t="s">
        <v>11082</v>
      </c>
      <c r="AG14065" s="96" t="s">
        <v>11083</v>
      </c>
      <c r="AH14065" s="96" t="s">
        <v>17664</v>
      </c>
      <c r="AI14065" s="97">
        <v>206486</v>
      </c>
      <c r="AJ14065" s="114">
        <v>22.531440734863299</v>
      </c>
      <c r="AK14065" s="114">
        <v>97.976623535156307</v>
      </c>
      <c r="AM14065" s="104"/>
      <c r="AN14065" s="104"/>
      <c r="AO14065" s="104"/>
      <c r="AP14065" s="104"/>
    </row>
    <row r="14066" spans="32:42" ht="18">
      <c r="AF14066" s="123" t="s">
        <v>11082</v>
      </c>
      <c r="AG14066" s="96" t="s">
        <v>11083</v>
      </c>
      <c r="AH14066" s="96" t="s">
        <v>17665</v>
      </c>
      <c r="AI14066" s="97">
        <v>219483</v>
      </c>
      <c r="AJ14066" s="114"/>
      <c r="AK14066" s="114"/>
      <c r="AM14066" s="104"/>
      <c r="AN14066" s="104"/>
      <c r="AO14066" s="104"/>
      <c r="AP14066" s="104"/>
    </row>
    <row r="14067" spans="32:42" ht="18">
      <c r="AF14067" s="123" t="s">
        <v>11082</v>
      </c>
      <c r="AG14067" s="96" t="s">
        <v>11083</v>
      </c>
      <c r="AH14067" s="96" t="s">
        <v>17666</v>
      </c>
      <c r="AI14067" s="97">
        <v>219482</v>
      </c>
      <c r="AJ14067" s="114"/>
      <c r="AK14067" s="114"/>
      <c r="AM14067" s="104"/>
      <c r="AN14067" s="104"/>
      <c r="AO14067" s="104"/>
      <c r="AP14067" s="104"/>
    </row>
    <row r="14068" spans="32:42" ht="18">
      <c r="AF14068" s="123" t="s">
        <v>11082</v>
      </c>
      <c r="AG14068" s="96" t="s">
        <v>11083</v>
      </c>
      <c r="AH14068" s="96" t="s">
        <v>17667</v>
      </c>
      <c r="AI14068" s="97">
        <v>206487</v>
      </c>
      <c r="AJ14068" s="114"/>
      <c r="AK14068" s="114"/>
      <c r="AM14068" s="104"/>
      <c r="AN14068" s="104"/>
      <c r="AO14068" s="104"/>
      <c r="AP14068" s="104"/>
    </row>
    <row r="14069" spans="32:42" ht="18">
      <c r="AF14069" s="123" t="s">
        <v>11082</v>
      </c>
      <c r="AG14069" s="96" t="s">
        <v>11083</v>
      </c>
      <c r="AH14069" s="96" t="s">
        <v>17668</v>
      </c>
      <c r="AI14069" s="97">
        <v>206485</v>
      </c>
      <c r="AJ14069" s="114">
        <v>22.548419952392599</v>
      </c>
      <c r="AK14069" s="114">
        <v>97.902702331542997</v>
      </c>
      <c r="AM14069" s="104"/>
      <c r="AN14069" s="104"/>
      <c r="AO14069" s="104"/>
      <c r="AP14069" s="104"/>
    </row>
    <row r="14070" spans="32:42" ht="18">
      <c r="AF14070" s="123" t="s">
        <v>11082</v>
      </c>
      <c r="AG14070" s="96" t="s">
        <v>11083</v>
      </c>
      <c r="AH14070" s="96" t="s">
        <v>17669</v>
      </c>
      <c r="AI14070" s="97">
        <v>206484</v>
      </c>
      <c r="AJ14070" s="114">
        <v>22.533510208129901</v>
      </c>
      <c r="AK14070" s="114">
        <v>97.962989807128906</v>
      </c>
      <c r="AM14070" s="104"/>
      <c r="AN14070" s="104"/>
      <c r="AO14070" s="104"/>
      <c r="AP14070" s="104"/>
    </row>
    <row r="14071" spans="32:42" ht="18">
      <c r="AF14071" s="123" t="s">
        <v>11082</v>
      </c>
      <c r="AG14071" s="96" t="s">
        <v>11083</v>
      </c>
      <c r="AH14071" s="96" t="s">
        <v>17670</v>
      </c>
      <c r="AI14071" s="97">
        <v>206483</v>
      </c>
      <c r="AJ14071" s="114"/>
      <c r="AK14071" s="114"/>
      <c r="AM14071" s="104"/>
      <c r="AN14071" s="104"/>
      <c r="AO14071" s="104"/>
      <c r="AP14071" s="104"/>
    </row>
    <row r="14072" spans="32:42" ht="18">
      <c r="AF14072" s="123" t="s">
        <v>11082</v>
      </c>
      <c r="AG14072" s="96" t="s">
        <v>11083</v>
      </c>
      <c r="AH14072" s="96" t="s">
        <v>11082</v>
      </c>
      <c r="AI14072" s="97">
        <v>206482</v>
      </c>
      <c r="AJ14072" s="114">
        <v>22.3202304840088</v>
      </c>
      <c r="AK14072" s="114">
        <v>97.578132629394503</v>
      </c>
      <c r="AM14072" s="104"/>
      <c r="AN14072" s="104"/>
      <c r="AO14072" s="104"/>
      <c r="AP14072" s="104"/>
    </row>
    <row r="14073" spans="32:42" ht="18">
      <c r="AF14073" s="123" t="s">
        <v>11082</v>
      </c>
      <c r="AG14073" s="96" t="s">
        <v>11083</v>
      </c>
      <c r="AH14073" s="96" t="s">
        <v>12127</v>
      </c>
      <c r="AI14073" s="97">
        <v>206488</v>
      </c>
      <c r="AJ14073" s="114">
        <v>22.3100395202637</v>
      </c>
      <c r="AK14073" s="114">
        <v>97.590858459472699</v>
      </c>
      <c r="AM14073" s="104"/>
      <c r="AN14073" s="104"/>
      <c r="AO14073" s="104"/>
      <c r="AP14073" s="104"/>
    </row>
    <row r="14074" spans="32:42" ht="18">
      <c r="AF14074" s="123" t="s">
        <v>11084</v>
      </c>
      <c r="AG14074" s="96" t="s">
        <v>11085</v>
      </c>
      <c r="AH14074" s="96" t="s">
        <v>17671</v>
      </c>
      <c r="AI14074" s="97">
        <v>206495</v>
      </c>
      <c r="AJ14074" s="114">
        <v>22.653039932251001</v>
      </c>
      <c r="AK14074" s="114">
        <v>97.862396240234403</v>
      </c>
      <c r="AM14074" s="104"/>
      <c r="AN14074" s="104"/>
      <c r="AO14074" s="104"/>
      <c r="AP14074" s="104"/>
    </row>
    <row r="14075" spans="32:42" ht="18">
      <c r="AF14075" s="123" t="s">
        <v>11084</v>
      </c>
      <c r="AG14075" s="96" t="s">
        <v>11085</v>
      </c>
      <c r="AH14075" s="96" t="s">
        <v>10654</v>
      </c>
      <c r="AI14075" s="97">
        <v>206498</v>
      </c>
      <c r="AJ14075" s="114">
        <v>22.659343719482401</v>
      </c>
      <c r="AK14075" s="114">
        <v>97.867973327636705</v>
      </c>
      <c r="AM14075" s="104"/>
      <c r="AN14075" s="104"/>
      <c r="AO14075" s="104"/>
      <c r="AP14075" s="104"/>
    </row>
    <row r="14076" spans="32:42" ht="18">
      <c r="AF14076" s="123" t="s">
        <v>11084</v>
      </c>
      <c r="AG14076" s="96" t="s">
        <v>11085</v>
      </c>
      <c r="AH14076" s="96" t="s">
        <v>17252</v>
      </c>
      <c r="AI14076" s="97">
        <v>206497</v>
      </c>
      <c r="AJ14076" s="114"/>
      <c r="AK14076" s="114"/>
      <c r="AM14076" s="104"/>
      <c r="AN14076" s="104"/>
      <c r="AO14076" s="104"/>
      <c r="AP14076" s="104"/>
    </row>
    <row r="14077" spans="32:42" ht="18">
      <c r="AF14077" s="123" t="s">
        <v>11084</v>
      </c>
      <c r="AG14077" s="96" t="s">
        <v>11085</v>
      </c>
      <c r="AH14077" s="96" t="s">
        <v>17672</v>
      </c>
      <c r="AI14077" s="97">
        <v>206491</v>
      </c>
      <c r="AJ14077" s="114">
        <v>22.598960876464801</v>
      </c>
      <c r="AK14077" s="114">
        <v>97.866073608398395</v>
      </c>
      <c r="AM14077" s="104"/>
      <c r="AN14077" s="104"/>
      <c r="AO14077" s="104"/>
      <c r="AP14077" s="104"/>
    </row>
    <row r="14078" spans="32:42" ht="18">
      <c r="AF14078" s="123" t="s">
        <v>11084</v>
      </c>
      <c r="AG14078" s="96" t="s">
        <v>11085</v>
      </c>
      <c r="AH14078" s="96" t="s">
        <v>10873</v>
      </c>
      <c r="AI14078" s="97">
        <v>206496</v>
      </c>
      <c r="AJ14078" s="114">
        <v>22.694259643554702</v>
      </c>
      <c r="AK14078" s="114">
        <v>97.881103515625</v>
      </c>
      <c r="AM14078" s="104"/>
      <c r="AN14078" s="104"/>
      <c r="AO14078" s="104"/>
      <c r="AP14078" s="104"/>
    </row>
    <row r="14079" spans="32:42" ht="18">
      <c r="AF14079" s="123" t="s">
        <v>11084</v>
      </c>
      <c r="AG14079" s="96" t="s">
        <v>11085</v>
      </c>
      <c r="AH14079" s="96" t="s">
        <v>17673</v>
      </c>
      <c r="AI14079" s="97">
        <v>206499</v>
      </c>
      <c r="AJ14079" s="114">
        <v>22.629909515380898</v>
      </c>
      <c r="AK14079" s="114">
        <v>97.863296508789105</v>
      </c>
      <c r="AM14079" s="104"/>
      <c r="AN14079" s="104"/>
      <c r="AO14079" s="104"/>
      <c r="AP14079" s="104"/>
    </row>
    <row r="14080" spans="32:42" ht="18">
      <c r="AF14080" s="123" t="s">
        <v>11084</v>
      </c>
      <c r="AG14080" s="96" t="s">
        <v>11085</v>
      </c>
      <c r="AH14080" s="96" t="s">
        <v>17674</v>
      </c>
      <c r="AI14080" s="97">
        <v>206492</v>
      </c>
      <c r="AJ14080" s="114">
        <v>22.585889816284201</v>
      </c>
      <c r="AK14080" s="114">
        <v>97.900138854980497</v>
      </c>
      <c r="AM14080" s="104"/>
      <c r="AN14080" s="104"/>
      <c r="AO14080" s="104"/>
      <c r="AP14080" s="104"/>
    </row>
    <row r="14081" spans="32:42" ht="18">
      <c r="AF14081" s="123" t="s">
        <v>11084</v>
      </c>
      <c r="AG14081" s="96" t="s">
        <v>11085</v>
      </c>
      <c r="AH14081" s="96" t="s">
        <v>17675</v>
      </c>
      <c r="AI14081" s="97">
        <v>206490</v>
      </c>
      <c r="AJ14081" s="114"/>
      <c r="AK14081" s="114"/>
      <c r="AM14081" s="104"/>
      <c r="AN14081" s="104"/>
      <c r="AO14081" s="104"/>
      <c r="AP14081" s="104"/>
    </row>
    <row r="14082" spans="32:42" ht="18">
      <c r="AF14082" s="123" t="s">
        <v>11084</v>
      </c>
      <c r="AG14082" s="96" t="s">
        <v>11085</v>
      </c>
      <c r="AH14082" s="96" t="s">
        <v>17676</v>
      </c>
      <c r="AI14082" s="97">
        <v>206489</v>
      </c>
      <c r="AJ14082" s="114"/>
      <c r="AK14082" s="114"/>
      <c r="AM14082" s="104"/>
      <c r="AN14082" s="104"/>
      <c r="AO14082" s="104"/>
      <c r="AP14082" s="104"/>
    </row>
    <row r="14083" spans="32:42" ht="18">
      <c r="AF14083" s="123" t="s">
        <v>11084</v>
      </c>
      <c r="AG14083" s="96" t="s">
        <v>11085</v>
      </c>
      <c r="AH14083" s="96" t="s">
        <v>11851</v>
      </c>
      <c r="AI14083" s="97">
        <v>206493</v>
      </c>
      <c r="AJ14083" s="114">
        <v>22.534410476684599</v>
      </c>
      <c r="AK14083" s="114">
        <v>97.964508056640597</v>
      </c>
      <c r="AM14083" s="104"/>
      <c r="AN14083" s="104"/>
      <c r="AO14083" s="104"/>
      <c r="AP14083" s="104"/>
    </row>
    <row r="14084" spans="32:42" ht="18">
      <c r="AF14084" s="123" t="s">
        <v>11084</v>
      </c>
      <c r="AG14084" s="96" t="s">
        <v>11085</v>
      </c>
      <c r="AH14084" s="96" t="s">
        <v>14828</v>
      </c>
      <c r="AI14084" s="97">
        <v>206494</v>
      </c>
      <c r="AJ14084" s="114">
        <v>22.547889709472699</v>
      </c>
      <c r="AK14084" s="114">
        <v>97.867881774902301</v>
      </c>
      <c r="AM14084" s="104"/>
      <c r="AN14084" s="104"/>
      <c r="AO14084" s="104"/>
      <c r="AP14084" s="104"/>
    </row>
    <row r="14085" spans="32:42" ht="18">
      <c r="AF14085" s="123" t="s">
        <v>11086</v>
      </c>
      <c r="AG14085" s="96" t="s">
        <v>11087</v>
      </c>
      <c r="AH14085" s="96" t="s">
        <v>17677</v>
      </c>
      <c r="AI14085" s="97">
        <v>219484</v>
      </c>
      <c r="AJ14085" s="114"/>
      <c r="AK14085" s="114"/>
      <c r="AM14085" s="104"/>
      <c r="AN14085" s="104"/>
      <c r="AO14085" s="104"/>
      <c r="AP14085" s="104"/>
    </row>
    <row r="14086" spans="32:42" ht="18">
      <c r="AF14086" s="123" t="s">
        <v>11086</v>
      </c>
      <c r="AG14086" s="96" t="s">
        <v>11087</v>
      </c>
      <c r="AH14086" s="96" t="s">
        <v>17678</v>
      </c>
      <c r="AI14086" s="97">
        <v>219485</v>
      </c>
      <c r="AJ14086" s="114"/>
      <c r="AK14086" s="114"/>
      <c r="AM14086" s="104"/>
      <c r="AN14086" s="104"/>
      <c r="AO14086" s="104"/>
      <c r="AP14086" s="104"/>
    </row>
    <row r="14087" spans="32:42" ht="18">
      <c r="AF14087" s="123" t="s">
        <v>11086</v>
      </c>
      <c r="AG14087" s="96" t="s">
        <v>11087</v>
      </c>
      <c r="AH14087" s="96" t="s">
        <v>17679</v>
      </c>
      <c r="AI14087" s="97">
        <v>206508</v>
      </c>
      <c r="AJ14087" s="114">
        <v>22.5548706054688</v>
      </c>
      <c r="AK14087" s="114">
        <v>97.805397033691406</v>
      </c>
      <c r="AM14087" s="104"/>
      <c r="AN14087" s="104"/>
      <c r="AO14087" s="104"/>
      <c r="AP14087" s="104"/>
    </row>
    <row r="14088" spans="32:42" ht="18">
      <c r="AF14088" s="123" t="s">
        <v>11086</v>
      </c>
      <c r="AG14088" s="96" t="s">
        <v>11087</v>
      </c>
      <c r="AH14088" s="96" t="s">
        <v>17680</v>
      </c>
      <c r="AI14088" s="97">
        <v>206507</v>
      </c>
      <c r="AJ14088" s="114">
        <v>22.492729187011701</v>
      </c>
      <c r="AK14088" s="114">
        <v>97.8350830078125</v>
      </c>
      <c r="AM14088" s="104"/>
      <c r="AN14088" s="104"/>
      <c r="AO14088" s="104"/>
      <c r="AP14088" s="104"/>
    </row>
    <row r="14089" spans="32:42" ht="18">
      <c r="AF14089" s="123" t="s">
        <v>11086</v>
      </c>
      <c r="AG14089" s="96" t="s">
        <v>11087</v>
      </c>
      <c r="AH14089" s="96" t="s">
        <v>17681</v>
      </c>
      <c r="AI14089" s="97">
        <v>206506</v>
      </c>
      <c r="AJ14089" s="114">
        <v>22.5548706054688</v>
      </c>
      <c r="AK14089" s="114">
        <v>97.805397033691406</v>
      </c>
      <c r="AM14089" s="104"/>
      <c r="AN14089" s="104"/>
      <c r="AO14089" s="104"/>
      <c r="AP14089" s="104"/>
    </row>
    <row r="14090" spans="32:42" ht="18">
      <c r="AF14090" s="123" t="s">
        <v>11086</v>
      </c>
      <c r="AG14090" s="96" t="s">
        <v>11087</v>
      </c>
      <c r="AH14090" s="96" t="s">
        <v>7876</v>
      </c>
      <c r="AI14090" s="97">
        <v>206504</v>
      </c>
      <c r="AJ14090" s="114"/>
      <c r="AK14090" s="114"/>
      <c r="AM14090" s="104"/>
      <c r="AN14090" s="104"/>
      <c r="AO14090" s="104"/>
      <c r="AP14090" s="104"/>
    </row>
    <row r="14091" spans="32:42" ht="18">
      <c r="AF14091" s="123" t="s">
        <v>11086</v>
      </c>
      <c r="AG14091" s="96" t="s">
        <v>11087</v>
      </c>
      <c r="AH14091" s="96" t="s">
        <v>17485</v>
      </c>
      <c r="AI14091" s="97">
        <v>206503</v>
      </c>
      <c r="AJ14091" s="114">
        <v>22.496299743652301</v>
      </c>
      <c r="AK14091" s="114">
        <v>97.8560791015625</v>
      </c>
      <c r="AM14091" s="104"/>
      <c r="AN14091" s="104"/>
      <c r="AO14091" s="104"/>
      <c r="AP14091" s="104"/>
    </row>
    <row r="14092" spans="32:42" ht="18">
      <c r="AF14092" s="123" t="s">
        <v>11086</v>
      </c>
      <c r="AG14092" s="96" t="s">
        <v>11087</v>
      </c>
      <c r="AH14092" s="96" t="s">
        <v>10929</v>
      </c>
      <c r="AI14092" s="97">
        <v>206502</v>
      </c>
      <c r="AJ14092" s="114"/>
      <c r="AK14092" s="114"/>
      <c r="AM14092" s="104"/>
      <c r="AN14092" s="104"/>
      <c r="AO14092" s="104"/>
      <c r="AP14092" s="104"/>
    </row>
    <row r="14093" spans="32:42" ht="18">
      <c r="AF14093" s="123" t="s">
        <v>11086</v>
      </c>
      <c r="AG14093" s="96" t="s">
        <v>11087</v>
      </c>
      <c r="AH14093" s="96" t="s">
        <v>6400</v>
      </c>
      <c r="AI14093" s="97">
        <v>206501</v>
      </c>
      <c r="AJ14093" s="114">
        <v>22.491289138793899</v>
      </c>
      <c r="AK14093" s="114">
        <v>97.875617980957003</v>
      </c>
      <c r="AM14093" s="104"/>
      <c r="AN14093" s="104"/>
      <c r="AO14093" s="104"/>
      <c r="AP14093" s="104"/>
    </row>
    <row r="14094" spans="32:42" ht="18">
      <c r="AF14094" s="123" t="s">
        <v>11086</v>
      </c>
      <c r="AG14094" s="96" t="s">
        <v>11087</v>
      </c>
      <c r="AH14094" s="96" t="s">
        <v>11086</v>
      </c>
      <c r="AI14094" s="97">
        <v>206500</v>
      </c>
      <c r="AJ14094" s="114"/>
      <c r="AK14094" s="114"/>
      <c r="AM14094" s="104"/>
      <c r="AN14094" s="104"/>
      <c r="AO14094" s="104"/>
      <c r="AP14094" s="104"/>
    </row>
    <row r="14095" spans="32:42" ht="18">
      <c r="AF14095" s="123" t="s">
        <v>11086</v>
      </c>
      <c r="AG14095" s="96" t="s">
        <v>11087</v>
      </c>
      <c r="AH14095" s="96" t="s">
        <v>10768</v>
      </c>
      <c r="AI14095" s="97">
        <v>206505</v>
      </c>
      <c r="AJ14095" s="114">
        <v>22.535680770873999</v>
      </c>
      <c r="AK14095" s="114">
        <v>97.821533203125</v>
      </c>
      <c r="AM14095" s="104"/>
      <c r="AN14095" s="104"/>
      <c r="AO14095" s="104"/>
      <c r="AP14095" s="104"/>
    </row>
    <row r="14096" spans="32:42" ht="18">
      <c r="AF14096" s="123" t="s">
        <v>11086</v>
      </c>
      <c r="AG14096" s="96" t="s">
        <v>11087</v>
      </c>
      <c r="AH14096" s="96" t="s">
        <v>10095</v>
      </c>
      <c r="AI14096" s="97">
        <v>219486</v>
      </c>
      <c r="AJ14096" s="114"/>
      <c r="AK14096" s="114"/>
      <c r="AM14096" s="104"/>
      <c r="AN14096" s="104"/>
      <c r="AO14096" s="104"/>
      <c r="AP14096" s="104"/>
    </row>
    <row r="14097" spans="32:42" ht="18">
      <c r="AF14097" s="123" t="s">
        <v>10793</v>
      </c>
      <c r="AG14097" s="96" t="s">
        <v>11088</v>
      </c>
      <c r="AH14097" s="96" t="s">
        <v>10887</v>
      </c>
      <c r="AI14097" s="97">
        <v>206511</v>
      </c>
      <c r="AJ14097" s="114">
        <v>22.667209625244102</v>
      </c>
      <c r="AK14097" s="114">
        <v>97.989761352539105</v>
      </c>
      <c r="AM14097" s="104"/>
      <c r="AN14097" s="104"/>
      <c r="AO14097" s="104"/>
      <c r="AP14097" s="104"/>
    </row>
    <row r="14098" spans="32:42" ht="18">
      <c r="AF14098" s="123" t="s">
        <v>10793</v>
      </c>
      <c r="AG14098" s="96" t="s">
        <v>11088</v>
      </c>
      <c r="AH14098" s="96" t="s">
        <v>17682</v>
      </c>
      <c r="AI14098" s="97">
        <v>219487</v>
      </c>
      <c r="AJ14098" s="114"/>
      <c r="AK14098" s="114"/>
      <c r="AM14098" s="104"/>
      <c r="AN14098" s="104"/>
      <c r="AO14098" s="104"/>
      <c r="AP14098" s="104"/>
    </row>
    <row r="14099" spans="32:42" ht="18">
      <c r="AF14099" s="123" t="s">
        <v>10793</v>
      </c>
      <c r="AG14099" s="96" t="s">
        <v>11088</v>
      </c>
      <c r="AH14099" s="96" t="s">
        <v>17683</v>
      </c>
      <c r="AI14099" s="97">
        <v>206516</v>
      </c>
      <c r="AJ14099" s="114">
        <v>22.713739395141602</v>
      </c>
      <c r="AK14099" s="114">
        <v>98.001640319824205</v>
      </c>
      <c r="AM14099" s="104"/>
      <c r="AN14099" s="104"/>
      <c r="AO14099" s="104"/>
      <c r="AP14099" s="104"/>
    </row>
    <row r="14100" spans="32:42" ht="18">
      <c r="AF14100" s="123" t="s">
        <v>10793</v>
      </c>
      <c r="AG14100" s="96" t="s">
        <v>11088</v>
      </c>
      <c r="AH14100" s="96" t="s">
        <v>17684</v>
      </c>
      <c r="AI14100" s="97">
        <v>206515</v>
      </c>
      <c r="AJ14100" s="114">
        <v>22.6455593109131</v>
      </c>
      <c r="AK14100" s="114">
        <v>97.954811096191406</v>
      </c>
      <c r="AM14100" s="104"/>
      <c r="AN14100" s="104"/>
      <c r="AO14100" s="104"/>
      <c r="AP14100" s="104"/>
    </row>
    <row r="14101" spans="32:42" ht="18">
      <c r="AF14101" s="123" t="s">
        <v>10793</v>
      </c>
      <c r="AG14101" s="96" t="s">
        <v>11088</v>
      </c>
      <c r="AH14101" s="96" t="s">
        <v>17685</v>
      </c>
      <c r="AI14101" s="97">
        <v>206514</v>
      </c>
      <c r="AJ14101" s="114">
        <v>22.654800415039102</v>
      </c>
      <c r="AK14101" s="114">
        <v>97.975967407226605</v>
      </c>
      <c r="AM14101" s="104"/>
      <c r="AN14101" s="104"/>
      <c r="AO14101" s="104"/>
      <c r="AP14101" s="104"/>
    </row>
    <row r="14102" spans="32:42" ht="18">
      <c r="AF14102" s="123" t="s">
        <v>10793</v>
      </c>
      <c r="AG14102" s="96" t="s">
        <v>11088</v>
      </c>
      <c r="AH14102" s="96" t="s">
        <v>16250</v>
      </c>
      <c r="AI14102" s="97">
        <v>206512</v>
      </c>
      <c r="AJ14102" s="114">
        <v>22.686700820922901</v>
      </c>
      <c r="AK14102" s="114">
        <v>98.010520935058594</v>
      </c>
      <c r="AM14102" s="104"/>
      <c r="AN14102" s="104"/>
      <c r="AO14102" s="104"/>
      <c r="AP14102" s="104"/>
    </row>
    <row r="14103" spans="32:42" ht="18">
      <c r="AF14103" s="123" t="s">
        <v>10793</v>
      </c>
      <c r="AG14103" s="96" t="s">
        <v>11088</v>
      </c>
      <c r="AH14103" s="96" t="s">
        <v>14110</v>
      </c>
      <c r="AI14103" s="97">
        <v>206510</v>
      </c>
      <c r="AJ14103" s="114">
        <v>22.687810897827099</v>
      </c>
      <c r="AK14103" s="114">
        <v>98.011581420898395</v>
      </c>
      <c r="AM14103" s="104"/>
      <c r="AN14103" s="104"/>
      <c r="AO14103" s="104"/>
      <c r="AP14103" s="104"/>
    </row>
    <row r="14104" spans="32:42" ht="18">
      <c r="AF14104" s="123" t="s">
        <v>10793</v>
      </c>
      <c r="AG14104" s="96" t="s">
        <v>11088</v>
      </c>
      <c r="AH14104" s="96" t="s">
        <v>10793</v>
      </c>
      <c r="AI14104" s="97">
        <v>206509</v>
      </c>
      <c r="AJ14104" s="114"/>
      <c r="AK14104" s="114"/>
      <c r="AM14104" s="104"/>
      <c r="AN14104" s="104"/>
      <c r="AO14104" s="104"/>
      <c r="AP14104" s="104"/>
    </row>
    <row r="14105" spans="32:42" ht="18">
      <c r="AF14105" s="123" t="s">
        <v>10793</v>
      </c>
      <c r="AG14105" s="96" t="s">
        <v>11088</v>
      </c>
      <c r="AH14105" s="96" t="s">
        <v>11060</v>
      </c>
      <c r="AI14105" s="97">
        <v>206513</v>
      </c>
      <c r="AJ14105" s="114">
        <v>22.652429580688501</v>
      </c>
      <c r="AK14105" s="114">
        <v>97.959648132324205</v>
      </c>
      <c r="AM14105" s="104"/>
      <c r="AN14105" s="104"/>
      <c r="AO14105" s="104"/>
      <c r="AP14105" s="104"/>
    </row>
    <row r="14106" spans="32:42" ht="18">
      <c r="AF14106" s="123" t="s">
        <v>8313</v>
      </c>
      <c r="AG14106" s="96" t="s">
        <v>11089</v>
      </c>
      <c r="AH14106" s="96" t="s">
        <v>17686</v>
      </c>
      <c r="AI14106" s="97">
        <v>206520</v>
      </c>
      <c r="AJ14106" s="114"/>
      <c r="AK14106" s="114"/>
      <c r="AM14106" s="104"/>
      <c r="AN14106" s="104"/>
      <c r="AO14106" s="104"/>
      <c r="AP14106" s="104"/>
    </row>
    <row r="14107" spans="32:42" ht="18">
      <c r="AF14107" s="123" t="s">
        <v>8313</v>
      </c>
      <c r="AG14107" s="96" t="s">
        <v>11089</v>
      </c>
      <c r="AH14107" s="96" t="s">
        <v>15990</v>
      </c>
      <c r="AI14107" s="97">
        <v>206523</v>
      </c>
      <c r="AJ14107" s="114">
        <v>22.446079254150401</v>
      </c>
      <c r="AK14107" s="114">
        <v>97.931739807128906</v>
      </c>
      <c r="AM14107" s="104"/>
      <c r="AN14107" s="104"/>
      <c r="AO14107" s="104"/>
      <c r="AP14107" s="104"/>
    </row>
    <row r="14108" spans="32:42" ht="18">
      <c r="AF14108" s="123" t="s">
        <v>8313</v>
      </c>
      <c r="AG14108" s="96" t="s">
        <v>11089</v>
      </c>
      <c r="AH14108" s="96" t="s">
        <v>17665</v>
      </c>
      <c r="AI14108" s="97">
        <v>206524</v>
      </c>
      <c r="AJ14108" s="114">
        <v>22.425920486450199</v>
      </c>
      <c r="AK14108" s="114">
        <v>97.891998291015597</v>
      </c>
      <c r="AM14108" s="104"/>
      <c r="AN14108" s="104"/>
      <c r="AO14108" s="104"/>
      <c r="AP14108" s="104"/>
    </row>
    <row r="14109" spans="32:42" ht="18">
      <c r="AF14109" s="123" t="s">
        <v>8313</v>
      </c>
      <c r="AG14109" s="96" t="s">
        <v>11089</v>
      </c>
      <c r="AH14109" s="96" t="s">
        <v>10900</v>
      </c>
      <c r="AI14109" s="97">
        <v>206521</v>
      </c>
      <c r="AJ14109" s="114">
        <v>22.4501342773438</v>
      </c>
      <c r="AK14109" s="114">
        <v>97.925880432128906</v>
      </c>
      <c r="AM14109" s="104"/>
      <c r="AN14109" s="104"/>
      <c r="AO14109" s="104"/>
      <c r="AP14109" s="104"/>
    </row>
    <row r="14110" spans="32:42" ht="18">
      <c r="AF14110" s="123" t="s">
        <v>8313</v>
      </c>
      <c r="AG14110" s="96" t="s">
        <v>11089</v>
      </c>
      <c r="AH14110" s="96" t="s">
        <v>10896</v>
      </c>
      <c r="AI14110" s="97">
        <v>206518</v>
      </c>
      <c r="AJ14110" s="114">
        <v>22.4274501800537</v>
      </c>
      <c r="AK14110" s="114">
        <v>97.933670043945298</v>
      </c>
      <c r="AM14110" s="104"/>
      <c r="AN14110" s="104"/>
      <c r="AO14110" s="104"/>
      <c r="AP14110" s="104"/>
    </row>
    <row r="14111" spans="32:42" ht="18">
      <c r="AF14111" s="123" t="s">
        <v>8313</v>
      </c>
      <c r="AG14111" s="96" t="s">
        <v>11089</v>
      </c>
      <c r="AH14111" s="96" t="s">
        <v>17687</v>
      </c>
      <c r="AI14111" s="97">
        <v>206517</v>
      </c>
      <c r="AJ14111" s="114">
        <v>22.431690216064499</v>
      </c>
      <c r="AK14111" s="114">
        <v>97.919998168945298</v>
      </c>
      <c r="AM14111" s="104"/>
      <c r="AN14111" s="104"/>
      <c r="AO14111" s="104"/>
      <c r="AP14111" s="104"/>
    </row>
    <row r="14112" spans="32:42" ht="18">
      <c r="AF14112" s="123" t="s">
        <v>8313</v>
      </c>
      <c r="AG14112" s="96" t="s">
        <v>11089</v>
      </c>
      <c r="AH14112" s="96" t="s">
        <v>17688</v>
      </c>
      <c r="AI14112" s="97">
        <v>206519</v>
      </c>
      <c r="AJ14112" s="114"/>
      <c r="AK14112" s="114"/>
      <c r="AM14112" s="104"/>
      <c r="AN14112" s="104"/>
      <c r="AO14112" s="104"/>
      <c r="AP14112" s="104"/>
    </row>
    <row r="14113" spans="32:42" ht="18">
      <c r="AF14113" s="123" t="s">
        <v>8313</v>
      </c>
      <c r="AG14113" s="96" t="s">
        <v>11089</v>
      </c>
      <c r="AH14113" s="96" t="s">
        <v>11830</v>
      </c>
      <c r="AI14113" s="97">
        <v>206522</v>
      </c>
      <c r="AJ14113" s="114"/>
      <c r="AK14113" s="114"/>
      <c r="AM14113" s="104"/>
      <c r="AN14113" s="104"/>
      <c r="AO14113" s="104"/>
      <c r="AP14113" s="104"/>
    </row>
    <row r="14114" spans="32:42" ht="18">
      <c r="AF14114" s="123" t="s">
        <v>11090</v>
      </c>
      <c r="AG14114" s="96" t="s">
        <v>11091</v>
      </c>
      <c r="AH14114" s="96" t="s">
        <v>11090</v>
      </c>
      <c r="AI14114" s="97">
        <v>206525</v>
      </c>
      <c r="AJ14114" s="114">
        <v>22.471729278564499</v>
      </c>
      <c r="AK14114" s="114">
        <v>97.909339904785199</v>
      </c>
      <c r="AM14114" s="104"/>
      <c r="AN14114" s="104"/>
      <c r="AO14114" s="104"/>
      <c r="AP14114" s="104"/>
    </row>
    <row r="14115" spans="32:42" ht="18">
      <c r="AF14115" s="123" t="s">
        <v>11090</v>
      </c>
      <c r="AG14115" s="96" t="s">
        <v>11091</v>
      </c>
      <c r="AH14115" s="96" t="s">
        <v>17689</v>
      </c>
      <c r="AI14115" s="97">
        <v>206526</v>
      </c>
      <c r="AJ14115" s="114">
        <v>22.480339050293001</v>
      </c>
      <c r="AK14115" s="114">
        <v>97.916458129882798</v>
      </c>
      <c r="AM14115" s="104"/>
      <c r="AN14115" s="104"/>
      <c r="AO14115" s="104"/>
      <c r="AP14115" s="104"/>
    </row>
    <row r="14116" spans="32:42" ht="18">
      <c r="AF14116" s="123" t="s">
        <v>11090</v>
      </c>
      <c r="AG14116" s="96" t="s">
        <v>11091</v>
      </c>
      <c r="AH14116" s="96" t="s">
        <v>10887</v>
      </c>
      <c r="AI14116" s="97">
        <v>206527</v>
      </c>
      <c r="AJ14116" s="114">
        <v>22.4427700042725</v>
      </c>
      <c r="AK14116" s="114">
        <v>97.919937133789105</v>
      </c>
      <c r="AM14116" s="104"/>
      <c r="AN14116" s="104"/>
      <c r="AO14116" s="104"/>
      <c r="AP14116" s="104"/>
    </row>
    <row r="14117" spans="32:42" ht="18">
      <c r="AF14117" s="123" t="s">
        <v>11090</v>
      </c>
      <c r="AG14117" s="96" t="s">
        <v>11091</v>
      </c>
      <c r="AH14117" s="96" t="s">
        <v>17690</v>
      </c>
      <c r="AI14117" s="97">
        <v>206528</v>
      </c>
      <c r="AJ14117" s="114">
        <v>22.4617805480957</v>
      </c>
      <c r="AK14117" s="114">
        <v>97.955368041992202</v>
      </c>
      <c r="AM14117" s="104"/>
      <c r="AN14117" s="104"/>
      <c r="AO14117" s="104"/>
      <c r="AP14117" s="104"/>
    </row>
    <row r="14118" spans="32:42" ht="18">
      <c r="AF14118" s="123" t="s">
        <v>11090</v>
      </c>
      <c r="AG14118" s="96" t="s">
        <v>11091</v>
      </c>
      <c r="AH14118" s="96" t="s">
        <v>14872</v>
      </c>
      <c r="AI14118" s="97">
        <v>206529</v>
      </c>
      <c r="AJ14118" s="114">
        <v>22.4668998718262</v>
      </c>
      <c r="AK14118" s="114">
        <v>97.915962219238295</v>
      </c>
      <c r="AM14118" s="104"/>
      <c r="AN14118" s="104"/>
      <c r="AO14118" s="104"/>
      <c r="AP14118" s="104"/>
    </row>
    <row r="14119" spans="32:42" ht="18">
      <c r="AF14119" s="123" t="s">
        <v>11090</v>
      </c>
      <c r="AG14119" s="96" t="s">
        <v>11091</v>
      </c>
      <c r="AH14119" s="96" t="s">
        <v>15736</v>
      </c>
      <c r="AI14119" s="97">
        <v>206530</v>
      </c>
      <c r="AJ14119" s="114"/>
      <c r="AK14119" s="114"/>
      <c r="AM14119" s="104"/>
      <c r="AN14119" s="104"/>
      <c r="AO14119" s="104"/>
      <c r="AP14119" s="104"/>
    </row>
    <row r="14120" spans="32:42" ht="18">
      <c r="AF14120" s="123" t="s">
        <v>11090</v>
      </c>
      <c r="AG14120" s="96" t="s">
        <v>11091</v>
      </c>
      <c r="AH14120" s="96" t="s">
        <v>17691</v>
      </c>
      <c r="AI14120" s="97">
        <v>219488</v>
      </c>
      <c r="AJ14120" s="114"/>
      <c r="AK14120" s="114"/>
      <c r="AM14120" s="104"/>
      <c r="AN14120" s="104"/>
      <c r="AO14120" s="104"/>
      <c r="AP14120" s="104"/>
    </row>
    <row r="14121" spans="32:42" ht="18">
      <c r="AF14121" s="123" t="s">
        <v>11090</v>
      </c>
      <c r="AG14121" s="96" t="s">
        <v>11091</v>
      </c>
      <c r="AH14121" s="96" t="s">
        <v>11345</v>
      </c>
      <c r="AI14121" s="97">
        <v>219489</v>
      </c>
      <c r="AJ14121" s="114"/>
      <c r="AK14121" s="114"/>
      <c r="AM14121" s="104"/>
      <c r="AN14121" s="104"/>
      <c r="AO14121" s="104"/>
      <c r="AP14121" s="104"/>
    </row>
    <row r="14122" spans="32:42" ht="18">
      <c r="AF14122" s="123" t="s">
        <v>11092</v>
      </c>
      <c r="AG14122" s="96" t="s">
        <v>11093</v>
      </c>
      <c r="AH14122" s="96" t="s">
        <v>6100</v>
      </c>
      <c r="AI14122" s="97">
        <v>206533</v>
      </c>
      <c r="AJ14122" s="114">
        <v>22.336389541626001</v>
      </c>
      <c r="AK14122" s="114">
        <v>97.876426696777301</v>
      </c>
      <c r="AM14122" s="104"/>
      <c r="AN14122" s="104"/>
      <c r="AO14122" s="104"/>
      <c r="AP14122" s="104"/>
    </row>
    <row r="14123" spans="32:42" ht="18">
      <c r="AF14123" s="123" t="s">
        <v>11092</v>
      </c>
      <c r="AG14123" s="96" t="s">
        <v>11093</v>
      </c>
      <c r="AH14123" s="96" t="s">
        <v>17692</v>
      </c>
      <c r="AI14123" s="97">
        <v>219490</v>
      </c>
      <c r="AJ14123" s="114"/>
      <c r="AK14123" s="114"/>
      <c r="AM14123" s="104"/>
      <c r="AN14123" s="104"/>
      <c r="AO14123" s="104"/>
      <c r="AP14123" s="104"/>
    </row>
    <row r="14124" spans="32:42" ht="18">
      <c r="AF14124" s="123" t="s">
        <v>11092</v>
      </c>
      <c r="AG14124" s="96" t="s">
        <v>11093</v>
      </c>
      <c r="AH14124" s="96" t="s">
        <v>16138</v>
      </c>
      <c r="AI14124" s="97">
        <v>206534</v>
      </c>
      <c r="AJ14124" s="114">
        <v>22.368310928344702</v>
      </c>
      <c r="AK14124" s="114">
        <v>97.918167114257798</v>
      </c>
      <c r="AM14124" s="104"/>
      <c r="AN14124" s="104"/>
      <c r="AO14124" s="104"/>
      <c r="AP14124" s="104"/>
    </row>
    <row r="14125" spans="32:42" ht="18">
      <c r="AF14125" s="123" t="s">
        <v>11092</v>
      </c>
      <c r="AG14125" s="96" t="s">
        <v>11093</v>
      </c>
      <c r="AH14125" s="96" t="s">
        <v>15809</v>
      </c>
      <c r="AI14125" s="97">
        <v>206532</v>
      </c>
      <c r="AJ14125" s="114">
        <v>22.417434692382798</v>
      </c>
      <c r="AK14125" s="114">
        <v>97.923637390136705</v>
      </c>
      <c r="AM14125" s="104"/>
      <c r="AN14125" s="104"/>
      <c r="AO14125" s="104"/>
      <c r="AP14125" s="104"/>
    </row>
    <row r="14126" spans="32:42" ht="18">
      <c r="AF14126" s="123" t="s">
        <v>11092</v>
      </c>
      <c r="AG14126" s="96" t="s">
        <v>11093</v>
      </c>
      <c r="AH14126" s="96" t="s">
        <v>11092</v>
      </c>
      <c r="AI14126" s="97">
        <v>206531</v>
      </c>
      <c r="AJ14126" s="114"/>
      <c r="AK14126" s="114"/>
      <c r="AM14126" s="104"/>
      <c r="AN14126" s="104"/>
      <c r="AO14126" s="104"/>
      <c r="AP14126" s="104"/>
    </row>
    <row r="14127" spans="32:42" ht="18">
      <c r="AF14127" s="123" t="s">
        <v>11092</v>
      </c>
      <c r="AG14127" s="96" t="s">
        <v>11093</v>
      </c>
      <c r="AH14127" s="96" t="s">
        <v>17693</v>
      </c>
      <c r="AI14127" s="97">
        <v>206535</v>
      </c>
      <c r="AJ14127" s="114">
        <v>22.342800140380898</v>
      </c>
      <c r="AK14127" s="114">
        <v>97.882682800292997</v>
      </c>
      <c r="AM14127" s="104"/>
      <c r="AN14127" s="104"/>
      <c r="AO14127" s="104"/>
      <c r="AP14127" s="104"/>
    </row>
    <row r="14128" spans="32:42" ht="18">
      <c r="AF14128" s="123" t="s">
        <v>11094</v>
      </c>
      <c r="AG14128" s="96" t="s">
        <v>11095</v>
      </c>
      <c r="AH14128" s="96" t="s">
        <v>11094</v>
      </c>
      <c r="AI14128" s="97">
        <v>206536</v>
      </c>
      <c r="AJ14128" s="114">
        <v>22.3967990875244</v>
      </c>
      <c r="AK14128" s="114">
        <v>97.879173278808594</v>
      </c>
      <c r="AM14128" s="104"/>
      <c r="AN14128" s="104"/>
      <c r="AO14128" s="104"/>
      <c r="AP14128" s="104"/>
    </row>
    <row r="14129" spans="32:42" ht="18">
      <c r="AF14129" s="123" t="s">
        <v>11094</v>
      </c>
      <c r="AG14129" s="96" t="s">
        <v>11095</v>
      </c>
      <c r="AH14129" s="96" t="s">
        <v>17259</v>
      </c>
      <c r="AI14129" s="97">
        <v>206537</v>
      </c>
      <c r="AJ14129" s="114">
        <v>22.357429504394499</v>
      </c>
      <c r="AK14129" s="114">
        <v>97.843978881835895</v>
      </c>
      <c r="AM14129" s="104"/>
      <c r="AN14129" s="104"/>
      <c r="AO14129" s="104"/>
      <c r="AP14129" s="104"/>
    </row>
    <row r="14130" spans="32:42" ht="18">
      <c r="AF14130" s="123" t="s">
        <v>11094</v>
      </c>
      <c r="AG14130" s="96" t="s">
        <v>11095</v>
      </c>
      <c r="AH14130" s="96" t="s">
        <v>11084</v>
      </c>
      <c r="AI14130" s="97">
        <v>206538</v>
      </c>
      <c r="AJ14130" s="114"/>
      <c r="AK14130" s="114"/>
      <c r="AM14130" s="104"/>
      <c r="AN14130" s="104"/>
      <c r="AO14130" s="104"/>
      <c r="AP14130" s="104"/>
    </row>
    <row r="14131" spans="32:42" ht="18">
      <c r="AF14131" s="123" t="s">
        <v>11094</v>
      </c>
      <c r="AG14131" s="96" t="s">
        <v>11095</v>
      </c>
      <c r="AH14131" s="96" t="s">
        <v>17694</v>
      </c>
      <c r="AI14131" s="97">
        <v>206539</v>
      </c>
      <c r="AJ14131" s="114">
        <v>22.384889602661101</v>
      </c>
      <c r="AK14131" s="114">
        <v>97.851402282714801</v>
      </c>
      <c r="AM14131" s="104"/>
      <c r="AN14131" s="104"/>
      <c r="AO14131" s="104"/>
      <c r="AP14131" s="104"/>
    </row>
    <row r="14132" spans="32:42" ht="18">
      <c r="AF14132" s="123" t="s">
        <v>11094</v>
      </c>
      <c r="AG14132" s="96" t="s">
        <v>11095</v>
      </c>
      <c r="AH14132" s="96" t="s">
        <v>17602</v>
      </c>
      <c r="AI14132" s="97">
        <v>206540</v>
      </c>
      <c r="AJ14132" s="114"/>
      <c r="AK14132" s="114"/>
      <c r="AM14132" s="104"/>
      <c r="AN14132" s="104"/>
      <c r="AO14132" s="104"/>
      <c r="AP14132" s="104"/>
    </row>
    <row r="14133" spans="32:42" ht="18">
      <c r="AF14133" s="123" t="s">
        <v>11094</v>
      </c>
      <c r="AG14133" s="96" t="s">
        <v>11095</v>
      </c>
      <c r="AH14133" s="96" t="s">
        <v>8073</v>
      </c>
      <c r="AI14133" s="97">
        <v>219491</v>
      </c>
      <c r="AJ14133" s="114"/>
      <c r="AK14133" s="114"/>
      <c r="AM14133" s="104"/>
      <c r="AN14133" s="104"/>
      <c r="AO14133" s="104"/>
      <c r="AP14133" s="104"/>
    </row>
    <row r="14134" spans="32:42" ht="18">
      <c r="AF14134" s="123" t="s">
        <v>11094</v>
      </c>
      <c r="AG14134" s="96" t="s">
        <v>11095</v>
      </c>
      <c r="AH14134" s="96" t="s">
        <v>15738</v>
      </c>
      <c r="AI14134" s="97">
        <v>219492</v>
      </c>
      <c r="AJ14134" s="114">
        <v>22.3768310546875</v>
      </c>
      <c r="AK14134" s="114">
        <v>97.831756591796903</v>
      </c>
      <c r="AM14134" s="104"/>
      <c r="AN14134" s="104"/>
      <c r="AO14134" s="104"/>
      <c r="AP14134" s="104"/>
    </row>
    <row r="14135" spans="32:42" ht="18">
      <c r="AF14135" s="123" t="s">
        <v>11096</v>
      </c>
      <c r="AG14135" s="96" t="s">
        <v>11097</v>
      </c>
      <c r="AH14135" s="96" t="s">
        <v>17695</v>
      </c>
      <c r="AI14135" s="97">
        <v>219495</v>
      </c>
      <c r="AJ14135" s="114"/>
      <c r="AK14135" s="114"/>
      <c r="AM14135" s="104"/>
      <c r="AN14135" s="104"/>
      <c r="AO14135" s="104"/>
      <c r="AP14135" s="104"/>
    </row>
    <row r="14136" spans="32:42" ht="18">
      <c r="AF14136" s="123" t="s">
        <v>11096</v>
      </c>
      <c r="AG14136" s="96" t="s">
        <v>11097</v>
      </c>
      <c r="AH14136" s="96" t="s">
        <v>11183</v>
      </c>
      <c r="AI14136" s="97">
        <v>206547</v>
      </c>
      <c r="AJ14136" s="114"/>
      <c r="AK14136" s="114"/>
      <c r="AM14136" s="104"/>
      <c r="AN14136" s="104"/>
      <c r="AO14136" s="104"/>
      <c r="AP14136" s="104"/>
    </row>
    <row r="14137" spans="32:42" ht="18">
      <c r="AF14137" s="123" t="s">
        <v>11096</v>
      </c>
      <c r="AG14137" s="96" t="s">
        <v>11097</v>
      </c>
      <c r="AH14137" s="96" t="s">
        <v>17696</v>
      </c>
      <c r="AI14137" s="97">
        <v>219496</v>
      </c>
      <c r="AJ14137" s="114"/>
      <c r="AK14137" s="114"/>
      <c r="AM14137" s="104"/>
      <c r="AN14137" s="104"/>
      <c r="AO14137" s="104"/>
      <c r="AP14137" s="104"/>
    </row>
    <row r="14138" spans="32:42" ht="18">
      <c r="AF14138" s="123" t="s">
        <v>11096</v>
      </c>
      <c r="AG14138" s="96" t="s">
        <v>11097</v>
      </c>
      <c r="AH14138" s="96" t="s">
        <v>17697</v>
      </c>
      <c r="AI14138" s="97">
        <v>219494</v>
      </c>
      <c r="AJ14138" s="114"/>
      <c r="AK14138" s="114"/>
      <c r="AM14138" s="104"/>
      <c r="AN14138" s="104"/>
      <c r="AO14138" s="104"/>
      <c r="AP14138" s="104"/>
    </row>
    <row r="14139" spans="32:42" ht="18">
      <c r="AF14139" s="123" t="s">
        <v>11096</v>
      </c>
      <c r="AG14139" s="96" t="s">
        <v>11097</v>
      </c>
      <c r="AH14139" s="96" t="s">
        <v>17698</v>
      </c>
      <c r="AI14139" s="97">
        <v>219493</v>
      </c>
      <c r="AJ14139" s="114"/>
      <c r="AK14139" s="114"/>
      <c r="AM14139" s="104"/>
      <c r="AN14139" s="104"/>
      <c r="AO14139" s="104"/>
      <c r="AP14139" s="104"/>
    </row>
    <row r="14140" spans="32:42" ht="18">
      <c r="AF14140" s="123" t="s">
        <v>11096</v>
      </c>
      <c r="AG14140" s="96" t="s">
        <v>11097</v>
      </c>
      <c r="AH14140" s="96" t="s">
        <v>17699</v>
      </c>
      <c r="AI14140" s="97">
        <v>206545</v>
      </c>
      <c r="AJ14140" s="114">
        <v>22.4168491363525</v>
      </c>
      <c r="AK14140" s="114">
        <v>97.860649108886705</v>
      </c>
      <c r="AM14140" s="104"/>
      <c r="AN14140" s="104"/>
      <c r="AO14140" s="104"/>
      <c r="AP14140" s="104"/>
    </row>
    <row r="14141" spans="32:42" ht="18">
      <c r="AF14141" s="123" t="s">
        <v>11096</v>
      </c>
      <c r="AG14141" s="96" t="s">
        <v>11097</v>
      </c>
      <c r="AH14141" s="96" t="s">
        <v>17700</v>
      </c>
      <c r="AI14141" s="97">
        <v>206544</v>
      </c>
      <c r="AJ14141" s="114"/>
      <c r="AK14141" s="114"/>
      <c r="AM14141" s="104"/>
      <c r="AN14141" s="104"/>
      <c r="AO14141" s="104"/>
      <c r="AP14141" s="104"/>
    </row>
    <row r="14142" spans="32:42" ht="18">
      <c r="AF14142" s="123" t="s">
        <v>11096</v>
      </c>
      <c r="AG14142" s="96" t="s">
        <v>11097</v>
      </c>
      <c r="AH14142" s="96" t="s">
        <v>10892</v>
      </c>
      <c r="AI14142" s="97">
        <v>206543</v>
      </c>
      <c r="AJ14142" s="114">
        <v>22.427539825439499</v>
      </c>
      <c r="AK14142" s="114">
        <v>97.863166809082003</v>
      </c>
      <c r="AM14142" s="104"/>
      <c r="AN14142" s="104"/>
      <c r="AO14142" s="104"/>
      <c r="AP14142" s="104"/>
    </row>
    <row r="14143" spans="32:42" ht="18">
      <c r="AF14143" s="123" t="s">
        <v>11096</v>
      </c>
      <c r="AG14143" s="96" t="s">
        <v>11097</v>
      </c>
      <c r="AH14143" s="96" t="s">
        <v>11181</v>
      </c>
      <c r="AI14143" s="97">
        <v>206542</v>
      </c>
      <c r="AJ14143" s="114">
        <v>22.419029235839801</v>
      </c>
      <c r="AK14143" s="114">
        <v>97.846000671386705</v>
      </c>
      <c r="AM14143" s="104"/>
      <c r="AN14143" s="104"/>
      <c r="AO14143" s="104"/>
      <c r="AP14143" s="104"/>
    </row>
    <row r="14144" spans="32:42" ht="18">
      <c r="AF14144" s="123" t="s">
        <v>11096</v>
      </c>
      <c r="AG14144" s="96" t="s">
        <v>11097</v>
      </c>
      <c r="AH14144" s="96" t="s">
        <v>11096</v>
      </c>
      <c r="AI14144" s="97">
        <v>206541</v>
      </c>
      <c r="AJ14144" s="114">
        <v>22.4704704284668</v>
      </c>
      <c r="AK14144" s="114">
        <v>97.814437866210895</v>
      </c>
      <c r="AM14144" s="104"/>
      <c r="AN14144" s="104"/>
      <c r="AO14144" s="104"/>
      <c r="AP14144" s="104"/>
    </row>
    <row r="14145" spans="32:42" ht="18">
      <c r="AF14145" s="123" t="s">
        <v>11096</v>
      </c>
      <c r="AG14145" s="96" t="s">
        <v>11097</v>
      </c>
      <c r="AH14145" s="96" t="s">
        <v>6186</v>
      </c>
      <c r="AI14145" s="97">
        <v>206546</v>
      </c>
      <c r="AJ14145" s="114"/>
      <c r="AK14145" s="114"/>
      <c r="AM14145" s="104"/>
      <c r="AN14145" s="104"/>
      <c r="AO14145" s="104"/>
      <c r="AP14145" s="104"/>
    </row>
    <row r="14146" spans="32:42" ht="18">
      <c r="AF14146" s="123" t="s">
        <v>11098</v>
      </c>
      <c r="AG14146" s="96" t="s">
        <v>11099</v>
      </c>
      <c r="AH14146" s="96" t="s">
        <v>12088</v>
      </c>
      <c r="AI14146" s="97">
        <v>206552</v>
      </c>
      <c r="AJ14146" s="114">
        <v>22.413017272949201</v>
      </c>
      <c r="AK14146" s="114">
        <v>98.167007446289105</v>
      </c>
      <c r="AM14146" s="104"/>
      <c r="AN14146" s="104"/>
      <c r="AO14146" s="104"/>
      <c r="AP14146" s="104"/>
    </row>
    <row r="14147" spans="32:42" ht="18">
      <c r="AF14147" s="123" t="s">
        <v>11098</v>
      </c>
      <c r="AG14147" s="96" t="s">
        <v>11099</v>
      </c>
      <c r="AH14147" s="96" t="s">
        <v>11098</v>
      </c>
      <c r="AI14147" s="97">
        <v>206548</v>
      </c>
      <c r="AJ14147" s="114"/>
      <c r="AK14147" s="114"/>
      <c r="AM14147" s="104"/>
      <c r="AN14147" s="104"/>
      <c r="AO14147" s="104"/>
      <c r="AP14147" s="104"/>
    </row>
    <row r="14148" spans="32:42" ht="18">
      <c r="AF14148" s="123" t="s">
        <v>11098</v>
      </c>
      <c r="AG14148" s="96" t="s">
        <v>11099</v>
      </c>
      <c r="AH14148" s="96" t="s">
        <v>8453</v>
      </c>
      <c r="AI14148" s="97">
        <v>219499</v>
      </c>
      <c r="AJ14148" s="114"/>
      <c r="AK14148" s="114"/>
      <c r="AM14148" s="104"/>
      <c r="AN14148" s="104"/>
      <c r="AO14148" s="104"/>
      <c r="AP14148" s="104"/>
    </row>
    <row r="14149" spans="32:42" ht="18">
      <c r="AF14149" s="123" t="s">
        <v>11098</v>
      </c>
      <c r="AG14149" s="96" t="s">
        <v>11099</v>
      </c>
      <c r="AH14149" s="96" t="s">
        <v>17701</v>
      </c>
      <c r="AI14149" s="97">
        <v>219498</v>
      </c>
      <c r="AJ14149" s="114"/>
      <c r="AK14149" s="114"/>
      <c r="AM14149" s="104"/>
      <c r="AN14149" s="104"/>
      <c r="AO14149" s="104"/>
      <c r="AP14149" s="104"/>
    </row>
    <row r="14150" spans="32:42" ht="18">
      <c r="AF14150" s="123" t="s">
        <v>11098</v>
      </c>
      <c r="AG14150" s="96" t="s">
        <v>11099</v>
      </c>
      <c r="AH14150" s="96" t="s">
        <v>17252</v>
      </c>
      <c r="AI14150" s="97">
        <v>219497</v>
      </c>
      <c r="AJ14150" s="114"/>
      <c r="AK14150" s="114"/>
      <c r="AM14150" s="104"/>
      <c r="AN14150" s="104"/>
      <c r="AO14150" s="104"/>
      <c r="AP14150" s="104"/>
    </row>
    <row r="14151" spans="32:42" ht="18">
      <c r="AF14151" s="123" t="s">
        <v>11098</v>
      </c>
      <c r="AG14151" s="96" t="s">
        <v>11099</v>
      </c>
      <c r="AH14151" s="96" t="s">
        <v>17702</v>
      </c>
      <c r="AI14151" s="97">
        <v>206557</v>
      </c>
      <c r="AJ14151" s="114"/>
      <c r="AK14151" s="114"/>
      <c r="AM14151" s="104"/>
      <c r="AN14151" s="104"/>
      <c r="AO14151" s="104"/>
      <c r="AP14151" s="104"/>
    </row>
    <row r="14152" spans="32:42" ht="18">
      <c r="AF14152" s="123" t="s">
        <v>11098</v>
      </c>
      <c r="AG14152" s="96" t="s">
        <v>11099</v>
      </c>
      <c r="AH14152" s="96" t="s">
        <v>17703</v>
      </c>
      <c r="AI14152" s="97">
        <v>206556</v>
      </c>
      <c r="AJ14152" s="114">
        <v>22.3950901031494</v>
      </c>
      <c r="AK14152" s="114">
        <v>98.136497497558594</v>
      </c>
      <c r="AM14152" s="104"/>
      <c r="AN14152" s="104"/>
      <c r="AO14152" s="104"/>
      <c r="AP14152" s="104"/>
    </row>
    <row r="14153" spans="32:42" ht="18">
      <c r="AF14153" s="123" t="s">
        <v>11098</v>
      </c>
      <c r="AG14153" s="96" t="s">
        <v>11099</v>
      </c>
      <c r="AH14153" s="96" t="s">
        <v>17704</v>
      </c>
      <c r="AI14153" s="97">
        <v>206555</v>
      </c>
      <c r="AJ14153" s="114"/>
      <c r="AK14153" s="114"/>
      <c r="AM14153" s="104"/>
      <c r="AN14153" s="104"/>
      <c r="AO14153" s="104"/>
      <c r="AP14153" s="104"/>
    </row>
    <row r="14154" spans="32:42" ht="18">
      <c r="AF14154" s="123" t="s">
        <v>11098</v>
      </c>
      <c r="AG14154" s="96" t="s">
        <v>11099</v>
      </c>
      <c r="AH14154" s="96" t="s">
        <v>11972</v>
      </c>
      <c r="AI14154" s="97">
        <v>206553</v>
      </c>
      <c r="AJ14154" s="114"/>
      <c r="AK14154" s="114"/>
      <c r="AM14154" s="104"/>
      <c r="AN14154" s="104"/>
      <c r="AO14154" s="104"/>
      <c r="AP14154" s="104"/>
    </row>
    <row r="14155" spans="32:42" ht="18">
      <c r="AF14155" s="123" t="s">
        <v>11098</v>
      </c>
      <c r="AG14155" s="96" t="s">
        <v>11099</v>
      </c>
      <c r="AH14155" s="96" t="s">
        <v>16525</v>
      </c>
      <c r="AI14155" s="97">
        <v>206551</v>
      </c>
      <c r="AJ14155" s="114">
        <v>22.397659301757798</v>
      </c>
      <c r="AK14155" s="114">
        <v>98.165138244628906</v>
      </c>
      <c r="AM14155" s="104"/>
      <c r="AN14155" s="104"/>
      <c r="AO14155" s="104"/>
      <c r="AP14155" s="104"/>
    </row>
    <row r="14156" spans="32:42" ht="18">
      <c r="AF14156" s="123" t="s">
        <v>11098</v>
      </c>
      <c r="AG14156" s="96" t="s">
        <v>11099</v>
      </c>
      <c r="AH14156" s="96" t="s">
        <v>13875</v>
      </c>
      <c r="AI14156" s="97">
        <v>206550</v>
      </c>
      <c r="AJ14156" s="114"/>
      <c r="AK14156" s="114"/>
      <c r="AM14156" s="104"/>
      <c r="AN14156" s="104"/>
      <c r="AO14156" s="104"/>
      <c r="AP14156" s="104"/>
    </row>
    <row r="14157" spans="32:42" ht="18">
      <c r="AF14157" s="123" t="s">
        <v>11098</v>
      </c>
      <c r="AG14157" s="96" t="s">
        <v>11099</v>
      </c>
      <c r="AH14157" s="96" t="s">
        <v>10961</v>
      </c>
      <c r="AI14157" s="97">
        <v>206549</v>
      </c>
      <c r="AJ14157" s="114">
        <v>22.3915901184082</v>
      </c>
      <c r="AK14157" s="114">
        <v>98.158302307128906</v>
      </c>
      <c r="AM14157" s="104"/>
      <c r="AN14157" s="104"/>
      <c r="AO14157" s="104"/>
      <c r="AP14157" s="104"/>
    </row>
    <row r="14158" spans="32:42" ht="18">
      <c r="AF14158" s="123" t="s">
        <v>11098</v>
      </c>
      <c r="AG14158" s="96" t="s">
        <v>11099</v>
      </c>
      <c r="AH14158" s="96" t="s">
        <v>10842</v>
      </c>
      <c r="AI14158" s="97">
        <v>206554</v>
      </c>
      <c r="AJ14158" s="114"/>
      <c r="AK14158" s="114"/>
      <c r="AM14158" s="104"/>
      <c r="AN14158" s="104"/>
      <c r="AO14158" s="104"/>
      <c r="AP14158" s="104"/>
    </row>
    <row r="14159" spans="32:42" ht="18">
      <c r="AF14159" s="123" t="s">
        <v>11100</v>
      </c>
      <c r="AG14159" s="96" t="s">
        <v>11101</v>
      </c>
      <c r="AH14159" s="96" t="s">
        <v>11165</v>
      </c>
      <c r="AI14159" s="97">
        <v>219500</v>
      </c>
      <c r="AJ14159" s="114"/>
      <c r="AK14159" s="114"/>
      <c r="AM14159" s="104"/>
      <c r="AN14159" s="104"/>
      <c r="AO14159" s="104"/>
      <c r="AP14159" s="104"/>
    </row>
    <row r="14160" spans="32:42" ht="18">
      <c r="AF14160" s="123" t="s">
        <v>11100</v>
      </c>
      <c r="AG14160" s="96" t="s">
        <v>11101</v>
      </c>
      <c r="AH14160" s="96" t="s">
        <v>11100</v>
      </c>
      <c r="AI14160" s="97">
        <v>206558</v>
      </c>
      <c r="AJ14160" s="114">
        <v>22.3267498016357</v>
      </c>
      <c r="AK14160" s="114">
        <v>98.023750305175795</v>
      </c>
      <c r="AM14160" s="104"/>
      <c r="AN14160" s="104"/>
      <c r="AO14160" s="104"/>
      <c r="AP14160" s="104"/>
    </row>
    <row r="14161" spans="32:42" ht="18">
      <c r="AF14161" s="123" t="s">
        <v>11100</v>
      </c>
      <c r="AG14161" s="96" t="s">
        <v>11101</v>
      </c>
      <c r="AH14161" s="96" t="s">
        <v>17705</v>
      </c>
      <c r="AI14161" s="97">
        <v>219501</v>
      </c>
      <c r="AJ14161" s="114">
        <v>22.291969299316399</v>
      </c>
      <c r="AK14161" s="114">
        <v>98.045967102050795</v>
      </c>
      <c r="AM14161" s="104"/>
      <c r="AN14161" s="104"/>
      <c r="AO14161" s="104"/>
      <c r="AP14161" s="104"/>
    </row>
    <row r="14162" spans="32:42" ht="18">
      <c r="AF14162" s="123" t="s">
        <v>11100</v>
      </c>
      <c r="AG14162" s="96" t="s">
        <v>11101</v>
      </c>
      <c r="AH14162" s="96" t="s">
        <v>17706</v>
      </c>
      <c r="AI14162" s="97">
        <v>219502</v>
      </c>
      <c r="AJ14162" s="114"/>
      <c r="AK14162" s="114"/>
      <c r="AM14162" s="104"/>
      <c r="AN14162" s="104"/>
      <c r="AO14162" s="104"/>
      <c r="AP14162" s="104"/>
    </row>
    <row r="14163" spans="32:42" ht="18">
      <c r="AF14163" s="123" t="s">
        <v>11100</v>
      </c>
      <c r="AG14163" s="96" t="s">
        <v>11101</v>
      </c>
      <c r="AH14163" s="96" t="s">
        <v>17707</v>
      </c>
      <c r="AI14163" s="97">
        <v>206561</v>
      </c>
      <c r="AJ14163" s="114"/>
      <c r="AK14163" s="114"/>
      <c r="AM14163" s="104"/>
      <c r="AN14163" s="104"/>
      <c r="AO14163" s="104"/>
      <c r="AP14163" s="104"/>
    </row>
    <row r="14164" spans="32:42" ht="18">
      <c r="AF14164" s="123" t="s">
        <v>11100</v>
      </c>
      <c r="AG14164" s="96" t="s">
        <v>11101</v>
      </c>
      <c r="AH14164" s="96" t="s">
        <v>10854</v>
      </c>
      <c r="AI14164" s="97">
        <v>206559</v>
      </c>
      <c r="AJ14164" s="114">
        <v>22.292850494384801</v>
      </c>
      <c r="AK14164" s="114">
        <v>98.028312683105497</v>
      </c>
      <c r="AM14164" s="104"/>
      <c r="AN14164" s="104"/>
      <c r="AO14164" s="104"/>
      <c r="AP14164" s="104"/>
    </row>
    <row r="14165" spans="32:42" ht="18">
      <c r="AF14165" s="123" t="s">
        <v>11100</v>
      </c>
      <c r="AG14165" s="96" t="s">
        <v>11101</v>
      </c>
      <c r="AH14165" s="96" t="s">
        <v>11092</v>
      </c>
      <c r="AI14165" s="97">
        <v>206562</v>
      </c>
      <c r="AJ14165" s="114"/>
      <c r="AK14165" s="114"/>
      <c r="AM14165" s="104"/>
      <c r="AN14165" s="104"/>
      <c r="AO14165" s="104"/>
      <c r="AP14165" s="104"/>
    </row>
    <row r="14166" spans="32:42" ht="18">
      <c r="AF14166" s="123" t="s">
        <v>11100</v>
      </c>
      <c r="AG14166" s="96" t="s">
        <v>11101</v>
      </c>
      <c r="AH14166" s="96" t="s">
        <v>14866</v>
      </c>
      <c r="AI14166" s="97">
        <v>206560</v>
      </c>
      <c r="AJ14166" s="114">
        <v>22.277399063110401</v>
      </c>
      <c r="AK14166" s="114">
        <v>98.022880554199205</v>
      </c>
      <c r="AM14166" s="104"/>
      <c r="AN14166" s="104"/>
      <c r="AO14166" s="104"/>
      <c r="AP14166" s="104"/>
    </row>
    <row r="14167" spans="32:42" ht="18">
      <c r="AF14167" s="123" t="s">
        <v>10772</v>
      </c>
      <c r="AG14167" s="96" t="s">
        <v>11102</v>
      </c>
      <c r="AH14167" s="96" t="s">
        <v>16616</v>
      </c>
      <c r="AI14167" s="97">
        <v>206566</v>
      </c>
      <c r="AJ14167" s="114"/>
      <c r="AK14167" s="114"/>
      <c r="AM14167" s="104"/>
      <c r="AN14167" s="104"/>
      <c r="AO14167" s="104"/>
      <c r="AP14167" s="104"/>
    </row>
    <row r="14168" spans="32:42" ht="18">
      <c r="AF14168" s="123" t="s">
        <v>10772</v>
      </c>
      <c r="AG14168" s="96" t="s">
        <v>11102</v>
      </c>
      <c r="AH14168" s="96" t="s">
        <v>15810</v>
      </c>
      <c r="AI14168" s="97">
        <v>219504</v>
      </c>
      <c r="AJ14168" s="114"/>
      <c r="AK14168" s="114"/>
      <c r="AM14168" s="104"/>
      <c r="AN14168" s="104"/>
      <c r="AO14168" s="104"/>
      <c r="AP14168" s="104"/>
    </row>
    <row r="14169" spans="32:42" ht="18">
      <c r="AF14169" s="123" t="s">
        <v>10772</v>
      </c>
      <c r="AG14169" s="96" t="s">
        <v>11102</v>
      </c>
      <c r="AH14169" s="96" t="s">
        <v>14841</v>
      </c>
      <c r="AI14169" s="97">
        <v>219503</v>
      </c>
      <c r="AJ14169" s="114"/>
      <c r="AK14169" s="114"/>
      <c r="AM14169" s="104"/>
      <c r="AN14169" s="104"/>
      <c r="AO14169" s="104"/>
      <c r="AP14169" s="104"/>
    </row>
    <row r="14170" spans="32:42" ht="18">
      <c r="AF14170" s="123" t="s">
        <v>10772</v>
      </c>
      <c r="AG14170" s="96" t="s">
        <v>11102</v>
      </c>
      <c r="AH14170" s="96" t="s">
        <v>17708</v>
      </c>
      <c r="AI14170" s="97">
        <v>206570</v>
      </c>
      <c r="AJ14170" s="114">
        <v>22.3118991851807</v>
      </c>
      <c r="AK14170" s="114">
        <v>97.954086303710895</v>
      </c>
      <c r="AM14170" s="104"/>
      <c r="AN14170" s="104"/>
      <c r="AO14170" s="104"/>
      <c r="AP14170" s="104"/>
    </row>
    <row r="14171" spans="32:42" ht="18">
      <c r="AF14171" s="123" t="s">
        <v>10772</v>
      </c>
      <c r="AG14171" s="96" t="s">
        <v>11102</v>
      </c>
      <c r="AH14171" s="96" t="s">
        <v>17709</v>
      </c>
      <c r="AI14171" s="97">
        <v>206569</v>
      </c>
      <c r="AJ14171" s="114">
        <v>22.284200668335</v>
      </c>
      <c r="AK14171" s="114">
        <v>97.963119506835895</v>
      </c>
      <c r="AM14171" s="104"/>
      <c r="AN14171" s="104"/>
      <c r="AO14171" s="104"/>
      <c r="AP14171" s="104"/>
    </row>
    <row r="14172" spans="32:42" ht="18">
      <c r="AF14172" s="123" t="s">
        <v>10772</v>
      </c>
      <c r="AG14172" s="96" t="s">
        <v>11102</v>
      </c>
      <c r="AH14172" s="96" t="s">
        <v>16640</v>
      </c>
      <c r="AI14172" s="97">
        <v>206567</v>
      </c>
      <c r="AJ14172" s="114">
        <v>22.3088493347168</v>
      </c>
      <c r="AK14172" s="114">
        <v>97.948921203613295</v>
      </c>
      <c r="AM14172" s="104"/>
      <c r="AN14172" s="104"/>
      <c r="AO14172" s="104"/>
      <c r="AP14172" s="104"/>
    </row>
    <row r="14173" spans="32:42" ht="18">
      <c r="AF14173" s="123" t="s">
        <v>10772</v>
      </c>
      <c r="AG14173" s="96" t="s">
        <v>11102</v>
      </c>
      <c r="AH14173" s="96" t="s">
        <v>17710</v>
      </c>
      <c r="AI14173" s="97">
        <v>206565</v>
      </c>
      <c r="AJ14173" s="114"/>
      <c r="AK14173" s="114"/>
      <c r="AM14173" s="104"/>
      <c r="AN14173" s="104"/>
      <c r="AO14173" s="104"/>
      <c r="AP14173" s="104"/>
    </row>
    <row r="14174" spans="32:42" ht="18">
      <c r="AF14174" s="123" t="s">
        <v>10772</v>
      </c>
      <c r="AG14174" s="96" t="s">
        <v>11102</v>
      </c>
      <c r="AH14174" s="96" t="s">
        <v>17711</v>
      </c>
      <c r="AI14174" s="97">
        <v>206564</v>
      </c>
      <c r="AJ14174" s="114">
        <v>22.350580215454102</v>
      </c>
      <c r="AK14174" s="114">
        <v>98.008308410644503</v>
      </c>
      <c r="AM14174" s="104"/>
      <c r="AN14174" s="104"/>
      <c r="AO14174" s="104"/>
      <c r="AP14174" s="104"/>
    </row>
    <row r="14175" spans="32:42" ht="18">
      <c r="AF14175" s="123" t="s">
        <v>10772</v>
      </c>
      <c r="AG14175" s="96" t="s">
        <v>11102</v>
      </c>
      <c r="AH14175" s="96" t="s">
        <v>10772</v>
      </c>
      <c r="AI14175" s="97">
        <v>206563</v>
      </c>
      <c r="AJ14175" s="114">
        <v>22.210369110107401</v>
      </c>
      <c r="AK14175" s="114">
        <v>98.003150939941406</v>
      </c>
      <c r="AM14175" s="104"/>
      <c r="AN14175" s="104"/>
      <c r="AO14175" s="104"/>
      <c r="AP14175" s="104"/>
    </row>
    <row r="14176" spans="32:42" ht="18">
      <c r="AF14176" s="123" t="s">
        <v>10772</v>
      </c>
      <c r="AG14176" s="96" t="s">
        <v>11102</v>
      </c>
      <c r="AH14176" s="96" t="s">
        <v>16362</v>
      </c>
      <c r="AI14176" s="97">
        <v>206568</v>
      </c>
      <c r="AJ14176" s="114"/>
      <c r="AK14176" s="114"/>
      <c r="AM14176" s="104"/>
      <c r="AN14176" s="104"/>
      <c r="AO14176" s="104"/>
      <c r="AP14176" s="104"/>
    </row>
    <row r="14177" spans="32:42" ht="18">
      <c r="AF14177" s="123" t="s">
        <v>11103</v>
      </c>
      <c r="AG14177" s="96" t="s">
        <v>11104</v>
      </c>
      <c r="AH14177" s="96" t="s">
        <v>17712</v>
      </c>
      <c r="AI14177" s="97">
        <v>206572</v>
      </c>
      <c r="AJ14177" s="114">
        <v>22.1990566253662</v>
      </c>
      <c r="AK14177" s="114">
        <v>98.010818481445298</v>
      </c>
      <c r="AM14177" s="104"/>
      <c r="AN14177" s="104"/>
      <c r="AO14177" s="104"/>
      <c r="AP14177" s="104"/>
    </row>
    <row r="14178" spans="32:42" ht="18">
      <c r="AF14178" s="123" t="s">
        <v>11103</v>
      </c>
      <c r="AG14178" s="96" t="s">
        <v>11104</v>
      </c>
      <c r="AH14178" s="96" t="s">
        <v>10654</v>
      </c>
      <c r="AI14178" s="97">
        <v>206575</v>
      </c>
      <c r="AJ14178" s="114"/>
      <c r="AK14178" s="114"/>
      <c r="AM14178" s="104"/>
      <c r="AN14178" s="104"/>
      <c r="AO14178" s="104"/>
      <c r="AP14178" s="104"/>
    </row>
    <row r="14179" spans="32:42" ht="18">
      <c r="AF14179" s="123" t="s">
        <v>11103</v>
      </c>
      <c r="AG14179" s="96" t="s">
        <v>11104</v>
      </c>
      <c r="AH14179" s="96" t="s">
        <v>6304</v>
      </c>
      <c r="AI14179" s="97">
        <v>206576</v>
      </c>
      <c r="AJ14179" s="114"/>
      <c r="AK14179" s="114"/>
      <c r="AM14179" s="104"/>
      <c r="AN14179" s="104"/>
      <c r="AO14179" s="104"/>
      <c r="AP14179" s="104"/>
    </row>
    <row r="14180" spans="32:42" ht="18">
      <c r="AF14180" s="123" t="s">
        <v>11103</v>
      </c>
      <c r="AG14180" s="96" t="s">
        <v>11104</v>
      </c>
      <c r="AH14180" s="96" t="s">
        <v>11103</v>
      </c>
      <c r="AI14180" s="97">
        <v>206571</v>
      </c>
      <c r="AJ14180" s="114">
        <v>22.203790664672901</v>
      </c>
      <c r="AK14180" s="114">
        <v>98.040397644042997</v>
      </c>
      <c r="AM14180" s="104"/>
      <c r="AN14180" s="104"/>
      <c r="AO14180" s="104"/>
      <c r="AP14180" s="104"/>
    </row>
    <row r="14181" spans="32:42" ht="18">
      <c r="AF14181" s="123" t="s">
        <v>11103</v>
      </c>
      <c r="AG14181" s="96" t="s">
        <v>11104</v>
      </c>
      <c r="AH14181" s="96" t="s">
        <v>16229</v>
      </c>
      <c r="AI14181" s="97">
        <v>206573</v>
      </c>
      <c r="AJ14181" s="114"/>
      <c r="AK14181" s="114"/>
      <c r="AM14181" s="104"/>
      <c r="AN14181" s="104"/>
      <c r="AO14181" s="104"/>
      <c r="AP14181" s="104"/>
    </row>
    <row r="14182" spans="32:42" ht="18">
      <c r="AF14182" s="123" t="s">
        <v>11103</v>
      </c>
      <c r="AG14182" s="96" t="s">
        <v>11104</v>
      </c>
      <c r="AH14182" s="96" t="s">
        <v>16064</v>
      </c>
      <c r="AI14182" s="97">
        <v>206574</v>
      </c>
      <c r="AJ14182" s="114"/>
      <c r="AK14182" s="114"/>
      <c r="AM14182" s="104"/>
      <c r="AN14182" s="104"/>
      <c r="AO14182" s="104"/>
      <c r="AP14182" s="104"/>
    </row>
    <row r="14183" spans="32:42" ht="18">
      <c r="AF14183" s="123" t="s">
        <v>11105</v>
      </c>
      <c r="AG14183" s="96" t="s">
        <v>11106</v>
      </c>
      <c r="AH14183" s="96" t="s">
        <v>17713</v>
      </c>
      <c r="AI14183" s="97">
        <v>206581</v>
      </c>
      <c r="AJ14183" s="114"/>
      <c r="AK14183" s="114"/>
      <c r="AM14183" s="104"/>
      <c r="AN14183" s="104"/>
      <c r="AO14183" s="104"/>
      <c r="AP14183" s="104"/>
    </row>
    <row r="14184" spans="32:42" ht="18">
      <c r="AF14184" s="123" t="s">
        <v>11105</v>
      </c>
      <c r="AG14184" s="96" t="s">
        <v>11106</v>
      </c>
      <c r="AH14184" s="96" t="s">
        <v>17714</v>
      </c>
      <c r="AI14184" s="97">
        <v>219509</v>
      </c>
      <c r="AJ14184" s="114"/>
      <c r="AK14184" s="114"/>
      <c r="AM14184" s="104"/>
      <c r="AN14184" s="104"/>
      <c r="AO14184" s="104"/>
      <c r="AP14184" s="104"/>
    </row>
    <row r="14185" spans="32:42" ht="18">
      <c r="AF14185" s="123" t="s">
        <v>11105</v>
      </c>
      <c r="AG14185" s="96" t="s">
        <v>11106</v>
      </c>
      <c r="AH14185" s="96" t="s">
        <v>17715</v>
      </c>
      <c r="AI14185" s="97">
        <v>219508</v>
      </c>
      <c r="AJ14185" s="114"/>
      <c r="AK14185" s="114"/>
      <c r="AM14185" s="104"/>
      <c r="AN14185" s="104"/>
      <c r="AO14185" s="104"/>
      <c r="AP14185" s="104"/>
    </row>
    <row r="14186" spans="32:42" ht="18">
      <c r="AF14186" s="123" t="s">
        <v>11105</v>
      </c>
      <c r="AG14186" s="96" t="s">
        <v>11106</v>
      </c>
      <c r="AH14186" s="96" t="s">
        <v>17716</v>
      </c>
      <c r="AI14186" s="97">
        <v>219507</v>
      </c>
      <c r="AJ14186" s="114">
        <v>22.2991428375244</v>
      </c>
      <c r="AK14186" s="114">
        <v>98.058990478515597</v>
      </c>
      <c r="AM14186" s="104"/>
      <c r="AN14186" s="104"/>
      <c r="AO14186" s="104"/>
      <c r="AP14186" s="104"/>
    </row>
    <row r="14187" spans="32:42" ht="18">
      <c r="AF14187" s="123" t="s">
        <v>11105</v>
      </c>
      <c r="AG14187" s="96" t="s">
        <v>11106</v>
      </c>
      <c r="AH14187" s="96" t="s">
        <v>17717</v>
      </c>
      <c r="AI14187" s="97">
        <v>219506</v>
      </c>
      <c r="AJ14187" s="114"/>
      <c r="AK14187" s="114"/>
      <c r="AM14187" s="104"/>
      <c r="AN14187" s="104"/>
      <c r="AO14187" s="104"/>
      <c r="AP14187" s="104"/>
    </row>
    <row r="14188" spans="32:42" ht="18">
      <c r="AF14188" s="123" t="s">
        <v>11105</v>
      </c>
      <c r="AG14188" s="96" t="s">
        <v>11106</v>
      </c>
      <c r="AH14188" s="96" t="s">
        <v>10819</v>
      </c>
      <c r="AI14188" s="97">
        <v>206582</v>
      </c>
      <c r="AJ14188" s="114"/>
      <c r="AK14188" s="114"/>
      <c r="AM14188" s="104"/>
      <c r="AN14188" s="104"/>
      <c r="AO14188" s="104"/>
      <c r="AP14188" s="104"/>
    </row>
    <row r="14189" spans="32:42" ht="18">
      <c r="AF14189" s="123" t="s">
        <v>11105</v>
      </c>
      <c r="AG14189" s="96" t="s">
        <v>11106</v>
      </c>
      <c r="AH14189" s="96" t="s">
        <v>17718</v>
      </c>
      <c r="AI14189" s="97">
        <v>206580</v>
      </c>
      <c r="AJ14189" s="114">
        <v>22.2483100891113</v>
      </c>
      <c r="AK14189" s="114">
        <v>98.128707885742202</v>
      </c>
      <c r="AM14189" s="104"/>
      <c r="AN14189" s="104"/>
      <c r="AO14189" s="104"/>
      <c r="AP14189" s="104"/>
    </row>
    <row r="14190" spans="32:42" ht="18">
      <c r="AF14190" s="123" t="s">
        <v>11105</v>
      </c>
      <c r="AG14190" s="96" t="s">
        <v>11106</v>
      </c>
      <c r="AH14190" s="96" t="s">
        <v>17437</v>
      </c>
      <c r="AI14190" s="97">
        <v>206579</v>
      </c>
      <c r="AJ14190" s="114"/>
      <c r="AK14190" s="114"/>
      <c r="AM14190" s="104"/>
      <c r="AN14190" s="104"/>
      <c r="AO14190" s="104"/>
      <c r="AP14190" s="104"/>
    </row>
    <row r="14191" spans="32:42" ht="18">
      <c r="AF14191" s="123" t="s">
        <v>11105</v>
      </c>
      <c r="AG14191" s="96" t="s">
        <v>11106</v>
      </c>
      <c r="AH14191" s="96" t="s">
        <v>15485</v>
      </c>
      <c r="AI14191" s="97">
        <v>206578</v>
      </c>
      <c r="AJ14191" s="114"/>
      <c r="AK14191" s="114"/>
      <c r="AM14191" s="104"/>
      <c r="AN14191" s="104"/>
      <c r="AO14191" s="104"/>
      <c r="AP14191" s="104"/>
    </row>
    <row r="14192" spans="32:42" ht="18">
      <c r="AF14192" s="123" t="s">
        <v>11105</v>
      </c>
      <c r="AG14192" s="96" t="s">
        <v>11106</v>
      </c>
      <c r="AH14192" s="96" t="s">
        <v>17719</v>
      </c>
      <c r="AI14192" s="97">
        <v>206577</v>
      </c>
      <c r="AJ14192" s="114"/>
      <c r="AK14192" s="114"/>
      <c r="AM14192" s="104"/>
      <c r="AN14192" s="104"/>
      <c r="AO14192" s="104"/>
      <c r="AP14192" s="104"/>
    </row>
    <row r="14193" spans="32:42" ht="18">
      <c r="AF14193" s="123" t="s">
        <v>11105</v>
      </c>
      <c r="AG14193" s="96" t="s">
        <v>11106</v>
      </c>
      <c r="AH14193" s="96" t="s">
        <v>17720</v>
      </c>
      <c r="AI14193" s="97">
        <v>219505</v>
      </c>
      <c r="AJ14193" s="114">
        <v>22.249225616455099</v>
      </c>
      <c r="AK14193" s="114">
        <v>98.125404357910199</v>
      </c>
      <c r="AM14193" s="104"/>
      <c r="AN14193" s="104"/>
      <c r="AO14193" s="104"/>
      <c r="AP14193" s="104"/>
    </row>
    <row r="14194" spans="32:42" ht="18">
      <c r="AF14194" s="123" t="s">
        <v>10687</v>
      </c>
      <c r="AG14194" s="96" t="s">
        <v>11107</v>
      </c>
      <c r="AH14194" s="96" t="s">
        <v>11092</v>
      </c>
      <c r="AI14194" s="97">
        <v>206587</v>
      </c>
      <c r="AJ14194" s="114">
        <v>22.294990539550799</v>
      </c>
      <c r="AK14194" s="114">
        <v>98.110168457031307</v>
      </c>
      <c r="AM14194" s="104"/>
      <c r="AN14194" s="104"/>
      <c r="AO14194" s="104"/>
      <c r="AP14194" s="104"/>
    </row>
    <row r="14195" spans="32:42" ht="18">
      <c r="AF14195" s="123" t="s">
        <v>10687</v>
      </c>
      <c r="AG14195" s="96" t="s">
        <v>11107</v>
      </c>
      <c r="AH14195" s="96" t="s">
        <v>10687</v>
      </c>
      <c r="AI14195" s="97">
        <v>206583</v>
      </c>
      <c r="AJ14195" s="114"/>
      <c r="AK14195" s="114"/>
      <c r="AM14195" s="104"/>
      <c r="AN14195" s="104"/>
      <c r="AO14195" s="104"/>
      <c r="AP14195" s="104"/>
    </row>
    <row r="14196" spans="32:42" ht="18">
      <c r="AF14196" s="123" t="s">
        <v>10687</v>
      </c>
      <c r="AG14196" s="96" t="s">
        <v>11107</v>
      </c>
      <c r="AH14196" s="96" t="s">
        <v>10896</v>
      </c>
      <c r="AI14196" s="97">
        <v>206588</v>
      </c>
      <c r="AJ14196" s="114">
        <v>22.309989929199201</v>
      </c>
      <c r="AK14196" s="114">
        <v>98.106101989746094</v>
      </c>
      <c r="AM14196" s="104"/>
      <c r="AN14196" s="104"/>
      <c r="AO14196" s="104"/>
      <c r="AP14196" s="104"/>
    </row>
    <row r="14197" spans="32:42" ht="18">
      <c r="AF14197" s="123" t="s">
        <v>10687</v>
      </c>
      <c r="AG14197" s="96" t="s">
        <v>11107</v>
      </c>
      <c r="AH14197" s="96" t="s">
        <v>17721</v>
      </c>
      <c r="AI14197" s="97">
        <v>206586</v>
      </c>
      <c r="AJ14197" s="114">
        <v>22.289690017700199</v>
      </c>
      <c r="AK14197" s="114">
        <v>98.099037170410199</v>
      </c>
      <c r="AM14197" s="104"/>
      <c r="AN14197" s="104"/>
      <c r="AO14197" s="104"/>
      <c r="AP14197" s="104"/>
    </row>
    <row r="14198" spans="32:42" ht="18">
      <c r="AF14198" s="123" t="s">
        <v>10687</v>
      </c>
      <c r="AG14198" s="96" t="s">
        <v>11107</v>
      </c>
      <c r="AH14198" s="96" t="s">
        <v>10125</v>
      </c>
      <c r="AI14198" s="97">
        <v>206584</v>
      </c>
      <c r="AJ14198" s="114"/>
      <c r="AK14198" s="114"/>
      <c r="AM14198" s="104"/>
      <c r="AN14198" s="104"/>
      <c r="AO14198" s="104"/>
      <c r="AP14198" s="104"/>
    </row>
    <row r="14199" spans="32:42" ht="18">
      <c r="AF14199" s="123" t="s">
        <v>10687</v>
      </c>
      <c r="AG14199" s="96" t="s">
        <v>11107</v>
      </c>
      <c r="AH14199" s="96" t="s">
        <v>17722</v>
      </c>
      <c r="AI14199" s="97">
        <v>206585</v>
      </c>
      <c r="AJ14199" s="114">
        <v>22.272750854492202</v>
      </c>
      <c r="AK14199" s="114">
        <v>98.1226806640625</v>
      </c>
      <c r="AM14199" s="104"/>
      <c r="AN14199" s="104"/>
      <c r="AO14199" s="104"/>
      <c r="AP14199" s="104"/>
    </row>
    <row r="14200" spans="32:42" ht="18">
      <c r="AF14200" s="123" t="s">
        <v>11108</v>
      </c>
      <c r="AG14200" s="96" t="s">
        <v>11109</v>
      </c>
      <c r="AH14200" s="96" t="s">
        <v>11108</v>
      </c>
      <c r="AI14200" s="97">
        <v>206589</v>
      </c>
      <c r="AJ14200" s="114">
        <v>22.172569274902301</v>
      </c>
      <c r="AK14200" s="114">
        <v>98.124748229980497</v>
      </c>
      <c r="AM14200" s="104"/>
      <c r="AN14200" s="104"/>
      <c r="AO14200" s="104"/>
      <c r="AP14200" s="104"/>
    </row>
    <row r="14201" spans="32:42" ht="18">
      <c r="AF14201" s="123" t="s">
        <v>11108</v>
      </c>
      <c r="AG14201" s="96" t="s">
        <v>11109</v>
      </c>
      <c r="AH14201" s="96" t="s">
        <v>16259</v>
      </c>
      <c r="AI14201" s="97">
        <v>206590</v>
      </c>
      <c r="AJ14201" s="114"/>
      <c r="AK14201" s="114"/>
      <c r="AM14201" s="104"/>
      <c r="AN14201" s="104"/>
      <c r="AO14201" s="104"/>
      <c r="AP14201" s="104"/>
    </row>
    <row r="14202" spans="32:42" ht="18">
      <c r="AF14202" s="123" t="s">
        <v>11108</v>
      </c>
      <c r="AG14202" s="96" t="s">
        <v>11109</v>
      </c>
      <c r="AH14202" s="96" t="s">
        <v>11537</v>
      </c>
      <c r="AI14202" s="97">
        <v>206591</v>
      </c>
      <c r="AJ14202" s="114">
        <v>22.1515598297119</v>
      </c>
      <c r="AK14202" s="114">
        <v>98.115463256835895</v>
      </c>
      <c r="AM14202" s="104"/>
      <c r="AN14202" s="104"/>
      <c r="AO14202" s="104"/>
      <c r="AP14202" s="104"/>
    </row>
    <row r="14203" spans="32:42" ht="18">
      <c r="AF14203" s="123" t="s">
        <v>11108</v>
      </c>
      <c r="AG14203" s="96" t="s">
        <v>11109</v>
      </c>
      <c r="AH14203" s="96" t="s">
        <v>17723</v>
      </c>
      <c r="AI14203" s="97">
        <v>206592</v>
      </c>
      <c r="AJ14203" s="114"/>
      <c r="AK14203" s="114"/>
      <c r="AM14203" s="104"/>
      <c r="AN14203" s="104"/>
      <c r="AO14203" s="104"/>
      <c r="AP14203" s="104"/>
    </row>
    <row r="14204" spans="32:42" ht="18">
      <c r="AF14204" s="123" t="s">
        <v>11108</v>
      </c>
      <c r="AG14204" s="96" t="s">
        <v>11109</v>
      </c>
      <c r="AH14204" s="96" t="s">
        <v>17724</v>
      </c>
      <c r="AI14204" s="97">
        <v>206593</v>
      </c>
      <c r="AJ14204" s="114"/>
      <c r="AK14204" s="114"/>
      <c r="AM14204" s="104"/>
      <c r="AN14204" s="104"/>
      <c r="AO14204" s="104"/>
      <c r="AP14204" s="104"/>
    </row>
    <row r="14205" spans="32:42" ht="18">
      <c r="AF14205" s="123" t="s">
        <v>11108</v>
      </c>
      <c r="AG14205" s="96" t="s">
        <v>11109</v>
      </c>
      <c r="AH14205" s="96" t="s">
        <v>17725</v>
      </c>
      <c r="AI14205" s="97">
        <v>219510</v>
      </c>
      <c r="AJ14205" s="114"/>
      <c r="AK14205" s="114"/>
      <c r="AM14205" s="104"/>
      <c r="AN14205" s="104"/>
      <c r="AO14205" s="104"/>
      <c r="AP14205" s="104"/>
    </row>
    <row r="14206" spans="32:42" ht="18">
      <c r="AF14206" s="123" t="s">
        <v>11110</v>
      </c>
      <c r="AG14206" s="96" t="s">
        <v>11111</v>
      </c>
      <c r="AH14206" s="96" t="s">
        <v>17726</v>
      </c>
      <c r="AI14206" s="97">
        <v>206600</v>
      </c>
      <c r="AJ14206" s="114">
        <v>22.287479400634801</v>
      </c>
      <c r="AK14206" s="114">
        <v>98.225601196289105</v>
      </c>
      <c r="AM14206" s="104"/>
      <c r="AN14206" s="104"/>
      <c r="AO14206" s="104"/>
      <c r="AP14206" s="104"/>
    </row>
    <row r="14207" spans="32:42" ht="18">
      <c r="AF14207" s="123" t="s">
        <v>11110</v>
      </c>
      <c r="AG14207" s="96" t="s">
        <v>11111</v>
      </c>
      <c r="AH14207" s="96" t="s">
        <v>17727</v>
      </c>
      <c r="AI14207" s="97">
        <v>219514</v>
      </c>
      <c r="AJ14207" s="114"/>
      <c r="AK14207" s="114"/>
      <c r="AM14207" s="104"/>
      <c r="AN14207" s="104"/>
      <c r="AO14207" s="104"/>
      <c r="AP14207" s="104"/>
    </row>
    <row r="14208" spans="32:42" ht="18">
      <c r="AF14208" s="123" t="s">
        <v>11110</v>
      </c>
      <c r="AG14208" s="96" t="s">
        <v>11111</v>
      </c>
      <c r="AH14208" s="96" t="s">
        <v>16092</v>
      </c>
      <c r="AI14208" s="97">
        <v>219511</v>
      </c>
      <c r="AJ14208" s="114"/>
      <c r="AK14208" s="114"/>
      <c r="AM14208" s="104"/>
      <c r="AN14208" s="104"/>
      <c r="AO14208" s="104"/>
      <c r="AP14208" s="104"/>
    </row>
    <row r="14209" spans="32:42" ht="18">
      <c r="AF14209" s="123" t="s">
        <v>11110</v>
      </c>
      <c r="AG14209" s="96" t="s">
        <v>11111</v>
      </c>
      <c r="AH14209" s="96" t="s">
        <v>17728</v>
      </c>
      <c r="AI14209" s="97">
        <v>219512</v>
      </c>
      <c r="AJ14209" s="114"/>
      <c r="AK14209" s="114"/>
      <c r="AM14209" s="104"/>
      <c r="AN14209" s="104"/>
      <c r="AO14209" s="104"/>
      <c r="AP14209" s="104"/>
    </row>
    <row r="14210" spans="32:42" ht="18">
      <c r="AF14210" s="123" t="s">
        <v>11110</v>
      </c>
      <c r="AG14210" s="96" t="s">
        <v>11111</v>
      </c>
      <c r="AH14210" s="96" t="s">
        <v>11066</v>
      </c>
      <c r="AI14210" s="97">
        <v>219515</v>
      </c>
      <c r="AJ14210" s="114"/>
      <c r="AK14210" s="114"/>
      <c r="AM14210" s="104"/>
      <c r="AN14210" s="104"/>
      <c r="AO14210" s="104"/>
      <c r="AP14210" s="104"/>
    </row>
    <row r="14211" spans="32:42" ht="18">
      <c r="AF14211" s="123" t="s">
        <v>11110</v>
      </c>
      <c r="AG14211" s="96" t="s">
        <v>11111</v>
      </c>
      <c r="AH14211" s="96" t="s">
        <v>15663</v>
      </c>
      <c r="AI14211" s="97">
        <v>206598</v>
      </c>
      <c r="AJ14211" s="114"/>
      <c r="AK14211" s="114"/>
      <c r="AM14211" s="104"/>
      <c r="AN14211" s="104"/>
      <c r="AO14211" s="104"/>
      <c r="AP14211" s="104"/>
    </row>
    <row r="14212" spans="32:42" ht="18">
      <c r="AF14212" s="123" t="s">
        <v>11110</v>
      </c>
      <c r="AG14212" s="96" t="s">
        <v>11111</v>
      </c>
      <c r="AH14212" s="96" t="s">
        <v>10557</v>
      </c>
      <c r="AI14212" s="97">
        <v>206597</v>
      </c>
      <c r="AJ14212" s="114">
        <v>22.254520416259801</v>
      </c>
      <c r="AK14212" s="114">
        <v>98.2371826171875</v>
      </c>
      <c r="AM14212" s="104"/>
      <c r="AN14212" s="104"/>
      <c r="AO14212" s="104"/>
      <c r="AP14212" s="104"/>
    </row>
    <row r="14213" spans="32:42" ht="18">
      <c r="AF14213" s="123" t="s">
        <v>11110</v>
      </c>
      <c r="AG14213" s="96" t="s">
        <v>11111</v>
      </c>
      <c r="AH14213" s="96" t="s">
        <v>17729</v>
      </c>
      <c r="AI14213" s="97">
        <v>206596</v>
      </c>
      <c r="AJ14213" s="114">
        <v>22.258510589599599</v>
      </c>
      <c r="AK14213" s="114">
        <v>98.232139587402301</v>
      </c>
      <c r="AM14213" s="104"/>
      <c r="AN14213" s="104"/>
      <c r="AO14213" s="104"/>
      <c r="AP14213" s="104"/>
    </row>
    <row r="14214" spans="32:42" ht="18">
      <c r="AF14214" s="123" t="s">
        <v>11110</v>
      </c>
      <c r="AG14214" s="96" t="s">
        <v>11111</v>
      </c>
      <c r="AH14214" s="96" t="s">
        <v>17730</v>
      </c>
      <c r="AI14214" s="97">
        <v>206595</v>
      </c>
      <c r="AJ14214" s="114">
        <v>22.252719879150401</v>
      </c>
      <c r="AK14214" s="114">
        <v>98.238960266113295</v>
      </c>
      <c r="AM14214" s="104"/>
      <c r="AN14214" s="104"/>
      <c r="AO14214" s="104"/>
      <c r="AP14214" s="104"/>
    </row>
    <row r="14215" spans="32:42" ht="18">
      <c r="AF14215" s="123" t="s">
        <v>11110</v>
      </c>
      <c r="AG14215" s="96" t="s">
        <v>11111</v>
      </c>
      <c r="AH14215" s="96" t="s">
        <v>17731</v>
      </c>
      <c r="AI14215" s="97">
        <v>206594</v>
      </c>
      <c r="AJ14215" s="114"/>
      <c r="AK14215" s="114"/>
      <c r="AM14215" s="104"/>
      <c r="AN14215" s="104"/>
      <c r="AO14215" s="104"/>
      <c r="AP14215" s="104"/>
    </row>
    <row r="14216" spans="32:42" ht="18">
      <c r="AF14216" s="123" t="s">
        <v>11110</v>
      </c>
      <c r="AG14216" s="96" t="s">
        <v>11111</v>
      </c>
      <c r="AH14216" s="96" t="s">
        <v>10887</v>
      </c>
      <c r="AI14216" s="97">
        <v>219513</v>
      </c>
      <c r="AJ14216" s="114"/>
      <c r="AK14216" s="114"/>
      <c r="AM14216" s="104"/>
      <c r="AN14216" s="104"/>
      <c r="AO14216" s="104"/>
      <c r="AP14216" s="104"/>
    </row>
    <row r="14217" spans="32:42" ht="18">
      <c r="AF14217" s="123" t="s">
        <v>11110</v>
      </c>
      <c r="AG14217" s="96" t="s">
        <v>11111</v>
      </c>
      <c r="AH14217" s="96" t="s">
        <v>8282</v>
      </c>
      <c r="AI14217" s="97">
        <v>206599</v>
      </c>
      <c r="AJ14217" s="114">
        <v>22.262489318847699</v>
      </c>
      <c r="AK14217" s="114">
        <v>98.255096435546903</v>
      </c>
      <c r="AM14217" s="104"/>
      <c r="AN14217" s="104"/>
      <c r="AO14217" s="104"/>
      <c r="AP14217" s="104"/>
    </row>
    <row r="14218" spans="32:42" ht="18">
      <c r="AF14218" s="123" t="s">
        <v>11112</v>
      </c>
      <c r="AG14218" s="96" t="s">
        <v>11113</v>
      </c>
      <c r="AH14218" s="96" t="s">
        <v>12127</v>
      </c>
      <c r="AI14218" s="97">
        <v>206603</v>
      </c>
      <c r="AJ14218" s="114"/>
      <c r="AK14218" s="114"/>
      <c r="AM14218" s="104"/>
      <c r="AN14218" s="104"/>
      <c r="AO14218" s="104"/>
      <c r="AP14218" s="104"/>
    </row>
    <row r="14219" spans="32:42" ht="18">
      <c r="AF14219" s="123" t="s">
        <v>11112</v>
      </c>
      <c r="AG14219" s="96" t="s">
        <v>11113</v>
      </c>
      <c r="AH14219" s="96" t="s">
        <v>16118</v>
      </c>
      <c r="AI14219" s="97">
        <v>219518</v>
      </c>
      <c r="AJ14219" s="114">
        <v>22.335405349731399</v>
      </c>
      <c r="AK14219" s="114">
        <v>98.207595825195298</v>
      </c>
      <c r="AM14219" s="104"/>
      <c r="AN14219" s="104"/>
      <c r="AO14219" s="104"/>
      <c r="AP14219" s="104"/>
    </row>
    <row r="14220" spans="32:42" ht="18">
      <c r="AF14220" s="123" t="s">
        <v>11112</v>
      </c>
      <c r="AG14220" s="96" t="s">
        <v>11113</v>
      </c>
      <c r="AH14220" s="96" t="s">
        <v>17732</v>
      </c>
      <c r="AI14220" s="97">
        <v>219517</v>
      </c>
      <c r="AJ14220" s="114"/>
      <c r="AK14220" s="114"/>
      <c r="AM14220" s="104"/>
      <c r="AN14220" s="104"/>
      <c r="AO14220" s="104"/>
      <c r="AP14220" s="104"/>
    </row>
    <row r="14221" spans="32:42" ht="18">
      <c r="AF14221" s="123" t="s">
        <v>11112</v>
      </c>
      <c r="AG14221" s="96" t="s">
        <v>11113</v>
      </c>
      <c r="AH14221" s="96" t="s">
        <v>17733</v>
      </c>
      <c r="AI14221" s="97">
        <v>219516</v>
      </c>
      <c r="AJ14221" s="114"/>
      <c r="AK14221" s="114"/>
      <c r="AM14221" s="104"/>
      <c r="AN14221" s="104"/>
      <c r="AO14221" s="104"/>
      <c r="AP14221" s="104"/>
    </row>
    <row r="14222" spans="32:42" ht="18">
      <c r="AF14222" s="123" t="s">
        <v>11112</v>
      </c>
      <c r="AG14222" s="96" t="s">
        <v>11113</v>
      </c>
      <c r="AH14222" s="96" t="s">
        <v>17734</v>
      </c>
      <c r="AI14222" s="97">
        <v>206604</v>
      </c>
      <c r="AJ14222" s="114"/>
      <c r="AK14222" s="114"/>
      <c r="AM14222" s="104"/>
      <c r="AN14222" s="104"/>
      <c r="AO14222" s="104"/>
      <c r="AP14222" s="104"/>
    </row>
    <row r="14223" spans="32:42" ht="18">
      <c r="AF14223" s="123" t="s">
        <v>11112</v>
      </c>
      <c r="AG14223" s="96" t="s">
        <v>11113</v>
      </c>
      <c r="AH14223" s="96" t="s">
        <v>14079</v>
      </c>
      <c r="AI14223" s="97">
        <v>206602</v>
      </c>
      <c r="AJ14223" s="114"/>
      <c r="AK14223" s="114"/>
      <c r="AM14223" s="104"/>
      <c r="AN14223" s="104"/>
      <c r="AO14223" s="104"/>
      <c r="AP14223" s="104"/>
    </row>
    <row r="14224" spans="32:42" ht="18">
      <c r="AF14224" s="123" t="s">
        <v>11112</v>
      </c>
      <c r="AG14224" s="96" t="s">
        <v>11113</v>
      </c>
      <c r="AH14224" s="96" t="s">
        <v>11112</v>
      </c>
      <c r="AI14224" s="97">
        <v>206601</v>
      </c>
      <c r="AJ14224" s="114">
        <v>22.510189056396499</v>
      </c>
      <c r="AK14224" s="114">
        <v>97.851310729980497</v>
      </c>
      <c r="AM14224" s="104"/>
      <c r="AN14224" s="104"/>
      <c r="AO14224" s="104"/>
      <c r="AP14224" s="104"/>
    </row>
    <row r="14225" spans="32:42" ht="18">
      <c r="AF14225" s="123" t="s">
        <v>11112</v>
      </c>
      <c r="AG14225" s="96" t="s">
        <v>11113</v>
      </c>
      <c r="AH14225" s="96" t="s">
        <v>17735</v>
      </c>
      <c r="AI14225" s="97">
        <v>206605</v>
      </c>
      <c r="AJ14225" s="114"/>
      <c r="AK14225" s="114"/>
      <c r="AM14225" s="104"/>
      <c r="AN14225" s="104"/>
      <c r="AO14225" s="104"/>
      <c r="AP14225" s="104"/>
    </row>
    <row r="14226" spans="32:42" ht="18">
      <c r="AF14226" s="123" t="s">
        <v>11114</v>
      </c>
      <c r="AG14226" s="96" t="s">
        <v>11115</v>
      </c>
      <c r="AH14226" s="96" t="s">
        <v>17736</v>
      </c>
      <c r="AI14226" s="97">
        <v>219520</v>
      </c>
      <c r="AJ14226" s="114"/>
      <c r="AK14226" s="114"/>
      <c r="AM14226" s="104"/>
      <c r="AN14226" s="104"/>
      <c r="AO14226" s="104"/>
      <c r="AP14226" s="104"/>
    </row>
    <row r="14227" spans="32:42" ht="18">
      <c r="AF14227" s="123" t="s">
        <v>11114</v>
      </c>
      <c r="AG14227" s="96" t="s">
        <v>11115</v>
      </c>
      <c r="AH14227" s="96" t="s">
        <v>17737</v>
      </c>
      <c r="AI14227" s="97">
        <v>206608</v>
      </c>
      <c r="AJ14227" s="114">
        <v>22.247430801391602</v>
      </c>
      <c r="AK14227" s="114">
        <v>98.26806640625</v>
      </c>
      <c r="AM14227" s="104"/>
      <c r="AN14227" s="104"/>
      <c r="AO14227" s="104"/>
      <c r="AP14227" s="104"/>
    </row>
    <row r="14228" spans="32:42" ht="18">
      <c r="AF14228" s="123" t="s">
        <v>11114</v>
      </c>
      <c r="AG14228" s="96" t="s">
        <v>11115</v>
      </c>
      <c r="AH14228" s="96" t="s">
        <v>17556</v>
      </c>
      <c r="AI14228" s="97">
        <v>219523</v>
      </c>
      <c r="AJ14228" s="114"/>
      <c r="AK14228" s="114"/>
      <c r="AM14228" s="104"/>
      <c r="AN14228" s="104"/>
      <c r="AO14228" s="104"/>
      <c r="AP14228" s="104"/>
    </row>
    <row r="14229" spans="32:42" ht="18">
      <c r="AF14229" s="123" t="s">
        <v>11114</v>
      </c>
      <c r="AG14229" s="96" t="s">
        <v>11115</v>
      </c>
      <c r="AH14229" s="96" t="s">
        <v>17738</v>
      </c>
      <c r="AI14229" s="97">
        <v>219522</v>
      </c>
      <c r="AJ14229" s="114"/>
      <c r="AK14229" s="114"/>
      <c r="AM14229" s="104"/>
      <c r="AN14229" s="104"/>
      <c r="AO14229" s="104"/>
      <c r="AP14229" s="104"/>
    </row>
    <row r="14230" spans="32:42" ht="18">
      <c r="AF14230" s="123" t="s">
        <v>11114</v>
      </c>
      <c r="AG14230" s="96" t="s">
        <v>11115</v>
      </c>
      <c r="AH14230" s="96" t="s">
        <v>16525</v>
      </c>
      <c r="AI14230" s="97">
        <v>219521</v>
      </c>
      <c r="AJ14230" s="114"/>
      <c r="AK14230" s="114"/>
      <c r="AM14230" s="104"/>
      <c r="AN14230" s="104"/>
      <c r="AO14230" s="104"/>
      <c r="AP14230" s="104"/>
    </row>
    <row r="14231" spans="32:42" ht="18">
      <c r="AF14231" s="123" t="s">
        <v>11114</v>
      </c>
      <c r="AG14231" s="96" t="s">
        <v>11115</v>
      </c>
      <c r="AH14231" s="96" t="s">
        <v>16526</v>
      </c>
      <c r="AI14231" s="97">
        <v>219524</v>
      </c>
      <c r="AJ14231" s="114">
        <v>22.217819213867202</v>
      </c>
      <c r="AK14231" s="114">
        <v>98.282142639160199</v>
      </c>
      <c r="AM14231" s="104"/>
      <c r="AN14231" s="104"/>
      <c r="AO14231" s="104"/>
      <c r="AP14231" s="104"/>
    </row>
    <row r="14232" spans="32:42" ht="18">
      <c r="AF14232" s="123" t="s">
        <v>11114</v>
      </c>
      <c r="AG14232" s="96" t="s">
        <v>11115</v>
      </c>
      <c r="AH14232" s="96" t="s">
        <v>11064</v>
      </c>
      <c r="AI14232" s="97">
        <v>206611</v>
      </c>
      <c r="AJ14232" s="114">
        <v>22.213609695434599</v>
      </c>
      <c r="AK14232" s="114">
        <v>98.287170410156307</v>
      </c>
      <c r="AM14232" s="104"/>
      <c r="AN14232" s="104"/>
      <c r="AO14232" s="104"/>
      <c r="AP14232" s="104"/>
    </row>
    <row r="14233" spans="32:42" ht="18">
      <c r="AF14233" s="123" t="s">
        <v>11114</v>
      </c>
      <c r="AG14233" s="96" t="s">
        <v>11115</v>
      </c>
      <c r="AH14233" s="96" t="s">
        <v>12872</v>
      </c>
      <c r="AI14233" s="97">
        <v>206609</v>
      </c>
      <c r="AJ14233" s="114">
        <v>22.214664459228501</v>
      </c>
      <c r="AK14233" s="114">
        <v>98.313125610351605</v>
      </c>
      <c r="AM14233" s="104"/>
      <c r="AN14233" s="104"/>
      <c r="AO14233" s="104"/>
      <c r="AP14233" s="104"/>
    </row>
    <row r="14234" spans="32:42" ht="18">
      <c r="AF14234" s="123" t="s">
        <v>11114</v>
      </c>
      <c r="AG14234" s="96" t="s">
        <v>11115</v>
      </c>
      <c r="AH14234" s="96" t="s">
        <v>11112</v>
      </c>
      <c r="AI14234" s="97">
        <v>206607</v>
      </c>
      <c r="AJ14234" s="114"/>
      <c r="AK14234" s="114"/>
      <c r="AM14234" s="104"/>
      <c r="AN14234" s="104"/>
      <c r="AO14234" s="104"/>
      <c r="AP14234" s="104"/>
    </row>
    <row r="14235" spans="32:42" ht="18">
      <c r="AF14235" s="123" t="s">
        <v>11114</v>
      </c>
      <c r="AG14235" s="96" t="s">
        <v>11115</v>
      </c>
      <c r="AH14235" s="96" t="s">
        <v>17739</v>
      </c>
      <c r="AI14235" s="97">
        <v>206606</v>
      </c>
      <c r="AJ14235" s="114"/>
      <c r="AK14235" s="114"/>
      <c r="AM14235" s="104"/>
      <c r="AN14235" s="104"/>
      <c r="AO14235" s="104"/>
      <c r="AP14235" s="104"/>
    </row>
    <row r="14236" spans="32:42" ht="18">
      <c r="AF14236" s="123" t="s">
        <v>11114</v>
      </c>
      <c r="AG14236" s="96" t="s">
        <v>11115</v>
      </c>
      <c r="AH14236" s="96" t="s">
        <v>17740</v>
      </c>
      <c r="AI14236" s="97">
        <v>219519</v>
      </c>
      <c r="AJ14236" s="114"/>
      <c r="AK14236" s="114"/>
      <c r="AM14236" s="104"/>
      <c r="AN14236" s="104"/>
      <c r="AO14236" s="104"/>
      <c r="AP14236" s="104"/>
    </row>
    <row r="14237" spans="32:42" ht="18">
      <c r="AF14237" s="123" t="s">
        <v>11114</v>
      </c>
      <c r="AG14237" s="96" t="s">
        <v>11115</v>
      </c>
      <c r="AH14237" s="96" t="s">
        <v>11008</v>
      </c>
      <c r="AI14237" s="97">
        <v>206610</v>
      </c>
      <c r="AJ14237" s="114">
        <v>22.236070632934599</v>
      </c>
      <c r="AK14237" s="114">
        <v>98.278701782226605</v>
      </c>
      <c r="AM14237" s="104"/>
      <c r="AN14237" s="104"/>
      <c r="AO14237" s="104"/>
      <c r="AP14237" s="104"/>
    </row>
    <row r="14238" spans="32:42" ht="18">
      <c r="AF14238" s="123" t="s">
        <v>11116</v>
      </c>
      <c r="AG14238" s="96" t="s">
        <v>11117</v>
      </c>
      <c r="AH14238" s="96" t="s">
        <v>17741</v>
      </c>
      <c r="AI14238" s="97">
        <v>219539</v>
      </c>
      <c r="AJ14238" s="114"/>
      <c r="AK14238" s="114"/>
      <c r="AM14238" s="104"/>
      <c r="AN14238" s="104"/>
      <c r="AO14238" s="104"/>
      <c r="AP14238" s="104"/>
    </row>
    <row r="14239" spans="32:42" ht="18">
      <c r="AF14239" s="123" t="s">
        <v>11116</v>
      </c>
      <c r="AG14239" s="96" t="s">
        <v>11117</v>
      </c>
      <c r="AH14239" s="96" t="s">
        <v>11732</v>
      </c>
      <c r="AI14239" s="97">
        <v>219531</v>
      </c>
      <c r="AJ14239" s="114"/>
      <c r="AK14239" s="114"/>
      <c r="AM14239" s="104"/>
      <c r="AN14239" s="104"/>
      <c r="AO14239" s="104"/>
      <c r="AP14239" s="104"/>
    </row>
    <row r="14240" spans="32:42" ht="18">
      <c r="AF14240" s="123" t="s">
        <v>11116</v>
      </c>
      <c r="AG14240" s="96" t="s">
        <v>11117</v>
      </c>
      <c r="AH14240" s="96" t="s">
        <v>17742</v>
      </c>
      <c r="AI14240" s="97">
        <v>219532</v>
      </c>
      <c r="AJ14240" s="114"/>
      <c r="AK14240" s="114"/>
      <c r="AM14240" s="104"/>
      <c r="AN14240" s="104"/>
      <c r="AO14240" s="104"/>
      <c r="AP14240" s="104"/>
    </row>
    <row r="14241" spans="32:42" ht="18">
      <c r="AF14241" s="123" t="s">
        <v>11116</v>
      </c>
      <c r="AG14241" s="96" t="s">
        <v>11117</v>
      </c>
      <c r="AH14241" s="96" t="s">
        <v>11181</v>
      </c>
      <c r="AI14241" s="97">
        <v>219533</v>
      </c>
      <c r="AJ14241" s="114"/>
      <c r="AK14241" s="114"/>
      <c r="AM14241" s="104"/>
      <c r="AN14241" s="104"/>
      <c r="AO14241" s="104"/>
      <c r="AP14241" s="104"/>
    </row>
    <row r="14242" spans="32:42" ht="18">
      <c r="AF14242" s="123" t="s">
        <v>11116</v>
      </c>
      <c r="AG14242" s="96" t="s">
        <v>11117</v>
      </c>
      <c r="AH14242" s="96" t="s">
        <v>11112</v>
      </c>
      <c r="AI14242" s="97">
        <v>219534</v>
      </c>
      <c r="AJ14242" s="114"/>
      <c r="AK14242" s="114"/>
      <c r="AM14242" s="104"/>
      <c r="AN14242" s="104"/>
      <c r="AO14242" s="104"/>
      <c r="AP14242" s="104"/>
    </row>
    <row r="14243" spans="32:42" ht="18">
      <c r="AF14243" s="123" t="s">
        <v>11116</v>
      </c>
      <c r="AG14243" s="96" t="s">
        <v>11117</v>
      </c>
      <c r="AH14243" s="96" t="s">
        <v>15517</v>
      </c>
      <c r="AI14243" s="97">
        <v>219535</v>
      </c>
      <c r="AJ14243" s="114"/>
      <c r="AK14243" s="114"/>
      <c r="AM14243" s="104"/>
      <c r="AN14243" s="104"/>
      <c r="AO14243" s="104"/>
      <c r="AP14243" s="104"/>
    </row>
    <row r="14244" spans="32:42" ht="18">
      <c r="AF14244" s="123" t="s">
        <v>11116</v>
      </c>
      <c r="AG14244" s="96" t="s">
        <v>11117</v>
      </c>
      <c r="AH14244" s="96" t="s">
        <v>11092</v>
      </c>
      <c r="AI14244" s="97">
        <v>219536</v>
      </c>
      <c r="AJ14244" s="114"/>
      <c r="AK14244" s="114"/>
      <c r="AM14244" s="104"/>
      <c r="AN14244" s="104"/>
      <c r="AO14244" s="104"/>
      <c r="AP14244" s="104"/>
    </row>
    <row r="14245" spans="32:42" ht="18">
      <c r="AF14245" s="123" t="s">
        <v>11116</v>
      </c>
      <c r="AG14245" s="96" t="s">
        <v>11117</v>
      </c>
      <c r="AH14245" s="96" t="s">
        <v>17743</v>
      </c>
      <c r="AI14245" s="97">
        <v>219540</v>
      </c>
      <c r="AJ14245" s="114">
        <v>22.1659832000732</v>
      </c>
      <c r="AK14245" s="114">
        <v>98.193008422851605</v>
      </c>
      <c r="AM14245" s="104"/>
      <c r="AN14245" s="104"/>
      <c r="AO14245" s="104"/>
      <c r="AP14245" s="104"/>
    </row>
    <row r="14246" spans="32:42" ht="18">
      <c r="AF14246" s="123" t="s">
        <v>11116</v>
      </c>
      <c r="AG14246" s="96" t="s">
        <v>11117</v>
      </c>
      <c r="AH14246" s="96" t="s">
        <v>6304</v>
      </c>
      <c r="AI14246" s="97">
        <v>219530</v>
      </c>
      <c r="AJ14246" s="114"/>
      <c r="AK14246" s="114"/>
      <c r="AM14246" s="104"/>
      <c r="AN14246" s="104"/>
      <c r="AO14246" s="104"/>
      <c r="AP14246" s="104"/>
    </row>
    <row r="14247" spans="32:42" ht="18">
      <c r="AF14247" s="123" t="s">
        <v>11116</v>
      </c>
      <c r="AG14247" s="96" t="s">
        <v>11117</v>
      </c>
      <c r="AH14247" s="96" t="s">
        <v>11183</v>
      </c>
      <c r="AI14247" s="97">
        <v>219537</v>
      </c>
      <c r="AJ14247" s="114"/>
      <c r="AK14247" s="114"/>
      <c r="AM14247" s="104"/>
      <c r="AN14247" s="104"/>
      <c r="AO14247" s="104"/>
      <c r="AP14247" s="104"/>
    </row>
    <row r="14248" spans="32:42" ht="18">
      <c r="AF14248" s="123" t="s">
        <v>11116</v>
      </c>
      <c r="AG14248" s="96" t="s">
        <v>11117</v>
      </c>
      <c r="AH14248" s="96" t="s">
        <v>11116</v>
      </c>
      <c r="AI14248" s="97">
        <v>206612</v>
      </c>
      <c r="AJ14248" s="114">
        <v>22.160930633544901</v>
      </c>
      <c r="AK14248" s="114">
        <v>98.253807067871094</v>
      </c>
      <c r="AM14248" s="104"/>
      <c r="AN14248" s="104"/>
      <c r="AO14248" s="104"/>
      <c r="AP14248" s="104"/>
    </row>
    <row r="14249" spans="32:42" ht="18">
      <c r="AF14249" s="123" t="s">
        <v>11116</v>
      </c>
      <c r="AG14249" s="96" t="s">
        <v>11117</v>
      </c>
      <c r="AH14249" s="96" t="s">
        <v>15900</v>
      </c>
      <c r="AI14249" s="97">
        <v>219528</v>
      </c>
      <c r="AJ14249" s="114"/>
      <c r="AK14249" s="114"/>
      <c r="AM14249" s="104"/>
      <c r="AN14249" s="104"/>
      <c r="AO14249" s="104"/>
      <c r="AP14249" s="104"/>
    </row>
    <row r="14250" spans="32:42" ht="18">
      <c r="AF14250" s="123" t="s">
        <v>11116</v>
      </c>
      <c r="AG14250" s="96" t="s">
        <v>11117</v>
      </c>
      <c r="AH14250" s="96" t="s">
        <v>17650</v>
      </c>
      <c r="AI14250" s="97">
        <v>219527</v>
      </c>
      <c r="AJ14250" s="114"/>
      <c r="AK14250" s="114"/>
      <c r="AM14250" s="104"/>
      <c r="AN14250" s="104"/>
      <c r="AO14250" s="104"/>
      <c r="AP14250" s="104"/>
    </row>
    <row r="14251" spans="32:42" ht="18">
      <c r="AF14251" s="123" t="s">
        <v>11116</v>
      </c>
      <c r="AG14251" s="96" t="s">
        <v>11117</v>
      </c>
      <c r="AH14251" s="96" t="s">
        <v>15719</v>
      </c>
      <c r="AI14251" s="97">
        <v>219526</v>
      </c>
      <c r="AJ14251" s="114"/>
      <c r="AK14251" s="114"/>
      <c r="AM14251" s="104"/>
      <c r="AN14251" s="104"/>
      <c r="AO14251" s="104"/>
      <c r="AP14251" s="104"/>
    </row>
    <row r="14252" spans="32:42" ht="18">
      <c r="AF14252" s="123" t="s">
        <v>11116</v>
      </c>
      <c r="AG14252" s="96" t="s">
        <v>11117</v>
      </c>
      <c r="AH14252" s="96" t="s">
        <v>6100</v>
      </c>
      <c r="AI14252" s="97">
        <v>219525</v>
      </c>
      <c r="AJ14252" s="114"/>
      <c r="AK14252" s="114"/>
      <c r="AM14252" s="104"/>
      <c r="AN14252" s="104"/>
      <c r="AO14252" s="104"/>
      <c r="AP14252" s="104"/>
    </row>
    <row r="14253" spans="32:42" ht="18">
      <c r="AF14253" s="123" t="s">
        <v>11116</v>
      </c>
      <c r="AG14253" s="96" t="s">
        <v>11117</v>
      </c>
      <c r="AH14253" s="96" t="s">
        <v>17744</v>
      </c>
      <c r="AI14253" s="97">
        <v>206616</v>
      </c>
      <c r="AJ14253" s="114"/>
      <c r="AK14253" s="114"/>
      <c r="AM14253" s="104"/>
      <c r="AN14253" s="104"/>
      <c r="AO14253" s="104"/>
      <c r="AP14253" s="104"/>
    </row>
    <row r="14254" spans="32:42" ht="18">
      <c r="AF14254" s="123" t="s">
        <v>11116</v>
      </c>
      <c r="AG14254" s="96" t="s">
        <v>11117</v>
      </c>
      <c r="AH14254" s="96" t="s">
        <v>17745</v>
      </c>
      <c r="AI14254" s="97">
        <v>219538</v>
      </c>
      <c r="AJ14254" s="114"/>
      <c r="AK14254" s="114"/>
      <c r="AM14254" s="104"/>
      <c r="AN14254" s="104"/>
      <c r="AO14254" s="104"/>
      <c r="AP14254" s="104"/>
    </row>
    <row r="14255" spans="32:42" ht="18">
      <c r="AF14255" s="123" t="s">
        <v>11116</v>
      </c>
      <c r="AG14255" s="96" t="s">
        <v>11117</v>
      </c>
      <c r="AH14255" s="96" t="s">
        <v>17746</v>
      </c>
      <c r="AI14255" s="97">
        <v>206615</v>
      </c>
      <c r="AJ14255" s="114"/>
      <c r="AK14255" s="114"/>
      <c r="AM14255" s="104"/>
      <c r="AN14255" s="104"/>
      <c r="AO14255" s="104"/>
      <c r="AP14255" s="104"/>
    </row>
    <row r="14256" spans="32:42" ht="18">
      <c r="AF14256" s="123" t="s">
        <v>11116</v>
      </c>
      <c r="AG14256" s="96" t="s">
        <v>11117</v>
      </c>
      <c r="AH14256" s="96" t="s">
        <v>11013</v>
      </c>
      <c r="AI14256" s="97">
        <v>206614</v>
      </c>
      <c r="AJ14256" s="114">
        <v>22.134010314941399</v>
      </c>
      <c r="AK14256" s="114">
        <v>98.2410888671875</v>
      </c>
      <c r="AM14256" s="104"/>
      <c r="AN14256" s="104"/>
      <c r="AO14256" s="104"/>
      <c r="AP14256" s="104"/>
    </row>
    <row r="14257" spans="32:42" ht="18">
      <c r="AF14257" s="123" t="s">
        <v>11116</v>
      </c>
      <c r="AG14257" s="96" t="s">
        <v>11117</v>
      </c>
      <c r="AH14257" s="96" t="s">
        <v>8073</v>
      </c>
      <c r="AI14257" s="97">
        <v>206613</v>
      </c>
      <c r="AJ14257" s="114"/>
      <c r="AK14257" s="114"/>
      <c r="AM14257" s="104"/>
      <c r="AN14257" s="104"/>
      <c r="AO14257" s="104"/>
      <c r="AP14257" s="104"/>
    </row>
    <row r="14258" spans="32:42" ht="18">
      <c r="AF14258" s="123" t="s">
        <v>11116</v>
      </c>
      <c r="AG14258" s="96" t="s">
        <v>11117</v>
      </c>
      <c r="AH14258" s="96" t="s">
        <v>16366</v>
      </c>
      <c r="AI14258" s="97">
        <v>219529</v>
      </c>
      <c r="AJ14258" s="114"/>
      <c r="AK14258" s="114"/>
      <c r="AM14258" s="104"/>
      <c r="AN14258" s="104"/>
      <c r="AO14258" s="104"/>
      <c r="AP14258" s="104"/>
    </row>
    <row r="14259" spans="32:42" ht="18">
      <c r="AF14259" s="123" t="s">
        <v>17747</v>
      </c>
      <c r="AG14259" s="96" t="s">
        <v>17748</v>
      </c>
      <c r="AH14259" s="96" t="s">
        <v>11112</v>
      </c>
      <c r="AI14259" s="97">
        <v>206623</v>
      </c>
      <c r="AJ14259" s="114"/>
      <c r="AK14259" s="114"/>
      <c r="AM14259" s="104"/>
      <c r="AN14259" s="104"/>
      <c r="AO14259" s="104"/>
      <c r="AP14259" s="104"/>
    </row>
    <row r="14260" spans="32:42" ht="18">
      <c r="AF14260" s="123" t="s">
        <v>17747</v>
      </c>
      <c r="AG14260" s="96" t="s">
        <v>17748</v>
      </c>
      <c r="AH14260" s="96" t="s">
        <v>17749</v>
      </c>
      <c r="AI14260" s="97">
        <v>206622</v>
      </c>
      <c r="AJ14260" s="114"/>
      <c r="AK14260" s="114"/>
      <c r="AM14260" s="104"/>
      <c r="AN14260" s="104"/>
      <c r="AO14260" s="104"/>
      <c r="AP14260" s="104"/>
    </row>
    <row r="14261" spans="32:42" ht="18">
      <c r="AF14261" s="123" t="s">
        <v>17747</v>
      </c>
      <c r="AG14261" s="96" t="s">
        <v>17748</v>
      </c>
      <c r="AH14261" s="96" t="s">
        <v>17750</v>
      </c>
      <c r="AI14261" s="97">
        <v>206621</v>
      </c>
      <c r="AJ14261" s="114"/>
      <c r="AK14261" s="114"/>
      <c r="AM14261" s="104"/>
      <c r="AN14261" s="104"/>
      <c r="AO14261" s="104"/>
      <c r="AP14261" s="104"/>
    </row>
    <row r="14262" spans="32:42" ht="18">
      <c r="AF14262" s="123" t="s">
        <v>17747</v>
      </c>
      <c r="AG14262" s="96" t="s">
        <v>17748</v>
      </c>
      <c r="AH14262" s="96" t="s">
        <v>17751</v>
      </c>
      <c r="AI14262" s="97">
        <v>206620</v>
      </c>
      <c r="AJ14262" s="114"/>
      <c r="AK14262" s="114"/>
      <c r="AM14262" s="104"/>
      <c r="AN14262" s="104"/>
      <c r="AO14262" s="104"/>
      <c r="AP14262" s="104"/>
    </row>
    <row r="14263" spans="32:42" ht="18">
      <c r="AF14263" s="123" t="s">
        <v>17747</v>
      </c>
      <c r="AG14263" s="96" t="s">
        <v>17748</v>
      </c>
      <c r="AH14263" s="96" t="s">
        <v>17752</v>
      </c>
      <c r="AI14263" s="97">
        <v>206619</v>
      </c>
      <c r="AJ14263" s="114"/>
      <c r="AK14263" s="114"/>
      <c r="AM14263" s="104"/>
      <c r="AN14263" s="104"/>
      <c r="AO14263" s="104"/>
      <c r="AP14263" s="104"/>
    </row>
    <row r="14264" spans="32:42" ht="18">
      <c r="AF14264" s="123" t="s">
        <v>17747</v>
      </c>
      <c r="AG14264" s="96" t="s">
        <v>17748</v>
      </c>
      <c r="AH14264" s="96" t="s">
        <v>11011</v>
      </c>
      <c r="AI14264" s="97">
        <v>206617</v>
      </c>
      <c r="AJ14264" s="114"/>
      <c r="AK14264" s="114"/>
      <c r="AM14264" s="104"/>
      <c r="AN14264" s="104"/>
      <c r="AO14264" s="104"/>
      <c r="AP14264" s="104"/>
    </row>
    <row r="14265" spans="32:42" ht="18">
      <c r="AF14265" s="123" t="s">
        <v>17747</v>
      </c>
      <c r="AG14265" s="96" t="s">
        <v>17748</v>
      </c>
      <c r="AH14265" s="96" t="s">
        <v>17753</v>
      </c>
      <c r="AI14265" s="97">
        <v>206624</v>
      </c>
      <c r="AJ14265" s="114"/>
      <c r="AK14265" s="114"/>
      <c r="AM14265" s="104"/>
      <c r="AN14265" s="104"/>
      <c r="AO14265" s="104"/>
      <c r="AP14265" s="104"/>
    </row>
    <row r="14266" spans="32:42" ht="18">
      <c r="AF14266" s="123" t="s">
        <v>17747</v>
      </c>
      <c r="AG14266" s="96" t="s">
        <v>17748</v>
      </c>
      <c r="AH14266" s="96" t="s">
        <v>17754</v>
      </c>
      <c r="AI14266" s="97">
        <v>206618</v>
      </c>
      <c r="AJ14266" s="114"/>
      <c r="AK14266" s="114"/>
      <c r="AM14266" s="104"/>
      <c r="AN14266" s="104"/>
      <c r="AO14266" s="104"/>
      <c r="AP14266" s="104"/>
    </row>
    <row r="14267" spans="32:42" ht="18">
      <c r="AF14267" s="123" t="s">
        <v>7745</v>
      </c>
      <c r="AG14267" s="96" t="s">
        <v>17755</v>
      </c>
      <c r="AH14267" s="96" t="s">
        <v>17756</v>
      </c>
      <c r="AI14267" s="97">
        <v>206629</v>
      </c>
      <c r="AJ14267" s="114"/>
      <c r="AK14267" s="114"/>
      <c r="AM14267" s="104"/>
      <c r="AN14267" s="104"/>
      <c r="AO14267" s="104"/>
      <c r="AP14267" s="104"/>
    </row>
    <row r="14268" spans="32:42" ht="18">
      <c r="AF14268" s="123" t="s">
        <v>7745</v>
      </c>
      <c r="AG14268" s="96" t="s">
        <v>17755</v>
      </c>
      <c r="AH14268" s="96" t="s">
        <v>10259</v>
      </c>
      <c r="AI14268" s="97">
        <v>206631</v>
      </c>
      <c r="AJ14268" s="114"/>
      <c r="AK14268" s="114"/>
      <c r="AM14268" s="104"/>
      <c r="AN14268" s="104"/>
      <c r="AO14268" s="104"/>
      <c r="AP14268" s="104"/>
    </row>
    <row r="14269" spans="32:42" ht="18">
      <c r="AF14269" s="123" t="s">
        <v>7745</v>
      </c>
      <c r="AG14269" s="96" t="s">
        <v>17755</v>
      </c>
      <c r="AH14269" s="96" t="s">
        <v>12539</v>
      </c>
      <c r="AI14269" s="97">
        <v>206630</v>
      </c>
      <c r="AJ14269" s="114"/>
      <c r="AK14269" s="114"/>
      <c r="AM14269" s="104"/>
      <c r="AN14269" s="104"/>
      <c r="AO14269" s="104"/>
      <c r="AP14269" s="104"/>
    </row>
    <row r="14270" spans="32:42" ht="18">
      <c r="AF14270" s="123" t="s">
        <v>7745</v>
      </c>
      <c r="AG14270" s="96" t="s">
        <v>17755</v>
      </c>
      <c r="AH14270" s="96" t="s">
        <v>17757</v>
      </c>
      <c r="AI14270" s="97">
        <v>206627</v>
      </c>
      <c r="AJ14270" s="114"/>
      <c r="AK14270" s="114"/>
      <c r="AM14270" s="104"/>
      <c r="AN14270" s="104"/>
      <c r="AO14270" s="104"/>
      <c r="AP14270" s="104"/>
    </row>
    <row r="14271" spans="32:42" ht="18">
      <c r="AF14271" s="123" t="s">
        <v>7745</v>
      </c>
      <c r="AG14271" s="96" t="s">
        <v>17755</v>
      </c>
      <c r="AH14271" s="96" t="s">
        <v>10873</v>
      </c>
      <c r="AI14271" s="97">
        <v>206626</v>
      </c>
      <c r="AJ14271" s="114"/>
      <c r="AK14271" s="114"/>
      <c r="AM14271" s="104"/>
      <c r="AN14271" s="104"/>
      <c r="AO14271" s="104"/>
      <c r="AP14271" s="104"/>
    </row>
    <row r="14272" spans="32:42" ht="18">
      <c r="AF14272" s="123" t="s">
        <v>7745</v>
      </c>
      <c r="AG14272" s="96" t="s">
        <v>17755</v>
      </c>
      <c r="AH14272" s="96" t="s">
        <v>7745</v>
      </c>
      <c r="AI14272" s="97">
        <v>206625</v>
      </c>
      <c r="AJ14272" s="114"/>
      <c r="AK14272" s="114"/>
      <c r="AM14272" s="104"/>
      <c r="AN14272" s="104"/>
      <c r="AO14272" s="104"/>
      <c r="AP14272" s="104"/>
    </row>
    <row r="14273" spans="32:42" ht="18">
      <c r="AF14273" s="123" t="s">
        <v>7745</v>
      </c>
      <c r="AG14273" s="96" t="s">
        <v>17755</v>
      </c>
      <c r="AH14273" s="96" t="s">
        <v>10450</v>
      </c>
      <c r="AI14273" s="97">
        <v>206628</v>
      </c>
      <c r="AJ14273" s="114"/>
      <c r="AK14273" s="114"/>
      <c r="AM14273" s="104"/>
      <c r="AN14273" s="104"/>
      <c r="AO14273" s="104"/>
      <c r="AP14273" s="104"/>
    </row>
    <row r="14274" spans="32:42" ht="18">
      <c r="AF14274" s="123" t="s">
        <v>17758</v>
      </c>
      <c r="AG14274" s="96" t="s">
        <v>17759</v>
      </c>
      <c r="AH14274" s="96" t="s">
        <v>17760</v>
      </c>
      <c r="AI14274" s="97">
        <v>206635</v>
      </c>
      <c r="AJ14274" s="114"/>
      <c r="AK14274" s="114"/>
      <c r="AM14274" s="104"/>
      <c r="AN14274" s="104"/>
      <c r="AO14274" s="104"/>
      <c r="AP14274" s="104"/>
    </row>
    <row r="14275" spans="32:42" ht="18">
      <c r="AF14275" s="123" t="s">
        <v>17758</v>
      </c>
      <c r="AG14275" s="96" t="s">
        <v>17759</v>
      </c>
      <c r="AH14275" s="96" t="s">
        <v>10791</v>
      </c>
      <c r="AI14275" s="97">
        <v>206636</v>
      </c>
      <c r="AJ14275" s="114"/>
      <c r="AK14275" s="114"/>
      <c r="AM14275" s="104"/>
      <c r="AN14275" s="104"/>
      <c r="AO14275" s="104"/>
      <c r="AP14275" s="104"/>
    </row>
    <row r="14276" spans="32:42" ht="18">
      <c r="AF14276" s="123" t="s">
        <v>17758</v>
      </c>
      <c r="AG14276" s="96" t="s">
        <v>17759</v>
      </c>
      <c r="AH14276" s="96" t="s">
        <v>17761</v>
      </c>
      <c r="AI14276" s="97">
        <v>206634</v>
      </c>
      <c r="AJ14276" s="114"/>
      <c r="AK14276" s="114"/>
      <c r="AM14276" s="104"/>
      <c r="AN14276" s="104"/>
      <c r="AO14276" s="104"/>
      <c r="AP14276" s="104"/>
    </row>
    <row r="14277" spans="32:42" ht="18">
      <c r="AF14277" s="123" t="s">
        <v>17758</v>
      </c>
      <c r="AG14277" s="96" t="s">
        <v>17759</v>
      </c>
      <c r="AH14277" s="96" t="s">
        <v>17762</v>
      </c>
      <c r="AI14277" s="97">
        <v>206633</v>
      </c>
      <c r="AJ14277" s="114"/>
      <c r="AK14277" s="114"/>
      <c r="AM14277" s="104"/>
      <c r="AN14277" s="104"/>
      <c r="AO14277" s="104"/>
      <c r="AP14277" s="104"/>
    </row>
    <row r="14278" spans="32:42" ht="18">
      <c r="AF14278" s="123" t="s">
        <v>17758</v>
      </c>
      <c r="AG14278" s="96" t="s">
        <v>17759</v>
      </c>
      <c r="AH14278" s="96" t="s">
        <v>17758</v>
      </c>
      <c r="AI14278" s="97">
        <v>206632</v>
      </c>
      <c r="AJ14278" s="114"/>
      <c r="AK14278" s="114"/>
      <c r="AM14278" s="104"/>
      <c r="AN14278" s="104"/>
      <c r="AO14278" s="104"/>
      <c r="AP14278" s="104"/>
    </row>
    <row r="14279" spans="32:42" ht="18">
      <c r="AF14279" s="123" t="s">
        <v>17758</v>
      </c>
      <c r="AG14279" s="96" t="s">
        <v>17759</v>
      </c>
      <c r="AH14279" s="96" t="s">
        <v>12562</v>
      </c>
      <c r="AI14279" s="97">
        <v>206637</v>
      </c>
      <c r="AJ14279" s="114"/>
      <c r="AK14279" s="114"/>
      <c r="AM14279" s="104"/>
      <c r="AN14279" s="104"/>
      <c r="AO14279" s="104"/>
      <c r="AP14279" s="104"/>
    </row>
    <row r="14280" spans="32:42" ht="18">
      <c r="AF14280" s="123" t="s">
        <v>11118</v>
      </c>
      <c r="AG14280" s="96" t="s">
        <v>11119</v>
      </c>
      <c r="AH14280" s="96" t="s">
        <v>17508</v>
      </c>
      <c r="AI14280" s="97">
        <v>206645</v>
      </c>
      <c r="AJ14280" s="114"/>
      <c r="AK14280" s="114"/>
      <c r="AM14280" s="104"/>
      <c r="AN14280" s="104"/>
      <c r="AO14280" s="104"/>
      <c r="AP14280" s="104"/>
    </row>
    <row r="14281" spans="32:42" ht="18">
      <c r="AF14281" s="123" t="s">
        <v>11118</v>
      </c>
      <c r="AG14281" s="96" t="s">
        <v>11119</v>
      </c>
      <c r="AH14281" s="96" t="s">
        <v>17763</v>
      </c>
      <c r="AI14281" s="97">
        <v>206641</v>
      </c>
      <c r="AJ14281" s="114"/>
      <c r="AK14281" s="114"/>
      <c r="AM14281" s="104"/>
      <c r="AN14281" s="104"/>
      <c r="AO14281" s="104"/>
      <c r="AP14281" s="104"/>
    </row>
    <row r="14282" spans="32:42" ht="18">
      <c r="AF14282" s="123" t="s">
        <v>11118</v>
      </c>
      <c r="AG14282" s="96" t="s">
        <v>11119</v>
      </c>
      <c r="AH14282" s="96" t="s">
        <v>17535</v>
      </c>
      <c r="AI14282" s="97">
        <v>219543</v>
      </c>
      <c r="AJ14282" s="114"/>
      <c r="AK14282" s="114"/>
      <c r="AM14282" s="104"/>
      <c r="AN14282" s="104"/>
      <c r="AO14282" s="104"/>
      <c r="AP14282" s="104"/>
    </row>
    <row r="14283" spans="32:42" ht="18">
      <c r="AF14283" s="123" t="s">
        <v>11118</v>
      </c>
      <c r="AG14283" s="96" t="s">
        <v>11119</v>
      </c>
      <c r="AH14283" s="96" t="s">
        <v>17764</v>
      </c>
      <c r="AI14283" s="97">
        <v>219542</v>
      </c>
      <c r="AJ14283" s="114"/>
      <c r="AK14283" s="114"/>
      <c r="AM14283" s="104"/>
      <c r="AN14283" s="104"/>
      <c r="AO14283" s="104"/>
      <c r="AP14283" s="104"/>
    </row>
    <row r="14284" spans="32:42" ht="18">
      <c r="AF14284" s="123" t="s">
        <v>11118</v>
      </c>
      <c r="AG14284" s="96" t="s">
        <v>11119</v>
      </c>
      <c r="AH14284" s="96" t="s">
        <v>17765</v>
      </c>
      <c r="AI14284" s="97">
        <v>219541</v>
      </c>
      <c r="AJ14284" s="114"/>
      <c r="AK14284" s="114"/>
      <c r="AM14284" s="104"/>
      <c r="AN14284" s="104"/>
      <c r="AO14284" s="104"/>
      <c r="AP14284" s="104"/>
    </row>
    <row r="14285" spans="32:42" ht="18">
      <c r="AF14285" s="123" t="s">
        <v>11118</v>
      </c>
      <c r="AG14285" s="96" t="s">
        <v>11119</v>
      </c>
      <c r="AH14285" s="96" t="s">
        <v>15736</v>
      </c>
      <c r="AI14285" s="97">
        <v>206646</v>
      </c>
      <c r="AJ14285" s="114">
        <v>22.518680572509801</v>
      </c>
      <c r="AK14285" s="114">
        <v>98.116386413574205</v>
      </c>
      <c r="AM14285" s="104"/>
      <c r="AN14285" s="104"/>
      <c r="AO14285" s="104"/>
      <c r="AP14285" s="104"/>
    </row>
    <row r="14286" spans="32:42" ht="18">
      <c r="AF14286" s="123" t="s">
        <v>11118</v>
      </c>
      <c r="AG14286" s="96" t="s">
        <v>11119</v>
      </c>
      <c r="AH14286" s="96" t="s">
        <v>17766</v>
      </c>
      <c r="AI14286" s="97">
        <v>206638</v>
      </c>
      <c r="AJ14286" s="114">
        <v>22.5248107910156</v>
      </c>
      <c r="AK14286" s="114">
        <v>98.090118408203097</v>
      </c>
      <c r="AM14286" s="104"/>
      <c r="AN14286" s="104"/>
      <c r="AO14286" s="104"/>
      <c r="AP14286" s="104"/>
    </row>
    <row r="14287" spans="32:42" ht="18">
      <c r="AF14287" s="123" t="s">
        <v>11118</v>
      </c>
      <c r="AG14287" s="96" t="s">
        <v>11119</v>
      </c>
      <c r="AH14287" s="96" t="s">
        <v>13099</v>
      </c>
      <c r="AI14287" s="97">
        <v>206642</v>
      </c>
      <c r="AJ14287" s="114"/>
      <c r="AK14287" s="114"/>
      <c r="AM14287" s="104"/>
      <c r="AN14287" s="104"/>
      <c r="AO14287" s="104"/>
      <c r="AP14287" s="104"/>
    </row>
    <row r="14288" spans="32:42" ht="18">
      <c r="AF14288" s="123" t="s">
        <v>11118</v>
      </c>
      <c r="AG14288" s="96" t="s">
        <v>11119</v>
      </c>
      <c r="AH14288" s="96" t="s">
        <v>17767</v>
      </c>
      <c r="AI14288" s="97">
        <v>206643</v>
      </c>
      <c r="AJ14288" s="114">
        <v>22.516529083251999</v>
      </c>
      <c r="AK14288" s="114">
        <v>98.113639831542997</v>
      </c>
      <c r="AM14288" s="104"/>
      <c r="AN14288" s="104"/>
      <c r="AO14288" s="104"/>
      <c r="AP14288" s="104"/>
    </row>
    <row r="14289" spans="32:42" ht="18">
      <c r="AF14289" s="123" t="s">
        <v>11118</v>
      </c>
      <c r="AG14289" s="96" t="s">
        <v>11119</v>
      </c>
      <c r="AH14289" s="96" t="s">
        <v>11165</v>
      </c>
      <c r="AI14289" s="97">
        <v>206640</v>
      </c>
      <c r="AJ14289" s="114"/>
      <c r="AK14289" s="114"/>
      <c r="AM14289" s="104"/>
      <c r="AN14289" s="104"/>
      <c r="AO14289" s="104"/>
      <c r="AP14289" s="104"/>
    </row>
    <row r="14290" spans="32:42" ht="18">
      <c r="AF14290" s="123" t="s">
        <v>11118</v>
      </c>
      <c r="AG14290" s="96" t="s">
        <v>11119</v>
      </c>
      <c r="AH14290" s="96" t="s">
        <v>10957</v>
      </c>
      <c r="AI14290" s="97">
        <v>206639</v>
      </c>
      <c r="AJ14290" s="114">
        <v>22.5287990570068</v>
      </c>
      <c r="AK14290" s="114">
        <v>98.077850341796903</v>
      </c>
      <c r="AM14290" s="104"/>
      <c r="AN14290" s="104"/>
      <c r="AO14290" s="104"/>
      <c r="AP14290" s="104"/>
    </row>
    <row r="14291" spans="32:42" ht="18">
      <c r="AF14291" s="123" t="s">
        <v>11118</v>
      </c>
      <c r="AG14291" s="96" t="s">
        <v>11119</v>
      </c>
      <c r="AH14291" s="96" t="s">
        <v>12127</v>
      </c>
      <c r="AI14291" s="97">
        <v>206644</v>
      </c>
      <c r="AJ14291" s="114"/>
      <c r="AK14291" s="114"/>
      <c r="AM14291" s="104"/>
      <c r="AN14291" s="104"/>
      <c r="AO14291" s="104"/>
      <c r="AP14291" s="104"/>
    </row>
    <row r="14292" spans="32:42" ht="18">
      <c r="AF14292" s="123" t="s">
        <v>11120</v>
      </c>
      <c r="AG14292" s="96" t="s">
        <v>11121</v>
      </c>
      <c r="AH14292" s="96" t="s">
        <v>11120</v>
      </c>
      <c r="AI14292" s="97">
        <v>206647</v>
      </c>
      <c r="AJ14292" s="114"/>
      <c r="AK14292" s="114"/>
      <c r="AM14292" s="104"/>
      <c r="AN14292" s="104"/>
      <c r="AO14292" s="104"/>
      <c r="AP14292" s="104"/>
    </row>
    <row r="14293" spans="32:42" ht="18">
      <c r="AF14293" s="123" t="s">
        <v>11120</v>
      </c>
      <c r="AG14293" s="96" t="s">
        <v>11121</v>
      </c>
      <c r="AH14293" s="96" t="s">
        <v>10887</v>
      </c>
      <c r="AI14293" s="97">
        <v>206648</v>
      </c>
      <c r="AJ14293" s="114"/>
      <c r="AK14293" s="114"/>
      <c r="AM14293" s="104"/>
      <c r="AN14293" s="104"/>
      <c r="AO14293" s="104"/>
      <c r="AP14293" s="104"/>
    </row>
    <row r="14294" spans="32:42" ht="18">
      <c r="AF14294" s="123" t="s">
        <v>11120</v>
      </c>
      <c r="AG14294" s="96" t="s">
        <v>11121</v>
      </c>
      <c r="AH14294" s="96" t="s">
        <v>17768</v>
      </c>
      <c r="AI14294" s="97">
        <v>206649</v>
      </c>
      <c r="AJ14294" s="114">
        <v>22.5319309234619</v>
      </c>
      <c r="AK14294" s="114">
        <v>98.078987121582003</v>
      </c>
      <c r="AM14294" s="104"/>
      <c r="AN14294" s="104"/>
      <c r="AO14294" s="104"/>
      <c r="AP14294" s="104"/>
    </row>
    <row r="14295" spans="32:42" ht="18">
      <c r="AF14295" s="123" t="s">
        <v>10941</v>
      </c>
      <c r="AG14295" s="96" t="s">
        <v>11122</v>
      </c>
      <c r="AH14295" s="96" t="s">
        <v>10941</v>
      </c>
      <c r="AI14295" s="97">
        <v>206650</v>
      </c>
      <c r="AJ14295" s="114"/>
      <c r="AK14295" s="114"/>
      <c r="AM14295" s="104"/>
      <c r="AN14295" s="104"/>
      <c r="AO14295" s="104"/>
      <c r="AP14295" s="104"/>
    </row>
    <row r="14296" spans="32:42" ht="18">
      <c r="AF14296" s="123" t="s">
        <v>10941</v>
      </c>
      <c r="AG14296" s="96" t="s">
        <v>11122</v>
      </c>
      <c r="AH14296" s="96" t="s">
        <v>12149</v>
      </c>
      <c r="AI14296" s="97">
        <v>219544</v>
      </c>
      <c r="AJ14296" s="114"/>
      <c r="AK14296" s="114"/>
      <c r="AM14296" s="104"/>
      <c r="AN14296" s="104"/>
      <c r="AO14296" s="104"/>
      <c r="AP14296" s="104"/>
    </row>
    <row r="14297" spans="32:42" ht="18">
      <c r="AF14297" s="123" t="s">
        <v>10941</v>
      </c>
      <c r="AG14297" s="96" t="s">
        <v>11122</v>
      </c>
      <c r="AH14297" s="96" t="s">
        <v>12443</v>
      </c>
      <c r="AI14297" s="97">
        <v>206653</v>
      </c>
      <c r="AJ14297" s="114"/>
      <c r="AK14297" s="114"/>
      <c r="AM14297" s="104"/>
      <c r="AN14297" s="104"/>
      <c r="AO14297" s="104"/>
      <c r="AP14297" s="104"/>
    </row>
    <row r="14298" spans="32:42" ht="18">
      <c r="AF14298" s="123" t="s">
        <v>10941</v>
      </c>
      <c r="AG14298" s="96" t="s">
        <v>11122</v>
      </c>
      <c r="AH14298" s="96" t="s">
        <v>16387</v>
      </c>
      <c r="AI14298" s="97">
        <v>206651</v>
      </c>
      <c r="AJ14298" s="114"/>
      <c r="AK14298" s="114"/>
      <c r="AM14298" s="104"/>
      <c r="AN14298" s="104"/>
      <c r="AO14298" s="104"/>
      <c r="AP14298" s="104"/>
    </row>
    <row r="14299" spans="32:42" ht="18">
      <c r="AF14299" s="123" t="s">
        <v>10941</v>
      </c>
      <c r="AG14299" s="96" t="s">
        <v>11122</v>
      </c>
      <c r="AH14299" s="96" t="s">
        <v>17769</v>
      </c>
      <c r="AI14299" s="97">
        <v>206652</v>
      </c>
      <c r="AJ14299" s="114">
        <v>22.537189483642599</v>
      </c>
      <c r="AK14299" s="114">
        <v>98.100540161132798</v>
      </c>
      <c r="AM14299" s="104"/>
      <c r="AN14299" s="104"/>
      <c r="AO14299" s="104"/>
      <c r="AP14299" s="104"/>
    </row>
    <row r="14300" spans="32:42" ht="18">
      <c r="AF14300" s="123" t="s">
        <v>11123</v>
      </c>
      <c r="AG14300" s="96" t="s">
        <v>11124</v>
      </c>
      <c r="AH14300" s="96" t="s">
        <v>16119</v>
      </c>
      <c r="AI14300" s="97">
        <v>219547</v>
      </c>
      <c r="AJ14300" s="114"/>
      <c r="AK14300" s="114"/>
      <c r="AM14300" s="104"/>
      <c r="AN14300" s="104"/>
      <c r="AO14300" s="104"/>
      <c r="AP14300" s="104"/>
    </row>
    <row r="14301" spans="32:42" ht="18">
      <c r="AF14301" s="123" t="s">
        <v>11123</v>
      </c>
      <c r="AG14301" s="96" t="s">
        <v>11124</v>
      </c>
      <c r="AH14301" s="96" t="s">
        <v>17770</v>
      </c>
      <c r="AI14301" s="97">
        <v>219551</v>
      </c>
      <c r="AJ14301" s="114">
        <v>22.508306503295898</v>
      </c>
      <c r="AK14301" s="114">
        <v>98.333694458007798</v>
      </c>
      <c r="AM14301" s="104"/>
      <c r="AN14301" s="104"/>
      <c r="AO14301" s="104"/>
      <c r="AP14301" s="104"/>
    </row>
    <row r="14302" spans="32:42" ht="18">
      <c r="AF14302" s="123" t="s">
        <v>11123</v>
      </c>
      <c r="AG14302" s="96" t="s">
        <v>11124</v>
      </c>
      <c r="AH14302" s="96" t="s">
        <v>17771</v>
      </c>
      <c r="AI14302" s="97">
        <v>219550</v>
      </c>
      <c r="AJ14302" s="114"/>
      <c r="AK14302" s="114"/>
      <c r="AM14302" s="104"/>
      <c r="AN14302" s="104"/>
      <c r="AO14302" s="104"/>
      <c r="AP14302" s="104"/>
    </row>
    <row r="14303" spans="32:42" ht="18">
      <c r="AF14303" s="123" t="s">
        <v>11123</v>
      </c>
      <c r="AG14303" s="96" t="s">
        <v>11124</v>
      </c>
      <c r="AH14303" s="96" t="s">
        <v>17772</v>
      </c>
      <c r="AI14303" s="97">
        <v>206656</v>
      </c>
      <c r="AJ14303" s="114"/>
      <c r="AK14303" s="114"/>
      <c r="AM14303" s="104"/>
      <c r="AN14303" s="104"/>
      <c r="AO14303" s="104"/>
      <c r="AP14303" s="104"/>
    </row>
    <row r="14304" spans="32:42" ht="18">
      <c r="AF14304" s="123" t="s">
        <v>11123</v>
      </c>
      <c r="AG14304" s="96" t="s">
        <v>11124</v>
      </c>
      <c r="AH14304" s="96" t="s">
        <v>17773</v>
      </c>
      <c r="AI14304" s="97">
        <v>219549</v>
      </c>
      <c r="AJ14304" s="114"/>
      <c r="AK14304" s="114"/>
      <c r="AM14304" s="104"/>
      <c r="AN14304" s="104"/>
      <c r="AO14304" s="104"/>
      <c r="AP14304" s="104"/>
    </row>
    <row r="14305" spans="32:42" ht="18">
      <c r="AF14305" s="123" t="s">
        <v>11123</v>
      </c>
      <c r="AG14305" s="96" t="s">
        <v>11124</v>
      </c>
      <c r="AH14305" s="96" t="s">
        <v>16648</v>
      </c>
      <c r="AI14305" s="97">
        <v>219552</v>
      </c>
      <c r="AJ14305" s="114"/>
      <c r="AK14305" s="114"/>
      <c r="AM14305" s="104"/>
      <c r="AN14305" s="104"/>
      <c r="AO14305" s="104"/>
      <c r="AP14305" s="104"/>
    </row>
    <row r="14306" spans="32:42" ht="18">
      <c r="AF14306" s="123" t="s">
        <v>11123</v>
      </c>
      <c r="AG14306" s="96" t="s">
        <v>11124</v>
      </c>
      <c r="AH14306" s="96" t="s">
        <v>17774</v>
      </c>
      <c r="AI14306" s="97">
        <v>219548</v>
      </c>
      <c r="AJ14306" s="114">
        <v>22.404199600219702</v>
      </c>
      <c r="AK14306" s="114">
        <v>98.420738220214801</v>
      </c>
      <c r="AM14306" s="104"/>
      <c r="AN14306" s="104"/>
      <c r="AO14306" s="104"/>
      <c r="AP14306" s="104"/>
    </row>
    <row r="14307" spans="32:42" ht="18">
      <c r="AF14307" s="123" t="s">
        <v>11123</v>
      </c>
      <c r="AG14307" s="96" t="s">
        <v>11124</v>
      </c>
      <c r="AH14307" s="96" t="s">
        <v>17775</v>
      </c>
      <c r="AI14307" s="97">
        <v>219546</v>
      </c>
      <c r="AJ14307" s="114"/>
      <c r="AK14307" s="114"/>
      <c r="AM14307" s="104"/>
      <c r="AN14307" s="104"/>
      <c r="AO14307" s="104"/>
      <c r="AP14307" s="104"/>
    </row>
    <row r="14308" spans="32:42" ht="18">
      <c r="AF14308" s="123" t="s">
        <v>11123</v>
      </c>
      <c r="AG14308" s="96" t="s">
        <v>11124</v>
      </c>
      <c r="AH14308" s="96" t="s">
        <v>17776</v>
      </c>
      <c r="AI14308" s="97">
        <v>219545</v>
      </c>
      <c r="AJ14308" s="114">
        <v>22.528570175170898</v>
      </c>
      <c r="AK14308" s="114">
        <v>98.293373107910199</v>
      </c>
      <c r="AM14308" s="104"/>
      <c r="AN14308" s="104"/>
      <c r="AO14308" s="104"/>
      <c r="AP14308" s="104"/>
    </row>
    <row r="14309" spans="32:42" ht="18">
      <c r="AF14309" s="123" t="s">
        <v>11123</v>
      </c>
      <c r="AG14309" s="96" t="s">
        <v>11124</v>
      </c>
      <c r="AH14309" s="96" t="s">
        <v>17777</v>
      </c>
      <c r="AI14309" s="97">
        <v>206659</v>
      </c>
      <c r="AJ14309" s="114"/>
      <c r="AK14309" s="114"/>
      <c r="AM14309" s="104"/>
      <c r="AN14309" s="104"/>
      <c r="AO14309" s="104"/>
      <c r="AP14309" s="104"/>
    </row>
    <row r="14310" spans="32:42" ht="18">
      <c r="AF14310" s="123" t="s">
        <v>11123</v>
      </c>
      <c r="AG14310" s="96" t="s">
        <v>11124</v>
      </c>
      <c r="AH14310" s="96" t="s">
        <v>16651</v>
      </c>
      <c r="AI14310" s="97">
        <v>206657</v>
      </c>
      <c r="AJ14310" s="114">
        <v>22.522199630737301</v>
      </c>
      <c r="AK14310" s="114">
        <v>98.340530395507798</v>
      </c>
      <c r="AM14310" s="104"/>
      <c r="AN14310" s="104"/>
      <c r="AO14310" s="104"/>
      <c r="AP14310" s="104"/>
    </row>
    <row r="14311" spans="32:42" ht="18">
      <c r="AF14311" s="123" t="s">
        <v>11123</v>
      </c>
      <c r="AG14311" s="96" t="s">
        <v>11124</v>
      </c>
      <c r="AH14311" s="96" t="s">
        <v>10118</v>
      </c>
      <c r="AI14311" s="97">
        <v>206655</v>
      </c>
      <c r="AJ14311" s="114"/>
      <c r="AK14311" s="114"/>
      <c r="AM14311" s="104"/>
      <c r="AN14311" s="104"/>
      <c r="AO14311" s="104"/>
      <c r="AP14311" s="104"/>
    </row>
    <row r="14312" spans="32:42" ht="18">
      <c r="AF14312" s="123" t="s">
        <v>11123</v>
      </c>
      <c r="AG14312" s="96" t="s">
        <v>11124</v>
      </c>
      <c r="AH14312" s="96" t="s">
        <v>11123</v>
      </c>
      <c r="AI14312" s="97">
        <v>206654</v>
      </c>
      <c r="AJ14312" s="114">
        <v>22.570369720458999</v>
      </c>
      <c r="AK14312" s="114">
        <v>98.309181213378906</v>
      </c>
      <c r="AM14312" s="104"/>
      <c r="AN14312" s="104"/>
      <c r="AO14312" s="104"/>
      <c r="AP14312" s="104"/>
    </row>
    <row r="14313" spans="32:42" ht="18">
      <c r="AF14313" s="123" t="s">
        <v>11123</v>
      </c>
      <c r="AG14313" s="96" t="s">
        <v>11124</v>
      </c>
      <c r="AH14313" s="96" t="s">
        <v>17778</v>
      </c>
      <c r="AI14313" s="97">
        <v>206658</v>
      </c>
      <c r="AJ14313" s="114"/>
      <c r="AK14313" s="114"/>
      <c r="AM14313" s="104"/>
      <c r="AN14313" s="104"/>
      <c r="AO14313" s="104"/>
      <c r="AP14313" s="104"/>
    </row>
    <row r="14314" spans="32:42" ht="18">
      <c r="AF14314" s="123" t="s">
        <v>10892</v>
      </c>
      <c r="AG14314" s="96" t="s">
        <v>11125</v>
      </c>
      <c r="AH14314" s="96" t="s">
        <v>17779</v>
      </c>
      <c r="AI14314" s="97">
        <v>206663</v>
      </c>
      <c r="AJ14314" s="114"/>
      <c r="AK14314" s="114"/>
      <c r="AM14314" s="104"/>
      <c r="AN14314" s="104"/>
      <c r="AO14314" s="104"/>
      <c r="AP14314" s="104"/>
    </row>
    <row r="14315" spans="32:42" ht="18">
      <c r="AF14315" s="123" t="s">
        <v>10892</v>
      </c>
      <c r="AG14315" s="96" t="s">
        <v>11125</v>
      </c>
      <c r="AH14315" s="96" t="s">
        <v>11071</v>
      </c>
      <c r="AI14315" s="97">
        <v>219553</v>
      </c>
      <c r="AJ14315" s="114"/>
      <c r="AK14315" s="114"/>
      <c r="AM14315" s="104"/>
      <c r="AN14315" s="104"/>
      <c r="AO14315" s="104"/>
      <c r="AP14315" s="104"/>
    </row>
    <row r="14316" spans="32:42" ht="18">
      <c r="AF14316" s="123" t="s">
        <v>10892</v>
      </c>
      <c r="AG14316" s="96" t="s">
        <v>11125</v>
      </c>
      <c r="AH14316" s="96" t="s">
        <v>7785</v>
      </c>
      <c r="AI14316" s="97">
        <v>219558</v>
      </c>
      <c r="AJ14316" s="114"/>
      <c r="AK14316" s="114"/>
      <c r="AM14316" s="104"/>
      <c r="AN14316" s="104"/>
      <c r="AO14316" s="104"/>
      <c r="AP14316" s="104"/>
    </row>
    <row r="14317" spans="32:42" ht="18">
      <c r="AF14317" s="123" t="s">
        <v>10892</v>
      </c>
      <c r="AG14317" s="96" t="s">
        <v>11125</v>
      </c>
      <c r="AH14317" s="96" t="s">
        <v>10660</v>
      </c>
      <c r="AI14317" s="97">
        <v>219557</v>
      </c>
      <c r="AJ14317" s="114"/>
      <c r="AK14317" s="114"/>
      <c r="AM14317" s="104"/>
      <c r="AN14317" s="104"/>
      <c r="AO14317" s="104"/>
      <c r="AP14317" s="104"/>
    </row>
    <row r="14318" spans="32:42" ht="18">
      <c r="AF14318" s="123" t="s">
        <v>10892</v>
      </c>
      <c r="AG14318" s="96" t="s">
        <v>11125</v>
      </c>
      <c r="AH14318" s="96" t="s">
        <v>17780</v>
      </c>
      <c r="AI14318" s="97">
        <v>219556</v>
      </c>
      <c r="AJ14318" s="114"/>
      <c r="AK14318" s="114"/>
      <c r="AM14318" s="104"/>
      <c r="AN14318" s="104"/>
      <c r="AO14318" s="104"/>
      <c r="AP14318" s="104"/>
    </row>
    <row r="14319" spans="32:42" ht="18">
      <c r="AF14319" s="123" t="s">
        <v>10892</v>
      </c>
      <c r="AG14319" s="96" t="s">
        <v>11125</v>
      </c>
      <c r="AH14319" s="96" t="s">
        <v>17781</v>
      </c>
      <c r="AI14319" s="97">
        <v>219555</v>
      </c>
      <c r="AJ14319" s="114"/>
      <c r="AK14319" s="114"/>
      <c r="AM14319" s="104"/>
      <c r="AN14319" s="104"/>
      <c r="AO14319" s="104"/>
      <c r="AP14319" s="104"/>
    </row>
    <row r="14320" spans="32:42" ht="18">
      <c r="AF14320" s="123" t="s">
        <v>10892</v>
      </c>
      <c r="AG14320" s="96" t="s">
        <v>11125</v>
      </c>
      <c r="AH14320" s="96" t="s">
        <v>8282</v>
      </c>
      <c r="AI14320" s="97">
        <v>219554</v>
      </c>
      <c r="AJ14320" s="114">
        <v>22.556087493896499</v>
      </c>
      <c r="AK14320" s="114">
        <v>98.205909729003906</v>
      </c>
      <c r="AM14320" s="104"/>
      <c r="AN14320" s="104"/>
      <c r="AO14320" s="104"/>
      <c r="AP14320" s="104"/>
    </row>
    <row r="14321" spans="32:42" ht="18">
      <c r="AF14321" s="123" t="s">
        <v>10892</v>
      </c>
      <c r="AG14321" s="96" t="s">
        <v>11125</v>
      </c>
      <c r="AH14321" s="96" t="s">
        <v>17782</v>
      </c>
      <c r="AI14321" s="97">
        <v>206666</v>
      </c>
      <c r="AJ14321" s="114">
        <v>22.583919525146499</v>
      </c>
      <c r="AK14321" s="114">
        <v>98.140159606933594</v>
      </c>
      <c r="AM14321" s="104"/>
      <c r="AN14321" s="104"/>
      <c r="AO14321" s="104"/>
      <c r="AP14321" s="104"/>
    </row>
    <row r="14322" spans="32:42" ht="18">
      <c r="AF14322" s="123" t="s">
        <v>10892</v>
      </c>
      <c r="AG14322" s="96" t="s">
        <v>11125</v>
      </c>
      <c r="AH14322" s="96" t="s">
        <v>17783</v>
      </c>
      <c r="AI14322" s="97">
        <v>206660</v>
      </c>
      <c r="AJ14322" s="114">
        <v>22.551830291748001</v>
      </c>
      <c r="AK14322" s="114">
        <v>98.209312438964801</v>
      </c>
      <c r="AM14322" s="104"/>
      <c r="AN14322" s="104"/>
      <c r="AO14322" s="104"/>
      <c r="AP14322" s="104"/>
    </row>
    <row r="14323" spans="32:42" ht="18">
      <c r="AF14323" s="123" t="s">
        <v>10892</v>
      </c>
      <c r="AG14323" s="96" t="s">
        <v>11125</v>
      </c>
      <c r="AH14323" s="96" t="s">
        <v>17784</v>
      </c>
      <c r="AI14323" s="97">
        <v>206664</v>
      </c>
      <c r="AJ14323" s="114"/>
      <c r="AK14323" s="114"/>
      <c r="AM14323" s="104"/>
      <c r="AN14323" s="104"/>
      <c r="AO14323" s="104"/>
      <c r="AP14323" s="104"/>
    </row>
    <row r="14324" spans="32:42" ht="18">
      <c r="AF14324" s="123" t="s">
        <v>10892</v>
      </c>
      <c r="AG14324" s="96" t="s">
        <v>11125</v>
      </c>
      <c r="AH14324" s="96" t="s">
        <v>17785</v>
      </c>
      <c r="AI14324" s="97">
        <v>206667</v>
      </c>
      <c r="AJ14324" s="114"/>
      <c r="AK14324" s="114"/>
      <c r="AM14324" s="104"/>
      <c r="AN14324" s="104"/>
      <c r="AO14324" s="104"/>
      <c r="AP14324" s="104"/>
    </row>
    <row r="14325" spans="32:42" ht="18">
      <c r="AF14325" s="123" t="s">
        <v>10892</v>
      </c>
      <c r="AG14325" s="96" t="s">
        <v>11125</v>
      </c>
      <c r="AH14325" s="96" t="s">
        <v>17786</v>
      </c>
      <c r="AI14325" s="97">
        <v>206662</v>
      </c>
      <c r="AJ14325" s="114"/>
      <c r="AK14325" s="114"/>
      <c r="AM14325" s="104"/>
      <c r="AN14325" s="104"/>
      <c r="AO14325" s="104"/>
      <c r="AP14325" s="104"/>
    </row>
    <row r="14326" spans="32:42" ht="18">
      <c r="AF14326" s="123" t="s">
        <v>10892</v>
      </c>
      <c r="AG14326" s="96" t="s">
        <v>11125</v>
      </c>
      <c r="AH14326" s="96" t="s">
        <v>17787</v>
      </c>
      <c r="AI14326" s="97">
        <v>206661</v>
      </c>
      <c r="AJ14326" s="114">
        <v>22.565210342407202</v>
      </c>
      <c r="AK14326" s="114">
        <v>98.151153564453097</v>
      </c>
      <c r="AM14326" s="104"/>
      <c r="AN14326" s="104"/>
      <c r="AO14326" s="104"/>
      <c r="AP14326" s="104"/>
    </row>
    <row r="14327" spans="32:42" ht="18">
      <c r="AF14327" s="123" t="s">
        <v>10892</v>
      </c>
      <c r="AG14327" s="96" t="s">
        <v>11125</v>
      </c>
      <c r="AH14327" s="96" t="s">
        <v>17788</v>
      </c>
      <c r="AI14327" s="97">
        <v>206665</v>
      </c>
      <c r="AJ14327" s="114">
        <v>22.597049713134801</v>
      </c>
      <c r="AK14327" s="114">
        <v>98.225166320800795</v>
      </c>
      <c r="AM14327" s="104"/>
      <c r="AN14327" s="104"/>
      <c r="AO14327" s="104"/>
      <c r="AP14327" s="104"/>
    </row>
    <row r="14328" spans="32:42" ht="18">
      <c r="AF14328" s="123" t="s">
        <v>11126</v>
      </c>
      <c r="AG14328" s="96" t="s">
        <v>11127</v>
      </c>
      <c r="AH14328" s="96" t="s">
        <v>17789</v>
      </c>
      <c r="AI14328" s="97">
        <v>206669</v>
      </c>
      <c r="AJ14328" s="114"/>
      <c r="AK14328" s="114"/>
      <c r="AM14328" s="104"/>
      <c r="AN14328" s="104"/>
      <c r="AO14328" s="104"/>
      <c r="AP14328" s="104"/>
    </row>
    <row r="14329" spans="32:42" ht="18">
      <c r="AF14329" s="123" t="s">
        <v>11126</v>
      </c>
      <c r="AG14329" s="96" t="s">
        <v>11127</v>
      </c>
      <c r="AH14329" s="96" t="s">
        <v>17790</v>
      </c>
      <c r="AI14329" s="97">
        <v>219561</v>
      </c>
      <c r="AJ14329" s="114">
        <v>22.5157985687256</v>
      </c>
      <c r="AK14329" s="114">
        <v>98.141983032226605</v>
      </c>
      <c r="AM14329" s="104"/>
      <c r="AN14329" s="104"/>
      <c r="AO14329" s="104"/>
      <c r="AP14329" s="104"/>
    </row>
    <row r="14330" spans="32:42" ht="18">
      <c r="AF14330" s="123" t="s">
        <v>11126</v>
      </c>
      <c r="AG14330" s="96" t="s">
        <v>11127</v>
      </c>
      <c r="AH14330" s="96" t="s">
        <v>17791</v>
      </c>
      <c r="AI14330" s="97">
        <v>219560</v>
      </c>
      <c r="AJ14330" s="114"/>
      <c r="AK14330" s="114"/>
      <c r="AM14330" s="104"/>
      <c r="AN14330" s="104"/>
      <c r="AO14330" s="104"/>
      <c r="AP14330" s="104"/>
    </row>
    <row r="14331" spans="32:42" ht="18">
      <c r="AF14331" s="123" t="s">
        <v>11126</v>
      </c>
      <c r="AG14331" s="96" t="s">
        <v>11127</v>
      </c>
      <c r="AH14331" s="96" t="s">
        <v>17792</v>
      </c>
      <c r="AI14331" s="97">
        <v>219559</v>
      </c>
      <c r="AJ14331" s="114"/>
      <c r="AK14331" s="114"/>
      <c r="AM14331" s="104"/>
      <c r="AN14331" s="104"/>
      <c r="AO14331" s="104"/>
      <c r="AP14331" s="104"/>
    </row>
    <row r="14332" spans="32:42" ht="18">
      <c r="AF14332" s="123" t="s">
        <v>11126</v>
      </c>
      <c r="AG14332" s="96" t="s">
        <v>11127</v>
      </c>
      <c r="AH14332" s="96" t="s">
        <v>17793</v>
      </c>
      <c r="AI14332" s="97">
        <v>206670</v>
      </c>
      <c r="AJ14332" s="114"/>
      <c r="AK14332" s="114"/>
      <c r="AM14332" s="104"/>
      <c r="AN14332" s="104"/>
      <c r="AO14332" s="104"/>
      <c r="AP14332" s="104"/>
    </row>
    <row r="14333" spans="32:42" ht="18">
      <c r="AF14333" s="123" t="s">
        <v>11126</v>
      </c>
      <c r="AG14333" s="96" t="s">
        <v>11127</v>
      </c>
      <c r="AH14333" s="96" t="s">
        <v>11126</v>
      </c>
      <c r="AI14333" s="97">
        <v>206668</v>
      </c>
      <c r="AJ14333" s="114"/>
      <c r="AK14333" s="114"/>
      <c r="AM14333" s="104"/>
      <c r="AN14333" s="104"/>
      <c r="AO14333" s="104"/>
      <c r="AP14333" s="104"/>
    </row>
    <row r="14334" spans="32:42" ht="18">
      <c r="AF14334" s="123" t="s">
        <v>11126</v>
      </c>
      <c r="AG14334" s="96" t="s">
        <v>11127</v>
      </c>
      <c r="AH14334" s="96" t="s">
        <v>10887</v>
      </c>
      <c r="AI14334" s="97">
        <v>206671</v>
      </c>
      <c r="AJ14334" s="114">
        <v>22.543300628662099</v>
      </c>
      <c r="AK14334" s="114">
        <v>98.125228881835895</v>
      </c>
      <c r="AM14334" s="104"/>
      <c r="AN14334" s="104"/>
      <c r="AO14334" s="104"/>
      <c r="AP14334" s="104"/>
    </row>
    <row r="14335" spans="32:42" ht="18">
      <c r="AF14335" s="123" t="s">
        <v>11128</v>
      </c>
      <c r="AG14335" s="96" t="s">
        <v>11129</v>
      </c>
      <c r="AH14335" s="96" t="s">
        <v>16574</v>
      </c>
      <c r="AI14335" s="97">
        <v>206675</v>
      </c>
      <c r="AJ14335" s="114"/>
      <c r="AK14335" s="114"/>
      <c r="AM14335" s="104"/>
      <c r="AN14335" s="104"/>
      <c r="AO14335" s="104"/>
      <c r="AP14335" s="104"/>
    </row>
    <row r="14336" spans="32:42" ht="18">
      <c r="AF14336" s="123" t="s">
        <v>11128</v>
      </c>
      <c r="AG14336" s="96" t="s">
        <v>11129</v>
      </c>
      <c r="AH14336" s="96" t="s">
        <v>17794</v>
      </c>
      <c r="AI14336" s="97">
        <v>219564</v>
      </c>
      <c r="AJ14336" s="114"/>
      <c r="AK14336" s="114"/>
      <c r="AM14336" s="104"/>
      <c r="AN14336" s="104"/>
      <c r="AO14336" s="104"/>
      <c r="AP14336" s="104"/>
    </row>
    <row r="14337" spans="32:42" ht="18">
      <c r="AF14337" s="123" t="s">
        <v>11128</v>
      </c>
      <c r="AG14337" s="96" t="s">
        <v>11129</v>
      </c>
      <c r="AH14337" s="96" t="s">
        <v>17795</v>
      </c>
      <c r="AI14337" s="97">
        <v>219563</v>
      </c>
      <c r="AJ14337" s="114"/>
      <c r="AK14337" s="114"/>
      <c r="AM14337" s="104"/>
      <c r="AN14337" s="104"/>
      <c r="AO14337" s="104"/>
      <c r="AP14337" s="104"/>
    </row>
    <row r="14338" spans="32:42" ht="18">
      <c r="AF14338" s="123" t="s">
        <v>11128</v>
      </c>
      <c r="AG14338" s="96" t="s">
        <v>11129</v>
      </c>
      <c r="AH14338" s="96" t="s">
        <v>17638</v>
      </c>
      <c r="AI14338" s="97">
        <v>219562</v>
      </c>
      <c r="AJ14338" s="114"/>
      <c r="AK14338" s="114"/>
      <c r="AM14338" s="104"/>
      <c r="AN14338" s="104"/>
      <c r="AO14338" s="104"/>
      <c r="AP14338" s="104"/>
    </row>
    <row r="14339" spans="32:42" ht="18">
      <c r="AF14339" s="123" t="s">
        <v>11128</v>
      </c>
      <c r="AG14339" s="96" t="s">
        <v>11129</v>
      </c>
      <c r="AH14339" s="96" t="s">
        <v>11064</v>
      </c>
      <c r="AI14339" s="97">
        <v>206678</v>
      </c>
      <c r="AJ14339" s="114"/>
      <c r="AK14339" s="114"/>
      <c r="AM14339" s="104"/>
      <c r="AN14339" s="104"/>
      <c r="AO14339" s="104"/>
      <c r="AP14339" s="104"/>
    </row>
    <row r="14340" spans="32:42" ht="18">
      <c r="AF14340" s="123" t="s">
        <v>11128</v>
      </c>
      <c r="AG14340" s="96" t="s">
        <v>11129</v>
      </c>
      <c r="AH14340" s="96" t="s">
        <v>10873</v>
      </c>
      <c r="AI14340" s="97">
        <v>206674</v>
      </c>
      <c r="AJ14340" s="114"/>
      <c r="AK14340" s="114"/>
      <c r="AM14340" s="104"/>
      <c r="AN14340" s="104"/>
      <c r="AO14340" s="104"/>
      <c r="AP14340" s="104"/>
    </row>
    <row r="14341" spans="32:42" ht="18">
      <c r="AF14341" s="123" t="s">
        <v>11128</v>
      </c>
      <c r="AG14341" s="96" t="s">
        <v>11129</v>
      </c>
      <c r="AH14341" s="96" t="s">
        <v>17796</v>
      </c>
      <c r="AI14341" s="97">
        <v>206673</v>
      </c>
      <c r="AJ14341" s="114"/>
      <c r="AK14341" s="114"/>
      <c r="AM14341" s="104"/>
      <c r="AN14341" s="104"/>
      <c r="AO14341" s="104"/>
      <c r="AP14341" s="104"/>
    </row>
    <row r="14342" spans="32:42" ht="18">
      <c r="AF14342" s="123" t="s">
        <v>11128</v>
      </c>
      <c r="AG14342" s="96" t="s">
        <v>11129</v>
      </c>
      <c r="AH14342" s="96" t="s">
        <v>11128</v>
      </c>
      <c r="AI14342" s="97">
        <v>206672</v>
      </c>
      <c r="AJ14342" s="114">
        <v>22.461919784545898</v>
      </c>
      <c r="AK14342" s="114">
        <v>98.294372558593807</v>
      </c>
      <c r="AM14342" s="104"/>
      <c r="AN14342" s="104"/>
      <c r="AO14342" s="104"/>
      <c r="AP14342" s="104"/>
    </row>
    <row r="14343" spans="32:42" ht="18">
      <c r="AF14343" s="123" t="s">
        <v>11128</v>
      </c>
      <c r="AG14343" s="96" t="s">
        <v>11129</v>
      </c>
      <c r="AH14343" s="96" t="s">
        <v>16847</v>
      </c>
      <c r="AI14343" s="97">
        <v>206676</v>
      </c>
      <c r="AJ14343" s="114">
        <v>22.409839630126999</v>
      </c>
      <c r="AK14343" s="114">
        <v>98.299133300781307</v>
      </c>
      <c r="AM14343" s="104"/>
      <c r="AN14343" s="104"/>
      <c r="AO14343" s="104"/>
      <c r="AP14343" s="104"/>
    </row>
    <row r="14344" spans="32:42" ht="18">
      <c r="AF14344" s="123" t="s">
        <v>11128</v>
      </c>
      <c r="AG14344" s="96" t="s">
        <v>11129</v>
      </c>
      <c r="AH14344" s="96" t="s">
        <v>17528</v>
      </c>
      <c r="AI14344" s="97">
        <v>206677</v>
      </c>
      <c r="AJ14344" s="114"/>
      <c r="AK14344" s="114"/>
      <c r="AM14344" s="104"/>
      <c r="AN14344" s="104"/>
      <c r="AO14344" s="104"/>
      <c r="AP14344" s="104"/>
    </row>
    <row r="14345" spans="32:42" ht="18">
      <c r="AF14345" s="123" t="s">
        <v>11130</v>
      </c>
      <c r="AG14345" s="96" t="s">
        <v>11131</v>
      </c>
      <c r="AH14345" s="96" t="s">
        <v>17526</v>
      </c>
      <c r="AI14345" s="97">
        <v>206681</v>
      </c>
      <c r="AJ14345" s="114"/>
      <c r="AK14345" s="114"/>
      <c r="AM14345" s="104"/>
      <c r="AN14345" s="104"/>
      <c r="AO14345" s="104"/>
      <c r="AP14345" s="104"/>
    </row>
    <row r="14346" spans="32:42" ht="18">
      <c r="AF14346" s="123" t="s">
        <v>11130</v>
      </c>
      <c r="AG14346" s="96" t="s">
        <v>11131</v>
      </c>
      <c r="AH14346" s="96" t="s">
        <v>11181</v>
      </c>
      <c r="AI14346" s="97">
        <v>219565</v>
      </c>
      <c r="AJ14346" s="114"/>
      <c r="AK14346" s="114"/>
      <c r="AM14346" s="104"/>
      <c r="AN14346" s="104"/>
      <c r="AO14346" s="104"/>
      <c r="AP14346" s="104"/>
    </row>
    <row r="14347" spans="32:42" ht="18">
      <c r="AF14347" s="123" t="s">
        <v>11130</v>
      </c>
      <c r="AG14347" s="96" t="s">
        <v>11131</v>
      </c>
      <c r="AH14347" s="96" t="s">
        <v>14843</v>
      </c>
      <c r="AI14347" s="97">
        <v>206685</v>
      </c>
      <c r="AJ14347" s="114">
        <v>22.441429138183601</v>
      </c>
      <c r="AK14347" s="114">
        <v>98.511962890625</v>
      </c>
      <c r="AM14347" s="104"/>
      <c r="AN14347" s="104"/>
      <c r="AO14347" s="104"/>
      <c r="AP14347" s="104"/>
    </row>
    <row r="14348" spans="32:42" ht="18">
      <c r="AF14348" s="123" t="s">
        <v>11130</v>
      </c>
      <c r="AG14348" s="96" t="s">
        <v>11131</v>
      </c>
      <c r="AH14348" s="96" t="s">
        <v>17797</v>
      </c>
      <c r="AI14348" s="97">
        <v>206684</v>
      </c>
      <c r="AJ14348" s="114"/>
      <c r="AK14348" s="114"/>
      <c r="AM14348" s="104"/>
      <c r="AN14348" s="104"/>
      <c r="AO14348" s="104"/>
      <c r="AP14348" s="104"/>
    </row>
    <row r="14349" spans="32:42" ht="18">
      <c r="AF14349" s="123" t="s">
        <v>11130</v>
      </c>
      <c r="AG14349" s="96" t="s">
        <v>11131</v>
      </c>
      <c r="AH14349" s="96" t="s">
        <v>16075</v>
      </c>
      <c r="AI14349" s="97">
        <v>206682</v>
      </c>
      <c r="AJ14349" s="114"/>
      <c r="AK14349" s="114"/>
      <c r="AM14349" s="104"/>
      <c r="AN14349" s="104"/>
      <c r="AO14349" s="104"/>
      <c r="AP14349" s="104"/>
    </row>
    <row r="14350" spans="32:42" ht="18">
      <c r="AF14350" s="123" t="s">
        <v>11130</v>
      </c>
      <c r="AG14350" s="96" t="s">
        <v>11131</v>
      </c>
      <c r="AH14350" s="96" t="s">
        <v>17798</v>
      </c>
      <c r="AI14350" s="97">
        <v>206680</v>
      </c>
      <c r="AJ14350" s="114">
        <v>22.5028781890869</v>
      </c>
      <c r="AK14350" s="114">
        <v>98.461151123046903</v>
      </c>
      <c r="AM14350" s="104"/>
      <c r="AN14350" s="104"/>
      <c r="AO14350" s="104"/>
      <c r="AP14350" s="104"/>
    </row>
    <row r="14351" spans="32:42" ht="18">
      <c r="AF14351" s="123" t="s">
        <v>11130</v>
      </c>
      <c r="AG14351" s="96" t="s">
        <v>11131</v>
      </c>
      <c r="AH14351" s="96" t="s">
        <v>11130</v>
      </c>
      <c r="AI14351" s="97">
        <v>206679</v>
      </c>
      <c r="AJ14351" s="114"/>
      <c r="AK14351" s="114"/>
      <c r="AM14351" s="104"/>
      <c r="AN14351" s="104"/>
      <c r="AO14351" s="104"/>
      <c r="AP14351" s="104"/>
    </row>
    <row r="14352" spans="32:42" ht="18">
      <c r="AF14352" s="123" t="s">
        <v>11130</v>
      </c>
      <c r="AG14352" s="96" t="s">
        <v>11131</v>
      </c>
      <c r="AH14352" s="96" t="s">
        <v>15706</v>
      </c>
      <c r="AI14352" s="97">
        <v>206683</v>
      </c>
      <c r="AJ14352" s="114">
        <v>22.4952297210693</v>
      </c>
      <c r="AK14352" s="114">
        <v>98.524879455566406</v>
      </c>
      <c r="AM14352" s="104"/>
      <c r="AN14352" s="104"/>
      <c r="AO14352" s="104"/>
      <c r="AP14352" s="104"/>
    </row>
    <row r="14353" spans="32:42" ht="18">
      <c r="AF14353" s="123" t="s">
        <v>11132</v>
      </c>
      <c r="AG14353" s="96" t="s">
        <v>11133</v>
      </c>
      <c r="AH14353" s="96" t="s">
        <v>16415</v>
      </c>
      <c r="AI14353" s="97">
        <v>206687</v>
      </c>
      <c r="AJ14353" s="114"/>
      <c r="AK14353" s="114"/>
      <c r="AM14353" s="104"/>
      <c r="AN14353" s="104"/>
      <c r="AO14353" s="104"/>
      <c r="AP14353" s="104"/>
    </row>
    <row r="14354" spans="32:42" ht="18">
      <c r="AF14354" s="123" t="s">
        <v>11132</v>
      </c>
      <c r="AG14354" s="96" t="s">
        <v>11133</v>
      </c>
      <c r="AH14354" s="96" t="s">
        <v>17294</v>
      </c>
      <c r="AI14354" s="97">
        <v>219567</v>
      </c>
      <c r="AJ14354" s="114"/>
      <c r="AK14354" s="114"/>
      <c r="AM14354" s="104"/>
      <c r="AN14354" s="104"/>
      <c r="AO14354" s="104"/>
      <c r="AP14354" s="104"/>
    </row>
    <row r="14355" spans="32:42" ht="18">
      <c r="AF14355" s="123" t="s">
        <v>11132</v>
      </c>
      <c r="AG14355" s="96" t="s">
        <v>11133</v>
      </c>
      <c r="AH14355" s="96" t="s">
        <v>17799</v>
      </c>
      <c r="AI14355" s="97">
        <v>219568</v>
      </c>
      <c r="AJ14355" s="114"/>
      <c r="AK14355" s="114"/>
      <c r="AM14355" s="104"/>
      <c r="AN14355" s="104"/>
      <c r="AO14355" s="104"/>
      <c r="AP14355" s="104"/>
    </row>
    <row r="14356" spans="32:42" ht="18">
      <c r="AF14356" s="123" t="s">
        <v>11132</v>
      </c>
      <c r="AG14356" s="96" t="s">
        <v>11133</v>
      </c>
      <c r="AH14356" s="96" t="s">
        <v>17800</v>
      </c>
      <c r="AI14356" s="97">
        <v>219566</v>
      </c>
      <c r="AJ14356" s="114"/>
      <c r="AK14356" s="114"/>
      <c r="AM14356" s="104"/>
      <c r="AN14356" s="104"/>
      <c r="AO14356" s="104"/>
      <c r="AP14356" s="104"/>
    </row>
    <row r="14357" spans="32:42" ht="18">
      <c r="AF14357" s="123" t="s">
        <v>11132</v>
      </c>
      <c r="AG14357" s="96" t="s">
        <v>11133</v>
      </c>
      <c r="AH14357" s="96" t="s">
        <v>17801</v>
      </c>
      <c r="AI14357" s="97">
        <v>206688</v>
      </c>
      <c r="AJ14357" s="114"/>
      <c r="AK14357" s="114"/>
      <c r="AM14357" s="104"/>
      <c r="AN14357" s="104"/>
      <c r="AO14357" s="104"/>
      <c r="AP14357" s="104"/>
    </row>
    <row r="14358" spans="32:42" ht="18">
      <c r="AF14358" s="123" t="s">
        <v>11132</v>
      </c>
      <c r="AG14358" s="96" t="s">
        <v>11133</v>
      </c>
      <c r="AH14358" s="96" t="s">
        <v>11132</v>
      </c>
      <c r="AI14358" s="97">
        <v>206686</v>
      </c>
      <c r="AJ14358" s="114">
        <v>22.551389694213899</v>
      </c>
      <c r="AK14358" s="114">
        <v>98.506210327148395</v>
      </c>
      <c r="AM14358" s="104"/>
      <c r="AN14358" s="104"/>
      <c r="AO14358" s="104"/>
      <c r="AP14358" s="104"/>
    </row>
    <row r="14359" spans="32:42" ht="18">
      <c r="AF14359" s="123" t="s">
        <v>11132</v>
      </c>
      <c r="AG14359" s="96" t="s">
        <v>11133</v>
      </c>
      <c r="AH14359" s="96" t="s">
        <v>17802</v>
      </c>
      <c r="AI14359" s="97">
        <v>206689</v>
      </c>
      <c r="AJ14359" s="114"/>
      <c r="AK14359" s="114"/>
      <c r="AM14359" s="104"/>
      <c r="AN14359" s="104"/>
      <c r="AO14359" s="104"/>
      <c r="AP14359" s="104"/>
    </row>
    <row r="14360" spans="32:42" ht="18">
      <c r="AF14360" s="123" t="s">
        <v>11132</v>
      </c>
      <c r="AG14360" s="96" t="s">
        <v>11133</v>
      </c>
      <c r="AH14360" s="96" t="s">
        <v>17803</v>
      </c>
      <c r="AI14360" s="97">
        <v>206690</v>
      </c>
      <c r="AJ14360" s="114"/>
      <c r="AK14360" s="114"/>
      <c r="AM14360" s="104"/>
      <c r="AN14360" s="104"/>
      <c r="AO14360" s="104"/>
      <c r="AP14360" s="104"/>
    </row>
    <row r="14361" spans="32:42" ht="18">
      <c r="AF14361" s="123" t="s">
        <v>11134</v>
      </c>
      <c r="AG14361" s="96" t="s">
        <v>11135</v>
      </c>
      <c r="AH14361" s="96" t="s">
        <v>15756</v>
      </c>
      <c r="AI14361" s="97">
        <v>219570</v>
      </c>
      <c r="AJ14361" s="114"/>
      <c r="AK14361" s="114"/>
      <c r="AM14361" s="104"/>
      <c r="AN14361" s="104"/>
      <c r="AO14361" s="104"/>
      <c r="AP14361" s="104"/>
    </row>
    <row r="14362" spans="32:42" ht="18">
      <c r="AF14362" s="123" t="s">
        <v>11134</v>
      </c>
      <c r="AG14362" s="96" t="s">
        <v>11135</v>
      </c>
      <c r="AH14362" s="96" t="s">
        <v>15881</v>
      </c>
      <c r="AI14362" s="97">
        <v>219571</v>
      </c>
      <c r="AJ14362" s="114"/>
      <c r="AK14362" s="114"/>
      <c r="AM14362" s="104"/>
      <c r="AN14362" s="104"/>
      <c r="AO14362" s="104"/>
      <c r="AP14362" s="104"/>
    </row>
    <row r="14363" spans="32:42" ht="18">
      <c r="AF14363" s="123" t="s">
        <v>11134</v>
      </c>
      <c r="AG14363" s="96" t="s">
        <v>11135</v>
      </c>
      <c r="AH14363" s="96" t="s">
        <v>16654</v>
      </c>
      <c r="AI14363" s="97">
        <v>219569</v>
      </c>
      <c r="AJ14363" s="114"/>
      <c r="AK14363" s="114"/>
      <c r="AM14363" s="104"/>
      <c r="AN14363" s="104"/>
      <c r="AO14363" s="104"/>
      <c r="AP14363" s="104"/>
    </row>
    <row r="14364" spans="32:42" ht="18">
      <c r="AF14364" s="123" t="s">
        <v>11134</v>
      </c>
      <c r="AG14364" s="96" t="s">
        <v>11135</v>
      </c>
      <c r="AH14364" s="96" t="s">
        <v>17804</v>
      </c>
      <c r="AI14364" s="97">
        <v>206700</v>
      </c>
      <c r="AJ14364" s="114"/>
      <c r="AK14364" s="114"/>
      <c r="AM14364" s="104"/>
      <c r="AN14364" s="104"/>
      <c r="AO14364" s="104"/>
      <c r="AP14364" s="104"/>
    </row>
    <row r="14365" spans="32:42" ht="18">
      <c r="AF14365" s="123" t="s">
        <v>11134</v>
      </c>
      <c r="AG14365" s="96" t="s">
        <v>11135</v>
      </c>
      <c r="AH14365" s="96" t="s">
        <v>17805</v>
      </c>
      <c r="AI14365" s="97">
        <v>206699</v>
      </c>
      <c r="AJ14365" s="114"/>
      <c r="AK14365" s="114"/>
      <c r="AM14365" s="104"/>
      <c r="AN14365" s="104"/>
      <c r="AO14365" s="104"/>
      <c r="AP14365" s="104"/>
    </row>
    <row r="14366" spans="32:42" ht="18">
      <c r="AF14366" s="123" t="s">
        <v>11134</v>
      </c>
      <c r="AG14366" s="96" t="s">
        <v>11135</v>
      </c>
      <c r="AH14366" s="96" t="s">
        <v>17373</v>
      </c>
      <c r="AI14366" s="97">
        <v>206698</v>
      </c>
      <c r="AJ14366" s="114"/>
      <c r="AK14366" s="114"/>
      <c r="AM14366" s="104"/>
      <c r="AN14366" s="104"/>
      <c r="AO14366" s="104"/>
      <c r="AP14366" s="104"/>
    </row>
    <row r="14367" spans="32:42" ht="18">
      <c r="AF14367" s="123" t="s">
        <v>11134</v>
      </c>
      <c r="AG14367" s="96" t="s">
        <v>11135</v>
      </c>
      <c r="AH14367" s="96" t="s">
        <v>17154</v>
      </c>
      <c r="AI14367" s="97">
        <v>206696</v>
      </c>
      <c r="AJ14367" s="114">
        <v>22.410089492797901</v>
      </c>
      <c r="AK14367" s="114">
        <v>98.486396789550795</v>
      </c>
      <c r="AM14367" s="104"/>
      <c r="AN14367" s="104"/>
      <c r="AO14367" s="104"/>
      <c r="AP14367" s="104"/>
    </row>
    <row r="14368" spans="32:42" ht="18">
      <c r="AF14368" s="123" t="s">
        <v>11134</v>
      </c>
      <c r="AG14368" s="96" t="s">
        <v>11135</v>
      </c>
      <c r="AH14368" s="96" t="s">
        <v>17806</v>
      </c>
      <c r="AI14368" s="97">
        <v>206695</v>
      </c>
      <c r="AJ14368" s="114"/>
      <c r="AK14368" s="114"/>
      <c r="AM14368" s="104"/>
      <c r="AN14368" s="104"/>
      <c r="AO14368" s="104"/>
      <c r="AP14368" s="104"/>
    </row>
    <row r="14369" spans="32:42" ht="18">
      <c r="AF14369" s="123" t="s">
        <v>11134</v>
      </c>
      <c r="AG14369" s="96" t="s">
        <v>11135</v>
      </c>
      <c r="AH14369" s="96" t="s">
        <v>16641</v>
      </c>
      <c r="AI14369" s="97">
        <v>206694</v>
      </c>
      <c r="AJ14369" s="114">
        <v>22.4416408538818</v>
      </c>
      <c r="AK14369" s="114">
        <v>98.524436950683594</v>
      </c>
      <c r="AM14369" s="104"/>
      <c r="AN14369" s="104"/>
      <c r="AO14369" s="104"/>
      <c r="AP14369" s="104"/>
    </row>
    <row r="14370" spans="32:42" ht="18">
      <c r="AF14370" s="123" t="s">
        <v>11134</v>
      </c>
      <c r="AG14370" s="96" t="s">
        <v>11135</v>
      </c>
      <c r="AH14370" s="96" t="s">
        <v>17807</v>
      </c>
      <c r="AI14370" s="97">
        <v>206693</v>
      </c>
      <c r="AJ14370" s="114"/>
      <c r="AK14370" s="114"/>
      <c r="AM14370" s="104"/>
      <c r="AN14370" s="104"/>
      <c r="AO14370" s="104"/>
      <c r="AP14370" s="104"/>
    </row>
    <row r="14371" spans="32:42" ht="18">
      <c r="AF14371" s="123" t="s">
        <v>11134</v>
      </c>
      <c r="AG14371" s="96" t="s">
        <v>11135</v>
      </c>
      <c r="AH14371" s="96" t="s">
        <v>11055</v>
      </c>
      <c r="AI14371" s="97">
        <v>206692</v>
      </c>
      <c r="AJ14371" s="114"/>
      <c r="AK14371" s="114"/>
      <c r="AM14371" s="104"/>
      <c r="AN14371" s="104"/>
      <c r="AO14371" s="104"/>
      <c r="AP14371" s="104"/>
    </row>
    <row r="14372" spans="32:42" ht="18">
      <c r="AF14372" s="123" t="s">
        <v>11134</v>
      </c>
      <c r="AG14372" s="96" t="s">
        <v>11135</v>
      </c>
      <c r="AH14372" s="96" t="s">
        <v>11134</v>
      </c>
      <c r="AI14372" s="97">
        <v>206691</v>
      </c>
      <c r="AJ14372" s="114"/>
      <c r="AK14372" s="114"/>
      <c r="AM14372" s="104"/>
      <c r="AN14372" s="104"/>
      <c r="AO14372" s="104"/>
      <c r="AP14372" s="104"/>
    </row>
    <row r="14373" spans="32:42" ht="18">
      <c r="AF14373" s="123" t="s">
        <v>11134</v>
      </c>
      <c r="AG14373" s="96" t="s">
        <v>11135</v>
      </c>
      <c r="AH14373" s="96" t="s">
        <v>16651</v>
      </c>
      <c r="AI14373" s="97">
        <v>219572</v>
      </c>
      <c r="AJ14373" s="114"/>
      <c r="AK14373" s="114"/>
      <c r="AM14373" s="104"/>
      <c r="AN14373" s="104"/>
      <c r="AO14373" s="104"/>
      <c r="AP14373" s="104"/>
    </row>
    <row r="14374" spans="32:42" ht="18">
      <c r="AF14374" s="123" t="s">
        <v>11134</v>
      </c>
      <c r="AG14374" s="96" t="s">
        <v>11135</v>
      </c>
      <c r="AH14374" s="96" t="s">
        <v>17808</v>
      </c>
      <c r="AI14374" s="97">
        <v>206697</v>
      </c>
      <c r="AJ14374" s="114"/>
      <c r="AK14374" s="114"/>
      <c r="AM14374" s="104"/>
      <c r="AN14374" s="104"/>
      <c r="AO14374" s="104"/>
      <c r="AP14374" s="104"/>
    </row>
    <row r="14375" spans="32:42" ht="18">
      <c r="AF14375" s="123" t="s">
        <v>11136</v>
      </c>
      <c r="AG14375" s="96" t="s">
        <v>11137</v>
      </c>
      <c r="AH14375" s="96" t="s">
        <v>16603</v>
      </c>
      <c r="AI14375" s="97">
        <v>206703</v>
      </c>
      <c r="AJ14375" s="114"/>
      <c r="AK14375" s="114"/>
      <c r="AM14375" s="104"/>
      <c r="AN14375" s="104"/>
      <c r="AO14375" s="104"/>
      <c r="AP14375" s="104"/>
    </row>
    <row r="14376" spans="32:42" ht="18">
      <c r="AF14376" s="123" t="s">
        <v>11136</v>
      </c>
      <c r="AG14376" s="96" t="s">
        <v>11137</v>
      </c>
      <c r="AH14376" s="96" t="s">
        <v>17809</v>
      </c>
      <c r="AI14376" s="97">
        <v>219575</v>
      </c>
      <c r="AJ14376" s="114"/>
      <c r="AK14376" s="114"/>
      <c r="AM14376" s="104"/>
      <c r="AN14376" s="104"/>
      <c r="AO14376" s="104"/>
      <c r="AP14376" s="104"/>
    </row>
    <row r="14377" spans="32:42" ht="18">
      <c r="AF14377" s="123" t="s">
        <v>11136</v>
      </c>
      <c r="AG14377" s="96" t="s">
        <v>11137</v>
      </c>
      <c r="AH14377" s="96" t="s">
        <v>17810</v>
      </c>
      <c r="AI14377" s="97">
        <v>219574</v>
      </c>
      <c r="AJ14377" s="114"/>
      <c r="AK14377" s="114"/>
      <c r="AM14377" s="104"/>
      <c r="AN14377" s="104"/>
      <c r="AO14377" s="104"/>
      <c r="AP14377" s="104"/>
    </row>
    <row r="14378" spans="32:42" ht="18">
      <c r="AF14378" s="123" t="s">
        <v>11136</v>
      </c>
      <c r="AG14378" s="96" t="s">
        <v>11137</v>
      </c>
      <c r="AH14378" s="96" t="s">
        <v>17811</v>
      </c>
      <c r="AI14378" s="97">
        <v>206704</v>
      </c>
      <c r="AJ14378" s="114"/>
      <c r="AK14378" s="114"/>
      <c r="AM14378" s="104"/>
      <c r="AN14378" s="104"/>
      <c r="AO14378" s="104"/>
      <c r="AP14378" s="104"/>
    </row>
    <row r="14379" spans="32:42" ht="18">
      <c r="AF14379" s="123" t="s">
        <v>11136</v>
      </c>
      <c r="AG14379" s="96" t="s">
        <v>11137</v>
      </c>
      <c r="AH14379" s="96" t="s">
        <v>17812</v>
      </c>
      <c r="AI14379" s="97">
        <v>206702</v>
      </c>
      <c r="AJ14379" s="114">
        <v>22.3578090667725</v>
      </c>
      <c r="AK14379" s="114">
        <v>98.373962402343807</v>
      </c>
      <c r="AM14379" s="104"/>
      <c r="AN14379" s="104"/>
      <c r="AO14379" s="104"/>
      <c r="AP14379" s="104"/>
    </row>
    <row r="14380" spans="32:42" ht="18">
      <c r="AF14380" s="123" t="s">
        <v>11136</v>
      </c>
      <c r="AG14380" s="96" t="s">
        <v>11137</v>
      </c>
      <c r="AH14380" s="96" t="s">
        <v>11136</v>
      </c>
      <c r="AI14380" s="97">
        <v>206701</v>
      </c>
      <c r="AJ14380" s="114">
        <v>22.386150360107401</v>
      </c>
      <c r="AK14380" s="114">
        <v>98.3568115234375</v>
      </c>
      <c r="AM14380" s="104"/>
      <c r="AN14380" s="104"/>
      <c r="AO14380" s="104"/>
      <c r="AP14380" s="104"/>
    </row>
    <row r="14381" spans="32:42" ht="18">
      <c r="AF14381" s="123" t="s">
        <v>11136</v>
      </c>
      <c r="AG14381" s="96" t="s">
        <v>11137</v>
      </c>
      <c r="AH14381" s="96" t="s">
        <v>10887</v>
      </c>
      <c r="AI14381" s="97">
        <v>219573</v>
      </c>
      <c r="AJ14381" s="114"/>
      <c r="AK14381" s="114"/>
      <c r="AM14381" s="104"/>
      <c r="AN14381" s="104"/>
      <c r="AO14381" s="104"/>
      <c r="AP14381" s="104"/>
    </row>
    <row r="14382" spans="32:42" ht="18">
      <c r="AF14382" s="123" t="s">
        <v>11138</v>
      </c>
      <c r="AG14382" s="96" t="s">
        <v>11139</v>
      </c>
      <c r="AH14382" s="96" t="s">
        <v>11138</v>
      </c>
      <c r="AI14382" s="97">
        <v>219576</v>
      </c>
      <c r="AJ14382" s="114">
        <v>22.639289855956999</v>
      </c>
      <c r="AK14382" s="114">
        <v>98.393028259277301</v>
      </c>
      <c r="AM14382" s="104"/>
      <c r="AN14382" s="104"/>
      <c r="AO14382" s="104"/>
      <c r="AP14382" s="104"/>
    </row>
    <row r="14383" spans="32:42" ht="18">
      <c r="AF14383" s="123" t="s">
        <v>11138</v>
      </c>
      <c r="AG14383" s="96" t="s">
        <v>11139</v>
      </c>
      <c r="AH14383" s="96" t="s">
        <v>17813</v>
      </c>
      <c r="AI14383" s="97">
        <v>206712</v>
      </c>
      <c r="AJ14383" s="114"/>
      <c r="AK14383" s="114"/>
      <c r="AM14383" s="104"/>
      <c r="AN14383" s="104"/>
      <c r="AO14383" s="104"/>
      <c r="AP14383" s="104"/>
    </row>
    <row r="14384" spans="32:42" ht="18">
      <c r="AF14384" s="123" t="s">
        <v>11138</v>
      </c>
      <c r="AG14384" s="96" t="s">
        <v>11139</v>
      </c>
      <c r="AH14384" s="96" t="s">
        <v>17704</v>
      </c>
      <c r="AI14384" s="97">
        <v>219580</v>
      </c>
      <c r="AJ14384" s="114">
        <v>22.532293319702099</v>
      </c>
      <c r="AK14384" s="114">
        <v>98.488807678222699</v>
      </c>
      <c r="AM14384" s="104"/>
      <c r="AN14384" s="104"/>
      <c r="AO14384" s="104"/>
      <c r="AP14384" s="104"/>
    </row>
    <row r="14385" spans="32:42" ht="18">
      <c r="AF14385" s="123" t="s">
        <v>11138</v>
      </c>
      <c r="AG14385" s="96" t="s">
        <v>11139</v>
      </c>
      <c r="AH14385" s="96" t="s">
        <v>10900</v>
      </c>
      <c r="AI14385" s="97">
        <v>219579</v>
      </c>
      <c r="AJ14385" s="114"/>
      <c r="AK14385" s="114"/>
      <c r="AM14385" s="104"/>
      <c r="AN14385" s="104"/>
      <c r="AO14385" s="104"/>
      <c r="AP14385" s="104"/>
    </row>
    <row r="14386" spans="32:42" ht="18">
      <c r="AF14386" s="123" t="s">
        <v>11138</v>
      </c>
      <c r="AG14386" s="96" t="s">
        <v>11139</v>
      </c>
      <c r="AH14386" s="96" t="s">
        <v>12053</v>
      </c>
      <c r="AI14386" s="97">
        <v>219577</v>
      </c>
      <c r="AJ14386" s="114"/>
      <c r="AK14386" s="114"/>
      <c r="AM14386" s="104"/>
      <c r="AN14386" s="104"/>
      <c r="AO14386" s="104"/>
      <c r="AP14386" s="104"/>
    </row>
    <row r="14387" spans="32:42" ht="18">
      <c r="AF14387" s="123" t="s">
        <v>11138</v>
      </c>
      <c r="AG14387" s="96" t="s">
        <v>11139</v>
      </c>
      <c r="AH14387" s="96" t="s">
        <v>11543</v>
      </c>
      <c r="AI14387" s="97">
        <v>206714</v>
      </c>
      <c r="AJ14387" s="114">
        <v>22.611740112304702</v>
      </c>
      <c r="AK14387" s="114">
        <v>98.3822021484375</v>
      </c>
      <c r="AM14387" s="104"/>
      <c r="AN14387" s="104"/>
      <c r="AO14387" s="104"/>
      <c r="AP14387" s="104"/>
    </row>
    <row r="14388" spans="32:42" ht="18">
      <c r="AF14388" s="123" t="s">
        <v>11138</v>
      </c>
      <c r="AG14388" s="96" t="s">
        <v>11139</v>
      </c>
      <c r="AH14388" s="96" t="s">
        <v>11624</v>
      </c>
      <c r="AI14388" s="97">
        <v>206713</v>
      </c>
      <c r="AJ14388" s="114"/>
      <c r="AK14388" s="114"/>
      <c r="AM14388" s="104"/>
      <c r="AN14388" s="104"/>
      <c r="AO14388" s="104"/>
      <c r="AP14388" s="104"/>
    </row>
    <row r="14389" spans="32:42" ht="18">
      <c r="AF14389" s="123" t="s">
        <v>11138</v>
      </c>
      <c r="AG14389" s="96" t="s">
        <v>11139</v>
      </c>
      <c r="AH14389" s="96" t="s">
        <v>15945</v>
      </c>
      <c r="AI14389" s="97">
        <v>206710</v>
      </c>
      <c r="AJ14389" s="114"/>
      <c r="AK14389" s="114"/>
      <c r="AM14389" s="104"/>
      <c r="AN14389" s="104"/>
      <c r="AO14389" s="104"/>
      <c r="AP14389" s="104"/>
    </row>
    <row r="14390" spans="32:42" ht="18">
      <c r="AF14390" s="123" t="s">
        <v>11138</v>
      </c>
      <c r="AG14390" s="96" t="s">
        <v>11139</v>
      </c>
      <c r="AH14390" s="96" t="s">
        <v>12395</v>
      </c>
      <c r="AI14390" s="97">
        <v>206709</v>
      </c>
      <c r="AJ14390" s="114">
        <v>22.6631774902344</v>
      </c>
      <c r="AK14390" s="114">
        <v>98.4598388671875</v>
      </c>
      <c r="AM14390" s="104"/>
      <c r="AN14390" s="104"/>
      <c r="AO14390" s="104"/>
      <c r="AP14390" s="104"/>
    </row>
    <row r="14391" spans="32:42" ht="18">
      <c r="AF14391" s="123" t="s">
        <v>11138</v>
      </c>
      <c r="AG14391" s="96" t="s">
        <v>11139</v>
      </c>
      <c r="AH14391" s="96" t="s">
        <v>17814</v>
      </c>
      <c r="AI14391" s="97">
        <v>206705</v>
      </c>
      <c r="AJ14391" s="114">
        <v>22.234449386596701</v>
      </c>
      <c r="AK14391" s="114">
        <v>98.430572509765597</v>
      </c>
      <c r="AM14391" s="104"/>
      <c r="AN14391" s="104"/>
      <c r="AO14391" s="104"/>
      <c r="AP14391" s="104"/>
    </row>
    <row r="14392" spans="32:42" ht="18">
      <c r="AF14392" s="123" t="s">
        <v>11138</v>
      </c>
      <c r="AG14392" s="96" t="s">
        <v>11139</v>
      </c>
      <c r="AH14392" s="96" t="s">
        <v>6304</v>
      </c>
      <c r="AI14392" s="97">
        <v>206708</v>
      </c>
      <c r="AJ14392" s="114"/>
      <c r="AK14392" s="114"/>
      <c r="AM14392" s="104"/>
      <c r="AN14392" s="104"/>
      <c r="AO14392" s="104"/>
      <c r="AP14392" s="104"/>
    </row>
    <row r="14393" spans="32:42" ht="18">
      <c r="AF14393" s="123" t="s">
        <v>11138</v>
      </c>
      <c r="AG14393" s="96" t="s">
        <v>11139</v>
      </c>
      <c r="AH14393" s="96" t="s">
        <v>16462</v>
      </c>
      <c r="AI14393" s="97">
        <v>219578</v>
      </c>
      <c r="AJ14393" s="114">
        <v>22.627470016479499</v>
      </c>
      <c r="AK14393" s="114">
        <v>98.387657165527301</v>
      </c>
      <c r="AM14393" s="104"/>
      <c r="AN14393" s="104"/>
      <c r="AO14393" s="104"/>
      <c r="AP14393" s="104"/>
    </row>
    <row r="14394" spans="32:42" ht="18">
      <c r="AF14394" s="123" t="s">
        <v>11138</v>
      </c>
      <c r="AG14394" s="96" t="s">
        <v>11139</v>
      </c>
      <c r="AH14394" s="96" t="s">
        <v>17815</v>
      </c>
      <c r="AI14394" s="97">
        <v>206707</v>
      </c>
      <c r="AJ14394" s="114"/>
      <c r="AK14394" s="114"/>
      <c r="AM14394" s="104"/>
      <c r="AN14394" s="104"/>
      <c r="AO14394" s="104"/>
      <c r="AP14394" s="104"/>
    </row>
    <row r="14395" spans="32:42" ht="18">
      <c r="AF14395" s="123" t="s">
        <v>11138</v>
      </c>
      <c r="AG14395" s="96" t="s">
        <v>11139</v>
      </c>
      <c r="AH14395" s="96" t="s">
        <v>10095</v>
      </c>
      <c r="AI14395" s="97">
        <v>206706</v>
      </c>
      <c r="AJ14395" s="114"/>
      <c r="AK14395" s="114"/>
      <c r="AM14395" s="104"/>
      <c r="AN14395" s="104"/>
      <c r="AO14395" s="104"/>
      <c r="AP14395" s="104"/>
    </row>
    <row r="14396" spans="32:42" ht="18">
      <c r="AF14396" s="123" t="s">
        <v>11138</v>
      </c>
      <c r="AG14396" s="96" t="s">
        <v>11139</v>
      </c>
      <c r="AH14396" s="96" t="s">
        <v>17816</v>
      </c>
      <c r="AI14396" s="97">
        <v>206711</v>
      </c>
      <c r="AJ14396" s="114">
        <v>22.642713546752901</v>
      </c>
      <c r="AK14396" s="114">
        <v>98.466682434082003</v>
      </c>
      <c r="AM14396" s="104"/>
      <c r="AN14396" s="104"/>
      <c r="AO14396" s="104"/>
      <c r="AP14396" s="104"/>
    </row>
    <row r="14397" spans="32:42" ht="18">
      <c r="AF14397" s="123" t="s">
        <v>11140</v>
      </c>
      <c r="AG14397" s="96" t="s">
        <v>11141</v>
      </c>
      <c r="AH14397" s="96" t="s">
        <v>17817</v>
      </c>
      <c r="AI14397" s="97">
        <v>206720</v>
      </c>
      <c r="AJ14397" s="114">
        <v>22.682640075683601</v>
      </c>
      <c r="AK14397" s="114">
        <v>98.419342041015597</v>
      </c>
      <c r="AM14397" s="104"/>
      <c r="AN14397" s="104"/>
      <c r="AO14397" s="104"/>
      <c r="AP14397" s="104"/>
    </row>
    <row r="14398" spans="32:42" ht="18">
      <c r="AF14398" s="123" t="s">
        <v>11140</v>
      </c>
      <c r="AG14398" s="96" t="s">
        <v>11141</v>
      </c>
      <c r="AH14398" s="96" t="s">
        <v>17818</v>
      </c>
      <c r="AI14398" s="97">
        <v>219584</v>
      </c>
      <c r="AJ14398" s="114"/>
      <c r="AK14398" s="114"/>
      <c r="AM14398" s="104"/>
      <c r="AN14398" s="104"/>
      <c r="AO14398" s="104"/>
      <c r="AP14398" s="104"/>
    </row>
    <row r="14399" spans="32:42" ht="18">
      <c r="AF14399" s="123" t="s">
        <v>11140</v>
      </c>
      <c r="AG14399" s="96" t="s">
        <v>11141</v>
      </c>
      <c r="AH14399" s="96" t="s">
        <v>17819</v>
      </c>
      <c r="AI14399" s="97">
        <v>219583</v>
      </c>
      <c r="AJ14399" s="114"/>
      <c r="AK14399" s="114"/>
      <c r="AM14399" s="104"/>
      <c r="AN14399" s="104"/>
      <c r="AO14399" s="104"/>
      <c r="AP14399" s="104"/>
    </row>
    <row r="14400" spans="32:42" ht="18">
      <c r="AF14400" s="123" t="s">
        <v>11140</v>
      </c>
      <c r="AG14400" s="96" t="s">
        <v>11141</v>
      </c>
      <c r="AH14400" s="96" t="s">
        <v>10873</v>
      </c>
      <c r="AI14400" s="97">
        <v>219582</v>
      </c>
      <c r="AJ14400" s="114"/>
      <c r="AK14400" s="114"/>
      <c r="AM14400" s="104"/>
      <c r="AN14400" s="104"/>
      <c r="AO14400" s="104"/>
      <c r="AP14400" s="104"/>
    </row>
    <row r="14401" spans="32:42" ht="18">
      <c r="AF14401" s="123" t="s">
        <v>11140</v>
      </c>
      <c r="AG14401" s="96" t="s">
        <v>11141</v>
      </c>
      <c r="AH14401" s="96" t="s">
        <v>17820</v>
      </c>
      <c r="AI14401" s="97">
        <v>206721</v>
      </c>
      <c r="AJ14401" s="114">
        <v>22.681257247924801</v>
      </c>
      <c r="AK14401" s="114">
        <v>98.408767700195298</v>
      </c>
      <c r="AM14401" s="104"/>
      <c r="AN14401" s="104"/>
      <c r="AO14401" s="104"/>
      <c r="AP14401" s="104"/>
    </row>
    <row r="14402" spans="32:42" ht="18">
      <c r="AF14402" s="123" t="s">
        <v>11140</v>
      </c>
      <c r="AG14402" s="96" t="s">
        <v>11141</v>
      </c>
      <c r="AH14402" s="96" t="s">
        <v>10998</v>
      </c>
      <c r="AI14402" s="97">
        <v>206719</v>
      </c>
      <c r="AJ14402" s="114">
        <v>22.68385887146</v>
      </c>
      <c r="AK14402" s="114">
        <v>98.439933776855497</v>
      </c>
      <c r="AM14402" s="104"/>
      <c r="AN14402" s="104"/>
      <c r="AO14402" s="104"/>
      <c r="AP14402" s="104"/>
    </row>
    <row r="14403" spans="32:42" ht="18">
      <c r="AF14403" s="123" t="s">
        <v>11140</v>
      </c>
      <c r="AG14403" s="96" t="s">
        <v>11141</v>
      </c>
      <c r="AH14403" s="96" t="s">
        <v>10522</v>
      </c>
      <c r="AI14403" s="97">
        <v>206718</v>
      </c>
      <c r="AJ14403" s="114"/>
      <c r="AK14403" s="114"/>
      <c r="AM14403" s="104"/>
      <c r="AN14403" s="104"/>
      <c r="AO14403" s="104"/>
      <c r="AP14403" s="104"/>
    </row>
    <row r="14404" spans="32:42" ht="18">
      <c r="AF14404" s="123" t="s">
        <v>11140</v>
      </c>
      <c r="AG14404" s="96" t="s">
        <v>11141</v>
      </c>
      <c r="AH14404" s="96" t="s">
        <v>17821</v>
      </c>
      <c r="AI14404" s="97">
        <v>206717</v>
      </c>
      <c r="AJ14404" s="114"/>
      <c r="AK14404" s="114"/>
      <c r="AM14404" s="104"/>
      <c r="AN14404" s="104"/>
      <c r="AO14404" s="104"/>
      <c r="AP14404" s="104"/>
    </row>
    <row r="14405" spans="32:42" ht="18">
      <c r="AF14405" s="123" t="s">
        <v>11140</v>
      </c>
      <c r="AG14405" s="96" t="s">
        <v>11141</v>
      </c>
      <c r="AH14405" s="96" t="s">
        <v>17822</v>
      </c>
      <c r="AI14405" s="97">
        <v>206716</v>
      </c>
      <c r="AJ14405" s="114">
        <v>22.7765808105469</v>
      </c>
      <c r="AK14405" s="114">
        <v>98.464492797851605</v>
      </c>
      <c r="AM14405" s="104"/>
      <c r="AN14405" s="104"/>
      <c r="AO14405" s="104"/>
      <c r="AP14405" s="104"/>
    </row>
    <row r="14406" spans="32:42" ht="18">
      <c r="AF14406" s="123" t="s">
        <v>11140</v>
      </c>
      <c r="AG14406" s="96" t="s">
        <v>11141</v>
      </c>
      <c r="AH14406" s="96" t="s">
        <v>11140</v>
      </c>
      <c r="AI14406" s="97">
        <v>206715</v>
      </c>
      <c r="AJ14406" s="114">
        <v>22.5743598937988</v>
      </c>
      <c r="AK14406" s="114">
        <v>98.435768127441406</v>
      </c>
      <c r="AM14406" s="104"/>
      <c r="AN14406" s="104"/>
      <c r="AO14406" s="104"/>
      <c r="AP14406" s="104"/>
    </row>
    <row r="14407" spans="32:42" ht="18">
      <c r="AF14407" s="123" t="s">
        <v>11140</v>
      </c>
      <c r="AG14407" s="96" t="s">
        <v>11141</v>
      </c>
      <c r="AH14407" s="96" t="s">
        <v>17638</v>
      </c>
      <c r="AI14407" s="97">
        <v>219581</v>
      </c>
      <c r="AJ14407" s="114"/>
      <c r="AK14407" s="114"/>
      <c r="AM14407" s="104"/>
      <c r="AN14407" s="104"/>
      <c r="AO14407" s="104"/>
      <c r="AP14407" s="104"/>
    </row>
    <row r="14408" spans="32:42" ht="18">
      <c r="AF14408" s="123" t="s">
        <v>11142</v>
      </c>
      <c r="AG14408" s="96" t="s">
        <v>11143</v>
      </c>
      <c r="AH14408" s="96" t="s">
        <v>13726</v>
      </c>
      <c r="AI14408" s="97">
        <v>219592</v>
      </c>
      <c r="AJ14408" s="114"/>
      <c r="AK14408" s="114"/>
      <c r="AM14408" s="104"/>
      <c r="AN14408" s="104"/>
      <c r="AO14408" s="104"/>
      <c r="AP14408" s="104"/>
    </row>
    <row r="14409" spans="32:42" ht="18">
      <c r="AF14409" s="123" t="s">
        <v>11142</v>
      </c>
      <c r="AG14409" s="96" t="s">
        <v>11143</v>
      </c>
      <c r="AH14409" s="96" t="s">
        <v>17823</v>
      </c>
      <c r="AI14409" s="97">
        <v>219585</v>
      </c>
      <c r="AJ14409" s="114"/>
      <c r="AK14409" s="114"/>
      <c r="AM14409" s="104"/>
      <c r="AN14409" s="104"/>
      <c r="AO14409" s="104"/>
      <c r="AP14409" s="104"/>
    </row>
    <row r="14410" spans="32:42" ht="18">
      <c r="AF14410" s="123" t="s">
        <v>11142</v>
      </c>
      <c r="AG14410" s="96" t="s">
        <v>11143</v>
      </c>
      <c r="AH14410" s="96" t="s">
        <v>17824</v>
      </c>
      <c r="AI14410" s="97">
        <v>219593</v>
      </c>
      <c r="AJ14410" s="114"/>
      <c r="AK14410" s="114"/>
      <c r="AM14410" s="104"/>
      <c r="AN14410" s="104"/>
      <c r="AO14410" s="104"/>
      <c r="AP14410" s="104"/>
    </row>
    <row r="14411" spans="32:42" ht="18">
      <c r="AF14411" s="123" t="s">
        <v>11142</v>
      </c>
      <c r="AG14411" s="96" t="s">
        <v>11143</v>
      </c>
      <c r="AH14411" s="96" t="s">
        <v>10532</v>
      </c>
      <c r="AI14411" s="97">
        <v>219591</v>
      </c>
      <c r="AJ14411" s="114"/>
      <c r="AK14411" s="114"/>
      <c r="AM14411" s="104"/>
      <c r="AN14411" s="104"/>
      <c r="AO14411" s="104"/>
      <c r="AP14411" s="104"/>
    </row>
    <row r="14412" spans="32:42" ht="18">
      <c r="AF14412" s="123" t="s">
        <v>11142</v>
      </c>
      <c r="AG14412" s="96" t="s">
        <v>11143</v>
      </c>
      <c r="AH14412" s="96" t="s">
        <v>17825</v>
      </c>
      <c r="AI14412" s="97">
        <v>219590</v>
      </c>
      <c r="AJ14412" s="114"/>
      <c r="AK14412" s="114"/>
      <c r="AM14412" s="104"/>
      <c r="AN14412" s="104"/>
      <c r="AO14412" s="104"/>
      <c r="AP14412" s="104"/>
    </row>
    <row r="14413" spans="32:42" ht="18">
      <c r="AF14413" s="123" t="s">
        <v>11142</v>
      </c>
      <c r="AG14413" s="96" t="s">
        <v>11143</v>
      </c>
      <c r="AH14413" s="96" t="s">
        <v>17826</v>
      </c>
      <c r="AI14413" s="97">
        <v>219589</v>
      </c>
      <c r="AJ14413" s="114"/>
      <c r="AK14413" s="114"/>
      <c r="AM14413" s="104"/>
      <c r="AN14413" s="104"/>
      <c r="AO14413" s="104"/>
      <c r="AP14413" s="104"/>
    </row>
    <row r="14414" spans="32:42" ht="18">
      <c r="AF14414" s="123" t="s">
        <v>11142</v>
      </c>
      <c r="AG14414" s="96" t="s">
        <v>11143</v>
      </c>
      <c r="AH14414" s="96" t="s">
        <v>17827</v>
      </c>
      <c r="AI14414" s="97">
        <v>219588</v>
      </c>
      <c r="AJ14414" s="114"/>
      <c r="AK14414" s="114"/>
      <c r="AM14414" s="104"/>
      <c r="AN14414" s="104"/>
      <c r="AO14414" s="104"/>
      <c r="AP14414" s="104"/>
    </row>
    <row r="14415" spans="32:42" ht="18">
      <c r="AF14415" s="123" t="s">
        <v>11142</v>
      </c>
      <c r="AG14415" s="96" t="s">
        <v>11143</v>
      </c>
      <c r="AH14415" s="96" t="s">
        <v>17828</v>
      </c>
      <c r="AI14415" s="97">
        <v>219587</v>
      </c>
      <c r="AJ14415" s="114"/>
      <c r="AK14415" s="114"/>
      <c r="AM14415" s="104"/>
      <c r="AN14415" s="104"/>
      <c r="AO14415" s="104"/>
      <c r="AP14415" s="104"/>
    </row>
    <row r="14416" spans="32:42" ht="18">
      <c r="AF14416" s="123" t="s">
        <v>11142</v>
      </c>
      <c r="AG14416" s="96" t="s">
        <v>11143</v>
      </c>
      <c r="AH14416" s="96" t="s">
        <v>17829</v>
      </c>
      <c r="AI14416" s="97">
        <v>219586</v>
      </c>
      <c r="AJ14416" s="114"/>
      <c r="AK14416" s="114"/>
      <c r="AM14416" s="104"/>
      <c r="AN14416" s="104"/>
      <c r="AO14416" s="104"/>
      <c r="AP14416" s="104"/>
    </row>
    <row r="14417" spans="32:42" ht="18">
      <c r="AF14417" s="123" t="s">
        <v>11142</v>
      </c>
      <c r="AG14417" s="96" t="s">
        <v>11143</v>
      </c>
      <c r="AH14417" s="96" t="s">
        <v>17830</v>
      </c>
      <c r="AI14417" s="97">
        <v>206724</v>
      </c>
      <c r="AJ14417" s="114"/>
      <c r="AK14417" s="114"/>
      <c r="AM14417" s="104"/>
      <c r="AN14417" s="104"/>
      <c r="AO14417" s="104"/>
      <c r="AP14417" s="104"/>
    </row>
    <row r="14418" spans="32:42" ht="18">
      <c r="AF14418" s="123" t="s">
        <v>11142</v>
      </c>
      <c r="AG14418" s="96" t="s">
        <v>11143</v>
      </c>
      <c r="AH14418" s="96" t="s">
        <v>15515</v>
      </c>
      <c r="AI14418" s="97">
        <v>206731</v>
      </c>
      <c r="AJ14418" s="114"/>
      <c r="AK14418" s="114"/>
      <c r="AM14418" s="104"/>
      <c r="AN14418" s="104"/>
      <c r="AO14418" s="104"/>
      <c r="AP14418" s="104"/>
    </row>
    <row r="14419" spans="32:42" ht="18">
      <c r="AF14419" s="123" t="s">
        <v>11142</v>
      </c>
      <c r="AG14419" s="96" t="s">
        <v>11143</v>
      </c>
      <c r="AH14419" s="96" t="s">
        <v>11142</v>
      </c>
      <c r="AI14419" s="97">
        <v>206722</v>
      </c>
      <c r="AJ14419" s="114"/>
      <c r="AK14419" s="114"/>
      <c r="AM14419" s="104"/>
      <c r="AN14419" s="104"/>
      <c r="AO14419" s="104"/>
      <c r="AP14419" s="104"/>
    </row>
    <row r="14420" spans="32:42" ht="18">
      <c r="AF14420" s="123" t="s">
        <v>11142</v>
      </c>
      <c r="AG14420" s="96" t="s">
        <v>11143</v>
      </c>
      <c r="AH14420" s="96" t="s">
        <v>17831</v>
      </c>
      <c r="AI14420" s="97">
        <v>206723</v>
      </c>
      <c r="AJ14420" s="114"/>
      <c r="AK14420" s="114"/>
      <c r="AM14420" s="104"/>
      <c r="AN14420" s="104"/>
      <c r="AO14420" s="104"/>
      <c r="AP14420" s="104"/>
    </row>
    <row r="14421" spans="32:42" ht="18">
      <c r="AF14421" s="123" t="s">
        <v>11142</v>
      </c>
      <c r="AG14421" s="96" t="s">
        <v>11143</v>
      </c>
      <c r="AH14421" s="96" t="s">
        <v>17832</v>
      </c>
      <c r="AI14421" s="97">
        <v>206725</v>
      </c>
      <c r="AJ14421" s="114">
        <v>22.668119430541999</v>
      </c>
      <c r="AK14421" s="114">
        <v>98.276321411132798</v>
      </c>
      <c r="AM14421" s="104"/>
      <c r="AN14421" s="104"/>
      <c r="AO14421" s="104"/>
      <c r="AP14421" s="104"/>
    </row>
    <row r="14422" spans="32:42" ht="18">
      <c r="AF14422" s="123" t="s">
        <v>11142</v>
      </c>
      <c r="AG14422" s="96" t="s">
        <v>11143</v>
      </c>
      <c r="AH14422" s="96" t="s">
        <v>17833</v>
      </c>
      <c r="AI14422" s="97">
        <v>206726</v>
      </c>
      <c r="AJ14422" s="114"/>
      <c r="AK14422" s="114"/>
      <c r="AM14422" s="104"/>
      <c r="AN14422" s="104"/>
      <c r="AO14422" s="104"/>
      <c r="AP14422" s="104"/>
    </row>
    <row r="14423" spans="32:42" ht="18">
      <c r="AF14423" s="123" t="s">
        <v>11142</v>
      </c>
      <c r="AG14423" s="96" t="s">
        <v>11143</v>
      </c>
      <c r="AH14423" s="96" t="s">
        <v>17828</v>
      </c>
      <c r="AI14423" s="97">
        <v>206727</v>
      </c>
      <c r="AJ14423" s="114">
        <v>22.641269683837901</v>
      </c>
      <c r="AK14423" s="114">
        <v>98.272171020507798</v>
      </c>
      <c r="AM14423" s="104"/>
      <c r="AN14423" s="104"/>
      <c r="AO14423" s="104"/>
      <c r="AP14423" s="104"/>
    </row>
    <row r="14424" spans="32:42" ht="18">
      <c r="AF14424" s="123" t="s">
        <v>11142</v>
      </c>
      <c r="AG14424" s="96" t="s">
        <v>11143</v>
      </c>
      <c r="AH14424" s="96" t="s">
        <v>17834</v>
      </c>
      <c r="AI14424" s="97">
        <v>206728</v>
      </c>
      <c r="AJ14424" s="114">
        <v>22.628940582275401</v>
      </c>
      <c r="AK14424" s="114">
        <v>98.268333435058594</v>
      </c>
      <c r="AM14424" s="104"/>
      <c r="AN14424" s="104"/>
      <c r="AO14424" s="104"/>
      <c r="AP14424" s="104"/>
    </row>
    <row r="14425" spans="32:42" ht="18">
      <c r="AF14425" s="123" t="s">
        <v>11142</v>
      </c>
      <c r="AG14425" s="96" t="s">
        <v>11143</v>
      </c>
      <c r="AH14425" s="96" t="s">
        <v>17835</v>
      </c>
      <c r="AI14425" s="97">
        <v>206729</v>
      </c>
      <c r="AJ14425" s="114"/>
      <c r="AK14425" s="114"/>
      <c r="AM14425" s="104"/>
      <c r="AN14425" s="104"/>
      <c r="AO14425" s="104"/>
      <c r="AP14425" s="104"/>
    </row>
    <row r="14426" spans="32:42" ht="18">
      <c r="AF14426" s="123" t="s">
        <v>11142</v>
      </c>
      <c r="AG14426" s="96" t="s">
        <v>11143</v>
      </c>
      <c r="AH14426" s="96" t="s">
        <v>17836</v>
      </c>
      <c r="AI14426" s="97">
        <v>206730</v>
      </c>
      <c r="AJ14426" s="114">
        <v>22.5847492218018</v>
      </c>
      <c r="AK14426" s="114">
        <v>98.252799987792997</v>
      </c>
      <c r="AM14426" s="104"/>
      <c r="AN14426" s="104"/>
      <c r="AO14426" s="104"/>
      <c r="AP14426" s="104"/>
    </row>
    <row r="14427" spans="32:42" ht="18">
      <c r="AF14427" s="123" t="s">
        <v>11144</v>
      </c>
      <c r="AG14427" s="96" t="s">
        <v>11145</v>
      </c>
      <c r="AH14427" s="96" t="s">
        <v>17837</v>
      </c>
      <c r="AI14427" s="97">
        <v>206735</v>
      </c>
      <c r="AJ14427" s="114">
        <v>22.5395107269287</v>
      </c>
      <c r="AK14427" s="114">
        <v>98.361541748046903</v>
      </c>
      <c r="AM14427" s="104"/>
      <c r="AN14427" s="104"/>
      <c r="AO14427" s="104"/>
      <c r="AP14427" s="104"/>
    </row>
    <row r="14428" spans="32:42" ht="18">
      <c r="AF14428" s="123" t="s">
        <v>11144</v>
      </c>
      <c r="AG14428" s="96" t="s">
        <v>11145</v>
      </c>
      <c r="AH14428" s="96" t="s">
        <v>17838</v>
      </c>
      <c r="AI14428" s="97">
        <v>219594</v>
      </c>
      <c r="AJ14428" s="114">
        <v>22.562629699706999</v>
      </c>
      <c r="AK14428" s="114">
        <v>98.399688720703097</v>
      </c>
      <c r="AM14428" s="104"/>
      <c r="AN14428" s="104"/>
      <c r="AO14428" s="104"/>
      <c r="AP14428" s="104"/>
    </row>
    <row r="14429" spans="32:42" ht="18">
      <c r="AF14429" s="123" t="s">
        <v>11144</v>
      </c>
      <c r="AG14429" s="96" t="s">
        <v>11145</v>
      </c>
      <c r="AH14429" s="96" t="s">
        <v>10704</v>
      </c>
      <c r="AI14429" s="97">
        <v>219597</v>
      </c>
      <c r="AJ14429" s="114">
        <v>22.520769119262699</v>
      </c>
      <c r="AK14429" s="114">
        <v>98.403129577636705</v>
      </c>
      <c r="AM14429" s="104"/>
      <c r="AN14429" s="104"/>
      <c r="AO14429" s="104"/>
      <c r="AP14429" s="104"/>
    </row>
    <row r="14430" spans="32:42" ht="18">
      <c r="AF14430" s="123" t="s">
        <v>11144</v>
      </c>
      <c r="AG14430" s="96" t="s">
        <v>11145</v>
      </c>
      <c r="AH14430" s="96" t="s">
        <v>17839</v>
      </c>
      <c r="AI14430" s="97">
        <v>219596</v>
      </c>
      <c r="AJ14430" s="114"/>
      <c r="AK14430" s="114"/>
      <c r="AM14430" s="104"/>
      <c r="AN14430" s="104"/>
      <c r="AO14430" s="104"/>
      <c r="AP14430" s="104"/>
    </row>
    <row r="14431" spans="32:42" ht="18">
      <c r="AF14431" s="123" t="s">
        <v>11144</v>
      </c>
      <c r="AG14431" s="96" t="s">
        <v>11145</v>
      </c>
      <c r="AH14431" s="96" t="s">
        <v>10654</v>
      </c>
      <c r="AI14431" s="97">
        <v>219595</v>
      </c>
      <c r="AJ14431" s="114"/>
      <c r="AK14431" s="114"/>
      <c r="AM14431" s="104"/>
      <c r="AN14431" s="104"/>
      <c r="AO14431" s="104"/>
      <c r="AP14431" s="104"/>
    </row>
    <row r="14432" spans="32:42" ht="18">
      <c r="AF14432" s="123" t="s">
        <v>11144</v>
      </c>
      <c r="AG14432" s="96" t="s">
        <v>11145</v>
      </c>
      <c r="AH14432" s="96" t="s">
        <v>11144</v>
      </c>
      <c r="AI14432" s="97">
        <v>206732</v>
      </c>
      <c r="AJ14432" s="114">
        <v>22.544469833373999</v>
      </c>
      <c r="AK14432" s="114">
        <v>98.382843017578097</v>
      </c>
      <c r="AM14432" s="104"/>
      <c r="AN14432" s="104"/>
      <c r="AO14432" s="104"/>
      <c r="AP14432" s="104"/>
    </row>
    <row r="14433" spans="32:42" ht="18">
      <c r="AF14433" s="123" t="s">
        <v>11144</v>
      </c>
      <c r="AG14433" s="96" t="s">
        <v>11145</v>
      </c>
      <c r="AH14433" s="96" t="s">
        <v>17769</v>
      </c>
      <c r="AI14433" s="97">
        <v>206738</v>
      </c>
      <c r="AJ14433" s="114">
        <v>22.517320632934599</v>
      </c>
      <c r="AK14433" s="114">
        <v>98.382881164550795</v>
      </c>
      <c r="AM14433" s="104"/>
      <c r="AN14433" s="104"/>
      <c r="AO14433" s="104"/>
      <c r="AP14433" s="104"/>
    </row>
    <row r="14434" spans="32:42" ht="18">
      <c r="AF14434" s="123" t="s">
        <v>11144</v>
      </c>
      <c r="AG14434" s="96" t="s">
        <v>11145</v>
      </c>
      <c r="AH14434" s="96" t="s">
        <v>16104</v>
      </c>
      <c r="AI14434" s="97">
        <v>206736</v>
      </c>
      <c r="AJ14434" s="114">
        <v>22.518510818481399</v>
      </c>
      <c r="AK14434" s="114">
        <v>98.420150756835895</v>
      </c>
      <c r="AM14434" s="104"/>
      <c r="AN14434" s="104"/>
      <c r="AO14434" s="104"/>
      <c r="AP14434" s="104"/>
    </row>
    <row r="14435" spans="32:42" ht="18">
      <c r="AF14435" s="123" t="s">
        <v>11144</v>
      </c>
      <c r="AG14435" s="96" t="s">
        <v>11145</v>
      </c>
      <c r="AH14435" s="96" t="s">
        <v>11084</v>
      </c>
      <c r="AI14435" s="97">
        <v>206734</v>
      </c>
      <c r="AJ14435" s="114">
        <v>22.504449844360401</v>
      </c>
      <c r="AK14435" s="114">
        <v>98.385536193847699</v>
      </c>
      <c r="AM14435" s="104"/>
      <c r="AN14435" s="104"/>
      <c r="AO14435" s="104"/>
      <c r="AP14435" s="104"/>
    </row>
    <row r="14436" spans="32:42" ht="18">
      <c r="AF14436" s="123" t="s">
        <v>11144</v>
      </c>
      <c r="AG14436" s="96" t="s">
        <v>11145</v>
      </c>
      <c r="AH14436" s="96" t="s">
        <v>17840</v>
      </c>
      <c r="AI14436" s="97">
        <v>206733</v>
      </c>
      <c r="AJ14436" s="114">
        <v>22.533830642700199</v>
      </c>
      <c r="AK14436" s="114">
        <v>98.389907836914105</v>
      </c>
      <c r="AM14436" s="104"/>
      <c r="AN14436" s="104"/>
      <c r="AO14436" s="104"/>
      <c r="AP14436" s="104"/>
    </row>
    <row r="14437" spans="32:42" ht="18">
      <c r="AF14437" s="123" t="s">
        <v>11144</v>
      </c>
      <c r="AG14437" s="96" t="s">
        <v>11145</v>
      </c>
      <c r="AH14437" s="96" t="s">
        <v>17841</v>
      </c>
      <c r="AI14437" s="97">
        <v>206737</v>
      </c>
      <c r="AJ14437" s="114">
        <v>22.524309158325199</v>
      </c>
      <c r="AK14437" s="114">
        <v>98.421546936035199</v>
      </c>
      <c r="AM14437" s="104"/>
      <c r="AN14437" s="104"/>
      <c r="AO14437" s="104"/>
      <c r="AP14437" s="104"/>
    </row>
    <row r="14438" spans="32:42" ht="18">
      <c r="AF14438" s="123" t="s">
        <v>8130</v>
      </c>
      <c r="AG14438" s="96" t="s">
        <v>11146</v>
      </c>
      <c r="AH14438" s="96" t="s">
        <v>17842</v>
      </c>
      <c r="AI14438" s="97">
        <v>219600</v>
      </c>
      <c r="AJ14438" s="114"/>
      <c r="AK14438" s="114"/>
      <c r="AM14438" s="104"/>
      <c r="AN14438" s="104"/>
      <c r="AO14438" s="104"/>
      <c r="AP14438" s="104"/>
    </row>
    <row r="14439" spans="32:42" ht="18">
      <c r="AF14439" s="123" t="s">
        <v>8130</v>
      </c>
      <c r="AG14439" s="96" t="s">
        <v>11146</v>
      </c>
      <c r="AH14439" s="96" t="s">
        <v>10967</v>
      </c>
      <c r="AI14439" s="97">
        <v>206740</v>
      </c>
      <c r="AJ14439" s="114">
        <v>22.638490676879901</v>
      </c>
      <c r="AK14439" s="114">
        <v>98.506286621093807</v>
      </c>
      <c r="AM14439" s="104"/>
      <c r="AN14439" s="104"/>
      <c r="AO14439" s="104"/>
      <c r="AP14439" s="104"/>
    </row>
    <row r="14440" spans="32:42" ht="18">
      <c r="AF14440" s="123" t="s">
        <v>8130</v>
      </c>
      <c r="AG14440" s="96" t="s">
        <v>11146</v>
      </c>
      <c r="AH14440" s="96" t="s">
        <v>15663</v>
      </c>
      <c r="AI14440" s="97">
        <v>219604</v>
      </c>
      <c r="AJ14440" s="114">
        <v>22.620008468627901</v>
      </c>
      <c r="AK14440" s="114">
        <v>98.514358520507798</v>
      </c>
      <c r="AM14440" s="104"/>
      <c r="AN14440" s="104"/>
      <c r="AO14440" s="104"/>
      <c r="AP14440" s="104"/>
    </row>
    <row r="14441" spans="32:42" ht="18">
      <c r="AF14441" s="123" t="s">
        <v>8130</v>
      </c>
      <c r="AG14441" s="96" t="s">
        <v>11146</v>
      </c>
      <c r="AH14441" s="96" t="s">
        <v>16358</v>
      </c>
      <c r="AI14441" s="97">
        <v>219603</v>
      </c>
      <c r="AJ14441" s="114"/>
      <c r="AK14441" s="114"/>
      <c r="AM14441" s="104"/>
      <c r="AN14441" s="104"/>
      <c r="AO14441" s="104"/>
      <c r="AP14441" s="104"/>
    </row>
    <row r="14442" spans="32:42" ht="18">
      <c r="AF14442" s="123" t="s">
        <v>8130</v>
      </c>
      <c r="AG14442" s="96" t="s">
        <v>11146</v>
      </c>
      <c r="AH14442" s="96" t="s">
        <v>6982</v>
      </c>
      <c r="AI14442" s="97">
        <v>219605</v>
      </c>
      <c r="AJ14442" s="114"/>
      <c r="AK14442" s="114"/>
      <c r="AM14442" s="104"/>
      <c r="AN14442" s="104"/>
      <c r="AO14442" s="104"/>
      <c r="AP14442" s="104"/>
    </row>
    <row r="14443" spans="32:42" ht="18">
      <c r="AF14443" s="123" t="s">
        <v>8130</v>
      </c>
      <c r="AG14443" s="96" t="s">
        <v>11146</v>
      </c>
      <c r="AH14443" s="96" t="s">
        <v>8282</v>
      </c>
      <c r="AI14443" s="97">
        <v>219602</v>
      </c>
      <c r="AJ14443" s="114"/>
      <c r="AK14443" s="114"/>
      <c r="AM14443" s="104"/>
      <c r="AN14443" s="104"/>
      <c r="AO14443" s="104"/>
      <c r="AP14443" s="104"/>
    </row>
    <row r="14444" spans="32:42" ht="18">
      <c r="AF14444" s="123" t="s">
        <v>8130</v>
      </c>
      <c r="AG14444" s="96" t="s">
        <v>11146</v>
      </c>
      <c r="AH14444" s="96" t="s">
        <v>16786</v>
      </c>
      <c r="AI14444" s="97">
        <v>219601</v>
      </c>
      <c r="AJ14444" s="114"/>
      <c r="AK14444" s="114"/>
      <c r="AM14444" s="104"/>
      <c r="AN14444" s="104"/>
      <c r="AO14444" s="104"/>
      <c r="AP14444" s="104"/>
    </row>
    <row r="14445" spans="32:42" ht="18">
      <c r="AF14445" s="123" t="s">
        <v>8130</v>
      </c>
      <c r="AG14445" s="96" t="s">
        <v>11146</v>
      </c>
      <c r="AH14445" s="96" t="s">
        <v>17843</v>
      </c>
      <c r="AI14445" s="97">
        <v>219598</v>
      </c>
      <c r="AJ14445" s="114"/>
      <c r="AK14445" s="114"/>
      <c r="AM14445" s="104"/>
      <c r="AN14445" s="104"/>
      <c r="AO14445" s="104"/>
      <c r="AP14445" s="104"/>
    </row>
    <row r="14446" spans="32:42" ht="18">
      <c r="AF14446" s="123" t="s">
        <v>8130</v>
      </c>
      <c r="AG14446" s="96" t="s">
        <v>11146</v>
      </c>
      <c r="AH14446" s="96" t="s">
        <v>17844</v>
      </c>
      <c r="AI14446" s="97">
        <v>206744</v>
      </c>
      <c r="AJ14446" s="114">
        <v>22.6086101531982</v>
      </c>
      <c r="AK14446" s="114">
        <v>98.509986877441406</v>
      </c>
      <c r="AM14446" s="104"/>
      <c r="AN14446" s="104"/>
      <c r="AO14446" s="104"/>
      <c r="AP14446" s="104"/>
    </row>
    <row r="14447" spans="32:42" ht="18">
      <c r="AF14447" s="123" t="s">
        <v>8130</v>
      </c>
      <c r="AG14447" s="96" t="s">
        <v>11146</v>
      </c>
      <c r="AH14447" s="96" t="s">
        <v>17845</v>
      </c>
      <c r="AI14447" s="97">
        <v>206743</v>
      </c>
      <c r="AJ14447" s="114"/>
      <c r="AK14447" s="114"/>
      <c r="AM14447" s="104"/>
      <c r="AN14447" s="104"/>
      <c r="AO14447" s="104"/>
      <c r="AP14447" s="104"/>
    </row>
    <row r="14448" spans="32:42" ht="18">
      <c r="AF14448" s="123" t="s">
        <v>8130</v>
      </c>
      <c r="AG14448" s="96" t="s">
        <v>11146</v>
      </c>
      <c r="AH14448" s="96" t="s">
        <v>17846</v>
      </c>
      <c r="AI14448" s="97">
        <v>206741</v>
      </c>
      <c r="AJ14448" s="114">
        <v>22.587070465087901</v>
      </c>
      <c r="AK14448" s="114">
        <v>98.488456726074205</v>
      </c>
      <c r="AM14448" s="104"/>
      <c r="AN14448" s="104"/>
      <c r="AO14448" s="104"/>
      <c r="AP14448" s="104"/>
    </row>
    <row r="14449" spans="32:42" ht="18">
      <c r="AF14449" s="123" t="s">
        <v>8130</v>
      </c>
      <c r="AG14449" s="96" t="s">
        <v>11146</v>
      </c>
      <c r="AH14449" s="96" t="s">
        <v>8130</v>
      </c>
      <c r="AI14449" s="97">
        <v>206739</v>
      </c>
      <c r="AJ14449" s="114">
        <v>22.6043300628662</v>
      </c>
      <c r="AK14449" s="114">
        <v>98.512779235839801</v>
      </c>
      <c r="AM14449" s="104"/>
      <c r="AN14449" s="104"/>
      <c r="AO14449" s="104"/>
      <c r="AP14449" s="104"/>
    </row>
    <row r="14450" spans="32:42" ht="18">
      <c r="AF14450" s="123" t="s">
        <v>8130</v>
      </c>
      <c r="AG14450" s="96" t="s">
        <v>11146</v>
      </c>
      <c r="AH14450" s="96" t="s">
        <v>16364</v>
      </c>
      <c r="AI14450" s="97">
        <v>219599</v>
      </c>
      <c r="AJ14450" s="114"/>
      <c r="AK14450" s="114"/>
      <c r="AM14450" s="104"/>
      <c r="AN14450" s="104"/>
      <c r="AO14450" s="104"/>
      <c r="AP14450" s="104"/>
    </row>
    <row r="14451" spans="32:42" ht="18">
      <c r="AF14451" s="123" t="s">
        <v>8130</v>
      </c>
      <c r="AG14451" s="96" t="s">
        <v>11146</v>
      </c>
      <c r="AH14451" s="96" t="s">
        <v>14860</v>
      </c>
      <c r="AI14451" s="97">
        <v>206742</v>
      </c>
      <c r="AJ14451" s="114">
        <v>22.589109420776399</v>
      </c>
      <c r="AK14451" s="114">
        <v>98.493896484375</v>
      </c>
      <c r="AM14451" s="104"/>
      <c r="AN14451" s="104"/>
      <c r="AO14451" s="104"/>
      <c r="AP14451" s="104"/>
    </row>
    <row r="14452" spans="32:42" ht="18">
      <c r="AF14452" s="123" t="s">
        <v>8156</v>
      </c>
      <c r="AG14452" s="96" t="s">
        <v>11147</v>
      </c>
      <c r="AH14452" s="96" t="s">
        <v>17485</v>
      </c>
      <c r="AI14452" s="97">
        <v>206746</v>
      </c>
      <c r="AJ14452" s="114">
        <v>22.644210815429702</v>
      </c>
      <c r="AK14452" s="114">
        <v>98.549598693847699</v>
      </c>
      <c r="AM14452" s="104"/>
      <c r="AN14452" s="104"/>
      <c r="AO14452" s="104"/>
      <c r="AP14452" s="104"/>
    </row>
    <row r="14453" spans="32:42" ht="18">
      <c r="AF14453" s="123" t="s">
        <v>8156</v>
      </c>
      <c r="AG14453" s="96" t="s">
        <v>11147</v>
      </c>
      <c r="AH14453" s="96" t="s">
        <v>4008</v>
      </c>
      <c r="AI14453" s="97">
        <v>206751</v>
      </c>
      <c r="AJ14453" s="114"/>
      <c r="AK14453" s="114"/>
      <c r="AM14453" s="104"/>
      <c r="AN14453" s="104"/>
      <c r="AO14453" s="104"/>
      <c r="AP14453" s="104"/>
    </row>
    <row r="14454" spans="32:42" ht="18">
      <c r="AF14454" s="123" t="s">
        <v>8156</v>
      </c>
      <c r="AG14454" s="96" t="s">
        <v>11147</v>
      </c>
      <c r="AH14454" s="96" t="s">
        <v>17847</v>
      </c>
      <c r="AI14454" s="97">
        <v>206750</v>
      </c>
      <c r="AJ14454" s="114">
        <v>22.595300674438501</v>
      </c>
      <c r="AK14454" s="114">
        <v>98.526893615722699</v>
      </c>
      <c r="AM14454" s="104"/>
      <c r="AN14454" s="104"/>
      <c r="AO14454" s="104"/>
      <c r="AP14454" s="104"/>
    </row>
    <row r="14455" spans="32:42" ht="18">
      <c r="AF14455" s="123" t="s">
        <v>8156</v>
      </c>
      <c r="AG14455" s="96" t="s">
        <v>11147</v>
      </c>
      <c r="AH14455" s="96" t="s">
        <v>17848</v>
      </c>
      <c r="AI14455" s="97">
        <v>206749</v>
      </c>
      <c r="AJ14455" s="114"/>
      <c r="AK14455" s="114"/>
      <c r="AM14455" s="104"/>
      <c r="AN14455" s="104"/>
      <c r="AO14455" s="104"/>
      <c r="AP14455" s="104"/>
    </row>
    <row r="14456" spans="32:42" ht="18">
      <c r="AF14456" s="123" t="s">
        <v>8156</v>
      </c>
      <c r="AG14456" s="96" t="s">
        <v>11147</v>
      </c>
      <c r="AH14456" s="96" t="s">
        <v>17849</v>
      </c>
      <c r="AI14456" s="97">
        <v>206747</v>
      </c>
      <c r="AJ14456" s="114">
        <v>22.613649368286101</v>
      </c>
      <c r="AK14456" s="114">
        <v>98.564407348632798</v>
      </c>
      <c r="AM14456" s="104"/>
      <c r="AN14456" s="104"/>
      <c r="AO14456" s="104"/>
      <c r="AP14456" s="104"/>
    </row>
    <row r="14457" spans="32:42" ht="18">
      <c r="AF14457" s="123" t="s">
        <v>8156</v>
      </c>
      <c r="AG14457" s="96" t="s">
        <v>11147</v>
      </c>
      <c r="AH14457" s="96" t="s">
        <v>17850</v>
      </c>
      <c r="AI14457" s="97">
        <v>206745</v>
      </c>
      <c r="AJ14457" s="114">
        <v>22.622959136962901</v>
      </c>
      <c r="AK14457" s="114">
        <v>98.539321899414105</v>
      </c>
      <c r="AM14457" s="104"/>
      <c r="AN14457" s="104"/>
      <c r="AO14457" s="104"/>
      <c r="AP14457" s="104"/>
    </row>
    <row r="14458" spans="32:42" ht="18">
      <c r="AF14458" s="123" t="s">
        <v>8156</v>
      </c>
      <c r="AG14458" s="96" t="s">
        <v>11147</v>
      </c>
      <c r="AH14458" s="96" t="s">
        <v>17851</v>
      </c>
      <c r="AI14458" s="97">
        <v>206748</v>
      </c>
      <c r="AJ14458" s="114"/>
      <c r="AK14458" s="114"/>
      <c r="AM14458" s="104"/>
      <c r="AN14458" s="104"/>
      <c r="AO14458" s="104"/>
      <c r="AP14458" s="104"/>
    </row>
    <row r="14459" spans="32:42" ht="18">
      <c r="AF14459" s="123" t="s">
        <v>11148</v>
      </c>
      <c r="AG14459" s="96" t="s">
        <v>11149</v>
      </c>
      <c r="AH14459" s="96" t="s">
        <v>8073</v>
      </c>
      <c r="AI14459" s="97">
        <v>206755</v>
      </c>
      <c r="AJ14459" s="114">
        <v>22.4394207000732</v>
      </c>
      <c r="AK14459" s="114">
        <v>98.538307189941406</v>
      </c>
      <c r="AM14459" s="104"/>
      <c r="AN14459" s="104"/>
      <c r="AO14459" s="104"/>
      <c r="AP14459" s="104"/>
    </row>
    <row r="14460" spans="32:42" ht="18">
      <c r="AF14460" s="123" t="s">
        <v>11148</v>
      </c>
      <c r="AG14460" s="96" t="s">
        <v>11149</v>
      </c>
      <c r="AH14460" s="96" t="s">
        <v>17852</v>
      </c>
      <c r="AI14460" s="97">
        <v>219606</v>
      </c>
      <c r="AJ14460" s="114"/>
      <c r="AK14460" s="114"/>
      <c r="AM14460" s="104"/>
      <c r="AN14460" s="104"/>
      <c r="AO14460" s="104"/>
      <c r="AP14460" s="104"/>
    </row>
    <row r="14461" spans="32:42" ht="18">
      <c r="AF14461" s="123" t="s">
        <v>11148</v>
      </c>
      <c r="AG14461" s="96" t="s">
        <v>11149</v>
      </c>
      <c r="AH14461" s="96" t="s">
        <v>15477</v>
      </c>
      <c r="AI14461" s="97">
        <v>206758</v>
      </c>
      <c r="AJ14461" s="114"/>
      <c r="AK14461" s="114"/>
      <c r="AM14461" s="104"/>
      <c r="AN14461" s="104"/>
      <c r="AO14461" s="104"/>
      <c r="AP14461" s="104"/>
    </row>
    <row r="14462" spans="32:42" ht="18">
      <c r="AF14462" s="123" t="s">
        <v>11148</v>
      </c>
      <c r="AG14462" s="96" t="s">
        <v>11149</v>
      </c>
      <c r="AH14462" s="96" t="s">
        <v>13979</v>
      </c>
      <c r="AI14462" s="97">
        <v>219607</v>
      </c>
      <c r="AJ14462" s="114"/>
      <c r="AK14462" s="114"/>
      <c r="AM14462" s="104"/>
      <c r="AN14462" s="104"/>
      <c r="AO14462" s="104"/>
      <c r="AP14462" s="104"/>
    </row>
    <row r="14463" spans="32:42" ht="18">
      <c r="AF14463" s="123" t="s">
        <v>11148</v>
      </c>
      <c r="AG14463" s="96" t="s">
        <v>11149</v>
      </c>
      <c r="AH14463" s="96" t="s">
        <v>17853</v>
      </c>
      <c r="AI14463" s="97">
        <v>206754</v>
      </c>
      <c r="AJ14463" s="114"/>
      <c r="AK14463" s="114"/>
      <c r="AM14463" s="104"/>
      <c r="AN14463" s="104"/>
      <c r="AO14463" s="104"/>
      <c r="AP14463" s="104"/>
    </row>
    <row r="14464" spans="32:42" ht="18">
      <c r="AF14464" s="123" t="s">
        <v>11148</v>
      </c>
      <c r="AG14464" s="96" t="s">
        <v>11149</v>
      </c>
      <c r="AH14464" s="96" t="s">
        <v>10532</v>
      </c>
      <c r="AI14464" s="97">
        <v>206753</v>
      </c>
      <c r="AJ14464" s="114"/>
      <c r="AK14464" s="114"/>
      <c r="AM14464" s="104"/>
      <c r="AN14464" s="104"/>
      <c r="AO14464" s="104"/>
      <c r="AP14464" s="104"/>
    </row>
    <row r="14465" spans="32:42" ht="18">
      <c r="AF14465" s="123" t="s">
        <v>11148</v>
      </c>
      <c r="AG14465" s="96" t="s">
        <v>11149</v>
      </c>
      <c r="AH14465" s="96" t="s">
        <v>11148</v>
      </c>
      <c r="AI14465" s="97">
        <v>206752</v>
      </c>
      <c r="AJ14465" s="114">
        <v>22.441320419311499</v>
      </c>
      <c r="AK14465" s="114">
        <v>98.527687072753906</v>
      </c>
      <c r="AM14465" s="104"/>
      <c r="AN14465" s="104"/>
      <c r="AO14465" s="104"/>
      <c r="AP14465" s="104"/>
    </row>
    <row r="14466" spans="32:42" ht="18">
      <c r="AF14466" s="123" t="s">
        <v>11148</v>
      </c>
      <c r="AG14466" s="96" t="s">
        <v>11149</v>
      </c>
      <c r="AH14466" s="96" t="s">
        <v>17508</v>
      </c>
      <c r="AI14466" s="97">
        <v>206756</v>
      </c>
      <c r="AJ14466" s="114">
        <v>22.483140945434599</v>
      </c>
      <c r="AK14466" s="114">
        <v>98.554550170898395</v>
      </c>
      <c r="AM14466" s="104"/>
      <c r="AN14466" s="104"/>
      <c r="AO14466" s="104"/>
      <c r="AP14466" s="104"/>
    </row>
    <row r="14467" spans="32:42" ht="18">
      <c r="AF14467" s="123" t="s">
        <v>11148</v>
      </c>
      <c r="AG14467" s="96" t="s">
        <v>11149</v>
      </c>
      <c r="AH14467" s="96" t="s">
        <v>14339</v>
      </c>
      <c r="AI14467" s="97">
        <v>206757</v>
      </c>
      <c r="AJ14467" s="114"/>
      <c r="AK14467" s="114"/>
      <c r="AM14467" s="104"/>
      <c r="AN14467" s="104"/>
      <c r="AO14467" s="104"/>
      <c r="AP14467" s="104"/>
    </row>
    <row r="14468" spans="32:42" ht="18">
      <c r="AF14468" s="123" t="s">
        <v>11150</v>
      </c>
      <c r="AG14468" s="96" t="s">
        <v>11151</v>
      </c>
      <c r="AH14468" s="96" t="s">
        <v>12441</v>
      </c>
      <c r="AI14468" s="97">
        <v>219612</v>
      </c>
      <c r="AJ14468" s="114"/>
      <c r="AK14468" s="114"/>
      <c r="AM14468" s="104"/>
      <c r="AN14468" s="104"/>
      <c r="AO14468" s="104"/>
      <c r="AP14468" s="104"/>
    </row>
    <row r="14469" spans="32:42" ht="18">
      <c r="AF14469" s="123" t="s">
        <v>11150</v>
      </c>
      <c r="AG14469" s="96" t="s">
        <v>11151</v>
      </c>
      <c r="AH14469" s="96" t="s">
        <v>10982</v>
      </c>
      <c r="AI14469" s="97">
        <v>219615</v>
      </c>
      <c r="AJ14469" s="114">
        <v>22.513837814331101</v>
      </c>
      <c r="AK14469" s="114">
        <v>98.226287841796903</v>
      </c>
      <c r="AM14469" s="104"/>
      <c r="AN14469" s="104"/>
      <c r="AO14469" s="104"/>
      <c r="AP14469" s="104"/>
    </row>
    <row r="14470" spans="32:42" ht="18">
      <c r="AF14470" s="123" t="s">
        <v>11150</v>
      </c>
      <c r="AG14470" s="96" t="s">
        <v>11151</v>
      </c>
      <c r="AH14470" s="96" t="s">
        <v>16355</v>
      </c>
      <c r="AI14470" s="97">
        <v>219613</v>
      </c>
      <c r="AJ14470" s="114"/>
      <c r="AK14470" s="114"/>
      <c r="AM14470" s="104"/>
      <c r="AN14470" s="104"/>
      <c r="AO14470" s="104"/>
      <c r="AP14470" s="104"/>
    </row>
    <row r="14471" spans="32:42" ht="18">
      <c r="AF14471" s="123" t="s">
        <v>11150</v>
      </c>
      <c r="AG14471" s="96" t="s">
        <v>11151</v>
      </c>
      <c r="AH14471" s="96" t="s">
        <v>17854</v>
      </c>
      <c r="AI14471" s="97">
        <v>219611</v>
      </c>
      <c r="AJ14471" s="114"/>
      <c r="AK14471" s="114"/>
      <c r="AM14471" s="104"/>
      <c r="AN14471" s="104"/>
      <c r="AO14471" s="104"/>
      <c r="AP14471" s="104"/>
    </row>
    <row r="14472" spans="32:42" ht="18">
      <c r="AF14472" s="123" t="s">
        <v>11150</v>
      </c>
      <c r="AG14472" s="96" t="s">
        <v>11151</v>
      </c>
      <c r="AH14472" s="96" t="s">
        <v>17855</v>
      </c>
      <c r="AI14472" s="97">
        <v>219610</v>
      </c>
      <c r="AJ14472" s="114">
        <v>22.289356231689499</v>
      </c>
      <c r="AK14472" s="114">
        <v>98.473411560058594</v>
      </c>
      <c r="AM14472" s="104"/>
      <c r="AN14472" s="104"/>
      <c r="AO14472" s="104"/>
      <c r="AP14472" s="104"/>
    </row>
    <row r="14473" spans="32:42" ht="18">
      <c r="AF14473" s="123" t="s">
        <v>11150</v>
      </c>
      <c r="AG14473" s="96" t="s">
        <v>11151</v>
      </c>
      <c r="AH14473" s="96" t="s">
        <v>17856</v>
      </c>
      <c r="AI14473" s="97">
        <v>219609</v>
      </c>
      <c r="AJ14473" s="114"/>
      <c r="AK14473" s="114"/>
      <c r="AM14473" s="104"/>
      <c r="AN14473" s="104"/>
      <c r="AO14473" s="104"/>
      <c r="AP14473" s="104"/>
    </row>
    <row r="14474" spans="32:42" ht="18">
      <c r="AF14474" s="123" t="s">
        <v>11150</v>
      </c>
      <c r="AG14474" s="96" t="s">
        <v>11151</v>
      </c>
      <c r="AH14474" s="96" t="s">
        <v>10787</v>
      </c>
      <c r="AI14474" s="97">
        <v>219608</v>
      </c>
      <c r="AJ14474" s="114"/>
      <c r="AK14474" s="114"/>
      <c r="AM14474" s="104"/>
      <c r="AN14474" s="104"/>
      <c r="AO14474" s="104"/>
      <c r="AP14474" s="104"/>
    </row>
    <row r="14475" spans="32:42" ht="18">
      <c r="AF14475" s="123" t="s">
        <v>11150</v>
      </c>
      <c r="AG14475" s="96" t="s">
        <v>11151</v>
      </c>
      <c r="AH14475" s="96" t="s">
        <v>17857</v>
      </c>
      <c r="AI14475" s="97">
        <v>206767</v>
      </c>
      <c r="AJ14475" s="114"/>
      <c r="AK14475" s="114"/>
      <c r="AM14475" s="104"/>
      <c r="AN14475" s="104"/>
      <c r="AO14475" s="104"/>
      <c r="AP14475" s="104"/>
    </row>
    <row r="14476" spans="32:42" ht="18">
      <c r="AF14476" s="123" t="s">
        <v>11150</v>
      </c>
      <c r="AG14476" s="96" t="s">
        <v>11151</v>
      </c>
      <c r="AH14476" s="96" t="s">
        <v>17858</v>
      </c>
      <c r="AI14476" s="97">
        <v>206765</v>
      </c>
      <c r="AJ14476" s="114"/>
      <c r="AK14476" s="114"/>
      <c r="AM14476" s="104"/>
      <c r="AN14476" s="104"/>
      <c r="AO14476" s="104"/>
      <c r="AP14476" s="104"/>
    </row>
    <row r="14477" spans="32:42" ht="18">
      <c r="AF14477" s="123" t="s">
        <v>11150</v>
      </c>
      <c r="AG14477" s="96" t="s">
        <v>11151</v>
      </c>
      <c r="AH14477" s="96" t="s">
        <v>17859</v>
      </c>
      <c r="AI14477" s="97">
        <v>206764</v>
      </c>
      <c r="AJ14477" s="114"/>
      <c r="AK14477" s="114"/>
      <c r="AM14477" s="104"/>
      <c r="AN14477" s="104"/>
      <c r="AO14477" s="104"/>
      <c r="AP14477" s="104"/>
    </row>
    <row r="14478" spans="32:42" ht="18">
      <c r="AF14478" s="123" t="s">
        <v>11150</v>
      </c>
      <c r="AG14478" s="96" t="s">
        <v>11151</v>
      </c>
      <c r="AH14478" s="96" t="s">
        <v>11090</v>
      </c>
      <c r="AI14478" s="97">
        <v>206763</v>
      </c>
      <c r="AJ14478" s="114">
        <v>22.4827995300293</v>
      </c>
      <c r="AK14478" s="114">
        <v>98.247062683105497</v>
      </c>
      <c r="AM14478" s="104"/>
      <c r="AN14478" s="104"/>
      <c r="AO14478" s="104"/>
      <c r="AP14478" s="104"/>
    </row>
    <row r="14479" spans="32:42" ht="18">
      <c r="AF14479" s="123" t="s">
        <v>11150</v>
      </c>
      <c r="AG14479" s="96" t="s">
        <v>11151</v>
      </c>
      <c r="AH14479" s="96" t="s">
        <v>17252</v>
      </c>
      <c r="AI14479" s="97">
        <v>206762</v>
      </c>
      <c r="AJ14479" s="114">
        <v>22.525699615478501</v>
      </c>
      <c r="AK14479" s="114">
        <v>98.273811340332003</v>
      </c>
      <c r="AM14479" s="104"/>
      <c r="AN14479" s="104"/>
      <c r="AO14479" s="104"/>
      <c r="AP14479" s="104"/>
    </row>
    <row r="14480" spans="32:42" ht="18">
      <c r="AF14480" s="123" t="s">
        <v>11150</v>
      </c>
      <c r="AG14480" s="96" t="s">
        <v>11151</v>
      </c>
      <c r="AH14480" s="96" t="s">
        <v>17860</v>
      </c>
      <c r="AI14480" s="97">
        <v>206761</v>
      </c>
      <c r="AJ14480" s="114">
        <v>22.4469890594482</v>
      </c>
      <c r="AK14480" s="114">
        <v>98.204933166503906</v>
      </c>
      <c r="AM14480" s="104"/>
      <c r="AN14480" s="104"/>
      <c r="AO14480" s="104"/>
      <c r="AP14480" s="104"/>
    </row>
    <row r="14481" spans="32:42" ht="18">
      <c r="AF14481" s="123" t="s">
        <v>11150</v>
      </c>
      <c r="AG14481" s="96" t="s">
        <v>11151</v>
      </c>
      <c r="AH14481" s="96" t="s">
        <v>10900</v>
      </c>
      <c r="AI14481" s="97">
        <v>206760</v>
      </c>
      <c r="AJ14481" s="114"/>
      <c r="AK14481" s="114"/>
      <c r="AM14481" s="104"/>
      <c r="AN14481" s="104"/>
      <c r="AO14481" s="104"/>
      <c r="AP14481" s="104"/>
    </row>
    <row r="14482" spans="32:42" ht="18">
      <c r="AF14482" s="123" t="s">
        <v>11150</v>
      </c>
      <c r="AG14482" s="96" t="s">
        <v>11151</v>
      </c>
      <c r="AH14482" s="96" t="s">
        <v>11150</v>
      </c>
      <c r="AI14482" s="97">
        <v>206759</v>
      </c>
      <c r="AJ14482" s="114"/>
      <c r="AK14482" s="114"/>
      <c r="AM14482" s="104"/>
      <c r="AN14482" s="104"/>
      <c r="AO14482" s="104"/>
      <c r="AP14482" s="104"/>
    </row>
    <row r="14483" spans="32:42" ht="18">
      <c r="AF14483" s="123" t="s">
        <v>11150</v>
      </c>
      <c r="AG14483" s="96" t="s">
        <v>11151</v>
      </c>
      <c r="AH14483" s="96" t="s">
        <v>17565</v>
      </c>
      <c r="AI14483" s="97">
        <v>206766</v>
      </c>
      <c r="AJ14483" s="114">
        <v>22.541519165039102</v>
      </c>
      <c r="AK14483" s="114">
        <v>98.264961242675795</v>
      </c>
      <c r="AM14483" s="104"/>
      <c r="AN14483" s="104"/>
      <c r="AO14483" s="104"/>
      <c r="AP14483" s="104"/>
    </row>
    <row r="14484" spans="32:42" ht="18">
      <c r="AF14484" s="123" t="s">
        <v>11150</v>
      </c>
      <c r="AG14484" s="96" t="s">
        <v>11151</v>
      </c>
      <c r="AH14484" s="96" t="s">
        <v>11112</v>
      </c>
      <c r="AI14484" s="97">
        <v>219614</v>
      </c>
      <c r="AJ14484" s="114"/>
      <c r="AK14484" s="114"/>
      <c r="AM14484" s="104"/>
      <c r="AN14484" s="104"/>
      <c r="AO14484" s="104"/>
      <c r="AP14484" s="104"/>
    </row>
    <row r="14485" spans="32:42" ht="18">
      <c r="AF14485" s="123" t="s">
        <v>11152</v>
      </c>
      <c r="AG14485" s="96" t="s">
        <v>11153</v>
      </c>
      <c r="AH14485" s="96" t="s">
        <v>10450</v>
      </c>
      <c r="AI14485" s="97">
        <v>206770</v>
      </c>
      <c r="AJ14485" s="114">
        <v>22.459989547729499</v>
      </c>
      <c r="AK14485" s="114">
        <v>98.373458862304702</v>
      </c>
      <c r="AM14485" s="104"/>
      <c r="AN14485" s="104"/>
      <c r="AO14485" s="104"/>
      <c r="AP14485" s="104"/>
    </row>
    <row r="14486" spans="32:42" ht="18">
      <c r="AF14486" s="123" t="s">
        <v>11152</v>
      </c>
      <c r="AG14486" s="96" t="s">
        <v>11153</v>
      </c>
      <c r="AH14486" s="96" t="s">
        <v>17861</v>
      </c>
      <c r="AI14486" s="97">
        <v>219617</v>
      </c>
      <c r="AJ14486" s="114"/>
      <c r="AK14486" s="114"/>
      <c r="AM14486" s="104"/>
      <c r="AN14486" s="104"/>
      <c r="AO14486" s="104"/>
      <c r="AP14486" s="104"/>
    </row>
    <row r="14487" spans="32:42" ht="18">
      <c r="AF14487" s="123" t="s">
        <v>11152</v>
      </c>
      <c r="AG14487" s="96" t="s">
        <v>11153</v>
      </c>
      <c r="AH14487" s="96" t="s">
        <v>17862</v>
      </c>
      <c r="AI14487" s="97">
        <v>219616</v>
      </c>
      <c r="AJ14487" s="114"/>
      <c r="AK14487" s="114"/>
      <c r="AM14487" s="104"/>
      <c r="AN14487" s="104"/>
      <c r="AO14487" s="104"/>
      <c r="AP14487" s="104"/>
    </row>
    <row r="14488" spans="32:42" ht="18">
      <c r="AF14488" s="123" t="s">
        <v>11152</v>
      </c>
      <c r="AG14488" s="96" t="s">
        <v>11153</v>
      </c>
      <c r="AH14488" s="96" t="s">
        <v>17863</v>
      </c>
      <c r="AI14488" s="97">
        <v>206775</v>
      </c>
      <c r="AJ14488" s="114"/>
      <c r="AK14488" s="114"/>
      <c r="AM14488" s="104"/>
      <c r="AN14488" s="104"/>
      <c r="AO14488" s="104"/>
      <c r="AP14488" s="104"/>
    </row>
    <row r="14489" spans="32:42" ht="18">
      <c r="AF14489" s="123" t="s">
        <v>11152</v>
      </c>
      <c r="AG14489" s="96" t="s">
        <v>11153</v>
      </c>
      <c r="AH14489" s="96" t="s">
        <v>10887</v>
      </c>
      <c r="AI14489" s="97">
        <v>206774</v>
      </c>
      <c r="AJ14489" s="114"/>
      <c r="AK14489" s="114"/>
      <c r="AM14489" s="104"/>
      <c r="AN14489" s="104"/>
      <c r="AO14489" s="104"/>
      <c r="AP14489" s="104"/>
    </row>
    <row r="14490" spans="32:42" ht="18">
      <c r="AF14490" s="123" t="s">
        <v>11152</v>
      </c>
      <c r="AG14490" s="96" t="s">
        <v>11153</v>
      </c>
      <c r="AH14490" s="96" t="s">
        <v>10091</v>
      </c>
      <c r="AI14490" s="97">
        <v>206773</v>
      </c>
      <c r="AJ14490" s="114"/>
      <c r="AK14490" s="114"/>
      <c r="AM14490" s="104"/>
      <c r="AN14490" s="104"/>
      <c r="AO14490" s="104"/>
      <c r="AP14490" s="104"/>
    </row>
    <row r="14491" spans="32:42" ht="18">
      <c r="AF14491" s="123" t="s">
        <v>11152</v>
      </c>
      <c r="AG14491" s="96" t="s">
        <v>11153</v>
      </c>
      <c r="AH14491" s="96" t="s">
        <v>17864</v>
      </c>
      <c r="AI14491" s="97">
        <v>206771</v>
      </c>
      <c r="AJ14491" s="114"/>
      <c r="AK14491" s="114"/>
      <c r="AM14491" s="104"/>
      <c r="AN14491" s="104"/>
      <c r="AO14491" s="104"/>
      <c r="AP14491" s="104"/>
    </row>
    <row r="14492" spans="32:42" ht="18">
      <c r="AF14492" s="123" t="s">
        <v>11152</v>
      </c>
      <c r="AG14492" s="96" t="s">
        <v>11153</v>
      </c>
      <c r="AH14492" s="96" t="s">
        <v>17865</v>
      </c>
      <c r="AI14492" s="97">
        <v>206769</v>
      </c>
      <c r="AJ14492" s="114">
        <v>22.450769424438501</v>
      </c>
      <c r="AK14492" s="114">
        <v>98.3955078125</v>
      </c>
      <c r="AM14492" s="104"/>
      <c r="AN14492" s="104"/>
      <c r="AO14492" s="104"/>
      <c r="AP14492" s="104"/>
    </row>
    <row r="14493" spans="32:42" ht="18">
      <c r="AF14493" s="123" t="s">
        <v>11152</v>
      </c>
      <c r="AG14493" s="96" t="s">
        <v>11153</v>
      </c>
      <c r="AH14493" s="96" t="s">
        <v>11152</v>
      </c>
      <c r="AI14493" s="97">
        <v>206768</v>
      </c>
      <c r="AJ14493" s="114"/>
      <c r="AK14493" s="114"/>
      <c r="AM14493" s="104"/>
      <c r="AN14493" s="104"/>
      <c r="AO14493" s="104"/>
      <c r="AP14493" s="104"/>
    </row>
    <row r="14494" spans="32:42" ht="18">
      <c r="AF14494" s="123" t="s">
        <v>11152</v>
      </c>
      <c r="AG14494" s="96" t="s">
        <v>11153</v>
      </c>
      <c r="AH14494" s="96" t="s">
        <v>11050</v>
      </c>
      <c r="AI14494" s="97">
        <v>206772</v>
      </c>
      <c r="AJ14494" s="114"/>
      <c r="AK14494" s="114"/>
      <c r="AM14494" s="104"/>
      <c r="AN14494" s="104"/>
      <c r="AO14494" s="104"/>
      <c r="AP14494" s="104"/>
    </row>
    <row r="14495" spans="32:42" ht="18">
      <c r="AF14495" s="123" t="s">
        <v>11154</v>
      </c>
      <c r="AG14495" s="96" t="s">
        <v>11155</v>
      </c>
      <c r="AH14495" s="96" t="s">
        <v>17866</v>
      </c>
      <c r="AI14495" s="97">
        <v>206780</v>
      </c>
      <c r="AJ14495" s="114"/>
      <c r="AK14495" s="114"/>
      <c r="AM14495" s="104"/>
      <c r="AN14495" s="104"/>
      <c r="AO14495" s="104"/>
      <c r="AP14495" s="104"/>
    </row>
    <row r="14496" spans="32:42" ht="18">
      <c r="AF14496" s="123" t="s">
        <v>11154</v>
      </c>
      <c r="AG14496" s="96" t="s">
        <v>11155</v>
      </c>
      <c r="AH14496" s="96" t="s">
        <v>17867</v>
      </c>
      <c r="AI14496" s="97">
        <v>219622</v>
      </c>
      <c r="AJ14496" s="114"/>
      <c r="AK14496" s="114"/>
      <c r="AM14496" s="104"/>
      <c r="AN14496" s="104"/>
      <c r="AO14496" s="104"/>
      <c r="AP14496" s="104"/>
    </row>
    <row r="14497" spans="32:42" ht="18">
      <c r="AF14497" s="123" t="s">
        <v>11154</v>
      </c>
      <c r="AG14497" s="96" t="s">
        <v>11155</v>
      </c>
      <c r="AH14497" s="96" t="s">
        <v>11071</v>
      </c>
      <c r="AI14497" s="97">
        <v>219621</v>
      </c>
      <c r="AJ14497" s="114"/>
      <c r="AK14497" s="114"/>
      <c r="AM14497" s="104"/>
      <c r="AN14497" s="104"/>
      <c r="AO14497" s="104"/>
      <c r="AP14497" s="104"/>
    </row>
    <row r="14498" spans="32:42" ht="18">
      <c r="AF14498" s="123" t="s">
        <v>11154</v>
      </c>
      <c r="AG14498" s="96" t="s">
        <v>11155</v>
      </c>
      <c r="AH14498" s="96" t="s">
        <v>7876</v>
      </c>
      <c r="AI14498" s="97">
        <v>219620</v>
      </c>
      <c r="AJ14498" s="114"/>
      <c r="AK14498" s="114"/>
      <c r="AM14498" s="104"/>
      <c r="AN14498" s="104"/>
      <c r="AO14498" s="104"/>
      <c r="AP14498" s="104"/>
    </row>
    <row r="14499" spans="32:42" ht="18">
      <c r="AF14499" s="123" t="s">
        <v>11154</v>
      </c>
      <c r="AG14499" s="96" t="s">
        <v>11155</v>
      </c>
      <c r="AH14499" s="96" t="s">
        <v>17868</v>
      </c>
      <c r="AI14499" s="97">
        <v>219619</v>
      </c>
      <c r="AJ14499" s="114"/>
      <c r="AK14499" s="114"/>
      <c r="AM14499" s="104"/>
      <c r="AN14499" s="104"/>
      <c r="AO14499" s="104"/>
      <c r="AP14499" s="104"/>
    </row>
    <row r="14500" spans="32:42" ht="18">
      <c r="AF14500" s="123" t="s">
        <v>11154</v>
      </c>
      <c r="AG14500" s="96" t="s">
        <v>11155</v>
      </c>
      <c r="AH14500" s="96" t="s">
        <v>10522</v>
      </c>
      <c r="AI14500" s="97">
        <v>219623</v>
      </c>
      <c r="AJ14500" s="114"/>
      <c r="AK14500" s="114"/>
      <c r="AM14500" s="104"/>
      <c r="AN14500" s="104"/>
      <c r="AO14500" s="104"/>
      <c r="AP14500" s="104"/>
    </row>
    <row r="14501" spans="32:42" ht="18">
      <c r="AF14501" s="123" t="s">
        <v>11154</v>
      </c>
      <c r="AG14501" s="96" t="s">
        <v>11155</v>
      </c>
      <c r="AH14501" s="96" t="s">
        <v>17869</v>
      </c>
      <c r="AI14501" s="97">
        <v>206779</v>
      </c>
      <c r="AJ14501" s="114">
        <v>22.550830841064499</v>
      </c>
      <c r="AK14501" s="114">
        <v>98.587158203125</v>
      </c>
      <c r="AM14501" s="104"/>
      <c r="AN14501" s="104"/>
      <c r="AO14501" s="104"/>
      <c r="AP14501" s="104"/>
    </row>
    <row r="14502" spans="32:42" ht="18">
      <c r="AF14502" s="123" t="s">
        <v>11154</v>
      </c>
      <c r="AG14502" s="96" t="s">
        <v>11155</v>
      </c>
      <c r="AH14502" s="96" t="s">
        <v>17870</v>
      </c>
      <c r="AI14502" s="97">
        <v>206778</v>
      </c>
      <c r="AJ14502" s="114">
        <v>22.4828205108643</v>
      </c>
      <c r="AK14502" s="114">
        <v>98.558151245117202</v>
      </c>
      <c r="AM14502" s="104"/>
      <c r="AN14502" s="104"/>
      <c r="AO14502" s="104"/>
      <c r="AP14502" s="104"/>
    </row>
    <row r="14503" spans="32:42" ht="18">
      <c r="AF14503" s="123" t="s">
        <v>11154</v>
      </c>
      <c r="AG14503" s="96" t="s">
        <v>11155</v>
      </c>
      <c r="AH14503" s="96" t="s">
        <v>17871</v>
      </c>
      <c r="AI14503" s="97">
        <v>206777</v>
      </c>
      <c r="AJ14503" s="114"/>
      <c r="AK14503" s="114"/>
      <c r="AM14503" s="104"/>
      <c r="AN14503" s="104"/>
      <c r="AO14503" s="104"/>
      <c r="AP14503" s="104"/>
    </row>
    <row r="14504" spans="32:42" ht="18">
      <c r="AF14504" s="123" t="s">
        <v>11154</v>
      </c>
      <c r="AG14504" s="96" t="s">
        <v>11155</v>
      </c>
      <c r="AH14504" s="96" t="s">
        <v>17872</v>
      </c>
      <c r="AI14504" s="97">
        <v>206776</v>
      </c>
      <c r="AJ14504" s="114">
        <v>22.517759323120099</v>
      </c>
      <c r="AK14504" s="114">
        <v>98.582000732421903</v>
      </c>
      <c r="AM14504" s="104"/>
      <c r="AN14504" s="104"/>
      <c r="AO14504" s="104"/>
      <c r="AP14504" s="104"/>
    </row>
    <row r="14505" spans="32:42" ht="18">
      <c r="AF14505" s="123" t="s">
        <v>11154</v>
      </c>
      <c r="AG14505" s="96" t="s">
        <v>11155</v>
      </c>
      <c r="AH14505" s="96" t="s">
        <v>17873</v>
      </c>
      <c r="AI14505" s="97">
        <v>219618</v>
      </c>
      <c r="AJ14505" s="114"/>
      <c r="AK14505" s="114"/>
      <c r="AM14505" s="104"/>
      <c r="AN14505" s="104"/>
      <c r="AO14505" s="104"/>
      <c r="AP14505" s="104"/>
    </row>
    <row r="14506" spans="32:42" ht="18">
      <c r="AF14506" s="123" t="s">
        <v>11154</v>
      </c>
      <c r="AG14506" s="96" t="s">
        <v>11155</v>
      </c>
      <c r="AH14506" s="96" t="s">
        <v>17874</v>
      </c>
      <c r="AI14506" s="97">
        <v>206781</v>
      </c>
      <c r="AJ14506" s="114">
        <v>22.4947700500488</v>
      </c>
      <c r="AK14506" s="114">
        <v>98.582061767578097</v>
      </c>
      <c r="AM14506" s="104"/>
      <c r="AN14506" s="104"/>
      <c r="AO14506" s="104"/>
      <c r="AP14506" s="104"/>
    </row>
    <row r="14507" spans="32:42" ht="18">
      <c r="AF14507" s="123" t="s">
        <v>11156</v>
      </c>
      <c r="AG14507" s="96" t="s">
        <v>11157</v>
      </c>
      <c r="AH14507" s="96" t="s">
        <v>17875</v>
      </c>
      <c r="AI14507" s="97">
        <v>206787</v>
      </c>
      <c r="AJ14507" s="114"/>
      <c r="AK14507" s="114"/>
      <c r="AM14507" s="104"/>
      <c r="AN14507" s="104"/>
      <c r="AO14507" s="104"/>
      <c r="AP14507" s="104"/>
    </row>
    <row r="14508" spans="32:42" ht="18">
      <c r="AF14508" s="123" t="s">
        <v>11156</v>
      </c>
      <c r="AG14508" s="96" t="s">
        <v>11157</v>
      </c>
      <c r="AH14508" s="96" t="s">
        <v>12402</v>
      </c>
      <c r="AI14508" s="97">
        <v>219627</v>
      </c>
      <c r="AJ14508" s="114"/>
      <c r="AK14508" s="114"/>
      <c r="AM14508" s="104"/>
      <c r="AN14508" s="104"/>
      <c r="AO14508" s="104"/>
      <c r="AP14508" s="104"/>
    </row>
    <row r="14509" spans="32:42" ht="18">
      <c r="AF14509" s="123" t="s">
        <v>11156</v>
      </c>
      <c r="AG14509" s="96" t="s">
        <v>11157</v>
      </c>
      <c r="AH14509" s="96" t="s">
        <v>17715</v>
      </c>
      <c r="AI14509" s="97">
        <v>219626</v>
      </c>
      <c r="AJ14509" s="114"/>
      <c r="AK14509" s="114"/>
      <c r="AM14509" s="104"/>
      <c r="AN14509" s="104"/>
      <c r="AO14509" s="104"/>
      <c r="AP14509" s="104"/>
    </row>
    <row r="14510" spans="32:42" ht="18">
      <c r="AF14510" s="123" t="s">
        <v>11156</v>
      </c>
      <c r="AG14510" s="96" t="s">
        <v>11157</v>
      </c>
      <c r="AH14510" s="96" t="s">
        <v>10654</v>
      </c>
      <c r="AI14510" s="97">
        <v>219625</v>
      </c>
      <c r="AJ14510" s="114">
        <v>22.446882247924801</v>
      </c>
      <c r="AK14510" s="114">
        <v>98.578384399414105</v>
      </c>
      <c r="AM14510" s="104"/>
      <c r="AN14510" s="104"/>
      <c r="AO14510" s="104"/>
      <c r="AP14510" s="104"/>
    </row>
    <row r="14511" spans="32:42" ht="18">
      <c r="AF14511" s="123" t="s">
        <v>11156</v>
      </c>
      <c r="AG14511" s="96" t="s">
        <v>11157</v>
      </c>
      <c r="AH14511" s="96" t="s">
        <v>17876</v>
      </c>
      <c r="AI14511" s="97">
        <v>206788</v>
      </c>
      <c r="AJ14511" s="114">
        <v>22.398870468139599</v>
      </c>
      <c r="AK14511" s="114">
        <v>98.563362121582003</v>
      </c>
      <c r="AM14511" s="104"/>
      <c r="AN14511" s="104"/>
      <c r="AO14511" s="104"/>
      <c r="AP14511" s="104"/>
    </row>
    <row r="14512" spans="32:42" ht="18">
      <c r="AF14512" s="123" t="s">
        <v>11156</v>
      </c>
      <c r="AG14512" s="96" t="s">
        <v>11157</v>
      </c>
      <c r="AH14512" s="96" t="s">
        <v>17877</v>
      </c>
      <c r="AI14512" s="97">
        <v>219628</v>
      </c>
      <c r="AJ14512" s="114"/>
      <c r="AK14512" s="114"/>
      <c r="AM14512" s="104"/>
      <c r="AN14512" s="104"/>
      <c r="AO14512" s="104"/>
      <c r="AP14512" s="104"/>
    </row>
    <row r="14513" spans="32:42" ht="18">
      <c r="AF14513" s="123" t="s">
        <v>11156</v>
      </c>
      <c r="AG14513" s="96" t="s">
        <v>11157</v>
      </c>
      <c r="AH14513" s="96" t="s">
        <v>10911</v>
      </c>
      <c r="AI14513" s="97">
        <v>206786</v>
      </c>
      <c r="AJ14513" s="114">
        <v>22.412950515747099</v>
      </c>
      <c r="AK14513" s="114">
        <v>98.368103027343807</v>
      </c>
      <c r="AM14513" s="104"/>
      <c r="AN14513" s="104"/>
      <c r="AO14513" s="104"/>
      <c r="AP14513" s="104"/>
    </row>
    <row r="14514" spans="32:42" ht="18">
      <c r="AF14514" s="123" t="s">
        <v>11156</v>
      </c>
      <c r="AG14514" s="96" t="s">
        <v>11157</v>
      </c>
      <c r="AH14514" s="96" t="s">
        <v>17878</v>
      </c>
      <c r="AI14514" s="97">
        <v>206785</v>
      </c>
      <c r="AJ14514" s="114"/>
      <c r="AK14514" s="114"/>
      <c r="AM14514" s="104"/>
      <c r="AN14514" s="104"/>
      <c r="AO14514" s="104"/>
      <c r="AP14514" s="104"/>
    </row>
    <row r="14515" spans="32:42" ht="18">
      <c r="AF14515" s="123" t="s">
        <v>11156</v>
      </c>
      <c r="AG14515" s="96" t="s">
        <v>11157</v>
      </c>
      <c r="AH14515" s="96" t="s">
        <v>7876</v>
      </c>
      <c r="AI14515" s="97">
        <v>206784</v>
      </c>
      <c r="AJ14515" s="114"/>
      <c r="AK14515" s="114"/>
      <c r="AM14515" s="104"/>
      <c r="AN14515" s="104"/>
      <c r="AO14515" s="104"/>
      <c r="AP14515" s="104"/>
    </row>
    <row r="14516" spans="32:42" ht="18">
      <c r="AF14516" s="123" t="s">
        <v>11156</v>
      </c>
      <c r="AG14516" s="96" t="s">
        <v>11157</v>
      </c>
      <c r="AH14516" s="96" t="s">
        <v>17879</v>
      </c>
      <c r="AI14516" s="97">
        <v>206783</v>
      </c>
      <c r="AJ14516" s="114"/>
      <c r="AK14516" s="114"/>
      <c r="AM14516" s="104"/>
      <c r="AN14516" s="104"/>
      <c r="AO14516" s="104"/>
      <c r="AP14516" s="104"/>
    </row>
    <row r="14517" spans="32:42" ht="18">
      <c r="AF14517" s="123" t="s">
        <v>11156</v>
      </c>
      <c r="AG14517" s="96" t="s">
        <v>11157</v>
      </c>
      <c r="AH14517" s="96" t="s">
        <v>17880</v>
      </c>
      <c r="AI14517" s="97">
        <v>206782</v>
      </c>
      <c r="AJ14517" s="114"/>
      <c r="AK14517" s="114"/>
      <c r="AM14517" s="104"/>
      <c r="AN14517" s="104"/>
      <c r="AO14517" s="104"/>
      <c r="AP14517" s="104"/>
    </row>
    <row r="14518" spans="32:42" ht="18">
      <c r="AF14518" s="123" t="s">
        <v>11156</v>
      </c>
      <c r="AG14518" s="96" t="s">
        <v>11157</v>
      </c>
      <c r="AH14518" s="96" t="s">
        <v>17881</v>
      </c>
      <c r="AI14518" s="97">
        <v>219624</v>
      </c>
      <c r="AJ14518" s="114"/>
      <c r="AK14518" s="114"/>
      <c r="AM14518" s="104"/>
      <c r="AN14518" s="104"/>
      <c r="AO14518" s="104"/>
      <c r="AP14518" s="104"/>
    </row>
    <row r="14519" spans="32:42" ht="18">
      <c r="AF14519" s="123" t="s">
        <v>11158</v>
      </c>
      <c r="AG14519" s="96" t="s">
        <v>11159</v>
      </c>
      <c r="AH14519" s="96" t="s">
        <v>17360</v>
      </c>
      <c r="AI14519" s="97">
        <v>206795</v>
      </c>
      <c r="AJ14519" s="114">
        <v>22.371780395507798</v>
      </c>
      <c r="AK14519" s="114">
        <v>98.472953796386705</v>
      </c>
      <c r="AM14519" s="104"/>
      <c r="AN14519" s="104"/>
      <c r="AO14519" s="104"/>
      <c r="AP14519" s="104"/>
    </row>
    <row r="14520" spans="32:42" ht="18">
      <c r="AF14520" s="123" t="s">
        <v>11158</v>
      </c>
      <c r="AG14520" s="96" t="s">
        <v>11159</v>
      </c>
      <c r="AH14520" s="96" t="s">
        <v>17882</v>
      </c>
      <c r="AI14520" s="97">
        <v>219630</v>
      </c>
      <c r="AJ14520" s="114"/>
      <c r="AK14520" s="114"/>
      <c r="AM14520" s="104"/>
      <c r="AN14520" s="104"/>
      <c r="AO14520" s="104"/>
      <c r="AP14520" s="104"/>
    </row>
    <row r="14521" spans="32:42" ht="18">
      <c r="AF14521" s="123" t="s">
        <v>11158</v>
      </c>
      <c r="AG14521" s="96" t="s">
        <v>11159</v>
      </c>
      <c r="AH14521" s="96" t="s">
        <v>15515</v>
      </c>
      <c r="AI14521" s="97">
        <v>219631</v>
      </c>
      <c r="AJ14521" s="114">
        <v>22.394245147705099</v>
      </c>
      <c r="AK14521" s="114">
        <v>98.511611938476605</v>
      </c>
      <c r="AM14521" s="104"/>
      <c r="AN14521" s="104"/>
      <c r="AO14521" s="104"/>
      <c r="AP14521" s="104"/>
    </row>
    <row r="14522" spans="32:42" ht="18">
      <c r="AF14522" s="123" t="s">
        <v>11158</v>
      </c>
      <c r="AG14522" s="96" t="s">
        <v>11159</v>
      </c>
      <c r="AH14522" s="96" t="s">
        <v>13875</v>
      </c>
      <c r="AI14522" s="97">
        <v>219629</v>
      </c>
      <c r="AJ14522" s="114"/>
      <c r="AK14522" s="114"/>
      <c r="AM14522" s="104"/>
      <c r="AN14522" s="104"/>
      <c r="AO14522" s="104"/>
      <c r="AP14522" s="104"/>
    </row>
    <row r="14523" spans="32:42" ht="18">
      <c r="AF14523" s="123" t="s">
        <v>11158</v>
      </c>
      <c r="AG14523" s="96" t="s">
        <v>11159</v>
      </c>
      <c r="AH14523" s="96" t="s">
        <v>17883</v>
      </c>
      <c r="AI14523" s="97">
        <v>206797</v>
      </c>
      <c r="AJ14523" s="114">
        <v>22.376340866088899</v>
      </c>
      <c r="AK14523" s="114">
        <v>98.486328125</v>
      </c>
      <c r="AM14523" s="104"/>
      <c r="AN14523" s="104"/>
      <c r="AO14523" s="104"/>
      <c r="AP14523" s="104"/>
    </row>
    <row r="14524" spans="32:42" ht="18">
      <c r="AF14524" s="123" t="s">
        <v>11158</v>
      </c>
      <c r="AG14524" s="96" t="s">
        <v>11159</v>
      </c>
      <c r="AH14524" s="96" t="s">
        <v>17884</v>
      </c>
      <c r="AI14524" s="97">
        <v>206796</v>
      </c>
      <c r="AJ14524" s="114"/>
      <c r="AK14524" s="114"/>
      <c r="AM14524" s="104"/>
      <c r="AN14524" s="104"/>
      <c r="AO14524" s="104"/>
      <c r="AP14524" s="104"/>
    </row>
    <row r="14525" spans="32:42" ht="18">
      <c r="AF14525" s="123" t="s">
        <v>11158</v>
      </c>
      <c r="AG14525" s="96" t="s">
        <v>11159</v>
      </c>
      <c r="AH14525" s="96" t="s">
        <v>17795</v>
      </c>
      <c r="AI14525" s="97">
        <v>206794</v>
      </c>
      <c r="AJ14525" s="114">
        <v>22.3725700378418</v>
      </c>
      <c r="AK14525" s="114">
        <v>98.448280334472699</v>
      </c>
      <c r="AM14525" s="104"/>
      <c r="AN14525" s="104"/>
      <c r="AO14525" s="104"/>
      <c r="AP14525" s="104"/>
    </row>
    <row r="14526" spans="32:42" ht="18">
      <c r="AF14526" s="123" t="s">
        <v>11158</v>
      </c>
      <c r="AG14526" s="96" t="s">
        <v>11159</v>
      </c>
      <c r="AH14526" s="96" t="s">
        <v>17885</v>
      </c>
      <c r="AI14526" s="97">
        <v>206793</v>
      </c>
      <c r="AJ14526" s="114">
        <v>22.356439590454102</v>
      </c>
      <c r="AK14526" s="114">
        <v>98.443023681640597</v>
      </c>
      <c r="AM14526" s="104"/>
      <c r="AN14526" s="104"/>
      <c r="AO14526" s="104"/>
      <c r="AP14526" s="104"/>
    </row>
    <row r="14527" spans="32:42" ht="18">
      <c r="AF14527" s="123" t="s">
        <v>11158</v>
      </c>
      <c r="AG14527" s="96" t="s">
        <v>11159</v>
      </c>
      <c r="AH14527" s="96" t="s">
        <v>17886</v>
      </c>
      <c r="AI14527" s="97">
        <v>206792</v>
      </c>
      <c r="AJ14527" s="114">
        <v>22.346540451049801</v>
      </c>
      <c r="AK14527" s="114">
        <v>98.4459228515625</v>
      </c>
      <c r="AM14527" s="104"/>
      <c r="AN14527" s="104"/>
      <c r="AO14527" s="104"/>
      <c r="AP14527" s="104"/>
    </row>
    <row r="14528" spans="32:42" ht="18">
      <c r="AF14528" s="123" t="s">
        <v>11158</v>
      </c>
      <c r="AG14528" s="96" t="s">
        <v>11159</v>
      </c>
      <c r="AH14528" s="96" t="s">
        <v>17887</v>
      </c>
      <c r="AI14528" s="97">
        <v>206791</v>
      </c>
      <c r="AJ14528" s="114"/>
      <c r="AK14528" s="114"/>
      <c r="AM14528" s="104"/>
      <c r="AN14528" s="104"/>
      <c r="AO14528" s="104"/>
      <c r="AP14528" s="104"/>
    </row>
    <row r="14529" spans="32:42" ht="18">
      <c r="AF14529" s="123" t="s">
        <v>11158</v>
      </c>
      <c r="AG14529" s="96" t="s">
        <v>11159</v>
      </c>
      <c r="AH14529" s="96" t="s">
        <v>17888</v>
      </c>
      <c r="AI14529" s="97">
        <v>206789</v>
      </c>
      <c r="AJ14529" s="114">
        <v>22.354650497436499</v>
      </c>
      <c r="AK14529" s="114">
        <v>98.451103210449205</v>
      </c>
      <c r="AM14529" s="104"/>
      <c r="AN14529" s="104"/>
      <c r="AO14529" s="104"/>
      <c r="AP14529" s="104"/>
    </row>
    <row r="14530" spans="32:42" ht="18">
      <c r="AF14530" s="123" t="s">
        <v>11158</v>
      </c>
      <c r="AG14530" s="96" t="s">
        <v>11159</v>
      </c>
      <c r="AH14530" s="96" t="s">
        <v>16637</v>
      </c>
      <c r="AI14530" s="97">
        <v>206790</v>
      </c>
      <c r="AJ14530" s="114"/>
      <c r="AK14530" s="114"/>
      <c r="AM14530" s="104"/>
      <c r="AN14530" s="104"/>
      <c r="AO14530" s="104"/>
      <c r="AP14530" s="104"/>
    </row>
    <row r="14531" spans="32:42" ht="18">
      <c r="AF14531" s="123" t="s">
        <v>10687</v>
      </c>
      <c r="AG14531" s="96" t="s">
        <v>11160</v>
      </c>
      <c r="AH14531" s="96" t="s">
        <v>17889</v>
      </c>
      <c r="AI14531" s="97">
        <v>206806</v>
      </c>
      <c r="AJ14531" s="114">
        <v>22.178930282592798</v>
      </c>
      <c r="AK14531" s="114">
        <v>98.519073486328097</v>
      </c>
      <c r="AM14531" s="104"/>
      <c r="AN14531" s="104"/>
      <c r="AO14531" s="104"/>
      <c r="AP14531" s="104"/>
    </row>
    <row r="14532" spans="32:42" ht="18">
      <c r="AF14532" s="123" t="s">
        <v>10687</v>
      </c>
      <c r="AG14532" s="96" t="s">
        <v>11160</v>
      </c>
      <c r="AH14532" s="96" t="s">
        <v>17890</v>
      </c>
      <c r="AI14532" s="97">
        <v>206801</v>
      </c>
      <c r="AJ14532" s="114">
        <v>22.256059646606399</v>
      </c>
      <c r="AK14532" s="114">
        <v>98.455047607421903</v>
      </c>
      <c r="AM14532" s="104"/>
      <c r="AN14532" s="104"/>
      <c r="AO14532" s="104"/>
      <c r="AP14532" s="104"/>
    </row>
    <row r="14533" spans="32:42" ht="18">
      <c r="AF14533" s="123" t="s">
        <v>10687</v>
      </c>
      <c r="AG14533" s="96" t="s">
        <v>11160</v>
      </c>
      <c r="AH14533" s="96" t="s">
        <v>13023</v>
      </c>
      <c r="AI14533" s="97">
        <v>219634</v>
      </c>
      <c r="AJ14533" s="114"/>
      <c r="AK14533" s="114"/>
      <c r="AM14533" s="104"/>
      <c r="AN14533" s="104"/>
      <c r="AO14533" s="104"/>
      <c r="AP14533" s="104"/>
    </row>
    <row r="14534" spans="32:42" ht="18">
      <c r="AF14534" s="123" t="s">
        <v>10687</v>
      </c>
      <c r="AG14534" s="96" t="s">
        <v>11160</v>
      </c>
      <c r="AH14534" s="96" t="s">
        <v>16395</v>
      </c>
      <c r="AI14534" s="97">
        <v>219633</v>
      </c>
      <c r="AJ14534" s="114"/>
      <c r="AK14534" s="114"/>
      <c r="AM14534" s="104"/>
      <c r="AN14534" s="104"/>
      <c r="AO14534" s="104"/>
      <c r="AP14534" s="104"/>
    </row>
    <row r="14535" spans="32:42" ht="18">
      <c r="AF14535" s="123" t="s">
        <v>10687</v>
      </c>
      <c r="AG14535" s="96" t="s">
        <v>11160</v>
      </c>
      <c r="AH14535" s="96" t="s">
        <v>11181</v>
      </c>
      <c r="AI14535" s="97">
        <v>219632</v>
      </c>
      <c r="AJ14535" s="114"/>
      <c r="AK14535" s="114"/>
      <c r="AM14535" s="104"/>
      <c r="AN14535" s="104"/>
      <c r="AO14535" s="104"/>
      <c r="AP14535" s="104"/>
    </row>
    <row r="14536" spans="32:42" ht="18">
      <c r="AF14536" s="123" t="s">
        <v>10687</v>
      </c>
      <c r="AG14536" s="96" t="s">
        <v>11160</v>
      </c>
      <c r="AH14536" s="96" t="s">
        <v>16362</v>
      </c>
      <c r="AI14536" s="97">
        <v>206808</v>
      </c>
      <c r="AJ14536" s="114"/>
      <c r="AK14536" s="114"/>
      <c r="AM14536" s="104"/>
      <c r="AN14536" s="104"/>
      <c r="AO14536" s="104"/>
      <c r="AP14536" s="104"/>
    </row>
    <row r="14537" spans="32:42" ht="18">
      <c r="AF14537" s="123" t="s">
        <v>10687</v>
      </c>
      <c r="AG14537" s="96" t="s">
        <v>11160</v>
      </c>
      <c r="AH14537" s="96" t="s">
        <v>8282</v>
      </c>
      <c r="AI14537" s="97">
        <v>206807</v>
      </c>
      <c r="AJ14537" s="114"/>
      <c r="AK14537" s="114"/>
      <c r="AM14537" s="104"/>
      <c r="AN14537" s="104"/>
      <c r="AO14537" s="104"/>
      <c r="AP14537" s="104"/>
    </row>
    <row r="14538" spans="32:42" ht="18">
      <c r="AF14538" s="123" t="s">
        <v>10687</v>
      </c>
      <c r="AG14538" s="96" t="s">
        <v>11160</v>
      </c>
      <c r="AH14538" s="96" t="s">
        <v>15952</v>
      </c>
      <c r="AI14538" s="97">
        <v>206804</v>
      </c>
      <c r="AJ14538" s="114"/>
      <c r="AK14538" s="114"/>
      <c r="AM14538" s="104"/>
      <c r="AN14538" s="104"/>
      <c r="AO14538" s="104"/>
      <c r="AP14538" s="104"/>
    </row>
    <row r="14539" spans="32:42" ht="18">
      <c r="AF14539" s="123" t="s">
        <v>10687</v>
      </c>
      <c r="AG14539" s="96" t="s">
        <v>11160</v>
      </c>
      <c r="AH14539" s="96" t="s">
        <v>10687</v>
      </c>
      <c r="AI14539" s="97">
        <v>206798</v>
      </c>
      <c r="AJ14539" s="114">
        <v>22.234449386596701</v>
      </c>
      <c r="AK14539" s="114">
        <v>98.430572509765597</v>
      </c>
      <c r="AM14539" s="104"/>
      <c r="AN14539" s="104"/>
      <c r="AO14539" s="104"/>
      <c r="AP14539" s="104"/>
    </row>
    <row r="14540" spans="32:42" ht="18">
      <c r="AF14540" s="123" t="s">
        <v>10687</v>
      </c>
      <c r="AG14540" s="96" t="s">
        <v>11160</v>
      </c>
      <c r="AH14540" s="96" t="s">
        <v>17891</v>
      </c>
      <c r="AI14540" s="97">
        <v>206802</v>
      </c>
      <c r="AJ14540" s="114"/>
      <c r="AK14540" s="114"/>
      <c r="AM14540" s="104"/>
      <c r="AN14540" s="104"/>
      <c r="AO14540" s="104"/>
      <c r="AP14540" s="104"/>
    </row>
    <row r="14541" spans="32:42" ht="18">
      <c r="AF14541" s="123" t="s">
        <v>10687</v>
      </c>
      <c r="AG14541" s="96" t="s">
        <v>11160</v>
      </c>
      <c r="AH14541" s="96" t="s">
        <v>16306</v>
      </c>
      <c r="AI14541" s="97">
        <v>206803</v>
      </c>
      <c r="AJ14541" s="114">
        <v>22.202379226684599</v>
      </c>
      <c r="AK14541" s="114">
        <v>98.458152770996094</v>
      </c>
      <c r="AM14541" s="104"/>
      <c r="AN14541" s="104"/>
      <c r="AO14541" s="104"/>
      <c r="AP14541" s="104"/>
    </row>
    <row r="14542" spans="32:42" ht="18">
      <c r="AF14542" s="123" t="s">
        <v>10687</v>
      </c>
      <c r="AG14542" s="96" t="s">
        <v>11160</v>
      </c>
      <c r="AH14542" s="96" t="s">
        <v>11112</v>
      </c>
      <c r="AI14542" s="97">
        <v>206800</v>
      </c>
      <c r="AJ14542" s="114"/>
      <c r="AK14542" s="114"/>
      <c r="AM14542" s="104"/>
      <c r="AN14542" s="104"/>
      <c r="AO14542" s="104"/>
      <c r="AP14542" s="104"/>
    </row>
    <row r="14543" spans="32:42" ht="18">
      <c r="AF14543" s="123" t="s">
        <v>10687</v>
      </c>
      <c r="AG14543" s="96" t="s">
        <v>11160</v>
      </c>
      <c r="AH14543" s="96" t="s">
        <v>17892</v>
      </c>
      <c r="AI14543" s="97">
        <v>206799</v>
      </c>
      <c r="AJ14543" s="114"/>
      <c r="AK14543" s="114"/>
      <c r="AM14543" s="104"/>
      <c r="AN14543" s="104"/>
      <c r="AO14543" s="104"/>
      <c r="AP14543" s="104"/>
    </row>
    <row r="14544" spans="32:42" ht="18">
      <c r="AF14544" s="123" t="s">
        <v>10687</v>
      </c>
      <c r="AG14544" s="96" t="s">
        <v>11160</v>
      </c>
      <c r="AH14544" s="96" t="s">
        <v>17893</v>
      </c>
      <c r="AI14544" s="97">
        <v>206805</v>
      </c>
      <c r="AJ14544" s="114"/>
      <c r="AK14544" s="114"/>
      <c r="AM14544" s="104"/>
      <c r="AN14544" s="104"/>
      <c r="AO14544" s="104"/>
      <c r="AP14544" s="104"/>
    </row>
    <row r="14545" spans="32:42" ht="18">
      <c r="AF14545" s="123" t="s">
        <v>11161</v>
      </c>
      <c r="AG14545" s="96" t="s">
        <v>11162</v>
      </c>
      <c r="AH14545" s="96" t="s">
        <v>16362</v>
      </c>
      <c r="AI14545" s="97">
        <v>219637</v>
      </c>
      <c r="AJ14545" s="114"/>
      <c r="AK14545" s="114"/>
      <c r="AM14545" s="104"/>
      <c r="AN14545" s="104"/>
      <c r="AO14545" s="104"/>
      <c r="AP14545" s="104"/>
    </row>
    <row r="14546" spans="32:42" ht="18">
      <c r="AF14546" s="123" t="s">
        <v>11161</v>
      </c>
      <c r="AG14546" s="96" t="s">
        <v>11162</v>
      </c>
      <c r="AH14546" s="96" t="s">
        <v>11962</v>
      </c>
      <c r="AI14546" s="97">
        <v>219642</v>
      </c>
      <c r="AJ14546" s="114"/>
      <c r="AK14546" s="114"/>
      <c r="AM14546" s="104"/>
      <c r="AN14546" s="104"/>
      <c r="AO14546" s="104"/>
      <c r="AP14546" s="104"/>
    </row>
    <row r="14547" spans="32:42" ht="18">
      <c r="AF14547" s="123" t="s">
        <v>11161</v>
      </c>
      <c r="AG14547" s="96" t="s">
        <v>11162</v>
      </c>
      <c r="AH14547" s="96" t="s">
        <v>10606</v>
      </c>
      <c r="AI14547" s="97">
        <v>219641</v>
      </c>
      <c r="AJ14547" s="114"/>
      <c r="AK14547" s="114"/>
      <c r="AM14547" s="104"/>
      <c r="AN14547" s="104"/>
      <c r="AO14547" s="104"/>
      <c r="AP14547" s="104"/>
    </row>
    <row r="14548" spans="32:42" ht="18">
      <c r="AF14548" s="123" t="s">
        <v>11161</v>
      </c>
      <c r="AG14548" s="96" t="s">
        <v>11162</v>
      </c>
      <c r="AH14548" s="96" t="s">
        <v>17894</v>
      </c>
      <c r="AI14548" s="97">
        <v>219640</v>
      </c>
      <c r="AJ14548" s="114"/>
      <c r="AK14548" s="114"/>
      <c r="AM14548" s="104"/>
      <c r="AN14548" s="104"/>
      <c r="AO14548" s="104"/>
      <c r="AP14548" s="104"/>
    </row>
    <row r="14549" spans="32:42" ht="18">
      <c r="AF14549" s="123" t="s">
        <v>11161</v>
      </c>
      <c r="AG14549" s="96" t="s">
        <v>11162</v>
      </c>
      <c r="AH14549" s="96" t="s">
        <v>17895</v>
      </c>
      <c r="AI14549" s="97">
        <v>219638</v>
      </c>
      <c r="AJ14549" s="114"/>
      <c r="AK14549" s="114"/>
      <c r="AM14549" s="104"/>
      <c r="AN14549" s="104"/>
      <c r="AO14549" s="104"/>
      <c r="AP14549" s="104"/>
    </row>
    <row r="14550" spans="32:42" ht="18">
      <c r="AF14550" s="123" t="s">
        <v>11161</v>
      </c>
      <c r="AG14550" s="96" t="s">
        <v>11162</v>
      </c>
      <c r="AH14550" s="96" t="s">
        <v>17855</v>
      </c>
      <c r="AI14550" s="97">
        <v>219636</v>
      </c>
      <c r="AJ14550" s="114"/>
      <c r="AK14550" s="114"/>
      <c r="AM14550" s="104"/>
      <c r="AN14550" s="104"/>
      <c r="AO14550" s="104"/>
      <c r="AP14550" s="104"/>
    </row>
    <row r="14551" spans="32:42" ht="18">
      <c r="AF14551" s="123" t="s">
        <v>11161</v>
      </c>
      <c r="AG14551" s="96" t="s">
        <v>11162</v>
      </c>
      <c r="AH14551" s="96" t="s">
        <v>17896</v>
      </c>
      <c r="AI14551" s="97">
        <v>219635</v>
      </c>
      <c r="AJ14551" s="114"/>
      <c r="AK14551" s="114"/>
      <c r="AM14551" s="104"/>
      <c r="AN14551" s="104"/>
      <c r="AO14551" s="104"/>
      <c r="AP14551" s="104"/>
    </row>
    <row r="14552" spans="32:42" ht="18">
      <c r="AF14552" s="123" t="s">
        <v>11161</v>
      </c>
      <c r="AG14552" s="96" t="s">
        <v>11162</v>
      </c>
      <c r="AH14552" s="96" t="s">
        <v>17897</v>
      </c>
      <c r="AI14552" s="97">
        <v>206817</v>
      </c>
      <c r="AJ14552" s="114"/>
      <c r="AK14552" s="114"/>
      <c r="AM14552" s="104"/>
      <c r="AN14552" s="104"/>
      <c r="AO14552" s="104"/>
      <c r="AP14552" s="104"/>
    </row>
    <row r="14553" spans="32:42" ht="18">
      <c r="AF14553" s="123" t="s">
        <v>11161</v>
      </c>
      <c r="AG14553" s="96" t="s">
        <v>11162</v>
      </c>
      <c r="AH14553" s="96" t="s">
        <v>16239</v>
      </c>
      <c r="AI14553" s="97">
        <v>206815</v>
      </c>
      <c r="AJ14553" s="114"/>
      <c r="AK14553" s="114"/>
      <c r="AM14553" s="104"/>
      <c r="AN14553" s="104"/>
      <c r="AO14553" s="104"/>
      <c r="AP14553" s="104"/>
    </row>
    <row r="14554" spans="32:42" ht="18">
      <c r="AF14554" s="123" t="s">
        <v>11161</v>
      </c>
      <c r="AG14554" s="96" t="s">
        <v>11162</v>
      </c>
      <c r="AH14554" s="96" t="s">
        <v>17898</v>
      </c>
      <c r="AI14554" s="97">
        <v>206814</v>
      </c>
      <c r="AJ14554" s="114"/>
      <c r="AK14554" s="114"/>
      <c r="AM14554" s="104"/>
      <c r="AN14554" s="104"/>
      <c r="AO14554" s="104"/>
      <c r="AP14554" s="104"/>
    </row>
    <row r="14555" spans="32:42" ht="18">
      <c r="AF14555" s="123" t="s">
        <v>11161</v>
      </c>
      <c r="AG14555" s="96" t="s">
        <v>11162</v>
      </c>
      <c r="AH14555" s="96" t="s">
        <v>17899</v>
      </c>
      <c r="AI14555" s="97">
        <v>206809</v>
      </c>
      <c r="AJ14555" s="114"/>
      <c r="AK14555" s="114"/>
      <c r="AM14555" s="104"/>
      <c r="AN14555" s="104"/>
      <c r="AO14555" s="104"/>
      <c r="AP14555" s="104"/>
    </row>
    <row r="14556" spans="32:42" ht="18">
      <c r="AF14556" s="123" t="s">
        <v>11161</v>
      </c>
      <c r="AG14556" s="96" t="s">
        <v>11162</v>
      </c>
      <c r="AH14556" s="96" t="s">
        <v>17154</v>
      </c>
      <c r="AI14556" s="97">
        <v>206813</v>
      </c>
      <c r="AJ14556" s="114"/>
      <c r="AK14556" s="114"/>
      <c r="AM14556" s="104"/>
      <c r="AN14556" s="104"/>
      <c r="AO14556" s="104"/>
      <c r="AP14556" s="104"/>
    </row>
    <row r="14557" spans="32:42" ht="18">
      <c r="AF14557" s="123" t="s">
        <v>11161</v>
      </c>
      <c r="AG14557" s="96" t="s">
        <v>11162</v>
      </c>
      <c r="AH14557" s="96" t="s">
        <v>17900</v>
      </c>
      <c r="AI14557" s="97">
        <v>206812</v>
      </c>
      <c r="AJ14557" s="114"/>
      <c r="AK14557" s="114"/>
      <c r="AM14557" s="104"/>
      <c r="AN14557" s="104"/>
      <c r="AO14557" s="104"/>
      <c r="AP14557" s="104"/>
    </row>
    <row r="14558" spans="32:42" ht="18">
      <c r="AF14558" s="123" t="s">
        <v>11161</v>
      </c>
      <c r="AG14558" s="96" t="s">
        <v>11162</v>
      </c>
      <c r="AH14558" s="96" t="s">
        <v>6304</v>
      </c>
      <c r="AI14558" s="97">
        <v>206811</v>
      </c>
      <c r="AJ14558" s="114">
        <v>22.229780197143601</v>
      </c>
      <c r="AK14558" s="114">
        <v>98.496223449707003</v>
      </c>
      <c r="AM14558" s="104"/>
      <c r="AN14558" s="104"/>
      <c r="AO14558" s="104"/>
      <c r="AP14558" s="104"/>
    </row>
    <row r="14559" spans="32:42" ht="18">
      <c r="AF14559" s="123" t="s">
        <v>11161</v>
      </c>
      <c r="AG14559" s="96" t="s">
        <v>11162</v>
      </c>
      <c r="AH14559" s="96" t="s">
        <v>10894</v>
      </c>
      <c r="AI14559" s="97">
        <v>206810</v>
      </c>
      <c r="AJ14559" s="114">
        <v>22.274620056152301</v>
      </c>
      <c r="AK14559" s="114">
        <v>98.484336853027301</v>
      </c>
      <c r="AM14559" s="104"/>
      <c r="AN14559" s="104"/>
      <c r="AO14559" s="104"/>
      <c r="AP14559" s="104"/>
    </row>
    <row r="14560" spans="32:42" ht="18">
      <c r="AF14560" s="123" t="s">
        <v>11161</v>
      </c>
      <c r="AG14560" s="96" t="s">
        <v>11162</v>
      </c>
      <c r="AH14560" s="96" t="s">
        <v>17901</v>
      </c>
      <c r="AI14560" s="97">
        <v>206816</v>
      </c>
      <c r="AJ14560" s="114"/>
      <c r="AK14560" s="114"/>
      <c r="AM14560" s="104"/>
      <c r="AN14560" s="104"/>
      <c r="AO14560" s="104"/>
      <c r="AP14560" s="104"/>
    </row>
    <row r="14561" spans="32:42" ht="18">
      <c r="AF14561" s="123" t="s">
        <v>11161</v>
      </c>
      <c r="AG14561" s="96" t="s">
        <v>11162</v>
      </c>
      <c r="AH14561" s="96" t="s">
        <v>17902</v>
      </c>
      <c r="AI14561" s="97">
        <v>219639</v>
      </c>
      <c r="AJ14561" s="114"/>
      <c r="AK14561" s="114"/>
      <c r="AM14561" s="104"/>
      <c r="AN14561" s="104"/>
      <c r="AO14561" s="104"/>
      <c r="AP14561" s="104"/>
    </row>
    <row r="14562" spans="32:42" ht="18">
      <c r="AF14562" s="123" t="s">
        <v>11163</v>
      </c>
      <c r="AG14562" s="96" t="s">
        <v>11164</v>
      </c>
      <c r="AH14562" s="96" t="s">
        <v>17903</v>
      </c>
      <c r="AI14562" s="97">
        <v>206820</v>
      </c>
      <c r="AJ14562" s="114">
        <v>22.145910263061499</v>
      </c>
      <c r="AK14562" s="114">
        <v>98.3463134765625</v>
      </c>
      <c r="AM14562" s="104"/>
      <c r="AN14562" s="104"/>
      <c r="AO14562" s="104"/>
      <c r="AP14562" s="104"/>
    </row>
    <row r="14563" spans="32:42" ht="18">
      <c r="AF14563" s="123" t="s">
        <v>11163</v>
      </c>
      <c r="AG14563" s="96" t="s">
        <v>11164</v>
      </c>
      <c r="AH14563" s="96" t="s">
        <v>16640</v>
      </c>
      <c r="AI14563" s="97">
        <v>219646</v>
      </c>
      <c r="AJ14563" s="114"/>
      <c r="AK14563" s="114"/>
      <c r="AM14563" s="104"/>
      <c r="AN14563" s="104"/>
      <c r="AO14563" s="104"/>
      <c r="AP14563" s="104"/>
    </row>
    <row r="14564" spans="32:42" ht="18">
      <c r="AF14564" s="123" t="s">
        <v>11163</v>
      </c>
      <c r="AG14564" s="96" t="s">
        <v>11164</v>
      </c>
      <c r="AH14564" s="96" t="s">
        <v>16669</v>
      </c>
      <c r="AI14564" s="97">
        <v>219645</v>
      </c>
      <c r="AJ14564" s="114"/>
      <c r="AK14564" s="114"/>
      <c r="AM14564" s="104"/>
      <c r="AN14564" s="104"/>
      <c r="AO14564" s="104"/>
      <c r="AP14564" s="104"/>
    </row>
    <row r="14565" spans="32:42" ht="18">
      <c r="AF14565" s="123" t="s">
        <v>11163</v>
      </c>
      <c r="AG14565" s="96" t="s">
        <v>11164</v>
      </c>
      <c r="AH14565" s="96" t="s">
        <v>17337</v>
      </c>
      <c r="AI14565" s="97">
        <v>219644</v>
      </c>
      <c r="AJ14565" s="114"/>
      <c r="AK14565" s="114"/>
      <c r="AM14565" s="104"/>
      <c r="AN14565" s="104"/>
      <c r="AO14565" s="104"/>
      <c r="AP14565" s="104"/>
    </row>
    <row r="14566" spans="32:42" ht="18">
      <c r="AF14566" s="123" t="s">
        <v>11163</v>
      </c>
      <c r="AG14566" s="96" t="s">
        <v>11164</v>
      </c>
      <c r="AH14566" s="96" t="s">
        <v>17904</v>
      </c>
      <c r="AI14566" s="97">
        <v>219643</v>
      </c>
      <c r="AJ14566" s="114"/>
      <c r="AK14566" s="114"/>
      <c r="AM14566" s="104"/>
      <c r="AN14566" s="104"/>
      <c r="AO14566" s="104"/>
      <c r="AP14566" s="104"/>
    </row>
    <row r="14567" spans="32:42" ht="18">
      <c r="AF14567" s="123" t="s">
        <v>11163</v>
      </c>
      <c r="AG14567" s="96" t="s">
        <v>11164</v>
      </c>
      <c r="AH14567" s="96" t="s">
        <v>10929</v>
      </c>
      <c r="AI14567" s="97">
        <v>206823</v>
      </c>
      <c r="AJ14567" s="114">
        <v>22.093420028686499</v>
      </c>
      <c r="AK14567" s="114">
        <v>98.3565673828125</v>
      </c>
      <c r="AM14567" s="104"/>
      <c r="AN14567" s="104"/>
      <c r="AO14567" s="104"/>
      <c r="AP14567" s="104"/>
    </row>
    <row r="14568" spans="32:42" ht="18">
      <c r="AF14568" s="123" t="s">
        <v>11163</v>
      </c>
      <c r="AG14568" s="96" t="s">
        <v>11164</v>
      </c>
      <c r="AH14568" s="96" t="s">
        <v>17905</v>
      </c>
      <c r="AI14568" s="97">
        <v>206821</v>
      </c>
      <c r="AJ14568" s="114"/>
      <c r="AK14568" s="114"/>
      <c r="AM14568" s="104"/>
      <c r="AN14568" s="104"/>
      <c r="AO14568" s="104"/>
      <c r="AP14568" s="104"/>
    </row>
    <row r="14569" spans="32:42" ht="18">
      <c r="AF14569" s="123" t="s">
        <v>11163</v>
      </c>
      <c r="AG14569" s="96" t="s">
        <v>11164</v>
      </c>
      <c r="AH14569" s="96" t="s">
        <v>16073</v>
      </c>
      <c r="AI14569" s="97">
        <v>206819</v>
      </c>
      <c r="AJ14569" s="114"/>
      <c r="AK14569" s="114"/>
      <c r="AM14569" s="104"/>
      <c r="AN14569" s="104"/>
      <c r="AO14569" s="104"/>
      <c r="AP14569" s="104"/>
    </row>
    <row r="14570" spans="32:42" ht="18">
      <c r="AF14570" s="123" t="s">
        <v>11163</v>
      </c>
      <c r="AG14570" s="96" t="s">
        <v>11164</v>
      </c>
      <c r="AH14570" s="96" t="s">
        <v>11163</v>
      </c>
      <c r="AI14570" s="97">
        <v>206818</v>
      </c>
      <c r="AJ14570" s="114">
        <v>22.097080230712901</v>
      </c>
      <c r="AK14570" s="114">
        <v>98.357223510742202</v>
      </c>
      <c r="AM14570" s="104"/>
      <c r="AN14570" s="104"/>
      <c r="AO14570" s="104"/>
      <c r="AP14570" s="104"/>
    </row>
    <row r="14571" spans="32:42" ht="18">
      <c r="AF14571" s="123" t="s">
        <v>11163</v>
      </c>
      <c r="AG14571" s="96" t="s">
        <v>11164</v>
      </c>
      <c r="AH14571" s="96" t="s">
        <v>16338</v>
      </c>
      <c r="AI14571" s="97">
        <v>206822</v>
      </c>
      <c r="AJ14571" s="114"/>
      <c r="AK14571" s="114"/>
      <c r="AM14571" s="104"/>
      <c r="AN14571" s="104"/>
      <c r="AO14571" s="104"/>
      <c r="AP14571" s="104"/>
    </row>
    <row r="14572" spans="32:42" ht="18">
      <c r="AF14572" s="123" t="s">
        <v>11165</v>
      </c>
      <c r="AG14572" s="96" t="s">
        <v>11166</v>
      </c>
      <c r="AH14572" s="96" t="s">
        <v>10925</v>
      </c>
      <c r="AI14572" s="97">
        <v>206829</v>
      </c>
      <c r="AJ14572" s="114"/>
      <c r="AK14572" s="114"/>
      <c r="AM14572" s="104"/>
      <c r="AN14572" s="104"/>
      <c r="AO14572" s="104"/>
      <c r="AP14572" s="104"/>
    </row>
    <row r="14573" spans="32:42" ht="18">
      <c r="AF14573" s="123" t="s">
        <v>11165</v>
      </c>
      <c r="AG14573" s="96" t="s">
        <v>11166</v>
      </c>
      <c r="AH14573" s="96" t="s">
        <v>17906</v>
      </c>
      <c r="AI14573" s="97">
        <v>206828</v>
      </c>
      <c r="AJ14573" s="114"/>
      <c r="AK14573" s="114"/>
      <c r="AM14573" s="104"/>
      <c r="AN14573" s="104"/>
      <c r="AO14573" s="104"/>
      <c r="AP14573" s="104"/>
    </row>
    <row r="14574" spans="32:42" ht="18">
      <c r="AF14574" s="123" t="s">
        <v>11165</v>
      </c>
      <c r="AG14574" s="96" t="s">
        <v>11166</v>
      </c>
      <c r="AH14574" s="96" t="s">
        <v>11744</v>
      </c>
      <c r="AI14574" s="97">
        <v>219650</v>
      </c>
      <c r="AJ14574" s="114"/>
      <c r="AK14574" s="114"/>
      <c r="AM14574" s="104"/>
      <c r="AN14574" s="104"/>
      <c r="AO14574" s="104"/>
      <c r="AP14574" s="104"/>
    </row>
    <row r="14575" spans="32:42" ht="18">
      <c r="AF14575" s="123" t="s">
        <v>11165</v>
      </c>
      <c r="AG14575" s="96" t="s">
        <v>11166</v>
      </c>
      <c r="AH14575" s="96" t="s">
        <v>17811</v>
      </c>
      <c r="AI14575" s="97">
        <v>219649</v>
      </c>
      <c r="AJ14575" s="114"/>
      <c r="AK14575" s="114"/>
      <c r="AM14575" s="104"/>
      <c r="AN14575" s="104"/>
      <c r="AO14575" s="104"/>
      <c r="AP14575" s="104"/>
    </row>
    <row r="14576" spans="32:42" ht="18">
      <c r="AF14576" s="123" t="s">
        <v>11165</v>
      </c>
      <c r="AG14576" s="96" t="s">
        <v>11166</v>
      </c>
      <c r="AH14576" s="96" t="s">
        <v>17907</v>
      </c>
      <c r="AI14576" s="97">
        <v>219648</v>
      </c>
      <c r="AJ14576" s="114">
        <v>21.968765258789102</v>
      </c>
      <c r="AK14576" s="114">
        <v>98.506790161132798</v>
      </c>
      <c r="AM14576" s="104"/>
      <c r="AN14576" s="104"/>
      <c r="AO14576" s="104"/>
      <c r="AP14576" s="104"/>
    </row>
    <row r="14577" spans="32:42" ht="18">
      <c r="AF14577" s="123" t="s">
        <v>11165</v>
      </c>
      <c r="AG14577" s="96" t="s">
        <v>11166</v>
      </c>
      <c r="AH14577" s="96" t="s">
        <v>11165</v>
      </c>
      <c r="AI14577" s="97">
        <v>206824</v>
      </c>
      <c r="AJ14577" s="114"/>
      <c r="AK14577" s="114"/>
      <c r="AM14577" s="104"/>
      <c r="AN14577" s="104"/>
      <c r="AO14577" s="104"/>
      <c r="AP14577" s="104"/>
    </row>
    <row r="14578" spans="32:42" ht="18">
      <c r="AF14578" s="123" t="s">
        <v>11165</v>
      </c>
      <c r="AG14578" s="96" t="s">
        <v>11166</v>
      </c>
      <c r="AH14578" s="96" t="s">
        <v>10606</v>
      </c>
      <c r="AI14578" s="97">
        <v>206827</v>
      </c>
      <c r="AJ14578" s="114"/>
      <c r="AK14578" s="114"/>
      <c r="AM14578" s="104"/>
      <c r="AN14578" s="104"/>
      <c r="AO14578" s="104"/>
      <c r="AP14578" s="104"/>
    </row>
    <row r="14579" spans="32:42" ht="18">
      <c r="AF14579" s="123" t="s">
        <v>11165</v>
      </c>
      <c r="AG14579" s="96" t="s">
        <v>11166</v>
      </c>
      <c r="AH14579" s="96" t="s">
        <v>11112</v>
      </c>
      <c r="AI14579" s="97">
        <v>206826</v>
      </c>
      <c r="AJ14579" s="114"/>
      <c r="AK14579" s="114"/>
      <c r="AM14579" s="104"/>
      <c r="AN14579" s="104"/>
      <c r="AO14579" s="104"/>
      <c r="AP14579" s="104"/>
    </row>
    <row r="14580" spans="32:42" ht="18">
      <c r="AF14580" s="123" t="s">
        <v>11165</v>
      </c>
      <c r="AG14580" s="96" t="s">
        <v>11166</v>
      </c>
      <c r="AH14580" s="96" t="s">
        <v>17908</v>
      </c>
      <c r="AI14580" s="97">
        <v>206825</v>
      </c>
      <c r="AJ14580" s="114"/>
      <c r="AK14580" s="114"/>
      <c r="AM14580" s="104"/>
      <c r="AN14580" s="104"/>
      <c r="AO14580" s="104"/>
      <c r="AP14580" s="104"/>
    </row>
    <row r="14581" spans="32:42" ht="18">
      <c r="AF14581" s="123" t="s">
        <v>11165</v>
      </c>
      <c r="AG14581" s="96" t="s">
        <v>11166</v>
      </c>
      <c r="AH14581" s="96" t="s">
        <v>17909</v>
      </c>
      <c r="AI14581" s="97">
        <v>219647</v>
      </c>
      <c r="AJ14581" s="114"/>
      <c r="AK14581" s="114"/>
      <c r="AM14581" s="104"/>
      <c r="AN14581" s="104"/>
      <c r="AO14581" s="104"/>
      <c r="AP14581" s="104"/>
    </row>
    <row r="14582" spans="32:42" ht="18">
      <c r="AF14582" s="123" t="s">
        <v>9084</v>
      </c>
      <c r="AG14582" s="96" t="s">
        <v>11167</v>
      </c>
      <c r="AH14582" s="96" t="s">
        <v>8282</v>
      </c>
      <c r="AI14582" s="97">
        <v>206832</v>
      </c>
      <c r="AJ14582" s="114"/>
      <c r="AK14582" s="114"/>
      <c r="AM14582" s="104"/>
      <c r="AN14582" s="104"/>
      <c r="AO14582" s="104"/>
      <c r="AP14582" s="104"/>
    </row>
    <row r="14583" spans="32:42" ht="18">
      <c r="AF14583" s="123" t="s">
        <v>9084</v>
      </c>
      <c r="AG14583" s="96" t="s">
        <v>11167</v>
      </c>
      <c r="AH14583" s="96" t="s">
        <v>9084</v>
      </c>
      <c r="AI14583" s="97">
        <v>206830</v>
      </c>
      <c r="AJ14583" s="114"/>
      <c r="AK14583" s="114"/>
      <c r="AM14583" s="104"/>
      <c r="AN14583" s="104"/>
      <c r="AO14583" s="104"/>
      <c r="AP14583" s="104"/>
    </row>
    <row r="14584" spans="32:42" ht="18">
      <c r="AF14584" s="123" t="s">
        <v>9084</v>
      </c>
      <c r="AG14584" s="96" t="s">
        <v>11167</v>
      </c>
      <c r="AH14584" s="96" t="s">
        <v>15806</v>
      </c>
      <c r="AI14584" s="97">
        <v>206831</v>
      </c>
      <c r="AJ14584" s="114"/>
      <c r="AK14584" s="114"/>
      <c r="AM14584" s="104"/>
      <c r="AN14584" s="104"/>
      <c r="AO14584" s="104"/>
      <c r="AP14584" s="104"/>
    </row>
    <row r="14585" spans="32:42" ht="18">
      <c r="AF14585" s="123" t="s">
        <v>11168</v>
      </c>
      <c r="AG14585" s="96" t="s">
        <v>11169</v>
      </c>
      <c r="AH14585" s="96" t="s">
        <v>17910</v>
      </c>
      <c r="AI14585" s="97">
        <v>219652</v>
      </c>
      <c r="AJ14585" s="114"/>
      <c r="AK14585" s="114"/>
      <c r="AM14585" s="104"/>
      <c r="AN14585" s="104"/>
      <c r="AO14585" s="104"/>
      <c r="AP14585" s="104"/>
    </row>
    <row r="14586" spans="32:42" ht="18">
      <c r="AF14586" s="123" t="s">
        <v>11168</v>
      </c>
      <c r="AG14586" s="96" t="s">
        <v>11169</v>
      </c>
      <c r="AH14586" s="96" t="s">
        <v>10125</v>
      </c>
      <c r="AI14586" s="97">
        <v>219651</v>
      </c>
      <c r="AJ14586" s="114"/>
      <c r="AK14586" s="114"/>
      <c r="AM14586" s="104"/>
      <c r="AN14586" s="104"/>
      <c r="AO14586" s="104"/>
      <c r="AP14586" s="104"/>
    </row>
    <row r="14587" spans="32:42" ht="18">
      <c r="AF14587" s="123" t="s">
        <v>11168</v>
      </c>
      <c r="AG14587" s="96" t="s">
        <v>11169</v>
      </c>
      <c r="AH14587" s="96" t="s">
        <v>17911</v>
      </c>
      <c r="AI14587" s="97">
        <v>206835</v>
      </c>
      <c r="AJ14587" s="114"/>
      <c r="AK14587" s="114"/>
      <c r="AM14587" s="104"/>
      <c r="AN14587" s="104"/>
      <c r="AO14587" s="104"/>
      <c r="AP14587" s="104"/>
    </row>
    <row r="14588" spans="32:42" ht="18">
      <c r="AF14588" s="123" t="s">
        <v>11168</v>
      </c>
      <c r="AG14588" s="96" t="s">
        <v>11169</v>
      </c>
      <c r="AH14588" s="96" t="s">
        <v>11168</v>
      </c>
      <c r="AI14588" s="97">
        <v>206833</v>
      </c>
      <c r="AJ14588" s="114"/>
      <c r="AK14588" s="114"/>
      <c r="AM14588" s="104"/>
      <c r="AN14588" s="104"/>
      <c r="AO14588" s="104"/>
      <c r="AP14588" s="104"/>
    </row>
    <row r="14589" spans="32:42" ht="18">
      <c r="AF14589" s="123" t="s">
        <v>11168</v>
      </c>
      <c r="AG14589" s="96" t="s">
        <v>11169</v>
      </c>
      <c r="AH14589" s="96" t="s">
        <v>15809</v>
      </c>
      <c r="AI14589" s="97">
        <v>206834</v>
      </c>
      <c r="AJ14589" s="114"/>
      <c r="AK14589" s="114"/>
      <c r="AM14589" s="104"/>
      <c r="AN14589" s="104"/>
      <c r="AO14589" s="104"/>
      <c r="AP14589" s="104"/>
    </row>
    <row r="14590" spans="32:42" ht="18">
      <c r="AF14590" s="123" t="s">
        <v>11170</v>
      </c>
      <c r="AG14590" s="96" t="s">
        <v>11171</v>
      </c>
      <c r="AH14590" s="96" t="s">
        <v>17912</v>
      </c>
      <c r="AI14590" s="97">
        <v>219654</v>
      </c>
      <c r="AJ14590" s="114"/>
      <c r="AK14590" s="114"/>
      <c r="AM14590" s="104"/>
      <c r="AN14590" s="104"/>
      <c r="AO14590" s="104"/>
      <c r="AP14590" s="104"/>
    </row>
    <row r="14591" spans="32:42" ht="18">
      <c r="AF14591" s="123" t="s">
        <v>11170</v>
      </c>
      <c r="AG14591" s="96" t="s">
        <v>11171</v>
      </c>
      <c r="AH14591" s="96" t="s">
        <v>17913</v>
      </c>
      <c r="AI14591" s="97">
        <v>219655</v>
      </c>
      <c r="AJ14591" s="114"/>
      <c r="AK14591" s="114"/>
      <c r="AM14591" s="104"/>
      <c r="AN14591" s="104"/>
      <c r="AO14591" s="104"/>
      <c r="AP14591" s="104"/>
    </row>
    <row r="14592" spans="32:42" ht="18">
      <c r="AF14592" s="123" t="s">
        <v>11170</v>
      </c>
      <c r="AG14592" s="96" t="s">
        <v>11171</v>
      </c>
      <c r="AH14592" s="96" t="s">
        <v>17914</v>
      </c>
      <c r="AI14592" s="97">
        <v>219656</v>
      </c>
      <c r="AJ14592" s="114"/>
      <c r="AK14592" s="114"/>
      <c r="AM14592" s="104"/>
      <c r="AN14592" s="104"/>
      <c r="AO14592" s="104"/>
      <c r="AP14592" s="104"/>
    </row>
    <row r="14593" spans="32:42" ht="18">
      <c r="AF14593" s="123" t="s">
        <v>11170</v>
      </c>
      <c r="AG14593" s="96" t="s">
        <v>11171</v>
      </c>
      <c r="AH14593" s="96" t="s">
        <v>17915</v>
      </c>
      <c r="AI14593" s="97">
        <v>206838</v>
      </c>
      <c r="AJ14593" s="114">
        <v>21.961570739746101</v>
      </c>
      <c r="AK14593" s="114">
        <v>98.581718444824205</v>
      </c>
      <c r="AM14593" s="104"/>
      <c r="AN14593" s="104"/>
      <c r="AO14593" s="104"/>
      <c r="AP14593" s="104"/>
    </row>
    <row r="14594" spans="32:42" ht="18">
      <c r="AF14594" s="123" t="s">
        <v>11170</v>
      </c>
      <c r="AG14594" s="96" t="s">
        <v>11171</v>
      </c>
      <c r="AH14594" s="96" t="s">
        <v>17916</v>
      </c>
      <c r="AI14594" s="97">
        <v>206837</v>
      </c>
      <c r="AJ14594" s="114"/>
      <c r="AK14594" s="114"/>
      <c r="AM14594" s="104"/>
      <c r="AN14594" s="104"/>
      <c r="AO14594" s="104"/>
      <c r="AP14594" s="104"/>
    </row>
    <row r="14595" spans="32:42" ht="18">
      <c r="AF14595" s="123" t="s">
        <v>11170</v>
      </c>
      <c r="AG14595" s="96" t="s">
        <v>11171</v>
      </c>
      <c r="AH14595" s="96" t="s">
        <v>11170</v>
      </c>
      <c r="AI14595" s="97">
        <v>206836</v>
      </c>
      <c r="AJ14595" s="114">
        <v>21.961299896240199</v>
      </c>
      <c r="AK14595" s="114">
        <v>98.582267761230497</v>
      </c>
      <c r="AM14595" s="104"/>
      <c r="AN14595" s="104"/>
      <c r="AO14595" s="104"/>
      <c r="AP14595" s="104"/>
    </row>
    <row r="14596" spans="32:42" ht="18">
      <c r="AF14596" s="123" t="s">
        <v>11170</v>
      </c>
      <c r="AG14596" s="96" t="s">
        <v>11171</v>
      </c>
      <c r="AH14596" s="96" t="s">
        <v>12581</v>
      </c>
      <c r="AI14596" s="97">
        <v>219657</v>
      </c>
      <c r="AJ14596" s="114"/>
      <c r="AK14596" s="114"/>
      <c r="AM14596" s="104"/>
      <c r="AN14596" s="104"/>
      <c r="AO14596" s="104"/>
      <c r="AP14596" s="104"/>
    </row>
    <row r="14597" spans="32:42" ht="18">
      <c r="AF14597" s="123" t="s">
        <v>11170</v>
      </c>
      <c r="AG14597" s="96" t="s">
        <v>11171</v>
      </c>
      <c r="AH14597" s="96" t="s">
        <v>17795</v>
      </c>
      <c r="AI14597" s="97">
        <v>219653</v>
      </c>
      <c r="AJ14597" s="114"/>
      <c r="AK14597" s="114"/>
      <c r="AM14597" s="104"/>
      <c r="AN14597" s="104"/>
      <c r="AO14597" s="104"/>
      <c r="AP14597" s="104"/>
    </row>
    <row r="14598" spans="32:42" ht="18">
      <c r="AF14598" s="123" t="s">
        <v>11172</v>
      </c>
      <c r="AG14598" s="96" t="s">
        <v>11173</v>
      </c>
      <c r="AH14598" s="96" t="s">
        <v>17917</v>
      </c>
      <c r="AI14598" s="97">
        <v>206844</v>
      </c>
      <c r="AJ14598" s="114"/>
      <c r="AK14598" s="114"/>
      <c r="AM14598" s="104"/>
      <c r="AN14598" s="104"/>
      <c r="AO14598" s="104"/>
      <c r="AP14598" s="104"/>
    </row>
    <row r="14599" spans="32:42" ht="18">
      <c r="AF14599" s="123" t="s">
        <v>11172</v>
      </c>
      <c r="AG14599" s="96" t="s">
        <v>11173</v>
      </c>
      <c r="AH14599" s="96" t="s">
        <v>17918</v>
      </c>
      <c r="AI14599" s="97">
        <v>219663</v>
      </c>
      <c r="AJ14599" s="114"/>
      <c r="AK14599" s="114"/>
      <c r="AM14599" s="104"/>
      <c r="AN14599" s="104"/>
      <c r="AO14599" s="104"/>
      <c r="AP14599" s="104"/>
    </row>
    <row r="14600" spans="32:42" ht="18">
      <c r="AF14600" s="123" t="s">
        <v>11172</v>
      </c>
      <c r="AG14600" s="96" t="s">
        <v>11173</v>
      </c>
      <c r="AH14600" s="96" t="s">
        <v>16469</v>
      </c>
      <c r="AI14600" s="97">
        <v>219662</v>
      </c>
      <c r="AJ14600" s="114"/>
      <c r="AK14600" s="114"/>
      <c r="AM14600" s="104"/>
      <c r="AN14600" s="104"/>
      <c r="AO14600" s="104"/>
      <c r="AP14600" s="104"/>
    </row>
    <row r="14601" spans="32:42" ht="18">
      <c r="AF14601" s="123" t="s">
        <v>11172</v>
      </c>
      <c r="AG14601" s="96" t="s">
        <v>11173</v>
      </c>
      <c r="AH14601" s="96" t="s">
        <v>17919</v>
      </c>
      <c r="AI14601" s="97">
        <v>219661</v>
      </c>
      <c r="AJ14601" s="114"/>
      <c r="AK14601" s="114"/>
      <c r="AM14601" s="104"/>
      <c r="AN14601" s="104"/>
      <c r="AO14601" s="104"/>
      <c r="AP14601" s="104"/>
    </row>
    <row r="14602" spans="32:42" ht="18">
      <c r="AF14602" s="123" t="s">
        <v>11172</v>
      </c>
      <c r="AG14602" s="96" t="s">
        <v>11173</v>
      </c>
      <c r="AH14602" s="96" t="s">
        <v>17920</v>
      </c>
      <c r="AI14602" s="97">
        <v>219660</v>
      </c>
      <c r="AJ14602" s="114"/>
      <c r="AK14602" s="114"/>
      <c r="AM14602" s="104"/>
      <c r="AN14602" s="104"/>
      <c r="AO14602" s="104"/>
      <c r="AP14602" s="104"/>
    </row>
    <row r="14603" spans="32:42" ht="18">
      <c r="AF14603" s="123" t="s">
        <v>11172</v>
      </c>
      <c r="AG14603" s="96" t="s">
        <v>11173</v>
      </c>
      <c r="AH14603" s="96" t="s">
        <v>17921</v>
      </c>
      <c r="AI14603" s="97">
        <v>219658</v>
      </c>
      <c r="AJ14603" s="114"/>
      <c r="AK14603" s="114"/>
      <c r="AM14603" s="104"/>
      <c r="AN14603" s="104"/>
      <c r="AO14603" s="104"/>
      <c r="AP14603" s="104"/>
    </row>
    <row r="14604" spans="32:42" ht="18">
      <c r="AF14604" s="123" t="s">
        <v>11172</v>
      </c>
      <c r="AG14604" s="96" t="s">
        <v>11173</v>
      </c>
      <c r="AH14604" s="96" t="s">
        <v>6186</v>
      </c>
      <c r="AI14604" s="97">
        <v>206843</v>
      </c>
      <c r="AJ14604" s="114"/>
      <c r="AK14604" s="114"/>
      <c r="AM14604" s="104"/>
      <c r="AN14604" s="104"/>
      <c r="AO14604" s="104"/>
      <c r="AP14604" s="104"/>
    </row>
    <row r="14605" spans="32:42" ht="18">
      <c r="AF14605" s="123" t="s">
        <v>11172</v>
      </c>
      <c r="AG14605" s="96" t="s">
        <v>11173</v>
      </c>
      <c r="AH14605" s="96" t="s">
        <v>17922</v>
      </c>
      <c r="AI14605" s="97">
        <v>206842</v>
      </c>
      <c r="AJ14605" s="114">
        <v>21.944889068603501</v>
      </c>
      <c r="AK14605" s="114">
        <v>98.533760070800795</v>
      </c>
      <c r="AM14605" s="104"/>
      <c r="AN14605" s="104"/>
      <c r="AO14605" s="104"/>
      <c r="AP14605" s="104"/>
    </row>
    <row r="14606" spans="32:42" ht="18">
      <c r="AF14606" s="123" t="s">
        <v>11172</v>
      </c>
      <c r="AG14606" s="96" t="s">
        <v>11173</v>
      </c>
      <c r="AH14606" s="96" t="s">
        <v>17923</v>
      </c>
      <c r="AI14606" s="97">
        <v>206841</v>
      </c>
      <c r="AJ14606" s="114">
        <v>21.908109664916999</v>
      </c>
      <c r="AK14606" s="114">
        <v>98.535408020019503</v>
      </c>
      <c r="AM14606" s="104"/>
      <c r="AN14606" s="104"/>
      <c r="AO14606" s="104"/>
      <c r="AP14606" s="104"/>
    </row>
    <row r="14607" spans="32:42" ht="18">
      <c r="AF14607" s="123" t="s">
        <v>11172</v>
      </c>
      <c r="AG14607" s="96" t="s">
        <v>11173</v>
      </c>
      <c r="AH14607" s="96" t="s">
        <v>17924</v>
      </c>
      <c r="AI14607" s="97">
        <v>206840</v>
      </c>
      <c r="AJ14607" s="114"/>
      <c r="AK14607" s="114"/>
      <c r="AM14607" s="104"/>
      <c r="AN14607" s="104"/>
      <c r="AO14607" s="104"/>
      <c r="AP14607" s="104"/>
    </row>
    <row r="14608" spans="32:42" ht="18">
      <c r="AF14608" s="123" t="s">
        <v>11172</v>
      </c>
      <c r="AG14608" s="96" t="s">
        <v>11173</v>
      </c>
      <c r="AH14608" s="96" t="s">
        <v>16616</v>
      </c>
      <c r="AI14608" s="97">
        <v>206839</v>
      </c>
      <c r="AJ14608" s="114"/>
      <c r="AK14608" s="114"/>
      <c r="AM14608" s="104"/>
      <c r="AN14608" s="104"/>
      <c r="AO14608" s="104"/>
      <c r="AP14608" s="104"/>
    </row>
    <row r="14609" spans="32:42" ht="18">
      <c r="AF14609" s="123" t="s">
        <v>11172</v>
      </c>
      <c r="AG14609" s="96" t="s">
        <v>11173</v>
      </c>
      <c r="AH14609" s="96" t="s">
        <v>17925</v>
      </c>
      <c r="AI14609" s="97">
        <v>219659</v>
      </c>
      <c r="AJ14609" s="114"/>
      <c r="AK14609" s="114"/>
      <c r="AM14609" s="104"/>
      <c r="AN14609" s="104"/>
      <c r="AO14609" s="104"/>
      <c r="AP14609" s="104"/>
    </row>
    <row r="14610" spans="32:42" ht="18">
      <c r="AF14610" s="123" t="s">
        <v>11174</v>
      </c>
      <c r="AG14610" s="96" t="s">
        <v>11175</v>
      </c>
      <c r="AH14610" s="96" t="s">
        <v>10259</v>
      </c>
      <c r="AI14610" s="97">
        <v>206847</v>
      </c>
      <c r="AJ14610" s="114">
        <v>22.3237495422363</v>
      </c>
      <c r="AK14610" s="114">
        <v>98.420928955078097</v>
      </c>
      <c r="AM14610" s="104"/>
      <c r="AN14610" s="104"/>
      <c r="AO14610" s="104"/>
      <c r="AP14610" s="104"/>
    </row>
    <row r="14611" spans="32:42" ht="18">
      <c r="AF14611" s="123" t="s">
        <v>11174</v>
      </c>
      <c r="AG14611" s="96" t="s">
        <v>11175</v>
      </c>
      <c r="AH14611" s="96" t="s">
        <v>17926</v>
      </c>
      <c r="AI14611" s="97">
        <v>219665</v>
      </c>
      <c r="AJ14611" s="114"/>
      <c r="AK14611" s="114"/>
      <c r="AM14611" s="104"/>
      <c r="AN14611" s="104"/>
      <c r="AO14611" s="104"/>
      <c r="AP14611" s="104"/>
    </row>
    <row r="14612" spans="32:42" ht="18">
      <c r="AF14612" s="123" t="s">
        <v>11174</v>
      </c>
      <c r="AG14612" s="96" t="s">
        <v>11175</v>
      </c>
      <c r="AH14612" s="96" t="s">
        <v>7796</v>
      </c>
      <c r="AI14612" s="97">
        <v>219669</v>
      </c>
      <c r="AJ14612" s="114"/>
      <c r="AK14612" s="114"/>
      <c r="AM14612" s="104"/>
      <c r="AN14612" s="104"/>
      <c r="AO14612" s="104"/>
      <c r="AP14612" s="104"/>
    </row>
    <row r="14613" spans="32:42" ht="18">
      <c r="AF14613" s="123" t="s">
        <v>11174</v>
      </c>
      <c r="AG14613" s="96" t="s">
        <v>11175</v>
      </c>
      <c r="AH14613" s="96" t="s">
        <v>17927</v>
      </c>
      <c r="AI14613" s="97">
        <v>219668</v>
      </c>
      <c r="AJ14613" s="114"/>
      <c r="AK14613" s="114"/>
      <c r="AM14613" s="104"/>
      <c r="AN14613" s="104"/>
      <c r="AO14613" s="104"/>
      <c r="AP14613" s="104"/>
    </row>
    <row r="14614" spans="32:42" ht="18">
      <c r="AF14614" s="123" t="s">
        <v>11174</v>
      </c>
      <c r="AG14614" s="96" t="s">
        <v>11175</v>
      </c>
      <c r="AH14614" s="96" t="s">
        <v>10654</v>
      </c>
      <c r="AI14614" s="97">
        <v>219667</v>
      </c>
      <c r="AJ14614" s="114"/>
      <c r="AK14614" s="114"/>
      <c r="AM14614" s="104"/>
      <c r="AN14614" s="104"/>
      <c r="AO14614" s="104"/>
      <c r="AP14614" s="104"/>
    </row>
    <row r="14615" spans="32:42" ht="18">
      <c r="AF14615" s="123" t="s">
        <v>11174</v>
      </c>
      <c r="AG14615" s="96" t="s">
        <v>11175</v>
      </c>
      <c r="AH14615" s="96" t="s">
        <v>17928</v>
      </c>
      <c r="AI14615" s="97">
        <v>219666</v>
      </c>
      <c r="AJ14615" s="114"/>
      <c r="AK14615" s="114"/>
      <c r="AM14615" s="104"/>
      <c r="AN14615" s="104"/>
      <c r="AO14615" s="104"/>
      <c r="AP14615" s="104"/>
    </row>
    <row r="14616" spans="32:42" ht="18">
      <c r="AF14616" s="123" t="s">
        <v>11174</v>
      </c>
      <c r="AG14616" s="96" t="s">
        <v>11175</v>
      </c>
      <c r="AH14616" s="96" t="s">
        <v>17929</v>
      </c>
      <c r="AI14616" s="97">
        <v>206845</v>
      </c>
      <c r="AJ14616" s="114">
        <v>22.324150085449201</v>
      </c>
      <c r="AK14616" s="114">
        <v>98.421867370605497</v>
      </c>
      <c r="AM14616" s="104"/>
      <c r="AN14616" s="104"/>
      <c r="AO14616" s="104"/>
      <c r="AP14616" s="104"/>
    </row>
    <row r="14617" spans="32:42" ht="18">
      <c r="AF14617" s="123" t="s">
        <v>11174</v>
      </c>
      <c r="AG14617" s="96" t="s">
        <v>11175</v>
      </c>
      <c r="AH14617" s="96" t="s">
        <v>10450</v>
      </c>
      <c r="AI14617" s="97">
        <v>206848</v>
      </c>
      <c r="AJ14617" s="114">
        <v>22.264400482177699</v>
      </c>
      <c r="AK14617" s="114">
        <v>98.4193115234375</v>
      </c>
      <c r="AM14617" s="104"/>
      <c r="AN14617" s="104"/>
      <c r="AO14617" s="104"/>
      <c r="AP14617" s="104"/>
    </row>
    <row r="14618" spans="32:42" ht="18">
      <c r="AF14618" s="123" t="s">
        <v>11174</v>
      </c>
      <c r="AG14618" s="96" t="s">
        <v>11175</v>
      </c>
      <c r="AH14618" s="96" t="s">
        <v>16259</v>
      </c>
      <c r="AI14618" s="97">
        <v>206849</v>
      </c>
      <c r="AJ14618" s="114">
        <v>22.345159530639599</v>
      </c>
      <c r="AK14618" s="114">
        <v>98.524406433105497</v>
      </c>
      <c r="AM14618" s="104"/>
      <c r="AN14618" s="104"/>
      <c r="AO14618" s="104"/>
      <c r="AP14618" s="104"/>
    </row>
    <row r="14619" spans="32:42" ht="18">
      <c r="AF14619" s="123" t="s">
        <v>11174</v>
      </c>
      <c r="AG14619" s="96" t="s">
        <v>11175</v>
      </c>
      <c r="AH14619" s="96" t="s">
        <v>17930</v>
      </c>
      <c r="AI14619" s="97">
        <v>206846</v>
      </c>
      <c r="AJ14619" s="114"/>
      <c r="AK14619" s="114"/>
      <c r="AM14619" s="104"/>
      <c r="AN14619" s="104"/>
      <c r="AO14619" s="104"/>
      <c r="AP14619" s="104"/>
    </row>
    <row r="14620" spans="32:42" ht="18">
      <c r="AF14620" s="123" t="s">
        <v>11174</v>
      </c>
      <c r="AG14620" s="96" t="s">
        <v>11175</v>
      </c>
      <c r="AH14620" s="96" t="s">
        <v>10536</v>
      </c>
      <c r="AI14620" s="97">
        <v>219664</v>
      </c>
      <c r="AJ14620" s="114">
        <v>22.256099700927699</v>
      </c>
      <c r="AK14620" s="114">
        <v>98.415153503417997</v>
      </c>
      <c r="AM14620" s="104"/>
      <c r="AN14620" s="104"/>
      <c r="AO14620" s="104"/>
      <c r="AP14620" s="104"/>
    </row>
    <row r="14621" spans="32:42" ht="18">
      <c r="AF14621" s="123" t="s">
        <v>11176</v>
      </c>
      <c r="AG14621" s="96" t="s">
        <v>11177</v>
      </c>
      <c r="AH14621" s="96" t="s">
        <v>17931</v>
      </c>
      <c r="AI14621" s="97">
        <v>206852</v>
      </c>
      <c r="AJ14621" s="114"/>
      <c r="AK14621" s="114"/>
      <c r="AM14621" s="104"/>
      <c r="AN14621" s="104"/>
      <c r="AO14621" s="104"/>
      <c r="AP14621" s="104"/>
    </row>
    <row r="14622" spans="32:42" ht="18">
      <c r="AF14622" s="123" t="s">
        <v>11176</v>
      </c>
      <c r="AG14622" s="96" t="s">
        <v>11177</v>
      </c>
      <c r="AH14622" s="96" t="s">
        <v>10581</v>
      </c>
      <c r="AI14622" s="97">
        <v>206857</v>
      </c>
      <c r="AJ14622" s="114">
        <v>22.23171043396</v>
      </c>
      <c r="AK14622" s="114">
        <v>98.374137878417997</v>
      </c>
      <c r="AM14622" s="104"/>
      <c r="AN14622" s="104"/>
      <c r="AO14622" s="104"/>
      <c r="AP14622" s="104"/>
    </row>
    <row r="14623" spans="32:42" ht="18">
      <c r="AF14623" s="123" t="s">
        <v>11176</v>
      </c>
      <c r="AG14623" s="96" t="s">
        <v>11177</v>
      </c>
      <c r="AH14623" s="96" t="s">
        <v>17631</v>
      </c>
      <c r="AI14623" s="97">
        <v>206856</v>
      </c>
      <c r="AJ14623" s="114">
        <v>22.249189376831101</v>
      </c>
      <c r="AK14623" s="114">
        <v>98.375808715820298</v>
      </c>
      <c r="AM14623" s="104"/>
      <c r="AN14623" s="104"/>
      <c r="AO14623" s="104"/>
      <c r="AP14623" s="104"/>
    </row>
    <row r="14624" spans="32:42" ht="18">
      <c r="AF14624" s="123" t="s">
        <v>11176</v>
      </c>
      <c r="AG14624" s="96" t="s">
        <v>11177</v>
      </c>
      <c r="AH14624" s="96" t="s">
        <v>17932</v>
      </c>
      <c r="AI14624" s="97">
        <v>206855</v>
      </c>
      <c r="AJ14624" s="114"/>
      <c r="AK14624" s="114"/>
      <c r="AM14624" s="104"/>
      <c r="AN14624" s="104"/>
      <c r="AO14624" s="104"/>
      <c r="AP14624" s="104"/>
    </row>
    <row r="14625" spans="32:42" ht="18">
      <c r="AF14625" s="123" t="s">
        <v>11176</v>
      </c>
      <c r="AG14625" s="96" t="s">
        <v>11177</v>
      </c>
      <c r="AH14625" s="96" t="s">
        <v>11013</v>
      </c>
      <c r="AI14625" s="97">
        <v>206853</v>
      </c>
      <c r="AJ14625" s="114"/>
      <c r="AK14625" s="114"/>
      <c r="AM14625" s="104"/>
      <c r="AN14625" s="104"/>
      <c r="AO14625" s="104"/>
      <c r="AP14625" s="104"/>
    </row>
    <row r="14626" spans="32:42" ht="18">
      <c r="AF14626" s="123" t="s">
        <v>11176</v>
      </c>
      <c r="AG14626" s="96" t="s">
        <v>11177</v>
      </c>
      <c r="AH14626" s="96" t="s">
        <v>17933</v>
      </c>
      <c r="AI14626" s="97">
        <v>206851</v>
      </c>
      <c r="AJ14626" s="114">
        <v>22.184799194335898</v>
      </c>
      <c r="AK14626" s="114">
        <v>98.363967895507798</v>
      </c>
      <c r="AM14626" s="104"/>
      <c r="AN14626" s="104"/>
      <c r="AO14626" s="104"/>
      <c r="AP14626" s="104"/>
    </row>
    <row r="14627" spans="32:42" ht="18">
      <c r="AF14627" s="123" t="s">
        <v>11176</v>
      </c>
      <c r="AG14627" s="96" t="s">
        <v>11177</v>
      </c>
      <c r="AH14627" s="96" t="s">
        <v>11176</v>
      </c>
      <c r="AI14627" s="97">
        <v>206850</v>
      </c>
      <c r="AJ14627" s="114"/>
      <c r="AK14627" s="114"/>
      <c r="AM14627" s="104"/>
      <c r="AN14627" s="104"/>
      <c r="AO14627" s="104"/>
      <c r="AP14627" s="104"/>
    </row>
    <row r="14628" spans="32:42" ht="18">
      <c r="AF14628" s="123" t="s">
        <v>11176</v>
      </c>
      <c r="AG14628" s="96" t="s">
        <v>11177</v>
      </c>
      <c r="AH14628" s="96" t="s">
        <v>17934</v>
      </c>
      <c r="AI14628" s="97">
        <v>206854</v>
      </c>
      <c r="AJ14628" s="114"/>
      <c r="AK14628" s="114"/>
      <c r="AM14628" s="104"/>
      <c r="AN14628" s="104"/>
      <c r="AO14628" s="104"/>
      <c r="AP14628" s="104"/>
    </row>
    <row r="14629" spans="32:42" ht="18">
      <c r="AF14629" s="123" t="s">
        <v>7969</v>
      </c>
      <c r="AG14629" s="96" t="s">
        <v>11178</v>
      </c>
      <c r="AH14629" s="96" t="s">
        <v>15736</v>
      </c>
      <c r="AI14629" s="97">
        <v>219670</v>
      </c>
      <c r="AJ14629" s="114"/>
      <c r="AK14629" s="114"/>
      <c r="AM14629" s="104"/>
      <c r="AN14629" s="104"/>
      <c r="AO14629" s="104"/>
      <c r="AP14629" s="104"/>
    </row>
    <row r="14630" spans="32:42" ht="18">
      <c r="AF14630" s="123" t="s">
        <v>7969</v>
      </c>
      <c r="AG14630" s="96" t="s">
        <v>11178</v>
      </c>
      <c r="AH14630" s="96" t="s">
        <v>11566</v>
      </c>
      <c r="AI14630" s="97">
        <v>206860</v>
      </c>
      <c r="AJ14630" s="114"/>
      <c r="AK14630" s="114"/>
      <c r="AM14630" s="104"/>
      <c r="AN14630" s="104"/>
      <c r="AO14630" s="104"/>
      <c r="AP14630" s="104"/>
    </row>
    <row r="14631" spans="32:42" ht="18">
      <c r="AF14631" s="123" t="s">
        <v>7969</v>
      </c>
      <c r="AG14631" s="96" t="s">
        <v>11178</v>
      </c>
      <c r="AH14631" s="96" t="s">
        <v>11287</v>
      </c>
      <c r="AI14631" s="97">
        <v>219671</v>
      </c>
      <c r="AJ14631" s="114"/>
      <c r="AK14631" s="114"/>
      <c r="AM14631" s="104"/>
      <c r="AN14631" s="104"/>
      <c r="AO14631" s="104"/>
      <c r="AP14631" s="104"/>
    </row>
    <row r="14632" spans="32:42" ht="18">
      <c r="AF14632" s="123" t="s">
        <v>7969</v>
      </c>
      <c r="AG14632" s="96" t="s">
        <v>11178</v>
      </c>
      <c r="AH14632" s="96" t="s">
        <v>7969</v>
      </c>
      <c r="AI14632" s="97">
        <v>206858</v>
      </c>
      <c r="AJ14632" s="114">
        <v>22.285570144653299</v>
      </c>
      <c r="AK14632" s="114">
        <v>98.378219604492202</v>
      </c>
      <c r="AM14632" s="104"/>
      <c r="AN14632" s="104"/>
      <c r="AO14632" s="104"/>
      <c r="AP14632" s="104"/>
    </row>
    <row r="14633" spans="32:42" ht="18">
      <c r="AF14633" s="123" t="s">
        <v>7969</v>
      </c>
      <c r="AG14633" s="96" t="s">
        <v>11178</v>
      </c>
      <c r="AH14633" s="96" t="s">
        <v>17351</v>
      </c>
      <c r="AI14633" s="97">
        <v>206859</v>
      </c>
      <c r="AJ14633" s="114"/>
      <c r="AK14633" s="114"/>
      <c r="AM14633" s="104"/>
      <c r="AN14633" s="104"/>
      <c r="AO14633" s="104"/>
      <c r="AP14633" s="104"/>
    </row>
    <row r="14634" spans="32:42" ht="18">
      <c r="AF14634" s="123" t="s">
        <v>7969</v>
      </c>
      <c r="AG14634" s="96" t="s">
        <v>11178</v>
      </c>
      <c r="AH14634" s="96" t="s">
        <v>17935</v>
      </c>
      <c r="AI14634" s="97">
        <v>206861</v>
      </c>
      <c r="AJ14634" s="114"/>
      <c r="AK14634" s="114"/>
      <c r="AM14634" s="104"/>
      <c r="AN14634" s="104"/>
      <c r="AO14634" s="104"/>
      <c r="AP14634" s="104"/>
    </row>
    <row r="14635" spans="32:42" ht="18">
      <c r="AF14635" s="123" t="s">
        <v>7969</v>
      </c>
      <c r="AG14635" s="96" t="s">
        <v>11178</v>
      </c>
      <c r="AH14635" s="96" t="s">
        <v>15495</v>
      </c>
      <c r="AI14635" s="97">
        <v>206862</v>
      </c>
      <c r="AJ14635" s="114"/>
      <c r="AK14635" s="114"/>
      <c r="AM14635" s="104"/>
      <c r="AN14635" s="104"/>
      <c r="AO14635" s="104"/>
      <c r="AP14635" s="104"/>
    </row>
    <row r="14636" spans="32:42" ht="18">
      <c r="AF14636" s="123" t="s">
        <v>11179</v>
      </c>
      <c r="AG14636" s="96" t="s">
        <v>11180</v>
      </c>
      <c r="AH14636" s="96" t="s">
        <v>17936</v>
      </c>
      <c r="AI14636" s="97">
        <v>206866</v>
      </c>
      <c r="AJ14636" s="114"/>
      <c r="AK14636" s="114"/>
      <c r="AM14636" s="104"/>
      <c r="AN14636" s="104"/>
      <c r="AO14636" s="104"/>
      <c r="AP14636" s="104"/>
    </row>
    <row r="14637" spans="32:42" ht="18">
      <c r="AF14637" s="123" t="s">
        <v>11179</v>
      </c>
      <c r="AG14637" s="96" t="s">
        <v>11180</v>
      </c>
      <c r="AH14637" s="96" t="s">
        <v>17692</v>
      </c>
      <c r="AI14637" s="97">
        <v>219676</v>
      </c>
      <c r="AJ14637" s="114"/>
      <c r="AK14637" s="114"/>
      <c r="AM14637" s="104"/>
      <c r="AN14637" s="104"/>
      <c r="AO14637" s="104"/>
      <c r="AP14637" s="104"/>
    </row>
    <row r="14638" spans="32:42" ht="18">
      <c r="AF14638" s="123" t="s">
        <v>11179</v>
      </c>
      <c r="AG14638" s="96" t="s">
        <v>11180</v>
      </c>
      <c r="AH14638" s="96" t="s">
        <v>17937</v>
      </c>
      <c r="AI14638" s="97">
        <v>219675</v>
      </c>
      <c r="AJ14638" s="114"/>
      <c r="AK14638" s="114"/>
      <c r="AM14638" s="104"/>
      <c r="AN14638" s="104"/>
      <c r="AO14638" s="104"/>
      <c r="AP14638" s="104"/>
    </row>
    <row r="14639" spans="32:42" ht="18">
      <c r="AF14639" s="123" t="s">
        <v>11179</v>
      </c>
      <c r="AG14639" s="96" t="s">
        <v>11180</v>
      </c>
      <c r="AH14639" s="96" t="s">
        <v>17938</v>
      </c>
      <c r="AI14639" s="97">
        <v>219674</v>
      </c>
      <c r="AJ14639" s="114"/>
      <c r="AK14639" s="114"/>
      <c r="AM14639" s="104"/>
      <c r="AN14639" s="104"/>
      <c r="AO14639" s="104"/>
      <c r="AP14639" s="104"/>
    </row>
    <row r="14640" spans="32:42" ht="18">
      <c r="AF14640" s="123" t="s">
        <v>11179</v>
      </c>
      <c r="AG14640" s="96" t="s">
        <v>11180</v>
      </c>
      <c r="AH14640" s="96" t="s">
        <v>10813</v>
      </c>
      <c r="AI14640" s="97">
        <v>219673</v>
      </c>
      <c r="AJ14640" s="114"/>
      <c r="AK14640" s="114"/>
      <c r="AM14640" s="104"/>
      <c r="AN14640" s="104"/>
      <c r="AO14640" s="104"/>
      <c r="AP14640" s="104"/>
    </row>
    <row r="14641" spans="32:42" ht="18">
      <c r="AF14641" s="123" t="s">
        <v>11179</v>
      </c>
      <c r="AG14641" s="96" t="s">
        <v>11180</v>
      </c>
      <c r="AH14641" s="96" t="s">
        <v>17939</v>
      </c>
      <c r="AI14641" s="97">
        <v>206867</v>
      </c>
      <c r="AJ14641" s="114">
        <v>22.2877902984619</v>
      </c>
      <c r="AK14641" s="114">
        <v>98.539451599121094</v>
      </c>
      <c r="AM14641" s="104"/>
      <c r="AN14641" s="104"/>
      <c r="AO14641" s="104"/>
      <c r="AP14641" s="104"/>
    </row>
    <row r="14642" spans="32:42" ht="18">
      <c r="AF14642" s="123" t="s">
        <v>11179</v>
      </c>
      <c r="AG14642" s="96" t="s">
        <v>11180</v>
      </c>
      <c r="AH14642" s="96" t="s">
        <v>17940</v>
      </c>
      <c r="AI14642" s="97">
        <v>206865</v>
      </c>
      <c r="AJ14642" s="114"/>
      <c r="AK14642" s="114"/>
      <c r="AM14642" s="104"/>
      <c r="AN14642" s="104"/>
      <c r="AO14642" s="104"/>
      <c r="AP14642" s="104"/>
    </row>
    <row r="14643" spans="32:42" ht="18">
      <c r="AF14643" s="123" t="s">
        <v>11179</v>
      </c>
      <c r="AG14643" s="96" t="s">
        <v>11180</v>
      </c>
      <c r="AH14643" s="96" t="s">
        <v>17941</v>
      </c>
      <c r="AI14643" s="97">
        <v>206864</v>
      </c>
      <c r="AJ14643" s="114"/>
      <c r="AK14643" s="114"/>
      <c r="AM14643" s="104"/>
      <c r="AN14643" s="104"/>
      <c r="AO14643" s="104"/>
      <c r="AP14643" s="104"/>
    </row>
    <row r="14644" spans="32:42" ht="18">
      <c r="AF14644" s="123" t="s">
        <v>11179</v>
      </c>
      <c r="AG14644" s="96" t="s">
        <v>11180</v>
      </c>
      <c r="AH14644" s="96" t="s">
        <v>11179</v>
      </c>
      <c r="AI14644" s="97">
        <v>206863</v>
      </c>
      <c r="AJ14644" s="114"/>
      <c r="AK14644" s="114"/>
      <c r="AM14644" s="104"/>
      <c r="AN14644" s="104"/>
      <c r="AO14644" s="104"/>
      <c r="AP14644" s="104"/>
    </row>
    <row r="14645" spans="32:42" ht="18">
      <c r="AF14645" s="123" t="s">
        <v>11179</v>
      </c>
      <c r="AG14645" s="96" t="s">
        <v>11180</v>
      </c>
      <c r="AH14645" s="96" t="s">
        <v>17437</v>
      </c>
      <c r="AI14645" s="97">
        <v>219672</v>
      </c>
      <c r="AJ14645" s="114"/>
      <c r="AK14645" s="114"/>
      <c r="AM14645" s="104"/>
      <c r="AN14645" s="104"/>
      <c r="AO14645" s="104"/>
      <c r="AP14645" s="104"/>
    </row>
    <row r="14646" spans="32:42" ht="18">
      <c r="AF14646" s="123" t="s">
        <v>11181</v>
      </c>
      <c r="AG14646" s="96" t="s">
        <v>11182</v>
      </c>
      <c r="AH14646" s="96" t="s">
        <v>17942</v>
      </c>
      <c r="AI14646" s="97">
        <v>219678</v>
      </c>
      <c r="AJ14646" s="114"/>
      <c r="AK14646" s="114"/>
      <c r="AM14646" s="104"/>
      <c r="AN14646" s="104"/>
      <c r="AO14646" s="104"/>
      <c r="AP14646" s="104"/>
    </row>
    <row r="14647" spans="32:42" ht="18">
      <c r="AF14647" s="123" t="s">
        <v>11181</v>
      </c>
      <c r="AG14647" s="96" t="s">
        <v>11182</v>
      </c>
      <c r="AH14647" s="96" t="s">
        <v>15900</v>
      </c>
      <c r="AI14647" s="97">
        <v>219679</v>
      </c>
      <c r="AJ14647" s="114"/>
      <c r="AK14647" s="114"/>
      <c r="AM14647" s="104"/>
      <c r="AN14647" s="104"/>
      <c r="AO14647" s="104"/>
      <c r="AP14647" s="104"/>
    </row>
    <row r="14648" spans="32:42" ht="18">
      <c r="AF14648" s="123" t="s">
        <v>11181</v>
      </c>
      <c r="AG14648" s="96" t="s">
        <v>11182</v>
      </c>
      <c r="AH14648" s="96" t="s">
        <v>17943</v>
      </c>
      <c r="AI14648" s="97">
        <v>219677</v>
      </c>
      <c r="AJ14648" s="114"/>
      <c r="AK14648" s="114"/>
      <c r="AM14648" s="104"/>
      <c r="AN14648" s="104"/>
      <c r="AO14648" s="104"/>
      <c r="AP14648" s="104"/>
    </row>
    <row r="14649" spans="32:42" ht="18">
      <c r="AF14649" s="123" t="s">
        <v>11181</v>
      </c>
      <c r="AG14649" s="96" t="s">
        <v>11182</v>
      </c>
      <c r="AH14649" s="96" t="s">
        <v>16654</v>
      </c>
      <c r="AI14649" s="97">
        <v>206870</v>
      </c>
      <c r="AJ14649" s="114"/>
      <c r="AK14649" s="114"/>
      <c r="AM14649" s="104"/>
      <c r="AN14649" s="104"/>
      <c r="AO14649" s="104"/>
      <c r="AP14649" s="104"/>
    </row>
    <row r="14650" spans="32:42" ht="18">
      <c r="AF14650" s="123" t="s">
        <v>11181</v>
      </c>
      <c r="AG14650" s="96" t="s">
        <v>11182</v>
      </c>
      <c r="AH14650" s="96" t="s">
        <v>11537</v>
      </c>
      <c r="AI14650" s="97">
        <v>206869</v>
      </c>
      <c r="AJ14650" s="114"/>
      <c r="AK14650" s="114"/>
      <c r="AM14650" s="104"/>
      <c r="AN14650" s="104"/>
      <c r="AO14650" s="104"/>
      <c r="AP14650" s="104"/>
    </row>
    <row r="14651" spans="32:42" ht="18">
      <c r="AF14651" s="123" t="s">
        <v>11181</v>
      </c>
      <c r="AG14651" s="96" t="s">
        <v>11182</v>
      </c>
      <c r="AH14651" s="96" t="s">
        <v>11181</v>
      </c>
      <c r="AI14651" s="97">
        <v>206868</v>
      </c>
      <c r="AJ14651" s="114"/>
      <c r="AK14651" s="114"/>
      <c r="AM14651" s="104"/>
      <c r="AN14651" s="104"/>
      <c r="AO14651" s="104"/>
      <c r="AP14651" s="104"/>
    </row>
    <row r="14652" spans="32:42" ht="18">
      <c r="AF14652" s="123" t="s">
        <v>11181</v>
      </c>
      <c r="AG14652" s="96" t="s">
        <v>11182</v>
      </c>
      <c r="AH14652" s="96" t="s">
        <v>13029</v>
      </c>
      <c r="AI14652" s="97">
        <v>219680</v>
      </c>
      <c r="AJ14652" s="114"/>
      <c r="AK14652" s="114"/>
      <c r="AM14652" s="104"/>
      <c r="AN14652" s="104"/>
      <c r="AO14652" s="104"/>
      <c r="AP14652" s="104"/>
    </row>
    <row r="14653" spans="32:42" ht="18">
      <c r="AF14653" s="123" t="s">
        <v>11181</v>
      </c>
      <c r="AG14653" s="96" t="s">
        <v>11182</v>
      </c>
      <c r="AH14653" s="96" t="s">
        <v>10929</v>
      </c>
      <c r="AI14653" s="97">
        <v>206871</v>
      </c>
      <c r="AJ14653" s="114">
        <v>22.081069946289102</v>
      </c>
      <c r="AK14653" s="114">
        <v>98.441886901855497</v>
      </c>
      <c r="AM14653" s="104"/>
      <c r="AN14653" s="104"/>
      <c r="AO14653" s="104"/>
      <c r="AP14653" s="104"/>
    </row>
    <row r="14654" spans="32:42" ht="18">
      <c r="AF14654" s="123" t="s">
        <v>11183</v>
      </c>
      <c r="AG14654" s="96" t="s">
        <v>11184</v>
      </c>
      <c r="AH14654" s="96" t="s">
        <v>17944</v>
      </c>
      <c r="AI14654" s="97">
        <v>206876</v>
      </c>
      <c r="AJ14654" s="114">
        <v>22.109319686889599</v>
      </c>
      <c r="AK14654" s="114">
        <v>98.520576477050795</v>
      </c>
      <c r="AM14654" s="104"/>
      <c r="AN14654" s="104"/>
      <c r="AO14654" s="104"/>
      <c r="AP14654" s="104"/>
    </row>
    <row r="14655" spans="32:42" ht="18">
      <c r="AF14655" s="123" t="s">
        <v>11183</v>
      </c>
      <c r="AG14655" s="96" t="s">
        <v>11184</v>
      </c>
      <c r="AH14655" s="96" t="s">
        <v>17945</v>
      </c>
      <c r="AI14655" s="97">
        <v>219688</v>
      </c>
      <c r="AJ14655" s="114"/>
      <c r="AK14655" s="114"/>
      <c r="AM14655" s="104"/>
      <c r="AN14655" s="104"/>
      <c r="AO14655" s="104"/>
      <c r="AP14655" s="104"/>
    </row>
    <row r="14656" spans="32:42" ht="18">
      <c r="AF14656" s="123" t="s">
        <v>11183</v>
      </c>
      <c r="AG14656" s="96" t="s">
        <v>11184</v>
      </c>
      <c r="AH14656" s="96" t="s">
        <v>10522</v>
      </c>
      <c r="AI14656" s="97">
        <v>219687</v>
      </c>
      <c r="AJ14656" s="114"/>
      <c r="AK14656" s="114"/>
      <c r="AM14656" s="104"/>
      <c r="AN14656" s="104"/>
      <c r="AO14656" s="104"/>
      <c r="AP14656" s="104"/>
    </row>
    <row r="14657" spans="32:42" ht="18">
      <c r="AF14657" s="123" t="s">
        <v>11183</v>
      </c>
      <c r="AG14657" s="96" t="s">
        <v>11184</v>
      </c>
      <c r="AH14657" s="96" t="s">
        <v>17946</v>
      </c>
      <c r="AI14657" s="97">
        <v>219686</v>
      </c>
      <c r="AJ14657" s="114"/>
      <c r="AK14657" s="114"/>
      <c r="AM14657" s="104"/>
      <c r="AN14657" s="104"/>
      <c r="AO14657" s="104"/>
      <c r="AP14657" s="104"/>
    </row>
    <row r="14658" spans="32:42" ht="18">
      <c r="AF14658" s="123" t="s">
        <v>11183</v>
      </c>
      <c r="AG14658" s="96" t="s">
        <v>11184</v>
      </c>
      <c r="AH14658" s="96" t="s">
        <v>10887</v>
      </c>
      <c r="AI14658" s="97">
        <v>219685</v>
      </c>
      <c r="AJ14658" s="114"/>
      <c r="AK14658" s="114"/>
      <c r="AM14658" s="104"/>
      <c r="AN14658" s="104"/>
      <c r="AO14658" s="104"/>
      <c r="AP14658" s="104"/>
    </row>
    <row r="14659" spans="32:42" ht="18">
      <c r="AF14659" s="123" t="s">
        <v>11183</v>
      </c>
      <c r="AG14659" s="96" t="s">
        <v>11184</v>
      </c>
      <c r="AH14659" s="96" t="s">
        <v>17947</v>
      </c>
      <c r="AI14659" s="97">
        <v>219684</v>
      </c>
      <c r="AJ14659" s="114"/>
      <c r="AK14659" s="114"/>
      <c r="AM14659" s="104"/>
      <c r="AN14659" s="104"/>
      <c r="AO14659" s="104"/>
      <c r="AP14659" s="104"/>
    </row>
    <row r="14660" spans="32:42" ht="18">
      <c r="AF14660" s="123" t="s">
        <v>11183</v>
      </c>
      <c r="AG14660" s="96" t="s">
        <v>11184</v>
      </c>
      <c r="AH14660" s="96" t="s">
        <v>17948</v>
      </c>
      <c r="AI14660" s="97">
        <v>219683</v>
      </c>
      <c r="AJ14660" s="114"/>
      <c r="AK14660" s="114"/>
      <c r="AM14660" s="104"/>
      <c r="AN14660" s="104"/>
      <c r="AO14660" s="104"/>
      <c r="AP14660" s="104"/>
    </row>
    <row r="14661" spans="32:42" ht="18">
      <c r="AF14661" s="123" t="s">
        <v>11183</v>
      </c>
      <c r="AG14661" s="96" t="s">
        <v>11184</v>
      </c>
      <c r="AH14661" s="96" t="s">
        <v>14463</v>
      </c>
      <c r="AI14661" s="97">
        <v>219681</v>
      </c>
      <c r="AJ14661" s="114"/>
      <c r="AK14661" s="114"/>
      <c r="AM14661" s="104"/>
      <c r="AN14661" s="104"/>
      <c r="AO14661" s="104"/>
      <c r="AP14661" s="104"/>
    </row>
    <row r="14662" spans="32:42" ht="18">
      <c r="AF14662" s="123" t="s">
        <v>11183</v>
      </c>
      <c r="AG14662" s="96" t="s">
        <v>11184</v>
      </c>
      <c r="AH14662" s="96" t="s">
        <v>17949</v>
      </c>
      <c r="AI14662" s="97">
        <v>206875</v>
      </c>
      <c r="AJ14662" s="114"/>
      <c r="AK14662" s="114"/>
      <c r="AM14662" s="104"/>
      <c r="AN14662" s="104"/>
      <c r="AO14662" s="104"/>
      <c r="AP14662" s="104"/>
    </row>
    <row r="14663" spans="32:42" ht="18">
      <c r="AF14663" s="123" t="s">
        <v>11183</v>
      </c>
      <c r="AG14663" s="96" t="s">
        <v>11184</v>
      </c>
      <c r="AH14663" s="96" t="s">
        <v>11302</v>
      </c>
      <c r="AI14663" s="97">
        <v>206874</v>
      </c>
      <c r="AJ14663" s="114">
        <v>22.103660583496101</v>
      </c>
      <c r="AK14663" s="114">
        <v>98.582458496093807</v>
      </c>
      <c r="AM14663" s="104"/>
      <c r="AN14663" s="104"/>
      <c r="AO14663" s="104"/>
      <c r="AP14663" s="104"/>
    </row>
    <row r="14664" spans="32:42" ht="18">
      <c r="AF14664" s="123" t="s">
        <v>11183</v>
      </c>
      <c r="AG14664" s="96" t="s">
        <v>11184</v>
      </c>
      <c r="AH14664" s="96" t="s">
        <v>14258</v>
      </c>
      <c r="AI14664" s="97">
        <v>206873</v>
      </c>
      <c r="AJ14664" s="114">
        <v>22.1102504730225</v>
      </c>
      <c r="AK14664" s="114">
        <v>98.5672607421875</v>
      </c>
      <c r="AM14664" s="104"/>
      <c r="AN14664" s="104"/>
      <c r="AO14664" s="104"/>
      <c r="AP14664" s="104"/>
    </row>
    <row r="14665" spans="32:42" ht="18">
      <c r="AF14665" s="123" t="s">
        <v>11183</v>
      </c>
      <c r="AG14665" s="96" t="s">
        <v>11184</v>
      </c>
      <c r="AH14665" s="96" t="s">
        <v>11183</v>
      </c>
      <c r="AI14665" s="97">
        <v>206872</v>
      </c>
      <c r="AJ14665" s="114">
        <v>22.103660583496101</v>
      </c>
      <c r="AK14665" s="114">
        <v>98.582458496093807</v>
      </c>
      <c r="AM14665" s="104"/>
      <c r="AN14665" s="104"/>
      <c r="AO14665" s="104"/>
      <c r="AP14665" s="104"/>
    </row>
    <row r="14666" spans="32:42" ht="18">
      <c r="AF14666" s="123" t="s">
        <v>11183</v>
      </c>
      <c r="AG14666" s="96" t="s">
        <v>11184</v>
      </c>
      <c r="AH14666" s="96" t="s">
        <v>17571</v>
      </c>
      <c r="AI14666" s="97">
        <v>219682</v>
      </c>
      <c r="AJ14666" s="114"/>
      <c r="AK14666" s="114"/>
      <c r="AM14666" s="104"/>
      <c r="AN14666" s="104"/>
      <c r="AO14666" s="104"/>
      <c r="AP14666" s="104"/>
    </row>
    <row r="14667" spans="32:42" ht="18">
      <c r="AF14667" s="123" t="s">
        <v>10787</v>
      </c>
      <c r="AG14667" s="96" t="s">
        <v>11185</v>
      </c>
      <c r="AH14667" s="96" t="s">
        <v>12122</v>
      </c>
      <c r="AI14667" s="97">
        <v>206878</v>
      </c>
      <c r="AJ14667" s="114"/>
      <c r="AK14667" s="114"/>
      <c r="AM14667" s="104"/>
      <c r="AN14667" s="104"/>
      <c r="AO14667" s="104"/>
      <c r="AP14667" s="104"/>
    </row>
    <row r="14668" spans="32:42" ht="18">
      <c r="AF14668" s="123" t="s">
        <v>10787</v>
      </c>
      <c r="AG14668" s="96" t="s">
        <v>11185</v>
      </c>
      <c r="AH14668" s="96" t="s">
        <v>11112</v>
      </c>
      <c r="AI14668" s="97">
        <v>206879</v>
      </c>
      <c r="AJ14668" s="114">
        <v>22.141330718994102</v>
      </c>
      <c r="AK14668" s="114">
        <v>98.610298156738295</v>
      </c>
      <c r="AM14668" s="104"/>
      <c r="AN14668" s="104"/>
      <c r="AO14668" s="104"/>
      <c r="AP14668" s="104"/>
    </row>
    <row r="14669" spans="32:42" ht="18">
      <c r="AF14669" s="123" t="s">
        <v>10787</v>
      </c>
      <c r="AG14669" s="96" t="s">
        <v>11185</v>
      </c>
      <c r="AH14669" s="96" t="s">
        <v>10787</v>
      </c>
      <c r="AI14669" s="97">
        <v>206877</v>
      </c>
      <c r="AJ14669" s="114">
        <v>22.0236206054688</v>
      </c>
      <c r="AK14669" s="114">
        <v>98.445953369140597</v>
      </c>
      <c r="AM14669" s="104"/>
      <c r="AN14669" s="104"/>
      <c r="AO14669" s="104"/>
      <c r="AP14669" s="104"/>
    </row>
    <row r="14670" spans="32:42" ht="18">
      <c r="AF14670" s="123" t="s">
        <v>10787</v>
      </c>
      <c r="AG14670" s="96" t="s">
        <v>11185</v>
      </c>
      <c r="AH14670" s="96" t="s">
        <v>17950</v>
      </c>
      <c r="AI14670" s="97">
        <v>219689</v>
      </c>
      <c r="AJ14670" s="114"/>
      <c r="AK14670" s="114"/>
      <c r="AM14670" s="104"/>
      <c r="AN14670" s="104"/>
      <c r="AO14670" s="104"/>
      <c r="AP14670" s="104"/>
    </row>
    <row r="14671" spans="32:42" ht="18">
      <c r="AF14671" s="123" t="s">
        <v>8282</v>
      </c>
      <c r="AG14671" s="96" t="s">
        <v>11186</v>
      </c>
      <c r="AH14671" s="96" t="s">
        <v>8282</v>
      </c>
      <c r="AI14671" s="97">
        <v>206880</v>
      </c>
      <c r="AJ14671" s="114">
        <v>22.0107097625732</v>
      </c>
      <c r="AK14671" s="114">
        <v>98.583709716796903</v>
      </c>
      <c r="AM14671" s="104"/>
      <c r="AN14671" s="104"/>
      <c r="AO14671" s="104"/>
      <c r="AP14671" s="104"/>
    </row>
    <row r="14672" spans="32:42" ht="18">
      <c r="AF14672" s="123" t="s">
        <v>8282</v>
      </c>
      <c r="AG14672" s="96" t="s">
        <v>11186</v>
      </c>
      <c r="AH14672" s="96" t="s">
        <v>5932</v>
      </c>
      <c r="AI14672" s="97">
        <v>206881</v>
      </c>
      <c r="AJ14672" s="114"/>
      <c r="AK14672" s="114"/>
      <c r="AM14672" s="104"/>
      <c r="AN14672" s="104"/>
      <c r="AO14672" s="104"/>
      <c r="AP14672" s="104"/>
    </row>
    <row r="14673" spans="32:42" ht="18">
      <c r="AF14673" s="123" t="s">
        <v>8282</v>
      </c>
      <c r="AG14673" s="96" t="s">
        <v>11186</v>
      </c>
      <c r="AH14673" s="96" t="s">
        <v>17951</v>
      </c>
      <c r="AI14673" s="97">
        <v>206882</v>
      </c>
      <c r="AJ14673" s="114"/>
      <c r="AK14673" s="114"/>
      <c r="AM14673" s="104"/>
      <c r="AN14673" s="104"/>
      <c r="AO14673" s="104"/>
      <c r="AP14673" s="104"/>
    </row>
    <row r="14674" spans="32:42" ht="18">
      <c r="AF14674" s="123" t="s">
        <v>8282</v>
      </c>
      <c r="AG14674" s="96" t="s">
        <v>11186</v>
      </c>
      <c r="AH14674" s="96" t="s">
        <v>17952</v>
      </c>
      <c r="AI14674" s="97">
        <v>219690</v>
      </c>
      <c r="AJ14674" s="114"/>
      <c r="AK14674" s="114"/>
      <c r="AM14674" s="104"/>
      <c r="AN14674" s="104"/>
      <c r="AO14674" s="104"/>
      <c r="AP14674" s="104"/>
    </row>
    <row r="14675" spans="32:42" ht="18">
      <c r="AF14675" s="123" t="s">
        <v>8282</v>
      </c>
      <c r="AG14675" s="96" t="s">
        <v>11186</v>
      </c>
      <c r="AH14675" s="96" t="s">
        <v>17953</v>
      </c>
      <c r="AI14675" s="97">
        <v>219691</v>
      </c>
      <c r="AJ14675" s="114"/>
      <c r="AK14675" s="114"/>
      <c r="AM14675" s="104"/>
      <c r="AN14675" s="104"/>
      <c r="AO14675" s="104"/>
      <c r="AP14675" s="104"/>
    </row>
    <row r="14676" spans="32:42" ht="18">
      <c r="AF14676" s="123" t="s">
        <v>8282</v>
      </c>
      <c r="AG14676" s="96" t="s">
        <v>11186</v>
      </c>
      <c r="AH14676" s="96" t="s">
        <v>17954</v>
      </c>
      <c r="AI14676" s="97">
        <v>219692</v>
      </c>
      <c r="AJ14676" s="114"/>
      <c r="AK14676" s="114"/>
      <c r="AM14676" s="104"/>
      <c r="AN14676" s="104"/>
      <c r="AO14676" s="104"/>
      <c r="AP14676" s="104"/>
    </row>
    <row r="14677" spans="32:42" ht="18">
      <c r="AF14677" s="123" t="s">
        <v>8282</v>
      </c>
      <c r="AG14677" s="96" t="s">
        <v>11186</v>
      </c>
      <c r="AH14677" s="96" t="s">
        <v>10883</v>
      </c>
      <c r="AI14677" s="97">
        <v>219693</v>
      </c>
      <c r="AJ14677" s="114"/>
      <c r="AK14677" s="114"/>
      <c r="AM14677" s="104"/>
      <c r="AN14677" s="104"/>
      <c r="AO14677" s="104"/>
      <c r="AP14677" s="104"/>
    </row>
    <row r="14678" spans="32:42" ht="18">
      <c r="AF14678" s="123" t="s">
        <v>10551</v>
      </c>
      <c r="AG14678" s="96" t="s">
        <v>11187</v>
      </c>
      <c r="AH14678" s="96" t="s">
        <v>17252</v>
      </c>
      <c r="AI14678" s="97">
        <v>219702</v>
      </c>
      <c r="AJ14678" s="114"/>
      <c r="AK14678" s="114"/>
      <c r="AM14678" s="104"/>
      <c r="AN14678" s="104"/>
      <c r="AO14678" s="104"/>
      <c r="AP14678" s="104"/>
    </row>
    <row r="14679" spans="32:42" ht="18">
      <c r="AF14679" s="123" t="s">
        <v>10551</v>
      </c>
      <c r="AG14679" s="96" t="s">
        <v>11187</v>
      </c>
      <c r="AH14679" s="96" t="s">
        <v>17955</v>
      </c>
      <c r="AI14679" s="97">
        <v>219695</v>
      </c>
      <c r="AJ14679" s="114">
        <v>22.8042888641357</v>
      </c>
      <c r="AK14679" s="114">
        <v>98.464157104492202</v>
      </c>
      <c r="AM14679" s="104"/>
      <c r="AN14679" s="104"/>
      <c r="AO14679" s="104"/>
      <c r="AP14679" s="104"/>
    </row>
    <row r="14680" spans="32:42" ht="18">
      <c r="AF14680" s="123" t="s">
        <v>10551</v>
      </c>
      <c r="AG14680" s="96" t="s">
        <v>11187</v>
      </c>
      <c r="AH14680" s="96" t="s">
        <v>14860</v>
      </c>
      <c r="AI14680" s="97">
        <v>219696</v>
      </c>
      <c r="AJ14680" s="114"/>
      <c r="AK14680" s="114"/>
      <c r="AM14680" s="104"/>
      <c r="AN14680" s="104"/>
      <c r="AO14680" s="104"/>
      <c r="AP14680" s="104"/>
    </row>
    <row r="14681" spans="32:42" ht="18">
      <c r="AF14681" s="123" t="s">
        <v>10551</v>
      </c>
      <c r="AG14681" s="96" t="s">
        <v>11187</v>
      </c>
      <c r="AH14681" s="96" t="s">
        <v>17956</v>
      </c>
      <c r="AI14681" s="97">
        <v>219697</v>
      </c>
      <c r="AJ14681" s="114"/>
      <c r="AK14681" s="114"/>
      <c r="AM14681" s="104"/>
      <c r="AN14681" s="104"/>
      <c r="AO14681" s="104"/>
      <c r="AP14681" s="104"/>
    </row>
    <row r="14682" spans="32:42" ht="18">
      <c r="AF14682" s="123" t="s">
        <v>10551</v>
      </c>
      <c r="AG14682" s="96" t="s">
        <v>11187</v>
      </c>
      <c r="AH14682" s="96" t="s">
        <v>16147</v>
      </c>
      <c r="AI14682" s="97">
        <v>219698</v>
      </c>
      <c r="AJ14682" s="114"/>
      <c r="AK14682" s="114"/>
      <c r="AM14682" s="104"/>
      <c r="AN14682" s="104"/>
      <c r="AO14682" s="104"/>
      <c r="AP14682" s="104"/>
    </row>
    <row r="14683" spans="32:42" ht="18">
      <c r="AF14683" s="123" t="s">
        <v>10551</v>
      </c>
      <c r="AG14683" s="96" t="s">
        <v>11187</v>
      </c>
      <c r="AH14683" s="96" t="s">
        <v>17957</v>
      </c>
      <c r="AI14683" s="97">
        <v>219699</v>
      </c>
      <c r="AJ14683" s="114"/>
      <c r="AK14683" s="114"/>
      <c r="AM14683" s="104"/>
      <c r="AN14683" s="104"/>
      <c r="AO14683" s="104"/>
      <c r="AP14683" s="104"/>
    </row>
    <row r="14684" spans="32:42" ht="18">
      <c r="AF14684" s="123" t="s">
        <v>10551</v>
      </c>
      <c r="AG14684" s="96" t="s">
        <v>11187</v>
      </c>
      <c r="AH14684" s="96" t="s">
        <v>17437</v>
      </c>
      <c r="AI14684" s="97">
        <v>219700</v>
      </c>
      <c r="AJ14684" s="114"/>
      <c r="AK14684" s="114"/>
      <c r="AM14684" s="104"/>
      <c r="AN14684" s="104"/>
      <c r="AO14684" s="104"/>
      <c r="AP14684" s="104"/>
    </row>
    <row r="14685" spans="32:42" ht="18">
      <c r="AF14685" s="123" t="s">
        <v>10551</v>
      </c>
      <c r="AG14685" s="96" t="s">
        <v>11187</v>
      </c>
      <c r="AH14685" s="96" t="s">
        <v>17958</v>
      </c>
      <c r="AI14685" s="97">
        <v>219703</v>
      </c>
      <c r="AJ14685" s="114"/>
      <c r="AK14685" s="114"/>
      <c r="AM14685" s="104"/>
      <c r="AN14685" s="104"/>
      <c r="AO14685" s="104"/>
      <c r="AP14685" s="104"/>
    </row>
    <row r="14686" spans="32:42" ht="18">
      <c r="AF14686" s="123" t="s">
        <v>10551</v>
      </c>
      <c r="AG14686" s="96" t="s">
        <v>11187</v>
      </c>
      <c r="AH14686" s="96" t="s">
        <v>17959</v>
      </c>
      <c r="AI14686" s="97">
        <v>219694</v>
      </c>
      <c r="AJ14686" s="114"/>
      <c r="AK14686" s="114"/>
      <c r="AM14686" s="104"/>
      <c r="AN14686" s="104"/>
      <c r="AO14686" s="104"/>
      <c r="AP14686" s="104"/>
    </row>
    <row r="14687" spans="32:42" ht="18">
      <c r="AF14687" s="123" t="s">
        <v>10551</v>
      </c>
      <c r="AG14687" s="96" t="s">
        <v>11187</v>
      </c>
      <c r="AH14687" s="96" t="s">
        <v>15590</v>
      </c>
      <c r="AI14687" s="97">
        <v>206884</v>
      </c>
      <c r="AJ14687" s="114">
        <v>22.8060092926025</v>
      </c>
      <c r="AK14687" s="114">
        <v>98.433456420898395</v>
      </c>
      <c r="AM14687" s="104"/>
      <c r="AN14687" s="104"/>
      <c r="AO14687" s="104"/>
      <c r="AP14687" s="104"/>
    </row>
    <row r="14688" spans="32:42" ht="18">
      <c r="AF14688" s="123" t="s">
        <v>10551</v>
      </c>
      <c r="AG14688" s="96" t="s">
        <v>11187</v>
      </c>
      <c r="AH14688" s="96" t="s">
        <v>17960</v>
      </c>
      <c r="AI14688" s="97">
        <v>219701</v>
      </c>
      <c r="AJ14688" s="114"/>
      <c r="AK14688" s="114"/>
      <c r="AM14688" s="104"/>
      <c r="AN14688" s="104"/>
      <c r="AO14688" s="104"/>
      <c r="AP14688" s="104"/>
    </row>
    <row r="14689" spans="32:42" ht="18">
      <c r="AF14689" s="123" t="s">
        <v>10551</v>
      </c>
      <c r="AG14689" s="96" t="s">
        <v>11187</v>
      </c>
      <c r="AH14689" s="96" t="s">
        <v>17961</v>
      </c>
      <c r="AI14689" s="97">
        <v>206893</v>
      </c>
      <c r="AJ14689" s="114">
        <v>22.801080703735401</v>
      </c>
      <c r="AK14689" s="114">
        <v>98.427253723144503</v>
      </c>
      <c r="AM14689" s="104"/>
      <c r="AN14689" s="104"/>
      <c r="AO14689" s="104"/>
      <c r="AP14689" s="104"/>
    </row>
    <row r="14690" spans="32:42" ht="18">
      <c r="AF14690" s="123" t="s">
        <v>10551</v>
      </c>
      <c r="AG14690" s="96" t="s">
        <v>11187</v>
      </c>
      <c r="AH14690" s="96" t="s">
        <v>17962</v>
      </c>
      <c r="AI14690" s="97">
        <v>206892</v>
      </c>
      <c r="AJ14690" s="114">
        <v>22.789060592651399</v>
      </c>
      <c r="AK14690" s="114">
        <v>98.457366943359403</v>
      </c>
      <c r="AM14690" s="104"/>
      <c r="AN14690" s="104"/>
      <c r="AO14690" s="104"/>
      <c r="AP14690" s="104"/>
    </row>
    <row r="14691" spans="32:42" ht="18">
      <c r="AF14691" s="123" t="s">
        <v>10551</v>
      </c>
      <c r="AG14691" s="96" t="s">
        <v>11187</v>
      </c>
      <c r="AH14691" s="96" t="s">
        <v>16600</v>
      </c>
      <c r="AI14691" s="97">
        <v>206891</v>
      </c>
      <c r="AJ14691" s="114">
        <v>22.8554992675781</v>
      </c>
      <c r="AK14691" s="114">
        <v>98.395477294921903</v>
      </c>
      <c r="AM14691" s="104"/>
      <c r="AN14691" s="104"/>
      <c r="AO14691" s="104"/>
      <c r="AP14691" s="104"/>
    </row>
    <row r="14692" spans="32:42" ht="18">
      <c r="AF14692" s="123" t="s">
        <v>10551</v>
      </c>
      <c r="AG14692" s="96" t="s">
        <v>11187</v>
      </c>
      <c r="AH14692" s="96" t="s">
        <v>8156</v>
      </c>
      <c r="AI14692" s="97">
        <v>206890</v>
      </c>
      <c r="AJ14692" s="114">
        <v>22.831779479980501</v>
      </c>
      <c r="AK14692" s="114">
        <v>98.401916503906307</v>
      </c>
      <c r="AM14692" s="104"/>
      <c r="AN14692" s="104"/>
      <c r="AO14692" s="104"/>
      <c r="AP14692" s="104"/>
    </row>
    <row r="14693" spans="32:42" ht="18">
      <c r="AF14693" s="123" t="s">
        <v>10551</v>
      </c>
      <c r="AG14693" s="96" t="s">
        <v>11187</v>
      </c>
      <c r="AH14693" s="96" t="s">
        <v>13875</v>
      </c>
      <c r="AI14693" s="97">
        <v>206889</v>
      </c>
      <c r="AJ14693" s="114">
        <v>22.848129272460898</v>
      </c>
      <c r="AK14693" s="114">
        <v>98.399383544921903</v>
      </c>
      <c r="AM14693" s="104"/>
      <c r="AN14693" s="104"/>
      <c r="AO14693" s="104"/>
      <c r="AP14693" s="104"/>
    </row>
    <row r="14694" spans="32:42" ht="18">
      <c r="AF14694" s="123" t="s">
        <v>10551</v>
      </c>
      <c r="AG14694" s="96" t="s">
        <v>11187</v>
      </c>
      <c r="AH14694" s="96" t="s">
        <v>8073</v>
      </c>
      <c r="AI14694" s="97">
        <v>206888</v>
      </c>
      <c r="AJ14694" s="114">
        <v>22.8302192687988</v>
      </c>
      <c r="AK14694" s="114">
        <v>98.390327453613295</v>
      </c>
      <c r="AM14694" s="104"/>
      <c r="AN14694" s="104"/>
      <c r="AO14694" s="104"/>
      <c r="AP14694" s="104"/>
    </row>
    <row r="14695" spans="32:42" ht="18">
      <c r="AF14695" s="123" t="s">
        <v>10551</v>
      </c>
      <c r="AG14695" s="96" t="s">
        <v>11187</v>
      </c>
      <c r="AH14695" s="96" t="s">
        <v>17963</v>
      </c>
      <c r="AI14695" s="97">
        <v>206887</v>
      </c>
      <c r="AJ14695" s="114">
        <v>22.8029594421387</v>
      </c>
      <c r="AK14695" s="114">
        <v>98.424781799316406</v>
      </c>
      <c r="AM14695" s="104"/>
      <c r="AN14695" s="104"/>
      <c r="AO14695" s="104"/>
      <c r="AP14695" s="104"/>
    </row>
    <row r="14696" spans="32:42" ht="18">
      <c r="AF14696" s="123" t="s">
        <v>10551</v>
      </c>
      <c r="AG14696" s="96" t="s">
        <v>11187</v>
      </c>
      <c r="AH14696" s="96" t="s">
        <v>10844</v>
      </c>
      <c r="AI14696" s="97">
        <v>206885</v>
      </c>
      <c r="AJ14696" s="114">
        <v>22.8344402313232</v>
      </c>
      <c r="AK14696" s="114">
        <v>98.415092468261705</v>
      </c>
      <c r="AM14696" s="104"/>
      <c r="AN14696" s="104"/>
      <c r="AO14696" s="104"/>
      <c r="AP14696" s="104"/>
    </row>
    <row r="14697" spans="32:42" ht="18">
      <c r="AF14697" s="123" t="s">
        <v>10551</v>
      </c>
      <c r="AG14697" s="96" t="s">
        <v>11187</v>
      </c>
      <c r="AH14697" s="96" t="s">
        <v>10551</v>
      </c>
      <c r="AI14697" s="97">
        <v>206883</v>
      </c>
      <c r="AJ14697" s="114"/>
      <c r="AK14697" s="114"/>
      <c r="AM14697" s="104"/>
      <c r="AN14697" s="104"/>
      <c r="AO14697" s="104"/>
      <c r="AP14697" s="104"/>
    </row>
    <row r="14698" spans="32:42" ht="18">
      <c r="AF14698" s="123" t="s">
        <v>10551</v>
      </c>
      <c r="AG14698" s="96" t="s">
        <v>11187</v>
      </c>
      <c r="AH14698" s="96" t="s">
        <v>5932</v>
      </c>
      <c r="AI14698" s="97">
        <v>206894</v>
      </c>
      <c r="AJ14698" s="114">
        <v>22.7812690734863</v>
      </c>
      <c r="AK14698" s="114">
        <v>98.457000732421903</v>
      </c>
      <c r="AM14698" s="104"/>
      <c r="AN14698" s="104"/>
      <c r="AO14698" s="104"/>
      <c r="AP14698" s="104"/>
    </row>
    <row r="14699" spans="32:42" ht="18">
      <c r="AF14699" s="123" t="s">
        <v>10551</v>
      </c>
      <c r="AG14699" s="96" t="s">
        <v>11187</v>
      </c>
      <c r="AH14699" s="96" t="s">
        <v>10887</v>
      </c>
      <c r="AI14699" s="97">
        <v>206886</v>
      </c>
      <c r="AJ14699" s="114">
        <v>22.800809860229499</v>
      </c>
      <c r="AK14699" s="114">
        <v>98.440338134765597</v>
      </c>
      <c r="AM14699" s="104"/>
      <c r="AN14699" s="104"/>
      <c r="AO14699" s="104"/>
      <c r="AP14699" s="104"/>
    </row>
    <row r="14700" spans="32:42" ht="18">
      <c r="AF14700" s="123" t="s">
        <v>6941</v>
      </c>
      <c r="AG14700" s="96" t="s">
        <v>11188</v>
      </c>
      <c r="AH14700" s="96" t="s">
        <v>17964</v>
      </c>
      <c r="AI14700" s="97">
        <v>206899</v>
      </c>
      <c r="AJ14700" s="114"/>
      <c r="AK14700" s="114"/>
      <c r="AM14700" s="104"/>
      <c r="AN14700" s="104"/>
      <c r="AO14700" s="104"/>
      <c r="AP14700" s="104"/>
    </row>
    <row r="14701" spans="32:42" ht="18">
      <c r="AF14701" s="123" t="s">
        <v>6941</v>
      </c>
      <c r="AG14701" s="96" t="s">
        <v>11188</v>
      </c>
      <c r="AH14701" s="96" t="s">
        <v>17965</v>
      </c>
      <c r="AI14701" s="97">
        <v>206900</v>
      </c>
      <c r="AJ14701" s="114"/>
      <c r="AK14701" s="114"/>
      <c r="AM14701" s="104"/>
      <c r="AN14701" s="104"/>
      <c r="AO14701" s="104"/>
      <c r="AP14701" s="104"/>
    </row>
    <row r="14702" spans="32:42" ht="18">
      <c r="AF14702" s="123" t="s">
        <v>6941</v>
      </c>
      <c r="AG14702" s="96" t="s">
        <v>11188</v>
      </c>
      <c r="AH14702" s="96" t="s">
        <v>11321</v>
      </c>
      <c r="AI14702" s="97">
        <v>206898</v>
      </c>
      <c r="AJ14702" s="114">
        <v>22.845888137817401</v>
      </c>
      <c r="AK14702" s="114">
        <v>98.329002380371094</v>
      </c>
      <c r="AM14702" s="104"/>
      <c r="AN14702" s="104"/>
      <c r="AO14702" s="104"/>
      <c r="AP14702" s="104"/>
    </row>
    <row r="14703" spans="32:42" ht="18">
      <c r="AF14703" s="123" t="s">
        <v>6941</v>
      </c>
      <c r="AG14703" s="96" t="s">
        <v>11188</v>
      </c>
      <c r="AH14703" s="96" t="s">
        <v>17958</v>
      </c>
      <c r="AI14703" s="97">
        <v>206896</v>
      </c>
      <c r="AJ14703" s="114"/>
      <c r="AK14703" s="114"/>
      <c r="AM14703" s="104"/>
      <c r="AN14703" s="104"/>
      <c r="AO14703" s="104"/>
      <c r="AP14703" s="104"/>
    </row>
    <row r="14704" spans="32:42" ht="18">
      <c r="AF14704" s="123" t="s">
        <v>6941</v>
      </c>
      <c r="AG14704" s="96" t="s">
        <v>11188</v>
      </c>
      <c r="AH14704" s="96" t="s">
        <v>17485</v>
      </c>
      <c r="AI14704" s="97">
        <v>206895</v>
      </c>
      <c r="AJ14704" s="114"/>
      <c r="AK14704" s="114"/>
      <c r="AM14704" s="104"/>
      <c r="AN14704" s="104"/>
      <c r="AO14704" s="104"/>
      <c r="AP14704" s="104"/>
    </row>
    <row r="14705" spans="32:42" ht="18">
      <c r="AF14705" s="123" t="s">
        <v>6941</v>
      </c>
      <c r="AG14705" s="96" t="s">
        <v>11188</v>
      </c>
      <c r="AH14705" s="96" t="s">
        <v>13023</v>
      </c>
      <c r="AI14705" s="97">
        <v>206897</v>
      </c>
      <c r="AJ14705" s="114"/>
      <c r="AK14705" s="114"/>
      <c r="AM14705" s="104"/>
      <c r="AN14705" s="104"/>
      <c r="AO14705" s="104"/>
      <c r="AP14705" s="104"/>
    </row>
    <row r="14706" spans="32:42" ht="18">
      <c r="AF14706" s="123" t="s">
        <v>10095</v>
      </c>
      <c r="AG14706" s="96" t="s">
        <v>11189</v>
      </c>
      <c r="AH14706" s="96" t="s">
        <v>11812</v>
      </c>
      <c r="AI14706" s="97">
        <v>206902</v>
      </c>
      <c r="AJ14706" s="114"/>
      <c r="AK14706" s="114"/>
      <c r="AM14706" s="104"/>
      <c r="AN14706" s="104"/>
      <c r="AO14706" s="104"/>
      <c r="AP14706" s="104"/>
    </row>
    <row r="14707" spans="32:42" ht="18">
      <c r="AF14707" s="123" t="s">
        <v>10095</v>
      </c>
      <c r="AG14707" s="96" t="s">
        <v>11189</v>
      </c>
      <c r="AH14707" s="96" t="s">
        <v>17966</v>
      </c>
      <c r="AI14707" s="97">
        <v>206903</v>
      </c>
      <c r="AJ14707" s="114">
        <v>22.766529083251999</v>
      </c>
      <c r="AK14707" s="114">
        <v>98.410133361816406</v>
      </c>
      <c r="AM14707" s="104"/>
      <c r="AN14707" s="104"/>
      <c r="AO14707" s="104"/>
      <c r="AP14707" s="104"/>
    </row>
    <row r="14708" spans="32:42" ht="18">
      <c r="AF14708" s="123" t="s">
        <v>10095</v>
      </c>
      <c r="AG14708" s="96" t="s">
        <v>11189</v>
      </c>
      <c r="AH14708" s="96" t="s">
        <v>17967</v>
      </c>
      <c r="AI14708" s="97">
        <v>206904</v>
      </c>
      <c r="AJ14708" s="114"/>
      <c r="AK14708" s="114"/>
      <c r="AM14708" s="104"/>
      <c r="AN14708" s="104"/>
      <c r="AO14708" s="104"/>
      <c r="AP14708" s="104"/>
    </row>
    <row r="14709" spans="32:42" ht="18">
      <c r="AF14709" s="123" t="s">
        <v>10095</v>
      </c>
      <c r="AG14709" s="96" t="s">
        <v>11189</v>
      </c>
      <c r="AH14709" s="96" t="s">
        <v>17968</v>
      </c>
      <c r="AI14709" s="97">
        <v>219704</v>
      </c>
      <c r="AJ14709" s="114"/>
      <c r="AK14709" s="114"/>
      <c r="AM14709" s="104"/>
      <c r="AN14709" s="104"/>
      <c r="AO14709" s="104"/>
      <c r="AP14709" s="104"/>
    </row>
    <row r="14710" spans="32:42" ht="18">
      <c r="AF14710" s="123" t="s">
        <v>10095</v>
      </c>
      <c r="AG14710" s="96" t="s">
        <v>11189</v>
      </c>
      <c r="AH14710" s="96" t="s">
        <v>10095</v>
      </c>
      <c r="AI14710" s="97">
        <v>206901</v>
      </c>
      <c r="AJ14710" s="114"/>
      <c r="AK14710" s="114"/>
      <c r="AM14710" s="104"/>
      <c r="AN14710" s="104"/>
      <c r="AO14710" s="104"/>
      <c r="AP14710" s="104"/>
    </row>
    <row r="14711" spans="32:42" ht="18">
      <c r="AF14711" s="123" t="s">
        <v>11190</v>
      </c>
      <c r="AG14711" s="96" t="s">
        <v>11191</v>
      </c>
      <c r="AH14711" s="96" t="s">
        <v>17969</v>
      </c>
      <c r="AI14711" s="97">
        <v>219722</v>
      </c>
      <c r="AJ14711" s="114"/>
      <c r="AK14711" s="114"/>
      <c r="AM14711" s="104"/>
      <c r="AN14711" s="104"/>
      <c r="AO14711" s="104"/>
      <c r="AP14711" s="104"/>
    </row>
    <row r="14712" spans="32:42" ht="18">
      <c r="AF14712" s="123" t="s">
        <v>11190</v>
      </c>
      <c r="AG14712" s="96" t="s">
        <v>11191</v>
      </c>
      <c r="AH14712" s="96" t="s">
        <v>17970</v>
      </c>
      <c r="AI14712" s="97">
        <v>219730</v>
      </c>
      <c r="AJ14712" s="114"/>
      <c r="AK14712" s="114"/>
      <c r="AM14712" s="104"/>
      <c r="AN14712" s="104"/>
      <c r="AO14712" s="104"/>
      <c r="AP14712" s="104"/>
    </row>
    <row r="14713" spans="32:42" ht="18">
      <c r="AF14713" s="123" t="s">
        <v>11190</v>
      </c>
      <c r="AG14713" s="96" t="s">
        <v>11191</v>
      </c>
      <c r="AH14713" s="96" t="s">
        <v>16147</v>
      </c>
      <c r="AI14713" s="97">
        <v>219729</v>
      </c>
      <c r="AJ14713" s="114"/>
      <c r="AK14713" s="114"/>
      <c r="AM14713" s="104"/>
      <c r="AN14713" s="104"/>
      <c r="AO14713" s="104"/>
      <c r="AP14713" s="104"/>
    </row>
    <row r="14714" spans="32:42" ht="18">
      <c r="AF14714" s="123" t="s">
        <v>11190</v>
      </c>
      <c r="AG14714" s="96" t="s">
        <v>11191</v>
      </c>
      <c r="AH14714" s="96" t="s">
        <v>17971</v>
      </c>
      <c r="AI14714" s="97">
        <v>219728</v>
      </c>
      <c r="AJ14714" s="114">
        <v>22.866752624511701</v>
      </c>
      <c r="AK14714" s="114">
        <v>98.610656738281307</v>
      </c>
      <c r="AM14714" s="104"/>
      <c r="AN14714" s="104"/>
      <c r="AO14714" s="104"/>
      <c r="AP14714" s="104"/>
    </row>
    <row r="14715" spans="32:42" ht="18">
      <c r="AF14715" s="123" t="s">
        <v>11190</v>
      </c>
      <c r="AG14715" s="96" t="s">
        <v>11191</v>
      </c>
      <c r="AH14715" s="96" t="s">
        <v>10961</v>
      </c>
      <c r="AI14715" s="97">
        <v>219727</v>
      </c>
      <c r="AJ14715" s="114"/>
      <c r="AK14715" s="114"/>
      <c r="AM14715" s="104"/>
      <c r="AN14715" s="104"/>
      <c r="AO14715" s="104"/>
      <c r="AP14715" s="104"/>
    </row>
    <row r="14716" spans="32:42" ht="18">
      <c r="AF14716" s="123" t="s">
        <v>11190</v>
      </c>
      <c r="AG14716" s="96" t="s">
        <v>11191</v>
      </c>
      <c r="AH14716" s="96" t="s">
        <v>16488</v>
      </c>
      <c r="AI14716" s="97">
        <v>219726</v>
      </c>
      <c r="AJ14716" s="114"/>
      <c r="AK14716" s="114"/>
      <c r="AM14716" s="104"/>
      <c r="AN14716" s="104"/>
      <c r="AO14716" s="104"/>
      <c r="AP14716" s="104"/>
    </row>
    <row r="14717" spans="32:42" ht="18">
      <c r="AF14717" s="123" t="s">
        <v>11190</v>
      </c>
      <c r="AG14717" s="96" t="s">
        <v>11191</v>
      </c>
      <c r="AH14717" s="96" t="s">
        <v>17972</v>
      </c>
      <c r="AI14717" s="97">
        <v>219721</v>
      </c>
      <c r="AJ14717" s="114">
        <v>22.8827228546143</v>
      </c>
      <c r="AK14717" s="114">
        <v>98.500816345214801</v>
      </c>
      <c r="AM14717" s="104"/>
      <c r="AN14717" s="104"/>
      <c r="AO14717" s="104"/>
      <c r="AP14717" s="104"/>
    </row>
    <row r="14718" spans="32:42" ht="18">
      <c r="AF14718" s="123" t="s">
        <v>11190</v>
      </c>
      <c r="AG14718" s="96" t="s">
        <v>11191</v>
      </c>
      <c r="AH14718" s="96" t="s">
        <v>8156</v>
      </c>
      <c r="AI14718" s="97">
        <v>219725</v>
      </c>
      <c r="AJ14718" s="114">
        <v>22.832979202270501</v>
      </c>
      <c r="AK14718" s="114">
        <v>98.489814758300795</v>
      </c>
      <c r="AM14718" s="104"/>
      <c r="AN14718" s="104"/>
      <c r="AO14718" s="104"/>
      <c r="AP14718" s="104"/>
    </row>
    <row r="14719" spans="32:42" ht="18">
      <c r="AF14719" s="123" t="s">
        <v>11190</v>
      </c>
      <c r="AG14719" s="96" t="s">
        <v>11191</v>
      </c>
      <c r="AH14719" s="96" t="s">
        <v>10594</v>
      </c>
      <c r="AI14719" s="97">
        <v>219723</v>
      </c>
      <c r="AJ14719" s="114"/>
      <c r="AK14719" s="114"/>
      <c r="AM14719" s="104"/>
      <c r="AN14719" s="104"/>
      <c r="AO14719" s="104"/>
      <c r="AP14719" s="104"/>
    </row>
    <row r="14720" spans="32:42" ht="18">
      <c r="AF14720" s="123" t="s">
        <v>11190</v>
      </c>
      <c r="AG14720" s="96" t="s">
        <v>11191</v>
      </c>
      <c r="AH14720" s="96" t="s">
        <v>6980</v>
      </c>
      <c r="AI14720" s="97">
        <v>219731</v>
      </c>
      <c r="AJ14720" s="114"/>
      <c r="AK14720" s="114"/>
      <c r="AM14720" s="104"/>
      <c r="AN14720" s="104"/>
      <c r="AO14720" s="104"/>
      <c r="AP14720" s="104"/>
    </row>
    <row r="14721" spans="32:42" ht="18">
      <c r="AF14721" s="123" t="s">
        <v>11190</v>
      </c>
      <c r="AG14721" s="96" t="s">
        <v>11191</v>
      </c>
      <c r="AH14721" s="96" t="s">
        <v>11744</v>
      </c>
      <c r="AI14721" s="97">
        <v>219724</v>
      </c>
      <c r="AJ14721" s="114"/>
      <c r="AK14721" s="114"/>
      <c r="AM14721" s="104"/>
      <c r="AN14721" s="104"/>
      <c r="AO14721" s="104"/>
      <c r="AP14721" s="104"/>
    </row>
    <row r="14722" spans="32:42" ht="18">
      <c r="AF14722" s="123" t="s">
        <v>11190</v>
      </c>
      <c r="AG14722" s="96" t="s">
        <v>11191</v>
      </c>
      <c r="AH14722" s="96" t="s">
        <v>17973</v>
      </c>
      <c r="AI14722" s="97">
        <v>219732</v>
      </c>
      <c r="AJ14722" s="114">
        <v>22.263622283935501</v>
      </c>
      <c r="AK14722" s="114">
        <v>98.549743652343807</v>
      </c>
      <c r="AM14722" s="104"/>
      <c r="AN14722" s="104"/>
      <c r="AO14722" s="104"/>
      <c r="AP14722" s="104"/>
    </row>
    <row r="14723" spans="32:42" ht="18">
      <c r="AF14723" s="123" t="s">
        <v>11190</v>
      </c>
      <c r="AG14723" s="96" t="s">
        <v>11191</v>
      </c>
      <c r="AH14723" s="96" t="s">
        <v>17974</v>
      </c>
      <c r="AI14723" s="97">
        <v>219733</v>
      </c>
      <c r="AJ14723" s="114"/>
      <c r="AK14723" s="114"/>
      <c r="AM14723" s="104"/>
      <c r="AN14723" s="104"/>
      <c r="AO14723" s="104"/>
      <c r="AP14723" s="104"/>
    </row>
    <row r="14724" spans="32:42" ht="18">
      <c r="AF14724" s="123" t="s">
        <v>11190</v>
      </c>
      <c r="AG14724" s="96" t="s">
        <v>11191</v>
      </c>
      <c r="AH14724" s="96" t="s">
        <v>17975</v>
      </c>
      <c r="AI14724" s="97">
        <v>219734</v>
      </c>
      <c r="AJ14724" s="114"/>
      <c r="AK14724" s="114"/>
      <c r="AM14724" s="104"/>
      <c r="AN14724" s="104"/>
      <c r="AO14724" s="104"/>
      <c r="AP14724" s="104"/>
    </row>
    <row r="14725" spans="32:42" ht="18">
      <c r="AF14725" s="123" t="s">
        <v>11190</v>
      </c>
      <c r="AG14725" s="96" t="s">
        <v>11191</v>
      </c>
      <c r="AH14725" s="96" t="s">
        <v>17976</v>
      </c>
      <c r="AI14725" s="97">
        <v>219735</v>
      </c>
      <c r="AJ14725" s="114"/>
      <c r="AK14725" s="114"/>
      <c r="AM14725" s="104"/>
      <c r="AN14725" s="104"/>
      <c r="AO14725" s="104"/>
      <c r="AP14725" s="104"/>
    </row>
    <row r="14726" spans="32:42" ht="18">
      <c r="AF14726" s="123" t="s">
        <v>11190</v>
      </c>
      <c r="AG14726" s="96" t="s">
        <v>11191</v>
      </c>
      <c r="AH14726" s="96" t="s">
        <v>10738</v>
      </c>
      <c r="AI14726" s="97">
        <v>219736</v>
      </c>
      <c r="AJ14726" s="114"/>
      <c r="AK14726" s="114"/>
      <c r="AM14726" s="104"/>
      <c r="AN14726" s="104"/>
      <c r="AO14726" s="104"/>
      <c r="AP14726" s="104"/>
    </row>
    <row r="14727" spans="32:42" ht="18">
      <c r="AF14727" s="123" t="s">
        <v>11190</v>
      </c>
      <c r="AG14727" s="96" t="s">
        <v>11191</v>
      </c>
      <c r="AH14727" s="96" t="s">
        <v>17977</v>
      </c>
      <c r="AI14727" s="97">
        <v>219737</v>
      </c>
      <c r="AJ14727" s="114">
        <v>22.870050430297901</v>
      </c>
      <c r="AK14727" s="114">
        <v>98.507667541503906</v>
      </c>
      <c r="AM14727" s="104"/>
      <c r="AN14727" s="104"/>
      <c r="AO14727" s="104"/>
      <c r="AP14727" s="104"/>
    </row>
    <row r="14728" spans="32:42" ht="18">
      <c r="AF14728" s="123" t="s">
        <v>11190</v>
      </c>
      <c r="AG14728" s="96" t="s">
        <v>11191</v>
      </c>
      <c r="AH14728" s="96" t="s">
        <v>17978</v>
      </c>
      <c r="AI14728" s="97">
        <v>219738</v>
      </c>
      <c r="AJ14728" s="114"/>
      <c r="AK14728" s="114"/>
      <c r="AM14728" s="104"/>
      <c r="AN14728" s="104"/>
      <c r="AO14728" s="104"/>
      <c r="AP14728" s="104"/>
    </row>
    <row r="14729" spans="32:42" ht="18">
      <c r="AF14729" s="123" t="s">
        <v>11190</v>
      </c>
      <c r="AG14729" s="96" t="s">
        <v>11191</v>
      </c>
      <c r="AH14729" s="96" t="s">
        <v>8282</v>
      </c>
      <c r="AI14729" s="97">
        <v>219740</v>
      </c>
      <c r="AJ14729" s="114">
        <v>22.883316040039102</v>
      </c>
      <c r="AK14729" s="114">
        <v>98.48974609375</v>
      </c>
      <c r="AM14729" s="104"/>
      <c r="AN14729" s="104"/>
      <c r="AO14729" s="104"/>
      <c r="AP14729" s="104"/>
    </row>
    <row r="14730" spans="32:42" ht="18">
      <c r="AF14730" s="123" t="s">
        <v>11190</v>
      </c>
      <c r="AG14730" s="96" t="s">
        <v>11191</v>
      </c>
      <c r="AH14730" s="96" t="s">
        <v>17979</v>
      </c>
      <c r="AI14730" s="97">
        <v>219720</v>
      </c>
      <c r="AJ14730" s="114"/>
      <c r="AK14730" s="114"/>
      <c r="AM14730" s="104"/>
      <c r="AN14730" s="104"/>
      <c r="AO14730" s="104"/>
      <c r="AP14730" s="104"/>
    </row>
    <row r="14731" spans="32:42" ht="18">
      <c r="AF14731" s="123" t="s">
        <v>11190</v>
      </c>
      <c r="AG14731" s="96" t="s">
        <v>11191</v>
      </c>
      <c r="AH14731" s="96" t="s">
        <v>17980</v>
      </c>
      <c r="AI14731" s="97">
        <v>219743</v>
      </c>
      <c r="AJ14731" s="114"/>
      <c r="AK14731" s="114"/>
      <c r="AM14731" s="104"/>
      <c r="AN14731" s="104"/>
      <c r="AO14731" s="104"/>
      <c r="AP14731" s="104"/>
    </row>
    <row r="14732" spans="32:42" ht="18">
      <c r="AF14732" s="123" t="s">
        <v>11190</v>
      </c>
      <c r="AG14732" s="96" t="s">
        <v>11191</v>
      </c>
      <c r="AH14732" s="96" t="s">
        <v>17981</v>
      </c>
      <c r="AI14732" s="97">
        <v>219739</v>
      </c>
      <c r="AJ14732" s="114"/>
      <c r="AK14732" s="114"/>
      <c r="AM14732" s="104"/>
      <c r="AN14732" s="104"/>
      <c r="AO14732" s="104"/>
      <c r="AP14732" s="104"/>
    </row>
    <row r="14733" spans="32:42" ht="18">
      <c r="AF14733" s="123" t="s">
        <v>11190</v>
      </c>
      <c r="AG14733" s="96" t="s">
        <v>11191</v>
      </c>
      <c r="AH14733" s="96" t="s">
        <v>17982</v>
      </c>
      <c r="AI14733" s="97">
        <v>219744</v>
      </c>
      <c r="AJ14733" s="114"/>
      <c r="AK14733" s="114"/>
      <c r="AM14733" s="104"/>
      <c r="AN14733" s="104"/>
      <c r="AO14733" s="104"/>
      <c r="AP14733" s="104"/>
    </row>
    <row r="14734" spans="32:42" ht="18">
      <c r="AF14734" s="123" t="s">
        <v>11190</v>
      </c>
      <c r="AG14734" s="96" t="s">
        <v>11191</v>
      </c>
      <c r="AH14734" s="96" t="s">
        <v>17983</v>
      </c>
      <c r="AI14734" s="97">
        <v>219742</v>
      </c>
      <c r="AJ14734" s="114"/>
      <c r="AK14734" s="114"/>
      <c r="AM14734" s="104"/>
      <c r="AN14734" s="104"/>
      <c r="AO14734" s="104"/>
      <c r="AP14734" s="104"/>
    </row>
    <row r="14735" spans="32:42" ht="18">
      <c r="AF14735" s="123" t="s">
        <v>11190</v>
      </c>
      <c r="AG14735" s="96" t="s">
        <v>11191</v>
      </c>
      <c r="AH14735" s="96" t="s">
        <v>17984</v>
      </c>
      <c r="AI14735" s="97">
        <v>206908</v>
      </c>
      <c r="AJ14735" s="114"/>
      <c r="AK14735" s="114"/>
      <c r="AM14735" s="104"/>
      <c r="AN14735" s="104"/>
      <c r="AO14735" s="104"/>
      <c r="AP14735" s="104"/>
    </row>
    <row r="14736" spans="32:42" ht="18">
      <c r="AF14736" s="123" t="s">
        <v>11190</v>
      </c>
      <c r="AG14736" s="96" t="s">
        <v>11191</v>
      </c>
      <c r="AH14736" s="96" t="s">
        <v>11658</v>
      </c>
      <c r="AI14736" s="97">
        <v>219741</v>
      </c>
      <c r="AJ14736" s="114"/>
      <c r="AK14736" s="114"/>
      <c r="AM14736" s="104"/>
      <c r="AN14736" s="104"/>
      <c r="AO14736" s="104"/>
      <c r="AP14736" s="104"/>
    </row>
    <row r="14737" spans="32:42" ht="18">
      <c r="AF14737" s="123" t="s">
        <v>11190</v>
      </c>
      <c r="AG14737" s="96" t="s">
        <v>11191</v>
      </c>
      <c r="AH14737" s="96" t="s">
        <v>11321</v>
      </c>
      <c r="AI14737" s="97">
        <v>206905</v>
      </c>
      <c r="AJ14737" s="114">
        <v>22.87743</v>
      </c>
      <c r="AK14737" s="114">
        <v>98.509050000000002</v>
      </c>
      <c r="AM14737" s="104"/>
      <c r="AN14737" s="104"/>
      <c r="AO14737" s="104"/>
      <c r="AP14737" s="104"/>
    </row>
    <row r="14738" spans="32:42" ht="18">
      <c r="AF14738" s="123" t="s">
        <v>11190</v>
      </c>
      <c r="AG14738" s="96" t="s">
        <v>11191</v>
      </c>
      <c r="AH14738" s="96" t="s">
        <v>17985</v>
      </c>
      <c r="AI14738" s="97">
        <v>219719</v>
      </c>
      <c r="AJ14738" s="114"/>
      <c r="AK14738" s="114"/>
      <c r="AM14738" s="104"/>
      <c r="AN14738" s="104"/>
      <c r="AO14738" s="104"/>
      <c r="AP14738" s="104"/>
    </row>
    <row r="14739" spans="32:42" ht="18">
      <c r="AF14739" s="123" t="s">
        <v>11190</v>
      </c>
      <c r="AG14739" s="96" t="s">
        <v>11191</v>
      </c>
      <c r="AH14739" s="96" t="s">
        <v>17986</v>
      </c>
      <c r="AI14739" s="97">
        <v>206907</v>
      </c>
      <c r="AJ14739" s="114"/>
      <c r="AK14739" s="114"/>
      <c r="AM14739" s="104"/>
      <c r="AN14739" s="104"/>
      <c r="AO14739" s="104"/>
      <c r="AP14739" s="104"/>
    </row>
    <row r="14740" spans="32:42" ht="18">
      <c r="AF14740" s="123" t="s">
        <v>11190</v>
      </c>
      <c r="AG14740" s="96" t="s">
        <v>11191</v>
      </c>
      <c r="AH14740" s="96" t="s">
        <v>17987</v>
      </c>
      <c r="AI14740" s="97">
        <v>206909</v>
      </c>
      <c r="AJ14740" s="114">
        <v>22.871463775634801</v>
      </c>
      <c r="AK14740" s="114">
        <v>98.558929443359403</v>
      </c>
      <c r="AM14740" s="104"/>
      <c r="AN14740" s="104"/>
      <c r="AO14740" s="104"/>
      <c r="AP14740" s="104"/>
    </row>
    <row r="14741" spans="32:42" ht="18">
      <c r="AF14741" s="123" t="s">
        <v>11190</v>
      </c>
      <c r="AG14741" s="96" t="s">
        <v>11191</v>
      </c>
      <c r="AH14741" s="96" t="s">
        <v>17988</v>
      </c>
      <c r="AI14741" s="97">
        <v>206910</v>
      </c>
      <c r="AJ14741" s="114">
        <v>22.867469787597699</v>
      </c>
      <c r="AK14741" s="114">
        <v>98.505996704101605</v>
      </c>
      <c r="AM14741" s="104"/>
      <c r="AN14741" s="104"/>
      <c r="AO14741" s="104"/>
      <c r="AP14741" s="104"/>
    </row>
    <row r="14742" spans="32:42" ht="18">
      <c r="AF14742" s="123" t="s">
        <v>11190</v>
      </c>
      <c r="AG14742" s="96" t="s">
        <v>11191</v>
      </c>
      <c r="AH14742" s="96" t="s">
        <v>12872</v>
      </c>
      <c r="AI14742" s="97">
        <v>206911</v>
      </c>
      <c r="AJ14742" s="114"/>
      <c r="AK14742" s="114"/>
      <c r="AM14742" s="104"/>
      <c r="AN14742" s="104"/>
      <c r="AO14742" s="104"/>
      <c r="AP14742" s="104"/>
    </row>
    <row r="14743" spans="32:42" ht="18">
      <c r="AF14743" s="123" t="s">
        <v>11190</v>
      </c>
      <c r="AG14743" s="96" t="s">
        <v>11191</v>
      </c>
      <c r="AH14743" s="96" t="s">
        <v>17989</v>
      </c>
      <c r="AI14743" s="97">
        <v>206912</v>
      </c>
      <c r="AJ14743" s="114">
        <v>22.868900299072301</v>
      </c>
      <c r="AK14743" s="114">
        <v>98.636711120605497</v>
      </c>
      <c r="AM14743" s="104"/>
      <c r="AN14743" s="104"/>
      <c r="AO14743" s="104"/>
      <c r="AP14743" s="104"/>
    </row>
    <row r="14744" spans="32:42" ht="18">
      <c r="AF14744" s="123" t="s">
        <v>11190</v>
      </c>
      <c r="AG14744" s="96" t="s">
        <v>11191</v>
      </c>
      <c r="AH14744" s="96" t="s">
        <v>12404</v>
      </c>
      <c r="AI14744" s="97">
        <v>206913</v>
      </c>
      <c r="AJ14744" s="114">
        <v>22.874540328979499</v>
      </c>
      <c r="AK14744" s="114">
        <v>98.481903076171903</v>
      </c>
      <c r="AM14744" s="104"/>
      <c r="AN14744" s="104"/>
      <c r="AO14744" s="104"/>
      <c r="AP14744" s="104"/>
    </row>
    <row r="14745" spans="32:42" ht="18">
      <c r="AF14745" s="123" t="s">
        <v>11190</v>
      </c>
      <c r="AG14745" s="96" t="s">
        <v>11191</v>
      </c>
      <c r="AH14745" s="96" t="s">
        <v>17990</v>
      </c>
      <c r="AI14745" s="97">
        <v>219705</v>
      </c>
      <c r="AJ14745" s="114"/>
      <c r="AK14745" s="114"/>
      <c r="AM14745" s="104"/>
      <c r="AN14745" s="104"/>
      <c r="AO14745" s="104"/>
      <c r="AP14745" s="104"/>
    </row>
    <row r="14746" spans="32:42" ht="18">
      <c r="AF14746" s="123" t="s">
        <v>11190</v>
      </c>
      <c r="AG14746" s="96" t="s">
        <v>11191</v>
      </c>
      <c r="AH14746" s="96" t="s">
        <v>10561</v>
      </c>
      <c r="AI14746" s="97">
        <v>219706</v>
      </c>
      <c r="AJ14746" s="114"/>
      <c r="AK14746" s="114"/>
      <c r="AM14746" s="104"/>
      <c r="AN14746" s="104"/>
      <c r="AO14746" s="104"/>
      <c r="AP14746" s="104"/>
    </row>
    <row r="14747" spans="32:42" ht="18">
      <c r="AF14747" s="123" t="s">
        <v>11190</v>
      </c>
      <c r="AG14747" s="96" t="s">
        <v>11191</v>
      </c>
      <c r="AH14747" s="96" t="s">
        <v>16574</v>
      </c>
      <c r="AI14747" s="97">
        <v>219715</v>
      </c>
      <c r="AJ14747" s="114"/>
      <c r="AK14747" s="114"/>
      <c r="AM14747" s="104"/>
      <c r="AN14747" s="104"/>
      <c r="AO14747" s="104"/>
      <c r="AP14747" s="104"/>
    </row>
    <row r="14748" spans="32:42" ht="18">
      <c r="AF14748" s="123" t="s">
        <v>11190</v>
      </c>
      <c r="AG14748" s="96" t="s">
        <v>11191</v>
      </c>
      <c r="AH14748" s="96" t="s">
        <v>17991</v>
      </c>
      <c r="AI14748" s="97">
        <v>206906</v>
      </c>
      <c r="AJ14748" s="114"/>
      <c r="AK14748" s="114"/>
      <c r="AM14748" s="104"/>
      <c r="AN14748" s="104"/>
      <c r="AO14748" s="104"/>
      <c r="AP14748" s="104"/>
    </row>
    <row r="14749" spans="32:42" ht="18">
      <c r="AF14749" s="123" t="s">
        <v>11190</v>
      </c>
      <c r="AG14749" s="96" t="s">
        <v>11191</v>
      </c>
      <c r="AH14749" s="96" t="s">
        <v>17781</v>
      </c>
      <c r="AI14749" s="97">
        <v>219707</v>
      </c>
      <c r="AJ14749" s="114"/>
      <c r="AK14749" s="114"/>
      <c r="AM14749" s="104"/>
      <c r="AN14749" s="104"/>
      <c r="AO14749" s="104"/>
      <c r="AP14749" s="104"/>
    </row>
    <row r="14750" spans="32:42" ht="18">
      <c r="AF14750" s="123" t="s">
        <v>11190</v>
      </c>
      <c r="AG14750" s="96" t="s">
        <v>11191</v>
      </c>
      <c r="AH14750" s="96" t="s">
        <v>17992</v>
      </c>
      <c r="AI14750" s="97">
        <v>219718</v>
      </c>
      <c r="AJ14750" s="114"/>
      <c r="AK14750" s="114"/>
      <c r="AM14750" s="104"/>
      <c r="AN14750" s="104"/>
      <c r="AO14750" s="104"/>
      <c r="AP14750" s="104"/>
    </row>
    <row r="14751" spans="32:42" ht="18">
      <c r="AF14751" s="123" t="s">
        <v>11190</v>
      </c>
      <c r="AG14751" s="96" t="s">
        <v>11191</v>
      </c>
      <c r="AH14751" s="96" t="s">
        <v>17958</v>
      </c>
      <c r="AI14751" s="97">
        <v>219716</v>
      </c>
      <c r="AJ14751" s="114"/>
      <c r="AK14751" s="114"/>
      <c r="AM14751" s="104"/>
      <c r="AN14751" s="104"/>
      <c r="AO14751" s="104"/>
      <c r="AP14751" s="104"/>
    </row>
    <row r="14752" spans="32:42" ht="18">
      <c r="AF14752" s="123" t="s">
        <v>11190</v>
      </c>
      <c r="AG14752" s="96" t="s">
        <v>11191</v>
      </c>
      <c r="AH14752" s="96" t="s">
        <v>17993</v>
      </c>
      <c r="AI14752" s="97">
        <v>219714</v>
      </c>
      <c r="AJ14752" s="114"/>
      <c r="AK14752" s="114"/>
      <c r="AM14752" s="104"/>
      <c r="AN14752" s="104"/>
      <c r="AO14752" s="104"/>
      <c r="AP14752" s="104"/>
    </row>
    <row r="14753" spans="32:42" ht="18">
      <c r="AF14753" s="123" t="s">
        <v>11190</v>
      </c>
      <c r="AG14753" s="96" t="s">
        <v>11191</v>
      </c>
      <c r="AH14753" s="96" t="s">
        <v>10095</v>
      </c>
      <c r="AI14753" s="97">
        <v>219713</v>
      </c>
      <c r="AJ14753" s="114"/>
      <c r="AK14753" s="114"/>
      <c r="AM14753" s="104"/>
      <c r="AN14753" s="104"/>
      <c r="AO14753" s="104"/>
      <c r="AP14753" s="104"/>
    </row>
    <row r="14754" spans="32:42" ht="18">
      <c r="AF14754" s="123" t="s">
        <v>11190</v>
      </c>
      <c r="AG14754" s="96" t="s">
        <v>11191</v>
      </c>
      <c r="AH14754" s="96" t="s">
        <v>17994</v>
      </c>
      <c r="AI14754" s="97">
        <v>219712</v>
      </c>
      <c r="AJ14754" s="114"/>
      <c r="AK14754" s="114"/>
      <c r="AM14754" s="104"/>
      <c r="AN14754" s="104"/>
      <c r="AO14754" s="104"/>
      <c r="AP14754" s="104"/>
    </row>
    <row r="14755" spans="32:42" ht="18">
      <c r="AF14755" s="123" t="s">
        <v>11190</v>
      </c>
      <c r="AG14755" s="96" t="s">
        <v>11191</v>
      </c>
      <c r="AH14755" s="96" t="s">
        <v>17995</v>
      </c>
      <c r="AI14755" s="97">
        <v>219711</v>
      </c>
      <c r="AJ14755" s="114"/>
      <c r="AK14755" s="114"/>
      <c r="AM14755" s="104"/>
      <c r="AN14755" s="104"/>
      <c r="AO14755" s="104"/>
      <c r="AP14755" s="104"/>
    </row>
    <row r="14756" spans="32:42" ht="18">
      <c r="AF14756" s="123" t="s">
        <v>11190</v>
      </c>
      <c r="AG14756" s="96" t="s">
        <v>11191</v>
      </c>
      <c r="AH14756" s="96" t="s">
        <v>17715</v>
      </c>
      <c r="AI14756" s="97">
        <v>219710</v>
      </c>
      <c r="AJ14756" s="114"/>
      <c r="AK14756" s="114"/>
      <c r="AM14756" s="104"/>
      <c r="AN14756" s="104"/>
      <c r="AO14756" s="104"/>
      <c r="AP14756" s="104"/>
    </row>
    <row r="14757" spans="32:42" ht="18">
      <c r="AF14757" s="123" t="s">
        <v>11190</v>
      </c>
      <c r="AG14757" s="96" t="s">
        <v>11191</v>
      </c>
      <c r="AH14757" s="96" t="s">
        <v>17996</v>
      </c>
      <c r="AI14757" s="97">
        <v>219709</v>
      </c>
      <c r="AJ14757" s="114"/>
      <c r="AK14757" s="114"/>
      <c r="AM14757" s="104"/>
      <c r="AN14757" s="104"/>
      <c r="AO14757" s="104"/>
      <c r="AP14757" s="104"/>
    </row>
    <row r="14758" spans="32:42" ht="18">
      <c r="AF14758" s="123" t="s">
        <v>11190</v>
      </c>
      <c r="AG14758" s="96" t="s">
        <v>11191</v>
      </c>
      <c r="AH14758" s="96" t="s">
        <v>11321</v>
      </c>
      <c r="AI14758" s="97">
        <v>219708</v>
      </c>
      <c r="AJ14758" s="114"/>
      <c r="AK14758" s="114"/>
      <c r="AM14758" s="104"/>
      <c r="AN14758" s="104"/>
      <c r="AO14758" s="104"/>
      <c r="AP14758" s="104"/>
    </row>
    <row r="14759" spans="32:42" ht="18">
      <c r="AF14759" s="123" t="s">
        <v>11190</v>
      </c>
      <c r="AG14759" s="96" t="s">
        <v>11191</v>
      </c>
      <c r="AH14759" s="96" t="s">
        <v>17939</v>
      </c>
      <c r="AI14759" s="97">
        <v>219717</v>
      </c>
      <c r="AJ14759" s="114"/>
      <c r="AK14759" s="114"/>
      <c r="AM14759" s="104"/>
      <c r="AN14759" s="104"/>
      <c r="AO14759" s="104"/>
      <c r="AP14759" s="104"/>
    </row>
    <row r="14760" spans="32:42" ht="18">
      <c r="AF14760" s="123" t="s">
        <v>11192</v>
      </c>
      <c r="AG14760" s="96" t="s">
        <v>11193</v>
      </c>
      <c r="AH14760" s="96" t="s">
        <v>17997</v>
      </c>
      <c r="AI14760" s="97">
        <v>206932</v>
      </c>
      <c r="AJ14760" s="114"/>
      <c r="AK14760" s="114"/>
      <c r="AM14760" s="104"/>
      <c r="AN14760" s="104"/>
      <c r="AO14760" s="104"/>
      <c r="AP14760" s="104"/>
    </row>
    <row r="14761" spans="32:42" ht="18">
      <c r="AF14761" s="123" t="s">
        <v>11192</v>
      </c>
      <c r="AG14761" s="96" t="s">
        <v>11193</v>
      </c>
      <c r="AH14761" s="96" t="s">
        <v>17998</v>
      </c>
      <c r="AI14761" s="97">
        <v>219757</v>
      </c>
      <c r="AJ14761" s="114"/>
      <c r="AK14761" s="114"/>
      <c r="AM14761" s="104"/>
      <c r="AN14761" s="104"/>
      <c r="AO14761" s="104"/>
      <c r="AP14761" s="104"/>
    </row>
    <row r="14762" spans="32:42" ht="18">
      <c r="AF14762" s="123" t="s">
        <v>11192</v>
      </c>
      <c r="AG14762" s="96" t="s">
        <v>11193</v>
      </c>
      <c r="AH14762" s="96" t="s">
        <v>17999</v>
      </c>
      <c r="AI14762" s="97">
        <v>219750</v>
      </c>
      <c r="AJ14762" s="114"/>
      <c r="AK14762" s="114"/>
      <c r="AM14762" s="104"/>
      <c r="AN14762" s="104"/>
      <c r="AO14762" s="104"/>
      <c r="AP14762" s="104"/>
    </row>
    <row r="14763" spans="32:42" ht="18">
      <c r="AF14763" s="123" t="s">
        <v>11192</v>
      </c>
      <c r="AG14763" s="96" t="s">
        <v>11193</v>
      </c>
      <c r="AH14763" s="96" t="s">
        <v>5695</v>
      </c>
      <c r="AI14763" s="97">
        <v>219745</v>
      </c>
      <c r="AJ14763" s="114"/>
      <c r="AK14763" s="114"/>
      <c r="AM14763" s="104"/>
      <c r="AN14763" s="104"/>
      <c r="AO14763" s="104"/>
      <c r="AP14763" s="104"/>
    </row>
    <row r="14764" spans="32:42" ht="18">
      <c r="AF14764" s="123" t="s">
        <v>11192</v>
      </c>
      <c r="AG14764" s="96" t="s">
        <v>11193</v>
      </c>
      <c r="AH14764" s="96" t="s">
        <v>18000</v>
      </c>
      <c r="AI14764" s="97">
        <v>219746</v>
      </c>
      <c r="AJ14764" s="114"/>
      <c r="AK14764" s="114"/>
      <c r="AM14764" s="104"/>
      <c r="AN14764" s="104"/>
      <c r="AO14764" s="104"/>
      <c r="AP14764" s="104"/>
    </row>
    <row r="14765" spans="32:42" ht="18">
      <c r="AF14765" s="123" t="s">
        <v>11192</v>
      </c>
      <c r="AG14765" s="96" t="s">
        <v>11193</v>
      </c>
      <c r="AH14765" s="96" t="s">
        <v>18001</v>
      </c>
      <c r="AI14765" s="97">
        <v>219747</v>
      </c>
      <c r="AJ14765" s="114"/>
      <c r="AK14765" s="114"/>
      <c r="AM14765" s="104"/>
      <c r="AN14765" s="104"/>
      <c r="AO14765" s="104"/>
      <c r="AP14765" s="104"/>
    </row>
    <row r="14766" spans="32:42" ht="18">
      <c r="AF14766" s="123" t="s">
        <v>11192</v>
      </c>
      <c r="AG14766" s="96" t="s">
        <v>11193</v>
      </c>
      <c r="AH14766" s="96" t="s">
        <v>18002</v>
      </c>
      <c r="AI14766" s="97">
        <v>219748</v>
      </c>
      <c r="AJ14766" s="114"/>
      <c r="AK14766" s="114"/>
      <c r="AM14766" s="104"/>
      <c r="AN14766" s="104"/>
      <c r="AO14766" s="104"/>
      <c r="AP14766" s="104"/>
    </row>
    <row r="14767" spans="32:42" ht="18">
      <c r="AF14767" s="123" t="s">
        <v>11192</v>
      </c>
      <c r="AG14767" s="96" t="s">
        <v>11193</v>
      </c>
      <c r="AH14767" s="96" t="s">
        <v>18003</v>
      </c>
      <c r="AI14767" s="97">
        <v>219749</v>
      </c>
      <c r="AJ14767" s="114"/>
      <c r="AK14767" s="114"/>
      <c r="AM14767" s="104"/>
      <c r="AN14767" s="104"/>
      <c r="AO14767" s="104"/>
      <c r="AP14767" s="104"/>
    </row>
    <row r="14768" spans="32:42" ht="18">
      <c r="AF14768" s="123" t="s">
        <v>11192</v>
      </c>
      <c r="AG14768" s="96" t="s">
        <v>11193</v>
      </c>
      <c r="AH14768" s="96" t="s">
        <v>15495</v>
      </c>
      <c r="AI14768" s="97">
        <v>219751</v>
      </c>
      <c r="AJ14768" s="114"/>
      <c r="AK14768" s="114"/>
      <c r="AM14768" s="104"/>
      <c r="AN14768" s="104"/>
      <c r="AO14768" s="104"/>
      <c r="AP14768" s="104"/>
    </row>
    <row r="14769" spans="32:42" ht="18">
      <c r="AF14769" s="123" t="s">
        <v>11192</v>
      </c>
      <c r="AG14769" s="96" t="s">
        <v>11193</v>
      </c>
      <c r="AH14769" s="96" t="s">
        <v>16631</v>
      </c>
      <c r="AI14769" s="97">
        <v>219752</v>
      </c>
      <c r="AJ14769" s="114"/>
      <c r="AK14769" s="114"/>
      <c r="AM14769" s="104"/>
      <c r="AN14769" s="104"/>
      <c r="AO14769" s="104"/>
      <c r="AP14769" s="104"/>
    </row>
    <row r="14770" spans="32:42" ht="18">
      <c r="AF14770" s="123" t="s">
        <v>11192</v>
      </c>
      <c r="AG14770" s="96" t="s">
        <v>11193</v>
      </c>
      <c r="AH14770" s="96" t="s">
        <v>18004</v>
      </c>
      <c r="AI14770" s="97">
        <v>219753</v>
      </c>
      <c r="AJ14770" s="114"/>
      <c r="AK14770" s="114"/>
      <c r="AM14770" s="104"/>
      <c r="AN14770" s="104"/>
      <c r="AO14770" s="104"/>
      <c r="AP14770" s="104"/>
    </row>
    <row r="14771" spans="32:42" ht="18">
      <c r="AF14771" s="123" t="s">
        <v>11192</v>
      </c>
      <c r="AG14771" s="96" t="s">
        <v>11193</v>
      </c>
      <c r="AH14771" s="96" t="s">
        <v>11605</v>
      </c>
      <c r="AI14771" s="97">
        <v>219754</v>
      </c>
      <c r="AJ14771" s="114"/>
      <c r="AK14771" s="114"/>
      <c r="AM14771" s="104"/>
      <c r="AN14771" s="104"/>
      <c r="AO14771" s="104"/>
      <c r="AP14771" s="104"/>
    </row>
    <row r="14772" spans="32:42" ht="18">
      <c r="AF14772" s="123" t="s">
        <v>11192</v>
      </c>
      <c r="AG14772" s="96" t="s">
        <v>11193</v>
      </c>
      <c r="AH14772" s="96" t="s">
        <v>16085</v>
      </c>
      <c r="AI14772" s="97">
        <v>219756</v>
      </c>
      <c r="AJ14772" s="114"/>
      <c r="AK14772" s="114"/>
      <c r="AM14772" s="104"/>
      <c r="AN14772" s="104"/>
      <c r="AO14772" s="104"/>
      <c r="AP14772" s="104"/>
    </row>
    <row r="14773" spans="32:42" ht="18">
      <c r="AF14773" s="123" t="s">
        <v>11192</v>
      </c>
      <c r="AG14773" s="96" t="s">
        <v>11193</v>
      </c>
      <c r="AH14773" s="96" t="s">
        <v>10844</v>
      </c>
      <c r="AI14773" s="97">
        <v>219758</v>
      </c>
      <c r="AJ14773" s="114">
        <v>22.6217250823975</v>
      </c>
      <c r="AK14773" s="114">
        <v>98.244773864746094</v>
      </c>
      <c r="AM14773" s="104"/>
      <c r="AN14773" s="104"/>
      <c r="AO14773" s="104"/>
      <c r="AP14773" s="104"/>
    </row>
    <row r="14774" spans="32:42" ht="18">
      <c r="AF14774" s="123" t="s">
        <v>11192</v>
      </c>
      <c r="AG14774" s="96" t="s">
        <v>11193</v>
      </c>
      <c r="AH14774" s="96" t="s">
        <v>17792</v>
      </c>
      <c r="AI14774" s="97">
        <v>219759</v>
      </c>
      <c r="AJ14774" s="114"/>
      <c r="AK14774" s="114"/>
      <c r="AM14774" s="104"/>
      <c r="AN14774" s="104"/>
      <c r="AO14774" s="104"/>
      <c r="AP14774" s="104"/>
    </row>
    <row r="14775" spans="32:42" ht="18">
      <c r="AF14775" s="123" t="s">
        <v>11192</v>
      </c>
      <c r="AG14775" s="96" t="s">
        <v>11193</v>
      </c>
      <c r="AH14775" s="96" t="s">
        <v>18005</v>
      </c>
      <c r="AI14775" s="97">
        <v>206931</v>
      </c>
      <c r="AJ14775" s="114"/>
      <c r="AK14775" s="114"/>
      <c r="AM14775" s="104"/>
      <c r="AN14775" s="104"/>
      <c r="AO14775" s="104"/>
      <c r="AP14775" s="104"/>
    </row>
    <row r="14776" spans="32:42" ht="18">
      <c r="AF14776" s="123" t="s">
        <v>11192</v>
      </c>
      <c r="AG14776" s="96" t="s">
        <v>11193</v>
      </c>
      <c r="AH14776" s="96" t="s">
        <v>18006</v>
      </c>
      <c r="AI14776" s="97">
        <v>219755</v>
      </c>
      <c r="AJ14776" s="114"/>
      <c r="AK14776" s="114"/>
      <c r="AM14776" s="104"/>
      <c r="AN14776" s="104"/>
      <c r="AO14776" s="104"/>
      <c r="AP14776" s="104"/>
    </row>
    <row r="14777" spans="32:42" ht="18">
      <c r="AF14777" s="123" t="s">
        <v>11192</v>
      </c>
      <c r="AG14777" s="96" t="s">
        <v>11193</v>
      </c>
      <c r="AH14777" s="96" t="s">
        <v>16459</v>
      </c>
      <c r="AI14777" s="97">
        <v>206918</v>
      </c>
      <c r="AJ14777" s="114">
        <v>22.646120071411101</v>
      </c>
      <c r="AK14777" s="114">
        <v>98.175018310546903</v>
      </c>
      <c r="AM14777" s="104"/>
      <c r="AN14777" s="104"/>
      <c r="AO14777" s="104"/>
      <c r="AP14777" s="104"/>
    </row>
    <row r="14778" spans="32:42" ht="18">
      <c r="AF14778" s="123" t="s">
        <v>11192</v>
      </c>
      <c r="AG14778" s="96" t="s">
        <v>11193</v>
      </c>
      <c r="AH14778" s="96" t="s">
        <v>7969</v>
      </c>
      <c r="AI14778" s="97">
        <v>206933</v>
      </c>
      <c r="AJ14778" s="114"/>
      <c r="AK14778" s="114"/>
      <c r="AM14778" s="104"/>
      <c r="AN14778" s="104"/>
      <c r="AO14778" s="104"/>
      <c r="AP14778" s="104"/>
    </row>
    <row r="14779" spans="32:42" ht="18">
      <c r="AF14779" s="123" t="s">
        <v>11192</v>
      </c>
      <c r="AG14779" s="96" t="s">
        <v>11193</v>
      </c>
      <c r="AH14779" s="96" t="s">
        <v>18007</v>
      </c>
      <c r="AI14779" s="97">
        <v>206930</v>
      </c>
      <c r="AJ14779" s="114"/>
      <c r="AK14779" s="114"/>
      <c r="AM14779" s="104"/>
      <c r="AN14779" s="104"/>
      <c r="AO14779" s="104"/>
      <c r="AP14779" s="104"/>
    </row>
    <row r="14780" spans="32:42" ht="18">
      <c r="AF14780" s="123" t="s">
        <v>11192</v>
      </c>
      <c r="AG14780" s="96" t="s">
        <v>11193</v>
      </c>
      <c r="AH14780" s="96" t="s">
        <v>11148</v>
      </c>
      <c r="AI14780" s="97">
        <v>206914</v>
      </c>
      <c r="AJ14780" s="114"/>
      <c r="AK14780" s="114"/>
      <c r="AM14780" s="104"/>
      <c r="AN14780" s="104"/>
      <c r="AO14780" s="104"/>
      <c r="AP14780" s="104"/>
    </row>
    <row r="14781" spans="32:42" ht="18">
      <c r="AF14781" s="123" t="s">
        <v>11192</v>
      </c>
      <c r="AG14781" s="96" t="s">
        <v>11193</v>
      </c>
      <c r="AH14781" s="96" t="s">
        <v>18008</v>
      </c>
      <c r="AI14781" s="97">
        <v>206915</v>
      </c>
      <c r="AJ14781" s="114"/>
      <c r="AK14781" s="114"/>
      <c r="AM14781" s="104"/>
      <c r="AN14781" s="104"/>
      <c r="AO14781" s="104"/>
      <c r="AP14781" s="104"/>
    </row>
    <row r="14782" spans="32:42" ht="18">
      <c r="AF14782" s="123" t="s">
        <v>11192</v>
      </c>
      <c r="AG14782" s="96" t="s">
        <v>11193</v>
      </c>
      <c r="AH14782" s="96" t="s">
        <v>18009</v>
      </c>
      <c r="AI14782" s="97">
        <v>206917</v>
      </c>
      <c r="AJ14782" s="114">
        <v>22.632419586181602</v>
      </c>
      <c r="AK14782" s="114">
        <v>98.189788818359403</v>
      </c>
      <c r="AM14782" s="104"/>
      <c r="AN14782" s="104"/>
      <c r="AO14782" s="104"/>
      <c r="AP14782" s="104"/>
    </row>
    <row r="14783" spans="32:42" ht="18">
      <c r="AF14783" s="123" t="s">
        <v>11192</v>
      </c>
      <c r="AG14783" s="96" t="s">
        <v>11193</v>
      </c>
      <c r="AH14783" s="96" t="s">
        <v>18010</v>
      </c>
      <c r="AI14783" s="97">
        <v>206919</v>
      </c>
      <c r="AJ14783" s="114"/>
      <c r="AK14783" s="114"/>
      <c r="AM14783" s="104"/>
      <c r="AN14783" s="104"/>
      <c r="AO14783" s="104"/>
      <c r="AP14783" s="104"/>
    </row>
    <row r="14784" spans="32:42" ht="18">
      <c r="AF14784" s="123" t="s">
        <v>11192</v>
      </c>
      <c r="AG14784" s="96" t="s">
        <v>11193</v>
      </c>
      <c r="AH14784" s="96" t="s">
        <v>18011</v>
      </c>
      <c r="AI14784" s="97">
        <v>206920</v>
      </c>
      <c r="AJ14784" s="114">
        <v>22.699079513549801</v>
      </c>
      <c r="AK14784" s="114">
        <v>98.194297790527301</v>
      </c>
      <c r="AM14784" s="104"/>
      <c r="AN14784" s="104"/>
      <c r="AO14784" s="104"/>
      <c r="AP14784" s="104"/>
    </row>
    <row r="14785" spans="32:42" ht="18">
      <c r="AF14785" s="123" t="s">
        <v>11192</v>
      </c>
      <c r="AG14785" s="96" t="s">
        <v>11193</v>
      </c>
      <c r="AH14785" s="96" t="s">
        <v>18012</v>
      </c>
      <c r="AI14785" s="97">
        <v>206921</v>
      </c>
      <c r="AJ14785" s="114"/>
      <c r="AK14785" s="114"/>
      <c r="AM14785" s="104"/>
      <c r="AN14785" s="104"/>
      <c r="AO14785" s="104"/>
      <c r="AP14785" s="104"/>
    </row>
    <row r="14786" spans="32:42" ht="18">
      <c r="AF14786" s="123" t="s">
        <v>11192</v>
      </c>
      <c r="AG14786" s="96" t="s">
        <v>11193</v>
      </c>
      <c r="AH14786" s="96" t="s">
        <v>18013</v>
      </c>
      <c r="AI14786" s="97">
        <v>206923</v>
      </c>
      <c r="AJ14786" s="114">
        <v>22.647006988525401</v>
      </c>
      <c r="AK14786" s="114">
        <v>98.152839660644503</v>
      </c>
      <c r="AM14786" s="104"/>
      <c r="AN14786" s="104"/>
      <c r="AO14786" s="104"/>
      <c r="AP14786" s="104"/>
    </row>
    <row r="14787" spans="32:42" ht="18">
      <c r="AF14787" s="123" t="s">
        <v>11192</v>
      </c>
      <c r="AG14787" s="96" t="s">
        <v>11193</v>
      </c>
      <c r="AH14787" s="96" t="s">
        <v>18014</v>
      </c>
      <c r="AI14787" s="97">
        <v>206924</v>
      </c>
      <c r="AJ14787" s="114"/>
      <c r="AK14787" s="114"/>
      <c r="AM14787" s="104"/>
      <c r="AN14787" s="104"/>
      <c r="AO14787" s="104"/>
      <c r="AP14787" s="104"/>
    </row>
    <row r="14788" spans="32:42" ht="18">
      <c r="AF14788" s="123" t="s">
        <v>11192</v>
      </c>
      <c r="AG14788" s="96" t="s">
        <v>11193</v>
      </c>
      <c r="AH14788" s="96" t="s">
        <v>17360</v>
      </c>
      <c r="AI14788" s="97">
        <v>206925</v>
      </c>
      <c r="AJ14788" s="114"/>
      <c r="AK14788" s="114"/>
      <c r="AM14788" s="104"/>
      <c r="AN14788" s="104"/>
      <c r="AO14788" s="104"/>
      <c r="AP14788" s="104"/>
    </row>
    <row r="14789" spans="32:42" ht="18">
      <c r="AF14789" s="123" t="s">
        <v>11192</v>
      </c>
      <c r="AG14789" s="96" t="s">
        <v>11193</v>
      </c>
      <c r="AH14789" s="96" t="s">
        <v>18015</v>
      </c>
      <c r="AI14789" s="97">
        <v>206926</v>
      </c>
      <c r="AJ14789" s="114"/>
      <c r="AK14789" s="114"/>
      <c r="AM14789" s="104"/>
      <c r="AN14789" s="104"/>
      <c r="AO14789" s="104"/>
      <c r="AP14789" s="104"/>
    </row>
    <row r="14790" spans="32:42" ht="18">
      <c r="AF14790" s="123" t="s">
        <v>11192</v>
      </c>
      <c r="AG14790" s="96" t="s">
        <v>11193</v>
      </c>
      <c r="AH14790" s="96" t="s">
        <v>16085</v>
      </c>
      <c r="AI14790" s="97">
        <v>206927</v>
      </c>
      <c r="AJ14790" s="114"/>
      <c r="AK14790" s="114"/>
      <c r="AM14790" s="104"/>
      <c r="AN14790" s="104"/>
      <c r="AO14790" s="104"/>
      <c r="AP14790" s="104"/>
    </row>
    <row r="14791" spans="32:42" ht="18">
      <c r="AF14791" s="123" t="s">
        <v>11192</v>
      </c>
      <c r="AG14791" s="96" t="s">
        <v>11193</v>
      </c>
      <c r="AH14791" s="96" t="s">
        <v>18016</v>
      </c>
      <c r="AI14791" s="97">
        <v>206922</v>
      </c>
      <c r="AJ14791" s="114">
        <v>22.631149291992202</v>
      </c>
      <c r="AK14791" s="114">
        <v>98.26513671875</v>
      </c>
      <c r="AM14791" s="104"/>
      <c r="AN14791" s="104"/>
      <c r="AO14791" s="104"/>
      <c r="AP14791" s="104"/>
    </row>
    <row r="14792" spans="32:42" ht="18">
      <c r="AF14792" s="123" t="s">
        <v>11192</v>
      </c>
      <c r="AG14792" s="96" t="s">
        <v>11193</v>
      </c>
      <c r="AH14792" s="96" t="s">
        <v>296</v>
      </c>
      <c r="AI14792" s="97">
        <v>206929</v>
      </c>
      <c r="AJ14792" s="114"/>
      <c r="AK14792" s="114"/>
      <c r="AM14792" s="104"/>
      <c r="AN14792" s="104"/>
      <c r="AO14792" s="104"/>
      <c r="AP14792" s="104"/>
    </row>
    <row r="14793" spans="32:42" ht="18">
      <c r="AF14793" s="123" t="s">
        <v>11192</v>
      </c>
      <c r="AG14793" s="96" t="s">
        <v>11193</v>
      </c>
      <c r="AH14793" s="96" t="s">
        <v>18017</v>
      </c>
      <c r="AI14793" s="97">
        <v>206916</v>
      </c>
      <c r="AJ14793" s="114">
        <v>22.646369934081999</v>
      </c>
      <c r="AK14793" s="114">
        <v>98.208923339843807</v>
      </c>
      <c r="AM14793" s="104"/>
      <c r="AN14793" s="104"/>
      <c r="AO14793" s="104"/>
      <c r="AP14793" s="104"/>
    </row>
    <row r="14794" spans="32:42" ht="18">
      <c r="AF14794" s="123" t="s">
        <v>11192</v>
      </c>
      <c r="AG14794" s="96" t="s">
        <v>11193</v>
      </c>
      <c r="AH14794" s="96" t="s">
        <v>11183</v>
      </c>
      <c r="AI14794" s="97">
        <v>206928</v>
      </c>
      <c r="AJ14794" s="114">
        <v>22.6550903320313</v>
      </c>
      <c r="AK14794" s="114">
        <v>98.179313659667997</v>
      </c>
      <c r="AM14794" s="104"/>
      <c r="AN14794" s="104"/>
      <c r="AO14794" s="104"/>
      <c r="AP14794" s="104"/>
    </row>
    <row r="14795" spans="32:42" ht="18">
      <c r="AF14795" s="123" t="s">
        <v>11194</v>
      </c>
      <c r="AG14795" s="96" t="s">
        <v>11195</v>
      </c>
      <c r="AH14795" s="96" t="s">
        <v>18018</v>
      </c>
      <c r="AI14795" s="97">
        <v>219766</v>
      </c>
      <c r="AJ14795" s="114">
        <v>22.704526901245099</v>
      </c>
      <c r="AK14795" s="114">
        <v>98.074188232421903</v>
      </c>
      <c r="AM14795" s="104"/>
      <c r="AN14795" s="104"/>
      <c r="AO14795" s="104"/>
      <c r="AP14795" s="104"/>
    </row>
    <row r="14796" spans="32:42" ht="18">
      <c r="AF14796" s="123" t="s">
        <v>11194</v>
      </c>
      <c r="AG14796" s="96" t="s">
        <v>11195</v>
      </c>
      <c r="AH14796" s="96" t="s">
        <v>18019</v>
      </c>
      <c r="AI14796" s="97">
        <v>219760</v>
      </c>
      <c r="AJ14796" s="114"/>
      <c r="AK14796" s="114"/>
      <c r="AM14796" s="104"/>
      <c r="AN14796" s="104"/>
      <c r="AO14796" s="104"/>
      <c r="AP14796" s="104"/>
    </row>
    <row r="14797" spans="32:42" ht="18">
      <c r="AF14797" s="123" t="s">
        <v>11194</v>
      </c>
      <c r="AG14797" s="96" t="s">
        <v>11195</v>
      </c>
      <c r="AH14797" s="96" t="s">
        <v>18020</v>
      </c>
      <c r="AI14797" s="97">
        <v>219761</v>
      </c>
      <c r="AJ14797" s="114"/>
      <c r="AK14797" s="114"/>
      <c r="AM14797" s="104"/>
      <c r="AN14797" s="104"/>
      <c r="AO14797" s="104"/>
      <c r="AP14797" s="104"/>
    </row>
    <row r="14798" spans="32:42" ht="18">
      <c r="AF14798" s="123" t="s">
        <v>11194</v>
      </c>
      <c r="AG14798" s="96" t="s">
        <v>11195</v>
      </c>
      <c r="AH14798" s="96" t="s">
        <v>11314</v>
      </c>
      <c r="AI14798" s="97">
        <v>219762</v>
      </c>
      <c r="AJ14798" s="114"/>
      <c r="AK14798" s="114"/>
      <c r="AM14798" s="104"/>
      <c r="AN14798" s="104"/>
      <c r="AO14798" s="104"/>
      <c r="AP14798" s="104"/>
    </row>
    <row r="14799" spans="32:42" ht="18">
      <c r="AF14799" s="123" t="s">
        <v>11194</v>
      </c>
      <c r="AG14799" s="96" t="s">
        <v>11195</v>
      </c>
      <c r="AH14799" s="96" t="s">
        <v>18021</v>
      </c>
      <c r="AI14799" s="97">
        <v>219763</v>
      </c>
      <c r="AJ14799" s="114"/>
      <c r="AK14799" s="114"/>
      <c r="AM14799" s="104"/>
      <c r="AN14799" s="104"/>
      <c r="AO14799" s="104"/>
      <c r="AP14799" s="104"/>
    </row>
    <row r="14800" spans="32:42" ht="18">
      <c r="AF14800" s="123" t="s">
        <v>11194</v>
      </c>
      <c r="AG14800" s="96" t="s">
        <v>11195</v>
      </c>
      <c r="AH14800" s="96" t="s">
        <v>18022</v>
      </c>
      <c r="AI14800" s="97">
        <v>219765</v>
      </c>
      <c r="AJ14800" s="114"/>
      <c r="AK14800" s="114"/>
      <c r="AM14800" s="104"/>
      <c r="AN14800" s="104"/>
      <c r="AO14800" s="104"/>
      <c r="AP14800" s="104"/>
    </row>
    <row r="14801" spans="32:42" ht="18">
      <c r="AF14801" s="123" t="s">
        <v>11194</v>
      </c>
      <c r="AG14801" s="96" t="s">
        <v>11195</v>
      </c>
      <c r="AH14801" s="96" t="s">
        <v>16866</v>
      </c>
      <c r="AI14801" s="97">
        <v>206943</v>
      </c>
      <c r="AJ14801" s="114"/>
      <c r="AK14801" s="114"/>
      <c r="AM14801" s="104"/>
      <c r="AN14801" s="104"/>
      <c r="AO14801" s="104"/>
      <c r="AP14801" s="104"/>
    </row>
    <row r="14802" spans="32:42" ht="18">
      <c r="AF14802" s="123" t="s">
        <v>11194</v>
      </c>
      <c r="AG14802" s="96" t="s">
        <v>11195</v>
      </c>
      <c r="AH14802" s="96" t="s">
        <v>16358</v>
      </c>
      <c r="AI14802" s="97">
        <v>206937</v>
      </c>
      <c r="AJ14802" s="114"/>
      <c r="AK14802" s="114"/>
      <c r="AM14802" s="104"/>
      <c r="AN14802" s="104"/>
      <c r="AO14802" s="104"/>
      <c r="AP14802" s="104"/>
    </row>
    <row r="14803" spans="32:42" ht="18">
      <c r="AF14803" s="123" t="s">
        <v>11194</v>
      </c>
      <c r="AG14803" s="96" t="s">
        <v>11195</v>
      </c>
      <c r="AH14803" s="96" t="s">
        <v>18023</v>
      </c>
      <c r="AI14803" s="97">
        <v>219764</v>
      </c>
      <c r="AJ14803" s="114"/>
      <c r="AK14803" s="114"/>
      <c r="AM14803" s="104"/>
      <c r="AN14803" s="104"/>
      <c r="AO14803" s="104"/>
      <c r="AP14803" s="104"/>
    </row>
    <row r="14804" spans="32:42" ht="18">
      <c r="AF14804" s="123" t="s">
        <v>11194</v>
      </c>
      <c r="AG14804" s="96" t="s">
        <v>11195</v>
      </c>
      <c r="AH14804" s="96" t="s">
        <v>16574</v>
      </c>
      <c r="AI14804" s="97">
        <v>206941</v>
      </c>
      <c r="AJ14804" s="114"/>
      <c r="AK14804" s="114"/>
      <c r="AM14804" s="104"/>
      <c r="AN14804" s="104"/>
      <c r="AO14804" s="104"/>
      <c r="AP14804" s="104"/>
    </row>
    <row r="14805" spans="32:42" ht="18">
      <c r="AF14805" s="123" t="s">
        <v>11194</v>
      </c>
      <c r="AG14805" s="96" t="s">
        <v>11195</v>
      </c>
      <c r="AH14805" s="96" t="s">
        <v>15495</v>
      </c>
      <c r="AI14805" s="97">
        <v>206940</v>
      </c>
      <c r="AJ14805" s="114"/>
      <c r="AK14805" s="114"/>
      <c r="AM14805" s="104"/>
      <c r="AN14805" s="104"/>
      <c r="AO14805" s="104"/>
      <c r="AP14805" s="104"/>
    </row>
    <row r="14806" spans="32:42" ht="18">
      <c r="AF14806" s="123" t="s">
        <v>11194</v>
      </c>
      <c r="AG14806" s="96" t="s">
        <v>11195</v>
      </c>
      <c r="AH14806" s="96" t="s">
        <v>18024</v>
      </c>
      <c r="AI14806" s="97">
        <v>206938</v>
      </c>
      <c r="AJ14806" s="114"/>
      <c r="AK14806" s="114"/>
      <c r="AM14806" s="104"/>
      <c r="AN14806" s="104"/>
      <c r="AO14806" s="104"/>
      <c r="AP14806" s="104"/>
    </row>
    <row r="14807" spans="32:42" ht="18">
      <c r="AF14807" s="123" t="s">
        <v>11194</v>
      </c>
      <c r="AG14807" s="96" t="s">
        <v>11195</v>
      </c>
      <c r="AH14807" s="96" t="s">
        <v>18025</v>
      </c>
      <c r="AI14807" s="97">
        <v>206936</v>
      </c>
      <c r="AJ14807" s="114">
        <v>22.702480316162099</v>
      </c>
      <c r="AK14807" s="114">
        <v>98.079177856445298</v>
      </c>
      <c r="AM14807" s="104"/>
      <c r="AN14807" s="104"/>
      <c r="AO14807" s="104"/>
      <c r="AP14807" s="104"/>
    </row>
    <row r="14808" spans="32:42" ht="18">
      <c r="AF14808" s="123" t="s">
        <v>11194</v>
      </c>
      <c r="AG14808" s="96" t="s">
        <v>11195</v>
      </c>
      <c r="AH14808" s="96" t="s">
        <v>18026</v>
      </c>
      <c r="AI14808" s="97">
        <v>206935</v>
      </c>
      <c r="AJ14808" s="114"/>
      <c r="AK14808" s="114"/>
      <c r="AM14808" s="104"/>
      <c r="AN14808" s="104"/>
      <c r="AO14808" s="104"/>
      <c r="AP14808" s="104"/>
    </row>
    <row r="14809" spans="32:42" ht="18">
      <c r="AF14809" s="123" t="s">
        <v>11194</v>
      </c>
      <c r="AG14809" s="96" t="s">
        <v>11195</v>
      </c>
      <c r="AH14809" s="96" t="s">
        <v>11194</v>
      </c>
      <c r="AI14809" s="97">
        <v>206934</v>
      </c>
      <c r="AJ14809" s="114"/>
      <c r="AK14809" s="114"/>
      <c r="AM14809" s="104"/>
      <c r="AN14809" s="104"/>
      <c r="AO14809" s="104"/>
      <c r="AP14809" s="104"/>
    </row>
    <row r="14810" spans="32:42" ht="18">
      <c r="AF14810" s="123" t="s">
        <v>11194</v>
      </c>
      <c r="AG14810" s="96" t="s">
        <v>11195</v>
      </c>
      <c r="AH14810" s="96" t="s">
        <v>11071</v>
      </c>
      <c r="AI14810" s="97">
        <v>206942</v>
      </c>
      <c r="AJ14810" s="114">
        <v>22.742164611816399</v>
      </c>
      <c r="AK14810" s="114">
        <v>98.135627746582003</v>
      </c>
      <c r="AM14810" s="104"/>
      <c r="AN14810" s="104"/>
      <c r="AO14810" s="104"/>
      <c r="AP14810" s="104"/>
    </row>
    <row r="14811" spans="32:42" ht="18">
      <c r="AF14811" s="123" t="s">
        <v>11194</v>
      </c>
      <c r="AG14811" s="96" t="s">
        <v>11195</v>
      </c>
      <c r="AH14811" s="96" t="s">
        <v>18027</v>
      </c>
      <c r="AI14811" s="97">
        <v>206939</v>
      </c>
      <c r="AJ14811" s="114"/>
      <c r="AK14811" s="114"/>
      <c r="AM14811" s="104"/>
      <c r="AN14811" s="104"/>
      <c r="AO14811" s="104"/>
      <c r="AP14811" s="104"/>
    </row>
    <row r="14812" spans="32:42" ht="18">
      <c r="AF14812" s="123" t="s">
        <v>11196</v>
      </c>
      <c r="AG14812" s="96" t="s">
        <v>11197</v>
      </c>
      <c r="AH14812" s="96" t="s">
        <v>18028</v>
      </c>
      <c r="AI14812" s="97">
        <v>219772</v>
      </c>
      <c r="AJ14812" s="114"/>
      <c r="AK14812" s="114"/>
      <c r="AM14812" s="104"/>
      <c r="AN14812" s="104"/>
      <c r="AO14812" s="104"/>
      <c r="AP14812" s="104"/>
    </row>
    <row r="14813" spans="32:42" ht="18">
      <c r="AF14813" s="123" t="s">
        <v>11196</v>
      </c>
      <c r="AG14813" s="96" t="s">
        <v>11197</v>
      </c>
      <c r="AH14813" s="96" t="s">
        <v>11042</v>
      </c>
      <c r="AI14813" s="97">
        <v>206955</v>
      </c>
      <c r="AJ14813" s="114"/>
      <c r="AK14813" s="114"/>
      <c r="AM14813" s="104"/>
      <c r="AN14813" s="104"/>
      <c r="AO14813" s="104"/>
      <c r="AP14813" s="104"/>
    </row>
    <row r="14814" spans="32:42" ht="18">
      <c r="AF14814" s="123" t="s">
        <v>11196</v>
      </c>
      <c r="AG14814" s="96" t="s">
        <v>11197</v>
      </c>
      <c r="AH14814" s="96" t="s">
        <v>18029</v>
      </c>
      <c r="AI14814" s="97">
        <v>219767</v>
      </c>
      <c r="AJ14814" s="114"/>
      <c r="AK14814" s="114"/>
      <c r="AM14814" s="104"/>
      <c r="AN14814" s="104"/>
      <c r="AO14814" s="104"/>
      <c r="AP14814" s="104"/>
    </row>
    <row r="14815" spans="32:42" ht="18">
      <c r="AF14815" s="123" t="s">
        <v>11196</v>
      </c>
      <c r="AG14815" s="96" t="s">
        <v>11197</v>
      </c>
      <c r="AH14815" s="96" t="s">
        <v>18030</v>
      </c>
      <c r="AI14815" s="97">
        <v>219773</v>
      </c>
      <c r="AJ14815" s="114"/>
      <c r="AK14815" s="114"/>
      <c r="AM14815" s="104"/>
      <c r="AN14815" s="104"/>
      <c r="AO14815" s="104"/>
      <c r="AP14815" s="104"/>
    </row>
    <row r="14816" spans="32:42" ht="18">
      <c r="AF14816" s="123" t="s">
        <v>11196</v>
      </c>
      <c r="AG14816" s="96" t="s">
        <v>11197</v>
      </c>
      <c r="AH14816" s="96" t="s">
        <v>18031</v>
      </c>
      <c r="AI14816" s="97">
        <v>219768</v>
      </c>
      <c r="AJ14816" s="114">
        <v>22.767347335815401</v>
      </c>
      <c r="AK14816" s="114">
        <v>98.270889282226605</v>
      </c>
      <c r="AM14816" s="104"/>
      <c r="AN14816" s="104"/>
      <c r="AO14816" s="104"/>
      <c r="AP14816" s="104"/>
    </row>
    <row r="14817" spans="32:42" ht="18">
      <c r="AF14817" s="123" t="s">
        <v>11196</v>
      </c>
      <c r="AG14817" s="96" t="s">
        <v>11197</v>
      </c>
      <c r="AH14817" s="96" t="s">
        <v>10095</v>
      </c>
      <c r="AI14817" s="97">
        <v>206954</v>
      </c>
      <c r="AJ14817" s="114">
        <v>22.793519973754901</v>
      </c>
      <c r="AK14817" s="114">
        <v>98.2825927734375</v>
      </c>
      <c r="AM14817" s="104"/>
      <c r="AN14817" s="104"/>
      <c r="AO14817" s="104"/>
      <c r="AP14817" s="104"/>
    </row>
    <row r="14818" spans="32:42" ht="18">
      <c r="AF14818" s="123" t="s">
        <v>11196</v>
      </c>
      <c r="AG14818" s="96" t="s">
        <v>11197</v>
      </c>
      <c r="AH14818" s="96" t="s">
        <v>18032</v>
      </c>
      <c r="AI14818" s="97">
        <v>219769</v>
      </c>
      <c r="AJ14818" s="114"/>
      <c r="AK14818" s="114"/>
      <c r="AM14818" s="104"/>
      <c r="AN14818" s="104"/>
      <c r="AO14818" s="104"/>
      <c r="AP14818" s="104"/>
    </row>
    <row r="14819" spans="32:42" ht="18">
      <c r="AF14819" s="123" t="s">
        <v>11196</v>
      </c>
      <c r="AG14819" s="96" t="s">
        <v>11197</v>
      </c>
      <c r="AH14819" s="96" t="s">
        <v>18033</v>
      </c>
      <c r="AI14819" s="97">
        <v>219771</v>
      </c>
      <c r="AJ14819" s="114">
        <v>22.751579284668001</v>
      </c>
      <c r="AK14819" s="114">
        <v>98.297569274902301</v>
      </c>
      <c r="AM14819" s="104"/>
      <c r="AN14819" s="104"/>
      <c r="AO14819" s="104"/>
      <c r="AP14819" s="104"/>
    </row>
    <row r="14820" spans="32:42" ht="18">
      <c r="AF14820" s="123" t="s">
        <v>11196</v>
      </c>
      <c r="AG14820" s="96" t="s">
        <v>11197</v>
      </c>
      <c r="AH14820" s="96" t="s">
        <v>10873</v>
      </c>
      <c r="AI14820" s="97">
        <v>206948</v>
      </c>
      <c r="AJ14820" s="114">
        <v>22.740159988403299</v>
      </c>
      <c r="AK14820" s="114">
        <v>98.274261474609403</v>
      </c>
      <c r="AM14820" s="104"/>
      <c r="AN14820" s="104"/>
      <c r="AO14820" s="104"/>
      <c r="AP14820" s="104"/>
    </row>
    <row r="14821" spans="32:42" ht="18">
      <c r="AF14821" s="123" t="s">
        <v>11196</v>
      </c>
      <c r="AG14821" s="96" t="s">
        <v>11197</v>
      </c>
      <c r="AH14821" s="96" t="s">
        <v>18034</v>
      </c>
      <c r="AI14821" s="97">
        <v>219770</v>
      </c>
      <c r="AJ14821" s="114"/>
      <c r="AK14821" s="114"/>
      <c r="AM14821" s="104"/>
      <c r="AN14821" s="104"/>
      <c r="AO14821" s="104"/>
      <c r="AP14821" s="104"/>
    </row>
    <row r="14822" spans="32:42" ht="18">
      <c r="AF14822" s="123" t="s">
        <v>11196</v>
      </c>
      <c r="AG14822" s="96" t="s">
        <v>11197</v>
      </c>
      <c r="AH14822" s="96" t="s">
        <v>18035</v>
      </c>
      <c r="AI14822" s="97">
        <v>206950</v>
      </c>
      <c r="AJ14822" s="114"/>
      <c r="AK14822" s="114"/>
      <c r="AM14822" s="104"/>
      <c r="AN14822" s="104"/>
      <c r="AO14822" s="104"/>
      <c r="AP14822" s="104"/>
    </row>
    <row r="14823" spans="32:42" ht="18">
      <c r="AF14823" s="123" t="s">
        <v>11196</v>
      </c>
      <c r="AG14823" s="96" t="s">
        <v>11197</v>
      </c>
      <c r="AH14823" s="96" t="s">
        <v>18036</v>
      </c>
      <c r="AI14823" s="97">
        <v>206953</v>
      </c>
      <c r="AJ14823" s="114"/>
      <c r="AK14823" s="114"/>
      <c r="AM14823" s="104"/>
      <c r="AN14823" s="104"/>
      <c r="AO14823" s="104"/>
      <c r="AP14823" s="104"/>
    </row>
    <row r="14824" spans="32:42" ht="18">
      <c r="AF14824" s="123" t="s">
        <v>11196</v>
      </c>
      <c r="AG14824" s="96" t="s">
        <v>11197</v>
      </c>
      <c r="AH14824" s="96" t="s">
        <v>11148</v>
      </c>
      <c r="AI14824" s="97">
        <v>206944</v>
      </c>
      <c r="AJ14824" s="114"/>
      <c r="AK14824" s="114"/>
      <c r="AM14824" s="104"/>
      <c r="AN14824" s="104"/>
      <c r="AO14824" s="104"/>
      <c r="AP14824" s="104"/>
    </row>
    <row r="14825" spans="32:42" ht="18">
      <c r="AF14825" s="123" t="s">
        <v>11196</v>
      </c>
      <c r="AG14825" s="96" t="s">
        <v>11197</v>
      </c>
      <c r="AH14825" s="96" t="s">
        <v>11048</v>
      </c>
      <c r="AI14825" s="97">
        <v>206945</v>
      </c>
      <c r="AJ14825" s="114">
        <v>22.773860931396499</v>
      </c>
      <c r="AK14825" s="114">
        <v>98.278663635253906</v>
      </c>
      <c r="AM14825" s="104"/>
      <c r="AN14825" s="104"/>
      <c r="AO14825" s="104"/>
      <c r="AP14825" s="104"/>
    </row>
    <row r="14826" spans="32:42" ht="18">
      <c r="AF14826" s="123" t="s">
        <v>11196</v>
      </c>
      <c r="AG14826" s="96" t="s">
        <v>11197</v>
      </c>
      <c r="AH14826" s="96" t="s">
        <v>18037</v>
      </c>
      <c r="AI14826" s="97">
        <v>206946</v>
      </c>
      <c r="AJ14826" s="114"/>
      <c r="AK14826" s="114"/>
      <c r="AM14826" s="104"/>
      <c r="AN14826" s="104"/>
      <c r="AO14826" s="104"/>
      <c r="AP14826" s="104"/>
    </row>
    <row r="14827" spans="32:42" ht="18">
      <c r="AF14827" s="123" t="s">
        <v>11196</v>
      </c>
      <c r="AG14827" s="96" t="s">
        <v>11197</v>
      </c>
      <c r="AH14827" s="96" t="s">
        <v>15831</v>
      </c>
      <c r="AI14827" s="97">
        <v>206947</v>
      </c>
      <c r="AJ14827" s="114"/>
      <c r="AK14827" s="114"/>
      <c r="AM14827" s="104"/>
      <c r="AN14827" s="104"/>
      <c r="AO14827" s="104"/>
      <c r="AP14827" s="104"/>
    </row>
    <row r="14828" spans="32:42" ht="18">
      <c r="AF14828" s="123" t="s">
        <v>11196</v>
      </c>
      <c r="AG14828" s="96" t="s">
        <v>11197</v>
      </c>
      <c r="AH14828" s="96" t="s">
        <v>13958</v>
      </c>
      <c r="AI14828" s="97">
        <v>206949</v>
      </c>
      <c r="AJ14828" s="114">
        <v>22.764919281005898</v>
      </c>
      <c r="AK14828" s="114">
        <v>98.311653137207003</v>
      </c>
      <c r="AM14828" s="104"/>
      <c r="AN14828" s="104"/>
      <c r="AO14828" s="104"/>
      <c r="AP14828" s="104"/>
    </row>
    <row r="14829" spans="32:42" ht="18">
      <c r="AF14829" s="123" t="s">
        <v>11196</v>
      </c>
      <c r="AG14829" s="96" t="s">
        <v>11197</v>
      </c>
      <c r="AH14829" s="96" t="s">
        <v>18038</v>
      </c>
      <c r="AI14829" s="97">
        <v>206951</v>
      </c>
      <c r="AJ14829" s="114">
        <v>22.761369705200199</v>
      </c>
      <c r="AK14829" s="114">
        <v>98.307693481445298</v>
      </c>
      <c r="AM14829" s="104"/>
      <c r="AN14829" s="104"/>
      <c r="AO14829" s="104"/>
      <c r="AP14829" s="104"/>
    </row>
    <row r="14830" spans="32:42" ht="18">
      <c r="AF14830" s="123" t="s">
        <v>11196</v>
      </c>
      <c r="AG14830" s="96" t="s">
        <v>11197</v>
      </c>
      <c r="AH14830" s="96" t="s">
        <v>17007</v>
      </c>
      <c r="AI14830" s="97">
        <v>206952</v>
      </c>
      <c r="AJ14830" s="114"/>
      <c r="AK14830" s="114"/>
      <c r="AM14830" s="104"/>
      <c r="AN14830" s="104"/>
      <c r="AO14830" s="104"/>
      <c r="AP14830" s="104"/>
    </row>
    <row r="14831" spans="32:42" ht="18">
      <c r="AF14831" s="123" t="s">
        <v>11198</v>
      </c>
      <c r="AG14831" s="96" t="s">
        <v>11199</v>
      </c>
      <c r="AH14831" s="96" t="s">
        <v>18039</v>
      </c>
      <c r="AI14831" s="97">
        <v>206962</v>
      </c>
      <c r="AJ14831" s="114">
        <v>22.7193202972412</v>
      </c>
      <c r="AK14831" s="114">
        <v>98.496940612792997</v>
      </c>
      <c r="AM14831" s="104"/>
      <c r="AN14831" s="104"/>
      <c r="AO14831" s="104"/>
      <c r="AP14831" s="104"/>
    </row>
    <row r="14832" spans="32:42" ht="18">
      <c r="AF14832" s="123" t="s">
        <v>11198</v>
      </c>
      <c r="AG14832" s="96" t="s">
        <v>11199</v>
      </c>
      <c r="AH14832" s="96" t="s">
        <v>10522</v>
      </c>
      <c r="AI14832" s="97">
        <v>219775</v>
      </c>
      <c r="AJ14832" s="114"/>
      <c r="AK14832" s="114"/>
      <c r="AM14832" s="104"/>
      <c r="AN14832" s="104"/>
      <c r="AO14832" s="104"/>
      <c r="AP14832" s="104"/>
    </row>
    <row r="14833" spans="32:42" ht="18">
      <c r="AF14833" s="123" t="s">
        <v>11198</v>
      </c>
      <c r="AG14833" s="96" t="s">
        <v>11199</v>
      </c>
      <c r="AH14833" s="96" t="s">
        <v>18040</v>
      </c>
      <c r="AI14833" s="97">
        <v>219781</v>
      </c>
      <c r="AJ14833" s="114"/>
      <c r="AK14833" s="114"/>
      <c r="AM14833" s="104"/>
      <c r="AN14833" s="104"/>
      <c r="AO14833" s="104"/>
      <c r="AP14833" s="104"/>
    </row>
    <row r="14834" spans="32:42" ht="18">
      <c r="AF14834" s="123" t="s">
        <v>11198</v>
      </c>
      <c r="AG14834" s="96" t="s">
        <v>11199</v>
      </c>
      <c r="AH14834" s="96" t="s">
        <v>16669</v>
      </c>
      <c r="AI14834" s="97">
        <v>219780</v>
      </c>
      <c r="AJ14834" s="114"/>
      <c r="AK14834" s="114"/>
      <c r="AM14834" s="104"/>
      <c r="AN14834" s="104"/>
      <c r="AO14834" s="104"/>
      <c r="AP14834" s="104"/>
    </row>
    <row r="14835" spans="32:42" ht="18">
      <c r="AF14835" s="123" t="s">
        <v>11198</v>
      </c>
      <c r="AG14835" s="96" t="s">
        <v>11199</v>
      </c>
      <c r="AH14835" s="96" t="s">
        <v>18041</v>
      </c>
      <c r="AI14835" s="97">
        <v>219779</v>
      </c>
      <c r="AJ14835" s="114"/>
      <c r="AK14835" s="114"/>
      <c r="AM14835" s="104"/>
      <c r="AN14835" s="104"/>
      <c r="AO14835" s="104"/>
      <c r="AP14835" s="104"/>
    </row>
    <row r="14836" spans="32:42" ht="18">
      <c r="AF14836" s="123" t="s">
        <v>11198</v>
      </c>
      <c r="AG14836" s="96" t="s">
        <v>11199</v>
      </c>
      <c r="AH14836" s="96" t="s">
        <v>18042</v>
      </c>
      <c r="AI14836" s="97">
        <v>219778</v>
      </c>
      <c r="AJ14836" s="114"/>
      <c r="AK14836" s="114"/>
      <c r="AM14836" s="104"/>
      <c r="AN14836" s="104"/>
      <c r="AO14836" s="104"/>
      <c r="AP14836" s="104"/>
    </row>
    <row r="14837" spans="32:42" ht="18">
      <c r="AF14837" s="123" t="s">
        <v>11198</v>
      </c>
      <c r="AG14837" s="96" t="s">
        <v>11199</v>
      </c>
      <c r="AH14837" s="96" t="s">
        <v>10951</v>
      </c>
      <c r="AI14837" s="97">
        <v>219777</v>
      </c>
      <c r="AJ14837" s="114"/>
      <c r="AK14837" s="114"/>
      <c r="AM14837" s="104"/>
      <c r="AN14837" s="104"/>
      <c r="AO14837" s="104"/>
      <c r="AP14837" s="104"/>
    </row>
    <row r="14838" spans="32:42" ht="18">
      <c r="AF14838" s="123" t="s">
        <v>11198</v>
      </c>
      <c r="AG14838" s="96" t="s">
        <v>11199</v>
      </c>
      <c r="AH14838" s="96" t="s">
        <v>18043</v>
      </c>
      <c r="AI14838" s="97">
        <v>219776</v>
      </c>
      <c r="AJ14838" s="114"/>
      <c r="AK14838" s="114"/>
      <c r="AM14838" s="104"/>
      <c r="AN14838" s="104"/>
      <c r="AO14838" s="104"/>
      <c r="AP14838" s="104"/>
    </row>
    <row r="14839" spans="32:42" ht="18">
      <c r="AF14839" s="123" t="s">
        <v>11198</v>
      </c>
      <c r="AG14839" s="96" t="s">
        <v>11199</v>
      </c>
      <c r="AH14839" s="96" t="s">
        <v>10654</v>
      </c>
      <c r="AI14839" s="97">
        <v>219782</v>
      </c>
      <c r="AJ14839" s="114"/>
      <c r="AK14839" s="114"/>
      <c r="AM14839" s="104"/>
      <c r="AN14839" s="104"/>
      <c r="AO14839" s="104"/>
      <c r="AP14839" s="104"/>
    </row>
    <row r="14840" spans="32:42" ht="18">
      <c r="AF14840" s="123" t="s">
        <v>11198</v>
      </c>
      <c r="AG14840" s="96" t="s">
        <v>11199</v>
      </c>
      <c r="AH14840" s="96" t="s">
        <v>18044</v>
      </c>
      <c r="AI14840" s="97">
        <v>206963</v>
      </c>
      <c r="AJ14840" s="114">
        <v>22.684690475463899</v>
      </c>
      <c r="AK14840" s="114">
        <v>98.472633361816406</v>
      </c>
      <c r="AM14840" s="104"/>
      <c r="AN14840" s="104"/>
      <c r="AO14840" s="104"/>
      <c r="AP14840" s="104"/>
    </row>
    <row r="14841" spans="32:42" ht="18">
      <c r="AF14841" s="123" t="s">
        <v>11198</v>
      </c>
      <c r="AG14841" s="96" t="s">
        <v>11199</v>
      </c>
      <c r="AH14841" s="96" t="s">
        <v>13169</v>
      </c>
      <c r="AI14841" s="97">
        <v>206961</v>
      </c>
      <c r="AJ14841" s="114"/>
      <c r="AK14841" s="114"/>
      <c r="AM14841" s="104"/>
      <c r="AN14841" s="104"/>
      <c r="AO14841" s="104"/>
      <c r="AP14841" s="104"/>
    </row>
    <row r="14842" spans="32:42" ht="18">
      <c r="AF14842" s="123" t="s">
        <v>11198</v>
      </c>
      <c r="AG14842" s="96" t="s">
        <v>11199</v>
      </c>
      <c r="AH14842" s="96" t="s">
        <v>16656</v>
      </c>
      <c r="AI14842" s="97">
        <v>206960</v>
      </c>
      <c r="AJ14842" s="114">
        <v>22.751640319824201</v>
      </c>
      <c r="AK14842" s="114">
        <v>98.49365234375</v>
      </c>
      <c r="AM14842" s="104"/>
      <c r="AN14842" s="104"/>
      <c r="AO14842" s="104"/>
      <c r="AP14842" s="104"/>
    </row>
    <row r="14843" spans="32:42" ht="18">
      <c r="AF14843" s="123" t="s">
        <v>11198</v>
      </c>
      <c r="AG14843" s="96" t="s">
        <v>11199</v>
      </c>
      <c r="AH14843" s="96" t="s">
        <v>18045</v>
      </c>
      <c r="AI14843" s="97">
        <v>206959</v>
      </c>
      <c r="AJ14843" s="114">
        <v>22.744779586791999</v>
      </c>
      <c r="AK14843" s="114">
        <v>98.462051391601605</v>
      </c>
      <c r="AM14843" s="104"/>
      <c r="AN14843" s="104"/>
      <c r="AO14843" s="104"/>
      <c r="AP14843" s="104"/>
    </row>
    <row r="14844" spans="32:42" ht="18">
      <c r="AF14844" s="123" t="s">
        <v>11198</v>
      </c>
      <c r="AG14844" s="96" t="s">
        <v>11199</v>
      </c>
      <c r="AH14844" s="96" t="s">
        <v>14165</v>
      </c>
      <c r="AI14844" s="97">
        <v>206958</v>
      </c>
      <c r="AJ14844" s="114">
        <v>22.777519226074201</v>
      </c>
      <c r="AK14844" s="114">
        <v>98.465621948242202</v>
      </c>
      <c r="AM14844" s="104"/>
      <c r="AN14844" s="104"/>
      <c r="AO14844" s="104"/>
      <c r="AP14844" s="104"/>
    </row>
    <row r="14845" spans="32:42" ht="18">
      <c r="AF14845" s="123" t="s">
        <v>11198</v>
      </c>
      <c r="AG14845" s="96" t="s">
        <v>11199</v>
      </c>
      <c r="AH14845" s="96" t="s">
        <v>11605</v>
      </c>
      <c r="AI14845" s="97">
        <v>206957</v>
      </c>
      <c r="AJ14845" s="114">
        <v>22.744449615478501</v>
      </c>
      <c r="AK14845" s="114">
        <v>98.462791442871094</v>
      </c>
      <c r="AM14845" s="104"/>
      <c r="AN14845" s="104"/>
      <c r="AO14845" s="104"/>
      <c r="AP14845" s="104"/>
    </row>
    <row r="14846" spans="32:42" ht="18">
      <c r="AF14846" s="123" t="s">
        <v>11198</v>
      </c>
      <c r="AG14846" s="96" t="s">
        <v>11199</v>
      </c>
      <c r="AH14846" s="96" t="s">
        <v>11198</v>
      </c>
      <c r="AI14846" s="97">
        <v>206956</v>
      </c>
      <c r="AJ14846" s="114">
        <v>22.777990341186499</v>
      </c>
      <c r="AK14846" s="114">
        <v>98.466613769531307</v>
      </c>
      <c r="AM14846" s="104"/>
      <c r="AN14846" s="104"/>
      <c r="AO14846" s="104"/>
      <c r="AP14846" s="104"/>
    </row>
    <row r="14847" spans="32:42" ht="18">
      <c r="AF14847" s="123" t="s">
        <v>11198</v>
      </c>
      <c r="AG14847" s="96" t="s">
        <v>11199</v>
      </c>
      <c r="AH14847" s="96" t="s">
        <v>17920</v>
      </c>
      <c r="AI14847" s="97">
        <v>219774</v>
      </c>
      <c r="AJ14847" s="114">
        <v>22.716957092285199</v>
      </c>
      <c r="AK14847" s="114">
        <v>98.485206604003906</v>
      </c>
      <c r="AM14847" s="104"/>
      <c r="AN14847" s="104"/>
      <c r="AO14847" s="104"/>
      <c r="AP14847" s="104"/>
    </row>
    <row r="14848" spans="32:42" ht="18">
      <c r="AF14848" s="123" t="s">
        <v>11200</v>
      </c>
      <c r="AG14848" s="96" t="s">
        <v>11201</v>
      </c>
      <c r="AH14848" s="96" t="s">
        <v>16997</v>
      </c>
      <c r="AI14848" s="97">
        <v>219783</v>
      </c>
      <c r="AJ14848" s="114">
        <v>22.7405490875244</v>
      </c>
      <c r="AK14848" s="114">
        <v>98.119827270507798</v>
      </c>
      <c r="AM14848" s="104"/>
      <c r="AN14848" s="104"/>
      <c r="AO14848" s="104"/>
      <c r="AP14848" s="104"/>
    </row>
    <row r="14849" spans="32:42" ht="18">
      <c r="AF14849" s="123" t="s">
        <v>11200</v>
      </c>
      <c r="AG14849" s="96" t="s">
        <v>11201</v>
      </c>
      <c r="AH14849" s="96" t="s">
        <v>13023</v>
      </c>
      <c r="AI14849" s="97">
        <v>206972</v>
      </c>
      <c r="AJ14849" s="114">
        <v>22.872709274291999</v>
      </c>
      <c r="AK14849" s="114">
        <v>98.306686401367202</v>
      </c>
      <c r="AM14849" s="104"/>
      <c r="AN14849" s="104"/>
      <c r="AO14849" s="104"/>
      <c r="AP14849" s="104"/>
    </row>
    <row r="14850" spans="32:42" ht="18">
      <c r="AF14850" s="123" t="s">
        <v>11200</v>
      </c>
      <c r="AG14850" s="96" t="s">
        <v>11201</v>
      </c>
      <c r="AH14850" s="96" t="s">
        <v>214</v>
      </c>
      <c r="AI14850" s="97">
        <v>219789</v>
      </c>
      <c r="AJ14850" s="114"/>
      <c r="AK14850" s="114"/>
      <c r="AM14850" s="104"/>
      <c r="AN14850" s="104"/>
      <c r="AO14850" s="104"/>
      <c r="AP14850" s="104"/>
    </row>
    <row r="14851" spans="32:42" ht="18">
      <c r="AF14851" s="123" t="s">
        <v>11200</v>
      </c>
      <c r="AG14851" s="96" t="s">
        <v>11201</v>
      </c>
      <c r="AH14851" s="96" t="s">
        <v>18046</v>
      </c>
      <c r="AI14851" s="97">
        <v>219788</v>
      </c>
      <c r="AJ14851" s="114"/>
      <c r="AK14851" s="114"/>
      <c r="AM14851" s="104"/>
      <c r="AN14851" s="104"/>
      <c r="AO14851" s="104"/>
      <c r="AP14851" s="104"/>
    </row>
    <row r="14852" spans="32:42" ht="18">
      <c r="AF14852" s="123" t="s">
        <v>11200</v>
      </c>
      <c r="AG14852" s="96" t="s">
        <v>11201</v>
      </c>
      <c r="AH14852" s="96" t="s">
        <v>17920</v>
      </c>
      <c r="AI14852" s="97">
        <v>219787</v>
      </c>
      <c r="AJ14852" s="114"/>
      <c r="AK14852" s="114"/>
      <c r="AM14852" s="104"/>
      <c r="AN14852" s="104"/>
      <c r="AO14852" s="104"/>
      <c r="AP14852" s="104"/>
    </row>
    <row r="14853" spans="32:42" ht="18">
      <c r="AF14853" s="123" t="s">
        <v>11200</v>
      </c>
      <c r="AG14853" s="96" t="s">
        <v>11201</v>
      </c>
      <c r="AH14853" s="96" t="s">
        <v>11314</v>
      </c>
      <c r="AI14853" s="97">
        <v>219786</v>
      </c>
      <c r="AJ14853" s="114"/>
      <c r="AK14853" s="114"/>
      <c r="AM14853" s="104"/>
      <c r="AN14853" s="104"/>
      <c r="AO14853" s="104"/>
      <c r="AP14853" s="104"/>
    </row>
    <row r="14854" spans="32:42" ht="18">
      <c r="AF14854" s="123" t="s">
        <v>11200</v>
      </c>
      <c r="AG14854" s="96" t="s">
        <v>11201</v>
      </c>
      <c r="AH14854" s="96" t="s">
        <v>10095</v>
      </c>
      <c r="AI14854" s="97">
        <v>219785</v>
      </c>
      <c r="AJ14854" s="114"/>
      <c r="AK14854" s="114"/>
      <c r="AM14854" s="104"/>
      <c r="AN14854" s="104"/>
      <c r="AO14854" s="104"/>
      <c r="AP14854" s="104"/>
    </row>
    <row r="14855" spans="32:42" ht="18">
      <c r="AF14855" s="123" t="s">
        <v>11200</v>
      </c>
      <c r="AG14855" s="96" t="s">
        <v>11201</v>
      </c>
      <c r="AH14855" s="96" t="s">
        <v>10738</v>
      </c>
      <c r="AI14855" s="97">
        <v>206965</v>
      </c>
      <c r="AJ14855" s="114">
        <v>22.8142604827881</v>
      </c>
      <c r="AK14855" s="114">
        <v>98.246109008789105</v>
      </c>
      <c r="AM14855" s="104"/>
      <c r="AN14855" s="104"/>
      <c r="AO14855" s="104"/>
      <c r="AP14855" s="104"/>
    </row>
    <row r="14856" spans="32:42" ht="18">
      <c r="AF14856" s="123" t="s">
        <v>11200</v>
      </c>
      <c r="AG14856" s="96" t="s">
        <v>11201</v>
      </c>
      <c r="AH14856" s="96" t="s">
        <v>18047</v>
      </c>
      <c r="AI14856" s="97">
        <v>206964</v>
      </c>
      <c r="AJ14856" s="114"/>
      <c r="AK14856" s="114"/>
      <c r="AM14856" s="104"/>
      <c r="AN14856" s="104"/>
      <c r="AO14856" s="104"/>
      <c r="AP14856" s="104"/>
    </row>
    <row r="14857" spans="32:42" ht="18">
      <c r="AF14857" s="123" t="s">
        <v>11200</v>
      </c>
      <c r="AG14857" s="96" t="s">
        <v>11201</v>
      </c>
      <c r="AH14857" s="96" t="s">
        <v>8156</v>
      </c>
      <c r="AI14857" s="97">
        <v>206970</v>
      </c>
      <c r="AJ14857" s="114"/>
      <c r="AK14857" s="114"/>
      <c r="AM14857" s="104"/>
      <c r="AN14857" s="104"/>
      <c r="AO14857" s="104"/>
      <c r="AP14857" s="104"/>
    </row>
    <row r="14858" spans="32:42" ht="18">
      <c r="AF14858" s="123" t="s">
        <v>11200</v>
      </c>
      <c r="AG14858" s="96" t="s">
        <v>11201</v>
      </c>
      <c r="AH14858" s="96" t="s">
        <v>17485</v>
      </c>
      <c r="AI14858" s="97">
        <v>206969</v>
      </c>
      <c r="AJ14858" s="114">
        <v>22.865379333496101</v>
      </c>
      <c r="AK14858" s="114">
        <v>98.359542846679702</v>
      </c>
      <c r="AM14858" s="104"/>
      <c r="AN14858" s="104"/>
      <c r="AO14858" s="104"/>
      <c r="AP14858" s="104"/>
    </row>
    <row r="14859" spans="32:42" ht="18">
      <c r="AF14859" s="123" t="s">
        <v>11200</v>
      </c>
      <c r="AG14859" s="96" t="s">
        <v>11201</v>
      </c>
      <c r="AH14859" s="96" t="s">
        <v>18048</v>
      </c>
      <c r="AI14859" s="97">
        <v>206968</v>
      </c>
      <c r="AJ14859" s="114"/>
      <c r="AK14859" s="114"/>
      <c r="AM14859" s="104"/>
      <c r="AN14859" s="104"/>
      <c r="AO14859" s="104"/>
      <c r="AP14859" s="104"/>
    </row>
    <row r="14860" spans="32:42" ht="18">
      <c r="AF14860" s="123" t="s">
        <v>11200</v>
      </c>
      <c r="AG14860" s="96" t="s">
        <v>11201</v>
      </c>
      <c r="AH14860" s="96" t="s">
        <v>18049</v>
      </c>
      <c r="AI14860" s="97">
        <v>206967</v>
      </c>
      <c r="AJ14860" s="114"/>
      <c r="AK14860" s="114"/>
      <c r="AM14860" s="104"/>
      <c r="AN14860" s="104"/>
      <c r="AO14860" s="104"/>
      <c r="AP14860" s="104"/>
    </row>
    <row r="14861" spans="32:42" ht="18">
      <c r="AF14861" s="123" t="s">
        <v>11200</v>
      </c>
      <c r="AG14861" s="96" t="s">
        <v>11201</v>
      </c>
      <c r="AH14861" s="96" t="s">
        <v>18050</v>
      </c>
      <c r="AI14861" s="97">
        <v>206966</v>
      </c>
      <c r="AJ14861" s="114"/>
      <c r="AK14861" s="114"/>
      <c r="AM14861" s="104"/>
      <c r="AN14861" s="104"/>
      <c r="AO14861" s="104"/>
      <c r="AP14861" s="104"/>
    </row>
    <row r="14862" spans="32:42" ht="18">
      <c r="AF14862" s="123" t="s">
        <v>11200</v>
      </c>
      <c r="AG14862" s="96" t="s">
        <v>11201</v>
      </c>
      <c r="AH14862" s="96" t="s">
        <v>18051</v>
      </c>
      <c r="AI14862" s="97">
        <v>219784</v>
      </c>
      <c r="AJ14862" s="114"/>
      <c r="AK14862" s="114"/>
      <c r="AM14862" s="104"/>
      <c r="AN14862" s="104"/>
      <c r="AO14862" s="104"/>
      <c r="AP14862" s="104"/>
    </row>
    <row r="14863" spans="32:42" ht="18">
      <c r="AF14863" s="123" t="s">
        <v>11200</v>
      </c>
      <c r="AG14863" s="96" t="s">
        <v>11201</v>
      </c>
      <c r="AH14863" s="96" t="s">
        <v>12127</v>
      </c>
      <c r="AI14863" s="97">
        <v>206971</v>
      </c>
      <c r="AJ14863" s="114">
        <v>22.863349914550799</v>
      </c>
      <c r="AK14863" s="114">
        <v>98.363677978515597</v>
      </c>
      <c r="AM14863" s="104"/>
      <c r="AN14863" s="104"/>
      <c r="AO14863" s="104"/>
      <c r="AP14863" s="104"/>
    </row>
    <row r="14864" spans="32:42" ht="18">
      <c r="AF14864" s="123" t="s">
        <v>11202</v>
      </c>
      <c r="AG14864" s="96" t="s">
        <v>11203</v>
      </c>
      <c r="AH14864" s="96" t="s">
        <v>16229</v>
      </c>
      <c r="AI14864" s="97">
        <v>206982</v>
      </c>
      <c r="AJ14864" s="114"/>
      <c r="AK14864" s="114"/>
      <c r="AM14864" s="104"/>
      <c r="AN14864" s="104"/>
      <c r="AO14864" s="104"/>
      <c r="AP14864" s="104"/>
    </row>
    <row r="14865" spans="32:42" ht="18">
      <c r="AF14865" s="123" t="s">
        <v>11202</v>
      </c>
      <c r="AG14865" s="96" t="s">
        <v>11203</v>
      </c>
      <c r="AH14865" s="96" t="s">
        <v>18052</v>
      </c>
      <c r="AI14865" s="97">
        <v>219790</v>
      </c>
      <c r="AJ14865" s="114"/>
      <c r="AK14865" s="114"/>
      <c r="AM14865" s="104"/>
      <c r="AN14865" s="104"/>
      <c r="AO14865" s="104"/>
      <c r="AP14865" s="104"/>
    </row>
    <row r="14866" spans="32:42" ht="18">
      <c r="AF14866" s="123" t="s">
        <v>11202</v>
      </c>
      <c r="AG14866" s="96" t="s">
        <v>11203</v>
      </c>
      <c r="AH14866" s="96" t="s">
        <v>18053</v>
      </c>
      <c r="AI14866" s="97">
        <v>219791</v>
      </c>
      <c r="AJ14866" s="114"/>
      <c r="AK14866" s="114"/>
      <c r="AM14866" s="104"/>
      <c r="AN14866" s="104"/>
      <c r="AO14866" s="104"/>
      <c r="AP14866" s="104"/>
    </row>
    <row r="14867" spans="32:42" ht="18">
      <c r="AF14867" s="123" t="s">
        <v>11202</v>
      </c>
      <c r="AG14867" s="96" t="s">
        <v>11203</v>
      </c>
      <c r="AH14867" s="96" t="s">
        <v>15803</v>
      </c>
      <c r="AI14867" s="97">
        <v>219792</v>
      </c>
      <c r="AJ14867" s="114"/>
      <c r="AK14867" s="114"/>
      <c r="AM14867" s="104"/>
      <c r="AN14867" s="104"/>
      <c r="AO14867" s="104"/>
      <c r="AP14867" s="104"/>
    </row>
    <row r="14868" spans="32:42" ht="18">
      <c r="AF14868" s="123" t="s">
        <v>11202</v>
      </c>
      <c r="AG14868" s="96" t="s">
        <v>11203</v>
      </c>
      <c r="AH14868" s="96" t="s">
        <v>18054</v>
      </c>
      <c r="AI14868" s="97">
        <v>219793</v>
      </c>
      <c r="AJ14868" s="114"/>
      <c r="AK14868" s="114"/>
      <c r="AM14868" s="104"/>
      <c r="AN14868" s="104"/>
      <c r="AO14868" s="104"/>
      <c r="AP14868" s="104"/>
    </row>
    <row r="14869" spans="32:42" ht="18">
      <c r="AF14869" s="123" t="s">
        <v>11202</v>
      </c>
      <c r="AG14869" s="96" t="s">
        <v>11203</v>
      </c>
      <c r="AH14869" s="96" t="s">
        <v>11084</v>
      </c>
      <c r="AI14869" s="97">
        <v>219795</v>
      </c>
      <c r="AJ14869" s="114"/>
      <c r="AK14869" s="114"/>
      <c r="AM14869" s="104"/>
      <c r="AN14869" s="104"/>
      <c r="AO14869" s="104"/>
      <c r="AP14869" s="104"/>
    </row>
    <row r="14870" spans="32:42" ht="18">
      <c r="AF14870" s="123" t="s">
        <v>11202</v>
      </c>
      <c r="AG14870" s="96" t="s">
        <v>11203</v>
      </c>
      <c r="AH14870" s="96" t="s">
        <v>18055</v>
      </c>
      <c r="AI14870" s="97">
        <v>206981</v>
      </c>
      <c r="AJ14870" s="114"/>
      <c r="AK14870" s="114"/>
      <c r="AM14870" s="104"/>
      <c r="AN14870" s="104"/>
      <c r="AO14870" s="104"/>
      <c r="AP14870" s="104"/>
    </row>
    <row r="14871" spans="32:42" ht="18">
      <c r="AF14871" s="123" t="s">
        <v>11202</v>
      </c>
      <c r="AG14871" s="96" t="s">
        <v>11203</v>
      </c>
      <c r="AH14871" s="96" t="s">
        <v>17360</v>
      </c>
      <c r="AI14871" s="97">
        <v>219796</v>
      </c>
      <c r="AJ14871" s="114">
        <v>22.8150959014893</v>
      </c>
      <c r="AK14871" s="114">
        <v>98.166061401367202</v>
      </c>
      <c r="AM14871" s="104"/>
      <c r="AN14871" s="104"/>
      <c r="AO14871" s="104"/>
      <c r="AP14871" s="104"/>
    </row>
    <row r="14872" spans="32:42" ht="18">
      <c r="AF14872" s="123" t="s">
        <v>11202</v>
      </c>
      <c r="AG14872" s="96" t="s">
        <v>11203</v>
      </c>
      <c r="AH14872" s="96" t="s">
        <v>11345</v>
      </c>
      <c r="AI14872" s="97">
        <v>219794</v>
      </c>
      <c r="AJ14872" s="114"/>
      <c r="AK14872" s="114"/>
      <c r="AM14872" s="104"/>
      <c r="AN14872" s="104"/>
      <c r="AO14872" s="104"/>
      <c r="AP14872" s="104"/>
    </row>
    <row r="14873" spans="32:42" ht="18">
      <c r="AF14873" s="123" t="s">
        <v>11202</v>
      </c>
      <c r="AG14873" s="96" t="s">
        <v>11203</v>
      </c>
      <c r="AH14873" s="96" t="s">
        <v>17660</v>
      </c>
      <c r="AI14873" s="97">
        <v>206979</v>
      </c>
      <c r="AJ14873" s="114">
        <v>22.934240341186499</v>
      </c>
      <c r="AK14873" s="114">
        <v>98.192131042480497</v>
      </c>
      <c r="AM14873" s="104"/>
      <c r="AN14873" s="104"/>
      <c r="AO14873" s="104"/>
      <c r="AP14873" s="104"/>
    </row>
    <row r="14874" spans="32:42" ht="18">
      <c r="AF14874" s="123" t="s">
        <v>11202</v>
      </c>
      <c r="AG14874" s="96" t="s">
        <v>11203</v>
      </c>
      <c r="AH14874" s="96" t="s">
        <v>11392</v>
      </c>
      <c r="AI14874" s="97">
        <v>206978</v>
      </c>
      <c r="AJ14874" s="114"/>
      <c r="AK14874" s="114"/>
      <c r="AM14874" s="104"/>
      <c r="AN14874" s="104"/>
      <c r="AO14874" s="104"/>
      <c r="AP14874" s="104"/>
    </row>
    <row r="14875" spans="32:42" ht="18">
      <c r="AF14875" s="123" t="s">
        <v>11202</v>
      </c>
      <c r="AG14875" s="96" t="s">
        <v>11203</v>
      </c>
      <c r="AH14875" s="96" t="s">
        <v>18056</v>
      </c>
      <c r="AI14875" s="97">
        <v>206977</v>
      </c>
      <c r="AJ14875" s="114"/>
      <c r="AK14875" s="114"/>
      <c r="AM14875" s="104"/>
      <c r="AN14875" s="104"/>
      <c r="AO14875" s="104"/>
      <c r="AP14875" s="104"/>
    </row>
    <row r="14876" spans="32:42" ht="18">
      <c r="AF14876" s="123" t="s">
        <v>11202</v>
      </c>
      <c r="AG14876" s="96" t="s">
        <v>11203</v>
      </c>
      <c r="AH14876" s="96" t="s">
        <v>18057</v>
      </c>
      <c r="AI14876" s="97">
        <v>206976</v>
      </c>
      <c r="AJ14876" s="114">
        <v>22.859979629516602</v>
      </c>
      <c r="AK14876" s="114">
        <v>98.146278381347699</v>
      </c>
      <c r="AM14876" s="104"/>
      <c r="AN14876" s="104"/>
      <c r="AO14876" s="104"/>
      <c r="AP14876" s="104"/>
    </row>
    <row r="14877" spans="32:42" ht="18">
      <c r="AF14877" s="123" t="s">
        <v>11202</v>
      </c>
      <c r="AG14877" s="96" t="s">
        <v>11203</v>
      </c>
      <c r="AH14877" s="96" t="s">
        <v>17473</v>
      </c>
      <c r="AI14877" s="97">
        <v>206975</v>
      </c>
      <c r="AJ14877" s="114">
        <v>22.870895385742202</v>
      </c>
      <c r="AK14877" s="114">
        <v>98.136138916015597</v>
      </c>
      <c r="AM14877" s="104"/>
      <c r="AN14877" s="104"/>
      <c r="AO14877" s="104"/>
      <c r="AP14877" s="104"/>
    </row>
    <row r="14878" spans="32:42" ht="18">
      <c r="AF14878" s="123" t="s">
        <v>11202</v>
      </c>
      <c r="AG14878" s="96" t="s">
        <v>11203</v>
      </c>
      <c r="AH14878" s="96" t="s">
        <v>17106</v>
      </c>
      <c r="AI14878" s="97">
        <v>206974</v>
      </c>
      <c r="AJ14878" s="114"/>
      <c r="AK14878" s="114"/>
      <c r="AM14878" s="104"/>
      <c r="AN14878" s="104"/>
      <c r="AO14878" s="104"/>
      <c r="AP14878" s="104"/>
    </row>
    <row r="14879" spans="32:42" ht="18">
      <c r="AF14879" s="123" t="s">
        <v>11202</v>
      </c>
      <c r="AG14879" s="96" t="s">
        <v>11203</v>
      </c>
      <c r="AH14879" s="96" t="s">
        <v>11202</v>
      </c>
      <c r="AI14879" s="97">
        <v>206973</v>
      </c>
      <c r="AJ14879" s="114"/>
      <c r="AK14879" s="114"/>
      <c r="AM14879" s="104"/>
      <c r="AN14879" s="104"/>
      <c r="AO14879" s="104"/>
      <c r="AP14879" s="104"/>
    </row>
    <row r="14880" spans="32:42" ht="18">
      <c r="AF14880" s="123" t="s">
        <v>11202</v>
      </c>
      <c r="AG14880" s="96" t="s">
        <v>11203</v>
      </c>
      <c r="AH14880" s="96" t="s">
        <v>11140</v>
      </c>
      <c r="AI14880" s="97">
        <v>206980</v>
      </c>
      <c r="AJ14880" s="114"/>
      <c r="AK14880" s="114"/>
      <c r="AM14880" s="104"/>
      <c r="AN14880" s="104"/>
      <c r="AO14880" s="104"/>
      <c r="AP14880" s="104"/>
    </row>
    <row r="14881" spans="32:42" ht="18">
      <c r="AF14881" s="123" t="s">
        <v>11202</v>
      </c>
      <c r="AG14881" s="96" t="s">
        <v>11203</v>
      </c>
      <c r="AH14881" s="96" t="s">
        <v>17671</v>
      </c>
      <c r="AI14881" s="97">
        <v>206983</v>
      </c>
      <c r="AJ14881" s="114"/>
      <c r="AK14881" s="114"/>
      <c r="AM14881" s="104"/>
      <c r="AN14881" s="104"/>
      <c r="AO14881" s="104"/>
      <c r="AP14881" s="104"/>
    </row>
    <row r="14882" spans="32:42" ht="18">
      <c r="AF14882" s="123" t="s">
        <v>11204</v>
      </c>
      <c r="AG14882" s="96" t="s">
        <v>11205</v>
      </c>
      <c r="AH14882" s="96" t="s">
        <v>11204</v>
      </c>
      <c r="AI14882" s="97">
        <v>206984</v>
      </c>
      <c r="AJ14882" s="114"/>
      <c r="AK14882" s="114"/>
      <c r="AM14882" s="104"/>
      <c r="AN14882" s="104"/>
      <c r="AO14882" s="104"/>
      <c r="AP14882" s="104"/>
    </row>
    <row r="14883" spans="32:42" ht="18">
      <c r="AF14883" s="123" t="s">
        <v>11204</v>
      </c>
      <c r="AG14883" s="96" t="s">
        <v>11205</v>
      </c>
      <c r="AH14883" s="96" t="s">
        <v>18058</v>
      </c>
      <c r="AI14883" s="97">
        <v>206991</v>
      </c>
      <c r="AJ14883" s="114"/>
      <c r="AK14883" s="114"/>
      <c r="AM14883" s="104"/>
      <c r="AN14883" s="104"/>
      <c r="AO14883" s="104"/>
      <c r="AP14883" s="104"/>
    </row>
    <row r="14884" spans="32:42" ht="18">
      <c r="AF14884" s="123" t="s">
        <v>11204</v>
      </c>
      <c r="AG14884" s="96" t="s">
        <v>11205</v>
      </c>
      <c r="AH14884" s="96" t="s">
        <v>11140</v>
      </c>
      <c r="AI14884" s="97">
        <v>206990</v>
      </c>
      <c r="AJ14884" s="114"/>
      <c r="AK14884" s="114"/>
      <c r="AM14884" s="104"/>
      <c r="AN14884" s="104"/>
      <c r="AO14884" s="104"/>
      <c r="AP14884" s="104"/>
    </row>
    <row r="14885" spans="32:42" ht="18">
      <c r="AF14885" s="123" t="s">
        <v>11204</v>
      </c>
      <c r="AG14885" s="96" t="s">
        <v>11205</v>
      </c>
      <c r="AH14885" s="96" t="s">
        <v>5732</v>
      </c>
      <c r="AI14885" s="97">
        <v>206989</v>
      </c>
      <c r="AJ14885" s="114"/>
      <c r="AK14885" s="114"/>
      <c r="AM14885" s="104"/>
      <c r="AN14885" s="104"/>
      <c r="AO14885" s="104"/>
      <c r="AP14885" s="104"/>
    </row>
    <row r="14886" spans="32:42" ht="18">
      <c r="AF14886" s="123" t="s">
        <v>11204</v>
      </c>
      <c r="AG14886" s="96" t="s">
        <v>11205</v>
      </c>
      <c r="AH14886" s="96" t="s">
        <v>18059</v>
      </c>
      <c r="AI14886" s="97">
        <v>206988</v>
      </c>
      <c r="AJ14886" s="114"/>
      <c r="AK14886" s="114"/>
      <c r="AM14886" s="104"/>
      <c r="AN14886" s="104"/>
      <c r="AO14886" s="104"/>
      <c r="AP14886" s="104"/>
    </row>
    <row r="14887" spans="32:42" ht="18">
      <c r="AF14887" s="123" t="s">
        <v>11204</v>
      </c>
      <c r="AG14887" s="96" t="s">
        <v>11205</v>
      </c>
      <c r="AH14887" s="96" t="s">
        <v>11194</v>
      </c>
      <c r="AI14887" s="97">
        <v>206987</v>
      </c>
      <c r="AJ14887" s="114"/>
      <c r="AK14887" s="114"/>
      <c r="AM14887" s="104"/>
      <c r="AN14887" s="104"/>
      <c r="AO14887" s="104"/>
      <c r="AP14887" s="104"/>
    </row>
    <row r="14888" spans="32:42" ht="18">
      <c r="AF14888" s="123" t="s">
        <v>11204</v>
      </c>
      <c r="AG14888" s="96" t="s">
        <v>11205</v>
      </c>
      <c r="AH14888" s="96" t="s">
        <v>11744</v>
      </c>
      <c r="AI14888" s="97">
        <v>206986</v>
      </c>
      <c r="AJ14888" s="114"/>
      <c r="AK14888" s="114"/>
      <c r="AM14888" s="104"/>
      <c r="AN14888" s="104"/>
      <c r="AO14888" s="104"/>
      <c r="AP14888" s="104"/>
    </row>
    <row r="14889" spans="32:42" ht="18">
      <c r="AF14889" s="123" t="s">
        <v>11204</v>
      </c>
      <c r="AG14889" s="96" t="s">
        <v>11205</v>
      </c>
      <c r="AH14889" s="96" t="s">
        <v>10892</v>
      </c>
      <c r="AI14889" s="97">
        <v>206985</v>
      </c>
      <c r="AJ14889" s="114"/>
      <c r="AK14889" s="114"/>
      <c r="AM14889" s="104"/>
      <c r="AN14889" s="104"/>
      <c r="AO14889" s="104"/>
      <c r="AP14889" s="104"/>
    </row>
    <row r="14890" spans="32:42" ht="18">
      <c r="AF14890" s="123" t="s">
        <v>11206</v>
      </c>
      <c r="AG14890" s="96" t="s">
        <v>11207</v>
      </c>
      <c r="AH14890" s="96" t="s">
        <v>11206</v>
      </c>
      <c r="AI14890" s="97">
        <v>206992</v>
      </c>
      <c r="AJ14890" s="114"/>
      <c r="AK14890" s="114"/>
      <c r="AM14890" s="104"/>
      <c r="AN14890" s="104"/>
      <c r="AO14890" s="104"/>
      <c r="AP14890" s="104"/>
    </row>
    <row r="14891" spans="32:42" ht="18">
      <c r="AF14891" s="123" t="s">
        <v>11206</v>
      </c>
      <c r="AG14891" s="96" t="s">
        <v>11207</v>
      </c>
      <c r="AH14891" s="96" t="s">
        <v>18060</v>
      </c>
      <c r="AI14891" s="97">
        <v>206995</v>
      </c>
      <c r="AJ14891" s="114"/>
      <c r="AK14891" s="114"/>
      <c r="AM14891" s="104"/>
      <c r="AN14891" s="104"/>
      <c r="AO14891" s="104"/>
      <c r="AP14891" s="104"/>
    </row>
    <row r="14892" spans="32:42" ht="18">
      <c r="AF14892" s="123" t="s">
        <v>11206</v>
      </c>
      <c r="AG14892" s="96" t="s">
        <v>11207</v>
      </c>
      <c r="AH14892" s="96" t="s">
        <v>18061</v>
      </c>
      <c r="AI14892" s="97">
        <v>206993</v>
      </c>
      <c r="AJ14892" s="114"/>
      <c r="AK14892" s="114"/>
      <c r="AM14892" s="104"/>
      <c r="AN14892" s="104"/>
      <c r="AO14892" s="104"/>
      <c r="AP14892" s="104"/>
    </row>
    <row r="14893" spans="32:42" ht="18">
      <c r="AF14893" s="123" t="s">
        <v>11206</v>
      </c>
      <c r="AG14893" s="96" t="s">
        <v>11207</v>
      </c>
      <c r="AH14893" s="96" t="s">
        <v>11345</v>
      </c>
      <c r="AI14893" s="97">
        <v>206994</v>
      </c>
      <c r="AJ14893" s="114"/>
      <c r="AK14893" s="114"/>
      <c r="AM14893" s="104"/>
      <c r="AN14893" s="104"/>
      <c r="AO14893" s="104"/>
      <c r="AP14893" s="104"/>
    </row>
    <row r="14894" spans="32:42" ht="18">
      <c r="AF14894" s="123" t="s">
        <v>11208</v>
      </c>
      <c r="AG14894" s="96" t="s">
        <v>11209</v>
      </c>
      <c r="AH14894" s="96" t="s">
        <v>18062</v>
      </c>
      <c r="AI14894" s="97">
        <v>207001</v>
      </c>
      <c r="AJ14894" s="114"/>
      <c r="AK14894" s="114"/>
      <c r="AM14894" s="104"/>
      <c r="AN14894" s="104"/>
      <c r="AO14894" s="104"/>
      <c r="AP14894" s="104"/>
    </row>
    <row r="14895" spans="32:42" ht="18">
      <c r="AF14895" s="123" t="s">
        <v>11208</v>
      </c>
      <c r="AG14895" s="96" t="s">
        <v>11209</v>
      </c>
      <c r="AH14895" s="96" t="s">
        <v>11208</v>
      </c>
      <c r="AI14895" s="97">
        <v>206996</v>
      </c>
      <c r="AJ14895" s="114"/>
      <c r="AK14895" s="114"/>
      <c r="AM14895" s="104"/>
      <c r="AN14895" s="104"/>
      <c r="AO14895" s="104"/>
      <c r="AP14895" s="104"/>
    </row>
    <row r="14896" spans="32:42" ht="18">
      <c r="AF14896" s="123" t="s">
        <v>11208</v>
      </c>
      <c r="AG14896" s="96" t="s">
        <v>11209</v>
      </c>
      <c r="AH14896" s="96" t="s">
        <v>11345</v>
      </c>
      <c r="AI14896" s="97">
        <v>206997</v>
      </c>
      <c r="AJ14896" s="114"/>
      <c r="AK14896" s="114"/>
      <c r="AM14896" s="104"/>
      <c r="AN14896" s="104"/>
      <c r="AO14896" s="104"/>
      <c r="AP14896" s="104"/>
    </row>
    <row r="14897" spans="32:42" ht="18">
      <c r="AF14897" s="123" t="s">
        <v>11208</v>
      </c>
      <c r="AG14897" s="96" t="s">
        <v>11209</v>
      </c>
      <c r="AH14897" s="96" t="s">
        <v>17730</v>
      </c>
      <c r="AI14897" s="97">
        <v>206998</v>
      </c>
      <c r="AJ14897" s="114"/>
      <c r="AK14897" s="114"/>
      <c r="AM14897" s="104"/>
      <c r="AN14897" s="104"/>
      <c r="AO14897" s="104"/>
      <c r="AP14897" s="104"/>
    </row>
    <row r="14898" spans="32:42" ht="18">
      <c r="AF14898" s="123" t="s">
        <v>11208</v>
      </c>
      <c r="AG14898" s="96" t="s">
        <v>11209</v>
      </c>
      <c r="AH14898" s="96" t="s">
        <v>18063</v>
      </c>
      <c r="AI14898" s="97">
        <v>206999</v>
      </c>
      <c r="AJ14898" s="114"/>
      <c r="AK14898" s="114"/>
      <c r="AM14898" s="104"/>
      <c r="AN14898" s="104"/>
      <c r="AO14898" s="104"/>
      <c r="AP14898" s="104"/>
    </row>
    <row r="14899" spans="32:42" ht="18">
      <c r="AF14899" s="123" t="s">
        <v>11208</v>
      </c>
      <c r="AG14899" s="96" t="s">
        <v>11209</v>
      </c>
      <c r="AH14899" s="96" t="s">
        <v>18064</v>
      </c>
      <c r="AI14899" s="97">
        <v>207000</v>
      </c>
      <c r="AJ14899" s="114"/>
      <c r="AK14899" s="114"/>
      <c r="AM14899" s="104"/>
      <c r="AN14899" s="104"/>
      <c r="AO14899" s="104"/>
      <c r="AP14899" s="104"/>
    </row>
    <row r="14900" spans="32:42" ht="18">
      <c r="AF14900" s="123" t="s">
        <v>11210</v>
      </c>
      <c r="AG14900" s="96" t="s">
        <v>11211</v>
      </c>
      <c r="AH14900" s="96" t="s">
        <v>18065</v>
      </c>
      <c r="AI14900" s="97">
        <v>207006</v>
      </c>
      <c r="AJ14900" s="114"/>
      <c r="AK14900" s="114"/>
      <c r="AM14900" s="104"/>
      <c r="AN14900" s="104"/>
      <c r="AO14900" s="104"/>
      <c r="AP14900" s="104"/>
    </row>
    <row r="14901" spans="32:42" ht="18">
      <c r="AF14901" s="123" t="s">
        <v>11210</v>
      </c>
      <c r="AG14901" s="96" t="s">
        <v>11211</v>
      </c>
      <c r="AH14901" s="96" t="s">
        <v>8073</v>
      </c>
      <c r="AI14901" s="97">
        <v>207005</v>
      </c>
      <c r="AJ14901" s="114"/>
      <c r="AK14901" s="114"/>
      <c r="AM14901" s="104"/>
      <c r="AN14901" s="104"/>
      <c r="AO14901" s="104"/>
      <c r="AP14901" s="104"/>
    </row>
    <row r="14902" spans="32:42" ht="18">
      <c r="AF14902" s="123" t="s">
        <v>11210</v>
      </c>
      <c r="AG14902" s="96" t="s">
        <v>11211</v>
      </c>
      <c r="AH14902" s="96" t="s">
        <v>11008</v>
      </c>
      <c r="AI14902" s="97">
        <v>207004</v>
      </c>
      <c r="AJ14902" s="114"/>
      <c r="AK14902" s="114"/>
      <c r="AM14902" s="104"/>
      <c r="AN14902" s="104"/>
      <c r="AO14902" s="104"/>
      <c r="AP14902" s="104"/>
    </row>
    <row r="14903" spans="32:42" ht="18">
      <c r="AF14903" s="123" t="s">
        <v>11210</v>
      </c>
      <c r="AG14903" s="96" t="s">
        <v>11211</v>
      </c>
      <c r="AH14903" s="96" t="s">
        <v>11210</v>
      </c>
      <c r="AI14903" s="97">
        <v>207002</v>
      </c>
      <c r="AJ14903" s="114"/>
      <c r="AK14903" s="114"/>
      <c r="AM14903" s="104"/>
      <c r="AN14903" s="104"/>
      <c r="AO14903" s="104"/>
      <c r="AP14903" s="104"/>
    </row>
    <row r="14904" spans="32:42" ht="18">
      <c r="AF14904" s="123" t="s">
        <v>11210</v>
      </c>
      <c r="AG14904" s="96" t="s">
        <v>11211</v>
      </c>
      <c r="AH14904" s="96" t="s">
        <v>18066</v>
      </c>
      <c r="AI14904" s="97">
        <v>207003</v>
      </c>
      <c r="AJ14904" s="114"/>
      <c r="AK14904" s="114"/>
      <c r="AM14904" s="104"/>
      <c r="AN14904" s="104"/>
      <c r="AO14904" s="104"/>
      <c r="AP14904" s="104"/>
    </row>
    <row r="14905" spans="32:42" ht="18">
      <c r="AF14905" s="123" t="s">
        <v>11212</v>
      </c>
      <c r="AG14905" s="96" t="s">
        <v>11213</v>
      </c>
      <c r="AH14905" s="96" t="s">
        <v>18067</v>
      </c>
      <c r="AI14905" s="97">
        <v>207011</v>
      </c>
      <c r="AJ14905" s="114"/>
      <c r="AK14905" s="114"/>
      <c r="AM14905" s="104"/>
      <c r="AN14905" s="104"/>
      <c r="AO14905" s="104"/>
      <c r="AP14905" s="104"/>
    </row>
    <row r="14906" spans="32:42" ht="18">
      <c r="AF14906" s="123" t="s">
        <v>11212</v>
      </c>
      <c r="AG14906" s="96" t="s">
        <v>11213</v>
      </c>
      <c r="AH14906" s="96" t="s">
        <v>18068</v>
      </c>
      <c r="AI14906" s="97">
        <v>207010</v>
      </c>
      <c r="AJ14906" s="114"/>
      <c r="AK14906" s="114"/>
      <c r="AM14906" s="104"/>
      <c r="AN14906" s="104"/>
      <c r="AO14906" s="104"/>
      <c r="AP14906" s="104"/>
    </row>
    <row r="14907" spans="32:42" ht="18">
      <c r="AF14907" s="123" t="s">
        <v>11212</v>
      </c>
      <c r="AG14907" s="96" t="s">
        <v>11213</v>
      </c>
      <c r="AH14907" s="96" t="s">
        <v>18069</v>
      </c>
      <c r="AI14907" s="97">
        <v>207013</v>
      </c>
      <c r="AJ14907" s="114"/>
      <c r="AK14907" s="114"/>
      <c r="AM14907" s="104"/>
      <c r="AN14907" s="104"/>
      <c r="AO14907" s="104"/>
      <c r="AP14907" s="104"/>
    </row>
    <row r="14908" spans="32:42" ht="18">
      <c r="AF14908" s="123" t="s">
        <v>11212</v>
      </c>
      <c r="AG14908" s="96" t="s">
        <v>11213</v>
      </c>
      <c r="AH14908" s="96" t="s">
        <v>18070</v>
      </c>
      <c r="AI14908" s="97">
        <v>207009</v>
      </c>
      <c r="AJ14908" s="114"/>
      <c r="AK14908" s="114"/>
      <c r="AM14908" s="104"/>
      <c r="AN14908" s="104"/>
      <c r="AO14908" s="104"/>
      <c r="AP14908" s="104"/>
    </row>
    <row r="14909" spans="32:42" ht="18">
      <c r="AF14909" s="123" t="s">
        <v>11212</v>
      </c>
      <c r="AG14909" s="96" t="s">
        <v>11213</v>
      </c>
      <c r="AH14909" s="96" t="s">
        <v>11212</v>
      </c>
      <c r="AI14909" s="97">
        <v>207007</v>
      </c>
      <c r="AJ14909" s="114"/>
      <c r="AK14909" s="114"/>
      <c r="AM14909" s="104"/>
      <c r="AN14909" s="104"/>
      <c r="AO14909" s="104"/>
      <c r="AP14909" s="104"/>
    </row>
    <row r="14910" spans="32:42" ht="18">
      <c r="AF14910" s="123" t="s">
        <v>11212</v>
      </c>
      <c r="AG14910" s="96" t="s">
        <v>11213</v>
      </c>
      <c r="AH14910" s="96" t="s">
        <v>18071</v>
      </c>
      <c r="AI14910" s="97">
        <v>207008</v>
      </c>
      <c r="AJ14910" s="114"/>
      <c r="AK14910" s="114"/>
      <c r="AM14910" s="104"/>
      <c r="AN14910" s="104"/>
      <c r="AO14910" s="104"/>
      <c r="AP14910" s="104"/>
    </row>
    <row r="14911" spans="32:42" ht="18">
      <c r="AF14911" s="123" t="s">
        <v>11212</v>
      </c>
      <c r="AG14911" s="96" t="s">
        <v>11213</v>
      </c>
      <c r="AH14911" s="96" t="s">
        <v>18072</v>
      </c>
      <c r="AI14911" s="97">
        <v>207012</v>
      </c>
      <c r="AJ14911" s="114"/>
      <c r="AK14911" s="114"/>
      <c r="AM14911" s="104"/>
      <c r="AN14911" s="104"/>
      <c r="AO14911" s="104"/>
      <c r="AP14911" s="104"/>
    </row>
    <row r="14912" spans="32:42" ht="18">
      <c r="AF14912" s="123" t="s">
        <v>11214</v>
      </c>
      <c r="AG14912" s="96" t="s">
        <v>11215</v>
      </c>
      <c r="AH14912" s="96" t="s">
        <v>18073</v>
      </c>
      <c r="AI14912" s="97">
        <v>207018</v>
      </c>
      <c r="AJ14912" s="114"/>
      <c r="AK14912" s="114"/>
      <c r="AM14912" s="104"/>
      <c r="AN14912" s="104"/>
      <c r="AO14912" s="104"/>
      <c r="AP14912" s="104"/>
    </row>
    <row r="14913" spans="32:42" ht="18">
      <c r="AF14913" s="123" t="s">
        <v>11214</v>
      </c>
      <c r="AG14913" s="96" t="s">
        <v>11215</v>
      </c>
      <c r="AH14913" s="96" t="s">
        <v>11214</v>
      </c>
      <c r="AI14913" s="97">
        <v>207014</v>
      </c>
      <c r="AJ14913" s="114"/>
      <c r="AK14913" s="114"/>
      <c r="AM14913" s="104"/>
      <c r="AN14913" s="104"/>
      <c r="AO14913" s="104"/>
      <c r="AP14913" s="104"/>
    </row>
    <row r="14914" spans="32:42" ht="18">
      <c r="AF14914" s="123" t="s">
        <v>11214</v>
      </c>
      <c r="AG14914" s="96" t="s">
        <v>11215</v>
      </c>
      <c r="AH14914" s="96" t="s">
        <v>18074</v>
      </c>
      <c r="AI14914" s="97">
        <v>207015</v>
      </c>
      <c r="AJ14914" s="114"/>
      <c r="AK14914" s="114"/>
      <c r="AM14914" s="104"/>
      <c r="AN14914" s="104"/>
      <c r="AO14914" s="104"/>
      <c r="AP14914" s="104"/>
    </row>
    <row r="14915" spans="32:42" ht="18">
      <c r="AF14915" s="123" t="s">
        <v>11214</v>
      </c>
      <c r="AG14915" s="96" t="s">
        <v>11215</v>
      </c>
      <c r="AH14915" s="96" t="s">
        <v>18066</v>
      </c>
      <c r="AI14915" s="97">
        <v>207016</v>
      </c>
      <c r="AJ14915" s="114"/>
      <c r="AK14915" s="114"/>
      <c r="AM14915" s="104"/>
      <c r="AN14915" s="104"/>
      <c r="AO14915" s="104"/>
      <c r="AP14915" s="104"/>
    </row>
    <row r="14916" spans="32:42" ht="18">
      <c r="AF14916" s="123" t="s">
        <v>11214</v>
      </c>
      <c r="AG14916" s="96" t="s">
        <v>11215</v>
      </c>
      <c r="AH14916" s="96" t="s">
        <v>18075</v>
      </c>
      <c r="AI14916" s="97">
        <v>207017</v>
      </c>
      <c r="AJ14916" s="114"/>
      <c r="AK14916" s="114"/>
      <c r="AM14916" s="104"/>
      <c r="AN14916" s="104"/>
      <c r="AO14916" s="104"/>
      <c r="AP14916" s="104"/>
    </row>
    <row r="14917" spans="32:42" ht="18">
      <c r="AF14917" s="123" t="s">
        <v>11216</v>
      </c>
      <c r="AG14917" s="96" t="s">
        <v>11217</v>
      </c>
      <c r="AH14917" s="96" t="s">
        <v>18076</v>
      </c>
      <c r="AI14917" s="97">
        <v>207023</v>
      </c>
      <c r="AJ14917" s="114"/>
      <c r="AK14917" s="114"/>
      <c r="AM14917" s="104"/>
      <c r="AN14917" s="104"/>
      <c r="AO14917" s="104"/>
      <c r="AP14917" s="104"/>
    </row>
    <row r="14918" spans="32:42" ht="18">
      <c r="AF14918" s="123" t="s">
        <v>11216</v>
      </c>
      <c r="AG14918" s="96" t="s">
        <v>11217</v>
      </c>
      <c r="AH14918" s="96" t="s">
        <v>18077</v>
      </c>
      <c r="AI14918" s="97">
        <v>207022</v>
      </c>
      <c r="AJ14918" s="114"/>
      <c r="AK14918" s="114"/>
      <c r="AM14918" s="104"/>
      <c r="AN14918" s="104"/>
      <c r="AO14918" s="104"/>
      <c r="AP14918" s="104"/>
    </row>
    <row r="14919" spans="32:42" ht="18">
      <c r="AF14919" s="123" t="s">
        <v>11216</v>
      </c>
      <c r="AG14919" s="96" t="s">
        <v>11217</v>
      </c>
      <c r="AH14919" s="96" t="s">
        <v>10828</v>
      </c>
      <c r="AI14919" s="97">
        <v>207021</v>
      </c>
      <c r="AJ14919" s="114"/>
      <c r="AK14919" s="114"/>
      <c r="AM14919" s="104"/>
      <c r="AN14919" s="104"/>
      <c r="AO14919" s="104"/>
      <c r="AP14919" s="104"/>
    </row>
    <row r="14920" spans="32:42" ht="18">
      <c r="AF14920" s="123" t="s">
        <v>11216</v>
      </c>
      <c r="AG14920" s="96" t="s">
        <v>11217</v>
      </c>
      <c r="AH14920" s="96" t="s">
        <v>11216</v>
      </c>
      <c r="AI14920" s="97">
        <v>207019</v>
      </c>
      <c r="AJ14920" s="114"/>
      <c r="AK14920" s="114"/>
      <c r="AM14920" s="104"/>
      <c r="AN14920" s="104"/>
      <c r="AO14920" s="104"/>
      <c r="AP14920" s="104"/>
    </row>
    <row r="14921" spans="32:42" ht="18">
      <c r="AF14921" s="123" t="s">
        <v>11216</v>
      </c>
      <c r="AG14921" s="96" t="s">
        <v>11217</v>
      </c>
      <c r="AH14921" s="96" t="s">
        <v>18078</v>
      </c>
      <c r="AI14921" s="97">
        <v>207020</v>
      </c>
      <c r="AJ14921" s="114"/>
      <c r="AK14921" s="114"/>
      <c r="AM14921" s="104"/>
      <c r="AN14921" s="104"/>
      <c r="AO14921" s="104"/>
      <c r="AP14921" s="104"/>
    </row>
    <row r="14922" spans="32:42" ht="18">
      <c r="AF14922" s="123" t="s">
        <v>11218</v>
      </c>
      <c r="AG14922" s="96" t="s">
        <v>11219</v>
      </c>
      <c r="AH14922" s="96" t="s">
        <v>18079</v>
      </c>
      <c r="AI14922" s="97">
        <v>207027</v>
      </c>
      <c r="AJ14922" s="114"/>
      <c r="AK14922" s="114"/>
      <c r="AM14922" s="104"/>
      <c r="AN14922" s="104"/>
      <c r="AO14922" s="104"/>
      <c r="AP14922" s="104"/>
    </row>
    <row r="14923" spans="32:42" ht="18">
      <c r="AF14923" s="123" t="s">
        <v>11218</v>
      </c>
      <c r="AG14923" s="96" t="s">
        <v>11219</v>
      </c>
      <c r="AH14923" s="96" t="s">
        <v>7873</v>
      </c>
      <c r="AI14923" s="97">
        <v>207031</v>
      </c>
      <c r="AJ14923" s="114"/>
      <c r="AK14923" s="114"/>
      <c r="AM14923" s="104"/>
      <c r="AN14923" s="104"/>
      <c r="AO14923" s="104"/>
      <c r="AP14923" s="104"/>
    </row>
    <row r="14924" spans="32:42" ht="18">
      <c r="AF14924" s="123" t="s">
        <v>11218</v>
      </c>
      <c r="AG14924" s="96" t="s">
        <v>11219</v>
      </c>
      <c r="AH14924" s="96" t="s">
        <v>18080</v>
      </c>
      <c r="AI14924" s="97">
        <v>207030</v>
      </c>
      <c r="AJ14924" s="114"/>
      <c r="AK14924" s="114"/>
      <c r="AM14924" s="104"/>
      <c r="AN14924" s="104"/>
      <c r="AO14924" s="104"/>
      <c r="AP14924" s="104"/>
    </row>
    <row r="14925" spans="32:42" ht="18">
      <c r="AF14925" s="123" t="s">
        <v>11218</v>
      </c>
      <c r="AG14925" s="96" t="s">
        <v>11219</v>
      </c>
      <c r="AH14925" s="96" t="s">
        <v>17678</v>
      </c>
      <c r="AI14925" s="97">
        <v>207028</v>
      </c>
      <c r="AJ14925" s="114"/>
      <c r="AK14925" s="114"/>
      <c r="AM14925" s="104"/>
      <c r="AN14925" s="104"/>
      <c r="AO14925" s="104"/>
      <c r="AP14925" s="104"/>
    </row>
    <row r="14926" spans="32:42" ht="18">
      <c r="AF14926" s="123" t="s">
        <v>11218</v>
      </c>
      <c r="AG14926" s="96" t="s">
        <v>11219</v>
      </c>
      <c r="AH14926" s="96" t="s">
        <v>18081</v>
      </c>
      <c r="AI14926" s="97">
        <v>207026</v>
      </c>
      <c r="AJ14926" s="114"/>
      <c r="AK14926" s="114"/>
      <c r="AM14926" s="104"/>
      <c r="AN14926" s="104"/>
      <c r="AO14926" s="104"/>
      <c r="AP14926" s="104"/>
    </row>
    <row r="14927" spans="32:42" ht="18">
      <c r="AF14927" s="123" t="s">
        <v>11218</v>
      </c>
      <c r="AG14927" s="96" t="s">
        <v>11219</v>
      </c>
      <c r="AH14927" s="96" t="s">
        <v>16324</v>
      </c>
      <c r="AI14927" s="97">
        <v>207025</v>
      </c>
      <c r="AJ14927" s="114"/>
      <c r="AK14927" s="114"/>
      <c r="AM14927" s="104"/>
      <c r="AN14927" s="104"/>
      <c r="AO14927" s="104"/>
      <c r="AP14927" s="104"/>
    </row>
    <row r="14928" spans="32:42" ht="18">
      <c r="AF14928" s="123" t="s">
        <v>11218</v>
      </c>
      <c r="AG14928" s="96" t="s">
        <v>11219</v>
      </c>
      <c r="AH14928" s="96" t="s">
        <v>11218</v>
      </c>
      <c r="AI14928" s="97">
        <v>207024</v>
      </c>
      <c r="AJ14928" s="114"/>
      <c r="AK14928" s="114"/>
      <c r="AM14928" s="104"/>
      <c r="AN14928" s="104"/>
      <c r="AO14928" s="104"/>
      <c r="AP14928" s="104"/>
    </row>
    <row r="14929" spans="32:42" ht="18">
      <c r="AF14929" s="123" t="s">
        <v>11218</v>
      </c>
      <c r="AG14929" s="96" t="s">
        <v>11219</v>
      </c>
      <c r="AH14929" s="96" t="s">
        <v>18082</v>
      </c>
      <c r="AI14929" s="97">
        <v>207029</v>
      </c>
      <c r="AJ14929" s="114"/>
      <c r="AK14929" s="114"/>
      <c r="AM14929" s="104"/>
      <c r="AN14929" s="104"/>
      <c r="AO14929" s="104"/>
      <c r="AP14929" s="104"/>
    </row>
    <row r="14930" spans="32:42" ht="18">
      <c r="AF14930" s="123" t="s">
        <v>11220</v>
      </c>
      <c r="AG14930" s="96" t="s">
        <v>11221</v>
      </c>
      <c r="AH14930" s="96" t="s">
        <v>18083</v>
      </c>
      <c r="AI14930" s="97">
        <v>207035</v>
      </c>
      <c r="AJ14930" s="114"/>
      <c r="AK14930" s="114"/>
      <c r="AM14930" s="104"/>
      <c r="AN14930" s="104"/>
      <c r="AO14930" s="104"/>
      <c r="AP14930" s="104"/>
    </row>
    <row r="14931" spans="32:42" ht="18">
      <c r="AF14931" s="123" t="s">
        <v>11220</v>
      </c>
      <c r="AG14931" s="96" t="s">
        <v>11221</v>
      </c>
      <c r="AH14931" s="96" t="s">
        <v>11220</v>
      </c>
      <c r="AI14931" s="97">
        <v>207032</v>
      </c>
      <c r="AJ14931" s="114"/>
      <c r="AK14931" s="114"/>
      <c r="AM14931" s="104"/>
      <c r="AN14931" s="104"/>
      <c r="AO14931" s="104"/>
      <c r="AP14931" s="104"/>
    </row>
    <row r="14932" spans="32:42" ht="18">
      <c r="AF14932" s="123" t="s">
        <v>11220</v>
      </c>
      <c r="AG14932" s="96" t="s">
        <v>11221</v>
      </c>
      <c r="AH14932" s="96" t="s">
        <v>18084</v>
      </c>
      <c r="AI14932" s="97">
        <v>207033</v>
      </c>
      <c r="AJ14932" s="114"/>
      <c r="AK14932" s="114"/>
      <c r="AM14932" s="104"/>
      <c r="AN14932" s="104"/>
      <c r="AO14932" s="104"/>
      <c r="AP14932" s="104"/>
    </row>
    <row r="14933" spans="32:42" ht="18">
      <c r="AF14933" s="123" t="s">
        <v>11220</v>
      </c>
      <c r="AG14933" s="96" t="s">
        <v>11221</v>
      </c>
      <c r="AH14933" s="96" t="s">
        <v>17969</v>
      </c>
      <c r="AI14933" s="97">
        <v>207034</v>
      </c>
      <c r="AJ14933" s="114"/>
      <c r="AK14933" s="114"/>
      <c r="AM14933" s="104"/>
      <c r="AN14933" s="104"/>
      <c r="AO14933" s="104"/>
      <c r="AP14933" s="104"/>
    </row>
    <row r="14934" spans="32:42" ht="18">
      <c r="AF14934" s="123" t="s">
        <v>11222</v>
      </c>
      <c r="AG14934" s="96" t="s">
        <v>11223</v>
      </c>
      <c r="AH14934" s="96" t="s">
        <v>18085</v>
      </c>
      <c r="AI14934" s="97">
        <v>207038</v>
      </c>
      <c r="AJ14934" s="114"/>
      <c r="AK14934" s="114"/>
      <c r="AM14934" s="104"/>
      <c r="AN14934" s="104"/>
      <c r="AO14934" s="104"/>
      <c r="AP14934" s="104"/>
    </row>
    <row r="14935" spans="32:42" ht="18">
      <c r="AF14935" s="123" t="s">
        <v>11222</v>
      </c>
      <c r="AG14935" s="96" t="s">
        <v>11223</v>
      </c>
      <c r="AH14935" s="96" t="s">
        <v>11222</v>
      </c>
      <c r="AI14935" s="97">
        <v>207036</v>
      </c>
      <c r="AJ14935" s="114"/>
      <c r="AK14935" s="114"/>
      <c r="AM14935" s="104"/>
      <c r="AN14935" s="104"/>
      <c r="AO14935" s="104"/>
      <c r="AP14935" s="104"/>
    </row>
    <row r="14936" spans="32:42" ht="18">
      <c r="AF14936" s="123" t="s">
        <v>11222</v>
      </c>
      <c r="AG14936" s="96" t="s">
        <v>11223</v>
      </c>
      <c r="AH14936" s="96" t="s">
        <v>8282</v>
      </c>
      <c r="AI14936" s="97">
        <v>207037</v>
      </c>
      <c r="AJ14936" s="114"/>
      <c r="AK14936" s="114"/>
      <c r="AM14936" s="104"/>
      <c r="AN14936" s="104"/>
      <c r="AO14936" s="104"/>
      <c r="AP14936" s="104"/>
    </row>
    <row r="14937" spans="32:42" ht="18">
      <c r="AF14937" s="123" t="s">
        <v>7873</v>
      </c>
      <c r="AG14937" s="96" t="s">
        <v>11224</v>
      </c>
      <c r="AH14937" s="96" t="s">
        <v>18086</v>
      </c>
      <c r="AI14937" s="97">
        <v>207045</v>
      </c>
      <c r="AJ14937" s="114"/>
      <c r="AK14937" s="114"/>
      <c r="AM14937" s="104"/>
      <c r="AN14937" s="104"/>
      <c r="AO14937" s="104"/>
      <c r="AP14937" s="104"/>
    </row>
    <row r="14938" spans="32:42" ht="18">
      <c r="AF14938" s="123" t="s">
        <v>7873</v>
      </c>
      <c r="AG14938" s="96" t="s">
        <v>11224</v>
      </c>
      <c r="AH14938" s="96" t="s">
        <v>18087</v>
      </c>
      <c r="AI14938" s="97">
        <v>207049</v>
      </c>
      <c r="AJ14938" s="114"/>
      <c r="AK14938" s="114"/>
      <c r="AM14938" s="104"/>
      <c r="AN14938" s="104"/>
      <c r="AO14938" s="104"/>
      <c r="AP14938" s="104"/>
    </row>
    <row r="14939" spans="32:42" ht="18">
      <c r="AF14939" s="123" t="s">
        <v>7873</v>
      </c>
      <c r="AG14939" s="96" t="s">
        <v>11224</v>
      </c>
      <c r="AH14939" s="96" t="s">
        <v>18088</v>
      </c>
      <c r="AI14939" s="97">
        <v>207048</v>
      </c>
      <c r="AJ14939" s="114"/>
      <c r="AK14939" s="114"/>
      <c r="AM14939" s="104"/>
      <c r="AN14939" s="104"/>
      <c r="AO14939" s="104"/>
      <c r="AP14939" s="104"/>
    </row>
    <row r="14940" spans="32:42" ht="18">
      <c r="AF14940" s="123" t="s">
        <v>7873</v>
      </c>
      <c r="AG14940" s="96" t="s">
        <v>11224</v>
      </c>
      <c r="AH14940" s="96" t="s">
        <v>11298</v>
      </c>
      <c r="AI14940" s="97">
        <v>207047</v>
      </c>
      <c r="AJ14940" s="114"/>
      <c r="AK14940" s="114"/>
      <c r="AM14940" s="104"/>
      <c r="AN14940" s="104"/>
      <c r="AO14940" s="104"/>
      <c r="AP14940" s="104"/>
    </row>
    <row r="14941" spans="32:42" ht="18">
      <c r="AF14941" s="123" t="s">
        <v>7873</v>
      </c>
      <c r="AG14941" s="96" t="s">
        <v>11224</v>
      </c>
      <c r="AH14941" s="96" t="s">
        <v>10896</v>
      </c>
      <c r="AI14941" s="97">
        <v>207044</v>
      </c>
      <c r="AJ14941" s="114"/>
      <c r="AK14941" s="114"/>
      <c r="AM14941" s="104"/>
      <c r="AN14941" s="104"/>
      <c r="AO14941" s="104"/>
      <c r="AP14941" s="104"/>
    </row>
    <row r="14942" spans="32:42" ht="18">
      <c r="AF14942" s="123" t="s">
        <v>7873</v>
      </c>
      <c r="AG14942" s="96" t="s">
        <v>11224</v>
      </c>
      <c r="AH14942" s="96" t="s">
        <v>11605</v>
      </c>
      <c r="AI14942" s="97">
        <v>207043</v>
      </c>
      <c r="AJ14942" s="114"/>
      <c r="AK14942" s="114"/>
      <c r="AM14942" s="104"/>
      <c r="AN14942" s="104"/>
      <c r="AO14942" s="104"/>
      <c r="AP14942" s="104"/>
    </row>
    <row r="14943" spans="32:42" ht="18">
      <c r="AF14943" s="123" t="s">
        <v>7873</v>
      </c>
      <c r="AG14943" s="96" t="s">
        <v>11224</v>
      </c>
      <c r="AH14943" s="96" t="s">
        <v>18089</v>
      </c>
      <c r="AI14943" s="97">
        <v>207042</v>
      </c>
      <c r="AJ14943" s="114"/>
      <c r="AK14943" s="114"/>
      <c r="AM14943" s="104"/>
      <c r="AN14943" s="104"/>
      <c r="AO14943" s="104"/>
      <c r="AP14943" s="104"/>
    </row>
    <row r="14944" spans="32:42" ht="18">
      <c r="AF14944" s="123" t="s">
        <v>7873</v>
      </c>
      <c r="AG14944" s="96" t="s">
        <v>11224</v>
      </c>
      <c r="AH14944" s="96" t="s">
        <v>18090</v>
      </c>
      <c r="AI14944" s="97">
        <v>207041</v>
      </c>
      <c r="AJ14944" s="114"/>
      <c r="AK14944" s="114"/>
      <c r="AM14944" s="104"/>
      <c r="AN14944" s="104"/>
      <c r="AO14944" s="104"/>
      <c r="AP14944" s="104"/>
    </row>
    <row r="14945" spans="32:42" ht="18">
      <c r="AF14945" s="123" t="s">
        <v>7873</v>
      </c>
      <c r="AG14945" s="96" t="s">
        <v>11224</v>
      </c>
      <c r="AH14945" s="96" t="s">
        <v>18091</v>
      </c>
      <c r="AI14945" s="97">
        <v>207040</v>
      </c>
      <c r="AJ14945" s="114"/>
      <c r="AK14945" s="114"/>
      <c r="AM14945" s="104"/>
      <c r="AN14945" s="104"/>
      <c r="AO14945" s="104"/>
      <c r="AP14945" s="104"/>
    </row>
    <row r="14946" spans="32:42" ht="18">
      <c r="AF14946" s="123" t="s">
        <v>7873</v>
      </c>
      <c r="AG14946" s="96" t="s">
        <v>11224</v>
      </c>
      <c r="AH14946" s="96" t="s">
        <v>7873</v>
      </c>
      <c r="AI14946" s="97">
        <v>207039</v>
      </c>
      <c r="AJ14946" s="114"/>
      <c r="AK14946" s="114"/>
      <c r="AM14946" s="104"/>
      <c r="AN14946" s="104"/>
      <c r="AO14946" s="104"/>
      <c r="AP14946" s="104"/>
    </row>
    <row r="14947" spans="32:42" ht="18">
      <c r="AF14947" s="123" t="s">
        <v>7873</v>
      </c>
      <c r="AG14947" s="96" t="s">
        <v>11224</v>
      </c>
      <c r="AH14947" s="96" t="s">
        <v>18092</v>
      </c>
      <c r="AI14947" s="97">
        <v>207046</v>
      </c>
      <c r="AJ14947" s="114"/>
      <c r="AK14947" s="114"/>
      <c r="AM14947" s="104"/>
      <c r="AN14947" s="104"/>
      <c r="AO14947" s="104"/>
      <c r="AP14947" s="104"/>
    </row>
    <row r="14948" spans="32:42" ht="18">
      <c r="AF14948" s="123" t="s">
        <v>11225</v>
      </c>
      <c r="AG14948" s="96" t="s">
        <v>11226</v>
      </c>
      <c r="AH14948" s="96" t="s">
        <v>13726</v>
      </c>
      <c r="AI14948" s="97">
        <v>207052</v>
      </c>
      <c r="AJ14948" s="114"/>
      <c r="AK14948" s="114"/>
      <c r="AM14948" s="104"/>
      <c r="AN14948" s="104"/>
      <c r="AO14948" s="104"/>
      <c r="AP14948" s="104"/>
    </row>
    <row r="14949" spans="32:42" ht="18">
      <c r="AF14949" s="123" t="s">
        <v>11225</v>
      </c>
      <c r="AG14949" s="96" t="s">
        <v>11226</v>
      </c>
      <c r="AH14949" s="96" t="s">
        <v>18093</v>
      </c>
      <c r="AI14949" s="97">
        <v>207059</v>
      </c>
      <c r="AJ14949" s="114"/>
      <c r="AK14949" s="114"/>
      <c r="AM14949" s="104"/>
      <c r="AN14949" s="104"/>
      <c r="AO14949" s="104"/>
      <c r="AP14949" s="104"/>
    </row>
    <row r="14950" spans="32:42" ht="18">
      <c r="AF14950" s="123" t="s">
        <v>11225</v>
      </c>
      <c r="AG14950" s="96" t="s">
        <v>11226</v>
      </c>
      <c r="AH14950" s="96" t="s">
        <v>18094</v>
      </c>
      <c r="AI14950" s="97">
        <v>207058</v>
      </c>
      <c r="AJ14950" s="114"/>
      <c r="AK14950" s="114"/>
      <c r="AM14950" s="104"/>
      <c r="AN14950" s="104"/>
      <c r="AO14950" s="104"/>
      <c r="AP14950" s="104"/>
    </row>
    <row r="14951" spans="32:42" ht="18">
      <c r="AF14951" s="123" t="s">
        <v>11225</v>
      </c>
      <c r="AG14951" s="96" t="s">
        <v>11226</v>
      </c>
      <c r="AH14951" s="96" t="s">
        <v>18095</v>
      </c>
      <c r="AI14951" s="97">
        <v>207057</v>
      </c>
      <c r="AJ14951" s="114"/>
      <c r="AK14951" s="114"/>
      <c r="AM14951" s="104"/>
      <c r="AN14951" s="104"/>
      <c r="AO14951" s="104"/>
      <c r="AP14951" s="104"/>
    </row>
    <row r="14952" spans="32:42" ht="18">
      <c r="AF14952" s="123" t="s">
        <v>11225</v>
      </c>
      <c r="AG14952" s="96" t="s">
        <v>11226</v>
      </c>
      <c r="AH14952" s="96" t="s">
        <v>18096</v>
      </c>
      <c r="AI14952" s="97">
        <v>207056</v>
      </c>
      <c r="AJ14952" s="114"/>
      <c r="AK14952" s="114"/>
      <c r="AM14952" s="104"/>
      <c r="AN14952" s="104"/>
      <c r="AO14952" s="104"/>
      <c r="AP14952" s="104"/>
    </row>
    <row r="14953" spans="32:42" ht="18">
      <c r="AF14953" s="123" t="s">
        <v>11225</v>
      </c>
      <c r="AG14953" s="96" t="s">
        <v>11226</v>
      </c>
      <c r="AH14953" s="96" t="s">
        <v>18097</v>
      </c>
      <c r="AI14953" s="97">
        <v>207055</v>
      </c>
      <c r="AJ14953" s="114"/>
      <c r="AK14953" s="114"/>
      <c r="AM14953" s="104"/>
      <c r="AN14953" s="104"/>
      <c r="AO14953" s="104"/>
      <c r="AP14953" s="104"/>
    </row>
    <row r="14954" spans="32:42" ht="18">
      <c r="AF14954" s="123" t="s">
        <v>11225</v>
      </c>
      <c r="AG14954" s="96" t="s">
        <v>11226</v>
      </c>
      <c r="AH14954" s="96" t="s">
        <v>18098</v>
      </c>
      <c r="AI14954" s="97">
        <v>207053</v>
      </c>
      <c r="AJ14954" s="114"/>
      <c r="AK14954" s="114"/>
      <c r="AM14954" s="104"/>
      <c r="AN14954" s="104"/>
      <c r="AO14954" s="104"/>
      <c r="AP14954" s="104"/>
    </row>
    <row r="14955" spans="32:42" ht="18">
      <c r="AF14955" s="123" t="s">
        <v>11225</v>
      </c>
      <c r="AG14955" s="96" t="s">
        <v>11226</v>
      </c>
      <c r="AH14955" s="96" t="s">
        <v>11268</v>
      </c>
      <c r="AI14955" s="97">
        <v>207051</v>
      </c>
      <c r="AJ14955" s="114"/>
      <c r="AK14955" s="114"/>
      <c r="AM14955" s="104"/>
      <c r="AN14955" s="104"/>
      <c r="AO14955" s="104"/>
      <c r="AP14955" s="104"/>
    </row>
    <row r="14956" spans="32:42" ht="18">
      <c r="AF14956" s="123" t="s">
        <v>11225</v>
      </c>
      <c r="AG14956" s="96" t="s">
        <v>11226</v>
      </c>
      <c r="AH14956" s="96" t="s">
        <v>18099</v>
      </c>
      <c r="AI14956" s="97">
        <v>207050</v>
      </c>
      <c r="AJ14956" s="114"/>
      <c r="AK14956" s="114"/>
      <c r="AM14956" s="104"/>
      <c r="AN14956" s="104"/>
      <c r="AO14956" s="104"/>
      <c r="AP14956" s="104"/>
    </row>
    <row r="14957" spans="32:42" ht="18">
      <c r="AF14957" s="123" t="s">
        <v>11225</v>
      </c>
      <c r="AG14957" s="96" t="s">
        <v>11226</v>
      </c>
      <c r="AH14957" s="96" t="s">
        <v>10979</v>
      </c>
      <c r="AI14957" s="97">
        <v>207054</v>
      </c>
      <c r="AJ14957" s="114"/>
      <c r="AK14957" s="114"/>
      <c r="AM14957" s="104"/>
      <c r="AN14957" s="104"/>
      <c r="AO14957" s="104"/>
      <c r="AP14957" s="104"/>
    </row>
    <row r="14958" spans="32:42" ht="18">
      <c r="AF14958" s="123" t="s">
        <v>11227</v>
      </c>
      <c r="AG14958" s="96" t="s">
        <v>11228</v>
      </c>
      <c r="AH14958" s="96" t="s">
        <v>18100</v>
      </c>
      <c r="AI14958" s="97">
        <v>207063</v>
      </c>
      <c r="AJ14958" s="114"/>
      <c r="AK14958" s="114"/>
      <c r="AM14958" s="104"/>
      <c r="AN14958" s="104"/>
      <c r="AO14958" s="104"/>
      <c r="AP14958" s="104"/>
    </row>
    <row r="14959" spans="32:42" ht="18">
      <c r="AF14959" s="123" t="s">
        <v>11227</v>
      </c>
      <c r="AG14959" s="96" t="s">
        <v>11228</v>
      </c>
      <c r="AH14959" s="96" t="s">
        <v>18101</v>
      </c>
      <c r="AI14959" s="97">
        <v>207064</v>
      </c>
      <c r="AJ14959" s="114"/>
      <c r="AK14959" s="114"/>
      <c r="AM14959" s="104"/>
      <c r="AN14959" s="104"/>
      <c r="AO14959" s="104"/>
      <c r="AP14959" s="104"/>
    </row>
    <row r="14960" spans="32:42" ht="18">
      <c r="AF14960" s="123" t="s">
        <v>11227</v>
      </c>
      <c r="AG14960" s="96" t="s">
        <v>11228</v>
      </c>
      <c r="AH14960" s="96" t="s">
        <v>12402</v>
      </c>
      <c r="AI14960" s="97">
        <v>207065</v>
      </c>
      <c r="AJ14960" s="114"/>
      <c r="AK14960" s="114"/>
      <c r="AM14960" s="104"/>
      <c r="AN14960" s="104"/>
      <c r="AO14960" s="104"/>
      <c r="AP14960" s="104"/>
    </row>
    <row r="14961" spans="32:42" ht="18">
      <c r="AF14961" s="123" t="s">
        <v>11227</v>
      </c>
      <c r="AG14961" s="96" t="s">
        <v>11228</v>
      </c>
      <c r="AH14961" s="96" t="s">
        <v>18102</v>
      </c>
      <c r="AI14961" s="97">
        <v>207062</v>
      </c>
      <c r="AJ14961" s="114"/>
      <c r="AK14961" s="114"/>
      <c r="AM14961" s="104"/>
      <c r="AN14961" s="104"/>
      <c r="AO14961" s="104"/>
      <c r="AP14961" s="104"/>
    </row>
    <row r="14962" spans="32:42" ht="18">
      <c r="AF14962" s="123" t="s">
        <v>11227</v>
      </c>
      <c r="AG14962" s="96" t="s">
        <v>11228</v>
      </c>
      <c r="AH14962" s="96" t="s">
        <v>11345</v>
      </c>
      <c r="AI14962" s="97">
        <v>207061</v>
      </c>
      <c r="AJ14962" s="114"/>
      <c r="AK14962" s="114"/>
      <c r="AM14962" s="104"/>
      <c r="AN14962" s="104"/>
      <c r="AO14962" s="104"/>
      <c r="AP14962" s="104"/>
    </row>
    <row r="14963" spans="32:42" ht="18">
      <c r="AF14963" s="123" t="s">
        <v>11227</v>
      </c>
      <c r="AG14963" s="96" t="s">
        <v>11228</v>
      </c>
      <c r="AH14963" s="96" t="s">
        <v>11227</v>
      </c>
      <c r="AI14963" s="97">
        <v>207060</v>
      </c>
      <c r="AJ14963" s="114"/>
      <c r="AK14963" s="114"/>
      <c r="AM14963" s="104"/>
      <c r="AN14963" s="104"/>
      <c r="AO14963" s="104"/>
      <c r="AP14963" s="104"/>
    </row>
    <row r="14964" spans="32:42" ht="18">
      <c r="AF14964" s="123" t="s">
        <v>11229</v>
      </c>
      <c r="AG14964" s="96" t="s">
        <v>11230</v>
      </c>
      <c r="AH14964" s="96" t="s">
        <v>11812</v>
      </c>
      <c r="AI14964" s="97">
        <v>207067</v>
      </c>
      <c r="AJ14964" s="114"/>
      <c r="AK14964" s="114"/>
      <c r="AM14964" s="104"/>
      <c r="AN14964" s="104"/>
      <c r="AO14964" s="104"/>
      <c r="AP14964" s="104"/>
    </row>
    <row r="14965" spans="32:42" ht="18">
      <c r="AF14965" s="123" t="s">
        <v>11229</v>
      </c>
      <c r="AG14965" s="96" t="s">
        <v>11230</v>
      </c>
      <c r="AH14965" s="96" t="s">
        <v>11071</v>
      </c>
      <c r="AI14965" s="97">
        <v>207068</v>
      </c>
      <c r="AJ14965" s="114"/>
      <c r="AK14965" s="114"/>
      <c r="AM14965" s="104"/>
      <c r="AN14965" s="104"/>
      <c r="AO14965" s="104"/>
      <c r="AP14965" s="104"/>
    </row>
    <row r="14966" spans="32:42" ht="18">
      <c r="AF14966" s="123" t="s">
        <v>11229</v>
      </c>
      <c r="AG14966" s="96" t="s">
        <v>11230</v>
      </c>
      <c r="AH14966" s="96" t="s">
        <v>18103</v>
      </c>
      <c r="AI14966" s="97">
        <v>207069</v>
      </c>
      <c r="AJ14966" s="114"/>
      <c r="AK14966" s="114"/>
      <c r="AM14966" s="104"/>
      <c r="AN14966" s="104"/>
      <c r="AO14966" s="104"/>
      <c r="AP14966" s="104"/>
    </row>
    <row r="14967" spans="32:42" ht="18">
      <c r="AF14967" s="123" t="s">
        <v>11229</v>
      </c>
      <c r="AG14967" s="96" t="s">
        <v>11230</v>
      </c>
      <c r="AH14967" s="96" t="s">
        <v>18104</v>
      </c>
      <c r="AI14967" s="97">
        <v>207070</v>
      </c>
      <c r="AJ14967" s="114"/>
      <c r="AK14967" s="114"/>
      <c r="AM14967" s="104"/>
      <c r="AN14967" s="104"/>
      <c r="AO14967" s="104"/>
      <c r="AP14967" s="104"/>
    </row>
    <row r="14968" spans="32:42" ht="18">
      <c r="AF14968" s="123" t="s">
        <v>11229</v>
      </c>
      <c r="AG14968" s="96" t="s">
        <v>11230</v>
      </c>
      <c r="AH14968" s="96" t="s">
        <v>18105</v>
      </c>
      <c r="AI14968" s="97">
        <v>207071</v>
      </c>
      <c r="AJ14968" s="114"/>
      <c r="AK14968" s="114"/>
      <c r="AM14968" s="104"/>
      <c r="AN14968" s="104"/>
      <c r="AO14968" s="104"/>
      <c r="AP14968" s="104"/>
    </row>
    <row r="14969" spans="32:42" ht="18">
      <c r="AF14969" s="123" t="s">
        <v>11229</v>
      </c>
      <c r="AG14969" s="96" t="s">
        <v>11230</v>
      </c>
      <c r="AH14969" s="96" t="s">
        <v>11229</v>
      </c>
      <c r="AI14969" s="97">
        <v>207066</v>
      </c>
      <c r="AJ14969" s="114"/>
      <c r="AK14969" s="114"/>
      <c r="AM14969" s="104"/>
      <c r="AN14969" s="104"/>
      <c r="AO14969" s="104"/>
      <c r="AP14969" s="104"/>
    </row>
    <row r="14970" spans="32:42" ht="18">
      <c r="AF14970" s="123" t="s">
        <v>11231</v>
      </c>
      <c r="AG14970" s="96" t="s">
        <v>11232</v>
      </c>
      <c r="AH14970" s="96" t="s">
        <v>18106</v>
      </c>
      <c r="AI14970" s="97">
        <v>207072</v>
      </c>
      <c r="AJ14970" s="114"/>
      <c r="AK14970" s="114"/>
      <c r="AM14970" s="104"/>
      <c r="AN14970" s="104"/>
      <c r="AO14970" s="104"/>
      <c r="AP14970" s="104"/>
    </row>
    <row r="14971" spans="32:42" ht="18">
      <c r="AF14971" s="123" t="s">
        <v>11231</v>
      </c>
      <c r="AG14971" s="96" t="s">
        <v>11232</v>
      </c>
      <c r="AH14971" s="96" t="s">
        <v>17911</v>
      </c>
      <c r="AI14971" s="97">
        <v>207078</v>
      </c>
      <c r="AJ14971" s="114"/>
      <c r="AK14971" s="114"/>
      <c r="AM14971" s="104"/>
      <c r="AN14971" s="104"/>
      <c r="AO14971" s="104"/>
      <c r="AP14971" s="104"/>
    </row>
    <row r="14972" spans="32:42" ht="18">
      <c r="AF14972" s="123" t="s">
        <v>11231</v>
      </c>
      <c r="AG14972" s="96" t="s">
        <v>11232</v>
      </c>
      <c r="AH14972" s="96" t="s">
        <v>17613</v>
      </c>
      <c r="AI14972" s="97">
        <v>207077</v>
      </c>
      <c r="AJ14972" s="114"/>
      <c r="AK14972" s="114"/>
      <c r="AM14972" s="104"/>
      <c r="AN14972" s="104"/>
      <c r="AO14972" s="104"/>
      <c r="AP14972" s="104"/>
    </row>
    <row r="14973" spans="32:42" ht="18">
      <c r="AF14973" s="123" t="s">
        <v>11231</v>
      </c>
      <c r="AG14973" s="96" t="s">
        <v>11232</v>
      </c>
      <c r="AH14973" s="96" t="s">
        <v>15738</v>
      </c>
      <c r="AI14973" s="97">
        <v>207076</v>
      </c>
      <c r="AJ14973" s="114"/>
      <c r="AK14973" s="114"/>
      <c r="AM14973" s="104"/>
      <c r="AN14973" s="104"/>
      <c r="AO14973" s="104"/>
      <c r="AP14973" s="104"/>
    </row>
    <row r="14974" spans="32:42" ht="18">
      <c r="AF14974" s="123" t="s">
        <v>11231</v>
      </c>
      <c r="AG14974" s="96" t="s">
        <v>11232</v>
      </c>
      <c r="AH14974" s="96" t="s">
        <v>8156</v>
      </c>
      <c r="AI14974" s="97">
        <v>207075</v>
      </c>
      <c r="AJ14974" s="114"/>
      <c r="AK14974" s="114"/>
      <c r="AM14974" s="104"/>
      <c r="AN14974" s="104"/>
      <c r="AO14974" s="104"/>
      <c r="AP14974" s="104"/>
    </row>
    <row r="14975" spans="32:42" ht="18">
      <c r="AF14975" s="123" t="s">
        <v>11231</v>
      </c>
      <c r="AG14975" s="96" t="s">
        <v>11232</v>
      </c>
      <c r="AH14975" s="96" t="s">
        <v>18107</v>
      </c>
      <c r="AI14975" s="97">
        <v>207073</v>
      </c>
      <c r="AJ14975" s="114"/>
      <c r="AK14975" s="114"/>
      <c r="AM14975" s="104"/>
      <c r="AN14975" s="104"/>
      <c r="AO14975" s="104"/>
      <c r="AP14975" s="104"/>
    </row>
    <row r="14976" spans="32:42" ht="18">
      <c r="AF14976" s="123" t="s">
        <v>11231</v>
      </c>
      <c r="AG14976" s="96" t="s">
        <v>11232</v>
      </c>
      <c r="AH14976" s="96" t="s">
        <v>18108</v>
      </c>
      <c r="AI14976" s="97">
        <v>207074</v>
      </c>
      <c r="AJ14976" s="114"/>
      <c r="AK14976" s="114"/>
      <c r="AM14976" s="104"/>
      <c r="AN14976" s="104"/>
      <c r="AO14976" s="104"/>
      <c r="AP14976" s="104"/>
    </row>
    <row r="14977" spans="32:42" ht="18">
      <c r="AF14977" s="123" t="s">
        <v>11148</v>
      </c>
      <c r="AG14977" s="96" t="s">
        <v>11233</v>
      </c>
      <c r="AH14977" s="96" t="s">
        <v>17485</v>
      </c>
      <c r="AI14977" s="97">
        <v>207084</v>
      </c>
      <c r="AJ14977" s="114"/>
      <c r="AK14977" s="114"/>
      <c r="AM14977" s="104"/>
      <c r="AN14977" s="104"/>
      <c r="AO14977" s="104"/>
      <c r="AP14977" s="104"/>
    </row>
    <row r="14978" spans="32:42" ht="18">
      <c r="AF14978" s="123" t="s">
        <v>11148</v>
      </c>
      <c r="AG14978" s="96" t="s">
        <v>11233</v>
      </c>
      <c r="AH14978" s="96" t="s">
        <v>18109</v>
      </c>
      <c r="AI14978" s="97">
        <v>207081</v>
      </c>
      <c r="AJ14978" s="114"/>
      <c r="AK14978" s="114"/>
      <c r="AM14978" s="104"/>
      <c r="AN14978" s="104"/>
      <c r="AO14978" s="104"/>
      <c r="AP14978" s="104"/>
    </row>
    <row r="14979" spans="32:42" ht="18">
      <c r="AF14979" s="123" t="s">
        <v>11148</v>
      </c>
      <c r="AG14979" s="96" t="s">
        <v>11233</v>
      </c>
      <c r="AH14979" s="96" t="s">
        <v>11345</v>
      </c>
      <c r="AI14979" s="97">
        <v>207086</v>
      </c>
      <c r="AJ14979" s="114"/>
      <c r="AK14979" s="114"/>
      <c r="AM14979" s="104"/>
      <c r="AN14979" s="104"/>
      <c r="AO14979" s="104"/>
      <c r="AP14979" s="104"/>
    </row>
    <row r="14980" spans="32:42" ht="18">
      <c r="AF14980" s="123" t="s">
        <v>11148</v>
      </c>
      <c r="AG14980" s="96" t="s">
        <v>11233</v>
      </c>
      <c r="AH14980" s="96" t="s">
        <v>12079</v>
      </c>
      <c r="AI14980" s="97">
        <v>207085</v>
      </c>
      <c r="AJ14980" s="114"/>
      <c r="AK14980" s="114"/>
      <c r="AM14980" s="104"/>
      <c r="AN14980" s="104"/>
      <c r="AO14980" s="104"/>
      <c r="AP14980" s="104"/>
    </row>
    <row r="14981" spans="32:42" ht="18">
      <c r="AF14981" s="123" t="s">
        <v>11148</v>
      </c>
      <c r="AG14981" s="96" t="s">
        <v>11233</v>
      </c>
      <c r="AH14981" s="96" t="s">
        <v>14245</v>
      </c>
      <c r="AI14981" s="97">
        <v>207082</v>
      </c>
      <c r="AJ14981" s="114"/>
      <c r="AK14981" s="114"/>
      <c r="AM14981" s="104"/>
      <c r="AN14981" s="104"/>
      <c r="AO14981" s="104"/>
      <c r="AP14981" s="104"/>
    </row>
    <row r="14982" spans="32:42" ht="18">
      <c r="AF14982" s="123" t="s">
        <v>11148</v>
      </c>
      <c r="AG14982" s="96" t="s">
        <v>11233</v>
      </c>
      <c r="AH14982" s="96" t="s">
        <v>11148</v>
      </c>
      <c r="AI14982" s="97">
        <v>207079</v>
      </c>
      <c r="AJ14982" s="114"/>
      <c r="AK14982" s="114"/>
      <c r="AM14982" s="104"/>
      <c r="AN14982" s="104"/>
      <c r="AO14982" s="104"/>
      <c r="AP14982" s="104"/>
    </row>
    <row r="14983" spans="32:42" ht="18">
      <c r="AF14983" s="123" t="s">
        <v>11148</v>
      </c>
      <c r="AG14983" s="96" t="s">
        <v>11233</v>
      </c>
      <c r="AH14983" s="96" t="s">
        <v>18110</v>
      </c>
      <c r="AI14983" s="97">
        <v>207080</v>
      </c>
      <c r="AJ14983" s="114"/>
      <c r="AK14983" s="114"/>
      <c r="AM14983" s="104"/>
      <c r="AN14983" s="104"/>
      <c r="AO14983" s="104"/>
      <c r="AP14983" s="104"/>
    </row>
    <row r="14984" spans="32:42" ht="18">
      <c r="AF14984" s="123" t="s">
        <v>11148</v>
      </c>
      <c r="AG14984" s="96" t="s">
        <v>11233</v>
      </c>
      <c r="AH14984" s="96" t="s">
        <v>6400</v>
      </c>
      <c r="AI14984" s="97">
        <v>207083</v>
      </c>
      <c r="AJ14984" s="114"/>
      <c r="AK14984" s="114"/>
      <c r="AM14984" s="104"/>
      <c r="AN14984" s="104"/>
      <c r="AO14984" s="104"/>
      <c r="AP14984" s="104"/>
    </row>
    <row r="14985" spans="32:42" ht="18">
      <c r="AF14985" s="123" t="s">
        <v>11234</v>
      </c>
      <c r="AG14985" s="96" t="s">
        <v>11235</v>
      </c>
      <c r="AH14985" s="96" t="s">
        <v>18111</v>
      </c>
      <c r="AI14985" s="97">
        <v>207091</v>
      </c>
      <c r="AJ14985" s="114"/>
      <c r="AK14985" s="114"/>
      <c r="AM14985" s="104"/>
      <c r="AN14985" s="104"/>
      <c r="AO14985" s="104"/>
      <c r="AP14985" s="104"/>
    </row>
    <row r="14986" spans="32:42" ht="18">
      <c r="AF14986" s="123" t="s">
        <v>11234</v>
      </c>
      <c r="AG14986" s="96" t="s">
        <v>11235</v>
      </c>
      <c r="AH14986" s="96" t="s">
        <v>18112</v>
      </c>
      <c r="AI14986" s="97">
        <v>207096</v>
      </c>
      <c r="AJ14986" s="114"/>
      <c r="AK14986" s="114"/>
      <c r="AM14986" s="104"/>
      <c r="AN14986" s="104"/>
      <c r="AO14986" s="104"/>
      <c r="AP14986" s="104"/>
    </row>
    <row r="14987" spans="32:42" ht="18">
      <c r="AF14987" s="123" t="s">
        <v>11234</v>
      </c>
      <c r="AG14987" s="96" t="s">
        <v>11235</v>
      </c>
      <c r="AH14987" s="96" t="s">
        <v>18113</v>
      </c>
      <c r="AI14987" s="97">
        <v>207095</v>
      </c>
      <c r="AJ14987" s="114"/>
      <c r="AK14987" s="114"/>
      <c r="AM14987" s="104"/>
      <c r="AN14987" s="104"/>
      <c r="AO14987" s="104"/>
      <c r="AP14987" s="104"/>
    </row>
    <row r="14988" spans="32:42" ht="18">
      <c r="AF14988" s="123" t="s">
        <v>11234</v>
      </c>
      <c r="AG14988" s="96" t="s">
        <v>11235</v>
      </c>
      <c r="AH14988" s="96" t="s">
        <v>18114</v>
      </c>
      <c r="AI14988" s="97">
        <v>207094</v>
      </c>
      <c r="AJ14988" s="114"/>
      <c r="AK14988" s="114"/>
      <c r="AM14988" s="104"/>
      <c r="AN14988" s="104"/>
      <c r="AO14988" s="104"/>
      <c r="AP14988" s="104"/>
    </row>
    <row r="14989" spans="32:42" ht="18">
      <c r="AF14989" s="123" t="s">
        <v>11234</v>
      </c>
      <c r="AG14989" s="96" t="s">
        <v>11235</v>
      </c>
      <c r="AH14989" s="96" t="s">
        <v>18115</v>
      </c>
      <c r="AI14989" s="97">
        <v>207092</v>
      </c>
      <c r="AJ14989" s="114"/>
      <c r="AK14989" s="114"/>
      <c r="AM14989" s="104"/>
      <c r="AN14989" s="104"/>
      <c r="AO14989" s="104"/>
      <c r="AP14989" s="104"/>
    </row>
    <row r="14990" spans="32:42" ht="18">
      <c r="AF14990" s="123" t="s">
        <v>11234</v>
      </c>
      <c r="AG14990" s="96" t="s">
        <v>11235</v>
      </c>
      <c r="AH14990" s="96" t="s">
        <v>18116</v>
      </c>
      <c r="AI14990" s="97">
        <v>207090</v>
      </c>
      <c r="AJ14990" s="114"/>
      <c r="AK14990" s="114"/>
      <c r="AM14990" s="104"/>
      <c r="AN14990" s="104"/>
      <c r="AO14990" s="104"/>
      <c r="AP14990" s="104"/>
    </row>
    <row r="14991" spans="32:42" ht="18">
      <c r="AF14991" s="123" t="s">
        <v>11234</v>
      </c>
      <c r="AG14991" s="96" t="s">
        <v>11235</v>
      </c>
      <c r="AH14991" s="96" t="s">
        <v>18117</v>
      </c>
      <c r="AI14991" s="97">
        <v>207089</v>
      </c>
      <c r="AJ14991" s="114"/>
      <c r="AK14991" s="114"/>
      <c r="AM14991" s="104"/>
      <c r="AN14991" s="104"/>
      <c r="AO14991" s="104"/>
      <c r="AP14991" s="104"/>
    </row>
    <row r="14992" spans="32:42" ht="18">
      <c r="AF14992" s="123" t="s">
        <v>11234</v>
      </c>
      <c r="AG14992" s="96" t="s">
        <v>11235</v>
      </c>
      <c r="AH14992" s="96" t="s">
        <v>18118</v>
      </c>
      <c r="AI14992" s="97">
        <v>207088</v>
      </c>
      <c r="AJ14992" s="114"/>
      <c r="AK14992" s="114"/>
      <c r="AM14992" s="104"/>
      <c r="AN14992" s="104"/>
      <c r="AO14992" s="104"/>
      <c r="AP14992" s="104"/>
    </row>
    <row r="14993" spans="32:42" ht="18">
      <c r="AF14993" s="123" t="s">
        <v>11234</v>
      </c>
      <c r="AG14993" s="96" t="s">
        <v>11235</v>
      </c>
      <c r="AH14993" s="96" t="s">
        <v>11234</v>
      </c>
      <c r="AI14993" s="97">
        <v>207087</v>
      </c>
      <c r="AJ14993" s="114"/>
      <c r="AK14993" s="114"/>
      <c r="AM14993" s="104"/>
      <c r="AN14993" s="104"/>
      <c r="AO14993" s="104"/>
      <c r="AP14993" s="104"/>
    </row>
    <row r="14994" spans="32:42" ht="18">
      <c r="AF14994" s="123" t="s">
        <v>11234</v>
      </c>
      <c r="AG14994" s="96" t="s">
        <v>11235</v>
      </c>
      <c r="AH14994" s="96" t="s">
        <v>18119</v>
      </c>
      <c r="AI14994" s="97">
        <v>207093</v>
      </c>
      <c r="AJ14994" s="114"/>
      <c r="AK14994" s="114"/>
      <c r="AM14994" s="104"/>
      <c r="AN14994" s="104"/>
      <c r="AO14994" s="104"/>
      <c r="AP14994" s="104"/>
    </row>
    <row r="14995" spans="32:42" ht="18">
      <c r="AF14995" s="123" t="s">
        <v>11236</v>
      </c>
      <c r="AG14995" s="96" t="s">
        <v>11237</v>
      </c>
      <c r="AH14995" s="96" t="s">
        <v>11239</v>
      </c>
      <c r="AI14995" s="97">
        <v>207102</v>
      </c>
      <c r="AJ14995" s="114"/>
      <c r="AK14995" s="114"/>
      <c r="AM14995" s="104"/>
      <c r="AN14995" s="104"/>
      <c r="AO14995" s="104"/>
      <c r="AP14995" s="104"/>
    </row>
    <row r="14996" spans="32:42" ht="18">
      <c r="AF14996" s="123" t="s">
        <v>11236</v>
      </c>
      <c r="AG14996" s="96" t="s">
        <v>11237</v>
      </c>
      <c r="AH14996" s="96" t="s">
        <v>18065</v>
      </c>
      <c r="AI14996" s="97">
        <v>207105</v>
      </c>
      <c r="AJ14996" s="114"/>
      <c r="AK14996" s="114"/>
      <c r="AM14996" s="104"/>
      <c r="AN14996" s="104"/>
      <c r="AO14996" s="104"/>
      <c r="AP14996" s="104"/>
    </row>
    <row r="14997" spans="32:42" ht="18">
      <c r="AF14997" s="123" t="s">
        <v>11236</v>
      </c>
      <c r="AG14997" s="96" t="s">
        <v>11237</v>
      </c>
      <c r="AH14997" s="96" t="s">
        <v>18120</v>
      </c>
      <c r="AI14997" s="97">
        <v>207104</v>
      </c>
      <c r="AJ14997" s="114"/>
      <c r="AK14997" s="114"/>
      <c r="AM14997" s="104"/>
      <c r="AN14997" s="104"/>
      <c r="AO14997" s="104"/>
      <c r="AP14997" s="104"/>
    </row>
    <row r="14998" spans="32:42" ht="18">
      <c r="AF14998" s="123" t="s">
        <v>11236</v>
      </c>
      <c r="AG14998" s="96" t="s">
        <v>11237</v>
      </c>
      <c r="AH14998" s="96" t="s">
        <v>18121</v>
      </c>
      <c r="AI14998" s="97">
        <v>207103</v>
      </c>
      <c r="AJ14998" s="114"/>
      <c r="AK14998" s="114"/>
      <c r="AM14998" s="104"/>
      <c r="AN14998" s="104"/>
      <c r="AO14998" s="104"/>
      <c r="AP14998" s="104"/>
    </row>
    <row r="14999" spans="32:42" ht="18">
      <c r="AF14999" s="123" t="s">
        <v>11236</v>
      </c>
      <c r="AG14999" s="96" t="s">
        <v>11237</v>
      </c>
      <c r="AH14999" s="96" t="s">
        <v>11112</v>
      </c>
      <c r="AI14999" s="97">
        <v>207098</v>
      </c>
      <c r="AJ14999" s="114"/>
      <c r="AK14999" s="114"/>
      <c r="AM14999" s="104"/>
      <c r="AN14999" s="104"/>
      <c r="AO14999" s="104"/>
      <c r="AP14999" s="104"/>
    </row>
    <row r="15000" spans="32:42" ht="18">
      <c r="AF15000" s="123" t="s">
        <v>11236</v>
      </c>
      <c r="AG15000" s="96" t="s">
        <v>11237</v>
      </c>
      <c r="AH15000" s="96" t="s">
        <v>17478</v>
      </c>
      <c r="AI15000" s="97">
        <v>207099</v>
      </c>
      <c r="AJ15000" s="114"/>
      <c r="AK15000" s="114"/>
      <c r="AM15000" s="104"/>
      <c r="AN15000" s="104"/>
      <c r="AO15000" s="104"/>
      <c r="AP15000" s="104"/>
    </row>
    <row r="15001" spans="32:42" ht="18">
      <c r="AF15001" s="123" t="s">
        <v>11236</v>
      </c>
      <c r="AG15001" s="96" t="s">
        <v>11237</v>
      </c>
      <c r="AH15001" s="96" t="s">
        <v>18122</v>
      </c>
      <c r="AI15001" s="97">
        <v>207100</v>
      </c>
      <c r="AJ15001" s="114"/>
      <c r="AK15001" s="114"/>
      <c r="AM15001" s="104"/>
      <c r="AN15001" s="104"/>
      <c r="AO15001" s="104"/>
      <c r="AP15001" s="104"/>
    </row>
    <row r="15002" spans="32:42" ht="18">
      <c r="AF15002" s="123" t="s">
        <v>11236</v>
      </c>
      <c r="AG15002" s="96" t="s">
        <v>11237</v>
      </c>
      <c r="AH15002" s="96" t="s">
        <v>18123</v>
      </c>
      <c r="AI15002" s="97">
        <v>207097</v>
      </c>
      <c r="AJ15002" s="114"/>
      <c r="AK15002" s="114"/>
      <c r="AM15002" s="104"/>
      <c r="AN15002" s="104"/>
      <c r="AO15002" s="104"/>
      <c r="AP15002" s="104"/>
    </row>
    <row r="15003" spans="32:42" ht="18">
      <c r="AF15003" s="123" t="s">
        <v>11236</v>
      </c>
      <c r="AG15003" s="96" t="s">
        <v>11237</v>
      </c>
      <c r="AH15003" s="96" t="s">
        <v>10887</v>
      </c>
      <c r="AI15003" s="97">
        <v>207101</v>
      </c>
      <c r="AJ15003" s="114"/>
      <c r="AK15003" s="114"/>
      <c r="AM15003" s="104"/>
      <c r="AN15003" s="104"/>
      <c r="AO15003" s="104"/>
      <c r="AP15003" s="104"/>
    </row>
    <row r="15004" spans="32:42" ht="18">
      <c r="AF15004" s="123" t="s">
        <v>11118</v>
      </c>
      <c r="AG15004" s="96" t="s">
        <v>11238</v>
      </c>
      <c r="AH15004" s="96" t="s">
        <v>11118</v>
      </c>
      <c r="AI15004" s="97">
        <v>207106</v>
      </c>
      <c r="AJ15004" s="114"/>
      <c r="AK15004" s="114"/>
      <c r="AM15004" s="104"/>
      <c r="AN15004" s="104"/>
      <c r="AO15004" s="104"/>
      <c r="AP15004" s="104"/>
    </row>
    <row r="15005" spans="32:42" ht="18">
      <c r="AF15005" s="123" t="s">
        <v>11118</v>
      </c>
      <c r="AG15005" s="96" t="s">
        <v>11238</v>
      </c>
      <c r="AH15005" s="96" t="s">
        <v>18124</v>
      </c>
      <c r="AI15005" s="97">
        <v>207107</v>
      </c>
      <c r="AJ15005" s="114"/>
      <c r="AK15005" s="114"/>
      <c r="AM15005" s="104"/>
      <c r="AN15005" s="104"/>
      <c r="AO15005" s="104"/>
      <c r="AP15005" s="104"/>
    </row>
    <row r="15006" spans="32:42" ht="18">
      <c r="AF15006" s="123" t="s">
        <v>11118</v>
      </c>
      <c r="AG15006" s="96" t="s">
        <v>11238</v>
      </c>
      <c r="AH15006" s="96" t="s">
        <v>18125</v>
      </c>
      <c r="AI15006" s="97">
        <v>207108</v>
      </c>
      <c r="AJ15006" s="114"/>
      <c r="AK15006" s="114"/>
      <c r="AM15006" s="104"/>
      <c r="AN15006" s="104"/>
      <c r="AO15006" s="104"/>
      <c r="AP15006" s="104"/>
    </row>
    <row r="15007" spans="32:42" ht="18">
      <c r="AF15007" s="123" t="s">
        <v>11118</v>
      </c>
      <c r="AG15007" s="96" t="s">
        <v>11238</v>
      </c>
      <c r="AH15007" s="96" t="s">
        <v>18126</v>
      </c>
      <c r="AI15007" s="97">
        <v>207109</v>
      </c>
      <c r="AJ15007" s="114"/>
      <c r="AK15007" s="114"/>
      <c r="AM15007" s="104"/>
      <c r="AN15007" s="104"/>
      <c r="AO15007" s="104"/>
      <c r="AP15007" s="104"/>
    </row>
    <row r="15008" spans="32:42" ht="18">
      <c r="AF15008" s="123" t="s">
        <v>11118</v>
      </c>
      <c r="AG15008" s="96" t="s">
        <v>11238</v>
      </c>
      <c r="AH15008" s="96" t="s">
        <v>18127</v>
      </c>
      <c r="AI15008" s="97">
        <v>207110</v>
      </c>
      <c r="AJ15008" s="114"/>
      <c r="AK15008" s="114"/>
      <c r="AM15008" s="104"/>
      <c r="AN15008" s="104"/>
      <c r="AO15008" s="104"/>
      <c r="AP15008" s="104"/>
    </row>
    <row r="15009" spans="32:42" ht="18">
      <c r="AF15009" s="123" t="s">
        <v>11118</v>
      </c>
      <c r="AG15009" s="96" t="s">
        <v>11238</v>
      </c>
      <c r="AH15009" s="96" t="s">
        <v>18082</v>
      </c>
      <c r="AI15009" s="97">
        <v>207111</v>
      </c>
      <c r="AJ15009" s="114"/>
      <c r="AK15009" s="114"/>
      <c r="AM15009" s="104"/>
      <c r="AN15009" s="104"/>
      <c r="AO15009" s="104"/>
      <c r="AP15009" s="104"/>
    </row>
    <row r="15010" spans="32:42" ht="18">
      <c r="AF15010" s="123" t="s">
        <v>11118</v>
      </c>
      <c r="AG15010" s="96" t="s">
        <v>11238</v>
      </c>
      <c r="AH15010" s="96" t="s">
        <v>18083</v>
      </c>
      <c r="AI15010" s="97">
        <v>207112</v>
      </c>
      <c r="AJ15010" s="114"/>
      <c r="AK15010" s="114"/>
      <c r="AM15010" s="104"/>
      <c r="AN15010" s="104"/>
      <c r="AO15010" s="104"/>
      <c r="AP15010" s="104"/>
    </row>
    <row r="15011" spans="32:42" ht="18">
      <c r="AF15011" s="123" t="s">
        <v>11118</v>
      </c>
      <c r="AG15011" s="96" t="s">
        <v>11238</v>
      </c>
      <c r="AH15011" s="96" t="s">
        <v>18128</v>
      </c>
      <c r="AI15011" s="97">
        <v>207113</v>
      </c>
      <c r="AJ15011" s="114"/>
      <c r="AK15011" s="114"/>
      <c r="AM15011" s="104"/>
      <c r="AN15011" s="104"/>
      <c r="AO15011" s="104"/>
      <c r="AP15011" s="104"/>
    </row>
    <row r="15012" spans="32:42" ht="18">
      <c r="AF15012" s="123" t="s">
        <v>11118</v>
      </c>
      <c r="AG15012" s="96" t="s">
        <v>11238</v>
      </c>
      <c r="AH15012" s="96" t="s">
        <v>5732</v>
      </c>
      <c r="AI15012" s="97">
        <v>207114</v>
      </c>
      <c r="AJ15012" s="114"/>
      <c r="AK15012" s="114"/>
      <c r="AM15012" s="104"/>
      <c r="AN15012" s="104"/>
      <c r="AO15012" s="104"/>
      <c r="AP15012" s="104"/>
    </row>
    <row r="15013" spans="32:42" ht="18">
      <c r="AF15013" s="123" t="s">
        <v>11239</v>
      </c>
      <c r="AG15013" s="96" t="s">
        <v>11240</v>
      </c>
      <c r="AH15013" s="96" t="s">
        <v>18129</v>
      </c>
      <c r="AI15013" s="97">
        <v>207118</v>
      </c>
      <c r="AJ15013" s="114"/>
      <c r="AK15013" s="114"/>
      <c r="AM15013" s="104"/>
      <c r="AN15013" s="104"/>
      <c r="AO15013" s="104"/>
      <c r="AP15013" s="104"/>
    </row>
    <row r="15014" spans="32:42" ht="18">
      <c r="AF15014" s="123" t="s">
        <v>11239</v>
      </c>
      <c r="AG15014" s="96" t="s">
        <v>11240</v>
      </c>
      <c r="AH15014" s="96" t="s">
        <v>12227</v>
      </c>
      <c r="AI15014" s="97">
        <v>207119</v>
      </c>
      <c r="AJ15014" s="114"/>
      <c r="AK15014" s="114"/>
      <c r="AM15014" s="104"/>
      <c r="AN15014" s="104"/>
      <c r="AO15014" s="104"/>
      <c r="AP15014" s="104"/>
    </row>
    <row r="15015" spans="32:42" ht="18">
      <c r="AF15015" s="123" t="s">
        <v>11239</v>
      </c>
      <c r="AG15015" s="96" t="s">
        <v>11240</v>
      </c>
      <c r="AH15015" s="96" t="s">
        <v>18130</v>
      </c>
      <c r="AI15015" s="97">
        <v>207116</v>
      </c>
      <c r="AJ15015" s="114"/>
      <c r="AK15015" s="114"/>
      <c r="AM15015" s="104"/>
      <c r="AN15015" s="104"/>
      <c r="AO15015" s="104"/>
      <c r="AP15015" s="104"/>
    </row>
    <row r="15016" spans="32:42" ht="18">
      <c r="AF15016" s="123" t="s">
        <v>11239</v>
      </c>
      <c r="AG15016" s="96" t="s">
        <v>11240</v>
      </c>
      <c r="AH15016" s="96" t="s">
        <v>11239</v>
      </c>
      <c r="AI15016" s="97">
        <v>207115</v>
      </c>
      <c r="AJ15016" s="114"/>
      <c r="AK15016" s="114"/>
      <c r="AM15016" s="104"/>
      <c r="AN15016" s="104"/>
      <c r="AO15016" s="104"/>
      <c r="AP15016" s="104"/>
    </row>
    <row r="15017" spans="32:42" ht="18">
      <c r="AF15017" s="123" t="s">
        <v>11239</v>
      </c>
      <c r="AG15017" s="96" t="s">
        <v>11240</v>
      </c>
      <c r="AH15017" s="96" t="s">
        <v>18131</v>
      </c>
      <c r="AI15017" s="97">
        <v>207120</v>
      </c>
      <c r="AJ15017" s="114"/>
      <c r="AK15017" s="114"/>
      <c r="AM15017" s="104"/>
      <c r="AN15017" s="104"/>
      <c r="AO15017" s="104"/>
      <c r="AP15017" s="104"/>
    </row>
    <row r="15018" spans="32:42" ht="18">
      <c r="AF15018" s="123" t="s">
        <v>11239</v>
      </c>
      <c r="AG15018" s="96" t="s">
        <v>11240</v>
      </c>
      <c r="AH15018" s="96" t="s">
        <v>18132</v>
      </c>
      <c r="AI15018" s="97">
        <v>207117</v>
      </c>
      <c r="AJ15018" s="114"/>
      <c r="AK15018" s="114"/>
      <c r="AM15018" s="104"/>
      <c r="AN15018" s="104"/>
      <c r="AO15018" s="104"/>
      <c r="AP15018" s="104"/>
    </row>
    <row r="15019" spans="32:42" ht="18">
      <c r="AF15019" s="123" t="s">
        <v>11241</v>
      </c>
      <c r="AG15019" s="96" t="s">
        <v>11242</v>
      </c>
      <c r="AH15019" s="96" t="s">
        <v>18133</v>
      </c>
      <c r="AI15019" s="97">
        <v>207121</v>
      </c>
      <c r="AJ15019" s="114"/>
      <c r="AK15019" s="114"/>
      <c r="AM15019" s="104"/>
      <c r="AN15019" s="104"/>
      <c r="AO15019" s="104"/>
      <c r="AP15019" s="104"/>
    </row>
    <row r="15020" spans="32:42" ht="18">
      <c r="AF15020" s="123" t="s">
        <v>11241</v>
      </c>
      <c r="AG15020" s="96" t="s">
        <v>11242</v>
      </c>
      <c r="AH15020" s="96" t="s">
        <v>18134</v>
      </c>
      <c r="AI15020" s="97">
        <v>207122</v>
      </c>
      <c r="AJ15020" s="114"/>
      <c r="AK15020" s="114"/>
      <c r="AM15020" s="104"/>
      <c r="AN15020" s="104"/>
      <c r="AO15020" s="104"/>
      <c r="AP15020" s="104"/>
    </row>
    <row r="15021" spans="32:42" ht="18">
      <c r="AF15021" s="123" t="s">
        <v>11241</v>
      </c>
      <c r="AG15021" s="96" t="s">
        <v>11242</v>
      </c>
      <c r="AH15021" s="96" t="s">
        <v>18135</v>
      </c>
      <c r="AI15021" s="97">
        <v>207123</v>
      </c>
      <c r="AJ15021" s="114"/>
      <c r="AK15021" s="114"/>
      <c r="AM15021" s="104"/>
      <c r="AN15021" s="104"/>
      <c r="AO15021" s="104"/>
      <c r="AP15021" s="104"/>
    </row>
    <row r="15022" spans="32:42" ht="18">
      <c r="AF15022" s="123" t="s">
        <v>11243</v>
      </c>
      <c r="AG15022" s="96" t="s">
        <v>11244</v>
      </c>
      <c r="AH15022" s="96" t="s">
        <v>11071</v>
      </c>
      <c r="AI15022" s="97">
        <v>207125</v>
      </c>
      <c r="AJ15022" s="114"/>
      <c r="AK15022" s="114"/>
      <c r="AM15022" s="104"/>
      <c r="AN15022" s="104"/>
      <c r="AO15022" s="104"/>
      <c r="AP15022" s="104"/>
    </row>
    <row r="15023" spans="32:42" ht="18">
      <c r="AF15023" s="123" t="s">
        <v>11243</v>
      </c>
      <c r="AG15023" s="96" t="s">
        <v>11244</v>
      </c>
      <c r="AH15023" s="96" t="s">
        <v>18136</v>
      </c>
      <c r="AI15023" s="97">
        <v>207128</v>
      </c>
      <c r="AJ15023" s="114"/>
      <c r="AK15023" s="114"/>
      <c r="AM15023" s="104"/>
      <c r="AN15023" s="104"/>
      <c r="AO15023" s="104"/>
      <c r="AP15023" s="104"/>
    </row>
    <row r="15024" spans="32:42" ht="18">
      <c r="AF15024" s="123" t="s">
        <v>11243</v>
      </c>
      <c r="AG15024" s="96" t="s">
        <v>11244</v>
      </c>
      <c r="AH15024" s="96" t="s">
        <v>12127</v>
      </c>
      <c r="AI15024" s="97">
        <v>207126</v>
      </c>
      <c r="AJ15024" s="114"/>
      <c r="AK15024" s="114"/>
      <c r="AM15024" s="104"/>
      <c r="AN15024" s="104"/>
      <c r="AO15024" s="104"/>
      <c r="AP15024" s="104"/>
    </row>
    <row r="15025" spans="32:42" ht="18">
      <c r="AF15025" s="123" t="s">
        <v>11243</v>
      </c>
      <c r="AG15025" s="96" t="s">
        <v>11244</v>
      </c>
      <c r="AH15025" s="96" t="s">
        <v>11243</v>
      </c>
      <c r="AI15025" s="97">
        <v>207124</v>
      </c>
      <c r="AJ15025" s="114"/>
      <c r="AK15025" s="114"/>
      <c r="AM15025" s="104"/>
      <c r="AN15025" s="104"/>
      <c r="AO15025" s="104"/>
      <c r="AP15025" s="104"/>
    </row>
    <row r="15026" spans="32:42" ht="18">
      <c r="AF15026" s="123" t="s">
        <v>11243</v>
      </c>
      <c r="AG15026" s="96" t="s">
        <v>11244</v>
      </c>
      <c r="AH15026" s="96" t="s">
        <v>18137</v>
      </c>
      <c r="AI15026" s="97">
        <v>207127</v>
      </c>
      <c r="AJ15026" s="114"/>
      <c r="AK15026" s="114"/>
      <c r="AM15026" s="104"/>
      <c r="AN15026" s="104"/>
      <c r="AO15026" s="104"/>
      <c r="AP15026" s="104"/>
    </row>
    <row r="15027" spans="32:42" ht="18">
      <c r="AF15027" s="123" t="s">
        <v>11245</v>
      </c>
      <c r="AG15027" s="96" t="s">
        <v>11246</v>
      </c>
      <c r="AH15027" s="96" t="s">
        <v>11245</v>
      </c>
      <c r="AI15027" s="97">
        <v>207129</v>
      </c>
      <c r="AJ15027" s="114"/>
      <c r="AK15027" s="114"/>
      <c r="AM15027" s="104"/>
      <c r="AN15027" s="104"/>
      <c r="AO15027" s="104"/>
      <c r="AP15027" s="104"/>
    </row>
    <row r="15028" spans="32:42" ht="18">
      <c r="AF15028" s="123" t="s">
        <v>11245</v>
      </c>
      <c r="AG15028" s="96" t="s">
        <v>11246</v>
      </c>
      <c r="AH15028" s="96" t="s">
        <v>11112</v>
      </c>
      <c r="AI15028" s="97">
        <v>207130</v>
      </c>
      <c r="AJ15028" s="114"/>
      <c r="AK15028" s="114"/>
      <c r="AM15028" s="104"/>
      <c r="AN15028" s="104"/>
      <c r="AO15028" s="104"/>
      <c r="AP15028" s="104"/>
    </row>
    <row r="15029" spans="32:42" ht="18">
      <c r="AF15029" s="123" t="s">
        <v>11245</v>
      </c>
      <c r="AG15029" s="96" t="s">
        <v>11246</v>
      </c>
      <c r="AH15029" s="96" t="s">
        <v>18138</v>
      </c>
      <c r="AI15029" s="97">
        <v>207131</v>
      </c>
      <c r="AJ15029" s="114"/>
      <c r="AK15029" s="114"/>
      <c r="AM15029" s="104"/>
      <c r="AN15029" s="104"/>
      <c r="AO15029" s="104"/>
      <c r="AP15029" s="104"/>
    </row>
    <row r="15030" spans="32:42" ht="18">
      <c r="AF15030" s="123" t="s">
        <v>11245</v>
      </c>
      <c r="AG15030" s="96" t="s">
        <v>11246</v>
      </c>
      <c r="AH15030" s="96" t="s">
        <v>18139</v>
      </c>
      <c r="AI15030" s="97">
        <v>207132</v>
      </c>
      <c r="AJ15030" s="114"/>
      <c r="AK15030" s="114"/>
      <c r="AM15030" s="104"/>
      <c r="AN15030" s="104"/>
      <c r="AO15030" s="104"/>
      <c r="AP15030" s="104"/>
    </row>
    <row r="15031" spans="32:42" ht="18">
      <c r="AF15031" s="123" t="s">
        <v>11247</v>
      </c>
      <c r="AG15031" s="96" t="s">
        <v>11248</v>
      </c>
      <c r="AH15031" s="96" t="s">
        <v>10561</v>
      </c>
      <c r="AI15031" s="97">
        <v>207133</v>
      </c>
      <c r="AJ15031" s="114"/>
      <c r="AK15031" s="114"/>
      <c r="AM15031" s="104"/>
      <c r="AN15031" s="104"/>
      <c r="AO15031" s="104"/>
      <c r="AP15031" s="104"/>
    </row>
    <row r="15032" spans="32:42" ht="18">
      <c r="AF15032" s="123" t="s">
        <v>11247</v>
      </c>
      <c r="AG15032" s="96" t="s">
        <v>11248</v>
      </c>
      <c r="AH15032" s="96" t="s">
        <v>18140</v>
      </c>
      <c r="AI15032" s="97">
        <v>207137</v>
      </c>
      <c r="AJ15032" s="114"/>
      <c r="AK15032" s="114"/>
      <c r="AM15032" s="104"/>
      <c r="AN15032" s="104"/>
      <c r="AO15032" s="104"/>
      <c r="AP15032" s="104"/>
    </row>
    <row r="15033" spans="32:42" ht="18">
      <c r="AF15033" s="123" t="s">
        <v>11247</v>
      </c>
      <c r="AG15033" s="96" t="s">
        <v>11248</v>
      </c>
      <c r="AH15033" s="96" t="s">
        <v>18141</v>
      </c>
      <c r="AI15033" s="97">
        <v>207136</v>
      </c>
      <c r="AJ15033" s="114"/>
      <c r="AK15033" s="114"/>
      <c r="AM15033" s="104"/>
      <c r="AN15033" s="104"/>
      <c r="AO15033" s="104"/>
      <c r="AP15033" s="104"/>
    </row>
    <row r="15034" spans="32:42" ht="18">
      <c r="AF15034" s="123" t="s">
        <v>11247</v>
      </c>
      <c r="AG15034" s="96" t="s">
        <v>11248</v>
      </c>
      <c r="AH15034" s="96" t="s">
        <v>11345</v>
      </c>
      <c r="AI15034" s="97">
        <v>207134</v>
      </c>
      <c r="AJ15034" s="114"/>
      <c r="AK15034" s="114"/>
      <c r="AM15034" s="104"/>
      <c r="AN15034" s="104"/>
      <c r="AO15034" s="104"/>
      <c r="AP15034" s="104"/>
    </row>
    <row r="15035" spans="32:42" ht="18">
      <c r="AF15035" s="123" t="s">
        <v>11247</v>
      </c>
      <c r="AG15035" s="96" t="s">
        <v>11248</v>
      </c>
      <c r="AH15035" s="96" t="s">
        <v>18142</v>
      </c>
      <c r="AI15035" s="97">
        <v>207135</v>
      </c>
      <c r="AJ15035" s="114"/>
      <c r="AK15035" s="114"/>
      <c r="AM15035" s="104"/>
      <c r="AN15035" s="104"/>
      <c r="AO15035" s="104"/>
      <c r="AP15035" s="104"/>
    </row>
    <row r="15036" spans="32:42" ht="18">
      <c r="AF15036" s="123" t="s">
        <v>11249</v>
      </c>
      <c r="AG15036" s="96" t="s">
        <v>11250</v>
      </c>
      <c r="AH15036" s="96" t="s">
        <v>11249</v>
      </c>
      <c r="AI15036" s="97">
        <v>207138</v>
      </c>
      <c r="AJ15036" s="114"/>
      <c r="AK15036" s="114"/>
      <c r="AM15036" s="104"/>
      <c r="AN15036" s="104"/>
      <c r="AO15036" s="104"/>
      <c r="AP15036" s="104"/>
    </row>
    <row r="15037" spans="32:42" ht="18">
      <c r="AF15037" s="123" t="s">
        <v>11249</v>
      </c>
      <c r="AG15037" s="96" t="s">
        <v>11250</v>
      </c>
      <c r="AH15037" s="96" t="s">
        <v>18143</v>
      </c>
      <c r="AI15037" s="97">
        <v>207139</v>
      </c>
      <c r="AJ15037" s="114"/>
      <c r="AK15037" s="114"/>
      <c r="AM15037" s="104"/>
      <c r="AN15037" s="104"/>
      <c r="AO15037" s="104"/>
      <c r="AP15037" s="104"/>
    </row>
    <row r="15038" spans="32:42" ht="18">
      <c r="AF15038" s="123" t="s">
        <v>11249</v>
      </c>
      <c r="AG15038" s="96" t="s">
        <v>11250</v>
      </c>
      <c r="AH15038" s="96" t="s">
        <v>12640</v>
      </c>
      <c r="AI15038" s="97">
        <v>207140</v>
      </c>
      <c r="AJ15038" s="114"/>
      <c r="AK15038" s="114"/>
      <c r="AM15038" s="104"/>
      <c r="AN15038" s="104"/>
      <c r="AO15038" s="104"/>
      <c r="AP15038" s="104"/>
    </row>
    <row r="15039" spans="32:42" ht="18">
      <c r="AF15039" s="123" t="s">
        <v>11249</v>
      </c>
      <c r="AG15039" s="96" t="s">
        <v>11250</v>
      </c>
      <c r="AH15039" s="96" t="s">
        <v>18144</v>
      </c>
      <c r="AI15039" s="97">
        <v>207141</v>
      </c>
      <c r="AJ15039" s="114"/>
      <c r="AK15039" s="114"/>
      <c r="AM15039" s="104"/>
      <c r="AN15039" s="104"/>
      <c r="AO15039" s="104"/>
      <c r="AP15039" s="104"/>
    </row>
    <row r="15040" spans="32:42" ht="18">
      <c r="AF15040" s="123" t="s">
        <v>11249</v>
      </c>
      <c r="AG15040" s="96" t="s">
        <v>11250</v>
      </c>
      <c r="AH15040" s="96" t="s">
        <v>12402</v>
      </c>
      <c r="AI15040" s="97">
        <v>207142</v>
      </c>
      <c r="AJ15040" s="114"/>
      <c r="AK15040" s="114"/>
      <c r="AM15040" s="104"/>
      <c r="AN15040" s="104"/>
      <c r="AO15040" s="104"/>
      <c r="AP15040" s="104"/>
    </row>
    <row r="15041" spans="32:42" ht="18">
      <c r="AF15041" s="123" t="s">
        <v>11251</v>
      </c>
      <c r="AG15041" s="96" t="s">
        <v>11252</v>
      </c>
      <c r="AH15041" s="96" t="s">
        <v>11251</v>
      </c>
      <c r="AI15041" s="97">
        <v>207143</v>
      </c>
      <c r="AJ15041" s="114"/>
      <c r="AK15041" s="114"/>
      <c r="AM15041" s="104"/>
      <c r="AN15041" s="104"/>
      <c r="AO15041" s="104"/>
      <c r="AP15041" s="104"/>
    </row>
    <row r="15042" spans="32:42" ht="18">
      <c r="AF15042" s="123" t="s">
        <v>11251</v>
      </c>
      <c r="AG15042" s="96" t="s">
        <v>11252</v>
      </c>
      <c r="AH15042" s="96" t="s">
        <v>18145</v>
      </c>
      <c r="AI15042" s="97">
        <v>207144</v>
      </c>
      <c r="AJ15042" s="114"/>
      <c r="AK15042" s="114"/>
      <c r="AM15042" s="104"/>
      <c r="AN15042" s="104"/>
      <c r="AO15042" s="104"/>
      <c r="AP15042" s="104"/>
    </row>
    <row r="15043" spans="32:42" ht="18">
      <c r="AF15043" s="123" t="s">
        <v>11251</v>
      </c>
      <c r="AG15043" s="96" t="s">
        <v>11252</v>
      </c>
      <c r="AH15043" s="96" t="s">
        <v>10896</v>
      </c>
      <c r="AI15043" s="97">
        <v>207145</v>
      </c>
      <c r="AJ15043" s="114"/>
      <c r="AK15043" s="114"/>
      <c r="AM15043" s="104"/>
      <c r="AN15043" s="104"/>
      <c r="AO15043" s="104"/>
      <c r="AP15043" s="104"/>
    </row>
    <row r="15044" spans="32:42" ht="18">
      <c r="AF15044" s="123" t="s">
        <v>11253</v>
      </c>
      <c r="AG15044" s="96" t="s">
        <v>11254</v>
      </c>
      <c r="AH15044" s="96" t="s">
        <v>11112</v>
      </c>
      <c r="AI15044" s="97">
        <v>207153</v>
      </c>
      <c r="AJ15044" s="114"/>
      <c r="AK15044" s="114"/>
      <c r="AM15044" s="104"/>
      <c r="AN15044" s="104"/>
      <c r="AO15044" s="104"/>
      <c r="AP15044" s="104"/>
    </row>
    <row r="15045" spans="32:42" ht="18">
      <c r="AF15045" s="123" t="s">
        <v>11253</v>
      </c>
      <c r="AG15045" s="96" t="s">
        <v>11254</v>
      </c>
      <c r="AH15045" s="96" t="s">
        <v>5932</v>
      </c>
      <c r="AI15045" s="97">
        <v>207156</v>
      </c>
      <c r="AJ15045" s="114"/>
      <c r="AK15045" s="114"/>
      <c r="AM15045" s="104"/>
      <c r="AN15045" s="104"/>
      <c r="AO15045" s="104"/>
      <c r="AP15045" s="104"/>
    </row>
    <row r="15046" spans="32:42" ht="18">
      <c r="AF15046" s="123" t="s">
        <v>11253</v>
      </c>
      <c r="AG15046" s="96" t="s">
        <v>11254</v>
      </c>
      <c r="AH15046" s="96" t="s">
        <v>18146</v>
      </c>
      <c r="AI15046" s="97">
        <v>207154</v>
      </c>
      <c r="AJ15046" s="114"/>
      <c r="AK15046" s="114"/>
      <c r="AM15046" s="104"/>
      <c r="AN15046" s="104"/>
      <c r="AO15046" s="104"/>
      <c r="AP15046" s="104"/>
    </row>
    <row r="15047" spans="32:42" ht="18">
      <c r="AF15047" s="123" t="s">
        <v>11253</v>
      </c>
      <c r="AG15047" s="96" t="s">
        <v>11254</v>
      </c>
      <c r="AH15047" s="96" t="s">
        <v>5732</v>
      </c>
      <c r="AI15047" s="97">
        <v>207152</v>
      </c>
      <c r="AJ15047" s="114"/>
      <c r="AK15047" s="114"/>
      <c r="AM15047" s="104"/>
      <c r="AN15047" s="104"/>
      <c r="AO15047" s="104"/>
      <c r="AP15047" s="104"/>
    </row>
    <row r="15048" spans="32:42" ht="18">
      <c r="AF15048" s="123" t="s">
        <v>11253</v>
      </c>
      <c r="AG15048" s="96" t="s">
        <v>11254</v>
      </c>
      <c r="AH15048" s="96" t="s">
        <v>18147</v>
      </c>
      <c r="AI15048" s="97">
        <v>207151</v>
      </c>
      <c r="AJ15048" s="114"/>
      <c r="AK15048" s="114"/>
      <c r="AM15048" s="104"/>
      <c r="AN15048" s="104"/>
      <c r="AO15048" s="104"/>
      <c r="AP15048" s="104"/>
    </row>
    <row r="15049" spans="32:42" ht="18">
      <c r="AF15049" s="123" t="s">
        <v>11253</v>
      </c>
      <c r="AG15049" s="96" t="s">
        <v>11254</v>
      </c>
      <c r="AH15049" s="96" t="s">
        <v>18148</v>
      </c>
      <c r="AI15049" s="97">
        <v>207149</v>
      </c>
      <c r="AJ15049" s="114"/>
      <c r="AK15049" s="114"/>
      <c r="AM15049" s="104"/>
      <c r="AN15049" s="104"/>
      <c r="AO15049" s="104"/>
      <c r="AP15049" s="104"/>
    </row>
    <row r="15050" spans="32:42" ht="18">
      <c r="AF15050" s="123" t="s">
        <v>11253</v>
      </c>
      <c r="AG15050" s="96" t="s">
        <v>11254</v>
      </c>
      <c r="AH15050" s="96" t="s">
        <v>18149</v>
      </c>
      <c r="AI15050" s="97">
        <v>207155</v>
      </c>
      <c r="AJ15050" s="114"/>
      <c r="AK15050" s="114"/>
      <c r="AM15050" s="104"/>
      <c r="AN15050" s="104"/>
      <c r="AO15050" s="104"/>
      <c r="AP15050" s="104"/>
    </row>
    <row r="15051" spans="32:42" ht="18">
      <c r="AF15051" s="123" t="s">
        <v>11253</v>
      </c>
      <c r="AG15051" s="96" t="s">
        <v>11254</v>
      </c>
      <c r="AH15051" s="96" t="s">
        <v>324</v>
      </c>
      <c r="AI15051" s="97">
        <v>207148</v>
      </c>
      <c r="AJ15051" s="114"/>
      <c r="AK15051" s="114"/>
      <c r="AM15051" s="104"/>
      <c r="AN15051" s="104"/>
      <c r="AO15051" s="104"/>
      <c r="AP15051" s="104"/>
    </row>
    <row r="15052" spans="32:42" ht="18">
      <c r="AF15052" s="123" t="s">
        <v>11253</v>
      </c>
      <c r="AG15052" s="96" t="s">
        <v>11254</v>
      </c>
      <c r="AH15052" s="96" t="s">
        <v>18150</v>
      </c>
      <c r="AI15052" s="97">
        <v>207147</v>
      </c>
      <c r="AJ15052" s="114"/>
      <c r="AK15052" s="114"/>
      <c r="AM15052" s="104"/>
      <c r="AN15052" s="104"/>
      <c r="AO15052" s="104"/>
      <c r="AP15052" s="104"/>
    </row>
    <row r="15053" spans="32:42" ht="18">
      <c r="AF15053" s="123" t="s">
        <v>11253</v>
      </c>
      <c r="AG15053" s="96" t="s">
        <v>11254</v>
      </c>
      <c r="AH15053" s="96" t="s">
        <v>12544</v>
      </c>
      <c r="AI15053" s="97">
        <v>207146</v>
      </c>
      <c r="AJ15053" s="114"/>
      <c r="AK15053" s="114"/>
      <c r="AM15053" s="104"/>
      <c r="AN15053" s="104"/>
      <c r="AO15053" s="104"/>
      <c r="AP15053" s="104"/>
    </row>
    <row r="15054" spans="32:42" ht="18">
      <c r="AF15054" s="123" t="s">
        <v>11253</v>
      </c>
      <c r="AG15054" s="96" t="s">
        <v>11254</v>
      </c>
      <c r="AH15054" s="96" t="s">
        <v>18151</v>
      </c>
      <c r="AI15054" s="97">
        <v>207150</v>
      </c>
      <c r="AJ15054" s="114"/>
      <c r="AK15054" s="114"/>
      <c r="AM15054" s="104"/>
      <c r="AN15054" s="104"/>
      <c r="AO15054" s="104"/>
      <c r="AP15054" s="104"/>
    </row>
    <row r="15055" spans="32:42" ht="18">
      <c r="AF15055" s="123" t="s">
        <v>350</v>
      </c>
      <c r="AG15055" s="96" t="s">
        <v>11255</v>
      </c>
      <c r="AH15055" s="96" t="s">
        <v>18152</v>
      </c>
      <c r="AI15055" s="97">
        <v>207161</v>
      </c>
      <c r="AJ15055" s="114"/>
      <c r="AK15055" s="114"/>
      <c r="AM15055" s="104"/>
      <c r="AN15055" s="104"/>
      <c r="AO15055" s="104"/>
      <c r="AP15055" s="104"/>
    </row>
    <row r="15056" spans="32:42" ht="18">
      <c r="AF15056" s="123" t="s">
        <v>350</v>
      </c>
      <c r="AG15056" s="96" t="s">
        <v>11255</v>
      </c>
      <c r="AH15056" s="96" t="s">
        <v>18153</v>
      </c>
      <c r="AI15056" s="97">
        <v>207162</v>
      </c>
      <c r="AJ15056" s="114"/>
      <c r="AK15056" s="114"/>
      <c r="AM15056" s="104"/>
      <c r="AN15056" s="104"/>
      <c r="AO15056" s="104"/>
      <c r="AP15056" s="104"/>
    </row>
    <row r="15057" spans="32:42" ht="18">
      <c r="AF15057" s="123" t="s">
        <v>350</v>
      </c>
      <c r="AG15057" s="96" t="s">
        <v>11255</v>
      </c>
      <c r="AH15057" s="96" t="s">
        <v>18154</v>
      </c>
      <c r="AI15057" s="97">
        <v>207160</v>
      </c>
      <c r="AJ15057" s="114"/>
      <c r="AK15057" s="114"/>
      <c r="AM15057" s="104"/>
      <c r="AN15057" s="104"/>
      <c r="AO15057" s="104"/>
      <c r="AP15057" s="104"/>
    </row>
    <row r="15058" spans="32:42" ht="18">
      <c r="AF15058" s="123" t="s">
        <v>350</v>
      </c>
      <c r="AG15058" s="96" t="s">
        <v>11255</v>
      </c>
      <c r="AH15058" s="96" t="s">
        <v>18155</v>
      </c>
      <c r="AI15058" s="97">
        <v>207159</v>
      </c>
      <c r="AJ15058" s="114"/>
      <c r="AK15058" s="114"/>
      <c r="AM15058" s="104"/>
      <c r="AN15058" s="104"/>
      <c r="AO15058" s="104"/>
      <c r="AP15058" s="104"/>
    </row>
    <row r="15059" spans="32:42" ht="18">
      <c r="AF15059" s="123" t="s">
        <v>350</v>
      </c>
      <c r="AG15059" s="96" t="s">
        <v>11255</v>
      </c>
      <c r="AH15059" s="96" t="s">
        <v>18156</v>
      </c>
      <c r="AI15059" s="97">
        <v>207158</v>
      </c>
      <c r="AJ15059" s="114"/>
      <c r="AK15059" s="114"/>
      <c r="AM15059" s="104"/>
      <c r="AN15059" s="104"/>
      <c r="AO15059" s="104"/>
      <c r="AP15059" s="104"/>
    </row>
    <row r="15060" spans="32:42" ht="18">
      <c r="AF15060" s="123" t="s">
        <v>350</v>
      </c>
      <c r="AG15060" s="96" t="s">
        <v>11255</v>
      </c>
      <c r="AH15060" s="96" t="s">
        <v>18157</v>
      </c>
      <c r="AI15060" s="97">
        <v>207157</v>
      </c>
      <c r="AJ15060" s="114"/>
      <c r="AK15060" s="114"/>
      <c r="AM15060" s="104"/>
      <c r="AN15060" s="104"/>
      <c r="AO15060" s="104"/>
      <c r="AP15060" s="104"/>
    </row>
    <row r="15061" spans="32:42" ht="18">
      <c r="AF15061" s="123" t="s">
        <v>350</v>
      </c>
      <c r="AG15061" s="96" t="s">
        <v>11255</v>
      </c>
      <c r="AH15061" s="96" t="s">
        <v>18158</v>
      </c>
      <c r="AI15061" s="97">
        <v>207163</v>
      </c>
      <c r="AJ15061" s="114"/>
      <c r="AK15061" s="114"/>
      <c r="AM15061" s="104"/>
      <c r="AN15061" s="104"/>
      <c r="AO15061" s="104"/>
      <c r="AP15061" s="104"/>
    </row>
    <row r="15062" spans="32:42" ht="18">
      <c r="AF15062" s="123" t="s">
        <v>11256</v>
      </c>
      <c r="AG15062" s="96" t="s">
        <v>11257</v>
      </c>
      <c r="AH15062" s="96" t="s">
        <v>11256</v>
      </c>
      <c r="AI15062" s="97">
        <v>207164</v>
      </c>
      <c r="AJ15062" s="114"/>
      <c r="AK15062" s="114"/>
      <c r="AM15062" s="104"/>
      <c r="AN15062" s="104"/>
      <c r="AO15062" s="104"/>
      <c r="AP15062" s="104"/>
    </row>
    <row r="15063" spans="32:42" ht="18">
      <c r="AF15063" s="123" t="s">
        <v>11256</v>
      </c>
      <c r="AG15063" s="96" t="s">
        <v>11257</v>
      </c>
      <c r="AH15063" s="96" t="s">
        <v>18159</v>
      </c>
      <c r="AI15063" s="97">
        <v>207165</v>
      </c>
      <c r="AJ15063" s="114"/>
      <c r="AK15063" s="114"/>
      <c r="AM15063" s="104"/>
      <c r="AN15063" s="104"/>
      <c r="AO15063" s="104"/>
      <c r="AP15063" s="104"/>
    </row>
    <row r="15064" spans="32:42" ht="18">
      <c r="AF15064" s="123" t="s">
        <v>11256</v>
      </c>
      <c r="AG15064" s="96" t="s">
        <v>11257</v>
      </c>
      <c r="AH15064" s="96" t="s">
        <v>11064</v>
      </c>
      <c r="AI15064" s="97">
        <v>207166</v>
      </c>
      <c r="AJ15064" s="114"/>
      <c r="AK15064" s="114"/>
      <c r="AM15064" s="104"/>
      <c r="AN15064" s="104"/>
      <c r="AO15064" s="104"/>
      <c r="AP15064" s="104"/>
    </row>
    <row r="15065" spans="32:42" ht="18">
      <c r="AF15065" s="123" t="s">
        <v>11256</v>
      </c>
      <c r="AG15065" s="96" t="s">
        <v>11257</v>
      </c>
      <c r="AH15065" s="96" t="s">
        <v>18160</v>
      </c>
      <c r="AI15065" s="97">
        <v>207167</v>
      </c>
      <c r="AJ15065" s="114"/>
      <c r="AK15065" s="114"/>
      <c r="AM15065" s="104"/>
      <c r="AN15065" s="104"/>
      <c r="AO15065" s="104"/>
      <c r="AP15065" s="104"/>
    </row>
    <row r="15066" spans="32:42" ht="18">
      <c r="AF15066" s="123" t="s">
        <v>11258</v>
      </c>
      <c r="AG15066" s="96" t="s">
        <v>11259</v>
      </c>
      <c r="AH15066" s="96" t="s">
        <v>13726</v>
      </c>
      <c r="AI15066" s="97">
        <v>207170</v>
      </c>
      <c r="AJ15066" s="114"/>
      <c r="AK15066" s="114"/>
      <c r="AM15066" s="104"/>
      <c r="AN15066" s="104"/>
      <c r="AO15066" s="104"/>
      <c r="AP15066" s="104"/>
    </row>
    <row r="15067" spans="32:42" ht="18">
      <c r="AF15067" s="123" t="s">
        <v>11258</v>
      </c>
      <c r="AG15067" s="96" t="s">
        <v>11259</v>
      </c>
      <c r="AH15067" s="96" t="s">
        <v>11258</v>
      </c>
      <c r="AI15067" s="97">
        <v>207168</v>
      </c>
      <c r="AJ15067" s="114"/>
      <c r="AK15067" s="114"/>
      <c r="AM15067" s="104"/>
      <c r="AN15067" s="104"/>
      <c r="AO15067" s="104"/>
      <c r="AP15067" s="104"/>
    </row>
    <row r="15068" spans="32:42" ht="18">
      <c r="AF15068" s="123" t="s">
        <v>11258</v>
      </c>
      <c r="AG15068" s="96" t="s">
        <v>11259</v>
      </c>
      <c r="AH15068" s="96" t="s">
        <v>18161</v>
      </c>
      <c r="AI15068" s="97">
        <v>207169</v>
      </c>
      <c r="AJ15068" s="114"/>
      <c r="AK15068" s="114"/>
      <c r="AM15068" s="104"/>
      <c r="AN15068" s="104"/>
      <c r="AO15068" s="104"/>
      <c r="AP15068" s="104"/>
    </row>
    <row r="15069" spans="32:42" ht="18">
      <c r="AF15069" s="123" t="s">
        <v>11260</v>
      </c>
      <c r="AG15069" s="96" t="s">
        <v>11261</v>
      </c>
      <c r="AH15069" s="96" t="s">
        <v>18162</v>
      </c>
      <c r="AI15069" s="97">
        <v>207175</v>
      </c>
      <c r="AJ15069" s="114"/>
      <c r="AK15069" s="114"/>
      <c r="AM15069" s="104"/>
      <c r="AN15069" s="104"/>
      <c r="AO15069" s="104"/>
      <c r="AP15069" s="104"/>
    </row>
    <row r="15070" spans="32:42" ht="18">
      <c r="AF15070" s="123" t="s">
        <v>11260</v>
      </c>
      <c r="AG15070" s="96" t="s">
        <v>11261</v>
      </c>
      <c r="AH15070" s="96" t="s">
        <v>18163</v>
      </c>
      <c r="AI15070" s="97">
        <v>207174</v>
      </c>
      <c r="AJ15070" s="114"/>
      <c r="AK15070" s="114"/>
      <c r="AM15070" s="104"/>
      <c r="AN15070" s="104"/>
      <c r="AO15070" s="104"/>
      <c r="AP15070" s="104"/>
    </row>
    <row r="15071" spans="32:42" ht="18">
      <c r="AF15071" s="123" t="s">
        <v>11260</v>
      </c>
      <c r="AG15071" s="96" t="s">
        <v>11261</v>
      </c>
      <c r="AH15071" s="96" t="s">
        <v>11260</v>
      </c>
      <c r="AI15071" s="97">
        <v>207171</v>
      </c>
      <c r="AJ15071" s="114"/>
      <c r="AK15071" s="114"/>
      <c r="AM15071" s="104"/>
      <c r="AN15071" s="104"/>
      <c r="AO15071" s="104"/>
      <c r="AP15071" s="104"/>
    </row>
    <row r="15072" spans="32:42" ht="18">
      <c r="AF15072" s="123" t="s">
        <v>11260</v>
      </c>
      <c r="AG15072" s="96" t="s">
        <v>11261</v>
      </c>
      <c r="AH15072" s="96" t="s">
        <v>18065</v>
      </c>
      <c r="AI15072" s="97">
        <v>207172</v>
      </c>
      <c r="AJ15072" s="114"/>
      <c r="AK15072" s="114"/>
      <c r="AM15072" s="104"/>
      <c r="AN15072" s="104"/>
      <c r="AO15072" s="104"/>
      <c r="AP15072" s="104"/>
    </row>
    <row r="15073" spans="32:42" ht="18">
      <c r="AF15073" s="123" t="s">
        <v>11260</v>
      </c>
      <c r="AG15073" s="96" t="s">
        <v>11261</v>
      </c>
      <c r="AH15073" s="96" t="s">
        <v>11268</v>
      </c>
      <c r="AI15073" s="97">
        <v>207173</v>
      </c>
      <c r="AJ15073" s="114"/>
      <c r="AK15073" s="114"/>
      <c r="AM15073" s="104"/>
      <c r="AN15073" s="104"/>
      <c r="AO15073" s="104"/>
      <c r="AP15073" s="104"/>
    </row>
    <row r="15074" spans="32:42" ht="18">
      <c r="AF15074" s="123" t="s">
        <v>11262</v>
      </c>
      <c r="AG15074" s="96" t="s">
        <v>11263</v>
      </c>
      <c r="AH15074" s="96" t="s">
        <v>18164</v>
      </c>
      <c r="AI15074" s="97">
        <v>207176</v>
      </c>
      <c r="AJ15074" s="114"/>
      <c r="AK15074" s="114"/>
      <c r="AM15074" s="104"/>
      <c r="AN15074" s="104"/>
      <c r="AO15074" s="104"/>
      <c r="AP15074" s="104"/>
    </row>
    <row r="15075" spans="32:42" ht="18">
      <c r="AF15075" s="123" t="s">
        <v>11262</v>
      </c>
      <c r="AG15075" s="96" t="s">
        <v>11263</v>
      </c>
      <c r="AH15075" s="96" t="s">
        <v>8282</v>
      </c>
      <c r="AI15075" s="97">
        <v>207177</v>
      </c>
      <c r="AJ15075" s="114"/>
      <c r="AK15075" s="114"/>
      <c r="AM15075" s="104"/>
      <c r="AN15075" s="104"/>
      <c r="AO15075" s="104"/>
      <c r="AP15075" s="104"/>
    </row>
    <row r="15076" spans="32:42" ht="18">
      <c r="AF15076" s="123" t="s">
        <v>11262</v>
      </c>
      <c r="AG15076" s="96" t="s">
        <v>11263</v>
      </c>
      <c r="AH15076" s="96" t="s">
        <v>6400</v>
      </c>
      <c r="AI15076" s="97">
        <v>207178</v>
      </c>
      <c r="AJ15076" s="114"/>
      <c r="AK15076" s="114"/>
      <c r="AM15076" s="104"/>
      <c r="AN15076" s="104"/>
      <c r="AO15076" s="104"/>
      <c r="AP15076" s="104"/>
    </row>
    <row r="15077" spans="32:42" ht="18">
      <c r="AF15077" s="123" t="s">
        <v>11262</v>
      </c>
      <c r="AG15077" s="96" t="s">
        <v>11263</v>
      </c>
      <c r="AH15077" s="96" t="s">
        <v>18165</v>
      </c>
      <c r="AI15077" s="97">
        <v>207179</v>
      </c>
      <c r="AJ15077" s="114"/>
      <c r="AK15077" s="114"/>
      <c r="AM15077" s="104"/>
      <c r="AN15077" s="104"/>
      <c r="AO15077" s="104"/>
      <c r="AP15077" s="104"/>
    </row>
    <row r="15078" spans="32:42" ht="18">
      <c r="AF15078" s="123" t="s">
        <v>11262</v>
      </c>
      <c r="AG15078" s="96" t="s">
        <v>11263</v>
      </c>
      <c r="AH15078" s="96" t="s">
        <v>18166</v>
      </c>
      <c r="AI15078" s="97">
        <v>207180</v>
      </c>
      <c r="AJ15078" s="114"/>
      <c r="AK15078" s="114"/>
      <c r="AM15078" s="104"/>
      <c r="AN15078" s="104"/>
      <c r="AO15078" s="104"/>
      <c r="AP15078" s="104"/>
    </row>
    <row r="15079" spans="32:42" ht="18">
      <c r="AF15079" s="123" t="s">
        <v>11262</v>
      </c>
      <c r="AG15079" s="96" t="s">
        <v>11263</v>
      </c>
      <c r="AH15079" s="96" t="s">
        <v>18167</v>
      </c>
      <c r="AI15079" s="97">
        <v>207181</v>
      </c>
      <c r="AJ15079" s="114"/>
      <c r="AK15079" s="114"/>
      <c r="AM15079" s="104"/>
      <c r="AN15079" s="104"/>
      <c r="AO15079" s="104"/>
      <c r="AP15079" s="104"/>
    </row>
    <row r="15080" spans="32:42" ht="18">
      <c r="AF15080" s="123" t="s">
        <v>11262</v>
      </c>
      <c r="AG15080" s="96" t="s">
        <v>11263</v>
      </c>
      <c r="AH15080" s="96" t="s">
        <v>18168</v>
      </c>
      <c r="AI15080" s="97">
        <v>207182</v>
      </c>
      <c r="AJ15080" s="114"/>
      <c r="AK15080" s="114"/>
      <c r="AM15080" s="104"/>
      <c r="AN15080" s="104"/>
      <c r="AO15080" s="104"/>
      <c r="AP15080" s="104"/>
    </row>
    <row r="15081" spans="32:42" ht="18">
      <c r="AF15081" s="123" t="s">
        <v>11262</v>
      </c>
      <c r="AG15081" s="96" t="s">
        <v>11263</v>
      </c>
      <c r="AH15081" s="96" t="s">
        <v>13726</v>
      </c>
      <c r="AI15081" s="97">
        <v>207183</v>
      </c>
      <c r="AJ15081" s="114"/>
      <c r="AK15081" s="114"/>
      <c r="AM15081" s="104"/>
      <c r="AN15081" s="104"/>
      <c r="AO15081" s="104"/>
      <c r="AP15081" s="104"/>
    </row>
    <row r="15082" spans="32:42" ht="18">
      <c r="AF15082" s="123" t="s">
        <v>11264</v>
      </c>
      <c r="AG15082" s="96" t="s">
        <v>11265</v>
      </c>
      <c r="AH15082" s="96" t="s">
        <v>11321</v>
      </c>
      <c r="AI15082" s="97">
        <v>207188</v>
      </c>
      <c r="AJ15082" s="114"/>
      <c r="AK15082" s="114"/>
      <c r="AM15082" s="104"/>
      <c r="AN15082" s="104"/>
      <c r="AO15082" s="104"/>
      <c r="AP15082" s="104"/>
    </row>
    <row r="15083" spans="32:42" ht="18">
      <c r="AF15083" s="123" t="s">
        <v>11264</v>
      </c>
      <c r="AG15083" s="96" t="s">
        <v>11265</v>
      </c>
      <c r="AH15083" s="96" t="s">
        <v>18169</v>
      </c>
      <c r="AI15083" s="97">
        <v>207191</v>
      </c>
      <c r="AJ15083" s="114"/>
      <c r="AK15083" s="114"/>
      <c r="AM15083" s="104"/>
      <c r="AN15083" s="104"/>
      <c r="AO15083" s="104"/>
      <c r="AP15083" s="104"/>
    </row>
    <row r="15084" spans="32:42" ht="18">
      <c r="AF15084" s="123" t="s">
        <v>11264</v>
      </c>
      <c r="AG15084" s="96" t="s">
        <v>11265</v>
      </c>
      <c r="AH15084" s="96" t="s">
        <v>17265</v>
      </c>
      <c r="AI15084" s="97">
        <v>207189</v>
      </c>
      <c r="AJ15084" s="114"/>
      <c r="AK15084" s="114"/>
      <c r="AM15084" s="104"/>
      <c r="AN15084" s="104"/>
      <c r="AO15084" s="104"/>
      <c r="AP15084" s="104"/>
    </row>
    <row r="15085" spans="32:42" ht="18">
      <c r="AF15085" s="123" t="s">
        <v>11264</v>
      </c>
      <c r="AG15085" s="96" t="s">
        <v>11265</v>
      </c>
      <c r="AH15085" s="96" t="s">
        <v>18170</v>
      </c>
      <c r="AI15085" s="97">
        <v>207186</v>
      </c>
      <c r="AJ15085" s="114"/>
      <c r="AK15085" s="114"/>
      <c r="AM15085" s="104"/>
      <c r="AN15085" s="104"/>
      <c r="AO15085" s="104"/>
      <c r="AP15085" s="104"/>
    </row>
    <row r="15086" spans="32:42" ht="18">
      <c r="AF15086" s="123" t="s">
        <v>11264</v>
      </c>
      <c r="AG15086" s="96" t="s">
        <v>11265</v>
      </c>
      <c r="AH15086" s="96" t="s">
        <v>15488</v>
      </c>
      <c r="AI15086" s="97">
        <v>207185</v>
      </c>
      <c r="AJ15086" s="114"/>
      <c r="AK15086" s="114"/>
      <c r="AM15086" s="104"/>
      <c r="AN15086" s="104"/>
      <c r="AO15086" s="104"/>
      <c r="AP15086" s="104"/>
    </row>
    <row r="15087" spans="32:42" ht="18">
      <c r="AF15087" s="123" t="s">
        <v>11264</v>
      </c>
      <c r="AG15087" s="96" t="s">
        <v>11265</v>
      </c>
      <c r="AH15087" s="96" t="s">
        <v>11264</v>
      </c>
      <c r="AI15087" s="97">
        <v>207184</v>
      </c>
      <c r="AJ15087" s="114"/>
      <c r="AK15087" s="114"/>
      <c r="AM15087" s="104"/>
      <c r="AN15087" s="104"/>
      <c r="AO15087" s="104"/>
      <c r="AP15087" s="104"/>
    </row>
    <row r="15088" spans="32:42" ht="18">
      <c r="AF15088" s="123" t="s">
        <v>11264</v>
      </c>
      <c r="AG15088" s="96" t="s">
        <v>11265</v>
      </c>
      <c r="AH15088" s="96" t="s">
        <v>12979</v>
      </c>
      <c r="AI15088" s="97">
        <v>207190</v>
      </c>
      <c r="AJ15088" s="114"/>
      <c r="AK15088" s="114"/>
      <c r="AM15088" s="104"/>
      <c r="AN15088" s="104"/>
      <c r="AO15088" s="104"/>
      <c r="AP15088" s="104"/>
    </row>
    <row r="15089" spans="32:42" ht="18">
      <c r="AF15089" s="123" t="s">
        <v>11264</v>
      </c>
      <c r="AG15089" s="96" t="s">
        <v>11265</v>
      </c>
      <c r="AH15089" s="96" t="s">
        <v>18171</v>
      </c>
      <c r="AI15089" s="97">
        <v>207187</v>
      </c>
      <c r="AJ15089" s="114"/>
      <c r="AK15089" s="114"/>
      <c r="AM15089" s="104"/>
      <c r="AN15089" s="104"/>
      <c r="AO15089" s="104"/>
      <c r="AP15089" s="104"/>
    </row>
    <row r="15090" spans="32:42" ht="18">
      <c r="AF15090" s="123" t="s">
        <v>11266</v>
      </c>
      <c r="AG15090" s="96" t="s">
        <v>11267</v>
      </c>
      <c r="AH15090" s="96" t="s">
        <v>18172</v>
      </c>
      <c r="AI15090" s="97">
        <v>207195</v>
      </c>
      <c r="AJ15090" s="114"/>
      <c r="AK15090" s="114"/>
      <c r="AM15090" s="104"/>
      <c r="AN15090" s="104"/>
      <c r="AO15090" s="104"/>
      <c r="AP15090" s="104"/>
    </row>
    <row r="15091" spans="32:42" ht="18">
      <c r="AF15091" s="123" t="s">
        <v>11266</v>
      </c>
      <c r="AG15091" s="96" t="s">
        <v>11267</v>
      </c>
      <c r="AH15091" s="96" t="s">
        <v>18173</v>
      </c>
      <c r="AI15091" s="97">
        <v>207198</v>
      </c>
      <c r="AJ15091" s="114"/>
      <c r="AK15091" s="114"/>
      <c r="AM15091" s="104"/>
      <c r="AN15091" s="104"/>
      <c r="AO15091" s="104"/>
      <c r="AP15091" s="104"/>
    </row>
    <row r="15092" spans="32:42" ht="18">
      <c r="AF15092" s="123" t="s">
        <v>11266</v>
      </c>
      <c r="AG15092" s="96" t="s">
        <v>11267</v>
      </c>
      <c r="AH15092" s="96" t="s">
        <v>18174</v>
      </c>
      <c r="AI15092" s="97">
        <v>207196</v>
      </c>
      <c r="AJ15092" s="114"/>
      <c r="AK15092" s="114"/>
      <c r="AM15092" s="104"/>
      <c r="AN15092" s="104"/>
      <c r="AO15092" s="104"/>
      <c r="AP15092" s="104"/>
    </row>
    <row r="15093" spans="32:42" ht="18">
      <c r="AF15093" s="123" t="s">
        <v>11266</v>
      </c>
      <c r="AG15093" s="96" t="s">
        <v>11267</v>
      </c>
      <c r="AH15093" s="96" t="s">
        <v>11345</v>
      </c>
      <c r="AI15093" s="97">
        <v>207194</v>
      </c>
      <c r="AJ15093" s="114"/>
      <c r="AK15093" s="114"/>
      <c r="AM15093" s="104"/>
      <c r="AN15093" s="104"/>
      <c r="AO15093" s="104"/>
      <c r="AP15093" s="104"/>
    </row>
    <row r="15094" spans="32:42" ht="18">
      <c r="AF15094" s="123" t="s">
        <v>11266</v>
      </c>
      <c r="AG15094" s="96" t="s">
        <v>11267</v>
      </c>
      <c r="AH15094" s="96" t="s">
        <v>18175</v>
      </c>
      <c r="AI15094" s="97">
        <v>207193</v>
      </c>
      <c r="AJ15094" s="114"/>
      <c r="AK15094" s="114"/>
      <c r="AM15094" s="104"/>
      <c r="AN15094" s="104"/>
      <c r="AO15094" s="104"/>
      <c r="AP15094" s="104"/>
    </row>
    <row r="15095" spans="32:42" ht="18">
      <c r="AF15095" s="123" t="s">
        <v>11266</v>
      </c>
      <c r="AG15095" s="96" t="s">
        <v>11267</v>
      </c>
      <c r="AH15095" s="96" t="s">
        <v>11266</v>
      </c>
      <c r="AI15095" s="97">
        <v>207192</v>
      </c>
      <c r="AJ15095" s="114"/>
      <c r="AK15095" s="114"/>
      <c r="AM15095" s="104"/>
      <c r="AN15095" s="104"/>
      <c r="AO15095" s="104"/>
      <c r="AP15095" s="104"/>
    </row>
    <row r="15096" spans="32:42" ht="18">
      <c r="AF15096" s="123" t="s">
        <v>11266</v>
      </c>
      <c r="AG15096" s="96" t="s">
        <v>11267</v>
      </c>
      <c r="AH15096" s="96" t="s">
        <v>18176</v>
      </c>
      <c r="AI15096" s="97">
        <v>207197</v>
      </c>
      <c r="AJ15096" s="114"/>
      <c r="AK15096" s="114"/>
      <c r="AM15096" s="104"/>
      <c r="AN15096" s="104"/>
      <c r="AO15096" s="104"/>
      <c r="AP15096" s="104"/>
    </row>
    <row r="15097" spans="32:42" ht="18">
      <c r="AF15097" s="123" t="s">
        <v>11268</v>
      </c>
      <c r="AG15097" s="96" t="s">
        <v>11269</v>
      </c>
      <c r="AH15097" s="96" t="s">
        <v>18177</v>
      </c>
      <c r="AI15097" s="97">
        <v>207199</v>
      </c>
      <c r="AJ15097" s="114"/>
      <c r="AK15097" s="114"/>
      <c r="AM15097" s="104"/>
      <c r="AN15097" s="104"/>
      <c r="AO15097" s="104"/>
      <c r="AP15097" s="104"/>
    </row>
    <row r="15098" spans="32:42" ht="18">
      <c r="AF15098" s="123" t="s">
        <v>11268</v>
      </c>
      <c r="AG15098" s="96" t="s">
        <v>11269</v>
      </c>
      <c r="AH15098" s="96" t="s">
        <v>11605</v>
      </c>
      <c r="AI15098" s="97">
        <v>207200</v>
      </c>
      <c r="AJ15098" s="114"/>
      <c r="AK15098" s="114"/>
      <c r="AM15098" s="104"/>
      <c r="AN15098" s="104"/>
      <c r="AO15098" s="104"/>
      <c r="AP15098" s="104"/>
    </row>
    <row r="15099" spans="32:42" ht="18">
      <c r="AF15099" s="123" t="s">
        <v>11268</v>
      </c>
      <c r="AG15099" s="96" t="s">
        <v>11269</v>
      </c>
      <c r="AH15099" s="96" t="s">
        <v>12402</v>
      </c>
      <c r="AI15099" s="97">
        <v>207201</v>
      </c>
      <c r="AJ15099" s="114"/>
      <c r="AK15099" s="114"/>
      <c r="AM15099" s="104"/>
      <c r="AN15099" s="104"/>
      <c r="AO15099" s="104"/>
      <c r="AP15099" s="104"/>
    </row>
    <row r="15100" spans="32:42" ht="18">
      <c r="AF15100" s="123" t="s">
        <v>11268</v>
      </c>
      <c r="AG15100" s="96" t="s">
        <v>11269</v>
      </c>
      <c r="AH15100" s="96" t="s">
        <v>18178</v>
      </c>
      <c r="AI15100" s="97">
        <v>207202</v>
      </c>
      <c r="AJ15100" s="114"/>
      <c r="AK15100" s="114"/>
      <c r="AM15100" s="104"/>
      <c r="AN15100" s="104"/>
      <c r="AO15100" s="104"/>
      <c r="AP15100" s="104"/>
    </row>
    <row r="15101" spans="32:42" ht="18">
      <c r="AF15101" s="123" t="s">
        <v>11268</v>
      </c>
      <c r="AG15101" s="96" t="s">
        <v>11269</v>
      </c>
      <c r="AH15101" s="96" t="s">
        <v>18179</v>
      </c>
      <c r="AI15101" s="97">
        <v>207203</v>
      </c>
      <c r="AJ15101" s="114"/>
      <c r="AK15101" s="114"/>
      <c r="AM15101" s="104"/>
      <c r="AN15101" s="104"/>
      <c r="AO15101" s="104"/>
      <c r="AP15101" s="104"/>
    </row>
    <row r="15102" spans="32:42" ht="18">
      <c r="AF15102" s="123" t="s">
        <v>11270</v>
      </c>
      <c r="AG15102" s="96" t="s">
        <v>11271</v>
      </c>
      <c r="AH15102" s="96" t="s">
        <v>12402</v>
      </c>
      <c r="AI15102" s="97">
        <v>207205</v>
      </c>
      <c r="AJ15102" s="114"/>
      <c r="AK15102" s="114"/>
      <c r="AM15102" s="104"/>
      <c r="AN15102" s="104"/>
      <c r="AO15102" s="104"/>
      <c r="AP15102" s="104"/>
    </row>
    <row r="15103" spans="32:42" ht="18">
      <c r="AF15103" s="123" t="s">
        <v>11270</v>
      </c>
      <c r="AG15103" s="96" t="s">
        <v>11271</v>
      </c>
      <c r="AH15103" s="96" t="s">
        <v>18180</v>
      </c>
      <c r="AI15103" s="97">
        <v>207208</v>
      </c>
      <c r="AJ15103" s="114"/>
      <c r="AK15103" s="114"/>
      <c r="AM15103" s="104"/>
      <c r="AN15103" s="104"/>
      <c r="AO15103" s="104"/>
      <c r="AP15103" s="104"/>
    </row>
    <row r="15104" spans="32:42" ht="18">
      <c r="AF15104" s="123" t="s">
        <v>11270</v>
      </c>
      <c r="AG15104" s="96" t="s">
        <v>11271</v>
      </c>
      <c r="AH15104" s="96" t="s">
        <v>11270</v>
      </c>
      <c r="AI15104" s="97">
        <v>207204</v>
      </c>
      <c r="AJ15104" s="114"/>
      <c r="AK15104" s="114"/>
      <c r="AM15104" s="104"/>
      <c r="AN15104" s="104"/>
      <c r="AO15104" s="104"/>
      <c r="AP15104" s="104"/>
    </row>
    <row r="15105" spans="32:42" ht="18">
      <c r="AF15105" s="123" t="s">
        <v>11270</v>
      </c>
      <c r="AG15105" s="96" t="s">
        <v>11271</v>
      </c>
      <c r="AH15105" s="96" t="s">
        <v>18181</v>
      </c>
      <c r="AI15105" s="97">
        <v>207207</v>
      </c>
      <c r="AJ15105" s="114"/>
      <c r="AK15105" s="114"/>
      <c r="AM15105" s="104"/>
      <c r="AN15105" s="104"/>
      <c r="AO15105" s="104"/>
      <c r="AP15105" s="104"/>
    </row>
    <row r="15106" spans="32:42" ht="18">
      <c r="AF15106" s="123" t="s">
        <v>11270</v>
      </c>
      <c r="AG15106" s="96" t="s">
        <v>11271</v>
      </c>
      <c r="AH15106" s="96" t="s">
        <v>18182</v>
      </c>
      <c r="AI15106" s="97">
        <v>207206</v>
      </c>
      <c r="AJ15106" s="114"/>
      <c r="AK15106" s="114"/>
      <c r="AM15106" s="104"/>
      <c r="AN15106" s="104"/>
      <c r="AO15106" s="104"/>
      <c r="AP15106" s="104"/>
    </row>
    <row r="15107" spans="32:42" ht="18">
      <c r="AF15107" s="123" t="s">
        <v>11272</v>
      </c>
      <c r="AG15107" s="96" t="s">
        <v>11273</v>
      </c>
      <c r="AH15107" s="96" t="s">
        <v>18183</v>
      </c>
      <c r="AI15107" s="97">
        <v>207213</v>
      </c>
      <c r="AJ15107" s="114"/>
      <c r="AK15107" s="114"/>
      <c r="AM15107" s="104"/>
      <c r="AN15107" s="104"/>
      <c r="AO15107" s="104"/>
      <c r="AP15107" s="104"/>
    </row>
    <row r="15108" spans="32:42" ht="18">
      <c r="AF15108" s="123" t="s">
        <v>11272</v>
      </c>
      <c r="AG15108" s="96" t="s">
        <v>11273</v>
      </c>
      <c r="AH15108" s="96" t="s">
        <v>11272</v>
      </c>
      <c r="AI15108" s="97">
        <v>207209</v>
      </c>
      <c r="AJ15108" s="114"/>
      <c r="AK15108" s="114"/>
      <c r="AM15108" s="104"/>
      <c r="AN15108" s="104"/>
      <c r="AO15108" s="104"/>
      <c r="AP15108" s="104"/>
    </row>
    <row r="15109" spans="32:42" ht="18">
      <c r="AF15109" s="123" t="s">
        <v>11272</v>
      </c>
      <c r="AG15109" s="96" t="s">
        <v>11273</v>
      </c>
      <c r="AH15109" s="96" t="s">
        <v>18184</v>
      </c>
      <c r="AI15109" s="97">
        <v>207210</v>
      </c>
      <c r="AJ15109" s="114"/>
      <c r="AK15109" s="114"/>
      <c r="AM15109" s="104"/>
      <c r="AN15109" s="104"/>
      <c r="AO15109" s="104"/>
      <c r="AP15109" s="104"/>
    </row>
    <row r="15110" spans="32:42" ht="18">
      <c r="AF15110" s="123" t="s">
        <v>11272</v>
      </c>
      <c r="AG15110" s="96" t="s">
        <v>11273</v>
      </c>
      <c r="AH15110" s="96" t="s">
        <v>18185</v>
      </c>
      <c r="AI15110" s="97">
        <v>207211</v>
      </c>
      <c r="AJ15110" s="114"/>
      <c r="AK15110" s="114"/>
      <c r="AM15110" s="104"/>
      <c r="AN15110" s="104"/>
      <c r="AO15110" s="104"/>
      <c r="AP15110" s="104"/>
    </row>
    <row r="15111" spans="32:42" ht="18">
      <c r="AF15111" s="123" t="s">
        <v>11272</v>
      </c>
      <c r="AG15111" s="96" t="s">
        <v>11273</v>
      </c>
      <c r="AH15111" s="96" t="s">
        <v>18186</v>
      </c>
      <c r="AI15111" s="97">
        <v>207212</v>
      </c>
      <c r="AJ15111" s="114"/>
      <c r="AK15111" s="114"/>
      <c r="AM15111" s="104"/>
      <c r="AN15111" s="104"/>
      <c r="AO15111" s="104"/>
      <c r="AP15111" s="104"/>
    </row>
    <row r="15112" spans="32:42" ht="18">
      <c r="AF15112" s="123" t="s">
        <v>11274</v>
      </c>
      <c r="AG15112" s="96" t="s">
        <v>11275</v>
      </c>
      <c r="AH15112" s="96" t="s">
        <v>18187</v>
      </c>
      <c r="AI15112" s="97">
        <v>207219</v>
      </c>
      <c r="AJ15112" s="114"/>
      <c r="AK15112" s="114"/>
      <c r="AM15112" s="104"/>
      <c r="AN15112" s="104"/>
      <c r="AO15112" s="104"/>
      <c r="AP15112" s="104"/>
    </row>
    <row r="15113" spans="32:42" ht="18">
      <c r="AF15113" s="123" t="s">
        <v>11274</v>
      </c>
      <c r="AG15113" s="96" t="s">
        <v>11275</v>
      </c>
      <c r="AH15113" s="96" t="s">
        <v>18188</v>
      </c>
      <c r="AI15113" s="97">
        <v>207218</v>
      </c>
      <c r="AJ15113" s="114"/>
      <c r="AK15113" s="114"/>
      <c r="AM15113" s="104"/>
      <c r="AN15113" s="104"/>
      <c r="AO15113" s="104"/>
      <c r="AP15113" s="104"/>
    </row>
    <row r="15114" spans="32:42" ht="18">
      <c r="AF15114" s="123" t="s">
        <v>11274</v>
      </c>
      <c r="AG15114" s="96" t="s">
        <v>11275</v>
      </c>
      <c r="AH15114" s="96" t="s">
        <v>11658</v>
      </c>
      <c r="AI15114" s="97">
        <v>207217</v>
      </c>
      <c r="AJ15114" s="114"/>
      <c r="AK15114" s="114"/>
      <c r="AM15114" s="104"/>
      <c r="AN15114" s="104"/>
      <c r="AO15114" s="104"/>
      <c r="AP15114" s="104"/>
    </row>
    <row r="15115" spans="32:42" ht="18">
      <c r="AF15115" s="123" t="s">
        <v>11274</v>
      </c>
      <c r="AG15115" s="96" t="s">
        <v>11275</v>
      </c>
      <c r="AH15115" s="96" t="s">
        <v>10892</v>
      </c>
      <c r="AI15115" s="97">
        <v>207216</v>
      </c>
      <c r="AJ15115" s="114"/>
      <c r="AK15115" s="114"/>
      <c r="AM15115" s="104"/>
      <c r="AN15115" s="104"/>
      <c r="AO15115" s="104"/>
      <c r="AP15115" s="104"/>
    </row>
    <row r="15116" spans="32:42" ht="18">
      <c r="AF15116" s="123" t="s">
        <v>11274</v>
      </c>
      <c r="AG15116" s="96" t="s">
        <v>11275</v>
      </c>
      <c r="AH15116" s="96" t="s">
        <v>11274</v>
      </c>
      <c r="AI15116" s="97">
        <v>207214</v>
      </c>
      <c r="AJ15116" s="114"/>
      <c r="AK15116" s="114"/>
      <c r="AM15116" s="104"/>
      <c r="AN15116" s="104"/>
      <c r="AO15116" s="104"/>
      <c r="AP15116" s="104"/>
    </row>
    <row r="15117" spans="32:42" ht="18">
      <c r="AF15117" s="123" t="s">
        <v>11274</v>
      </c>
      <c r="AG15117" s="96" t="s">
        <v>11275</v>
      </c>
      <c r="AH15117" s="96" t="s">
        <v>8282</v>
      </c>
      <c r="AI15117" s="97">
        <v>207215</v>
      </c>
      <c r="AJ15117" s="114"/>
      <c r="AK15117" s="114"/>
      <c r="AM15117" s="104"/>
      <c r="AN15117" s="104"/>
      <c r="AO15117" s="104"/>
      <c r="AP15117" s="104"/>
    </row>
    <row r="15118" spans="32:42" ht="18">
      <c r="AF15118" s="123" t="s">
        <v>11276</v>
      </c>
      <c r="AG15118" s="96" t="s">
        <v>11277</v>
      </c>
      <c r="AH15118" s="96" t="s">
        <v>12804</v>
      </c>
      <c r="AI15118" s="97">
        <v>207225</v>
      </c>
      <c r="AJ15118" s="114"/>
      <c r="AK15118" s="114"/>
      <c r="AM15118" s="104"/>
      <c r="AN15118" s="104"/>
      <c r="AO15118" s="104"/>
      <c r="AP15118" s="104"/>
    </row>
    <row r="15119" spans="32:42" ht="18">
      <c r="AF15119" s="123" t="s">
        <v>11276</v>
      </c>
      <c r="AG15119" s="96" t="s">
        <v>11277</v>
      </c>
      <c r="AH15119" s="96" t="s">
        <v>11494</v>
      </c>
      <c r="AI15119" s="97">
        <v>207222</v>
      </c>
      <c r="AJ15119" s="114"/>
      <c r="AK15119" s="114"/>
      <c r="AM15119" s="104"/>
      <c r="AN15119" s="104"/>
      <c r="AO15119" s="104"/>
      <c r="AP15119" s="104"/>
    </row>
    <row r="15120" spans="32:42" ht="18">
      <c r="AF15120" s="123" t="s">
        <v>11276</v>
      </c>
      <c r="AG15120" s="96" t="s">
        <v>11277</v>
      </c>
      <c r="AH15120" s="96" t="s">
        <v>12630</v>
      </c>
      <c r="AI15120" s="97">
        <v>207226</v>
      </c>
      <c r="AJ15120" s="114"/>
      <c r="AK15120" s="114"/>
      <c r="AM15120" s="104"/>
      <c r="AN15120" s="104"/>
      <c r="AO15120" s="104"/>
      <c r="AP15120" s="104"/>
    </row>
    <row r="15121" spans="32:42" ht="18">
      <c r="AF15121" s="123" t="s">
        <v>11276</v>
      </c>
      <c r="AG15121" s="96" t="s">
        <v>11277</v>
      </c>
      <c r="AH15121" s="96" t="s">
        <v>11276</v>
      </c>
      <c r="AI15121" s="97">
        <v>207220</v>
      </c>
      <c r="AJ15121" s="114"/>
      <c r="AK15121" s="114"/>
      <c r="AM15121" s="104"/>
      <c r="AN15121" s="104"/>
      <c r="AO15121" s="104"/>
      <c r="AP15121" s="104"/>
    </row>
    <row r="15122" spans="32:42" ht="18">
      <c r="AF15122" s="123" t="s">
        <v>11276</v>
      </c>
      <c r="AG15122" s="96" t="s">
        <v>11277</v>
      </c>
      <c r="AH15122" s="96" t="s">
        <v>11094</v>
      </c>
      <c r="AI15122" s="97">
        <v>207224</v>
      </c>
      <c r="AJ15122" s="114"/>
      <c r="AK15122" s="114"/>
      <c r="AM15122" s="104"/>
      <c r="AN15122" s="104"/>
      <c r="AO15122" s="104"/>
      <c r="AP15122" s="104"/>
    </row>
    <row r="15123" spans="32:42" ht="18">
      <c r="AF15123" s="123" t="s">
        <v>11276</v>
      </c>
      <c r="AG15123" s="96" t="s">
        <v>11277</v>
      </c>
      <c r="AH15123" s="96" t="s">
        <v>18189</v>
      </c>
      <c r="AI15123" s="97">
        <v>207221</v>
      </c>
      <c r="AJ15123" s="114"/>
      <c r="AK15123" s="114"/>
      <c r="AM15123" s="104"/>
      <c r="AN15123" s="104"/>
      <c r="AO15123" s="104"/>
      <c r="AP15123" s="104"/>
    </row>
    <row r="15124" spans="32:42" ht="18">
      <c r="AF15124" s="123" t="s">
        <v>11276</v>
      </c>
      <c r="AG15124" s="96" t="s">
        <v>11277</v>
      </c>
      <c r="AH15124" s="96" t="s">
        <v>18190</v>
      </c>
      <c r="AI15124" s="97">
        <v>207223</v>
      </c>
      <c r="AJ15124" s="114"/>
      <c r="AK15124" s="114"/>
      <c r="AM15124" s="104"/>
      <c r="AN15124" s="104"/>
      <c r="AO15124" s="104"/>
      <c r="AP15124" s="104"/>
    </row>
    <row r="15125" spans="32:42" ht="18">
      <c r="AF15125" s="123" t="s">
        <v>11278</v>
      </c>
      <c r="AG15125" s="96" t="s">
        <v>11279</v>
      </c>
      <c r="AH15125" s="96" t="s">
        <v>18191</v>
      </c>
      <c r="AI15125" s="97">
        <v>207230</v>
      </c>
      <c r="AJ15125" s="114"/>
      <c r="AK15125" s="114"/>
      <c r="AM15125" s="104"/>
      <c r="AN15125" s="104"/>
      <c r="AO15125" s="104"/>
      <c r="AP15125" s="104"/>
    </row>
    <row r="15126" spans="32:42" ht="18">
      <c r="AF15126" s="123" t="s">
        <v>11278</v>
      </c>
      <c r="AG15126" s="96" t="s">
        <v>11279</v>
      </c>
      <c r="AH15126" s="96" t="s">
        <v>18192</v>
      </c>
      <c r="AI15126" s="97">
        <v>207231</v>
      </c>
      <c r="AJ15126" s="114"/>
      <c r="AK15126" s="114"/>
      <c r="AM15126" s="104"/>
      <c r="AN15126" s="104"/>
      <c r="AO15126" s="104"/>
      <c r="AP15126" s="104"/>
    </row>
    <row r="15127" spans="32:42" ht="18">
      <c r="AF15127" s="123" t="s">
        <v>11278</v>
      </c>
      <c r="AG15127" s="96" t="s">
        <v>11279</v>
      </c>
      <c r="AH15127" s="96" t="s">
        <v>18193</v>
      </c>
      <c r="AI15127" s="97">
        <v>207229</v>
      </c>
      <c r="AJ15127" s="114"/>
      <c r="AK15127" s="114"/>
      <c r="AM15127" s="104"/>
      <c r="AN15127" s="104"/>
      <c r="AO15127" s="104"/>
      <c r="AP15127" s="104"/>
    </row>
    <row r="15128" spans="32:42" ht="18">
      <c r="AF15128" s="123" t="s">
        <v>11278</v>
      </c>
      <c r="AG15128" s="96" t="s">
        <v>11279</v>
      </c>
      <c r="AH15128" s="96" t="s">
        <v>18194</v>
      </c>
      <c r="AI15128" s="97">
        <v>207228</v>
      </c>
      <c r="AJ15128" s="114"/>
      <c r="AK15128" s="114"/>
      <c r="AM15128" s="104"/>
      <c r="AN15128" s="104"/>
      <c r="AO15128" s="104"/>
      <c r="AP15128" s="104"/>
    </row>
    <row r="15129" spans="32:42" ht="18">
      <c r="AF15129" s="123" t="s">
        <v>11278</v>
      </c>
      <c r="AG15129" s="96" t="s">
        <v>11279</v>
      </c>
      <c r="AH15129" s="96" t="s">
        <v>11278</v>
      </c>
      <c r="AI15129" s="97">
        <v>207227</v>
      </c>
      <c r="AJ15129" s="114"/>
      <c r="AK15129" s="114"/>
      <c r="AM15129" s="104"/>
      <c r="AN15129" s="104"/>
      <c r="AO15129" s="104"/>
      <c r="AP15129" s="104"/>
    </row>
    <row r="15130" spans="32:42" ht="18">
      <c r="AF15130" s="123" t="s">
        <v>11280</v>
      </c>
      <c r="AG15130" s="96" t="s">
        <v>11281</v>
      </c>
      <c r="AH15130" s="96" t="s">
        <v>18195</v>
      </c>
      <c r="AI15130" s="97">
        <v>207233</v>
      </c>
      <c r="AJ15130" s="114"/>
      <c r="AK15130" s="114"/>
      <c r="AM15130" s="104"/>
      <c r="AN15130" s="104"/>
      <c r="AO15130" s="104"/>
      <c r="AP15130" s="104"/>
    </row>
    <row r="15131" spans="32:42" ht="18">
      <c r="AF15131" s="123" t="s">
        <v>11280</v>
      </c>
      <c r="AG15131" s="96" t="s">
        <v>11281</v>
      </c>
      <c r="AH15131" s="96" t="s">
        <v>18196</v>
      </c>
      <c r="AI15131" s="97">
        <v>207234</v>
      </c>
      <c r="AJ15131" s="114"/>
      <c r="AK15131" s="114"/>
      <c r="AM15131" s="104"/>
      <c r="AN15131" s="104"/>
      <c r="AO15131" s="104"/>
      <c r="AP15131" s="104"/>
    </row>
    <row r="15132" spans="32:42" ht="18">
      <c r="AF15132" s="123" t="s">
        <v>11280</v>
      </c>
      <c r="AG15132" s="96" t="s">
        <v>11281</v>
      </c>
      <c r="AH15132" s="96" t="s">
        <v>18197</v>
      </c>
      <c r="AI15132" s="97">
        <v>207235</v>
      </c>
      <c r="AJ15132" s="114"/>
      <c r="AK15132" s="114"/>
      <c r="AM15132" s="104"/>
      <c r="AN15132" s="104"/>
      <c r="AO15132" s="104"/>
      <c r="AP15132" s="104"/>
    </row>
    <row r="15133" spans="32:42" ht="18">
      <c r="AF15133" s="123" t="s">
        <v>11280</v>
      </c>
      <c r="AG15133" s="96" t="s">
        <v>11281</v>
      </c>
      <c r="AH15133" s="96" t="s">
        <v>11744</v>
      </c>
      <c r="AI15133" s="97">
        <v>207236</v>
      </c>
      <c r="AJ15133" s="114"/>
      <c r="AK15133" s="114"/>
      <c r="AM15133" s="104"/>
      <c r="AN15133" s="104"/>
      <c r="AO15133" s="104"/>
      <c r="AP15133" s="104"/>
    </row>
    <row r="15134" spans="32:42" ht="18">
      <c r="AF15134" s="123" t="s">
        <v>11280</v>
      </c>
      <c r="AG15134" s="96" t="s">
        <v>11281</v>
      </c>
      <c r="AH15134" s="96" t="s">
        <v>18198</v>
      </c>
      <c r="AI15134" s="97">
        <v>207232</v>
      </c>
      <c r="AJ15134" s="114"/>
      <c r="AK15134" s="114"/>
      <c r="AM15134" s="104"/>
      <c r="AN15134" s="104"/>
      <c r="AO15134" s="104"/>
      <c r="AP15134" s="104"/>
    </row>
    <row r="15135" spans="32:42" ht="18">
      <c r="AF15135" s="123" t="s">
        <v>11282</v>
      </c>
      <c r="AG15135" s="96" t="s">
        <v>11283</v>
      </c>
      <c r="AH15135" s="96" t="s">
        <v>18199</v>
      </c>
      <c r="AI15135" s="97">
        <v>207241</v>
      </c>
      <c r="AJ15135" s="114"/>
      <c r="AK15135" s="114"/>
      <c r="AM15135" s="104"/>
      <c r="AN15135" s="104"/>
      <c r="AO15135" s="104"/>
      <c r="AP15135" s="104"/>
    </row>
    <row r="15136" spans="32:42" ht="18">
      <c r="AF15136" s="123" t="s">
        <v>11282</v>
      </c>
      <c r="AG15136" s="96" t="s">
        <v>11283</v>
      </c>
      <c r="AH15136" s="96" t="s">
        <v>18200</v>
      </c>
      <c r="AI15136" s="97">
        <v>207240</v>
      </c>
      <c r="AJ15136" s="114"/>
      <c r="AK15136" s="114"/>
      <c r="AM15136" s="104"/>
      <c r="AN15136" s="104"/>
      <c r="AO15136" s="104"/>
      <c r="AP15136" s="104"/>
    </row>
    <row r="15137" spans="32:42" ht="18">
      <c r="AF15137" s="123" t="s">
        <v>11282</v>
      </c>
      <c r="AG15137" s="96" t="s">
        <v>11283</v>
      </c>
      <c r="AH15137" s="96" t="s">
        <v>18201</v>
      </c>
      <c r="AI15137" s="97">
        <v>207242</v>
      </c>
      <c r="AJ15137" s="114"/>
      <c r="AK15137" s="114"/>
      <c r="AM15137" s="104"/>
      <c r="AN15137" s="104"/>
      <c r="AO15137" s="104"/>
      <c r="AP15137" s="104"/>
    </row>
    <row r="15138" spans="32:42" ht="18">
      <c r="AF15138" s="123" t="s">
        <v>11282</v>
      </c>
      <c r="AG15138" s="96" t="s">
        <v>11283</v>
      </c>
      <c r="AH15138" s="96" t="s">
        <v>11282</v>
      </c>
      <c r="AI15138" s="97">
        <v>207237</v>
      </c>
      <c r="AJ15138" s="114"/>
      <c r="AK15138" s="114"/>
      <c r="AM15138" s="104"/>
      <c r="AN15138" s="104"/>
      <c r="AO15138" s="104"/>
      <c r="AP15138" s="104"/>
    </row>
    <row r="15139" spans="32:42" ht="18">
      <c r="AF15139" s="123" t="s">
        <v>11282</v>
      </c>
      <c r="AG15139" s="96" t="s">
        <v>11283</v>
      </c>
      <c r="AH15139" s="96" t="s">
        <v>18202</v>
      </c>
      <c r="AI15139" s="97">
        <v>207238</v>
      </c>
      <c r="AJ15139" s="114"/>
      <c r="AK15139" s="114"/>
      <c r="AM15139" s="104"/>
      <c r="AN15139" s="104"/>
      <c r="AO15139" s="104"/>
      <c r="AP15139" s="104"/>
    </row>
    <row r="15140" spans="32:42" ht="18">
      <c r="AF15140" s="123" t="s">
        <v>11282</v>
      </c>
      <c r="AG15140" s="96" t="s">
        <v>11283</v>
      </c>
      <c r="AH15140" s="96" t="s">
        <v>18203</v>
      </c>
      <c r="AI15140" s="97">
        <v>207239</v>
      </c>
      <c r="AJ15140" s="114"/>
      <c r="AK15140" s="114"/>
      <c r="AM15140" s="104"/>
      <c r="AN15140" s="104"/>
      <c r="AO15140" s="104"/>
      <c r="AP15140" s="104"/>
    </row>
    <row r="15141" spans="32:42" ht="18">
      <c r="AF15141" s="123" t="s">
        <v>11282</v>
      </c>
      <c r="AG15141" s="96" t="s">
        <v>11283</v>
      </c>
      <c r="AH15141" s="96" t="s">
        <v>12480</v>
      </c>
      <c r="AI15141" s="97">
        <v>207243</v>
      </c>
      <c r="AJ15141" s="114"/>
      <c r="AK15141" s="114"/>
      <c r="AM15141" s="104"/>
      <c r="AN15141" s="104"/>
      <c r="AO15141" s="104"/>
      <c r="AP15141" s="104"/>
    </row>
    <row r="15142" spans="32:42" ht="18">
      <c r="AF15142" s="123" t="s">
        <v>11284</v>
      </c>
      <c r="AG15142" s="96" t="s">
        <v>11285</v>
      </c>
      <c r="AH15142" s="96" t="s">
        <v>13152</v>
      </c>
      <c r="AI15142" s="97">
        <v>207249</v>
      </c>
      <c r="AJ15142" s="114"/>
      <c r="AK15142" s="114"/>
      <c r="AM15142" s="104"/>
      <c r="AN15142" s="104"/>
      <c r="AO15142" s="104"/>
      <c r="AP15142" s="104"/>
    </row>
    <row r="15143" spans="32:42" ht="18">
      <c r="AF15143" s="123" t="s">
        <v>11284</v>
      </c>
      <c r="AG15143" s="96" t="s">
        <v>11285</v>
      </c>
      <c r="AH15143" s="96" t="s">
        <v>15495</v>
      </c>
      <c r="AI15143" s="97">
        <v>207250</v>
      </c>
      <c r="AJ15143" s="114"/>
      <c r="AK15143" s="114"/>
      <c r="AM15143" s="104"/>
      <c r="AN15143" s="104"/>
      <c r="AO15143" s="104"/>
      <c r="AP15143" s="104"/>
    </row>
    <row r="15144" spans="32:42" ht="18">
      <c r="AF15144" s="123" t="s">
        <v>11284</v>
      </c>
      <c r="AG15144" s="96" t="s">
        <v>11285</v>
      </c>
      <c r="AH15144" s="96" t="s">
        <v>11345</v>
      </c>
      <c r="AI15144" s="97">
        <v>207248</v>
      </c>
      <c r="AJ15144" s="114"/>
      <c r="AK15144" s="114"/>
      <c r="AM15144" s="104"/>
      <c r="AN15144" s="104"/>
      <c r="AO15144" s="104"/>
      <c r="AP15144" s="104"/>
    </row>
    <row r="15145" spans="32:42" ht="18">
      <c r="AF15145" s="123" t="s">
        <v>11284</v>
      </c>
      <c r="AG15145" s="96" t="s">
        <v>11285</v>
      </c>
      <c r="AH15145" s="96" t="s">
        <v>18204</v>
      </c>
      <c r="AI15145" s="97">
        <v>207247</v>
      </c>
      <c r="AJ15145" s="114"/>
      <c r="AK15145" s="114"/>
      <c r="AM15145" s="104"/>
      <c r="AN15145" s="104"/>
      <c r="AO15145" s="104"/>
      <c r="AP15145" s="104"/>
    </row>
    <row r="15146" spans="32:42" ht="18">
      <c r="AF15146" s="123" t="s">
        <v>11284</v>
      </c>
      <c r="AG15146" s="96" t="s">
        <v>11285</v>
      </c>
      <c r="AH15146" s="96" t="s">
        <v>11112</v>
      </c>
      <c r="AI15146" s="97">
        <v>207246</v>
      </c>
      <c r="AJ15146" s="114"/>
      <c r="AK15146" s="114"/>
      <c r="AM15146" s="104"/>
      <c r="AN15146" s="104"/>
      <c r="AO15146" s="104"/>
      <c r="AP15146" s="104"/>
    </row>
    <row r="15147" spans="32:42" ht="18">
      <c r="AF15147" s="123" t="s">
        <v>11284</v>
      </c>
      <c r="AG15147" s="96" t="s">
        <v>11285</v>
      </c>
      <c r="AH15147" s="96" t="s">
        <v>18205</v>
      </c>
      <c r="AI15147" s="97">
        <v>207245</v>
      </c>
      <c r="AJ15147" s="114"/>
      <c r="AK15147" s="114"/>
      <c r="AM15147" s="104"/>
      <c r="AN15147" s="104"/>
      <c r="AO15147" s="104"/>
      <c r="AP15147" s="104"/>
    </row>
    <row r="15148" spans="32:42" ht="18">
      <c r="AF15148" s="123" t="s">
        <v>11284</v>
      </c>
      <c r="AG15148" s="96" t="s">
        <v>11285</v>
      </c>
      <c r="AH15148" s="96" t="s">
        <v>10854</v>
      </c>
      <c r="AI15148" s="97">
        <v>207244</v>
      </c>
      <c r="AJ15148" s="114"/>
      <c r="AK15148" s="114"/>
      <c r="AM15148" s="104"/>
      <c r="AN15148" s="104"/>
      <c r="AO15148" s="104"/>
      <c r="AP15148" s="104"/>
    </row>
    <row r="15149" spans="32:42" ht="18">
      <c r="AF15149" s="123" t="s">
        <v>10873</v>
      </c>
      <c r="AG15149" s="96" t="s">
        <v>11286</v>
      </c>
      <c r="AH15149" s="96" t="s">
        <v>16085</v>
      </c>
      <c r="AI15149" s="97">
        <v>207252</v>
      </c>
      <c r="AJ15149" s="114"/>
      <c r="AK15149" s="114"/>
      <c r="AM15149" s="104"/>
      <c r="AN15149" s="104"/>
      <c r="AO15149" s="104"/>
      <c r="AP15149" s="104"/>
    </row>
    <row r="15150" spans="32:42" ht="18">
      <c r="AF15150" s="123" t="s">
        <v>10873</v>
      </c>
      <c r="AG15150" s="96" t="s">
        <v>11286</v>
      </c>
      <c r="AH15150" s="96" t="s">
        <v>18206</v>
      </c>
      <c r="AI15150" s="97">
        <v>207253</v>
      </c>
      <c r="AJ15150" s="114"/>
      <c r="AK15150" s="114"/>
      <c r="AM15150" s="104"/>
      <c r="AN15150" s="104"/>
      <c r="AO15150" s="104"/>
      <c r="AP15150" s="104"/>
    </row>
    <row r="15151" spans="32:42" ht="18">
      <c r="AF15151" s="123" t="s">
        <v>10873</v>
      </c>
      <c r="AG15151" s="96" t="s">
        <v>11286</v>
      </c>
      <c r="AH15151" s="96" t="s">
        <v>18207</v>
      </c>
      <c r="AI15151" s="97">
        <v>207254</v>
      </c>
      <c r="AJ15151" s="114"/>
      <c r="AK15151" s="114"/>
      <c r="AM15151" s="104"/>
      <c r="AN15151" s="104"/>
      <c r="AO15151" s="104"/>
      <c r="AP15151" s="104"/>
    </row>
    <row r="15152" spans="32:42" ht="18">
      <c r="AF15152" s="123" t="s">
        <v>10873</v>
      </c>
      <c r="AG15152" s="96" t="s">
        <v>11286</v>
      </c>
      <c r="AH15152" s="96" t="s">
        <v>10768</v>
      </c>
      <c r="AI15152" s="97">
        <v>207255</v>
      </c>
      <c r="AJ15152" s="114"/>
      <c r="AK15152" s="114"/>
      <c r="AM15152" s="104"/>
      <c r="AN15152" s="104"/>
      <c r="AO15152" s="104"/>
      <c r="AP15152" s="104"/>
    </row>
    <row r="15153" spans="32:42" ht="18">
      <c r="AF15153" s="123" t="s">
        <v>10873</v>
      </c>
      <c r="AG15153" s="96" t="s">
        <v>11286</v>
      </c>
      <c r="AH15153" s="96" t="s">
        <v>18208</v>
      </c>
      <c r="AI15153" s="97">
        <v>207256</v>
      </c>
      <c r="AJ15153" s="114"/>
      <c r="AK15153" s="114"/>
      <c r="AM15153" s="104"/>
      <c r="AN15153" s="104"/>
      <c r="AO15153" s="104"/>
      <c r="AP15153" s="104"/>
    </row>
    <row r="15154" spans="32:42" ht="18">
      <c r="AF15154" s="123" t="s">
        <v>10873</v>
      </c>
      <c r="AG15154" s="96" t="s">
        <v>11286</v>
      </c>
      <c r="AH15154" s="96" t="s">
        <v>18209</v>
      </c>
      <c r="AI15154" s="97">
        <v>207257</v>
      </c>
      <c r="AJ15154" s="114"/>
      <c r="AK15154" s="114"/>
      <c r="AM15154" s="104"/>
      <c r="AN15154" s="104"/>
      <c r="AO15154" s="104"/>
      <c r="AP15154" s="104"/>
    </row>
    <row r="15155" spans="32:42" ht="18">
      <c r="AF15155" s="123" t="s">
        <v>10873</v>
      </c>
      <c r="AG15155" s="96" t="s">
        <v>11286</v>
      </c>
      <c r="AH15155" s="96" t="s">
        <v>10873</v>
      </c>
      <c r="AI15155" s="97">
        <v>207251</v>
      </c>
      <c r="AJ15155" s="114"/>
      <c r="AK15155" s="114"/>
      <c r="AM15155" s="104"/>
      <c r="AN15155" s="104"/>
      <c r="AO15155" s="104"/>
      <c r="AP15155" s="104"/>
    </row>
    <row r="15156" spans="32:42" ht="18">
      <c r="AF15156" s="123" t="s">
        <v>11287</v>
      </c>
      <c r="AG15156" s="96" t="s">
        <v>11288</v>
      </c>
      <c r="AH15156" s="96" t="s">
        <v>11287</v>
      </c>
      <c r="AI15156" s="97">
        <v>207258</v>
      </c>
      <c r="AJ15156" s="114"/>
      <c r="AK15156" s="114"/>
      <c r="AM15156" s="104"/>
      <c r="AN15156" s="104"/>
      <c r="AO15156" s="104"/>
      <c r="AP15156" s="104"/>
    </row>
    <row r="15157" spans="32:42" ht="18">
      <c r="AF15157" s="123" t="s">
        <v>11287</v>
      </c>
      <c r="AG15157" s="96" t="s">
        <v>11288</v>
      </c>
      <c r="AH15157" s="96" t="s">
        <v>18210</v>
      </c>
      <c r="AI15157" s="97">
        <v>207261</v>
      </c>
      <c r="AJ15157" s="114"/>
      <c r="AK15157" s="114"/>
      <c r="AM15157" s="104"/>
      <c r="AN15157" s="104"/>
      <c r="AO15157" s="104"/>
      <c r="AP15157" s="104"/>
    </row>
    <row r="15158" spans="32:42" ht="18">
      <c r="AF15158" s="123" t="s">
        <v>11287</v>
      </c>
      <c r="AG15158" s="96" t="s">
        <v>11288</v>
      </c>
      <c r="AH15158" s="96" t="s">
        <v>18211</v>
      </c>
      <c r="AI15158" s="97">
        <v>207260</v>
      </c>
      <c r="AJ15158" s="114"/>
      <c r="AK15158" s="114"/>
      <c r="AM15158" s="104"/>
      <c r="AN15158" s="104"/>
      <c r="AO15158" s="104"/>
      <c r="AP15158" s="104"/>
    </row>
    <row r="15159" spans="32:42" ht="18">
      <c r="AF15159" s="123" t="s">
        <v>11287</v>
      </c>
      <c r="AG15159" s="96" t="s">
        <v>11288</v>
      </c>
      <c r="AH15159" s="96" t="s">
        <v>16959</v>
      </c>
      <c r="AI15159" s="97">
        <v>207259</v>
      </c>
      <c r="AJ15159" s="114"/>
      <c r="AK15159" s="114"/>
      <c r="AM15159" s="104"/>
      <c r="AN15159" s="104"/>
      <c r="AO15159" s="104"/>
      <c r="AP15159" s="104"/>
    </row>
    <row r="15160" spans="32:42" ht="18">
      <c r="AF15160" s="123" t="s">
        <v>11289</v>
      </c>
      <c r="AG15160" s="96" t="s">
        <v>11290</v>
      </c>
      <c r="AH15160" s="96" t="s">
        <v>18212</v>
      </c>
      <c r="AI15160" s="97">
        <v>207268</v>
      </c>
      <c r="AJ15160" s="114"/>
      <c r="AK15160" s="114"/>
      <c r="AM15160" s="104"/>
      <c r="AN15160" s="104"/>
      <c r="AO15160" s="104"/>
      <c r="AP15160" s="104"/>
    </row>
    <row r="15161" spans="32:42" ht="18">
      <c r="AF15161" s="123" t="s">
        <v>11289</v>
      </c>
      <c r="AG15161" s="96" t="s">
        <v>11290</v>
      </c>
      <c r="AH15161" s="96" t="s">
        <v>18213</v>
      </c>
      <c r="AI15161" s="97">
        <v>207269</v>
      </c>
      <c r="AJ15161" s="114"/>
      <c r="AK15161" s="114"/>
      <c r="AM15161" s="104"/>
      <c r="AN15161" s="104"/>
      <c r="AO15161" s="104"/>
      <c r="AP15161" s="104"/>
    </row>
    <row r="15162" spans="32:42" ht="18">
      <c r="AF15162" s="123" t="s">
        <v>11289</v>
      </c>
      <c r="AG15162" s="96" t="s">
        <v>11290</v>
      </c>
      <c r="AH15162" s="96" t="s">
        <v>12402</v>
      </c>
      <c r="AI15162" s="97">
        <v>207267</v>
      </c>
      <c r="AJ15162" s="114"/>
      <c r="AK15162" s="114"/>
      <c r="AM15162" s="104"/>
      <c r="AN15162" s="104"/>
      <c r="AO15162" s="104"/>
      <c r="AP15162" s="104"/>
    </row>
    <row r="15163" spans="32:42" ht="18">
      <c r="AF15163" s="123" t="s">
        <v>11289</v>
      </c>
      <c r="AG15163" s="96" t="s">
        <v>11290</v>
      </c>
      <c r="AH15163" s="96" t="s">
        <v>18214</v>
      </c>
      <c r="AI15163" s="97">
        <v>207266</v>
      </c>
      <c r="AJ15163" s="114"/>
      <c r="AK15163" s="114"/>
      <c r="AM15163" s="104"/>
      <c r="AN15163" s="104"/>
      <c r="AO15163" s="104"/>
      <c r="AP15163" s="104"/>
    </row>
    <row r="15164" spans="32:42" ht="18">
      <c r="AF15164" s="123" t="s">
        <v>11289</v>
      </c>
      <c r="AG15164" s="96" t="s">
        <v>11290</v>
      </c>
      <c r="AH15164" s="96" t="s">
        <v>18215</v>
      </c>
      <c r="AI15164" s="97">
        <v>207265</v>
      </c>
      <c r="AJ15164" s="114"/>
      <c r="AK15164" s="114"/>
      <c r="AM15164" s="104"/>
      <c r="AN15164" s="104"/>
      <c r="AO15164" s="104"/>
      <c r="AP15164" s="104"/>
    </row>
    <row r="15165" spans="32:42" ht="18">
      <c r="AF15165" s="123" t="s">
        <v>11289</v>
      </c>
      <c r="AG15165" s="96" t="s">
        <v>11290</v>
      </c>
      <c r="AH15165" s="96" t="s">
        <v>18216</v>
      </c>
      <c r="AI15165" s="97">
        <v>207264</v>
      </c>
      <c r="AJ15165" s="114"/>
      <c r="AK15165" s="114"/>
      <c r="AM15165" s="104"/>
      <c r="AN15165" s="104"/>
      <c r="AO15165" s="104"/>
      <c r="AP15165" s="104"/>
    </row>
    <row r="15166" spans="32:42" ht="18">
      <c r="AF15166" s="123" t="s">
        <v>11289</v>
      </c>
      <c r="AG15166" s="96" t="s">
        <v>11290</v>
      </c>
      <c r="AH15166" s="96" t="s">
        <v>18217</v>
      </c>
      <c r="AI15166" s="97">
        <v>207263</v>
      </c>
      <c r="AJ15166" s="114"/>
      <c r="AK15166" s="114"/>
      <c r="AM15166" s="104"/>
      <c r="AN15166" s="104"/>
      <c r="AO15166" s="104"/>
      <c r="AP15166" s="104"/>
    </row>
    <row r="15167" spans="32:42" ht="18">
      <c r="AF15167" s="123" t="s">
        <v>11289</v>
      </c>
      <c r="AG15167" s="96" t="s">
        <v>11290</v>
      </c>
      <c r="AH15167" s="96" t="s">
        <v>11289</v>
      </c>
      <c r="AI15167" s="97">
        <v>207262</v>
      </c>
      <c r="AJ15167" s="114"/>
      <c r="AK15167" s="114"/>
      <c r="AM15167" s="104"/>
      <c r="AN15167" s="104"/>
      <c r="AO15167" s="104"/>
      <c r="AP15167" s="104"/>
    </row>
    <row r="15168" spans="32:42" ht="18">
      <c r="AF15168" s="123" t="s">
        <v>11282</v>
      </c>
      <c r="AG15168" s="96" t="s">
        <v>11291</v>
      </c>
      <c r="AH15168" s="96" t="s">
        <v>18218</v>
      </c>
      <c r="AI15168" s="97">
        <v>207271</v>
      </c>
      <c r="AJ15168" s="114"/>
      <c r="AK15168" s="114"/>
      <c r="AM15168" s="104"/>
      <c r="AN15168" s="104"/>
      <c r="AO15168" s="104"/>
      <c r="AP15168" s="104"/>
    </row>
    <row r="15169" spans="32:42" ht="18">
      <c r="AF15169" s="123" t="s">
        <v>11282</v>
      </c>
      <c r="AG15169" s="96" t="s">
        <v>11291</v>
      </c>
      <c r="AH15169" s="96" t="s">
        <v>18219</v>
      </c>
      <c r="AI15169" s="97">
        <v>207272</v>
      </c>
      <c r="AJ15169" s="114"/>
      <c r="AK15169" s="114"/>
      <c r="AM15169" s="104"/>
      <c r="AN15169" s="104"/>
      <c r="AO15169" s="104"/>
      <c r="AP15169" s="104"/>
    </row>
    <row r="15170" spans="32:42" ht="18">
      <c r="AF15170" s="123" t="s">
        <v>11282</v>
      </c>
      <c r="AG15170" s="96" t="s">
        <v>11291</v>
      </c>
      <c r="AH15170" s="96" t="s">
        <v>18220</v>
      </c>
      <c r="AI15170" s="97">
        <v>207273</v>
      </c>
      <c r="AJ15170" s="114"/>
      <c r="AK15170" s="114"/>
      <c r="AM15170" s="104"/>
      <c r="AN15170" s="104"/>
      <c r="AO15170" s="104"/>
      <c r="AP15170" s="104"/>
    </row>
    <row r="15171" spans="32:42" ht="18">
      <c r="AF15171" s="123" t="s">
        <v>11282</v>
      </c>
      <c r="AG15171" s="96" t="s">
        <v>11291</v>
      </c>
      <c r="AH15171" s="96" t="s">
        <v>18221</v>
      </c>
      <c r="AI15171" s="97">
        <v>207274</v>
      </c>
      <c r="AJ15171" s="114"/>
      <c r="AK15171" s="114"/>
      <c r="AM15171" s="104"/>
      <c r="AN15171" s="104"/>
      <c r="AO15171" s="104"/>
      <c r="AP15171" s="104"/>
    </row>
    <row r="15172" spans="32:42" ht="18">
      <c r="AF15172" s="123" t="s">
        <v>11282</v>
      </c>
      <c r="AG15172" s="96" t="s">
        <v>11291</v>
      </c>
      <c r="AH15172" s="96" t="s">
        <v>18222</v>
      </c>
      <c r="AI15172" s="97">
        <v>207275</v>
      </c>
      <c r="AJ15172" s="114"/>
      <c r="AK15172" s="114"/>
      <c r="AM15172" s="104"/>
      <c r="AN15172" s="104"/>
      <c r="AO15172" s="104"/>
      <c r="AP15172" s="104"/>
    </row>
    <row r="15173" spans="32:42" ht="18">
      <c r="AF15173" s="123" t="s">
        <v>11282</v>
      </c>
      <c r="AG15173" s="96" t="s">
        <v>11291</v>
      </c>
      <c r="AH15173" s="96" t="s">
        <v>11282</v>
      </c>
      <c r="AI15173" s="97">
        <v>207270</v>
      </c>
      <c r="AJ15173" s="114"/>
      <c r="AK15173" s="114"/>
      <c r="AM15173" s="104"/>
      <c r="AN15173" s="104"/>
      <c r="AO15173" s="104"/>
      <c r="AP15173" s="104"/>
    </row>
    <row r="15174" spans="32:42" ht="18">
      <c r="AF15174" s="123" t="s">
        <v>11292</v>
      </c>
      <c r="AG15174" s="96" t="s">
        <v>11293</v>
      </c>
      <c r="AH15174" s="96" t="s">
        <v>18223</v>
      </c>
      <c r="AI15174" s="97">
        <v>207278</v>
      </c>
      <c r="AJ15174" s="114"/>
      <c r="AK15174" s="114"/>
      <c r="AM15174" s="104"/>
      <c r="AN15174" s="104"/>
      <c r="AO15174" s="104"/>
      <c r="AP15174" s="104"/>
    </row>
    <row r="15175" spans="32:42" ht="18">
      <c r="AF15175" s="123" t="s">
        <v>11292</v>
      </c>
      <c r="AG15175" s="96" t="s">
        <v>11293</v>
      </c>
      <c r="AH15175" s="96" t="s">
        <v>17485</v>
      </c>
      <c r="AI15175" s="97">
        <v>207277</v>
      </c>
      <c r="AJ15175" s="114"/>
      <c r="AK15175" s="114"/>
      <c r="AM15175" s="104"/>
      <c r="AN15175" s="104"/>
      <c r="AO15175" s="104"/>
      <c r="AP15175" s="104"/>
    </row>
    <row r="15176" spans="32:42" ht="18">
      <c r="AF15176" s="123" t="s">
        <v>11292</v>
      </c>
      <c r="AG15176" s="96" t="s">
        <v>11293</v>
      </c>
      <c r="AH15176" s="96" t="s">
        <v>11292</v>
      </c>
      <c r="AI15176" s="97">
        <v>207276</v>
      </c>
      <c r="AJ15176" s="114"/>
      <c r="AK15176" s="114"/>
      <c r="AM15176" s="104"/>
      <c r="AN15176" s="104"/>
      <c r="AO15176" s="104"/>
      <c r="AP15176" s="104"/>
    </row>
    <row r="15177" spans="32:42" ht="18">
      <c r="AF15177" s="123" t="s">
        <v>11292</v>
      </c>
      <c r="AG15177" s="96" t="s">
        <v>11293</v>
      </c>
      <c r="AH15177" s="96" t="s">
        <v>18224</v>
      </c>
      <c r="AI15177" s="97">
        <v>207279</v>
      </c>
      <c r="AJ15177" s="114"/>
      <c r="AK15177" s="114"/>
      <c r="AM15177" s="104"/>
      <c r="AN15177" s="104"/>
      <c r="AO15177" s="104"/>
      <c r="AP15177" s="104"/>
    </row>
    <row r="15178" spans="32:42" ht="18">
      <c r="AF15178" s="123" t="s">
        <v>11294</v>
      </c>
      <c r="AG15178" s="96" t="s">
        <v>11295</v>
      </c>
      <c r="AH15178" s="96" t="s">
        <v>17960</v>
      </c>
      <c r="AI15178" s="97">
        <v>207287</v>
      </c>
      <c r="AJ15178" s="114"/>
      <c r="AK15178" s="114"/>
      <c r="AM15178" s="104"/>
      <c r="AN15178" s="104"/>
      <c r="AO15178" s="104"/>
      <c r="AP15178" s="104"/>
    </row>
    <row r="15179" spans="32:42" ht="18">
      <c r="AF15179" s="123" t="s">
        <v>11294</v>
      </c>
      <c r="AG15179" s="96" t="s">
        <v>11295</v>
      </c>
      <c r="AH15179" s="96" t="s">
        <v>11294</v>
      </c>
      <c r="AI15179" s="97">
        <v>207280</v>
      </c>
      <c r="AJ15179" s="114"/>
      <c r="AK15179" s="114"/>
      <c r="AM15179" s="104"/>
      <c r="AN15179" s="104"/>
      <c r="AO15179" s="104"/>
      <c r="AP15179" s="104"/>
    </row>
    <row r="15180" spans="32:42" ht="18">
      <c r="AF15180" s="123" t="s">
        <v>11294</v>
      </c>
      <c r="AG15180" s="96" t="s">
        <v>11295</v>
      </c>
      <c r="AH15180" s="96" t="s">
        <v>11239</v>
      </c>
      <c r="AI15180" s="97">
        <v>207281</v>
      </c>
      <c r="AJ15180" s="114"/>
      <c r="AK15180" s="114"/>
      <c r="AM15180" s="104"/>
      <c r="AN15180" s="104"/>
      <c r="AO15180" s="104"/>
      <c r="AP15180" s="104"/>
    </row>
    <row r="15181" spans="32:42" ht="18">
      <c r="AF15181" s="123" t="s">
        <v>11294</v>
      </c>
      <c r="AG15181" s="96" t="s">
        <v>11295</v>
      </c>
      <c r="AH15181" s="96" t="s">
        <v>11172</v>
      </c>
      <c r="AI15181" s="97">
        <v>207282</v>
      </c>
      <c r="AJ15181" s="114"/>
      <c r="AK15181" s="114"/>
      <c r="AM15181" s="104"/>
      <c r="AN15181" s="104"/>
      <c r="AO15181" s="104"/>
      <c r="AP15181" s="104"/>
    </row>
    <row r="15182" spans="32:42" ht="18">
      <c r="AF15182" s="123" t="s">
        <v>11294</v>
      </c>
      <c r="AG15182" s="96" t="s">
        <v>11295</v>
      </c>
      <c r="AH15182" s="96" t="s">
        <v>18225</v>
      </c>
      <c r="AI15182" s="97">
        <v>207283</v>
      </c>
      <c r="AJ15182" s="114"/>
      <c r="AK15182" s="114"/>
      <c r="AM15182" s="104"/>
      <c r="AN15182" s="104"/>
      <c r="AO15182" s="104"/>
      <c r="AP15182" s="104"/>
    </row>
    <row r="15183" spans="32:42" ht="18">
      <c r="AF15183" s="123" t="s">
        <v>11294</v>
      </c>
      <c r="AG15183" s="96" t="s">
        <v>11295</v>
      </c>
      <c r="AH15183" s="96" t="s">
        <v>18226</v>
      </c>
      <c r="AI15183" s="97">
        <v>207284</v>
      </c>
      <c r="AJ15183" s="114"/>
      <c r="AK15183" s="114"/>
      <c r="AM15183" s="104"/>
      <c r="AN15183" s="104"/>
      <c r="AO15183" s="104"/>
      <c r="AP15183" s="104"/>
    </row>
    <row r="15184" spans="32:42" ht="18">
      <c r="AF15184" s="123" t="s">
        <v>11294</v>
      </c>
      <c r="AG15184" s="96" t="s">
        <v>11295</v>
      </c>
      <c r="AH15184" s="96" t="s">
        <v>18227</v>
      </c>
      <c r="AI15184" s="97">
        <v>207285</v>
      </c>
      <c r="AJ15184" s="114"/>
      <c r="AK15184" s="114"/>
      <c r="AM15184" s="104"/>
      <c r="AN15184" s="104"/>
      <c r="AO15184" s="104"/>
      <c r="AP15184" s="104"/>
    </row>
    <row r="15185" spans="32:42" ht="18">
      <c r="AF15185" s="123" t="s">
        <v>11294</v>
      </c>
      <c r="AG15185" s="96" t="s">
        <v>11295</v>
      </c>
      <c r="AH15185" s="96" t="s">
        <v>18228</v>
      </c>
      <c r="AI15185" s="97">
        <v>207286</v>
      </c>
      <c r="AJ15185" s="114"/>
      <c r="AK15185" s="114"/>
      <c r="AM15185" s="104"/>
      <c r="AN15185" s="104"/>
      <c r="AO15185" s="104"/>
      <c r="AP15185" s="104"/>
    </row>
    <row r="15186" spans="32:42" ht="18">
      <c r="AF15186" s="123" t="s">
        <v>11296</v>
      </c>
      <c r="AG15186" s="96" t="s">
        <v>11297</v>
      </c>
      <c r="AH15186" s="96" t="s">
        <v>18229</v>
      </c>
      <c r="AI15186" s="97">
        <v>207291</v>
      </c>
      <c r="AJ15186" s="114"/>
      <c r="AK15186" s="114"/>
      <c r="AM15186" s="104"/>
      <c r="AN15186" s="104"/>
      <c r="AO15186" s="104"/>
      <c r="AP15186" s="104"/>
    </row>
    <row r="15187" spans="32:42" ht="18">
      <c r="AF15187" s="123" t="s">
        <v>11296</v>
      </c>
      <c r="AG15187" s="96" t="s">
        <v>11297</v>
      </c>
      <c r="AH15187" s="96" t="s">
        <v>18052</v>
      </c>
      <c r="AI15187" s="97">
        <v>207290</v>
      </c>
      <c r="AJ15187" s="114"/>
      <c r="AK15187" s="114"/>
      <c r="AM15187" s="104"/>
      <c r="AN15187" s="104"/>
      <c r="AO15187" s="104"/>
      <c r="AP15187" s="104"/>
    </row>
    <row r="15188" spans="32:42" ht="18">
      <c r="AF15188" s="123" t="s">
        <v>11296</v>
      </c>
      <c r="AG15188" s="96" t="s">
        <v>11297</v>
      </c>
      <c r="AH15188" s="96" t="s">
        <v>18230</v>
      </c>
      <c r="AI15188" s="97">
        <v>207288</v>
      </c>
      <c r="AJ15188" s="114"/>
      <c r="AK15188" s="114"/>
      <c r="AM15188" s="104"/>
      <c r="AN15188" s="104"/>
      <c r="AO15188" s="104"/>
      <c r="AP15188" s="104"/>
    </row>
    <row r="15189" spans="32:42" ht="18">
      <c r="AF15189" s="123" t="s">
        <v>11296</v>
      </c>
      <c r="AG15189" s="96" t="s">
        <v>11297</v>
      </c>
      <c r="AH15189" s="96" t="s">
        <v>18231</v>
      </c>
      <c r="AI15189" s="97">
        <v>207289</v>
      </c>
      <c r="AJ15189" s="114"/>
      <c r="AK15189" s="114"/>
      <c r="AM15189" s="104"/>
      <c r="AN15189" s="104"/>
      <c r="AO15189" s="104"/>
      <c r="AP15189" s="104"/>
    </row>
    <row r="15190" spans="32:42" ht="18">
      <c r="AF15190" s="123" t="s">
        <v>11298</v>
      </c>
      <c r="AG15190" s="96" t="s">
        <v>11299</v>
      </c>
      <c r="AH15190" s="96" t="s">
        <v>11298</v>
      </c>
      <c r="AI15190" s="97">
        <v>207292</v>
      </c>
      <c r="AJ15190" s="114"/>
      <c r="AK15190" s="114"/>
      <c r="AM15190" s="104"/>
      <c r="AN15190" s="104"/>
      <c r="AO15190" s="104"/>
      <c r="AP15190" s="104"/>
    </row>
    <row r="15191" spans="32:42" ht="18">
      <c r="AF15191" s="123" t="s">
        <v>11298</v>
      </c>
      <c r="AG15191" s="96" t="s">
        <v>11299</v>
      </c>
      <c r="AH15191" s="96" t="s">
        <v>11321</v>
      </c>
      <c r="AI15191" s="97">
        <v>207293</v>
      </c>
      <c r="AJ15191" s="114"/>
      <c r="AK15191" s="114"/>
      <c r="AM15191" s="104"/>
      <c r="AN15191" s="104"/>
      <c r="AO15191" s="104"/>
      <c r="AP15191" s="104"/>
    </row>
    <row r="15192" spans="32:42" ht="18">
      <c r="AF15192" s="123" t="s">
        <v>11298</v>
      </c>
      <c r="AG15192" s="96" t="s">
        <v>11299</v>
      </c>
      <c r="AH15192" s="96" t="s">
        <v>18232</v>
      </c>
      <c r="AI15192" s="97">
        <v>207294</v>
      </c>
      <c r="AJ15192" s="114"/>
      <c r="AK15192" s="114"/>
      <c r="AM15192" s="104"/>
      <c r="AN15192" s="104"/>
      <c r="AO15192" s="104"/>
      <c r="AP15192" s="104"/>
    </row>
    <row r="15193" spans="32:42" ht="18">
      <c r="AF15193" s="123" t="s">
        <v>11298</v>
      </c>
      <c r="AG15193" s="96" t="s">
        <v>11299</v>
      </c>
      <c r="AH15193" s="96" t="s">
        <v>18233</v>
      </c>
      <c r="AI15193" s="97">
        <v>207295</v>
      </c>
      <c r="AJ15193" s="114"/>
      <c r="AK15193" s="114"/>
      <c r="AM15193" s="104"/>
      <c r="AN15193" s="104"/>
      <c r="AO15193" s="104"/>
      <c r="AP15193" s="104"/>
    </row>
    <row r="15194" spans="32:42" ht="18">
      <c r="AF15194" s="123" t="s">
        <v>11300</v>
      </c>
      <c r="AG15194" s="96" t="s">
        <v>11301</v>
      </c>
      <c r="AH15194" s="96" t="s">
        <v>11300</v>
      </c>
      <c r="AI15194" s="97">
        <v>207296</v>
      </c>
      <c r="AJ15194" s="114"/>
      <c r="AK15194" s="114"/>
      <c r="AM15194" s="104"/>
      <c r="AN15194" s="104"/>
      <c r="AO15194" s="104"/>
      <c r="AP15194" s="104"/>
    </row>
    <row r="15195" spans="32:42" ht="18">
      <c r="AF15195" s="123" t="s">
        <v>11300</v>
      </c>
      <c r="AG15195" s="96" t="s">
        <v>11301</v>
      </c>
      <c r="AH15195" s="96" t="s">
        <v>16042</v>
      </c>
      <c r="AI15195" s="97">
        <v>207301</v>
      </c>
      <c r="AJ15195" s="114"/>
      <c r="AK15195" s="114"/>
      <c r="AM15195" s="104"/>
      <c r="AN15195" s="104"/>
      <c r="AO15195" s="104"/>
      <c r="AP15195" s="104"/>
    </row>
    <row r="15196" spans="32:42" ht="18">
      <c r="AF15196" s="123" t="s">
        <v>11300</v>
      </c>
      <c r="AG15196" s="96" t="s">
        <v>11301</v>
      </c>
      <c r="AH15196" s="96" t="s">
        <v>18234</v>
      </c>
      <c r="AI15196" s="97">
        <v>207300</v>
      </c>
      <c r="AJ15196" s="114"/>
      <c r="AK15196" s="114"/>
      <c r="AM15196" s="104"/>
      <c r="AN15196" s="104"/>
      <c r="AO15196" s="104"/>
      <c r="AP15196" s="104"/>
    </row>
    <row r="15197" spans="32:42" ht="18">
      <c r="AF15197" s="123" t="s">
        <v>11300</v>
      </c>
      <c r="AG15197" s="96" t="s">
        <v>11301</v>
      </c>
      <c r="AH15197" s="96" t="s">
        <v>18235</v>
      </c>
      <c r="AI15197" s="97">
        <v>207297</v>
      </c>
      <c r="AJ15197" s="114"/>
      <c r="AK15197" s="114"/>
      <c r="AM15197" s="104"/>
      <c r="AN15197" s="104"/>
      <c r="AO15197" s="104"/>
      <c r="AP15197" s="104"/>
    </row>
    <row r="15198" spans="32:42" ht="18">
      <c r="AF15198" s="123" t="s">
        <v>11300</v>
      </c>
      <c r="AG15198" s="96" t="s">
        <v>11301</v>
      </c>
      <c r="AH15198" s="96" t="s">
        <v>18236</v>
      </c>
      <c r="AI15198" s="97">
        <v>207298</v>
      </c>
      <c r="AJ15198" s="114"/>
      <c r="AK15198" s="114"/>
      <c r="AM15198" s="104"/>
      <c r="AN15198" s="104"/>
      <c r="AO15198" s="104"/>
      <c r="AP15198" s="104"/>
    </row>
    <row r="15199" spans="32:42" ht="18">
      <c r="AF15199" s="123" t="s">
        <v>11300</v>
      </c>
      <c r="AG15199" s="96" t="s">
        <v>11301</v>
      </c>
      <c r="AH15199" s="96" t="s">
        <v>18237</v>
      </c>
      <c r="AI15199" s="97">
        <v>207299</v>
      </c>
      <c r="AJ15199" s="114"/>
      <c r="AK15199" s="114"/>
      <c r="AM15199" s="104"/>
      <c r="AN15199" s="104"/>
      <c r="AO15199" s="104"/>
      <c r="AP15199" s="104"/>
    </row>
    <row r="15200" spans="32:42" ht="18">
      <c r="AF15200" s="123" t="s">
        <v>11302</v>
      </c>
      <c r="AG15200" s="96" t="s">
        <v>11303</v>
      </c>
      <c r="AH15200" s="96" t="s">
        <v>18238</v>
      </c>
      <c r="AI15200" s="97">
        <v>207306</v>
      </c>
      <c r="AJ15200" s="114"/>
      <c r="AK15200" s="114"/>
      <c r="AM15200" s="104"/>
      <c r="AN15200" s="104"/>
      <c r="AO15200" s="104"/>
      <c r="AP15200" s="104"/>
    </row>
    <row r="15201" spans="32:42" ht="18">
      <c r="AF15201" s="123" t="s">
        <v>11302</v>
      </c>
      <c r="AG15201" s="96" t="s">
        <v>11303</v>
      </c>
      <c r="AH15201" s="96" t="s">
        <v>5932</v>
      </c>
      <c r="AI15201" s="97">
        <v>207312</v>
      </c>
      <c r="AJ15201" s="114"/>
      <c r="AK15201" s="114"/>
      <c r="AM15201" s="104"/>
      <c r="AN15201" s="104"/>
      <c r="AO15201" s="104"/>
      <c r="AP15201" s="104"/>
    </row>
    <row r="15202" spans="32:42" ht="18">
      <c r="AF15202" s="123" t="s">
        <v>11302</v>
      </c>
      <c r="AG15202" s="96" t="s">
        <v>11303</v>
      </c>
      <c r="AH15202" s="96" t="s">
        <v>17906</v>
      </c>
      <c r="AI15202" s="97">
        <v>207311</v>
      </c>
      <c r="AJ15202" s="114"/>
      <c r="AK15202" s="114"/>
      <c r="AM15202" s="104"/>
      <c r="AN15202" s="104"/>
      <c r="AO15202" s="104"/>
      <c r="AP15202" s="104"/>
    </row>
    <row r="15203" spans="32:42" ht="18">
      <c r="AF15203" s="123" t="s">
        <v>11302</v>
      </c>
      <c r="AG15203" s="96" t="s">
        <v>11303</v>
      </c>
      <c r="AH15203" s="96" t="s">
        <v>18239</v>
      </c>
      <c r="AI15203" s="97">
        <v>207310</v>
      </c>
      <c r="AJ15203" s="114"/>
      <c r="AK15203" s="114"/>
      <c r="AM15203" s="104"/>
      <c r="AN15203" s="104"/>
      <c r="AO15203" s="104"/>
      <c r="AP15203" s="104"/>
    </row>
    <row r="15204" spans="32:42" ht="18">
      <c r="AF15204" s="123" t="s">
        <v>11302</v>
      </c>
      <c r="AG15204" s="96" t="s">
        <v>11303</v>
      </c>
      <c r="AH15204" s="96" t="s">
        <v>18240</v>
      </c>
      <c r="AI15204" s="97">
        <v>207309</v>
      </c>
      <c r="AJ15204" s="114"/>
      <c r="AK15204" s="114"/>
      <c r="AM15204" s="104"/>
      <c r="AN15204" s="104"/>
      <c r="AO15204" s="104"/>
      <c r="AP15204" s="104"/>
    </row>
    <row r="15205" spans="32:42" ht="18">
      <c r="AF15205" s="123" t="s">
        <v>11302</v>
      </c>
      <c r="AG15205" s="96" t="s">
        <v>11303</v>
      </c>
      <c r="AH15205" s="96" t="s">
        <v>18241</v>
      </c>
      <c r="AI15205" s="97">
        <v>207307</v>
      </c>
      <c r="AJ15205" s="114"/>
      <c r="AK15205" s="114"/>
      <c r="AM15205" s="104"/>
      <c r="AN15205" s="104"/>
      <c r="AO15205" s="104"/>
      <c r="AP15205" s="104"/>
    </row>
    <row r="15206" spans="32:42" ht="18">
      <c r="AF15206" s="123" t="s">
        <v>11302</v>
      </c>
      <c r="AG15206" s="96" t="s">
        <v>11303</v>
      </c>
      <c r="AH15206" s="96" t="s">
        <v>18242</v>
      </c>
      <c r="AI15206" s="97">
        <v>207305</v>
      </c>
      <c r="AJ15206" s="114"/>
      <c r="AK15206" s="114"/>
      <c r="AM15206" s="104"/>
      <c r="AN15206" s="104"/>
      <c r="AO15206" s="104"/>
      <c r="AP15206" s="104"/>
    </row>
    <row r="15207" spans="32:42" ht="18">
      <c r="AF15207" s="123" t="s">
        <v>11302</v>
      </c>
      <c r="AG15207" s="96" t="s">
        <v>11303</v>
      </c>
      <c r="AH15207" s="96" t="s">
        <v>18243</v>
      </c>
      <c r="AI15207" s="97">
        <v>207304</v>
      </c>
      <c r="AJ15207" s="114"/>
      <c r="AK15207" s="114"/>
      <c r="AM15207" s="104"/>
      <c r="AN15207" s="104"/>
      <c r="AO15207" s="104"/>
      <c r="AP15207" s="104"/>
    </row>
    <row r="15208" spans="32:42" ht="18">
      <c r="AF15208" s="123" t="s">
        <v>11302</v>
      </c>
      <c r="AG15208" s="96" t="s">
        <v>11303</v>
      </c>
      <c r="AH15208" s="96" t="s">
        <v>18244</v>
      </c>
      <c r="AI15208" s="97">
        <v>207303</v>
      </c>
      <c r="AJ15208" s="114"/>
      <c r="AK15208" s="114"/>
      <c r="AM15208" s="104"/>
      <c r="AN15208" s="104"/>
      <c r="AO15208" s="104"/>
      <c r="AP15208" s="104"/>
    </row>
    <row r="15209" spans="32:42" ht="18">
      <c r="AF15209" s="123" t="s">
        <v>11302</v>
      </c>
      <c r="AG15209" s="96" t="s">
        <v>11303</v>
      </c>
      <c r="AH15209" s="96" t="s">
        <v>11302</v>
      </c>
      <c r="AI15209" s="97">
        <v>207302</v>
      </c>
      <c r="AJ15209" s="114"/>
      <c r="AK15209" s="114"/>
      <c r="AM15209" s="104"/>
      <c r="AN15209" s="104"/>
      <c r="AO15209" s="104"/>
      <c r="AP15209" s="104"/>
    </row>
    <row r="15210" spans="32:42" ht="18">
      <c r="AF15210" s="123" t="s">
        <v>11302</v>
      </c>
      <c r="AG15210" s="96" t="s">
        <v>11303</v>
      </c>
      <c r="AH15210" s="96" t="s">
        <v>18245</v>
      </c>
      <c r="AI15210" s="97">
        <v>207313</v>
      </c>
      <c r="AJ15210" s="114"/>
      <c r="AK15210" s="114"/>
      <c r="AM15210" s="104"/>
      <c r="AN15210" s="104"/>
      <c r="AO15210" s="104"/>
      <c r="AP15210" s="104"/>
    </row>
    <row r="15211" spans="32:42" ht="18">
      <c r="AF15211" s="123" t="s">
        <v>11302</v>
      </c>
      <c r="AG15211" s="96" t="s">
        <v>11303</v>
      </c>
      <c r="AH15211" s="96" t="s">
        <v>18246</v>
      </c>
      <c r="AI15211" s="97">
        <v>207308</v>
      </c>
      <c r="AJ15211" s="114"/>
      <c r="AK15211" s="114"/>
      <c r="AM15211" s="104"/>
      <c r="AN15211" s="104"/>
      <c r="AO15211" s="104"/>
      <c r="AP15211" s="104"/>
    </row>
    <row r="15212" spans="32:42" ht="18">
      <c r="AF15212" s="123" t="s">
        <v>11304</v>
      </c>
      <c r="AG15212" s="96" t="s">
        <v>11305</v>
      </c>
      <c r="AH15212" s="96" t="s">
        <v>18247</v>
      </c>
      <c r="AI15212" s="97">
        <v>207318</v>
      </c>
      <c r="AJ15212" s="114"/>
      <c r="AK15212" s="114"/>
      <c r="AM15212" s="104"/>
      <c r="AN15212" s="104"/>
      <c r="AO15212" s="104"/>
      <c r="AP15212" s="104"/>
    </row>
    <row r="15213" spans="32:42" ht="18">
      <c r="AF15213" s="123" t="s">
        <v>11304</v>
      </c>
      <c r="AG15213" s="96" t="s">
        <v>11305</v>
      </c>
      <c r="AH15213" s="96" t="s">
        <v>18248</v>
      </c>
      <c r="AI15213" s="97">
        <v>207317</v>
      </c>
      <c r="AJ15213" s="114"/>
      <c r="AK15213" s="114"/>
      <c r="AM15213" s="104"/>
      <c r="AN15213" s="104"/>
      <c r="AO15213" s="104"/>
      <c r="AP15213" s="104"/>
    </row>
    <row r="15214" spans="32:42" ht="18">
      <c r="AF15214" s="123" t="s">
        <v>11304</v>
      </c>
      <c r="AG15214" s="96" t="s">
        <v>11305</v>
      </c>
      <c r="AH15214" s="96" t="s">
        <v>11304</v>
      </c>
      <c r="AI15214" s="97">
        <v>207314</v>
      </c>
      <c r="AJ15214" s="114"/>
      <c r="AK15214" s="114"/>
      <c r="AM15214" s="104"/>
      <c r="AN15214" s="104"/>
      <c r="AO15214" s="104"/>
      <c r="AP15214" s="104"/>
    </row>
    <row r="15215" spans="32:42" ht="18">
      <c r="AF15215" s="123" t="s">
        <v>11304</v>
      </c>
      <c r="AG15215" s="96" t="s">
        <v>11305</v>
      </c>
      <c r="AH15215" s="96" t="s">
        <v>11321</v>
      </c>
      <c r="AI15215" s="97">
        <v>207315</v>
      </c>
      <c r="AJ15215" s="114"/>
      <c r="AK15215" s="114"/>
      <c r="AM15215" s="104"/>
      <c r="AN15215" s="104"/>
      <c r="AO15215" s="104"/>
      <c r="AP15215" s="104"/>
    </row>
    <row r="15216" spans="32:42" ht="18">
      <c r="AF15216" s="123" t="s">
        <v>11304</v>
      </c>
      <c r="AG15216" s="96" t="s">
        <v>11305</v>
      </c>
      <c r="AH15216" s="96" t="s">
        <v>18249</v>
      </c>
      <c r="AI15216" s="97">
        <v>207316</v>
      </c>
      <c r="AJ15216" s="114"/>
      <c r="AK15216" s="114"/>
      <c r="AM15216" s="104"/>
      <c r="AN15216" s="104"/>
      <c r="AO15216" s="104"/>
      <c r="AP15216" s="104"/>
    </row>
    <row r="15217" spans="32:42" ht="18">
      <c r="AF15217" s="123" t="s">
        <v>11306</v>
      </c>
      <c r="AG15217" s="96" t="s">
        <v>11307</v>
      </c>
      <c r="AH15217" s="96" t="s">
        <v>11306</v>
      </c>
      <c r="AI15217" s="97">
        <v>207319</v>
      </c>
      <c r="AJ15217" s="114"/>
      <c r="AK15217" s="114"/>
      <c r="AM15217" s="104"/>
      <c r="AN15217" s="104"/>
      <c r="AO15217" s="104"/>
      <c r="AP15217" s="104"/>
    </row>
    <row r="15218" spans="32:42" ht="18">
      <c r="AF15218" s="123" t="s">
        <v>11306</v>
      </c>
      <c r="AG15218" s="96" t="s">
        <v>11307</v>
      </c>
      <c r="AH15218" s="96" t="s">
        <v>10561</v>
      </c>
      <c r="AI15218" s="97">
        <v>207320</v>
      </c>
      <c r="AJ15218" s="114"/>
      <c r="AK15218" s="114"/>
      <c r="AM15218" s="104"/>
      <c r="AN15218" s="104"/>
      <c r="AO15218" s="104"/>
      <c r="AP15218" s="104"/>
    </row>
    <row r="15219" spans="32:42" ht="18">
      <c r="AF15219" s="123" t="s">
        <v>11306</v>
      </c>
      <c r="AG15219" s="96" t="s">
        <v>11307</v>
      </c>
      <c r="AH15219" s="96" t="s">
        <v>17421</v>
      </c>
      <c r="AI15219" s="97">
        <v>207321</v>
      </c>
      <c r="AJ15219" s="114"/>
      <c r="AK15219" s="114"/>
      <c r="AM15219" s="104"/>
      <c r="AN15219" s="104"/>
      <c r="AO15219" s="104"/>
      <c r="AP15219" s="104"/>
    </row>
    <row r="15220" spans="32:42" ht="18">
      <c r="AF15220" s="123" t="s">
        <v>11306</v>
      </c>
      <c r="AG15220" s="96" t="s">
        <v>11307</v>
      </c>
      <c r="AH15220" s="96" t="s">
        <v>18250</v>
      </c>
      <c r="AI15220" s="97">
        <v>207322</v>
      </c>
      <c r="AJ15220" s="114"/>
      <c r="AK15220" s="114"/>
      <c r="AM15220" s="104"/>
      <c r="AN15220" s="104"/>
      <c r="AO15220" s="104"/>
      <c r="AP15220" s="104"/>
    </row>
    <row r="15221" spans="32:42" ht="18">
      <c r="AF15221" s="123" t="s">
        <v>11306</v>
      </c>
      <c r="AG15221" s="96" t="s">
        <v>11307</v>
      </c>
      <c r="AH15221" s="96" t="s">
        <v>18251</v>
      </c>
      <c r="AI15221" s="97">
        <v>207323</v>
      </c>
      <c r="AJ15221" s="114"/>
      <c r="AK15221" s="114"/>
      <c r="AM15221" s="104"/>
      <c r="AN15221" s="104"/>
      <c r="AO15221" s="104"/>
      <c r="AP15221" s="104"/>
    </row>
    <row r="15222" spans="32:42" ht="18">
      <c r="AF15222" s="123" t="s">
        <v>11308</v>
      </c>
      <c r="AG15222" s="96" t="s">
        <v>11309</v>
      </c>
      <c r="AH15222" s="96" t="s">
        <v>11308</v>
      </c>
      <c r="AI15222" s="97">
        <v>207324</v>
      </c>
      <c r="AJ15222" s="114"/>
      <c r="AK15222" s="114"/>
      <c r="AM15222" s="104"/>
      <c r="AN15222" s="104"/>
      <c r="AO15222" s="104"/>
      <c r="AP15222" s="104"/>
    </row>
    <row r="15223" spans="32:42" ht="18">
      <c r="AF15223" s="123" t="s">
        <v>11308</v>
      </c>
      <c r="AG15223" s="96" t="s">
        <v>11309</v>
      </c>
      <c r="AH15223" s="96" t="s">
        <v>18075</v>
      </c>
      <c r="AI15223" s="97">
        <v>207325</v>
      </c>
      <c r="AJ15223" s="114"/>
      <c r="AK15223" s="114"/>
      <c r="AM15223" s="104"/>
      <c r="AN15223" s="104"/>
      <c r="AO15223" s="104"/>
      <c r="AP15223" s="104"/>
    </row>
    <row r="15224" spans="32:42" ht="18">
      <c r="AF15224" s="123" t="s">
        <v>11308</v>
      </c>
      <c r="AG15224" s="96" t="s">
        <v>11309</v>
      </c>
      <c r="AH15224" s="96" t="s">
        <v>18252</v>
      </c>
      <c r="AI15224" s="97">
        <v>207326</v>
      </c>
      <c r="AJ15224" s="114"/>
      <c r="AK15224" s="114"/>
      <c r="AM15224" s="104"/>
      <c r="AN15224" s="104"/>
      <c r="AO15224" s="104"/>
      <c r="AP15224" s="104"/>
    </row>
    <row r="15225" spans="32:42" ht="18">
      <c r="AF15225" s="123" t="s">
        <v>11308</v>
      </c>
      <c r="AG15225" s="96" t="s">
        <v>11309</v>
      </c>
      <c r="AH15225" s="96" t="s">
        <v>18253</v>
      </c>
      <c r="AI15225" s="97">
        <v>207327</v>
      </c>
      <c r="AJ15225" s="114"/>
      <c r="AK15225" s="114"/>
      <c r="AM15225" s="104"/>
      <c r="AN15225" s="104"/>
      <c r="AO15225" s="104"/>
      <c r="AP15225" s="104"/>
    </row>
    <row r="15226" spans="32:42" ht="18">
      <c r="AF15226" s="123" t="s">
        <v>11310</v>
      </c>
      <c r="AG15226" s="96" t="s">
        <v>11311</v>
      </c>
      <c r="AH15226" s="96" t="s">
        <v>17265</v>
      </c>
      <c r="AI15226" s="97">
        <v>207332</v>
      </c>
      <c r="AJ15226" s="114"/>
      <c r="AK15226" s="114"/>
      <c r="AM15226" s="104"/>
      <c r="AN15226" s="104"/>
      <c r="AO15226" s="104"/>
      <c r="AP15226" s="104"/>
    </row>
    <row r="15227" spans="32:42" ht="18">
      <c r="AF15227" s="123" t="s">
        <v>11310</v>
      </c>
      <c r="AG15227" s="96" t="s">
        <v>11311</v>
      </c>
      <c r="AH15227" s="96" t="s">
        <v>18254</v>
      </c>
      <c r="AI15227" s="97">
        <v>207333</v>
      </c>
      <c r="AJ15227" s="114"/>
      <c r="AK15227" s="114"/>
      <c r="AM15227" s="104"/>
      <c r="AN15227" s="104"/>
      <c r="AO15227" s="104"/>
      <c r="AP15227" s="104"/>
    </row>
    <row r="15228" spans="32:42" ht="18">
      <c r="AF15228" s="123" t="s">
        <v>11310</v>
      </c>
      <c r="AG15228" s="96" t="s">
        <v>11311</v>
      </c>
      <c r="AH15228" s="96" t="s">
        <v>18255</v>
      </c>
      <c r="AI15228" s="97">
        <v>207331</v>
      </c>
      <c r="AJ15228" s="114"/>
      <c r="AK15228" s="114"/>
      <c r="AM15228" s="104"/>
      <c r="AN15228" s="104"/>
      <c r="AO15228" s="104"/>
      <c r="AP15228" s="104"/>
    </row>
    <row r="15229" spans="32:42" ht="18">
      <c r="AF15229" s="123" t="s">
        <v>11310</v>
      </c>
      <c r="AG15229" s="96" t="s">
        <v>11311</v>
      </c>
      <c r="AH15229" s="96" t="s">
        <v>18256</v>
      </c>
      <c r="AI15229" s="97">
        <v>207329</v>
      </c>
      <c r="AJ15229" s="114"/>
      <c r="AK15229" s="114"/>
      <c r="AM15229" s="104"/>
      <c r="AN15229" s="104"/>
      <c r="AO15229" s="104"/>
      <c r="AP15229" s="104"/>
    </row>
    <row r="15230" spans="32:42" ht="18">
      <c r="AF15230" s="123" t="s">
        <v>11310</v>
      </c>
      <c r="AG15230" s="96" t="s">
        <v>11311</v>
      </c>
      <c r="AH15230" s="96" t="s">
        <v>11310</v>
      </c>
      <c r="AI15230" s="97">
        <v>207328</v>
      </c>
      <c r="AJ15230" s="114"/>
      <c r="AK15230" s="114"/>
      <c r="AM15230" s="104"/>
      <c r="AN15230" s="104"/>
      <c r="AO15230" s="104"/>
      <c r="AP15230" s="104"/>
    </row>
    <row r="15231" spans="32:42" ht="18">
      <c r="AF15231" s="123" t="s">
        <v>11310</v>
      </c>
      <c r="AG15231" s="96" t="s">
        <v>11311</v>
      </c>
      <c r="AH15231" s="96" t="s">
        <v>18257</v>
      </c>
      <c r="AI15231" s="97">
        <v>207330</v>
      </c>
      <c r="AJ15231" s="114"/>
      <c r="AK15231" s="114"/>
      <c r="AM15231" s="104"/>
      <c r="AN15231" s="104"/>
      <c r="AO15231" s="104"/>
      <c r="AP15231" s="104"/>
    </row>
    <row r="15232" spans="32:42" ht="18">
      <c r="AF15232" s="123" t="s">
        <v>11310</v>
      </c>
      <c r="AG15232" s="96" t="s">
        <v>11311</v>
      </c>
      <c r="AH15232" s="96" t="s">
        <v>11112</v>
      </c>
      <c r="AI15232" s="97">
        <v>207334</v>
      </c>
      <c r="AJ15232" s="114"/>
      <c r="AK15232" s="114"/>
      <c r="AM15232" s="104"/>
      <c r="AN15232" s="104"/>
      <c r="AO15232" s="104"/>
      <c r="AP15232" s="104"/>
    </row>
    <row r="15233" spans="32:42" ht="18">
      <c r="AF15233" s="123" t="s">
        <v>11312</v>
      </c>
      <c r="AG15233" s="96" t="s">
        <v>11313</v>
      </c>
      <c r="AH15233" s="96" t="s">
        <v>11312</v>
      </c>
      <c r="AI15233" s="97">
        <v>207335</v>
      </c>
      <c r="AJ15233" s="114"/>
      <c r="AK15233" s="114"/>
      <c r="AM15233" s="104"/>
      <c r="AN15233" s="104"/>
      <c r="AO15233" s="104"/>
      <c r="AP15233" s="104"/>
    </row>
    <row r="15234" spans="32:42" ht="18">
      <c r="AF15234" s="123" t="s">
        <v>11312</v>
      </c>
      <c r="AG15234" s="96" t="s">
        <v>11313</v>
      </c>
      <c r="AH15234" s="96" t="s">
        <v>17671</v>
      </c>
      <c r="AI15234" s="97">
        <v>207336</v>
      </c>
      <c r="AJ15234" s="114"/>
      <c r="AK15234" s="114"/>
      <c r="AM15234" s="104"/>
      <c r="AN15234" s="104"/>
      <c r="AO15234" s="104"/>
      <c r="AP15234" s="104"/>
    </row>
    <row r="15235" spans="32:42" ht="18">
      <c r="AF15235" s="123" t="s">
        <v>11312</v>
      </c>
      <c r="AG15235" s="96" t="s">
        <v>11313</v>
      </c>
      <c r="AH15235" s="96" t="s">
        <v>8282</v>
      </c>
      <c r="AI15235" s="97">
        <v>207337</v>
      </c>
      <c r="AJ15235" s="114"/>
      <c r="AK15235" s="114"/>
      <c r="AM15235" s="104"/>
      <c r="AN15235" s="104"/>
      <c r="AO15235" s="104"/>
      <c r="AP15235" s="104"/>
    </row>
    <row r="15236" spans="32:42" ht="18">
      <c r="AF15236" s="123" t="s">
        <v>11312</v>
      </c>
      <c r="AG15236" s="96" t="s">
        <v>11313</v>
      </c>
      <c r="AH15236" s="96" t="s">
        <v>18258</v>
      </c>
      <c r="AI15236" s="97">
        <v>207338</v>
      </c>
      <c r="AJ15236" s="114"/>
      <c r="AK15236" s="114"/>
      <c r="AM15236" s="104"/>
      <c r="AN15236" s="104"/>
      <c r="AO15236" s="104"/>
      <c r="AP15236" s="104"/>
    </row>
    <row r="15237" spans="32:42" ht="18">
      <c r="AF15237" s="123" t="s">
        <v>11312</v>
      </c>
      <c r="AG15237" s="96" t="s">
        <v>11313</v>
      </c>
      <c r="AH15237" s="96" t="s">
        <v>16387</v>
      </c>
      <c r="AI15237" s="97">
        <v>207339</v>
      </c>
      <c r="AJ15237" s="114"/>
      <c r="AK15237" s="114"/>
      <c r="AM15237" s="104"/>
      <c r="AN15237" s="104"/>
      <c r="AO15237" s="104"/>
      <c r="AP15237" s="104"/>
    </row>
    <row r="15238" spans="32:42" ht="18">
      <c r="AF15238" s="123" t="s">
        <v>11314</v>
      </c>
      <c r="AG15238" s="96" t="s">
        <v>11315</v>
      </c>
      <c r="AH15238" s="96" t="s">
        <v>11314</v>
      </c>
      <c r="AI15238" s="97">
        <v>207340</v>
      </c>
      <c r="AJ15238" s="114"/>
      <c r="AK15238" s="114"/>
      <c r="AM15238" s="104"/>
      <c r="AN15238" s="104"/>
      <c r="AO15238" s="104"/>
      <c r="AP15238" s="104"/>
    </row>
    <row r="15239" spans="32:42" ht="18">
      <c r="AF15239" s="123" t="s">
        <v>11314</v>
      </c>
      <c r="AG15239" s="96" t="s">
        <v>11315</v>
      </c>
      <c r="AH15239" s="96" t="s">
        <v>18259</v>
      </c>
      <c r="AI15239" s="97">
        <v>207345</v>
      </c>
      <c r="AJ15239" s="114"/>
      <c r="AK15239" s="114"/>
      <c r="AM15239" s="104"/>
      <c r="AN15239" s="104"/>
      <c r="AO15239" s="104"/>
      <c r="AP15239" s="104"/>
    </row>
    <row r="15240" spans="32:42" ht="18">
      <c r="AF15240" s="123" t="s">
        <v>11314</v>
      </c>
      <c r="AG15240" s="96" t="s">
        <v>11315</v>
      </c>
      <c r="AH15240" s="96" t="s">
        <v>18260</v>
      </c>
      <c r="AI15240" s="97">
        <v>207344</v>
      </c>
      <c r="AJ15240" s="114"/>
      <c r="AK15240" s="114"/>
      <c r="AM15240" s="104"/>
      <c r="AN15240" s="104"/>
      <c r="AO15240" s="104"/>
      <c r="AP15240" s="104"/>
    </row>
    <row r="15241" spans="32:42" ht="18">
      <c r="AF15241" s="123" t="s">
        <v>11314</v>
      </c>
      <c r="AG15241" s="96" t="s">
        <v>11315</v>
      </c>
      <c r="AH15241" s="96" t="s">
        <v>18168</v>
      </c>
      <c r="AI15241" s="97">
        <v>207343</v>
      </c>
      <c r="AJ15241" s="114"/>
      <c r="AK15241" s="114"/>
      <c r="AM15241" s="104"/>
      <c r="AN15241" s="104"/>
      <c r="AO15241" s="104"/>
      <c r="AP15241" s="104"/>
    </row>
    <row r="15242" spans="32:42" ht="18">
      <c r="AF15242" s="123" t="s">
        <v>11314</v>
      </c>
      <c r="AG15242" s="96" t="s">
        <v>11315</v>
      </c>
      <c r="AH15242" s="96" t="s">
        <v>11031</v>
      </c>
      <c r="AI15242" s="97">
        <v>207341</v>
      </c>
      <c r="AJ15242" s="114"/>
      <c r="AK15242" s="114"/>
      <c r="AM15242" s="104"/>
      <c r="AN15242" s="104"/>
      <c r="AO15242" s="104"/>
      <c r="AP15242" s="104"/>
    </row>
    <row r="15243" spans="32:42" ht="18">
      <c r="AF15243" s="123" t="s">
        <v>11314</v>
      </c>
      <c r="AG15243" s="96" t="s">
        <v>11315</v>
      </c>
      <c r="AH15243" s="96" t="s">
        <v>18261</v>
      </c>
      <c r="AI15243" s="97">
        <v>207346</v>
      </c>
      <c r="AJ15243" s="114"/>
      <c r="AK15243" s="114"/>
      <c r="AM15243" s="104"/>
      <c r="AN15243" s="104"/>
      <c r="AO15243" s="104"/>
      <c r="AP15243" s="104"/>
    </row>
    <row r="15244" spans="32:42" ht="18">
      <c r="AF15244" s="123" t="s">
        <v>11314</v>
      </c>
      <c r="AG15244" s="96" t="s">
        <v>11315</v>
      </c>
      <c r="AH15244" s="96" t="s">
        <v>10979</v>
      </c>
      <c r="AI15244" s="97">
        <v>207342</v>
      </c>
      <c r="AJ15244" s="114"/>
      <c r="AK15244" s="114"/>
      <c r="AM15244" s="104"/>
      <c r="AN15244" s="104"/>
      <c r="AO15244" s="104"/>
      <c r="AP15244" s="104"/>
    </row>
    <row r="15245" spans="32:42" ht="18">
      <c r="AF15245" s="123" t="s">
        <v>11316</v>
      </c>
      <c r="AG15245" s="96" t="s">
        <v>11317</v>
      </c>
      <c r="AH15245" s="96" t="s">
        <v>18262</v>
      </c>
      <c r="AI15245" s="97">
        <v>207351</v>
      </c>
      <c r="AJ15245" s="114"/>
      <c r="AK15245" s="114"/>
      <c r="AM15245" s="104"/>
      <c r="AN15245" s="104"/>
      <c r="AO15245" s="104"/>
      <c r="AP15245" s="104"/>
    </row>
    <row r="15246" spans="32:42" ht="18">
      <c r="AF15246" s="123" t="s">
        <v>11316</v>
      </c>
      <c r="AG15246" s="96" t="s">
        <v>11317</v>
      </c>
      <c r="AH15246" s="96" t="s">
        <v>8387</v>
      </c>
      <c r="AI15246" s="97">
        <v>207353</v>
      </c>
      <c r="AJ15246" s="114"/>
      <c r="AK15246" s="114"/>
      <c r="AM15246" s="104"/>
      <c r="AN15246" s="104"/>
      <c r="AO15246" s="104"/>
      <c r="AP15246" s="104"/>
    </row>
    <row r="15247" spans="32:42" ht="18">
      <c r="AF15247" s="123" t="s">
        <v>11316</v>
      </c>
      <c r="AG15247" s="96" t="s">
        <v>11317</v>
      </c>
      <c r="AH15247" s="96" t="s">
        <v>11084</v>
      </c>
      <c r="AI15247" s="97">
        <v>207354</v>
      </c>
      <c r="AJ15247" s="114"/>
      <c r="AK15247" s="114"/>
      <c r="AM15247" s="104"/>
      <c r="AN15247" s="104"/>
      <c r="AO15247" s="104"/>
      <c r="AP15247" s="104"/>
    </row>
    <row r="15248" spans="32:42" ht="18">
      <c r="AF15248" s="123" t="s">
        <v>11316</v>
      </c>
      <c r="AG15248" s="96" t="s">
        <v>11317</v>
      </c>
      <c r="AH15248" s="96" t="s">
        <v>18263</v>
      </c>
      <c r="AI15248" s="97">
        <v>207352</v>
      </c>
      <c r="AJ15248" s="114"/>
      <c r="AK15248" s="114"/>
      <c r="AM15248" s="104"/>
      <c r="AN15248" s="104"/>
      <c r="AO15248" s="104"/>
      <c r="AP15248" s="104"/>
    </row>
    <row r="15249" spans="32:42" ht="18">
      <c r="AF15249" s="123" t="s">
        <v>11316</v>
      </c>
      <c r="AG15249" s="96" t="s">
        <v>11317</v>
      </c>
      <c r="AH15249" s="96" t="s">
        <v>18264</v>
      </c>
      <c r="AI15249" s="97">
        <v>207349</v>
      </c>
      <c r="AJ15249" s="114"/>
      <c r="AK15249" s="114"/>
      <c r="AM15249" s="104"/>
      <c r="AN15249" s="104"/>
      <c r="AO15249" s="104"/>
      <c r="AP15249" s="104"/>
    </row>
    <row r="15250" spans="32:42" ht="18">
      <c r="AF15250" s="123" t="s">
        <v>11316</v>
      </c>
      <c r="AG15250" s="96" t="s">
        <v>11317</v>
      </c>
      <c r="AH15250" s="96" t="s">
        <v>11316</v>
      </c>
      <c r="AI15250" s="97">
        <v>207347</v>
      </c>
      <c r="AJ15250" s="114"/>
      <c r="AK15250" s="114"/>
      <c r="AM15250" s="104"/>
      <c r="AN15250" s="104"/>
      <c r="AO15250" s="104"/>
      <c r="AP15250" s="104"/>
    </row>
    <row r="15251" spans="32:42" ht="18">
      <c r="AF15251" s="123" t="s">
        <v>11316</v>
      </c>
      <c r="AG15251" s="96" t="s">
        <v>11317</v>
      </c>
      <c r="AH15251" s="96" t="s">
        <v>18265</v>
      </c>
      <c r="AI15251" s="97">
        <v>207348</v>
      </c>
      <c r="AJ15251" s="114"/>
      <c r="AK15251" s="114"/>
      <c r="AM15251" s="104"/>
      <c r="AN15251" s="104"/>
      <c r="AO15251" s="104"/>
      <c r="AP15251" s="104"/>
    </row>
    <row r="15252" spans="32:42" ht="18">
      <c r="AF15252" s="123" t="s">
        <v>11316</v>
      </c>
      <c r="AG15252" s="96" t="s">
        <v>11317</v>
      </c>
      <c r="AH15252" s="96" t="s">
        <v>18266</v>
      </c>
      <c r="AI15252" s="97">
        <v>207350</v>
      </c>
      <c r="AJ15252" s="114"/>
      <c r="AK15252" s="114"/>
      <c r="AM15252" s="104"/>
      <c r="AN15252" s="104"/>
      <c r="AO15252" s="104"/>
      <c r="AP15252" s="104"/>
    </row>
    <row r="15253" spans="32:42" ht="18">
      <c r="AF15253" s="123" t="s">
        <v>11318</v>
      </c>
      <c r="AG15253" s="96" t="s">
        <v>11319</v>
      </c>
      <c r="AH15253" s="96" t="s">
        <v>11318</v>
      </c>
      <c r="AI15253" s="97">
        <v>207355</v>
      </c>
      <c r="AJ15253" s="114"/>
      <c r="AK15253" s="114"/>
      <c r="AM15253" s="104"/>
      <c r="AN15253" s="104"/>
      <c r="AO15253" s="104"/>
      <c r="AP15253" s="104"/>
    </row>
    <row r="15254" spans="32:42" ht="18">
      <c r="AF15254" s="123" t="s">
        <v>11318</v>
      </c>
      <c r="AG15254" s="96" t="s">
        <v>11319</v>
      </c>
      <c r="AH15254" s="96" t="s">
        <v>11524</v>
      </c>
      <c r="AI15254" s="97">
        <v>207356</v>
      </c>
      <c r="AJ15254" s="114"/>
      <c r="AK15254" s="114"/>
      <c r="AM15254" s="104"/>
      <c r="AN15254" s="104"/>
      <c r="AO15254" s="104"/>
      <c r="AP15254" s="104"/>
    </row>
    <row r="15255" spans="32:42" ht="18">
      <c r="AF15255" s="123" t="s">
        <v>11318</v>
      </c>
      <c r="AG15255" s="96" t="s">
        <v>11319</v>
      </c>
      <c r="AH15255" s="96" t="s">
        <v>11112</v>
      </c>
      <c r="AI15255" s="97">
        <v>207357</v>
      </c>
      <c r="AJ15255" s="114"/>
      <c r="AK15255" s="114"/>
      <c r="AM15255" s="104"/>
      <c r="AN15255" s="104"/>
      <c r="AO15255" s="104"/>
      <c r="AP15255" s="104"/>
    </row>
    <row r="15256" spans="32:42" ht="18">
      <c r="AF15256" s="123" t="s">
        <v>11318</v>
      </c>
      <c r="AG15256" s="96" t="s">
        <v>11319</v>
      </c>
      <c r="AH15256" s="96" t="s">
        <v>11891</v>
      </c>
      <c r="AI15256" s="97">
        <v>207358</v>
      </c>
      <c r="AJ15256" s="114"/>
      <c r="AK15256" s="114"/>
      <c r="AM15256" s="104"/>
      <c r="AN15256" s="104"/>
      <c r="AO15256" s="104"/>
      <c r="AP15256" s="104"/>
    </row>
    <row r="15257" spans="32:42" ht="18">
      <c r="AF15257" s="123" t="s">
        <v>11266</v>
      </c>
      <c r="AG15257" s="96" t="s">
        <v>11320</v>
      </c>
      <c r="AH15257" s="96" t="s">
        <v>11266</v>
      </c>
      <c r="AI15257" s="97">
        <v>207359</v>
      </c>
      <c r="AJ15257" s="114"/>
      <c r="AK15257" s="114"/>
      <c r="AM15257" s="104"/>
      <c r="AN15257" s="104"/>
      <c r="AO15257" s="104"/>
      <c r="AP15257" s="104"/>
    </row>
    <row r="15258" spans="32:42" ht="18">
      <c r="AF15258" s="123" t="s">
        <v>11266</v>
      </c>
      <c r="AG15258" s="96" t="s">
        <v>11320</v>
      </c>
      <c r="AH15258" s="96" t="s">
        <v>18206</v>
      </c>
      <c r="AI15258" s="97">
        <v>207364</v>
      </c>
      <c r="AJ15258" s="114"/>
      <c r="AK15258" s="114"/>
      <c r="AM15258" s="104"/>
      <c r="AN15258" s="104"/>
      <c r="AO15258" s="104"/>
      <c r="AP15258" s="104"/>
    </row>
    <row r="15259" spans="32:42" ht="18">
      <c r="AF15259" s="123" t="s">
        <v>11266</v>
      </c>
      <c r="AG15259" s="96" t="s">
        <v>11320</v>
      </c>
      <c r="AH15259" s="96" t="s">
        <v>18267</v>
      </c>
      <c r="AI15259" s="97">
        <v>207363</v>
      </c>
      <c r="AJ15259" s="114"/>
      <c r="AK15259" s="114"/>
      <c r="AM15259" s="104"/>
      <c r="AN15259" s="104"/>
      <c r="AO15259" s="104"/>
      <c r="AP15259" s="104"/>
    </row>
    <row r="15260" spans="32:42" ht="18">
      <c r="AF15260" s="123" t="s">
        <v>11266</v>
      </c>
      <c r="AG15260" s="96" t="s">
        <v>11320</v>
      </c>
      <c r="AH15260" s="96" t="s">
        <v>18268</v>
      </c>
      <c r="AI15260" s="97">
        <v>207362</v>
      </c>
      <c r="AJ15260" s="114"/>
      <c r="AK15260" s="114"/>
      <c r="AM15260" s="104"/>
      <c r="AN15260" s="104"/>
      <c r="AO15260" s="104"/>
      <c r="AP15260" s="104"/>
    </row>
    <row r="15261" spans="32:42" ht="18">
      <c r="AF15261" s="123" t="s">
        <v>11266</v>
      </c>
      <c r="AG15261" s="96" t="s">
        <v>11320</v>
      </c>
      <c r="AH15261" s="96" t="s">
        <v>18269</v>
      </c>
      <c r="AI15261" s="97">
        <v>207360</v>
      </c>
      <c r="AJ15261" s="114"/>
      <c r="AK15261" s="114"/>
      <c r="AM15261" s="104"/>
      <c r="AN15261" s="104"/>
      <c r="AO15261" s="104"/>
      <c r="AP15261" s="104"/>
    </row>
    <row r="15262" spans="32:42" ht="18">
      <c r="AF15262" s="123" t="s">
        <v>11266</v>
      </c>
      <c r="AG15262" s="96" t="s">
        <v>11320</v>
      </c>
      <c r="AH15262" s="96" t="s">
        <v>18270</v>
      </c>
      <c r="AI15262" s="97">
        <v>207361</v>
      </c>
      <c r="AJ15262" s="114"/>
      <c r="AK15262" s="114"/>
      <c r="AM15262" s="104"/>
      <c r="AN15262" s="104"/>
      <c r="AO15262" s="104"/>
      <c r="AP15262" s="104"/>
    </row>
    <row r="15263" spans="32:42" ht="18">
      <c r="AF15263" s="123" t="s">
        <v>11321</v>
      </c>
      <c r="AG15263" s="96" t="s">
        <v>11322</v>
      </c>
      <c r="AH15263" s="96" t="s">
        <v>18271</v>
      </c>
      <c r="AI15263" s="97">
        <v>207367</v>
      </c>
      <c r="AJ15263" s="114"/>
      <c r="AK15263" s="114"/>
      <c r="AM15263" s="104"/>
      <c r="AN15263" s="104"/>
      <c r="AO15263" s="104"/>
      <c r="AP15263" s="104"/>
    </row>
    <row r="15264" spans="32:42" ht="18">
      <c r="AF15264" s="123" t="s">
        <v>11321</v>
      </c>
      <c r="AG15264" s="96" t="s">
        <v>11322</v>
      </c>
      <c r="AH15264" s="96" t="s">
        <v>11321</v>
      </c>
      <c r="AI15264" s="97">
        <v>207365</v>
      </c>
      <c r="AJ15264" s="114"/>
      <c r="AK15264" s="114"/>
      <c r="AM15264" s="104"/>
      <c r="AN15264" s="104"/>
      <c r="AO15264" s="104"/>
      <c r="AP15264" s="104"/>
    </row>
    <row r="15265" spans="32:42" ht="18">
      <c r="AF15265" s="123" t="s">
        <v>11321</v>
      </c>
      <c r="AG15265" s="96" t="s">
        <v>11322</v>
      </c>
      <c r="AH15265" s="96" t="s">
        <v>11345</v>
      </c>
      <c r="AI15265" s="97">
        <v>207366</v>
      </c>
      <c r="AJ15265" s="114"/>
      <c r="AK15265" s="114"/>
      <c r="AM15265" s="104"/>
      <c r="AN15265" s="104"/>
      <c r="AO15265" s="104"/>
      <c r="AP15265" s="104"/>
    </row>
    <row r="15266" spans="32:42" ht="18">
      <c r="AF15266" s="123" t="s">
        <v>11323</v>
      </c>
      <c r="AG15266" s="96" t="s">
        <v>11324</v>
      </c>
      <c r="AH15266" s="96" t="s">
        <v>18272</v>
      </c>
      <c r="AI15266" s="97">
        <v>207370</v>
      </c>
      <c r="AJ15266" s="114"/>
      <c r="AK15266" s="114"/>
      <c r="AM15266" s="104"/>
      <c r="AN15266" s="104"/>
      <c r="AO15266" s="104"/>
      <c r="AP15266" s="104"/>
    </row>
    <row r="15267" spans="32:42" ht="18">
      <c r="AF15267" s="123" t="s">
        <v>11323</v>
      </c>
      <c r="AG15267" s="96" t="s">
        <v>11324</v>
      </c>
      <c r="AH15267" s="96" t="s">
        <v>18273</v>
      </c>
      <c r="AI15267" s="97">
        <v>207369</v>
      </c>
      <c r="AJ15267" s="114"/>
      <c r="AK15267" s="114"/>
      <c r="AM15267" s="104"/>
      <c r="AN15267" s="104"/>
      <c r="AO15267" s="104"/>
      <c r="AP15267" s="104"/>
    </row>
    <row r="15268" spans="32:42" ht="18">
      <c r="AF15268" s="123" t="s">
        <v>11323</v>
      </c>
      <c r="AG15268" s="96" t="s">
        <v>11324</v>
      </c>
      <c r="AH15268" s="96" t="s">
        <v>11323</v>
      </c>
      <c r="AI15268" s="97">
        <v>207368</v>
      </c>
      <c r="AJ15268" s="114"/>
      <c r="AK15268" s="114"/>
      <c r="AM15268" s="104"/>
      <c r="AN15268" s="104"/>
      <c r="AO15268" s="104"/>
      <c r="AP15268" s="104"/>
    </row>
    <row r="15269" spans="32:42" ht="18">
      <c r="AF15269" s="123" t="s">
        <v>11325</v>
      </c>
      <c r="AG15269" s="96" t="s">
        <v>11326</v>
      </c>
      <c r="AH15269" s="96" t="s">
        <v>11345</v>
      </c>
      <c r="AI15269" s="97">
        <v>207376</v>
      </c>
      <c r="AJ15269" s="114"/>
      <c r="AK15269" s="114"/>
      <c r="AM15269" s="104"/>
      <c r="AN15269" s="104"/>
      <c r="AO15269" s="104"/>
      <c r="AP15269" s="104"/>
    </row>
    <row r="15270" spans="32:42" ht="18">
      <c r="AF15270" s="123" t="s">
        <v>11325</v>
      </c>
      <c r="AG15270" s="96" t="s">
        <v>11326</v>
      </c>
      <c r="AH15270" s="96" t="s">
        <v>17500</v>
      </c>
      <c r="AI15270" s="97">
        <v>207377</v>
      </c>
      <c r="AJ15270" s="114"/>
      <c r="AK15270" s="114"/>
      <c r="AM15270" s="104"/>
      <c r="AN15270" s="104"/>
      <c r="AO15270" s="104"/>
      <c r="AP15270" s="104"/>
    </row>
    <row r="15271" spans="32:42" ht="18">
      <c r="AF15271" s="123" t="s">
        <v>11325</v>
      </c>
      <c r="AG15271" s="96" t="s">
        <v>11326</v>
      </c>
      <c r="AH15271" s="96" t="s">
        <v>11100</v>
      </c>
      <c r="AI15271" s="97">
        <v>207375</v>
      </c>
      <c r="AJ15271" s="114"/>
      <c r="AK15271" s="114"/>
      <c r="AM15271" s="104"/>
      <c r="AN15271" s="104"/>
      <c r="AO15271" s="104"/>
      <c r="AP15271" s="104"/>
    </row>
    <row r="15272" spans="32:42" ht="18">
      <c r="AF15272" s="123" t="s">
        <v>11325</v>
      </c>
      <c r="AG15272" s="96" t="s">
        <v>11326</v>
      </c>
      <c r="AH15272" s="96" t="s">
        <v>17437</v>
      </c>
      <c r="AI15272" s="97">
        <v>207374</v>
      </c>
      <c r="AJ15272" s="114"/>
      <c r="AK15272" s="114"/>
      <c r="AM15272" s="104"/>
      <c r="AN15272" s="104"/>
      <c r="AO15272" s="104"/>
      <c r="AP15272" s="104"/>
    </row>
    <row r="15273" spans="32:42" ht="18">
      <c r="AF15273" s="123" t="s">
        <v>11325</v>
      </c>
      <c r="AG15273" s="96" t="s">
        <v>11326</v>
      </c>
      <c r="AH15273" s="96" t="s">
        <v>18274</v>
      </c>
      <c r="AI15273" s="97">
        <v>207373</v>
      </c>
      <c r="AJ15273" s="114"/>
      <c r="AK15273" s="114"/>
      <c r="AM15273" s="104"/>
      <c r="AN15273" s="104"/>
      <c r="AO15273" s="104"/>
      <c r="AP15273" s="104"/>
    </row>
    <row r="15274" spans="32:42" ht="18">
      <c r="AF15274" s="123" t="s">
        <v>11325</v>
      </c>
      <c r="AG15274" s="96" t="s">
        <v>11326</v>
      </c>
      <c r="AH15274" s="96" t="s">
        <v>18275</v>
      </c>
      <c r="AI15274" s="97">
        <v>207372</v>
      </c>
      <c r="AJ15274" s="114"/>
      <c r="AK15274" s="114"/>
      <c r="AM15274" s="104"/>
      <c r="AN15274" s="104"/>
      <c r="AO15274" s="104"/>
      <c r="AP15274" s="104"/>
    </row>
    <row r="15275" spans="32:42" ht="18">
      <c r="AF15275" s="123" t="s">
        <v>11325</v>
      </c>
      <c r="AG15275" s="96" t="s">
        <v>11326</v>
      </c>
      <c r="AH15275" s="96" t="s">
        <v>11325</v>
      </c>
      <c r="AI15275" s="97">
        <v>207371</v>
      </c>
      <c r="AJ15275" s="114"/>
      <c r="AK15275" s="114"/>
      <c r="AM15275" s="104"/>
      <c r="AN15275" s="104"/>
      <c r="AO15275" s="104"/>
      <c r="AP15275" s="104"/>
    </row>
    <row r="15276" spans="32:42" ht="18">
      <c r="AF15276" s="123" t="s">
        <v>11325</v>
      </c>
      <c r="AG15276" s="96" t="s">
        <v>11326</v>
      </c>
      <c r="AH15276" s="96" t="s">
        <v>18276</v>
      </c>
      <c r="AI15276" s="97">
        <v>207378</v>
      </c>
      <c r="AJ15276" s="114"/>
      <c r="AK15276" s="114"/>
      <c r="AM15276" s="104"/>
      <c r="AN15276" s="104"/>
      <c r="AO15276" s="104"/>
      <c r="AP15276" s="104"/>
    </row>
    <row r="15277" spans="32:42" ht="18">
      <c r="AF15277" s="123" t="s">
        <v>10660</v>
      </c>
      <c r="AG15277" s="96" t="s">
        <v>11327</v>
      </c>
      <c r="AH15277" s="96" t="s">
        <v>10660</v>
      </c>
      <c r="AI15277" s="97">
        <v>207379</v>
      </c>
      <c r="AJ15277" s="114"/>
      <c r="AK15277" s="114"/>
      <c r="AM15277" s="104"/>
      <c r="AN15277" s="104"/>
      <c r="AO15277" s="104"/>
      <c r="AP15277" s="104"/>
    </row>
    <row r="15278" spans="32:42" ht="18">
      <c r="AF15278" s="123" t="s">
        <v>10660</v>
      </c>
      <c r="AG15278" s="96" t="s">
        <v>11327</v>
      </c>
      <c r="AH15278" s="96" t="s">
        <v>11345</v>
      </c>
      <c r="AI15278" s="97">
        <v>207380</v>
      </c>
      <c r="AJ15278" s="114"/>
      <c r="AK15278" s="114"/>
      <c r="AM15278" s="104"/>
      <c r="AN15278" s="104"/>
      <c r="AO15278" s="104"/>
      <c r="AP15278" s="104"/>
    </row>
    <row r="15279" spans="32:42" ht="18">
      <c r="AF15279" s="123" t="s">
        <v>10660</v>
      </c>
      <c r="AG15279" s="96" t="s">
        <v>11327</v>
      </c>
      <c r="AH15279" s="96" t="s">
        <v>8282</v>
      </c>
      <c r="AI15279" s="97">
        <v>207381</v>
      </c>
      <c r="AJ15279" s="114"/>
      <c r="AK15279" s="114"/>
      <c r="AM15279" s="104"/>
      <c r="AN15279" s="104"/>
      <c r="AO15279" s="104"/>
      <c r="AP15279" s="104"/>
    </row>
    <row r="15280" spans="32:42" ht="18">
      <c r="AF15280" s="123" t="s">
        <v>10660</v>
      </c>
      <c r="AG15280" s="96" t="s">
        <v>11327</v>
      </c>
      <c r="AH15280" s="96" t="s">
        <v>10095</v>
      </c>
      <c r="AI15280" s="97">
        <v>207382</v>
      </c>
      <c r="AJ15280" s="114"/>
      <c r="AK15280" s="114"/>
      <c r="AM15280" s="104"/>
      <c r="AN15280" s="104"/>
      <c r="AO15280" s="104"/>
      <c r="AP15280" s="104"/>
    </row>
    <row r="15281" spans="32:42" ht="18">
      <c r="AF15281" s="123" t="s">
        <v>8187</v>
      </c>
      <c r="AG15281" s="96" t="s">
        <v>11328</v>
      </c>
      <c r="AH15281" s="96" t="s">
        <v>18277</v>
      </c>
      <c r="AI15281" s="97">
        <v>207384</v>
      </c>
      <c r="AJ15281" s="114"/>
      <c r="AK15281" s="114"/>
      <c r="AM15281" s="104"/>
      <c r="AN15281" s="104"/>
      <c r="AO15281" s="104"/>
      <c r="AP15281" s="104"/>
    </row>
    <row r="15282" spans="32:42" ht="18">
      <c r="AF15282" s="123" t="s">
        <v>8187</v>
      </c>
      <c r="AG15282" s="96" t="s">
        <v>11328</v>
      </c>
      <c r="AH15282" s="96" t="s">
        <v>17526</v>
      </c>
      <c r="AI15282" s="97">
        <v>207387</v>
      </c>
      <c r="AJ15282" s="114"/>
      <c r="AK15282" s="114"/>
      <c r="AM15282" s="104"/>
      <c r="AN15282" s="104"/>
      <c r="AO15282" s="104"/>
      <c r="AP15282" s="104"/>
    </row>
    <row r="15283" spans="32:42" ht="18">
      <c r="AF15283" s="123" t="s">
        <v>8187</v>
      </c>
      <c r="AG15283" s="96" t="s">
        <v>11328</v>
      </c>
      <c r="AH15283" s="96" t="s">
        <v>16115</v>
      </c>
      <c r="AI15283" s="97">
        <v>207386</v>
      </c>
      <c r="AJ15283" s="114"/>
      <c r="AK15283" s="114"/>
      <c r="AM15283" s="104"/>
      <c r="AN15283" s="104"/>
      <c r="AO15283" s="104"/>
      <c r="AP15283" s="104"/>
    </row>
    <row r="15284" spans="32:42" ht="18">
      <c r="AF15284" s="123" t="s">
        <v>8187</v>
      </c>
      <c r="AG15284" s="96" t="s">
        <v>11328</v>
      </c>
      <c r="AH15284" s="96" t="s">
        <v>8187</v>
      </c>
      <c r="AI15284" s="97">
        <v>207383</v>
      </c>
      <c r="AJ15284" s="114"/>
      <c r="AK15284" s="114"/>
      <c r="AM15284" s="104"/>
      <c r="AN15284" s="104"/>
      <c r="AO15284" s="104"/>
      <c r="AP15284" s="104"/>
    </row>
    <row r="15285" spans="32:42" ht="18">
      <c r="AF15285" s="123" t="s">
        <v>8187</v>
      </c>
      <c r="AG15285" s="96" t="s">
        <v>11328</v>
      </c>
      <c r="AH15285" s="96" t="s">
        <v>12227</v>
      </c>
      <c r="AI15285" s="97">
        <v>207385</v>
      </c>
      <c r="AJ15285" s="114"/>
      <c r="AK15285" s="114"/>
      <c r="AM15285" s="104"/>
      <c r="AN15285" s="104"/>
      <c r="AO15285" s="104"/>
      <c r="AP15285" s="104"/>
    </row>
    <row r="15286" spans="32:42" ht="18">
      <c r="AF15286" s="123" t="s">
        <v>11329</v>
      </c>
      <c r="AG15286" s="96" t="s">
        <v>11330</v>
      </c>
      <c r="AH15286" s="96" t="s">
        <v>18278</v>
      </c>
      <c r="AI15286" s="97">
        <v>207388</v>
      </c>
      <c r="AJ15286" s="114"/>
      <c r="AK15286" s="114"/>
      <c r="AM15286" s="104"/>
      <c r="AN15286" s="104"/>
      <c r="AO15286" s="104"/>
      <c r="AP15286" s="104"/>
    </row>
    <row r="15287" spans="32:42" ht="18">
      <c r="AF15287" s="123" t="s">
        <v>11329</v>
      </c>
      <c r="AG15287" s="96" t="s">
        <v>11330</v>
      </c>
      <c r="AH15287" s="96" t="s">
        <v>18279</v>
      </c>
      <c r="AI15287" s="97">
        <v>207389</v>
      </c>
      <c r="AJ15287" s="114"/>
      <c r="AK15287" s="114"/>
      <c r="AM15287" s="104"/>
      <c r="AN15287" s="104"/>
      <c r="AO15287" s="104"/>
      <c r="AP15287" s="104"/>
    </row>
    <row r="15288" spans="32:42" ht="18">
      <c r="AF15288" s="123" t="s">
        <v>11329</v>
      </c>
      <c r="AG15288" s="96" t="s">
        <v>11330</v>
      </c>
      <c r="AH15288" s="96" t="s">
        <v>18280</v>
      </c>
      <c r="AI15288" s="97">
        <v>207390</v>
      </c>
      <c r="AJ15288" s="114"/>
      <c r="AK15288" s="114"/>
      <c r="AM15288" s="104"/>
      <c r="AN15288" s="104"/>
      <c r="AO15288" s="104"/>
      <c r="AP15288" s="104"/>
    </row>
    <row r="15289" spans="32:42" ht="18">
      <c r="AF15289" s="123" t="s">
        <v>11329</v>
      </c>
      <c r="AG15289" s="96" t="s">
        <v>11330</v>
      </c>
      <c r="AH15289" s="96" t="s">
        <v>16430</v>
      </c>
      <c r="AI15289" s="97">
        <v>207391</v>
      </c>
      <c r="AJ15289" s="114"/>
      <c r="AK15289" s="114"/>
      <c r="AM15289" s="104"/>
      <c r="AN15289" s="104"/>
      <c r="AO15289" s="104"/>
      <c r="AP15289" s="104"/>
    </row>
    <row r="15290" spans="32:42" ht="18">
      <c r="AF15290" s="123" t="s">
        <v>11329</v>
      </c>
      <c r="AG15290" s="96" t="s">
        <v>11330</v>
      </c>
      <c r="AH15290" s="96" t="s">
        <v>18281</v>
      </c>
      <c r="AI15290" s="97">
        <v>207392</v>
      </c>
      <c r="AJ15290" s="114"/>
      <c r="AK15290" s="114"/>
      <c r="AM15290" s="104"/>
      <c r="AN15290" s="104"/>
      <c r="AO15290" s="104"/>
      <c r="AP15290" s="104"/>
    </row>
    <row r="15291" spans="32:42" ht="18">
      <c r="AF15291" s="123" t="s">
        <v>11329</v>
      </c>
      <c r="AG15291" s="96" t="s">
        <v>11330</v>
      </c>
      <c r="AH15291" s="96" t="s">
        <v>18282</v>
      </c>
      <c r="AI15291" s="97">
        <v>207393</v>
      </c>
      <c r="AJ15291" s="114"/>
      <c r="AK15291" s="114"/>
      <c r="AM15291" s="104"/>
      <c r="AN15291" s="104"/>
      <c r="AO15291" s="104"/>
      <c r="AP15291" s="104"/>
    </row>
    <row r="15292" spans="32:42" ht="18">
      <c r="AF15292" s="123" t="s">
        <v>11331</v>
      </c>
      <c r="AG15292" s="96" t="s">
        <v>11332</v>
      </c>
      <c r="AH15292" s="96" t="s">
        <v>11331</v>
      </c>
      <c r="AI15292" s="97">
        <v>207394</v>
      </c>
      <c r="AJ15292" s="114"/>
      <c r="AK15292" s="114"/>
      <c r="AM15292" s="104"/>
      <c r="AN15292" s="104"/>
      <c r="AO15292" s="104"/>
      <c r="AP15292" s="104"/>
    </row>
    <row r="15293" spans="32:42" ht="18">
      <c r="AF15293" s="123" t="s">
        <v>11331</v>
      </c>
      <c r="AG15293" s="96" t="s">
        <v>11332</v>
      </c>
      <c r="AH15293" s="96" t="s">
        <v>17485</v>
      </c>
      <c r="AI15293" s="97">
        <v>207400</v>
      </c>
      <c r="AJ15293" s="114"/>
      <c r="AK15293" s="114"/>
      <c r="AM15293" s="104"/>
      <c r="AN15293" s="104"/>
      <c r="AO15293" s="104"/>
      <c r="AP15293" s="104"/>
    </row>
    <row r="15294" spans="32:42" ht="18">
      <c r="AF15294" s="123" t="s">
        <v>11331</v>
      </c>
      <c r="AG15294" s="96" t="s">
        <v>11332</v>
      </c>
      <c r="AH15294" s="96" t="s">
        <v>16042</v>
      </c>
      <c r="AI15294" s="97">
        <v>207399</v>
      </c>
      <c r="AJ15294" s="114"/>
      <c r="AK15294" s="114"/>
      <c r="AM15294" s="104"/>
      <c r="AN15294" s="104"/>
      <c r="AO15294" s="104"/>
      <c r="AP15294" s="104"/>
    </row>
    <row r="15295" spans="32:42" ht="18">
      <c r="AF15295" s="123" t="s">
        <v>11331</v>
      </c>
      <c r="AG15295" s="96" t="s">
        <v>11332</v>
      </c>
      <c r="AH15295" s="96" t="s">
        <v>18283</v>
      </c>
      <c r="AI15295" s="97">
        <v>207398</v>
      </c>
      <c r="AJ15295" s="114"/>
      <c r="AK15295" s="114"/>
      <c r="AM15295" s="104"/>
      <c r="AN15295" s="104"/>
      <c r="AO15295" s="104"/>
      <c r="AP15295" s="104"/>
    </row>
    <row r="15296" spans="32:42" ht="18">
      <c r="AF15296" s="123" t="s">
        <v>11331</v>
      </c>
      <c r="AG15296" s="96" t="s">
        <v>11332</v>
      </c>
      <c r="AH15296" s="96" t="s">
        <v>12079</v>
      </c>
      <c r="AI15296" s="97">
        <v>207397</v>
      </c>
      <c r="AJ15296" s="114"/>
      <c r="AK15296" s="114"/>
      <c r="AM15296" s="104"/>
      <c r="AN15296" s="104"/>
      <c r="AO15296" s="104"/>
      <c r="AP15296" s="104"/>
    </row>
    <row r="15297" spans="32:42" ht="18">
      <c r="AF15297" s="123" t="s">
        <v>11331</v>
      </c>
      <c r="AG15297" s="96" t="s">
        <v>11332</v>
      </c>
      <c r="AH15297" s="96" t="s">
        <v>10887</v>
      </c>
      <c r="AI15297" s="97">
        <v>207395</v>
      </c>
      <c r="AJ15297" s="114"/>
      <c r="AK15297" s="114"/>
      <c r="AM15297" s="104"/>
      <c r="AN15297" s="104"/>
      <c r="AO15297" s="104"/>
      <c r="AP15297" s="104"/>
    </row>
    <row r="15298" spans="32:42" ht="18">
      <c r="AF15298" s="123" t="s">
        <v>11331</v>
      </c>
      <c r="AG15298" s="96" t="s">
        <v>11332</v>
      </c>
      <c r="AH15298" s="96" t="s">
        <v>11341</v>
      </c>
      <c r="AI15298" s="97">
        <v>207396</v>
      </c>
      <c r="AJ15298" s="114"/>
      <c r="AK15298" s="114"/>
      <c r="AM15298" s="104"/>
      <c r="AN15298" s="104"/>
      <c r="AO15298" s="104"/>
      <c r="AP15298" s="104"/>
    </row>
    <row r="15299" spans="32:42" ht="18">
      <c r="AF15299" s="123" t="s">
        <v>11333</v>
      </c>
      <c r="AG15299" s="96" t="s">
        <v>11334</v>
      </c>
      <c r="AH15299" s="96" t="s">
        <v>18284</v>
      </c>
      <c r="AI15299" s="97">
        <v>207407</v>
      </c>
      <c r="AJ15299" s="114"/>
      <c r="AK15299" s="114"/>
      <c r="AM15299" s="104"/>
      <c r="AN15299" s="104"/>
      <c r="AO15299" s="104"/>
      <c r="AP15299" s="104"/>
    </row>
    <row r="15300" spans="32:42" ht="18">
      <c r="AF15300" s="123" t="s">
        <v>11333</v>
      </c>
      <c r="AG15300" s="96" t="s">
        <v>11334</v>
      </c>
      <c r="AH15300" s="96" t="s">
        <v>11333</v>
      </c>
      <c r="AI15300" s="97">
        <v>207401</v>
      </c>
      <c r="AJ15300" s="114"/>
      <c r="AK15300" s="114"/>
      <c r="AM15300" s="104"/>
      <c r="AN15300" s="104"/>
      <c r="AO15300" s="104"/>
      <c r="AP15300" s="104"/>
    </row>
    <row r="15301" spans="32:42" ht="18">
      <c r="AF15301" s="123" t="s">
        <v>11333</v>
      </c>
      <c r="AG15301" s="96" t="s">
        <v>11334</v>
      </c>
      <c r="AH15301" s="96" t="s">
        <v>18285</v>
      </c>
      <c r="AI15301" s="97">
        <v>207409</v>
      </c>
      <c r="AJ15301" s="114"/>
      <c r="AK15301" s="114"/>
      <c r="AM15301" s="104"/>
      <c r="AN15301" s="104"/>
      <c r="AO15301" s="104"/>
      <c r="AP15301" s="104"/>
    </row>
    <row r="15302" spans="32:42" ht="18">
      <c r="AF15302" s="123" t="s">
        <v>11333</v>
      </c>
      <c r="AG15302" s="96" t="s">
        <v>11334</v>
      </c>
      <c r="AH15302" s="96" t="s">
        <v>18286</v>
      </c>
      <c r="AI15302" s="97">
        <v>207410</v>
      </c>
      <c r="AJ15302" s="114"/>
      <c r="AK15302" s="114"/>
      <c r="AM15302" s="104"/>
      <c r="AN15302" s="104"/>
      <c r="AO15302" s="104"/>
      <c r="AP15302" s="104"/>
    </row>
    <row r="15303" spans="32:42" ht="18">
      <c r="AF15303" s="123" t="s">
        <v>11333</v>
      </c>
      <c r="AG15303" s="96" t="s">
        <v>11334</v>
      </c>
      <c r="AH15303" s="96" t="s">
        <v>17265</v>
      </c>
      <c r="AI15303" s="97">
        <v>207408</v>
      </c>
      <c r="AJ15303" s="114"/>
      <c r="AK15303" s="114"/>
      <c r="AM15303" s="104"/>
      <c r="AN15303" s="104"/>
      <c r="AO15303" s="104"/>
      <c r="AP15303" s="104"/>
    </row>
    <row r="15304" spans="32:42" ht="18">
      <c r="AF15304" s="123" t="s">
        <v>11333</v>
      </c>
      <c r="AG15304" s="96" t="s">
        <v>11334</v>
      </c>
      <c r="AH15304" s="96" t="s">
        <v>18287</v>
      </c>
      <c r="AI15304" s="97">
        <v>207406</v>
      </c>
      <c r="AJ15304" s="114"/>
      <c r="AK15304" s="114"/>
      <c r="AM15304" s="104"/>
      <c r="AN15304" s="104"/>
      <c r="AO15304" s="104"/>
      <c r="AP15304" s="104"/>
    </row>
    <row r="15305" spans="32:42" ht="18">
      <c r="AF15305" s="123" t="s">
        <v>11333</v>
      </c>
      <c r="AG15305" s="96" t="s">
        <v>11334</v>
      </c>
      <c r="AH15305" s="96" t="s">
        <v>5932</v>
      </c>
      <c r="AI15305" s="97">
        <v>207405</v>
      </c>
      <c r="AJ15305" s="114"/>
      <c r="AK15305" s="114"/>
      <c r="AM15305" s="104"/>
      <c r="AN15305" s="104"/>
      <c r="AO15305" s="104"/>
      <c r="AP15305" s="104"/>
    </row>
    <row r="15306" spans="32:42" ht="18">
      <c r="AF15306" s="123" t="s">
        <v>11333</v>
      </c>
      <c r="AG15306" s="96" t="s">
        <v>11334</v>
      </c>
      <c r="AH15306" s="96" t="s">
        <v>18288</v>
      </c>
      <c r="AI15306" s="97">
        <v>207404</v>
      </c>
      <c r="AJ15306" s="114"/>
      <c r="AK15306" s="114"/>
      <c r="AM15306" s="104"/>
      <c r="AN15306" s="104"/>
      <c r="AO15306" s="104"/>
      <c r="AP15306" s="104"/>
    </row>
    <row r="15307" spans="32:42" ht="18">
      <c r="AF15307" s="123" t="s">
        <v>11333</v>
      </c>
      <c r="AG15307" s="96" t="s">
        <v>11334</v>
      </c>
      <c r="AH15307" s="96" t="s">
        <v>14079</v>
      </c>
      <c r="AI15307" s="97">
        <v>207402</v>
      </c>
      <c r="AJ15307" s="114"/>
      <c r="AK15307" s="114"/>
      <c r="AM15307" s="104"/>
      <c r="AN15307" s="104"/>
      <c r="AO15307" s="104"/>
      <c r="AP15307" s="104"/>
    </row>
    <row r="15308" spans="32:42" ht="18">
      <c r="AF15308" s="123" t="s">
        <v>11333</v>
      </c>
      <c r="AG15308" s="96" t="s">
        <v>11334</v>
      </c>
      <c r="AH15308" s="96" t="s">
        <v>18289</v>
      </c>
      <c r="AI15308" s="97">
        <v>207403</v>
      </c>
      <c r="AJ15308" s="114"/>
      <c r="AK15308" s="114"/>
      <c r="AM15308" s="104"/>
      <c r="AN15308" s="104"/>
      <c r="AO15308" s="104"/>
      <c r="AP15308" s="104"/>
    </row>
    <row r="15309" spans="32:42" ht="18">
      <c r="AF15309" s="123" t="s">
        <v>11335</v>
      </c>
      <c r="AG15309" s="96" t="s">
        <v>11336</v>
      </c>
      <c r="AH15309" s="96" t="s">
        <v>11335</v>
      </c>
      <c r="AI15309" s="97">
        <v>207411</v>
      </c>
      <c r="AJ15309" s="114"/>
      <c r="AK15309" s="114"/>
      <c r="AM15309" s="104"/>
      <c r="AN15309" s="104"/>
      <c r="AO15309" s="104"/>
      <c r="AP15309" s="104"/>
    </row>
    <row r="15310" spans="32:42" ht="18">
      <c r="AF15310" s="123" t="s">
        <v>11335</v>
      </c>
      <c r="AG15310" s="96" t="s">
        <v>11336</v>
      </c>
      <c r="AH15310" s="96" t="s">
        <v>17388</v>
      </c>
      <c r="AI15310" s="97">
        <v>207412</v>
      </c>
      <c r="AJ15310" s="114"/>
      <c r="AK15310" s="114"/>
      <c r="AM15310" s="104"/>
      <c r="AN15310" s="104"/>
      <c r="AO15310" s="104"/>
      <c r="AP15310" s="104"/>
    </row>
    <row r="15311" spans="32:42" ht="18">
      <c r="AF15311" s="123" t="s">
        <v>11335</v>
      </c>
      <c r="AG15311" s="96" t="s">
        <v>11336</v>
      </c>
      <c r="AH15311" s="96" t="s">
        <v>18290</v>
      </c>
      <c r="AI15311" s="97">
        <v>207413</v>
      </c>
      <c r="AJ15311" s="114"/>
      <c r="AK15311" s="114"/>
      <c r="AM15311" s="104"/>
      <c r="AN15311" s="104"/>
      <c r="AO15311" s="104"/>
      <c r="AP15311" s="104"/>
    </row>
    <row r="15312" spans="32:42" ht="18">
      <c r="AF15312" s="123" t="s">
        <v>11335</v>
      </c>
      <c r="AG15312" s="96" t="s">
        <v>11336</v>
      </c>
      <c r="AH15312" s="96" t="s">
        <v>11112</v>
      </c>
      <c r="AI15312" s="97">
        <v>207414</v>
      </c>
      <c r="AJ15312" s="114"/>
      <c r="AK15312" s="114"/>
      <c r="AM15312" s="104"/>
      <c r="AN15312" s="104"/>
      <c r="AO15312" s="104"/>
      <c r="AP15312" s="104"/>
    </row>
    <row r="15313" spans="32:42" ht="18">
      <c r="AF15313" s="123" t="s">
        <v>11335</v>
      </c>
      <c r="AG15313" s="96" t="s">
        <v>11336</v>
      </c>
      <c r="AH15313" s="96" t="s">
        <v>18232</v>
      </c>
      <c r="AI15313" s="97">
        <v>207415</v>
      </c>
      <c r="AJ15313" s="114"/>
      <c r="AK15313" s="114"/>
      <c r="AM15313" s="104"/>
      <c r="AN15313" s="104"/>
      <c r="AO15313" s="104"/>
      <c r="AP15313" s="104"/>
    </row>
    <row r="15314" spans="32:42" ht="18">
      <c r="AF15314" s="123" t="s">
        <v>11337</v>
      </c>
      <c r="AG15314" s="96" t="s">
        <v>11338</v>
      </c>
      <c r="AH15314" s="96" t="s">
        <v>18291</v>
      </c>
      <c r="AI15314" s="97">
        <v>207418</v>
      </c>
      <c r="AJ15314" s="114"/>
      <c r="AK15314" s="114"/>
      <c r="AM15314" s="104"/>
      <c r="AN15314" s="104"/>
      <c r="AO15314" s="104"/>
      <c r="AP15314" s="104"/>
    </row>
    <row r="15315" spans="32:42" ht="18">
      <c r="AF15315" s="123" t="s">
        <v>11337</v>
      </c>
      <c r="AG15315" s="96" t="s">
        <v>11338</v>
      </c>
      <c r="AH15315" s="96" t="s">
        <v>18292</v>
      </c>
      <c r="AI15315" s="97">
        <v>207421</v>
      </c>
      <c r="AJ15315" s="114"/>
      <c r="AK15315" s="114"/>
      <c r="AM15315" s="104"/>
      <c r="AN15315" s="104"/>
      <c r="AO15315" s="104"/>
      <c r="AP15315" s="104"/>
    </row>
    <row r="15316" spans="32:42" ht="18">
      <c r="AF15316" s="123" t="s">
        <v>11337</v>
      </c>
      <c r="AG15316" s="96" t="s">
        <v>11338</v>
      </c>
      <c r="AH15316" s="96" t="s">
        <v>12357</v>
      </c>
      <c r="AI15316" s="97">
        <v>207419</v>
      </c>
      <c r="AJ15316" s="114"/>
      <c r="AK15316" s="114"/>
      <c r="AM15316" s="104"/>
      <c r="AN15316" s="104"/>
      <c r="AO15316" s="104"/>
      <c r="AP15316" s="104"/>
    </row>
    <row r="15317" spans="32:42" ht="18">
      <c r="AF15317" s="123" t="s">
        <v>11337</v>
      </c>
      <c r="AG15317" s="96" t="s">
        <v>11338</v>
      </c>
      <c r="AH15317" s="96" t="s">
        <v>11337</v>
      </c>
      <c r="AI15317" s="97">
        <v>207416</v>
      </c>
      <c r="AJ15317" s="114"/>
      <c r="AK15317" s="114"/>
      <c r="AM15317" s="104"/>
      <c r="AN15317" s="104"/>
      <c r="AO15317" s="104"/>
      <c r="AP15317" s="104"/>
    </row>
    <row r="15318" spans="32:42" ht="18">
      <c r="AF15318" s="123" t="s">
        <v>11337</v>
      </c>
      <c r="AG15318" s="96" t="s">
        <v>11338</v>
      </c>
      <c r="AH15318" s="96" t="s">
        <v>17473</v>
      </c>
      <c r="AI15318" s="97">
        <v>207420</v>
      </c>
      <c r="AJ15318" s="114"/>
      <c r="AK15318" s="114"/>
      <c r="AM15318" s="104"/>
      <c r="AN15318" s="104"/>
      <c r="AO15318" s="104"/>
      <c r="AP15318" s="104"/>
    </row>
    <row r="15319" spans="32:42" ht="18">
      <c r="AF15319" s="123" t="s">
        <v>11337</v>
      </c>
      <c r="AG15319" s="96" t="s">
        <v>11338</v>
      </c>
      <c r="AH15319" s="96" t="s">
        <v>18293</v>
      </c>
      <c r="AI15319" s="97">
        <v>207417</v>
      </c>
      <c r="AJ15319" s="114"/>
      <c r="AK15319" s="114"/>
      <c r="AM15319" s="104"/>
      <c r="AN15319" s="104"/>
      <c r="AO15319" s="104"/>
      <c r="AP15319" s="104"/>
    </row>
    <row r="15320" spans="32:42" ht="18">
      <c r="AF15320" s="123" t="s">
        <v>11339</v>
      </c>
      <c r="AG15320" s="96" t="s">
        <v>11340</v>
      </c>
      <c r="AH15320" s="96" t="s">
        <v>11339</v>
      </c>
      <c r="AI15320" s="97">
        <v>207422</v>
      </c>
      <c r="AJ15320" s="114"/>
      <c r="AK15320" s="114"/>
      <c r="AM15320" s="104"/>
      <c r="AN15320" s="104"/>
      <c r="AO15320" s="104"/>
      <c r="AP15320" s="104"/>
    </row>
    <row r="15321" spans="32:42" ht="18">
      <c r="AF15321" s="123" t="s">
        <v>11339</v>
      </c>
      <c r="AG15321" s="96" t="s">
        <v>11340</v>
      </c>
      <c r="AH15321" s="96" t="s">
        <v>18294</v>
      </c>
      <c r="AI15321" s="97">
        <v>207423</v>
      </c>
      <c r="AJ15321" s="114"/>
      <c r="AK15321" s="114"/>
      <c r="AM15321" s="104"/>
      <c r="AN15321" s="104"/>
      <c r="AO15321" s="104"/>
      <c r="AP15321" s="104"/>
    </row>
    <row r="15322" spans="32:42" ht="18">
      <c r="AF15322" s="123" t="s">
        <v>11339</v>
      </c>
      <c r="AG15322" s="96" t="s">
        <v>11340</v>
      </c>
      <c r="AH15322" s="96" t="s">
        <v>18295</v>
      </c>
      <c r="AI15322" s="97">
        <v>207424</v>
      </c>
      <c r="AJ15322" s="114"/>
      <c r="AK15322" s="114"/>
      <c r="AM15322" s="104"/>
      <c r="AN15322" s="104"/>
      <c r="AO15322" s="104"/>
      <c r="AP15322" s="104"/>
    </row>
    <row r="15323" spans="32:42" ht="18">
      <c r="AF15323" s="123" t="s">
        <v>11341</v>
      </c>
      <c r="AG15323" s="96" t="s">
        <v>11342</v>
      </c>
      <c r="AH15323" s="96" t="s">
        <v>18296</v>
      </c>
      <c r="AI15323" s="97">
        <v>207426</v>
      </c>
      <c r="AJ15323" s="114"/>
      <c r="AK15323" s="114"/>
      <c r="AM15323" s="104"/>
      <c r="AN15323" s="104"/>
      <c r="AO15323" s="104"/>
      <c r="AP15323" s="104"/>
    </row>
    <row r="15324" spans="32:42" ht="18">
      <c r="AF15324" s="123" t="s">
        <v>11341</v>
      </c>
      <c r="AG15324" s="96" t="s">
        <v>11342</v>
      </c>
      <c r="AH15324" s="96" t="s">
        <v>18226</v>
      </c>
      <c r="AI15324" s="97">
        <v>207429</v>
      </c>
      <c r="AJ15324" s="114"/>
      <c r="AK15324" s="114"/>
      <c r="AM15324" s="104"/>
      <c r="AN15324" s="104"/>
      <c r="AO15324" s="104"/>
      <c r="AP15324" s="104"/>
    </row>
    <row r="15325" spans="32:42" ht="18">
      <c r="AF15325" s="123" t="s">
        <v>11341</v>
      </c>
      <c r="AG15325" s="96" t="s">
        <v>11342</v>
      </c>
      <c r="AH15325" s="96" t="s">
        <v>18297</v>
      </c>
      <c r="AI15325" s="97">
        <v>207427</v>
      </c>
      <c r="AJ15325" s="114"/>
      <c r="AK15325" s="114"/>
      <c r="AM15325" s="104"/>
      <c r="AN15325" s="104"/>
      <c r="AO15325" s="104"/>
      <c r="AP15325" s="104"/>
    </row>
    <row r="15326" spans="32:42" ht="18">
      <c r="AF15326" s="123" t="s">
        <v>11341</v>
      </c>
      <c r="AG15326" s="96" t="s">
        <v>11342</v>
      </c>
      <c r="AH15326" s="96" t="s">
        <v>18298</v>
      </c>
      <c r="AI15326" s="97">
        <v>207425</v>
      </c>
      <c r="AJ15326" s="114"/>
      <c r="AK15326" s="114"/>
      <c r="AM15326" s="104"/>
      <c r="AN15326" s="104"/>
      <c r="AO15326" s="104"/>
      <c r="AP15326" s="104"/>
    </row>
    <row r="15327" spans="32:42" ht="18">
      <c r="AF15327" s="123" t="s">
        <v>11341</v>
      </c>
      <c r="AG15327" s="96" t="s">
        <v>11342</v>
      </c>
      <c r="AH15327" s="96" t="s">
        <v>18299</v>
      </c>
      <c r="AI15327" s="97">
        <v>207428</v>
      </c>
      <c r="AJ15327" s="114"/>
      <c r="AK15327" s="114"/>
      <c r="AM15327" s="104"/>
      <c r="AN15327" s="104"/>
      <c r="AO15327" s="104"/>
      <c r="AP15327" s="104"/>
    </row>
    <row r="15328" spans="32:42" ht="18">
      <c r="AF15328" s="123" t="s">
        <v>11343</v>
      </c>
      <c r="AG15328" s="96" t="s">
        <v>11344</v>
      </c>
      <c r="AH15328" s="96" t="s">
        <v>11343</v>
      </c>
      <c r="AI15328" s="97">
        <v>207430</v>
      </c>
      <c r="AJ15328" s="114"/>
      <c r="AK15328" s="114"/>
      <c r="AM15328" s="104"/>
      <c r="AN15328" s="104"/>
      <c r="AO15328" s="104"/>
      <c r="AP15328" s="104"/>
    </row>
    <row r="15329" spans="32:42" ht="18">
      <c r="AF15329" s="123" t="s">
        <v>11343</v>
      </c>
      <c r="AG15329" s="96" t="s">
        <v>11344</v>
      </c>
      <c r="AH15329" s="96" t="s">
        <v>18300</v>
      </c>
      <c r="AI15329" s="97">
        <v>207431</v>
      </c>
      <c r="AJ15329" s="114"/>
      <c r="AK15329" s="114"/>
      <c r="AM15329" s="104"/>
      <c r="AN15329" s="104"/>
      <c r="AO15329" s="104"/>
      <c r="AP15329" s="104"/>
    </row>
    <row r="15330" spans="32:42" ht="18">
      <c r="AF15330" s="123" t="s">
        <v>11343</v>
      </c>
      <c r="AG15330" s="96" t="s">
        <v>11344</v>
      </c>
      <c r="AH15330" s="96" t="s">
        <v>18301</v>
      </c>
      <c r="AI15330" s="97">
        <v>207432</v>
      </c>
      <c r="AJ15330" s="114"/>
      <c r="AK15330" s="114"/>
      <c r="AM15330" s="104"/>
      <c r="AN15330" s="104"/>
      <c r="AO15330" s="104"/>
      <c r="AP15330" s="104"/>
    </row>
    <row r="15331" spans="32:42" ht="18">
      <c r="AF15331" s="123" t="s">
        <v>11343</v>
      </c>
      <c r="AG15331" s="96" t="s">
        <v>11344</v>
      </c>
      <c r="AH15331" s="96" t="s">
        <v>16285</v>
      </c>
      <c r="AI15331" s="97">
        <v>207433</v>
      </c>
      <c r="AJ15331" s="114"/>
      <c r="AK15331" s="114"/>
      <c r="AM15331" s="104"/>
      <c r="AN15331" s="104"/>
      <c r="AO15331" s="104"/>
      <c r="AP15331" s="104"/>
    </row>
    <row r="15332" spans="32:42" ht="18">
      <c r="AF15332" s="123" t="s">
        <v>11343</v>
      </c>
      <c r="AG15332" s="96" t="s">
        <v>11344</v>
      </c>
      <c r="AH15332" s="96" t="s">
        <v>18302</v>
      </c>
      <c r="AI15332" s="97">
        <v>207434</v>
      </c>
      <c r="AJ15332" s="114"/>
      <c r="AK15332" s="114"/>
      <c r="AM15332" s="104"/>
      <c r="AN15332" s="104"/>
      <c r="AO15332" s="104"/>
      <c r="AP15332" s="104"/>
    </row>
    <row r="15333" spans="32:42" ht="18">
      <c r="AF15333" s="123" t="s">
        <v>11345</v>
      </c>
      <c r="AG15333" s="96" t="s">
        <v>11346</v>
      </c>
      <c r="AH15333" s="96" t="s">
        <v>18303</v>
      </c>
      <c r="AI15333" s="97">
        <v>207435</v>
      </c>
      <c r="AJ15333" s="114"/>
      <c r="AK15333" s="114"/>
      <c r="AM15333" s="104"/>
      <c r="AN15333" s="104"/>
      <c r="AO15333" s="104"/>
      <c r="AP15333" s="104"/>
    </row>
    <row r="15334" spans="32:42" ht="18">
      <c r="AF15334" s="123" t="s">
        <v>11345</v>
      </c>
      <c r="AG15334" s="96" t="s">
        <v>11346</v>
      </c>
      <c r="AH15334" s="96" t="s">
        <v>18304</v>
      </c>
      <c r="AI15334" s="97">
        <v>207437</v>
      </c>
      <c r="AJ15334" s="114"/>
      <c r="AK15334" s="114"/>
      <c r="AM15334" s="104"/>
      <c r="AN15334" s="104"/>
      <c r="AO15334" s="104"/>
      <c r="AP15334" s="104"/>
    </row>
    <row r="15335" spans="32:42" ht="18">
      <c r="AF15335" s="123" t="s">
        <v>11345</v>
      </c>
      <c r="AG15335" s="96" t="s">
        <v>11346</v>
      </c>
      <c r="AH15335" s="96" t="s">
        <v>18305</v>
      </c>
      <c r="AI15335" s="97">
        <v>207436</v>
      </c>
      <c r="AJ15335" s="114"/>
      <c r="AK15335" s="114"/>
      <c r="AM15335" s="104"/>
      <c r="AN15335" s="104"/>
      <c r="AO15335" s="104"/>
      <c r="AP15335" s="104"/>
    </row>
    <row r="15336" spans="32:42" ht="18">
      <c r="AF15336" s="123" t="s">
        <v>11347</v>
      </c>
      <c r="AG15336" s="96" t="s">
        <v>11348</v>
      </c>
      <c r="AH15336" s="96" t="s">
        <v>11347</v>
      </c>
      <c r="AI15336" s="97">
        <v>207438</v>
      </c>
      <c r="AJ15336" s="114"/>
      <c r="AK15336" s="114"/>
      <c r="AM15336" s="104"/>
      <c r="AN15336" s="104"/>
      <c r="AO15336" s="104"/>
      <c r="AP15336" s="104"/>
    </row>
    <row r="15337" spans="32:42" ht="18">
      <c r="AF15337" s="123" t="s">
        <v>11347</v>
      </c>
      <c r="AG15337" s="96" t="s">
        <v>11348</v>
      </c>
      <c r="AH15337" s="96" t="s">
        <v>18306</v>
      </c>
      <c r="AI15337" s="97">
        <v>207439</v>
      </c>
      <c r="AJ15337" s="114"/>
      <c r="AK15337" s="114"/>
      <c r="AM15337" s="104"/>
      <c r="AN15337" s="104"/>
      <c r="AO15337" s="104"/>
      <c r="AP15337" s="104"/>
    </row>
    <row r="15338" spans="32:42" ht="18">
      <c r="AF15338" s="123" t="s">
        <v>11347</v>
      </c>
      <c r="AG15338" s="96" t="s">
        <v>11348</v>
      </c>
      <c r="AH15338" s="96" t="s">
        <v>18307</v>
      </c>
      <c r="AI15338" s="97">
        <v>207440</v>
      </c>
      <c r="AJ15338" s="114"/>
      <c r="AK15338" s="114"/>
      <c r="AM15338" s="104"/>
      <c r="AN15338" s="104"/>
      <c r="AO15338" s="104"/>
      <c r="AP15338" s="104"/>
    </row>
    <row r="15339" spans="32:42" ht="18">
      <c r="AF15339" s="123" t="s">
        <v>11347</v>
      </c>
      <c r="AG15339" s="96" t="s">
        <v>11348</v>
      </c>
      <c r="AH15339" s="96" t="s">
        <v>18308</v>
      </c>
      <c r="AI15339" s="97">
        <v>207441</v>
      </c>
      <c r="AJ15339" s="114"/>
      <c r="AK15339" s="114"/>
      <c r="AM15339" s="104"/>
      <c r="AN15339" s="104"/>
      <c r="AO15339" s="104"/>
      <c r="AP15339" s="104"/>
    </row>
    <row r="15340" spans="32:42" ht="18">
      <c r="AF15340" s="123" t="s">
        <v>11349</v>
      </c>
      <c r="AG15340" s="96" t="s">
        <v>11350</v>
      </c>
      <c r="AH15340" s="96" t="s">
        <v>14497</v>
      </c>
      <c r="AI15340" s="97">
        <v>207443</v>
      </c>
      <c r="AJ15340" s="114"/>
      <c r="AK15340" s="114"/>
      <c r="AM15340" s="104"/>
      <c r="AN15340" s="104"/>
      <c r="AO15340" s="104"/>
      <c r="AP15340" s="104"/>
    </row>
    <row r="15341" spans="32:42" ht="18">
      <c r="AF15341" s="123" t="s">
        <v>11349</v>
      </c>
      <c r="AG15341" s="96" t="s">
        <v>11350</v>
      </c>
      <c r="AH15341" s="96" t="s">
        <v>16364</v>
      </c>
      <c r="AI15341" s="97">
        <v>207444</v>
      </c>
      <c r="AJ15341" s="114"/>
      <c r="AK15341" s="114"/>
      <c r="AM15341" s="104"/>
      <c r="AN15341" s="104"/>
      <c r="AO15341" s="104"/>
      <c r="AP15341" s="104"/>
    </row>
    <row r="15342" spans="32:42" ht="18">
      <c r="AF15342" s="123" t="s">
        <v>11349</v>
      </c>
      <c r="AG15342" s="96" t="s">
        <v>11350</v>
      </c>
      <c r="AH15342" s="96" t="s">
        <v>11349</v>
      </c>
      <c r="AI15342" s="97">
        <v>207442</v>
      </c>
      <c r="AJ15342" s="114"/>
      <c r="AK15342" s="114"/>
      <c r="AM15342" s="104"/>
      <c r="AN15342" s="104"/>
      <c r="AO15342" s="104"/>
      <c r="AP15342" s="104"/>
    </row>
    <row r="15343" spans="32:42" ht="18">
      <c r="AF15343" s="123" t="s">
        <v>11351</v>
      </c>
      <c r="AG15343" s="96" t="s">
        <v>11352</v>
      </c>
      <c r="AH15343" s="96" t="s">
        <v>18309</v>
      </c>
      <c r="AI15343" s="97">
        <v>207446</v>
      </c>
      <c r="AJ15343" s="114"/>
      <c r="AK15343" s="114"/>
      <c r="AM15343" s="104"/>
      <c r="AN15343" s="104"/>
      <c r="AO15343" s="104"/>
      <c r="AP15343" s="104"/>
    </row>
    <row r="15344" spans="32:42" ht="18">
      <c r="AF15344" s="123" t="s">
        <v>11351</v>
      </c>
      <c r="AG15344" s="96" t="s">
        <v>11352</v>
      </c>
      <c r="AH15344" s="96" t="s">
        <v>18310</v>
      </c>
      <c r="AI15344" s="97">
        <v>207445</v>
      </c>
      <c r="AJ15344" s="114"/>
      <c r="AK15344" s="114"/>
      <c r="AM15344" s="104"/>
      <c r="AN15344" s="104"/>
      <c r="AO15344" s="104"/>
      <c r="AP15344" s="104"/>
    </row>
    <row r="15345" spans="32:42" ht="18">
      <c r="AF15345" s="123" t="s">
        <v>11239</v>
      </c>
      <c r="AG15345" s="96" t="s">
        <v>11353</v>
      </c>
      <c r="AH15345" s="96" t="s">
        <v>11239</v>
      </c>
      <c r="AI15345" s="97">
        <v>207447</v>
      </c>
      <c r="AJ15345" s="114"/>
      <c r="AK15345" s="114"/>
      <c r="AM15345" s="104"/>
      <c r="AN15345" s="104"/>
      <c r="AO15345" s="104"/>
      <c r="AP15345" s="104"/>
    </row>
    <row r="15346" spans="32:42" ht="18">
      <c r="AF15346" s="123" t="s">
        <v>11239</v>
      </c>
      <c r="AG15346" s="96" t="s">
        <v>11353</v>
      </c>
      <c r="AH15346" s="96" t="s">
        <v>18311</v>
      </c>
      <c r="AI15346" s="97">
        <v>207448</v>
      </c>
      <c r="AJ15346" s="114"/>
      <c r="AK15346" s="114"/>
      <c r="AM15346" s="104"/>
      <c r="AN15346" s="104"/>
      <c r="AO15346" s="104"/>
      <c r="AP15346" s="104"/>
    </row>
    <row r="15347" spans="32:42" ht="18">
      <c r="AF15347" s="123" t="s">
        <v>11354</v>
      </c>
      <c r="AG15347" s="96" t="s">
        <v>11355</v>
      </c>
      <c r="AH15347" s="96" t="s">
        <v>11354</v>
      </c>
      <c r="AI15347" s="97">
        <v>207449</v>
      </c>
      <c r="AJ15347" s="114"/>
      <c r="AK15347" s="114"/>
      <c r="AM15347" s="104"/>
      <c r="AN15347" s="104"/>
      <c r="AO15347" s="104"/>
      <c r="AP15347" s="104"/>
    </row>
    <row r="15348" spans="32:42" ht="18">
      <c r="AF15348" s="123" t="s">
        <v>11354</v>
      </c>
      <c r="AG15348" s="96" t="s">
        <v>11355</v>
      </c>
      <c r="AH15348" s="96" t="s">
        <v>18312</v>
      </c>
      <c r="AI15348" s="97">
        <v>207450</v>
      </c>
      <c r="AJ15348" s="114"/>
      <c r="AK15348" s="114"/>
      <c r="AM15348" s="104"/>
      <c r="AN15348" s="104"/>
      <c r="AO15348" s="104"/>
      <c r="AP15348" s="104"/>
    </row>
    <row r="15349" spans="32:42" ht="18">
      <c r="AF15349" s="123" t="s">
        <v>11356</v>
      </c>
      <c r="AG15349" s="96" t="s">
        <v>11357</v>
      </c>
      <c r="AH15349" s="96" t="s">
        <v>17922</v>
      </c>
      <c r="AI15349" s="97">
        <v>207452</v>
      </c>
      <c r="AJ15349" s="114"/>
      <c r="AK15349" s="114"/>
      <c r="AM15349" s="104"/>
      <c r="AN15349" s="104"/>
      <c r="AO15349" s="104"/>
      <c r="AP15349" s="104"/>
    </row>
    <row r="15350" spans="32:42" ht="18">
      <c r="AF15350" s="123" t="s">
        <v>11356</v>
      </c>
      <c r="AG15350" s="96" t="s">
        <v>11357</v>
      </c>
      <c r="AH15350" s="96" t="s">
        <v>11356</v>
      </c>
      <c r="AI15350" s="97">
        <v>207451</v>
      </c>
      <c r="AJ15350" s="114"/>
      <c r="AK15350" s="114"/>
      <c r="AM15350" s="104"/>
      <c r="AN15350" s="104"/>
      <c r="AO15350" s="104"/>
      <c r="AP15350" s="104"/>
    </row>
    <row r="15351" spans="32:42" ht="18">
      <c r="AF15351" s="123" t="s">
        <v>11358</v>
      </c>
      <c r="AG15351" s="96" t="s">
        <v>11359</v>
      </c>
      <c r="AH15351" s="96" t="s">
        <v>11358</v>
      </c>
      <c r="AI15351" s="97">
        <v>207453</v>
      </c>
      <c r="AJ15351" s="114"/>
      <c r="AK15351" s="114"/>
      <c r="AM15351" s="104"/>
      <c r="AN15351" s="104"/>
      <c r="AO15351" s="104"/>
      <c r="AP15351" s="104"/>
    </row>
    <row r="15352" spans="32:42" ht="18">
      <c r="AF15352" s="123" t="s">
        <v>11360</v>
      </c>
      <c r="AG15352" s="96" t="s">
        <v>11361</v>
      </c>
      <c r="AH15352" s="96" t="s">
        <v>11360</v>
      </c>
      <c r="AI15352" s="97">
        <v>207454</v>
      </c>
      <c r="AJ15352" s="114"/>
      <c r="AK15352" s="114"/>
      <c r="AM15352" s="104"/>
      <c r="AN15352" s="104"/>
      <c r="AO15352" s="104"/>
      <c r="AP15352" s="104"/>
    </row>
    <row r="15353" spans="32:42" ht="18">
      <c r="AF15353" s="123" t="s">
        <v>10768</v>
      </c>
      <c r="AG15353" s="96" t="s">
        <v>11362</v>
      </c>
      <c r="AH15353" s="96" t="s">
        <v>10768</v>
      </c>
      <c r="AI15353" s="97">
        <v>207455</v>
      </c>
      <c r="AJ15353" s="114"/>
      <c r="AK15353" s="114"/>
      <c r="AM15353" s="104"/>
      <c r="AN15353" s="104"/>
      <c r="AO15353" s="104"/>
      <c r="AP15353" s="104"/>
    </row>
    <row r="15354" spans="32:42" ht="18">
      <c r="AF15354" s="123" t="s">
        <v>11363</v>
      </c>
      <c r="AG15354" s="96" t="s">
        <v>11364</v>
      </c>
      <c r="AH15354" s="96" t="s">
        <v>15706</v>
      </c>
      <c r="AI15354" s="97">
        <v>207456</v>
      </c>
      <c r="AJ15354" s="114"/>
      <c r="AK15354" s="114"/>
      <c r="AM15354" s="104"/>
      <c r="AN15354" s="104"/>
      <c r="AO15354" s="104"/>
      <c r="AP15354" s="104"/>
    </row>
    <row r="15355" spans="32:42" ht="18">
      <c r="AF15355" s="123" t="s">
        <v>11363</v>
      </c>
      <c r="AG15355" s="96" t="s">
        <v>11364</v>
      </c>
      <c r="AH15355" s="96" t="s">
        <v>11148</v>
      </c>
      <c r="AI15355" s="97">
        <v>207457</v>
      </c>
      <c r="AJ15355" s="114"/>
      <c r="AK15355" s="114"/>
      <c r="AM15355" s="104"/>
      <c r="AN15355" s="104"/>
      <c r="AO15355" s="104"/>
      <c r="AP15355" s="104"/>
    </row>
    <row r="15356" spans="32:42" ht="18">
      <c r="AF15356" s="123" t="s">
        <v>11363</v>
      </c>
      <c r="AG15356" s="96" t="s">
        <v>11364</v>
      </c>
      <c r="AH15356" s="96" t="s">
        <v>18313</v>
      </c>
      <c r="AI15356" s="97">
        <v>207458</v>
      </c>
      <c r="AJ15356" s="114"/>
      <c r="AK15356" s="114"/>
      <c r="AM15356" s="104"/>
      <c r="AN15356" s="104"/>
      <c r="AO15356" s="104"/>
      <c r="AP15356" s="104"/>
    </row>
    <row r="15357" spans="32:42" ht="18">
      <c r="AF15357" s="123" t="s">
        <v>11363</v>
      </c>
      <c r="AG15357" s="96" t="s">
        <v>11364</v>
      </c>
      <c r="AH15357" s="96" t="s">
        <v>18314</v>
      </c>
      <c r="AI15357" s="97">
        <v>207459</v>
      </c>
      <c r="AJ15357" s="114"/>
      <c r="AK15357" s="114"/>
      <c r="AM15357" s="104"/>
      <c r="AN15357" s="104"/>
      <c r="AO15357" s="104"/>
      <c r="AP15357" s="104"/>
    </row>
    <row r="15358" spans="32:42" ht="18">
      <c r="AF15358" s="123" t="s">
        <v>11363</v>
      </c>
      <c r="AG15358" s="96" t="s">
        <v>11364</v>
      </c>
      <c r="AH15358" s="96" t="s">
        <v>18315</v>
      </c>
      <c r="AI15358" s="97">
        <v>207460</v>
      </c>
      <c r="AJ15358" s="114"/>
      <c r="AK15358" s="114"/>
      <c r="AM15358" s="104"/>
      <c r="AN15358" s="104"/>
      <c r="AO15358" s="104"/>
      <c r="AP15358" s="104"/>
    </row>
    <row r="15359" spans="32:42" ht="18">
      <c r="AF15359" s="123" t="s">
        <v>11363</v>
      </c>
      <c r="AG15359" s="96" t="s">
        <v>11364</v>
      </c>
      <c r="AH15359" s="96" t="s">
        <v>12171</v>
      </c>
      <c r="AI15359" s="97">
        <v>207461</v>
      </c>
      <c r="AJ15359" s="114"/>
      <c r="AK15359" s="114"/>
      <c r="AM15359" s="104"/>
      <c r="AN15359" s="104"/>
      <c r="AO15359" s="104"/>
      <c r="AP15359" s="104"/>
    </row>
    <row r="15360" spans="32:42" ht="18">
      <c r="AF15360" s="123" t="s">
        <v>11365</v>
      </c>
      <c r="AG15360" s="96" t="s">
        <v>11366</v>
      </c>
      <c r="AH15360" s="96" t="s">
        <v>18316</v>
      </c>
      <c r="AI15360" s="97">
        <v>207469</v>
      </c>
      <c r="AJ15360" s="114"/>
      <c r="AK15360" s="114"/>
      <c r="AM15360" s="104"/>
      <c r="AN15360" s="104"/>
      <c r="AO15360" s="104"/>
      <c r="AP15360" s="104"/>
    </row>
    <row r="15361" spans="32:42" ht="18">
      <c r="AF15361" s="123" t="s">
        <v>11365</v>
      </c>
      <c r="AG15361" s="96" t="s">
        <v>11366</v>
      </c>
      <c r="AH15361" s="96" t="s">
        <v>15663</v>
      </c>
      <c r="AI15361" s="97">
        <v>207470</v>
      </c>
      <c r="AJ15361" s="114"/>
      <c r="AK15361" s="114"/>
      <c r="AM15361" s="104"/>
      <c r="AN15361" s="104"/>
      <c r="AO15361" s="104"/>
      <c r="AP15361" s="104"/>
    </row>
    <row r="15362" spans="32:42" ht="18">
      <c r="AF15362" s="123" t="s">
        <v>11365</v>
      </c>
      <c r="AG15362" s="96" t="s">
        <v>11366</v>
      </c>
      <c r="AH15362" s="96" t="s">
        <v>18317</v>
      </c>
      <c r="AI15362" s="97">
        <v>207468</v>
      </c>
      <c r="AJ15362" s="114"/>
      <c r="AK15362" s="114"/>
      <c r="AM15362" s="104"/>
      <c r="AN15362" s="104"/>
      <c r="AO15362" s="104"/>
      <c r="AP15362" s="104"/>
    </row>
    <row r="15363" spans="32:42" ht="18">
      <c r="AF15363" s="123" t="s">
        <v>11365</v>
      </c>
      <c r="AG15363" s="96" t="s">
        <v>11366</v>
      </c>
      <c r="AH15363" s="96" t="s">
        <v>18318</v>
      </c>
      <c r="AI15363" s="97">
        <v>207467</v>
      </c>
      <c r="AJ15363" s="114"/>
      <c r="AK15363" s="114"/>
      <c r="AM15363" s="104"/>
      <c r="AN15363" s="104"/>
      <c r="AO15363" s="104"/>
      <c r="AP15363" s="104"/>
    </row>
    <row r="15364" spans="32:42" ht="18">
      <c r="AF15364" s="123" t="s">
        <v>11365</v>
      </c>
      <c r="AG15364" s="96" t="s">
        <v>11366</v>
      </c>
      <c r="AH15364" s="96" t="s">
        <v>11165</v>
      </c>
      <c r="AI15364" s="97">
        <v>207465</v>
      </c>
      <c r="AJ15364" s="114"/>
      <c r="AK15364" s="114"/>
      <c r="AM15364" s="104"/>
      <c r="AN15364" s="104"/>
      <c r="AO15364" s="104"/>
      <c r="AP15364" s="104"/>
    </row>
    <row r="15365" spans="32:42" ht="18">
      <c r="AF15365" s="123" t="s">
        <v>11365</v>
      </c>
      <c r="AG15365" s="96" t="s">
        <v>11366</v>
      </c>
      <c r="AH15365" s="96" t="s">
        <v>18319</v>
      </c>
      <c r="AI15365" s="97">
        <v>207464</v>
      </c>
      <c r="AJ15365" s="114"/>
      <c r="AK15365" s="114"/>
      <c r="AM15365" s="104"/>
      <c r="AN15365" s="104"/>
      <c r="AO15365" s="104"/>
      <c r="AP15365" s="104"/>
    </row>
    <row r="15366" spans="32:42" ht="18">
      <c r="AF15366" s="123" t="s">
        <v>11365</v>
      </c>
      <c r="AG15366" s="96" t="s">
        <v>11366</v>
      </c>
      <c r="AH15366" s="96" t="s">
        <v>15586</v>
      </c>
      <c r="AI15366" s="97">
        <v>207463</v>
      </c>
      <c r="AJ15366" s="114"/>
      <c r="AK15366" s="114"/>
      <c r="AM15366" s="104"/>
      <c r="AN15366" s="104"/>
      <c r="AO15366" s="104"/>
      <c r="AP15366" s="104"/>
    </row>
    <row r="15367" spans="32:42" ht="18">
      <c r="AF15367" s="123" t="s">
        <v>11365</v>
      </c>
      <c r="AG15367" s="96" t="s">
        <v>11366</v>
      </c>
      <c r="AH15367" s="96" t="s">
        <v>11365</v>
      </c>
      <c r="AI15367" s="97">
        <v>207462</v>
      </c>
      <c r="AJ15367" s="114"/>
      <c r="AK15367" s="114"/>
      <c r="AM15367" s="104"/>
      <c r="AN15367" s="104"/>
      <c r="AO15367" s="104"/>
      <c r="AP15367" s="104"/>
    </row>
    <row r="15368" spans="32:42" ht="18">
      <c r="AF15368" s="123" t="s">
        <v>11365</v>
      </c>
      <c r="AG15368" s="96" t="s">
        <v>11366</v>
      </c>
      <c r="AH15368" s="96" t="s">
        <v>8282</v>
      </c>
      <c r="AI15368" s="97">
        <v>207466</v>
      </c>
      <c r="AJ15368" s="114"/>
      <c r="AK15368" s="114"/>
      <c r="AM15368" s="104"/>
      <c r="AN15368" s="104"/>
      <c r="AO15368" s="104"/>
      <c r="AP15368" s="104"/>
    </row>
    <row r="15369" spans="32:42" ht="18">
      <c r="AF15369" s="123" t="s">
        <v>11367</v>
      </c>
      <c r="AG15369" s="96" t="s">
        <v>11368</v>
      </c>
      <c r="AH15369" s="96" t="s">
        <v>18320</v>
      </c>
      <c r="AI15369" s="97">
        <v>207472</v>
      </c>
      <c r="AJ15369" s="114"/>
      <c r="AK15369" s="114"/>
      <c r="AM15369" s="104"/>
      <c r="AN15369" s="104"/>
      <c r="AO15369" s="104"/>
      <c r="AP15369" s="104"/>
    </row>
    <row r="15370" spans="32:42" ht="18">
      <c r="AF15370" s="123" t="s">
        <v>11367</v>
      </c>
      <c r="AG15370" s="96" t="s">
        <v>11368</v>
      </c>
      <c r="AH15370" s="96" t="s">
        <v>17964</v>
      </c>
      <c r="AI15370" s="97">
        <v>207473</v>
      </c>
      <c r="AJ15370" s="114"/>
      <c r="AK15370" s="114"/>
      <c r="AM15370" s="104"/>
      <c r="AN15370" s="104"/>
      <c r="AO15370" s="104"/>
      <c r="AP15370" s="104"/>
    </row>
    <row r="15371" spans="32:42" ht="18">
      <c r="AF15371" s="123" t="s">
        <v>11367</v>
      </c>
      <c r="AG15371" s="96" t="s">
        <v>11368</v>
      </c>
      <c r="AH15371" s="96" t="s">
        <v>18321</v>
      </c>
      <c r="AI15371" s="97">
        <v>207474</v>
      </c>
      <c r="AJ15371" s="114"/>
      <c r="AK15371" s="114"/>
      <c r="AM15371" s="104"/>
      <c r="AN15371" s="104"/>
      <c r="AO15371" s="104"/>
      <c r="AP15371" s="104"/>
    </row>
    <row r="15372" spans="32:42" ht="18">
      <c r="AF15372" s="123" t="s">
        <v>11367</v>
      </c>
      <c r="AG15372" s="96" t="s">
        <v>11368</v>
      </c>
      <c r="AH15372" s="96" t="s">
        <v>18322</v>
      </c>
      <c r="AI15372" s="97">
        <v>207475</v>
      </c>
      <c r="AJ15372" s="114"/>
      <c r="AK15372" s="114"/>
      <c r="AM15372" s="104"/>
      <c r="AN15372" s="104"/>
      <c r="AO15372" s="104"/>
      <c r="AP15372" s="104"/>
    </row>
    <row r="15373" spans="32:42" ht="18">
      <c r="AF15373" s="123" t="s">
        <v>11367</v>
      </c>
      <c r="AG15373" s="96" t="s">
        <v>11368</v>
      </c>
      <c r="AH15373" s="96" t="s">
        <v>11367</v>
      </c>
      <c r="AI15373" s="97">
        <v>207471</v>
      </c>
      <c r="AJ15373" s="114"/>
      <c r="AK15373" s="114"/>
      <c r="AM15373" s="104"/>
      <c r="AN15373" s="104"/>
      <c r="AO15373" s="104"/>
      <c r="AP15373" s="104"/>
    </row>
    <row r="15374" spans="32:42" ht="18">
      <c r="AF15374" s="123" t="s">
        <v>11369</v>
      </c>
      <c r="AG15374" s="96" t="s">
        <v>11370</v>
      </c>
      <c r="AH15374" s="96" t="s">
        <v>11369</v>
      </c>
      <c r="AI15374" s="97">
        <v>207476</v>
      </c>
      <c r="AJ15374" s="114"/>
      <c r="AK15374" s="114"/>
      <c r="AM15374" s="104"/>
      <c r="AN15374" s="104"/>
      <c r="AO15374" s="104"/>
      <c r="AP15374" s="104"/>
    </row>
    <row r="15375" spans="32:42" ht="18">
      <c r="AF15375" s="123" t="s">
        <v>11369</v>
      </c>
      <c r="AG15375" s="96" t="s">
        <v>11370</v>
      </c>
      <c r="AH15375" s="96" t="s">
        <v>18323</v>
      </c>
      <c r="AI15375" s="97">
        <v>207479</v>
      </c>
      <c r="AJ15375" s="114"/>
      <c r="AK15375" s="114"/>
      <c r="AM15375" s="104"/>
      <c r="AN15375" s="104"/>
      <c r="AO15375" s="104"/>
      <c r="AP15375" s="104"/>
    </row>
    <row r="15376" spans="32:42" ht="18">
      <c r="AF15376" s="123" t="s">
        <v>11369</v>
      </c>
      <c r="AG15376" s="96" t="s">
        <v>11370</v>
      </c>
      <c r="AH15376" s="96" t="s">
        <v>6400</v>
      </c>
      <c r="AI15376" s="97">
        <v>207477</v>
      </c>
      <c r="AJ15376" s="114"/>
      <c r="AK15376" s="114"/>
      <c r="AM15376" s="104"/>
      <c r="AN15376" s="104"/>
      <c r="AO15376" s="104"/>
      <c r="AP15376" s="104"/>
    </row>
    <row r="15377" spans="32:42" ht="18">
      <c r="AF15377" s="123" t="s">
        <v>11369</v>
      </c>
      <c r="AG15377" s="96" t="s">
        <v>11370</v>
      </c>
      <c r="AH15377" s="96" t="s">
        <v>18324</v>
      </c>
      <c r="AI15377" s="97">
        <v>207478</v>
      </c>
      <c r="AJ15377" s="114"/>
      <c r="AK15377" s="114"/>
      <c r="AM15377" s="104"/>
      <c r="AN15377" s="104"/>
      <c r="AO15377" s="104"/>
      <c r="AP15377" s="104"/>
    </row>
    <row r="15378" spans="32:42" ht="18">
      <c r="AF15378" s="123" t="s">
        <v>11371</v>
      </c>
      <c r="AG15378" s="96" t="s">
        <v>11372</v>
      </c>
      <c r="AH15378" s="96" t="s">
        <v>11371</v>
      </c>
      <c r="AI15378" s="97">
        <v>207480</v>
      </c>
      <c r="AJ15378" s="114"/>
      <c r="AK15378" s="114"/>
      <c r="AM15378" s="104"/>
      <c r="AN15378" s="104"/>
      <c r="AO15378" s="104"/>
      <c r="AP15378" s="104"/>
    </row>
    <row r="15379" spans="32:42" ht="18">
      <c r="AF15379" s="123" t="s">
        <v>11371</v>
      </c>
      <c r="AG15379" s="96" t="s">
        <v>11372</v>
      </c>
      <c r="AH15379" s="96" t="s">
        <v>11112</v>
      </c>
      <c r="AI15379" s="97">
        <v>207481</v>
      </c>
      <c r="AJ15379" s="114"/>
      <c r="AK15379" s="114"/>
      <c r="AM15379" s="104"/>
      <c r="AN15379" s="104"/>
      <c r="AO15379" s="104"/>
      <c r="AP15379" s="104"/>
    </row>
    <row r="15380" spans="32:42" ht="18">
      <c r="AF15380" s="123" t="s">
        <v>11371</v>
      </c>
      <c r="AG15380" s="96" t="s">
        <v>11372</v>
      </c>
      <c r="AH15380" s="96" t="s">
        <v>5732</v>
      </c>
      <c r="AI15380" s="97">
        <v>207482</v>
      </c>
      <c r="AJ15380" s="114"/>
      <c r="AK15380" s="114"/>
      <c r="AM15380" s="104"/>
      <c r="AN15380" s="104"/>
      <c r="AO15380" s="104"/>
      <c r="AP15380" s="104"/>
    </row>
    <row r="15381" spans="32:42" ht="18">
      <c r="AF15381" s="123" t="s">
        <v>11371</v>
      </c>
      <c r="AG15381" s="96" t="s">
        <v>11372</v>
      </c>
      <c r="AH15381" s="96" t="s">
        <v>18325</v>
      </c>
      <c r="AI15381" s="97">
        <v>207483</v>
      </c>
      <c r="AJ15381" s="114"/>
      <c r="AK15381" s="114"/>
      <c r="AM15381" s="104"/>
      <c r="AN15381" s="104"/>
      <c r="AO15381" s="104"/>
      <c r="AP15381" s="104"/>
    </row>
    <row r="15382" spans="32:42" ht="18">
      <c r="AF15382" s="123" t="s">
        <v>11371</v>
      </c>
      <c r="AG15382" s="96" t="s">
        <v>11372</v>
      </c>
      <c r="AH15382" s="96" t="s">
        <v>11266</v>
      </c>
      <c r="AI15382" s="97">
        <v>207484</v>
      </c>
      <c r="AJ15382" s="114"/>
      <c r="AK15382" s="114"/>
      <c r="AM15382" s="104"/>
      <c r="AN15382" s="104"/>
      <c r="AO15382" s="104"/>
      <c r="AP15382" s="104"/>
    </row>
    <row r="15383" spans="32:42" ht="18">
      <c r="AF15383" s="123" t="s">
        <v>11373</v>
      </c>
      <c r="AG15383" s="96" t="s">
        <v>11374</v>
      </c>
      <c r="AH15383" s="96" t="s">
        <v>11373</v>
      </c>
      <c r="AI15383" s="97">
        <v>207485</v>
      </c>
      <c r="AJ15383" s="114"/>
      <c r="AK15383" s="114"/>
      <c r="AM15383" s="104"/>
      <c r="AN15383" s="104"/>
      <c r="AO15383" s="104"/>
      <c r="AP15383" s="104"/>
    </row>
    <row r="15384" spans="32:42" ht="18">
      <c r="AF15384" s="123" t="s">
        <v>11373</v>
      </c>
      <c r="AG15384" s="96" t="s">
        <v>11374</v>
      </c>
      <c r="AH15384" s="96" t="s">
        <v>18326</v>
      </c>
      <c r="AI15384" s="97">
        <v>207489</v>
      </c>
      <c r="AJ15384" s="114"/>
      <c r="AK15384" s="114"/>
      <c r="AM15384" s="104"/>
      <c r="AN15384" s="104"/>
      <c r="AO15384" s="104"/>
      <c r="AP15384" s="104"/>
    </row>
    <row r="15385" spans="32:42" ht="18">
      <c r="AF15385" s="123" t="s">
        <v>11373</v>
      </c>
      <c r="AG15385" s="96" t="s">
        <v>11374</v>
      </c>
      <c r="AH15385" s="96" t="s">
        <v>18327</v>
      </c>
      <c r="AI15385" s="97">
        <v>207488</v>
      </c>
      <c r="AJ15385" s="114"/>
      <c r="AK15385" s="114"/>
      <c r="AM15385" s="104"/>
      <c r="AN15385" s="104"/>
      <c r="AO15385" s="104"/>
      <c r="AP15385" s="104"/>
    </row>
    <row r="15386" spans="32:42" ht="18">
      <c r="AF15386" s="123" t="s">
        <v>11373</v>
      </c>
      <c r="AG15386" s="96" t="s">
        <v>11374</v>
      </c>
      <c r="AH15386" s="96" t="s">
        <v>18328</v>
      </c>
      <c r="AI15386" s="97">
        <v>207487</v>
      </c>
      <c r="AJ15386" s="114"/>
      <c r="AK15386" s="114"/>
      <c r="AM15386" s="104"/>
      <c r="AN15386" s="104"/>
      <c r="AO15386" s="104"/>
      <c r="AP15386" s="104"/>
    </row>
    <row r="15387" spans="32:42" ht="18">
      <c r="AF15387" s="123" t="s">
        <v>11373</v>
      </c>
      <c r="AG15387" s="96" t="s">
        <v>11374</v>
      </c>
      <c r="AH15387" s="96" t="s">
        <v>18329</v>
      </c>
      <c r="AI15387" s="97">
        <v>207486</v>
      </c>
      <c r="AJ15387" s="114"/>
      <c r="AK15387" s="114"/>
      <c r="AM15387" s="104"/>
      <c r="AN15387" s="104"/>
      <c r="AO15387" s="104"/>
      <c r="AP15387" s="104"/>
    </row>
    <row r="15388" spans="32:42" ht="18">
      <c r="AF15388" s="123" t="s">
        <v>11375</v>
      </c>
      <c r="AG15388" s="96" t="s">
        <v>11376</v>
      </c>
      <c r="AH15388" s="96" t="s">
        <v>11375</v>
      </c>
      <c r="AI15388" s="97">
        <v>207490</v>
      </c>
      <c r="AJ15388" s="114"/>
      <c r="AK15388" s="114"/>
      <c r="AM15388" s="104"/>
      <c r="AN15388" s="104"/>
      <c r="AO15388" s="104"/>
      <c r="AP15388" s="104"/>
    </row>
    <row r="15389" spans="32:42" ht="18">
      <c r="AF15389" s="123" t="s">
        <v>11375</v>
      </c>
      <c r="AG15389" s="96" t="s">
        <v>11376</v>
      </c>
      <c r="AH15389" s="96" t="s">
        <v>18330</v>
      </c>
      <c r="AI15389" s="97">
        <v>207491</v>
      </c>
      <c r="AJ15389" s="114"/>
      <c r="AK15389" s="114"/>
      <c r="AM15389" s="104"/>
      <c r="AN15389" s="104"/>
      <c r="AO15389" s="104"/>
      <c r="AP15389" s="104"/>
    </row>
    <row r="15390" spans="32:42" ht="18">
      <c r="AF15390" s="123" t="s">
        <v>11375</v>
      </c>
      <c r="AG15390" s="96" t="s">
        <v>11376</v>
      </c>
      <c r="AH15390" s="96" t="s">
        <v>18331</v>
      </c>
      <c r="AI15390" s="97">
        <v>207492</v>
      </c>
      <c r="AJ15390" s="114"/>
      <c r="AK15390" s="114"/>
      <c r="AM15390" s="104"/>
      <c r="AN15390" s="104"/>
      <c r="AO15390" s="104"/>
      <c r="AP15390" s="104"/>
    </row>
    <row r="15391" spans="32:42" ht="18">
      <c r="AF15391" s="123" t="s">
        <v>11377</v>
      </c>
      <c r="AG15391" s="96" t="s">
        <v>11378</v>
      </c>
      <c r="AH15391" s="96" t="s">
        <v>18332</v>
      </c>
      <c r="AI15391" s="97">
        <v>207495</v>
      </c>
      <c r="AJ15391" s="114"/>
      <c r="AK15391" s="114"/>
      <c r="AM15391" s="104"/>
      <c r="AN15391" s="104"/>
      <c r="AO15391" s="104"/>
      <c r="AP15391" s="104"/>
    </row>
    <row r="15392" spans="32:42" ht="18">
      <c r="AF15392" s="123" t="s">
        <v>11377</v>
      </c>
      <c r="AG15392" s="96" t="s">
        <v>11378</v>
      </c>
      <c r="AH15392" s="96" t="s">
        <v>18333</v>
      </c>
      <c r="AI15392" s="97">
        <v>207496</v>
      </c>
      <c r="AJ15392" s="114"/>
      <c r="AK15392" s="114"/>
      <c r="AM15392" s="104"/>
      <c r="AN15392" s="104"/>
      <c r="AO15392" s="104"/>
      <c r="AP15392" s="104"/>
    </row>
    <row r="15393" spans="32:42" ht="18">
      <c r="AF15393" s="123" t="s">
        <v>11377</v>
      </c>
      <c r="AG15393" s="96" t="s">
        <v>11378</v>
      </c>
      <c r="AH15393" s="96" t="s">
        <v>10854</v>
      </c>
      <c r="AI15393" s="97">
        <v>207494</v>
      </c>
      <c r="AJ15393" s="114"/>
      <c r="AK15393" s="114"/>
      <c r="AM15393" s="104"/>
      <c r="AN15393" s="104"/>
      <c r="AO15393" s="104"/>
      <c r="AP15393" s="104"/>
    </row>
    <row r="15394" spans="32:42" ht="18">
      <c r="AF15394" s="123" t="s">
        <v>11377</v>
      </c>
      <c r="AG15394" s="96" t="s">
        <v>11378</v>
      </c>
      <c r="AH15394" s="96" t="s">
        <v>11377</v>
      </c>
      <c r="AI15394" s="97">
        <v>207493</v>
      </c>
      <c r="AJ15394" s="114"/>
      <c r="AK15394" s="114"/>
      <c r="AM15394" s="104"/>
      <c r="AN15394" s="104"/>
      <c r="AO15394" s="104"/>
      <c r="AP15394" s="104"/>
    </row>
    <row r="15395" spans="32:42" ht="18">
      <c r="AF15395" s="123" t="s">
        <v>11377</v>
      </c>
      <c r="AG15395" s="96" t="s">
        <v>11378</v>
      </c>
      <c r="AH15395" s="96" t="s">
        <v>8156</v>
      </c>
      <c r="AI15395" s="97">
        <v>207497</v>
      </c>
      <c r="AJ15395" s="114"/>
      <c r="AK15395" s="114"/>
      <c r="AM15395" s="104"/>
      <c r="AN15395" s="104"/>
      <c r="AO15395" s="104"/>
      <c r="AP15395" s="104"/>
    </row>
    <row r="15396" spans="32:42" ht="18">
      <c r="AF15396" s="123" t="s">
        <v>11379</v>
      </c>
      <c r="AG15396" s="96" t="s">
        <v>11380</v>
      </c>
      <c r="AH15396" s="96" t="s">
        <v>18334</v>
      </c>
      <c r="AI15396" s="97">
        <v>207498</v>
      </c>
      <c r="AJ15396" s="114"/>
      <c r="AK15396" s="114"/>
      <c r="AM15396" s="104"/>
      <c r="AN15396" s="104"/>
      <c r="AO15396" s="104"/>
      <c r="AP15396" s="104"/>
    </row>
    <row r="15397" spans="32:42" ht="18">
      <c r="AF15397" s="123" t="s">
        <v>11379</v>
      </c>
      <c r="AG15397" s="96" t="s">
        <v>11380</v>
      </c>
      <c r="AH15397" s="96" t="s">
        <v>18335</v>
      </c>
      <c r="AI15397" s="97">
        <v>207499</v>
      </c>
      <c r="AJ15397" s="114"/>
      <c r="AK15397" s="114"/>
      <c r="AM15397" s="104"/>
      <c r="AN15397" s="104"/>
      <c r="AO15397" s="104"/>
      <c r="AP15397" s="104"/>
    </row>
    <row r="15398" spans="32:42" ht="18">
      <c r="AF15398" s="123" t="s">
        <v>11379</v>
      </c>
      <c r="AG15398" s="96" t="s">
        <v>11380</v>
      </c>
      <c r="AH15398" s="96" t="s">
        <v>8282</v>
      </c>
      <c r="AI15398" s="97">
        <v>207500</v>
      </c>
      <c r="AJ15398" s="114"/>
      <c r="AK15398" s="114"/>
      <c r="AM15398" s="104"/>
      <c r="AN15398" s="104"/>
      <c r="AO15398" s="104"/>
      <c r="AP15398" s="104"/>
    </row>
    <row r="15399" spans="32:42" ht="18">
      <c r="AF15399" s="123" t="s">
        <v>11379</v>
      </c>
      <c r="AG15399" s="96" t="s">
        <v>11380</v>
      </c>
      <c r="AH15399" s="96" t="s">
        <v>11347</v>
      </c>
      <c r="AI15399" s="97">
        <v>207501</v>
      </c>
      <c r="AJ15399" s="114"/>
      <c r="AK15399" s="114"/>
      <c r="AM15399" s="104"/>
      <c r="AN15399" s="104"/>
      <c r="AO15399" s="104"/>
      <c r="AP15399" s="104"/>
    </row>
    <row r="15400" spans="32:42" ht="18">
      <c r="AF15400" s="123" t="s">
        <v>11379</v>
      </c>
      <c r="AG15400" s="96" t="s">
        <v>11380</v>
      </c>
      <c r="AH15400" s="96" t="s">
        <v>10804</v>
      </c>
      <c r="AI15400" s="97">
        <v>207502</v>
      </c>
      <c r="AJ15400" s="114"/>
      <c r="AK15400" s="114"/>
      <c r="AM15400" s="104"/>
      <c r="AN15400" s="104"/>
      <c r="AO15400" s="104"/>
      <c r="AP15400" s="104"/>
    </row>
    <row r="15401" spans="32:42" ht="18">
      <c r="AF15401" s="123" t="s">
        <v>6400</v>
      </c>
      <c r="AG15401" s="96" t="s">
        <v>11381</v>
      </c>
      <c r="AH15401" s="96" t="s">
        <v>5732</v>
      </c>
      <c r="AI15401" s="97">
        <v>207505</v>
      </c>
      <c r="AJ15401" s="114"/>
      <c r="AK15401" s="114"/>
      <c r="AM15401" s="104"/>
      <c r="AN15401" s="104"/>
      <c r="AO15401" s="104"/>
      <c r="AP15401" s="104"/>
    </row>
    <row r="15402" spans="32:42" ht="18">
      <c r="AF15402" s="123" t="s">
        <v>6400</v>
      </c>
      <c r="AG15402" s="96" t="s">
        <v>11381</v>
      </c>
      <c r="AH15402" s="96" t="s">
        <v>15809</v>
      </c>
      <c r="AI15402" s="97">
        <v>207506</v>
      </c>
      <c r="AJ15402" s="114"/>
      <c r="AK15402" s="114"/>
      <c r="AM15402" s="104"/>
      <c r="AN15402" s="104"/>
      <c r="AO15402" s="104"/>
      <c r="AP15402" s="104"/>
    </row>
    <row r="15403" spans="32:42" ht="18">
      <c r="AF15403" s="123" t="s">
        <v>6400</v>
      </c>
      <c r="AG15403" s="96" t="s">
        <v>11381</v>
      </c>
      <c r="AH15403" s="96" t="s">
        <v>18336</v>
      </c>
      <c r="AI15403" s="97">
        <v>207504</v>
      </c>
      <c r="AJ15403" s="114"/>
      <c r="AK15403" s="114"/>
      <c r="AM15403" s="104"/>
      <c r="AN15403" s="104"/>
      <c r="AO15403" s="104"/>
      <c r="AP15403" s="104"/>
    </row>
    <row r="15404" spans="32:42" ht="18">
      <c r="AF15404" s="123" t="s">
        <v>6400</v>
      </c>
      <c r="AG15404" s="96" t="s">
        <v>11381</v>
      </c>
      <c r="AH15404" s="96" t="s">
        <v>6400</v>
      </c>
      <c r="AI15404" s="97">
        <v>207503</v>
      </c>
      <c r="AJ15404" s="114"/>
      <c r="AK15404" s="114"/>
      <c r="AM15404" s="104"/>
      <c r="AN15404" s="104"/>
      <c r="AO15404" s="104"/>
      <c r="AP15404" s="104"/>
    </row>
    <row r="15405" spans="32:42" ht="18">
      <c r="AF15405" s="123" t="s">
        <v>6400</v>
      </c>
      <c r="AG15405" s="96" t="s">
        <v>11381</v>
      </c>
      <c r="AH15405" s="96" t="s">
        <v>18337</v>
      </c>
      <c r="AI15405" s="97">
        <v>207507</v>
      </c>
      <c r="AJ15405" s="114"/>
      <c r="AK15405" s="114"/>
      <c r="AM15405" s="104"/>
      <c r="AN15405" s="104"/>
      <c r="AO15405" s="104"/>
      <c r="AP15405" s="104"/>
    </row>
    <row r="15406" spans="32:42" ht="18">
      <c r="AF15406" s="123" t="s">
        <v>11382</v>
      </c>
      <c r="AG15406" s="96" t="s">
        <v>11383</v>
      </c>
      <c r="AH15406" s="96" t="s">
        <v>18338</v>
      </c>
      <c r="AI15406" s="97">
        <v>207513</v>
      </c>
      <c r="AJ15406" s="114"/>
      <c r="AK15406" s="114"/>
      <c r="AM15406" s="104"/>
      <c r="AN15406" s="104"/>
      <c r="AO15406" s="104"/>
      <c r="AP15406" s="104"/>
    </row>
    <row r="15407" spans="32:42" ht="18">
      <c r="AF15407" s="123" t="s">
        <v>11382</v>
      </c>
      <c r="AG15407" s="96" t="s">
        <v>11383</v>
      </c>
      <c r="AH15407" s="96" t="s">
        <v>11382</v>
      </c>
      <c r="AI15407" s="97">
        <v>207508</v>
      </c>
      <c r="AJ15407" s="114"/>
      <c r="AK15407" s="114"/>
      <c r="AM15407" s="104"/>
      <c r="AN15407" s="104"/>
      <c r="AO15407" s="104"/>
      <c r="AP15407" s="104"/>
    </row>
    <row r="15408" spans="32:42" ht="18">
      <c r="AF15408" s="123" t="s">
        <v>11382</v>
      </c>
      <c r="AG15408" s="96" t="s">
        <v>11383</v>
      </c>
      <c r="AH15408" s="96" t="s">
        <v>18339</v>
      </c>
      <c r="AI15408" s="97">
        <v>207509</v>
      </c>
      <c r="AJ15408" s="114"/>
      <c r="AK15408" s="114"/>
      <c r="AM15408" s="104"/>
      <c r="AN15408" s="104"/>
      <c r="AO15408" s="104"/>
      <c r="AP15408" s="104"/>
    </row>
    <row r="15409" spans="32:42" ht="18">
      <c r="AF15409" s="123" t="s">
        <v>11382</v>
      </c>
      <c r="AG15409" s="96" t="s">
        <v>11383</v>
      </c>
      <c r="AH15409" s="96" t="s">
        <v>18340</v>
      </c>
      <c r="AI15409" s="97">
        <v>207510</v>
      </c>
      <c r="AJ15409" s="114"/>
      <c r="AK15409" s="114"/>
      <c r="AM15409" s="104"/>
      <c r="AN15409" s="104"/>
      <c r="AO15409" s="104"/>
      <c r="AP15409" s="104"/>
    </row>
    <row r="15410" spans="32:42" ht="18">
      <c r="AF15410" s="123" t="s">
        <v>11382</v>
      </c>
      <c r="AG15410" s="96" t="s">
        <v>11383</v>
      </c>
      <c r="AH15410" s="96" t="s">
        <v>18341</v>
      </c>
      <c r="AI15410" s="97">
        <v>207511</v>
      </c>
      <c r="AJ15410" s="114"/>
      <c r="AK15410" s="114"/>
      <c r="AM15410" s="104"/>
      <c r="AN15410" s="104"/>
      <c r="AO15410" s="104"/>
      <c r="AP15410" s="104"/>
    </row>
    <row r="15411" spans="32:42" ht="18">
      <c r="AF15411" s="123" t="s">
        <v>11382</v>
      </c>
      <c r="AG15411" s="96" t="s">
        <v>11383</v>
      </c>
      <c r="AH15411" s="96" t="s">
        <v>18342</v>
      </c>
      <c r="AI15411" s="97">
        <v>207512</v>
      </c>
      <c r="AJ15411" s="114"/>
      <c r="AK15411" s="114"/>
      <c r="AM15411" s="104"/>
      <c r="AN15411" s="104"/>
      <c r="AO15411" s="104"/>
      <c r="AP15411" s="104"/>
    </row>
    <row r="15412" spans="32:42" ht="18">
      <c r="AF15412" s="123" t="s">
        <v>11384</v>
      </c>
      <c r="AG15412" s="96" t="s">
        <v>11385</v>
      </c>
      <c r="AH15412" s="96" t="s">
        <v>18343</v>
      </c>
      <c r="AI15412" s="97">
        <v>207519</v>
      </c>
      <c r="AJ15412" s="114"/>
      <c r="AK15412" s="114"/>
      <c r="AM15412" s="104"/>
      <c r="AN15412" s="104"/>
      <c r="AO15412" s="104"/>
      <c r="AP15412" s="104"/>
    </row>
    <row r="15413" spans="32:42" ht="18">
      <c r="AF15413" s="123" t="s">
        <v>11384</v>
      </c>
      <c r="AG15413" s="96" t="s">
        <v>11385</v>
      </c>
      <c r="AH15413" s="96" t="s">
        <v>18344</v>
      </c>
      <c r="AI15413" s="97">
        <v>207518</v>
      </c>
      <c r="AJ15413" s="114"/>
      <c r="AK15413" s="114"/>
      <c r="AM15413" s="104"/>
      <c r="AN15413" s="104"/>
      <c r="AO15413" s="104"/>
      <c r="AP15413" s="104"/>
    </row>
    <row r="15414" spans="32:42" ht="18">
      <c r="AF15414" s="123" t="s">
        <v>11384</v>
      </c>
      <c r="AG15414" s="96" t="s">
        <v>11385</v>
      </c>
      <c r="AH15414" s="96" t="s">
        <v>18345</v>
      </c>
      <c r="AI15414" s="97">
        <v>207517</v>
      </c>
      <c r="AJ15414" s="114"/>
      <c r="AK15414" s="114"/>
      <c r="AM15414" s="104"/>
      <c r="AN15414" s="104"/>
      <c r="AO15414" s="104"/>
      <c r="AP15414" s="104"/>
    </row>
    <row r="15415" spans="32:42" ht="18">
      <c r="AF15415" s="123" t="s">
        <v>11384</v>
      </c>
      <c r="AG15415" s="96" t="s">
        <v>11385</v>
      </c>
      <c r="AH15415" s="96" t="s">
        <v>18346</v>
      </c>
      <c r="AI15415" s="97">
        <v>207516</v>
      </c>
      <c r="AJ15415" s="114"/>
      <c r="AK15415" s="114"/>
      <c r="AM15415" s="104"/>
      <c r="AN15415" s="104"/>
      <c r="AO15415" s="104"/>
      <c r="AP15415" s="104"/>
    </row>
    <row r="15416" spans="32:42" ht="18">
      <c r="AF15416" s="123" t="s">
        <v>11384</v>
      </c>
      <c r="AG15416" s="96" t="s">
        <v>11385</v>
      </c>
      <c r="AH15416" s="96" t="s">
        <v>11384</v>
      </c>
      <c r="AI15416" s="97">
        <v>207514</v>
      </c>
      <c r="AJ15416" s="114"/>
      <c r="AK15416" s="114"/>
      <c r="AM15416" s="104"/>
      <c r="AN15416" s="104"/>
      <c r="AO15416" s="104"/>
      <c r="AP15416" s="104"/>
    </row>
    <row r="15417" spans="32:42" ht="18">
      <c r="AF15417" s="123" t="s">
        <v>11384</v>
      </c>
      <c r="AG15417" s="96" t="s">
        <v>11385</v>
      </c>
      <c r="AH15417" s="96" t="s">
        <v>7873</v>
      </c>
      <c r="AI15417" s="97">
        <v>207515</v>
      </c>
      <c r="AJ15417" s="114"/>
      <c r="AK15417" s="114"/>
      <c r="AM15417" s="104"/>
      <c r="AN15417" s="104"/>
      <c r="AO15417" s="104"/>
      <c r="AP15417" s="104"/>
    </row>
    <row r="15418" spans="32:42" ht="18">
      <c r="AF15418" s="123" t="s">
        <v>11386</v>
      </c>
      <c r="AG15418" s="96" t="s">
        <v>11387</v>
      </c>
      <c r="AH15418" s="96" t="s">
        <v>11386</v>
      </c>
      <c r="AI15418" s="97">
        <v>207520</v>
      </c>
      <c r="AJ15418" s="114"/>
      <c r="AK15418" s="114"/>
      <c r="AM15418" s="104"/>
      <c r="AN15418" s="104"/>
      <c r="AO15418" s="104"/>
      <c r="AP15418" s="104"/>
    </row>
    <row r="15419" spans="32:42" ht="18">
      <c r="AF15419" s="123" t="s">
        <v>11386</v>
      </c>
      <c r="AG15419" s="96" t="s">
        <v>11387</v>
      </c>
      <c r="AH15419" s="96" t="s">
        <v>12127</v>
      </c>
      <c r="AI15419" s="97">
        <v>207525</v>
      </c>
      <c r="AJ15419" s="114"/>
      <c r="AK15419" s="114"/>
      <c r="AM15419" s="104"/>
      <c r="AN15419" s="104"/>
      <c r="AO15419" s="104"/>
      <c r="AP15419" s="104"/>
    </row>
    <row r="15420" spans="32:42" ht="18">
      <c r="AF15420" s="123" t="s">
        <v>11386</v>
      </c>
      <c r="AG15420" s="96" t="s">
        <v>11387</v>
      </c>
      <c r="AH15420" s="96" t="s">
        <v>18347</v>
      </c>
      <c r="AI15420" s="97">
        <v>207527</v>
      </c>
      <c r="AJ15420" s="114"/>
      <c r="AK15420" s="114"/>
      <c r="AM15420" s="104"/>
      <c r="AN15420" s="104"/>
      <c r="AO15420" s="104"/>
      <c r="AP15420" s="104"/>
    </row>
    <row r="15421" spans="32:42" ht="18">
      <c r="AF15421" s="123" t="s">
        <v>11386</v>
      </c>
      <c r="AG15421" s="96" t="s">
        <v>11387</v>
      </c>
      <c r="AH15421" s="96" t="s">
        <v>17846</v>
      </c>
      <c r="AI15421" s="97">
        <v>207526</v>
      </c>
      <c r="AJ15421" s="114"/>
      <c r="AK15421" s="114"/>
      <c r="AM15421" s="104"/>
      <c r="AN15421" s="104"/>
      <c r="AO15421" s="104"/>
      <c r="AP15421" s="104"/>
    </row>
    <row r="15422" spans="32:42" ht="18">
      <c r="AF15422" s="123" t="s">
        <v>11386</v>
      </c>
      <c r="AG15422" s="96" t="s">
        <v>11387</v>
      </c>
      <c r="AH15422" s="96" t="s">
        <v>10982</v>
      </c>
      <c r="AI15422" s="97">
        <v>207523</v>
      </c>
      <c r="AJ15422" s="114"/>
      <c r="AK15422" s="114"/>
      <c r="AM15422" s="104"/>
      <c r="AN15422" s="104"/>
      <c r="AO15422" s="104"/>
      <c r="AP15422" s="104"/>
    </row>
    <row r="15423" spans="32:42" ht="18">
      <c r="AF15423" s="123" t="s">
        <v>11386</v>
      </c>
      <c r="AG15423" s="96" t="s">
        <v>11387</v>
      </c>
      <c r="AH15423" s="96" t="s">
        <v>10693</v>
      </c>
      <c r="AI15423" s="97">
        <v>207521</v>
      </c>
      <c r="AJ15423" s="114"/>
      <c r="AK15423" s="114"/>
      <c r="AM15423" s="104"/>
      <c r="AN15423" s="104"/>
      <c r="AO15423" s="104"/>
      <c r="AP15423" s="104"/>
    </row>
    <row r="15424" spans="32:42" ht="18">
      <c r="AF15424" s="123" t="s">
        <v>11386</v>
      </c>
      <c r="AG15424" s="96" t="s">
        <v>11387</v>
      </c>
      <c r="AH15424" s="96" t="s">
        <v>5732</v>
      </c>
      <c r="AI15424" s="97">
        <v>207522</v>
      </c>
      <c r="AJ15424" s="114"/>
      <c r="AK15424" s="114"/>
      <c r="AM15424" s="104"/>
      <c r="AN15424" s="104"/>
      <c r="AO15424" s="104"/>
      <c r="AP15424" s="104"/>
    </row>
    <row r="15425" spans="32:42" ht="18">
      <c r="AF15425" s="123" t="s">
        <v>11386</v>
      </c>
      <c r="AG15425" s="96" t="s">
        <v>11387</v>
      </c>
      <c r="AH15425" s="96" t="s">
        <v>18348</v>
      </c>
      <c r="AI15425" s="97">
        <v>207524</v>
      </c>
      <c r="AJ15425" s="114"/>
      <c r="AK15425" s="114"/>
      <c r="AM15425" s="104"/>
      <c r="AN15425" s="104"/>
      <c r="AO15425" s="104"/>
      <c r="AP15425" s="104"/>
    </row>
    <row r="15426" spans="32:42" ht="18">
      <c r="AF15426" s="123" t="s">
        <v>11388</v>
      </c>
      <c r="AG15426" s="96" t="s">
        <v>11389</v>
      </c>
      <c r="AH15426" s="96" t="s">
        <v>11388</v>
      </c>
      <c r="AI15426" s="97">
        <v>207528</v>
      </c>
      <c r="AJ15426" s="114"/>
      <c r="AK15426" s="114"/>
      <c r="AM15426" s="104"/>
      <c r="AN15426" s="104"/>
      <c r="AO15426" s="104"/>
      <c r="AP15426" s="104"/>
    </row>
    <row r="15427" spans="32:42" ht="18">
      <c r="AF15427" s="123" t="s">
        <v>11388</v>
      </c>
      <c r="AG15427" s="96" t="s">
        <v>11389</v>
      </c>
      <c r="AH15427" s="96" t="s">
        <v>18349</v>
      </c>
      <c r="AI15427" s="97">
        <v>207529</v>
      </c>
      <c r="AJ15427" s="114"/>
      <c r="AK15427" s="114"/>
      <c r="AM15427" s="104"/>
      <c r="AN15427" s="104"/>
      <c r="AO15427" s="104"/>
      <c r="AP15427" s="104"/>
    </row>
    <row r="15428" spans="32:42" ht="18">
      <c r="AF15428" s="123" t="s">
        <v>11388</v>
      </c>
      <c r="AG15428" s="96" t="s">
        <v>11389</v>
      </c>
      <c r="AH15428" s="96" t="s">
        <v>18350</v>
      </c>
      <c r="AI15428" s="97">
        <v>207530</v>
      </c>
      <c r="AJ15428" s="114"/>
      <c r="AK15428" s="114"/>
      <c r="AM15428" s="104"/>
      <c r="AN15428" s="104"/>
      <c r="AO15428" s="104"/>
      <c r="AP15428" s="104"/>
    </row>
    <row r="15429" spans="32:42" ht="18">
      <c r="AF15429" s="123" t="s">
        <v>11388</v>
      </c>
      <c r="AG15429" s="96" t="s">
        <v>11389</v>
      </c>
      <c r="AH15429" s="96" t="s">
        <v>18351</v>
      </c>
      <c r="AI15429" s="97">
        <v>207531</v>
      </c>
      <c r="AJ15429" s="114"/>
      <c r="AK15429" s="114"/>
      <c r="AM15429" s="104"/>
      <c r="AN15429" s="104"/>
      <c r="AO15429" s="104"/>
      <c r="AP15429" s="104"/>
    </row>
    <row r="15430" spans="32:42" ht="18">
      <c r="AF15430" s="123" t="s">
        <v>11388</v>
      </c>
      <c r="AG15430" s="96" t="s">
        <v>11389</v>
      </c>
      <c r="AH15430" s="96" t="s">
        <v>18352</v>
      </c>
      <c r="AI15430" s="97">
        <v>207532</v>
      </c>
      <c r="AJ15430" s="114"/>
      <c r="AK15430" s="114"/>
      <c r="AM15430" s="104"/>
      <c r="AN15430" s="104"/>
      <c r="AO15430" s="104"/>
      <c r="AP15430" s="104"/>
    </row>
    <row r="15431" spans="32:42" ht="18">
      <c r="AF15431" s="123" t="s">
        <v>11390</v>
      </c>
      <c r="AG15431" s="96" t="s">
        <v>11391</v>
      </c>
      <c r="AH15431" s="96" t="s">
        <v>11390</v>
      </c>
      <c r="AI15431" s="97">
        <v>207533</v>
      </c>
      <c r="AJ15431" s="114"/>
      <c r="AK15431" s="114"/>
      <c r="AM15431" s="104"/>
      <c r="AN15431" s="104"/>
      <c r="AO15431" s="104"/>
      <c r="AP15431" s="104"/>
    </row>
    <row r="15432" spans="32:42" ht="18">
      <c r="AF15432" s="123" t="s">
        <v>11390</v>
      </c>
      <c r="AG15432" s="96" t="s">
        <v>11391</v>
      </c>
      <c r="AH15432" s="96" t="s">
        <v>18337</v>
      </c>
      <c r="AI15432" s="97">
        <v>207534</v>
      </c>
      <c r="AJ15432" s="114"/>
      <c r="AK15432" s="114"/>
      <c r="AM15432" s="104"/>
      <c r="AN15432" s="104"/>
      <c r="AO15432" s="104"/>
      <c r="AP15432" s="104"/>
    </row>
    <row r="15433" spans="32:42" ht="18">
      <c r="AF15433" s="123" t="s">
        <v>11390</v>
      </c>
      <c r="AG15433" s="96" t="s">
        <v>11391</v>
      </c>
      <c r="AH15433" s="96" t="s">
        <v>18353</v>
      </c>
      <c r="AI15433" s="97">
        <v>207535</v>
      </c>
      <c r="AJ15433" s="114"/>
      <c r="AK15433" s="114"/>
      <c r="AM15433" s="104"/>
      <c r="AN15433" s="104"/>
      <c r="AO15433" s="104"/>
      <c r="AP15433" s="104"/>
    </row>
    <row r="15434" spans="32:42" ht="18">
      <c r="AF15434" s="123" t="s">
        <v>11392</v>
      </c>
      <c r="AG15434" s="96" t="s">
        <v>11393</v>
      </c>
      <c r="AH15434" s="96" t="s">
        <v>18354</v>
      </c>
      <c r="AI15434" s="97">
        <v>207538</v>
      </c>
      <c r="AJ15434" s="114"/>
      <c r="AK15434" s="114"/>
      <c r="AM15434" s="104"/>
      <c r="AN15434" s="104"/>
      <c r="AO15434" s="104"/>
      <c r="AP15434" s="104"/>
    </row>
    <row r="15435" spans="32:42" ht="18">
      <c r="AF15435" s="123" t="s">
        <v>11392</v>
      </c>
      <c r="AG15435" s="96" t="s">
        <v>11393</v>
      </c>
      <c r="AH15435" s="96" t="s">
        <v>16809</v>
      </c>
      <c r="AI15435" s="97">
        <v>207542</v>
      </c>
      <c r="AJ15435" s="114"/>
      <c r="AK15435" s="114"/>
      <c r="AM15435" s="104"/>
      <c r="AN15435" s="104"/>
      <c r="AO15435" s="104"/>
      <c r="AP15435" s="104"/>
    </row>
    <row r="15436" spans="32:42" ht="18">
      <c r="AF15436" s="123" t="s">
        <v>11392</v>
      </c>
      <c r="AG15436" s="96" t="s">
        <v>11393</v>
      </c>
      <c r="AH15436" s="96" t="s">
        <v>14901</v>
      </c>
      <c r="AI15436" s="97">
        <v>207541</v>
      </c>
      <c r="AJ15436" s="114"/>
      <c r="AK15436" s="114"/>
      <c r="AM15436" s="104"/>
      <c r="AN15436" s="104"/>
      <c r="AO15436" s="104"/>
      <c r="AP15436" s="104"/>
    </row>
    <row r="15437" spans="32:42" ht="18">
      <c r="AF15437" s="123" t="s">
        <v>11392</v>
      </c>
      <c r="AG15437" s="96" t="s">
        <v>11393</v>
      </c>
      <c r="AH15437" s="96" t="s">
        <v>18355</v>
      </c>
      <c r="AI15437" s="97">
        <v>207537</v>
      </c>
      <c r="AJ15437" s="114"/>
      <c r="AK15437" s="114"/>
      <c r="AM15437" s="104"/>
      <c r="AN15437" s="104"/>
      <c r="AO15437" s="104"/>
      <c r="AP15437" s="104"/>
    </row>
    <row r="15438" spans="32:42" ht="18">
      <c r="AF15438" s="123" t="s">
        <v>11392</v>
      </c>
      <c r="AG15438" s="96" t="s">
        <v>11393</v>
      </c>
      <c r="AH15438" s="96" t="s">
        <v>11392</v>
      </c>
      <c r="AI15438" s="97">
        <v>207536</v>
      </c>
      <c r="AJ15438" s="114"/>
      <c r="AK15438" s="114"/>
      <c r="AM15438" s="104"/>
      <c r="AN15438" s="104"/>
      <c r="AO15438" s="104"/>
      <c r="AP15438" s="104"/>
    </row>
    <row r="15439" spans="32:42" ht="18">
      <c r="AF15439" s="123" t="s">
        <v>11392</v>
      </c>
      <c r="AG15439" s="96" t="s">
        <v>11393</v>
      </c>
      <c r="AH15439" s="96" t="s">
        <v>18356</v>
      </c>
      <c r="AI15439" s="97">
        <v>207540</v>
      </c>
      <c r="AJ15439" s="114"/>
      <c r="AK15439" s="114"/>
      <c r="AM15439" s="104"/>
      <c r="AN15439" s="104"/>
      <c r="AO15439" s="104"/>
      <c r="AP15439" s="104"/>
    </row>
    <row r="15440" spans="32:42" ht="18">
      <c r="AF15440" s="123" t="s">
        <v>11392</v>
      </c>
      <c r="AG15440" s="96" t="s">
        <v>11393</v>
      </c>
      <c r="AH15440" s="96" t="s">
        <v>17504</v>
      </c>
      <c r="AI15440" s="97">
        <v>207539</v>
      </c>
      <c r="AJ15440" s="114"/>
      <c r="AK15440" s="114"/>
      <c r="AM15440" s="104"/>
      <c r="AN15440" s="104"/>
      <c r="AO15440" s="104"/>
      <c r="AP15440" s="104"/>
    </row>
    <row r="15441" spans="32:42" ht="18">
      <c r="AF15441" s="123" t="s">
        <v>11394</v>
      </c>
      <c r="AG15441" s="96" t="s">
        <v>11395</v>
      </c>
      <c r="AH15441" s="96" t="s">
        <v>18357</v>
      </c>
      <c r="AI15441" s="97">
        <v>207546</v>
      </c>
      <c r="AJ15441" s="114"/>
      <c r="AK15441" s="114"/>
      <c r="AM15441" s="104"/>
      <c r="AN15441" s="104"/>
      <c r="AO15441" s="104"/>
      <c r="AP15441" s="104"/>
    </row>
    <row r="15442" spans="32:42" ht="18">
      <c r="AF15442" s="123" t="s">
        <v>11394</v>
      </c>
      <c r="AG15442" s="96" t="s">
        <v>11395</v>
      </c>
      <c r="AH15442" s="96" t="s">
        <v>11543</v>
      </c>
      <c r="AI15442" s="97">
        <v>207550</v>
      </c>
      <c r="AJ15442" s="114"/>
      <c r="AK15442" s="114"/>
      <c r="AM15442" s="104"/>
      <c r="AN15442" s="104"/>
      <c r="AO15442" s="104"/>
      <c r="AP15442" s="104"/>
    </row>
    <row r="15443" spans="32:42" ht="18">
      <c r="AF15443" s="123" t="s">
        <v>11394</v>
      </c>
      <c r="AG15443" s="96" t="s">
        <v>11395</v>
      </c>
      <c r="AH15443" s="96" t="s">
        <v>18358</v>
      </c>
      <c r="AI15443" s="97">
        <v>207549</v>
      </c>
      <c r="AJ15443" s="114"/>
      <c r="AK15443" s="114"/>
      <c r="AM15443" s="104"/>
      <c r="AN15443" s="104"/>
      <c r="AO15443" s="104"/>
      <c r="AP15443" s="104"/>
    </row>
    <row r="15444" spans="32:42" ht="18">
      <c r="AF15444" s="123" t="s">
        <v>11394</v>
      </c>
      <c r="AG15444" s="96" t="s">
        <v>11395</v>
      </c>
      <c r="AH15444" s="96" t="s">
        <v>18359</v>
      </c>
      <c r="AI15444" s="97">
        <v>207547</v>
      </c>
      <c r="AJ15444" s="114"/>
      <c r="AK15444" s="114"/>
      <c r="AM15444" s="104"/>
      <c r="AN15444" s="104"/>
      <c r="AO15444" s="104"/>
      <c r="AP15444" s="104"/>
    </row>
    <row r="15445" spans="32:42" ht="18">
      <c r="AF15445" s="123" t="s">
        <v>11394</v>
      </c>
      <c r="AG15445" s="96" t="s">
        <v>11395</v>
      </c>
      <c r="AH15445" s="96" t="s">
        <v>18360</v>
      </c>
      <c r="AI15445" s="97">
        <v>207545</v>
      </c>
      <c r="AJ15445" s="114"/>
      <c r="AK15445" s="114"/>
      <c r="AM15445" s="104"/>
      <c r="AN15445" s="104"/>
      <c r="AO15445" s="104"/>
      <c r="AP15445" s="104"/>
    </row>
    <row r="15446" spans="32:42" ht="18">
      <c r="AF15446" s="123" t="s">
        <v>11394</v>
      </c>
      <c r="AG15446" s="96" t="s">
        <v>11395</v>
      </c>
      <c r="AH15446" s="96" t="s">
        <v>9034</v>
      </c>
      <c r="AI15446" s="97">
        <v>207544</v>
      </c>
      <c r="AJ15446" s="114"/>
      <c r="AK15446" s="114"/>
      <c r="AM15446" s="104"/>
      <c r="AN15446" s="104"/>
      <c r="AO15446" s="104"/>
      <c r="AP15446" s="104"/>
    </row>
    <row r="15447" spans="32:42" ht="18">
      <c r="AF15447" s="123" t="s">
        <v>11394</v>
      </c>
      <c r="AG15447" s="96" t="s">
        <v>11395</v>
      </c>
      <c r="AH15447" s="96" t="s">
        <v>11394</v>
      </c>
      <c r="AI15447" s="97">
        <v>207543</v>
      </c>
      <c r="AJ15447" s="114"/>
      <c r="AK15447" s="114"/>
      <c r="AM15447" s="104"/>
      <c r="AN15447" s="104"/>
      <c r="AO15447" s="104"/>
      <c r="AP15447" s="104"/>
    </row>
    <row r="15448" spans="32:42" ht="18">
      <c r="AF15448" s="123" t="s">
        <v>11394</v>
      </c>
      <c r="AG15448" s="96" t="s">
        <v>11395</v>
      </c>
      <c r="AH15448" s="96" t="s">
        <v>18361</v>
      </c>
      <c r="AI15448" s="97">
        <v>207548</v>
      </c>
      <c r="AJ15448" s="114"/>
      <c r="AK15448" s="114"/>
      <c r="AM15448" s="104"/>
      <c r="AN15448" s="104"/>
      <c r="AO15448" s="104"/>
      <c r="AP15448" s="104"/>
    </row>
    <row r="15449" spans="32:42" ht="18">
      <c r="AF15449" s="123" t="s">
        <v>11396</v>
      </c>
      <c r="AG15449" s="96" t="s">
        <v>11397</v>
      </c>
      <c r="AH15449" s="96" t="s">
        <v>18362</v>
      </c>
      <c r="AI15449" s="97">
        <v>207555</v>
      </c>
      <c r="AJ15449" s="114"/>
      <c r="AK15449" s="114"/>
      <c r="AM15449" s="104"/>
      <c r="AN15449" s="104"/>
      <c r="AO15449" s="104"/>
      <c r="AP15449" s="104"/>
    </row>
    <row r="15450" spans="32:42" ht="18">
      <c r="AF15450" s="123" t="s">
        <v>11396</v>
      </c>
      <c r="AG15450" s="96" t="s">
        <v>11397</v>
      </c>
      <c r="AH15450" s="96" t="s">
        <v>10911</v>
      </c>
      <c r="AI15450" s="97">
        <v>207557</v>
      </c>
      <c r="AJ15450" s="114"/>
      <c r="AK15450" s="114"/>
      <c r="AM15450" s="104"/>
      <c r="AN15450" s="104"/>
      <c r="AO15450" s="104"/>
      <c r="AP15450" s="104"/>
    </row>
    <row r="15451" spans="32:42" ht="18">
      <c r="AF15451" s="123" t="s">
        <v>11396</v>
      </c>
      <c r="AG15451" s="96" t="s">
        <v>11397</v>
      </c>
      <c r="AH15451" s="96" t="s">
        <v>18363</v>
      </c>
      <c r="AI15451" s="97">
        <v>207558</v>
      </c>
      <c r="AJ15451" s="114"/>
      <c r="AK15451" s="114"/>
      <c r="AM15451" s="104"/>
      <c r="AN15451" s="104"/>
      <c r="AO15451" s="104"/>
      <c r="AP15451" s="104"/>
    </row>
    <row r="15452" spans="32:42" ht="18">
      <c r="AF15452" s="123" t="s">
        <v>11396</v>
      </c>
      <c r="AG15452" s="96" t="s">
        <v>11397</v>
      </c>
      <c r="AH15452" s="96" t="s">
        <v>18364</v>
      </c>
      <c r="AI15452" s="97">
        <v>207556</v>
      </c>
      <c r="AJ15452" s="114"/>
      <c r="AK15452" s="114"/>
      <c r="AM15452" s="104"/>
      <c r="AN15452" s="104"/>
      <c r="AO15452" s="104"/>
      <c r="AP15452" s="104"/>
    </row>
    <row r="15453" spans="32:42" ht="18">
      <c r="AF15453" s="123" t="s">
        <v>11396</v>
      </c>
      <c r="AG15453" s="96" t="s">
        <v>11397</v>
      </c>
      <c r="AH15453" s="96" t="s">
        <v>18365</v>
      </c>
      <c r="AI15453" s="97">
        <v>207553</v>
      </c>
      <c r="AJ15453" s="114"/>
      <c r="AK15453" s="114"/>
      <c r="AM15453" s="104"/>
      <c r="AN15453" s="104"/>
      <c r="AO15453" s="104"/>
      <c r="AP15453" s="104"/>
    </row>
    <row r="15454" spans="32:42" ht="18">
      <c r="AF15454" s="123" t="s">
        <v>11396</v>
      </c>
      <c r="AG15454" s="96" t="s">
        <v>11397</v>
      </c>
      <c r="AH15454" s="96" t="s">
        <v>11396</v>
      </c>
      <c r="AI15454" s="97">
        <v>207551</v>
      </c>
      <c r="AJ15454" s="114"/>
      <c r="AK15454" s="114"/>
      <c r="AM15454" s="104"/>
      <c r="AN15454" s="104"/>
      <c r="AO15454" s="104"/>
      <c r="AP15454" s="104"/>
    </row>
    <row r="15455" spans="32:42" ht="18">
      <c r="AF15455" s="123" t="s">
        <v>11396</v>
      </c>
      <c r="AG15455" s="96" t="s">
        <v>11397</v>
      </c>
      <c r="AH15455" s="96" t="s">
        <v>18366</v>
      </c>
      <c r="AI15455" s="97">
        <v>207552</v>
      </c>
      <c r="AJ15455" s="114"/>
      <c r="AK15455" s="114"/>
      <c r="AM15455" s="104"/>
      <c r="AN15455" s="104"/>
      <c r="AO15455" s="104"/>
      <c r="AP15455" s="104"/>
    </row>
    <row r="15456" spans="32:42" ht="18">
      <c r="AF15456" s="123" t="s">
        <v>11396</v>
      </c>
      <c r="AG15456" s="96" t="s">
        <v>11397</v>
      </c>
      <c r="AH15456" s="96" t="s">
        <v>18367</v>
      </c>
      <c r="AI15456" s="97">
        <v>207559</v>
      </c>
      <c r="AJ15456" s="114"/>
      <c r="AK15456" s="114"/>
      <c r="AM15456" s="104"/>
      <c r="AN15456" s="104"/>
      <c r="AO15456" s="104"/>
      <c r="AP15456" s="104"/>
    </row>
    <row r="15457" spans="32:42" ht="18">
      <c r="AF15457" s="123" t="s">
        <v>11396</v>
      </c>
      <c r="AG15457" s="96" t="s">
        <v>11397</v>
      </c>
      <c r="AH15457" s="96" t="s">
        <v>18368</v>
      </c>
      <c r="AI15457" s="97">
        <v>207554</v>
      </c>
      <c r="AJ15457" s="114"/>
      <c r="AK15457" s="114"/>
      <c r="AM15457" s="104"/>
      <c r="AN15457" s="104"/>
      <c r="AO15457" s="104"/>
      <c r="AP15457" s="104"/>
    </row>
    <row r="15458" spans="32:42" ht="18">
      <c r="AF15458" s="123" t="s">
        <v>11398</v>
      </c>
      <c r="AG15458" s="96" t="s">
        <v>11399</v>
      </c>
      <c r="AH15458" s="96" t="s">
        <v>12804</v>
      </c>
      <c r="AI15458" s="97">
        <v>207563</v>
      </c>
      <c r="AJ15458" s="114"/>
      <c r="AK15458" s="114"/>
      <c r="AM15458" s="104"/>
      <c r="AN15458" s="104"/>
      <c r="AO15458" s="104"/>
      <c r="AP15458" s="104"/>
    </row>
    <row r="15459" spans="32:42" ht="18">
      <c r="AF15459" s="123" t="s">
        <v>11398</v>
      </c>
      <c r="AG15459" s="96" t="s">
        <v>11399</v>
      </c>
      <c r="AH15459" s="96" t="s">
        <v>18369</v>
      </c>
      <c r="AI15459" s="97">
        <v>207570</v>
      </c>
      <c r="AJ15459" s="114"/>
      <c r="AK15459" s="114"/>
      <c r="AM15459" s="104"/>
      <c r="AN15459" s="104"/>
      <c r="AO15459" s="104"/>
      <c r="AP15459" s="104"/>
    </row>
    <row r="15460" spans="32:42" ht="18">
      <c r="AF15460" s="123" t="s">
        <v>11398</v>
      </c>
      <c r="AG15460" s="96" t="s">
        <v>11399</v>
      </c>
      <c r="AH15460" s="96" t="s">
        <v>18370</v>
      </c>
      <c r="AI15460" s="97">
        <v>207569</v>
      </c>
      <c r="AJ15460" s="114"/>
      <c r="AK15460" s="114"/>
      <c r="AM15460" s="104"/>
      <c r="AN15460" s="104"/>
      <c r="AO15460" s="104"/>
      <c r="AP15460" s="104"/>
    </row>
    <row r="15461" spans="32:42" ht="18">
      <c r="AF15461" s="123" t="s">
        <v>11398</v>
      </c>
      <c r="AG15461" s="96" t="s">
        <v>11399</v>
      </c>
      <c r="AH15461" s="96" t="s">
        <v>18371</v>
      </c>
      <c r="AI15461" s="97">
        <v>207568</v>
      </c>
      <c r="AJ15461" s="114"/>
      <c r="AK15461" s="114"/>
      <c r="AM15461" s="104"/>
      <c r="AN15461" s="104"/>
      <c r="AO15461" s="104"/>
      <c r="AP15461" s="104"/>
    </row>
    <row r="15462" spans="32:42" ht="18">
      <c r="AF15462" s="123" t="s">
        <v>11398</v>
      </c>
      <c r="AG15462" s="96" t="s">
        <v>11399</v>
      </c>
      <c r="AH15462" s="96" t="s">
        <v>18372</v>
      </c>
      <c r="AI15462" s="97">
        <v>207567</v>
      </c>
      <c r="AJ15462" s="114"/>
      <c r="AK15462" s="114"/>
      <c r="AM15462" s="104"/>
      <c r="AN15462" s="104"/>
      <c r="AO15462" s="104"/>
      <c r="AP15462" s="104"/>
    </row>
    <row r="15463" spans="32:42" ht="18">
      <c r="AF15463" s="123" t="s">
        <v>11398</v>
      </c>
      <c r="AG15463" s="96" t="s">
        <v>11399</v>
      </c>
      <c r="AH15463" s="96" t="s">
        <v>18373</v>
      </c>
      <c r="AI15463" s="97">
        <v>207566</v>
      </c>
      <c r="AJ15463" s="114"/>
      <c r="AK15463" s="114"/>
      <c r="AM15463" s="104"/>
      <c r="AN15463" s="104"/>
      <c r="AO15463" s="104"/>
      <c r="AP15463" s="104"/>
    </row>
    <row r="15464" spans="32:42" ht="18">
      <c r="AF15464" s="123" t="s">
        <v>11398</v>
      </c>
      <c r="AG15464" s="96" t="s">
        <v>11399</v>
      </c>
      <c r="AH15464" s="96" t="s">
        <v>18374</v>
      </c>
      <c r="AI15464" s="97">
        <v>207564</v>
      </c>
      <c r="AJ15464" s="114"/>
      <c r="AK15464" s="114"/>
      <c r="AM15464" s="104"/>
      <c r="AN15464" s="104"/>
      <c r="AO15464" s="104"/>
      <c r="AP15464" s="104"/>
    </row>
    <row r="15465" spans="32:42" ht="18">
      <c r="AF15465" s="123" t="s">
        <v>11398</v>
      </c>
      <c r="AG15465" s="96" t="s">
        <v>11399</v>
      </c>
      <c r="AH15465" s="96" t="s">
        <v>10118</v>
      </c>
      <c r="AI15465" s="97">
        <v>207562</v>
      </c>
      <c r="AJ15465" s="114"/>
      <c r="AK15465" s="114"/>
      <c r="AM15465" s="104"/>
      <c r="AN15465" s="104"/>
      <c r="AO15465" s="104"/>
      <c r="AP15465" s="104"/>
    </row>
    <row r="15466" spans="32:42" ht="18">
      <c r="AF15466" s="123" t="s">
        <v>11398</v>
      </c>
      <c r="AG15466" s="96" t="s">
        <v>11399</v>
      </c>
      <c r="AH15466" s="96" t="s">
        <v>18375</v>
      </c>
      <c r="AI15466" s="97">
        <v>207561</v>
      </c>
      <c r="AJ15466" s="114"/>
      <c r="AK15466" s="114"/>
      <c r="AM15466" s="104"/>
      <c r="AN15466" s="104"/>
      <c r="AO15466" s="104"/>
      <c r="AP15466" s="104"/>
    </row>
    <row r="15467" spans="32:42" ht="18">
      <c r="AF15467" s="123" t="s">
        <v>11398</v>
      </c>
      <c r="AG15467" s="96" t="s">
        <v>11399</v>
      </c>
      <c r="AH15467" s="96" t="s">
        <v>11398</v>
      </c>
      <c r="AI15467" s="97">
        <v>207560</v>
      </c>
      <c r="AJ15467" s="114"/>
      <c r="AK15467" s="114"/>
      <c r="AM15467" s="104"/>
      <c r="AN15467" s="104"/>
      <c r="AO15467" s="104"/>
      <c r="AP15467" s="104"/>
    </row>
    <row r="15468" spans="32:42" ht="18">
      <c r="AF15468" s="123" t="s">
        <v>11398</v>
      </c>
      <c r="AG15468" s="96" t="s">
        <v>11399</v>
      </c>
      <c r="AH15468" s="96" t="s">
        <v>18376</v>
      </c>
      <c r="AI15468" s="97">
        <v>207565</v>
      </c>
      <c r="AJ15468" s="114"/>
      <c r="AK15468" s="114"/>
      <c r="AM15468" s="104"/>
      <c r="AN15468" s="104"/>
      <c r="AO15468" s="104"/>
      <c r="AP15468" s="104"/>
    </row>
    <row r="15469" spans="32:42" ht="18">
      <c r="AF15469" s="123" t="s">
        <v>11400</v>
      </c>
      <c r="AG15469" s="96" t="s">
        <v>11401</v>
      </c>
      <c r="AH15469" s="96" t="s">
        <v>18377</v>
      </c>
      <c r="AI15469" s="97">
        <v>207574</v>
      </c>
      <c r="AJ15469" s="114"/>
      <c r="AK15469" s="114"/>
      <c r="AM15469" s="104"/>
      <c r="AN15469" s="104"/>
      <c r="AO15469" s="104"/>
      <c r="AP15469" s="104"/>
    </row>
    <row r="15470" spans="32:42" ht="18">
      <c r="AF15470" s="123" t="s">
        <v>11400</v>
      </c>
      <c r="AG15470" s="96" t="s">
        <v>11401</v>
      </c>
      <c r="AH15470" s="96" t="s">
        <v>11400</v>
      </c>
      <c r="AI15470" s="97">
        <v>207571</v>
      </c>
      <c r="AJ15470" s="114"/>
      <c r="AK15470" s="114"/>
      <c r="AM15470" s="104"/>
      <c r="AN15470" s="104"/>
      <c r="AO15470" s="104"/>
      <c r="AP15470" s="104"/>
    </row>
    <row r="15471" spans="32:42" ht="18">
      <c r="AF15471" s="123" t="s">
        <v>11400</v>
      </c>
      <c r="AG15471" s="96" t="s">
        <v>11401</v>
      </c>
      <c r="AH15471" s="96" t="s">
        <v>16849</v>
      </c>
      <c r="AI15471" s="97">
        <v>207575</v>
      </c>
      <c r="AJ15471" s="114"/>
      <c r="AK15471" s="114"/>
      <c r="AM15471" s="104"/>
      <c r="AN15471" s="104"/>
      <c r="AO15471" s="104"/>
      <c r="AP15471" s="104"/>
    </row>
    <row r="15472" spans="32:42" ht="18">
      <c r="AF15472" s="123" t="s">
        <v>11400</v>
      </c>
      <c r="AG15472" s="96" t="s">
        <v>11401</v>
      </c>
      <c r="AH15472" s="96" t="s">
        <v>18378</v>
      </c>
      <c r="AI15472" s="97">
        <v>207572</v>
      </c>
      <c r="AJ15472" s="114"/>
      <c r="AK15472" s="114"/>
      <c r="AM15472" s="104"/>
      <c r="AN15472" s="104"/>
      <c r="AO15472" s="104"/>
      <c r="AP15472" s="104"/>
    </row>
    <row r="15473" spans="32:42" ht="18">
      <c r="AF15473" s="123" t="s">
        <v>11400</v>
      </c>
      <c r="AG15473" s="96" t="s">
        <v>11401</v>
      </c>
      <c r="AH15473" s="96" t="s">
        <v>18379</v>
      </c>
      <c r="AI15473" s="97">
        <v>207573</v>
      </c>
      <c r="AJ15473" s="114"/>
      <c r="AK15473" s="114"/>
      <c r="AM15473" s="104"/>
      <c r="AN15473" s="104"/>
      <c r="AO15473" s="104"/>
      <c r="AP15473" s="104"/>
    </row>
    <row r="15474" spans="32:42" ht="18">
      <c r="AF15474" s="123" t="s">
        <v>11204</v>
      </c>
      <c r="AG15474" s="96" t="s">
        <v>11402</v>
      </c>
      <c r="AH15474" s="96" t="s">
        <v>11204</v>
      </c>
      <c r="AI15474" s="97">
        <v>207576</v>
      </c>
      <c r="AJ15474" s="114"/>
      <c r="AK15474" s="114"/>
      <c r="AM15474" s="104"/>
      <c r="AN15474" s="104"/>
      <c r="AO15474" s="104"/>
      <c r="AP15474" s="104"/>
    </row>
    <row r="15475" spans="32:42" ht="18">
      <c r="AF15475" s="123" t="s">
        <v>11204</v>
      </c>
      <c r="AG15475" s="96" t="s">
        <v>11402</v>
      </c>
      <c r="AH15475" s="96" t="s">
        <v>18380</v>
      </c>
      <c r="AI15475" s="97">
        <v>207577</v>
      </c>
      <c r="AJ15475" s="114"/>
      <c r="AK15475" s="114"/>
      <c r="AM15475" s="104"/>
      <c r="AN15475" s="104"/>
      <c r="AO15475" s="104"/>
      <c r="AP15475" s="104"/>
    </row>
    <row r="15476" spans="32:42" ht="18">
      <c r="AF15476" s="123" t="s">
        <v>11204</v>
      </c>
      <c r="AG15476" s="96" t="s">
        <v>11402</v>
      </c>
      <c r="AH15476" s="96" t="s">
        <v>18381</v>
      </c>
      <c r="AI15476" s="97">
        <v>207578</v>
      </c>
      <c r="AJ15476" s="114"/>
      <c r="AK15476" s="114"/>
      <c r="AM15476" s="104"/>
      <c r="AN15476" s="104"/>
      <c r="AO15476" s="104"/>
      <c r="AP15476" s="104"/>
    </row>
    <row r="15477" spans="32:42" ht="18">
      <c r="AF15477" s="123" t="s">
        <v>11204</v>
      </c>
      <c r="AG15477" s="96" t="s">
        <v>11402</v>
      </c>
      <c r="AH15477" s="96" t="s">
        <v>18382</v>
      </c>
      <c r="AI15477" s="97">
        <v>207579</v>
      </c>
      <c r="AJ15477" s="114"/>
      <c r="AK15477" s="114"/>
      <c r="AM15477" s="104"/>
      <c r="AN15477" s="104"/>
      <c r="AO15477" s="104"/>
      <c r="AP15477" s="104"/>
    </row>
    <row r="15478" spans="32:42" ht="18">
      <c r="AF15478" s="123" t="s">
        <v>11204</v>
      </c>
      <c r="AG15478" s="96" t="s">
        <v>11402</v>
      </c>
      <c r="AH15478" s="96" t="s">
        <v>18383</v>
      </c>
      <c r="AI15478" s="97">
        <v>207580</v>
      </c>
      <c r="AJ15478" s="114"/>
      <c r="AK15478" s="114"/>
      <c r="AM15478" s="104"/>
      <c r="AN15478" s="104"/>
      <c r="AO15478" s="104"/>
      <c r="AP15478" s="104"/>
    </row>
    <row r="15479" spans="32:42" ht="18">
      <c r="AF15479" s="123" t="s">
        <v>11403</v>
      </c>
      <c r="AG15479" s="96" t="s">
        <v>11404</v>
      </c>
      <c r="AH15479" s="96" t="s">
        <v>11403</v>
      </c>
      <c r="AI15479" s="97">
        <v>207581</v>
      </c>
      <c r="AJ15479" s="114"/>
      <c r="AK15479" s="114"/>
      <c r="AM15479" s="104"/>
      <c r="AN15479" s="104"/>
      <c r="AO15479" s="104"/>
      <c r="AP15479" s="104"/>
    </row>
    <row r="15480" spans="32:42" ht="18">
      <c r="AF15480" s="123" t="s">
        <v>11403</v>
      </c>
      <c r="AG15480" s="96" t="s">
        <v>11404</v>
      </c>
      <c r="AH15480" s="96" t="s">
        <v>18384</v>
      </c>
      <c r="AI15480" s="97">
        <v>207586</v>
      </c>
      <c r="AJ15480" s="114"/>
      <c r="AK15480" s="114"/>
      <c r="AM15480" s="104"/>
      <c r="AN15480" s="104"/>
      <c r="AO15480" s="104"/>
      <c r="AP15480" s="104"/>
    </row>
    <row r="15481" spans="32:42" ht="18">
      <c r="AF15481" s="123" t="s">
        <v>11403</v>
      </c>
      <c r="AG15481" s="96" t="s">
        <v>11404</v>
      </c>
      <c r="AH15481" s="96" t="s">
        <v>11266</v>
      </c>
      <c r="AI15481" s="97">
        <v>207585</v>
      </c>
      <c r="AJ15481" s="114"/>
      <c r="AK15481" s="114"/>
      <c r="AM15481" s="104"/>
      <c r="AN15481" s="104"/>
      <c r="AO15481" s="104"/>
      <c r="AP15481" s="104"/>
    </row>
    <row r="15482" spans="32:42" ht="18">
      <c r="AF15482" s="123" t="s">
        <v>11403</v>
      </c>
      <c r="AG15482" s="96" t="s">
        <v>11404</v>
      </c>
      <c r="AH15482" s="96" t="s">
        <v>18385</v>
      </c>
      <c r="AI15482" s="97">
        <v>207584</v>
      </c>
      <c r="AJ15482" s="114"/>
      <c r="AK15482" s="114"/>
      <c r="AM15482" s="104"/>
      <c r="AN15482" s="104"/>
      <c r="AO15482" s="104"/>
      <c r="AP15482" s="104"/>
    </row>
    <row r="15483" spans="32:42" ht="18">
      <c r="AF15483" s="123" t="s">
        <v>11403</v>
      </c>
      <c r="AG15483" s="96" t="s">
        <v>11404</v>
      </c>
      <c r="AH15483" s="96" t="s">
        <v>18386</v>
      </c>
      <c r="AI15483" s="97">
        <v>207582</v>
      </c>
      <c r="AJ15483" s="114"/>
      <c r="AK15483" s="114"/>
      <c r="AM15483" s="104"/>
      <c r="AN15483" s="104"/>
      <c r="AO15483" s="104"/>
      <c r="AP15483" s="104"/>
    </row>
    <row r="15484" spans="32:42" ht="18">
      <c r="AF15484" s="123" t="s">
        <v>11403</v>
      </c>
      <c r="AG15484" s="96" t="s">
        <v>11404</v>
      </c>
      <c r="AH15484" s="96" t="s">
        <v>18387</v>
      </c>
      <c r="AI15484" s="97">
        <v>207583</v>
      </c>
      <c r="AJ15484" s="114"/>
      <c r="AK15484" s="114"/>
      <c r="AM15484" s="104"/>
      <c r="AN15484" s="104"/>
      <c r="AO15484" s="104"/>
      <c r="AP15484" s="104"/>
    </row>
    <row r="15485" spans="32:42" ht="18">
      <c r="AF15485" s="123" t="s">
        <v>11405</v>
      </c>
      <c r="AG15485" s="96" t="s">
        <v>11406</v>
      </c>
      <c r="AH15485" s="96" t="s">
        <v>18388</v>
      </c>
      <c r="AI15485" s="97">
        <v>207590</v>
      </c>
      <c r="AJ15485" s="114"/>
      <c r="AK15485" s="114"/>
      <c r="AM15485" s="104"/>
      <c r="AN15485" s="104"/>
      <c r="AO15485" s="104"/>
      <c r="AP15485" s="104"/>
    </row>
    <row r="15486" spans="32:42" ht="18">
      <c r="AF15486" s="123" t="s">
        <v>11405</v>
      </c>
      <c r="AG15486" s="96" t="s">
        <v>11406</v>
      </c>
      <c r="AH15486" s="96" t="s">
        <v>18389</v>
      </c>
      <c r="AI15486" s="97">
        <v>207592</v>
      </c>
      <c r="AJ15486" s="114"/>
      <c r="AK15486" s="114"/>
      <c r="AM15486" s="104"/>
      <c r="AN15486" s="104"/>
      <c r="AO15486" s="104"/>
      <c r="AP15486" s="104"/>
    </row>
    <row r="15487" spans="32:42" ht="18">
      <c r="AF15487" s="123" t="s">
        <v>11405</v>
      </c>
      <c r="AG15487" s="96" t="s">
        <v>11406</v>
      </c>
      <c r="AH15487" s="96" t="s">
        <v>18390</v>
      </c>
      <c r="AI15487" s="97">
        <v>207591</v>
      </c>
      <c r="AJ15487" s="114"/>
      <c r="AK15487" s="114"/>
      <c r="AM15487" s="104"/>
      <c r="AN15487" s="104"/>
      <c r="AO15487" s="104"/>
      <c r="AP15487" s="104"/>
    </row>
    <row r="15488" spans="32:42" ht="18">
      <c r="AF15488" s="123" t="s">
        <v>11405</v>
      </c>
      <c r="AG15488" s="96" t="s">
        <v>11406</v>
      </c>
      <c r="AH15488" s="96" t="s">
        <v>18391</v>
      </c>
      <c r="AI15488" s="97">
        <v>207588</v>
      </c>
      <c r="AJ15488" s="114"/>
      <c r="AK15488" s="114"/>
      <c r="AM15488" s="104"/>
      <c r="AN15488" s="104"/>
      <c r="AO15488" s="104"/>
      <c r="AP15488" s="104"/>
    </row>
    <row r="15489" spans="32:42" ht="18">
      <c r="AF15489" s="123" t="s">
        <v>11405</v>
      </c>
      <c r="AG15489" s="96" t="s">
        <v>11406</v>
      </c>
      <c r="AH15489" s="96" t="s">
        <v>11405</v>
      </c>
      <c r="AI15489" s="97">
        <v>207587</v>
      </c>
      <c r="AJ15489" s="114"/>
      <c r="AK15489" s="114"/>
      <c r="AM15489" s="104"/>
      <c r="AN15489" s="104"/>
      <c r="AO15489" s="104"/>
      <c r="AP15489" s="104"/>
    </row>
    <row r="15490" spans="32:42" ht="18">
      <c r="AF15490" s="123" t="s">
        <v>11405</v>
      </c>
      <c r="AG15490" s="96" t="s">
        <v>11406</v>
      </c>
      <c r="AH15490" s="96" t="s">
        <v>8313</v>
      </c>
      <c r="AI15490" s="97">
        <v>207589</v>
      </c>
      <c r="AJ15490" s="114"/>
      <c r="AK15490" s="114"/>
      <c r="AM15490" s="104"/>
      <c r="AN15490" s="104"/>
      <c r="AO15490" s="104"/>
      <c r="AP15490" s="104"/>
    </row>
    <row r="15491" spans="32:42" ht="18">
      <c r="AF15491" s="123" t="s">
        <v>11407</v>
      </c>
      <c r="AG15491" s="96" t="s">
        <v>11408</v>
      </c>
      <c r="AH15491" s="96" t="s">
        <v>11407</v>
      </c>
      <c r="AI15491" s="97">
        <v>207593</v>
      </c>
      <c r="AJ15491" s="114"/>
      <c r="AK15491" s="114"/>
      <c r="AM15491" s="104"/>
      <c r="AN15491" s="104"/>
      <c r="AO15491" s="104"/>
      <c r="AP15491" s="104"/>
    </row>
    <row r="15492" spans="32:42" ht="18">
      <c r="AF15492" s="123" t="s">
        <v>11407</v>
      </c>
      <c r="AG15492" s="96" t="s">
        <v>11408</v>
      </c>
      <c r="AH15492" s="96" t="s">
        <v>18392</v>
      </c>
      <c r="AI15492" s="97">
        <v>207594</v>
      </c>
      <c r="AJ15492" s="114"/>
      <c r="AK15492" s="114"/>
      <c r="AM15492" s="104"/>
      <c r="AN15492" s="104"/>
      <c r="AO15492" s="104"/>
      <c r="AP15492" s="104"/>
    </row>
    <row r="15493" spans="32:42" ht="18">
      <c r="AF15493" s="123" t="s">
        <v>11407</v>
      </c>
      <c r="AG15493" s="96" t="s">
        <v>11408</v>
      </c>
      <c r="AH15493" s="96" t="s">
        <v>18393</v>
      </c>
      <c r="AI15493" s="97">
        <v>207595</v>
      </c>
      <c r="AJ15493" s="114"/>
      <c r="AK15493" s="114"/>
      <c r="AM15493" s="104"/>
      <c r="AN15493" s="104"/>
      <c r="AO15493" s="104"/>
      <c r="AP15493" s="104"/>
    </row>
    <row r="15494" spans="32:42" ht="18">
      <c r="AF15494" s="123" t="s">
        <v>11407</v>
      </c>
      <c r="AG15494" s="96" t="s">
        <v>11408</v>
      </c>
      <c r="AH15494" s="96" t="s">
        <v>18394</v>
      </c>
      <c r="AI15494" s="97">
        <v>207596</v>
      </c>
      <c r="AJ15494" s="114"/>
      <c r="AK15494" s="114"/>
      <c r="AM15494" s="104"/>
      <c r="AN15494" s="104"/>
      <c r="AO15494" s="104"/>
      <c r="AP15494" s="104"/>
    </row>
    <row r="15495" spans="32:42" ht="18">
      <c r="AF15495" s="123" t="s">
        <v>11272</v>
      </c>
      <c r="AG15495" s="96" t="s">
        <v>11409</v>
      </c>
      <c r="AH15495" s="96" t="s">
        <v>18395</v>
      </c>
      <c r="AI15495" s="97">
        <v>207598</v>
      </c>
      <c r="AJ15495" s="114"/>
      <c r="AK15495" s="114"/>
      <c r="AM15495" s="104"/>
      <c r="AN15495" s="104"/>
      <c r="AO15495" s="104"/>
      <c r="AP15495" s="104"/>
    </row>
    <row r="15496" spans="32:42" ht="18">
      <c r="AF15496" s="123" t="s">
        <v>11272</v>
      </c>
      <c r="AG15496" s="96" t="s">
        <v>11409</v>
      </c>
      <c r="AH15496" s="96" t="s">
        <v>11418</v>
      </c>
      <c r="AI15496" s="97">
        <v>207599</v>
      </c>
      <c r="AJ15496" s="114"/>
      <c r="AK15496" s="114"/>
      <c r="AM15496" s="104"/>
      <c r="AN15496" s="104"/>
      <c r="AO15496" s="104"/>
      <c r="AP15496" s="104"/>
    </row>
    <row r="15497" spans="32:42" ht="18">
      <c r="AF15497" s="123" t="s">
        <v>11272</v>
      </c>
      <c r="AG15497" s="96" t="s">
        <v>11409</v>
      </c>
      <c r="AH15497" s="96" t="s">
        <v>11272</v>
      </c>
      <c r="AI15497" s="97">
        <v>207597</v>
      </c>
      <c r="AJ15497" s="114"/>
      <c r="AK15497" s="114"/>
      <c r="AM15497" s="104"/>
      <c r="AN15497" s="104"/>
      <c r="AO15497" s="104"/>
      <c r="AP15497" s="104"/>
    </row>
    <row r="15498" spans="32:42" ht="18">
      <c r="AF15498" s="123" t="s">
        <v>11410</v>
      </c>
      <c r="AG15498" s="96" t="s">
        <v>11411</v>
      </c>
      <c r="AH15498" s="96" t="s">
        <v>11266</v>
      </c>
      <c r="AI15498" s="97">
        <v>207601</v>
      </c>
      <c r="AJ15498" s="114"/>
      <c r="AK15498" s="114"/>
      <c r="AM15498" s="104"/>
      <c r="AN15498" s="104"/>
      <c r="AO15498" s="104"/>
      <c r="AP15498" s="104"/>
    </row>
    <row r="15499" spans="32:42" ht="18">
      <c r="AF15499" s="123" t="s">
        <v>11410</v>
      </c>
      <c r="AG15499" s="96" t="s">
        <v>11411</v>
      </c>
      <c r="AH15499" s="96" t="s">
        <v>18396</v>
      </c>
      <c r="AI15499" s="97">
        <v>207602</v>
      </c>
      <c r="AJ15499" s="114"/>
      <c r="AK15499" s="114"/>
      <c r="AM15499" s="104"/>
      <c r="AN15499" s="104"/>
      <c r="AO15499" s="104"/>
      <c r="AP15499" s="104"/>
    </row>
    <row r="15500" spans="32:42" ht="18">
      <c r="AF15500" s="123" t="s">
        <v>11410</v>
      </c>
      <c r="AG15500" s="96" t="s">
        <v>11411</v>
      </c>
      <c r="AH15500" s="96" t="s">
        <v>17963</v>
      </c>
      <c r="AI15500" s="97">
        <v>207603</v>
      </c>
      <c r="AJ15500" s="114"/>
      <c r="AK15500" s="114"/>
      <c r="AM15500" s="104"/>
      <c r="AN15500" s="104"/>
      <c r="AO15500" s="104"/>
      <c r="AP15500" s="104"/>
    </row>
    <row r="15501" spans="32:42" ht="18">
      <c r="AF15501" s="123" t="s">
        <v>11410</v>
      </c>
      <c r="AG15501" s="96" t="s">
        <v>11411</v>
      </c>
      <c r="AH15501" s="96" t="s">
        <v>18397</v>
      </c>
      <c r="AI15501" s="97">
        <v>207604</v>
      </c>
      <c r="AJ15501" s="114"/>
      <c r="AK15501" s="114"/>
      <c r="AM15501" s="104"/>
      <c r="AN15501" s="104"/>
      <c r="AO15501" s="104"/>
      <c r="AP15501" s="104"/>
    </row>
    <row r="15502" spans="32:42" ht="18">
      <c r="AF15502" s="123" t="s">
        <v>11410</v>
      </c>
      <c r="AG15502" s="96" t="s">
        <v>11411</v>
      </c>
      <c r="AH15502" s="96" t="s">
        <v>12780</v>
      </c>
      <c r="AI15502" s="97">
        <v>207605</v>
      </c>
      <c r="AJ15502" s="114"/>
      <c r="AK15502" s="114"/>
      <c r="AM15502" s="104"/>
      <c r="AN15502" s="104"/>
      <c r="AO15502" s="104"/>
      <c r="AP15502" s="104"/>
    </row>
    <row r="15503" spans="32:42" ht="18">
      <c r="AF15503" s="123" t="s">
        <v>11410</v>
      </c>
      <c r="AG15503" s="96" t="s">
        <v>11411</v>
      </c>
      <c r="AH15503" s="96" t="s">
        <v>11375</v>
      </c>
      <c r="AI15503" s="97">
        <v>207606</v>
      </c>
      <c r="AJ15503" s="114"/>
      <c r="AK15503" s="114"/>
      <c r="AM15503" s="104"/>
      <c r="AN15503" s="104"/>
      <c r="AO15503" s="104"/>
      <c r="AP15503" s="104"/>
    </row>
    <row r="15504" spans="32:42" ht="18">
      <c r="AF15504" s="123" t="s">
        <v>11410</v>
      </c>
      <c r="AG15504" s="96" t="s">
        <v>11411</v>
      </c>
      <c r="AH15504" s="96" t="s">
        <v>11410</v>
      </c>
      <c r="AI15504" s="97">
        <v>207600</v>
      </c>
      <c r="AJ15504" s="114"/>
      <c r="AK15504" s="114"/>
      <c r="AM15504" s="104"/>
      <c r="AN15504" s="104"/>
      <c r="AO15504" s="104"/>
      <c r="AP15504" s="104"/>
    </row>
    <row r="15505" spans="32:42" ht="18">
      <c r="AF15505" s="123" t="s">
        <v>11412</v>
      </c>
      <c r="AG15505" s="96" t="s">
        <v>11413</v>
      </c>
      <c r="AH15505" s="96" t="s">
        <v>18398</v>
      </c>
      <c r="AI15505" s="97">
        <v>207608</v>
      </c>
      <c r="AJ15505" s="114"/>
      <c r="AK15505" s="114"/>
      <c r="AM15505" s="104"/>
      <c r="AN15505" s="104"/>
      <c r="AO15505" s="104"/>
      <c r="AP15505" s="104"/>
    </row>
    <row r="15506" spans="32:42" ht="18">
      <c r="AF15506" s="123" t="s">
        <v>11412</v>
      </c>
      <c r="AG15506" s="96" t="s">
        <v>11413</v>
      </c>
      <c r="AH15506" s="96" t="s">
        <v>18399</v>
      </c>
      <c r="AI15506" s="97">
        <v>207609</v>
      </c>
      <c r="AJ15506" s="114"/>
      <c r="AK15506" s="114"/>
      <c r="AM15506" s="104"/>
      <c r="AN15506" s="104"/>
      <c r="AO15506" s="104"/>
      <c r="AP15506" s="104"/>
    </row>
    <row r="15507" spans="32:42" ht="18">
      <c r="AF15507" s="123" t="s">
        <v>11412</v>
      </c>
      <c r="AG15507" s="96" t="s">
        <v>11413</v>
      </c>
      <c r="AH15507" s="96" t="s">
        <v>18400</v>
      </c>
      <c r="AI15507" s="97">
        <v>207607</v>
      </c>
      <c r="AJ15507" s="114"/>
      <c r="AK15507" s="114"/>
      <c r="AM15507" s="104"/>
      <c r="AN15507" s="104"/>
      <c r="AO15507" s="104"/>
      <c r="AP15507" s="104"/>
    </row>
    <row r="15508" spans="32:42" ht="18">
      <c r="AF15508" s="123" t="s">
        <v>11412</v>
      </c>
      <c r="AG15508" s="96" t="s">
        <v>11413</v>
      </c>
      <c r="AH15508" s="96" t="s">
        <v>18401</v>
      </c>
      <c r="AI15508" s="97">
        <v>207610</v>
      </c>
      <c r="AJ15508" s="114"/>
      <c r="AK15508" s="114"/>
      <c r="AM15508" s="104"/>
      <c r="AN15508" s="104"/>
      <c r="AO15508" s="104"/>
      <c r="AP15508" s="104"/>
    </row>
    <row r="15509" spans="32:42" ht="18">
      <c r="AF15509" s="123" t="s">
        <v>11414</v>
      </c>
      <c r="AG15509" s="96" t="s">
        <v>11415</v>
      </c>
      <c r="AH15509" s="96" t="s">
        <v>11414</v>
      </c>
      <c r="AI15509" s="97">
        <v>207611</v>
      </c>
      <c r="AJ15509" s="114"/>
      <c r="AK15509" s="114"/>
      <c r="AM15509" s="104"/>
      <c r="AN15509" s="104"/>
      <c r="AO15509" s="104"/>
      <c r="AP15509" s="104"/>
    </row>
    <row r="15510" spans="32:42" ht="18">
      <c r="AF15510" s="123" t="s">
        <v>11414</v>
      </c>
      <c r="AG15510" s="96" t="s">
        <v>11415</v>
      </c>
      <c r="AH15510" s="96" t="s">
        <v>18402</v>
      </c>
      <c r="AI15510" s="97">
        <v>207612</v>
      </c>
      <c r="AJ15510" s="114"/>
      <c r="AK15510" s="114"/>
      <c r="AM15510" s="104"/>
      <c r="AN15510" s="104"/>
      <c r="AO15510" s="104"/>
      <c r="AP15510" s="104"/>
    </row>
    <row r="15511" spans="32:42" ht="18">
      <c r="AF15511" s="123" t="s">
        <v>11414</v>
      </c>
      <c r="AG15511" s="96" t="s">
        <v>11415</v>
      </c>
      <c r="AH15511" s="96" t="s">
        <v>18403</v>
      </c>
      <c r="AI15511" s="97">
        <v>207613</v>
      </c>
      <c r="AJ15511" s="114"/>
      <c r="AK15511" s="114"/>
      <c r="AM15511" s="104"/>
      <c r="AN15511" s="104"/>
      <c r="AO15511" s="104"/>
      <c r="AP15511" s="104"/>
    </row>
    <row r="15512" spans="32:42" ht="18">
      <c r="AF15512" s="123" t="s">
        <v>11414</v>
      </c>
      <c r="AG15512" s="96" t="s">
        <v>11415</v>
      </c>
      <c r="AH15512" s="96" t="s">
        <v>18404</v>
      </c>
      <c r="AI15512" s="97">
        <v>207614</v>
      </c>
      <c r="AJ15512" s="114"/>
      <c r="AK15512" s="114"/>
      <c r="AM15512" s="104"/>
      <c r="AN15512" s="104"/>
      <c r="AO15512" s="104"/>
      <c r="AP15512" s="104"/>
    </row>
    <row r="15513" spans="32:42" ht="18">
      <c r="AF15513" s="123" t="s">
        <v>11416</v>
      </c>
      <c r="AG15513" s="96" t="s">
        <v>11417</v>
      </c>
      <c r="AH15513" s="96" t="s">
        <v>18405</v>
      </c>
      <c r="AI15513" s="97">
        <v>207618</v>
      </c>
      <c r="AJ15513" s="114"/>
      <c r="AK15513" s="114"/>
      <c r="AM15513" s="104"/>
      <c r="AN15513" s="104"/>
      <c r="AO15513" s="104"/>
      <c r="AP15513" s="104"/>
    </row>
    <row r="15514" spans="32:42" ht="18">
      <c r="AF15514" s="123" t="s">
        <v>11416</v>
      </c>
      <c r="AG15514" s="96" t="s">
        <v>11417</v>
      </c>
      <c r="AH15514" s="96" t="s">
        <v>11416</v>
      </c>
      <c r="AI15514" s="97">
        <v>207615</v>
      </c>
      <c r="AJ15514" s="114"/>
      <c r="AK15514" s="114"/>
      <c r="AM15514" s="104"/>
      <c r="AN15514" s="104"/>
      <c r="AO15514" s="104"/>
      <c r="AP15514" s="104"/>
    </row>
    <row r="15515" spans="32:42" ht="18">
      <c r="AF15515" s="123" t="s">
        <v>11416</v>
      </c>
      <c r="AG15515" s="96" t="s">
        <v>11417</v>
      </c>
      <c r="AH15515" s="96" t="s">
        <v>18406</v>
      </c>
      <c r="AI15515" s="97">
        <v>207616</v>
      </c>
      <c r="AJ15515" s="114"/>
      <c r="AK15515" s="114"/>
      <c r="AM15515" s="104"/>
      <c r="AN15515" s="104"/>
      <c r="AO15515" s="104"/>
      <c r="AP15515" s="104"/>
    </row>
    <row r="15516" spans="32:42" ht="18">
      <c r="AF15516" s="123" t="s">
        <v>11416</v>
      </c>
      <c r="AG15516" s="96" t="s">
        <v>11417</v>
      </c>
      <c r="AH15516" s="96" t="s">
        <v>18407</v>
      </c>
      <c r="AI15516" s="97">
        <v>207617</v>
      </c>
      <c r="AJ15516" s="114"/>
      <c r="AK15516" s="114"/>
      <c r="AM15516" s="104"/>
      <c r="AN15516" s="104"/>
      <c r="AO15516" s="104"/>
      <c r="AP15516" s="104"/>
    </row>
    <row r="15517" spans="32:42" ht="18">
      <c r="AF15517" s="123" t="s">
        <v>11418</v>
      </c>
      <c r="AG15517" s="96" t="s">
        <v>11419</v>
      </c>
      <c r="AH15517" s="96" t="s">
        <v>18408</v>
      </c>
      <c r="AI15517" s="97">
        <v>207624</v>
      </c>
      <c r="AJ15517" s="114"/>
      <c r="AK15517" s="114"/>
      <c r="AM15517" s="104"/>
      <c r="AN15517" s="104"/>
      <c r="AO15517" s="104"/>
      <c r="AP15517" s="104"/>
    </row>
    <row r="15518" spans="32:42" ht="18">
      <c r="AF15518" s="123" t="s">
        <v>11418</v>
      </c>
      <c r="AG15518" s="96" t="s">
        <v>11419</v>
      </c>
      <c r="AH15518" s="96" t="s">
        <v>18409</v>
      </c>
      <c r="AI15518" s="97">
        <v>207623</v>
      </c>
      <c r="AJ15518" s="114"/>
      <c r="AK15518" s="114"/>
      <c r="AM15518" s="104"/>
      <c r="AN15518" s="104"/>
      <c r="AO15518" s="104"/>
      <c r="AP15518" s="104"/>
    </row>
    <row r="15519" spans="32:42" ht="18">
      <c r="AF15519" s="123" t="s">
        <v>11418</v>
      </c>
      <c r="AG15519" s="96" t="s">
        <v>11419</v>
      </c>
      <c r="AH15519" s="96" t="s">
        <v>18410</v>
      </c>
      <c r="AI15519" s="97">
        <v>207622</v>
      </c>
      <c r="AJ15519" s="114"/>
      <c r="AK15519" s="114"/>
      <c r="AM15519" s="104"/>
      <c r="AN15519" s="104"/>
      <c r="AO15519" s="104"/>
      <c r="AP15519" s="104"/>
    </row>
    <row r="15520" spans="32:42" ht="18">
      <c r="AF15520" s="123" t="s">
        <v>11418</v>
      </c>
      <c r="AG15520" s="96" t="s">
        <v>11419</v>
      </c>
      <c r="AH15520" s="96" t="s">
        <v>18411</v>
      </c>
      <c r="AI15520" s="97">
        <v>207621</v>
      </c>
      <c r="AJ15520" s="114"/>
      <c r="AK15520" s="114"/>
      <c r="AM15520" s="104"/>
      <c r="AN15520" s="104"/>
      <c r="AO15520" s="104"/>
      <c r="AP15520" s="104"/>
    </row>
    <row r="15521" spans="32:42" ht="18">
      <c r="AF15521" s="123" t="s">
        <v>11418</v>
      </c>
      <c r="AG15521" s="96" t="s">
        <v>11419</v>
      </c>
      <c r="AH15521" s="96" t="s">
        <v>11418</v>
      </c>
      <c r="AI15521" s="97">
        <v>207619</v>
      </c>
      <c r="AJ15521" s="114"/>
      <c r="AK15521" s="114"/>
      <c r="AM15521" s="104"/>
      <c r="AN15521" s="104"/>
      <c r="AO15521" s="104"/>
      <c r="AP15521" s="104"/>
    </row>
    <row r="15522" spans="32:42" ht="18">
      <c r="AF15522" s="123" t="s">
        <v>11418</v>
      </c>
      <c r="AG15522" s="96" t="s">
        <v>11419</v>
      </c>
      <c r="AH15522" s="96" t="s">
        <v>18412</v>
      </c>
      <c r="AI15522" s="97">
        <v>207620</v>
      </c>
      <c r="AJ15522" s="114"/>
      <c r="AK15522" s="114"/>
      <c r="AM15522" s="104"/>
      <c r="AN15522" s="104"/>
      <c r="AO15522" s="104"/>
      <c r="AP15522" s="104"/>
    </row>
    <row r="15523" spans="32:42" ht="18">
      <c r="AF15523" s="123" t="s">
        <v>11420</v>
      </c>
      <c r="AG15523" s="96" t="s">
        <v>11421</v>
      </c>
      <c r="AH15523" s="96" t="s">
        <v>11420</v>
      </c>
      <c r="AI15523" s="97">
        <v>207625</v>
      </c>
      <c r="AJ15523" s="114"/>
      <c r="AK15523" s="114"/>
      <c r="AM15523" s="104"/>
      <c r="AN15523" s="104"/>
      <c r="AO15523" s="104"/>
      <c r="AP15523" s="104"/>
    </row>
    <row r="15524" spans="32:42" ht="18">
      <c r="AF15524" s="123" t="s">
        <v>11420</v>
      </c>
      <c r="AG15524" s="96" t="s">
        <v>11421</v>
      </c>
      <c r="AH15524" s="96" t="s">
        <v>11266</v>
      </c>
      <c r="AI15524" s="97">
        <v>207626</v>
      </c>
      <c r="AJ15524" s="114"/>
      <c r="AK15524" s="114"/>
      <c r="AM15524" s="104"/>
      <c r="AN15524" s="104"/>
      <c r="AO15524" s="104"/>
      <c r="AP15524" s="104"/>
    </row>
    <row r="15525" spans="32:42" ht="18">
      <c r="AF15525" s="123" t="s">
        <v>11422</v>
      </c>
      <c r="AG15525" s="96" t="s">
        <v>11423</v>
      </c>
      <c r="AH15525" s="96" t="s">
        <v>18413</v>
      </c>
      <c r="AI15525" s="97">
        <v>207629</v>
      </c>
      <c r="AJ15525" s="114">
        <v>22.7159099578857</v>
      </c>
      <c r="AK15525" s="114">
        <v>99.283248901367202</v>
      </c>
      <c r="AM15525" s="104"/>
      <c r="AN15525" s="104"/>
      <c r="AO15525" s="104"/>
      <c r="AP15525" s="104"/>
    </row>
    <row r="15526" spans="32:42" ht="18">
      <c r="AF15526" s="123" t="s">
        <v>11422</v>
      </c>
      <c r="AG15526" s="96" t="s">
        <v>11423</v>
      </c>
      <c r="AH15526" s="96" t="s">
        <v>18414</v>
      </c>
      <c r="AI15526" s="97">
        <v>207628</v>
      </c>
      <c r="AJ15526" s="114">
        <v>22.731660842895501</v>
      </c>
      <c r="AK15526" s="114">
        <v>99.302062988281307</v>
      </c>
      <c r="AM15526" s="104"/>
      <c r="AN15526" s="104"/>
      <c r="AO15526" s="104"/>
      <c r="AP15526" s="104"/>
    </row>
    <row r="15527" spans="32:42" ht="18">
      <c r="AF15527" s="123" t="s">
        <v>11422</v>
      </c>
      <c r="AG15527" s="96" t="s">
        <v>11423</v>
      </c>
      <c r="AH15527" s="96" t="s">
        <v>18415</v>
      </c>
      <c r="AI15527" s="97">
        <v>207627</v>
      </c>
      <c r="AJ15527" s="114">
        <v>22.731819152831999</v>
      </c>
      <c r="AK15527" s="114">
        <v>99.306831359863295</v>
      </c>
      <c r="AM15527" s="104"/>
      <c r="AN15527" s="104"/>
      <c r="AO15527" s="104"/>
      <c r="AP15527" s="104"/>
    </row>
    <row r="15528" spans="32:42" ht="18">
      <c r="AF15528" s="123" t="s">
        <v>11424</v>
      </c>
      <c r="AG15528" s="96" t="s">
        <v>11425</v>
      </c>
      <c r="AH15528" s="96" t="s">
        <v>18416</v>
      </c>
      <c r="AI15528" s="97">
        <v>207631</v>
      </c>
      <c r="AJ15528" s="114"/>
      <c r="AK15528" s="114"/>
      <c r="AM15528" s="104"/>
      <c r="AN15528" s="104"/>
      <c r="AO15528" s="104"/>
      <c r="AP15528" s="104"/>
    </row>
    <row r="15529" spans="32:42" ht="18">
      <c r="AF15529" s="123" t="s">
        <v>11424</v>
      </c>
      <c r="AG15529" s="96" t="s">
        <v>11425</v>
      </c>
      <c r="AH15529" s="96" t="s">
        <v>10804</v>
      </c>
      <c r="AI15529" s="97">
        <v>207632</v>
      </c>
      <c r="AJ15529" s="114"/>
      <c r="AK15529" s="114"/>
      <c r="AM15529" s="104"/>
      <c r="AN15529" s="104"/>
      <c r="AO15529" s="104"/>
      <c r="AP15529" s="104"/>
    </row>
    <row r="15530" spans="32:42" ht="18">
      <c r="AF15530" s="123" t="s">
        <v>11424</v>
      </c>
      <c r="AG15530" s="96" t="s">
        <v>11425</v>
      </c>
      <c r="AH15530" s="96" t="s">
        <v>11424</v>
      </c>
      <c r="AI15530" s="97">
        <v>207630</v>
      </c>
      <c r="AJ15530" s="114"/>
      <c r="AK15530" s="114"/>
      <c r="AM15530" s="104"/>
      <c r="AN15530" s="104"/>
      <c r="AO15530" s="104"/>
      <c r="AP15530" s="104"/>
    </row>
    <row r="15531" spans="32:42" ht="18">
      <c r="AF15531" s="123" t="s">
        <v>11426</v>
      </c>
      <c r="AG15531" s="96" t="s">
        <v>11427</v>
      </c>
      <c r="AH15531" s="96" t="s">
        <v>11426</v>
      </c>
      <c r="AI15531" s="97">
        <v>207633</v>
      </c>
      <c r="AJ15531" s="114"/>
      <c r="AK15531" s="114"/>
      <c r="AM15531" s="104"/>
      <c r="AN15531" s="104"/>
      <c r="AO15531" s="104"/>
      <c r="AP15531" s="104"/>
    </row>
    <row r="15532" spans="32:42" ht="18">
      <c r="AF15532" s="123" t="s">
        <v>11426</v>
      </c>
      <c r="AG15532" s="96" t="s">
        <v>11427</v>
      </c>
      <c r="AH15532" s="96" t="s">
        <v>11266</v>
      </c>
      <c r="AI15532" s="97">
        <v>207634</v>
      </c>
      <c r="AJ15532" s="114"/>
      <c r="AK15532" s="114"/>
      <c r="AM15532" s="104"/>
      <c r="AN15532" s="104"/>
      <c r="AO15532" s="104"/>
      <c r="AP15532" s="104"/>
    </row>
    <row r="15533" spans="32:42" ht="18">
      <c r="AF15533" s="123" t="s">
        <v>11426</v>
      </c>
      <c r="AG15533" s="96" t="s">
        <v>11427</v>
      </c>
      <c r="AH15533" s="96" t="s">
        <v>18417</v>
      </c>
      <c r="AI15533" s="97">
        <v>207635</v>
      </c>
      <c r="AJ15533" s="114"/>
      <c r="AK15533" s="114"/>
      <c r="AM15533" s="104"/>
      <c r="AN15533" s="104"/>
      <c r="AO15533" s="104"/>
      <c r="AP15533" s="104"/>
    </row>
    <row r="15534" spans="32:42" ht="18">
      <c r="AF15534" s="123" t="s">
        <v>11426</v>
      </c>
      <c r="AG15534" s="96" t="s">
        <v>11427</v>
      </c>
      <c r="AH15534" s="96" t="s">
        <v>18418</v>
      </c>
      <c r="AI15534" s="97">
        <v>207636</v>
      </c>
      <c r="AJ15534" s="114"/>
      <c r="AK15534" s="114"/>
      <c r="AM15534" s="104"/>
      <c r="AN15534" s="104"/>
      <c r="AO15534" s="104"/>
      <c r="AP15534" s="104"/>
    </row>
    <row r="15535" spans="32:42" ht="18">
      <c r="AF15535" s="123" t="s">
        <v>11426</v>
      </c>
      <c r="AG15535" s="96" t="s">
        <v>11427</v>
      </c>
      <c r="AH15535" s="96" t="s">
        <v>12171</v>
      </c>
      <c r="AI15535" s="97">
        <v>207637</v>
      </c>
      <c r="AJ15535" s="114"/>
      <c r="AK15535" s="114"/>
      <c r="AM15535" s="104"/>
      <c r="AN15535" s="104"/>
      <c r="AO15535" s="104"/>
      <c r="AP15535" s="104"/>
    </row>
    <row r="15536" spans="32:42" ht="18">
      <c r="AF15536" s="123" t="s">
        <v>11428</v>
      </c>
      <c r="AG15536" s="96" t="s">
        <v>11429</v>
      </c>
      <c r="AH15536" s="96" t="s">
        <v>286</v>
      </c>
      <c r="AI15536" s="97">
        <v>207638</v>
      </c>
      <c r="AJ15536" s="114"/>
      <c r="AK15536" s="114"/>
      <c r="AM15536" s="104"/>
      <c r="AN15536" s="104"/>
      <c r="AO15536" s="104"/>
      <c r="AP15536" s="104"/>
    </row>
    <row r="15537" spans="32:42" ht="18">
      <c r="AF15537" s="123" t="s">
        <v>11428</v>
      </c>
      <c r="AG15537" s="96" t="s">
        <v>11429</v>
      </c>
      <c r="AH15537" s="96" t="s">
        <v>6400</v>
      </c>
      <c r="AI15537" s="97">
        <v>207645</v>
      </c>
      <c r="AJ15537" s="114"/>
      <c r="AK15537" s="114"/>
      <c r="AM15537" s="104"/>
      <c r="AN15537" s="104"/>
      <c r="AO15537" s="104"/>
      <c r="AP15537" s="104"/>
    </row>
    <row r="15538" spans="32:42" ht="18">
      <c r="AF15538" s="123" t="s">
        <v>11428</v>
      </c>
      <c r="AG15538" s="96" t="s">
        <v>11429</v>
      </c>
      <c r="AH15538" s="96" t="s">
        <v>16330</v>
      </c>
      <c r="AI15538" s="97">
        <v>207644</v>
      </c>
      <c r="AJ15538" s="114"/>
      <c r="AK15538" s="114"/>
      <c r="AM15538" s="104"/>
      <c r="AN15538" s="104"/>
      <c r="AO15538" s="104"/>
      <c r="AP15538" s="104"/>
    </row>
    <row r="15539" spans="32:42" ht="18">
      <c r="AF15539" s="123" t="s">
        <v>11428</v>
      </c>
      <c r="AG15539" s="96" t="s">
        <v>11429</v>
      </c>
      <c r="AH15539" s="96" t="s">
        <v>12413</v>
      </c>
      <c r="AI15539" s="97">
        <v>207643</v>
      </c>
      <c r="AJ15539" s="114"/>
      <c r="AK15539" s="114"/>
      <c r="AM15539" s="104"/>
      <c r="AN15539" s="104"/>
      <c r="AO15539" s="104"/>
      <c r="AP15539" s="104"/>
    </row>
    <row r="15540" spans="32:42" ht="18">
      <c r="AF15540" s="123" t="s">
        <v>11428</v>
      </c>
      <c r="AG15540" s="96" t="s">
        <v>11429</v>
      </c>
      <c r="AH15540" s="96" t="s">
        <v>18419</v>
      </c>
      <c r="AI15540" s="97">
        <v>207642</v>
      </c>
      <c r="AJ15540" s="114"/>
      <c r="AK15540" s="114"/>
      <c r="AM15540" s="104"/>
      <c r="AN15540" s="104"/>
      <c r="AO15540" s="104"/>
      <c r="AP15540" s="104"/>
    </row>
    <row r="15541" spans="32:42" ht="18">
      <c r="AF15541" s="123" t="s">
        <v>11428</v>
      </c>
      <c r="AG15541" s="96" t="s">
        <v>11429</v>
      </c>
      <c r="AH15541" s="96" t="s">
        <v>18400</v>
      </c>
      <c r="AI15541" s="97">
        <v>207641</v>
      </c>
      <c r="AJ15541" s="114"/>
      <c r="AK15541" s="114"/>
      <c r="AM15541" s="104"/>
      <c r="AN15541" s="104"/>
      <c r="AO15541" s="104"/>
      <c r="AP15541" s="104"/>
    </row>
    <row r="15542" spans="32:42" ht="18">
      <c r="AF15542" s="123" t="s">
        <v>11428</v>
      </c>
      <c r="AG15542" s="96" t="s">
        <v>11429</v>
      </c>
      <c r="AH15542" s="96" t="s">
        <v>12127</v>
      </c>
      <c r="AI15542" s="97">
        <v>207639</v>
      </c>
      <c r="AJ15542" s="114"/>
      <c r="AK15542" s="114"/>
      <c r="AM15542" s="104"/>
      <c r="AN15542" s="104"/>
      <c r="AO15542" s="104"/>
      <c r="AP15542" s="104"/>
    </row>
    <row r="15543" spans="32:42" ht="18">
      <c r="AF15543" s="123" t="s">
        <v>11428</v>
      </c>
      <c r="AG15543" s="96" t="s">
        <v>11429</v>
      </c>
      <c r="AH15543" s="96" t="s">
        <v>18420</v>
      </c>
      <c r="AI15543" s="97">
        <v>207640</v>
      </c>
      <c r="AJ15543" s="114"/>
      <c r="AK15543" s="114"/>
      <c r="AM15543" s="104"/>
      <c r="AN15543" s="104"/>
      <c r="AO15543" s="104"/>
      <c r="AP15543" s="104"/>
    </row>
    <row r="15544" spans="32:42" ht="18">
      <c r="AF15544" s="123" t="s">
        <v>8156</v>
      </c>
      <c r="AG15544" s="96" t="s">
        <v>11430</v>
      </c>
      <c r="AH15544" s="96" t="s">
        <v>8156</v>
      </c>
      <c r="AI15544" s="97">
        <v>207646</v>
      </c>
      <c r="AJ15544" s="114"/>
      <c r="AK15544" s="114"/>
      <c r="AM15544" s="104"/>
      <c r="AN15544" s="104"/>
      <c r="AO15544" s="104"/>
      <c r="AP15544" s="104"/>
    </row>
    <row r="15545" spans="32:42" ht="18">
      <c r="AF15545" s="123" t="s">
        <v>8156</v>
      </c>
      <c r="AG15545" s="96" t="s">
        <v>11430</v>
      </c>
      <c r="AH15545" s="96" t="s">
        <v>18421</v>
      </c>
      <c r="AI15545" s="97">
        <v>207651</v>
      </c>
      <c r="AJ15545" s="114"/>
      <c r="AK15545" s="114"/>
      <c r="AM15545" s="104"/>
      <c r="AN15545" s="104"/>
      <c r="AO15545" s="104"/>
      <c r="AP15545" s="104"/>
    </row>
    <row r="15546" spans="32:42" ht="18">
      <c r="AF15546" s="123" t="s">
        <v>8156</v>
      </c>
      <c r="AG15546" s="96" t="s">
        <v>11430</v>
      </c>
      <c r="AH15546" s="96" t="s">
        <v>11302</v>
      </c>
      <c r="AI15546" s="97">
        <v>207650</v>
      </c>
      <c r="AJ15546" s="114"/>
      <c r="AK15546" s="114"/>
      <c r="AM15546" s="104"/>
      <c r="AN15546" s="104"/>
      <c r="AO15546" s="104"/>
      <c r="AP15546" s="104"/>
    </row>
    <row r="15547" spans="32:42" ht="18">
      <c r="AF15547" s="123" t="s">
        <v>8156</v>
      </c>
      <c r="AG15547" s="96" t="s">
        <v>11430</v>
      </c>
      <c r="AH15547" s="96" t="s">
        <v>18422</v>
      </c>
      <c r="AI15547" s="97">
        <v>207647</v>
      </c>
      <c r="AJ15547" s="114"/>
      <c r="AK15547" s="114"/>
      <c r="AM15547" s="104"/>
      <c r="AN15547" s="104"/>
      <c r="AO15547" s="104"/>
      <c r="AP15547" s="104"/>
    </row>
    <row r="15548" spans="32:42" ht="18">
      <c r="AF15548" s="123" t="s">
        <v>8156</v>
      </c>
      <c r="AG15548" s="96" t="s">
        <v>11430</v>
      </c>
      <c r="AH15548" s="96" t="s">
        <v>354</v>
      </c>
      <c r="AI15548" s="97">
        <v>207649</v>
      </c>
      <c r="AJ15548" s="114"/>
      <c r="AK15548" s="114"/>
      <c r="AM15548" s="104"/>
      <c r="AN15548" s="104"/>
      <c r="AO15548" s="104"/>
      <c r="AP15548" s="104"/>
    </row>
    <row r="15549" spans="32:42" ht="18">
      <c r="AF15549" s="123" t="s">
        <v>8156</v>
      </c>
      <c r="AG15549" s="96" t="s">
        <v>11430</v>
      </c>
      <c r="AH15549" s="96" t="s">
        <v>18423</v>
      </c>
      <c r="AI15549" s="97">
        <v>207648</v>
      </c>
      <c r="AJ15549" s="114"/>
      <c r="AK15549" s="114"/>
      <c r="AM15549" s="104"/>
      <c r="AN15549" s="104"/>
      <c r="AO15549" s="104"/>
      <c r="AP15549" s="104"/>
    </row>
    <row r="15550" spans="32:42" ht="18">
      <c r="AF15550" s="123" t="s">
        <v>11431</v>
      </c>
      <c r="AG15550" s="96" t="s">
        <v>11432</v>
      </c>
      <c r="AH15550" s="96" t="s">
        <v>18424</v>
      </c>
      <c r="AI15550" s="97">
        <v>207656</v>
      </c>
      <c r="AJ15550" s="114"/>
      <c r="AK15550" s="114"/>
      <c r="AM15550" s="104"/>
      <c r="AN15550" s="104"/>
      <c r="AO15550" s="104"/>
      <c r="AP15550" s="104"/>
    </row>
    <row r="15551" spans="32:42" ht="18">
      <c r="AF15551" s="123" t="s">
        <v>11431</v>
      </c>
      <c r="AG15551" s="96" t="s">
        <v>11432</v>
      </c>
      <c r="AH15551" s="96" t="s">
        <v>11431</v>
      </c>
      <c r="AI15551" s="97">
        <v>207652</v>
      </c>
      <c r="AJ15551" s="114"/>
      <c r="AK15551" s="114"/>
      <c r="AM15551" s="104"/>
      <c r="AN15551" s="104"/>
      <c r="AO15551" s="104"/>
      <c r="AP15551" s="104"/>
    </row>
    <row r="15552" spans="32:42" ht="18">
      <c r="AF15552" s="123" t="s">
        <v>11431</v>
      </c>
      <c r="AG15552" s="96" t="s">
        <v>11432</v>
      </c>
      <c r="AH15552" s="96" t="s">
        <v>18425</v>
      </c>
      <c r="AI15552" s="97">
        <v>207653</v>
      </c>
      <c r="AJ15552" s="114"/>
      <c r="AK15552" s="114"/>
      <c r="AM15552" s="104"/>
      <c r="AN15552" s="104"/>
      <c r="AO15552" s="104"/>
      <c r="AP15552" s="104"/>
    </row>
    <row r="15553" spans="32:42" ht="18">
      <c r="AF15553" s="123" t="s">
        <v>11431</v>
      </c>
      <c r="AG15553" s="96" t="s">
        <v>11432</v>
      </c>
      <c r="AH15553" s="96" t="s">
        <v>18426</v>
      </c>
      <c r="AI15553" s="97">
        <v>207654</v>
      </c>
      <c r="AJ15553" s="114"/>
      <c r="AK15553" s="114"/>
      <c r="AM15553" s="104"/>
      <c r="AN15553" s="104"/>
      <c r="AO15553" s="104"/>
      <c r="AP15553" s="104"/>
    </row>
    <row r="15554" spans="32:42" ht="18">
      <c r="AF15554" s="123" t="s">
        <v>11431</v>
      </c>
      <c r="AG15554" s="96" t="s">
        <v>11432</v>
      </c>
      <c r="AH15554" s="96" t="s">
        <v>18427</v>
      </c>
      <c r="AI15554" s="97">
        <v>207655</v>
      </c>
      <c r="AJ15554" s="114"/>
      <c r="AK15554" s="114"/>
      <c r="AM15554" s="104"/>
      <c r="AN15554" s="104"/>
      <c r="AO15554" s="104"/>
      <c r="AP15554" s="104"/>
    </row>
    <row r="15555" spans="32:42" ht="18">
      <c r="AF15555" s="123" t="s">
        <v>11433</v>
      </c>
      <c r="AG15555" s="96" t="s">
        <v>11434</v>
      </c>
      <c r="AH15555" s="96" t="s">
        <v>18425</v>
      </c>
      <c r="AI15555" s="97">
        <v>207662</v>
      </c>
      <c r="AJ15555" s="114"/>
      <c r="AK15555" s="114"/>
      <c r="AM15555" s="104"/>
      <c r="AN15555" s="104"/>
      <c r="AO15555" s="104"/>
      <c r="AP15555" s="104"/>
    </row>
    <row r="15556" spans="32:42" ht="18">
      <c r="AF15556" s="123" t="s">
        <v>11433</v>
      </c>
      <c r="AG15556" s="96" t="s">
        <v>11434</v>
      </c>
      <c r="AH15556" s="96" t="s">
        <v>12786</v>
      </c>
      <c r="AI15556" s="97">
        <v>207661</v>
      </c>
      <c r="AJ15556" s="114"/>
      <c r="AK15556" s="114"/>
      <c r="AM15556" s="104"/>
      <c r="AN15556" s="104"/>
      <c r="AO15556" s="104"/>
      <c r="AP15556" s="104"/>
    </row>
    <row r="15557" spans="32:42" ht="18">
      <c r="AF15557" s="123" t="s">
        <v>11433</v>
      </c>
      <c r="AG15557" s="96" t="s">
        <v>11434</v>
      </c>
      <c r="AH15557" s="96" t="s">
        <v>18428</v>
      </c>
      <c r="AI15557" s="97">
        <v>207660</v>
      </c>
      <c r="AJ15557" s="114"/>
      <c r="AK15557" s="114"/>
      <c r="AM15557" s="104"/>
      <c r="AN15557" s="104"/>
      <c r="AO15557" s="104"/>
      <c r="AP15557" s="104"/>
    </row>
    <row r="15558" spans="32:42" ht="18">
      <c r="AF15558" s="123" t="s">
        <v>11433</v>
      </c>
      <c r="AG15558" s="96" t="s">
        <v>11434</v>
      </c>
      <c r="AH15558" s="96" t="s">
        <v>18429</v>
      </c>
      <c r="AI15558" s="97">
        <v>207659</v>
      </c>
      <c r="AJ15558" s="114"/>
      <c r="AK15558" s="114"/>
      <c r="AM15558" s="104"/>
      <c r="AN15558" s="104"/>
      <c r="AO15558" s="104"/>
      <c r="AP15558" s="104"/>
    </row>
    <row r="15559" spans="32:42" ht="18">
      <c r="AF15559" s="123" t="s">
        <v>11433</v>
      </c>
      <c r="AG15559" s="96" t="s">
        <v>11434</v>
      </c>
      <c r="AH15559" s="96" t="s">
        <v>11433</v>
      </c>
      <c r="AI15559" s="97">
        <v>207657</v>
      </c>
      <c r="AJ15559" s="114"/>
      <c r="AK15559" s="114"/>
      <c r="AM15559" s="104"/>
      <c r="AN15559" s="104"/>
      <c r="AO15559" s="104"/>
      <c r="AP15559" s="104"/>
    </row>
    <row r="15560" spans="32:42" ht="18">
      <c r="AF15560" s="123" t="s">
        <v>11433</v>
      </c>
      <c r="AG15560" s="96" t="s">
        <v>11434</v>
      </c>
      <c r="AH15560" s="96" t="s">
        <v>18430</v>
      </c>
      <c r="AI15560" s="97">
        <v>207658</v>
      </c>
      <c r="AJ15560" s="114"/>
      <c r="AK15560" s="114"/>
      <c r="AM15560" s="104"/>
      <c r="AN15560" s="104"/>
      <c r="AO15560" s="104"/>
      <c r="AP15560" s="104"/>
    </row>
    <row r="15561" spans="32:42" ht="18">
      <c r="AF15561" s="123" t="s">
        <v>11435</v>
      </c>
      <c r="AG15561" s="96" t="s">
        <v>11436</v>
      </c>
      <c r="AH15561" s="96" t="s">
        <v>11435</v>
      </c>
      <c r="AI15561" s="97">
        <v>207663</v>
      </c>
      <c r="AJ15561" s="114"/>
      <c r="AK15561" s="114"/>
      <c r="AM15561" s="104"/>
      <c r="AN15561" s="104"/>
      <c r="AO15561" s="104"/>
      <c r="AP15561" s="104"/>
    </row>
    <row r="15562" spans="32:42" ht="18">
      <c r="AF15562" s="123" t="s">
        <v>11435</v>
      </c>
      <c r="AG15562" s="96" t="s">
        <v>11436</v>
      </c>
      <c r="AH15562" s="96" t="s">
        <v>18431</v>
      </c>
      <c r="AI15562" s="97">
        <v>207666</v>
      </c>
      <c r="AJ15562" s="114"/>
      <c r="AK15562" s="114"/>
      <c r="AM15562" s="104"/>
      <c r="AN15562" s="104"/>
      <c r="AO15562" s="104"/>
      <c r="AP15562" s="104"/>
    </row>
    <row r="15563" spans="32:42" ht="18">
      <c r="AF15563" s="123" t="s">
        <v>11435</v>
      </c>
      <c r="AG15563" s="96" t="s">
        <v>11436</v>
      </c>
      <c r="AH15563" s="96" t="s">
        <v>18432</v>
      </c>
      <c r="AI15563" s="97">
        <v>207665</v>
      </c>
      <c r="AJ15563" s="114"/>
      <c r="AK15563" s="114"/>
      <c r="AM15563" s="104"/>
      <c r="AN15563" s="104"/>
      <c r="AO15563" s="104"/>
      <c r="AP15563" s="104"/>
    </row>
    <row r="15564" spans="32:42" ht="18">
      <c r="AF15564" s="123" t="s">
        <v>11435</v>
      </c>
      <c r="AG15564" s="96" t="s">
        <v>11436</v>
      </c>
      <c r="AH15564" s="96" t="s">
        <v>18433</v>
      </c>
      <c r="AI15564" s="97">
        <v>207664</v>
      </c>
      <c r="AJ15564" s="114"/>
      <c r="AK15564" s="114"/>
      <c r="AM15564" s="104"/>
      <c r="AN15564" s="104"/>
      <c r="AO15564" s="104"/>
      <c r="AP15564" s="104"/>
    </row>
    <row r="15565" spans="32:42" ht="18">
      <c r="AF15565" s="123" t="s">
        <v>11183</v>
      </c>
      <c r="AG15565" s="96" t="s">
        <v>11437</v>
      </c>
      <c r="AH15565" s="96" t="s">
        <v>11183</v>
      </c>
      <c r="AI15565" s="97">
        <v>207667</v>
      </c>
      <c r="AJ15565" s="114"/>
      <c r="AK15565" s="114"/>
      <c r="AM15565" s="104"/>
      <c r="AN15565" s="104"/>
      <c r="AO15565" s="104"/>
      <c r="AP15565" s="104"/>
    </row>
    <row r="15566" spans="32:42" ht="18">
      <c r="AF15566" s="123" t="s">
        <v>11183</v>
      </c>
      <c r="AG15566" s="96" t="s">
        <v>11437</v>
      </c>
      <c r="AH15566" s="96" t="s">
        <v>18434</v>
      </c>
      <c r="AI15566" s="97">
        <v>207668</v>
      </c>
      <c r="AJ15566" s="114"/>
      <c r="AK15566" s="114"/>
      <c r="AM15566" s="104"/>
      <c r="AN15566" s="104"/>
      <c r="AO15566" s="104"/>
      <c r="AP15566" s="104"/>
    </row>
    <row r="15567" spans="32:42" ht="18">
      <c r="AF15567" s="123" t="s">
        <v>11183</v>
      </c>
      <c r="AG15567" s="96" t="s">
        <v>11437</v>
      </c>
      <c r="AH15567" s="96" t="s">
        <v>18435</v>
      </c>
      <c r="AI15567" s="97">
        <v>207669</v>
      </c>
      <c r="AJ15567" s="114"/>
      <c r="AK15567" s="114"/>
      <c r="AM15567" s="104"/>
      <c r="AN15567" s="104"/>
      <c r="AO15567" s="104"/>
      <c r="AP15567" s="104"/>
    </row>
    <row r="15568" spans="32:42" ht="18">
      <c r="AF15568" s="123" t="s">
        <v>11183</v>
      </c>
      <c r="AG15568" s="96" t="s">
        <v>11437</v>
      </c>
      <c r="AH15568" s="96" t="s">
        <v>18436</v>
      </c>
      <c r="AI15568" s="97">
        <v>207670</v>
      </c>
      <c r="AJ15568" s="114"/>
      <c r="AK15568" s="114"/>
      <c r="AM15568" s="104"/>
      <c r="AN15568" s="104"/>
      <c r="AO15568" s="104"/>
      <c r="AP15568" s="104"/>
    </row>
    <row r="15569" spans="32:42" ht="18">
      <c r="AF15569" s="123" t="s">
        <v>11183</v>
      </c>
      <c r="AG15569" s="96" t="s">
        <v>11437</v>
      </c>
      <c r="AH15569" s="96" t="s">
        <v>18437</v>
      </c>
      <c r="AI15569" s="97">
        <v>207671</v>
      </c>
      <c r="AJ15569" s="114"/>
      <c r="AK15569" s="114"/>
      <c r="AM15569" s="104"/>
      <c r="AN15569" s="104"/>
      <c r="AO15569" s="104"/>
      <c r="AP15569" s="104"/>
    </row>
    <row r="15570" spans="32:42" ht="18">
      <c r="AF15570" s="123" t="s">
        <v>11183</v>
      </c>
      <c r="AG15570" s="96" t="s">
        <v>11437</v>
      </c>
      <c r="AH15570" s="96" t="s">
        <v>18438</v>
      </c>
      <c r="AI15570" s="97">
        <v>207672</v>
      </c>
      <c r="AJ15570" s="114"/>
      <c r="AK15570" s="114"/>
      <c r="AM15570" s="104"/>
      <c r="AN15570" s="104"/>
      <c r="AO15570" s="104"/>
      <c r="AP15570" s="104"/>
    </row>
    <row r="15571" spans="32:42" ht="18">
      <c r="AF15571" s="123" t="s">
        <v>11438</v>
      </c>
      <c r="AG15571" s="96" t="s">
        <v>11439</v>
      </c>
      <c r="AH15571" s="96" t="s">
        <v>18439</v>
      </c>
      <c r="AI15571" s="97">
        <v>207673</v>
      </c>
      <c r="AJ15571" s="114"/>
      <c r="AK15571" s="114"/>
      <c r="AM15571" s="104"/>
      <c r="AN15571" s="104"/>
      <c r="AO15571" s="104"/>
      <c r="AP15571" s="104"/>
    </row>
    <row r="15572" spans="32:42" ht="18">
      <c r="AF15572" s="123" t="s">
        <v>11438</v>
      </c>
      <c r="AG15572" s="96" t="s">
        <v>11439</v>
      </c>
      <c r="AH15572" s="96" t="s">
        <v>18440</v>
      </c>
      <c r="AI15572" s="97">
        <v>207674</v>
      </c>
      <c r="AJ15572" s="114"/>
      <c r="AK15572" s="114"/>
      <c r="AM15572" s="104"/>
      <c r="AN15572" s="104"/>
      <c r="AO15572" s="104"/>
      <c r="AP15572" s="104"/>
    </row>
    <row r="15573" spans="32:42" ht="18">
      <c r="AF15573" s="123" t="s">
        <v>11438</v>
      </c>
      <c r="AG15573" s="96" t="s">
        <v>11439</v>
      </c>
      <c r="AH15573" s="96" t="s">
        <v>18441</v>
      </c>
      <c r="AI15573" s="97">
        <v>207675</v>
      </c>
      <c r="AJ15573" s="114"/>
      <c r="AK15573" s="114"/>
      <c r="AM15573" s="104"/>
      <c r="AN15573" s="104"/>
      <c r="AO15573" s="104"/>
      <c r="AP15573" s="104"/>
    </row>
    <row r="15574" spans="32:42" ht="18">
      <c r="AF15574" s="123" t="s">
        <v>11438</v>
      </c>
      <c r="AG15574" s="96" t="s">
        <v>11439</v>
      </c>
      <c r="AH15574" s="96" t="s">
        <v>17969</v>
      </c>
      <c r="AI15574" s="97">
        <v>207676</v>
      </c>
      <c r="AJ15574" s="114"/>
      <c r="AK15574" s="114"/>
      <c r="AM15574" s="104"/>
      <c r="AN15574" s="104"/>
      <c r="AO15574" s="104"/>
      <c r="AP15574" s="104"/>
    </row>
    <row r="15575" spans="32:42" ht="18">
      <c r="AF15575" s="123" t="s">
        <v>11438</v>
      </c>
      <c r="AG15575" s="96" t="s">
        <v>11439</v>
      </c>
      <c r="AH15575" s="96" t="s">
        <v>18442</v>
      </c>
      <c r="AI15575" s="97">
        <v>207677</v>
      </c>
      <c r="AJ15575" s="114"/>
      <c r="AK15575" s="114"/>
      <c r="AM15575" s="104"/>
      <c r="AN15575" s="104"/>
      <c r="AO15575" s="104"/>
      <c r="AP15575" s="104"/>
    </row>
    <row r="15576" spans="32:42" ht="18">
      <c r="AF15576" s="123" t="s">
        <v>11440</v>
      </c>
      <c r="AG15576" s="96" t="s">
        <v>11441</v>
      </c>
      <c r="AH15576" s="96" t="s">
        <v>18443</v>
      </c>
      <c r="AI15576" s="97">
        <v>207681</v>
      </c>
      <c r="AJ15576" s="114"/>
      <c r="AK15576" s="114"/>
      <c r="AM15576" s="104"/>
      <c r="AN15576" s="104"/>
      <c r="AO15576" s="104"/>
      <c r="AP15576" s="104"/>
    </row>
    <row r="15577" spans="32:42" ht="18">
      <c r="AF15577" s="123" t="s">
        <v>11440</v>
      </c>
      <c r="AG15577" s="96" t="s">
        <v>11441</v>
      </c>
      <c r="AH15577" s="96" t="s">
        <v>18444</v>
      </c>
      <c r="AI15577" s="97">
        <v>207682</v>
      </c>
      <c r="AJ15577" s="114"/>
      <c r="AK15577" s="114"/>
      <c r="AM15577" s="104"/>
      <c r="AN15577" s="104"/>
      <c r="AO15577" s="104"/>
      <c r="AP15577" s="104"/>
    </row>
    <row r="15578" spans="32:42" ht="18">
      <c r="AF15578" s="123" t="s">
        <v>11440</v>
      </c>
      <c r="AG15578" s="96" t="s">
        <v>11441</v>
      </c>
      <c r="AH15578" s="96" t="s">
        <v>6474</v>
      </c>
      <c r="AI15578" s="97">
        <v>207679</v>
      </c>
      <c r="AJ15578" s="114"/>
      <c r="AK15578" s="114"/>
      <c r="AM15578" s="104"/>
      <c r="AN15578" s="104"/>
      <c r="AO15578" s="104"/>
      <c r="AP15578" s="104"/>
    </row>
    <row r="15579" spans="32:42" ht="18">
      <c r="AF15579" s="123" t="s">
        <v>11440</v>
      </c>
      <c r="AG15579" s="96" t="s">
        <v>11441</v>
      </c>
      <c r="AH15579" s="96" t="s">
        <v>11440</v>
      </c>
      <c r="AI15579" s="97">
        <v>207678</v>
      </c>
      <c r="AJ15579" s="114"/>
      <c r="AK15579" s="114"/>
      <c r="AM15579" s="104"/>
      <c r="AN15579" s="104"/>
      <c r="AO15579" s="104"/>
      <c r="AP15579" s="104"/>
    </row>
    <row r="15580" spans="32:42" ht="18">
      <c r="AF15580" s="123" t="s">
        <v>11440</v>
      </c>
      <c r="AG15580" s="96" t="s">
        <v>11441</v>
      </c>
      <c r="AH15580" s="96" t="s">
        <v>18445</v>
      </c>
      <c r="AI15580" s="97">
        <v>207680</v>
      </c>
      <c r="AJ15580" s="114"/>
      <c r="AK15580" s="114"/>
      <c r="AM15580" s="104"/>
      <c r="AN15580" s="104"/>
      <c r="AO15580" s="104"/>
      <c r="AP15580" s="104"/>
    </row>
    <row r="15581" spans="32:42" ht="18">
      <c r="AF15581" s="123" t="s">
        <v>11440</v>
      </c>
      <c r="AG15581" s="96" t="s">
        <v>11441</v>
      </c>
      <c r="AH15581" s="96" t="s">
        <v>17488</v>
      </c>
      <c r="AI15581" s="97">
        <v>207683</v>
      </c>
      <c r="AJ15581" s="114"/>
      <c r="AK15581" s="114"/>
      <c r="AM15581" s="104"/>
      <c r="AN15581" s="104"/>
      <c r="AO15581" s="104"/>
      <c r="AP15581" s="104"/>
    </row>
    <row r="15582" spans="32:42" ht="18">
      <c r="AF15582" s="123" t="s">
        <v>11442</v>
      </c>
      <c r="AG15582" s="96" t="s">
        <v>11443</v>
      </c>
      <c r="AH15582" s="96" t="s">
        <v>11442</v>
      </c>
      <c r="AI15582" s="97">
        <v>207684</v>
      </c>
      <c r="AJ15582" s="114"/>
      <c r="AK15582" s="114"/>
      <c r="AM15582" s="104"/>
      <c r="AN15582" s="104"/>
      <c r="AO15582" s="104"/>
      <c r="AP15582" s="104"/>
    </row>
    <row r="15583" spans="32:42" ht="18">
      <c r="AF15583" s="123" t="s">
        <v>11442</v>
      </c>
      <c r="AG15583" s="96" t="s">
        <v>11443</v>
      </c>
      <c r="AH15583" s="96" t="s">
        <v>18446</v>
      </c>
      <c r="AI15583" s="97">
        <v>207685</v>
      </c>
      <c r="AJ15583" s="114"/>
      <c r="AK15583" s="114"/>
      <c r="AM15583" s="104"/>
      <c r="AN15583" s="104"/>
      <c r="AO15583" s="104"/>
      <c r="AP15583" s="104"/>
    </row>
    <row r="15584" spans="32:42" ht="18">
      <c r="AF15584" s="123" t="s">
        <v>11442</v>
      </c>
      <c r="AG15584" s="96" t="s">
        <v>11443</v>
      </c>
      <c r="AH15584" s="96" t="s">
        <v>18447</v>
      </c>
      <c r="AI15584" s="97">
        <v>207686</v>
      </c>
      <c r="AJ15584" s="114"/>
      <c r="AK15584" s="114"/>
      <c r="AM15584" s="104"/>
      <c r="AN15584" s="104"/>
      <c r="AO15584" s="104"/>
      <c r="AP15584" s="104"/>
    </row>
    <row r="15585" spans="32:42" ht="18">
      <c r="AF15585" s="123" t="s">
        <v>11442</v>
      </c>
      <c r="AG15585" s="96" t="s">
        <v>11443</v>
      </c>
      <c r="AH15585" s="96" t="s">
        <v>18422</v>
      </c>
      <c r="AI15585" s="97">
        <v>207687</v>
      </c>
      <c r="AJ15585" s="114"/>
      <c r="AK15585" s="114"/>
      <c r="AM15585" s="104"/>
      <c r="AN15585" s="104"/>
      <c r="AO15585" s="104"/>
      <c r="AP15585" s="104"/>
    </row>
    <row r="15586" spans="32:42" ht="18">
      <c r="AF15586" s="123" t="s">
        <v>11442</v>
      </c>
      <c r="AG15586" s="96" t="s">
        <v>11443</v>
      </c>
      <c r="AH15586" s="96" t="s">
        <v>18448</v>
      </c>
      <c r="AI15586" s="97">
        <v>207688</v>
      </c>
      <c r="AJ15586" s="114"/>
      <c r="AK15586" s="114"/>
      <c r="AM15586" s="104"/>
      <c r="AN15586" s="104"/>
      <c r="AO15586" s="104"/>
      <c r="AP15586" s="104"/>
    </row>
    <row r="15587" spans="32:42" ht="18">
      <c r="AF15587" s="123" t="s">
        <v>11444</v>
      </c>
      <c r="AG15587" s="96" t="s">
        <v>11445</v>
      </c>
      <c r="AH15587" s="96" t="s">
        <v>11444</v>
      </c>
      <c r="AI15587" s="97">
        <v>207689</v>
      </c>
      <c r="AJ15587" s="114"/>
      <c r="AK15587" s="114"/>
      <c r="AM15587" s="104"/>
      <c r="AN15587" s="104"/>
      <c r="AO15587" s="104"/>
      <c r="AP15587" s="104"/>
    </row>
    <row r="15588" spans="32:42" ht="18">
      <c r="AF15588" s="123" t="s">
        <v>11444</v>
      </c>
      <c r="AG15588" s="96" t="s">
        <v>11445</v>
      </c>
      <c r="AH15588" s="96" t="s">
        <v>18449</v>
      </c>
      <c r="AI15588" s="97">
        <v>207692</v>
      </c>
      <c r="AJ15588" s="114"/>
      <c r="AK15588" s="114"/>
      <c r="AM15588" s="104"/>
      <c r="AN15588" s="104"/>
      <c r="AO15588" s="104"/>
      <c r="AP15588" s="104"/>
    </row>
    <row r="15589" spans="32:42" ht="18">
      <c r="AF15589" s="123" t="s">
        <v>11444</v>
      </c>
      <c r="AG15589" s="96" t="s">
        <v>11445</v>
      </c>
      <c r="AH15589" s="96" t="s">
        <v>18450</v>
      </c>
      <c r="AI15589" s="97">
        <v>207690</v>
      </c>
      <c r="AJ15589" s="114"/>
      <c r="AK15589" s="114"/>
      <c r="AM15589" s="104"/>
      <c r="AN15589" s="104"/>
      <c r="AO15589" s="104"/>
      <c r="AP15589" s="104"/>
    </row>
    <row r="15590" spans="32:42" ht="18">
      <c r="AF15590" s="123" t="s">
        <v>11444</v>
      </c>
      <c r="AG15590" s="96" t="s">
        <v>11445</v>
      </c>
      <c r="AH15590" s="96" t="s">
        <v>18451</v>
      </c>
      <c r="AI15590" s="97">
        <v>207691</v>
      </c>
      <c r="AJ15590" s="114"/>
      <c r="AK15590" s="114"/>
      <c r="AM15590" s="104"/>
      <c r="AN15590" s="104"/>
      <c r="AO15590" s="104"/>
      <c r="AP15590" s="104"/>
    </row>
    <row r="15591" spans="32:42" ht="18">
      <c r="AF15591" s="123" t="s">
        <v>11347</v>
      </c>
      <c r="AG15591" s="96" t="s">
        <v>11446</v>
      </c>
      <c r="AH15591" s="96" t="s">
        <v>11347</v>
      </c>
      <c r="AI15591" s="97">
        <v>207693</v>
      </c>
      <c r="AJ15591" s="114"/>
      <c r="AK15591" s="114"/>
      <c r="AM15591" s="104"/>
      <c r="AN15591" s="104"/>
      <c r="AO15591" s="104"/>
      <c r="AP15591" s="104"/>
    </row>
    <row r="15592" spans="32:42" ht="18">
      <c r="AF15592" s="123" t="s">
        <v>11347</v>
      </c>
      <c r="AG15592" s="96" t="s">
        <v>11446</v>
      </c>
      <c r="AH15592" s="96" t="s">
        <v>18452</v>
      </c>
      <c r="AI15592" s="97">
        <v>207694</v>
      </c>
      <c r="AJ15592" s="114"/>
      <c r="AK15592" s="114"/>
      <c r="AM15592" s="104"/>
      <c r="AN15592" s="104"/>
      <c r="AO15592" s="104"/>
      <c r="AP15592" s="104"/>
    </row>
    <row r="15593" spans="32:42" ht="18">
      <c r="AF15593" s="123" t="s">
        <v>11347</v>
      </c>
      <c r="AG15593" s="96" t="s">
        <v>11446</v>
      </c>
      <c r="AH15593" s="96" t="s">
        <v>11302</v>
      </c>
      <c r="AI15593" s="97">
        <v>207695</v>
      </c>
      <c r="AJ15593" s="114"/>
      <c r="AK15593" s="114"/>
      <c r="AM15593" s="104"/>
      <c r="AN15593" s="104"/>
      <c r="AO15593" s="104"/>
      <c r="AP15593" s="104"/>
    </row>
    <row r="15594" spans="32:42" ht="18">
      <c r="AF15594" s="123" t="s">
        <v>11347</v>
      </c>
      <c r="AG15594" s="96" t="s">
        <v>11446</v>
      </c>
      <c r="AH15594" s="96" t="s">
        <v>11371</v>
      </c>
      <c r="AI15594" s="97">
        <v>207696</v>
      </c>
      <c r="AJ15594" s="114"/>
      <c r="AK15594" s="114"/>
      <c r="AM15594" s="104"/>
      <c r="AN15594" s="104"/>
      <c r="AO15594" s="104"/>
      <c r="AP15594" s="104"/>
    </row>
    <row r="15595" spans="32:42" ht="18">
      <c r="AF15595" s="123" t="s">
        <v>11347</v>
      </c>
      <c r="AG15595" s="96" t="s">
        <v>11446</v>
      </c>
      <c r="AH15595" s="96" t="s">
        <v>18141</v>
      </c>
      <c r="AI15595" s="97">
        <v>207697</v>
      </c>
      <c r="AJ15595" s="114"/>
      <c r="AK15595" s="114"/>
      <c r="AM15595" s="104"/>
      <c r="AN15595" s="104"/>
      <c r="AO15595" s="104"/>
      <c r="AP15595" s="104"/>
    </row>
    <row r="15596" spans="32:42" ht="18">
      <c r="AF15596" s="123" t="s">
        <v>11447</v>
      </c>
      <c r="AG15596" s="96" t="s">
        <v>11448</v>
      </c>
      <c r="AH15596" s="96" t="s">
        <v>11447</v>
      </c>
      <c r="AI15596" s="97">
        <v>207698</v>
      </c>
      <c r="AJ15596" s="114"/>
      <c r="AK15596" s="114"/>
      <c r="AM15596" s="104"/>
      <c r="AN15596" s="104"/>
      <c r="AO15596" s="104"/>
      <c r="AP15596" s="104"/>
    </row>
    <row r="15597" spans="32:42" ht="18">
      <c r="AF15597" s="123" t="s">
        <v>11447</v>
      </c>
      <c r="AG15597" s="96" t="s">
        <v>11448</v>
      </c>
      <c r="AH15597" s="96" t="s">
        <v>18453</v>
      </c>
      <c r="AI15597" s="97">
        <v>207701</v>
      </c>
      <c r="AJ15597" s="114"/>
      <c r="AK15597" s="114"/>
      <c r="AM15597" s="104"/>
      <c r="AN15597" s="104"/>
      <c r="AO15597" s="104"/>
      <c r="AP15597" s="104"/>
    </row>
    <row r="15598" spans="32:42" ht="18">
      <c r="AF15598" s="123" t="s">
        <v>11447</v>
      </c>
      <c r="AG15598" s="96" t="s">
        <v>11448</v>
      </c>
      <c r="AH15598" s="96" t="s">
        <v>18454</v>
      </c>
      <c r="AI15598" s="97">
        <v>207700</v>
      </c>
      <c r="AJ15598" s="114"/>
      <c r="AK15598" s="114"/>
      <c r="AM15598" s="104"/>
      <c r="AN15598" s="104"/>
      <c r="AO15598" s="104"/>
      <c r="AP15598" s="104"/>
    </row>
    <row r="15599" spans="32:42" ht="18">
      <c r="AF15599" s="123" t="s">
        <v>11447</v>
      </c>
      <c r="AG15599" s="96" t="s">
        <v>11448</v>
      </c>
      <c r="AH15599" s="96" t="s">
        <v>18455</v>
      </c>
      <c r="AI15599" s="97">
        <v>207699</v>
      </c>
      <c r="AJ15599" s="114"/>
      <c r="AK15599" s="114"/>
      <c r="AM15599" s="104"/>
      <c r="AN15599" s="104"/>
      <c r="AO15599" s="104"/>
      <c r="AP15599" s="104"/>
    </row>
    <row r="15600" spans="32:42" ht="18">
      <c r="AF15600" s="123" t="s">
        <v>11449</v>
      </c>
      <c r="AG15600" s="96" t="s">
        <v>11450</v>
      </c>
      <c r="AH15600" s="96" t="s">
        <v>11449</v>
      </c>
      <c r="AI15600" s="97">
        <v>207702</v>
      </c>
      <c r="AJ15600" s="114"/>
      <c r="AK15600" s="114"/>
      <c r="AM15600" s="104"/>
      <c r="AN15600" s="104"/>
      <c r="AO15600" s="104"/>
      <c r="AP15600" s="104"/>
    </row>
    <row r="15601" spans="32:42" ht="18">
      <c r="AF15601" s="123" t="s">
        <v>11449</v>
      </c>
      <c r="AG15601" s="96" t="s">
        <v>11450</v>
      </c>
      <c r="AH15601" s="96" t="s">
        <v>18456</v>
      </c>
      <c r="AI15601" s="97">
        <v>207703</v>
      </c>
      <c r="AJ15601" s="114"/>
      <c r="AK15601" s="114"/>
      <c r="AM15601" s="104"/>
      <c r="AN15601" s="104"/>
      <c r="AO15601" s="104"/>
      <c r="AP15601" s="104"/>
    </row>
    <row r="15602" spans="32:42" ht="18">
      <c r="AF15602" s="123" t="s">
        <v>11449</v>
      </c>
      <c r="AG15602" s="96" t="s">
        <v>11450</v>
      </c>
      <c r="AH15602" s="96" t="s">
        <v>18457</v>
      </c>
      <c r="AI15602" s="97">
        <v>207704</v>
      </c>
      <c r="AJ15602" s="114"/>
      <c r="AK15602" s="114"/>
      <c r="AM15602" s="104"/>
      <c r="AN15602" s="104"/>
      <c r="AO15602" s="104"/>
      <c r="AP15602" s="104"/>
    </row>
    <row r="15603" spans="32:42" ht="18">
      <c r="AF15603" s="123" t="s">
        <v>11449</v>
      </c>
      <c r="AG15603" s="96" t="s">
        <v>11450</v>
      </c>
      <c r="AH15603" s="96" t="s">
        <v>18458</v>
      </c>
      <c r="AI15603" s="97">
        <v>207705</v>
      </c>
      <c r="AJ15603" s="114"/>
      <c r="AK15603" s="114"/>
      <c r="AM15603" s="104"/>
      <c r="AN15603" s="104"/>
      <c r="AO15603" s="104"/>
      <c r="AP15603" s="104"/>
    </row>
    <row r="15604" spans="32:42" ht="18">
      <c r="AF15604" s="123" t="s">
        <v>11451</v>
      </c>
      <c r="AG15604" s="96" t="s">
        <v>11452</v>
      </c>
      <c r="AH15604" s="96" t="s">
        <v>11494</v>
      </c>
      <c r="AI15604" s="97">
        <v>207708</v>
      </c>
      <c r="AJ15604" s="114"/>
      <c r="AK15604" s="114"/>
      <c r="AM15604" s="104"/>
      <c r="AN15604" s="104"/>
      <c r="AO15604" s="104"/>
      <c r="AP15604" s="104"/>
    </row>
    <row r="15605" spans="32:42" ht="18">
      <c r="AF15605" s="123" t="s">
        <v>11451</v>
      </c>
      <c r="AG15605" s="96" t="s">
        <v>11452</v>
      </c>
      <c r="AH15605" s="96" t="s">
        <v>18459</v>
      </c>
      <c r="AI15605" s="97">
        <v>207709</v>
      </c>
      <c r="AJ15605" s="114"/>
      <c r="AK15605" s="114"/>
      <c r="AM15605" s="104"/>
      <c r="AN15605" s="104"/>
      <c r="AO15605" s="104"/>
      <c r="AP15605" s="104"/>
    </row>
    <row r="15606" spans="32:42" ht="18">
      <c r="AF15606" s="123" t="s">
        <v>11451</v>
      </c>
      <c r="AG15606" s="96" t="s">
        <v>11452</v>
      </c>
      <c r="AH15606" s="96" t="s">
        <v>11431</v>
      </c>
      <c r="AI15606" s="97">
        <v>207707</v>
      </c>
      <c r="AJ15606" s="114"/>
      <c r="AK15606" s="114"/>
      <c r="AM15606" s="104"/>
      <c r="AN15606" s="104"/>
      <c r="AO15606" s="104"/>
      <c r="AP15606" s="104"/>
    </row>
    <row r="15607" spans="32:42" ht="18">
      <c r="AF15607" s="123" t="s">
        <v>11451</v>
      </c>
      <c r="AG15607" s="96" t="s">
        <v>11452</v>
      </c>
      <c r="AH15607" s="96" t="s">
        <v>11451</v>
      </c>
      <c r="AI15607" s="97">
        <v>207706</v>
      </c>
      <c r="AJ15607" s="114"/>
      <c r="AK15607" s="114"/>
      <c r="AM15607" s="104"/>
      <c r="AN15607" s="104"/>
      <c r="AO15607" s="104"/>
      <c r="AP15607" s="104"/>
    </row>
    <row r="15608" spans="32:42" ht="18">
      <c r="AF15608" s="123" t="s">
        <v>11453</v>
      </c>
      <c r="AG15608" s="96" t="s">
        <v>11454</v>
      </c>
      <c r="AH15608" s="96" t="s">
        <v>18460</v>
      </c>
      <c r="AI15608" s="97">
        <v>207711</v>
      </c>
      <c r="AJ15608" s="114"/>
      <c r="AK15608" s="114"/>
      <c r="AM15608" s="104"/>
      <c r="AN15608" s="104"/>
      <c r="AO15608" s="104"/>
      <c r="AP15608" s="104"/>
    </row>
    <row r="15609" spans="32:42" ht="18">
      <c r="AF15609" s="123" t="s">
        <v>11453</v>
      </c>
      <c r="AG15609" s="96" t="s">
        <v>11454</v>
      </c>
      <c r="AH15609" s="96" t="s">
        <v>18461</v>
      </c>
      <c r="AI15609" s="97">
        <v>207712</v>
      </c>
      <c r="AJ15609" s="114"/>
      <c r="AK15609" s="114"/>
      <c r="AM15609" s="104"/>
      <c r="AN15609" s="104"/>
      <c r="AO15609" s="104"/>
      <c r="AP15609" s="104"/>
    </row>
    <row r="15610" spans="32:42" ht="18">
      <c r="AF15610" s="123" t="s">
        <v>11453</v>
      </c>
      <c r="AG15610" s="96" t="s">
        <v>11454</v>
      </c>
      <c r="AH15610" s="96" t="s">
        <v>11453</v>
      </c>
      <c r="AI15610" s="97">
        <v>207710</v>
      </c>
      <c r="AJ15610" s="114"/>
      <c r="AK15610" s="114"/>
      <c r="AM15610" s="104"/>
      <c r="AN15610" s="104"/>
      <c r="AO15610" s="104"/>
      <c r="AP15610" s="104"/>
    </row>
    <row r="15611" spans="32:42" ht="18">
      <c r="AF15611" s="123" t="s">
        <v>11455</v>
      </c>
      <c r="AG15611" s="96" t="s">
        <v>11456</v>
      </c>
      <c r="AH15611" s="96" t="s">
        <v>11455</v>
      </c>
      <c r="AI15611" s="97">
        <v>207713</v>
      </c>
      <c r="AJ15611" s="114"/>
      <c r="AK15611" s="114"/>
      <c r="AM15611" s="104"/>
      <c r="AN15611" s="104"/>
      <c r="AO15611" s="104"/>
      <c r="AP15611" s="104"/>
    </row>
    <row r="15612" spans="32:42" ht="18">
      <c r="AF15612" s="123" t="s">
        <v>11455</v>
      </c>
      <c r="AG15612" s="96" t="s">
        <v>11456</v>
      </c>
      <c r="AH15612" s="96" t="s">
        <v>18462</v>
      </c>
      <c r="AI15612" s="97">
        <v>207714</v>
      </c>
      <c r="AJ15612" s="114"/>
      <c r="AK15612" s="114"/>
      <c r="AM15612" s="104"/>
      <c r="AN15612" s="104"/>
      <c r="AO15612" s="104"/>
      <c r="AP15612" s="104"/>
    </row>
    <row r="15613" spans="32:42" ht="18">
      <c r="AF15613" s="123" t="s">
        <v>11455</v>
      </c>
      <c r="AG15613" s="96" t="s">
        <v>11456</v>
      </c>
      <c r="AH15613" s="96" t="s">
        <v>18434</v>
      </c>
      <c r="AI15613" s="97">
        <v>207715</v>
      </c>
      <c r="AJ15613" s="114"/>
      <c r="AK15613" s="114"/>
      <c r="AM15613" s="104"/>
      <c r="AN15613" s="104"/>
      <c r="AO15613" s="104"/>
      <c r="AP15613" s="104"/>
    </row>
    <row r="15614" spans="32:42" ht="18">
      <c r="AF15614" s="123" t="s">
        <v>11457</v>
      </c>
      <c r="AG15614" s="96" t="s">
        <v>11458</v>
      </c>
      <c r="AH15614" s="96" t="s">
        <v>18463</v>
      </c>
      <c r="AI15614" s="97">
        <v>207718</v>
      </c>
      <c r="AJ15614" s="114"/>
      <c r="AK15614" s="114"/>
      <c r="AM15614" s="104"/>
      <c r="AN15614" s="104"/>
      <c r="AO15614" s="104"/>
      <c r="AP15614" s="104"/>
    </row>
    <row r="15615" spans="32:42" ht="18">
      <c r="AF15615" s="123" t="s">
        <v>11457</v>
      </c>
      <c r="AG15615" s="96" t="s">
        <v>11458</v>
      </c>
      <c r="AH15615" s="96" t="s">
        <v>18464</v>
      </c>
      <c r="AI15615" s="97">
        <v>207719</v>
      </c>
      <c r="AJ15615" s="114"/>
      <c r="AK15615" s="114"/>
      <c r="AM15615" s="104"/>
      <c r="AN15615" s="104"/>
      <c r="AO15615" s="104"/>
      <c r="AP15615" s="104"/>
    </row>
    <row r="15616" spans="32:42" ht="18">
      <c r="AF15616" s="123" t="s">
        <v>11457</v>
      </c>
      <c r="AG15616" s="96" t="s">
        <v>11458</v>
      </c>
      <c r="AH15616" s="96" t="s">
        <v>18423</v>
      </c>
      <c r="AI15616" s="97">
        <v>207721</v>
      </c>
      <c r="AJ15616" s="114"/>
      <c r="AK15616" s="114"/>
      <c r="AM15616" s="104"/>
      <c r="AN15616" s="104"/>
      <c r="AO15616" s="104"/>
      <c r="AP15616" s="104"/>
    </row>
    <row r="15617" spans="32:42" ht="18">
      <c r="AF15617" s="123" t="s">
        <v>11457</v>
      </c>
      <c r="AG15617" s="96" t="s">
        <v>11458</v>
      </c>
      <c r="AH15617" s="96" t="s">
        <v>11457</v>
      </c>
      <c r="AI15617" s="97">
        <v>207716</v>
      </c>
      <c r="AJ15617" s="114"/>
      <c r="AK15617" s="114"/>
      <c r="AM15617" s="104"/>
      <c r="AN15617" s="104"/>
      <c r="AO15617" s="104"/>
      <c r="AP15617" s="104"/>
    </row>
    <row r="15618" spans="32:42" ht="18">
      <c r="AF15618" s="123" t="s">
        <v>11457</v>
      </c>
      <c r="AG15618" s="96" t="s">
        <v>11458</v>
      </c>
      <c r="AH15618" s="96" t="s">
        <v>18465</v>
      </c>
      <c r="AI15618" s="97">
        <v>207717</v>
      </c>
      <c r="AJ15618" s="114"/>
      <c r="AK15618" s="114"/>
      <c r="AM15618" s="104"/>
      <c r="AN15618" s="104"/>
      <c r="AO15618" s="104"/>
      <c r="AP15618" s="104"/>
    </row>
    <row r="15619" spans="32:42" ht="18">
      <c r="AF15619" s="123" t="s">
        <v>11457</v>
      </c>
      <c r="AG15619" s="96" t="s">
        <v>11458</v>
      </c>
      <c r="AH15619" s="96" t="s">
        <v>11183</v>
      </c>
      <c r="AI15619" s="97">
        <v>207720</v>
      </c>
      <c r="AJ15619" s="114"/>
      <c r="AK15619" s="114"/>
      <c r="AM15619" s="104"/>
      <c r="AN15619" s="104"/>
      <c r="AO15619" s="104"/>
      <c r="AP15619" s="104"/>
    </row>
    <row r="15620" spans="32:42" ht="18">
      <c r="AF15620" s="123" t="s">
        <v>11459</v>
      </c>
      <c r="AG15620" s="96" t="s">
        <v>11460</v>
      </c>
      <c r="AH15620" s="96" t="s">
        <v>11459</v>
      </c>
      <c r="AI15620" s="97">
        <v>207722</v>
      </c>
      <c r="AJ15620" s="114"/>
      <c r="AK15620" s="114"/>
      <c r="AM15620" s="104"/>
      <c r="AN15620" s="104"/>
      <c r="AO15620" s="104"/>
      <c r="AP15620" s="104"/>
    </row>
    <row r="15621" spans="32:42" ht="18">
      <c r="AF15621" s="123" t="s">
        <v>11459</v>
      </c>
      <c r="AG15621" s="96" t="s">
        <v>11460</v>
      </c>
      <c r="AH15621" s="96" t="s">
        <v>18466</v>
      </c>
      <c r="AI15621" s="97">
        <v>207723</v>
      </c>
      <c r="AJ15621" s="114"/>
      <c r="AK15621" s="114"/>
      <c r="AM15621" s="104"/>
      <c r="AN15621" s="104"/>
      <c r="AO15621" s="104"/>
      <c r="AP15621" s="104"/>
    </row>
    <row r="15622" spans="32:42" ht="18">
      <c r="AF15622" s="123" t="s">
        <v>11459</v>
      </c>
      <c r="AG15622" s="96" t="s">
        <v>11460</v>
      </c>
      <c r="AH15622" s="96" t="s">
        <v>18467</v>
      </c>
      <c r="AI15622" s="97">
        <v>207724</v>
      </c>
      <c r="AJ15622" s="114"/>
      <c r="AK15622" s="114"/>
      <c r="AM15622" s="104"/>
      <c r="AN15622" s="104"/>
      <c r="AO15622" s="104"/>
      <c r="AP15622" s="104"/>
    </row>
    <row r="15623" spans="32:42" ht="18">
      <c r="AF15623" s="123" t="s">
        <v>11459</v>
      </c>
      <c r="AG15623" s="96" t="s">
        <v>11460</v>
      </c>
      <c r="AH15623" s="96" t="s">
        <v>18468</v>
      </c>
      <c r="AI15623" s="97">
        <v>207725</v>
      </c>
      <c r="AJ15623" s="114"/>
      <c r="AK15623" s="114"/>
      <c r="AM15623" s="104"/>
      <c r="AN15623" s="104"/>
      <c r="AO15623" s="104"/>
      <c r="AP15623" s="104"/>
    </row>
    <row r="15624" spans="32:42" ht="18">
      <c r="AF15624" s="123" t="s">
        <v>11459</v>
      </c>
      <c r="AG15624" s="96" t="s">
        <v>11460</v>
      </c>
      <c r="AH15624" s="96" t="s">
        <v>18469</v>
      </c>
      <c r="AI15624" s="97">
        <v>207726</v>
      </c>
      <c r="AJ15624" s="114"/>
      <c r="AK15624" s="114"/>
      <c r="AM15624" s="104"/>
      <c r="AN15624" s="104"/>
      <c r="AO15624" s="104"/>
      <c r="AP15624" s="104"/>
    </row>
    <row r="15625" spans="32:42" ht="18">
      <c r="AF15625" s="123" t="s">
        <v>6474</v>
      </c>
      <c r="AG15625" s="96" t="s">
        <v>11461</v>
      </c>
      <c r="AH15625" s="96" t="s">
        <v>6474</v>
      </c>
      <c r="AI15625" s="97">
        <v>207727</v>
      </c>
      <c r="AJ15625" s="114"/>
      <c r="AK15625" s="114"/>
      <c r="AM15625" s="104"/>
      <c r="AN15625" s="104"/>
      <c r="AO15625" s="104"/>
      <c r="AP15625" s="104"/>
    </row>
    <row r="15626" spans="32:42" ht="18">
      <c r="AF15626" s="123" t="s">
        <v>6474</v>
      </c>
      <c r="AG15626" s="96" t="s">
        <v>11461</v>
      </c>
      <c r="AH15626" s="96" t="s">
        <v>18470</v>
      </c>
      <c r="AI15626" s="97">
        <v>207730</v>
      </c>
      <c r="AJ15626" s="114"/>
      <c r="AK15626" s="114"/>
      <c r="AM15626" s="104"/>
      <c r="AN15626" s="104"/>
      <c r="AO15626" s="104"/>
      <c r="AP15626" s="104"/>
    </row>
    <row r="15627" spans="32:42" ht="18">
      <c r="AF15627" s="123" t="s">
        <v>6474</v>
      </c>
      <c r="AG15627" s="96" t="s">
        <v>11461</v>
      </c>
      <c r="AH15627" s="96" t="s">
        <v>18471</v>
      </c>
      <c r="AI15627" s="97">
        <v>207728</v>
      </c>
      <c r="AJ15627" s="114"/>
      <c r="AK15627" s="114"/>
      <c r="AM15627" s="104"/>
      <c r="AN15627" s="104"/>
      <c r="AO15627" s="104"/>
      <c r="AP15627" s="104"/>
    </row>
    <row r="15628" spans="32:42" ht="18">
      <c r="AF15628" s="123" t="s">
        <v>6474</v>
      </c>
      <c r="AG15628" s="96" t="s">
        <v>11461</v>
      </c>
      <c r="AH15628" s="96" t="s">
        <v>18472</v>
      </c>
      <c r="AI15628" s="97">
        <v>207729</v>
      </c>
      <c r="AJ15628" s="114"/>
      <c r="AK15628" s="114"/>
      <c r="AM15628" s="104"/>
      <c r="AN15628" s="104"/>
      <c r="AO15628" s="104"/>
      <c r="AP15628" s="104"/>
    </row>
    <row r="15629" spans="32:42" ht="18">
      <c r="AF15629" s="123" t="s">
        <v>288</v>
      </c>
      <c r="AG15629" s="96" t="s">
        <v>11462</v>
      </c>
      <c r="AH15629" s="96" t="s">
        <v>18473</v>
      </c>
      <c r="AI15629" s="97">
        <v>207734</v>
      </c>
      <c r="AJ15629" s="114"/>
      <c r="AK15629" s="114"/>
      <c r="AM15629" s="104"/>
      <c r="AN15629" s="104"/>
      <c r="AO15629" s="104"/>
      <c r="AP15629" s="104"/>
    </row>
    <row r="15630" spans="32:42" ht="18">
      <c r="AF15630" s="123" t="s">
        <v>288</v>
      </c>
      <c r="AG15630" s="96" t="s">
        <v>11462</v>
      </c>
      <c r="AH15630" s="96" t="s">
        <v>15756</v>
      </c>
      <c r="AI15630" s="97">
        <v>207743</v>
      </c>
      <c r="AJ15630" s="114"/>
      <c r="AK15630" s="114"/>
      <c r="AM15630" s="104"/>
      <c r="AN15630" s="104"/>
      <c r="AO15630" s="104"/>
      <c r="AP15630" s="104"/>
    </row>
    <row r="15631" spans="32:42" ht="18">
      <c r="AF15631" s="123" t="s">
        <v>288</v>
      </c>
      <c r="AG15631" s="96" t="s">
        <v>11462</v>
      </c>
      <c r="AH15631" s="96" t="s">
        <v>18474</v>
      </c>
      <c r="AI15631" s="97">
        <v>207742</v>
      </c>
      <c r="AJ15631" s="114"/>
      <c r="AK15631" s="114"/>
      <c r="AM15631" s="104"/>
      <c r="AN15631" s="104"/>
      <c r="AO15631" s="104"/>
      <c r="AP15631" s="104"/>
    </row>
    <row r="15632" spans="32:42" ht="18">
      <c r="AF15632" s="123" t="s">
        <v>288</v>
      </c>
      <c r="AG15632" s="96" t="s">
        <v>11462</v>
      </c>
      <c r="AH15632" s="96" t="s">
        <v>18475</v>
      </c>
      <c r="AI15632" s="97">
        <v>207741</v>
      </c>
      <c r="AJ15632" s="114"/>
      <c r="AK15632" s="114"/>
      <c r="AM15632" s="104"/>
      <c r="AN15632" s="104"/>
      <c r="AO15632" s="104"/>
      <c r="AP15632" s="104"/>
    </row>
    <row r="15633" spans="32:42" ht="18">
      <c r="AF15633" s="123" t="s">
        <v>288</v>
      </c>
      <c r="AG15633" s="96" t="s">
        <v>11462</v>
      </c>
      <c r="AH15633" s="96" t="s">
        <v>18476</v>
      </c>
      <c r="AI15633" s="97">
        <v>207739</v>
      </c>
      <c r="AJ15633" s="114"/>
      <c r="AK15633" s="114"/>
      <c r="AM15633" s="104"/>
      <c r="AN15633" s="104"/>
      <c r="AO15633" s="104"/>
      <c r="AP15633" s="104"/>
    </row>
    <row r="15634" spans="32:42" ht="18">
      <c r="AF15634" s="123" t="s">
        <v>288</v>
      </c>
      <c r="AG15634" s="96" t="s">
        <v>11462</v>
      </c>
      <c r="AH15634" s="96" t="s">
        <v>18477</v>
      </c>
      <c r="AI15634" s="97">
        <v>207740</v>
      </c>
      <c r="AJ15634" s="114"/>
      <c r="AK15634" s="114"/>
      <c r="AM15634" s="104"/>
      <c r="AN15634" s="104"/>
      <c r="AO15634" s="104"/>
      <c r="AP15634" s="104"/>
    </row>
    <row r="15635" spans="32:42" ht="18">
      <c r="AF15635" s="123" t="s">
        <v>288</v>
      </c>
      <c r="AG15635" s="96" t="s">
        <v>11462</v>
      </c>
      <c r="AH15635" s="96" t="s">
        <v>17230</v>
      </c>
      <c r="AI15635" s="97">
        <v>207744</v>
      </c>
      <c r="AJ15635" s="114"/>
      <c r="AK15635" s="114"/>
      <c r="AM15635" s="104"/>
      <c r="AN15635" s="104"/>
      <c r="AO15635" s="104"/>
      <c r="AP15635" s="104"/>
    </row>
    <row r="15636" spans="32:42" ht="18">
      <c r="AF15636" s="123" t="s">
        <v>288</v>
      </c>
      <c r="AG15636" s="96" t="s">
        <v>11462</v>
      </c>
      <c r="AH15636" s="96" t="s">
        <v>11463</v>
      </c>
      <c r="AI15636" s="97">
        <v>207737</v>
      </c>
      <c r="AJ15636" s="114"/>
      <c r="AK15636" s="114"/>
      <c r="AM15636" s="104"/>
      <c r="AN15636" s="104"/>
      <c r="AO15636" s="104"/>
      <c r="AP15636" s="104"/>
    </row>
    <row r="15637" spans="32:42" ht="18">
      <c r="AF15637" s="123" t="s">
        <v>288</v>
      </c>
      <c r="AG15637" s="96" t="s">
        <v>11462</v>
      </c>
      <c r="AH15637" s="96" t="s">
        <v>6400</v>
      </c>
      <c r="AI15637" s="97">
        <v>207735</v>
      </c>
      <c r="AJ15637" s="114"/>
      <c r="AK15637" s="114"/>
      <c r="AM15637" s="104"/>
      <c r="AN15637" s="104"/>
      <c r="AO15637" s="104"/>
      <c r="AP15637" s="104"/>
    </row>
    <row r="15638" spans="32:42" ht="18">
      <c r="AF15638" s="123" t="s">
        <v>288</v>
      </c>
      <c r="AG15638" s="96" t="s">
        <v>11462</v>
      </c>
      <c r="AH15638" s="96" t="s">
        <v>18478</v>
      </c>
      <c r="AI15638" s="97">
        <v>207733</v>
      </c>
      <c r="AJ15638" s="114"/>
      <c r="AK15638" s="114"/>
      <c r="AM15638" s="104"/>
      <c r="AN15638" s="104"/>
      <c r="AO15638" s="104"/>
      <c r="AP15638" s="104"/>
    </row>
    <row r="15639" spans="32:42" ht="18">
      <c r="AF15639" s="123" t="s">
        <v>288</v>
      </c>
      <c r="AG15639" s="96" t="s">
        <v>11462</v>
      </c>
      <c r="AH15639" s="96" t="s">
        <v>17140</v>
      </c>
      <c r="AI15639" s="97">
        <v>207732</v>
      </c>
      <c r="AJ15639" s="114"/>
      <c r="AK15639" s="114"/>
      <c r="AM15639" s="104"/>
      <c r="AN15639" s="104"/>
      <c r="AO15639" s="104"/>
      <c r="AP15639" s="104"/>
    </row>
    <row r="15640" spans="32:42" ht="18">
      <c r="AF15640" s="123" t="s">
        <v>288</v>
      </c>
      <c r="AG15640" s="96" t="s">
        <v>11462</v>
      </c>
      <c r="AH15640" s="96" t="s">
        <v>18479</v>
      </c>
      <c r="AI15640" s="97">
        <v>207731</v>
      </c>
      <c r="AJ15640" s="114"/>
      <c r="AK15640" s="114"/>
      <c r="AM15640" s="104"/>
      <c r="AN15640" s="104"/>
      <c r="AO15640" s="104"/>
      <c r="AP15640" s="104"/>
    </row>
    <row r="15641" spans="32:42" ht="18">
      <c r="AF15641" s="123" t="s">
        <v>288</v>
      </c>
      <c r="AG15641" s="96" t="s">
        <v>11462</v>
      </c>
      <c r="AH15641" s="96" t="s">
        <v>15646</v>
      </c>
      <c r="AI15641" s="97">
        <v>207736</v>
      </c>
      <c r="AJ15641" s="114"/>
      <c r="AK15641" s="114"/>
      <c r="AM15641" s="104"/>
      <c r="AN15641" s="104"/>
      <c r="AO15641" s="104"/>
      <c r="AP15641" s="104"/>
    </row>
    <row r="15642" spans="32:42" ht="18">
      <c r="AF15642" s="123" t="s">
        <v>288</v>
      </c>
      <c r="AG15642" s="96" t="s">
        <v>11462</v>
      </c>
      <c r="AH15642" s="96" t="s">
        <v>18480</v>
      </c>
      <c r="AI15642" s="97">
        <v>207738</v>
      </c>
      <c r="AJ15642" s="114"/>
      <c r="AK15642" s="114"/>
      <c r="AM15642" s="104"/>
      <c r="AN15642" s="104"/>
      <c r="AO15642" s="104"/>
      <c r="AP15642" s="104"/>
    </row>
    <row r="15643" spans="32:42" ht="18">
      <c r="AF15643" s="123" t="s">
        <v>11463</v>
      </c>
      <c r="AG15643" s="96" t="s">
        <v>11464</v>
      </c>
      <c r="AH15643" s="96" t="s">
        <v>11463</v>
      </c>
      <c r="AI15643" s="97">
        <v>207745</v>
      </c>
      <c r="AJ15643" s="114"/>
      <c r="AK15643" s="114"/>
      <c r="AM15643" s="104"/>
      <c r="AN15643" s="104"/>
      <c r="AO15643" s="104"/>
      <c r="AP15643" s="104"/>
    </row>
    <row r="15644" spans="32:42" ht="18">
      <c r="AF15644" s="123" t="s">
        <v>11463</v>
      </c>
      <c r="AG15644" s="96" t="s">
        <v>11464</v>
      </c>
      <c r="AH15644" s="96" t="s">
        <v>10442</v>
      </c>
      <c r="AI15644" s="97">
        <v>207750</v>
      </c>
      <c r="AJ15644" s="114"/>
      <c r="AK15644" s="114"/>
      <c r="AM15644" s="104"/>
      <c r="AN15644" s="104"/>
      <c r="AO15644" s="104"/>
      <c r="AP15644" s="104"/>
    </row>
    <row r="15645" spans="32:42" ht="18">
      <c r="AF15645" s="123" t="s">
        <v>11463</v>
      </c>
      <c r="AG15645" s="96" t="s">
        <v>11464</v>
      </c>
      <c r="AH15645" s="96" t="s">
        <v>18227</v>
      </c>
      <c r="AI15645" s="97">
        <v>207749</v>
      </c>
      <c r="AJ15645" s="114"/>
      <c r="AK15645" s="114"/>
      <c r="AM15645" s="104"/>
      <c r="AN15645" s="104"/>
      <c r="AO15645" s="104"/>
      <c r="AP15645" s="104"/>
    </row>
    <row r="15646" spans="32:42" ht="18">
      <c r="AF15646" s="123" t="s">
        <v>11463</v>
      </c>
      <c r="AG15646" s="96" t="s">
        <v>11464</v>
      </c>
      <c r="AH15646" s="96" t="s">
        <v>14337</v>
      </c>
      <c r="AI15646" s="97">
        <v>207748</v>
      </c>
      <c r="AJ15646" s="114"/>
      <c r="AK15646" s="114"/>
      <c r="AM15646" s="104"/>
      <c r="AN15646" s="104"/>
      <c r="AO15646" s="104"/>
      <c r="AP15646" s="104"/>
    </row>
    <row r="15647" spans="32:42" ht="18">
      <c r="AF15647" s="123" t="s">
        <v>11463</v>
      </c>
      <c r="AG15647" s="96" t="s">
        <v>11464</v>
      </c>
      <c r="AH15647" s="96" t="s">
        <v>18481</v>
      </c>
      <c r="AI15647" s="97">
        <v>207746</v>
      </c>
      <c r="AJ15647" s="114"/>
      <c r="AK15647" s="114"/>
      <c r="AM15647" s="104"/>
      <c r="AN15647" s="104"/>
      <c r="AO15647" s="104"/>
      <c r="AP15647" s="104"/>
    </row>
    <row r="15648" spans="32:42" ht="18">
      <c r="AF15648" s="123" t="s">
        <v>11463</v>
      </c>
      <c r="AG15648" s="96" t="s">
        <v>11464</v>
      </c>
      <c r="AH15648" s="96" t="s">
        <v>18482</v>
      </c>
      <c r="AI15648" s="97">
        <v>207747</v>
      </c>
      <c r="AJ15648" s="114"/>
      <c r="AK15648" s="114"/>
      <c r="AM15648" s="104"/>
      <c r="AN15648" s="104"/>
      <c r="AO15648" s="104"/>
      <c r="AP15648" s="104"/>
    </row>
    <row r="15649" spans="32:42" ht="18">
      <c r="AF15649" s="123" t="s">
        <v>11465</v>
      </c>
      <c r="AG15649" s="96" t="s">
        <v>11466</v>
      </c>
      <c r="AH15649" s="96" t="s">
        <v>11116</v>
      </c>
      <c r="AI15649" s="97">
        <v>207753</v>
      </c>
      <c r="AJ15649" s="114"/>
      <c r="AK15649" s="114"/>
      <c r="AM15649" s="104"/>
      <c r="AN15649" s="104"/>
      <c r="AO15649" s="104"/>
      <c r="AP15649" s="104"/>
    </row>
    <row r="15650" spans="32:42" ht="18">
      <c r="AF15650" s="123" t="s">
        <v>11465</v>
      </c>
      <c r="AG15650" s="96" t="s">
        <v>11466</v>
      </c>
      <c r="AH15650" s="96" t="s">
        <v>11502</v>
      </c>
      <c r="AI15650" s="97">
        <v>207756</v>
      </c>
      <c r="AJ15650" s="114"/>
      <c r="AK15650" s="114"/>
      <c r="AM15650" s="104"/>
      <c r="AN15650" s="104"/>
      <c r="AO15650" s="104"/>
      <c r="AP15650" s="104"/>
    </row>
    <row r="15651" spans="32:42" ht="18">
      <c r="AF15651" s="123" t="s">
        <v>11465</v>
      </c>
      <c r="AG15651" s="96" t="s">
        <v>11466</v>
      </c>
      <c r="AH15651" s="96" t="s">
        <v>18483</v>
      </c>
      <c r="AI15651" s="97">
        <v>207754</v>
      </c>
      <c r="AJ15651" s="114"/>
      <c r="AK15651" s="114"/>
      <c r="AM15651" s="104"/>
      <c r="AN15651" s="104"/>
      <c r="AO15651" s="104"/>
      <c r="AP15651" s="104"/>
    </row>
    <row r="15652" spans="32:42" ht="18">
      <c r="AF15652" s="123" t="s">
        <v>11465</v>
      </c>
      <c r="AG15652" s="96" t="s">
        <v>11466</v>
      </c>
      <c r="AH15652" s="96" t="s">
        <v>11465</v>
      </c>
      <c r="AI15652" s="97">
        <v>207751</v>
      </c>
      <c r="AJ15652" s="114"/>
      <c r="AK15652" s="114"/>
      <c r="AM15652" s="104"/>
      <c r="AN15652" s="104"/>
      <c r="AO15652" s="104"/>
      <c r="AP15652" s="104"/>
    </row>
    <row r="15653" spans="32:42" ht="18">
      <c r="AF15653" s="123" t="s">
        <v>11465</v>
      </c>
      <c r="AG15653" s="96" t="s">
        <v>11466</v>
      </c>
      <c r="AH15653" s="96" t="s">
        <v>6400</v>
      </c>
      <c r="AI15653" s="97">
        <v>207752</v>
      </c>
      <c r="AJ15653" s="114"/>
      <c r="AK15653" s="114"/>
      <c r="AM15653" s="104"/>
      <c r="AN15653" s="104"/>
      <c r="AO15653" s="104"/>
      <c r="AP15653" s="104"/>
    </row>
    <row r="15654" spans="32:42" ht="18">
      <c r="AF15654" s="123" t="s">
        <v>11465</v>
      </c>
      <c r="AG15654" s="96" t="s">
        <v>11466</v>
      </c>
      <c r="AH15654" s="96" t="s">
        <v>7873</v>
      </c>
      <c r="AI15654" s="97">
        <v>207755</v>
      </c>
      <c r="AJ15654" s="114"/>
      <c r="AK15654" s="114"/>
      <c r="AM15654" s="104"/>
      <c r="AN15654" s="104"/>
      <c r="AO15654" s="104"/>
      <c r="AP15654" s="104"/>
    </row>
    <row r="15655" spans="32:42" ht="18">
      <c r="AF15655" s="123" t="s">
        <v>11467</v>
      </c>
      <c r="AG15655" s="96" t="s">
        <v>11468</v>
      </c>
      <c r="AH15655" s="96" t="s">
        <v>17671</v>
      </c>
      <c r="AI15655" s="97">
        <v>207761</v>
      </c>
      <c r="AJ15655" s="114"/>
      <c r="AK15655" s="114"/>
      <c r="AM15655" s="104"/>
      <c r="AN15655" s="104"/>
      <c r="AO15655" s="104"/>
      <c r="AP15655" s="104"/>
    </row>
    <row r="15656" spans="32:42" ht="18">
      <c r="AF15656" s="123" t="s">
        <v>11467</v>
      </c>
      <c r="AG15656" s="96" t="s">
        <v>11468</v>
      </c>
      <c r="AH15656" s="96" t="s">
        <v>18484</v>
      </c>
      <c r="AI15656" s="97">
        <v>207757</v>
      </c>
      <c r="AJ15656" s="114"/>
      <c r="AK15656" s="114"/>
      <c r="AM15656" s="104"/>
      <c r="AN15656" s="104"/>
      <c r="AO15656" s="104"/>
      <c r="AP15656" s="104"/>
    </row>
    <row r="15657" spans="32:42" ht="18">
      <c r="AF15657" s="123" t="s">
        <v>11467</v>
      </c>
      <c r="AG15657" s="96" t="s">
        <v>11468</v>
      </c>
      <c r="AH15657" s="96" t="s">
        <v>18485</v>
      </c>
      <c r="AI15657" s="97">
        <v>207758</v>
      </c>
      <c r="AJ15657" s="114"/>
      <c r="AK15657" s="114"/>
      <c r="AM15657" s="104"/>
      <c r="AN15657" s="104"/>
      <c r="AO15657" s="104"/>
      <c r="AP15657" s="104"/>
    </row>
    <row r="15658" spans="32:42" ht="18">
      <c r="AF15658" s="123" t="s">
        <v>11467</v>
      </c>
      <c r="AG15658" s="96" t="s">
        <v>11468</v>
      </c>
      <c r="AH15658" s="96" t="s">
        <v>11345</v>
      </c>
      <c r="AI15658" s="97">
        <v>207759</v>
      </c>
      <c r="AJ15658" s="114"/>
      <c r="AK15658" s="114"/>
      <c r="AM15658" s="104"/>
      <c r="AN15658" s="104"/>
      <c r="AO15658" s="104"/>
      <c r="AP15658" s="104"/>
    </row>
    <row r="15659" spans="32:42" ht="18">
      <c r="AF15659" s="123" t="s">
        <v>11467</v>
      </c>
      <c r="AG15659" s="96" t="s">
        <v>11468</v>
      </c>
      <c r="AH15659" s="96" t="s">
        <v>18486</v>
      </c>
      <c r="AI15659" s="97">
        <v>207760</v>
      </c>
      <c r="AJ15659" s="114"/>
      <c r="AK15659" s="114"/>
      <c r="AM15659" s="104"/>
      <c r="AN15659" s="104"/>
      <c r="AO15659" s="104"/>
      <c r="AP15659" s="104"/>
    </row>
    <row r="15660" spans="32:42" ht="18">
      <c r="AF15660" s="123" t="s">
        <v>11469</v>
      </c>
      <c r="AG15660" s="96" t="s">
        <v>11470</v>
      </c>
      <c r="AH15660" s="96" t="s">
        <v>18487</v>
      </c>
      <c r="AI15660" s="97">
        <v>207766</v>
      </c>
      <c r="AJ15660" s="114"/>
      <c r="AK15660" s="114"/>
      <c r="AM15660" s="104"/>
      <c r="AN15660" s="104"/>
      <c r="AO15660" s="104"/>
      <c r="AP15660" s="104"/>
    </row>
    <row r="15661" spans="32:42" ht="18">
      <c r="AF15661" s="123" t="s">
        <v>11469</v>
      </c>
      <c r="AG15661" s="96" t="s">
        <v>11470</v>
      </c>
      <c r="AH15661" s="96" t="s">
        <v>18425</v>
      </c>
      <c r="AI15661" s="97">
        <v>207765</v>
      </c>
      <c r="AJ15661" s="114"/>
      <c r="AK15661" s="114"/>
      <c r="AM15661" s="104"/>
      <c r="AN15661" s="104"/>
      <c r="AO15661" s="104"/>
      <c r="AP15661" s="104"/>
    </row>
    <row r="15662" spans="32:42" ht="18">
      <c r="AF15662" s="123" t="s">
        <v>11469</v>
      </c>
      <c r="AG15662" s="96" t="s">
        <v>11470</v>
      </c>
      <c r="AH15662" s="96" t="s">
        <v>18488</v>
      </c>
      <c r="AI15662" s="97">
        <v>207764</v>
      </c>
      <c r="AJ15662" s="114"/>
      <c r="AK15662" s="114"/>
      <c r="AM15662" s="104"/>
      <c r="AN15662" s="104"/>
      <c r="AO15662" s="104"/>
      <c r="AP15662" s="104"/>
    </row>
    <row r="15663" spans="32:42" ht="18">
      <c r="AF15663" s="123" t="s">
        <v>11469</v>
      </c>
      <c r="AG15663" s="96" t="s">
        <v>11470</v>
      </c>
      <c r="AH15663" s="96" t="s">
        <v>11469</v>
      </c>
      <c r="AI15663" s="97">
        <v>207762</v>
      </c>
      <c r="AJ15663" s="114"/>
      <c r="AK15663" s="114"/>
      <c r="AM15663" s="104"/>
      <c r="AN15663" s="104"/>
      <c r="AO15663" s="104"/>
      <c r="AP15663" s="104"/>
    </row>
    <row r="15664" spans="32:42" ht="18">
      <c r="AF15664" s="123" t="s">
        <v>11469</v>
      </c>
      <c r="AG15664" s="96" t="s">
        <v>11470</v>
      </c>
      <c r="AH15664" s="96" t="s">
        <v>11371</v>
      </c>
      <c r="AI15664" s="97">
        <v>207763</v>
      </c>
      <c r="AJ15664" s="114"/>
      <c r="AK15664" s="114"/>
      <c r="AM15664" s="104"/>
      <c r="AN15664" s="104"/>
      <c r="AO15664" s="104"/>
      <c r="AP15664" s="104"/>
    </row>
    <row r="15665" spans="32:42" ht="18">
      <c r="AF15665" s="123" t="s">
        <v>11471</v>
      </c>
      <c r="AG15665" s="96" t="s">
        <v>11472</v>
      </c>
      <c r="AH15665" s="96" t="s">
        <v>18489</v>
      </c>
      <c r="AI15665" s="97">
        <v>207768</v>
      </c>
      <c r="AJ15665" s="114"/>
      <c r="AK15665" s="114"/>
      <c r="AM15665" s="104"/>
      <c r="AN15665" s="104"/>
      <c r="AO15665" s="104"/>
      <c r="AP15665" s="104"/>
    </row>
    <row r="15666" spans="32:42" ht="18">
      <c r="AF15666" s="123" t="s">
        <v>11471</v>
      </c>
      <c r="AG15666" s="96" t="s">
        <v>11472</v>
      </c>
      <c r="AH15666" s="96" t="s">
        <v>11414</v>
      </c>
      <c r="AI15666" s="97">
        <v>207771</v>
      </c>
      <c r="AJ15666" s="114"/>
      <c r="AK15666" s="114"/>
      <c r="AM15666" s="104"/>
      <c r="AN15666" s="104"/>
      <c r="AO15666" s="104"/>
      <c r="AP15666" s="104"/>
    </row>
    <row r="15667" spans="32:42" ht="18">
      <c r="AF15667" s="123" t="s">
        <v>11471</v>
      </c>
      <c r="AG15667" s="96" t="s">
        <v>11472</v>
      </c>
      <c r="AH15667" s="96" t="s">
        <v>18490</v>
      </c>
      <c r="AI15667" s="97">
        <v>207772</v>
      </c>
      <c r="AJ15667" s="114"/>
      <c r="AK15667" s="114"/>
      <c r="AM15667" s="104"/>
      <c r="AN15667" s="104"/>
      <c r="AO15667" s="104"/>
      <c r="AP15667" s="104"/>
    </row>
    <row r="15668" spans="32:42" ht="18">
      <c r="AF15668" s="123" t="s">
        <v>11471</v>
      </c>
      <c r="AG15668" s="96" t="s">
        <v>11472</v>
      </c>
      <c r="AH15668" s="96" t="s">
        <v>18491</v>
      </c>
      <c r="AI15668" s="97">
        <v>207769</v>
      </c>
      <c r="AJ15668" s="114"/>
      <c r="AK15668" s="114"/>
      <c r="AM15668" s="104"/>
      <c r="AN15668" s="104"/>
      <c r="AO15668" s="104"/>
      <c r="AP15668" s="104"/>
    </row>
    <row r="15669" spans="32:42" ht="18">
      <c r="AF15669" s="123" t="s">
        <v>11471</v>
      </c>
      <c r="AG15669" s="96" t="s">
        <v>11472</v>
      </c>
      <c r="AH15669" s="96" t="s">
        <v>11471</v>
      </c>
      <c r="AI15669" s="97">
        <v>207767</v>
      </c>
      <c r="AJ15669" s="114"/>
      <c r="AK15669" s="114"/>
      <c r="AM15669" s="104"/>
      <c r="AN15669" s="104"/>
      <c r="AO15669" s="104"/>
      <c r="AP15669" s="104"/>
    </row>
    <row r="15670" spans="32:42" ht="18">
      <c r="AF15670" s="123" t="s">
        <v>11471</v>
      </c>
      <c r="AG15670" s="96" t="s">
        <v>11472</v>
      </c>
      <c r="AH15670" s="96" t="s">
        <v>18492</v>
      </c>
      <c r="AI15670" s="97">
        <v>207770</v>
      </c>
      <c r="AJ15670" s="114"/>
      <c r="AK15670" s="114"/>
      <c r="AM15670" s="104"/>
      <c r="AN15670" s="104"/>
      <c r="AO15670" s="104"/>
      <c r="AP15670" s="104"/>
    </row>
    <row r="15671" spans="32:42" ht="18">
      <c r="AF15671" s="123" t="s">
        <v>11473</v>
      </c>
      <c r="AG15671" s="96" t="s">
        <v>11474</v>
      </c>
      <c r="AH15671" s="96" t="s">
        <v>18493</v>
      </c>
      <c r="AI15671" s="97">
        <v>207777</v>
      </c>
      <c r="AJ15671" s="114"/>
      <c r="AK15671" s="114"/>
      <c r="AM15671" s="104"/>
      <c r="AN15671" s="104"/>
      <c r="AO15671" s="104"/>
      <c r="AP15671" s="104"/>
    </row>
    <row r="15672" spans="32:42" ht="18">
      <c r="AF15672" s="123" t="s">
        <v>11473</v>
      </c>
      <c r="AG15672" s="96" t="s">
        <v>11474</v>
      </c>
      <c r="AH15672" s="96" t="s">
        <v>11473</v>
      </c>
      <c r="AI15672" s="97">
        <v>207773</v>
      </c>
      <c r="AJ15672" s="114"/>
      <c r="AK15672" s="114"/>
      <c r="AM15672" s="104"/>
      <c r="AN15672" s="104"/>
      <c r="AO15672" s="104"/>
      <c r="AP15672" s="104"/>
    </row>
    <row r="15673" spans="32:42" ht="18">
      <c r="AF15673" s="123" t="s">
        <v>11473</v>
      </c>
      <c r="AG15673" s="96" t="s">
        <v>11474</v>
      </c>
      <c r="AH15673" s="96" t="s">
        <v>8282</v>
      </c>
      <c r="AI15673" s="97">
        <v>207774</v>
      </c>
      <c r="AJ15673" s="114"/>
      <c r="AK15673" s="114"/>
      <c r="AM15673" s="104"/>
      <c r="AN15673" s="104"/>
      <c r="AO15673" s="104"/>
      <c r="AP15673" s="104"/>
    </row>
    <row r="15674" spans="32:42" ht="18">
      <c r="AF15674" s="123" t="s">
        <v>11473</v>
      </c>
      <c r="AG15674" s="96" t="s">
        <v>11474</v>
      </c>
      <c r="AH15674" s="96" t="s">
        <v>11071</v>
      </c>
      <c r="AI15674" s="97">
        <v>207775</v>
      </c>
      <c r="AJ15674" s="114"/>
      <c r="AK15674" s="114"/>
      <c r="AM15674" s="104"/>
      <c r="AN15674" s="104"/>
      <c r="AO15674" s="104"/>
      <c r="AP15674" s="104"/>
    </row>
    <row r="15675" spans="32:42" ht="18">
      <c r="AF15675" s="123" t="s">
        <v>11473</v>
      </c>
      <c r="AG15675" s="96" t="s">
        <v>11474</v>
      </c>
      <c r="AH15675" s="96" t="s">
        <v>6400</v>
      </c>
      <c r="AI15675" s="97">
        <v>207776</v>
      </c>
      <c r="AJ15675" s="114"/>
      <c r="AK15675" s="114"/>
      <c r="AM15675" s="104"/>
      <c r="AN15675" s="104"/>
      <c r="AO15675" s="104"/>
      <c r="AP15675" s="104"/>
    </row>
    <row r="15676" spans="32:42" ht="18">
      <c r="AF15676" s="123" t="s">
        <v>11475</v>
      </c>
      <c r="AG15676" s="96" t="s">
        <v>11476</v>
      </c>
      <c r="AH15676" s="96" t="s">
        <v>18491</v>
      </c>
      <c r="AI15676" s="97">
        <v>207782</v>
      </c>
      <c r="AJ15676" s="114"/>
      <c r="AK15676" s="114"/>
      <c r="AM15676" s="104"/>
      <c r="AN15676" s="104"/>
      <c r="AO15676" s="104"/>
      <c r="AP15676" s="104"/>
    </row>
    <row r="15677" spans="32:42" ht="18">
      <c r="AF15677" s="123" t="s">
        <v>11475</v>
      </c>
      <c r="AG15677" s="96" t="s">
        <v>11476</v>
      </c>
      <c r="AH15677" s="96" t="s">
        <v>18494</v>
      </c>
      <c r="AI15677" s="97">
        <v>207781</v>
      </c>
      <c r="AJ15677" s="114"/>
      <c r="AK15677" s="114"/>
      <c r="AM15677" s="104"/>
      <c r="AN15677" s="104"/>
      <c r="AO15677" s="104"/>
      <c r="AP15677" s="104"/>
    </row>
    <row r="15678" spans="32:42" ht="18">
      <c r="AF15678" s="123" t="s">
        <v>11475</v>
      </c>
      <c r="AG15678" s="96" t="s">
        <v>11476</v>
      </c>
      <c r="AH15678" s="96" t="s">
        <v>10929</v>
      </c>
      <c r="AI15678" s="97">
        <v>207780</v>
      </c>
      <c r="AJ15678" s="114"/>
      <c r="AK15678" s="114"/>
      <c r="AM15678" s="104"/>
      <c r="AN15678" s="104"/>
      <c r="AO15678" s="104"/>
      <c r="AP15678" s="104"/>
    </row>
    <row r="15679" spans="32:42" ht="18">
      <c r="AF15679" s="123" t="s">
        <v>11475</v>
      </c>
      <c r="AG15679" s="96" t="s">
        <v>11476</v>
      </c>
      <c r="AH15679" s="96" t="s">
        <v>18495</v>
      </c>
      <c r="AI15679" s="97">
        <v>207778</v>
      </c>
      <c r="AJ15679" s="114"/>
      <c r="AK15679" s="114"/>
      <c r="AM15679" s="104"/>
      <c r="AN15679" s="104"/>
      <c r="AO15679" s="104"/>
      <c r="AP15679" s="104"/>
    </row>
    <row r="15680" spans="32:42" ht="18">
      <c r="AF15680" s="123" t="s">
        <v>11475</v>
      </c>
      <c r="AG15680" s="96" t="s">
        <v>11476</v>
      </c>
      <c r="AH15680" s="96" t="s">
        <v>18496</v>
      </c>
      <c r="AI15680" s="97">
        <v>207779</v>
      </c>
      <c r="AJ15680" s="114"/>
      <c r="AK15680" s="114"/>
      <c r="AM15680" s="104"/>
      <c r="AN15680" s="104"/>
      <c r="AO15680" s="104"/>
      <c r="AP15680" s="104"/>
    </row>
    <row r="15681" spans="32:42" ht="18">
      <c r="AF15681" s="123" t="s">
        <v>11477</v>
      </c>
      <c r="AG15681" s="96" t="s">
        <v>11478</v>
      </c>
      <c r="AH15681" s="96" t="s">
        <v>18497</v>
      </c>
      <c r="AI15681" s="97">
        <v>207787</v>
      </c>
      <c r="AJ15681" s="114"/>
      <c r="AK15681" s="114"/>
      <c r="AM15681" s="104"/>
      <c r="AN15681" s="104"/>
      <c r="AO15681" s="104"/>
      <c r="AP15681" s="104"/>
    </row>
    <row r="15682" spans="32:42" ht="18">
      <c r="AF15682" s="123" t="s">
        <v>11477</v>
      </c>
      <c r="AG15682" s="96" t="s">
        <v>11478</v>
      </c>
      <c r="AH15682" s="96" t="s">
        <v>18491</v>
      </c>
      <c r="AI15682" s="97">
        <v>207788</v>
      </c>
      <c r="AJ15682" s="114"/>
      <c r="AK15682" s="114"/>
      <c r="AM15682" s="104"/>
      <c r="AN15682" s="104"/>
      <c r="AO15682" s="104"/>
      <c r="AP15682" s="104"/>
    </row>
    <row r="15683" spans="32:42" ht="18">
      <c r="AF15683" s="123" t="s">
        <v>11477</v>
      </c>
      <c r="AG15683" s="96" t="s">
        <v>11478</v>
      </c>
      <c r="AH15683" s="96" t="s">
        <v>18498</v>
      </c>
      <c r="AI15683" s="97">
        <v>207789</v>
      </c>
      <c r="AJ15683" s="114"/>
      <c r="AK15683" s="114"/>
      <c r="AM15683" s="104"/>
      <c r="AN15683" s="104"/>
      <c r="AO15683" s="104"/>
      <c r="AP15683" s="104"/>
    </row>
    <row r="15684" spans="32:42" ht="18">
      <c r="AF15684" s="123" t="s">
        <v>11477</v>
      </c>
      <c r="AG15684" s="96" t="s">
        <v>11478</v>
      </c>
      <c r="AH15684" s="96" t="s">
        <v>18427</v>
      </c>
      <c r="AI15684" s="97">
        <v>207785</v>
      </c>
      <c r="AJ15684" s="114"/>
      <c r="AK15684" s="114"/>
      <c r="AM15684" s="104"/>
      <c r="AN15684" s="104"/>
      <c r="AO15684" s="104"/>
      <c r="AP15684" s="104"/>
    </row>
    <row r="15685" spans="32:42" ht="18">
      <c r="AF15685" s="123" t="s">
        <v>11477</v>
      </c>
      <c r="AG15685" s="96" t="s">
        <v>11478</v>
      </c>
      <c r="AH15685" s="96" t="s">
        <v>11477</v>
      </c>
      <c r="AI15685" s="97">
        <v>207783</v>
      </c>
      <c r="AJ15685" s="114"/>
      <c r="AK15685" s="114"/>
      <c r="AM15685" s="104"/>
      <c r="AN15685" s="104"/>
      <c r="AO15685" s="104"/>
      <c r="AP15685" s="104"/>
    </row>
    <row r="15686" spans="32:42" ht="18">
      <c r="AF15686" s="123" t="s">
        <v>11477</v>
      </c>
      <c r="AG15686" s="96" t="s">
        <v>11478</v>
      </c>
      <c r="AH15686" s="96" t="s">
        <v>18499</v>
      </c>
      <c r="AI15686" s="97">
        <v>207784</v>
      </c>
      <c r="AJ15686" s="114"/>
      <c r="AK15686" s="114"/>
      <c r="AM15686" s="104"/>
      <c r="AN15686" s="104"/>
      <c r="AO15686" s="104"/>
      <c r="AP15686" s="104"/>
    </row>
    <row r="15687" spans="32:42" ht="18">
      <c r="AF15687" s="123" t="s">
        <v>11477</v>
      </c>
      <c r="AG15687" s="96" t="s">
        <v>11478</v>
      </c>
      <c r="AH15687" s="96" t="s">
        <v>18500</v>
      </c>
      <c r="AI15687" s="97">
        <v>207786</v>
      </c>
      <c r="AJ15687" s="114"/>
      <c r="AK15687" s="114"/>
      <c r="AM15687" s="104"/>
      <c r="AN15687" s="104"/>
      <c r="AO15687" s="104"/>
      <c r="AP15687" s="104"/>
    </row>
    <row r="15688" spans="32:42" ht="18">
      <c r="AF15688" s="123" t="s">
        <v>11479</v>
      </c>
      <c r="AG15688" s="96" t="s">
        <v>11480</v>
      </c>
      <c r="AH15688" s="96" t="s">
        <v>11347</v>
      </c>
      <c r="AI15688" s="97">
        <v>207796</v>
      </c>
      <c r="AJ15688" s="114"/>
      <c r="AK15688" s="114"/>
      <c r="AM15688" s="104"/>
      <c r="AN15688" s="104"/>
      <c r="AO15688" s="104"/>
      <c r="AP15688" s="104"/>
    </row>
    <row r="15689" spans="32:42" ht="18">
      <c r="AF15689" s="123" t="s">
        <v>11479</v>
      </c>
      <c r="AG15689" s="96" t="s">
        <v>11480</v>
      </c>
      <c r="AH15689" s="96" t="s">
        <v>18501</v>
      </c>
      <c r="AI15689" s="97">
        <v>207799</v>
      </c>
      <c r="AJ15689" s="114"/>
      <c r="AK15689" s="114"/>
      <c r="AM15689" s="104"/>
      <c r="AN15689" s="104"/>
      <c r="AO15689" s="104"/>
      <c r="AP15689" s="104"/>
    </row>
    <row r="15690" spans="32:42" ht="18">
      <c r="AF15690" s="123" t="s">
        <v>11479</v>
      </c>
      <c r="AG15690" s="96" t="s">
        <v>11480</v>
      </c>
      <c r="AH15690" s="96" t="s">
        <v>18502</v>
      </c>
      <c r="AI15690" s="97">
        <v>207790</v>
      </c>
      <c r="AJ15690" s="114"/>
      <c r="AK15690" s="114"/>
      <c r="AM15690" s="104"/>
      <c r="AN15690" s="104"/>
      <c r="AO15690" s="104"/>
      <c r="AP15690" s="104"/>
    </row>
    <row r="15691" spans="32:42" ht="18">
      <c r="AF15691" s="123" t="s">
        <v>11479</v>
      </c>
      <c r="AG15691" s="96" t="s">
        <v>11480</v>
      </c>
      <c r="AH15691" s="96" t="s">
        <v>18503</v>
      </c>
      <c r="AI15691" s="97">
        <v>207797</v>
      </c>
      <c r="AJ15691" s="114"/>
      <c r="AK15691" s="114"/>
      <c r="AM15691" s="104"/>
      <c r="AN15691" s="104"/>
      <c r="AO15691" s="104"/>
      <c r="AP15691" s="104"/>
    </row>
    <row r="15692" spans="32:42" ht="18">
      <c r="AF15692" s="123" t="s">
        <v>11479</v>
      </c>
      <c r="AG15692" s="96" t="s">
        <v>11480</v>
      </c>
      <c r="AH15692" s="96" t="s">
        <v>10892</v>
      </c>
      <c r="AI15692" s="97">
        <v>207795</v>
      </c>
      <c r="AJ15692" s="114"/>
      <c r="AK15692" s="114"/>
      <c r="AM15692" s="104"/>
      <c r="AN15692" s="104"/>
      <c r="AO15692" s="104"/>
      <c r="AP15692" s="104"/>
    </row>
    <row r="15693" spans="32:42" ht="18">
      <c r="AF15693" s="123" t="s">
        <v>11479</v>
      </c>
      <c r="AG15693" s="96" t="s">
        <v>11480</v>
      </c>
      <c r="AH15693" s="96" t="s">
        <v>9083</v>
      </c>
      <c r="AI15693" s="97">
        <v>207794</v>
      </c>
      <c r="AJ15693" s="114"/>
      <c r="AK15693" s="114"/>
      <c r="AM15693" s="104"/>
      <c r="AN15693" s="104"/>
      <c r="AO15693" s="104"/>
      <c r="AP15693" s="104"/>
    </row>
    <row r="15694" spans="32:42" ht="18">
      <c r="AF15694" s="123" t="s">
        <v>11479</v>
      </c>
      <c r="AG15694" s="96" t="s">
        <v>11480</v>
      </c>
      <c r="AH15694" s="96" t="s">
        <v>18504</v>
      </c>
      <c r="AI15694" s="97">
        <v>207793</v>
      </c>
      <c r="AJ15694" s="114"/>
      <c r="AK15694" s="114"/>
      <c r="AM15694" s="104"/>
      <c r="AN15694" s="104"/>
      <c r="AO15694" s="104"/>
      <c r="AP15694" s="104"/>
    </row>
    <row r="15695" spans="32:42" ht="18">
      <c r="AF15695" s="123" t="s">
        <v>11479</v>
      </c>
      <c r="AG15695" s="96" t="s">
        <v>11480</v>
      </c>
      <c r="AH15695" s="96" t="s">
        <v>6400</v>
      </c>
      <c r="AI15695" s="97">
        <v>207792</v>
      </c>
      <c r="AJ15695" s="114"/>
      <c r="AK15695" s="114"/>
      <c r="AM15695" s="104"/>
      <c r="AN15695" s="104"/>
      <c r="AO15695" s="104"/>
      <c r="AP15695" s="104"/>
    </row>
    <row r="15696" spans="32:42" ht="18">
      <c r="AF15696" s="123" t="s">
        <v>11479</v>
      </c>
      <c r="AG15696" s="96" t="s">
        <v>11480</v>
      </c>
      <c r="AH15696" s="96" t="s">
        <v>10929</v>
      </c>
      <c r="AI15696" s="97">
        <v>207791</v>
      </c>
      <c r="AJ15696" s="114"/>
      <c r="AK15696" s="114"/>
      <c r="AM15696" s="104"/>
      <c r="AN15696" s="104"/>
      <c r="AO15696" s="104"/>
      <c r="AP15696" s="104"/>
    </row>
    <row r="15697" spans="32:42" ht="18">
      <c r="AF15697" s="123" t="s">
        <v>11479</v>
      </c>
      <c r="AG15697" s="96" t="s">
        <v>11480</v>
      </c>
      <c r="AH15697" s="96" t="s">
        <v>18505</v>
      </c>
      <c r="AI15697" s="97">
        <v>207798</v>
      </c>
      <c r="AJ15697" s="114"/>
      <c r="AK15697" s="114"/>
      <c r="AM15697" s="104"/>
      <c r="AN15697" s="104"/>
      <c r="AO15697" s="104"/>
      <c r="AP15697" s="104"/>
    </row>
    <row r="15698" spans="32:42" ht="18">
      <c r="AF15698" s="123" t="s">
        <v>11481</v>
      </c>
      <c r="AG15698" s="96" t="s">
        <v>11482</v>
      </c>
      <c r="AH15698" s="96" t="s">
        <v>18506</v>
      </c>
      <c r="AI15698" s="97">
        <v>207800</v>
      </c>
      <c r="AJ15698" s="114"/>
      <c r="AK15698" s="114"/>
      <c r="AM15698" s="104"/>
      <c r="AN15698" s="104"/>
      <c r="AO15698" s="104"/>
      <c r="AP15698" s="104"/>
    </row>
    <row r="15699" spans="32:42" ht="18">
      <c r="AF15699" s="123" t="s">
        <v>11481</v>
      </c>
      <c r="AG15699" s="96" t="s">
        <v>11482</v>
      </c>
      <c r="AH15699" s="96" t="s">
        <v>18507</v>
      </c>
      <c r="AI15699" s="97">
        <v>207801</v>
      </c>
      <c r="AJ15699" s="114"/>
      <c r="AK15699" s="114"/>
      <c r="AM15699" s="104"/>
      <c r="AN15699" s="104"/>
      <c r="AO15699" s="104"/>
      <c r="AP15699" s="104"/>
    </row>
    <row r="15700" spans="32:42" ht="18">
      <c r="AF15700" s="123" t="s">
        <v>11481</v>
      </c>
      <c r="AG15700" s="96" t="s">
        <v>11482</v>
      </c>
      <c r="AH15700" s="96" t="s">
        <v>18508</v>
      </c>
      <c r="AI15700" s="97">
        <v>207802</v>
      </c>
      <c r="AJ15700" s="114"/>
      <c r="AK15700" s="114"/>
      <c r="AM15700" s="104"/>
      <c r="AN15700" s="104"/>
      <c r="AO15700" s="104"/>
      <c r="AP15700" s="104"/>
    </row>
    <row r="15701" spans="32:42" ht="18">
      <c r="AF15701" s="123" t="s">
        <v>11481</v>
      </c>
      <c r="AG15701" s="96" t="s">
        <v>11482</v>
      </c>
      <c r="AH15701" s="96" t="s">
        <v>17969</v>
      </c>
      <c r="AI15701" s="97">
        <v>207803</v>
      </c>
      <c r="AJ15701" s="114"/>
      <c r="AK15701" s="114"/>
      <c r="AM15701" s="104"/>
      <c r="AN15701" s="104"/>
      <c r="AO15701" s="104"/>
      <c r="AP15701" s="104"/>
    </row>
    <row r="15702" spans="32:42" ht="18">
      <c r="AF15702" s="123" t="s">
        <v>11481</v>
      </c>
      <c r="AG15702" s="96" t="s">
        <v>11482</v>
      </c>
      <c r="AH15702" s="96" t="s">
        <v>18488</v>
      </c>
      <c r="AI15702" s="97">
        <v>207804</v>
      </c>
      <c r="AJ15702" s="114"/>
      <c r="AK15702" s="114"/>
      <c r="AM15702" s="104"/>
      <c r="AN15702" s="104"/>
      <c r="AO15702" s="104"/>
      <c r="AP15702" s="104"/>
    </row>
    <row r="15703" spans="32:42" ht="18">
      <c r="AF15703" s="123" t="s">
        <v>11481</v>
      </c>
      <c r="AG15703" s="96" t="s">
        <v>11482</v>
      </c>
      <c r="AH15703" s="96" t="s">
        <v>18509</v>
      </c>
      <c r="AI15703" s="97">
        <v>207805</v>
      </c>
      <c r="AJ15703" s="114"/>
      <c r="AK15703" s="114"/>
      <c r="AM15703" s="104"/>
      <c r="AN15703" s="104"/>
      <c r="AO15703" s="104"/>
      <c r="AP15703" s="104"/>
    </row>
    <row r="15704" spans="32:42" ht="18">
      <c r="AF15704" s="123" t="s">
        <v>11483</v>
      </c>
      <c r="AG15704" s="96" t="s">
        <v>11484</v>
      </c>
      <c r="AH15704" s="96" t="s">
        <v>12484</v>
      </c>
      <c r="AI15704" s="97">
        <v>207810</v>
      </c>
      <c r="AJ15704" s="114"/>
      <c r="AK15704" s="114"/>
      <c r="AM15704" s="104"/>
      <c r="AN15704" s="104"/>
      <c r="AO15704" s="104"/>
      <c r="AP15704" s="104"/>
    </row>
    <row r="15705" spans="32:42" ht="18">
      <c r="AF15705" s="123" t="s">
        <v>11483</v>
      </c>
      <c r="AG15705" s="96" t="s">
        <v>11484</v>
      </c>
      <c r="AH15705" s="96" t="s">
        <v>18510</v>
      </c>
      <c r="AI15705" s="97">
        <v>207806</v>
      </c>
      <c r="AJ15705" s="114"/>
      <c r="AK15705" s="114"/>
      <c r="AM15705" s="104"/>
      <c r="AN15705" s="104"/>
      <c r="AO15705" s="104"/>
      <c r="AP15705" s="104"/>
    </row>
    <row r="15706" spans="32:42" ht="18">
      <c r="AF15706" s="123" t="s">
        <v>11483</v>
      </c>
      <c r="AG15706" s="96" t="s">
        <v>11484</v>
      </c>
      <c r="AH15706" s="96" t="s">
        <v>11371</v>
      </c>
      <c r="AI15706" s="97">
        <v>207811</v>
      </c>
      <c r="AJ15706" s="114"/>
      <c r="AK15706" s="114"/>
      <c r="AM15706" s="104"/>
      <c r="AN15706" s="104"/>
      <c r="AO15706" s="104"/>
      <c r="AP15706" s="104"/>
    </row>
    <row r="15707" spans="32:42" ht="18">
      <c r="AF15707" s="123" t="s">
        <v>11483</v>
      </c>
      <c r="AG15707" s="96" t="s">
        <v>11484</v>
      </c>
      <c r="AH15707" s="96" t="s">
        <v>6134</v>
      </c>
      <c r="AI15707" s="97">
        <v>207808</v>
      </c>
      <c r="AJ15707" s="114"/>
      <c r="AK15707" s="114"/>
      <c r="AM15707" s="104"/>
      <c r="AN15707" s="104"/>
      <c r="AO15707" s="104"/>
      <c r="AP15707" s="104"/>
    </row>
    <row r="15708" spans="32:42" ht="18">
      <c r="AF15708" s="123" t="s">
        <v>11483</v>
      </c>
      <c r="AG15708" s="96" t="s">
        <v>11484</v>
      </c>
      <c r="AH15708" s="96" t="s">
        <v>18511</v>
      </c>
      <c r="AI15708" s="97">
        <v>207807</v>
      </c>
      <c r="AJ15708" s="114"/>
      <c r="AK15708" s="114"/>
      <c r="AM15708" s="104"/>
      <c r="AN15708" s="104"/>
      <c r="AO15708" s="104"/>
      <c r="AP15708" s="104"/>
    </row>
    <row r="15709" spans="32:42" ht="18">
      <c r="AF15709" s="123" t="s">
        <v>11483</v>
      </c>
      <c r="AG15709" s="96" t="s">
        <v>11484</v>
      </c>
      <c r="AH15709" s="96" t="s">
        <v>18512</v>
      </c>
      <c r="AI15709" s="97">
        <v>207809</v>
      </c>
      <c r="AJ15709" s="114"/>
      <c r="AK15709" s="114"/>
      <c r="AM15709" s="104"/>
      <c r="AN15709" s="104"/>
      <c r="AO15709" s="104"/>
      <c r="AP15709" s="104"/>
    </row>
    <row r="15710" spans="32:42" ht="18">
      <c r="AF15710" s="123" t="s">
        <v>11485</v>
      </c>
      <c r="AG15710" s="96" t="s">
        <v>11486</v>
      </c>
      <c r="AH15710" s="96" t="s">
        <v>18513</v>
      </c>
      <c r="AI15710" s="97">
        <v>207818</v>
      </c>
      <c r="AJ15710" s="114"/>
      <c r="AK15710" s="114"/>
      <c r="AM15710" s="104"/>
      <c r="AN15710" s="104"/>
      <c r="AO15710" s="104"/>
      <c r="AP15710" s="104"/>
    </row>
    <row r="15711" spans="32:42" ht="18">
      <c r="AF15711" s="123" t="s">
        <v>11485</v>
      </c>
      <c r="AG15711" s="96" t="s">
        <v>11486</v>
      </c>
      <c r="AH15711" s="96" t="s">
        <v>18514</v>
      </c>
      <c r="AI15711" s="97">
        <v>207819</v>
      </c>
      <c r="AJ15711" s="114"/>
      <c r="AK15711" s="114"/>
      <c r="AM15711" s="104"/>
      <c r="AN15711" s="104"/>
      <c r="AO15711" s="104"/>
      <c r="AP15711" s="104"/>
    </row>
    <row r="15712" spans="32:42" ht="18">
      <c r="AF15712" s="123" t="s">
        <v>11485</v>
      </c>
      <c r="AG15712" s="96" t="s">
        <v>11486</v>
      </c>
      <c r="AH15712" s="96" t="s">
        <v>18423</v>
      </c>
      <c r="AI15712" s="97">
        <v>207817</v>
      </c>
      <c r="AJ15712" s="114"/>
      <c r="AK15712" s="114"/>
      <c r="AM15712" s="104"/>
      <c r="AN15712" s="104"/>
      <c r="AO15712" s="104"/>
      <c r="AP15712" s="104"/>
    </row>
    <row r="15713" spans="32:42" ht="18">
      <c r="AF15713" s="123" t="s">
        <v>11485</v>
      </c>
      <c r="AG15713" s="96" t="s">
        <v>11486</v>
      </c>
      <c r="AH15713" s="96" t="s">
        <v>18468</v>
      </c>
      <c r="AI15713" s="97">
        <v>207816</v>
      </c>
      <c r="AJ15713" s="114"/>
      <c r="AK15713" s="114"/>
      <c r="AM15713" s="104"/>
      <c r="AN15713" s="104"/>
      <c r="AO15713" s="104"/>
      <c r="AP15713" s="104"/>
    </row>
    <row r="15714" spans="32:42" ht="18">
      <c r="AF15714" s="123" t="s">
        <v>11485</v>
      </c>
      <c r="AG15714" s="96" t="s">
        <v>11486</v>
      </c>
      <c r="AH15714" s="96" t="s">
        <v>18515</v>
      </c>
      <c r="AI15714" s="97">
        <v>207815</v>
      </c>
      <c r="AJ15714" s="114"/>
      <c r="AK15714" s="114"/>
      <c r="AM15714" s="104"/>
      <c r="AN15714" s="104"/>
      <c r="AO15714" s="104"/>
      <c r="AP15714" s="104"/>
    </row>
    <row r="15715" spans="32:42" ht="18">
      <c r="AF15715" s="123" t="s">
        <v>11485</v>
      </c>
      <c r="AG15715" s="96" t="s">
        <v>11486</v>
      </c>
      <c r="AH15715" s="96" t="s">
        <v>18516</v>
      </c>
      <c r="AI15715" s="97">
        <v>207814</v>
      </c>
      <c r="AJ15715" s="114"/>
      <c r="AK15715" s="114"/>
      <c r="AM15715" s="104"/>
      <c r="AN15715" s="104"/>
      <c r="AO15715" s="104"/>
      <c r="AP15715" s="104"/>
    </row>
    <row r="15716" spans="32:42" ht="18">
      <c r="AF15716" s="123" t="s">
        <v>11485</v>
      </c>
      <c r="AG15716" s="96" t="s">
        <v>11486</v>
      </c>
      <c r="AH15716" s="96" t="s">
        <v>11487</v>
      </c>
      <c r="AI15716" s="97">
        <v>207813</v>
      </c>
      <c r="AJ15716" s="114"/>
      <c r="AK15716" s="114"/>
      <c r="AM15716" s="104"/>
      <c r="AN15716" s="104"/>
      <c r="AO15716" s="104"/>
      <c r="AP15716" s="104"/>
    </row>
    <row r="15717" spans="32:42" ht="18">
      <c r="AF15717" s="123" t="s">
        <v>11485</v>
      </c>
      <c r="AG15717" s="96" t="s">
        <v>11486</v>
      </c>
      <c r="AH15717" s="96" t="s">
        <v>18517</v>
      </c>
      <c r="AI15717" s="97">
        <v>207812</v>
      </c>
      <c r="AJ15717" s="114"/>
      <c r="AK15717" s="114"/>
      <c r="AM15717" s="104"/>
      <c r="AN15717" s="104"/>
      <c r="AO15717" s="104"/>
      <c r="AP15717" s="104"/>
    </row>
    <row r="15718" spans="32:42" ht="18">
      <c r="AF15718" s="123" t="s">
        <v>11487</v>
      </c>
      <c r="AG15718" s="96" t="s">
        <v>11488</v>
      </c>
      <c r="AH15718" s="96" t="s">
        <v>18518</v>
      </c>
      <c r="AI15718" s="97">
        <v>207821</v>
      </c>
      <c r="AJ15718" s="114"/>
      <c r="AK15718" s="114"/>
      <c r="AM15718" s="104"/>
      <c r="AN15718" s="104"/>
      <c r="AO15718" s="104"/>
      <c r="AP15718" s="104"/>
    </row>
    <row r="15719" spans="32:42" ht="18">
      <c r="AF15719" s="123" t="s">
        <v>11487</v>
      </c>
      <c r="AG15719" s="96" t="s">
        <v>11488</v>
      </c>
      <c r="AH15719" s="96" t="s">
        <v>11347</v>
      </c>
      <c r="AI15719" s="97">
        <v>207822</v>
      </c>
      <c r="AJ15719" s="114"/>
      <c r="AK15719" s="114"/>
      <c r="AM15719" s="104"/>
      <c r="AN15719" s="104"/>
      <c r="AO15719" s="104"/>
      <c r="AP15719" s="104"/>
    </row>
    <row r="15720" spans="32:42" ht="18">
      <c r="AF15720" s="123" t="s">
        <v>11487</v>
      </c>
      <c r="AG15720" s="96" t="s">
        <v>11488</v>
      </c>
      <c r="AH15720" s="96" t="s">
        <v>18519</v>
      </c>
      <c r="AI15720" s="97">
        <v>207823</v>
      </c>
      <c r="AJ15720" s="114"/>
      <c r="AK15720" s="114"/>
      <c r="AM15720" s="104"/>
      <c r="AN15720" s="104"/>
      <c r="AO15720" s="104"/>
      <c r="AP15720" s="104"/>
    </row>
    <row r="15721" spans="32:42" ht="18">
      <c r="AF15721" s="123" t="s">
        <v>11487</v>
      </c>
      <c r="AG15721" s="96" t="s">
        <v>11488</v>
      </c>
      <c r="AH15721" s="96" t="s">
        <v>10929</v>
      </c>
      <c r="AI15721" s="97">
        <v>207824</v>
      </c>
      <c r="AJ15721" s="114"/>
      <c r="AK15721" s="114"/>
      <c r="AM15721" s="104"/>
      <c r="AN15721" s="104"/>
      <c r="AO15721" s="104"/>
      <c r="AP15721" s="104"/>
    </row>
    <row r="15722" spans="32:42" ht="18">
      <c r="AF15722" s="123" t="s">
        <v>11487</v>
      </c>
      <c r="AG15722" s="96" t="s">
        <v>11488</v>
      </c>
      <c r="AH15722" s="96" t="s">
        <v>18520</v>
      </c>
      <c r="AI15722" s="97">
        <v>207825</v>
      </c>
      <c r="AJ15722" s="114"/>
      <c r="AK15722" s="114"/>
      <c r="AM15722" s="104"/>
      <c r="AN15722" s="104"/>
      <c r="AO15722" s="104"/>
      <c r="AP15722" s="104"/>
    </row>
    <row r="15723" spans="32:42" ht="18">
      <c r="AF15723" s="123" t="s">
        <v>11487</v>
      </c>
      <c r="AG15723" s="96" t="s">
        <v>11488</v>
      </c>
      <c r="AH15723" s="96" t="s">
        <v>11487</v>
      </c>
      <c r="AI15723" s="97">
        <v>207820</v>
      </c>
      <c r="AJ15723" s="114"/>
      <c r="AK15723" s="114"/>
      <c r="AM15723" s="104"/>
      <c r="AN15723" s="104"/>
      <c r="AO15723" s="104"/>
      <c r="AP15723" s="104"/>
    </row>
    <row r="15724" spans="32:42" ht="18">
      <c r="AF15724" s="123" t="s">
        <v>11489</v>
      </c>
      <c r="AG15724" s="96" t="s">
        <v>11490</v>
      </c>
      <c r="AH15724" s="96" t="s">
        <v>18521</v>
      </c>
      <c r="AI15724" s="97">
        <v>207826</v>
      </c>
      <c r="AJ15724" s="114"/>
      <c r="AK15724" s="114"/>
      <c r="AM15724" s="104"/>
      <c r="AN15724" s="104"/>
      <c r="AO15724" s="104"/>
      <c r="AP15724" s="104"/>
    </row>
    <row r="15725" spans="32:42" ht="18">
      <c r="AF15725" s="123" t="s">
        <v>11489</v>
      </c>
      <c r="AG15725" s="96" t="s">
        <v>11490</v>
      </c>
      <c r="AH15725" s="96" t="s">
        <v>18075</v>
      </c>
      <c r="AI15725" s="97">
        <v>207830</v>
      </c>
      <c r="AJ15725" s="114"/>
      <c r="AK15725" s="114"/>
      <c r="AM15725" s="104"/>
      <c r="AN15725" s="104"/>
      <c r="AO15725" s="104"/>
      <c r="AP15725" s="104"/>
    </row>
    <row r="15726" spans="32:42" ht="18">
      <c r="AF15726" s="123" t="s">
        <v>11489</v>
      </c>
      <c r="AG15726" s="96" t="s">
        <v>11490</v>
      </c>
      <c r="AH15726" s="96" t="s">
        <v>18488</v>
      </c>
      <c r="AI15726" s="97">
        <v>207831</v>
      </c>
      <c r="AJ15726" s="114"/>
      <c r="AK15726" s="114"/>
      <c r="AM15726" s="104"/>
      <c r="AN15726" s="104"/>
      <c r="AO15726" s="104"/>
      <c r="AP15726" s="104"/>
    </row>
    <row r="15727" spans="32:42" ht="18">
      <c r="AF15727" s="123" t="s">
        <v>11489</v>
      </c>
      <c r="AG15727" s="96" t="s">
        <v>11490</v>
      </c>
      <c r="AH15727" s="96" t="s">
        <v>18513</v>
      </c>
      <c r="AI15727" s="97">
        <v>207832</v>
      </c>
      <c r="AJ15727" s="114"/>
      <c r="AK15727" s="114"/>
      <c r="AM15727" s="104"/>
      <c r="AN15727" s="104"/>
      <c r="AO15727" s="104"/>
      <c r="AP15727" s="104"/>
    </row>
    <row r="15728" spans="32:42" ht="18">
      <c r="AF15728" s="123" t="s">
        <v>11489</v>
      </c>
      <c r="AG15728" s="96" t="s">
        <v>11490</v>
      </c>
      <c r="AH15728" s="96" t="s">
        <v>18522</v>
      </c>
      <c r="AI15728" s="97">
        <v>207829</v>
      </c>
      <c r="AJ15728" s="114"/>
      <c r="AK15728" s="114"/>
      <c r="AM15728" s="104"/>
      <c r="AN15728" s="104"/>
      <c r="AO15728" s="104"/>
      <c r="AP15728" s="104"/>
    </row>
    <row r="15729" spans="32:42" ht="18">
      <c r="AF15729" s="123" t="s">
        <v>11489</v>
      </c>
      <c r="AG15729" s="96" t="s">
        <v>11490</v>
      </c>
      <c r="AH15729" s="96" t="s">
        <v>6400</v>
      </c>
      <c r="AI15729" s="97">
        <v>207827</v>
      </c>
      <c r="AJ15729" s="114"/>
      <c r="AK15729" s="114"/>
      <c r="AM15729" s="104"/>
      <c r="AN15729" s="104"/>
      <c r="AO15729" s="104"/>
      <c r="AP15729" s="104"/>
    </row>
    <row r="15730" spans="32:42" ht="18">
      <c r="AF15730" s="123" t="s">
        <v>11489</v>
      </c>
      <c r="AG15730" s="96" t="s">
        <v>11490</v>
      </c>
      <c r="AH15730" s="96" t="s">
        <v>18523</v>
      </c>
      <c r="AI15730" s="97">
        <v>207828</v>
      </c>
      <c r="AJ15730" s="114"/>
      <c r="AK15730" s="114"/>
      <c r="AM15730" s="104"/>
      <c r="AN15730" s="104"/>
      <c r="AO15730" s="104"/>
      <c r="AP15730" s="104"/>
    </row>
    <row r="15731" spans="32:42" ht="18">
      <c r="AF15731" s="123" t="s">
        <v>7873</v>
      </c>
      <c r="AG15731" s="96" t="s">
        <v>11491</v>
      </c>
      <c r="AH15731" s="96" t="s">
        <v>7873</v>
      </c>
      <c r="AI15731" s="97">
        <v>207833</v>
      </c>
      <c r="AJ15731" s="114"/>
      <c r="AK15731" s="114"/>
      <c r="AM15731" s="104"/>
      <c r="AN15731" s="104"/>
      <c r="AO15731" s="104"/>
      <c r="AP15731" s="104"/>
    </row>
    <row r="15732" spans="32:42" ht="18">
      <c r="AF15732" s="123" t="s">
        <v>7873</v>
      </c>
      <c r="AG15732" s="96" t="s">
        <v>11491</v>
      </c>
      <c r="AH15732" s="96" t="s">
        <v>18524</v>
      </c>
      <c r="AI15732" s="97">
        <v>207834</v>
      </c>
      <c r="AJ15732" s="114"/>
      <c r="AK15732" s="114"/>
      <c r="AM15732" s="104"/>
      <c r="AN15732" s="104"/>
      <c r="AO15732" s="104"/>
      <c r="AP15732" s="104"/>
    </row>
    <row r="15733" spans="32:42" ht="18">
      <c r="AF15733" s="123" t="s">
        <v>7873</v>
      </c>
      <c r="AG15733" s="96" t="s">
        <v>11491</v>
      </c>
      <c r="AH15733" s="96" t="s">
        <v>18525</v>
      </c>
      <c r="AI15733" s="97">
        <v>207835</v>
      </c>
      <c r="AJ15733" s="114"/>
      <c r="AK15733" s="114"/>
      <c r="AM15733" s="104"/>
      <c r="AN15733" s="104"/>
      <c r="AO15733" s="104"/>
      <c r="AP15733" s="104"/>
    </row>
    <row r="15734" spans="32:42" ht="18">
      <c r="AF15734" s="123" t="s">
        <v>7873</v>
      </c>
      <c r="AG15734" s="96" t="s">
        <v>11491</v>
      </c>
      <c r="AH15734" s="96" t="s">
        <v>18526</v>
      </c>
      <c r="AI15734" s="97">
        <v>207836</v>
      </c>
      <c r="AJ15734" s="114"/>
      <c r="AK15734" s="114"/>
      <c r="AM15734" s="104"/>
      <c r="AN15734" s="104"/>
      <c r="AO15734" s="104"/>
      <c r="AP15734" s="104"/>
    </row>
    <row r="15735" spans="32:42" ht="18">
      <c r="AF15735" s="123" t="s">
        <v>7873</v>
      </c>
      <c r="AG15735" s="96" t="s">
        <v>11491</v>
      </c>
      <c r="AH15735" s="96" t="s">
        <v>17488</v>
      </c>
      <c r="AI15735" s="97">
        <v>207837</v>
      </c>
      <c r="AJ15735" s="114"/>
      <c r="AK15735" s="114"/>
      <c r="AM15735" s="104"/>
      <c r="AN15735" s="104"/>
      <c r="AO15735" s="104"/>
      <c r="AP15735" s="104"/>
    </row>
    <row r="15736" spans="32:42" ht="18">
      <c r="AF15736" s="123" t="s">
        <v>7873</v>
      </c>
      <c r="AG15736" s="96" t="s">
        <v>11491</v>
      </c>
      <c r="AH15736" s="96" t="s">
        <v>18527</v>
      </c>
      <c r="AI15736" s="97">
        <v>207838</v>
      </c>
      <c r="AJ15736" s="114"/>
      <c r="AK15736" s="114"/>
      <c r="AM15736" s="104"/>
      <c r="AN15736" s="104"/>
      <c r="AO15736" s="104"/>
      <c r="AP15736" s="104"/>
    </row>
    <row r="15737" spans="32:42" ht="18">
      <c r="AF15737" s="123" t="s">
        <v>7873</v>
      </c>
      <c r="AG15737" s="96" t="s">
        <v>11491</v>
      </c>
      <c r="AH15737" s="96" t="s">
        <v>18528</v>
      </c>
      <c r="AI15737" s="97">
        <v>207839</v>
      </c>
      <c r="AJ15737" s="114"/>
      <c r="AK15737" s="114"/>
      <c r="AM15737" s="104"/>
      <c r="AN15737" s="104"/>
      <c r="AO15737" s="104"/>
      <c r="AP15737" s="104"/>
    </row>
    <row r="15738" spans="32:42" ht="18">
      <c r="AF15738" s="123" t="s">
        <v>11492</v>
      </c>
      <c r="AG15738" s="96" t="s">
        <v>11493</v>
      </c>
      <c r="AH15738" s="96" t="s">
        <v>18513</v>
      </c>
      <c r="AI15738" s="97">
        <v>207846</v>
      </c>
      <c r="AJ15738" s="114"/>
      <c r="AK15738" s="114"/>
      <c r="AM15738" s="104"/>
      <c r="AN15738" s="104"/>
      <c r="AO15738" s="104"/>
      <c r="AP15738" s="104"/>
    </row>
    <row r="15739" spans="32:42" ht="18">
      <c r="AF15739" s="123" t="s">
        <v>11492</v>
      </c>
      <c r="AG15739" s="96" t="s">
        <v>11493</v>
      </c>
      <c r="AH15739" s="96" t="s">
        <v>18529</v>
      </c>
      <c r="AI15739" s="97">
        <v>207841</v>
      </c>
      <c r="AJ15739" s="114"/>
      <c r="AK15739" s="114"/>
      <c r="AM15739" s="104"/>
      <c r="AN15739" s="104"/>
      <c r="AO15739" s="104"/>
      <c r="AP15739" s="104"/>
    </row>
    <row r="15740" spans="32:42" ht="18">
      <c r="AF15740" s="123" t="s">
        <v>11492</v>
      </c>
      <c r="AG15740" s="96" t="s">
        <v>11493</v>
      </c>
      <c r="AH15740" s="96" t="s">
        <v>18530</v>
      </c>
      <c r="AI15740" s="97">
        <v>207849</v>
      </c>
      <c r="AJ15740" s="114"/>
      <c r="AK15740" s="114"/>
      <c r="AM15740" s="104"/>
      <c r="AN15740" s="104"/>
      <c r="AO15740" s="104"/>
      <c r="AP15740" s="104"/>
    </row>
    <row r="15741" spans="32:42" ht="18">
      <c r="AF15741" s="123" t="s">
        <v>11492</v>
      </c>
      <c r="AG15741" s="96" t="s">
        <v>11493</v>
      </c>
      <c r="AH15741" s="96" t="s">
        <v>18383</v>
      </c>
      <c r="AI15741" s="97">
        <v>207848</v>
      </c>
      <c r="AJ15741" s="114"/>
      <c r="AK15741" s="114"/>
      <c r="AM15741" s="104"/>
      <c r="AN15741" s="104"/>
      <c r="AO15741" s="104"/>
      <c r="AP15741" s="104"/>
    </row>
    <row r="15742" spans="32:42" ht="18">
      <c r="AF15742" s="123" t="s">
        <v>11492</v>
      </c>
      <c r="AG15742" s="96" t="s">
        <v>11493</v>
      </c>
      <c r="AH15742" s="96" t="s">
        <v>12784</v>
      </c>
      <c r="AI15742" s="97">
        <v>207847</v>
      </c>
      <c r="AJ15742" s="114"/>
      <c r="AK15742" s="114"/>
      <c r="AM15742" s="104"/>
      <c r="AN15742" s="104"/>
      <c r="AO15742" s="104"/>
      <c r="AP15742" s="104"/>
    </row>
    <row r="15743" spans="32:42" ht="18">
      <c r="AF15743" s="123" t="s">
        <v>11492</v>
      </c>
      <c r="AG15743" s="96" t="s">
        <v>11493</v>
      </c>
      <c r="AH15743" s="96" t="s">
        <v>18423</v>
      </c>
      <c r="AI15743" s="97">
        <v>207844</v>
      </c>
      <c r="AJ15743" s="114"/>
      <c r="AK15743" s="114"/>
      <c r="AM15743" s="104"/>
      <c r="AN15743" s="104"/>
      <c r="AO15743" s="104"/>
      <c r="AP15743" s="104"/>
    </row>
    <row r="15744" spans="32:42" ht="18">
      <c r="AF15744" s="123" t="s">
        <v>11492</v>
      </c>
      <c r="AG15744" s="96" t="s">
        <v>11493</v>
      </c>
      <c r="AH15744" s="96" t="s">
        <v>11492</v>
      </c>
      <c r="AI15744" s="97">
        <v>207840</v>
      </c>
      <c r="AJ15744" s="114"/>
      <c r="AK15744" s="114"/>
      <c r="AM15744" s="104"/>
      <c r="AN15744" s="104"/>
      <c r="AO15744" s="104"/>
      <c r="AP15744" s="104"/>
    </row>
    <row r="15745" spans="32:42" ht="18">
      <c r="AF15745" s="123" t="s">
        <v>11492</v>
      </c>
      <c r="AG15745" s="96" t="s">
        <v>11493</v>
      </c>
      <c r="AH15745" s="96" t="s">
        <v>11084</v>
      </c>
      <c r="AI15745" s="97">
        <v>207842</v>
      </c>
      <c r="AJ15745" s="114"/>
      <c r="AK15745" s="114"/>
      <c r="AM15745" s="104"/>
      <c r="AN15745" s="104"/>
      <c r="AO15745" s="104"/>
      <c r="AP15745" s="104"/>
    </row>
    <row r="15746" spans="32:42" ht="18">
      <c r="AF15746" s="123" t="s">
        <v>11492</v>
      </c>
      <c r="AG15746" s="96" t="s">
        <v>11493</v>
      </c>
      <c r="AH15746" s="96" t="s">
        <v>18330</v>
      </c>
      <c r="AI15746" s="97">
        <v>207845</v>
      </c>
      <c r="AJ15746" s="114"/>
      <c r="AK15746" s="114"/>
      <c r="AM15746" s="104"/>
      <c r="AN15746" s="104"/>
      <c r="AO15746" s="104"/>
      <c r="AP15746" s="104"/>
    </row>
    <row r="15747" spans="32:42" ht="18">
      <c r="AF15747" s="123" t="s">
        <v>11492</v>
      </c>
      <c r="AG15747" s="96" t="s">
        <v>11493</v>
      </c>
      <c r="AH15747" s="96" t="s">
        <v>18075</v>
      </c>
      <c r="AI15747" s="97">
        <v>207843</v>
      </c>
      <c r="AJ15747" s="114"/>
      <c r="AK15747" s="114"/>
      <c r="AM15747" s="104"/>
      <c r="AN15747" s="104"/>
      <c r="AO15747" s="104"/>
      <c r="AP15747" s="104"/>
    </row>
    <row r="15748" spans="32:42" ht="18">
      <c r="AF15748" s="123" t="s">
        <v>11494</v>
      </c>
      <c r="AG15748" s="96" t="s">
        <v>11495</v>
      </c>
      <c r="AH15748" s="96" t="s">
        <v>18531</v>
      </c>
      <c r="AI15748" s="97">
        <v>207852</v>
      </c>
      <c r="AJ15748" s="114"/>
      <c r="AK15748" s="114"/>
      <c r="AM15748" s="104"/>
      <c r="AN15748" s="104"/>
      <c r="AO15748" s="104"/>
      <c r="AP15748" s="104"/>
    </row>
    <row r="15749" spans="32:42" ht="18">
      <c r="AF15749" s="123" t="s">
        <v>11494</v>
      </c>
      <c r="AG15749" s="96" t="s">
        <v>11495</v>
      </c>
      <c r="AH15749" s="96" t="s">
        <v>18532</v>
      </c>
      <c r="AI15749" s="97">
        <v>207857</v>
      </c>
      <c r="AJ15749" s="114"/>
      <c r="AK15749" s="114"/>
      <c r="AM15749" s="104"/>
      <c r="AN15749" s="104"/>
      <c r="AO15749" s="104"/>
      <c r="AP15749" s="104"/>
    </row>
    <row r="15750" spans="32:42" ht="18">
      <c r="AF15750" s="123" t="s">
        <v>11494</v>
      </c>
      <c r="AG15750" s="96" t="s">
        <v>11495</v>
      </c>
      <c r="AH15750" s="96" t="s">
        <v>18533</v>
      </c>
      <c r="AI15750" s="97">
        <v>207856</v>
      </c>
      <c r="AJ15750" s="114"/>
      <c r="AK15750" s="114"/>
      <c r="AM15750" s="104"/>
      <c r="AN15750" s="104"/>
      <c r="AO15750" s="104"/>
      <c r="AP15750" s="104"/>
    </row>
    <row r="15751" spans="32:42" ht="18">
      <c r="AF15751" s="123" t="s">
        <v>11494</v>
      </c>
      <c r="AG15751" s="96" t="s">
        <v>11495</v>
      </c>
      <c r="AH15751" s="96" t="s">
        <v>12630</v>
      </c>
      <c r="AI15751" s="97">
        <v>207855</v>
      </c>
      <c r="AJ15751" s="114"/>
      <c r="AK15751" s="114"/>
      <c r="AM15751" s="104"/>
      <c r="AN15751" s="104"/>
      <c r="AO15751" s="104"/>
      <c r="AP15751" s="104"/>
    </row>
    <row r="15752" spans="32:42" ht="18">
      <c r="AF15752" s="123" t="s">
        <v>11494</v>
      </c>
      <c r="AG15752" s="96" t="s">
        <v>11495</v>
      </c>
      <c r="AH15752" s="96" t="s">
        <v>11345</v>
      </c>
      <c r="AI15752" s="97">
        <v>207853</v>
      </c>
      <c r="AJ15752" s="114"/>
      <c r="AK15752" s="114"/>
      <c r="AM15752" s="104"/>
      <c r="AN15752" s="104"/>
      <c r="AO15752" s="104"/>
      <c r="AP15752" s="104"/>
    </row>
    <row r="15753" spans="32:42" ht="18">
      <c r="AF15753" s="123" t="s">
        <v>11494</v>
      </c>
      <c r="AG15753" s="96" t="s">
        <v>11495</v>
      </c>
      <c r="AH15753" s="96" t="s">
        <v>16436</v>
      </c>
      <c r="AI15753" s="97">
        <v>207851</v>
      </c>
      <c r="AJ15753" s="114"/>
      <c r="AK15753" s="114"/>
      <c r="AM15753" s="104"/>
      <c r="AN15753" s="104"/>
      <c r="AO15753" s="104"/>
      <c r="AP15753" s="104"/>
    </row>
    <row r="15754" spans="32:42" ht="18">
      <c r="AF15754" s="123" t="s">
        <v>11494</v>
      </c>
      <c r="AG15754" s="96" t="s">
        <v>11495</v>
      </c>
      <c r="AH15754" s="96" t="s">
        <v>11494</v>
      </c>
      <c r="AI15754" s="97">
        <v>207850</v>
      </c>
      <c r="AJ15754" s="114"/>
      <c r="AK15754" s="114"/>
      <c r="AM15754" s="104"/>
      <c r="AN15754" s="104"/>
      <c r="AO15754" s="104"/>
      <c r="AP15754" s="104"/>
    </row>
    <row r="15755" spans="32:42" ht="18">
      <c r="AF15755" s="123" t="s">
        <v>11494</v>
      </c>
      <c r="AG15755" s="96" t="s">
        <v>11495</v>
      </c>
      <c r="AH15755" s="96" t="s">
        <v>18534</v>
      </c>
      <c r="AI15755" s="97">
        <v>207854</v>
      </c>
      <c r="AJ15755" s="114"/>
      <c r="AK15755" s="114"/>
      <c r="AM15755" s="104"/>
      <c r="AN15755" s="104"/>
      <c r="AO15755" s="104"/>
      <c r="AP15755" s="104"/>
    </row>
    <row r="15756" spans="32:42" ht="18">
      <c r="AF15756" s="123" t="s">
        <v>11496</v>
      </c>
      <c r="AG15756" s="96" t="s">
        <v>11497</v>
      </c>
      <c r="AH15756" s="96" t="s">
        <v>18535</v>
      </c>
      <c r="AI15756" s="97">
        <v>207862</v>
      </c>
      <c r="AJ15756" s="114"/>
      <c r="AK15756" s="114"/>
      <c r="AM15756" s="104"/>
      <c r="AN15756" s="104"/>
      <c r="AO15756" s="104"/>
      <c r="AP15756" s="104"/>
    </row>
    <row r="15757" spans="32:42" ht="18">
      <c r="AF15757" s="123" t="s">
        <v>11496</v>
      </c>
      <c r="AG15757" s="96" t="s">
        <v>11497</v>
      </c>
      <c r="AH15757" s="96" t="s">
        <v>18536</v>
      </c>
      <c r="AI15757" s="97">
        <v>207861</v>
      </c>
      <c r="AJ15757" s="114"/>
      <c r="AK15757" s="114"/>
      <c r="AM15757" s="104"/>
      <c r="AN15757" s="104"/>
      <c r="AO15757" s="104"/>
      <c r="AP15757" s="104"/>
    </row>
    <row r="15758" spans="32:42" ht="18">
      <c r="AF15758" s="123" t="s">
        <v>11496</v>
      </c>
      <c r="AG15758" s="96" t="s">
        <v>11497</v>
      </c>
      <c r="AH15758" s="96" t="s">
        <v>18537</v>
      </c>
      <c r="AI15758" s="97">
        <v>207864</v>
      </c>
      <c r="AJ15758" s="114"/>
      <c r="AK15758" s="114"/>
      <c r="AM15758" s="104"/>
      <c r="AN15758" s="104"/>
      <c r="AO15758" s="104"/>
      <c r="AP15758" s="104"/>
    </row>
    <row r="15759" spans="32:42" ht="18">
      <c r="AF15759" s="123" t="s">
        <v>11496</v>
      </c>
      <c r="AG15759" s="96" t="s">
        <v>11497</v>
      </c>
      <c r="AH15759" s="96" t="s">
        <v>18538</v>
      </c>
      <c r="AI15759" s="97">
        <v>207860</v>
      </c>
      <c r="AJ15759" s="114"/>
      <c r="AK15759" s="114"/>
      <c r="AM15759" s="104"/>
      <c r="AN15759" s="104"/>
      <c r="AO15759" s="104"/>
      <c r="AP15759" s="104"/>
    </row>
    <row r="15760" spans="32:42" ht="18">
      <c r="AF15760" s="123" t="s">
        <v>11496</v>
      </c>
      <c r="AG15760" s="96" t="s">
        <v>11497</v>
      </c>
      <c r="AH15760" s="96" t="s">
        <v>18539</v>
      </c>
      <c r="AI15760" s="97">
        <v>207859</v>
      </c>
      <c r="AJ15760" s="114"/>
      <c r="AK15760" s="114"/>
      <c r="AM15760" s="104"/>
      <c r="AN15760" s="104"/>
      <c r="AO15760" s="104"/>
      <c r="AP15760" s="104"/>
    </row>
    <row r="15761" spans="32:42" ht="18">
      <c r="AF15761" s="123" t="s">
        <v>11496</v>
      </c>
      <c r="AG15761" s="96" t="s">
        <v>11497</v>
      </c>
      <c r="AH15761" s="96" t="s">
        <v>11496</v>
      </c>
      <c r="AI15761" s="97">
        <v>207858</v>
      </c>
      <c r="AJ15761" s="114"/>
      <c r="AK15761" s="114"/>
      <c r="AM15761" s="104"/>
      <c r="AN15761" s="104"/>
      <c r="AO15761" s="104"/>
      <c r="AP15761" s="104"/>
    </row>
    <row r="15762" spans="32:42" ht="18">
      <c r="AF15762" s="123" t="s">
        <v>11496</v>
      </c>
      <c r="AG15762" s="96" t="s">
        <v>11497</v>
      </c>
      <c r="AH15762" s="96" t="s">
        <v>18071</v>
      </c>
      <c r="AI15762" s="97">
        <v>207863</v>
      </c>
      <c r="AJ15762" s="114"/>
      <c r="AK15762" s="114"/>
      <c r="AM15762" s="104"/>
      <c r="AN15762" s="104"/>
      <c r="AO15762" s="104"/>
      <c r="AP15762" s="104"/>
    </row>
    <row r="15763" spans="32:42" ht="18">
      <c r="AF15763" s="123" t="s">
        <v>11498</v>
      </c>
      <c r="AG15763" s="96" t="s">
        <v>11499</v>
      </c>
      <c r="AH15763" s="96" t="s">
        <v>18488</v>
      </c>
      <c r="AI15763" s="97">
        <v>207869</v>
      </c>
      <c r="AJ15763" s="114"/>
      <c r="AK15763" s="114"/>
      <c r="AM15763" s="104"/>
      <c r="AN15763" s="104"/>
      <c r="AO15763" s="104"/>
      <c r="AP15763" s="104"/>
    </row>
    <row r="15764" spans="32:42" ht="18">
      <c r="AF15764" s="123" t="s">
        <v>11498</v>
      </c>
      <c r="AG15764" s="96" t="s">
        <v>11499</v>
      </c>
      <c r="AH15764" s="96" t="s">
        <v>18540</v>
      </c>
      <c r="AI15764" s="97">
        <v>207874</v>
      </c>
      <c r="AJ15764" s="114"/>
      <c r="AK15764" s="114"/>
      <c r="AM15764" s="104"/>
      <c r="AN15764" s="104"/>
      <c r="AO15764" s="104"/>
      <c r="AP15764" s="104"/>
    </row>
    <row r="15765" spans="32:42" ht="18">
      <c r="AF15765" s="123" t="s">
        <v>11498</v>
      </c>
      <c r="AG15765" s="96" t="s">
        <v>11499</v>
      </c>
      <c r="AH15765" s="96" t="s">
        <v>18541</v>
      </c>
      <c r="AI15765" s="97">
        <v>207873</v>
      </c>
      <c r="AJ15765" s="114"/>
      <c r="AK15765" s="114"/>
      <c r="AM15765" s="104"/>
      <c r="AN15765" s="104"/>
      <c r="AO15765" s="104"/>
      <c r="AP15765" s="104"/>
    </row>
    <row r="15766" spans="32:42" ht="18">
      <c r="AF15766" s="123" t="s">
        <v>11498</v>
      </c>
      <c r="AG15766" s="96" t="s">
        <v>11499</v>
      </c>
      <c r="AH15766" s="96" t="s">
        <v>18542</v>
      </c>
      <c r="AI15766" s="97">
        <v>207872</v>
      </c>
      <c r="AJ15766" s="114"/>
      <c r="AK15766" s="114"/>
      <c r="AM15766" s="104"/>
      <c r="AN15766" s="104"/>
      <c r="AO15766" s="104"/>
      <c r="AP15766" s="104"/>
    </row>
    <row r="15767" spans="32:42" ht="18">
      <c r="AF15767" s="123" t="s">
        <v>11498</v>
      </c>
      <c r="AG15767" s="96" t="s">
        <v>11499</v>
      </c>
      <c r="AH15767" s="96" t="s">
        <v>18543</v>
      </c>
      <c r="AI15767" s="97">
        <v>207870</v>
      </c>
      <c r="AJ15767" s="114"/>
      <c r="AK15767" s="114"/>
      <c r="AM15767" s="104"/>
      <c r="AN15767" s="104"/>
      <c r="AO15767" s="104"/>
      <c r="AP15767" s="104"/>
    </row>
    <row r="15768" spans="32:42" ht="18">
      <c r="AF15768" s="123" t="s">
        <v>11498</v>
      </c>
      <c r="AG15768" s="96" t="s">
        <v>11499</v>
      </c>
      <c r="AH15768" s="96" t="s">
        <v>18513</v>
      </c>
      <c r="AI15768" s="97">
        <v>207868</v>
      </c>
      <c r="AJ15768" s="114"/>
      <c r="AK15768" s="114"/>
      <c r="AM15768" s="104"/>
      <c r="AN15768" s="104"/>
      <c r="AO15768" s="104"/>
      <c r="AP15768" s="104"/>
    </row>
    <row r="15769" spans="32:42" ht="18">
      <c r="AF15769" s="123" t="s">
        <v>11498</v>
      </c>
      <c r="AG15769" s="96" t="s">
        <v>11499</v>
      </c>
      <c r="AH15769" s="96" t="s">
        <v>18544</v>
      </c>
      <c r="AI15769" s="97">
        <v>207867</v>
      </c>
      <c r="AJ15769" s="114"/>
      <c r="AK15769" s="114"/>
      <c r="AM15769" s="104"/>
      <c r="AN15769" s="104"/>
      <c r="AO15769" s="104"/>
      <c r="AP15769" s="104"/>
    </row>
    <row r="15770" spans="32:42" ht="18">
      <c r="AF15770" s="123" t="s">
        <v>11498</v>
      </c>
      <c r="AG15770" s="96" t="s">
        <v>11499</v>
      </c>
      <c r="AH15770" s="96" t="s">
        <v>5732</v>
      </c>
      <c r="AI15770" s="97">
        <v>207866</v>
      </c>
      <c r="AJ15770" s="114"/>
      <c r="AK15770" s="114"/>
      <c r="AM15770" s="104"/>
      <c r="AN15770" s="104"/>
      <c r="AO15770" s="104"/>
      <c r="AP15770" s="104"/>
    </row>
    <row r="15771" spans="32:42" ht="18">
      <c r="AF15771" s="123" t="s">
        <v>11498</v>
      </c>
      <c r="AG15771" s="96" t="s">
        <v>11499</v>
      </c>
      <c r="AH15771" s="96" t="s">
        <v>11498</v>
      </c>
      <c r="AI15771" s="97">
        <v>207865</v>
      </c>
      <c r="AJ15771" s="114"/>
      <c r="AK15771" s="114"/>
      <c r="AM15771" s="104"/>
      <c r="AN15771" s="104"/>
      <c r="AO15771" s="104"/>
      <c r="AP15771" s="104"/>
    </row>
    <row r="15772" spans="32:42" ht="18">
      <c r="AF15772" s="123" t="s">
        <v>11498</v>
      </c>
      <c r="AG15772" s="96" t="s">
        <v>11499</v>
      </c>
      <c r="AH15772" s="96" t="s">
        <v>18545</v>
      </c>
      <c r="AI15772" s="97">
        <v>207871</v>
      </c>
      <c r="AJ15772" s="114"/>
      <c r="AK15772" s="114"/>
      <c r="AM15772" s="104"/>
      <c r="AN15772" s="104"/>
      <c r="AO15772" s="104"/>
      <c r="AP15772" s="104"/>
    </row>
    <row r="15773" spans="32:42" ht="18">
      <c r="AF15773" s="123" t="s">
        <v>11500</v>
      </c>
      <c r="AG15773" s="96" t="s">
        <v>11501</v>
      </c>
      <c r="AH15773" s="96" t="s">
        <v>11371</v>
      </c>
      <c r="AI15773" s="97">
        <v>207878</v>
      </c>
      <c r="AJ15773" s="114"/>
      <c r="AK15773" s="114"/>
      <c r="AM15773" s="104"/>
      <c r="AN15773" s="104"/>
      <c r="AO15773" s="104"/>
      <c r="AP15773" s="104"/>
    </row>
    <row r="15774" spans="32:42" ht="18">
      <c r="AF15774" s="123" t="s">
        <v>11500</v>
      </c>
      <c r="AG15774" s="96" t="s">
        <v>11501</v>
      </c>
      <c r="AH15774" s="96" t="s">
        <v>18546</v>
      </c>
      <c r="AI15774" s="97">
        <v>207883</v>
      </c>
      <c r="AJ15774" s="114"/>
      <c r="AK15774" s="114"/>
      <c r="AM15774" s="104"/>
      <c r="AN15774" s="104"/>
      <c r="AO15774" s="104"/>
      <c r="AP15774" s="104"/>
    </row>
    <row r="15775" spans="32:42" ht="18">
      <c r="AF15775" s="123" t="s">
        <v>11500</v>
      </c>
      <c r="AG15775" s="96" t="s">
        <v>11501</v>
      </c>
      <c r="AH15775" s="96" t="s">
        <v>18545</v>
      </c>
      <c r="AI15775" s="97">
        <v>207882</v>
      </c>
      <c r="AJ15775" s="114"/>
      <c r="AK15775" s="114"/>
      <c r="AM15775" s="104"/>
      <c r="AN15775" s="104"/>
      <c r="AO15775" s="104"/>
      <c r="AP15775" s="104"/>
    </row>
    <row r="15776" spans="32:42" ht="18">
      <c r="AF15776" s="123" t="s">
        <v>11500</v>
      </c>
      <c r="AG15776" s="96" t="s">
        <v>11501</v>
      </c>
      <c r="AH15776" s="96" t="s">
        <v>6474</v>
      </c>
      <c r="AI15776" s="97">
        <v>207881</v>
      </c>
      <c r="AJ15776" s="114"/>
      <c r="AK15776" s="114"/>
      <c r="AM15776" s="104"/>
      <c r="AN15776" s="104"/>
      <c r="AO15776" s="104"/>
      <c r="AP15776" s="104"/>
    </row>
    <row r="15777" spans="32:42" ht="18">
      <c r="AF15777" s="123" t="s">
        <v>11500</v>
      </c>
      <c r="AG15777" s="96" t="s">
        <v>11501</v>
      </c>
      <c r="AH15777" s="96" t="s">
        <v>18547</v>
      </c>
      <c r="AI15777" s="97">
        <v>207884</v>
      </c>
      <c r="AJ15777" s="114"/>
      <c r="AK15777" s="114"/>
      <c r="AM15777" s="104"/>
      <c r="AN15777" s="104"/>
      <c r="AO15777" s="104"/>
      <c r="AP15777" s="104"/>
    </row>
    <row r="15778" spans="32:42" ht="18">
      <c r="AF15778" s="123" t="s">
        <v>11500</v>
      </c>
      <c r="AG15778" s="96" t="s">
        <v>11501</v>
      </c>
      <c r="AH15778" s="96" t="s">
        <v>11347</v>
      </c>
      <c r="AI15778" s="97">
        <v>207877</v>
      </c>
      <c r="AJ15778" s="114"/>
      <c r="AK15778" s="114"/>
      <c r="AM15778" s="104"/>
      <c r="AN15778" s="104"/>
      <c r="AO15778" s="104"/>
      <c r="AP15778" s="104"/>
    </row>
    <row r="15779" spans="32:42" ht="18">
      <c r="AF15779" s="123" t="s">
        <v>11500</v>
      </c>
      <c r="AG15779" s="96" t="s">
        <v>11501</v>
      </c>
      <c r="AH15779" s="96" t="s">
        <v>11494</v>
      </c>
      <c r="AI15779" s="97">
        <v>207876</v>
      </c>
      <c r="AJ15779" s="114"/>
      <c r="AK15779" s="114"/>
      <c r="AM15779" s="104"/>
      <c r="AN15779" s="104"/>
      <c r="AO15779" s="104"/>
      <c r="AP15779" s="104"/>
    </row>
    <row r="15780" spans="32:42" ht="18">
      <c r="AF15780" s="123" t="s">
        <v>11500</v>
      </c>
      <c r="AG15780" s="96" t="s">
        <v>11501</v>
      </c>
      <c r="AH15780" s="96" t="s">
        <v>11500</v>
      </c>
      <c r="AI15780" s="97">
        <v>207875</v>
      </c>
      <c r="AJ15780" s="114"/>
      <c r="AK15780" s="114"/>
      <c r="AM15780" s="104"/>
      <c r="AN15780" s="104"/>
      <c r="AO15780" s="104"/>
      <c r="AP15780" s="104"/>
    </row>
    <row r="15781" spans="32:42" ht="18">
      <c r="AF15781" s="123" t="s">
        <v>11500</v>
      </c>
      <c r="AG15781" s="96" t="s">
        <v>11501</v>
      </c>
      <c r="AH15781" s="96" t="s">
        <v>18548</v>
      </c>
      <c r="AI15781" s="97">
        <v>207880</v>
      </c>
      <c r="AJ15781" s="114"/>
      <c r="AK15781" s="114"/>
      <c r="AM15781" s="104"/>
      <c r="AN15781" s="104"/>
      <c r="AO15781" s="104"/>
      <c r="AP15781" s="104"/>
    </row>
    <row r="15782" spans="32:42" ht="18">
      <c r="AF15782" s="123" t="s">
        <v>11500</v>
      </c>
      <c r="AG15782" s="96" t="s">
        <v>11501</v>
      </c>
      <c r="AH15782" s="96" t="s">
        <v>18549</v>
      </c>
      <c r="AI15782" s="97">
        <v>207879</v>
      </c>
      <c r="AJ15782" s="114"/>
      <c r="AK15782" s="114"/>
      <c r="AM15782" s="104"/>
      <c r="AN15782" s="104"/>
      <c r="AO15782" s="104"/>
      <c r="AP15782" s="104"/>
    </row>
    <row r="15783" spans="32:42" ht="18">
      <c r="AF15783" s="123" t="s">
        <v>11502</v>
      </c>
      <c r="AG15783" s="96" t="s">
        <v>11503</v>
      </c>
      <c r="AH15783" s="96" t="s">
        <v>17638</v>
      </c>
      <c r="AI15783" s="97">
        <v>207887</v>
      </c>
      <c r="AJ15783" s="114"/>
      <c r="AK15783" s="114"/>
      <c r="AM15783" s="104"/>
      <c r="AN15783" s="104"/>
      <c r="AO15783" s="104"/>
      <c r="AP15783" s="104"/>
    </row>
    <row r="15784" spans="32:42" ht="18">
      <c r="AF15784" s="123" t="s">
        <v>11502</v>
      </c>
      <c r="AG15784" s="96" t="s">
        <v>11503</v>
      </c>
      <c r="AH15784" s="96" t="s">
        <v>18550</v>
      </c>
      <c r="AI15784" s="97">
        <v>207892</v>
      </c>
      <c r="AJ15784" s="114"/>
      <c r="AK15784" s="114"/>
      <c r="AM15784" s="104"/>
      <c r="AN15784" s="104"/>
      <c r="AO15784" s="104"/>
      <c r="AP15784" s="104"/>
    </row>
    <row r="15785" spans="32:42" ht="18">
      <c r="AF15785" s="123" t="s">
        <v>11502</v>
      </c>
      <c r="AG15785" s="96" t="s">
        <v>11503</v>
      </c>
      <c r="AH15785" s="96" t="s">
        <v>18551</v>
      </c>
      <c r="AI15785" s="97">
        <v>207891</v>
      </c>
      <c r="AJ15785" s="114"/>
      <c r="AK15785" s="114"/>
      <c r="AM15785" s="104"/>
      <c r="AN15785" s="104"/>
      <c r="AO15785" s="104"/>
      <c r="AP15785" s="104"/>
    </row>
    <row r="15786" spans="32:42" ht="18">
      <c r="AF15786" s="123" t="s">
        <v>11502</v>
      </c>
      <c r="AG15786" s="96" t="s">
        <v>11503</v>
      </c>
      <c r="AH15786" s="96" t="s">
        <v>18552</v>
      </c>
      <c r="AI15786" s="97">
        <v>207890</v>
      </c>
      <c r="AJ15786" s="114"/>
      <c r="AK15786" s="114"/>
      <c r="AM15786" s="104"/>
      <c r="AN15786" s="104"/>
      <c r="AO15786" s="104"/>
      <c r="AP15786" s="104"/>
    </row>
    <row r="15787" spans="32:42" ht="18">
      <c r="AF15787" s="123" t="s">
        <v>11502</v>
      </c>
      <c r="AG15787" s="96" t="s">
        <v>11503</v>
      </c>
      <c r="AH15787" s="96" t="s">
        <v>18553</v>
      </c>
      <c r="AI15787" s="97">
        <v>207888</v>
      </c>
      <c r="AJ15787" s="114"/>
      <c r="AK15787" s="114"/>
      <c r="AM15787" s="104"/>
      <c r="AN15787" s="104"/>
      <c r="AO15787" s="104"/>
      <c r="AP15787" s="104"/>
    </row>
    <row r="15788" spans="32:42" ht="18">
      <c r="AF15788" s="123" t="s">
        <v>11502</v>
      </c>
      <c r="AG15788" s="96" t="s">
        <v>11503</v>
      </c>
      <c r="AH15788" s="96" t="s">
        <v>5732</v>
      </c>
      <c r="AI15788" s="97">
        <v>207886</v>
      </c>
      <c r="AJ15788" s="114"/>
      <c r="AK15788" s="114"/>
      <c r="AM15788" s="104"/>
      <c r="AN15788" s="104"/>
      <c r="AO15788" s="104"/>
      <c r="AP15788" s="104"/>
    </row>
    <row r="15789" spans="32:42" ht="18">
      <c r="AF15789" s="123" t="s">
        <v>11502</v>
      </c>
      <c r="AG15789" s="96" t="s">
        <v>11503</v>
      </c>
      <c r="AH15789" s="96" t="s">
        <v>10892</v>
      </c>
      <c r="AI15789" s="97">
        <v>207885</v>
      </c>
      <c r="AJ15789" s="114"/>
      <c r="AK15789" s="114"/>
      <c r="AM15789" s="104"/>
      <c r="AN15789" s="104"/>
      <c r="AO15789" s="104"/>
      <c r="AP15789" s="104"/>
    </row>
    <row r="15790" spans="32:42" ht="18">
      <c r="AF15790" s="123" t="s">
        <v>11502</v>
      </c>
      <c r="AG15790" s="96" t="s">
        <v>11503</v>
      </c>
      <c r="AH15790" s="96" t="s">
        <v>6400</v>
      </c>
      <c r="AI15790" s="97">
        <v>207889</v>
      </c>
      <c r="AJ15790" s="114"/>
      <c r="AK15790" s="114"/>
      <c r="AM15790" s="104"/>
      <c r="AN15790" s="104"/>
      <c r="AO15790" s="104"/>
      <c r="AP15790" s="104"/>
    </row>
    <row r="15791" spans="32:42" ht="18">
      <c r="AF15791" s="123" t="s">
        <v>11071</v>
      </c>
      <c r="AG15791" s="96" t="s">
        <v>11504</v>
      </c>
      <c r="AH15791" s="96" t="s">
        <v>18554</v>
      </c>
      <c r="AI15791" s="97">
        <v>207896</v>
      </c>
      <c r="AJ15791" s="114"/>
      <c r="AK15791" s="114"/>
      <c r="AM15791" s="104"/>
      <c r="AN15791" s="104"/>
      <c r="AO15791" s="104"/>
      <c r="AP15791" s="104"/>
    </row>
    <row r="15792" spans="32:42" ht="18">
      <c r="AF15792" s="123" t="s">
        <v>11071</v>
      </c>
      <c r="AG15792" s="96" t="s">
        <v>11504</v>
      </c>
      <c r="AH15792" s="96" t="s">
        <v>8156</v>
      </c>
      <c r="AI15792" s="97">
        <v>207899</v>
      </c>
      <c r="AJ15792" s="114"/>
      <c r="AK15792" s="114"/>
      <c r="AM15792" s="104"/>
      <c r="AN15792" s="104"/>
      <c r="AO15792" s="104"/>
      <c r="AP15792" s="104"/>
    </row>
    <row r="15793" spans="32:42" ht="18">
      <c r="AF15793" s="123" t="s">
        <v>11071</v>
      </c>
      <c r="AG15793" s="96" t="s">
        <v>11504</v>
      </c>
      <c r="AH15793" s="96" t="s">
        <v>12122</v>
      </c>
      <c r="AI15793" s="97">
        <v>207897</v>
      </c>
      <c r="AJ15793" s="114"/>
      <c r="AK15793" s="114"/>
      <c r="AM15793" s="104"/>
      <c r="AN15793" s="104"/>
      <c r="AO15793" s="104"/>
      <c r="AP15793" s="104"/>
    </row>
    <row r="15794" spans="32:42" ht="18">
      <c r="AF15794" s="123" t="s">
        <v>11071</v>
      </c>
      <c r="AG15794" s="96" t="s">
        <v>11504</v>
      </c>
      <c r="AH15794" s="96" t="s">
        <v>18555</v>
      </c>
      <c r="AI15794" s="97">
        <v>207894</v>
      </c>
      <c r="AJ15794" s="114"/>
      <c r="AK15794" s="114"/>
      <c r="AM15794" s="104"/>
      <c r="AN15794" s="104"/>
      <c r="AO15794" s="104"/>
      <c r="AP15794" s="104"/>
    </row>
    <row r="15795" spans="32:42" ht="18">
      <c r="AF15795" s="123" t="s">
        <v>11071</v>
      </c>
      <c r="AG15795" s="96" t="s">
        <v>11504</v>
      </c>
      <c r="AH15795" s="96" t="s">
        <v>11071</v>
      </c>
      <c r="AI15795" s="97">
        <v>207893</v>
      </c>
      <c r="AJ15795" s="114"/>
      <c r="AK15795" s="114"/>
      <c r="AM15795" s="104"/>
      <c r="AN15795" s="104"/>
      <c r="AO15795" s="104"/>
      <c r="AP15795" s="104"/>
    </row>
    <row r="15796" spans="32:42" ht="18">
      <c r="AF15796" s="123" t="s">
        <v>11071</v>
      </c>
      <c r="AG15796" s="96" t="s">
        <v>11504</v>
      </c>
      <c r="AH15796" s="96" t="s">
        <v>13150</v>
      </c>
      <c r="AI15796" s="97">
        <v>207898</v>
      </c>
      <c r="AJ15796" s="114"/>
      <c r="AK15796" s="114"/>
      <c r="AM15796" s="104"/>
      <c r="AN15796" s="104"/>
      <c r="AO15796" s="104"/>
      <c r="AP15796" s="104"/>
    </row>
    <row r="15797" spans="32:42" ht="18">
      <c r="AF15797" s="123" t="s">
        <v>11071</v>
      </c>
      <c r="AG15797" s="96" t="s">
        <v>11504</v>
      </c>
      <c r="AH15797" s="96" t="s">
        <v>8138</v>
      </c>
      <c r="AI15797" s="97">
        <v>207895</v>
      </c>
      <c r="AJ15797" s="114"/>
      <c r="AK15797" s="114"/>
      <c r="AM15797" s="104"/>
      <c r="AN15797" s="104"/>
      <c r="AO15797" s="104"/>
      <c r="AP15797" s="104"/>
    </row>
    <row r="15798" spans="32:42" ht="18">
      <c r="AF15798" s="123" t="s">
        <v>11505</v>
      </c>
      <c r="AG15798" s="96" t="s">
        <v>11506</v>
      </c>
      <c r="AH15798" s="96" t="s">
        <v>11505</v>
      </c>
      <c r="AI15798" s="97">
        <v>207900</v>
      </c>
      <c r="AJ15798" s="114"/>
      <c r="AK15798" s="114"/>
      <c r="AM15798" s="104"/>
      <c r="AN15798" s="104"/>
      <c r="AO15798" s="104"/>
      <c r="AP15798" s="104"/>
    </row>
    <row r="15799" spans="32:42" ht="18">
      <c r="AF15799" s="123" t="s">
        <v>11507</v>
      </c>
      <c r="AG15799" s="96" t="s">
        <v>11508</v>
      </c>
      <c r="AH15799" s="96" t="s">
        <v>18556</v>
      </c>
      <c r="AI15799" s="97">
        <v>207904</v>
      </c>
      <c r="AJ15799" s="114"/>
      <c r="AK15799" s="114"/>
      <c r="AM15799" s="104"/>
      <c r="AN15799" s="104"/>
      <c r="AO15799" s="104"/>
      <c r="AP15799" s="104"/>
    </row>
    <row r="15800" spans="32:42" ht="18">
      <c r="AF15800" s="123" t="s">
        <v>11507</v>
      </c>
      <c r="AG15800" s="96" t="s">
        <v>11508</v>
      </c>
      <c r="AH15800" s="96" t="s">
        <v>6474</v>
      </c>
      <c r="AI15800" s="97">
        <v>207908</v>
      </c>
      <c r="AJ15800" s="114"/>
      <c r="AK15800" s="114"/>
      <c r="AM15800" s="104"/>
      <c r="AN15800" s="104"/>
      <c r="AO15800" s="104"/>
      <c r="AP15800" s="104"/>
    </row>
    <row r="15801" spans="32:42" ht="18">
      <c r="AF15801" s="123" t="s">
        <v>11507</v>
      </c>
      <c r="AG15801" s="96" t="s">
        <v>11508</v>
      </c>
      <c r="AH15801" s="96" t="s">
        <v>18557</v>
      </c>
      <c r="AI15801" s="97">
        <v>207907</v>
      </c>
      <c r="AJ15801" s="114"/>
      <c r="AK15801" s="114"/>
      <c r="AM15801" s="104"/>
      <c r="AN15801" s="104"/>
      <c r="AO15801" s="104"/>
      <c r="AP15801" s="104"/>
    </row>
    <row r="15802" spans="32:42" ht="18">
      <c r="AF15802" s="123" t="s">
        <v>11507</v>
      </c>
      <c r="AG15802" s="96" t="s">
        <v>11508</v>
      </c>
      <c r="AH15802" s="96" t="s">
        <v>18558</v>
      </c>
      <c r="AI15802" s="97">
        <v>207905</v>
      </c>
      <c r="AJ15802" s="114"/>
      <c r="AK15802" s="114"/>
      <c r="AM15802" s="104"/>
      <c r="AN15802" s="104"/>
      <c r="AO15802" s="104"/>
      <c r="AP15802" s="104"/>
    </row>
    <row r="15803" spans="32:42" ht="18">
      <c r="AF15803" s="123" t="s">
        <v>11507</v>
      </c>
      <c r="AG15803" s="96" t="s">
        <v>11508</v>
      </c>
      <c r="AH15803" s="96" t="s">
        <v>18559</v>
      </c>
      <c r="AI15803" s="97">
        <v>207903</v>
      </c>
      <c r="AJ15803" s="114"/>
      <c r="AK15803" s="114"/>
      <c r="AM15803" s="104"/>
      <c r="AN15803" s="104"/>
      <c r="AO15803" s="104"/>
      <c r="AP15803" s="104"/>
    </row>
    <row r="15804" spans="32:42" ht="18">
      <c r="AF15804" s="123" t="s">
        <v>11507</v>
      </c>
      <c r="AG15804" s="96" t="s">
        <v>11508</v>
      </c>
      <c r="AH15804" s="96" t="s">
        <v>18560</v>
      </c>
      <c r="AI15804" s="97">
        <v>207902</v>
      </c>
      <c r="AJ15804" s="114"/>
      <c r="AK15804" s="114"/>
      <c r="AM15804" s="104"/>
      <c r="AN15804" s="104"/>
      <c r="AO15804" s="104"/>
      <c r="AP15804" s="104"/>
    </row>
    <row r="15805" spans="32:42" ht="18">
      <c r="AF15805" s="123" t="s">
        <v>11507</v>
      </c>
      <c r="AG15805" s="96" t="s">
        <v>11508</v>
      </c>
      <c r="AH15805" s="96" t="s">
        <v>18561</v>
      </c>
      <c r="AI15805" s="97">
        <v>207901</v>
      </c>
      <c r="AJ15805" s="114"/>
      <c r="AK15805" s="114"/>
      <c r="AM15805" s="104"/>
      <c r="AN15805" s="104"/>
      <c r="AO15805" s="104"/>
      <c r="AP15805" s="104"/>
    </row>
    <row r="15806" spans="32:42" ht="18">
      <c r="AF15806" s="123" t="s">
        <v>11507</v>
      </c>
      <c r="AG15806" s="96" t="s">
        <v>11508</v>
      </c>
      <c r="AH15806" s="96" t="s">
        <v>11516</v>
      </c>
      <c r="AI15806" s="97">
        <v>207909</v>
      </c>
      <c r="AJ15806" s="114"/>
      <c r="AK15806" s="114"/>
      <c r="AM15806" s="104"/>
      <c r="AN15806" s="104"/>
      <c r="AO15806" s="104"/>
      <c r="AP15806" s="104"/>
    </row>
    <row r="15807" spans="32:42" ht="18">
      <c r="AF15807" s="123" t="s">
        <v>11507</v>
      </c>
      <c r="AG15807" s="96" t="s">
        <v>11508</v>
      </c>
      <c r="AH15807" s="96" t="s">
        <v>18562</v>
      </c>
      <c r="AI15807" s="97">
        <v>207906</v>
      </c>
      <c r="AJ15807" s="114"/>
      <c r="AK15807" s="114"/>
      <c r="AM15807" s="104"/>
      <c r="AN15807" s="104"/>
      <c r="AO15807" s="104"/>
      <c r="AP15807" s="104"/>
    </row>
    <row r="15808" spans="32:42" ht="18">
      <c r="AF15808" s="123" t="s">
        <v>11509</v>
      </c>
      <c r="AG15808" s="96" t="s">
        <v>11510</v>
      </c>
      <c r="AH15808" s="96" t="s">
        <v>18563</v>
      </c>
      <c r="AI15808" s="97">
        <v>207918</v>
      </c>
      <c r="AJ15808" s="114"/>
      <c r="AK15808" s="114"/>
      <c r="AM15808" s="104"/>
      <c r="AN15808" s="104"/>
      <c r="AO15808" s="104"/>
      <c r="AP15808" s="104"/>
    </row>
    <row r="15809" spans="32:42" ht="18">
      <c r="AF15809" s="123" t="s">
        <v>11509</v>
      </c>
      <c r="AG15809" s="96" t="s">
        <v>11510</v>
      </c>
      <c r="AH15809" s="96" t="s">
        <v>18564</v>
      </c>
      <c r="AI15809" s="97">
        <v>207917</v>
      </c>
      <c r="AJ15809" s="114"/>
      <c r="AK15809" s="114"/>
      <c r="AM15809" s="104"/>
      <c r="AN15809" s="104"/>
      <c r="AO15809" s="104"/>
      <c r="AP15809" s="104"/>
    </row>
    <row r="15810" spans="32:42" ht="18">
      <c r="AF15810" s="123" t="s">
        <v>11509</v>
      </c>
      <c r="AG15810" s="96" t="s">
        <v>11510</v>
      </c>
      <c r="AH15810" s="96" t="s">
        <v>17963</v>
      </c>
      <c r="AI15810" s="97">
        <v>207915</v>
      </c>
      <c r="AJ15810" s="114"/>
      <c r="AK15810" s="114"/>
      <c r="AM15810" s="104"/>
      <c r="AN15810" s="104"/>
      <c r="AO15810" s="104"/>
      <c r="AP15810" s="104"/>
    </row>
    <row r="15811" spans="32:42" ht="18">
      <c r="AF15811" s="123" t="s">
        <v>11509</v>
      </c>
      <c r="AG15811" s="96" t="s">
        <v>11510</v>
      </c>
      <c r="AH15811" s="96" t="s">
        <v>17969</v>
      </c>
      <c r="AI15811" s="97">
        <v>207916</v>
      </c>
      <c r="AJ15811" s="114"/>
      <c r="AK15811" s="114"/>
      <c r="AM15811" s="104"/>
      <c r="AN15811" s="104"/>
      <c r="AO15811" s="104"/>
      <c r="AP15811" s="104"/>
    </row>
    <row r="15812" spans="32:42" ht="18">
      <c r="AF15812" s="123" t="s">
        <v>11509</v>
      </c>
      <c r="AG15812" s="96" t="s">
        <v>11510</v>
      </c>
      <c r="AH15812" s="96" t="s">
        <v>18565</v>
      </c>
      <c r="AI15812" s="97">
        <v>207913</v>
      </c>
      <c r="AJ15812" s="114"/>
      <c r="AK15812" s="114"/>
      <c r="AM15812" s="104"/>
      <c r="AN15812" s="104"/>
      <c r="AO15812" s="104"/>
      <c r="AP15812" s="104"/>
    </row>
    <row r="15813" spans="32:42" ht="18">
      <c r="AF15813" s="123" t="s">
        <v>11509</v>
      </c>
      <c r="AG15813" s="96" t="s">
        <v>11510</v>
      </c>
      <c r="AH15813" s="96" t="s">
        <v>12404</v>
      </c>
      <c r="AI15813" s="97">
        <v>207912</v>
      </c>
      <c r="AJ15813" s="114"/>
      <c r="AK15813" s="114"/>
      <c r="AM15813" s="104"/>
      <c r="AN15813" s="104"/>
      <c r="AO15813" s="104"/>
      <c r="AP15813" s="104"/>
    </row>
    <row r="15814" spans="32:42" ht="18">
      <c r="AF15814" s="123" t="s">
        <v>11509</v>
      </c>
      <c r="AG15814" s="96" t="s">
        <v>11510</v>
      </c>
      <c r="AH15814" s="96" t="s">
        <v>18566</v>
      </c>
      <c r="AI15814" s="97">
        <v>207910</v>
      </c>
      <c r="AJ15814" s="114"/>
      <c r="AK15814" s="114"/>
      <c r="AM15814" s="104"/>
      <c r="AN15814" s="104"/>
      <c r="AO15814" s="104"/>
      <c r="AP15814" s="104"/>
    </row>
    <row r="15815" spans="32:42" ht="18">
      <c r="AF15815" s="123" t="s">
        <v>11509</v>
      </c>
      <c r="AG15815" s="96" t="s">
        <v>11510</v>
      </c>
      <c r="AH15815" s="96" t="s">
        <v>18567</v>
      </c>
      <c r="AI15815" s="97">
        <v>207914</v>
      </c>
      <c r="AJ15815" s="114"/>
      <c r="AK15815" s="114"/>
      <c r="AM15815" s="104"/>
      <c r="AN15815" s="104"/>
      <c r="AO15815" s="104"/>
      <c r="AP15815" s="104"/>
    </row>
    <row r="15816" spans="32:42" ht="18">
      <c r="AF15816" s="123" t="s">
        <v>11509</v>
      </c>
      <c r="AG15816" s="96" t="s">
        <v>11510</v>
      </c>
      <c r="AH15816" s="96" t="s">
        <v>18568</v>
      </c>
      <c r="AI15816" s="97">
        <v>207911</v>
      </c>
      <c r="AJ15816" s="114"/>
      <c r="AK15816" s="114"/>
      <c r="AM15816" s="104"/>
      <c r="AN15816" s="104"/>
      <c r="AO15816" s="104"/>
      <c r="AP15816" s="104"/>
    </row>
    <row r="15817" spans="32:42" ht="18">
      <c r="AF15817" s="123" t="s">
        <v>11511</v>
      </c>
      <c r="AG15817" s="96" t="s">
        <v>11512</v>
      </c>
      <c r="AH15817" s="96" t="s">
        <v>11345</v>
      </c>
      <c r="AI15817" s="97">
        <v>207921</v>
      </c>
      <c r="AJ15817" s="114"/>
      <c r="AK15817" s="114"/>
      <c r="AM15817" s="104"/>
      <c r="AN15817" s="104"/>
      <c r="AO15817" s="104"/>
      <c r="AP15817" s="104"/>
    </row>
    <row r="15818" spans="32:42" ht="18">
      <c r="AF15818" s="123" t="s">
        <v>11511</v>
      </c>
      <c r="AG15818" s="96" t="s">
        <v>11512</v>
      </c>
      <c r="AH15818" s="96" t="s">
        <v>17638</v>
      </c>
      <c r="AI15818" s="97">
        <v>207927</v>
      </c>
      <c r="AJ15818" s="114"/>
      <c r="AK15818" s="114"/>
      <c r="AM15818" s="104"/>
      <c r="AN15818" s="104"/>
      <c r="AO15818" s="104"/>
      <c r="AP15818" s="104"/>
    </row>
    <row r="15819" spans="32:42" ht="18">
      <c r="AF15819" s="123" t="s">
        <v>11511</v>
      </c>
      <c r="AG15819" s="96" t="s">
        <v>11512</v>
      </c>
      <c r="AH15819" s="96" t="s">
        <v>10892</v>
      </c>
      <c r="AI15819" s="97">
        <v>207926</v>
      </c>
      <c r="AJ15819" s="114"/>
      <c r="AK15819" s="114"/>
      <c r="AM15819" s="104"/>
      <c r="AN15819" s="104"/>
      <c r="AO15819" s="104"/>
      <c r="AP15819" s="104"/>
    </row>
    <row r="15820" spans="32:42" ht="18">
      <c r="AF15820" s="123" t="s">
        <v>11511</v>
      </c>
      <c r="AG15820" s="96" t="s">
        <v>11512</v>
      </c>
      <c r="AH15820" s="96" t="s">
        <v>18569</v>
      </c>
      <c r="AI15820" s="97">
        <v>207925</v>
      </c>
      <c r="AJ15820" s="114"/>
      <c r="AK15820" s="114"/>
      <c r="AM15820" s="104"/>
      <c r="AN15820" s="104"/>
      <c r="AO15820" s="104"/>
      <c r="AP15820" s="104"/>
    </row>
    <row r="15821" spans="32:42" ht="18">
      <c r="AF15821" s="123" t="s">
        <v>11511</v>
      </c>
      <c r="AG15821" s="96" t="s">
        <v>11512</v>
      </c>
      <c r="AH15821" s="96" t="s">
        <v>12079</v>
      </c>
      <c r="AI15821" s="97">
        <v>207924</v>
      </c>
      <c r="AJ15821" s="114"/>
      <c r="AK15821" s="114"/>
      <c r="AM15821" s="104"/>
      <c r="AN15821" s="104"/>
      <c r="AO15821" s="104"/>
      <c r="AP15821" s="104"/>
    </row>
    <row r="15822" spans="32:42" ht="18">
      <c r="AF15822" s="123" t="s">
        <v>11511</v>
      </c>
      <c r="AG15822" s="96" t="s">
        <v>11512</v>
      </c>
      <c r="AH15822" s="96" t="s">
        <v>18570</v>
      </c>
      <c r="AI15822" s="97">
        <v>207922</v>
      </c>
      <c r="AJ15822" s="114"/>
      <c r="AK15822" s="114"/>
      <c r="AM15822" s="104"/>
      <c r="AN15822" s="104"/>
      <c r="AO15822" s="104"/>
      <c r="AP15822" s="104"/>
    </row>
    <row r="15823" spans="32:42" ht="18">
      <c r="AF15823" s="123" t="s">
        <v>11511</v>
      </c>
      <c r="AG15823" s="96" t="s">
        <v>11512</v>
      </c>
      <c r="AH15823" s="96" t="s">
        <v>18571</v>
      </c>
      <c r="AI15823" s="97">
        <v>207920</v>
      </c>
      <c r="AJ15823" s="114"/>
      <c r="AK15823" s="114"/>
      <c r="AM15823" s="104"/>
      <c r="AN15823" s="104"/>
      <c r="AO15823" s="104"/>
      <c r="AP15823" s="104"/>
    </row>
    <row r="15824" spans="32:42" ht="18">
      <c r="AF15824" s="123" t="s">
        <v>11511</v>
      </c>
      <c r="AG15824" s="96" t="s">
        <v>11512</v>
      </c>
      <c r="AH15824" s="96" t="s">
        <v>18572</v>
      </c>
      <c r="AI15824" s="97">
        <v>207919</v>
      </c>
      <c r="AJ15824" s="114"/>
      <c r="AK15824" s="114"/>
      <c r="AM15824" s="104"/>
      <c r="AN15824" s="104"/>
      <c r="AO15824" s="104"/>
      <c r="AP15824" s="104"/>
    </row>
    <row r="15825" spans="32:42" ht="18">
      <c r="AF15825" s="123" t="s">
        <v>11511</v>
      </c>
      <c r="AG15825" s="96" t="s">
        <v>11512</v>
      </c>
      <c r="AH15825" s="96" t="s">
        <v>18573</v>
      </c>
      <c r="AI15825" s="97">
        <v>207923</v>
      </c>
      <c r="AJ15825" s="114"/>
      <c r="AK15825" s="114"/>
      <c r="AM15825" s="104"/>
      <c r="AN15825" s="104"/>
      <c r="AO15825" s="104"/>
      <c r="AP15825" s="104"/>
    </row>
    <row r="15826" spans="32:42" ht="18">
      <c r="AF15826" s="123" t="s">
        <v>11513</v>
      </c>
      <c r="AG15826" s="96" t="s">
        <v>11514</v>
      </c>
      <c r="AH15826" s="96" t="s">
        <v>18574</v>
      </c>
      <c r="AI15826" s="97">
        <v>207932</v>
      </c>
      <c r="AJ15826" s="114"/>
      <c r="AK15826" s="114"/>
      <c r="AM15826" s="104"/>
      <c r="AN15826" s="104"/>
      <c r="AO15826" s="104"/>
      <c r="AP15826" s="104"/>
    </row>
    <row r="15827" spans="32:42" ht="18">
      <c r="AF15827" s="123" t="s">
        <v>11513</v>
      </c>
      <c r="AG15827" s="96" t="s">
        <v>11514</v>
      </c>
      <c r="AH15827" s="96" t="s">
        <v>18575</v>
      </c>
      <c r="AI15827" s="97">
        <v>207931</v>
      </c>
      <c r="AJ15827" s="114"/>
      <c r="AK15827" s="114"/>
      <c r="AM15827" s="104"/>
      <c r="AN15827" s="104"/>
      <c r="AO15827" s="104"/>
      <c r="AP15827" s="104"/>
    </row>
    <row r="15828" spans="32:42" ht="18">
      <c r="AF15828" s="123" t="s">
        <v>11513</v>
      </c>
      <c r="AG15828" s="96" t="s">
        <v>11514</v>
      </c>
      <c r="AH15828" s="96" t="s">
        <v>11204</v>
      </c>
      <c r="AI15828" s="97">
        <v>207929</v>
      </c>
      <c r="AJ15828" s="114"/>
      <c r="AK15828" s="114"/>
      <c r="AM15828" s="104"/>
      <c r="AN15828" s="104"/>
      <c r="AO15828" s="104"/>
      <c r="AP15828" s="104"/>
    </row>
    <row r="15829" spans="32:42" ht="18">
      <c r="AF15829" s="123" t="s">
        <v>11513</v>
      </c>
      <c r="AG15829" s="96" t="s">
        <v>11514</v>
      </c>
      <c r="AH15829" s="96" t="s">
        <v>11513</v>
      </c>
      <c r="AI15829" s="97">
        <v>207928</v>
      </c>
      <c r="AJ15829" s="114"/>
      <c r="AK15829" s="114"/>
      <c r="AM15829" s="104"/>
      <c r="AN15829" s="104"/>
      <c r="AO15829" s="104"/>
      <c r="AP15829" s="104"/>
    </row>
    <row r="15830" spans="32:42" ht="18">
      <c r="AF15830" s="123" t="s">
        <v>11513</v>
      </c>
      <c r="AG15830" s="96" t="s">
        <v>11514</v>
      </c>
      <c r="AH15830" s="96" t="s">
        <v>18576</v>
      </c>
      <c r="AI15830" s="97">
        <v>207930</v>
      </c>
      <c r="AJ15830" s="114"/>
      <c r="AK15830" s="114"/>
      <c r="AM15830" s="104"/>
      <c r="AN15830" s="104"/>
      <c r="AO15830" s="104"/>
      <c r="AP15830" s="104"/>
    </row>
    <row r="15831" spans="32:42" ht="18">
      <c r="AF15831" s="123" t="s">
        <v>11347</v>
      </c>
      <c r="AG15831" s="96" t="s">
        <v>11515</v>
      </c>
      <c r="AH15831" s="96" t="s">
        <v>18577</v>
      </c>
      <c r="AI15831" s="97">
        <v>207934</v>
      </c>
      <c r="AJ15831" s="114"/>
      <c r="AK15831" s="114"/>
      <c r="AM15831" s="104"/>
      <c r="AN15831" s="104"/>
      <c r="AO15831" s="104"/>
      <c r="AP15831" s="104"/>
    </row>
    <row r="15832" spans="32:42" ht="18">
      <c r="AF15832" s="123" t="s">
        <v>11347</v>
      </c>
      <c r="AG15832" s="96" t="s">
        <v>11515</v>
      </c>
      <c r="AH15832" s="96" t="s">
        <v>11453</v>
      </c>
      <c r="AI15832" s="97">
        <v>207935</v>
      </c>
      <c r="AJ15832" s="114"/>
      <c r="AK15832" s="114"/>
      <c r="AM15832" s="104"/>
      <c r="AN15832" s="104"/>
      <c r="AO15832" s="104"/>
      <c r="AP15832" s="104"/>
    </row>
    <row r="15833" spans="32:42" ht="18">
      <c r="AF15833" s="123" t="s">
        <v>11347</v>
      </c>
      <c r="AG15833" s="96" t="s">
        <v>11515</v>
      </c>
      <c r="AH15833" s="96" t="s">
        <v>11502</v>
      </c>
      <c r="AI15833" s="97">
        <v>207936</v>
      </c>
      <c r="AJ15833" s="114"/>
      <c r="AK15833" s="114"/>
      <c r="AM15833" s="104"/>
      <c r="AN15833" s="104"/>
      <c r="AO15833" s="104"/>
      <c r="AP15833" s="104"/>
    </row>
    <row r="15834" spans="32:42" ht="18">
      <c r="AF15834" s="123" t="s">
        <v>11347</v>
      </c>
      <c r="AG15834" s="96" t="s">
        <v>11515</v>
      </c>
      <c r="AH15834" s="96" t="s">
        <v>18578</v>
      </c>
      <c r="AI15834" s="97">
        <v>207937</v>
      </c>
      <c r="AJ15834" s="114"/>
      <c r="AK15834" s="114"/>
      <c r="AM15834" s="104"/>
      <c r="AN15834" s="104"/>
      <c r="AO15834" s="104"/>
      <c r="AP15834" s="104"/>
    </row>
    <row r="15835" spans="32:42" ht="18">
      <c r="AF15835" s="123" t="s">
        <v>11347</v>
      </c>
      <c r="AG15835" s="96" t="s">
        <v>11515</v>
      </c>
      <c r="AH15835" s="96" t="s">
        <v>18579</v>
      </c>
      <c r="AI15835" s="97">
        <v>207933</v>
      </c>
      <c r="AJ15835" s="114"/>
      <c r="AK15835" s="114"/>
      <c r="AM15835" s="104"/>
      <c r="AN15835" s="104"/>
      <c r="AO15835" s="104"/>
      <c r="AP15835" s="104"/>
    </row>
    <row r="15836" spans="32:42" ht="18">
      <c r="AF15836" s="123" t="s">
        <v>11516</v>
      </c>
      <c r="AG15836" s="96" t="s">
        <v>11517</v>
      </c>
      <c r="AH15836" s="96" t="s">
        <v>18580</v>
      </c>
      <c r="AI15836" s="97">
        <v>207939</v>
      </c>
      <c r="AJ15836" s="114"/>
      <c r="AK15836" s="114"/>
      <c r="AM15836" s="104"/>
      <c r="AN15836" s="104"/>
      <c r="AO15836" s="104"/>
      <c r="AP15836" s="104"/>
    </row>
    <row r="15837" spans="32:42" ht="18">
      <c r="AF15837" s="123" t="s">
        <v>11516</v>
      </c>
      <c r="AG15837" s="96" t="s">
        <v>11517</v>
      </c>
      <c r="AH15837" s="96" t="s">
        <v>11345</v>
      </c>
      <c r="AI15837" s="97">
        <v>207946</v>
      </c>
      <c r="AJ15837" s="114"/>
      <c r="AK15837" s="114"/>
      <c r="AM15837" s="104"/>
      <c r="AN15837" s="104"/>
      <c r="AO15837" s="104"/>
      <c r="AP15837" s="104"/>
    </row>
    <row r="15838" spans="32:42" ht="18">
      <c r="AF15838" s="123" t="s">
        <v>11516</v>
      </c>
      <c r="AG15838" s="96" t="s">
        <v>11517</v>
      </c>
      <c r="AH15838" s="96" t="s">
        <v>18581</v>
      </c>
      <c r="AI15838" s="97">
        <v>207945</v>
      </c>
      <c r="AJ15838" s="114"/>
      <c r="AK15838" s="114"/>
      <c r="AM15838" s="104"/>
      <c r="AN15838" s="104"/>
      <c r="AO15838" s="104"/>
      <c r="AP15838" s="104"/>
    </row>
    <row r="15839" spans="32:42" ht="18">
      <c r="AF15839" s="123" t="s">
        <v>11516</v>
      </c>
      <c r="AG15839" s="96" t="s">
        <v>11517</v>
      </c>
      <c r="AH15839" s="96" t="s">
        <v>18582</v>
      </c>
      <c r="AI15839" s="97">
        <v>207944</v>
      </c>
      <c r="AJ15839" s="114"/>
      <c r="AK15839" s="114"/>
      <c r="AM15839" s="104"/>
      <c r="AN15839" s="104"/>
      <c r="AO15839" s="104"/>
      <c r="AP15839" s="104"/>
    </row>
    <row r="15840" spans="32:42" ht="18">
      <c r="AF15840" s="123" t="s">
        <v>11516</v>
      </c>
      <c r="AG15840" s="96" t="s">
        <v>11517</v>
      </c>
      <c r="AH15840" s="96" t="s">
        <v>18583</v>
      </c>
      <c r="AI15840" s="97">
        <v>207943</v>
      </c>
      <c r="AJ15840" s="114"/>
      <c r="AK15840" s="114"/>
      <c r="AM15840" s="104"/>
      <c r="AN15840" s="104"/>
      <c r="AO15840" s="104"/>
      <c r="AP15840" s="104"/>
    </row>
    <row r="15841" spans="32:42" ht="18">
      <c r="AF15841" s="123" t="s">
        <v>11516</v>
      </c>
      <c r="AG15841" s="96" t="s">
        <v>11517</v>
      </c>
      <c r="AH15841" s="96" t="s">
        <v>18094</v>
      </c>
      <c r="AI15841" s="97">
        <v>207942</v>
      </c>
      <c r="AJ15841" s="114"/>
      <c r="AK15841" s="114"/>
      <c r="AM15841" s="104"/>
      <c r="AN15841" s="104"/>
      <c r="AO15841" s="104"/>
      <c r="AP15841" s="104"/>
    </row>
    <row r="15842" spans="32:42" ht="18">
      <c r="AF15842" s="123" t="s">
        <v>11516</v>
      </c>
      <c r="AG15842" s="96" t="s">
        <v>11517</v>
      </c>
      <c r="AH15842" s="96" t="s">
        <v>17454</v>
      </c>
      <c r="AI15842" s="97">
        <v>207940</v>
      </c>
      <c r="AJ15842" s="114"/>
      <c r="AK15842" s="114"/>
      <c r="AM15842" s="104"/>
      <c r="AN15842" s="104"/>
      <c r="AO15842" s="104"/>
      <c r="AP15842" s="104"/>
    </row>
    <row r="15843" spans="32:42" ht="18">
      <c r="AF15843" s="123" t="s">
        <v>11516</v>
      </c>
      <c r="AG15843" s="96" t="s">
        <v>11517</v>
      </c>
      <c r="AH15843" s="96" t="s">
        <v>6400</v>
      </c>
      <c r="AI15843" s="97">
        <v>207938</v>
      </c>
      <c r="AJ15843" s="114"/>
      <c r="AK15843" s="114"/>
      <c r="AM15843" s="104"/>
      <c r="AN15843" s="104"/>
      <c r="AO15843" s="104"/>
      <c r="AP15843" s="104"/>
    </row>
    <row r="15844" spans="32:42" ht="18">
      <c r="AF15844" s="123" t="s">
        <v>11516</v>
      </c>
      <c r="AG15844" s="96" t="s">
        <v>11517</v>
      </c>
      <c r="AH15844" s="96" t="s">
        <v>8282</v>
      </c>
      <c r="AI15844" s="97">
        <v>207947</v>
      </c>
      <c r="AJ15844" s="114"/>
      <c r="AK15844" s="114"/>
      <c r="AM15844" s="104"/>
      <c r="AN15844" s="104"/>
      <c r="AO15844" s="104"/>
      <c r="AP15844" s="104"/>
    </row>
    <row r="15845" spans="32:42" ht="18">
      <c r="AF15845" s="123" t="s">
        <v>11516</v>
      </c>
      <c r="AG15845" s="96" t="s">
        <v>11517</v>
      </c>
      <c r="AH15845" s="96" t="s">
        <v>18584</v>
      </c>
      <c r="AI15845" s="97">
        <v>207941</v>
      </c>
      <c r="AJ15845" s="114"/>
      <c r="AK15845" s="114"/>
      <c r="AM15845" s="104"/>
      <c r="AN15845" s="104"/>
      <c r="AO15845" s="104"/>
      <c r="AP15845" s="104"/>
    </row>
    <row r="15846" spans="32:42" ht="18">
      <c r="AF15846" s="123" t="s">
        <v>11518</v>
      </c>
      <c r="AG15846" s="96" t="s">
        <v>11519</v>
      </c>
      <c r="AH15846" s="96" t="s">
        <v>18585</v>
      </c>
      <c r="AI15846" s="97">
        <v>207952</v>
      </c>
      <c r="AJ15846" s="114"/>
      <c r="AK15846" s="114"/>
      <c r="AM15846" s="104"/>
      <c r="AN15846" s="104"/>
      <c r="AO15846" s="104"/>
      <c r="AP15846" s="104"/>
    </row>
    <row r="15847" spans="32:42" ht="18">
      <c r="AF15847" s="123" t="s">
        <v>11518</v>
      </c>
      <c r="AG15847" s="96" t="s">
        <v>11519</v>
      </c>
      <c r="AH15847" s="96" t="s">
        <v>18586</v>
      </c>
      <c r="AI15847" s="97">
        <v>207951</v>
      </c>
      <c r="AJ15847" s="114"/>
      <c r="AK15847" s="114"/>
      <c r="AM15847" s="104"/>
      <c r="AN15847" s="104"/>
      <c r="AO15847" s="104"/>
      <c r="AP15847" s="104"/>
    </row>
    <row r="15848" spans="32:42" ht="18">
      <c r="AF15848" s="123" t="s">
        <v>11518</v>
      </c>
      <c r="AG15848" s="96" t="s">
        <v>11519</v>
      </c>
      <c r="AH15848" s="96" t="s">
        <v>11518</v>
      </c>
      <c r="AI15848" s="97">
        <v>207948</v>
      </c>
      <c r="AJ15848" s="114"/>
      <c r="AK15848" s="114"/>
      <c r="AM15848" s="104"/>
      <c r="AN15848" s="104"/>
      <c r="AO15848" s="104"/>
      <c r="AP15848" s="104"/>
    </row>
    <row r="15849" spans="32:42" ht="18">
      <c r="AF15849" s="123" t="s">
        <v>11518</v>
      </c>
      <c r="AG15849" s="96" t="s">
        <v>11519</v>
      </c>
      <c r="AH15849" s="96" t="s">
        <v>5932</v>
      </c>
      <c r="AI15849" s="97">
        <v>207950</v>
      </c>
      <c r="AJ15849" s="114"/>
      <c r="AK15849" s="114"/>
      <c r="AM15849" s="104"/>
      <c r="AN15849" s="104"/>
      <c r="AO15849" s="104"/>
      <c r="AP15849" s="104"/>
    </row>
    <row r="15850" spans="32:42" ht="18">
      <c r="AF15850" s="123" t="s">
        <v>11518</v>
      </c>
      <c r="AG15850" s="96" t="s">
        <v>11519</v>
      </c>
      <c r="AH15850" s="96" t="s">
        <v>10442</v>
      </c>
      <c r="AI15850" s="97">
        <v>207949</v>
      </c>
      <c r="AJ15850" s="114"/>
      <c r="AK15850" s="114"/>
      <c r="AM15850" s="104"/>
      <c r="AN15850" s="104"/>
      <c r="AO15850" s="104"/>
      <c r="AP15850" s="104"/>
    </row>
    <row r="15851" spans="32:42" ht="18">
      <c r="AF15851" s="123" t="s">
        <v>11520</v>
      </c>
      <c r="AG15851" s="96" t="s">
        <v>11521</v>
      </c>
      <c r="AH15851" s="96" t="s">
        <v>11371</v>
      </c>
      <c r="AI15851" s="97">
        <v>207958</v>
      </c>
      <c r="AJ15851" s="114"/>
      <c r="AK15851" s="114"/>
      <c r="AM15851" s="104"/>
      <c r="AN15851" s="104"/>
      <c r="AO15851" s="104"/>
      <c r="AP15851" s="104"/>
    </row>
    <row r="15852" spans="32:42" ht="18">
      <c r="AF15852" s="123" t="s">
        <v>11520</v>
      </c>
      <c r="AG15852" s="96" t="s">
        <v>11521</v>
      </c>
      <c r="AH15852" s="96" t="s">
        <v>18587</v>
      </c>
      <c r="AI15852" s="97">
        <v>207961</v>
      </c>
      <c r="AJ15852" s="114"/>
      <c r="AK15852" s="114"/>
      <c r="AM15852" s="104"/>
      <c r="AN15852" s="104"/>
      <c r="AO15852" s="104"/>
      <c r="AP15852" s="104"/>
    </row>
    <row r="15853" spans="32:42" ht="18">
      <c r="AF15853" s="123" t="s">
        <v>11520</v>
      </c>
      <c r="AG15853" s="96" t="s">
        <v>11521</v>
      </c>
      <c r="AH15853" s="96" t="s">
        <v>11071</v>
      </c>
      <c r="AI15853" s="97">
        <v>207959</v>
      </c>
      <c r="AJ15853" s="114"/>
      <c r="AK15853" s="114"/>
      <c r="AM15853" s="104"/>
      <c r="AN15853" s="104"/>
      <c r="AO15853" s="104"/>
      <c r="AP15853" s="104"/>
    </row>
    <row r="15854" spans="32:42" ht="18">
      <c r="AF15854" s="123" t="s">
        <v>11520</v>
      </c>
      <c r="AG15854" s="96" t="s">
        <v>11521</v>
      </c>
      <c r="AH15854" s="96" t="s">
        <v>17454</v>
      </c>
      <c r="AI15854" s="97">
        <v>207957</v>
      </c>
      <c r="AJ15854" s="114"/>
      <c r="AK15854" s="114"/>
      <c r="AM15854" s="104"/>
      <c r="AN15854" s="104"/>
      <c r="AO15854" s="104"/>
      <c r="AP15854" s="104"/>
    </row>
    <row r="15855" spans="32:42" ht="18">
      <c r="AF15855" s="123" t="s">
        <v>11520</v>
      </c>
      <c r="AG15855" s="96" t="s">
        <v>11521</v>
      </c>
      <c r="AH15855" s="96" t="s">
        <v>18588</v>
      </c>
      <c r="AI15855" s="97">
        <v>207956</v>
      </c>
      <c r="AJ15855" s="114"/>
      <c r="AK15855" s="114"/>
      <c r="AM15855" s="104"/>
      <c r="AN15855" s="104"/>
      <c r="AO15855" s="104"/>
      <c r="AP15855" s="104"/>
    </row>
    <row r="15856" spans="32:42" ht="18">
      <c r="AF15856" s="123" t="s">
        <v>11520</v>
      </c>
      <c r="AG15856" s="96" t="s">
        <v>11521</v>
      </c>
      <c r="AH15856" s="96" t="s">
        <v>18580</v>
      </c>
      <c r="AI15856" s="97">
        <v>207955</v>
      </c>
      <c r="AJ15856" s="114"/>
      <c r="AK15856" s="114"/>
      <c r="AM15856" s="104"/>
      <c r="AN15856" s="104"/>
      <c r="AO15856" s="104"/>
      <c r="AP15856" s="104"/>
    </row>
    <row r="15857" spans="32:42" ht="18">
      <c r="AF15857" s="123" t="s">
        <v>11520</v>
      </c>
      <c r="AG15857" s="96" t="s">
        <v>11521</v>
      </c>
      <c r="AH15857" s="96" t="s">
        <v>11112</v>
      </c>
      <c r="AI15857" s="97">
        <v>207954</v>
      </c>
      <c r="AJ15857" s="114"/>
      <c r="AK15857" s="114"/>
      <c r="AM15857" s="104"/>
      <c r="AN15857" s="104"/>
      <c r="AO15857" s="104"/>
      <c r="AP15857" s="104"/>
    </row>
    <row r="15858" spans="32:42" ht="18">
      <c r="AF15858" s="123" t="s">
        <v>11520</v>
      </c>
      <c r="AG15858" s="96" t="s">
        <v>11521</v>
      </c>
      <c r="AH15858" s="96" t="s">
        <v>11520</v>
      </c>
      <c r="AI15858" s="97">
        <v>207953</v>
      </c>
      <c r="AJ15858" s="114"/>
      <c r="AK15858" s="114"/>
      <c r="AM15858" s="104"/>
      <c r="AN15858" s="104"/>
      <c r="AO15858" s="104"/>
      <c r="AP15858" s="104"/>
    </row>
    <row r="15859" spans="32:42" ht="18">
      <c r="AF15859" s="123" t="s">
        <v>11520</v>
      </c>
      <c r="AG15859" s="96" t="s">
        <v>11521</v>
      </c>
      <c r="AH15859" s="96" t="s">
        <v>18116</v>
      </c>
      <c r="AI15859" s="97">
        <v>207960</v>
      </c>
      <c r="AJ15859" s="114"/>
      <c r="AK15859" s="114"/>
      <c r="AM15859" s="104"/>
      <c r="AN15859" s="104"/>
      <c r="AO15859" s="104"/>
      <c r="AP15859" s="104"/>
    </row>
    <row r="15860" spans="32:42" ht="18">
      <c r="AF15860" s="123" t="s">
        <v>11522</v>
      </c>
      <c r="AG15860" s="96" t="s">
        <v>11523</v>
      </c>
      <c r="AH15860" s="96" t="s">
        <v>18589</v>
      </c>
      <c r="AI15860" s="97">
        <v>207965</v>
      </c>
      <c r="AJ15860" s="114"/>
      <c r="AK15860" s="114"/>
      <c r="AM15860" s="104"/>
      <c r="AN15860" s="104"/>
      <c r="AO15860" s="104"/>
      <c r="AP15860" s="104"/>
    </row>
    <row r="15861" spans="32:42" ht="18">
      <c r="AF15861" s="123" t="s">
        <v>11522</v>
      </c>
      <c r="AG15861" s="96" t="s">
        <v>11523</v>
      </c>
      <c r="AH15861" s="96" t="s">
        <v>11522</v>
      </c>
      <c r="AI15861" s="97">
        <v>207962</v>
      </c>
      <c r="AJ15861" s="114"/>
      <c r="AK15861" s="114"/>
      <c r="AM15861" s="104"/>
      <c r="AN15861" s="104"/>
      <c r="AO15861" s="104"/>
      <c r="AP15861" s="104"/>
    </row>
    <row r="15862" spans="32:42" ht="18">
      <c r="AF15862" s="123" t="s">
        <v>11522</v>
      </c>
      <c r="AG15862" s="96" t="s">
        <v>11523</v>
      </c>
      <c r="AH15862" s="96" t="s">
        <v>16553</v>
      </c>
      <c r="AI15862" s="97">
        <v>207963</v>
      </c>
      <c r="AJ15862" s="114"/>
      <c r="AK15862" s="114"/>
      <c r="AM15862" s="104"/>
      <c r="AN15862" s="104"/>
      <c r="AO15862" s="104"/>
      <c r="AP15862" s="104"/>
    </row>
    <row r="15863" spans="32:42" ht="18">
      <c r="AF15863" s="123" t="s">
        <v>11522</v>
      </c>
      <c r="AG15863" s="96" t="s">
        <v>11523</v>
      </c>
      <c r="AH15863" s="96" t="s">
        <v>6474</v>
      </c>
      <c r="AI15863" s="97">
        <v>207964</v>
      </c>
      <c r="AJ15863" s="114"/>
      <c r="AK15863" s="114"/>
      <c r="AM15863" s="104"/>
      <c r="AN15863" s="104"/>
      <c r="AO15863" s="104"/>
      <c r="AP15863" s="104"/>
    </row>
    <row r="15864" spans="32:42" ht="18">
      <c r="AF15864" s="123" t="s">
        <v>11524</v>
      </c>
      <c r="AG15864" s="96" t="s">
        <v>11525</v>
      </c>
      <c r="AH15864" s="96" t="s">
        <v>18590</v>
      </c>
      <c r="AI15864" s="97">
        <v>207970</v>
      </c>
      <c r="AJ15864" s="114"/>
      <c r="AK15864" s="114"/>
      <c r="AM15864" s="104"/>
      <c r="AN15864" s="104"/>
      <c r="AO15864" s="104"/>
      <c r="AP15864" s="104"/>
    </row>
    <row r="15865" spans="32:42" ht="18">
      <c r="AF15865" s="123" t="s">
        <v>11524</v>
      </c>
      <c r="AG15865" s="96" t="s">
        <v>11525</v>
      </c>
      <c r="AH15865" s="96" t="s">
        <v>15824</v>
      </c>
      <c r="AI15865" s="97">
        <v>207969</v>
      </c>
      <c r="AJ15865" s="114"/>
      <c r="AK15865" s="114"/>
      <c r="AM15865" s="104"/>
      <c r="AN15865" s="104"/>
      <c r="AO15865" s="104"/>
      <c r="AP15865" s="104"/>
    </row>
    <row r="15866" spans="32:42" ht="18">
      <c r="AF15866" s="123" t="s">
        <v>11524</v>
      </c>
      <c r="AG15866" s="96" t="s">
        <v>11525</v>
      </c>
      <c r="AH15866" s="96" t="s">
        <v>18348</v>
      </c>
      <c r="AI15866" s="97">
        <v>207968</v>
      </c>
      <c r="AJ15866" s="114"/>
      <c r="AK15866" s="114"/>
      <c r="AM15866" s="104"/>
      <c r="AN15866" s="104"/>
      <c r="AO15866" s="104"/>
      <c r="AP15866" s="104"/>
    </row>
    <row r="15867" spans="32:42" ht="18">
      <c r="AF15867" s="123" t="s">
        <v>11524</v>
      </c>
      <c r="AG15867" s="96" t="s">
        <v>11525</v>
      </c>
      <c r="AH15867" s="96" t="s">
        <v>11524</v>
      </c>
      <c r="AI15867" s="97">
        <v>207966</v>
      </c>
      <c r="AJ15867" s="114"/>
      <c r="AK15867" s="114"/>
      <c r="AM15867" s="104"/>
      <c r="AN15867" s="104"/>
      <c r="AO15867" s="104"/>
      <c r="AP15867" s="104"/>
    </row>
    <row r="15868" spans="32:42" ht="18">
      <c r="AF15868" s="123" t="s">
        <v>11524</v>
      </c>
      <c r="AG15868" s="96" t="s">
        <v>11525</v>
      </c>
      <c r="AH15868" s="96" t="s">
        <v>18591</v>
      </c>
      <c r="AI15868" s="97">
        <v>207967</v>
      </c>
      <c r="AJ15868" s="114"/>
      <c r="AK15868" s="114"/>
      <c r="AM15868" s="104"/>
      <c r="AN15868" s="104"/>
      <c r="AO15868" s="104"/>
      <c r="AP15868" s="104"/>
    </row>
    <row r="15869" spans="32:42" ht="18">
      <c r="AF15869" s="123" t="s">
        <v>11526</v>
      </c>
      <c r="AG15869" s="96" t="s">
        <v>11527</v>
      </c>
      <c r="AH15869" s="96" t="s">
        <v>11526</v>
      </c>
      <c r="AI15869" s="97">
        <v>207971</v>
      </c>
      <c r="AJ15869" s="114"/>
      <c r="AK15869" s="114"/>
      <c r="AM15869" s="104"/>
      <c r="AN15869" s="104"/>
      <c r="AO15869" s="104"/>
      <c r="AP15869" s="104"/>
    </row>
    <row r="15870" spans="32:42" ht="18">
      <c r="AF15870" s="123" t="s">
        <v>11526</v>
      </c>
      <c r="AG15870" s="96" t="s">
        <v>11527</v>
      </c>
      <c r="AH15870" s="96" t="s">
        <v>18592</v>
      </c>
      <c r="AI15870" s="97">
        <v>207972</v>
      </c>
      <c r="AJ15870" s="114"/>
      <c r="AK15870" s="114"/>
      <c r="AM15870" s="104"/>
      <c r="AN15870" s="104"/>
      <c r="AO15870" s="104"/>
      <c r="AP15870" s="104"/>
    </row>
    <row r="15871" spans="32:42" ht="18">
      <c r="AF15871" s="123" t="s">
        <v>11526</v>
      </c>
      <c r="AG15871" s="96" t="s">
        <v>11527</v>
      </c>
      <c r="AH15871" s="96" t="s">
        <v>18593</v>
      </c>
      <c r="AI15871" s="97">
        <v>207973</v>
      </c>
      <c r="AJ15871" s="114"/>
      <c r="AK15871" s="114"/>
      <c r="AM15871" s="104"/>
      <c r="AN15871" s="104"/>
      <c r="AO15871" s="104"/>
      <c r="AP15871" s="104"/>
    </row>
    <row r="15872" spans="32:42" ht="18">
      <c r="AF15872" s="123" t="s">
        <v>11526</v>
      </c>
      <c r="AG15872" s="96" t="s">
        <v>11527</v>
      </c>
      <c r="AH15872" s="96" t="s">
        <v>18062</v>
      </c>
      <c r="AI15872" s="97">
        <v>207974</v>
      </c>
      <c r="AJ15872" s="114"/>
      <c r="AK15872" s="114"/>
      <c r="AM15872" s="104"/>
      <c r="AN15872" s="104"/>
      <c r="AO15872" s="104"/>
      <c r="AP15872" s="104"/>
    </row>
    <row r="15873" spans="32:42" ht="18">
      <c r="AF15873" s="123" t="s">
        <v>11526</v>
      </c>
      <c r="AG15873" s="96" t="s">
        <v>11527</v>
      </c>
      <c r="AH15873" s="96" t="s">
        <v>11347</v>
      </c>
      <c r="AI15873" s="97">
        <v>207975</v>
      </c>
      <c r="AJ15873" s="114"/>
      <c r="AK15873" s="114"/>
      <c r="AM15873" s="104"/>
      <c r="AN15873" s="104"/>
      <c r="AO15873" s="104"/>
      <c r="AP15873" s="104"/>
    </row>
    <row r="15874" spans="32:42" ht="18">
      <c r="AF15874" s="123" t="s">
        <v>11528</v>
      </c>
      <c r="AG15874" s="96" t="s">
        <v>11529</v>
      </c>
      <c r="AH15874" s="96" t="s">
        <v>11528</v>
      </c>
      <c r="AI15874" s="97">
        <v>207976</v>
      </c>
      <c r="AJ15874" s="114"/>
      <c r="AK15874" s="114"/>
      <c r="AM15874" s="104"/>
      <c r="AN15874" s="104"/>
      <c r="AO15874" s="104"/>
      <c r="AP15874" s="104"/>
    </row>
    <row r="15875" spans="32:42" ht="18">
      <c r="AF15875" s="123" t="s">
        <v>11528</v>
      </c>
      <c r="AG15875" s="96" t="s">
        <v>11529</v>
      </c>
      <c r="AH15875" s="96" t="s">
        <v>18391</v>
      </c>
      <c r="AI15875" s="97">
        <v>207977</v>
      </c>
      <c r="AJ15875" s="114"/>
      <c r="AK15875" s="114"/>
      <c r="AM15875" s="104"/>
      <c r="AN15875" s="104"/>
      <c r="AO15875" s="104"/>
      <c r="AP15875" s="104"/>
    </row>
    <row r="15876" spans="32:42" ht="18">
      <c r="AF15876" s="123" t="s">
        <v>11528</v>
      </c>
      <c r="AG15876" s="96" t="s">
        <v>11529</v>
      </c>
      <c r="AH15876" s="96" t="s">
        <v>18594</v>
      </c>
      <c r="AI15876" s="97">
        <v>207978</v>
      </c>
      <c r="AJ15876" s="114"/>
      <c r="AK15876" s="114"/>
      <c r="AM15876" s="104"/>
      <c r="AN15876" s="104"/>
      <c r="AO15876" s="104"/>
      <c r="AP15876" s="104"/>
    </row>
    <row r="15877" spans="32:42" ht="18">
      <c r="AF15877" s="123" t="s">
        <v>324</v>
      </c>
      <c r="AG15877" s="96" t="s">
        <v>11530</v>
      </c>
      <c r="AH15877" s="96" t="s">
        <v>11116</v>
      </c>
      <c r="AI15877" s="97">
        <v>207981</v>
      </c>
      <c r="AJ15877" s="114"/>
      <c r="AK15877" s="114"/>
      <c r="AM15877" s="104"/>
      <c r="AN15877" s="104"/>
      <c r="AO15877" s="104"/>
      <c r="AP15877" s="104"/>
    </row>
    <row r="15878" spans="32:42" ht="18">
      <c r="AF15878" s="123" t="s">
        <v>324</v>
      </c>
      <c r="AG15878" s="96" t="s">
        <v>11530</v>
      </c>
      <c r="AH15878" s="96" t="s">
        <v>324</v>
      </c>
      <c r="AI15878" s="97">
        <v>207979</v>
      </c>
      <c r="AJ15878" s="114"/>
      <c r="AK15878" s="114"/>
      <c r="AM15878" s="104"/>
      <c r="AN15878" s="104"/>
      <c r="AO15878" s="104"/>
      <c r="AP15878" s="104"/>
    </row>
    <row r="15879" spans="32:42" ht="18">
      <c r="AF15879" s="123" t="s">
        <v>324</v>
      </c>
      <c r="AG15879" s="96" t="s">
        <v>11530</v>
      </c>
      <c r="AH15879" s="96" t="s">
        <v>18595</v>
      </c>
      <c r="AI15879" s="97">
        <v>207980</v>
      </c>
      <c r="AJ15879" s="114"/>
      <c r="AK15879" s="114"/>
      <c r="AM15879" s="104"/>
      <c r="AN15879" s="104"/>
      <c r="AO15879" s="104"/>
      <c r="AP15879" s="104"/>
    </row>
    <row r="15880" spans="32:42" ht="18">
      <c r="AF15880" s="123" t="s">
        <v>11531</v>
      </c>
      <c r="AG15880" s="96" t="s">
        <v>11532</v>
      </c>
      <c r="AH15880" s="96" t="s">
        <v>18596</v>
      </c>
      <c r="AI15880" s="97">
        <v>207984</v>
      </c>
      <c r="AJ15880" s="114"/>
      <c r="AK15880" s="114"/>
      <c r="AM15880" s="104"/>
      <c r="AN15880" s="104"/>
      <c r="AO15880" s="104"/>
      <c r="AP15880" s="104"/>
    </row>
    <row r="15881" spans="32:42" ht="18">
      <c r="AF15881" s="123" t="s">
        <v>11531</v>
      </c>
      <c r="AG15881" s="96" t="s">
        <v>11532</v>
      </c>
      <c r="AH15881" s="96" t="s">
        <v>18597</v>
      </c>
      <c r="AI15881" s="97">
        <v>207983</v>
      </c>
      <c r="AJ15881" s="114"/>
      <c r="AK15881" s="114"/>
      <c r="AM15881" s="104"/>
      <c r="AN15881" s="104"/>
      <c r="AO15881" s="104"/>
      <c r="AP15881" s="104"/>
    </row>
    <row r="15882" spans="32:42" ht="18">
      <c r="AF15882" s="123" t="s">
        <v>11531</v>
      </c>
      <c r="AG15882" s="96" t="s">
        <v>11532</v>
      </c>
      <c r="AH15882" s="96" t="s">
        <v>11531</v>
      </c>
      <c r="AI15882" s="97">
        <v>207982</v>
      </c>
      <c r="AJ15882" s="114"/>
      <c r="AK15882" s="114"/>
      <c r="AM15882" s="104"/>
      <c r="AN15882" s="104"/>
      <c r="AO15882" s="104"/>
      <c r="AP15882" s="104"/>
    </row>
    <row r="15883" spans="32:42" ht="18">
      <c r="AF15883" s="123" t="s">
        <v>11533</v>
      </c>
      <c r="AG15883" s="96" t="s">
        <v>11534</v>
      </c>
      <c r="AH15883" s="96" t="s">
        <v>18598</v>
      </c>
      <c r="AI15883" s="97">
        <v>207985</v>
      </c>
      <c r="AJ15883" s="114"/>
      <c r="AK15883" s="114"/>
      <c r="AM15883" s="104"/>
      <c r="AN15883" s="104"/>
      <c r="AO15883" s="104"/>
      <c r="AP15883" s="104"/>
    </row>
    <row r="15884" spans="32:42" ht="18">
      <c r="AF15884" s="123" t="s">
        <v>11533</v>
      </c>
      <c r="AG15884" s="96" t="s">
        <v>11534</v>
      </c>
      <c r="AH15884" s="96" t="s">
        <v>18599</v>
      </c>
      <c r="AI15884" s="97">
        <v>207986</v>
      </c>
      <c r="AJ15884" s="114"/>
      <c r="AK15884" s="114"/>
      <c r="AM15884" s="104"/>
      <c r="AN15884" s="104"/>
      <c r="AO15884" s="104"/>
      <c r="AP15884" s="104"/>
    </row>
    <row r="15885" spans="32:42" ht="18">
      <c r="AF15885" s="123" t="s">
        <v>11533</v>
      </c>
      <c r="AG15885" s="96" t="s">
        <v>11534</v>
      </c>
      <c r="AH15885" s="96" t="s">
        <v>18600</v>
      </c>
      <c r="AI15885" s="97">
        <v>207987</v>
      </c>
      <c r="AJ15885" s="114"/>
      <c r="AK15885" s="114"/>
      <c r="AM15885" s="104"/>
      <c r="AN15885" s="104"/>
      <c r="AO15885" s="104"/>
      <c r="AP15885" s="104"/>
    </row>
    <row r="15886" spans="32:42" ht="18">
      <c r="AF15886" s="123" t="s">
        <v>11533</v>
      </c>
      <c r="AG15886" s="96" t="s">
        <v>11534</v>
      </c>
      <c r="AH15886" s="96" t="s">
        <v>18601</v>
      </c>
      <c r="AI15886" s="97">
        <v>207988</v>
      </c>
      <c r="AJ15886" s="114"/>
      <c r="AK15886" s="114"/>
      <c r="AM15886" s="104"/>
      <c r="AN15886" s="104"/>
      <c r="AO15886" s="104"/>
      <c r="AP15886" s="104"/>
    </row>
    <row r="15887" spans="32:42" ht="18">
      <c r="AF15887" s="123" t="s">
        <v>11533</v>
      </c>
      <c r="AG15887" s="96" t="s">
        <v>11534</v>
      </c>
      <c r="AH15887" s="96" t="s">
        <v>18602</v>
      </c>
      <c r="AI15887" s="97">
        <v>207989</v>
      </c>
      <c r="AJ15887" s="114"/>
      <c r="AK15887" s="114"/>
      <c r="AM15887" s="104"/>
      <c r="AN15887" s="104"/>
      <c r="AO15887" s="104"/>
      <c r="AP15887" s="104"/>
    </row>
    <row r="15888" spans="32:42" ht="18">
      <c r="AF15888" s="123" t="s">
        <v>11533</v>
      </c>
      <c r="AG15888" s="96" t="s">
        <v>11534</v>
      </c>
      <c r="AH15888" s="96" t="s">
        <v>18603</v>
      </c>
      <c r="AI15888" s="97">
        <v>207990</v>
      </c>
      <c r="AJ15888" s="114"/>
      <c r="AK15888" s="114"/>
      <c r="AM15888" s="104"/>
      <c r="AN15888" s="104"/>
      <c r="AO15888" s="104"/>
      <c r="AP15888" s="104"/>
    </row>
    <row r="15889" spans="32:42" ht="18">
      <c r="AF15889" s="123" t="s">
        <v>11535</v>
      </c>
      <c r="AG15889" s="96" t="s">
        <v>11536</v>
      </c>
      <c r="AH15889" s="96" t="s">
        <v>11535</v>
      </c>
      <c r="AI15889" s="97">
        <v>207991</v>
      </c>
      <c r="AJ15889" s="114"/>
      <c r="AK15889" s="114"/>
      <c r="AM15889" s="104"/>
      <c r="AN15889" s="104"/>
      <c r="AO15889" s="104"/>
      <c r="AP15889" s="104"/>
    </row>
    <row r="15890" spans="32:42" ht="18">
      <c r="AF15890" s="123" t="s">
        <v>11535</v>
      </c>
      <c r="AG15890" s="96" t="s">
        <v>11536</v>
      </c>
      <c r="AH15890" s="96" t="s">
        <v>18604</v>
      </c>
      <c r="AI15890" s="97">
        <v>207997</v>
      </c>
      <c r="AJ15890" s="114"/>
      <c r="AK15890" s="114"/>
      <c r="AM15890" s="104"/>
      <c r="AN15890" s="104"/>
      <c r="AO15890" s="104"/>
      <c r="AP15890" s="104"/>
    </row>
    <row r="15891" spans="32:42" ht="18">
      <c r="AF15891" s="123" t="s">
        <v>11535</v>
      </c>
      <c r="AG15891" s="96" t="s">
        <v>11536</v>
      </c>
      <c r="AH15891" s="96" t="s">
        <v>10894</v>
      </c>
      <c r="AI15891" s="97">
        <v>207996</v>
      </c>
      <c r="AJ15891" s="114"/>
      <c r="AK15891" s="114"/>
      <c r="AM15891" s="104"/>
      <c r="AN15891" s="104"/>
      <c r="AO15891" s="104"/>
      <c r="AP15891" s="104"/>
    </row>
    <row r="15892" spans="32:42" ht="18">
      <c r="AF15892" s="123" t="s">
        <v>11535</v>
      </c>
      <c r="AG15892" s="96" t="s">
        <v>11536</v>
      </c>
      <c r="AH15892" s="96" t="s">
        <v>18605</v>
      </c>
      <c r="AI15892" s="97">
        <v>207995</v>
      </c>
      <c r="AJ15892" s="114"/>
      <c r="AK15892" s="114"/>
      <c r="AM15892" s="104"/>
      <c r="AN15892" s="104"/>
      <c r="AO15892" s="104"/>
      <c r="AP15892" s="104"/>
    </row>
    <row r="15893" spans="32:42" ht="18">
      <c r="AF15893" s="123" t="s">
        <v>11535</v>
      </c>
      <c r="AG15893" s="96" t="s">
        <v>11536</v>
      </c>
      <c r="AH15893" s="96" t="s">
        <v>17454</v>
      </c>
      <c r="AI15893" s="97">
        <v>207994</v>
      </c>
      <c r="AJ15893" s="114"/>
      <c r="AK15893" s="114"/>
      <c r="AM15893" s="104"/>
      <c r="AN15893" s="104"/>
      <c r="AO15893" s="104"/>
      <c r="AP15893" s="104"/>
    </row>
    <row r="15894" spans="32:42" ht="18">
      <c r="AF15894" s="123" t="s">
        <v>11535</v>
      </c>
      <c r="AG15894" s="96" t="s">
        <v>11536</v>
      </c>
      <c r="AH15894" s="96" t="s">
        <v>5932</v>
      </c>
      <c r="AI15894" s="97">
        <v>207992</v>
      </c>
      <c r="AJ15894" s="114"/>
      <c r="AK15894" s="114"/>
      <c r="AM15894" s="104"/>
      <c r="AN15894" s="104"/>
      <c r="AO15894" s="104"/>
      <c r="AP15894" s="104"/>
    </row>
    <row r="15895" spans="32:42" ht="18">
      <c r="AF15895" s="123" t="s">
        <v>11535</v>
      </c>
      <c r="AG15895" s="96" t="s">
        <v>11536</v>
      </c>
      <c r="AH15895" s="96" t="s">
        <v>18606</v>
      </c>
      <c r="AI15895" s="97">
        <v>207998</v>
      </c>
      <c r="AJ15895" s="114"/>
      <c r="AK15895" s="114"/>
      <c r="AM15895" s="104"/>
      <c r="AN15895" s="104"/>
      <c r="AO15895" s="104"/>
      <c r="AP15895" s="104"/>
    </row>
    <row r="15896" spans="32:42" ht="18">
      <c r="AF15896" s="123" t="s">
        <v>11535</v>
      </c>
      <c r="AG15896" s="96" t="s">
        <v>11536</v>
      </c>
      <c r="AH15896" s="96" t="s">
        <v>18086</v>
      </c>
      <c r="AI15896" s="97">
        <v>207993</v>
      </c>
      <c r="AJ15896" s="114"/>
      <c r="AK15896" s="114"/>
      <c r="AM15896" s="104"/>
      <c r="AN15896" s="104"/>
      <c r="AO15896" s="104"/>
      <c r="AP15896" s="104"/>
    </row>
    <row r="15897" spans="32:42" ht="18">
      <c r="AF15897" s="123" t="s">
        <v>11537</v>
      </c>
      <c r="AG15897" s="96" t="s">
        <v>11538</v>
      </c>
      <c r="AH15897" s="96" t="s">
        <v>15748</v>
      </c>
      <c r="AI15897" s="97">
        <v>208003</v>
      </c>
      <c r="AJ15897" s="114"/>
      <c r="AK15897" s="114"/>
      <c r="AM15897" s="104"/>
      <c r="AN15897" s="104"/>
      <c r="AO15897" s="104"/>
      <c r="AP15897" s="104"/>
    </row>
    <row r="15898" spans="32:42" ht="18">
      <c r="AF15898" s="123" t="s">
        <v>11537</v>
      </c>
      <c r="AG15898" s="96" t="s">
        <v>11538</v>
      </c>
      <c r="AH15898" s="96" t="s">
        <v>18607</v>
      </c>
      <c r="AI15898" s="97">
        <v>208002</v>
      </c>
      <c r="AJ15898" s="114">
        <v>24.003280639648398</v>
      </c>
      <c r="AK15898" s="114">
        <v>97.939346313476605</v>
      </c>
      <c r="AM15898" s="104"/>
      <c r="AN15898" s="104"/>
      <c r="AO15898" s="104"/>
      <c r="AP15898" s="104"/>
    </row>
    <row r="15899" spans="32:42" ht="18">
      <c r="AF15899" s="123" t="s">
        <v>11537</v>
      </c>
      <c r="AG15899" s="96" t="s">
        <v>11538</v>
      </c>
      <c r="AH15899" s="96" t="s">
        <v>6911</v>
      </c>
      <c r="AI15899" s="97">
        <v>208001</v>
      </c>
      <c r="AJ15899" s="114">
        <v>24.0383491516113</v>
      </c>
      <c r="AK15899" s="114">
        <v>97.994682312011705</v>
      </c>
      <c r="AM15899" s="104"/>
      <c r="AN15899" s="104"/>
      <c r="AO15899" s="104"/>
      <c r="AP15899" s="104"/>
    </row>
    <row r="15900" spans="32:42" ht="18">
      <c r="AF15900" s="123" t="s">
        <v>11537</v>
      </c>
      <c r="AG15900" s="96" t="s">
        <v>11538</v>
      </c>
      <c r="AH15900" s="96" t="s">
        <v>11537</v>
      </c>
      <c r="AI15900" s="97">
        <v>207999</v>
      </c>
      <c r="AJ15900" s="114">
        <v>24.0153408050537</v>
      </c>
      <c r="AK15900" s="114">
        <v>97.957481384277301</v>
      </c>
      <c r="AM15900" s="104"/>
      <c r="AN15900" s="104"/>
      <c r="AO15900" s="104"/>
      <c r="AP15900" s="104"/>
    </row>
    <row r="15901" spans="32:42" ht="18">
      <c r="AF15901" s="123" t="s">
        <v>11537</v>
      </c>
      <c r="AG15901" s="96" t="s">
        <v>11538</v>
      </c>
      <c r="AH15901" s="96" t="s">
        <v>11090</v>
      </c>
      <c r="AI15901" s="97">
        <v>208000</v>
      </c>
      <c r="AJ15901" s="114">
        <v>24.031429290771499</v>
      </c>
      <c r="AK15901" s="114">
        <v>97.982551574707003</v>
      </c>
      <c r="AM15901" s="104"/>
      <c r="AN15901" s="104"/>
      <c r="AO15901" s="104"/>
      <c r="AP15901" s="104"/>
    </row>
    <row r="15902" spans="32:42" ht="18">
      <c r="AF15902" s="123" t="s">
        <v>11539</v>
      </c>
      <c r="AG15902" s="96" t="s">
        <v>11540</v>
      </c>
      <c r="AH15902" s="96" t="s">
        <v>11539</v>
      </c>
      <c r="AI15902" s="97">
        <v>208004</v>
      </c>
      <c r="AJ15902" s="114">
        <v>23.934219360351602</v>
      </c>
      <c r="AK15902" s="114">
        <v>97.834426879882798</v>
      </c>
      <c r="AM15902" s="104"/>
      <c r="AN15902" s="104"/>
      <c r="AO15902" s="104"/>
      <c r="AP15902" s="104"/>
    </row>
    <row r="15903" spans="32:42" ht="18">
      <c r="AF15903" s="123" t="s">
        <v>11539</v>
      </c>
      <c r="AG15903" s="96" t="s">
        <v>11540</v>
      </c>
      <c r="AH15903" s="96" t="s">
        <v>18608</v>
      </c>
      <c r="AI15903" s="97">
        <v>208005</v>
      </c>
      <c r="AJ15903" s="114">
        <v>23.929090499877901</v>
      </c>
      <c r="AK15903" s="114">
        <v>97.825309753417997</v>
      </c>
      <c r="AM15903" s="104"/>
      <c r="AN15903" s="104"/>
      <c r="AO15903" s="104"/>
      <c r="AP15903" s="104"/>
    </row>
    <row r="15904" spans="32:42" ht="18">
      <c r="AF15904" s="123" t="s">
        <v>11539</v>
      </c>
      <c r="AG15904" s="96" t="s">
        <v>11540</v>
      </c>
      <c r="AH15904" s="96" t="s">
        <v>6304</v>
      </c>
      <c r="AI15904" s="97">
        <v>208006</v>
      </c>
      <c r="AJ15904" s="114">
        <v>23.953529357910199</v>
      </c>
      <c r="AK15904" s="114">
        <v>97.821632385253906</v>
      </c>
      <c r="AM15904" s="104"/>
      <c r="AN15904" s="104"/>
      <c r="AO15904" s="104"/>
      <c r="AP15904" s="104"/>
    </row>
    <row r="15905" spans="32:42" ht="18">
      <c r="AF15905" s="123" t="s">
        <v>11539</v>
      </c>
      <c r="AG15905" s="96" t="s">
        <v>11540</v>
      </c>
      <c r="AH15905" s="96" t="s">
        <v>10654</v>
      </c>
      <c r="AI15905" s="97">
        <v>208007</v>
      </c>
      <c r="AJ15905" s="114">
        <v>23.942359924316399</v>
      </c>
      <c r="AK15905" s="114">
        <v>97.852012634277301</v>
      </c>
      <c r="AM15905" s="104"/>
      <c r="AN15905" s="104"/>
      <c r="AO15905" s="104"/>
      <c r="AP15905" s="104"/>
    </row>
    <row r="15906" spans="32:42" ht="18">
      <c r="AF15906" s="123" t="s">
        <v>11541</v>
      </c>
      <c r="AG15906" s="96" t="s">
        <v>11542</v>
      </c>
      <c r="AH15906" s="96" t="s">
        <v>11541</v>
      </c>
      <c r="AI15906" s="97">
        <v>208008</v>
      </c>
      <c r="AJ15906" s="114">
        <v>24.023130416870099</v>
      </c>
      <c r="AK15906" s="114">
        <v>98.027603149414105</v>
      </c>
      <c r="AM15906" s="104"/>
      <c r="AN15906" s="104"/>
      <c r="AO15906" s="104"/>
      <c r="AP15906" s="104"/>
    </row>
    <row r="15907" spans="32:42" ht="18">
      <c r="AF15907" s="123" t="s">
        <v>11541</v>
      </c>
      <c r="AG15907" s="96" t="s">
        <v>11542</v>
      </c>
      <c r="AH15907" s="96" t="s">
        <v>18609</v>
      </c>
      <c r="AI15907" s="97">
        <v>208009</v>
      </c>
      <c r="AJ15907" s="114">
        <v>23.933179855346701</v>
      </c>
      <c r="AK15907" s="114">
        <v>97.931182861328097</v>
      </c>
      <c r="AM15907" s="104"/>
      <c r="AN15907" s="104"/>
      <c r="AO15907" s="104"/>
      <c r="AP15907" s="104"/>
    </row>
    <row r="15908" spans="32:42" ht="18">
      <c r="AF15908" s="123" t="s">
        <v>11541</v>
      </c>
      <c r="AG15908" s="96" t="s">
        <v>11542</v>
      </c>
      <c r="AH15908" s="96" t="s">
        <v>18610</v>
      </c>
      <c r="AI15908" s="97">
        <v>208010</v>
      </c>
      <c r="AJ15908" s="114"/>
      <c r="AK15908" s="114"/>
      <c r="AM15908" s="104"/>
      <c r="AN15908" s="104"/>
      <c r="AO15908" s="104"/>
      <c r="AP15908" s="104"/>
    </row>
    <row r="15909" spans="32:42" ht="18">
      <c r="AF15909" s="123" t="s">
        <v>11541</v>
      </c>
      <c r="AG15909" s="96" t="s">
        <v>11542</v>
      </c>
      <c r="AH15909" s="96" t="s">
        <v>18611</v>
      </c>
      <c r="AI15909" s="97">
        <v>208011</v>
      </c>
      <c r="AJ15909" s="114"/>
      <c r="AK15909" s="114"/>
      <c r="AM15909" s="104"/>
      <c r="AN15909" s="104"/>
      <c r="AO15909" s="104"/>
      <c r="AP15909" s="104"/>
    </row>
    <row r="15910" spans="32:42" ht="18">
      <c r="AF15910" s="123" t="s">
        <v>11541</v>
      </c>
      <c r="AG15910" s="96" t="s">
        <v>11542</v>
      </c>
      <c r="AH15910" s="96" t="s">
        <v>18420</v>
      </c>
      <c r="AI15910" s="97">
        <v>208012</v>
      </c>
      <c r="AJ15910" s="114"/>
      <c r="AK15910" s="114"/>
      <c r="AM15910" s="104"/>
      <c r="AN15910" s="104"/>
      <c r="AO15910" s="104"/>
      <c r="AP15910" s="104"/>
    </row>
    <row r="15911" spans="32:42" ht="18">
      <c r="AF15911" s="123" t="s">
        <v>11543</v>
      </c>
      <c r="AG15911" s="96" t="s">
        <v>11544</v>
      </c>
      <c r="AH15911" s="96" t="s">
        <v>18612</v>
      </c>
      <c r="AI15911" s="97">
        <v>208016</v>
      </c>
      <c r="AJ15911" s="114">
        <v>23.924659729003899</v>
      </c>
      <c r="AK15911" s="114">
        <v>97.798721313476605</v>
      </c>
      <c r="AM15911" s="104"/>
      <c r="AN15911" s="104"/>
      <c r="AO15911" s="104"/>
      <c r="AP15911" s="104"/>
    </row>
    <row r="15912" spans="32:42" ht="18">
      <c r="AF15912" s="123" t="s">
        <v>11543</v>
      </c>
      <c r="AG15912" s="96" t="s">
        <v>11544</v>
      </c>
      <c r="AH15912" s="96" t="s">
        <v>18613</v>
      </c>
      <c r="AI15912" s="97">
        <v>208017</v>
      </c>
      <c r="AJ15912" s="114"/>
      <c r="AK15912" s="114"/>
      <c r="AM15912" s="104"/>
      <c r="AN15912" s="104"/>
      <c r="AO15912" s="104"/>
      <c r="AP15912" s="104"/>
    </row>
    <row r="15913" spans="32:42" ht="18">
      <c r="AF15913" s="123" t="s">
        <v>11543</v>
      </c>
      <c r="AG15913" s="96" t="s">
        <v>11544</v>
      </c>
      <c r="AH15913" s="96" t="s">
        <v>18614</v>
      </c>
      <c r="AI15913" s="97">
        <v>208014</v>
      </c>
      <c r="AJ15913" s="114"/>
      <c r="AK15913" s="114"/>
      <c r="AM15913" s="104"/>
      <c r="AN15913" s="104"/>
      <c r="AO15913" s="104"/>
      <c r="AP15913" s="104"/>
    </row>
    <row r="15914" spans="32:42" ht="18">
      <c r="AF15914" s="123" t="s">
        <v>11543</v>
      </c>
      <c r="AG15914" s="96" t="s">
        <v>11544</v>
      </c>
      <c r="AH15914" s="96" t="s">
        <v>11543</v>
      </c>
      <c r="AI15914" s="97">
        <v>208013</v>
      </c>
      <c r="AJ15914" s="114"/>
      <c r="AK15914" s="114"/>
      <c r="AM15914" s="104"/>
      <c r="AN15914" s="104"/>
      <c r="AO15914" s="104"/>
      <c r="AP15914" s="104"/>
    </row>
    <row r="15915" spans="32:42" ht="18">
      <c r="AF15915" s="123" t="s">
        <v>11543</v>
      </c>
      <c r="AG15915" s="96" t="s">
        <v>11544</v>
      </c>
      <c r="AH15915" s="96" t="s">
        <v>18615</v>
      </c>
      <c r="AI15915" s="97">
        <v>208015</v>
      </c>
      <c r="AJ15915" s="114">
        <v>23.919368743896499</v>
      </c>
      <c r="AK15915" s="114">
        <v>97.804168701171903</v>
      </c>
      <c r="AM15915" s="104"/>
      <c r="AN15915" s="104"/>
      <c r="AO15915" s="104"/>
      <c r="AP15915" s="104"/>
    </row>
    <row r="15916" spans="32:42" ht="18">
      <c r="AF15916" s="123" t="s">
        <v>11545</v>
      </c>
      <c r="AG15916" s="96" t="s">
        <v>11546</v>
      </c>
      <c r="AH15916" s="96" t="s">
        <v>18616</v>
      </c>
      <c r="AI15916" s="97">
        <v>208024</v>
      </c>
      <c r="AJ15916" s="114">
        <v>23.892219543456999</v>
      </c>
      <c r="AK15916" s="114">
        <v>97.762878417968807</v>
      </c>
      <c r="AM15916" s="104"/>
      <c r="AN15916" s="104"/>
      <c r="AO15916" s="104"/>
      <c r="AP15916" s="104"/>
    </row>
    <row r="15917" spans="32:42" ht="18">
      <c r="AF15917" s="123" t="s">
        <v>11545</v>
      </c>
      <c r="AG15917" s="96" t="s">
        <v>11546</v>
      </c>
      <c r="AH15917" s="96" t="s">
        <v>11545</v>
      </c>
      <c r="AI15917" s="97">
        <v>208018</v>
      </c>
      <c r="AJ15917" s="114">
        <v>23.912530899047901</v>
      </c>
      <c r="AK15917" s="114">
        <v>97.796592712402301</v>
      </c>
      <c r="AM15917" s="104"/>
      <c r="AN15917" s="104"/>
      <c r="AO15917" s="104"/>
      <c r="AP15917" s="104"/>
    </row>
    <row r="15918" spans="32:42" ht="18">
      <c r="AF15918" s="123" t="s">
        <v>11545</v>
      </c>
      <c r="AG15918" s="96" t="s">
        <v>11546</v>
      </c>
      <c r="AH15918" s="96" t="s">
        <v>18617</v>
      </c>
      <c r="AI15918" s="97">
        <v>208025</v>
      </c>
      <c r="AJ15918" s="114"/>
      <c r="AK15918" s="114"/>
      <c r="AM15918" s="104"/>
      <c r="AN15918" s="104"/>
      <c r="AO15918" s="104"/>
      <c r="AP15918" s="104"/>
    </row>
    <row r="15919" spans="32:42" ht="18">
      <c r="AF15919" s="123" t="s">
        <v>11545</v>
      </c>
      <c r="AG15919" s="96" t="s">
        <v>11546</v>
      </c>
      <c r="AH15919" s="96" t="s">
        <v>13174</v>
      </c>
      <c r="AI15919" s="97">
        <v>208023</v>
      </c>
      <c r="AJ15919" s="114"/>
      <c r="AK15919" s="114"/>
      <c r="AM15919" s="104"/>
      <c r="AN15919" s="104"/>
      <c r="AO15919" s="104"/>
      <c r="AP15919" s="104"/>
    </row>
    <row r="15920" spans="32:42" ht="18">
      <c r="AF15920" s="123" t="s">
        <v>11545</v>
      </c>
      <c r="AG15920" s="96" t="s">
        <v>11546</v>
      </c>
      <c r="AH15920" s="96" t="s">
        <v>18618</v>
      </c>
      <c r="AI15920" s="97">
        <v>208022</v>
      </c>
      <c r="AJ15920" s="114">
        <v>23.894750595092798</v>
      </c>
      <c r="AK15920" s="114">
        <v>97.768669128417997</v>
      </c>
      <c r="AM15920" s="104"/>
      <c r="AN15920" s="104"/>
      <c r="AO15920" s="104"/>
      <c r="AP15920" s="104"/>
    </row>
    <row r="15921" spans="32:42" ht="18">
      <c r="AF15921" s="123" t="s">
        <v>11545</v>
      </c>
      <c r="AG15921" s="96" t="s">
        <v>11546</v>
      </c>
      <c r="AH15921" s="96" t="s">
        <v>258</v>
      </c>
      <c r="AI15921" s="97">
        <v>208021</v>
      </c>
      <c r="AJ15921" s="114">
        <v>23.898839950561499</v>
      </c>
      <c r="AK15921" s="114">
        <v>97.778083801269503</v>
      </c>
      <c r="AM15921" s="104"/>
      <c r="AN15921" s="104"/>
      <c r="AO15921" s="104"/>
      <c r="AP15921" s="104"/>
    </row>
    <row r="15922" spans="32:42" ht="18">
      <c r="AF15922" s="123" t="s">
        <v>11545</v>
      </c>
      <c r="AG15922" s="96" t="s">
        <v>11546</v>
      </c>
      <c r="AH15922" s="96" t="s">
        <v>18619</v>
      </c>
      <c r="AI15922" s="97">
        <v>208020</v>
      </c>
      <c r="AJ15922" s="114">
        <v>23.905870437622099</v>
      </c>
      <c r="AK15922" s="114">
        <v>97.785461425781307</v>
      </c>
      <c r="AM15922" s="104"/>
      <c r="AN15922" s="104"/>
      <c r="AO15922" s="104"/>
      <c r="AP15922" s="104"/>
    </row>
    <row r="15923" spans="32:42" ht="18">
      <c r="AF15923" s="123" t="s">
        <v>11545</v>
      </c>
      <c r="AG15923" s="96" t="s">
        <v>11546</v>
      </c>
      <c r="AH15923" s="96" t="s">
        <v>16306</v>
      </c>
      <c r="AI15923" s="97">
        <v>208019</v>
      </c>
      <c r="AJ15923" s="114">
        <v>23.918519973754901</v>
      </c>
      <c r="AK15923" s="114">
        <v>97.804336547851605</v>
      </c>
      <c r="AM15923" s="104"/>
      <c r="AN15923" s="104"/>
      <c r="AO15923" s="104"/>
      <c r="AP15923" s="104"/>
    </row>
    <row r="15924" spans="32:42" ht="18">
      <c r="AF15924" s="123" t="s">
        <v>11314</v>
      </c>
      <c r="AG15924" s="96" t="s">
        <v>11547</v>
      </c>
      <c r="AH15924" s="96" t="s">
        <v>18620</v>
      </c>
      <c r="AI15924" s="97">
        <v>208027</v>
      </c>
      <c r="AJ15924" s="114"/>
      <c r="AK15924" s="114"/>
      <c r="AM15924" s="104"/>
      <c r="AN15924" s="104"/>
      <c r="AO15924" s="104"/>
      <c r="AP15924" s="104"/>
    </row>
    <row r="15925" spans="32:42" ht="18">
      <c r="AF15925" s="123" t="s">
        <v>11314</v>
      </c>
      <c r="AG15925" s="96" t="s">
        <v>11547</v>
      </c>
      <c r="AH15925" s="96" t="s">
        <v>18621</v>
      </c>
      <c r="AI15925" s="97">
        <v>208028</v>
      </c>
      <c r="AJ15925" s="114">
        <v>23.917360305786101</v>
      </c>
      <c r="AK15925" s="114">
        <v>97.880279541015597</v>
      </c>
      <c r="AM15925" s="104"/>
      <c r="AN15925" s="104"/>
      <c r="AO15925" s="104"/>
      <c r="AP15925" s="104"/>
    </row>
    <row r="15926" spans="32:42" ht="18">
      <c r="AF15926" s="123" t="s">
        <v>11314</v>
      </c>
      <c r="AG15926" s="96" t="s">
        <v>11547</v>
      </c>
      <c r="AH15926" s="96" t="s">
        <v>11314</v>
      </c>
      <c r="AI15926" s="97">
        <v>208026</v>
      </c>
      <c r="AJ15926" s="114">
        <v>23.9263000488281</v>
      </c>
      <c r="AK15926" s="114">
        <v>97.893608093261705</v>
      </c>
      <c r="AM15926" s="104"/>
      <c r="AN15926" s="104"/>
      <c r="AO15926" s="104"/>
      <c r="AP15926" s="104"/>
    </row>
    <row r="15927" spans="32:42" ht="18">
      <c r="AF15927" s="123" t="s">
        <v>352</v>
      </c>
      <c r="AG15927" s="96" t="s">
        <v>11548</v>
      </c>
      <c r="AH15927" s="96" t="s">
        <v>16773</v>
      </c>
      <c r="AI15927" s="97">
        <v>208032</v>
      </c>
      <c r="AJ15927" s="114">
        <v>23.96697</v>
      </c>
      <c r="AK15927" s="114">
        <v>97.926969999999997</v>
      </c>
      <c r="AM15927" s="104"/>
      <c r="AN15927" s="104"/>
      <c r="AO15927" s="104"/>
      <c r="AP15927" s="104"/>
    </row>
    <row r="15928" spans="32:42" ht="18">
      <c r="AF15928" s="123" t="s">
        <v>352</v>
      </c>
      <c r="AG15928" s="96" t="s">
        <v>11548</v>
      </c>
      <c r="AH15928" s="96" t="s">
        <v>352</v>
      </c>
      <c r="AI15928" s="97">
        <v>208029</v>
      </c>
      <c r="AJ15928" s="114">
        <v>23.970027923583999</v>
      </c>
      <c r="AK15928" s="114">
        <v>97.872779846191406</v>
      </c>
      <c r="AM15928" s="104"/>
      <c r="AN15928" s="104"/>
      <c r="AO15928" s="104"/>
      <c r="AP15928" s="104"/>
    </row>
    <row r="15929" spans="32:42" ht="18">
      <c r="AF15929" s="123" t="s">
        <v>352</v>
      </c>
      <c r="AG15929" s="96" t="s">
        <v>11548</v>
      </c>
      <c r="AH15929" s="96" t="s">
        <v>18622</v>
      </c>
      <c r="AI15929" s="97">
        <v>208030</v>
      </c>
      <c r="AJ15929" s="114">
        <v>23.9686393737793</v>
      </c>
      <c r="AK15929" s="114">
        <v>97.879798889160199</v>
      </c>
      <c r="AM15929" s="104"/>
      <c r="AN15929" s="104"/>
      <c r="AO15929" s="104"/>
      <c r="AP15929" s="104"/>
    </row>
    <row r="15930" spans="32:42" ht="18">
      <c r="AF15930" s="123" t="s">
        <v>352</v>
      </c>
      <c r="AG15930" s="96" t="s">
        <v>11548</v>
      </c>
      <c r="AH15930" s="96" t="s">
        <v>18623</v>
      </c>
      <c r="AI15930" s="97">
        <v>208031</v>
      </c>
      <c r="AJ15930" s="114"/>
      <c r="AK15930" s="114"/>
      <c r="AM15930" s="104"/>
      <c r="AN15930" s="104"/>
      <c r="AO15930" s="104"/>
      <c r="AP15930" s="104"/>
    </row>
    <row r="15931" spans="32:42" ht="18">
      <c r="AF15931" s="123" t="s">
        <v>11549</v>
      </c>
      <c r="AG15931" s="96" t="s">
        <v>11550</v>
      </c>
      <c r="AH15931" s="96" t="s">
        <v>18624</v>
      </c>
      <c r="AI15931" s="97">
        <v>208037</v>
      </c>
      <c r="AJ15931" s="114"/>
      <c r="AK15931" s="114"/>
      <c r="AM15931" s="104"/>
      <c r="AN15931" s="104"/>
      <c r="AO15931" s="104"/>
      <c r="AP15931" s="104"/>
    </row>
    <row r="15932" spans="32:42" ht="18">
      <c r="AF15932" s="123" t="s">
        <v>11549</v>
      </c>
      <c r="AG15932" s="96" t="s">
        <v>11550</v>
      </c>
      <c r="AH15932" s="96" t="s">
        <v>18625</v>
      </c>
      <c r="AI15932" s="97">
        <v>208036</v>
      </c>
      <c r="AJ15932" s="114">
        <v>23.958990097045898</v>
      </c>
      <c r="AK15932" s="114">
        <v>97.878776550292997</v>
      </c>
      <c r="AM15932" s="104"/>
      <c r="AN15932" s="104"/>
      <c r="AO15932" s="104"/>
      <c r="AP15932" s="104"/>
    </row>
    <row r="15933" spans="32:42" ht="18">
      <c r="AF15933" s="123" t="s">
        <v>11549</v>
      </c>
      <c r="AG15933" s="96" t="s">
        <v>11550</v>
      </c>
      <c r="AH15933" s="96" t="s">
        <v>11549</v>
      </c>
      <c r="AI15933" s="97">
        <v>208033</v>
      </c>
      <c r="AJ15933" s="114">
        <v>23.9617004394531</v>
      </c>
      <c r="AK15933" s="114">
        <v>97.862457275390597</v>
      </c>
      <c r="AM15933" s="104"/>
      <c r="AN15933" s="104"/>
      <c r="AO15933" s="104"/>
      <c r="AP15933" s="104"/>
    </row>
    <row r="15934" spans="32:42" ht="18">
      <c r="AF15934" s="123" t="s">
        <v>11549</v>
      </c>
      <c r="AG15934" s="96" t="s">
        <v>11550</v>
      </c>
      <c r="AH15934" s="96" t="s">
        <v>18626</v>
      </c>
      <c r="AI15934" s="97">
        <v>208034</v>
      </c>
      <c r="AJ15934" s="114">
        <v>23.954900741577099</v>
      </c>
      <c r="AK15934" s="114">
        <v>97.959121704101605</v>
      </c>
      <c r="AM15934" s="104"/>
      <c r="AN15934" s="104"/>
      <c r="AO15934" s="104"/>
      <c r="AP15934" s="104"/>
    </row>
    <row r="15935" spans="32:42" ht="18">
      <c r="AF15935" s="123" t="s">
        <v>11549</v>
      </c>
      <c r="AG15935" s="96" t="s">
        <v>11550</v>
      </c>
      <c r="AH15935" s="96" t="s">
        <v>16776</v>
      </c>
      <c r="AI15935" s="97">
        <v>208035</v>
      </c>
      <c r="AJ15935" s="114">
        <v>23.954950332641602</v>
      </c>
      <c r="AK15935" s="114">
        <v>97.860603332519503</v>
      </c>
      <c r="AM15935" s="104"/>
      <c r="AN15935" s="104"/>
      <c r="AO15935" s="104"/>
      <c r="AP15935" s="104"/>
    </row>
    <row r="15936" spans="32:42" ht="18">
      <c r="AF15936" s="123" t="s">
        <v>11551</v>
      </c>
      <c r="AG15936" s="96" t="s">
        <v>11552</v>
      </c>
      <c r="AH15936" s="96" t="s">
        <v>18627</v>
      </c>
      <c r="AI15936" s="97">
        <v>208042</v>
      </c>
      <c r="AJ15936" s="114">
        <v>23.975040435791001</v>
      </c>
      <c r="AK15936" s="114">
        <v>98.002357482910199</v>
      </c>
      <c r="AM15936" s="104"/>
      <c r="AN15936" s="104"/>
      <c r="AO15936" s="104"/>
      <c r="AP15936" s="104"/>
    </row>
    <row r="15937" spans="32:42" ht="18">
      <c r="AF15937" s="123" t="s">
        <v>11551</v>
      </c>
      <c r="AG15937" s="96" t="s">
        <v>11552</v>
      </c>
      <c r="AH15937" s="96" t="s">
        <v>11624</v>
      </c>
      <c r="AI15937" s="97">
        <v>208043</v>
      </c>
      <c r="AJ15937" s="114"/>
      <c r="AK15937" s="114"/>
      <c r="AM15937" s="104"/>
      <c r="AN15937" s="104"/>
      <c r="AO15937" s="104"/>
      <c r="AP15937" s="104"/>
    </row>
    <row r="15938" spans="32:42" ht="18">
      <c r="AF15938" s="123" t="s">
        <v>11551</v>
      </c>
      <c r="AG15938" s="96" t="s">
        <v>11552</v>
      </c>
      <c r="AH15938" s="96" t="s">
        <v>18628</v>
      </c>
      <c r="AI15938" s="97">
        <v>208041</v>
      </c>
      <c r="AJ15938" s="114">
        <v>23.978229522705099</v>
      </c>
      <c r="AK15938" s="114">
        <v>97.968658447265597</v>
      </c>
      <c r="AM15938" s="104"/>
      <c r="AN15938" s="104"/>
      <c r="AO15938" s="104"/>
      <c r="AP15938" s="104"/>
    </row>
    <row r="15939" spans="32:42" ht="18">
      <c r="AF15939" s="123" t="s">
        <v>11551</v>
      </c>
      <c r="AG15939" s="96" t="s">
        <v>11552</v>
      </c>
      <c r="AH15939" s="96" t="s">
        <v>18629</v>
      </c>
      <c r="AI15939" s="97">
        <v>208040</v>
      </c>
      <c r="AJ15939" s="114">
        <v>23.975040435791001</v>
      </c>
      <c r="AK15939" s="114">
        <v>98.002357482910199</v>
      </c>
      <c r="AM15939" s="104"/>
      <c r="AN15939" s="104"/>
      <c r="AO15939" s="104"/>
      <c r="AP15939" s="104"/>
    </row>
    <row r="15940" spans="32:42" ht="18">
      <c r="AF15940" s="123" t="s">
        <v>11551</v>
      </c>
      <c r="AG15940" s="96" t="s">
        <v>11552</v>
      </c>
      <c r="AH15940" s="96" t="s">
        <v>18630</v>
      </c>
      <c r="AI15940" s="97">
        <v>208039</v>
      </c>
      <c r="AJ15940" s="114"/>
      <c r="AK15940" s="114"/>
      <c r="AM15940" s="104"/>
      <c r="AN15940" s="104"/>
      <c r="AO15940" s="104"/>
      <c r="AP15940" s="104"/>
    </row>
    <row r="15941" spans="32:42" ht="18">
      <c r="AF15941" s="123" t="s">
        <v>11551</v>
      </c>
      <c r="AG15941" s="96" t="s">
        <v>11552</v>
      </c>
      <c r="AH15941" s="96" t="s">
        <v>11551</v>
      </c>
      <c r="AI15941" s="97">
        <v>208038</v>
      </c>
      <c r="AJ15941" s="114">
        <v>23.972999572753899</v>
      </c>
      <c r="AK15941" s="114">
        <v>97.983390808105497</v>
      </c>
      <c r="AM15941" s="104"/>
      <c r="AN15941" s="104"/>
      <c r="AO15941" s="104"/>
      <c r="AP15941" s="104"/>
    </row>
    <row r="15942" spans="32:42" ht="18">
      <c r="AF15942" s="123" t="s">
        <v>11553</v>
      </c>
      <c r="AG15942" s="96" t="s">
        <v>11554</v>
      </c>
      <c r="AH15942" s="96" t="s">
        <v>18631</v>
      </c>
      <c r="AI15942" s="97">
        <v>208045</v>
      </c>
      <c r="AJ15942" s="114">
        <v>23.999670028686499</v>
      </c>
      <c r="AK15942" s="114">
        <v>97.957557678222699</v>
      </c>
      <c r="AM15942" s="104"/>
      <c r="AN15942" s="104"/>
      <c r="AO15942" s="104"/>
      <c r="AP15942" s="104"/>
    </row>
    <row r="15943" spans="32:42" ht="18">
      <c r="AF15943" s="123" t="s">
        <v>11553</v>
      </c>
      <c r="AG15943" s="96" t="s">
        <v>11554</v>
      </c>
      <c r="AH15943" s="96" t="s">
        <v>18632</v>
      </c>
      <c r="AI15943" s="97">
        <v>208046</v>
      </c>
      <c r="AJ15943" s="114">
        <v>23.999629974365199</v>
      </c>
      <c r="AK15943" s="114">
        <v>97.956916809082003</v>
      </c>
      <c r="AM15943" s="104"/>
      <c r="AN15943" s="104"/>
      <c r="AO15943" s="104"/>
      <c r="AP15943" s="104"/>
    </row>
    <row r="15944" spans="32:42" ht="18">
      <c r="AF15944" s="123" t="s">
        <v>11553</v>
      </c>
      <c r="AG15944" s="96" t="s">
        <v>11554</v>
      </c>
      <c r="AH15944" s="96" t="s">
        <v>10606</v>
      </c>
      <c r="AI15944" s="97">
        <v>208047</v>
      </c>
      <c r="AJ15944" s="114">
        <v>24.0059700012207</v>
      </c>
      <c r="AK15944" s="114">
        <v>97.987503051757798</v>
      </c>
      <c r="AM15944" s="104"/>
      <c r="AN15944" s="104"/>
      <c r="AO15944" s="104"/>
      <c r="AP15944" s="104"/>
    </row>
    <row r="15945" spans="32:42" ht="18">
      <c r="AF15945" s="123" t="s">
        <v>11553</v>
      </c>
      <c r="AG15945" s="96" t="s">
        <v>11554</v>
      </c>
      <c r="AH15945" s="96" t="s">
        <v>11553</v>
      </c>
      <c r="AI15945" s="97">
        <v>208044</v>
      </c>
      <c r="AJ15945" s="114">
        <v>23.9941596984863</v>
      </c>
      <c r="AK15945" s="114">
        <v>97.972419738769503</v>
      </c>
      <c r="AM15945" s="104"/>
      <c r="AN15945" s="104"/>
      <c r="AO15945" s="104"/>
      <c r="AP15945" s="104"/>
    </row>
    <row r="15946" spans="32:42" ht="18">
      <c r="AF15946" s="123" t="s">
        <v>11555</v>
      </c>
      <c r="AG15946" s="96" t="s">
        <v>11556</v>
      </c>
      <c r="AH15946" s="96" t="s">
        <v>18633</v>
      </c>
      <c r="AI15946" s="97">
        <v>208052</v>
      </c>
      <c r="AJ15946" s="114">
        <v>23.907310485839801</v>
      </c>
      <c r="AK15946" s="114">
        <v>98.005798339843807</v>
      </c>
      <c r="AM15946" s="104"/>
      <c r="AN15946" s="104"/>
      <c r="AO15946" s="104"/>
      <c r="AP15946" s="104"/>
    </row>
    <row r="15947" spans="32:42" ht="18">
      <c r="AF15947" s="123" t="s">
        <v>11555</v>
      </c>
      <c r="AG15947" s="96" t="s">
        <v>11556</v>
      </c>
      <c r="AH15947" s="96" t="s">
        <v>15728</v>
      </c>
      <c r="AI15947" s="97">
        <v>208053</v>
      </c>
      <c r="AJ15947" s="114">
        <v>23.9156494140625</v>
      </c>
      <c r="AK15947" s="114">
        <v>97.988899230957003</v>
      </c>
      <c r="AM15947" s="104"/>
      <c r="AN15947" s="104"/>
      <c r="AO15947" s="104"/>
      <c r="AP15947" s="104"/>
    </row>
    <row r="15948" spans="32:42" ht="18">
      <c r="AF15948" s="123" t="s">
        <v>11555</v>
      </c>
      <c r="AG15948" s="96" t="s">
        <v>11556</v>
      </c>
      <c r="AH15948" s="96" t="s">
        <v>18634</v>
      </c>
      <c r="AI15948" s="97">
        <v>208054</v>
      </c>
      <c r="AJ15948" s="114"/>
      <c r="AK15948" s="114"/>
      <c r="AM15948" s="104"/>
      <c r="AN15948" s="104"/>
      <c r="AO15948" s="104"/>
      <c r="AP15948" s="104"/>
    </row>
    <row r="15949" spans="32:42" ht="18">
      <c r="AF15949" s="123" t="s">
        <v>11555</v>
      </c>
      <c r="AG15949" s="96" t="s">
        <v>11556</v>
      </c>
      <c r="AH15949" s="96" t="s">
        <v>18635</v>
      </c>
      <c r="AI15949" s="97">
        <v>208050</v>
      </c>
      <c r="AJ15949" s="114"/>
      <c r="AK15949" s="114"/>
      <c r="AM15949" s="104"/>
      <c r="AN15949" s="104"/>
      <c r="AO15949" s="104"/>
      <c r="AP15949" s="104"/>
    </row>
    <row r="15950" spans="32:42" ht="18">
      <c r="AF15950" s="123" t="s">
        <v>11555</v>
      </c>
      <c r="AG15950" s="96" t="s">
        <v>11556</v>
      </c>
      <c r="AH15950" s="96" t="s">
        <v>11555</v>
      </c>
      <c r="AI15950" s="97">
        <v>208048</v>
      </c>
      <c r="AJ15950" s="114">
        <v>23.922460556030298</v>
      </c>
      <c r="AK15950" s="114">
        <v>98.0025634765625</v>
      </c>
      <c r="AM15950" s="104"/>
      <c r="AN15950" s="104"/>
      <c r="AO15950" s="104"/>
      <c r="AP15950" s="104"/>
    </row>
    <row r="15951" spans="32:42" ht="18">
      <c r="AF15951" s="123" t="s">
        <v>11555</v>
      </c>
      <c r="AG15951" s="96" t="s">
        <v>11556</v>
      </c>
      <c r="AH15951" s="96" t="s">
        <v>18636</v>
      </c>
      <c r="AI15951" s="97">
        <v>208049</v>
      </c>
      <c r="AJ15951" s="114">
        <v>23.903200149536101</v>
      </c>
      <c r="AK15951" s="114">
        <v>97.993339538574205</v>
      </c>
      <c r="AM15951" s="104"/>
      <c r="AN15951" s="104"/>
      <c r="AO15951" s="104"/>
      <c r="AP15951" s="104"/>
    </row>
    <row r="15952" spans="32:42" ht="18">
      <c r="AF15952" s="123" t="s">
        <v>11555</v>
      </c>
      <c r="AG15952" s="96" t="s">
        <v>11556</v>
      </c>
      <c r="AH15952" s="96" t="s">
        <v>18637</v>
      </c>
      <c r="AI15952" s="97">
        <v>208055</v>
      </c>
      <c r="AJ15952" s="114">
        <v>23.868270874023398</v>
      </c>
      <c r="AK15952" s="114">
        <v>97.992156982421903</v>
      </c>
      <c r="AM15952" s="104"/>
      <c r="AN15952" s="104"/>
      <c r="AO15952" s="104"/>
      <c r="AP15952" s="104"/>
    </row>
    <row r="15953" spans="32:42" ht="18">
      <c r="AF15953" s="123" t="s">
        <v>11555</v>
      </c>
      <c r="AG15953" s="96" t="s">
        <v>11556</v>
      </c>
      <c r="AH15953" s="96" t="s">
        <v>18638</v>
      </c>
      <c r="AI15953" s="97">
        <v>208051</v>
      </c>
      <c r="AJ15953" s="114">
        <v>23.923160552978501</v>
      </c>
      <c r="AK15953" s="114">
        <v>98.001777648925795</v>
      </c>
      <c r="AM15953" s="104"/>
      <c r="AN15953" s="104"/>
      <c r="AO15953" s="104"/>
      <c r="AP15953" s="104"/>
    </row>
    <row r="15954" spans="32:42" ht="18">
      <c r="AF15954" s="123" t="s">
        <v>11557</v>
      </c>
      <c r="AG15954" s="96" t="s">
        <v>11558</v>
      </c>
      <c r="AH15954" s="96" t="s">
        <v>7969</v>
      </c>
      <c r="AI15954" s="97">
        <v>208059</v>
      </c>
      <c r="AJ15954" s="114"/>
      <c r="AK15954" s="114"/>
      <c r="AM15954" s="104"/>
      <c r="AN15954" s="104"/>
      <c r="AO15954" s="104"/>
      <c r="AP15954" s="104"/>
    </row>
    <row r="15955" spans="32:42" ht="18">
      <c r="AF15955" s="123" t="s">
        <v>11557</v>
      </c>
      <c r="AG15955" s="96" t="s">
        <v>11558</v>
      </c>
      <c r="AH15955" s="96" t="s">
        <v>11557</v>
      </c>
      <c r="AI15955" s="97">
        <v>208056</v>
      </c>
      <c r="AJ15955" s="114">
        <v>23.9086399078369</v>
      </c>
      <c r="AK15955" s="114">
        <v>97.948562622070298</v>
      </c>
      <c r="AM15955" s="104"/>
      <c r="AN15955" s="104"/>
      <c r="AO15955" s="104"/>
      <c r="AP15955" s="104"/>
    </row>
    <row r="15956" spans="32:42" ht="18">
      <c r="AF15956" s="123" t="s">
        <v>11557</v>
      </c>
      <c r="AG15956" s="96" t="s">
        <v>11558</v>
      </c>
      <c r="AH15956" s="96" t="s">
        <v>18639</v>
      </c>
      <c r="AI15956" s="97">
        <v>208057</v>
      </c>
      <c r="AJ15956" s="114">
        <v>23.915340423583999</v>
      </c>
      <c r="AK15956" s="114">
        <v>97.950859069824205</v>
      </c>
      <c r="AM15956" s="104"/>
      <c r="AN15956" s="104"/>
      <c r="AO15956" s="104"/>
      <c r="AP15956" s="104"/>
    </row>
    <row r="15957" spans="32:42" ht="18">
      <c r="AF15957" s="123" t="s">
        <v>11557</v>
      </c>
      <c r="AG15957" s="96" t="s">
        <v>11558</v>
      </c>
      <c r="AH15957" s="96" t="s">
        <v>18640</v>
      </c>
      <c r="AI15957" s="97">
        <v>208058</v>
      </c>
      <c r="AJ15957" s="114">
        <v>23.921100616455099</v>
      </c>
      <c r="AK15957" s="114">
        <v>97.951492309570298</v>
      </c>
      <c r="AM15957" s="104"/>
      <c r="AN15957" s="104"/>
      <c r="AO15957" s="104"/>
      <c r="AP15957" s="104"/>
    </row>
    <row r="15958" spans="32:42" ht="18">
      <c r="AF15958" s="123" t="s">
        <v>11345</v>
      </c>
      <c r="AG15958" s="96" t="s">
        <v>11559</v>
      </c>
      <c r="AH15958" s="96" t="s">
        <v>18641</v>
      </c>
      <c r="AI15958" s="97">
        <v>208064</v>
      </c>
      <c r="AJ15958" s="114"/>
      <c r="AK15958" s="114"/>
      <c r="AM15958" s="104"/>
      <c r="AN15958" s="104"/>
      <c r="AO15958" s="104"/>
      <c r="AP15958" s="104"/>
    </row>
    <row r="15959" spans="32:42" ht="18">
      <c r="AF15959" s="123" t="s">
        <v>11345</v>
      </c>
      <c r="AG15959" s="96" t="s">
        <v>11559</v>
      </c>
      <c r="AH15959" s="96" t="s">
        <v>18642</v>
      </c>
      <c r="AI15959" s="97">
        <v>208063</v>
      </c>
      <c r="AJ15959" s="114"/>
      <c r="AK15959" s="114"/>
      <c r="AM15959" s="104"/>
      <c r="AN15959" s="104"/>
      <c r="AO15959" s="104"/>
      <c r="AP15959" s="104"/>
    </row>
    <row r="15960" spans="32:42" ht="18">
      <c r="AF15960" s="123" t="s">
        <v>11345</v>
      </c>
      <c r="AG15960" s="96" t="s">
        <v>11559</v>
      </c>
      <c r="AH15960" s="96" t="s">
        <v>18643</v>
      </c>
      <c r="AI15960" s="97">
        <v>208062</v>
      </c>
      <c r="AJ15960" s="114">
        <v>23.980640411376999</v>
      </c>
      <c r="AK15960" s="114">
        <v>97.917892456054702</v>
      </c>
      <c r="AM15960" s="104"/>
      <c r="AN15960" s="104"/>
      <c r="AO15960" s="104"/>
      <c r="AP15960" s="104"/>
    </row>
    <row r="15961" spans="32:42" ht="18">
      <c r="AF15961" s="123" t="s">
        <v>11345</v>
      </c>
      <c r="AG15961" s="96" t="s">
        <v>11559</v>
      </c>
      <c r="AH15961" s="96" t="s">
        <v>11345</v>
      </c>
      <c r="AI15961" s="97">
        <v>208060</v>
      </c>
      <c r="AJ15961" s="114">
        <v>23.980640411376999</v>
      </c>
      <c r="AK15961" s="114">
        <v>97.917892456054702</v>
      </c>
      <c r="AM15961" s="104"/>
      <c r="AN15961" s="104"/>
      <c r="AO15961" s="104"/>
      <c r="AP15961" s="104"/>
    </row>
    <row r="15962" spans="32:42" ht="18">
      <c r="AF15962" s="123" t="s">
        <v>11345</v>
      </c>
      <c r="AG15962" s="96" t="s">
        <v>11559</v>
      </c>
      <c r="AH15962" s="96" t="s">
        <v>18644</v>
      </c>
      <c r="AI15962" s="97">
        <v>208061</v>
      </c>
      <c r="AJ15962" s="114"/>
      <c r="AK15962" s="114"/>
      <c r="AM15962" s="104"/>
      <c r="AN15962" s="104"/>
      <c r="AO15962" s="104"/>
      <c r="AP15962" s="104"/>
    </row>
    <row r="15963" spans="32:42" ht="18">
      <c r="AF15963" s="123" t="s">
        <v>11172</v>
      </c>
      <c r="AG15963" s="96" t="s">
        <v>11560</v>
      </c>
      <c r="AH15963" s="96" t="s">
        <v>18645</v>
      </c>
      <c r="AI15963" s="97">
        <v>208069</v>
      </c>
      <c r="AJ15963" s="114"/>
      <c r="AK15963" s="114"/>
      <c r="AM15963" s="104"/>
      <c r="AN15963" s="104"/>
      <c r="AO15963" s="104"/>
      <c r="AP15963" s="104"/>
    </row>
    <row r="15964" spans="32:42" ht="18">
      <c r="AF15964" s="123" t="s">
        <v>11172</v>
      </c>
      <c r="AG15964" s="96" t="s">
        <v>11560</v>
      </c>
      <c r="AH15964" s="96" t="s">
        <v>18646</v>
      </c>
      <c r="AI15964" s="97">
        <v>208066</v>
      </c>
      <c r="AJ15964" s="114">
        <v>23.827489852905298</v>
      </c>
      <c r="AK15964" s="114">
        <v>97.937156677246094</v>
      </c>
      <c r="AM15964" s="104"/>
      <c r="AN15964" s="104"/>
      <c r="AO15964" s="104"/>
      <c r="AP15964" s="104"/>
    </row>
    <row r="15965" spans="32:42" ht="18">
      <c r="AF15965" s="123" t="s">
        <v>11172</v>
      </c>
      <c r="AG15965" s="96" t="s">
        <v>11560</v>
      </c>
      <c r="AH15965" s="96" t="s">
        <v>11744</v>
      </c>
      <c r="AI15965" s="97">
        <v>208071</v>
      </c>
      <c r="AJ15965" s="114">
        <v>23.8503093719482</v>
      </c>
      <c r="AK15965" s="114">
        <v>97.9677734375</v>
      </c>
      <c r="AM15965" s="104"/>
      <c r="AN15965" s="104"/>
      <c r="AO15965" s="104"/>
      <c r="AP15965" s="104"/>
    </row>
    <row r="15966" spans="32:42" ht="18">
      <c r="AF15966" s="123" t="s">
        <v>11172</v>
      </c>
      <c r="AG15966" s="96" t="s">
        <v>11560</v>
      </c>
      <c r="AH15966" s="96" t="s">
        <v>17587</v>
      </c>
      <c r="AI15966" s="97">
        <v>208070</v>
      </c>
      <c r="AJ15966" s="114"/>
      <c r="AK15966" s="114"/>
      <c r="AM15966" s="104"/>
      <c r="AN15966" s="104"/>
      <c r="AO15966" s="104"/>
      <c r="AP15966" s="104"/>
    </row>
    <row r="15967" spans="32:42" ht="18">
      <c r="AF15967" s="123" t="s">
        <v>11172</v>
      </c>
      <c r="AG15967" s="96" t="s">
        <v>11560</v>
      </c>
      <c r="AH15967" s="96" t="s">
        <v>10606</v>
      </c>
      <c r="AI15967" s="97">
        <v>208067</v>
      </c>
      <c r="AJ15967" s="114"/>
      <c r="AK15967" s="114"/>
      <c r="AM15967" s="104"/>
      <c r="AN15967" s="104"/>
      <c r="AO15967" s="104"/>
      <c r="AP15967" s="104"/>
    </row>
    <row r="15968" spans="32:42" ht="18">
      <c r="AF15968" s="123" t="s">
        <v>11172</v>
      </c>
      <c r="AG15968" s="96" t="s">
        <v>11560</v>
      </c>
      <c r="AH15968" s="96" t="s">
        <v>16616</v>
      </c>
      <c r="AI15968" s="97">
        <v>208065</v>
      </c>
      <c r="AJ15968" s="114">
        <v>23.831480026245099</v>
      </c>
      <c r="AK15968" s="114">
        <v>97.936416625976605</v>
      </c>
      <c r="AM15968" s="104"/>
      <c r="AN15968" s="104"/>
      <c r="AO15968" s="104"/>
      <c r="AP15968" s="104"/>
    </row>
    <row r="15969" spans="32:42" ht="18">
      <c r="AF15969" s="123" t="s">
        <v>11172</v>
      </c>
      <c r="AG15969" s="96" t="s">
        <v>11560</v>
      </c>
      <c r="AH15969" s="96" t="s">
        <v>10660</v>
      </c>
      <c r="AI15969" s="97">
        <v>208068</v>
      </c>
      <c r="AJ15969" s="114"/>
      <c r="AK15969" s="114"/>
      <c r="AM15969" s="104"/>
      <c r="AN15969" s="104"/>
      <c r="AO15969" s="104"/>
      <c r="AP15969" s="104"/>
    </row>
    <row r="15970" spans="32:42" ht="18">
      <c r="AF15970" s="123" t="s">
        <v>10654</v>
      </c>
      <c r="AG15970" s="96" t="s">
        <v>11561</v>
      </c>
      <c r="AH15970" s="96" t="s">
        <v>10654</v>
      </c>
      <c r="AI15970" s="97">
        <v>208072</v>
      </c>
      <c r="AJ15970" s="114">
        <v>23.817590713501001</v>
      </c>
      <c r="AK15970" s="114">
        <v>97.984207153320298</v>
      </c>
      <c r="AM15970" s="104"/>
      <c r="AN15970" s="104"/>
      <c r="AO15970" s="104"/>
      <c r="AP15970" s="104"/>
    </row>
    <row r="15971" spans="32:42" ht="18">
      <c r="AF15971" s="123" t="s">
        <v>10654</v>
      </c>
      <c r="AG15971" s="96" t="s">
        <v>11561</v>
      </c>
      <c r="AH15971" s="96" t="s">
        <v>18647</v>
      </c>
      <c r="AI15971" s="97">
        <v>208073</v>
      </c>
      <c r="AJ15971" s="114">
        <v>23.834100723266602</v>
      </c>
      <c r="AK15971" s="114">
        <v>98.001022338867202</v>
      </c>
      <c r="AM15971" s="104"/>
      <c r="AN15971" s="104"/>
      <c r="AO15971" s="104"/>
      <c r="AP15971" s="104"/>
    </row>
    <row r="15972" spans="32:42" ht="18">
      <c r="AF15972" s="123" t="s">
        <v>10654</v>
      </c>
      <c r="AG15972" s="96" t="s">
        <v>11561</v>
      </c>
      <c r="AH15972" s="96" t="s">
        <v>18648</v>
      </c>
      <c r="AI15972" s="97">
        <v>208074</v>
      </c>
      <c r="AJ15972" s="114">
        <v>23.824089050293001</v>
      </c>
      <c r="AK15972" s="114">
        <v>97.938926696777301</v>
      </c>
      <c r="AM15972" s="104"/>
      <c r="AN15972" s="104"/>
      <c r="AO15972" s="104"/>
      <c r="AP15972" s="104"/>
    </row>
    <row r="15973" spans="32:42" ht="18">
      <c r="AF15973" s="123" t="s">
        <v>10342</v>
      </c>
      <c r="AG15973" s="96" t="s">
        <v>11562</v>
      </c>
      <c r="AH15973" s="96" t="s">
        <v>10342</v>
      </c>
      <c r="AI15973" s="97">
        <v>208075</v>
      </c>
      <c r="AJ15973" s="114">
        <v>23.8461799621582</v>
      </c>
      <c r="AK15973" s="114">
        <v>98.052497863769503</v>
      </c>
      <c r="AM15973" s="104"/>
      <c r="AN15973" s="104"/>
      <c r="AO15973" s="104"/>
      <c r="AP15973" s="104"/>
    </row>
    <row r="15974" spans="32:42" ht="18">
      <c r="AF15974" s="123" t="s">
        <v>10342</v>
      </c>
      <c r="AG15974" s="96" t="s">
        <v>11562</v>
      </c>
      <c r="AH15974" s="96" t="s">
        <v>8056</v>
      </c>
      <c r="AI15974" s="97">
        <v>208076</v>
      </c>
      <c r="AJ15974" s="114">
        <v>23.8497104644775</v>
      </c>
      <c r="AK15974" s="114">
        <v>98.061119079589801</v>
      </c>
      <c r="AM15974" s="104"/>
      <c r="AN15974" s="104"/>
      <c r="AO15974" s="104"/>
      <c r="AP15974" s="104"/>
    </row>
    <row r="15975" spans="32:42" ht="18">
      <c r="AF15975" s="123" t="s">
        <v>10342</v>
      </c>
      <c r="AG15975" s="96" t="s">
        <v>11562</v>
      </c>
      <c r="AH15975" s="96" t="s">
        <v>18649</v>
      </c>
      <c r="AI15975" s="97">
        <v>208077</v>
      </c>
      <c r="AJ15975" s="114">
        <v>23.857709884643601</v>
      </c>
      <c r="AK15975" s="114">
        <v>98.040496826171903</v>
      </c>
      <c r="AM15975" s="104"/>
      <c r="AN15975" s="104"/>
      <c r="AO15975" s="104"/>
      <c r="AP15975" s="104"/>
    </row>
    <row r="15976" spans="32:42" ht="18">
      <c r="AF15976" s="123" t="s">
        <v>10342</v>
      </c>
      <c r="AG15976" s="96" t="s">
        <v>11562</v>
      </c>
      <c r="AH15976" s="96" t="s">
        <v>18650</v>
      </c>
      <c r="AI15976" s="97">
        <v>208078</v>
      </c>
      <c r="AJ15976" s="114"/>
      <c r="AK15976" s="114"/>
      <c r="AM15976" s="104"/>
      <c r="AN15976" s="104"/>
      <c r="AO15976" s="104"/>
      <c r="AP15976" s="104"/>
    </row>
    <row r="15977" spans="32:42" ht="18">
      <c r="AF15977" s="123" t="s">
        <v>10342</v>
      </c>
      <c r="AG15977" s="96" t="s">
        <v>11562</v>
      </c>
      <c r="AH15977" s="96" t="s">
        <v>16266</v>
      </c>
      <c r="AI15977" s="97">
        <v>208079</v>
      </c>
      <c r="AJ15977" s="114"/>
      <c r="AK15977" s="114"/>
      <c r="AM15977" s="104"/>
      <c r="AN15977" s="104"/>
      <c r="AO15977" s="104"/>
      <c r="AP15977" s="104"/>
    </row>
    <row r="15978" spans="32:42" ht="18">
      <c r="AF15978" s="123" t="s">
        <v>10342</v>
      </c>
      <c r="AG15978" s="96" t="s">
        <v>11562</v>
      </c>
      <c r="AH15978" s="96" t="s">
        <v>18651</v>
      </c>
      <c r="AI15978" s="97">
        <v>208080</v>
      </c>
      <c r="AJ15978" s="114"/>
      <c r="AK15978" s="114"/>
      <c r="AM15978" s="104"/>
      <c r="AN15978" s="104"/>
      <c r="AO15978" s="104"/>
      <c r="AP15978" s="104"/>
    </row>
    <row r="15979" spans="32:42" ht="18">
      <c r="AF15979" s="123" t="s">
        <v>296</v>
      </c>
      <c r="AG15979" s="96" t="s">
        <v>11563</v>
      </c>
      <c r="AH15979" s="96" t="s">
        <v>18652</v>
      </c>
      <c r="AI15979" s="97">
        <v>208085</v>
      </c>
      <c r="AJ15979" s="114"/>
      <c r="AK15979" s="114"/>
      <c r="AM15979" s="104"/>
      <c r="AN15979" s="104"/>
      <c r="AO15979" s="104"/>
      <c r="AP15979" s="104"/>
    </row>
    <row r="15980" spans="32:42" ht="18">
      <c r="AF15980" s="123" t="s">
        <v>296</v>
      </c>
      <c r="AG15980" s="96" t="s">
        <v>11563</v>
      </c>
      <c r="AH15980" s="96" t="s">
        <v>18653</v>
      </c>
      <c r="AI15980" s="97">
        <v>208084</v>
      </c>
      <c r="AJ15980" s="114"/>
      <c r="AK15980" s="114"/>
      <c r="AM15980" s="104"/>
      <c r="AN15980" s="104"/>
      <c r="AO15980" s="104"/>
      <c r="AP15980" s="104"/>
    </row>
    <row r="15981" spans="32:42" ht="18">
      <c r="AF15981" s="123" t="s">
        <v>296</v>
      </c>
      <c r="AG15981" s="96" t="s">
        <v>11563</v>
      </c>
      <c r="AH15981" s="96" t="s">
        <v>296</v>
      </c>
      <c r="AI15981" s="97">
        <v>208081</v>
      </c>
      <c r="AJ15981" s="114">
        <v>23.781299591064499</v>
      </c>
      <c r="AK15981" s="114">
        <v>98.050491333007798</v>
      </c>
      <c r="AM15981" s="104"/>
      <c r="AN15981" s="104"/>
      <c r="AO15981" s="104"/>
      <c r="AP15981" s="104"/>
    </row>
    <row r="15982" spans="32:42" ht="18">
      <c r="AF15982" s="123" t="s">
        <v>296</v>
      </c>
      <c r="AG15982" s="96" t="s">
        <v>11563</v>
      </c>
      <c r="AH15982" s="96" t="s">
        <v>18654</v>
      </c>
      <c r="AI15982" s="97">
        <v>208082</v>
      </c>
      <c r="AJ15982" s="114"/>
      <c r="AK15982" s="114"/>
      <c r="AM15982" s="104"/>
      <c r="AN15982" s="104"/>
      <c r="AO15982" s="104"/>
      <c r="AP15982" s="104"/>
    </row>
    <row r="15983" spans="32:42" ht="18">
      <c r="AF15983" s="123" t="s">
        <v>296</v>
      </c>
      <c r="AG15983" s="96" t="s">
        <v>11563</v>
      </c>
      <c r="AH15983" s="96" t="s">
        <v>18655</v>
      </c>
      <c r="AI15983" s="97">
        <v>208083</v>
      </c>
      <c r="AJ15983" s="114">
        <v>23.810630798339801</v>
      </c>
      <c r="AK15983" s="114">
        <v>98.068397521972699</v>
      </c>
      <c r="AM15983" s="104"/>
      <c r="AN15983" s="104"/>
      <c r="AO15983" s="104"/>
      <c r="AP15983" s="104"/>
    </row>
    <row r="15984" spans="32:42" ht="18">
      <c r="AF15984" s="123" t="s">
        <v>11543</v>
      </c>
      <c r="AG15984" s="96" t="s">
        <v>11564</v>
      </c>
      <c r="AH15984" s="96" t="s">
        <v>11543</v>
      </c>
      <c r="AI15984" s="97">
        <v>208086</v>
      </c>
      <c r="AJ15984" s="114"/>
      <c r="AK15984" s="114"/>
      <c r="AM15984" s="104"/>
      <c r="AN15984" s="104"/>
      <c r="AO15984" s="104"/>
      <c r="AP15984" s="104"/>
    </row>
    <row r="15985" spans="32:42" ht="18">
      <c r="AF15985" s="123" t="s">
        <v>11543</v>
      </c>
      <c r="AG15985" s="96" t="s">
        <v>11564</v>
      </c>
      <c r="AH15985" s="96" t="s">
        <v>13054</v>
      </c>
      <c r="AI15985" s="97">
        <v>208087</v>
      </c>
      <c r="AJ15985" s="114"/>
      <c r="AK15985" s="114"/>
      <c r="AM15985" s="104"/>
      <c r="AN15985" s="104"/>
      <c r="AO15985" s="104"/>
      <c r="AP15985" s="104"/>
    </row>
    <row r="15986" spans="32:42" ht="18">
      <c r="AF15986" s="123" t="s">
        <v>11543</v>
      </c>
      <c r="AG15986" s="96" t="s">
        <v>11564</v>
      </c>
      <c r="AH15986" s="96" t="s">
        <v>18656</v>
      </c>
      <c r="AI15986" s="97">
        <v>208088</v>
      </c>
      <c r="AJ15986" s="114"/>
      <c r="AK15986" s="114"/>
      <c r="AM15986" s="104"/>
      <c r="AN15986" s="104"/>
      <c r="AO15986" s="104"/>
      <c r="AP15986" s="104"/>
    </row>
    <row r="15987" spans="32:42" ht="18">
      <c r="AF15987" s="123" t="s">
        <v>11543</v>
      </c>
      <c r="AG15987" s="96" t="s">
        <v>11564</v>
      </c>
      <c r="AH15987" s="96" t="s">
        <v>18657</v>
      </c>
      <c r="AI15987" s="97">
        <v>208089</v>
      </c>
      <c r="AJ15987" s="114"/>
      <c r="AK15987" s="114"/>
      <c r="AM15987" s="104"/>
      <c r="AN15987" s="104"/>
      <c r="AO15987" s="104"/>
      <c r="AP15987" s="104"/>
    </row>
    <row r="15988" spans="32:42" ht="18">
      <c r="AF15988" s="123" t="s">
        <v>11060</v>
      </c>
      <c r="AG15988" s="96" t="s">
        <v>11565</v>
      </c>
      <c r="AH15988" s="96" t="s">
        <v>15562</v>
      </c>
      <c r="AI15988" s="97">
        <v>208093</v>
      </c>
      <c r="AJ15988" s="114">
        <v>23.781810760498001</v>
      </c>
      <c r="AK15988" s="114">
        <v>97.956878662109403</v>
      </c>
      <c r="AM15988" s="104"/>
      <c r="AN15988" s="104"/>
      <c r="AO15988" s="104"/>
      <c r="AP15988" s="104"/>
    </row>
    <row r="15989" spans="32:42" ht="18">
      <c r="AF15989" s="123" t="s">
        <v>11060</v>
      </c>
      <c r="AG15989" s="96" t="s">
        <v>11565</v>
      </c>
      <c r="AH15989" s="96" t="s">
        <v>18658</v>
      </c>
      <c r="AI15989" s="97">
        <v>208094</v>
      </c>
      <c r="AJ15989" s="114">
        <v>23.789819717407202</v>
      </c>
      <c r="AK15989" s="114">
        <v>97.999382019042997</v>
      </c>
      <c r="AM15989" s="104"/>
      <c r="AN15989" s="104"/>
      <c r="AO15989" s="104"/>
      <c r="AP15989" s="104"/>
    </row>
    <row r="15990" spans="32:42" ht="18">
      <c r="AF15990" s="123" t="s">
        <v>11060</v>
      </c>
      <c r="AG15990" s="96" t="s">
        <v>11565</v>
      </c>
      <c r="AH15990" s="96" t="s">
        <v>18659</v>
      </c>
      <c r="AI15990" s="97">
        <v>208092</v>
      </c>
      <c r="AJ15990" s="114"/>
      <c r="AK15990" s="114"/>
      <c r="AM15990" s="104"/>
      <c r="AN15990" s="104"/>
      <c r="AO15990" s="104"/>
      <c r="AP15990" s="104"/>
    </row>
    <row r="15991" spans="32:42" ht="18">
      <c r="AF15991" s="123" t="s">
        <v>11060</v>
      </c>
      <c r="AG15991" s="96" t="s">
        <v>11565</v>
      </c>
      <c r="AH15991" s="96" t="s">
        <v>18660</v>
      </c>
      <c r="AI15991" s="97">
        <v>208091</v>
      </c>
      <c r="AJ15991" s="114"/>
      <c r="AK15991" s="114"/>
      <c r="AM15991" s="104"/>
      <c r="AN15991" s="104"/>
      <c r="AO15991" s="104"/>
      <c r="AP15991" s="104"/>
    </row>
    <row r="15992" spans="32:42" ht="18">
      <c r="AF15992" s="123" t="s">
        <v>11060</v>
      </c>
      <c r="AG15992" s="96" t="s">
        <v>11565</v>
      </c>
      <c r="AH15992" s="96" t="s">
        <v>11060</v>
      </c>
      <c r="AI15992" s="97">
        <v>208090</v>
      </c>
      <c r="AJ15992" s="114">
        <v>23.8130493164063</v>
      </c>
      <c r="AK15992" s="114">
        <v>97.941062927246094</v>
      </c>
      <c r="AM15992" s="104"/>
      <c r="AN15992" s="104"/>
      <c r="AO15992" s="104"/>
      <c r="AP15992" s="104"/>
    </row>
    <row r="15993" spans="32:42" ht="18">
      <c r="AF15993" s="123" t="s">
        <v>11566</v>
      </c>
      <c r="AG15993" s="96" t="s">
        <v>11567</v>
      </c>
      <c r="AH15993" s="96" t="s">
        <v>18661</v>
      </c>
      <c r="AI15993" s="97">
        <v>208096</v>
      </c>
      <c r="AJ15993" s="114">
        <v>23.768650054931602</v>
      </c>
      <c r="AK15993" s="114">
        <v>98.016433715820298</v>
      </c>
      <c r="AM15993" s="104"/>
      <c r="AN15993" s="104"/>
      <c r="AO15993" s="104"/>
      <c r="AP15993" s="104"/>
    </row>
    <row r="15994" spans="32:42" ht="18">
      <c r="AF15994" s="123" t="s">
        <v>11566</v>
      </c>
      <c r="AG15994" s="96" t="s">
        <v>11567</v>
      </c>
      <c r="AH15994" s="96" t="s">
        <v>10887</v>
      </c>
      <c r="AI15994" s="97">
        <v>208097</v>
      </c>
      <c r="AJ15994" s="114">
        <v>23.7717990875244</v>
      </c>
      <c r="AK15994" s="114">
        <v>98.012176513671903</v>
      </c>
      <c r="AM15994" s="104"/>
      <c r="AN15994" s="104"/>
      <c r="AO15994" s="104"/>
      <c r="AP15994" s="104"/>
    </row>
    <row r="15995" spans="32:42" ht="18">
      <c r="AF15995" s="123" t="s">
        <v>11566</v>
      </c>
      <c r="AG15995" s="96" t="s">
        <v>11567</v>
      </c>
      <c r="AH15995" s="96" t="s">
        <v>12852</v>
      </c>
      <c r="AI15995" s="97">
        <v>208098</v>
      </c>
      <c r="AJ15995" s="114">
        <v>23.791080474853501</v>
      </c>
      <c r="AK15995" s="114">
        <v>98.017173767089801</v>
      </c>
      <c r="AM15995" s="104"/>
      <c r="AN15995" s="104"/>
      <c r="AO15995" s="104"/>
      <c r="AP15995" s="104"/>
    </row>
    <row r="15996" spans="32:42" ht="18">
      <c r="AF15996" s="123" t="s">
        <v>11566</v>
      </c>
      <c r="AG15996" s="96" t="s">
        <v>11567</v>
      </c>
      <c r="AH15996" s="96" t="s">
        <v>18614</v>
      </c>
      <c r="AI15996" s="97">
        <v>208099</v>
      </c>
      <c r="AJ15996" s="114">
        <v>23.801599502563501</v>
      </c>
      <c r="AK15996" s="114">
        <v>98.026878356933594</v>
      </c>
      <c r="AM15996" s="104"/>
      <c r="AN15996" s="104"/>
      <c r="AO15996" s="104"/>
      <c r="AP15996" s="104"/>
    </row>
    <row r="15997" spans="32:42" ht="18">
      <c r="AF15997" s="123" t="s">
        <v>11566</v>
      </c>
      <c r="AG15997" s="96" t="s">
        <v>11567</v>
      </c>
      <c r="AH15997" s="96" t="s">
        <v>11566</v>
      </c>
      <c r="AI15997" s="97">
        <v>208095</v>
      </c>
      <c r="AJ15997" s="114">
        <v>23.7848300933838</v>
      </c>
      <c r="AK15997" s="114">
        <v>98.014297485351605</v>
      </c>
      <c r="AM15997" s="104"/>
      <c r="AN15997" s="104"/>
      <c r="AO15997" s="104"/>
      <c r="AP15997" s="104"/>
    </row>
    <row r="15998" spans="32:42" ht="18">
      <c r="AF15998" s="123" t="s">
        <v>11568</v>
      </c>
      <c r="AG15998" s="96" t="s">
        <v>11569</v>
      </c>
      <c r="AH15998" s="96" t="s">
        <v>18662</v>
      </c>
      <c r="AI15998" s="97">
        <v>208100</v>
      </c>
      <c r="AJ15998" s="114"/>
      <c r="AK15998" s="114"/>
      <c r="AM15998" s="104"/>
      <c r="AN15998" s="104"/>
      <c r="AO15998" s="104"/>
      <c r="AP15998" s="104"/>
    </row>
    <row r="15999" spans="32:42" ht="18">
      <c r="AF15999" s="123" t="s">
        <v>11568</v>
      </c>
      <c r="AG15999" s="96" t="s">
        <v>11569</v>
      </c>
      <c r="AH15999" s="96" t="s">
        <v>18663</v>
      </c>
      <c r="AI15999" s="97">
        <v>208105</v>
      </c>
      <c r="AJ15999" s="114"/>
      <c r="AK15999" s="114"/>
      <c r="AM15999" s="104"/>
      <c r="AN15999" s="104"/>
      <c r="AO15999" s="104"/>
      <c r="AP15999" s="104"/>
    </row>
    <row r="16000" spans="32:42" ht="18">
      <c r="AF16000" s="123" t="s">
        <v>11568</v>
      </c>
      <c r="AG16000" s="96" t="s">
        <v>11569</v>
      </c>
      <c r="AH16000" s="96" t="s">
        <v>8670</v>
      </c>
      <c r="AI16000" s="97">
        <v>208107</v>
      </c>
      <c r="AJ16000" s="114">
        <v>23.771669387817401</v>
      </c>
      <c r="AK16000" s="114">
        <v>98.012008666992202</v>
      </c>
      <c r="AM16000" s="104"/>
      <c r="AN16000" s="104"/>
      <c r="AO16000" s="104"/>
      <c r="AP16000" s="104"/>
    </row>
    <row r="16001" spans="32:42" ht="18">
      <c r="AF16001" s="123" t="s">
        <v>11568</v>
      </c>
      <c r="AG16001" s="96" t="s">
        <v>11569</v>
      </c>
      <c r="AH16001" s="96" t="s">
        <v>18664</v>
      </c>
      <c r="AI16001" s="97">
        <v>208108</v>
      </c>
      <c r="AJ16001" s="114"/>
      <c r="AK16001" s="114"/>
      <c r="AM16001" s="104"/>
      <c r="AN16001" s="104"/>
      <c r="AO16001" s="104"/>
      <c r="AP16001" s="104"/>
    </row>
    <row r="16002" spans="32:42" ht="18">
      <c r="AF16002" s="123" t="s">
        <v>11568</v>
      </c>
      <c r="AG16002" s="96" t="s">
        <v>11569</v>
      </c>
      <c r="AH16002" s="96" t="s">
        <v>18665</v>
      </c>
      <c r="AI16002" s="97">
        <v>208106</v>
      </c>
      <c r="AJ16002" s="114"/>
      <c r="AK16002" s="114"/>
      <c r="AM16002" s="104"/>
      <c r="AN16002" s="104"/>
      <c r="AO16002" s="104"/>
      <c r="AP16002" s="104"/>
    </row>
    <row r="16003" spans="32:42" ht="18">
      <c r="AF16003" s="123" t="s">
        <v>11568</v>
      </c>
      <c r="AG16003" s="96" t="s">
        <v>11569</v>
      </c>
      <c r="AH16003" s="96" t="s">
        <v>18666</v>
      </c>
      <c r="AI16003" s="97">
        <v>208104</v>
      </c>
      <c r="AJ16003" s="114"/>
      <c r="AK16003" s="114"/>
      <c r="AM16003" s="104"/>
      <c r="AN16003" s="104"/>
      <c r="AO16003" s="104"/>
      <c r="AP16003" s="104"/>
    </row>
    <row r="16004" spans="32:42" ht="18">
      <c r="AF16004" s="123" t="s">
        <v>11568</v>
      </c>
      <c r="AG16004" s="96" t="s">
        <v>11569</v>
      </c>
      <c r="AH16004" s="96" t="s">
        <v>18667</v>
      </c>
      <c r="AI16004" s="97">
        <v>208103</v>
      </c>
      <c r="AJ16004" s="114"/>
      <c r="AK16004" s="114"/>
      <c r="AM16004" s="104"/>
      <c r="AN16004" s="104"/>
      <c r="AO16004" s="104"/>
      <c r="AP16004" s="104"/>
    </row>
    <row r="16005" spans="32:42" ht="18">
      <c r="AF16005" s="123" t="s">
        <v>11568</v>
      </c>
      <c r="AG16005" s="96" t="s">
        <v>11569</v>
      </c>
      <c r="AH16005" s="96" t="s">
        <v>18668</v>
      </c>
      <c r="AI16005" s="97">
        <v>208101</v>
      </c>
      <c r="AJ16005" s="114"/>
      <c r="AK16005" s="114"/>
      <c r="AM16005" s="104"/>
      <c r="AN16005" s="104"/>
      <c r="AO16005" s="104"/>
      <c r="AP16005" s="104"/>
    </row>
    <row r="16006" spans="32:42" ht="18">
      <c r="AF16006" s="123" t="s">
        <v>11568</v>
      </c>
      <c r="AG16006" s="96" t="s">
        <v>11569</v>
      </c>
      <c r="AH16006" s="96" t="s">
        <v>18669</v>
      </c>
      <c r="AI16006" s="97">
        <v>208102</v>
      </c>
      <c r="AJ16006" s="114"/>
      <c r="AK16006" s="114"/>
      <c r="AM16006" s="104"/>
      <c r="AN16006" s="104"/>
      <c r="AO16006" s="104"/>
      <c r="AP16006" s="104"/>
    </row>
    <row r="16007" spans="32:42" ht="18">
      <c r="AF16007" s="123" t="s">
        <v>11570</v>
      </c>
      <c r="AG16007" s="96" t="s">
        <v>11571</v>
      </c>
      <c r="AH16007" s="96" t="s">
        <v>11570</v>
      </c>
      <c r="AI16007" s="97">
        <v>208109</v>
      </c>
      <c r="AJ16007" s="114">
        <v>23.896379470825199</v>
      </c>
      <c r="AK16007" s="114">
        <v>97.852607727050795</v>
      </c>
      <c r="AM16007" s="104"/>
      <c r="AN16007" s="104"/>
      <c r="AO16007" s="104"/>
      <c r="AP16007" s="104"/>
    </row>
    <row r="16008" spans="32:42" ht="18">
      <c r="AF16008" s="123" t="s">
        <v>11570</v>
      </c>
      <c r="AG16008" s="96" t="s">
        <v>11571</v>
      </c>
      <c r="AH16008" s="96" t="s">
        <v>18621</v>
      </c>
      <c r="AI16008" s="97">
        <v>208110</v>
      </c>
      <c r="AJ16008" s="114">
        <v>23.885969161987301</v>
      </c>
      <c r="AK16008" s="114">
        <v>97.880432128906307</v>
      </c>
      <c r="AM16008" s="104"/>
      <c r="AN16008" s="104"/>
      <c r="AO16008" s="104"/>
      <c r="AP16008" s="104"/>
    </row>
    <row r="16009" spans="32:42" ht="18">
      <c r="AF16009" s="123" t="s">
        <v>11570</v>
      </c>
      <c r="AG16009" s="96" t="s">
        <v>11571</v>
      </c>
      <c r="AH16009" s="96" t="s">
        <v>352</v>
      </c>
      <c r="AI16009" s="97">
        <v>208111</v>
      </c>
      <c r="AJ16009" s="114"/>
      <c r="AK16009" s="114"/>
      <c r="AM16009" s="104"/>
      <c r="AN16009" s="104"/>
      <c r="AO16009" s="104"/>
      <c r="AP16009" s="104"/>
    </row>
    <row r="16010" spans="32:42" ht="18">
      <c r="AF16010" s="123" t="s">
        <v>11570</v>
      </c>
      <c r="AG16010" s="96" t="s">
        <v>11571</v>
      </c>
      <c r="AH16010" s="96" t="s">
        <v>18670</v>
      </c>
      <c r="AI16010" s="97">
        <v>208112</v>
      </c>
      <c r="AJ16010" s="114">
        <v>23.8768100738525</v>
      </c>
      <c r="AK16010" s="114">
        <v>97.869163513183594</v>
      </c>
      <c r="AM16010" s="104"/>
      <c r="AN16010" s="104"/>
      <c r="AO16010" s="104"/>
      <c r="AP16010" s="104"/>
    </row>
    <row r="16011" spans="32:42" ht="18">
      <c r="AF16011" s="123" t="s">
        <v>11572</v>
      </c>
      <c r="AG16011" s="96" t="s">
        <v>11573</v>
      </c>
      <c r="AH16011" s="96" t="s">
        <v>11572</v>
      </c>
      <c r="AI16011" s="97">
        <v>208113</v>
      </c>
      <c r="AJ16011" s="114">
        <v>23.845190048217798</v>
      </c>
      <c r="AK16011" s="114">
        <v>97.907417297363295</v>
      </c>
      <c r="AM16011" s="104"/>
      <c r="AN16011" s="104"/>
      <c r="AO16011" s="104"/>
      <c r="AP16011" s="104"/>
    </row>
    <row r="16012" spans="32:42" ht="18">
      <c r="AF16012" s="123" t="s">
        <v>11572</v>
      </c>
      <c r="AG16012" s="96" t="s">
        <v>11573</v>
      </c>
      <c r="AH16012" s="96" t="s">
        <v>8056</v>
      </c>
      <c r="AI16012" s="97">
        <v>208114</v>
      </c>
      <c r="AJ16012" s="114">
        <v>23.814079284668001</v>
      </c>
      <c r="AK16012" s="114">
        <v>97.893173217773395</v>
      </c>
      <c r="AM16012" s="104"/>
      <c r="AN16012" s="104"/>
      <c r="AO16012" s="104"/>
      <c r="AP16012" s="104"/>
    </row>
    <row r="16013" spans="32:42" ht="18">
      <c r="AF16013" s="123" t="s">
        <v>11572</v>
      </c>
      <c r="AG16013" s="96" t="s">
        <v>11573</v>
      </c>
      <c r="AH16013" s="96" t="s">
        <v>18671</v>
      </c>
      <c r="AI16013" s="97">
        <v>208115</v>
      </c>
      <c r="AJ16013" s="114">
        <v>23.854690551757798</v>
      </c>
      <c r="AK16013" s="114">
        <v>97.920326232910199</v>
      </c>
      <c r="AM16013" s="104"/>
      <c r="AN16013" s="104"/>
      <c r="AO16013" s="104"/>
      <c r="AP16013" s="104"/>
    </row>
    <row r="16014" spans="32:42" ht="18">
      <c r="AF16014" s="123" t="s">
        <v>11572</v>
      </c>
      <c r="AG16014" s="96" t="s">
        <v>11573</v>
      </c>
      <c r="AH16014" s="96" t="s">
        <v>18672</v>
      </c>
      <c r="AI16014" s="97">
        <v>208116</v>
      </c>
      <c r="AJ16014" s="114"/>
      <c r="AK16014" s="114"/>
      <c r="AM16014" s="104"/>
      <c r="AN16014" s="104"/>
      <c r="AO16014" s="104"/>
      <c r="AP16014" s="104"/>
    </row>
    <row r="16015" spans="32:42" ht="18">
      <c r="AF16015" s="123" t="s">
        <v>11572</v>
      </c>
      <c r="AG16015" s="96" t="s">
        <v>11573</v>
      </c>
      <c r="AH16015" s="96" t="s">
        <v>18673</v>
      </c>
      <c r="AI16015" s="97">
        <v>208117</v>
      </c>
      <c r="AJ16015" s="114">
        <v>23.855829238891602</v>
      </c>
      <c r="AK16015" s="114">
        <v>97.890693664550795</v>
      </c>
      <c r="AM16015" s="104"/>
      <c r="AN16015" s="104"/>
      <c r="AO16015" s="104"/>
      <c r="AP16015" s="104"/>
    </row>
    <row r="16016" spans="32:42" ht="18">
      <c r="AF16016" s="123" t="s">
        <v>11574</v>
      </c>
      <c r="AG16016" s="96" t="s">
        <v>11575</v>
      </c>
      <c r="AH16016" s="96" t="s">
        <v>18674</v>
      </c>
      <c r="AI16016" s="97">
        <v>208120</v>
      </c>
      <c r="AJ16016" s="114">
        <v>23.837509155273398</v>
      </c>
      <c r="AK16016" s="114">
        <v>97.849449157714801</v>
      </c>
      <c r="AM16016" s="104"/>
      <c r="AN16016" s="104"/>
      <c r="AO16016" s="104"/>
      <c r="AP16016" s="104"/>
    </row>
    <row r="16017" spans="32:42" ht="18">
      <c r="AF16017" s="123" t="s">
        <v>11574</v>
      </c>
      <c r="AG16017" s="96" t="s">
        <v>11575</v>
      </c>
      <c r="AH16017" s="96" t="s">
        <v>11314</v>
      </c>
      <c r="AI16017" s="97">
        <v>208119</v>
      </c>
      <c r="AJ16017" s="114"/>
      <c r="AK16017" s="114"/>
      <c r="AM16017" s="104"/>
      <c r="AN16017" s="104"/>
      <c r="AO16017" s="104"/>
      <c r="AP16017" s="104"/>
    </row>
    <row r="16018" spans="32:42" ht="18">
      <c r="AF16018" s="123" t="s">
        <v>11574</v>
      </c>
      <c r="AG16018" s="96" t="s">
        <v>11575</v>
      </c>
      <c r="AH16018" s="96" t="s">
        <v>11574</v>
      </c>
      <c r="AI16018" s="97">
        <v>208118</v>
      </c>
      <c r="AJ16018" s="114">
        <v>23.9258708953857</v>
      </c>
      <c r="AK16018" s="114">
        <v>98.014923095703097</v>
      </c>
      <c r="AM16018" s="104"/>
      <c r="AN16018" s="104"/>
      <c r="AO16018" s="104"/>
      <c r="AP16018" s="104"/>
    </row>
    <row r="16019" spans="32:42" ht="18">
      <c r="AF16019" s="123" t="s">
        <v>11576</v>
      </c>
      <c r="AG16019" s="96" t="s">
        <v>11577</v>
      </c>
      <c r="AH16019" s="96" t="s">
        <v>18675</v>
      </c>
      <c r="AI16019" s="97">
        <v>208122</v>
      </c>
      <c r="AJ16019" s="114"/>
      <c r="AK16019" s="114"/>
      <c r="AM16019" s="104"/>
      <c r="AN16019" s="104"/>
      <c r="AO16019" s="104"/>
      <c r="AP16019" s="104"/>
    </row>
    <row r="16020" spans="32:42" ht="18">
      <c r="AF16020" s="123" t="s">
        <v>11576</v>
      </c>
      <c r="AG16020" s="96" t="s">
        <v>11577</v>
      </c>
      <c r="AH16020" s="96" t="s">
        <v>897</v>
      </c>
      <c r="AI16020" s="97">
        <v>208123</v>
      </c>
      <c r="AJ16020" s="114"/>
      <c r="AK16020" s="114"/>
      <c r="AM16020" s="104"/>
      <c r="AN16020" s="104"/>
      <c r="AO16020" s="104"/>
      <c r="AP16020" s="104"/>
    </row>
    <row r="16021" spans="32:42" ht="18">
      <c r="AF16021" s="123" t="s">
        <v>11576</v>
      </c>
      <c r="AG16021" s="96" t="s">
        <v>11577</v>
      </c>
      <c r="AH16021" s="96" t="s">
        <v>18676</v>
      </c>
      <c r="AI16021" s="97">
        <v>208124</v>
      </c>
      <c r="AJ16021" s="114"/>
      <c r="AK16021" s="114"/>
      <c r="AM16021" s="104"/>
      <c r="AN16021" s="104"/>
      <c r="AO16021" s="104"/>
      <c r="AP16021" s="104"/>
    </row>
    <row r="16022" spans="32:42" ht="18">
      <c r="AF16022" s="123" t="s">
        <v>11576</v>
      </c>
      <c r="AG16022" s="96" t="s">
        <v>11577</v>
      </c>
      <c r="AH16022" s="96" t="s">
        <v>11576</v>
      </c>
      <c r="AI16022" s="97">
        <v>208121</v>
      </c>
      <c r="AJ16022" s="114"/>
      <c r="AK16022" s="114"/>
      <c r="AM16022" s="104"/>
      <c r="AN16022" s="104"/>
      <c r="AO16022" s="104"/>
      <c r="AP16022" s="104"/>
    </row>
    <row r="16023" spans="32:42" ht="18">
      <c r="AF16023" s="123" t="s">
        <v>10768</v>
      </c>
      <c r="AG16023" s="96" t="s">
        <v>11578</v>
      </c>
      <c r="AH16023" s="96" t="s">
        <v>10768</v>
      </c>
      <c r="AI16023" s="97">
        <v>208125</v>
      </c>
      <c r="AJ16023" s="114">
        <v>24.015609741210898</v>
      </c>
      <c r="AK16023" s="114">
        <v>98.049530029296903</v>
      </c>
      <c r="AM16023" s="104"/>
      <c r="AN16023" s="104"/>
      <c r="AO16023" s="104"/>
      <c r="AP16023" s="104"/>
    </row>
    <row r="16024" spans="32:42" ht="18">
      <c r="AF16024" s="123" t="s">
        <v>10768</v>
      </c>
      <c r="AG16024" s="96" t="s">
        <v>11578</v>
      </c>
      <c r="AH16024" s="96" t="s">
        <v>13054</v>
      </c>
      <c r="AI16024" s="97">
        <v>208126</v>
      </c>
      <c r="AJ16024" s="114">
        <v>24.036830902099599</v>
      </c>
      <c r="AK16024" s="114">
        <v>98.064796447753906</v>
      </c>
      <c r="AM16024" s="104"/>
      <c r="AN16024" s="104"/>
      <c r="AO16024" s="104"/>
      <c r="AP16024" s="104"/>
    </row>
    <row r="16025" spans="32:42" ht="18">
      <c r="AF16025" s="123" t="s">
        <v>10768</v>
      </c>
      <c r="AG16025" s="96" t="s">
        <v>11578</v>
      </c>
      <c r="AH16025" s="96" t="s">
        <v>11744</v>
      </c>
      <c r="AI16025" s="97">
        <v>208127</v>
      </c>
      <c r="AJ16025" s="114">
        <v>24.004819869995099</v>
      </c>
      <c r="AK16025" s="114">
        <v>98.075912475585895</v>
      </c>
      <c r="AM16025" s="104"/>
      <c r="AN16025" s="104"/>
      <c r="AO16025" s="104"/>
      <c r="AP16025" s="104"/>
    </row>
    <row r="16026" spans="32:42" ht="18">
      <c r="AF16026" s="123" t="s">
        <v>10768</v>
      </c>
      <c r="AG16026" s="96" t="s">
        <v>11578</v>
      </c>
      <c r="AH16026" s="96" t="s">
        <v>18677</v>
      </c>
      <c r="AI16026" s="97">
        <v>208128</v>
      </c>
      <c r="AJ16026" s="114">
        <v>24.002679824829102</v>
      </c>
      <c r="AK16026" s="114">
        <v>98.089538574218807</v>
      </c>
      <c r="AM16026" s="104"/>
      <c r="AN16026" s="104"/>
      <c r="AO16026" s="104"/>
      <c r="AP16026" s="104"/>
    </row>
    <row r="16027" spans="32:42" ht="18">
      <c r="AF16027" s="123" t="s">
        <v>10768</v>
      </c>
      <c r="AG16027" s="96" t="s">
        <v>11578</v>
      </c>
      <c r="AH16027" s="96" t="s">
        <v>18678</v>
      </c>
      <c r="AI16027" s="97">
        <v>208129</v>
      </c>
      <c r="AJ16027" s="114">
        <v>24.003929138183601</v>
      </c>
      <c r="AK16027" s="114">
        <v>98.075782775878906</v>
      </c>
      <c r="AM16027" s="104"/>
      <c r="AN16027" s="104"/>
      <c r="AO16027" s="104"/>
      <c r="AP16027" s="104"/>
    </row>
    <row r="16028" spans="32:42" ht="18">
      <c r="AF16028" s="123" t="s">
        <v>10768</v>
      </c>
      <c r="AG16028" s="96" t="s">
        <v>11578</v>
      </c>
      <c r="AH16028" s="96" t="s">
        <v>18679</v>
      </c>
      <c r="AI16028" s="97">
        <v>208130</v>
      </c>
      <c r="AJ16028" s="114">
        <v>24.001670837402301</v>
      </c>
      <c r="AK16028" s="114">
        <v>98.089523315429702</v>
      </c>
      <c r="AM16028" s="104"/>
      <c r="AN16028" s="104"/>
      <c r="AO16028" s="104"/>
      <c r="AP16028" s="104"/>
    </row>
    <row r="16029" spans="32:42" ht="18">
      <c r="AF16029" s="123" t="s">
        <v>10768</v>
      </c>
      <c r="AG16029" s="96" t="s">
        <v>11578</v>
      </c>
      <c r="AH16029" s="96" t="s">
        <v>18680</v>
      </c>
      <c r="AI16029" s="97">
        <v>208131</v>
      </c>
      <c r="AJ16029" s="114">
        <v>24.023199081420898</v>
      </c>
      <c r="AK16029" s="114">
        <v>98.026771545410199</v>
      </c>
      <c r="AM16029" s="104"/>
      <c r="AN16029" s="104"/>
      <c r="AO16029" s="104"/>
      <c r="AP16029" s="104"/>
    </row>
    <row r="16030" spans="32:42" ht="18">
      <c r="AF16030" s="123" t="s">
        <v>10768</v>
      </c>
      <c r="AG16030" s="96" t="s">
        <v>11578</v>
      </c>
      <c r="AH16030" s="96" t="s">
        <v>18681</v>
      </c>
      <c r="AI16030" s="97">
        <v>208132</v>
      </c>
      <c r="AJ16030" s="114">
        <v>24.0442295074463</v>
      </c>
      <c r="AK16030" s="114">
        <v>98.048881530761705</v>
      </c>
      <c r="AM16030" s="104"/>
      <c r="AN16030" s="104"/>
      <c r="AO16030" s="104"/>
      <c r="AP16030" s="104"/>
    </row>
    <row r="16031" spans="32:42" ht="18">
      <c r="AF16031" s="123" t="s">
        <v>10768</v>
      </c>
      <c r="AG16031" s="96" t="s">
        <v>11578</v>
      </c>
      <c r="AH16031" s="96" t="s">
        <v>12972</v>
      </c>
      <c r="AI16031" s="97">
        <v>208133</v>
      </c>
      <c r="AJ16031" s="114">
        <v>24.015579223632798</v>
      </c>
      <c r="AK16031" s="114">
        <v>98.076286315917997</v>
      </c>
      <c r="AM16031" s="104"/>
      <c r="AN16031" s="104"/>
      <c r="AO16031" s="104"/>
      <c r="AP16031" s="104"/>
    </row>
    <row r="16032" spans="32:42" ht="18">
      <c r="AF16032" s="123" t="s">
        <v>11579</v>
      </c>
      <c r="AG16032" s="96" t="s">
        <v>11580</v>
      </c>
      <c r="AH16032" s="96" t="s">
        <v>11579</v>
      </c>
      <c r="AI16032" s="97">
        <v>208134</v>
      </c>
      <c r="AJ16032" s="114">
        <v>24.052869796752901</v>
      </c>
      <c r="AK16032" s="114">
        <v>98.020896911621094</v>
      </c>
      <c r="AM16032" s="104"/>
      <c r="AN16032" s="104"/>
      <c r="AO16032" s="104"/>
      <c r="AP16032" s="104"/>
    </row>
    <row r="16033" spans="32:42" ht="18">
      <c r="AF16033" s="123" t="s">
        <v>11579</v>
      </c>
      <c r="AG16033" s="96" t="s">
        <v>11580</v>
      </c>
      <c r="AH16033" s="96" t="s">
        <v>18682</v>
      </c>
      <c r="AI16033" s="97">
        <v>208136</v>
      </c>
      <c r="AJ16033" s="114">
        <v>24.050600051879901</v>
      </c>
      <c r="AK16033" s="114">
        <v>98.006248474121094</v>
      </c>
      <c r="AM16033" s="104"/>
      <c r="AN16033" s="104"/>
      <c r="AO16033" s="104"/>
      <c r="AP16033" s="104"/>
    </row>
    <row r="16034" spans="32:42" ht="18">
      <c r="AF16034" s="123" t="s">
        <v>11579</v>
      </c>
      <c r="AG16034" s="96" t="s">
        <v>11580</v>
      </c>
      <c r="AH16034" s="96" t="s">
        <v>18683</v>
      </c>
      <c r="AI16034" s="97">
        <v>208135</v>
      </c>
      <c r="AJ16034" s="114">
        <v>24.054740905761701</v>
      </c>
      <c r="AK16034" s="114">
        <v>98.024589538574205</v>
      </c>
      <c r="AM16034" s="104"/>
      <c r="AN16034" s="104"/>
      <c r="AO16034" s="104"/>
      <c r="AP16034" s="104"/>
    </row>
    <row r="16035" spans="32:42" ht="18">
      <c r="AF16035" s="123" t="s">
        <v>17964</v>
      </c>
      <c r="AG16035" s="96" t="s">
        <v>18684</v>
      </c>
      <c r="AH16035" s="96" t="s">
        <v>17964</v>
      </c>
      <c r="AI16035" s="97">
        <v>208137</v>
      </c>
      <c r="AJ16035" s="114">
        <v>24.0743618011475</v>
      </c>
      <c r="AK16035" s="114">
        <v>98.063240051269503</v>
      </c>
      <c r="AM16035" s="104"/>
      <c r="AN16035" s="104"/>
      <c r="AO16035" s="104"/>
      <c r="AP16035" s="104"/>
    </row>
    <row r="16036" spans="32:42" ht="18">
      <c r="AF16036" s="123" t="s">
        <v>17964</v>
      </c>
      <c r="AG16036" s="96" t="s">
        <v>18684</v>
      </c>
      <c r="AH16036" s="96" t="s">
        <v>11345</v>
      </c>
      <c r="AI16036" s="97">
        <v>208138</v>
      </c>
      <c r="AJ16036" s="114">
        <v>24.073429999999998</v>
      </c>
      <c r="AK16036" s="114">
        <v>98.054169999999999</v>
      </c>
      <c r="AM16036" s="104"/>
      <c r="AN16036" s="104"/>
      <c r="AO16036" s="104"/>
      <c r="AP16036" s="104"/>
    </row>
    <row r="16037" spans="32:42" ht="18">
      <c r="AF16037" s="123" t="s">
        <v>17964</v>
      </c>
      <c r="AG16037" s="96" t="s">
        <v>18684</v>
      </c>
      <c r="AH16037" s="96" t="s">
        <v>18685</v>
      </c>
      <c r="AI16037" s="97">
        <v>208139</v>
      </c>
      <c r="AJ16037" s="114">
        <v>24.068560000000002</v>
      </c>
      <c r="AK16037" s="114">
        <v>98.038089999999997</v>
      </c>
      <c r="AM16037" s="104"/>
      <c r="AN16037" s="104"/>
      <c r="AO16037" s="104"/>
      <c r="AP16037" s="104"/>
    </row>
    <row r="16038" spans="32:42" ht="18">
      <c r="AF16038" s="123" t="s">
        <v>11581</v>
      </c>
      <c r="AG16038" s="96" t="s">
        <v>11582</v>
      </c>
      <c r="AH16038" s="96" t="s">
        <v>18686</v>
      </c>
      <c r="AI16038" s="97">
        <v>208142</v>
      </c>
      <c r="AJ16038" s="114">
        <v>24.058149337768601</v>
      </c>
      <c r="AK16038" s="114">
        <v>98.100616455078097</v>
      </c>
      <c r="AM16038" s="104"/>
      <c r="AN16038" s="104"/>
      <c r="AO16038" s="104"/>
      <c r="AP16038" s="104"/>
    </row>
    <row r="16039" spans="32:42" ht="18">
      <c r="AF16039" s="123" t="s">
        <v>11581</v>
      </c>
      <c r="AG16039" s="96" t="s">
        <v>11582</v>
      </c>
      <c r="AH16039" s="96" t="s">
        <v>18687</v>
      </c>
      <c r="AI16039" s="97">
        <v>208145</v>
      </c>
      <c r="AJ16039" s="114">
        <v>24.034610748291001</v>
      </c>
      <c r="AK16039" s="114">
        <v>98.095481872558594</v>
      </c>
      <c r="AM16039" s="104"/>
      <c r="AN16039" s="104"/>
      <c r="AO16039" s="104"/>
      <c r="AP16039" s="104"/>
    </row>
    <row r="16040" spans="32:42" ht="18">
      <c r="AF16040" s="123" t="s">
        <v>11581</v>
      </c>
      <c r="AG16040" s="96" t="s">
        <v>11582</v>
      </c>
      <c r="AH16040" s="96" t="s">
        <v>18688</v>
      </c>
      <c r="AI16040" s="97">
        <v>208143</v>
      </c>
      <c r="AJ16040" s="114">
        <v>24.0396919250488</v>
      </c>
      <c r="AK16040" s="114">
        <v>98.099525451660199</v>
      </c>
      <c r="AM16040" s="104"/>
      <c r="AN16040" s="104"/>
      <c r="AO16040" s="104"/>
      <c r="AP16040" s="104"/>
    </row>
    <row r="16041" spans="32:42" ht="18">
      <c r="AF16041" s="123" t="s">
        <v>11581</v>
      </c>
      <c r="AG16041" s="96" t="s">
        <v>11582</v>
      </c>
      <c r="AH16041" s="96" t="s">
        <v>10095</v>
      </c>
      <c r="AI16041" s="97">
        <v>208141</v>
      </c>
      <c r="AJ16041" s="114"/>
      <c r="AK16041" s="114"/>
      <c r="AM16041" s="104"/>
      <c r="AN16041" s="104"/>
      <c r="AO16041" s="104"/>
      <c r="AP16041" s="104"/>
    </row>
    <row r="16042" spans="32:42" ht="18">
      <c r="AF16042" s="123" t="s">
        <v>11581</v>
      </c>
      <c r="AG16042" s="96" t="s">
        <v>11582</v>
      </c>
      <c r="AH16042" s="96" t="s">
        <v>11581</v>
      </c>
      <c r="AI16042" s="97">
        <v>208140</v>
      </c>
      <c r="AJ16042" s="114">
        <v>24.058149337768601</v>
      </c>
      <c r="AK16042" s="114">
        <v>98.100616455078097</v>
      </c>
      <c r="AM16042" s="104"/>
      <c r="AN16042" s="104"/>
      <c r="AO16042" s="104"/>
      <c r="AP16042" s="104"/>
    </row>
    <row r="16043" spans="32:42" ht="18">
      <c r="AF16043" s="123" t="s">
        <v>11581</v>
      </c>
      <c r="AG16043" s="96" t="s">
        <v>11582</v>
      </c>
      <c r="AH16043" s="96" t="s">
        <v>18689</v>
      </c>
      <c r="AI16043" s="97">
        <v>208144</v>
      </c>
      <c r="AJ16043" s="114"/>
      <c r="AK16043" s="114"/>
      <c r="AM16043" s="104"/>
      <c r="AN16043" s="104"/>
      <c r="AO16043" s="104"/>
      <c r="AP16043" s="104"/>
    </row>
    <row r="16044" spans="32:42" ht="18">
      <c r="AF16044" s="123" t="s">
        <v>11583</v>
      </c>
      <c r="AG16044" s="96" t="s">
        <v>11584</v>
      </c>
      <c r="AH16044" s="96" t="s">
        <v>18690</v>
      </c>
      <c r="AI16044" s="97">
        <v>208151</v>
      </c>
      <c r="AJ16044" s="114"/>
      <c r="AK16044" s="114"/>
      <c r="AM16044" s="104"/>
      <c r="AN16044" s="104"/>
      <c r="AO16044" s="104"/>
      <c r="AP16044" s="104"/>
    </row>
    <row r="16045" spans="32:42" ht="18">
      <c r="AF16045" s="123" t="s">
        <v>11583</v>
      </c>
      <c r="AG16045" s="96" t="s">
        <v>11584</v>
      </c>
      <c r="AH16045" s="96" t="s">
        <v>10738</v>
      </c>
      <c r="AI16045" s="97">
        <v>208154</v>
      </c>
      <c r="AJ16045" s="114"/>
      <c r="AK16045" s="114"/>
      <c r="AM16045" s="104"/>
      <c r="AN16045" s="104"/>
      <c r="AO16045" s="104"/>
      <c r="AP16045" s="104"/>
    </row>
    <row r="16046" spans="32:42" ht="18">
      <c r="AF16046" s="123" t="s">
        <v>11583</v>
      </c>
      <c r="AG16046" s="96" t="s">
        <v>11584</v>
      </c>
      <c r="AH16046" s="96" t="s">
        <v>18691</v>
      </c>
      <c r="AI16046" s="97">
        <v>208155</v>
      </c>
      <c r="AJ16046" s="114">
        <v>23.946630477905298</v>
      </c>
      <c r="AK16046" s="114">
        <v>98.027778625488295</v>
      </c>
      <c r="AM16046" s="104"/>
      <c r="AN16046" s="104"/>
      <c r="AO16046" s="104"/>
      <c r="AP16046" s="104"/>
    </row>
    <row r="16047" spans="32:42" ht="18">
      <c r="AF16047" s="123" t="s">
        <v>11583</v>
      </c>
      <c r="AG16047" s="96" t="s">
        <v>11584</v>
      </c>
      <c r="AH16047" s="96" t="s">
        <v>18692</v>
      </c>
      <c r="AI16047" s="97">
        <v>208153</v>
      </c>
      <c r="AJ16047" s="114"/>
      <c r="AK16047" s="114"/>
      <c r="AM16047" s="104"/>
      <c r="AN16047" s="104"/>
      <c r="AO16047" s="104"/>
      <c r="AP16047" s="104"/>
    </row>
    <row r="16048" spans="32:42" ht="18">
      <c r="AF16048" s="123" t="s">
        <v>11583</v>
      </c>
      <c r="AG16048" s="96" t="s">
        <v>11584</v>
      </c>
      <c r="AH16048" s="96" t="s">
        <v>18693</v>
      </c>
      <c r="AI16048" s="97">
        <v>208152</v>
      </c>
      <c r="AJ16048" s="114"/>
      <c r="AK16048" s="114"/>
      <c r="AM16048" s="104"/>
      <c r="AN16048" s="104"/>
      <c r="AO16048" s="104"/>
      <c r="AP16048" s="104"/>
    </row>
    <row r="16049" spans="32:42" ht="18">
      <c r="AF16049" s="123" t="s">
        <v>11583</v>
      </c>
      <c r="AG16049" s="96" t="s">
        <v>11584</v>
      </c>
      <c r="AH16049" s="96" t="s">
        <v>11314</v>
      </c>
      <c r="AI16049" s="97">
        <v>208149</v>
      </c>
      <c r="AJ16049" s="114">
        <v>23.957420349121101</v>
      </c>
      <c r="AK16049" s="114">
        <v>98.048606872558594</v>
      </c>
      <c r="AM16049" s="104"/>
      <c r="AN16049" s="104"/>
      <c r="AO16049" s="104"/>
      <c r="AP16049" s="104"/>
    </row>
    <row r="16050" spans="32:42" ht="18">
      <c r="AF16050" s="123" t="s">
        <v>11583</v>
      </c>
      <c r="AG16050" s="96" t="s">
        <v>11584</v>
      </c>
      <c r="AH16050" s="96" t="s">
        <v>18694</v>
      </c>
      <c r="AI16050" s="97">
        <v>208148</v>
      </c>
      <c r="AJ16050" s="114"/>
      <c r="AK16050" s="114"/>
      <c r="AM16050" s="104"/>
      <c r="AN16050" s="104"/>
      <c r="AO16050" s="104"/>
      <c r="AP16050" s="104"/>
    </row>
    <row r="16051" spans="32:42" ht="18">
      <c r="AF16051" s="123" t="s">
        <v>11583</v>
      </c>
      <c r="AG16051" s="96" t="s">
        <v>11584</v>
      </c>
      <c r="AH16051" s="96" t="s">
        <v>18695</v>
      </c>
      <c r="AI16051" s="97">
        <v>208150</v>
      </c>
      <c r="AJ16051" s="114"/>
      <c r="AK16051" s="114"/>
      <c r="AM16051" s="104"/>
      <c r="AN16051" s="104"/>
      <c r="AO16051" s="104"/>
      <c r="AP16051" s="104"/>
    </row>
    <row r="16052" spans="32:42" ht="18">
      <c r="AF16052" s="123" t="s">
        <v>11583</v>
      </c>
      <c r="AG16052" s="96" t="s">
        <v>11584</v>
      </c>
      <c r="AH16052" s="96" t="s">
        <v>12640</v>
      </c>
      <c r="AI16052" s="97">
        <v>208147</v>
      </c>
      <c r="AJ16052" s="114"/>
      <c r="AK16052" s="114"/>
      <c r="AM16052" s="104"/>
      <c r="AN16052" s="104"/>
      <c r="AO16052" s="104"/>
      <c r="AP16052" s="104"/>
    </row>
    <row r="16053" spans="32:42" ht="18">
      <c r="AF16053" s="123" t="s">
        <v>11583</v>
      </c>
      <c r="AG16053" s="96" t="s">
        <v>11584</v>
      </c>
      <c r="AH16053" s="96" t="s">
        <v>11583</v>
      </c>
      <c r="AI16053" s="97">
        <v>208146</v>
      </c>
      <c r="AJ16053" s="114">
        <v>23.979539871215799</v>
      </c>
      <c r="AK16053" s="114">
        <v>98.042083740234403</v>
      </c>
      <c r="AM16053" s="104"/>
      <c r="AN16053" s="104"/>
      <c r="AO16053" s="104"/>
      <c r="AP16053" s="104"/>
    </row>
    <row r="16054" spans="32:42" ht="18">
      <c r="AF16054" s="123" t="s">
        <v>11585</v>
      </c>
      <c r="AG16054" s="96" t="s">
        <v>11586</v>
      </c>
      <c r="AH16054" s="96" t="s">
        <v>18696</v>
      </c>
      <c r="AI16054" s="97">
        <v>208160</v>
      </c>
      <c r="AJ16054" s="114"/>
      <c r="AK16054" s="114"/>
      <c r="AM16054" s="104"/>
      <c r="AN16054" s="104"/>
      <c r="AO16054" s="104"/>
      <c r="AP16054" s="104"/>
    </row>
    <row r="16055" spans="32:42" ht="18">
      <c r="AF16055" s="123" t="s">
        <v>11585</v>
      </c>
      <c r="AG16055" s="96" t="s">
        <v>11586</v>
      </c>
      <c r="AH16055" s="96" t="s">
        <v>11585</v>
      </c>
      <c r="AI16055" s="97">
        <v>208156</v>
      </c>
      <c r="AJ16055" s="114">
        <v>24.087379455566399</v>
      </c>
      <c r="AK16055" s="114">
        <v>98.115806579589801</v>
      </c>
      <c r="AM16055" s="104"/>
      <c r="AN16055" s="104"/>
      <c r="AO16055" s="104"/>
      <c r="AP16055" s="104"/>
    </row>
    <row r="16056" spans="32:42" ht="18">
      <c r="AF16056" s="123" t="s">
        <v>11585</v>
      </c>
      <c r="AG16056" s="96" t="s">
        <v>11586</v>
      </c>
      <c r="AH16056" s="96" t="s">
        <v>18697</v>
      </c>
      <c r="AI16056" s="97">
        <v>208161</v>
      </c>
      <c r="AJ16056" s="114">
        <v>24.048189163208001</v>
      </c>
      <c r="AK16056" s="114">
        <v>98.113037109375</v>
      </c>
      <c r="AM16056" s="104"/>
      <c r="AN16056" s="104"/>
      <c r="AO16056" s="104"/>
      <c r="AP16056" s="104"/>
    </row>
    <row r="16057" spans="32:42" ht="18">
      <c r="AF16057" s="123" t="s">
        <v>11585</v>
      </c>
      <c r="AG16057" s="96" t="s">
        <v>11586</v>
      </c>
      <c r="AH16057" s="96" t="s">
        <v>15617</v>
      </c>
      <c r="AI16057" s="97">
        <v>208159</v>
      </c>
      <c r="AJ16057" s="114">
        <v>24.088615417480501</v>
      </c>
      <c r="AK16057" s="114">
        <v>98.107040405273395</v>
      </c>
      <c r="AM16057" s="104"/>
      <c r="AN16057" s="104"/>
      <c r="AO16057" s="104"/>
      <c r="AP16057" s="104"/>
    </row>
    <row r="16058" spans="32:42" ht="18">
      <c r="AF16058" s="123" t="s">
        <v>11585</v>
      </c>
      <c r="AG16058" s="96" t="s">
        <v>11586</v>
      </c>
      <c r="AH16058" s="96" t="s">
        <v>18698</v>
      </c>
      <c r="AI16058" s="97">
        <v>208158</v>
      </c>
      <c r="AJ16058" s="114">
        <v>24.0914402008057</v>
      </c>
      <c r="AK16058" s="114">
        <v>98.121063232421903</v>
      </c>
      <c r="AM16058" s="104"/>
      <c r="AN16058" s="104"/>
      <c r="AO16058" s="104"/>
      <c r="AP16058" s="104"/>
    </row>
    <row r="16059" spans="32:42" ht="18">
      <c r="AF16059" s="123" t="s">
        <v>11585</v>
      </c>
      <c r="AG16059" s="96" t="s">
        <v>11586</v>
      </c>
      <c r="AH16059" s="96" t="s">
        <v>18699</v>
      </c>
      <c r="AI16059" s="97">
        <v>208157</v>
      </c>
      <c r="AJ16059" s="114">
        <v>24.087999343872099</v>
      </c>
      <c r="AK16059" s="114">
        <v>98.112701416015597</v>
      </c>
      <c r="AM16059" s="104"/>
      <c r="AN16059" s="104"/>
      <c r="AO16059" s="104"/>
      <c r="AP16059" s="104"/>
    </row>
    <row r="16060" spans="32:42" ht="18">
      <c r="AF16060" s="123" t="s">
        <v>11071</v>
      </c>
      <c r="AG16060" s="96" t="s">
        <v>11587</v>
      </c>
      <c r="AH16060" s="96" t="s">
        <v>18700</v>
      </c>
      <c r="AI16060" s="97">
        <v>208163</v>
      </c>
      <c r="AJ16060" s="114"/>
      <c r="AK16060" s="114"/>
      <c r="AM16060" s="104"/>
      <c r="AN16060" s="104"/>
      <c r="AO16060" s="104"/>
      <c r="AP16060" s="104"/>
    </row>
    <row r="16061" spans="32:42" ht="18">
      <c r="AF16061" s="123" t="s">
        <v>11071</v>
      </c>
      <c r="AG16061" s="96" t="s">
        <v>11587</v>
      </c>
      <c r="AH16061" s="96" t="s">
        <v>18701</v>
      </c>
      <c r="AI16061" s="97">
        <v>208164</v>
      </c>
      <c r="AJ16061" s="114"/>
      <c r="AK16061" s="114"/>
      <c r="AM16061" s="104"/>
      <c r="AN16061" s="104"/>
      <c r="AO16061" s="104"/>
      <c r="AP16061" s="104"/>
    </row>
    <row r="16062" spans="32:42" ht="18">
      <c r="AF16062" s="123" t="s">
        <v>11071</v>
      </c>
      <c r="AG16062" s="96" t="s">
        <v>11587</v>
      </c>
      <c r="AH16062" s="96" t="s">
        <v>18702</v>
      </c>
      <c r="AI16062" s="97">
        <v>208165</v>
      </c>
      <c r="AJ16062" s="114"/>
      <c r="AK16062" s="114"/>
      <c r="AM16062" s="104"/>
      <c r="AN16062" s="104"/>
      <c r="AO16062" s="104"/>
      <c r="AP16062" s="104"/>
    </row>
    <row r="16063" spans="32:42" ht="18">
      <c r="AF16063" s="123" t="s">
        <v>11071</v>
      </c>
      <c r="AG16063" s="96" t="s">
        <v>11587</v>
      </c>
      <c r="AH16063" s="96" t="s">
        <v>10634</v>
      </c>
      <c r="AI16063" s="97">
        <v>208166</v>
      </c>
      <c r="AJ16063" s="114">
        <v>24.0536804199219</v>
      </c>
      <c r="AK16063" s="114">
        <v>98.176948547363295</v>
      </c>
      <c r="AM16063" s="104"/>
      <c r="AN16063" s="104"/>
      <c r="AO16063" s="104"/>
      <c r="AP16063" s="104"/>
    </row>
    <row r="16064" spans="32:42" ht="18">
      <c r="AF16064" s="123" t="s">
        <v>11071</v>
      </c>
      <c r="AG16064" s="96" t="s">
        <v>11587</v>
      </c>
      <c r="AH16064" s="96" t="s">
        <v>11071</v>
      </c>
      <c r="AI16064" s="97">
        <v>208162</v>
      </c>
      <c r="AJ16064" s="114"/>
      <c r="AK16064" s="114"/>
      <c r="AM16064" s="104"/>
      <c r="AN16064" s="104"/>
      <c r="AO16064" s="104"/>
      <c r="AP16064" s="104"/>
    </row>
    <row r="16065" spans="32:42" ht="18">
      <c r="AF16065" s="123" t="s">
        <v>11588</v>
      </c>
      <c r="AG16065" s="96" t="s">
        <v>11589</v>
      </c>
      <c r="AH16065" s="96" t="s">
        <v>18703</v>
      </c>
      <c r="AI16065" s="97">
        <v>208169</v>
      </c>
      <c r="AJ16065" s="114"/>
      <c r="AK16065" s="114"/>
      <c r="AM16065" s="104"/>
      <c r="AN16065" s="104"/>
      <c r="AO16065" s="104"/>
      <c r="AP16065" s="104"/>
    </row>
    <row r="16066" spans="32:42" ht="18">
      <c r="AF16066" s="123" t="s">
        <v>11588</v>
      </c>
      <c r="AG16066" s="96" t="s">
        <v>11589</v>
      </c>
      <c r="AH16066" s="96" t="s">
        <v>18704</v>
      </c>
      <c r="AI16066" s="97">
        <v>208167</v>
      </c>
      <c r="AJ16066" s="114">
        <v>23.977369308471701</v>
      </c>
      <c r="AK16066" s="114">
        <v>98.128730773925795</v>
      </c>
      <c r="AM16066" s="104"/>
      <c r="AN16066" s="104"/>
      <c r="AO16066" s="104"/>
      <c r="AP16066" s="104"/>
    </row>
    <row r="16067" spans="32:42" ht="18">
      <c r="AF16067" s="123" t="s">
        <v>11588</v>
      </c>
      <c r="AG16067" s="96" t="s">
        <v>11589</v>
      </c>
      <c r="AH16067" s="96" t="s">
        <v>11100</v>
      </c>
      <c r="AI16067" s="97">
        <v>208168</v>
      </c>
      <c r="AJ16067" s="114"/>
      <c r="AK16067" s="114"/>
      <c r="AM16067" s="104"/>
      <c r="AN16067" s="104"/>
      <c r="AO16067" s="104"/>
      <c r="AP16067" s="104"/>
    </row>
    <row r="16068" spans="32:42" ht="18">
      <c r="AF16068" s="123" t="s">
        <v>11590</v>
      </c>
      <c r="AG16068" s="96" t="s">
        <v>11591</v>
      </c>
      <c r="AH16068" s="96" t="s">
        <v>10654</v>
      </c>
      <c r="AI16068" s="97">
        <v>208172</v>
      </c>
      <c r="AJ16068" s="114">
        <v>23.967250823974599</v>
      </c>
      <c r="AK16068" s="114">
        <v>98.187538146972699</v>
      </c>
      <c r="AM16068" s="104"/>
      <c r="AN16068" s="104"/>
      <c r="AO16068" s="104"/>
      <c r="AP16068" s="104"/>
    </row>
    <row r="16069" spans="32:42" ht="18">
      <c r="AF16069" s="123" t="s">
        <v>11590</v>
      </c>
      <c r="AG16069" s="96" t="s">
        <v>11591</v>
      </c>
      <c r="AH16069" s="96" t="s">
        <v>18705</v>
      </c>
      <c r="AI16069" s="97">
        <v>208171</v>
      </c>
      <c r="AJ16069" s="114"/>
      <c r="AK16069" s="114"/>
      <c r="AM16069" s="104"/>
      <c r="AN16069" s="104"/>
      <c r="AO16069" s="104"/>
      <c r="AP16069" s="104"/>
    </row>
    <row r="16070" spans="32:42" ht="18">
      <c r="AF16070" s="123" t="s">
        <v>11590</v>
      </c>
      <c r="AG16070" s="96" t="s">
        <v>11591</v>
      </c>
      <c r="AH16070" s="96" t="s">
        <v>11590</v>
      </c>
      <c r="AI16070" s="97">
        <v>208170</v>
      </c>
      <c r="AJ16070" s="114">
        <v>23.9693603515625</v>
      </c>
      <c r="AK16070" s="114">
        <v>98.137901306152301</v>
      </c>
      <c r="AM16070" s="104"/>
      <c r="AN16070" s="104"/>
      <c r="AO16070" s="104"/>
      <c r="AP16070" s="104"/>
    </row>
    <row r="16071" spans="32:42" ht="18">
      <c r="AF16071" s="123" t="s">
        <v>11592</v>
      </c>
      <c r="AG16071" s="96" t="s">
        <v>11593</v>
      </c>
      <c r="AH16071" s="96" t="s">
        <v>11592</v>
      </c>
      <c r="AI16071" s="97">
        <v>208173</v>
      </c>
      <c r="AJ16071" s="114">
        <v>23.973260879516602</v>
      </c>
      <c r="AK16071" s="114">
        <v>98.149040222167997</v>
      </c>
      <c r="AM16071" s="104"/>
      <c r="AN16071" s="104"/>
      <c r="AO16071" s="104"/>
      <c r="AP16071" s="104"/>
    </row>
    <row r="16072" spans="32:42" ht="18">
      <c r="AF16072" s="123" t="s">
        <v>11592</v>
      </c>
      <c r="AG16072" s="96" t="s">
        <v>11593</v>
      </c>
      <c r="AH16072" s="96" t="s">
        <v>18706</v>
      </c>
      <c r="AI16072" s="97">
        <v>208174</v>
      </c>
      <c r="AJ16072" s="114">
        <v>23.959990000000001</v>
      </c>
      <c r="AK16072" s="114">
        <v>98.150930000000002</v>
      </c>
      <c r="AM16072" s="104"/>
      <c r="AN16072" s="104"/>
      <c r="AO16072" s="104"/>
      <c r="AP16072" s="104"/>
    </row>
    <row r="16073" spans="32:42" ht="18">
      <c r="AF16073" s="123" t="s">
        <v>11592</v>
      </c>
      <c r="AG16073" s="96" t="s">
        <v>11593</v>
      </c>
      <c r="AH16073" s="96" t="s">
        <v>18707</v>
      </c>
      <c r="AI16073" s="97">
        <v>208175</v>
      </c>
      <c r="AJ16073" s="114">
        <v>23.9592094421387</v>
      </c>
      <c r="AK16073" s="114">
        <v>98.165138244628906</v>
      </c>
      <c r="AM16073" s="104"/>
      <c r="AN16073" s="104"/>
      <c r="AO16073" s="104"/>
      <c r="AP16073" s="104"/>
    </row>
    <row r="16074" spans="32:42" ht="18">
      <c r="AF16074" s="123" t="s">
        <v>11592</v>
      </c>
      <c r="AG16074" s="96" t="s">
        <v>11593</v>
      </c>
      <c r="AH16074" s="96" t="s">
        <v>18708</v>
      </c>
      <c r="AI16074" s="97">
        <v>208177</v>
      </c>
      <c r="AJ16074" s="114">
        <v>23.957769393920898</v>
      </c>
      <c r="AK16074" s="114">
        <v>98.157241821289105</v>
      </c>
      <c r="AM16074" s="104"/>
      <c r="AN16074" s="104"/>
      <c r="AO16074" s="104"/>
      <c r="AP16074" s="104"/>
    </row>
    <row r="16075" spans="32:42" ht="18">
      <c r="AF16075" s="123" t="s">
        <v>11594</v>
      </c>
      <c r="AG16075" s="96" t="s">
        <v>11595</v>
      </c>
      <c r="AH16075" s="96" t="s">
        <v>8282</v>
      </c>
      <c r="AI16075" s="97">
        <v>208179</v>
      </c>
      <c r="AJ16075" s="114">
        <v>23.9305019378662</v>
      </c>
      <c r="AK16075" s="114">
        <v>98.142387390136705</v>
      </c>
      <c r="AM16075" s="104"/>
      <c r="AN16075" s="104"/>
      <c r="AO16075" s="104"/>
      <c r="AP16075" s="104"/>
    </row>
    <row r="16076" spans="32:42" ht="18">
      <c r="AF16076" s="123" t="s">
        <v>11594</v>
      </c>
      <c r="AG16076" s="96" t="s">
        <v>11595</v>
      </c>
      <c r="AH16076" s="96" t="s">
        <v>18709</v>
      </c>
      <c r="AI16076" s="97">
        <v>208182</v>
      </c>
      <c r="AJ16076" s="114">
        <v>23.933099746704102</v>
      </c>
      <c r="AK16076" s="114">
        <v>98.139396667480497</v>
      </c>
      <c r="AM16076" s="104"/>
      <c r="AN16076" s="104"/>
      <c r="AO16076" s="104"/>
      <c r="AP16076" s="104"/>
    </row>
    <row r="16077" spans="32:42" ht="18">
      <c r="AF16077" s="123" t="s">
        <v>11594</v>
      </c>
      <c r="AG16077" s="96" t="s">
        <v>11595</v>
      </c>
      <c r="AH16077" s="96" t="s">
        <v>17638</v>
      </c>
      <c r="AI16077" s="97">
        <v>208180</v>
      </c>
      <c r="AJ16077" s="114">
        <v>23.933729171752901</v>
      </c>
      <c r="AK16077" s="114">
        <v>98.14013671875</v>
      </c>
      <c r="AM16077" s="104"/>
      <c r="AN16077" s="104"/>
      <c r="AO16077" s="104"/>
      <c r="AP16077" s="104"/>
    </row>
    <row r="16078" spans="32:42" ht="18">
      <c r="AF16078" s="123" t="s">
        <v>11594</v>
      </c>
      <c r="AG16078" s="96" t="s">
        <v>11595</v>
      </c>
      <c r="AH16078" s="96" t="s">
        <v>11594</v>
      </c>
      <c r="AI16078" s="97">
        <v>208178</v>
      </c>
      <c r="AJ16078" s="114"/>
      <c r="AK16078" s="114"/>
      <c r="AM16078" s="104"/>
      <c r="AN16078" s="104"/>
      <c r="AO16078" s="104"/>
      <c r="AP16078" s="104"/>
    </row>
    <row r="16079" spans="32:42" ht="18">
      <c r="AF16079" s="123" t="s">
        <v>11594</v>
      </c>
      <c r="AG16079" s="96" t="s">
        <v>11595</v>
      </c>
      <c r="AH16079" s="96" t="s">
        <v>18710</v>
      </c>
      <c r="AI16079" s="97">
        <v>208176</v>
      </c>
      <c r="AJ16079" s="114">
        <v>23.953100204467798</v>
      </c>
      <c r="AK16079" s="114">
        <v>98.156951904296903</v>
      </c>
      <c r="AM16079" s="104"/>
      <c r="AN16079" s="104"/>
      <c r="AO16079" s="104"/>
      <c r="AP16079" s="104"/>
    </row>
    <row r="16080" spans="32:42" ht="18">
      <c r="AF16080" s="123" t="s">
        <v>11594</v>
      </c>
      <c r="AG16080" s="96" t="s">
        <v>11595</v>
      </c>
      <c r="AH16080" s="96" t="s">
        <v>18711</v>
      </c>
      <c r="AI16080" s="97">
        <v>208181</v>
      </c>
      <c r="AJ16080" s="114"/>
      <c r="AK16080" s="114"/>
      <c r="AM16080" s="104"/>
      <c r="AN16080" s="104"/>
      <c r="AO16080" s="104"/>
      <c r="AP16080" s="104"/>
    </row>
    <row r="16081" spans="32:42" ht="18">
      <c r="AF16081" s="123" t="s">
        <v>10917</v>
      </c>
      <c r="AG16081" s="96" t="s">
        <v>11596</v>
      </c>
      <c r="AH16081" s="96" t="s">
        <v>10917</v>
      </c>
      <c r="AI16081" s="97">
        <v>208183</v>
      </c>
      <c r="AJ16081" s="114"/>
      <c r="AK16081" s="114"/>
      <c r="AM16081" s="104"/>
      <c r="AN16081" s="104"/>
      <c r="AO16081" s="104"/>
      <c r="AP16081" s="104"/>
    </row>
    <row r="16082" spans="32:42" ht="18">
      <c r="AF16082" s="123" t="s">
        <v>10917</v>
      </c>
      <c r="AG16082" s="96" t="s">
        <v>11596</v>
      </c>
      <c r="AH16082" s="96" t="s">
        <v>17258</v>
      </c>
      <c r="AI16082" s="97">
        <v>208184</v>
      </c>
      <c r="AJ16082" s="114">
        <v>23.955299377441399</v>
      </c>
      <c r="AK16082" s="114">
        <v>98.136367797851605</v>
      </c>
      <c r="AM16082" s="104"/>
      <c r="AN16082" s="104"/>
      <c r="AO16082" s="104"/>
      <c r="AP16082" s="104"/>
    </row>
    <row r="16083" spans="32:42" ht="18">
      <c r="AF16083" s="123" t="s">
        <v>10917</v>
      </c>
      <c r="AG16083" s="96" t="s">
        <v>11596</v>
      </c>
      <c r="AH16083" s="96" t="s">
        <v>18712</v>
      </c>
      <c r="AI16083" s="97">
        <v>208185</v>
      </c>
      <c r="AJ16083" s="114">
        <v>23.963060379028299</v>
      </c>
      <c r="AK16083" s="114">
        <v>98.127189636230497</v>
      </c>
      <c r="AM16083" s="104"/>
      <c r="AN16083" s="104"/>
      <c r="AO16083" s="104"/>
      <c r="AP16083" s="104"/>
    </row>
    <row r="16084" spans="32:42" ht="18">
      <c r="AF16084" s="123" t="s">
        <v>10917</v>
      </c>
      <c r="AG16084" s="96" t="s">
        <v>11596</v>
      </c>
      <c r="AH16084" s="96" t="s">
        <v>18713</v>
      </c>
      <c r="AI16084" s="97">
        <v>219797</v>
      </c>
      <c r="AJ16084" s="114">
        <v>24.0886344909668</v>
      </c>
      <c r="AK16084" s="114">
        <v>98.455802917480497</v>
      </c>
      <c r="AM16084" s="104"/>
      <c r="AN16084" s="104"/>
      <c r="AO16084" s="104"/>
      <c r="AP16084" s="104"/>
    </row>
    <row r="16085" spans="32:42" ht="18">
      <c r="AF16085" s="123" t="s">
        <v>10894</v>
      </c>
      <c r="AG16085" s="96" t="s">
        <v>11597</v>
      </c>
      <c r="AH16085" s="96" t="s">
        <v>18714</v>
      </c>
      <c r="AI16085" s="97">
        <v>208191</v>
      </c>
      <c r="AJ16085" s="114"/>
      <c r="AK16085" s="114"/>
      <c r="AM16085" s="104"/>
      <c r="AN16085" s="104"/>
      <c r="AO16085" s="104"/>
      <c r="AP16085" s="104"/>
    </row>
    <row r="16086" spans="32:42" ht="18">
      <c r="AF16086" s="123" t="s">
        <v>10894</v>
      </c>
      <c r="AG16086" s="96" t="s">
        <v>11597</v>
      </c>
      <c r="AH16086" s="96" t="s">
        <v>18715</v>
      </c>
      <c r="AI16086" s="97">
        <v>208190</v>
      </c>
      <c r="AJ16086" s="114"/>
      <c r="AK16086" s="114"/>
      <c r="AM16086" s="104"/>
      <c r="AN16086" s="104"/>
      <c r="AO16086" s="104"/>
      <c r="AP16086" s="104"/>
    </row>
    <row r="16087" spans="32:42" ht="18">
      <c r="AF16087" s="123" t="s">
        <v>10894</v>
      </c>
      <c r="AG16087" s="96" t="s">
        <v>11597</v>
      </c>
      <c r="AH16087" s="96" t="s">
        <v>18716</v>
      </c>
      <c r="AI16087" s="97">
        <v>208192</v>
      </c>
      <c r="AJ16087" s="114">
        <v>23.871770858764599</v>
      </c>
      <c r="AK16087" s="114">
        <v>98.131118774414105</v>
      </c>
      <c r="AM16087" s="104"/>
      <c r="AN16087" s="104"/>
      <c r="AO16087" s="104"/>
      <c r="AP16087" s="104"/>
    </row>
    <row r="16088" spans="32:42" ht="18">
      <c r="AF16088" s="123" t="s">
        <v>10894</v>
      </c>
      <c r="AG16088" s="96" t="s">
        <v>11597</v>
      </c>
      <c r="AH16088" s="96" t="s">
        <v>6400</v>
      </c>
      <c r="AI16088" s="97">
        <v>208188</v>
      </c>
      <c r="AJ16088" s="114">
        <v>23.9292907714844</v>
      </c>
      <c r="AK16088" s="114">
        <v>98.124450683593807</v>
      </c>
      <c r="AM16088" s="104"/>
      <c r="AN16088" s="104"/>
      <c r="AO16088" s="104"/>
      <c r="AP16088" s="104"/>
    </row>
    <row r="16089" spans="32:42" ht="18">
      <c r="AF16089" s="123" t="s">
        <v>10894</v>
      </c>
      <c r="AG16089" s="96" t="s">
        <v>11597</v>
      </c>
      <c r="AH16089" s="96" t="s">
        <v>8282</v>
      </c>
      <c r="AI16089" s="97">
        <v>208189</v>
      </c>
      <c r="AJ16089" s="114">
        <v>23.936750411987301</v>
      </c>
      <c r="AK16089" s="114">
        <v>98.106697082519503</v>
      </c>
      <c r="AM16089" s="104"/>
      <c r="AN16089" s="104"/>
      <c r="AO16089" s="104"/>
      <c r="AP16089" s="104"/>
    </row>
    <row r="16090" spans="32:42" ht="18">
      <c r="AF16090" s="123" t="s">
        <v>10894</v>
      </c>
      <c r="AG16090" s="96" t="s">
        <v>11597</v>
      </c>
      <c r="AH16090" s="96" t="s">
        <v>18717</v>
      </c>
      <c r="AI16090" s="97">
        <v>208187</v>
      </c>
      <c r="AJ16090" s="114">
        <v>23.9181308746338</v>
      </c>
      <c r="AK16090" s="114">
        <v>98.112533569335895</v>
      </c>
      <c r="AM16090" s="104"/>
      <c r="AN16090" s="104"/>
      <c r="AO16090" s="104"/>
      <c r="AP16090" s="104"/>
    </row>
    <row r="16091" spans="32:42" ht="18">
      <c r="AF16091" s="123" t="s">
        <v>10894</v>
      </c>
      <c r="AG16091" s="96" t="s">
        <v>11597</v>
      </c>
      <c r="AH16091" s="96" t="s">
        <v>18718</v>
      </c>
      <c r="AI16091" s="97">
        <v>208186</v>
      </c>
      <c r="AJ16091" s="114">
        <v>23.953189849853501</v>
      </c>
      <c r="AK16091" s="114">
        <v>98.127128601074205</v>
      </c>
      <c r="AM16091" s="104"/>
      <c r="AN16091" s="104"/>
      <c r="AO16091" s="104"/>
      <c r="AP16091" s="104"/>
    </row>
    <row r="16092" spans="32:42" ht="18">
      <c r="AF16092" s="123" t="s">
        <v>10894</v>
      </c>
      <c r="AG16092" s="96" t="s">
        <v>11597</v>
      </c>
      <c r="AH16092" s="96" t="s">
        <v>18719</v>
      </c>
      <c r="AI16092" s="97">
        <v>208193</v>
      </c>
      <c r="AJ16092" s="114"/>
      <c r="AK16092" s="114"/>
      <c r="AM16092" s="104"/>
      <c r="AN16092" s="104"/>
      <c r="AO16092" s="104"/>
      <c r="AP16092" s="104"/>
    </row>
    <row r="16093" spans="32:42" ht="18">
      <c r="AF16093" s="123" t="s">
        <v>6400</v>
      </c>
      <c r="AG16093" s="96" t="s">
        <v>11598</v>
      </c>
      <c r="AH16093" s="96" t="s">
        <v>18720</v>
      </c>
      <c r="AI16093" s="97">
        <v>208198</v>
      </c>
      <c r="AJ16093" s="114">
        <v>23.9056797027588</v>
      </c>
      <c r="AK16093" s="114">
        <v>98.034629821777301</v>
      </c>
      <c r="AM16093" s="104"/>
      <c r="AN16093" s="104"/>
      <c r="AO16093" s="104"/>
      <c r="AP16093" s="104"/>
    </row>
    <row r="16094" spans="32:42" ht="18">
      <c r="AF16094" s="123" t="s">
        <v>6400</v>
      </c>
      <c r="AG16094" s="96" t="s">
        <v>11598</v>
      </c>
      <c r="AH16094" s="96" t="s">
        <v>18646</v>
      </c>
      <c r="AI16094" s="97">
        <v>208201</v>
      </c>
      <c r="AJ16094" s="114"/>
      <c r="AK16094" s="114"/>
      <c r="AM16094" s="104"/>
      <c r="AN16094" s="104"/>
      <c r="AO16094" s="104"/>
      <c r="AP16094" s="104"/>
    </row>
    <row r="16095" spans="32:42" ht="18">
      <c r="AF16095" s="123" t="s">
        <v>6400</v>
      </c>
      <c r="AG16095" s="96" t="s">
        <v>11598</v>
      </c>
      <c r="AH16095" s="96" t="s">
        <v>18721</v>
      </c>
      <c r="AI16095" s="97">
        <v>208199</v>
      </c>
      <c r="AJ16095" s="114"/>
      <c r="AK16095" s="114"/>
      <c r="AM16095" s="104"/>
      <c r="AN16095" s="104"/>
      <c r="AO16095" s="104"/>
      <c r="AP16095" s="104"/>
    </row>
    <row r="16096" spans="32:42" ht="18">
      <c r="AF16096" s="123" t="s">
        <v>6400</v>
      </c>
      <c r="AG16096" s="96" t="s">
        <v>11598</v>
      </c>
      <c r="AH16096" s="96" t="s">
        <v>18722</v>
      </c>
      <c r="AI16096" s="97">
        <v>208197</v>
      </c>
      <c r="AJ16096" s="114"/>
      <c r="AK16096" s="114"/>
      <c r="AM16096" s="104"/>
      <c r="AN16096" s="104"/>
      <c r="AO16096" s="104"/>
      <c r="AP16096" s="104"/>
    </row>
    <row r="16097" spans="32:42" ht="18">
      <c r="AF16097" s="123" t="s">
        <v>6400</v>
      </c>
      <c r="AG16097" s="96" t="s">
        <v>11598</v>
      </c>
      <c r="AH16097" s="96" t="s">
        <v>11345</v>
      </c>
      <c r="AI16097" s="97">
        <v>208196</v>
      </c>
      <c r="AJ16097" s="114"/>
      <c r="AK16097" s="114"/>
      <c r="AM16097" s="104"/>
      <c r="AN16097" s="104"/>
      <c r="AO16097" s="104"/>
      <c r="AP16097" s="104"/>
    </row>
    <row r="16098" spans="32:42" ht="18">
      <c r="AF16098" s="123" t="s">
        <v>6400</v>
      </c>
      <c r="AG16098" s="96" t="s">
        <v>11598</v>
      </c>
      <c r="AH16098" s="96" t="s">
        <v>18723</v>
      </c>
      <c r="AI16098" s="97">
        <v>208195</v>
      </c>
      <c r="AJ16098" s="114"/>
      <c r="AK16098" s="114"/>
      <c r="AM16098" s="104"/>
      <c r="AN16098" s="104"/>
      <c r="AO16098" s="104"/>
      <c r="AP16098" s="104"/>
    </row>
    <row r="16099" spans="32:42" ht="18">
      <c r="AF16099" s="123" t="s">
        <v>6400</v>
      </c>
      <c r="AG16099" s="96" t="s">
        <v>11598</v>
      </c>
      <c r="AH16099" s="96" t="s">
        <v>6400</v>
      </c>
      <c r="AI16099" s="97">
        <v>208194</v>
      </c>
      <c r="AJ16099" s="114"/>
      <c r="AK16099" s="114"/>
      <c r="AM16099" s="104"/>
      <c r="AN16099" s="104"/>
      <c r="AO16099" s="104"/>
      <c r="AP16099" s="104"/>
    </row>
    <row r="16100" spans="32:42" ht="18">
      <c r="AF16100" s="123" t="s">
        <v>6400</v>
      </c>
      <c r="AG16100" s="96" t="s">
        <v>11598</v>
      </c>
      <c r="AH16100" s="96" t="s">
        <v>18724</v>
      </c>
      <c r="AI16100" s="97">
        <v>208200</v>
      </c>
      <c r="AJ16100" s="114"/>
      <c r="AK16100" s="114"/>
      <c r="AM16100" s="104"/>
      <c r="AN16100" s="104"/>
      <c r="AO16100" s="104"/>
      <c r="AP16100" s="104"/>
    </row>
    <row r="16101" spans="32:42" ht="18">
      <c r="AF16101" s="123" t="s">
        <v>11599</v>
      </c>
      <c r="AG16101" s="96" t="s">
        <v>11600</v>
      </c>
      <c r="AH16101" s="96" t="s">
        <v>11599</v>
      </c>
      <c r="AI16101" s="97">
        <v>208202</v>
      </c>
      <c r="AJ16101" s="114"/>
      <c r="AK16101" s="114"/>
      <c r="AM16101" s="104"/>
      <c r="AN16101" s="104"/>
      <c r="AO16101" s="104"/>
      <c r="AP16101" s="104"/>
    </row>
    <row r="16102" spans="32:42" ht="18">
      <c r="AF16102" s="123" t="s">
        <v>11599</v>
      </c>
      <c r="AG16102" s="96" t="s">
        <v>11600</v>
      </c>
      <c r="AH16102" s="96" t="s">
        <v>18725</v>
      </c>
      <c r="AI16102" s="97">
        <v>208203</v>
      </c>
      <c r="AJ16102" s="114"/>
      <c r="AK16102" s="114"/>
      <c r="AM16102" s="104"/>
      <c r="AN16102" s="104"/>
      <c r="AO16102" s="104"/>
      <c r="AP16102" s="104"/>
    </row>
    <row r="16103" spans="32:42" ht="18">
      <c r="AF16103" s="123" t="s">
        <v>11599</v>
      </c>
      <c r="AG16103" s="96" t="s">
        <v>11600</v>
      </c>
      <c r="AH16103" s="96" t="s">
        <v>11744</v>
      </c>
      <c r="AI16103" s="97">
        <v>208204</v>
      </c>
      <c r="AJ16103" s="114"/>
      <c r="AK16103" s="114"/>
      <c r="AM16103" s="104"/>
      <c r="AN16103" s="104"/>
      <c r="AO16103" s="104"/>
      <c r="AP16103" s="104"/>
    </row>
    <row r="16104" spans="32:42" ht="18">
      <c r="AF16104" s="123" t="s">
        <v>11599</v>
      </c>
      <c r="AG16104" s="96" t="s">
        <v>11600</v>
      </c>
      <c r="AH16104" s="96" t="s">
        <v>18726</v>
      </c>
      <c r="AI16104" s="97">
        <v>208205</v>
      </c>
      <c r="AJ16104" s="114">
        <v>24.051460266113299</v>
      </c>
      <c r="AK16104" s="114">
        <v>98.139099121093807</v>
      </c>
      <c r="AM16104" s="104"/>
      <c r="AN16104" s="104"/>
      <c r="AO16104" s="104"/>
      <c r="AP16104" s="104"/>
    </row>
    <row r="16105" spans="32:42" ht="18">
      <c r="AF16105" s="123" t="s">
        <v>11601</v>
      </c>
      <c r="AG16105" s="96" t="s">
        <v>11602</v>
      </c>
      <c r="AH16105" s="96" t="s">
        <v>18727</v>
      </c>
      <c r="AI16105" s="97">
        <v>208207</v>
      </c>
      <c r="AJ16105" s="114">
        <v>24.099460601806602</v>
      </c>
      <c r="AK16105" s="114">
        <v>98.189666748046903</v>
      </c>
      <c r="AM16105" s="104"/>
      <c r="AN16105" s="104"/>
      <c r="AO16105" s="104"/>
      <c r="AP16105" s="104"/>
    </row>
    <row r="16106" spans="32:42" ht="18">
      <c r="AF16106" s="123" t="s">
        <v>11601</v>
      </c>
      <c r="AG16106" s="96" t="s">
        <v>11602</v>
      </c>
      <c r="AH16106" s="96" t="s">
        <v>8056</v>
      </c>
      <c r="AI16106" s="97">
        <v>208211</v>
      </c>
      <c r="AJ16106" s="114">
        <v>24.0855102539063</v>
      </c>
      <c r="AK16106" s="114">
        <v>98.155418395996094</v>
      </c>
      <c r="AM16106" s="104"/>
      <c r="AN16106" s="104"/>
      <c r="AO16106" s="104"/>
      <c r="AP16106" s="104"/>
    </row>
    <row r="16107" spans="32:42" ht="18">
      <c r="AF16107" s="123" t="s">
        <v>11601</v>
      </c>
      <c r="AG16107" s="96" t="s">
        <v>11602</v>
      </c>
      <c r="AH16107" s="96" t="s">
        <v>18728</v>
      </c>
      <c r="AI16107" s="97">
        <v>208210</v>
      </c>
      <c r="AJ16107" s="114"/>
      <c r="AK16107" s="114"/>
      <c r="AM16107" s="104"/>
      <c r="AN16107" s="104"/>
      <c r="AO16107" s="104"/>
      <c r="AP16107" s="104"/>
    </row>
    <row r="16108" spans="32:42" ht="18">
      <c r="AF16108" s="123" t="s">
        <v>11601</v>
      </c>
      <c r="AG16108" s="96" t="s">
        <v>11602</v>
      </c>
      <c r="AH16108" s="96" t="s">
        <v>18729</v>
      </c>
      <c r="AI16108" s="97">
        <v>208209</v>
      </c>
      <c r="AJ16108" s="114"/>
      <c r="AK16108" s="114"/>
      <c r="AM16108" s="104"/>
      <c r="AN16108" s="104"/>
      <c r="AO16108" s="104"/>
      <c r="AP16108" s="104"/>
    </row>
    <row r="16109" spans="32:42" ht="18">
      <c r="AF16109" s="123" t="s">
        <v>11601</v>
      </c>
      <c r="AG16109" s="96" t="s">
        <v>11602</v>
      </c>
      <c r="AH16109" s="96" t="s">
        <v>11601</v>
      </c>
      <c r="AI16109" s="97">
        <v>208206</v>
      </c>
      <c r="AJ16109" s="114">
        <v>24.095100402831999</v>
      </c>
      <c r="AK16109" s="114">
        <v>98.181976318359403</v>
      </c>
      <c r="AM16109" s="104"/>
      <c r="AN16109" s="104"/>
      <c r="AO16109" s="104"/>
      <c r="AP16109" s="104"/>
    </row>
    <row r="16110" spans="32:42" ht="18">
      <c r="AF16110" s="123" t="s">
        <v>11601</v>
      </c>
      <c r="AG16110" s="96" t="s">
        <v>11602</v>
      </c>
      <c r="AH16110" s="96" t="s">
        <v>18730</v>
      </c>
      <c r="AI16110" s="97">
        <v>208208</v>
      </c>
      <c r="AJ16110" s="114">
        <v>24.087039947509801</v>
      </c>
      <c r="AK16110" s="114">
        <v>98.185943603515597</v>
      </c>
      <c r="AM16110" s="104"/>
      <c r="AN16110" s="104"/>
      <c r="AO16110" s="104"/>
      <c r="AP16110" s="104"/>
    </row>
    <row r="16111" spans="32:42" ht="18">
      <c r="AF16111" s="123" t="s">
        <v>11603</v>
      </c>
      <c r="AG16111" s="96" t="s">
        <v>11604</v>
      </c>
      <c r="AH16111" s="96" t="s">
        <v>11603</v>
      </c>
      <c r="AI16111" s="97">
        <v>208212</v>
      </c>
      <c r="AJ16111" s="114">
        <v>24.106969833373999</v>
      </c>
      <c r="AK16111" s="114">
        <v>98.211341857910199</v>
      </c>
      <c r="AM16111" s="104"/>
      <c r="AN16111" s="104"/>
      <c r="AO16111" s="104"/>
      <c r="AP16111" s="104"/>
    </row>
    <row r="16112" spans="32:42" ht="18">
      <c r="AF16112" s="123" t="s">
        <v>11603</v>
      </c>
      <c r="AG16112" s="96" t="s">
        <v>11604</v>
      </c>
      <c r="AH16112" s="96" t="s">
        <v>18731</v>
      </c>
      <c r="AI16112" s="97">
        <v>208213</v>
      </c>
      <c r="AJ16112" s="114">
        <v>24.0991306304932</v>
      </c>
      <c r="AK16112" s="114">
        <v>98.212730407714801</v>
      </c>
      <c r="AM16112" s="104"/>
      <c r="AN16112" s="104"/>
      <c r="AO16112" s="104"/>
      <c r="AP16112" s="104"/>
    </row>
    <row r="16113" spans="32:42" ht="18">
      <c r="AF16113" s="123" t="s">
        <v>11603</v>
      </c>
      <c r="AG16113" s="96" t="s">
        <v>11604</v>
      </c>
      <c r="AH16113" s="96" t="s">
        <v>18732</v>
      </c>
      <c r="AI16113" s="97">
        <v>208214</v>
      </c>
      <c r="AJ16113" s="114">
        <v>24.092430114746101</v>
      </c>
      <c r="AK16113" s="114">
        <v>98.201843261718807</v>
      </c>
      <c r="AM16113" s="104"/>
      <c r="AN16113" s="104"/>
      <c r="AO16113" s="104"/>
      <c r="AP16113" s="104"/>
    </row>
    <row r="16114" spans="32:42" ht="18">
      <c r="AF16114" s="123" t="s">
        <v>11603</v>
      </c>
      <c r="AG16114" s="96" t="s">
        <v>11604</v>
      </c>
      <c r="AH16114" s="96" t="s">
        <v>18733</v>
      </c>
      <c r="AI16114" s="97">
        <v>208215</v>
      </c>
      <c r="AJ16114" s="114">
        <v>24.0986003875732</v>
      </c>
      <c r="AK16114" s="114">
        <v>98.21337890625</v>
      </c>
      <c r="AM16114" s="104"/>
      <c r="AN16114" s="104"/>
      <c r="AO16114" s="104"/>
      <c r="AP16114" s="104"/>
    </row>
    <row r="16115" spans="32:42" ht="18">
      <c r="AF16115" s="123" t="s">
        <v>11605</v>
      </c>
      <c r="AG16115" s="96" t="s">
        <v>11606</v>
      </c>
      <c r="AH16115" s="96" t="s">
        <v>17649</v>
      </c>
      <c r="AI16115" s="97">
        <v>208217</v>
      </c>
      <c r="AJ16115" s="114"/>
      <c r="AK16115" s="114"/>
      <c r="AM16115" s="104"/>
      <c r="AN16115" s="104"/>
      <c r="AO16115" s="104"/>
      <c r="AP16115" s="104"/>
    </row>
    <row r="16116" spans="32:42" ht="18">
      <c r="AF16116" s="123" t="s">
        <v>11605</v>
      </c>
      <c r="AG16116" s="96" t="s">
        <v>11606</v>
      </c>
      <c r="AH16116" s="96" t="s">
        <v>11543</v>
      </c>
      <c r="AI16116" s="97">
        <v>208218</v>
      </c>
      <c r="AJ16116" s="114"/>
      <c r="AK16116" s="114"/>
      <c r="AM16116" s="104"/>
      <c r="AN16116" s="104"/>
      <c r="AO16116" s="104"/>
      <c r="AP16116" s="104"/>
    </row>
    <row r="16117" spans="32:42" ht="18">
      <c r="AF16117" s="123" t="s">
        <v>11605</v>
      </c>
      <c r="AG16117" s="96" t="s">
        <v>11606</v>
      </c>
      <c r="AH16117" s="96" t="s">
        <v>11605</v>
      </c>
      <c r="AI16117" s="97">
        <v>208216</v>
      </c>
      <c r="AJ16117" s="114">
        <v>24.078620910644499</v>
      </c>
      <c r="AK16117" s="114">
        <v>98.343193054199205</v>
      </c>
      <c r="AM16117" s="104"/>
      <c r="AN16117" s="104"/>
      <c r="AO16117" s="104"/>
      <c r="AP16117" s="104"/>
    </row>
    <row r="16118" spans="32:42" ht="18">
      <c r="AF16118" s="123" t="s">
        <v>11605</v>
      </c>
      <c r="AG16118" s="96" t="s">
        <v>11606</v>
      </c>
      <c r="AH16118" s="96" t="s">
        <v>18734</v>
      </c>
      <c r="AI16118" s="97">
        <v>208219</v>
      </c>
      <c r="AJ16118" s="114"/>
      <c r="AK16118" s="114"/>
      <c r="AM16118" s="104"/>
      <c r="AN16118" s="104"/>
      <c r="AO16118" s="104"/>
      <c r="AP16118" s="104"/>
    </row>
    <row r="16119" spans="32:42" ht="18">
      <c r="AF16119" s="123" t="s">
        <v>11607</v>
      </c>
      <c r="AG16119" s="96" t="s">
        <v>11608</v>
      </c>
      <c r="AH16119" s="96" t="s">
        <v>11607</v>
      </c>
      <c r="AI16119" s="97">
        <v>208220</v>
      </c>
      <c r="AJ16119" s="114"/>
      <c r="AK16119" s="114"/>
      <c r="AM16119" s="104"/>
      <c r="AN16119" s="104"/>
      <c r="AO16119" s="104"/>
      <c r="AP16119" s="104"/>
    </row>
    <row r="16120" spans="32:42" ht="18">
      <c r="AF16120" s="123" t="s">
        <v>11607</v>
      </c>
      <c r="AG16120" s="96" t="s">
        <v>11608</v>
      </c>
      <c r="AH16120" s="96" t="s">
        <v>18735</v>
      </c>
      <c r="AI16120" s="97">
        <v>208221</v>
      </c>
      <c r="AJ16120" s="114"/>
      <c r="AK16120" s="114"/>
      <c r="AM16120" s="104"/>
      <c r="AN16120" s="104"/>
      <c r="AO16120" s="104"/>
      <c r="AP16120" s="104"/>
    </row>
    <row r="16121" spans="32:42" ht="18">
      <c r="AF16121" s="123" t="s">
        <v>11607</v>
      </c>
      <c r="AG16121" s="96" t="s">
        <v>11608</v>
      </c>
      <c r="AH16121" s="96" t="s">
        <v>18736</v>
      </c>
      <c r="AI16121" s="97">
        <v>208222</v>
      </c>
      <c r="AJ16121" s="114">
        <v>24.035589218139599</v>
      </c>
      <c r="AK16121" s="114">
        <v>98.319427490234403</v>
      </c>
      <c r="AM16121" s="104"/>
      <c r="AN16121" s="104"/>
      <c r="AO16121" s="104"/>
      <c r="AP16121" s="104"/>
    </row>
    <row r="16122" spans="32:42" ht="18">
      <c r="AF16122" s="123" t="s">
        <v>11607</v>
      </c>
      <c r="AG16122" s="96" t="s">
        <v>11608</v>
      </c>
      <c r="AH16122" s="96" t="s">
        <v>18737</v>
      </c>
      <c r="AI16122" s="97">
        <v>208223</v>
      </c>
      <c r="AJ16122" s="114"/>
      <c r="AK16122" s="114"/>
      <c r="AM16122" s="104"/>
      <c r="AN16122" s="104"/>
      <c r="AO16122" s="104"/>
      <c r="AP16122" s="104"/>
    </row>
    <row r="16123" spans="32:42" ht="18">
      <c r="AF16123" s="123" t="s">
        <v>11607</v>
      </c>
      <c r="AG16123" s="96" t="s">
        <v>11608</v>
      </c>
      <c r="AH16123" s="96" t="s">
        <v>18738</v>
      </c>
      <c r="AI16123" s="97">
        <v>208224</v>
      </c>
      <c r="AJ16123" s="114"/>
      <c r="AK16123" s="114"/>
      <c r="AM16123" s="104"/>
      <c r="AN16123" s="104"/>
      <c r="AO16123" s="104"/>
      <c r="AP16123" s="104"/>
    </row>
    <row r="16124" spans="32:42" ht="18">
      <c r="AF16124" s="123" t="s">
        <v>11609</v>
      </c>
      <c r="AG16124" s="96" t="s">
        <v>11610</v>
      </c>
      <c r="AH16124" s="96" t="s">
        <v>11609</v>
      </c>
      <c r="AI16124" s="97">
        <v>208225</v>
      </c>
      <c r="AJ16124" s="114">
        <v>24.0665607452393</v>
      </c>
      <c r="AK16124" s="114">
        <v>98.328987121582003</v>
      </c>
      <c r="AM16124" s="104"/>
      <c r="AN16124" s="104"/>
      <c r="AO16124" s="104"/>
      <c r="AP16124" s="104"/>
    </row>
    <row r="16125" spans="32:42" ht="18">
      <c r="AF16125" s="123" t="s">
        <v>11609</v>
      </c>
      <c r="AG16125" s="96" t="s">
        <v>11610</v>
      </c>
      <c r="AH16125" s="96" t="s">
        <v>18739</v>
      </c>
      <c r="AI16125" s="97">
        <v>208228</v>
      </c>
      <c r="AJ16125" s="114"/>
      <c r="AK16125" s="114"/>
      <c r="AM16125" s="104"/>
      <c r="AN16125" s="104"/>
      <c r="AO16125" s="104"/>
      <c r="AP16125" s="104"/>
    </row>
    <row r="16126" spans="32:42" ht="18">
      <c r="AF16126" s="123" t="s">
        <v>11609</v>
      </c>
      <c r="AG16126" s="96" t="s">
        <v>11610</v>
      </c>
      <c r="AH16126" s="96" t="s">
        <v>18740</v>
      </c>
      <c r="AI16126" s="97">
        <v>208227</v>
      </c>
      <c r="AJ16126" s="114"/>
      <c r="AK16126" s="114"/>
      <c r="AM16126" s="104"/>
      <c r="AN16126" s="104"/>
      <c r="AO16126" s="104"/>
      <c r="AP16126" s="104"/>
    </row>
    <row r="16127" spans="32:42" ht="18">
      <c r="AF16127" s="123" t="s">
        <v>11609</v>
      </c>
      <c r="AG16127" s="96" t="s">
        <v>11610</v>
      </c>
      <c r="AH16127" s="96" t="s">
        <v>18741</v>
      </c>
      <c r="AI16127" s="97">
        <v>208226</v>
      </c>
      <c r="AJ16127" s="114"/>
      <c r="AK16127" s="114"/>
      <c r="AM16127" s="104"/>
      <c r="AN16127" s="104"/>
      <c r="AO16127" s="104"/>
      <c r="AP16127" s="104"/>
    </row>
    <row r="16128" spans="32:42" ht="18">
      <c r="AF16128" s="123" t="s">
        <v>8067</v>
      </c>
      <c r="AG16128" s="96" t="s">
        <v>11611</v>
      </c>
      <c r="AH16128" s="96" t="s">
        <v>8067</v>
      </c>
      <c r="AI16128" s="97">
        <v>208229</v>
      </c>
      <c r="AJ16128" s="114">
        <v>24.0801296234131</v>
      </c>
      <c r="AK16128" s="114">
        <v>98.263038635253906</v>
      </c>
      <c r="AM16128" s="104"/>
      <c r="AN16128" s="104"/>
      <c r="AO16128" s="104"/>
      <c r="AP16128" s="104"/>
    </row>
    <row r="16129" spans="32:42" ht="18">
      <c r="AF16129" s="123" t="s">
        <v>8067</v>
      </c>
      <c r="AG16129" s="96" t="s">
        <v>11611</v>
      </c>
      <c r="AH16129" s="96" t="s">
        <v>18742</v>
      </c>
      <c r="AI16129" s="97">
        <v>208230</v>
      </c>
      <c r="AJ16129" s="114"/>
      <c r="AK16129" s="114"/>
      <c r="AM16129" s="104"/>
      <c r="AN16129" s="104"/>
      <c r="AO16129" s="104"/>
      <c r="AP16129" s="104"/>
    </row>
    <row r="16130" spans="32:42" ht="18">
      <c r="AF16130" s="123" t="s">
        <v>8067</v>
      </c>
      <c r="AG16130" s="96" t="s">
        <v>11611</v>
      </c>
      <c r="AH16130" s="96" t="s">
        <v>18743</v>
      </c>
      <c r="AI16130" s="97">
        <v>208231</v>
      </c>
      <c r="AJ16130" s="114">
        <v>24.088539123535199</v>
      </c>
      <c r="AK16130" s="114">
        <v>98.263610839843807</v>
      </c>
      <c r="AM16130" s="104"/>
      <c r="AN16130" s="104"/>
      <c r="AO16130" s="104"/>
      <c r="AP16130" s="104"/>
    </row>
    <row r="16131" spans="32:42" ht="18">
      <c r="AF16131" s="123" t="s">
        <v>8067</v>
      </c>
      <c r="AG16131" s="96" t="s">
        <v>11611</v>
      </c>
      <c r="AH16131" s="96" t="s">
        <v>18744</v>
      </c>
      <c r="AI16131" s="97">
        <v>208232</v>
      </c>
      <c r="AJ16131" s="114">
        <v>24.0962104797363</v>
      </c>
      <c r="AK16131" s="114">
        <v>98.257629394531307</v>
      </c>
      <c r="AM16131" s="104"/>
      <c r="AN16131" s="104"/>
      <c r="AO16131" s="104"/>
      <c r="AP16131" s="104"/>
    </row>
    <row r="16132" spans="32:42" ht="18">
      <c r="AF16132" s="123" t="s">
        <v>11612</v>
      </c>
      <c r="AG16132" s="96" t="s">
        <v>11613</v>
      </c>
      <c r="AH16132" s="96" t="s">
        <v>10933</v>
      </c>
      <c r="AI16132" s="97">
        <v>208236</v>
      </c>
      <c r="AJ16132" s="114"/>
      <c r="AK16132" s="114"/>
      <c r="AM16132" s="104"/>
      <c r="AN16132" s="104"/>
      <c r="AO16132" s="104"/>
      <c r="AP16132" s="104"/>
    </row>
    <row r="16133" spans="32:42" ht="18">
      <c r="AF16133" s="123" t="s">
        <v>11612</v>
      </c>
      <c r="AG16133" s="96" t="s">
        <v>11613</v>
      </c>
      <c r="AH16133" s="96" t="s">
        <v>18745</v>
      </c>
      <c r="AI16133" s="97">
        <v>208239</v>
      </c>
      <c r="AJ16133" s="114"/>
      <c r="AK16133" s="114"/>
      <c r="AM16133" s="104"/>
      <c r="AN16133" s="104"/>
      <c r="AO16133" s="104"/>
      <c r="AP16133" s="104"/>
    </row>
    <row r="16134" spans="32:42" ht="18">
      <c r="AF16134" s="123" t="s">
        <v>11612</v>
      </c>
      <c r="AG16134" s="96" t="s">
        <v>11613</v>
      </c>
      <c r="AH16134" s="96" t="s">
        <v>18746</v>
      </c>
      <c r="AI16134" s="97">
        <v>208237</v>
      </c>
      <c r="AJ16134" s="114">
        <v>24.0413494110107</v>
      </c>
      <c r="AK16134" s="114">
        <v>98.184051513671903</v>
      </c>
      <c r="AM16134" s="104"/>
      <c r="AN16134" s="104"/>
      <c r="AO16134" s="104"/>
      <c r="AP16134" s="104"/>
    </row>
    <row r="16135" spans="32:42" ht="18">
      <c r="AF16135" s="123" t="s">
        <v>11612</v>
      </c>
      <c r="AG16135" s="96" t="s">
        <v>11613</v>
      </c>
      <c r="AH16135" s="96" t="s">
        <v>11630</v>
      </c>
      <c r="AI16135" s="97">
        <v>208235</v>
      </c>
      <c r="AJ16135" s="114"/>
      <c r="AK16135" s="114"/>
      <c r="AM16135" s="104"/>
      <c r="AN16135" s="104"/>
      <c r="AO16135" s="104"/>
      <c r="AP16135" s="104"/>
    </row>
    <row r="16136" spans="32:42" ht="18">
      <c r="AF16136" s="123" t="s">
        <v>11612</v>
      </c>
      <c r="AG16136" s="96" t="s">
        <v>11613</v>
      </c>
      <c r="AH16136" s="96" t="s">
        <v>11064</v>
      </c>
      <c r="AI16136" s="97">
        <v>208234</v>
      </c>
      <c r="AJ16136" s="114">
        <v>24.0518703460693</v>
      </c>
      <c r="AK16136" s="114">
        <v>98.194427490234403</v>
      </c>
      <c r="AM16136" s="104"/>
      <c r="AN16136" s="104"/>
      <c r="AO16136" s="104"/>
      <c r="AP16136" s="104"/>
    </row>
    <row r="16137" spans="32:42" ht="18">
      <c r="AF16137" s="123" t="s">
        <v>11612</v>
      </c>
      <c r="AG16137" s="96" t="s">
        <v>11613</v>
      </c>
      <c r="AH16137" s="96" t="s">
        <v>11612</v>
      </c>
      <c r="AI16137" s="97">
        <v>208233</v>
      </c>
      <c r="AJ16137" s="114"/>
      <c r="AK16137" s="114"/>
      <c r="AM16137" s="104"/>
      <c r="AN16137" s="104"/>
      <c r="AO16137" s="104"/>
      <c r="AP16137" s="104"/>
    </row>
    <row r="16138" spans="32:42" ht="18">
      <c r="AF16138" s="123" t="s">
        <v>11612</v>
      </c>
      <c r="AG16138" s="96" t="s">
        <v>11613</v>
      </c>
      <c r="AH16138" s="96" t="s">
        <v>18747</v>
      </c>
      <c r="AI16138" s="97">
        <v>208238</v>
      </c>
      <c r="AJ16138" s="114"/>
      <c r="AK16138" s="114"/>
      <c r="AM16138" s="104"/>
      <c r="AN16138" s="104"/>
      <c r="AO16138" s="104"/>
      <c r="AP16138" s="104"/>
    </row>
    <row r="16139" spans="32:42" ht="18">
      <c r="AF16139" s="123" t="s">
        <v>8075</v>
      </c>
      <c r="AG16139" s="96" t="s">
        <v>11614</v>
      </c>
      <c r="AH16139" s="96" t="s">
        <v>8075</v>
      </c>
      <c r="AI16139" s="97">
        <v>208240</v>
      </c>
      <c r="AJ16139" s="114">
        <v>23.918899536132798</v>
      </c>
      <c r="AK16139" s="114">
        <v>98.142662048339801</v>
      </c>
      <c r="AM16139" s="104"/>
      <c r="AN16139" s="104"/>
      <c r="AO16139" s="104"/>
      <c r="AP16139" s="104"/>
    </row>
    <row r="16140" spans="32:42" ht="18">
      <c r="AF16140" s="123" t="s">
        <v>8075</v>
      </c>
      <c r="AG16140" s="96" t="s">
        <v>11614</v>
      </c>
      <c r="AH16140" s="96" t="s">
        <v>18748</v>
      </c>
      <c r="AI16140" s="97">
        <v>208241</v>
      </c>
      <c r="AJ16140" s="114"/>
      <c r="AK16140" s="114"/>
      <c r="AM16140" s="104"/>
      <c r="AN16140" s="104"/>
      <c r="AO16140" s="104"/>
      <c r="AP16140" s="104"/>
    </row>
    <row r="16141" spans="32:42" ht="18">
      <c r="AF16141" s="123" t="s">
        <v>8075</v>
      </c>
      <c r="AG16141" s="96" t="s">
        <v>11614</v>
      </c>
      <c r="AH16141" s="96" t="s">
        <v>18749</v>
      </c>
      <c r="AI16141" s="97">
        <v>208242</v>
      </c>
      <c r="AJ16141" s="114"/>
      <c r="AK16141" s="114"/>
      <c r="AM16141" s="104"/>
      <c r="AN16141" s="104"/>
      <c r="AO16141" s="104"/>
      <c r="AP16141" s="104"/>
    </row>
    <row r="16142" spans="32:42" ht="18">
      <c r="AF16142" s="123" t="s">
        <v>8075</v>
      </c>
      <c r="AG16142" s="96" t="s">
        <v>11614</v>
      </c>
      <c r="AH16142" s="96" t="s">
        <v>17445</v>
      </c>
      <c r="AI16142" s="97">
        <v>208243</v>
      </c>
      <c r="AJ16142" s="114"/>
      <c r="AK16142" s="114"/>
      <c r="AM16142" s="104"/>
      <c r="AN16142" s="104"/>
      <c r="AO16142" s="104"/>
      <c r="AP16142" s="104"/>
    </row>
    <row r="16143" spans="32:42" ht="18">
      <c r="AF16143" s="123" t="s">
        <v>11615</v>
      </c>
      <c r="AG16143" s="96" t="s">
        <v>11616</v>
      </c>
      <c r="AH16143" s="96" t="s">
        <v>11615</v>
      </c>
      <c r="AI16143" s="97">
        <v>208244</v>
      </c>
      <c r="AJ16143" s="114">
        <v>24.07</v>
      </c>
      <c r="AK16143" s="114">
        <v>98.25</v>
      </c>
      <c r="AM16143" s="104"/>
      <c r="AN16143" s="104"/>
      <c r="AO16143" s="104"/>
      <c r="AP16143" s="104"/>
    </row>
    <row r="16144" spans="32:42" ht="18">
      <c r="AF16144" s="123" t="s">
        <v>11615</v>
      </c>
      <c r="AG16144" s="96" t="s">
        <v>11616</v>
      </c>
      <c r="AH16144" s="96" t="s">
        <v>18750</v>
      </c>
      <c r="AI16144" s="97">
        <v>208248</v>
      </c>
      <c r="AJ16144" s="114"/>
      <c r="AK16144" s="114"/>
      <c r="AM16144" s="104"/>
      <c r="AN16144" s="104"/>
      <c r="AO16144" s="104"/>
      <c r="AP16144" s="104"/>
    </row>
    <row r="16145" spans="32:42" ht="18">
      <c r="AF16145" s="123" t="s">
        <v>11615</v>
      </c>
      <c r="AG16145" s="96" t="s">
        <v>11616</v>
      </c>
      <c r="AH16145" s="96" t="s">
        <v>18751</v>
      </c>
      <c r="AI16145" s="97">
        <v>208249</v>
      </c>
      <c r="AJ16145" s="114">
        <v>24.085250854492202</v>
      </c>
      <c r="AK16145" s="114">
        <v>98.239067077636705</v>
      </c>
      <c r="AM16145" s="104"/>
      <c r="AN16145" s="104"/>
      <c r="AO16145" s="104"/>
      <c r="AP16145" s="104"/>
    </row>
    <row r="16146" spans="32:42" ht="18">
      <c r="AF16146" s="123" t="s">
        <v>11615</v>
      </c>
      <c r="AG16146" s="96" t="s">
        <v>11616</v>
      </c>
      <c r="AH16146" s="96" t="s">
        <v>17554</v>
      </c>
      <c r="AI16146" s="97">
        <v>208250</v>
      </c>
      <c r="AJ16146" s="114"/>
      <c r="AK16146" s="114"/>
      <c r="AM16146" s="104"/>
      <c r="AN16146" s="104"/>
      <c r="AO16146" s="104"/>
      <c r="AP16146" s="104"/>
    </row>
    <row r="16147" spans="32:42" ht="18">
      <c r="AF16147" s="123" t="s">
        <v>11615</v>
      </c>
      <c r="AG16147" s="96" t="s">
        <v>11616</v>
      </c>
      <c r="AH16147" s="96" t="s">
        <v>18752</v>
      </c>
      <c r="AI16147" s="97">
        <v>208245</v>
      </c>
      <c r="AJ16147" s="114"/>
      <c r="AK16147" s="114"/>
      <c r="AM16147" s="104"/>
      <c r="AN16147" s="104"/>
      <c r="AO16147" s="104"/>
      <c r="AP16147" s="104"/>
    </row>
    <row r="16148" spans="32:42" ht="18">
      <c r="AF16148" s="123" t="s">
        <v>11615</v>
      </c>
      <c r="AG16148" s="96" t="s">
        <v>11616</v>
      </c>
      <c r="AH16148" s="96" t="s">
        <v>18753</v>
      </c>
      <c r="AI16148" s="97">
        <v>208246</v>
      </c>
      <c r="AJ16148" s="114"/>
      <c r="AK16148" s="114"/>
      <c r="AM16148" s="104"/>
      <c r="AN16148" s="104"/>
      <c r="AO16148" s="104"/>
      <c r="AP16148" s="104"/>
    </row>
    <row r="16149" spans="32:42" ht="18">
      <c r="AF16149" s="123" t="s">
        <v>11615</v>
      </c>
      <c r="AG16149" s="96" t="s">
        <v>11616</v>
      </c>
      <c r="AH16149" s="96" t="s">
        <v>18754</v>
      </c>
      <c r="AI16149" s="97">
        <v>208247</v>
      </c>
      <c r="AJ16149" s="114">
        <v>24.069538116455099</v>
      </c>
      <c r="AK16149" s="114">
        <v>98.235237121582003</v>
      </c>
      <c r="AM16149" s="104"/>
      <c r="AN16149" s="104"/>
      <c r="AO16149" s="104"/>
      <c r="AP16149" s="104"/>
    </row>
    <row r="16150" spans="32:42" ht="18">
      <c r="AF16150" s="123" t="s">
        <v>11617</v>
      </c>
      <c r="AG16150" s="96" t="s">
        <v>11618</v>
      </c>
      <c r="AH16150" s="96" t="s">
        <v>18755</v>
      </c>
      <c r="AI16150" s="97">
        <v>208255</v>
      </c>
      <c r="AJ16150" s="114">
        <v>24.0966396331787</v>
      </c>
      <c r="AK16150" s="114">
        <v>98.531013488769503</v>
      </c>
      <c r="AM16150" s="104"/>
      <c r="AN16150" s="104"/>
      <c r="AO16150" s="104"/>
      <c r="AP16150" s="104"/>
    </row>
    <row r="16151" spans="32:42" ht="18">
      <c r="AF16151" s="123" t="s">
        <v>11617</v>
      </c>
      <c r="AG16151" s="96" t="s">
        <v>11618</v>
      </c>
      <c r="AH16151" s="96" t="s">
        <v>18756</v>
      </c>
      <c r="AI16151" s="97">
        <v>208256</v>
      </c>
      <c r="AJ16151" s="114"/>
      <c r="AK16151" s="114"/>
      <c r="AM16151" s="104"/>
      <c r="AN16151" s="104"/>
      <c r="AO16151" s="104"/>
      <c r="AP16151" s="104"/>
    </row>
    <row r="16152" spans="32:42" ht="18">
      <c r="AF16152" s="123" t="s">
        <v>11617</v>
      </c>
      <c r="AG16152" s="96" t="s">
        <v>11618</v>
      </c>
      <c r="AH16152" s="96" t="s">
        <v>18757</v>
      </c>
      <c r="AI16152" s="97">
        <v>208254</v>
      </c>
      <c r="AJ16152" s="114"/>
      <c r="AK16152" s="114"/>
      <c r="AM16152" s="104"/>
      <c r="AN16152" s="104"/>
      <c r="AO16152" s="104"/>
      <c r="AP16152" s="104"/>
    </row>
    <row r="16153" spans="32:42" ht="18">
      <c r="AF16153" s="123" t="s">
        <v>11617</v>
      </c>
      <c r="AG16153" s="96" t="s">
        <v>11618</v>
      </c>
      <c r="AH16153" s="96" t="s">
        <v>18758</v>
      </c>
      <c r="AI16153" s="97">
        <v>208253</v>
      </c>
      <c r="AJ16153" s="114">
        <v>24.101589202880898</v>
      </c>
      <c r="AK16153" s="114">
        <v>98.534248352050795</v>
      </c>
      <c r="AM16153" s="104"/>
      <c r="AN16153" s="104"/>
      <c r="AO16153" s="104"/>
      <c r="AP16153" s="104"/>
    </row>
    <row r="16154" spans="32:42" ht="18">
      <c r="AF16154" s="123" t="s">
        <v>11617</v>
      </c>
      <c r="AG16154" s="96" t="s">
        <v>11618</v>
      </c>
      <c r="AH16154" s="96" t="s">
        <v>18759</v>
      </c>
      <c r="AI16154" s="97">
        <v>208252</v>
      </c>
      <c r="AJ16154" s="114"/>
      <c r="AK16154" s="114"/>
      <c r="AM16154" s="104"/>
      <c r="AN16154" s="104"/>
      <c r="AO16154" s="104"/>
      <c r="AP16154" s="104"/>
    </row>
    <row r="16155" spans="32:42" ht="18">
      <c r="AF16155" s="123" t="s">
        <v>11617</v>
      </c>
      <c r="AG16155" s="96" t="s">
        <v>11618</v>
      </c>
      <c r="AH16155" s="96" t="s">
        <v>11617</v>
      </c>
      <c r="AI16155" s="97">
        <v>208251</v>
      </c>
      <c r="AJ16155" s="114">
        <v>24.089069366455099</v>
      </c>
      <c r="AK16155" s="114">
        <v>98.522331237792997</v>
      </c>
      <c r="AM16155" s="104"/>
      <c r="AN16155" s="104"/>
      <c r="AO16155" s="104"/>
      <c r="AP16155" s="104"/>
    </row>
    <row r="16156" spans="32:42" ht="18">
      <c r="AF16156" s="123" t="s">
        <v>11617</v>
      </c>
      <c r="AG16156" s="96" t="s">
        <v>11618</v>
      </c>
      <c r="AH16156" s="96" t="s">
        <v>12075</v>
      </c>
      <c r="AI16156" s="97">
        <v>208257</v>
      </c>
      <c r="AJ16156" s="114">
        <v>24.095136642456101</v>
      </c>
      <c r="AK16156" s="114">
        <v>98.4989013671875</v>
      </c>
      <c r="AM16156" s="104"/>
      <c r="AN16156" s="104"/>
      <c r="AO16156" s="104"/>
      <c r="AP16156" s="104"/>
    </row>
    <row r="16157" spans="32:42" ht="18">
      <c r="AF16157" s="123" t="s">
        <v>11071</v>
      </c>
      <c r="AG16157" s="96" t="s">
        <v>11619</v>
      </c>
      <c r="AH16157" s="96" t="s">
        <v>18760</v>
      </c>
      <c r="AI16157" s="97">
        <v>208261</v>
      </c>
      <c r="AJ16157" s="114">
        <v>24.100978851318398</v>
      </c>
      <c r="AK16157" s="114">
        <v>98.500465393066406</v>
      </c>
      <c r="AM16157" s="104"/>
      <c r="AN16157" s="104"/>
      <c r="AO16157" s="104"/>
      <c r="AP16157" s="104"/>
    </row>
    <row r="16158" spans="32:42" ht="18">
      <c r="AF16158" s="123" t="s">
        <v>11071</v>
      </c>
      <c r="AG16158" s="96" t="s">
        <v>11619</v>
      </c>
      <c r="AH16158" s="96" t="s">
        <v>11071</v>
      </c>
      <c r="AI16158" s="97">
        <v>208258</v>
      </c>
      <c r="AJ16158" s="114"/>
      <c r="AK16158" s="114"/>
      <c r="AM16158" s="104"/>
      <c r="AN16158" s="104"/>
      <c r="AO16158" s="104"/>
      <c r="AP16158" s="104"/>
    </row>
    <row r="16159" spans="32:42" ht="18">
      <c r="AF16159" s="123" t="s">
        <v>11071</v>
      </c>
      <c r="AG16159" s="96" t="s">
        <v>11619</v>
      </c>
      <c r="AH16159" s="96" t="s">
        <v>17243</v>
      </c>
      <c r="AI16159" s="97">
        <v>208259</v>
      </c>
      <c r="AJ16159" s="114"/>
      <c r="AK16159" s="114"/>
      <c r="AM16159" s="104"/>
      <c r="AN16159" s="104"/>
      <c r="AO16159" s="104"/>
      <c r="AP16159" s="104"/>
    </row>
    <row r="16160" spans="32:42" ht="18">
      <c r="AF16160" s="123" t="s">
        <v>11071</v>
      </c>
      <c r="AG16160" s="96" t="s">
        <v>11619</v>
      </c>
      <c r="AH16160" s="96" t="s">
        <v>11821</v>
      </c>
      <c r="AI16160" s="97">
        <v>208260</v>
      </c>
      <c r="AJ16160" s="114"/>
      <c r="AK16160" s="114"/>
      <c r="AM16160" s="104"/>
      <c r="AN16160" s="104"/>
      <c r="AO16160" s="104"/>
      <c r="AP16160" s="104"/>
    </row>
    <row r="16161" spans="32:42" ht="18">
      <c r="AF16161" s="123" t="s">
        <v>11620</v>
      </c>
      <c r="AG16161" s="96" t="s">
        <v>11621</v>
      </c>
      <c r="AH16161" s="96" t="s">
        <v>11543</v>
      </c>
      <c r="AI16161" s="97">
        <v>208265</v>
      </c>
      <c r="AJ16161" s="114">
        <v>24.110689163208001</v>
      </c>
      <c r="AK16161" s="114">
        <v>98.407943725585895</v>
      </c>
      <c r="AM16161" s="104"/>
      <c r="AN16161" s="104"/>
      <c r="AO16161" s="104"/>
      <c r="AP16161" s="104"/>
    </row>
    <row r="16162" spans="32:42" ht="18">
      <c r="AF16162" s="123" t="s">
        <v>11620</v>
      </c>
      <c r="AG16162" s="96" t="s">
        <v>11621</v>
      </c>
      <c r="AH16162" s="96" t="s">
        <v>18761</v>
      </c>
      <c r="AI16162" s="97">
        <v>208264</v>
      </c>
      <c r="AJ16162" s="114">
        <v>24.113059997558601</v>
      </c>
      <c r="AK16162" s="114">
        <v>98.424972534179702</v>
      </c>
      <c r="AM16162" s="104"/>
      <c r="AN16162" s="104"/>
      <c r="AO16162" s="104"/>
      <c r="AP16162" s="104"/>
    </row>
    <row r="16163" spans="32:42" ht="18">
      <c r="AF16163" s="123" t="s">
        <v>11620</v>
      </c>
      <c r="AG16163" s="96" t="s">
        <v>11621</v>
      </c>
      <c r="AH16163" s="96" t="s">
        <v>18762</v>
      </c>
      <c r="AI16163" s="97">
        <v>208263</v>
      </c>
      <c r="AJ16163" s="114">
        <v>24.110670089721701</v>
      </c>
      <c r="AK16163" s="114">
        <v>98.431098937988295</v>
      </c>
      <c r="AM16163" s="104"/>
      <c r="AN16163" s="104"/>
      <c r="AO16163" s="104"/>
      <c r="AP16163" s="104"/>
    </row>
    <row r="16164" spans="32:42" ht="18">
      <c r="AF16164" s="123" t="s">
        <v>11620</v>
      </c>
      <c r="AG16164" s="96" t="s">
        <v>11621</v>
      </c>
      <c r="AH16164" s="96" t="s">
        <v>18763</v>
      </c>
      <c r="AI16164" s="97">
        <v>208262</v>
      </c>
      <c r="AJ16164" s="114">
        <v>24.111009597778299</v>
      </c>
      <c r="AK16164" s="114">
        <v>98.424270629882798</v>
      </c>
      <c r="AM16164" s="104"/>
      <c r="AN16164" s="104"/>
      <c r="AO16164" s="104"/>
      <c r="AP16164" s="104"/>
    </row>
    <row r="16165" spans="32:42" ht="18">
      <c r="AF16165" s="123" t="s">
        <v>11622</v>
      </c>
      <c r="AG16165" s="96" t="s">
        <v>11623</v>
      </c>
      <c r="AH16165" s="96" t="s">
        <v>18764</v>
      </c>
      <c r="AI16165" s="97">
        <v>208272</v>
      </c>
      <c r="AJ16165" s="114">
        <v>24.082160949706999</v>
      </c>
      <c r="AK16165" s="114">
        <v>98.4158935546875</v>
      </c>
      <c r="AM16165" s="104"/>
      <c r="AN16165" s="104"/>
      <c r="AO16165" s="104"/>
      <c r="AP16165" s="104"/>
    </row>
    <row r="16166" spans="32:42" ht="18">
      <c r="AF16166" s="123" t="s">
        <v>11622</v>
      </c>
      <c r="AG16166" s="96" t="s">
        <v>11623</v>
      </c>
      <c r="AH16166" s="96" t="s">
        <v>11622</v>
      </c>
      <c r="AI16166" s="97">
        <v>208266</v>
      </c>
      <c r="AJ16166" s="114">
        <v>24.097380000000001</v>
      </c>
      <c r="AK16166" s="114">
        <v>98.411060000000006</v>
      </c>
      <c r="AM16166" s="104"/>
      <c r="AN16166" s="104"/>
      <c r="AO16166" s="104"/>
      <c r="AP16166" s="104"/>
    </row>
    <row r="16167" spans="32:42" ht="18">
      <c r="AF16167" s="123" t="s">
        <v>11622</v>
      </c>
      <c r="AG16167" s="96" t="s">
        <v>11623</v>
      </c>
      <c r="AH16167" s="96" t="s">
        <v>17806</v>
      </c>
      <c r="AI16167" s="97">
        <v>208267</v>
      </c>
      <c r="AJ16167" s="114">
        <v>24.1098308563232</v>
      </c>
      <c r="AK16167" s="114">
        <v>98.4010009765625</v>
      </c>
      <c r="AM16167" s="104"/>
      <c r="AN16167" s="104"/>
      <c r="AO16167" s="104"/>
      <c r="AP16167" s="104"/>
    </row>
    <row r="16168" spans="32:42" ht="18">
      <c r="AF16168" s="123" t="s">
        <v>11622</v>
      </c>
      <c r="AG16168" s="96" t="s">
        <v>11623</v>
      </c>
      <c r="AH16168" s="96" t="s">
        <v>18765</v>
      </c>
      <c r="AI16168" s="97">
        <v>208268</v>
      </c>
      <c r="AJ16168" s="114">
        <v>24.1107387542725</v>
      </c>
      <c r="AK16168" s="114">
        <v>98.374534606933594</v>
      </c>
      <c r="AM16168" s="104"/>
      <c r="AN16168" s="104"/>
      <c r="AO16168" s="104"/>
      <c r="AP16168" s="104"/>
    </row>
    <row r="16169" spans="32:42" ht="18">
      <c r="AF16169" s="123" t="s">
        <v>11622</v>
      </c>
      <c r="AG16169" s="96" t="s">
        <v>11623</v>
      </c>
      <c r="AH16169" s="96" t="s">
        <v>18766</v>
      </c>
      <c r="AI16169" s="97">
        <v>208269</v>
      </c>
      <c r="AJ16169" s="114"/>
      <c r="AK16169" s="114"/>
      <c r="AM16169" s="104"/>
      <c r="AN16169" s="104"/>
      <c r="AO16169" s="104"/>
      <c r="AP16169" s="104"/>
    </row>
    <row r="16170" spans="32:42" ht="18">
      <c r="AF16170" s="123" t="s">
        <v>11622</v>
      </c>
      <c r="AG16170" s="96" t="s">
        <v>11623</v>
      </c>
      <c r="AH16170" s="96" t="s">
        <v>18767</v>
      </c>
      <c r="AI16170" s="97">
        <v>208270</v>
      </c>
      <c r="AJ16170" s="114">
        <v>24.087200164794901</v>
      </c>
      <c r="AK16170" s="114">
        <v>98.417106628417997</v>
      </c>
      <c r="AM16170" s="104"/>
      <c r="AN16170" s="104"/>
      <c r="AO16170" s="104"/>
      <c r="AP16170" s="104"/>
    </row>
    <row r="16171" spans="32:42" ht="18">
      <c r="AF16171" s="123" t="s">
        <v>11622</v>
      </c>
      <c r="AG16171" s="96" t="s">
        <v>11623</v>
      </c>
      <c r="AH16171" s="96" t="s">
        <v>18768</v>
      </c>
      <c r="AI16171" s="97">
        <v>208271</v>
      </c>
      <c r="AJ16171" s="114">
        <v>24.0779209136963</v>
      </c>
      <c r="AK16171" s="114">
        <v>98.391952514648395</v>
      </c>
      <c r="AM16171" s="104"/>
      <c r="AN16171" s="104"/>
      <c r="AO16171" s="104"/>
      <c r="AP16171" s="104"/>
    </row>
    <row r="16172" spans="32:42" ht="18">
      <c r="AF16172" s="123" t="s">
        <v>11624</v>
      </c>
      <c r="AG16172" s="96" t="s">
        <v>11625</v>
      </c>
      <c r="AH16172" s="96" t="s">
        <v>14862</v>
      </c>
      <c r="AI16172" s="97">
        <v>208277</v>
      </c>
      <c r="AJ16172" s="114">
        <v>24.0047607421875</v>
      </c>
      <c r="AK16172" s="114">
        <v>98.414939880371094</v>
      </c>
      <c r="AM16172" s="104"/>
      <c r="AN16172" s="104"/>
      <c r="AO16172" s="104"/>
      <c r="AP16172" s="104"/>
    </row>
    <row r="16173" spans="32:42" ht="18">
      <c r="AF16173" s="123" t="s">
        <v>11624</v>
      </c>
      <c r="AG16173" s="96" t="s">
        <v>11625</v>
      </c>
      <c r="AH16173" s="96" t="s">
        <v>8282</v>
      </c>
      <c r="AI16173" s="97">
        <v>208276</v>
      </c>
      <c r="AJ16173" s="114">
        <v>23.9964294433594</v>
      </c>
      <c r="AK16173" s="114">
        <v>98.398986816406307</v>
      </c>
      <c r="AM16173" s="104"/>
      <c r="AN16173" s="104"/>
      <c r="AO16173" s="104"/>
      <c r="AP16173" s="104"/>
    </row>
    <row r="16174" spans="32:42" ht="18">
      <c r="AF16174" s="123" t="s">
        <v>11624</v>
      </c>
      <c r="AG16174" s="96" t="s">
        <v>11625</v>
      </c>
      <c r="AH16174" s="96" t="s">
        <v>18769</v>
      </c>
      <c r="AI16174" s="97">
        <v>208275</v>
      </c>
      <c r="AJ16174" s="114">
        <v>24.018079757690401</v>
      </c>
      <c r="AK16174" s="114">
        <v>98.388656616210895</v>
      </c>
      <c r="AM16174" s="104"/>
      <c r="AN16174" s="104"/>
      <c r="AO16174" s="104"/>
      <c r="AP16174" s="104"/>
    </row>
    <row r="16175" spans="32:42" ht="18">
      <c r="AF16175" s="123" t="s">
        <v>11624</v>
      </c>
      <c r="AG16175" s="96" t="s">
        <v>11625</v>
      </c>
      <c r="AH16175" s="96" t="s">
        <v>11624</v>
      </c>
      <c r="AI16175" s="97">
        <v>208273</v>
      </c>
      <c r="AJ16175" s="114">
        <v>24.022779464721701</v>
      </c>
      <c r="AK16175" s="114">
        <v>98.380241394042997</v>
      </c>
      <c r="AM16175" s="104"/>
      <c r="AN16175" s="104"/>
      <c r="AO16175" s="104"/>
      <c r="AP16175" s="104"/>
    </row>
    <row r="16176" spans="32:42" ht="18">
      <c r="AF16176" s="123" t="s">
        <v>11624</v>
      </c>
      <c r="AG16176" s="96" t="s">
        <v>11625</v>
      </c>
      <c r="AH16176" s="96" t="s">
        <v>18770</v>
      </c>
      <c r="AI16176" s="97">
        <v>208274</v>
      </c>
      <c r="AJ16176" s="114"/>
      <c r="AK16176" s="114"/>
      <c r="AM16176" s="104"/>
      <c r="AN16176" s="104"/>
      <c r="AO16176" s="104"/>
      <c r="AP16176" s="104"/>
    </row>
    <row r="16177" spans="32:42" ht="18">
      <c r="AF16177" s="123" t="s">
        <v>11626</v>
      </c>
      <c r="AG16177" s="96" t="s">
        <v>11627</v>
      </c>
      <c r="AH16177" s="96" t="s">
        <v>18771</v>
      </c>
      <c r="AI16177" s="97">
        <v>208283</v>
      </c>
      <c r="AJ16177" s="114"/>
      <c r="AK16177" s="114"/>
      <c r="AM16177" s="104"/>
      <c r="AN16177" s="104"/>
      <c r="AO16177" s="104"/>
      <c r="AP16177" s="104"/>
    </row>
    <row r="16178" spans="32:42" ht="18">
      <c r="AF16178" s="123" t="s">
        <v>11626</v>
      </c>
      <c r="AG16178" s="96" t="s">
        <v>11627</v>
      </c>
      <c r="AH16178" s="96" t="s">
        <v>18772</v>
      </c>
      <c r="AI16178" s="97">
        <v>208279</v>
      </c>
      <c r="AJ16178" s="114"/>
      <c r="AK16178" s="114"/>
      <c r="AM16178" s="104"/>
      <c r="AN16178" s="104"/>
      <c r="AO16178" s="104"/>
      <c r="AP16178" s="104"/>
    </row>
    <row r="16179" spans="32:42" ht="18">
      <c r="AF16179" s="123" t="s">
        <v>11626</v>
      </c>
      <c r="AG16179" s="96" t="s">
        <v>11627</v>
      </c>
      <c r="AH16179" s="96" t="s">
        <v>18669</v>
      </c>
      <c r="AI16179" s="97">
        <v>208286</v>
      </c>
      <c r="AJ16179" s="114"/>
      <c r="AK16179" s="114"/>
      <c r="AM16179" s="104"/>
      <c r="AN16179" s="104"/>
      <c r="AO16179" s="104"/>
      <c r="AP16179" s="104"/>
    </row>
    <row r="16180" spans="32:42" ht="18">
      <c r="AF16180" s="123" t="s">
        <v>11626</v>
      </c>
      <c r="AG16180" s="96" t="s">
        <v>11627</v>
      </c>
      <c r="AH16180" s="96" t="s">
        <v>352</v>
      </c>
      <c r="AI16180" s="97">
        <v>208285</v>
      </c>
      <c r="AJ16180" s="114"/>
      <c r="AK16180" s="114"/>
      <c r="AM16180" s="104"/>
      <c r="AN16180" s="104"/>
      <c r="AO16180" s="104"/>
      <c r="AP16180" s="104"/>
    </row>
    <row r="16181" spans="32:42" ht="18">
      <c r="AF16181" s="123" t="s">
        <v>11626</v>
      </c>
      <c r="AG16181" s="96" t="s">
        <v>11627</v>
      </c>
      <c r="AH16181" s="96" t="s">
        <v>13464</v>
      </c>
      <c r="AI16181" s="97">
        <v>208284</v>
      </c>
      <c r="AJ16181" s="114">
        <v>24.049200057983398</v>
      </c>
      <c r="AK16181" s="114">
        <v>98.215072631835895</v>
      </c>
      <c r="AM16181" s="104"/>
      <c r="AN16181" s="104"/>
      <c r="AO16181" s="104"/>
      <c r="AP16181" s="104"/>
    </row>
    <row r="16182" spans="32:42" ht="18">
      <c r="AF16182" s="123" t="s">
        <v>11626</v>
      </c>
      <c r="AG16182" s="96" t="s">
        <v>11627</v>
      </c>
      <c r="AH16182" s="96" t="s">
        <v>18773</v>
      </c>
      <c r="AI16182" s="97">
        <v>208282</v>
      </c>
      <c r="AJ16182" s="114"/>
      <c r="AK16182" s="114"/>
      <c r="AM16182" s="104"/>
      <c r="AN16182" s="104"/>
      <c r="AO16182" s="104"/>
      <c r="AP16182" s="104"/>
    </row>
    <row r="16183" spans="32:42" ht="18">
      <c r="AF16183" s="123" t="s">
        <v>11626</v>
      </c>
      <c r="AG16183" s="96" t="s">
        <v>11627</v>
      </c>
      <c r="AH16183" s="96" t="s">
        <v>18774</v>
      </c>
      <c r="AI16183" s="97">
        <v>208280</v>
      </c>
      <c r="AJ16183" s="114">
        <v>24.053869247436499</v>
      </c>
      <c r="AK16183" s="114">
        <v>98.207656860351605</v>
      </c>
      <c r="AM16183" s="104"/>
      <c r="AN16183" s="104"/>
      <c r="AO16183" s="104"/>
      <c r="AP16183" s="104"/>
    </row>
    <row r="16184" spans="32:42" ht="18">
      <c r="AF16184" s="123" t="s">
        <v>11626</v>
      </c>
      <c r="AG16184" s="96" t="s">
        <v>11627</v>
      </c>
      <c r="AH16184" s="96" t="s">
        <v>11626</v>
      </c>
      <c r="AI16184" s="97">
        <v>208278</v>
      </c>
      <c r="AJ16184" s="114">
        <v>24.0377407073975</v>
      </c>
      <c r="AK16184" s="114">
        <v>98.201622009277301</v>
      </c>
      <c r="AM16184" s="104"/>
      <c r="AN16184" s="104"/>
      <c r="AO16184" s="104"/>
      <c r="AP16184" s="104"/>
    </row>
    <row r="16185" spans="32:42" ht="18">
      <c r="AF16185" s="123" t="s">
        <v>11626</v>
      </c>
      <c r="AG16185" s="96" t="s">
        <v>11627</v>
      </c>
      <c r="AH16185" s="96" t="s">
        <v>18775</v>
      </c>
      <c r="AI16185" s="97">
        <v>208281</v>
      </c>
      <c r="AJ16185" s="114"/>
      <c r="AK16185" s="114"/>
      <c r="AM16185" s="104"/>
      <c r="AN16185" s="104"/>
      <c r="AO16185" s="104"/>
      <c r="AP16185" s="104"/>
    </row>
    <row r="16186" spans="32:42" ht="18">
      <c r="AF16186" s="123" t="s">
        <v>11628</v>
      </c>
      <c r="AG16186" s="96" t="s">
        <v>11629</v>
      </c>
      <c r="AH16186" s="96" t="s">
        <v>11628</v>
      </c>
      <c r="AI16186" s="97">
        <v>208287</v>
      </c>
      <c r="AJ16186" s="114">
        <v>24.0140991210938</v>
      </c>
      <c r="AK16186" s="114">
        <v>98.181968688964801</v>
      </c>
      <c r="AM16186" s="104"/>
      <c r="AN16186" s="104"/>
      <c r="AO16186" s="104"/>
      <c r="AP16186" s="104"/>
    </row>
    <row r="16187" spans="32:42" ht="18">
      <c r="AF16187" s="123" t="s">
        <v>11628</v>
      </c>
      <c r="AG16187" s="96" t="s">
        <v>11629</v>
      </c>
      <c r="AH16187" s="96" t="s">
        <v>18776</v>
      </c>
      <c r="AI16187" s="97">
        <v>208288</v>
      </c>
      <c r="AJ16187" s="114"/>
      <c r="AK16187" s="114"/>
      <c r="AM16187" s="104"/>
      <c r="AN16187" s="104"/>
      <c r="AO16187" s="104"/>
      <c r="AP16187" s="104"/>
    </row>
    <row r="16188" spans="32:42" ht="18">
      <c r="AF16188" s="123" t="s">
        <v>11628</v>
      </c>
      <c r="AG16188" s="96" t="s">
        <v>11629</v>
      </c>
      <c r="AH16188" s="96" t="s">
        <v>18777</v>
      </c>
      <c r="AI16188" s="97">
        <v>208289</v>
      </c>
      <c r="AJ16188" s="114">
        <v>23.989509582519499</v>
      </c>
      <c r="AK16188" s="114">
        <v>98.165733337402301</v>
      </c>
      <c r="AM16188" s="104"/>
      <c r="AN16188" s="104"/>
      <c r="AO16188" s="104"/>
      <c r="AP16188" s="104"/>
    </row>
    <row r="16189" spans="32:42" ht="18">
      <c r="AF16189" s="123" t="s">
        <v>11628</v>
      </c>
      <c r="AG16189" s="96" t="s">
        <v>11629</v>
      </c>
      <c r="AH16189" s="96" t="s">
        <v>12456</v>
      </c>
      <c r="AI16189" s="97">
        <v>208290</v>
      </c>
      <c r="AJ16189" s="114"/>
      <c r="AK16189" s="114"/>
      <c r="AM16189" s="104"/>
      <c r="AN16189" s="104"/>
      <c r="AO16189" s="104"/>
      <c r="AP16189" s="104"/>
    </row>
    <row r="16190" spans="32:42" ht="18">
      <c r="AF16190" s="123" t="s">
        <v>11628</v>
      </c>
      <c r="AG16190" s="96" t="s">
        <v>11629</v>
      </c>
      <c r="AH16190" s="96" t="s">
        <v>10990</v>
      </c>
      <c r="AI16190" s="97">
        <v>208291</v>
      </c>
      <c r="AJ16190" s="114"/>
      <c r="AK16190" s="114"/>
      <c r="AM16190" s="104"/>
      <c r="AN16190" s="104"/>
      <c r="AO16190" s="104"/>
      <c r="AP16190" s="104"/>
    </row>
    <row r="16191" spans="32:42" ht="18">
      <c r="AF16191" s="123" t="s">
        <v>11628</v>
      </c>
      <c r="AG16191" s="96" t="s">
        <v>11629</v>
      </c>
      <c r="AH16191" s="96" t="s">
        <v>11314</v>
      </c>
      <c r="AI16191" s="97">
        <v>208292</v>
      </c>
      <c r="AJ16191" s="114">
        <v>24.018989562988299</v>
      </c>
      <c r="AK16191" s="114">
        <v>98.171928405761705</v>
      </c>
      <c r="AM16191" s="104"/>
      <c r="AN16191" s="104"/>
      <c r="AO16191" s="104"/>
      <c r="AP16191" s="104"/>
    </row>
    <row r="16192" spans="32:42" ht="18">
      <c r="AF16192" s="123" t="s">
        <v>11630</v>
      </c>
      <c r="AG16192" s="96" t="s">
        <v>11631</v>
      </c>
      <c r="AH16192" s="96" t="s">
        <v>18778</v>
      </c>
      <c r="AI16192" s="97">
        <v>208297</v>
      </c>
      <c r="AJ16192" s="114">
        <v>24.015670776367202</v>
      </c>
      <c r="AK16192" s="114">
        <v>98.217788696289105</v>
      </c>
      <c r="AM16192" s="104"/>
      <c r="AN16192" s="104"/>
      <c r="AO16192" s="104"/>
      <c r="AP16192" s="104"/>
    </row>
    <row r="16193" spans="32:42" ht="18">
      <c r="AF16193" s="123" t="s">
        <v>11630</v>
      </c>
      <c r="AG16193" s="96" t="s">
        <v>11631</v>
      </c>
      <c r="AH16193" s="96" t="s">
        <v>18779</v>
      </c>
      <c r="AI16193" s="97">
        <v>208298</v>
      </c>
      <c r="AJ16193" s="114">
        <v>23.9793395996094</v>
      </c>
      <c r="AK16193" s="114">
        <v>98.204658508300795</v>
      </c>
      <c r="AM16193" s="104"/>
      <c r="AN16193" s="104"/>
      <c r="AO16193" s="104"/>
      <c r="AP16193" s="104"/>
    </row>
    <row r="16194" spans="32:42" ht="18">
      <c r="AF16194" s="123" t="s">
        <v>11630</v>
      </c>
      <c r="AG16194" s="96" t="s">
        <v>11631</v>
      </c>
      <c r="AH16194" s="96" t="s">
        <v>17528</v>
      </c>
      <c r="AI16194" s="97">
        <v>208299</v>
      </c>
      <c r="AJ16194" s="114"/>
      <c r="AK16194" s="114"/>
      <c r="AM16194" s="104"/>
      <c r="AN16194" s="104"/>
      <c r="AO16194" s="104"/>
      <c r="AP16194" s="104"/>
    </row>
    <row r="16195" spans="32:42" ht="18">
      <c r="AF16195" s="123" t="s">
        <v>11630</v>
      </c>
      <c r="AG16195" s="96" t="s">
        <v>11631</v>
      </c>
      <c r="AH16195" s="96" t="s">
        <v>18780</v>
      </c>
      <c r="AI16195" s="97">
        <v>208295</v>
      </c>
      <c r="AJ16195" s="114"/>
      <c r="AK16195" s="114"/>
      <c r="AM16195" s="104"/>
      <c r="AN16195" s="104"/>
      <c r="AO16195" s="104"/>
      <c r="AP16195" s="104"/>
    </row>
    <row r="16196" spans="32:42" ht="18">
      <c r="AF16196" s="123" t="s">
        <v>11630</v>
      </c>
      <c r="AG16196" s="96" t="s">
        <v>11631</v>
      </c>
      <c r="AH16196" s="96" t="s">
        <v>15671</v>
      </c>
      <c r="AI16196" s="97">
        <v>208294</v>
      </c>
      <c r="AJ16196" s="114">
        <v>24.021930694580099</v>
      </c>
      <c r="AK16196" s="114">
        <v>98.205749511718807</v>
      </c>
      <c r="AM16196" s="104"/>
      <c r="AN16196" s="104"/>
      <c r="AO16196" s="104"/>
      <c r="AP16196" s="104"/>
    </row>
    <row r="16197" spans="32:42" ht="18">
      <c r="AF16197" s="123" t="s">
        <v>11630</v>
      </c>
      <c r="AG16197" s="96" t="s">
        <v>11631</v>
      </c>
      <c r="AH16197" s="96" t="s">
        <v>11630</v>
      </c>
      <c r="AI16197" s="97">
        <v>208293</v>
      </c>
      <c r="AJ16197" s="114"/>
      <c r="AK16197" s="114"/>
      <c r="AM16197" s="104"/>
      <c r="AN16197" s="104"/>
      <c r="AO16197" s="104"/>
      <c r="AP16197" s="104"/>
    </row>
    <row r="16198" spans="32:42" ht="18">
      <c r="AF16198" s="123" t="s">
        <v>11630</v>
      </c>
      <c r="AG16198" s="96" t="s">
        <v>11631</v>
      </c>
      <c r="AH16198" s="96" t="s">
        <v>18781</v>
      </c>
      <c r="AI16198" s="97">
        <v>208300</v>
      </c>
      <c r="AJ16198" s="114"/>
      <c r="AK16198" s="114"/>
      <c r="AM16198" s="104"/>
      <c r="AN16198" s="104"/>
      <c r="AO16198" s="104"/>
      <c r="AP16198" s="104"/>
    </row>
    <row r="16199" spans="32:42" ht="18">
      <c r="AF16199" s="123" t="s">
        <v>11630</v>
      </c>
      <c r="AG16199" s="96" t="s">
        <v>11631</v>
      </c>
      <c r="AH16199" s="96" t="s">
        <v>14328</v>
      </c>
      <c r="AI16199" s="97">
        <v>208296</v>
      </c>
      <c r="AJ16199" s="114">
        <v>23.994880676269499</v>
      </c>
      <c r="AK16199" s="114">
        <v>98.226669311523395</v>
      </c>
      <c r="AM16199" s="104"/>
      <c r="AN16199" s="104"/>
      <c r="AO16199" s="104"/>
      <c r="AP16199" s="104"/>
    </row>
    <row r="16200" spans="32:42" ht="18">
      <c r="AF16200" s="123" t="s">
        <v>10738</v>
      </c>
      <c r="AG16200" s="96" t="s">
        <v>11632</v>
      </c>
      <c r="AH16200" s="96" t="s">
        <v>18782</v>
      </c>
      <c r="AI16200" s="97">
        <v>208304</v>
      </c>
      <c r="AJ16200" s="114">
        <v>23.999210357666001</v>
      </c>
      <c r="AK16200" s="114">
        <v>98.148063659667997</v>
      </c>
      <c r="AM16200" s="104"/>
      <c r="AN16200" s="104"/>
      <c r="AO16200" s="104"/>
      <c r="AP16200" s="104"/>
    </row>
    <row r="16201" spans="32:42" ht="18">
      <c r="AF16201" s="123" t="s">
        <v>10738</v>
      </c>
      <c r="AG16201" s="96" t="s">
        <v>11632</v>
      </c>
      <c r="AH16201" s="96" t="s">
        <v>11388</v>
      </c>
      <c r="AI16201" s="97">
        <v>208307</v>
      </c>
      <c r="AJ16201" s="114"/>
      <c r="AK16201" s="114"/>
      <c r="AM16201" s="104"/>
      <c r="AN16201" s="104"/>
      <c r="AO16201" s="104"/>
      <c r="AP16201" s="104"/>
    </row>
    <row r="16202" spans="32:42" ht="18">
      <c r="AF16202" s="123" t="s">
        <v>10738</v>
      </c>
      <c r="AG16202" s="96" t="s">
        <v>11632</v>
      </c>
      <c r="AH16202" s="96" t="s">
        <v>18783</v>
      </c>
      <c r="AI16202" s="97">
        <v>208305</v>
      </c>
      <c r="AJ16202" s="114">
        <v>23.9983806610107</v>
      </c>
      <c r="AK16202" s="114">
        <v>98.146690368652301</v>
      </c>
      <c r="AM16202" s="104"/>
      <c r="AN16202" s="104"/>
      <c r="AO16202" s="104"/>
      <c r="AP16202" s="104"/>
    </row>
    <row r="16203" spans="32:42" ht="18">
      <c r="AF16203" s="123" t="s">
        <v>10738</v>
      </c>
      <c r="AG16203" s="96" t="s">
        <v>11632</v>
      </c>
      <c r="AH16203" s="96" t="s">
        <v>18784</v>
      </c>
      <c r="AI16203" s="97">
        <v>208303</v>
      </c>
      <c r="AJ16203" s="114">
        <v>24.029199600219702</v>
      </c>
      <c r="AK16203" s="114">
        <v>98.162109375</v>
      </c>
      <c r="AM16203" s="104"/>
      <c r="AN16203" s="104"/>
      <c r="AO16203" s="104"/>
      <c r="AP16203" s="104"/>
    </row>
    <row r="16204" spans="32:42" ht="18">
      <c r="AF16204" s="123" t="s">
        <v>10738</v>
      </c>
      <c r="AG16204" s="96" t="s">
        <v>11632</v>
      </c>
      <c r="AH16204" s="96" t="s">
        <v>11314</v>
      </c>
      <c r="AI16204" s="97">
        <v>208302</v>
      </c>
      <c r="AJ16204" s="114">
        <v>24.020990371704102</v>
      </c>
      <c r="AK16204" s="114">
        <v>98.155998229980497</v>
      </c>
      <c r="AM16204" s="104"/>
      <c r="AN16204" s="104"/>
      <c r="AO16204" s="104"/>
      <c r="AP16204" s="104"/>
    </row>
    <row r="16205" spans="32:42" ht="18">
      <c r="AF16205" s="123" t="s">
        <v>10738</v>
      </c>
      <c r="AG16205" s="96" t="s">
        <v>11632</v>
      </c>
      <c r="AH16205" s="96" t="s">
        <v>10738</v>
      </c>
      <c r="AI16205" s="97">
        <v>208301</v>
      </c>
      <c r="AJ16205" s="114">
        <v>24.0018005371094</v>
      </c>
      <c r="AK16205" s="114">
        <v>98.156440734863295</v>
      </c>
      <c r="AM16205" s="104"/>
      <c r="AN16205" s="104"/>
      <c r="AO16205" s="104"/>
      <c r="AP16205" s="104"/>
    </row>
    <row r="16206" spans="32:42" ht="18">
      <c r="AF16206" s="123" t="s">
        <v>10738</v>
      </c>
      <c r="AG16206" s="96" t="s">
        <v>11632</v>
      </c>
      <c r="AH16206" s="96" t="s">
        <v>18785</v>
      </c>
      <c r="AI16206" s="97">
        <v>208306</v>
      </c>
      <c r="AJ16206" s="114">
        <v>24.028379440307599</v>
      </c>
      <c r="AK16206" s="114">
        <v>98.117729187011705</v>
      </c>
      <c r="AM16206" s="104"/>
      <c r="AN16206" s="104"/>
      <c r="AO16206" s="104"/>
      <c r="AP16206" s="104"/>
    </row>
    <row r="16207" spans="32:42" ht="18">
      <c r="AF16207" s="123" t="s">
        <v>11633</v>
      </c>
      <c r="AG16207" s="96" t="s">
        <v>11634</v>
      </c>
      <c r="AH16207" s="96" t="s">
        <v>11633</v>
      </c>
      <c r="AI16207" s="97">
        <v>208308</v>
      </c>
      <c r="AJ16207" s="114">
        <v>24.0094699859619</v>
      </c>
      <c r="AK16207" s="114">
        <v>98.122871398925795</v>
      </c>
      <c r="AM16207" s="104"/>
      <c r="AN16207" s="104"/>
      <c r="AO16207" s="104"/>
      <c r="AP16207" s="104"/>
    </row>
    <row r="16208" spans="32:42" ht="18">
      <c r="AF16208" s="123" t="s">
        <v>11633</v>
      </c>
      <c r="AG16208" s="96" t="s">
        <v>11634</v>
      </c>
      <c r="AH16208" s="96" t="s">
        <v>18786</v>
      </c>
      <c r="AI16208" s="97">
        <v>208309</v>
      </c>
      <c r="AJ16208" s="114">
        <v>23.933240890502901</v>
      </c>
      <c r="AK16208" s="114">
        <v>98.190719604492202</v>
      </c>
      <c r="AM16208" s="104"/>
      <c r="AN16208" s="104"/>
      <c r="AO16208" s="104"/>
      <c r="AP16208" s="104"/>
    </row>
    <row r="16209" spans="32:42" ht="18">
      <c r="AF16209" s="123" t="s">
        <v>11633</v>
      </c>
      <c r="AG16209" s="96" t="s">
        <v>11634</v>
      </c>
      <c r="AH16209" s="96" t="s">
        <v>18787</v>
      </c>
      <c r="AI16209" s="97">
        <v>208310</v>
      </c>
      <c r="AJ16209" s="114"/>
      <c r="AK16209" s="114"/>
      <c r="AM16209" s="104"/>
      <c r="AN16209" s="104"/>
      <c r="AO16209" s="104"/>
      <c r="AP16209" s="104"/>
    </row>
    <row r="16210" spans="32:42" ht="18">
      <c r="AF16210" s="123" t="s">
        <v>11633</v>
      </c>
      <c r="AG16210" s="96" t="s">
        <v>11634</v>
      </c>
      <c r="AH16210" s="96" t="s">
        <v>18788</v>
      </c>
      <c r="AI16210" s="97">
        <v>208311</v>
      </c>
      <c r="AJ16210" s="114"/>
      <c r="AK16210" s="114"/>
      <c r="AM16210" s="104"/>
      <c r="AN16210" s="104"/>
      <c r="AO16210" s="104"/>
      <c r="AP16210" s="104"/>
    </row>
    <row r="16211" spans="32:42" ht="18">
      <c r="AF16211" s="123" t="s">
        <v>11633</v>
      </c>
      <c r="AG16211" s="96" t="s">
        <v>11634</v>
      </c>
      <c r="AH16211" s="96" t="s">
        <v>18789</v>
      </c>
      <c r="AI16211" s="97">
        <v>208312</v>
      </c>
      <c r="AJ16211" s="114"/>
      <c r="AK16211" s="114"/>
      <c r="AM16211" s="104"/>
      <c r="AN16211" s="104"/>
      <c r="AO16211" s="104"/>
      <c r="AP16211" s="104"/>
    </row>
    <row r="16212" spans="32:42" ht="18">
      <c r="AF16212" s="123" t="s">
        <v>11635</v>
      </c>
      <c r="AG16212" s="96" t="s">
        <v>11636</v>
      </c>
      <c r="AH16212" s="96" t="s">
        <v>18773</v>
      </c>
      <c r="AI16212" s="97">
        <v>208314</v>
      </c>
      <c r="AJ16212" s="114"/>
      <c r="AK16212" s="114"/>
      <c r="AM16212" s="104"/>
      <c r="AN16212" s="104"/>
      <c r="AO16212" s="104"/>
      <c r="AP16212" s="104"/>
    </row>
    <row r="16213" spans="32:42" ht="18">
      <c r="AF16213" s="123" t="s">
        <v>11635</v>
      </c>
      <c r="AG16213" s="96" t="s">
        <v>11636</v>
      </c>
      <c r="AH16213" s="96" t="s">
        <v>18790</v>
      </c>
      <c r="AI16213" s="97">
        <v>208315</v>
      </c>
      <c r="AJ16213" s="114">
        <v>24.0287990570068</v>
      </c>
      <c r="AK16213" s="114">
        <v>98.1790771484375</v>
      </c>
      <c r="AM16213" s="104"/>
      <c r="AN16213" s="104"/>
      <c r="AO16213" s="104"/>
      <c r="AP16213" s="104"/>
    </row>
    <row r="16214" spans="32:42" ht="18">
      <c r="AF16214" s="123" t="s">
        <v>11635</v>
      </c>
      <c r="AG16214" s="96" t="s">
        <v>11636</v>
      </c>
      <c r="AH16214" s="96" t="s">
        <v>11635</v>
      </c>
      <c r="AI16214" s="97">
        <v>208313</v>
      </c>
      <c r="AJ16214" s="114">
        <v>23.8738403320313</v>
      </c>
      <c r="AK16214" s="114">
        <v>98.151481628417997</v>
      </c>
      <c r="AM16214" s="104"/>
      <c r="AN16214" s="104"/>
      <c r="AO16214" s="104"/>
      <c r="AP16214" s="104"/>
    </row>
    <row r="16215" spans="32:42" ht="18">
      <c r="AF16215" s="123" t="s">
        <v>11637</v>
      </c>
      <c r="AG16215" s="96" t="s">
        <v>11638</v>
      </c>
      <c r="AH16215" s="96" t="s">
        <v>18791</v>
      </c>
      <c r="AI16215" s="97">
        <v>208317</v>
      </c>
      <c r="AJ16215" s="114"/>
      <c r="AK16215" s="114"/>
      <c r="AM16215" s="104"/>
      <c r="AN16215" s="104"/>
      <c r="AO16215" s="104"/>
      <c r="AP16215" s="104"/>
    </row>
    <row r="16216" spans="32:42" ht="18">
      <c r="AF16216" s="123" t="s">
        <v>11637</v>
      </c>
      <c r="AG16216" s="96" t="s">
        <v>11638</v>
      </c>
      <c r="AH16216" s="96" t="s">
        <v>18792</v>
      </c>
      <c r="AI16216" s="97">
        <v>208318</v>
      </c>
      <c r="AJ16216" s="114"/>
      <c r="AK16216" s="114"/>
      <c r="AM16216" s="104"/>
      <c r="AN16216" s="104"/>
      <c r="AO16216" s="104"/>
      <c r="AP16216" s="104"/>
    </row>
    <row r="16217" spans="32:42" ht="18">
      <c r="AF16217" s="123" t="s">
        <v>11637</v>
      </c>
      <c r="AG16217" s="96" t="s">
        <v>11638</v>
      </c>
      <c r="AH16217" s="96" t="s">
        <v>18793</v>
      </c>
      <c r="AI16217" s="97">
        <v>208319</v>
      </c>
      <c r="AJ16217" s="114"/>
      <c r="AK16217" s="114"/>
      <c r="AM16217" s="104"/>
      <c r="AN16217" s="104"/>
      <c r="AO16217" s="104"/>
      <c r="AP16217" s="104"/>
    </row>
    <row r="16218" spans="32:42" ht="18">
      <c r="AF16218" s="123" t="s">
        <v>11637</v>
      </c>
      <c r="AG16218" s="96" t="s">
        <v>11638</v>
      </c>
      <c r="AH16218" s="96" t="s">
        <v>6898</v>
      </c>
      <c r="AI16218" s="97">
        <v>208320</v>
      </c>
      <c r="AJ16218" s="114"/>
      <c r="AK16218" s="114"/>
      <c r="AM16218" s="104"/>
      <c r="AN16218" s="104"/>
      <c r="AO16218" s="104"/>
      <c r="AP16218" s="104"/>
    </row>
    <row r="16219" spans="32:42" ht="18">
      <c r="AF16219" s="123" t="s">
        <v>11637</v>
      </c>
      <c r="AG16219" s="96" t="s">
        <v>11638</v>
      </c>
      <c r="AH16219" s="96" t="s">
        <v>7986</v>
      </c>
      <c r="AI16219" s="97">
        <v>208316</v>
      </c>
      <c r="AJ16219" s="114"/>
      <c r="AK16219" s="114"/>
      <c r="AM16219" s="104"/>
      <c r="AN16219" s="104"/>
      <c r="AO16219" s="104"/>
      <c r="AP16219" s="104"/>
    </row>
    <row r="16220" spans="32:42" ht="18">
      <c r="AF16220" s="123" t="s">
        <v>11639</v>
      </c>
      <c r="AG16220" s="96" t="s">
        <v>11640</v>
      </c>
      <c r="AH16220" s="96" t="s">
        <v>17725</v>
      </c>
      <c r="AI16220" s="97">
        <v>208321</v>
      </c>
      <c r="AJ16220" s="114"/>
      <c r="AK16220" s="114"/>
      <c r="AM16220" s="104"/>
      <c r="AN16220" s="104"/>
      <c r="AO16220" s="104"/>
      <c r="AP16220" s="104"/>
    </row>
    <row r="16221" spans="32:42" ht="18">
      <c r="AF16221" s="123" t="s">
        <v>11639</v>
      </c>
      <c r="AG16221" s="96" t="s">
        <v>11640</v>
      </c>
      <c r="AH16221" s="96" t="s">
        <v>18794</v>
      </c>
      <c r="AI16221" s="97">
        <v>208322</v>
      </c>
      <c r="AJ16221" s="114"/>
      <c r="AK16221" s="114"/>
      <c r="AM16221" s="104"/>
      <c r="AN16221" s="104"/>
      <c r="AO16221" s="104"/>
      <c r="AP16221" s="104"/>
    </row>
    <row r="16222" spans="32:42" ht="18">
      <c r="AF16222" s="123" t="s">
        <v>11639</v>
      </c>
      <c r="AG16222" s="96" t="s">
        <v>11640</v>
      </c>
      <c r="AH16222" s="96" t="s">
        <v>18795</v>
      </c>
      <c r="AI16222" s="97">
        <v>208323</v>
      </c>
      <c r="AJ16222" s="114"/>
      <c r="AK16222" s="114"/>
      <c r="AM16222" s="104"/>
      <c r="AN16222" s="104"/>
      <c r="AO16222" s="104"/>
      <c r="AP16222" s="104"/>
    </row>
    <row r="16223" spans="32:42" ht="18">
      <c r="AF16223" s="123" t="s">
        <v>11641</v>
      </c>
      <c r="AG16223" s="96" t="s">
        <v>11642</v>
      </c>
      <c r="AH16223" s="96" t="s">
        <v>18796</v>
      </c>
      <c r="AI16223" s="97">
        <v>208324</v>
      </c>
      <c r="AJ16223" s="114"/>
      <c r="AK16223" s="114"/>
      <c r="AM16223" s="104"/>
      <c r="AN16223" s="104"/>
      <c r="AO16223" s="104"/>
      <c r="AP16223" s="104"/>
    </row>
    <row r="16224" spans="32:42" ht="18">
      <c r="AF16224" s="123" t="s">
        <v>11641</v>
      </c>
      <c r="AG16224" s="96" t="s">
        <v>11642</v>
      </c>
      <c r="AH16224" s="96" t="s">
        <v>18797</v>
      </c>
      <c r="AI16224" s="97">
        <v>208328</v>
      </c>
      <c r="AJ16224" s="114"/>
      <c r="AK16224" s="114"/>
      <c r="AM16224" s="104"/>
      <c r="AN16224" s="104"/>
      <c r="AO16224" s="104"/>
      <c r="AP16224" s="104"/>
    </row>
    <row r="16225" spans="32:42" ht="18">
      <c r="AF16225" s="123" t="s">
        <v>11641</v>
      </c>
      <c r="AG16225" s="96" t="s">
        <v>11642</v>
      </c>
      <c r="AH16225" s="96" t="s">
        <v>18798</v>
      </c>
      <c r="AI16225" s="97">
        <v>208327</v>
      </c>
      <c r="AJ16225" s="114"/>
      <c r="AK16225" s="114"/>
      <c r="AM16225" s="104"/>
      <c r="AN16225" s="104"/>
      <c r="AO16225" s="104"/>
      <c r="AP16225" s="104"/>
    </row>
    <row r="16226" spans="32:42" ht="18">
      <c r="AF16226" s="123" t="s">
        <v>11641</v>
      </c>
      <c r="AG16226" s="96" t="s">
        <v>11642</v>
      </c>
      <c r="AH16226" s="96" t="s">
        <v>18799</v>
      </c>
      <c r="AI16226" s="97">
        <v>208325</v>
      </c>
      <c r="AJ16226" s="114">
        <v>23.986000061035199</v>
      </c>
      <c r="AK16226" s="114">
        <v>98.254249572753906</v>
      </c>
      <c r="AM16226" s="104"/>
      <c r="AN16226" s="104"/>
      <c r="AO16226" s="104"/>
      <c r="AP16226" s="104"/>
    </row>
    <row r="16227" spans="32:42" ht="18">
      <c r="AF16227" s="123" t="s">
        <v>11641</v>
      </c>
      <c r="AG16227" s="96" t="s">
        <v>11642</v>
      </c>
      <c r="AH16227" s="96" t="s">
        <v>18800</v>
      </c>
      <c r="AI16227" s="97">
        <v>208326</v>
      </c>
      <c r="AJ16227" s="114"/>
      <c r="AK16227" s="114"/>
      <c r="AM16227" s="104"/>
      <c r="AN16227" s="104"/>
      <c r="AO16227" s="104"/>
      <c r="AP16227" s="104"/>
    </row>
    <row r="16228" spans="32:42" ht="18">
      <c r="AF16228" s="123" t="s">
        <v>11643</v>
      </c>
      <c r="AG16228" s="96" t="s">
        <v>11644</v>
      </c>
      <c r="AH16228" s="96" t="s">
        <v>17806</v>
      </c>
      <c r="AI16228" s="97">
        <v>208329</v>
      </c>
      <c r="AJ16228" s="114">
        <v>23.919919967651399</v>
      </c>
      <c r="AK16228" s="114">
        <v>97.771347045898395</v>
      </c>
      <c r="AM16228" s="104"/>
      <c r="AN16228" s="104"/>
      <c r="AO16228" s="104"/>
      <c r="AP16228" s="104"/>
    </row>
    <row r="16229" spans="32:42" ht="18">
      <c r="AF16229" s="123" t="s">
        <v>11643</v>
      </c>
      <c r="AG16229" s="96" t="s">
        <v>11644</v>
      </c>
      <c r="AH16229" s="96" t="s">
        <v>18801</v>
      </c>
      <c r="AI16229" s="97">
        <v>208330</v>
      </c>
      <c r="AJ16229" s="114">
        <v>23.925779342651399</v>
      </c>
      <c r="AK16229" s="114">
        <v>97.781646728515597</v>
      </c>
      <c r="AM16229" s="104"/>
      <c r="AN16229" s="104"/>
      <c r="AO16229" s="104"/>
      <c r="AP16229" s="104"/>
    </row>
    <row r="16230" spans="32:42" ht="18">
      <c r="AF16230" s="123" t="s">
        <v>11643</v>
      </c>
      <c r="AG16230" s="96" t="s">
        <v>11644</v>
      </c>
      <c r="AH16230" s="96" t="s">
        <v>18802</v>
      </c>
      <c r="AI16230" s="97">
        <v>208331</v>
      </c>
      <c r="AJ16230" s="114">
        <v>23.904880523681602</v>
      </c>
      <c r="AK16230" s="114">
        <v>97.750518798828097</v>
      </c>
      <c r="AM16230" s="104"/>
      <c r="AN16230" s="104"/>
      <c r="AO16230" s="104"/>
      <c r="AP16230" s="104"/>
    </row>
    <row r="16231" spans="32:42" ht="18">
      <c r="AF16231" s="123" t="s">
        <v>11643</v>
      </c>
      <c r="AG16231" s="96" t="s">
        <v>11644</v>
      </c>
      <c r="AH16231" s="96" t="s">
        <v>18803</v>
      </c>
      <c r="AI16231" s="97">
        <v>208332</v>
      </c>
      <c r="AJ16231" s="114"/>
      <c r="AK16231" s="114"/>
      <c r="AM16231" s="104"/>
      <c r="AN16231" s="104"/>
      <c r="AO16231" s="104"/>
      <c r="AP16231" s="104"/>
    </row>
    <row r="16232" spans="32:42" ht="18">
      <c r="AF16232" s="123" t="s">
        <v>16776</v>
      </c>
      <c r="AG16232" s="96" t="s">
        <v>18804</v>
      </c>
      <c r="AH16232" s="96" t="s">
        <v>18805</v>
      </c>
      <c r="AI16232" s="97">
        <v>208334</v>
      </c>
      <c r="AJ16232" s="114">
        <v>23.8330383300781</v>
      </c>
      <c r="AK16232" s="114">
        <v>97.693527221679702</v>
      </c>
      <c r="AM16232" s="104"/>
      <c r="AN16232" s="104"/>
      <c r="AO16232" s="104"/>
      <c r="AP16232" s="104"/>
    </row>
    <row r="16233" spans="32:42" ht="18">
      <c r="AF16233" s="123" t="s">
        <v>16776</v>
      </c>
      <c r="AG16233" s="96" t="s">
        <v>18804</v>
      </c>
      <c r="AH16233" s="96" t="s">
        <v>7876</v>
      </c>
      <c r="AI16233" s="97">
        <v>208335</v>
      </c>
      <c r="AJ16233" s="114">
        <v>23.823463439941399</v>
      </c>
      <c r="AK16233" s="114">
        <v>97.675598144531307</v>
      </c>
      <c r="AM16233" s="104"/>
      <c r="AN16233" s="104"/>
      <c r="AO16233" s="104"/>
      <c r="AP16233" s="104"/>
    </row>
    <row r="16234" spans="32:42" ht="18">
      <c r="AF16234" s="123" t="s">
        <v>16776</v>
      </c>
      <c r="AG16234" s="96" t="s">
        <v>18804</v>
      </c>
      <c r="AH16234" s="96" t="s">
        <v>16776</v>
      </c>
      <c r="AI16234" s="97">
        <v>208333</v>
      </c>
      <c r="AJ16234" s="114"/>
      <c r="AK16234" s="114"/>
      <c r="AM16234" s="104"/>
      <c r="AN16234" s="104"/>
      <c r="AO16234" s="104"/>
      <c r="AP16234" s="104"/>
    </row>
    <row r="16235" spans="32:42" ht="18">
      <c r="AF16235" s="123" t="s">
        <v>10738</v>
      </c>
      <c r="AG16235" s="96" t="s">
        <v>11645</v>
      </c>
      <c r="AH16235" s="96" t="s">
        <v>10738</v>
      </c>
      <c r="AI16235" s="97">
        <v>208336</v>
      </c>
      <c r="AJ16235" s="114">
        <v>23.840030670166001</v>
      </c>
      <c r="AK16235" s="114">
        <v>97.695060729980497</v>
      </c>
      <c r="AM16235" s="104"/>
      <c r="AN16235" s="104"/>
      <c r="AO16235" s="104"/>
      <c r="AP16235" s="104"/>
    </row>
    <row r="16236" spans="32:42" ht="18">
      <c r="AF16236" s="123" t="s">
        <v>10738</v>
      </c>
      <c r="AG16236" s="96" t="s">
        <v>11645</v>
      </c>
      <c r="AH16236" s="96" t="s">
        <v>18806</v>
      </c>
      <c r="AI16236" s="97">
        <v>208337</v>
      </c>
      <c r="AJ16236" s="114">
        <v>23.832979202270501</v>
      </c>
      <c r="AK16236" s="114">
        <v>97.713706970214801</v>
      </c>
      <c r="AM16236" s="104"/>
      <c r="AN16236" s="104"/>
      <c r="AO16236" s="104"/>
      <c r="AP16236" s="104"/>
    </row>
    <row r="16237" spans="32:42" ht="18">
      <c r="AF16237" s="123" t="s">
        <v>10738</v>
      </c>
      <c r="AG16237" s="96" t="s">
        <v>11645</v>
      </c>
      <c r="AH16237" s="96" t="s">
        <v>12171</v>
      </c>
      <c r="AI16237" s="97">
        <v>208338</v>
      </c>
      <c r="AJ16237" s="114">
        <v>23.840243269999998</v>
      </c>
      <c r="AK16237" s="114">
        <v>97.708772980000006</v>
      </c>
      <c r="AM16237" s="104"/>
      <c r="AN16237" s="104"/>
      <c r="AO16237" s="104"/>
      <c r="AP16237" s="104"/>
    </row>
    <row r="16238" spans="32:42" ht="18">
      <c r="AF16238" s="123" t="s">
        <v>10738</v>
      </c>
      <c r="AG16238" s="96" t="s">
        <v>11645</v>
      </c>
      <c r="AH16238" s="96" t="s">
        <v>18757</v>
      </c>
      <c r="AI16238" s="97">
        <v>208339</v>
      </c>
      <c r="AJ16238" s="114">
        <v>23.8366508483887</v>
      </c>
      <c r="AK16238" s="114">
        <v>97.722183227539105</v>
      </c>
      <c r="AM16238" s="104"/>
      <c r="AN16238" s="104"/>
      <c r="AO16238" s="104"/>
      <c r="AP16238" s="104"/>
    </row>
    <row r="16239" spans="32:42" ht="18">
      <c r="AF16239" s="123" t="s">
        <v>11646</v>
      </c>
      <c r="AG16239" s="96" t="s">
        <v>11647</v>
      </c>
      <c r="AH16239" s="96" t="s">
        <v>18255</v>
      </c>
      <c r="AI16239" s="97">
        <v>208340</v>
      </c>
      <c r="AJ16239" s="114">
        <v>23.8449401855469</v>
      </c>
      <c r="AK16239" s="114">
        <v>97.700439453125</v>
      </c>
      <c r="AM16239" s="104"/>
      <c r="AN16239" s="104"/>
      <c r="AO16239" s="104"/>
      <c r="AP16239" s="104"/>
    </row>
    <row r="16240" spans="32:42" ht="18">
      <c r="AF16240" s="123" t="s">
        <v>11646</v>
      </c>
      <c r="AG16240" s="96" t="s">
        <v>11647</v>
      </c>
      <c r="AH16240" s="96" t="s">
        <v>6400</v>
      </c>
      <c r="AI16240" s="97">
        <v>208341</v>
      </c>
      <c r="AJ16240" s="114">
        <v>23.867040634155298</v>
      </c>
      <c r="AK16240" s="114">
        <v>97.699142456054702</v>
      </c>
      <c r="AM16240" s="104"/>
      <c r="AN16240" s="104"/>
      <c r="AO16240" s="104"/>
      <c r="AP16240" s="104"/>
    </row>
    <row r="16241" spans="32:42" ht="18">
      <c r="AF16241" s="123" t="s">
        <v>11646</v>
      </c>
      <c r="AG16241" s="96" t="s">
        <v>11647</v>
      </c>
      <c r="AH16241" s="96" t="s">
        <v>15646</v>
      </c>
      <c r="AI16241" s="97">
        <v>208342</v>
      </c>
      <c r="AJ16241" s="114">
        <v>23.843700408935501</v>
      </c>
      <c r="AK16241" s="114">
        <v>97.706008911132798</v>
      </c>
      <c r="AM16241" s="104"/>
      <c r="AN16241" s="104"/>
      <c r="AO16241" s="104"/>
      <c r="AP16241" s="104"/>
    </row>
    <row r="16242" spans="32:42" ht="18">
      <c r="AF16242" s="123" t="s">
        <v>11648</v>
      </c>
      <c r="AG16242" s="96" t="s">
        <v>11649</v>
      </c>
      <c r="AH16242" s="96" t="s">
        <v>11648</v>
      </c>
      <c r="AI16242" s="97">
        <v>208343</v>
      </c>
      <c r="AJ16242" s="114">
        <v>23.852930068969702</v>
      </c>
      <c r="AK16242" s="114">
        <v>97.711990356445298</v>
      </c>
      <c r="AM16242" s="104"/>
      <c r="AN16242" s="104"/>
      <c r="AO16242" s="104"/>
      <c r="AP16242" s="104"/>
    </row>
    <row r="16243" spans="32:42" ht="18">
      <c r="AF16243" s="123" t="s">
        <v>11648</v>
      </c>
      <c r="AG16243" s="96" t="s">
        <v>11649</v>
      </c>
      <c r="AH16243" s="96" t="s">
        <v>10887</v>
      </c>
      <c r="AI16243" s="97">
        <v>208344</v>
      </c>
      <c r="AJ16243" s="114">
        <v>23.856689453125</v>
      </c>
      <c r="AK16243" s="114">
        <v>97.717071533203097</v>
      </c>
      <c r="AM16243" s="104"/>
      <c r="AN16243" s="104"/>
      <c r="AO16243" s="104"/>
      <c r="AP16243" s="104"/>
    </row>
    <row r="16244" spans="32:42" ht="18">
      <c r="AF16244" s="123" t="s">
        <v>11648</v>
      </c>
      <c r="AG16244" s="96" t="s">
        <v>11649</v>
      </c>
      <c r="AH16244" s="96" t="s">
        <v>11071</v>
      </c>
      <c r="AI16244" s="97">
        <v>208345</v>
      </c>
      <c r="AJ16244" s="114">
        <v>23.865930557251001</v>
      </c>
      <c r="AK16244" s="114">
        <v>97.726669311523395</v>
      </c>
      <c r="AM16244" s="104"/>
      <c r="AN16244" s="104"/>
      <c r="AO16244" s="104"/>
      <c r="AP16244" s="104"/>
    </row>
    <row r="16245" spans="32:42" ht="18">
      <c r="AF16245" s="123" t="s">
        <v>8670</v>
      </c>
      <c r="AG16245" s="96" t="s">
        <v>11650</v>
      </c>
      <c r="AH16245" s="96" t="s">
        <v>8670</v>
      </c>
      <c r="AI16245" s="97">
        <v>208346</v>
      </c>
      <c r="AJ16245" s="114">
        <v>23.8785705566406</v>
      </c>
      <c r="AK16245" s="114">
        <v>97.743270874023395</v>
      </c>
      <c r="AM16245" s="104"/>
      <c r="AN16245" s="104"/>
      <c r="AO16245" s="104"/>
      <c r="AP16245" s="104"/>
    </row>
    <row r="16246" spans="32:42" ht="18">
      <c r="AF16246" s="123" t="s">
        <v>8670</v>
      </c>
      <c r="AG16246" s="96" t="s">
        <v>11650</v>
      </c>
      <c r="AH16246" s="96" t="s">
        <v>12127</v>
      </c>
      <c r="AI16246" s="97">
        <v>208347</v>
      </c>
      <c r="AJ16246" s="114">
        <v>23.879379272460898</v>
      </c>
      <c r="AK16246" s="114">
        <v>97.760482788085895</v>
      </c>
      <c r="AM16246" s="104"/>
      <c r="AN16246" s="104"/>
      <c r="AO16246" s="104"/>
      <c r="AP16246" s="104"/>
    </row>
    <row r="16247" spans="32:42" ht="18">
      <c r="AF16247" s="123" t="s">
        <v>8670</v>
      </c>
      <c r="AG16247" s="96" t="s">
        <v>11650</v>
      </c>
      <c r="AH16247" s="96" t="s">
        <v>11060</v>
      </c>
      <c r="AI16247" s="97">
        <v>208348</v>
      </c>
      <c r="AJ16247" s="114">
        <v>23.871040344238299</v>
      </c>
      <c r="AK16247" s="114">
        <v>97.733467102050795</v>
      </c>
      <c r="AM16247" s="104"/>
      <c r="AN16247" s="104"/>
      <c r="AO16247" s="104"/>
      <c r="AP16247" s="104"/>
    </row>
    <row r="16248" spans="32:42" ht="18">
      <c r="AF16248" s="123" t="s">
        <v>11651</v>
      </c>
      <c r="AG16248" s="96" t="s">
        <v>11652</v>
      </c>
      <c r="AH16248" s="96" t="s">
        <v>11651</v>
      </c>
      <c r="AI16248" s="97">
        <v>208349</v>
      </c>
      <c r="AJ16248" s="114">
        <v>23.89089012146</v>
      </c>
      <c r="AK16248" s="114">
        <v>97.726699829101605</v>
      </c>
      <c r="AM16248" s="104"/>
      <c r="AN16248" s="104"/>
      <c r="AO16248" s="104"/>
      <c r="AP16248" s="104"/>
    </row>
    <row r="16249" spans="32:42" ht="18">
      <c r="AF16249" s="123" t="s">
        <v>11651</v>
      </c>
      <c r="AG16249" s="96" t="s">
        <v>11652</v>
      </c>
      <c r="AH16249" s="96" t="s">
        <v>18807</v>
      </c>
      <c r="AI16249" s="97">
        <v>208350</v>
      </c>
      <c r="AJ16249" s="114">
        <v>23.8821105957031</v>
      </c>
      <c r="AK16249" s="114">
        <v>97.722969055175795</v>
      </c>
      <c r="AM16249" s="104"/>
      <c r="AN16249" s="104"/>
      <c r="AO16249" s="104"/>
      <c r="AP16249" s="104"/>
    </row>
    <row r="16250" spans="32:42" ht="18">
      <c r="AF16250" s="123" t="s">
        <v>11651</v>
      </c>
      <c r="AG16250" s="96" t="s">
        <v>11652</v>
      </c>
      <c r="AH16250" s="96" t="s">
        <v>5706</v>
      </c>
      <c r="AI16250" s="97">
        <v>208351</v>
      </c>
      <c r="AJ16250" s="114">
        <v>23.897829055786101</v>
      </c>
      <c r="AK16250" s="114">
        <v>97.7344970703125</v>
      </c>
      <c r="AM16250" s="104"/>
      <c r="AN16250" s="104"/>
      <c r="AO16250" s="104"/>
      <c r="AP16250" s="104"/>
    </row>
    <row r="16251" spans="32:42" ht="18">
      <c r="AF16251" s="123" t="s">
        <v>11653</v>
      </c>
      <c r="AG16251" s="96" t="s">
        <v>11654</v>
      </c>
      <c r="AH16251" s="96" t="s">
        <v>11653</v>
      </c>
      <c r="AI16251" s="97">
        <v>208352</v>
      </c>
      <c r="AJ16251" s="114">
        <v>23.875879287719702</v>
      </c>
      <c r="AK16251" s="114">
        <v>97.6871337890625</v>
      </c>
      <c r="AM16251" s="104"/>
      <c r="AN16251" s="104"/>
      <c r="AO16251" s="104"/>
      <c r="AP16251" s="104"/>
    </row>
    <row r="16252" spans="32:42" ht="18">
      <c r="AF16252" s="123" t="s">
        <v>11148</v>
      </c>
      <c r="AG16252" s="96" t="s">
        <v>11655</v>
      </c>
      <c r="AH16252" s="96" t="s">
        <v>11148</v>
      </c>
      <c r="AI16252" s="97">
        <v>208353</v>
      </c>
      <c r="AJ16252" s="114">
        <v>23.858600616455099</v>
      </c>
      <c r="AK16252" s="114">
        <v>97.676727294921903</v>
      </c>
      <c r="AM16252" s="104"/>
      <c r="AN16252" s="104"/>
      <c r="AO16252" s="104"/>
      <c r="AP16252" s="104"/>
    </row>
    <row r="16253" spans="32:42" ht="18">
      <c r="AF16253" s="123" t="s">
        <v>11148</v>
      </c>
      <c r="AG16253" s="96" t="s">
        <v>11655</v>
      </c>
      <c r="AH16253" s="96" t="s">
        <v>18808</v>
      </c>
      <c r="AI16253" s="97">
        <v>208354</v>
      </c>
      <c r="AJ16253" s="114">
        <v>23.859939575195298</v>
      </c>
      <c r="AK16253" s="114">
        <v>97.659866333007798</v>
      </c>
      <c r="AM16253" s="104"/>
      <c r="AN16253" s="104"/>
      <c r="AO16253" s="104"/>
      <c r="AP16253" s="104"/>
    </row>
    <row r="16254" spans="32:42" ht="18">
      <c r="AF16254" s="123" t="s">
        <v>11148</v>
      </c>
      <c r="AG16254" s="96" t="s">
        <v>11655</v>
      </c>
      <c r="AH16254" s="96" t="s">
        <v>17730</v>
      </c>
      <c r="AI16254" s="97">
        <v>208355</v>
      </c>
      <c r="AJ16254" s="114">
        <v>23.854589462280298</v>
      </c>
      <c r="AK16254" s="114">
        <v>97.653503417968807</v>
      </c>
      <c r="AM16254" s="104"/>
      <c r="AN16254" s="104"/>
      <c r="AO16254" s="104"/>
      <c r="AP16254" s="104"/>
    </row>
    <row r="16255" spans="32:42" ht="18">
      <c r="AF16255" s="123" t="s">
        <v>11656</v>
      </c>
      <c r="AG16255" s="96" t="s">
        <v>11657</v>
      </c>
      <c r="AH16255" s="96" t="s">
        <v>11656</v>
      </c>
      <c r="AI16255" s="97">
        <v>208356</v>
      </c>
      <c r="AJ16255" s="114">
        <v>23.842369079589801</v>
      </c>
      <c r="AK16255" s="114">
        <v>97.624496459960895</v>
      </c>
      <c r="AM16255" s="104"/>
      <c r="AN16255" s="104"/>
      <c r="AO16255" s="104"/>
      <c r="AP16255" s="104"/>
    </row>
    <row r="16256" spans="32:42" ht="18">
      <c r="AF16256" s="123" t="s">
        <v>11656</v>
      </c>
      <c r="AG16256" s="96" t="s">
        <v>11657</v>
      </c>
      <c r="AH16256" s="96" t="s">
        <v>15517</v>
      </c>
      <c r="AI16256" s="97">
        <v>208357</v>
      </c>
      <c r="AJ16256" s="114">
        <v>23.832059860229499</v>
      </c>
      <c r="AK16256" s="114">
        <v>97.622749328613295</v>
      </c>
      <c r="AM16256" s="104"/>
      <c r="AN16256" s="104"/>
      <c r="AO16256" s="104"/>
      <c r="AP16256" s="104"/>
    </row>
    <row r="16257" spans="32:42" ht="18">
      <c r="AF16257" s="123" t="s">
        <v>11656</v>
      </c>
      <c r="AG16257" s="96" t="s">
        <v>11657</v>
      </c>
      <c r="AH16257" s="96" t="s">
        <v>6957</v>
      </c>
      <c r="AI16257" s="97">
        <v>208358</v>
      </c>
      <c r="AJ16257" s="114">
        <v>23.832069396972699</v>
      </c>
      <c r="AK16257" s="114">
        <v>97.620582580566406</v>
      </c>
      <c r="AM16257" s="104"/>
      <c r="AN16257" s="104"/>
      <c r="AO16257" s="104"/>
      <c r="AP16257" s="104"/>
    </row>
    <row r="16258" spans="32:42" ht="18">
      <c r="AF16258" s="123" t="s">
        <v>11658</v>
      </c>
      <c r="AG16258" s="96" t="s">
        <v>11659</v>
      </c>
      <c r="AH16258" s="96" t="s">
        <v>18809</v>
      </c>
      <c r="AI16258" s="97">
        <v>208362</v>
      </c>
      <c r="AJ16258" s="114">
        <v>23.842109680175799</v>
      </c>
      <c r="AK16258" s="114">
        <v>97.655227661132798</v>
      </c>
      <c r="AM16258" s="104"/>
      <c r="AN16258" s="104"/>
      <c r="AO16258" s="104"/>
      <c r="AP16258" s="104"/>
    </row>
    <row r="16259" spans="32:42" ht="18">
      <c r="AF16259" s="123" t="s">
        <v>11658</v>
      </c>
      <c r="AG16259" s="96" t="s">
        <v>11659</v>
      </c>
      <c r="AH16259" s="96" t="s">
        <v>11658</v>
      </c>
      <c r="AI16259" s="97">
        <v>208359</v>
      </c>
      <c r="AJ16259" s="114">
        <v>23.844749450683601</v>
      </c>
      <c r="AK16259" s="114">
        <v>97.663467407226605</v>
      </c>
      <c r="AM16259" s="104"/>
      <c r="AN16259" s="104"/>
      <c r="AO16259" s="104"/>
      <c r="AP16259" s="104"/>
    </row>
    <row r="16260" spans="32:42" ht="18">
      <c r="AF16260" s="123" t="s">
        <v>11658</v>
      </c>
      <c r="AG16260" s="96" t="s">
        <v>11659</v>
      </c>
      <c r="AH16260" s="96" t="s">
        <v>15783</v>
      </c>
      <c r="AI16260" s="97">
        <v>208360</v>
      </c>
      <c r="AJ16260" s="114"/>
      <c r="AK16260" s="114"/>
      <c r="AM16260" s="104"/>
      <c r="AN16260" s="104"/>
      <c r="AO16260" s="104"/>
      <c r="AP16260" s="104"/>
    </row>
    <row r="16261" spans="32:42" ht="18">
      <c r="AF16261" s="123" t="s">
        <v>11658</v>
      </c>
      <c r="AG16261" s="96" t="s">
        <v>11659</v>
      </c>
      <c r="AH16261" s="96" t="s">
        <v>10772</v>
      </c>
      <c r="AI16261" s="97">
        <v>208361</v>
      </c>
      <c r="AJ16261" s="114">
        <v>23.848649978637699</v>
      </c>
      <c r="AK16261" s="114">
        <v>97.685142517089801</v>
      </c>
      <c r="AM16261" s="104"/>
      <c r="AN16261" s="104"/>
      <c r="AO16261" s="104"/>
      <c r="AP16261" s="104"/>
    </row>
    <row r="16262" spans="32:42" ht="18">
      <c r="AF16262" s="123" t="s">
        <v>10118</v>
      </c>
      <c r="AG16262" s="96" t="s">
        <v>11660</v>
      </c>
      <c r="AH16262" s="96" t="s">
        <v>18810</v>
      </c>
      <c r="AI16262" s="97">
        <v>208366</v>
      </c>
      <c r="AJ16262" s="114"/>
      <c r="AK16262" s="114"/>
      <c r="AM16262" s="104"/>
      <c r="AN16262" s="104"/>
      <c r="AO16262" s="104"/>
      <c r="AP16262" s="104"/>
    </row>
    <row r="16263" spans="32:42" ht="18">
      <c r="AF16263" s="123" t="s">
        <v>10118</v>
      </c>
      <c r="AG16263" s="96" t="s">
        <v>11660</v>
      </c>
      <c r="AH16263" s="96" t="s">
        <v>11100</v>
      </c>
      <c r="AI16263" s="97">
        <v>208365</v>
      </c>
      <c r="AJ16263" s="114">
        <v>23.816530227661101</v>
      </c>
      <c r="AK16263" s="114">
        <v>97.643493652343807</v>
      </c>
      <c r="AM16263" s="104"/>
      <c r="AN16263" s="104"/>
      <c r="AO16263" s="104"/>
      <c r="AP16263" s="104"/>
    </row>
    <row r="16264" spans="32:42" ht="18">
      <c r="AF16264" s="123" t="s">
        <v>10118</v>
      </c>
      <c r="AG16264" s="96" t="s">
        <v>11660</v>
      </c>
      <c r="AH16264" s="96" t="s">
        <v>10118</v>
      </c>
      <c r="AI16264" s="97">
        <v>208363</v>
      </c>
      <c r="AJ16264" s="114">
        <v>23.826890945434599</v>
      </c>
      <c r="AK16264" s="114">
        <v>97.645530700683594</v>
      </c>
      <c r="AM16264" s="104"/>
      <c r="AN16264" s="104"/>
      <c r="AO16264" s="104"/>
      <c r="AP16264" s="104"/>
    </row>
    <row r="16265" spans="32:42" ht="18">
      <c r="AF16265" s="123" t="s">
        <v>10118</v>
      </c>
      <c r="AG16265" s="96" t="s">
        <v>11660</v>
      </c>
      <c r="AH16265" s="96" t="s">
        <v>18811</v>
      </c>
      <c r="AI16265" s="97">
        <v>208364</v>
      </c>
      <c r="AJ16265" s="114">
        <v>23.8343601226807</v>
      </c>
      <c r="AK16265" s="114">
        <v>97.652000427246094</v>
      </c>
      <c r="AM16265" s="104"/>
      <c r="AN16265" s="104"/>
      <c r="AO16265" s="104"/>
      <c r="AP16265" s="104"/>
    </row>
    <row r="16266" spans="32:42" ht="18">
      <c r="AF16266" s="123" t="s">
        <v>11661</v>
      </c>
      <c r="AG16266" s="96" t="s">
        <v>11662</v>
      </c>
      <c r="AH16266" s="96" t="s">
        <v>11661</v>
      </c>
      <c r="AI16266" s="97">
        <v>208367</v>
      </c>
      <c r="AJ16266" s="114">
        <v>23.8189506530762</v>
      </c>
      <c r="AK16266" s="114">
        <v>97.659896850585895</v>
      </c>
      <c r="AM16266" s="104"/>
      <c r="AN16266" s="104"/>
      <c r="AO16266" s="104"/>
      <c r="AP16266" s="104"/>
    </row>
    <row r="16267" spans="32:42" ht="18">
      <c r="AF16267" s="123" t="s">
        <v>11661</v>
      </c>
      <c r="AG16267" s="96" t="s">
        <v>11662</v>
      </c>
      <c r="AH16267" s="96" t="s">
        <v>18812</v>
      </c>
      <c r="AI16267" s="97">
        <v>208368</v>
      </c>
      <c r="AJ16267" s="114">
        <v>23.822059631347699</v>
      </c>
      <c r="AK16267" s="114">
        <v>97.665466308593807</v>
      </c>
      <c r="AM16267" s="104"/>
      <c r="AN16267" s="104"/>
      <c r="AO16267" s="104"/>
      <c r="AP16267" s="104"/>
    </row>
    <row r="16268" spans="32:42" ht="18">
      <c r="AF16268" s="123" t="s">
        <v>11661</v>
      </c>
      <c r="AG16268" s="96" t="s">
        <v>11662</v>
      </c>
      <c r="AH16268" s="96" t="s">
        <v>11626</v>
      </c>
      <c r="AI16268" s="97">
        <v>219798</v>
      </c>
      <c r="AJ16268" s="114">
        <v>23.8125705718994</v>
      </c>
      <c r="AK16268" s="114">
        <v>97.671302795410199</v>
      </c>
      <c r="AM16268" s="104"/>
      <c r="AN16268" s="104"/>
      <c r="AO16268" s="104"/>
      <c r="AP16268" s="104"/>
    </row>
    <row r="16269" spans="32:42" ht="18">
      <c r="AF16269" s="123" t="s">
        <v>239</v>
      </c>
      <c r="AG16269" s="96" t="s">
        <v>11663</v>
      </c>
      <c r="AH16269" s="96" t="s">
        <v>18027</v>
      </c>
      <c r="AI16269" s="97">
        <v>208372</v>
      </c>
      <c r="AJ16269" s="114">
        <v>23.797479629516602</v>
      </c>
      <c r="AK16269" s="114">
        <v>97.642433166503906</v>
      </c>
      <c r="AM16269" s="104"/>
      <c r="AN16269" s="104"/>
      <c r="AO16269" s="104"/>
      <c r="AP16269" s="104"/>
    </row>
    <row r="16270" spans="32:42" ht="18">
      <c r="AF16270" s="123" t="s">
        <v>239</v>
      </c>
      <c r="AG16270" s="96" t="s">
        <v>11663</v>
      </c>
      <c r="AH16270" s="96" t="s">
        <v>239</v>
      </c>
      <c r="AI16270" s="97">
        <v>208369</v>
      </c>
      <c r="AJ16270" s="114">
        <v>23.8088703155518</v>
      </c>
      <c r="AK16270" s="114">
        <v>97.649833679199205</v>
      </c>
      <c r="AM16270" s="104"/>
      <c r="AN16270" s="104"/>
      <c r="AO16270" s="104"/>
      <c r="AP16270" s="104"/>
    </row>
    <row r="16271" spans="32:42" ht="18">
      <c r="AF16271" s="123" t="s">
        <v>239</v>
      </c>
      <c r="AG16271" s="96" t="s">
        <v>11663</v>
      </c>
      <c r="AH16271" s="96" t="s">
        <v>11345</v>
      </c>
      <c r="AI16271" s="97">
        <v>208373</v>
      </c>
      <c r="AJ16271" s="114">
        <v>23.791700363159201</v>
      </c>
      <c r="AK16271" s="114">
        <v>97.642387390136705</v>
      </c>
      <c r="AM16271" s="104"/>
      <c r="AN16271" s="104"/>
      <c r="AO16271" s="104"/>
      <c r="AP16271" s="104"/>
    </row>
    <row r="16272" spans="32:42" ht="18">
      <c r="AF16272" s="123" t="s">
        <v>239</v>
      </c>
      <c r="AG16272" s="96" t="s">
        <v>11663</v>
      </c>
      <c r="AH16272" s="96" t="s">
        <v>18813</v>
      </c>
      <c r="AI16272" s="97">
        <v>208370</v>
      </c>
      <c r="AJ16272" s="114">
        <v>23.810249328613299</v>
      </c>
      <c r="AK16272" s="114">
        <v>97.653602600097699</v>
      </c>
      <c r="AM16272" s="104"/>
      <c r="AN16272" s="104"/>
      <c r="AO16272" s="104"/>
      <c r="AP16272" s="104"/>
    </row>
    <row r="16273" spans="32:42" ht="18">
      <c r="AF16273" s="123" t="s">
        <v>239</v>
      </c>
      <c r="AG16273" s="96" t="s">
        <v>11663</v>
      </c>
      <c r="AH16273" s="96" t="s">
        <v>12088</v>
      </c>
      <c r="AI16273" s="97">
        <v>208371</v>
      </c>
      <c r="AJ16273" s="114">
        <v>23.8038005828857</v>
      </c>
      <c r="AK16273" s="114">
        <v>97.648178100585895</v>
      </c>
      <c r="AM16273" s="104"/>
      <c r="AN16273" s="104"/>
      <c r="AO16273" s="104"/>
      <c r="AP16273" s="104"/>
    </row>
    <row r="16274" spans="32:42" ht="18">
      <c r="AF16274" s="123" t="s">
        <v>8056</v>
      </c>
      <c r="AG16274" s="96" t="s">
        <v>11664</v>
      </c>
      <c r="AH16274" s="96" t="s">
        <v>18814</v>
      </c>
      <c r="AI16274" s="97">
        <v>219800</v>
      </c>
      <c r="AJ16274" s="114"/>
      <c r="AK16274" s="114"/>
      <c r="AM16274" s="104"/>
      <c r="AN16274" s="104"/>
      <c r="AO16274" s="104"/>
      <c r="AP16274" s="104"/>
    </row>
    <row r="16275" spans="32:42" ht="18">
      <c r="AF16275" s="123" t="s">
        <v>8056</v>
      </c>
      <c r="AG16275" s="96" t="s">
        <v>11664</v>
      </c>
      <c r="AH16275" s="96" t="s">
        <v>18815</v>
      </c>
      <c r="AI16275" s="97">
        <v>219801</v>
      </c>
      <c r="AJ16275" s="114"/>
      <c r="AK16275" s="114"/>
      <c r="AM16275" s="104"/>
      <c r="AN16275" s="104"/>
      <c r="AO16275" s="104"/>
      <c r="AP16275" s="104"/>
    </row>
    <row r="16276" spans="32:42" ht="18">
      <c r="AF16276" s="123" t="s">
        <v>8056</v>
      </c>
      <c r="AG16276" s="96" t="s">
        <v>11664</v>
      </c>
      <c r="AH16276" s="96" t="s">
        <v>18816</v>
      </c>
      <c r="AI16276" s="97">
        <v>219799</v>
      </c>
      <c r="AJ16276" s="114"/>
      <c r="AK16276" s="114"/>
      <c r="AM16276" s="104"/>
      <c r="AN16276" s="104"/>
      <c r="AO16276" s="104"/>
      <c r="AP16276" s="104"/>
    </row>
    <row r="16277" spans="32:42" ht="18">
      <c r="AF16277" s="123" t="s">
        <v>8056</v>
      </c>
      <c r="AG16277" s="96" t="s">
        <v>11664</v>
      </c>
      <c r="AH16277" s="96" t="s">
        <v>18817</v>
      </c>
      <c r="AI16277" s="97">
        <v>208377</v>
      </c>
      <c r="AJ16277" s="114"/>
      <c r="AK16277" s="114"/>
      <c r="AM16277" s="104"/>
      <c r="AN16277" s="104"/>
      <c r="AO16277" s="104"/>
      <c r="AP16277" s="104"/>
    </row>
    <row r="16278" spans="32:42" ht="18">
      <c r="AF16278" s="123" t="s">
        <v>8056</v>
      </c>
      <c r="AG16278" s="96" t="s">
        <v>11664</v>
      </c>
      <c r="AH16278" s="96" t="s">
        <v>16259</v>
      </c>
      <c r="AI16278" s="97">
        <v>208376</v>
      </c>
      <c r="AJ16278" s="114"/>
      <c r="AK16278" s="114"/>
      <c r="AM16278" s="104"/>
      <c r="AN16278" s="104"/>
      <c r="AO16278" s="104"/>
      <c r="AP16278" s="104"/>
    </row>
    <row r="16279" spans="32:42" ht="18">
      <c r="AF16279" s="123" t="s">
        <v>8056</v>
      </c>
      <c r="AG16279" s="96" t="s">
        <v>11664</v>
      </c>
      <c r="AH16279" s="96" t="s">
        <v>18818</v>
      </c>
      <c r="AI16279" s="97">
        <v>208375</v>
      </c>
      <c r="AJ16279" s="114">
        <v>23.851190567016602</v>
      </c>
      <c r="AK16279" s="114">
        <v>97.750183105468807</v>
      </c>
      <c r="AM16279" s="104"/>
      <c r="AN16279" s="104"/>
      <c r="AO16279" s="104"/>
      <c r="AP16279" s="104"/>
    </row>
    <row r="16280" spans="32:42" ht="18">
      <c r="AF16280" s="123" t="s">
        <v>8056</v>
      </c>
      <c r="AG16280" s="96" t="s">
        <v>11664</v>
      </c>
      <c r="AH16280" s="96" t="s">
        <v>8056</v>
      </c>
      <c r="AI16280" s="97">
        <v>208374</v>
      </c>
      <c r="AJ16280" s="114">
        <v>23.839330673217798</v>
      </c>
      <c r="AK16280" s="114">
        <v>97.756019592285199</v>
      </c>
      <c r="AM16280" s="104"/>
      <c r="AN16280" s="104"/>
      <c r="AO16280" s="104"/>
      <c r="AP16280" s="104"/>
    </row>
    <row r="16281" spans="32:42" ht="18">
      <c r="AF16281" s="123" t="s">
        <v>8056</v>
      </c>
      <c r="AG16281" s="96" t="s">
        <v>11664</v>
      </c>
      <c r="AH16281" s="96" t="s">
        <v>17566</v>
      </c>
      <c r="AI16281" s="97">
        <v>219802</v>
      </c>
      <c r="AJ16281" s="114"/>
      <c r="AK16281" s="114"/>
      <c r="AM16281" s="104"/>
      <c r="AN16281" s="104"/>
      <c r="AO16281" s="104"/>
      <c r="AP16281" s="104"/>
    </row>
    <row r="16282" spans="32:42" ht="18">
      <c r="AF16282" s="123" t="s">
        <v>11665</v>
      </c>
      <c r="AG16282" s="96" t="s">
        <v>11666</v>
      </c>
      <c r="AH16282" s="96" t="s">
        <v>11665</v>
      </c>
      <c r="AI16282" s="97">
        <v>208378</v>
      </c>
      <c r="AJ16282" s="114">
        <v>23.8336296081543</v>
      </c>
      <c r="AK16282" s="114">
        <v>97.734428405761705</v>
      </c>
      <c r="AM16282" s="104"/>
      <c r="AN16282" s="104"/>
      <c r="AO16282" s="104"/>
      <c r="AP16282" s="104"/>
    </row>
    <row r="16283" spans="32:42" ht="18">
      <c r="AF16283" s="123" t="s">
        <v>11665</v>
      </c>
      <c r="AG16283" s="96" t="s">
        <v>11666</v>
      </c>
      <c r="AH16283" s="96" t="s">
        <v>18819</v>
      </c>
      <c r="AI16283" s="97">
        <v>208379</v>
      </c>
      <c r="AJ16283" s="114"/>
      <c r="AK16283" s="114"/>
      <c r="AM16283" s="104"/>
      <c r="AN16283" s="104"/>
      <c r="AO16283" s="104"/>
      <c r="AP16283" s="104"/>
    </row>
    <row r="16284" spans="32:42" ht="18">
      <c r="AF16284" s="123" t="s">
        <v>11665</v>
      </c>
      <c r="AG16284" s="96" t="s">
        <v>11666</v>
      </c>
      <c r="AH16284" s="96" t="s">
        <v>324</v>
      </c>
      <c r="AI16284" s="97">
        <v>208380</v>
      </c>
      <c r="AJ16284" s="114">
        <v>23.828950881958001</v>
      </c>
      <c r="AK16284" s="114">
        <v>97.760406494140597</v>
      </c>
      <c r="AM16284" s="104"/>
      <c r="AN16284" s="104"/>
      <c r="AO16284" s="104"/>
      <c r="AP16284" s="104"/>
    </row>
    <row r="16285" spans="32:42" ht="18">
      <c r="AF16285" s="123" t="s">
        <v>11665</v>
      </c>
      <c r="AG16285" s="96" t="s">
        <v>11666</v>
      </c>
      <c r="AH16285" s="96" t="s">
        <v>8282</v>
      </c>
      <c r="AI16285" s="97">
        <v>208381</v>
      </c>
      <c r="AJ16285" s="114">
        <v>23.7894592285156</v>
      </c>
      <c r="AK16285" s="114">
        <v>97.679336547851605</v>
      </c>
      <c r="AM16285" s="104"/>
      <c r="AN16285" s="104"/>
      <c r="AO16285" s="104"/>
      <c r="AP16285" s="104"/>
    </row>
    <row r="16286" spans="32:42" ht="18">
      <c r="AF16286" s="123" t="s">
        <v>11665</v>
      </c>
      <c r="AG16286" s="96" t="s">
        <v>11666</v>
      </c>
      <c r="AH16286" s="96" t="s">
        <v>18820</v>
      </c>
      <c r="AI16286" s="97">
        <v>219803</v>
      </c>
      <c r="AJ16286" s="114">
        <v>23.833440780639599</v>
      </c>
      <c r="AK16286" s="114">
        <v>97.757423400878906</v>
      </c>
      <c r="AM16286" s="104"/>
      <c r="AN16286" s="104"/>
      <c r="AO16286" s="104"/>
      <c r="AP16286" s="104"/>
    </row>
    <row r="16287" spans="32:42" ht="18">
      <c r="AF16287" s="123" t="s">
        <v>11667</v>
      </c>
      <c r="AG16287" s="96" t="s">
        <v>11668</v>
      </c>
      <c r="AH16287" s="96" t="s">
        <v>12640</v>
      </c>
      <c r="AI16287" s="97">
        <v>219804</v>
      </c>
      <c r="AJ16287" s="114">
        <v>23.811780929565401</v>
      </c>
      <c r="AK16287" s="114">
        <v>97.766487121582003</v>
      </c>
      <c r="AM16287" s="104"/>
      <c r="AN16287" s="104"/>
      <c r="AO16287" s="104"/>
      <c r="AP16287" s="104"/>
    </row>
    <row r="16288" spans="32:42" ht="18">
      <c r="AF16288" s="123" t="s">
        <v>11667</v>
      </c>
      <c r="AG16288" s="96" t="s">
        <v>11668</v>
      </c>
      <c r="AH16288" s="96" t="s">
        <v>18821</v>
      </c>
      <c r="AI16288" s="97">
        <v>219805</v>
      </c>
      <c r="AJ16288" s="114">
        <v>23.791479110717798</v>
      </c>
      <c r="AK16288" s="114">
        <v>97.765541076660199</v>
      </c>
      <c r="AM16288" s="104"/>
      <c r="AN16288" s="104"/>
      <c r="AO16288" s="104"/>
      <c r="AP16288" s="104"/>
    </row>
    <row r="16289" spans="32:42" ht="18">
      <c r="AF16289" s="123" t="s">
        <v>11667</v>
      </c>
      <c r="AG16289" s="96" t="s">
        <v>11668</v>
      </c>
      <c r="AH16289" s="96" t="s">
        <v>11667</v>
      </c>
      <c r="AI16289" s="97">
        <v>208382</v>
      </c>
      <c r="AJ16289" s="114">
        <v>23.803779602050799</v>
      </c>
      <c r="AK16289" s="114">
        <v>97.787246704101605</v>
      </c>
      <c r="AM16289" s="104"/>
      <c r="AN16289" s="104"/>
      <c r="AO16289" s="104"/>
      <c r="AP16289" s="104"/>
    </row>
    <row r="16290" spans="32:42" ht="18">
      <c r="AF16290" s="123" t="s">
        <v>11669</v>
      </c>
      <c r="AG16290" s="96" t="s">
        <v>11670</v>
      </c>
      <c r="AH16290" s="96" t="s">
        <v>18010</v>
      </c>
      <c r="AI16290" s="97">
        <v>208384</v>
      </c>
      <c r="AJ16290" s="114">
        <v>23.789630889892599</v>
      </c>
      <c r="AK16290" s="114">
        <v>97.6793212890625</v>
      </c>
      <c r="AM16290" s="104"/>
      <c r="AN16290" s="104"/>
      <c r="AO16290" s="104"/>
      <c r="AP16290" s="104"/>
    </row>
    <row r="16291" spans="32:42" ht="18">
      <c r="AF16291" s="123" t="s">
        <v>11669</v>
      </c>
      <c r="AG16291" s="96" t="s">
        <v>11670</v>
      </c>
      <c r="AH16291" s="96" t="s">
        <v>18822</v>
      </c>
      <c r="AI16291" s="97">
        <v>218449</v>
      </c>
      <c r="AJ16291" s="114">
        <v>23.786689758300799</v>
      </c>
      <c r="AK16291" s="114">
        <v>97.685478210449205</v>
      </c>
      <c r="AM16291" s="104"/>
      <c r="AN16291" s="104"/>
      <c r="AO16291" s="104"/>
      <c r="AP16291" s="104"/>
    </row>
    <row r="16292" spans="32:42" ht="18">
      <c r="AF16292" s="123" t="s">
        <v>11669</v>
      </c>
      <c r="AG16292" s="96" t="s">
        <v>11670</v>
      </c>
      <c r="AH16292" s="96" t="s">
        <v>11669</v>
      </c>
      <c r="AI16292" s="97">
        <v>208383</v>
      </c>
      <c r="AJ16292" s="114">
        <v>23.781669616699201</v>
      </c>
      <c r="AK16292" s="114">
        <v>97.689872741699205</v>
      </c>
      <c r="AM16292" s="104"/>
      <c r="AN16292" s="104"/>
      <c r="AO16292" s="104"/>
      <c r="AP16292" s="104"/>
    </row>
    <row r="16293" spans="32:42" ht="18">
      <c r="AF16293" s="123" t="s">
        <v>11671</v>
      </c>
      <c r="AG16293" s="96" t="s">
        <v>11672</v>
      </c>
      <c r="AH16293" s="96" t="s">
        <v>11671</v>
      </c>
      <c r="AI16293" s="97">
        <v>208385</v>
      </c>
      <c r="AJ16293" s="114">
        <v>23.7689208984375</v>
      </c>
      <c r="AK16293" s="114">
        <v>97.693260192871094</v>
      </c>
      <c r="AM16293" s="104"/>
      <c r="AN16293" s="104"/>
      <c r="AO16293" s="104"/>
      <c r="AP16293" s="104"/>
    </row>
    <row r="16294" spans="32:42" ht="18">
      <c r="AF16294" s="123" t="s">
        <v>11671</v>
      </c>
      <c r="AG16294" s="96" t="s">
        <v>11672</v>
      </c>
      <c r="AH16294" s="96" t="s">
        <v>8282</v>
      </c>
      <c r="AI16294" s="97">
        <v>208386</v>
      </c>
      <c r="AJ16294" s="114"/>
      <c r="AK16294" s="114"/>
      <c r="AM16294" s="104"/>
      <c r="AN16294" s="104"/>
      <c r="AO16294" s="104"/>
      <c r="AP16294" s="104"/>
    </row>
    <row r="16295" spans="32:42" ht="18">
      <c r="AF16295" s="123" t="s">
        <v>11671</v>
      </c>
      <c r="AG16295" s="96" t="s">
        <v>11672</v>
      </c>
      <c r="AH16295" s="96" t="s">
        <v>11686</v>
      </c>
      <c r="AI16295" s="97">
        <v>208387</v>
      </c>
      <c r="AJ16295" s="114">
        <v>23.772230148315401</v>
      </c>
      <c r="AK16295" s="114">
        <v>97.698348999023395</v>
      </c>
      <c r="AM16295" s="104"/>
      <c r="AN16295" s="104"/>
      <c r="AO16295" s="104"/>
      <c r="AP16295" s="104"/>
    </row>
    <row r="16296" spans="32:42" ht="18">
      <c r="AF16296" s="123" t="s">
        <v>8240</v>
      </c>
      <c r="AG16296" s="96" t="s">
        <v>11673</v>
      </c>
      <c r="AH16296" s="96" t="s">
        <v>8240</v>
      </c>
      <c r="AI16296" s="97">
        <v>208388</v>
      </c>
      <c r="AJ16296" s="114">
        <v>23.7598991394043</v>
      </c>
      <c r="AK16296" s="114">
        <v>97.704650878906307</v>
      </c>
      <c r="AM16296" s="104"/>
      <c r="AN16296" s="104"/>
      <c r="AO16296" s="104"/>
      <c r="AP16296" s="104"/>
    </row>
    <row r="16297" spans="32:42" ht="18">
      <c r="AF16297" s="123" t="s">
        <v>8240</v>
      </c>
      <c r="AG16297" s="96" t="s">
        <v>11673</v>
      </c>
      <c r="AH16297" s="96" t="s">
        <v>11071</v>
      </c>
      <c r="AI16297" s="97">
        <v>208389</v>
      </c>
      <c r="AJ16297" s="114">
        <v>23.7588500976563</v>
      </c>
      <c r="AK16297" s="114">
        <v>97.692970275878906</v>
      </c>
      <c r="AM16297" s="104"/>
      <c r="AN16297" s="104"/>
      <c r="AO16297" s="104"/>
      <c r="AP16297" s="104"/>
    </row>
    <row r="16298" spans="32:42" ht="18">
      <c r="AF16298" s="123" t="s">
        <v>8240</v>
      </c>
      <c r="AG16298" s="96" t="s">
        <v>11673</v>
      </c>
      <c r="AH16298" s="96" t="s">
        <v>18823</v>
      </c>
      <c r="AI16298" s="97">
        <v>208390</v>
      </c>
      <c r="AJ16298" s="114">
        <v>23.7618007659912</v>
      </c>
      <c r="AK16298" s="114">
        <v>97.690536499023395</v>
      </c>
      <c r="AM16298" s="104"/>
      <c r="AN16298" s="104"/>
      <c r="AO16298" s="104"/>
      <c r="AP16298" s="104"/>
    </row>
    <row r="16299" spans="32:42" ht="18">
      <c r="AF16299" s="123" t="s">
        <v>10982</v>
      </c>
      <c r="AG16299" s="96" t="s">
        <v>11674</v>
      </c>
      <c r="AH16299" s="96" t="s">
        <v>10982</v>
      </c>
      <c r="AI16299" s="97">
        <v>208391</v>
      </c>
      <c r="AJ16299" s="114">
        <v>23.7900199890137</v>
      </c>
      <c r="AK16299" s="114">
        <v>97.7030029296875</v>
      </c>
      <c r="AM16299" s="104"/>
      <c r="AN16299" s="104"/>
      <c r="AO16299" s="104"/>
      <c r="AP16299" s="104"/>
    </row>
    <row r="16300" spans="32:42" ht="18">
      <c r="AF16300" s="123" t="s">
        <v>10982</v>
      </c>
      <c r="AG16300" s="96" t="s">
        <v>11674</v>
      </c>
      <c r="AH16300" s="96" t="s">
        <v>16391</v>
      </c>
      <c r="AI16300" s="97">
        <v>208392</v>
      </c>
      <c r="AJ16300" s="114">
        <v>23.78883934021</v>
      </c>
      <c r="AK16300" s="114">
        <v>97.706298828125</v>
      </c>
      <c r="AM16300" s="104"/>
      <c r="AN16300" s="104"/>
      <c r="AO16300" s="104"/>
      <c r="AP16300" s="104"/>
    </row>
    <row r="16301" spans="32:42" ht="18">
      <c r="AF16301" s="123" t="s">
        <v>10982</v>
      </c>
      <c r="AG16301" s="96" t="s">
        <v>11674</v>
      </c>
      <c r="AH16301" s="96" t="s">
        <v>18824</v>
      </c>
      <c r="AI16301" s="97">
        <v>208393</v>
      </c>
      <c r="AJ16301" s="114"/>
      <c r="AK16301" s="114"/>
      <c r="AM16301" s="104"/>
      <c r="AN16301" s="104"/>
      <c r="AO16301" s="104"/>
      <c r="AP16301" s="104"/>
    </row>
    <row r="16302" spans="32:42" ht="18">
      <c r="AF16302" s="123" t="s">
        <v>10982</v>
      </c>
      <c r="AG16302" s="96" t="s">
        <v>11674</v>
      </c>
      <c r="AH16302" s="96" t="s">
        <v>18825</v>
      </c>
      <c r="AI16302" s="97">
        <v>208394</v>
      </c>
      <c r="AJ16302" s="114">
        <v>23.798669815063501</v>
      </c>
      <c r="AK16302" s="114">
        <v>97.700401306152301</v>
      </c>
      <c r="AM16302" s="104"/>
      <c r="AN16302" s="104"/>
      <c r="AO16302" s="104"/>
      <c r="AP16302" s="104"/>
    </row>
    <row r="16303" spans="32:42" ht="18">
      <c r="AF16303" s="123" t="s">
        <v>10982</v>
      </c>
      <c r="AG16303" s="96" t="s">
        <v>11674</v>
      </c>
      <c r="AH16303" s="96" t="s">
        <v>18826</v>
      </c>
      <c r="AI16303" s="97">
        <v>208395</v>
      </c>
      <c r="AJ16303" s="114">
        <v>23.798780441284201</v>
      </c>
      <c r="AK16303" s="114">
        <v>97.718177795410199</v>
      </c>
      <c r="AM16303" s="104"/>
      <c r="AN16303" s="104"/>
      <c r="AO16303" s="104"/>
      <c r="AP16303" s="104"/>
    </row>
    <row r="16304" spans="32:42" ht="18">
      <c r="AF16304" s="123" t="s">
        <v>11675</v>
      </c>
      <c r="AG16304" s="96" t="s">
        <v>11676</v>
      </c>
      <c r="AH16304" s="96" t="s">
        <v>10883</v>
      </c>
      <c r="AI16304" s="97">
        <v>208398</v>
      </c>
      <c r="AJ16304" s="114"/>
      <c r="AK16304" s="114"/>
      <c r="AM16304" s="104"/>
      <c r="AN16304" s="104"/>
      <c r="AO16304" s="104"/>
      <c r="AP16304" s="104"/>
    </row>
    <row r="16305" spans="32:42" ht="18">
      <c r="AF16305" s="123" t="s">
        <v>11675</v>
      </c>
      <c r="AG16305" s="96" t="s">
        <v>11676</v>
      </c>
      <c r="AH16305" s="96" t="s">
        <v>11932</v>
      </c>
      <c r="AI16305" s="97">
        <v>219806</v>
      </c>
      <c r="AJ16305" s="114"/>
      <c r="AK16305" s="114"/>
      <c r="AM16305" s="104"/>
      <c r="AN16305" s="104"/>
      <c r="AO16305" s="104"/>
      <c r="AP16305" s="104"/>
    </row>
    <row r="16306" spans="32:42" ht="18">
      <c r="AF16306" s="123" t="s">
        <v>11675</v>
      </c>
      <c r="AG16306" s="96" t="s">
        <v>11676</v>
      </c>
      <c r="AH16306" s="96" t="s">
        <v>11675</v>
      </c>
      <c r="AI16306" s="97">
        <v>208396</v>
      </c>
      <c r="AJ16306" s="114">
        <v>23.811185836791999</v>
      </c>
      <c r="AK16306" s="114">
        <v>97.724533081054702</v>
      </c>
      <c r="AM16306" s="104"/>
      <c r="AN16306" s="104"/>
      <c r="AO16306" s="104"/>
      <c r="AP16306" s="104"/>
    </row>
    <row r="16307" spans="32:42" ht="18">
      <c r="AF16307" s="123" t="s">
        <v>11675</v>
      </c>
      <c r="AG16307" s="96" t="s">
        <v>11676</v>
      </c>
      <c r="AH16307" s="96" t="s">
        <v>13834</v>
      </c>
      <c r="AI16307" s="97">
        <v>208397</v>
      </c>
      <c r="AJ16307" s="114">
        <v>23.813749313354499</v>
      </c>
      <c r="AK16307" s="114">
        <v>97.735946655273395</v>
      </c>
      <c r="AM16307" s="104"/>
      <c r="AN16307" s="104"/>
      <c r="AO16307" s="104"/>
      <c r="AP16307" s="104"/>
    </row>
    <row r="16308" spans="32:42" ht="18">
      <c r="AF16308" s="123" t="s">
        <v>11677</v>
      </c>
      <c r="AG16308" s="96" t="s">
        <v>11678</v>
      </c>
      <c r="AH16308" s="96" t="s">
        <v>18827</v>
      </c>
      <c r="AI16308" s="97">
        <v>219809</v>
      </c>
      <c r="AJ16308" s="114">
        <v>23.767082214355501</v>
      </c>
      <c r="AK16308" s="114">
        <v>97.731307983398395</v>
      </c>
      <c r="AM16308" s="104"/>
      <c r="AN16308" s="104"/>
      <c r="AO16308" s="104"/>
      <c r="AP16308" s="104"/>
    </row>
    <row r="16309" spans="32:42" ht="18">
      <c r="AF16309" s="123" t="s">
        <v>11677</v>
      </c>
      <c r="AG16309" s="96" t="s">
        <v>11678</v>
      </c>
      <c r="AH16309" s="96" t="s">
        <v>8156</v>
      </c>
      <c r="AI16309" s="97">
        <v>219810</v>
      </c>
      <c r="AJ16309" s="114"/>
      <c r="AK16309" s="114"/>
      <c r="AM16309" s="104"/>
      <c r="AN16309" s="104"/>
      <c r="AO16309" s="104"/>
      <c r="AP16309" s="104"/>
    </row>
    <row r="16310" spans="32:42" ht="18">
      <c r="AF16310" s="123" t="s">
        <v>11677</v>
      </c>
      <c r="AG16310" s="96" t="s">
        <v>11678</v>
      </c>
      <c r="AH16310" s="96" t="s">
        <v>18828</v>
      </c>
      <c r="AI16310" s="97">
        <v>219808</v>
      </c>
      <c r="AJ16310" s="114"/>
      <c r="AK16310" s="114"/>
      <c r="AM16310" s="104"/>
      <c r="AN16310" s="104"/>
      <c r="AO16310" s="104"/>
      <c r="AP16310" s="104"/>
    </row>
    <row r="16311" spans="32:42" ht="18">
      <c r="AF16311" s="123" t="s">
        <v>11677</v>
      </c>
      <c r="AG16311" s="96" t="s">
        <v>11678</v>
      </c>
      <c r="AH16311" s="96" t="s">
        <v>18829</v>
      </c>
      <c r="AI16311" s="97">
        <v>219807</v>
      </c>
      <c r="AJ16311" s="114">
        <v>23.7543334960938</v>
      </c>
      <c r="AK16311" s="114">
        <v>97.729255676269503</v>
      </c>
      <c r="AM16311" s="104"/>
      <c r="AN16311" s="104"/>
      <c r="AO16311" s="104"/>
      <c r="AP16311" s="104"/>
    </row>
    <row r="16312" spans="32:42" ht="18">
      <c r="AF16312" s="123" t="s">
        <v>11677</v>
      </c>
      <c r="AG16312" s="96" t="s">
        <v>11678</v>
      </c>
      <c r="AH16312" s="96" t="s">
        <v>18830</v>
      </c>
      <c r="AI16312" s="97">
        <v>208401</v>
      </c>
      <c r="AJ16312" s="114">
        <v>23.7934169769287</v>
      </c>
      <c r="AK16312" s="114">
        <v>97.748985290527301</v>
      </c>
      <c r="AM16312" s="104"/>
      <c r="AN16312" s="104"/>
      <c r="AO16312" s="104"/>
      <c r="AP16312" s="104"/>
    </row>
    <row r="16313" spans="32:42" ht="18">
      <c r="AF16313" s="123" t="s">
        <v>11677</v>
      </c>
      <c r="AG16313" s="96" t="s">
        <v>11678</v>
      </c>
      <c r="AH16313" s="96" t="s">
        <v>18831</v>
      </c>
      <c r="AI16313" s="97">
        <v>208400</v>
      </c>
      <c r="AJ16313" s="114">
        <v>23.769609451293899</v>
      </c>
      <c r="AK16313" s="114">
        <v>97.713226318359403</v>
      </c>
      <c r="AM16313" s="104"/>
      <c r="AN16313" s="104"/>
      <c r="AO16313" s="104"/>
      <c r="AP16313" s="104"/>
    </row>
    <row r="16314" spans="32:42" ht="18">
      <c r="AF16314" s="123" t="s">
        <v>11677</v>
      </c>
      <c r="AG16314" s="96" t="s">
        <v>11678</v>
      </c>
      <c r="AH16314" s="96" t="s">
        <v>11677</v>
      </c>
      <c r="AI16314" s="97">
        <v>208399</v>
      </c>
      <c r="AJ16314" s="114">
        <v>23.769109725952099</v>
      </c>
      <c r="AK16314" s="114">
        <v>97.713607788085895</v>
      </c>
      <c r="AM16314" s="104"/>
      <c r="AN16314" s="104"/>
      <c r="AO16314" s="104"/>
      <c r="AP16314" s="104"/>
    </row>
    <row r="16315" spans="32:42" ht="18">
      <c r="AF16315" s="123" t="s">
        <v>11345</v>
      </c>
      <c r="AG16315" s="96" t="s">
        <v>11679</v>
      </c>
      <c r="AH16315" s="96" t="s">
        <v>18832</v>
      </c>
      <c r="AI16315" s="97">
        <v>208403</v>
      </c>
      <c r="AJ16315" s="114"/>
      <c r="AK16315" s="114"/>
      <c r="AM16315" s="104"/>
      <c r="AN16315" s="104"/>
      <c r="AO16315" s="104"/>
      <c r="AP16315" s="104"/>
    </row>
    <row r="16316" spans="32:42" ht="18">
      <c r="AF16316" s="123" t="s">
        <v>11345</v>
      </c>
      <c r="AG16316" s="96" t="s">
        <v>11679</v>
      </c>
      <c r="AH16316" s="96" t="s">
        <v>18833</v>
      </c>
      <c r="AI16316" s="97">
        <v>208404</v>
      </c>
      <c r="AJ16316" s="114">
        <v>23.732589721679702</v>
      </c>
      <c r="AK16316" s="114">
        <v>97.754310607910199</v>
      </c>
      <c r="AM16316" s="104"/>
      <c r="AN16316" s="104"/>
      <c r="AO16316" s="104"/>
      <c r="AP16316" s="104"/>
    </row>
    <row r="16317" spans="32:42" ht="18">
      <c r="AF16317" s="123" t="s">
        <v>11345</v>
      </c>
      <c r="AG16317" s="96" t="s">
        <v>11679</v>
      </c>
      <c r="AH16317" s="96" t="s">
        <v>18834</v>
      </c>
      <c r="AI16317" s="97">
        <v>208405</v>
      </c>
      <c r="AJ16317" s="114">
        <v>23.746650695800799</v>
      </c>
      <c r="AK16317" s="114">
        <v>97.714630126953097</v>
      </c>
      <c r="AM16317" s="104"/>
      <c r="AN16317" s="104"/>
      <c r="AO16317" s="104"/>
      <c r="AP16317" s="104"/>
    </row>
    <row r="16318" spans="32:42" ht="18">
      <c r="AF16318" s="123" t="s">
        <v>11345</v>
      </c>
      <c r="AG16318" s="96" t="s">
        <v>11679</v>
      </c>
      <c r="AH16318" s="96" t="s">
        <v>17795</v>
      </c>
      <c r="AI16318" s="97">
        <v>208406</v>
      </c>
      <c r="AJ16318" s="114">
        <v>23.741899490356399</v>
      </c>
      <c r="AK16318" s="114">
        <v>97.730712890625</v>
      </c>
      <c r="AM16318" s="104"/>
      <c r="AN16318" s="104"/>
      <c r="AO16318" s="104"/>
      <c r="AP16318" s="104"/>
    </row>
    <row r="16319" spans="32:42" ht="18">
      <c r="AF16319" s="123" t="s">
        <v>11345</v>
      </c>
      <c r="AG16319" s="96" t="s">
        <v>11679</v>
      </c>
      <c r="AH16319" s="96" t="s">
        <v>11345</v>
      </c>
      <c r="AI16319" s="97">
        <v>208402</v>
      </c>
      <c r="AJ16319" s="114">
        <v>23.735599517822301</v>
      </c>
      <c r="AK16319" s="114">
        <v>97.693206787109403</v>
      </c>
      <c r="AM16319" s="104"/>
      <c r="AN16319" s="104"/>
      <c r="AO16319" s="104"/>
      <c r="AP16319" s="104"/>
    </row>
    <row r="16320" spans="32:42" ht="18">
      <c r="AF16320" s="123" t="s">
        <v>11680</v>
      </c>
      <c r="AG16320" s="96" t="s">
        <v>11681</v>
      </c>
      <c r="AH16320" s="96" t="s">
        <v>4068</v>
      </c>
      <c r="AI16320" s="97">
        <v>208408</v>
      </c>
      <c r="AJ16320" s="114"/>
      <c r="AK16320" s="114"/>
      <c r="AM16320" s="104"/>
      <c r="AN16320" s="104"/>
      <c r="AO16320" s="104"/>
      <c r="AP16320" s="104"/>
    </row>
    <row r="16321" spans="32:42" ht="18">
      <c r="AF16321" s="123" t="s">
        <v>11680</v>
      </c>
      <c r="AG16321" s="96" t="s">
        <v>11681</v>
      </c>
      <c r="AH16321" s="96" t="s">
        <v>18835</v>
      </c>
      <c r="AI16321" s="97">
        <v>208411</v>
      </c>
      <c r="AJ16321" s="114"/>
      <c r="AK16321" s="114"/>
      <c r="AM16321" s="104"/>
      <c r="AN16321" s="104"/>
      <c r="AO16321" s="104"/>
      <c r="AP16321" s="104"/>
    </row>
    <row r="16322" spans="32:42" ht="18">
      <c r="AF16322" s="123" t="s">
        <v>11680</v>
      </c>
      <c r="AG16322" s="96" t="s">
        <v>11681</v>
      </c>
      <c r="AH16322" s="96" t="s">
        <v>10738</v>
      </c>
      <c r="AI16322" s="97">
        <v>218450</v>
      </c>
      <c r="AJ16322" s="114">
        <v>23.769599914550799</v>
      </c>
      <c r="AK16322" s="114">
        <v>97.610023498535199</v>
      </c>
      <c r="AM16322" s="104"/>
      <c r="AN16322" s="104"/>
      <c r="AO16322" s="104"/>
      <c r="AP16322" s="104"/>
    </row>
    <row r="16323" spans="32:42" ht="18">
      <c r="AF16323" s="123" t="s">
        <v>11680</v>
      </c>
      <c r="AG16323" s="96" t="s">
        <v>11681</v>
      </c>
      <c r="AH16323" s="96" t="s">
        <v>18836</v>
      </c>
      <c r="AI16323" s="97">
        <v>208409</v>
      </c>
      <c r="AJ16323" s="114">
        <v>23.787469863891602</v>
      </c>
      <c r="AK16323" s="114">
        <v>97.637123107910199</v>
      </c>
      <c r="AM16323" s="104"/>
      <c r="AN16323" s="104"/>
      <c r="AO16323" s="104"/>
      <c r="AP16323" s="104"/>
    </row>
    <row r="16324" spans="32:42" ht="18">
      <c r="AF16324" s="123" t="s">
        <v>11680</v>
      </c>
      <c r="AG16324" s="96" t="s">
        <v>11681</v>
      </c>
      <c r="AH16324" s="96" t="s">
        <v>11680</v>
      </c>
      <c r="AI16324" s="97">
        <v>208407</v>
      </c>
      <c r="AJ16324" s="114">
        <v>23.783180236816399</v>
      </c>
      <c r="AK16324" s="114">
        <v>97.629112243652301</v>
      </c>
      <c r="AM16324" s="104"/>
      <c r="AN16324" s="104"/>
      <c r="AO16324" s="104"/>
      <c r="AP16324" s="104"/>
    </row>
    <row r="16325" spans="32:42" ht="18">
      <c r="AF16325" s="123" t="s">
        <v>11680</v>
      </c>
      <c r="AG16325" s="96" t="s">
        <v>11681</v>
      </c>
      <c r="AH16325" s="96" t="s">
        <v>8077</v>
      </c>
      <c r="AI16325" s="97">
        <v>208410</v>
      </c>
      <c r="AJ16325" s="114">
        <v>23.779800415039102</v>
      </c>
      <c r="AK16325" s="114">
        <v>97.621833801269503</v>
      </c>
      <c r="AM16325" s="104"/>
      <c r="AN16325" s="104"/>
      <c r="AO16325" s="104"/>
      <c r="AP16325" s="104"/>
    </row>
    <row r="16326" spans="32:42" ht="18">
      <c r="AF16326" s="123" t="s">
        <v>11682</v>
      </c>
      <c r="AG16326" s="96" t="s">
        <v>11683</v>
      </c>
      <c r="AH16326" s="96" t="s">
        <v>11682</v>
      </c>
      <c r="AI16326" s="97">
        <v>208412</v>
      </c>
      <c r="AJ16326" s="114">
        <v>23.760139465331999</v>
      </c>
      <c r="AK16326" s="114">
        <v>97.639022827148395</v>
      </c>
      <c r="AM16326" s="104"/>
      <c r="AN16326" s="104"/>
      <c r="AO16326" s="104"/>
      <c r="AP16326" s="104"/>
    </row>
    <row r="16327" spans="32:42" ht="18">
      <c r="AF16327" s="123" t="s">
        <v>11682</v>
      </c>
      <c r="AG16327" s="96" t="s">
        <v>11683</v>
      </c>
      <c r="AH16327" s="96" t="s">
        <v>18837</v>
      </c>
      <c r="AI16327" s="97">
        <v>208413</v>
      </c>
      <c r="AJ16327" s="114">
        <v>23.753999710083001</v>
      </c>
      <c r="AK16327" s="114">
        <v>97.651168823242202</v>
      </c>
      <c r="AM16327" s="104"/>
      <c r="AN16327" s="104"/>
      <c r="AO16327" s="104"/>
      <c r="AP16327" s="104"/>
    </row>
    <row r="16328" spans="32:42" ht="18">
      <c r="AF16328" s="123" t="s">
        <v>11682</v>
      </c>
      <c r="AG16328" s="96" t="s">
        <v>11683</v>
      </c>
      <c r="AH16328" s="96" t="s">
        <v>18838</v>
      </c>
      <c r="AI16328" s="97">
        <v>208414</v>
      </c>
      <c r="AJ16328" s="114">
        <v>23.749149322509801</v>
      </c>
      <c r="AK16328" s="114">
        <v>97.645523071289105</v>
      </c>
      <c r="AM16328" s="104"/>
      <c r="AN16328" s="104"/>
      <c r="AO16328" s="104"/>
      <c r="AP16328" s="104"/>
    </row>
    <row r="16329" spans="32:42" ht="18">
      <c r="AF16329" s="123" t="s">
        <v>11682</v>
      </c>
      <c r="AG16329" s="96" t="s">
        <v>11683</v>
      </c>
      <c r="AH16329" s="96" t="s">
        <v>8060</v>
      </c>
      <c r="AI16329" s="97">
        <v>208415</v>
      </c>
      <c r="AJ16329" s="114">
        <v>23.7682399749756</v>
      </c>
      <c r="AK16329" s="114">
        <v>97.652549743652301</v>
      </c>
      <c r="AM16329" s="104"/>
      <c r="AN16329" s="104"/>
      <c r="AO16329" s="104"/>
      <c r="AP16329" s="104"/>
    </row>
    <row r="16330" spans="32:42" ht="18">
      <c r="AF16330" s="123" t="s">
        <v>11684</v>
      </c>
      <c r="AG16330" s="96" t="s">
        <v>11685</v>
      </c>
      <c r="AH16330" s="96" t="s">
        <v>11684</v>
      </c>
      <c r="AI16330" s="97">
        <v>208416</v>
      </c>
      <c r="AJ16330" s="114"/>
      <c r="AK16330" s="114"/>
      <c r="AM16330" s="104"/>
      <c r="AN16330" s="104"/>
      <c r="AO16330" s="104"/>
      <c r="AP16330" s="104"/>
    </row>
    <row r="16331" spans="32:42" ht="18">
      <c r="AF16331" s="123" t="s">
        <v>11684</v>
      </c>
      <c r="AG16331" s="96" t="s">
        <v>11685</v>
      </c>
      <c r="AH16331" s="96" t="s">
        <v>18839</v>
      </c>
      <c r="AI16331" s="97">
        <v>208417</v>
      </c>
      <c r="AJ16331" s="114">
        <v>23.730789184570298</v>
      </c>
      <c r="AK16331" s="114">
        <v>97.642562866210895</v>
      </c>
      <c r="AM16331" s="104"/>
      <c r="AN16331" s="104"/>
      <c r="AO16331" s="104"/>
      <c r="AP16331" s="104"/>
    </row>
    <row r="16332" spans="32:42" ht="18">
      <c r="AF16332" s="123" t="s">
        <v>11684</v>
      </c>
      <c r="AG16332" s="96" t="s">
        <v>11685</v>
      </c>
      <c r="AH16332" s="96" t="s">
        <v>18840</v>
      </c>
      <c r="AI16332" s="97">
        <v>208418</v>
      </c>
      <c r="AJ16332" s="114">
        <v>23.727819442748999</v>
      </c>
      <c r="AK16332" s="114">
        <v>97.654167175292997</v>
      </c>
      <c r="AM16332" s="104"/>
      <c r="AN16332" s="104"/>
      <c r="AO16332" s="104"/>
      <c r="AP16332" s="104"/>
    </row>
    <row r="16333" spans="32:42" ht="18">
      <c r="AF16333" s="123" t="s">
        <v>11686</v>
      </c>
      <c r="AG16333" s="96" t="s">
        <v>11687</v>
      </c>
      <c r="AH16333" s="96" t="s">
        <v>11686</v>
      </c>
      <c r="AI16333" s="97">
        <v>208419</v>
      </c>
      <c r="AJ16333" s="114">
        <v>23.729490280151399</v>
      </c>
      <c r="AK16333" s="114">
        <v>97.600837707519503</v>
      </c>
      <c r="AM16333" s="104"/>
      <c r="AN16333" s="104"/>
      <c r="AO16333" s="104"/>
      <c r="AP16333" s="104"/>
    </row>
    <row r="16334" spans="32:42" ht="18">
      <c r="AF16334" s="123" t="s">
        <v>11686</v>
      </c>
      <c r="AG16334" s="96" t="s">
        <v>11687</v>
      </c>
      <c r="AH16334" s="96" t="s">
        <v>18841</v>
      </c>
      <c r="AI16334" s="97">
        <v>208420</v>
      </c>
      <c r="AJ16334" s="114">
        <v>23.740289688110401</v>
      </c>
      <c r="AK16334" s="114">
        <v>97.615341186523395</v>
      </c>
      <c r="AM16334" s="104"/>
      <c r="AN16334" s="104"/>
      <c r="AO16334" s="104"/>
      <c r="AP16334" s="104"/>
    </row>
    <row r="16335" spans="32:42" ht="18">
      <c r="AF16335" s="123" t="s">
        <v>11686</v>
      </c>
      <c r="AG16335" s="96" t="s">
        <v>11687</v>
      </c>
      <c r="AH16335" s="96" t="s">
        <v>18842</v>
      </c>
      <c r="AI16335" s="97">
        <v>208421</v>
      </c>
      <c r="AJ16335" s="114">
        <v>23.740369796752901</v>
      </c>
      <c r="AK16335" s="114">
        <v>97.602432250976605</v>
      </c>
      <c r="AM16335" s="104"/>
      <c r="AN16335" s="104"/>
      <c r="AO16335" s="104"/>
      <c r="AP16335" s="104"/>
    </row>
    <row r="16336" spans="32:42" ht="18">
      <c r="AF16336" s="123" t="s">
        <v>11686</v>
      </c>
      <c r="AG16336" s="96" t="s">
        <v>11687</v>
      </c>
      <c r="AH16336" s="96" t="s">
        <v>10186</v>
      </c>
      <c r="AI16336" s="97">
        <v>208422</v>
      </c>
      <c r="AJ16336" s="114"/>
      <c r="AK16336" s="114"/>
      <c r="AM16336" s="104"/>
      <c r="AN16336" s="104"/>
      <c r="AO16336" s="104"/>
      <c r="AP16336" s="104"/>
    </row>
    <row r="16337" spans="32:42" ht="18">
      <c r="AF16337" s="123" t="s">
        <v>11688</v>
      </c>
      <c r="AG16337" s="96" t="s">
        <v>11689</v>
      </c>
      <c r="AH16337" s="96" t="s">
        <v>18843</v>
      </c>
      <c r="AI16337" s="97">
        <v>208426</v>
      </c>
      <c r="AJ16337" s="114">
        <v>23.717979431152301</v>
      </c>
      <c r="AK16337" s="114">
        <v>97.657096862792997</v>
      </c>
      <c r="AM16337" s="104"/>
      <c r="AN16337" s="104"/>
      <c r="AO16337" s="104"/>
      <c r="AP16337" s="104"/>
    </row>
    <row r="16338" spans="32:42" ht="18">
      <c r="AF16338" s="123" t="s">
        <v>11688</v>
      </c>
      <c r="AG16338" s="96" t="s">
        <v>11689</v>
      </c>
      <c r="AH16338" s="96" t="s">
        <v>18844</v>
      </c>
      <c r="AI16338" s="97">
        <v>208425</v>
      </c>
      <c r="AJ16338" s="114">
        <v>23.6939792633057</v>
      </c>
      <c r="AK16338" s="114">
        <v>97.636680603027301</v>
      </c>
      <c r="AM16338" s="104"/>
      <c r="AN16338" s="104"/>
      <c r="AO16338" s="104"/>
      <c r="AP16338" s="104"/>
    </row>
    <row r="16339" spans="32:42" ht="18">
      <c r="AF16339" s="123" t="s">
        <v>11688</v>
      </c>
      <c r="AG16339" s="96" t="s">
        <v>11689</v>
      </c>
      <c r="AH16339" s="96" t="s">
        <v>18845</v>
      </c>
      <c r="AI16339" s="97">
        <v>208424</v>
      </c>
      <c r="AJ16339" s="114">
        <v>23.683139801025401</v>
      </c>
      <c r="AK16339" s="114">
        <v>97.605690002441406</v>
      </c>
      <c r="AM16339" s="104"/>
      <c r="AN16339" s="104"/>
      <c r="AO16339" s="104"/>
      <c r="AP16339" s="104"/>
    </row>
    <row r="16340" spans="32:42" ht="18">
      <c r="AF16340" s="123" t="s">
        <v>11688</v>
      </c>
      <c r="AG16340" s="96" t="s">
        <v>11689</v>
      </c>
      <c r="AH16340" s="96" t="s">
        <v>11688</v>
      </c>
      <c r="AI16340" s="97">
        <v>208423</v>
      </c>
      <c r="AJ16340" s="114">
        <v>23.694749832153299</v>
      </c>
      <c r="AK16340" s="114">
        <v>97.636528015136705</v>
      </c>
      <c r="AM16340" s="104"/>
      <c r="AN16340" s="104"/>
      <c r="AO16340" s="104"/>
      <c r="AP16340" s="104"/>
    </row>
    <row r="16341" spans="32:42" ht="18">
      <c r="AF16341" s="123" t="s">
        <v>11688</v>
      </c>
      <c r="AG16341" s="96" t="s">
        <v>11689</v>
      </c>
      <c r="AH16341" s="96" t="s">
        <v>18846</v>
      </c>
      <c r="AI16341" s="97">
        <v>208427</v>
      </c>
      <c r="AJ16341" s="114">
        <v>23.6951808929443</v>
      </c>
      <c r="AK16341" s="114">
        <v>97.6146240234375</v>
      </c>
      <c r="AM16341" s="104"/>
      <c r="AN16341" s="104"/>
      <c r="AO16341" s="104"/>
      <c r="AP16341" s="104"/>
    </row>
    <row r="16342" spans="32:42" ht="18">
      <c r="AF16342" s="123" t="s">
        <v>11690</v>
      </c>
      <c r="AG16342" s="96" t="s">
        <v>11691</v>
      </c>
      <c r="AH16342" s="96" t="s">
        <v>11690</v>
      </c>
      <c r="AI16342" s="97">
        <v>208428</v>
      </c>
      <c r="AJ16342" s="114">
        <v>23.702619552612301</v>
      </c>
      <c r="AK16342" s="114">
        <v>97.5699462890625</v>
      </c>
      <c r="AM16342" s="104"/>
      <c r="AN16342" s="104"/>
      <c r="AO16342" s="104"/>
      <c r="AP16342" s="104"/>
    </row>
    <row r="16343" spans="32:42" ht="18">
      <c r="AF16343" s="123" t="s">
        <v>11690</v>
      </c>
      <c r="AG16343" s="96" t="s">
        <v>11691</v>
      </c>
      <c r="AH16343" s="96" t="s">
        <v>18847</v>
      </c>
      <c r="AI16343" s="97">
        <v>208429</v>
      </c>
      <c r="AJ16343" s="114">
        <v>23.685020446777301</v>
      </c>
      <c r="AK16343" s="114">
        <v>97.603317260742202</v>
      </c>
      <c r="AM16343" s="104"/>
      <c r="AN16343" s="104"/>
      <c r="AO16343" s="104"/>
      <c r="AP16343" s="104"/>
    </row>
    <row r="16344" spans="32:42" ht="18">
      <c r="AF16344" s="123" t="s">
        <v>11690</v>
      </c>
      <c r="AG16344" s="96" t="s">
        <v>11691</v>
      </c>
      <c r="AH16344" s="96" t="s">
        <v>18848</v>
      </c>
      <c r="AI16344" s="97">
        <v>208430</v>
      </c>
      <c r="AJ16344" s="114">
        <v>23.6898403167725</v>
      </c>
      <c r="AK16344" s="114">
        <v>97.557243347167997</v>
      </c>
      <c r="AM16344" s="104"/>
      <c r="AN16344" s="104"/>
      <c r="AO16344" s="104"/>
      <c r="AP16344" s="104"/>
    </row>
    <row r="16345" spans="32:42" ht="18">
      <c r="AF16345" s="123" t="s">
        <v>11692</v>
      </c>
      <c r="AG16345" s="96" t="s">
        <v>11693</v>
      </c>
      <c r="AH16345" s="96" t="s">
        <v>17277</v>
      </c>
      <c r="AI16345" s="97">
        <v>208432</v>
      </c>
      <c r="AJ16345" s="114">
        <v>23.8206596374512</v>
      </c>
      <c r="AK16345" s="114">
        <v>97.615463256835895</v>
      </c>
      <c r="AM16345" s="104"/>
      <c r="AN16345" s="104"/>
      <c r="AO16345" s="104"/>
      <c r="AP16345" s="104"/>
    </row>
    <row r="16346" spans="32:42" ht="18">
      <c r="AF16346" s="123" t="s">
        <v>11692</v>
      </c>
      <c r="AG16346" s="96" t="s">
        <v>11693</v>
      </c>
      <c r="AH16346" s="96" t="s">
        <v>17226</v>
      </c>
      <c r="AI16346" s="97">
        <v>208436</v>
      </c>
      <c r="AJ16346" s="114">
        <v>23.7994709014893</v>
      </c>
      <c r="AK16346" s="114">
        <v>97.611251831054702</v>
      </c>
      <c r="AM16346" s="104"/>
      <c r="AN16346" s="104"/>
      <c r="AO16346" s="104"/>
      <c r="AP16346" s="104"/>
    </row>
    <row r="16347" spans="32:42" ht="18">
      <c r="AF16347" s="123" t="s">
        <v>11692</v>
      </c>
      <c r="AG16347" s="96" t="s">
        <v>11693</v>
      </c>
      <c r="AH16347" s="96" t="s">
        <v>11071</v>
      </c>
      <c r="AI16347" s="97">
        <v>208435</v>
      </c>
      <c r="AJ16347" s="114">
        <v>23.8159503936768</v>
      </c>
      <c r="AK16347" s="114">
        <v>97.578376770019503</v>
      </c>
      <c r="AM16347" s="104"/>
      <c r="AN16347" s="104"/>
      <c r="AO16347" s="104"/>
      <c r="AP16347" s="104"/>
    </row>
    <row r="16348" spans="32:42" ht="18">
      <c r="AF16348" s="123" t="s">
        <v>11692</v>
      </c>
      <c r="AG16348" s="96" t="s">
        <v>11693</v>
      </c>
      <c r="AH16348" s="96" t="s">
        <v>18849</v>
      </c>
      <c r="AI16348" s="97">
        <v>208433</v>
      </c>
      <c r="AJ16348" s="114">
        <v>23.819839477539102</v>
      </c>
      <c r="AK16348" s="114">
        <v>97.626136779785199</v>
      </c>
      <c r="AM16348" s="104"/>
      <c r="AN16348" s="104"/>
      <c r="AO16348" s="104"/>
      <c r="AP16348" s="104"/>
    </row>
    <row r="16349" spans="32:42" ht="18">
      <c r="AF16349" s="123" t="s">
        <v>11692</v>
      </c>
      <c r="AG16349" s="96" t="s">
        <v>11693</v>
      </c>
      <c r="AH16349" s="96" t="s">
        <v>11692</v>
      </c>
      <c r="AI16349" s="97">
        <v>208431</v>
      </c>
      <c r="AJ16349" s="114">
        <v>23.820980072021499</v>
      </c>
      <c r="AK16349" s="114">
        <v>97.603233337402301</v>
      </c>
      <c r="AM16349" s="104"/>
      <c r="AN16349" s="104"/>
      <c r="AO16349" s="104"/>
      <c r="AP16349" s="104"/>
    </row>
    <row r="16350" spans="32:42" ht="18">
      <c r="AF16350" s="123" t="s">
        <v>11692</v>
      </c>
      <c r="AG16350" s="96" t="s">
        <v>11693</v>
      </c>
      <c r="AH16350" s="96" t="s">
        <v>11329</v>
      </c>
      <c r="AI16350" s="97">
        <v>208434</v>
      </c>
      <c r="AJ16350" s="114">
        <v>23.792060852050799</v>
      </c>
      <c r="AK16350" s="114">
        <v>97.592193603515597</v>
      </c>
      <c r="AM16350" s="104"/>
      <c r="AN16350" s="104"/>
      <c r="AO16350" s="104"/>
      <c r="AP16350" s="104"/>
    </row>
    <row r="16351" spans="32:42" ht="18">
      <c r="AF16351" s="123" t="s">
        <v>11694</v>
      </c>
      <c r="AG16351" s="96" t="s">
        <v>11695</v>
      </c>
      <c r="AH16351" s="96" t="s">
        <v>11686</v>
      </c>
      <c r="AI16351" s="97">
        <v>208442</v>
      </c>
      <c r="AJ16351" s="114"/>
      <c r="AK16351" s="114"/>
      <c r="AM16351" s="104"/>
      <c r="AN16351" s="104"/>
      <c r="AO16351" s="104"/>
      <c r="AP16351" s="104"/>
    </row>
    <row r="16352" spans="32:42" ht="18">
      <c r="AF16352" s="123" t="s">
        <v>11694</v>
      </c>
      <c r="AG16352" s="96" t="s">
        <v>11695</v>
      </c>
      <c r="AH16352" s="96" t="s">
        <v>18850</v>
      </c>
      <c r="AI16352" s="97">
        <v>208441</v>
      </c>
      <c r="AJ16352" s="114"/>
      <c r="AK16352" s="114"/>
      <c r="AM16352" s="104"/>
      <c r="AN16352" s="104"/>
      <c r="AO16352" s="104"/>
      <c r="AP16352" s="104"/>
    </row>
    <row r="16353" spans="32:42" ht="18">
      <c r="AF16353" s="123" t="s">
        <v>11694</v>
      </c>
      <c r="AG16353" s="96" t="s">
        <v>11695</v>
      </c>
      <c r="AH16353" s="96" t="s">
        <v>18851</v>
      </c>
      <c r="AI16353" s="97">
        <v>208446</v>
      </c>
      <c r="AJ16353" s="114">
        <v>23.829980850219702</v>
      </c>
      <c r="AK16353" s="114">
        <v>97.791481018066406</v>
      </c>
      <c r="AM16353" s="104"/>
      <c r="AN16353" s="104"/>
      <c r="AO16353" s="104"/>
      <c r="AP16353" s="104"/>
    </row>
    <row r="16354" spans="32:42" ht="18">
      <c r="AF16354" s="123" t="s">
        <v>11694</v>
      </c>
      <c r="AG16354" s="96" t="s">
        <v>11695</v>
      </c>
      <c r="AH16354" s="96" t="s">
        <v>18852</v>
      </c>
      <c r="AI16354" s="97">
        <v>208445</v>
      </c>
      <c r="AJ16354" s="114">
        <v>23.828079223632798</v>
      </c>
      <c r="AK16354" s="114">
        <v>97.810852050781307</v>
      </c>
      <c r="AM16354" s="104"/>
      <c r="AN16354" s="104"/>
      <c r="AO16354" s="104"/>
      <c r="AP16354" s="104"/>
    </row>
    <row r="16355" spans="32:42" ht="18">
      <c r="AF16355" s="123" t="s">
        <v>11694</v>
      </c>
      <c r="AG16355" s="96" t="s">
        <v>11695</v>
      </c>
      <c r="AH16355" s="96" t="s">
        <v>18853</v>
      </c>
      <c r="AI16355" s="97">
        <v>208444</v>
      </c>
      <c r="AJ16355" s="114"/>
      <c r="AK16355" s="114"/>
      <c r="AM16355" s="104"/>
      <c r="AN16355" s="104"/>
      <c r="AO16355" s="104"/>
      <c r="AP16355" s="104"/>
    </row>
    <row r="16356" spans="32:42" ht="18">
      <c r="AF16356" s="123" t="s">
        <v>11694</v>
      </c>
      <c r="AG16356" s="96" t="s">
        <v>11695</v>
      </c>
      <c r="AH16356" s="96" t="s">
        <v>18854</v>
      </c>
      <c r="AI16356" s="97">
        <v>208440</v>
      </c>
      <c r="AJ16356" s="114"/>
      <c r="AK16356" s="114"/>
      <c r="AM16356" s="104"/>
      <c r="AN16356" s="104"/>
      <c r="AO16356" s="104"/>
      <c r="AP16356" s="104"/>
    </row>
    <row r="16357" spans="32:42" ht="18">
      <c r="AF16357" s="123" t="s">
        <v>11694</v>
      </c>
      <c r="AG16357" s="96" t="s">
        <v>11695</v>
      </c>
      <c r="AH16357" s="96" t="s">
        <v>8124</v>
      </c>
      <c r="AI16357" s="97">
        <v>208439</v>
      </c>
      <c r="AJ16357" s="114"/>
      <c r="AK16357" s="114"/>
      <c r="AM16357" s="104"/>
      <c r="AN16357" s="104"/>
      <c r="AO16357" s="104"/>
      <c r="AP16357" s="104"/>
    </row>
    <row r="16358" spans="32:42" ht="18">
      <c r="AF16358" s="123" t="s">
        <v>11694</v>
      </c>
      <c r="AG16358" s="96" t="s">
        <v>11695</v>
      </c>
      <c r="AH16358" s="96" t="s">
        <v>18855</v>
      </c>
      <c r="AI16358" s="97">
        <v>208438</v>
      </c>
      <c r="AJ16358" s="114"/>
      <c r="AK16358" s="114"/>
      <c r="AM16358" s="104"/>
      <c r="AN16358" s="104"/>
      <c r="AO16358" s="104"/>
      <c r="AP16358" s="104"/>
    </row>
    <row r="16359" spans="32:42" ht="18">
      <c r="AF16359" s="123" t="s">
        <v>11694</v>
      </c>
      <c r="AG16359" s="96" t="s">
        <v>11695</v>
      </c>
      <c r="AH16359" s="96" t="s">
        <v>11694</v>
      </c>
      <c r="AI16359" s="97">
        <v>208437</v>
      </c>
      <c r="AJ16359" s="114">
        <v>23.875930786132798</v>
      </c>
      <c r="AK16359" s="114">
        <v>97.761650085449205</v>
      </c>
      <c r="AM16359" s="104"/>
      <c r="AN16359" s="104"/>
      <c r="AO16359" s="104"/>
      <c r="AP16359" s="104"/>
    </row>
    <row r="16360" spans="32:42" ht="18">
      <c r="AF16360" s="123" t="s">
        <v>11694</v>
      </c>
      <c r="AG16360" s="96" t="s">
        <v>11695</v>
      </c>
      <c r="AH16360" s="96" t="s">
        <v>18856</v>
      </c>
      <c r="AI16360" s="97">
        <v>208443</v>
      </c>
      <c r="AJ16360" s="114"/>
      <c r="AK16360" s="114"/>
      <c r="AM16360" s="104"/>
      <c r="AN16360" s="104"/>
      <c r="AO16360" s="104"/>
      <c r="AP16360" s="104"/>
    </row>
    <row r="16361" spans="32:42" ht="18">
      <c r="AF16361" s="123" t="s">
        <v>11696</v>
      </c>
      <c r="AG16361" s="96" t="s">
        <v>11697</v>
      </c>
      <c r="AH16361" s="96" t="s">
        <v>10202</v>
      </c>
      <c r="AI16361" s="97">
        <v>208450</v>
      </c>
      <c r="AJ16361" s="114"/>
      <c r="AK16361" s="114"/>
      <c r="AM16361" s="104"/>
      <c r="AN16361" s="104"/>
      <c r="AO16361" s="104"/>
      <c r="AP16361" s="104"/>
    </row>
    <row r="16362" spans="32:42" ht="18">
      <c r="AF16362" s="123" t="s">
        <v>11696</v>
      </c>
      <c r="AG16362" s="96" t="s">
        <v>11697</v>
      </c>
      <c r="AH16362" s="96" t="s">
        <v>18857</v>
      </c>
      <c r="AI16362" s="97">
        <v>208451</v>
      </c>
      <c r="AJ16362" s="114">
        <v>23.780439376831101</v>
      </c>
      <c r="AK16362" s="114">
        <v>97.523117065429702</v>
      </c>
      <c r="AM16362" s="104"/>
      <c r="AN16362" s="104"/>
      <c r="AO16362" s="104"/>
      <c r="AP16362" s="104"/>
    </row>
    <row r="16363" spans="32:42" ht="18">
      <c r="AF16363" s="123" t="s">
        <v>11696</v>
      </c>
      <c r="AG16363" s="96" t="s">
        <v>11697</v>
      </c>
      <c r="AH16363" s="96" t="s">
        <v>18858</v>
      </c>
      <c r="AI16363" s="97">
        <v>208449</v>
      </c>
      <c r="AJ16363" s="114">
        <v>23.790370941162099</v>
      </c>
      <c r="AK16363" s="114">
        <v>97.547691345214801</v>
      </c>
      <c r="AM16363" s="104"/>
      <c r="AN16363" s="104"/>
      <c r="AO16363" s="104"/>
      <c r="AP16363" s="104"/>
    </row>
    <row r="16364" spans="32:42" ht="18">
      <c r="AF16364" s="123" t="s">
        <v>11696</v>
      </c>
      <c r="AG16364" s="96" t="s">
        <v>11697</v>
      </c>
      <c r="AH16364" s="96" t="s">
        <v>18859</v>
      </c>
      <c r="AI16364" s="97">
        <v>208448</v>
      </c>
      <c r="AJ16364" s="114">
        <v>23.817070007324201</v>
      </c>
      <c r="AK16364" s="114">
        <v>97.544616699218807</v>
      </c>
      <c r="AM16364" s="104"/>
      <c r="AN16364" s="104"/>
      <c r="AO16364" s="104"/>
      <c r="AP16364" s="104"/>
    </row>
    <row r="16365" spans="32:42" ht="18">
      <c r="AF16365" s="123" t="s">
        <v>11696</v>
      </c>
      <c r="AG16365" s="96" t="s">
        <v>11697</v>
      </c>
      <c r="AH16365" s="96" t="s">
        <v>11696</v>
      </c>
      <c r="AI16365" s="97">
        <v>208447</v>
      </c>
      <c r="AJ16365" s="114">
        <v>23.810670852661101</v>
      </c>
      <c r="AK16365" s="114">
        <v>97.532997131347699</v>
      </c>
      <c r="AM16365" s="104"/>
      <c r="AN16365" s="104"/>
      <c r="AO16365" s="104"/>
      <c r="AP16365" s="104"/>
    </row>
    <row r="16366" spans="32:42" ht="18">
      <c r="AF16366" s="123" t="s">
        <v>11696</v>
      </c>
      <c r="AG16366" s="96" t="s">
        <v>11697</v>
      </c>
      <c r="AH16366" s="96" t="s">
        <v>18860</v>
      </c>
      <c r="AI16366" s="97">
        <v>208452</v>
      </c>
      <c r="AJ16366" s="114">
        <v>23.805599212646499</v>
      </c>
      <c r="AK16366" s="114">
        <v>97.523033142089801</v>
      </c>
      <c r="AM16366" s="104"/>
      <c r="AN16366" s="104"/>
      <c r="AO16366" s="104"/>
      <c r="AP16366" s="104"/>
    </row>
    <row r="16367" spans="32:42" ht="18">
      <c r="AF16367" s="123" t="s">
        <v>11698</v>
      </c>
      <c r="AG16367" s="96" t="s">
        <v>11699</v>
      </c>
      <c r="AH16367" s="96" t="s">
        <v>11698</v>
      </c>
      <c r="AI16367" s="97">
        <v>208453</v>
      </c>
      <c r="AJ16367" s="114">
        <v>23.809240341186499</v>
      </c>
      <c r="AK16367" s="114">
        <v>97.512481689453097</v>
      </c>
      <c r="AM16367" s="104"/>
      <c r="AN16367" s="104"/>
      <c r="AO16367" s="104"/>
      <c r="AP16367" s="104"/>
    </row>
    <row r="16368" spans="32:42" ht="18">
      <c r="AF16368" s="123" t="s">
        <v>11698</v>
      </c>
      <c r="AG16368" s="96" t="s">
        <v>11699</v>
      </c>
      <c r="AH16368" s="96" t="s">
        <v>18716</v>
      </c>
      <c r="AI16368" s="97">
        <v>208454</v>
      </c>
      <c r="AJ16368" s="114">
        <v>23.815130233764599</v>
      </c>
      <c r="AK16368" s="114">
        <v>97.508033752441406</v>
      </c>
      <c r="AM16368" s="104"/>
      <c r="AN16368" s="104"/>
      <c r="AO16368" s="104"/>
      <c r="AP16368" s="104"/>
    </row>
    <row r="16369" spans="32:42" ht="18">
      <c r="AF16369" s="123" t="s">
        <v>11698</v>
      </c>
      <c r="AG16369" s="96" t="s">
        <v>11699</v>
      </c>
      <c r="AH16369" s="96" t="s">
        <v>18861</v>
      </c>
      <c r="AI16369" s="97">
        <v>208455</v>
      </c>
      <c r="AJ16369" s="114"/>
      <c r="AK16369" s="114"/>
      <c r="AM16369" s="104"/>
      <c r="AN16369" s="104"/>
      <c r="AO16369" s="104"/>
      <c r="AP16369" s="104"/>
    </row>
    <row r="16370" spans="32:42" ht="18">
      <c r="AF16370" s="123" t="s">
        <v>11698</v>
      </c>
      <c r="AG16370" s="96" t="s">
        <v>11699</v>
      </c>
      <c r="AH16370" s="96" t="s">
        <v>18862</v>
      </c>
      <c r="AI16370" s="97">
        <v>208456</v>
      </c>
      <c r="AJ16370" s="114"/>
      <c r="AK16370" s="114"/>
      <c r="AM16370" s="104"/>
      <c r="AN16370" s="104"/>
      <c r="AO16370" s="104"/>
      <c r="AP16370" s="104"/>
    </row>
    <row r="16371" spans="32:42" ht="18">
      <c r="AF16371" s="123" t="s">
        <v>11700</v>
      </c>
      <c r="AG16371" s="96" t="s">
        <v>11701</v>
      </c>
      <c r="AH16371" s="96" t="s">
        <v>18863</v>
      </c>
      <c r="AI16371" s="97">
        <v>208460</v>
      </c>
      <c r="AJ16371" s="114">
        <v>23.729930877685501</v>
      </c>
      <c r="AK16371" s="114">
        <v>97.471321105957003</v>
      </c>
      <c r="AM16371" s="104"/>
      <c r="AN16371" s="104"/>
      <c r="AO16371" s="104"/>
      <c r="AP16371" s="104"/>
    </row>
    <row r="16372" spans="32:42" ht="18">
      <c r="AF16372" s="123" t="s">
        <v>11700</v>
      </c>
      <c r="AG16372" s="96" t="s">
        <v>11701</v>
      </c>
      <c r="AH16372" s="96" t="s">
        <v>8282</v>
      </c>
      <c r="AI16372" s="97">
        <v>219811</v>
      </c>
      <c r="AJ16372" s="114">
        <v>23.7511692047119</v>
      </c>
      <c r="AK16372" s="114">
        <v>97.519508361816406</v>
      </c>
      <c r="AM16372" s="104"/>
      <c r="AN16372" s="104"/>
      <c r="AO16372" s="104"/>
      <c r="AP16372" s="104"/>
    </row>
    <row r="16373" spans="32:42" ht="18">
      <c r="AF16373" s="123" t="s">
        <v>11700</v>
      </c>
      <c r="AG16373" s="96" t="s">
        <v>11701</v>
      </c>
      <c r="AH16373" s="96" t="s">
        <v>18864</v>
      </c>
      <c r="AI16373" s="97">
        <v>208461</v>
      </c>
      <c r="AJ16373" s="114">
        <v>23.714820861816399</v>
      </c>
      <c r="AK16373" s="114">
        <v>97.486648559570298</v>
      </c>
      <c r="AM16373" s="104"/>
      <c r="AN16373" s="104"/>
      <c r="AO16373" s="104"/>
      <c r="AP16373" s="104"/>
    </row>
    <row r="16374" spans="32:42" ht="18">
      <c r="AF16374" s="123" t="s">
        <v>11700</v>
      </c>
      <c r="AG16374" s="96" t="s">
        <v>11701</v>
      </c>
      <c r="AH16374" s="96" t="s">
        <v>18865</v>
      </c>
      <c r="AI16374" s="97">
        <v>208458</v>
      </c>
      <c r="AJ16374" s="114"/>
      <c r="AK16374" s="114"/>
      <c r="AM16374" s="104"/>
      <c r="AN16374" s="104"/>
      <c r="AO16374" s="104"/>
      <c r="AP16374" s="104"/>
    </row>
    <row r="16375" spans="32:42" ht="18">
      <c r="AF16375" s="123" t="s">
        <v>11700</v>
      </c>
      <c r="AG16375" s="96" t="s">
        <v>11701</v>
      </c>
      <c r="AH16375" s="96" t="s">
        <v>11700</v>
      </c>
      <c r="AI16375" s="97">
        <v>208457</v>
      </c>
      <c r="AJ16375" s="114">
        <v>23.740739822387699</v>
      </c>
      <c r="AK16375" s="114">
        <v>97.460388183593807</v>
      </c>
      <c r="AM16375" s="104"/>
      <c r="AN16375" s="104"/>
      <c r="AO16375" s="104"/>
      <c r="AP16375" s="104"/>
    </row>
    <row r="16376" spans="32:42" ht="18">
      <c r="AF16376" s="123" t="s">
        <v>11700</v>
      </c>
      <c r="AG16376" s="96" t="s">
        <v>11701</v>
      </c>
      <c r="AH16376" s="96" t="s">
        <v>18866</v>
      </c>
      <c r="AI16376" s="97">
        <v>208459</v>
      </c>
      <c r="AJ16376" s="114">
        <v>23.717720031738299</v>
      </c>
      <c r="AK16376" s="114">
        <v>97.479896545410199</v>
      </c>
      <c r="AM16376" s="104"/>
      <c r="AN16376" s="104"/>
      <c r="AO16376" s="104"/>
      <c r="AP16376" s="104"/>
    </row>
    <row r="16377" spans="32:42" ht="18">
      <c r="AF16377" s="123" t="s">
        <v>11702</v>
      </c>
      <c r="AG16377" s="96" t="s">
        <v>11703</v>
      </c>
      <c r="AH16377" s="96" t="s">
        <v>18867</v>
      </c>
      <c r="AI16377" s="97">
        <v>208467</v>
      </c>
      <c r="AJ16377" s="114"/>
      <c r="AK16377" s="114"/>
      <c r="AM16377" s="104"/>
      <c r="AN16377" s="104"/>
      <c r="AO16377" s="104"/>
      <c r="AP16377" s="104"/>
    </row>
    <row r="16378" spans="32:42" ht="18">
      <c r="AF16378" s="123" t="s">
        <v>11702</v>
      </c>
      <c r="AG16378" s="96" t="s">
        <v>11703</v>
      </c>
      <c r="AH16378" s="96" t="s">
        <v>18868</v>
      </c>
      <c r="AI16378" s="97">
        <v>208468</v>
      </c>
      <c r="AJ16378" s="114">
        <v>23.687189102172901</v>
      </c>
      <c r="AK16378" s="114">
        <v>97.408836364746094</v>
      </c>
      <c r="AM16378" s="104"/>
      <c r="AN16378" s="104"/>
      <c r="AO16378" s="104"/>
      <c r="AP16378" s="104"/>
    </row>
    <row r="16379" spans="32:42" ht="18">
      <c r="AF16379" s="123" t="s">
        <v>11702</v>
      </c>
      <c r="AG16379" s="96" t="s">
        <v>11703</v>
      </c>
      <c r="AH16379" s="96" t="s">
        <v>18869</v>
      </c>
      <c r="AI16379" s="97">
        <v>208466</v>
      </c>
      <c r="AJ16379" s="114"/>
      <c r="AK16379" s="114"/>
      <c r="AM16379" s="104"/>
      <c r="AN16379" s="104"/>
      <c r="AO16379" s="104"/>
      <c r="AP16379" s="104"/>
    </row>
    <row r="16380" spans="32:42" ht="18">
      <c r="AF16380" s="123" t="s">
        <v>11702</v>
      </c>
      <c r="AG16380" s="96" t="s">
        <v>11703</v>
      </c>
      <c r="AH16380" s="96" t="s">
        <v>18870</v>
      </c>
      <c r="AI16380" s="97">
        <v>208465</v>
      </c>
      <c r="AJ16380" s="114">
        <v>23.7004699707031</v>
      </c>
      <c r="AK16380" s="114">
        <v>97.450057983398395</v>
      </c>
      <c r="AM16380" s="104"/>
      <c r="AN16380" s="104"/>
      <c r="AO16380" s="104"/>
      <c r="AP16380" s="104"/>
    </row>
    <row r="16381" spans="32:42" ht="18">
      <c r="AF16381" s="123" t="s">
        <v>11702</v>
      </c>
      <c r="AG16381" s="96" t="s">
        <v>11703</v>
      </c>
      <c r="AH16381" s="96" t="s">
        <v>18871</v>
      </c>
      <c r="AI16381" s="97">
        <v>208464</v>
      </c>
      <c r="AJ16381" s="114">
        <v>23.675930023193398</v>
      </c>
      <c r="AK16381" s="114">
        <v>97.486656188964801</v>
      </c>
      <c r="AM16381" s="104"/>
      <c r="AN16381" s="104"/>
      <c r="AO16381" s="104"/>
      <c r="AP16381" s="104"/>
    </row>
    <row r="16382" spans="32:42" ht="18">
      <c r="AF16382" s="123" t="s">
        <v>11702</v>
      </c>
      <c r="AG16382" s="96" t="s">
        <v>11703</v>
      </c>
      <c r="AH16382" s="96" t="s">
        <v>18872</v>
      </c>
      <c r="AI16382" s="97">
        <v>208463</v>
      </c>
      <c r="AJ16382" s="114">
        <v>23.7116394042969</v>
      </c>
      <c r="AK16382" s="114">
        <v>97.461143493652301</v>
      </c>
      <c r="AM16382" s="104"/>
      <c r="AN16382" s="104"/>
      <c r="AO16382" s="104"/>
      <c r="AP16382" s="104"/>
    </row>
    <row r="16383" spans="32:42" ht="18">
      <c r="AF16383" s="123" t="s">
        <v>11702</v>
      </c>
      <c r="AG16383" s="96" t="s">
        <v>11703</v>
      </c>
      <c r="AH16383" s="96" t="s">
        <v>11702</v>
      </c>
      <c r="AI16383" s="97">
        <v>208462</v>
      </c>
      <c r="AJ16383" s="114">
        <v>23.704610824585</v>
      </c>
      <c r="AK16383" s="114">
        <v>97.469017028808594</v>
      </c>
      <c r="AM16383" s="104"/>
      <c r="AN16383" s="104"/>
      <c r="AO16383" s="104"/>
      <c r="AP16383" s="104"/>
    </row>
    <row r="16384" spans="32:42" ht="18">
      <c r="AF16384" s="123" t="s">
        <v>11702</v>
      </c>
      <c r="AG16384" s="96" t="s">
        <v>11703</v>
      </c>
      <c r="AH16384" s="96" t="s">
        <v>8364</v>
      </c>
      <c r="AI16384" s="97">
        <v>219812</v>
      </c>
      <c r="AJ16384" s="114"/>
      <c r="AK16384" s="114"/>
      <c r="AM16384" s="104"/>
      <c r="AN16384" s="104"/>
      <c r="AO16384" s="104"/>
      <c r="AP16384" s="104"/>
    </row>
    <row r="16385" spans="32:42" ht="18">
      <c r="AF16385" s="123" t="s">
        <v>11704</v>
      </c>
      <c r="AG16385" s="96" t="s">
        <v>11705</v>
      </c>
      <c r="AH16385" s="96" t="s">
        <v>11704</v>
      </c>
      <c r="AI16385" s="97">
        <v>208469</v>
      </c>
      <c r="AJ16385" s="114">
        <v>23.612270355224599</v>
      </c>
      <c r="AK16385" s="114">
        <v>97.504989624023395</v>
      </c>
      <c r="AM16385" s="104"/>
      <c r="AN16385" s="104"/>
      <c r="AO16385" s="104"/>
      <c r="AP16385" s="104"/>
    </row>
    <row r="16386" spans="32:42" ht="18">
      <c r="AF16386" s="123" t="s">
        <v>11704</v>
      </c>
      <c r="AG16386" s="96" t="s">
        <v>11705</v>
      </c>
      <c r="AH16386" s="96" t="s">
        <v>16663</v>
      </c>
      <c r="AI16386" s="97">
        <v>208470</v>
      </c>
      <c r="AJ16386" s="114"/>
      <c r="AK16386" s="114"/>
      <c r="AM16386" s="104"/>
      <c r="AN16386" s="104"/>
      <c r="AO16386" s="104"/>
      <c r="AP16386" s="104"/>
    </row>
    <row r="16387" spans="32:42" ht="18">
      <c r="AF16387" s="123" t="s">
        <v>11704</v>
      </c>
      <c r="AG16387" s="96" t="s">
        <v>11705</v>
      </c>
      <c r="AH16387" s="96" t="s">
        <v>18873</v>
      </c>
      <c r="AI16387" s="97">
        <v>208471</v>
      </c>
      <c r="AJ16387" s="114">
        <v>23.614130020141602</v>
      </c>
      <c r="AK16387" s="114">
        <v>97.504699707031307</v>
      </c>
      <c r="AM16387" s="104"/>
      <c r="AN16387" s="104"/>
      <c r="AO16387" s="104"/>
      <c r="AP16387" s="104"/>
    </row>
    <row r="16388" spans="32:42" ht="18">
      <c r="AF16388" s="123" t="s">
        <v>11704</v>
      </c>
      <c r="AG16388" s="96" t="s">
        <v>11705</v>
      </c>
      <c r="AH16388" s="96" t="s">
        <v>18874</v>
      </c>
      <c r="AI16388" s="97">
        <v>208472</v>
      </c>
      <c r="AJ16388" s="114">
        <v>23.6351108551025</v>
      </c>
      <c r="AK16388" s="114">
        <v>97.514839172363295</v>
      </c>
      <c r="AM16388" s="104"/>
      <c r="AN16388" s="104"/>
      <c r="AO16388" s="104"/>
      <c r="AP16388" s="104"/>
    </row>
    <row r="16389" spans="32:42" ht="18">
      <c r="AF16389" s="123" t="s">
        <v>11704</v>
      </c>
      <c r="AG16389" s="96" t="s">
        <v>11705</v>
      </c>
      <c r="AH16389" s="96" t="s">
        <v>18875</v>
      </c>
      <c r="AI16389" s="97">
        <v>208473</v>
      </c>
      <c r="AJ16389" s="114"/>
      <c r="AK16389" s="114"/>
      <c r="AM16389" s="104"/>
      <c r="AN16389" s="104"/>
      <c r="AO16389" s="104"/>
      <c r="AP16389" s="104"/>
    </row>
    <row r="16390" spans="32:42" ht="18">
      <c r="AF16390" s="123" t="s">
        <v>11706</v>
      </c>
      <c r="AG16390" s="96" t="s">
        <v>11707</v>
      </c>
      <c r="AH16390" s="96" t="s">
        <v>10889</v>
      </c>
      <c r="AI16390" s="97">
        <v>208475</v>
      </c>
      <c r="AJ16390" s="114">
        <v>23.635780334472699</v>
      </c>
      <c r="AK16390" s="114">
        <v>97.430259704589801</v>
      </c>
      <c r="AM16390" s="104"/>
      <c r="AN16390" s="104"/>
      <c r="AO16390" s="104"/>
      <c r="AP16390" s="104"/>
    </row>
    <row r="16391" spans="32:42" ht="18">
      <c r="AF16391" s="123" t="s">
        <v>11706</v>
      </c>
      <c r="AG16391" s="96" t="s">
        <v>11707</v>
      </c>
      <c r="AH16391" s="96" t="s">
        <v>18876</v>
      </c>
      <c r="AI16391" s="97">
        <v>208476</v>
      </c>
      <c r="AJ16391" s="114">
        <v>23.6336994171143</v>
      </c>
      <c r="AK16391" s="114">
        <v>97.417266845703097</v>
      </c>
      <c r="AM16391" s="104"/>
      <c r="AN16391" s="104"/>
      <c r="AO16391" s="104"/>
      <c r="AP16391" s="104"/>
    </row>
    <row r="16392" spans="32:42" ht="18">
      <c r="AF16392" s="123" t="s">
        <v>11706</v>
      </c>
      <c r="AG16392" s="96" t="s">
        <v>11707</v>
      </c>
      <c r="AH16392" s="96" t="s">
        <v>11706</v>
      </c>
      <c r="AI16392" s="97">
        <v>208474</v>
      </c>
      <c r="AJ16392" s="114">
        <v>23.6272792816162</v>
      </c>
      <c r="AK16392" s="114">
        <v>97.456268310546903</v>
      </c>
      <c r="AM16392" s="104"/>
      <c r="AN16392" s="104"/>
      <c r="AO16392" s="104"/>
      <c r="AP16392" s="104"/>
    </row>
    <row r="16393" spans="32:42" ht="18">
      <c r="AF16393" s="123" t="s">
        <v>11706</v>
      </c>
      <c r="AG16393" s="96" t="s">
        <v>11707</v>
      </c>
      <c r="AH16393" s="96" t="s">
        <v>5932</v>
      </c>
      <c r="AI16393" s="97">
        <v>208477</v>
      </c>
      <c r="AJ16393" s="114">
        <v>23.622329711914102</v>
      </c>
      <c r="AK16393" s="114">
        <v>97.469032287597699</v>
      </c>
      <c r="AM16393" s="104"/>
      <c r="AN16393" s="104"/>
      <c r="AO16393" s="104"/>
      <c r="AP16393" s="104"/>
    </row>
    <row r="16394" spans="32:42" ht="18">
      <c r="AF16394" s="123" t="s">
        <v>11708</v>
      </c>
      <c r="AG16394" s="96" t="s">
        <v>11709</v>
      </c>
      <c r="AH16394" s="96" t="s">
        <v>11708</v>
      </c>
      <c r="AI16394" s="97">
        <v>208478</v>
      </c>
      <c r="AJ16394" s="114">
        <v>23.547540664672901</v>
      </c>
      <c r="AK16394" s="114">
        <v>97.436492919921903</v>
      </c>
      <c r="AM16394" s="104"/>
      <c r="AN16394" s="104"/>
      <c r="AO16394" s="104"/>
      <c r="AP16394" s="104"/>
    </row>
    <row r="16395" spans="32:42" ht="18">
      <c r="AF16395" s="123" t="s">
        <v>11708</v>
      </c>
      <c r="AG16395" s="96" t="s">
        <v>11709</v>
      </c>
      <c r="AH16395" s="96" t="s">
        <v>18877</v>
      </c>
      <c r="AI16395" s="97">
        <v>208479</v>
      </c>
      <c r="AJ16395" s="114">
        <v>23.515560150146499</v>
      </c>
      <c r="AK16395" s="114">
        <v>97.460342407226605</v>
      </c>
      <c r="AM16395" s="104"/>
      <c r="AN16395" s="104"/>
      <c r="AO16395" s="104"/>
      <c r="AP16395" s="104"/>
    </row>
    <row r="16396" spans="32:42" ht="18">
      <c r="AF16396" s="123" t="s">
        <v>11708</v>
      </c>
      <c r="AG16396" s="96" t="s">
        <v>11709</v>
      </c>
      <c r="AH16396" s="96" t="s">
        <v>10854</v>
      </c>
      <c r="AI16396" s="97">
        <v>208480</v>
      </c>
      <c r="AJ16396" s="114"/>
      <c r="AK16396" s="114"/>
      <c r="AM16396" s="104"/>
      <c r="AN16396" s="104"/>
      <c r="AO16396" s="104"/>
      <c r="AP16396" s="104"/>
    </row>
    <row r="16397" spans="32:42" ht="18">
      <c r="AF16397" s="123" t="s">
        <v>11708</v>
      </c>
      <c r="AG16397" s="96" t="s">
        <v>11709</v>
      </c>
      <c r="AH16397" s="96" t="s">
        <v>16115</v>
      </c>
      <c r="AI16397" s="97">
        <v>208481</v>
      </c>
      <c r="AJ16397" s="114">
        <v>23.571470260620099</v>
      </c>
      <c r="AK16397" s="114">
        <v>97.441841125488295</v>
      </c>
      <c r="AM16397" s="104"/>
      <c r="AN16397" s="104"/>
      <c r="AO16397" s="104"/>
      <c r="AP16397" s="104"/>
    </row>
    <row r="16398" spans="32:42" ht="18">
      <c r="AF16398" s="123" t="s">
        <v>11708</v>
      </c>
      <c r="AG16398" s="96" t="s">
        <v>11709</v>
      </c>
      <c r="AH16398" s="96" t="s">
        <v>18878</v>
      </c>
      <c r="AI16398" s="97">
        <v>208482</v>
      </c>
      <c r="AJ16398" s="114">
        <v>23.579240798950199</v>
      </c>
      <c r="AK16398" s="114">
        <v>97.462272644042997</v>
      </c>
      <c r="AM16398" s="104"/>
      <c r="AN16398" s="104"/>
      <c r="AO16398" s="104"/>
      <c r="AP16398" s="104"/>
    </row>
    <row r="16399" spans="32:42" ht="18">
      <c r="AF16399" s="123" t="s">
        <v>11710</v>
      </c>
      <c r="AG16399" s="96" t="s">
        <v>11711</v>
      </c>
      <c r="AH16399" s="96" t="s">
        <v>18879</v>
      </c>
      <c r="AI16399" s="97">
        <v>208484</v>
      </c>
      <c r="AJ16399" s="114">
        <v>23.533259999999999</v>
      </c>
      <c r="AK16399" s="114">
        <v>97.496600000000001</v>
      </c>
      <c r="AM16399" s="104"/>
      <c r="AN16399" s="104"/>
      <c r="AO16399" s="104"/>
      <c r="AP16399" s="104"/>
    </row>
    <row r="16400" spans="32:42" ht="18">
      <c r="AF16400" s="123" t="s">
        <v>11710</v>
      </c>
      <c r="AG16400" s="96" t="s">
        <v>11711</v>
      </c>
      <c r="AH16400" s="96" t="s">
        <v>16949</v>
      </c>
      <c r="AI16400" s="97">
        <v>208490</v>
      </c>
      <c r="AJ16400" s="114"/>
      <c r="AK16400" s="114"/>
      <c r="AM16400" s="104"/>
      <c r="AN16400" s="104"/>
      <c r="AO16400" s="104"/>
      <c r="AP16400" s="104"/>
    </row>
    <row r="16401" spans="32:42" ht="18">
      <c r="AF16401" s="123" t="s">
        <v>11710</v>
      </c>
      <c r="AG16401" s="96" t="s">
        <v>11711</v>
      </c>
      <c r="AH16401" s="96" t="s">
        <v>15093</v>
      </c>
      <c r="AI16401" s="97">
        <v>208489</v>
      </c>
      <c r="AJ16401" s="114"/>
      <c r="AK16401" s="114"/>
      <c r="AM16401" s="104"/>
      <c r="AN16401" s="104"/>
      <c r="AO16401" s="104"/>
      <c r="AP16401" s="104"/>
    </row>
    <row r="16402" spans="32:42" ht="18">
      <c r="AF16402" s="123" t="s">
        <v>11710</v>
      </c>
      <c r="AG16402" s="96" t="s">
        <v>11711</v>
      </c>
      <c r="AH16402" s="96" t="s">
        <v>12640</v>
      </c>
      <c r="AI16402" s="97">
        <v>208488</v>
      </c>
      <c r="AJ16402" s="114">
        <v>23.515350000000002</v>
      </c>
      <c r="AK16402" s="114">
        <v>97.459469999999996</v>
      </c>
      <c r="AM16402" s="104"/>
      <c r="AN16402" s="104"/>
      <c r="AO16402" s="104"/>
      <c r="AP16402" s="104"/>
    </row>
    <row r="16403" spans="32:42" ht="18">
      <c r="AF16403" s="123" t="s">
        <v>11710</v>
      </c>
      <c r="AG16403" s="96" t="s">
        <v>11711</v>
      </c>
      <c r="AH16403" s="96" t="s">
        <v>18880</v>
      </c>
      <c r="AI16403" s="97">
        <v>208487</v>
      </c>
      <c r="AJ16403" s="114">
        <v>23.508640289306602</v>
      </c>
      <c r="AK16403" s="114">
        <v>97.499931335449205</v>
      </c>
      <c r="AM16403" s="104"/>
      <c r="AN16403" s="104"/>
      <c r="AO16403" s="104"/>
      <c r="AP16403" s="104"/>
    </row>
    <row r="16404" spans="32:42" ht="18">
      <c r="AF16404" s="123" t="s">
        <v>11710</v>
      </c>
      <c r="AG16404" s="96" t="s">
        <v>11711</v>
      </c>
      <c r="AH16404" s="96" t="s">
        <v>8127</v>
      </c>
      <c r="AI16404" s="97">
        <v>208485</v>
      </c>
      <c r="AJ16404" s="114">
        <v>23.5335998535156</v>
      </c>
      <c r="AK16404" s="114">
        <v>97.496513366699205</v>
      </c>
      <c r="AM16404" s="104"/>
      <c r="AN16404" s="104"/>
      <c r="AO16404" s="104"/>
      <c r="AP16404" s="104"/>
    </row>
    <row r="16405" spans="32:42" ht="18">
      <c r="AF16405" s="123" t="s">
        <v>11710</v>
      </c>
      <c r="AG16405" s="96" t="s">
        <v>11711</v>
      </c>
      <c r="AH16405" s="96" t="s">
        <v>11710</v>
      </c>
      <c r="AI16405" s="97">
        <v>208483</v>
      </c>
      <c r="AJ16405" s="114">
        <v>23.534095764160199</v>
      </c>
      <c r="AK16405" s="114">
        <v>97.497406005859403</v>
      </c>
      <c r="AM16405" s="104"/>
      <c r="AN16405" s="104"/>
      <c r="AO16405" s="104"/>
      <c r="AP16405" s="104"/>
    </row>
    <row r="16406" spans="32:42" ht="18">
      <c r="AF16406" s="123" t="s">
        <v>11710</v>
      </c>
      <c r="AG16406" s="96" t="s">
        <v>11711</v>
      </c>
      <c r="AH16406" s="96" t="s">
        <v>18881</v>
      </c>
      <c r="AI16406" s="97">
        <v>208486</v>
      </c>
      <c r="AJ16406" s="114"/>
      <c r="AK16406" s="114"/>
      <c r="AM16406" s="104"/>
      <c r="AN16406" s="104"/>
      <c r="AO16406" s="104"/>
      <c r="AP16406" s="104"/>
    </row>
    <row r="16407" spans="32:42" ht="18">
      <c r="AF16407" s="123" t="s">
        <v>11712</v>
      </c>
      <c r="AG16407" s="96" t="s">
        <v>11713</v>
      </c>
      <c r="AH16407" s="96" t="s">
        <v>18882</v>
      </c>
      <c r="AI16407" s="97">
        <v>208493</v>
      </c>
      <c r="AJ16407" s="114">
        <v>23.560640335083001</v>
      </c>
      <c r="AK16407" s="114">
        <v>97.543411254882798</v>
      </c>
      <c r="AM16407" s="104"/>
      <c r="AN16407" s="104"/>
      <c r="AO16407" s="104"/>
      <c r="AP16407" s="104"/>
    </row>
    <row r="16408" spans="32:42" ht="18">
      <c r="AF16408" s="123" t="s">
        <v>11712</v>
      </c>
      <c r="AG16408" s="96" t="s">
        <v>11713</v>
      </c>
      <c r="AH16408" s="96" t="s">
        <v>16115</v>
      </c>
      <c r="AI16408" s="97">
        <v>208496</v>
      </c>
      <c r="AJ16408" s="114">
        <v>23.604520797729499</v>
      </c>
      <c r="AK16408" s="114">
        <v>97.532341003417997</v>
      </c>
      <c r="AM16408" s="104"/>
      <c r="AN16408" s="104"/>
      <c r="AO16408" s="104"/>
      <c r="AP16408" s="104"/>
    </row>
    <row r="16409" spans="32:42" ht="18">
      <c r="AF16409" s="123" t="s">
        <v>11712</v>
      </c>
      <c r="AG16409" s="96" t="s">
        <v>11713</v>
      </c>
      <c r="AH16409" s="96" t="s">
        <v>18883</v>
      </c>
      <c r="AI16409" s="97">
        <v>208494</v>
      </c>
      <c r="AJ16409" s="114">
        <v>23.56061</v>
      </c>
      <c r="AK16409" s="114">
        <v>97.543610000000001</v>
      </c>
      <c r="AM16409" s="104"/>
      <c r="AN16409" s="104"/>
      <c r="AO16409" s="104"/>
      <c r="AP16409" s="104"/>
    </row>
    <row r="16410" spans="32:42" ht="18">
      <c r="AF16410" s="123" t="s">
        <v>11712</v>
      </c>
      <c r="AG16410" s="96" t="s">
        <v>11713</v>
      </c>
      <c r="AH16410" s="96" t="s">
        <v>18884</v>
      </c>
      <c r="AI16410" s="97">
        <v>208492</v>
      </c>
      <c r="AJ16410" s="114">
        <v>23.5906791687012</v>
      </c>
      <c r="AK16410" s="114">
        <v>97.547897338867202</v>
      </c>
      <c r="AM16410" s="104"/>
      <c r="AN16410" s="104"/>
      <c r="AO16410" s="104"/>
      <c r="AP16410" s="104"/>
    </row>
    <row r="16411" spans="32:42" ht="18">
      <c r="AF16411" s="123" t="s">
        <v>11712</v>
      </c>
      <c r="AG16411" s="96" t="s">
        <v>11713</v>
      </c>
      <c r="AH16411" s="96" t="s">
        <v>11712</v>
      </c>
      <c r="AI16411" s="97">
        <v>208491</v>
      </c>
      <c r="AJ16411" s="114">
        <v>23.575109481811499</v>
      </c>
      <c r="AK16411" s="114">
        <v>97.557563781738295</v>
      </c>
      <c r="AM16411" s="104"/>
      <c r="AN16411" s="104"/>
      <c r="AO16411" s="104"/>
      <c r="AP16411" s="104"/>
    </row>
    <row r="16412" spans="32:42" ht="18">
      <c r="AF16412" s="123" t="s">
        <v>11712</v>
      </c>
      <c r="AG16412" s="96" t="s">
        <v>11713</v>
      </c>
      <c r="AH16412" s="96" t="s">
        <v>18885</v>
      </c>
      <c r="AI16412" s="97">
        <v>208495</v>
      </c>
      <c r="AJ16412" s="114">
        <v>23.594129562377901</v>
      </c>
      <c r="AK16412" s="114">
        <v>97.545486450195298</v>
      </c>
      <c r="AM16412" s="104"/>
      <c r="AN16412" s="104"/>
      <c r="AO16412" s="104"/>
      <c r="AP16412" s="104"/>
    </row>
    <row r="16413" spans="32:42" ht="18">
      <c r="AF16413" s="123" t="s">
        <v>11714</v>
      </c>
      <c r="AG16413" s="96" t="s">
        <v>11715</v>
      </c>
      <c r="AH16413" s="96" t="s">
        <v>11714</v>
      </c>
      <c r="AI16413" s="97">
        <v>208497</v>
      </c>
      <c r="AJ16413" s="114">
        <v>23.654657363891602</v>
      </c>
      <c r="AK16413" s="114">
        <v>97.556541442871094</v>
      </c>
      <c r="AM16413" s="104"/>
      <c r="AN16413" s="104"/>
      <c r="AO16413" s="104"/>
      <c r="AP16413" s="104"/>
    </row>
    <row r="16414" spans="32:42" ht="18">
      <c r="AF16414" s="123" t="s">
        <v>11714</v>
      </c>
      <c r="AG16414" s="96" t="s">
        <v>11715</v>
      </c>
      <c r="AH16414" s="96" t="s">
        <v>18886</v>
      </c>
      <c r="AI16414" s="97">
        <v>208498</v>
      </c>
      <c r="AJ16414" s="114"/>
      <c r="AK16414" s="114"/>
      <c r="AM16414" s="104"/>
      <c r="AN16414" s="104"/>
      <c r="AO16414" s="104"/>
      <c r="AP16414" s="104"/>
    </row>
    <row r="16415" spans="32:42" ht="18">
      <c r="AF16415" s="123" t="s">
        <v>11714</v>
      </c>
      <c r="AG16415" s="96" t="s">
        <v>11715</v>
      </c>
      <c r="AH16415" s="96" t="s">
        <v>18887</v>
      </c>
      <c r="AI16415" s="97">
        <v>208499</v>
      </c>
      <c r="AJ16415" s="114"/>
      <c r="AK16415" s="114"/>
      <c r="AM16415" s="104"/>
      <c r="AN16415" s="104"/>
      <c r="AO16415" s="104"/>
      <c r="AP16415" s="104"/>
    </row>
    <row r="16416" spans="32:42" ht="18">
      <c r="AF16416" s="123" t="s">
        <v>11716</v>
      </c>
      <c r="AG16416" s="96" t="s">
        <v>11717</v>
      </c>
      <c r="AH16416" s="96" t="s">
        <v>11716</v>
      </c>
      <c r="AI16416" s="97">
        <v>208500</v>
      </c>
      <c r="AJ16416" s="114">
        <v>23.689029693603501</v>
      </c>
      <c r="AK16416" s="114">
        <v>97.528556823730497</v>
      </c>
      <c r="AM16416" s="104"/>
      <c r="AN16416" s="104"/>
      <c r="AO16416" s="104"/>
      <c r="AP16416" s="104"/>
    </row>
    <row r="16417" spans="32:42" ht="18">
      <c r="AF16417" s="123" t="s">
        <v>11716</v>
      </c>
      <c r="AG16417" s="96" t="s">
        <v>11717</v>
      </c>
      <c r="AH16417" s="96" t="s">
        <v>18888</v>
      </c>
      <c r="AI16417" s="97">
        <v>208501</v>
      </c>
      <c r="AJ16417" s="114">
        <v>23.670049667358398</v>
      </c>
      <c r="AK16417" s="114">
        <v>97.515953063964801</v>
      </c>
      <c r="AM16417" s="104"/>
      <c r="AN16417" s="104"/>
      <c r="AO16417" s="104"/>
      <c r="AP16417" s="104"/>
    </row>
    <row r="16418" spans="32:42" ht="18">
      <c r="AF16418" s="123" t="s">
        <v>11716</v>
      </c>
      <c r="AG16418" s="96" t="s">
        <v>11717</v>
      </c>
      <c r="AH16418" s="96" t="s">
        <v>11702</v>
      </c>
      <c r="AI16418" s="97">
        <v>208502</v>
      </c>
      <c r="AJ16418" s="114">
        <v>23.697999954223601</v>
      </c>
      <c r="AK16418" s="114">
        <v>97.538253784179702</v>
      </c>
      <c r="AM16418" s="104"/>
      <c r="AN16418" s="104"/>
      <c r="AO16418" s="104"/>
      <c r="AP16418" s="104"/>
    </row>
    <row r="16419" spans="32:42" ht="18">
      <c r="AF16419" s="123" t="s">
        <v>11718</v>
      </c>
      <c r="AG16419" s="96" t="s">
        <v>11719</v>
      </c>
      <c r="AH16419" s="96" t="s">
        <v>18889</v>
      </c>
      <c r="AI16419" s="97">
        <v>208511</v>
      </c>
      <c r="AJ16419" s="114">
        <v>23.5854301452637</v>
      </c>
      <c r="AK16419" s="114">
        <v>97.585922241210895</v>
      </c>
      <c r="AM16419" s="104"/>
      <c r="AN16419" s="104"/>
      <c r="AO16419" s="104"/>
      <c r="AP16419" s="104"/>
    </row>
    <row r="16420" spans="32:42" ht="18">
      <c r="AF16420" s="123" t="s">
        <v>11718</v>
      </c>
      <c r="AG16420" s="96" t="s">
        <v>11719</v>
      </c>
      <c r="AH16420" s="96" t="s">
        <v>18890</v>
      </c>
      <c r="AI16420" s="97">
        <v>208512</v>
      </c>
      <c r="AJ16420" s="114">
        <v>23.5843105316162</v>
      </c>
      <c r="AK16420" s="114">
        <v>97.588020324707003</v>
      </c>
      <c r="AM16420" s="104"/>
      <c r="AN16420" s="104"/>
      <c r="AO16420" s="104"/>
      <c r="AP16420" s="104"/>
    </row>
    <row r="16421" spans="32:42" ht="18">
      <c r="AF16421" s="123" t="s">
        <v>11718</v>
      </c>
      <c r="AG16421" s="96" t="s">
        <v>11719</v>
      </c>
      <c r="AH16421" s="96" t="s">
        <v>11345</v>
      </c>
      <c r="AI16421" s="97">
        <v>208510</v>
      </c>
      <c r="AJ16421" s="114"/>
      <c r="AK16421" s="114"/>
      <c r="AM16421" s="104"/>
      <c r="AN16421" s="104"/>
      <c r="AO16421" s="104"/>
      <c r="AP16421" s="104"/>
    </row>
    <row r="16422" spans="32:42" ht="18">
      <c r="AF16422" s="123" t="s">
        <v>11718</v>
      </c>
      <c r="AG16422" s="96" t="s">
        <v>11719</v>
      </c>
      <c r="AH16422" s="96" t="s">
        <v>18891</v>
      </c>
      <c r="AI16422" s="97">
        <v>208509</v>
      </c>
      <c r="AJ16422" s="114">
        <v>23.632179260253899</v>
      </c>
      <c r="AK16422" s="114">
        <v>97.628479003906307</v>
      </c>
      <c r="AM16422" s="104"/>
      <c r="AN16422" s="104"/>
      <c r="AO16422" s="104"/>
      <c r="AP16422" s="104"/>
    </row>
    <row r="16423" spans="32:42" ht="18">
      <c r="AF16423" s="123" t="s">
        <v>11718</v>
      </c>
      <c r="AG16423" s="96" t="s">
        <v>11719</v>
      </c>
      <c r="AH16423" s="96" t="s">
        <v>18892</v>
      </c>
      <c r="AI16423" s="97">
        <v>208508</v>
      </c>
      <c r="AJ16423" s="114">
        <v>23.615449905395501</v>
      </c>
      <c r="AK16423" s="114">
        <v>97.5753173828125</v>
      </c>
      <c r="AM16423" s="104"/>
      <c r="AN16423" s="104"/>
      <c r="AO16423" s="104"/>
      <c r="AP16423" s="104"/>
    </row>
    <row r="16424" spans="32:42" ht="18">
      <c r="AF16424" s="123" t="s">
        <v>11718</v>
      </c>
      <c r="AG16424" s="96" t="s">
        <v>11719</v>
      </c>
      <c r="AH16424" s="96" t="s">
        <v>10996</v>
      </c>
      <c r="AI16424" s="97">
        <v>208506</v>
      </c>
      <c r="AJ16424" s="114"/>
      <c r="AK16424" s="114"/>
      <c r="AM16424" s="104"/>
      <c r="AN16424" s="104"/>
      <c r="AO16424" s="104"/>
      <c r="AP16424" s="104"/>
    </row>
    <row r="16425" spans="32:42" ht="18">
      <c r="AF16425" s="123" t="s">
        <v>11718</v>
      </c>
      <c r="AG16425" s="96" t="s">
        <v>11719</v>
      </c>
      <c r="AH16425" s="96" t="s">
        <v>11686</v>
      </c>
      <c r="AI16425" s="97">
        <v>208505</v>
      </c>
      <c r="AJ16425" s="114">
        <v>23.623540878295898</v>
      </c>
      <c r="AK16425" s="114">
        <v>97.578643798828097</v>
      </c>
      <c r="AM16425" s="104"/>
      <c r="AN16425" s="104"/>
      <c r="AO16425" s="104"/>
      <c r="AP16425" s="104"/>
    </row>
    <row r="16426" spans="32:42" ht="18">
      <c r="AF16426" s="123" t="s">
        <v>11718</v>
      </c>
      <c r="AG16426" s="96" t="s">
        <v>11719</v>
      </c>
      <c r="AH16426" s="96" t="s">
        <v>258</v>
      </c>
      <c r="AI16426" s="97">
        <v>208504</v>
      </c>
      <c r="AJ16426" s="114">
        <v>23.617540359497099</v>
      </c>
      <c r="AK16426" s="114">
        <v>97.571342468261705</v>
      </c>
      <c r="AM16426" s="104"/>
      <c r="AN16426" s="104"/>
      <c r="AO16426" s="104"/>
      <c r="AP16426" s="104"/>
    </row>
    <row r="16427" spans="32:42" ht="18">
      <c r="AF16427" s="123" t="s">
        <v>11718</v>
      </c>
      <c r="AG16427" s="96" t="s">
        <v>11719</v>
      </c>
      <c r="AH16427" s="96" t="s">
        <v>11718</v>
      </c>
      <c r="AI16427" s="97">
        <v>208503</v>
      </c>
      <c r="AJ16427" s="114">
        <v>23.5954399108887</v>
      </c>
      <c r="AK16427" s="114">
        <v>97.570663452148395</v>
      </c>
      <c r="AM16427" s="104"/>
      <c r="AN16427" s="104"/>
      <c r="AO16427" s="104"/>
      <c r="AP16427" s="104"/>
    </row>
    <row r="16428" spans="32:42" ht="18">
      <c r="AF16428" s="123" t="s">
        <v>11718</v>
      </c>
      <c r="AG16428" s="96" t="s">
        <v>11719</v>
      </c>
      <c r="AH16428" s="96" t="s">
        <v>18893</v>
      </c>
      <c r="AI16428" s="97">
        <v>208507</v>
      </c>
      <c r="AJ16428" s="114">
        <v>23.595840454101602</v>
      </c>
      <c r="AK16428" s="114">
        <v>97.601669311523395</v>
      </c>
      <c r="AM16428" s="104"/>
      <c r="AN16428" s="104"/>
      <c r="AO16428" s="104"/>
      <c r="AP16428" s="104"/>
    </row>
    <row r="16429" spans="32:42" ht="18">
      <c r="AF16429" s="123" t="s">
        <v>10634</v>
      </c>
      <c r="AG16429" s="96" t="s">
        <v>11720</v>
      </c>
      <c r="AH16429" s="96" t="s">
        <v>11675</v>
      </c>
      <c r="AI16429" s="97">
        <v>208518</v>
      </c>
      <c r="AJ16429" s="114"/>
      <c r="AK16429" s="114"/>
      <c r="AM16429" s="104"/>
      <c r="AN16429" s="104"/>
      <c r="AO16429" s="104"/>
      <c r="AP16429" s="104"/>
    </row>
    <row r="16430" spans="32:42" ht="18">
      <c r="AF16430" s="123" t="s">
        <v>10634</v>
      </c>
      <c r="AG16430" s="96" t="s">
        <v>11720</v>
      </c>
      <c r="AH16430" s="96" t="s">
        <v>18894</v>
      </c>
      <c r="AI16430" s="97">
        <v>208514</v>
      </c>
      <c r="AJ16430" s="114"/>
      <c r="AK16430" s="114"/>
      <c r="AM16430" s="104"/>
      <c r="AN16430" s="104"/>
      <c r="AO16430" s="104"/>
      <c r="AP16430" s="104"/>
    </row>
    <row r="16431" spans="32:42" ht="18">
      <c r="AF16431" s="123" t="s">
        <v>10634</v>
      </c>
      <c r="AG16431" s="96" t="s">
        <v>11720</v>
      </c>
      <c r="AH16431" s="96" t="s">
        <v>18895</v>
      </c>
      <c r="AI16431" s="97">
        <v>208515</v>
      </c>
      <c r="AJ16431" s="114"/>
      <c r="AK16431" s="114"/>
      <c r="AM16431" s="104"/>
      <c r="AN16431" s="104"/>
      <c r="AO16431" s="104"/>
      <c r="AP16431" s="104"/>
    </row>
    <row r="16432" spans="32:42" ht="18">
      <c r="AF16432" s="123" t="s">
        <v>10634</v>
      </c>
      <c r="AG16432" s="96" t="s">
        <v>11720</v>
      </c>
      <c r="AH16432" s="96" t="s">
        <v>12640</v>
      </c>
      <c r="AI16432" s="97">
        <v>208516</v>
      </c>
      <c r="AJ16432" s="114"/>
      <c r="AK16432" s="114"/>
      <c r="AM16432" s="104"/>
      <c r="AN16432" s="104"/>
      <c r="AO16432" s="104"/>
      <c r="AP16432" s="104"/>
    </row>
    <row r="16433" spans="32:42" ht="18">
      <c r="AF16433" s="123" t="s">
        <v>10634</v>
      </c>
      <c r="AG16433" s="96" t="s">
        <v>11720</v>
      </c>
      <c r="AH16433" s="96" t="s">
        <v>16049</v>
      </c>
      <c r="AI16433" s="97">
        <v>208517</v>
      </c>
      <c r="AJ16433" s="114"/>
      <c r="AK16433" s="114"/>
      <c r="AM16433" s="104"/>
      <c r="AN16433" s="104"/>
      <c r="AO16433" s="104"/>
      <c r="AP16433" s="104"/>
    </row>
    <row r="16434" spans="32:42" ht="18">
      <c r="AF16434" s="123" t="s">
        <v>10634</v>
      </c>
      <c r="AG16434" s="96" t="s">
        <v>11720</v>
      </c>
      <c r="AH16434" s="96" t="s">
        <v>10634</v>
      </c>
      <c r="AI16434" s="97">
        <v>208513</v>
      </c>
      <c r="AJ16434" s="114">
        <v>23.587730407714801</v>
      </c>
      <c r="AK16434" s="114">
        <v>97.474853515625</v>
      </c>
      <c r="AM16434" s="104"/>
      <c r="AN16434" s="104"/>
      <c r="AO16434" s="104"/>
      <c r="AP16434" s="104"/>
    </row>
    <row r="16435" spans="32:42" ht="18">
      <c r="AF16435" s="123" t="s">
        <v>11721</v>
      </c>
      <c r="AG16435" s="96" t="s">
        <v>11722</v>
      </c>
      <c r="AH16435" s="96" t="s">
        <v>18896</v>
      </c>
      <c r="AI16435" s="97">
        <v>219813</v>
      </c>
      <c r="AJ16435" s="114">
        <v>23.486330032348601</v>
      </c>
      <c r="AK16435" s="114">
        <v>97.889923095703097</v>
      </c>
      <c r="AM16435" s="104"/>
      <c r="AN16435" s="104"/>
      <c r="AO16435" s="104"/>
      <c r="AP16435" s="104"/>
    </row>
    <row r="16436" spans="32:42" ht="18">
      <c r="AF16436" s="123" t="s">
        <v>11721</v>
      </c>
      <c r="AG16436" s="96" t="s">
        <v>11722</v>
      </c>
      <c r="AH16436" s="96" t="s">
        <v>18897</v>
      </c>
      <c r="AI16436" s="97">
        <v>208526</v>
      </c>
      <c r="AJ16436" s="114"/>
      <c r="AK16436" s="114"/>
      <c r="AM16436" s="104"/>
      <c r="AN16436" s="104"/>
      <c r="AO16436" s="104"/>
      <c r="AP16436" s="104"/>
    </row>
    <row r="16437" spans="32:42" ht="18">
      <c r="AF16437" s="123" t="s">
        <v>11721</v>
      </c>
      <c r="AG16437" s="96" t="s">
        <v>11722</v>
      </c>
      <c r="AH16437" s="96" t="s">
        <v>10450</v>
      </c>
      <c r="AI16437" s="97">
        <v>208525</v>
      </c>
      <c r="AJ16437" s="114"/>
      <c r="AK16437" s="114"/>
      <c r="AM16437" s="104"/>
      <c r="AN16437" s="104"/>
      <c r="AO16437" s="104"/>
      <c r="AP16437" s="104"/>
    </row>
    <row r="16438" spans="32:42" ht="18">
      <c r="AF16438" s="123" t="s">
        <v>11721</v>
      </c>
      <c r="AG16438" s="96" t="s">
        <v>11722</v>
      </c>
      <c r="AH16438" s="96" t="s">
        <v>18898</v>
      </c>
      <c r="AI16438" s="97">
        <v>208524</v>
      </c>
      <c r="AJ16438" s="114">
        <v>23.487876892089801</v>
      </c>
      <c r="AK16438" s="114">
        <v>97.877502441406307</v>
      </c>
      <c r="AM16438" s="104"/>
      <c r="AN16438" s="104"/>
      <c r="AO16438" s="104"/>
      <c r="AP16438" s="104"/>
    </row>
    <row r="16439" spans="32:42" ht="18">
      <c r="AF16439" s="123" t="s">
        <v>11721</v>
      </c>
      <c r="AG16439" s="96" t="s">
        <v>11722</v>
      </c>
      <c r="AH16439" s="96" t="s">
        <v>10738</v>
      </c>
      <c r="AI16439" s="97">
        <v>208523</v>
      </c>
      <c r="AJ16439" s="114">
        <v>23.477710723876999</v>
      </c>
      <c r="AK16439" s="114">
        <v>97.888893127441406</v>
      </c>
      <c r="AM16439" s="104"/>
      <c r="AN16439" s="104"/>
      <c r="AO16439" s="104"/>
      <c r="AP16439" s="104"/>
    </row>
    <row r="16440" spans="32:42" ht="18">
      <c r="AF16440" s="123" t="s">
        <v>11721</v>
      </c>
      <c r="AG16440" s="96" t="s">
        <v>11722</v>
      </c>
      <c r="AH16440" s="96" t="s">
        <v>11345</v>
      </c>
      <c r="AI16440" s="97">
        <v>208522</v>
      </c>
      <c r="AJ16440" s="114">
        <v>23.459800720214801</v>
      </c>
      <c r="AK16440" s="114">
        <v>97.881896972656307</v>
      </c>
      <c r="AM16440" s="104"/>
      <c r="AN16440" s="104"/>
      <c r="AO16440" s="104"/>
      <c r="AP16440" s="104"/>
    </row>
    <row r="16441" spans="32:42" ht="18">
      <c r="AF16441" s="123" t="s">
        <v>11721</v>
      </c>
      <c r="AG16441" s="96" t="s">
        <v>11722</v>
      </c>
      <c r="AH16441" s="96" t="s">
        <v>15748</v>
      </c>
      <c r="AI16441" s="97">
        <v>208521</v>
      </c>
      <c r="AJ16441" s="114">
        <v>23.468549728393601</v>
      </c>
      <c r="AK16441" s="114">
        <v>97.892478942871094</v>
      </c>
      <c r="AM16441" s="104"/>
      <c r="AN16441" s="104"/>
      <c r="AO16441" s="104"/>
      <c r="AP16441" s="104"/>
    </row>
    <row r="16442" spans="32:42" ht="18">
      <c r="AF16442" s="123" t="s">
        <v>11721</v>
      </c>
      <c r="AG16442" s="96" t="s">
        <v>11722</v>
      </c>
      <c r="AH16442" s="96" t="s">
        <v>18899</v>
      </c>
      <c r="AI16442" s="97">
        <v>208519</v>
      </c>
      <c r="AJ16442" s="114">
        <v>23.4894409179688</v>
      </c>
      <c r="AK16442" s="114">
        <v>97.901626586914105</v>
      </c>
      <c r="AM16442" s="104"/>
      <c r="AN16442" s="104"/>
      <c r="AO16442" s="104"/>
      <c r="AP16442" s="104"/>
    </row>
    <row r="16443" spans="32:42" ht="18">
      <c r="AF16443" s="123" t="s">
        <v>11721</v>
      </c>
      <c r="AG16443" s="96" t="s">
        <v>11722</v>
      </c>
      <c r="AH16443" s="96" t="s">
        <v>12127</v>
      </c>
      <c r="AI16443" s="97">
        <v>208520</v>
      </c>
      <c r="AJ16443" s="114">
        <v>23.484239578247099</v>
      </c>
      <c r="AK16443" s="114">
        <v>97.908531188964801</v>
      </c>
      <c r="AM16443" s="104"/>
      <c r="AN16443" s="104"/>
      <c r="AO16443" s="104"/>
      <c r="AP16443" s="104"/>
    </row>
    <row r="16444" spans="32:42" ht="18">
      <c r="AF16444" s="123" t="s">
        <v>11723</v>
      </c>
      <c r="AG16444" s="96" t="s">
        <v>11724</v>
      </c>
      <c r="AH16444" s="96" t="s">
        <v>17252</v>
      </c>
      <c r="AI16444" s="97">
        <v>208528</v>
      </c>
      <c r="AJ16444" s="114">
        <v>23.539659500122099</v>
      </c>
      <c r="AK16444" s="114">
        <v>97.821090698242202</v>
      </c>
      <c r="AM16444" s="104"/>
      <c r="AN16444" s="104"/>
      <c r="AO16444" s="104"/>
      <c r="AP16444" s="104"/>
    </row>
    <row r="16445" spans="32:42" ht="18">
      <c r="AF16445" s="123" t="s">
        <v>11723</v>
      </c>
      <c r="AG16445" s="96" t="s">
        <v>11724</v>
      </c>
      <c r="AH16445" s="96" t="s">
        <v>17497</v>
      </c>
      <c r="AI16445" s="97">
        <v>208529</v>
      </c>
      <c r="AJ16445" s="114">
        <v>23.5501003265381</v>
      </c>
      <c r="AK16445" s="114">
        <v>97.826438903808594</v>
      </c>
      <c r="AM16445" s="104"/>
      <c r="AN16445" s="104"/>
      <c r="AO16445" s="104"/>
      <c r="AP16445" s="104"/>
    </row>
    <row r="16446" spans="32:42" ht="18">
      <c r="AF16446" s="123" t="s">
        <v>11723</v>
      </c>
      <c r="AG16446" s="96" t="s">
        <v>11724</v>
      </c>
      <c r="AH16446" s="96" t="s">
        <v>11165</v>
      </c>
      <c r="AI16446" s="97">
        <v>208530</v>
      </c>
      <c r="AJ16446" s="114">
        <v>23.555980682373001</v>
      </c>
      <c r="AK16446" s="114">
        <v>97.830642700195298</v>
      </c>
      <c r="AM16446" s="104"/>
      <c r="AN16446" s="104"/>
      <c r="AO16446" s="104"/>
      <c r="AP16446" s="104"/>
    </row>
    <row r="16447" spans="32:42" ht="18">
      <c r="AF16447" s="123" t="s">
        <v>11723</v>
      </c>
      <c r="AG16447" s="96" t="s">
        <v>11724</v>
      </c>
      <c r="AH16447" s="96" t="s">
        <v>11723</v>
      </c>
      <c r="AI16447" s="97">
        <v>208527</v>
      </c>
      <c r="AJ16447" s="114">
        <v>23.5370197296143</v>
      </c>
      <c r="AK16447" s="114">
        <v>97.814247131347699</v>
      </c>
      <c r="AM16447" s="104"/>
      <c r="AN16447" s="104"/>
      <c r="AO16447" s="104"/>
      <c r="AP16447" s="104"/>
    </row>
    <row r="16448" spans="32:42" ht="18">
      <c r="AF16448" s="123" t="s">
        <v>11725</v>
      </c>
      <c r="AG16448" s="96" t="s">
        <v>11726</v>
      </c>
      <c r="AH16448" s="96" t="s">
        <v>10887</v>
      </c>
      <c r="AI16448" s="97">
        <v>208537</v>
      </c>
      <c r="AJ16448" s="114">
        <v>23.380500793456999</v>
      </c>
      <c r="AK16448" s="114">
        <v>97.926536560058594</v>
      </c>
      <c r="AM16448" s="104"/>
      <c r="AN16448" s="104"/>
      <c r="AO16448" s="104"/>
      <c r="AP16448" s="104"/>
    </row>
    <row r="16449" spans="32:42" ht="18">
      <c r="AF16449" s="123" t="s">
        <v>11725</v>
      </c>
      <c r="AG16449" s="96" t="s">
        <v>11726</v>
      </c>
      <c r="AH16449" s="96" t="s">
        <v>18900</v>
      </c>
      <c r="AI16449" s="97">
        <v>208542</v>
      </c>
      <c r="AJ16449" s="114">
        <v>23.393079757690401</v>
      </c>
      <c r="AK16449" s="114">
        <v>97.934112548828097</v>
      </c>
      <c r="AM16449" s="104"/>
      <c r="AN16449" s="104"/>
      <c r="AO16449" s="104"/>
      <c r="AP16449" s="104"/>
    </row>
    <row r="16450" spans="32:42" ht="18">
      <c r="AF16450" s="123" t="s">
        <v>11725</v>
      </c>
      <c r="AG16450" s="96" t="s">
        <v>11726</v>
      </c>
      <c r="AH16450" s="96" t="s">
        <v>10233</v>
      </c>
      <c r="AI16450" s="97">
        <v>208541</v>
      </c>
      <c r="AJ16450" s="114">
        <v>23.3833103179932</v>
      </c>
      <c r="AK16450" s="114">
        <v>97.937477111816406</v>
      </c>
      <c r="AM16450" s="104"/>
      <c r="AN16450" s="104"/>
      <c r="AO16450" s="104"/>
      <c r="AP16450" s="104"/>
    </row>
    <row r="16451" spans="32:42" ht="18">
      <c r="AF16451" s="123" t="s">
        <v>11725</v>
      </c>
      <c r="AG16451" s="96" t="s">
        <v>11726</v>
      </c>
      <c r="AH16451" s="96" t="s">
        <v>18901</v>
      </c>
      <c r="AI16451" s="97">
        <v>208540</v>
      </c>
      <c r="AJ16451" s="114">
        <v>23.429380416870099</v>
      </c>
      <c r="AK16451" s="114">
        <v>97.984558105468807</v>
      </c>
      <c r="AM16451" s="104"/>
      <c r="AN16451" s="104"/>
      <c r="AO16451" s="104"/>
      <c r="AP16451" s="104"/>
    </row>
    <row r="16452" spans="32:42" ht="18">
      <c r="AF16452" s="123" t="s">
        <v>11725</v>
      </c>
      <c r="AG16452" s="96" t="s">
        <v>11726</v>
      </c>
      <c r="AH16452" s="96" t="s">
        <v>18902</v>
      </c>
      <c r="AI16452" s="97">
        <v>208538</v>
      </c>
      <c r="AJ16452" s="114">
        <v>23.391639709472699</v>
      </c>
      <c r="AK16452" s="114">
        <v>97.956466674804702</v>
      </c>
      <c r="AM16452" s="104"/>
      <c r="AN16452" s="104"/>
      <c r="AO16452" s="104"/>
      <c r="AP16452" s="104"/>
    </row>
    <row r="16453" spans="32:42" ht="18">
      <c r="AF16453" s="123" t="s">
        <v>11725</v>
      </c>
      <c r="AG16453" s="96" t="s">
        <v>11726</v>
      </c>
      <c r="AH16453" s="96" t="s">
        <v>6400</v>
      </c>
      <c r="AI16453" s="97">
        <v>208536</v>
      </c>
      <c r="AJ16453" s="114">
        <v>23.393180847168001</v>
      </c>
      <c r="AK16453" s="114">
        <v>97.936576843261705</v>
      </c>
      <c r="AM16453" s="104"/>
      <c r="AN16453" s="104"/>
      <c r="AO16453" s="104"/>
      <c r="AP16453" s="104"/>
    </row>
    <row r="16454" spans="32:42" ht="18">
      <c r="AF16454" s="123" t="s">
        <v>11725</v>
      </c>
      <c r="AG16454" s="96" t="s">
        <v>11726</v>
      </c>
      <c r="AH16454" s="96" t="s">
        <v>16663</v>
      </c>
      <c r="AI16454" s="97">
        <v>208535</v>
      </c>
      <c r="AJ16454" s="114">
        <v>23.401050567626999</v>
      </c>
      <c r="AK16454" s="114">
        <v>97.9281005859375</v>
      </c>
      <c r="AM16454" s="104"/>
      <c r="AN16454" s="104"/>
      <c r="AO16454" s="104"/>
      <c r="AP16454" s="104"/>
    </row>
    <row r="16455" spans="32:42" ht="18">
      <c r="AF16455" s="123" t="s">
        <v>11725</v>
      </c>
      <c r="AG16455" s="96" t="s">
        <v>11726</v>
      </c>
      <c r="AH16455" s="96" t="s">
        <v>11282</v>
      </c>
      <c r="AI16455" s="97">
        <v>208534</v>
      </c>
      <c r="AJ16455" s="114">
        <v>23.434230804443398</v>
      </c>
      <c r="AK16455" s="114">
        <v>97.926788330078097</v>
      </c>
      <c r="AM16455" s="104"/>
      <c r="AN16455" s="104"/>
      <c r="AO16455" s="104"/>
      <c r="AP16455" s="104"/>
    </row>
    <row r="16456" spans="32:42" ht="18">
      <c r="AF16456" s="123" t="s">
        <v>11725</v>
      </c>
      <c r="AG16456" s="96" t="s">
        <v>11726</v>
      </c>
      <c r="AH16456" s="96" t="s">
        <v>18903</v>
      </c>
      <c r="AI16456" s="97">
        <v>208533</v>
      </c>
      <c r="AJ16456" s="114">
        <v>23.427099227905298</v>
      </c>
      <c r="AK16456" s="114">
        <v>97.920051574707003</v>
      </c>
      <c r="AM16456" s="104"/>
      <c r="AN16456" s="104"/>
      <c r="AO16456" s="104"/>
      <c r="AP16456" s="104"/>
    </row>
    <row r="16457" spans="32:42" ht="18">
      <c r="AF16457" s="123" t="s">
        <v>11725</v>
      </c>
      <c r="AG16457" s="96" t="s">
        <v>11726</v>
      </c>
      <c r="AH16457" s="96" t="s">
        <v>11064</v>
      </c>
      <c r="AI16457" s="97">
        <v>208532</v>
      </c>
      <c r="AJ16457" s="114">
        <v>23.444189071655298</v>
      </c>
      <c r="AK16457" s="114">
        <v>97.913429260253906</v>
      </c>
      <c r="AM16457" s="104"/>
      <c r="AN16457" s="104"/>
      <c r="AO16457" s="104"/>
      <c r="AP16457" s="104"/>
    </row>
    <row r="16458" spans="32:42" ht="18">
      <c r="AF16458" s="123" t="s">
        <v>11725</v>
      </c>
      <c r="AG16458" s="96" t="s">
        <v>11726</v>
      </c>
      <c r="AH16458" s="96" t="s">
        <v>18904</v>
      </c>
      <c r="AI16458" s="97">
        <v>208531</v>
      </c>
      <c r="AJ16458" s="114">
        <v>23.4374694824219</v>
      </c>
      <c r="AK16458" s="114">
        <v>97.936538696289105</v>
      </c>
      <c r="AM16458" s="104"/>
      <c r="AN16458" s="104"/>
      <c r="AO16458" s="104"/>
      <c r="AP16458" s="104"/>
    </row>
    <row r="16459" spans="32:42" ht="18">
      <c r="AF16459" s="123" t="s">
        <v>11725</v>
      </c>
      <c r="AG16459" s="96" t="s">
        <v>11726</v>
      </c>
      <c r="AH16459" s="96" t="s">
        <v>15639</v>
      </c>
      <c r="AI16459" s="97">
        <v>208539</v>
      </c>
      <c r="AJ16459" s="114">
        <v>23.431310653686499</v>
      </c>
      <c r="AK16459" s="114">
        <v>97.955909729003906</v>
      </c>
      <c r="AM16459" s="104"/>
      <c r="AN16459" s="104"/>
      <c r="AO16459" s="104"/>
      <c r="AP16459" s="104"/>
    </row>
    <row r="16460" spans="32:42" ht="18">
      <c r="AF16460" s="123" t="s">
        <v>11727</v>
      </c>
      <c r="AG16460" s="96" t="s">
        <v>11728</v>
      </c>
      <c r="AH16460" s="96" t="s">
        <v>16637</v>
      </c>
      <c r="AI16460" s="97">
        <v>208545</v>
      </c>
      <c r="AJ16460" s="114">
        <v>23.4781894683838</v>
      </c>
      <c r="AK16460" s="114">
        <v>97.959266662597699</v>
      </c>
      <c r="AM16460" s="104"/>
      <c r="AN16460" s="104"/>
      <c r="AO16460" s="104"/>
      <c r="AP16460" s="104"/>
    </row>
    <row r="16461" spans="32:42" ht="18">
      <c r="AF16461" s="123" t="s">
        <v>11727</v>
      </c>
      <c r="AG16461" s="96" t="s">
        <v>11728</v>
      </c>
      <c r="AH16461" s="96" t="s">
        <v>18905</v>
      </c>
      <c r="AI16461" s="97">
        <v>208548</v>
      </c>
      <c r="AJ16461" s="114"/>
      <c r="AK16461" s="114"/>
      <c r="AM16461" s="104"/>
      <c r="AN16461" s="104"/>
      <c r="AO16461" s="104"/>
      <c r="AP16461" s="104"/>
    </row>
    <row r="16462" spans="32:42" ht="18">
      <c r="AF16462" s="123" t="s">
        <v>11727</v>
      </c>
      <c r="AG16462" s="96" t="s">
        <v>11728</v>
      </c>
      <c r="AH16462" s="96" t="s">
        <v>17481</v>
      </c>
      <c r="AI16462" s="97">
        <v>208550</v>
      </c>
      <c r="AJ16462" s="114"/>
      <c r="AK16462" s="114"/>
      <c r="AM16462" s="104"/>
      <c r="AN16462" s="104"/>
      <c r="AO16462" s="104"/>
      <c r="AP16462" s="104"/>
    </row>
    <row r="16463" spans="32:42" ht="18">
      <c r="AF16463" s="123" t="s">
        <v>11727</v>
      </c>
      <c r="AG16463" s="96" t="s">
        <v>11728</v>
      </c>
      <c r="AH16463" s="96" t="s">
        <v>18906</v>
      </c>
      <c r="AI16463" s="97">
        <v>208549</v>
      </c>
      <c r="AJ16463" s="114"/>
      <c r="AK16463" s="114"/>
      <c r="AM16463" s="104"/>
      <c r="AN16463" s="104"/>
      <c r="AO16463" s="104"/>
      <c r="AP16463" s="104"/>
    </row>
    <row r="16464" spans="32:42" ht="18">
      <c r="AF16464" s="123" t="s">
        <v>11727</v>
      </c>
      <c r="AG16464" s="96" t="s">
        <v>11728</v>
      </c>
      <c r="AH16464" s="96" t="s">
        <v>10219</v>
      </c>
      <c r="AI16464" s="97">
        <v>208546</v>
      </c>
      <c r="AJ16464" s="114">
        <v>23.474470138549801</v>
      </c>
      <c r="AK16464" s="114">
        <v>97.935867309570298</v>
      </c>
      <c r="AM16464" s="104"/>
      <c r="AN16464" s="104"/>
      <c r="AO16464" s="104"/>
      <c r="AP16464" s="104"/>
    </row>
    <row r="16465" spans="32:42" ht="18">
      <c r="AF16465" s="123" t="s">
        <v>11727</v>
      </c>
      <c r="AG16465" s="96" t="s">
        <v>11728</v>
      </c>
      <c r="AH16465" s="96" t="s">
        <v>11727</v>
      </c>
      <c r="AI16465" s="97">
        <v>208543</v>
      </c>
      <c r="AJ16465" s="114">
        <v>23.4564399719238</v>
      </c>
      <c r="AK16465" s="114">
        <v>97.954132080078097</v>
      </c>
      <c r="AM16465" s="104"/>
      <c r="AN16465" s="104"/>
      <c r="AO16465" s="104"/>
      <c r="AP16465" s="104"/>
    </row>
    <row r="16466" spans="32:42" ht="18">
      <c r="AF16466" s="123" t="s">
        <v>11727</v>
      </c>
      <c r="AG16466" s="96" t="s">
        <v>11728</v>
      </c>
      <c r="AH16466" s="96" t="s">
        <v>17815</v>
      </c>
      <c r="AI16466" s="97">
        <v>208544</v>
      </c>
      <c r="AJ16466" s="114">
        <v>23.451980590820298</v>
      </c>
      <c r="AK16466" s="114">
        <v>97.954063415527301</v>
      </c>
      <c r="AM16466" s="104"/>
      <c r="AN16466" s="104"/>
      <c r="AO16466" s="104"/>
      <c r="AP16466" s="104"/>
    </row>
    <row r="16467" spans="32:42" ht="18">
      <c r="AF16467" s="123" t="s">
        <v>11727</v>
      </c>
      <c r="AG16467" s="96" t="s">
        <v>11728</v>
      </c>
      <c r="AH16467" s="96" t="s">
        <v>15380</v>
      </c>
      <c r="AI16467" s="97">
        <v>208547</v>
      </c>
      <c r="AJ16467" s="114"/>
      <c r="AK16467" s="114"/>
      <c r="AM16467" s="104"/>
      <c r="AN16467" s="104"/>
      <c r="AO16467" s="104"/>
      <c r="AP16467" s="104"/>
    </row>
    <row r="16468" spans="32:42" ht="18">
      <c r="AF16468" s="123" t="s">
        <v>11729</v>
      </c>
      <c r="AG16468" s="96" t="s">
        <v>11730</v>
      </c>
      <c r="AH16468" s="96" t="s">
        <v>18907</v>
      </c>
      <c r="AI16468" s="97">
        <v>208554</v>
      </c>
      <c r="AJ16468" s="114">
        <v>23.381870269775401</v>
      </c>
      <c r="AK16468" s="114">
        <v>97.816253662109403</v>
      </c>
      <c r="AM16468" s="104"/>
      <c r="AN16468" s="104"/>
      <c r="AO16468" s="104"/>
      <c r="AP16468" s="104"/>
    </row>
    <row r="16469" spans="32:42" ht="18">
      <c r="AF16469" s="123" t="s">
        <v>11729</v>
      </c>
      <c r="AG16469" s="96" t="s">
        <v>11730</v>
      </c>
      <c r="AH16469" s="96" t="s">
        <v>18908</v>
      </c>
      <c r="AI16469" s="97">
        <v>208559</v>
      </c>
      <c r="AJ16469" s="114">
        <v>23.407598495483398</v>
      </c>
      <c r="AK16469" s="114">
        <v>97.849067687988295</v>
      </c>
      <c r="AM16469" s="104"/>
      <c r="AN16469" s="104"/>
      <c r="AO16469" s="104"/>
      <c r="AP16469" s="104"/>
    </row>
    <row r="16470" spans="32:42" ht="18">
      <c r="AF16470" s="123" t="s">
        <v>11729</v>
      </c>
      <c r="AG16470" s="96" t="s">
        <v>11730</v>
      </c>
      <c r="AH16470" s="96" t="s">
        <v>18909</v>
      </c>
      <c r="AI16470" s="97">
        <v>208558</v>
      </c>
      <c r="AJ16470" s="114">
        <v>23.310590744018601</v>
      </c>
      <c r="AK16470" s="114">
        <v>97.844787597656307</v>
      </c>
      <c r="AM16470" s="104"/>
      <c r="AN16470" s="104"/>
      <c r="AO16470" s="104"/>
      <c r="AP16470" s="104"/>
    </row>
    <row r="16471" spans="32:42" ht="18">
      <c r="AF16471" s="123" t="s">
        <v>11729</v>
      </c>
      <c r="AG16471" s="96" t="s">
        <v>11730</v>
      </c>
      <c r="AH16471" s="96" t="s">
        <v>18910</v>
      </c>
      <c r="AI16471" s="97">
        <v>208557</v>
      </c>
      <c r="AJ16471" s="114">
        <v>23.393070220947301</v>
      </c>
      <c r="AK16471" s="114">
        <v>97.841789245605497</v>
      </c>
      <c r="AM16471" s="104"/>
      <c r="AN16471" s="104"/>
      <c r="AO16471" s="104"/>
      <c r="AP16471" s="104"/>
    </row>
    <row r="16472" spans="32:42" ht="18">
      <c r="AF16472" s="123" t="s">
        <v>11729</v>
      </c>
      <c r="AG16472" s="96" t="s">
        <v>11730</v>
      </c>
      <c r="AH16472" s="96" t="s">
        <v>18911</v>
      </c>
      <c r="AI16472" s="97">
        <v>208555</v>
      </c>
      <c r="AJ16472" s="114">
        <v>23.4456691741943</v>
      </c>
      <c r="AK16472" s="114">
        <v>97.889892578125</v>
      </c>
      <c r="AM16472" s="104"/>
      <c r="AN16472" s="104"/>
      <c r="AO16472" s="104"/>
      <c r="AP16472" s="104"/>
    </row>
    <row r="16473" spans="32:42" ht="18">
      <c r="AF16473" s="123" t="s">
        <v>11729</v>
      </c>
      <c r="AG16473" s="96" t="s">
        <v>11730</v>
      </c>
      <c r="AH16473" s="96" t="s">
        <v>10091</v>
      </c>
      <c r="AI16473" s="97">
        <v>208553</v>
      </c>
      <c r="AJ16473" s="114">
        <v>23.350120544433601</v>
      </c>
      <c r="AK16473" s="114">
        <v>97.843109130859403</v>
      </c>
      <c r="AM16473" s="104"/>
      <c r="AN16473" s="104"/>
      <c r="AO16473" s="104"/>
      <c r="AP16473" s="104"/>
    </row>
    <row r="16474" spans="32:42" ht="18">
      <c r="AF16474" s="123" t="s">
        <v>11729</v>
      </c>
      <c r="AG16474" s="96" t="s">
        <v>11730</v>
      </c>
      <c r="AH16474" s="96" t="s">
        <v>18912</v>
      </c>
      <c r="AI16474" s="97">
        <v>208552</v>
      </c>
      <c r="AJ16474" s="114">
        <v>23.404579162597699</v>
      </c>
      <c r="AK16474" s="114">
        <v>97.820587158203097</v>
      </c>
      <c r="AM16474" s="104"/>
      <c r="AN16474" s="104"/>
      <c r="AO16474" s="104"/>
      <c r="AP16474" s="104"/>
    </row>
    <row r="16475" spans="32:42" ht="18">
      <c r="AF16475" s="123" t="s">
        <v>11729</v>
      </c>
      <c r="AG16475" s="96" t="s">
        <v>11730</v>
      </c>
      <c r="AH16475" s="96" t="s">
        <v>10887</v>
      </c>
      <c r="AI16475" s="97">
        <v>208551</v>
      </c>
      <c r="AJ16475" s="114">
        <v>23.4339809417725</v>
      </c>
      <c r="AK16475" s="114">
        <v>97.872528076171903</v>
      </c>
      <c r="AM16475" s="104"/>
      <c r="AN16475" s="104"/>
      <c r="AO16475" s="104"/>
      <c r="AP16475" s="104"/>
    </row>
    <row r="16476" spans="32:42" ht="18">
      <c r="AF16476" s="123" t="s">
        <v>11729</v>
      </c>
      <c r="AG16476" s="96" t="s">
        <v>11730</v>
      </c>
      <c r="AH16476" s="96" t="s">
        <v>11345</v>
      </c>
      <c r="AI16476" s="97">
        <v>208556</v>
      </c>
      <c r="AJ16476" s="114">
        <v>23.4033908843994</v>
      </c>
      <c r="AK16476" s="114">
        <v>97.822692871093807</v>
      </c>
      <c r="AM16476" s="104"/>
      <c r="AN16476" s="104"/>
      <c r="AO16476" s="104"/>
      <c r="AP16476" s="104"/>
    </row>
    <row r="16477" spans="32:42" ht="18">
      <c r="AF16477" s="123" t="s">
        <v>10933</v>
      </c>
      <c r="AG16477" s="96" t="s">
        <v>11731</v>
      </c>
      <c r="AH16477" s="96" t="s">
        <v>18913</v>
      </c>
      <c r="AI16477" s="97">
        <v>208563</v>
      </c>
      <c r="AJ16477" s="114"/>
      <c r="AK16477" s="114"/>
      <c r="AM16477" s="104"/>
      <c r="AN16477" s="104"/>
      <c r="AO16477" s="104"/>
      <c r="AP16477" s="104"/>
    </row>
    <row r="16478" spans="32:42" ht="18">
      <c r="AF16478" s="123" t="s">
        <v>10933</v>
      </c>
      <c r="AG16478" s="96" t="s">
        <v>11731</v>
      </c>
      <c r="AH16478" s="96" t="s">
        <v>18914</v>
      </c>
      <c r="AI16478" s="97">
        <v>208565</v>
      </c>
      <c r="AJ16478" s="114"/>
      <c r="AK16478" s="114"/>
      <c r="AM16478" s="104"/>
      <c r="AN16478" s="104"/>
      <c r="AO16478" s="104"/>
      <c r="AP16478" s="104"/>
    </row>
    <row r="16479" spans="32:42" ht="18">
      <c r="AF16479" s="123" t="s">
        <v>10933</v>
      </c>
      <c r="AG16479" s="96" t="s">
        <v>11731</v>
      </c>
      <c r="AH16479" s="96" t="s">
        <v>18915</v>
      </c>
      <c r="AI16479" s="97">
        <v>208564</v>
      </c>
      <c r="AJ16479" s="114"/>
      <c r="AK16479" s="114"/>
      <c r="AM16479" s="104"/>
      <c r="AN16479" s="104"/>
      <c r="AO16479" s="104"/>
      <c r="AP16479" s="104"/>
    </row>
    <row r="16480" spans="32:42" ht="18">
      <c r="AF16480" s="123" t="s">
        <v>10933</v>
      </c>
      <c r="AG16480" s="96" t="s">
        <v>11731</v>
      </c>
      <c r="AH16480" s="96" t="s">
        <v>11282</v>
      </c>
      <c r="AI16480" s="97">
        <v>208561</v>
      </c>
      <c r="AJ16480" s="114">
        <v>23.493980407714801</v>
      </c>
      <c r="AK16480" s="114">
        <v>97.940620422363295</v>
      </c>
      <c r="AM16480" s="104"/>
      <c r="AN16480" s="104"/>
      <c r="AO16480" s="104"/>
      <c r="AP16480" s="104"/>
    </row>
    <row r="16481" spans="32:42" ht="18">
      <c r="AF16481" s="123" t="s">
        <v>10933</v>
      </c>
      <c r="AG16481" s="96" t="s">
        <v>11731</v>
      </c>
      <c r="AH16481" s="96" t="s">
        <v>10933</v>
      </c>
      <c r="AI16481" s="97">
        <v>208560</v>
      </c>
      <c r="AJ16481" s="114">
        <v>23.4928493499756</v>
      </c>
      <c r="AK16481" s="114">
        <v>97.955818176269503</v>
      </c>
      <c r="AM16481" s="104"/>
      <c r="AN16481" s="104"/>
      <c r="AO16481" s="104"/>
      <c r="AP16481" s="104"/>
    </row>
    <row r="16482" spans="32:42" ht="18">
      <c r="AF16482" s="123" t="s">
        <v>10933</v>
      </c>
      <c r="AG16482" s="96" t="s">
        <v>11731</v>
      </c>
      <c r="AH16482" s="96" t="s">
        <v>11846</v>
      </c>
      <c r="AI16482" s="97">
        <v>208562</v>
      </c>
      <c r="AJ16482" s="114"/>
      <c r="AK16482" s="114"/>
      <c r="AM16482" s="104"/>
      <c r="AN16482" s="104"/>
      <c r="AO16482" s="104"/>
      <c r="AP16482" s="104"/>
    </row>
    <row r="16483" spans="32:42" ht="18">
      <c r="AF16483" s="123" t="s">
        <v>11732</v>
      </c>
      <c r="AG16483" s="96" t="s">
        <v>11733</v>
      </c>
      <c r="AH16483" s="96" t="s">
        <v>18916</v>
      </c>
      <c r="AI16483" s="97">
        <v>208571</v>
      </c>
      <c r="AJ16483" s="114">
        <v>23.577070236206101</v>
      </c>
      <c r="AK16483" s="114">
        <v>97.917129516601605</v>
      </c>
      <c r="AM16483" s="104"/>
      <c r="AN16483" s="104"/>
      <c r="AO16483" s="104"/>
      <c r="AP16483" s="104"/>
    </row>
    <row r="16484" spans="32:42" ht="18">
      <c r="AF16484" s="123" t="s">
        <v>11732</v>
      </c>
      <c r="AG16484" s="96" t="s">
        <v>11733</v>
      </c>
      <c r="AH16484" s="96" t="s">
        <v>11732</v>
      </c>
      <c r="AI16484" s="97">
        <v>208566</v>
      </c>
      <c r="AJ16484" s="114"/>
      <c r="AK16484" s="114"/>
      <c r="AM16484" s="104"/>
      <c r="AN16484" s="104"/>
      <c r="AO16484" s="104"/>
      <c r="AP16484" s="104"/>
    </row>
    <row r="16485" spans="32:42" ht="18">
      <c r="AF16485" s="123" t="s">
        <v>11732</v>
      </c>
      <c r="AG16485" s="96" t="s">
        <v>11733</v>
      </c>
      <c r="AH16485" s="96" t="s">
        <v>18917</v>
      </c>
      <c r="AI16485" s="97">
        <v>208572</v>
      </c>
      <c r="AJ16485" s="114">
        <v>23.564920425415</v>
      </c>
      <c r="AK16485" s="114">
        <v>97.902496337890597</v>
      </c>
      <c r="AM16485" s="104"/>
      <c r="AN16485" s="104"/>
      <c r="AO16485" s="104"/>
      <c r="AP16485" s="104"/>
    </row>
    <row r="16486" spans="32:42" ht="18">
      <c r="AF16486" s="123" t="s">
        <v>11732</v>
      </c>
      <c r="AG16486" s="96" t="s">
        <v>11733</v>
      </c>
      <c r="AH16486" s="96" t="s">
        <v>18918</v>
      </c>
      <c r="AI16486" s="97">
        <v>208570</v>
      </c>
      <c r="AJ16486" s="114">
        <v>23.5353298187256</v>
      </c>
      <c r="AK16486" s="114">
        <v>97.914970397949205</v>
      </c>
      <c r="AM16486" s="104"/>
      <c r="AN16486" s="104"/>
      <c r="AO16486" s="104"/>
      <c r="AP16486" s="104"/>
    </row>
    <row r="16487" spans="32:42" ht="18">
      <c r="AF16487" s="123" t="s">
        <v>11732</v>
      </c>
      <c r="AG16487" s="96" t="s">
        <v>11733</v>
      </c>
      <c r="AH16487" s="96" t="s">
        <v>18919</v>
      </c>
      <c r="AI16487" s="97">
        <v>208569</v>
      </c>
      <c r="AJ16487" s="114">
        <v>23.5460605621338</v>
      </c>
      <c r="AK16487" s="114">
        <v>97.910339355468807</v>
      </c>
      <c r="AM16487" s="104"/>
      <c r="AN16487" s="104"/>
      <c r="AO16487" s="104"/>
      <c r="AP16487" s="104"/>
    </row>
    <row r="16488" spans="32:42" ht="18">
      <c r="AF16488" s="123" t="s">
        <v>11732</v>
      </c>
      <c r="AG16488" s="96" t="s">
        <v>11733</v>
      </c>
      <c r="AH16488" s="96" t="s">
        <v>18920</v>
      </c>
      <c r="AI16488" s="97">
        <v>208568</v>
      </c>
      <c r="AJ16488" s="114">
        <v>23.5718898773193</v>
      </c>
      <c r="AK16488" s="114">
        <v>97.921630859375</v>
      </c>
      <c r="AM16488" s="104"/>
      <c r="AN16488" s="104"/>
      <c r="AO16488" s="104"/>
      <c r="AP16488" s="104"/>
    </row>
    <row r="16489" spans="32:42" ht="18">
      <c r="AF16489" s="123" t="s">
        <v>11732</v>
      </c>
      <c r="AG16489" s="96" t="s">
        <v>11733</v>
      </c>
      <c r="AH16489" s="96" t="s">
        <v>18921</v>
      </c>
      <c r="AI16489" s="97">
        <v>208567</v>
      </c>
      <c r="AJ16489" s="114">
        <v>23.546530000000001</v>
      </c>
      <c r="AK16489" s="114">
        <v>97.910290000000003</v>
      </c>
      <c r="AM16489" s="104"/>
      <c r="AN16489" s="104"/>
      <c r="AO16489" s="104"/>
      <c r="AP16489" s="104"/>
    </row>
    <row r="16490" spans="32:42" ht="18">
      <c r="AF16490" s="123" t="s">
        <v>10787</v>
      </c>
      <c r="AG16490" s="96" t="s">
        <v>11734</v>
      </c>
      <c r="AH16490" s="96" t="s">
        <v>18922</v>
      </c>
      <c r="AI16490" s="97">
        <v>208574</v>
      </c>
      <c r="AJ16490" s="114">
        <v>23.538469314575199</v>
      </c>
      <c r="AK16490" s="114">
        <v>97.954032897949205</v>
      </c>
      <c r="AM16490" s="104"/>
      <c r="AN16490" s="104"/>
      <c r="AO16490" s="104"/>
      <c r="AP16490" s="104"/>
    </row>
    <row r="16491" spans="32:42" ht="18">
      <c r="AF16491" s="123" t="s">
        <v>10787</v>
      </c>
      <c r="AG16491" s="96" t="s">
        <v>11734</v>
      </c>
      <c r="AH16491" s="96" t="s">
        <v>16358</v>
      </c>
      <c r="AI16491" s="97">
        <v>208575</v>
      </c>
      <c r="AJ16491" s="114"/>
      <c r="AK16491" s="114"/>
      <c r="AM16491" s="104"/>
      <c r="AN16491" s="104"/>
      <c r="AO16491" s="104"/>
      <c r="AP16491" s="104"/>
    </row>
    <row r="16492" spans="32:42" ht="18">
      <c r="AF16492" s="123" t="s">
        <v>10787</v>
      </c>
      <c r="AG16492" s="96" t="s">
        <v>11734</v>
      </c>
      <c r="AH16492" s="96" t="s">
        <v>6000</v>
      </c>
      <c r="AI16492" s="97">
        <v>208576</v>
      </c>
      <c r="AJ16492" s="114"/>
      <c r="AK16492" s="114"/>
      <c r="AM16492" s="104"/>
      <c r="AN16492" s="104"/>
      <c r="AO16492" s="104"/>
      <c r="AP16492" s="104"/>
    </row>
    <row r="16493" spans="32:42" ht="18">
      <c r="AF16493" s="123" t="s">
        <v>10787</v>
      </c>
      <c r="AG16493" s="96" t="s">
        <v>11734</v>
      </c>
      <c r="AH16493" s="96" t="s">
        <v>18923</v>
      </c>
      <c r="AI16493" s="97">
        <v>208578</v>
      </c>
      <c r="AJ16493" s="114">
        <v>23.5264701843262</v>
      </c>
      <c r="AK16493" s="114">
        <v>97.917587280273395</v>
      </c>
      <c r="AM16493" s="104"/>
      <c r="AN16493" s="104"/>
      <c r="AO16493" s="104"/>
      <c r="AP16493" s="104"/>
    </row>
    <row r="16494" spans="32:42" ht="18">
      <c r="AF16494" s="123" t="s">
        <v>10787</v>
      </c>
      <c r="AG16494" s="96" t="s">
        <v>11734</v>
      </c>
      <c r="AH16494" s="96" t="s">
        <v>18924</v>
      </c>
      <c r="AI16494" s="97">
        <v>208579</v>
      </c>
      <c r="AJ16494" s="114">
        <v>23.475530624389599</v>
      </c>
      <c r="AK16494" s="114">
        <v>97.926231384277301</v>
      </c>
      <c r="AM16494" s="104"/>
      <c r="AN16494" s="104"/>
      <c r="AO16494" s="104"/>
      <c r="AP16494" s="104"/>
    </row>
    <row r="16495" spans="32:42" ht="18">
      <c r="AF16495" s="123" t="s">
        <v>10787</v>
      </c>
      <c r="AG16495" s="96" t="s">
        <v>11734</v>
      </c>
      <c r="AH16495" s="96" t="s">
        <v>18925</v>
      </c>
      <c r="AI16495" s="97">
        <v>208573</v>
      </c>
      <c r="AJ16495" s="114"/>
      <c r="AK16495" s="114"/>
      <c r="AM16495" s="104"/>
      <c r="AN16495" s="104"/>
      <c r="AO16495" s="104"/>
      <c r="AP16495" s="104"/>
    </row>
    <row r="16496" spans="32:42" ht="18">
      <c r="AF16496" s="123" t="s">
        <v>11735</v>
      </c>
      <c r="AG16496" s="96" t="s">
        <v>11736</v>
      </c>
      <c r="AH16496" s="96" t="s">
        <v>18926</v>
      </c>
      <c r="AI16496" s="97">
        <v>208581</v>
      </c>
      <c r="AJ16496" s="114">
        <v>23.561229705810501</v>
      </c>
      <c r="AK16496" s="114">
        <v>97.851303100585895</v>
      </c>
      <c r="AM16496" s="104"/>
      <c r="AN16496" s="104"/>
      <c r="AO16496" s="104"/>
      <c r="AP16496" s="104"/>
    </row>
    <row r="16497" spans="32:42" ht="18">
      <c r="AF16497" s="123" t="s">
        <v>11735</v>
      </c>
      <c r="AG16497" s="96" t="s">
        <v>11736</v>
      </c>
      <c r="AH16497" s="96" t="s">
        <v>18927</v>
      </c>
      <c r="AI16497" s="97">
        <v>219814</v>
      </c>
      <c r="AJ16497" s="114"/>
      <c r="AK16497" s="114"/>
      <c r="AM16497" s="104"/>
      <c r="AN16497" s="104"/>
      <c r="AO16497" s="104"/>
      <c r="AP16497" s="104"/>
    </row>
    <row r="16498" spans="32:42" ht="18">
      <c r="AF16498" s="123" t="s">
        <v>11735</v>
      </c>
      <c r="AG16498" s="96" t="s">
        <v>11736</v>
      </c>
      <c r="AH16498" s="96" t="s">
        <v>18928</v>
      </c>
      <c r="AI16498" s="97">
        <v>208582</v>
      </c>
      <c r="AJ16498" s="114">
        <v>23.5807495117188</v>
      </c>
      <c r="AK16498" s="114">
        <v>97.858528137207003</v>
      </c>
      <c r="AM16498" s="104"/>
      <c r="AN16498" s="104"/>
      <c r="AO16498" s="104"/>
      <c r="AP16498" s="104"/>
    </row>
    <row r="16499" spans="32:42" ht="18">
      <c r="AF16499" s="123" t="s">
        <v>11735</v>
      </c>
      <c r="AG16499" s="96" t="s">
        <v>11736</v>
      </c>
      <c r="AH16499" s="96" t="s">
        <v>18929</v>
      </c>
      <c r="AI16499" s="97">
        <v>208577</v>
      </c>
      <c r="AJ16499" s="114">
        <v>23.492130279541001</v>
      </c>
      <c r="AK16499" s="114">
        <v>97.9244384765625</v>
      </c>
      <c r="AM16499" s="104"/>
      <c r="AN16499" s="104"/>
      <c r="AO16499" s="104"/>
      <c r="AP16499" s="104"/>
    </row>
    <row r="16500" spans="32:42" ht="18">
      <c r="AF16500" s="123" t="s">
        <v>11735</v>
      </c>
      <c r="AG16500" s="96" t="s">
        <v>11736</v>
      </c>
      <c r="AH16500" s="96" t="s">
        <v>18930</v>
      </c>
      <c r="AI16500" s="97">
        <v>208583</v>
      </c>
      <c r="AJ16500" s="114"/>
      <c r="AK16500" s="114"/>
      <c r="AM16500" s="104"/>
      <c r="AN16500" s="104"/>
      <c r="AO16500" s="104"/>
      <c r="AP16500" s="104"/>
    </row>
    <row r="16501" spans="32:42" ht="18">
      <c r="AF16501" s="123" t="s">
        <v>11735</v>
      </c>
      <c r="AG16501" s="96" t="s">
        <v>11736</v>
      </c>
      <c r="AH16501" s="96" t="s">
        <v>11735</v>
      </c>
      <c r="AI16501" s="97">
        <v>208580</v>
      </c>
      <c r="AJ16501" s="114">
        <v>23.555469512939499</v>
      </c>
      <c r="AK16501" s="114">
        <v>97.887443542480497</v>
      </c>
      <c r="AM16501" s="104"/>
      <c r="AN16501" s="104"/>
      <c r="AO16501" s="104"/>
      <c r="AP16501" s="104"/>
    </row>
    <row r="16502" spans="32:42" ht="18">
      <c r="AF16502" s="123" t="s">
        <v>11737</v>
      </c>
      <c r="AG16502" s="96" t="s">
        <v>11738</v>
      </c>
      <c r="AH16502" s="96" t="s">
        <v>4654</v>
      </c>
      <c r="AI16502" s="97">
        <v>208590</v>
      </c>
      <c r="AJ16502" s="114">
        <v>23.4922904968262</v>
      </c>
      <c r="AK16502" s="114">
        <v>97.851768493652301</v>
      </c>
      <c r="AM16502" s="104"/>
      <c r="AN16502" s="104"/>
      <c r="AO16502" s="104"/>
      <c r="AP16502" s="104"/>
    </row>
    <row r="16503" spans="32:42" ht="18">
      <c r="AF16503" s="123" t="s">
        <v>11737</v>
      </c>
      <c r="AG16503" s="96" t="s">
        <v>11738</v>
      </c>
      <c r="AH16503" s="96" t="s">
        <v>18931</v>
      </c>
      <c r="AI16503" s="97">
        <v>208591</v>
      </c>
      <c r="AJ16503" s="114">
        <v>23.4899005889893</v>
      </c>
      <c r="AK16503" s="114">
        <v>97.859466552734403</v>
      </c>
      <c r="AM16503" s="104"/>
      <c r="AN16503" s="104"/>
      <c r="AO16503" s="104"/>
      <c r="AP16503" s="104"/>
    </row>
    <row r="16504" spans="32:42" ht="18">
      <c r="AF16504" s="123" t="s">
        <v>11737</v>
      </c>
      <c r="AG16504" s="96" t="s">
        <v>11738</v>
      </c>
      <c r="AH16504" s="96" t="s">
        <v>4874</v>
      </c>
      <c r="AI16504" s="97">
        <v>208589</v>
      </c>
      <c r="AJ16504" s="114"/>
      <c r="AK16504" s="114"/>
      <c r="AM16504" s="104"/>
      <c r="AN16504" s="104"/>
      <c r="AO16504" s="104"/>
      <c r="AP16504" s="104"/>
    </row>
    <row r="16505" spans="32:42" ht="18">
      <c r="AF16505" s="123" t="s">
        <v>11737</v>
      </c>
      <c r="AG16505" s="96" t="s">
        <v>11738</v>
      </c>
      <c r="AH16505" s="96" t="s">
        <v>12171</v>
      </c>
      <c r="AI16505" s="97">
        <v>208588</v>
      </c>
      <c r="AJ16505" s="114">
        <v>23.4929294586182</v>
      </c>
      <c r="AK16505" s="114">
        <v>97.842086791992202</v>
      </c>
      <c r="AM16505" s="104"/>
      <c r="AN16505" s="104"/>
      <c r="AO16505" s="104"/>
      <c r="AP16505" s="104"/>
    </row>
    <row r="16506" spans="32:42" ht="18">
      <c r="AF16506" s="123" t="s">
        <v>11737</v>
      </c>
      <c r="AG16506" s="96" t="s">
        <v>11738</v>
      </c>
      <c r="AH16506" s="96" t="s">
        <v>17846</v>
      </c>
      <c r="AI16506" s="97">
        <v>208587</v>
      </c>
      <c r="AJ16506" s="114">
        <v>23.4652500152588</v>
      </c>
      <c r="AK16506" s="114">
        <v>97.859359741210895</v>
      </c>
      <c r="AM16506" s="104"/>
      <c r="AN16506" s="104"/>
      <c r="AO16506" s="104"/>
      <c r="AP16506" s="104"/>
    </row>
    <row r="16507" spans="32:42" ht="18">
      <c r="AF16507" s="123" t="s">
        <v>11737</v>
      </c>
      <c r="AG16507" s="96" t="s">
        <v>11738</v>
      </c>
      <c r="AH16507" s="96" t="s">
        <v>18932</v>
      </c>
      <c r="AI16507" s="97">
        <v>208586</v>
      </c>
      <c r="AJ16507" s="114">
        <v>23.5175590515137</v>
      </c>
      <c r="AK16507" s="114">
        <v>97.827110290527301</v>
      </c>
      <c r="AM16507" s="104"/>
      <c r="AN16507" s="104"/>
      <c r="AO16507" s="104"/>
      <c r="AP16507" s="104"/>
    </row>
    <row r="16508" spans="32:42" ht="18">
      <c r="AF16508" s="123" t="s">
        <v>11737</v>
      </c>
      <c r="AG16508" s="96" t="s">
        <v>11738</v>
      </c>
      <c r="AH16508" s="96" t="s">
        <v>10982</v>
      </c>
      <c r="AI16508" s="97">
        <v>208585</v>
      </c>
      <c r="AJ16508" s="114">
        <v>23.5135192871094</v>
      </c>
      <c r="AK16508" s="114">
        <v>97.877899169921903</v>
      </c>
      <c r="AM16508" s="104"/>
      <c r="AN16508" s="104"/>
      <c r="AO16508" s="104"/>
      <c r="AP16508" s="104"/>
    </row>
    <row r="16509" spans="32:42" ht="18">
      <c r="AF16509" s="123" t="s">
        <v>11737</v>
      </c>
      <c r="AG16509" s="96" t="s">
        <v>11738</v>
      </c>
      <c r="AH16509" s="96" t="s">
        <v>11737</v>
      </c>
      <c r="AI16509" s="97">
        <v>208584</v>
      </c>
      <c r="AJ16509" s="114"/>
      <c r="AK16509" s="114"/>
      <c r="AM16509" s="104"/>
      <c r="AN16509" s="104"/>
      <c r="AO16509" s="104"/>
      <c r="AP16509" s="104"/>
    </row>
    <row r="16510" spans="32:42" ht="18">
      <c r="AF16510" s="123" t="s">
        <v>11739</v>
      </c>
      <c r="AG16510" s="96" t="s">
        <v>11740</v>
      </c>
      <c r="AH16510" s="96" t="s">
        <v>6400</v>
      </c>
      <c r="AI16510" s="97">
        <v>208602</v>
      </c>
      <c r="AJ16510" s="114"/>
      <c r="AK16510" s="114"/>
      <c r="AM16510" s="104"/>
      <c r="AN16510" s="104"/>
      <c r="AO16510" s="104"/>
      <c r="AP16510" s="104"/>
    </row>
    <row r="16511" spans="32:42" ht="18">
      <c r="AF16511" s="123" t="s">
        <v>11739</v>
      </c>
      <c r="AG16511" s="96" t="s">
        <v>11740</v>
      </c>
      <c r="AH16511" s="96" t="s">
        <v>8282</v>
      </c>
      <c r="AI16511" s="97">
        <v>208607</v>
      </c>
      <c r="AJ16511" s="114"/>
      <c r="AK16511" s="114"/>
      <c r="AM16511" s="104"/>
      <c r="AN16511" s="104"/>
      <c r="AO16511" s="104"/>
      <c r="AP16511" s="104"/>
    </row>
    <row r="16512" spans="32:42" ht="18">
      <c r="AF16512" s="123" t="s">
        <v>11739</v>
      </c>
      <c r="AG16512" s="96" t="s">
        <v>11740</v>
      </c>
      <c r="AH16512" s="96" t="s">
        <v>12127</v>
      </c>
      <c r="AI16512" s="97">
        <v>208606</v>
      </c>
      <c r="AJ16512" s="114"/>
      <c r="AK16512" s="114"/>
      <c r="AM16512" s="104"/>
      <c r="AN16512" s="104"/>
      <c r="AO16512" s="104"/>
      <c r="AP16512" s="104"/>
    </row>
    <row r="16513" spans="32:42" ht="18">
      <c r="AF16513" s="123" t="s">
        <v>11739</v>
      </c>
      <c r="AG16513" s="96" t="s">
        <v>11740</v>
      </c>
      <c r="AH16513" s="96" t="s">
        <v>11605</v>
      </c>
      <c r="AI16513" s="97">
        <v>208605</v>
      </c>
      <c r="AJ16513" s="114"/>
      <c r="AK16513" s="114"/>
      <c r="AM16513" s="104"/>
      <c r="AN16513" s="104"/>
      <c r="AO16513" s="104"/>
      <c r="AP16513" s="104"/>
    </row>
    <row r="16514" spans="32:42" ht="18">
      <c r="AF16514" s="123" t="s">
        <v>11739</v>
      </c>
      <c r="AG16514" s="96" t="s">
        <v>11740</v>
      </c>
      <c r="AH16514" s="96" t="s">
        <v>18933</v>
      </c>
      <c r="AI16514" s="97">
        <v>208596</v>
      </c>
      <c r="AJ16514" s="114"/>
      <c r="AK16514" s="114"/>
      <c r="AM16514" s="104"/>
      <c r="AN16514" s="104"/>
      <c r="AO16514" s="104"/>
      <c r="AP16514" s="104"/>
    </row>
    <row r="16515" spans="32:42" ht="18">
      <c r="AF16515" s="123" t="s">
        <v>11739</v>
      </c>
      <c r="AG16515" s="96" t="s">
        <v>11740</v>
      </c>
      <c r="AH16515" s="96" t="s">
        <v>15741</v>
      </c>
      <c r="AI16515" s="97">
        <v>208604</v>
      </c>
      <c r="AJ16515" s="114"/>
      <c r="AK16515" s="114"/>
      <c r="AM16515" s="104"/>
      <c r="AN16515" s="104"/>
      <c r="AO16515" s="104"/>
      <c r="AP16515" s="104"/>
    </row>
    <row r="16516" spans="32:42" ht="18">
      <c r="AF16516" s="123" t="s">
        <v>11739</v>
      </c>
      <c r="AG16516" s="96" t="s">
        <v>11740</v>
      </c>
      <c r="AH16516" s="96" t="s">
        <v>16358</v>
      </c>
      <c r="AI16516" s="97">
        <v>208609</v>
      </c>
      <c r="AJ16516" s="114"/>
      <c r="AK16516" s="114"/>
      <c r="AM16516" s="104"/>
      <c r="AN16516" s="104"/>
      <c r="AO16516" s="104"/>
      <c r="AP16516" s="104"/>
    </row>
    <row r="16517" spans="32:42" ht="18">
      <c r="AF16517" s="123" t="s">
        <v>11739</v>
      </c>
      <c r="AG16517" s="96" t="s">
        <v>11740</v>
      </c>
      <c r="AH16517" s="96" t="s">
        <v>18934</v>
      </c>
      <c r="AI16517" s="97">
        <v>208603</v>
      </c>
      <c r="AJ16517" s="114"/>
      <c r="AK16517" s="114"/>
      <c r="AM16517" s="104"/>
      <c r="AN16517" s="104"/>
      <c r="AO16517" s="104"/>
      <c r="AP16517" s="104"/>
    </row>
    <row r="16518" spans="32:42" ht="18">
      <c r="AF16518" s="123" t="s">
        <v>11739</v>
      </c>
      <c r="AG16518" s="96" t="s">
        <v>11740</v>
      </c>
      <c r="AH16518" s="96" t="s">
        <v>18935</v>
      </c>
      <c r="AI16518" s="97">
        <v>208608</v>
      </c>
      <c r="AJ16518" s="114"/>
      <c r="AK16518" s="114"/>
      <c r="AM16518" s="104"/>
      <c r="AN16518" s="104"/>
      <c r="AO16518" s="104"/>
      <c r="AP16518" s="104"/>
    </row>
    <row r="16519" spans="32:42" ht="18">
      <c r="AF16519" s="123" t="s">
        <v>11739</v>
      </c>
      <c r="AG16519" s="96" t="s">
        <v>11740</v>
      </c>
      <c r="AH16519" s="96" t="s">
        <v>10557</v>
      </c>
      <c r="AI16519" s="97">
        <v>208600</v>
      </c>
      <c r="AJ16519" s="114"/>
      <c r="AK16519" s="114"/>
      <c r="AM16519" s="104"/>
      <c r="AN16519" s="104"/>
      <c r="AO16519" s="104"/>
      <c r="AP16519" s="104"/>
    </row>
    <row r="16520" spans="32:42" ht="18">
      <c r="AF16520" s="123" t="s">
        <v>11739</v>
      </c>
      <c r="AG16520" s="96" t="s">
        <v>11740</v>
      </c>
      <c r="AH16520" s="96" t="s">
        <v>10887</v>
      </c>
      <c r="AI16520" s="97">
        <v>208599</v>
      </c>
      <c r="AJ16520" s="114">
        <v>23.61157</v>
      </c>
      <c r="AK16520" s="114">
        <v>97.971710000000002</v>
      </c>
      <c r="AM16520" s="104"/>
      <c r="AN16520" s="104"/>
      <c r="AO16520" s="104"/>
      <c r="AP16520" s="104"/>
    </row>
    <row r="16521" spans="32:42" ht="18">
      <c r="AF16521" s="123" t="s">
        <v>11739</v>
      </c>
      <c r="AG16521" s="96" t="s">
        <v>11740</v>
      </c>
      <c r="AH16521" s="96" t="s">
        <v>18936</v>
      </c>
      <c r="AI16521" s="97">
        <v>208597</v>
      </c>
      <c r="AJ16521" s="114">
        <v>23.600807189941399</v>
      </c>
      <c r="AK16521" s="114">
        <v>97.963806152343807</v>
      </c>
      <c r="AM16521" s="104"/>
      <c r="AN16521" s="104"/>
      <c r="AO16521" s="104"/>
      <c r="AP16521" s="104"/>
    </row>
    <row r="16522" spans="32:42" ht="18">
      <c r="AF16522" s="123" t="s">
        <v>11739</v>
      </c>
      <c r="AG16522" s="96" t="s">
        <v>11740</v>
      </c>
      <c r="AH16522" s="96" t="s">
        <v>10979</v>
      </c>
      <c r="AI16522" s="97">
        <v>208595</v>
      </c>
      <c r="AJ16522" s="114"/>
      <c r="AK16522" s="114"/>
      <c r="AM16522" s="104"/>
      <c r="AN16522" s="104"/>
      <c r="AO16522" s="104"/>
      <c r="AP16522" s="104"/>
    </row>
    <row r="16523" spans="32:42" ht="18">
      <c r="AF16523" s="123" t="s">
        <v>11739</v>
      </c>
      <c r="AG16523" s="96" t="s">
        <v>11740</v>
      </c>
      <c r="AH16523" s="96" t="s">
        <v>8282</v>
      </c>
      <c r="AI16523" s="97">
        <v>208594</v>
      </c>
      <c r="AJ16523" s="114"/>
      <c r="AK16523" s="114"/>
      <c r="AM16523" s="104"/>
      <c r="AN16523" s="104"/>
      <c r="AO16523" s="104"/>
      <c r="AP16523" s="104"/>
    </row>
    <row r="16524" spans="32:42" ht="18">
      <c r="AF16524" s="123" t="s">
        <v>11739</v>
      </c>
      <c r="AG16524" s="96" t="s">
        <v>11740</v>
      </c>
      <c r="AH16524" s="96" t="s">
        <v>18937</v>
      </c>
      <c r="AI16524" s="97">
        <v>208593</v>
      </c>
      <c r="AJ16524" s="114"/>
      <c r="AK16524" s="114"/>
      <c r="AM16524" s="104"/>
      <c r="AN16524" s="104"/>
      <c r="AO16524" s="104"/>
      <c r="AP16524" s="104"/>
    </row>
    <row r="16525" spans="32:42" ht="18">
      <c r="AF16525" s="123" t="s">
        <v>11739</v>
      </c>
      <c r="AG16525" s="96" t="s">
        <v>11740</v>
      </c>
      <c r="AH16525" s="96" t="s">
        <v>11739</v>
      </c>
      <c r="AI16525" s="97">
        <v>208592</v>
      </c>
      <c r="AJ16525" s="114">
        <v>23.609519958496101</v>
      </c>
      <c r="AK16525" s="114">
        <v>97.964447021484403</v>
      </c>
      <c r="AM16525" s="104"/>
      <c r="AN16525" s="104"/>
      <c r="AO16525" s="104"/>
      <c r="AP16525" s="104"/>
    </row>
    <row r="16526" spans="32:42" ht="18">
      <c r="AF16526" s="123" t="s">
        <v>11739</v>
      </c>
      <c r="AG16526" s="96" t="s">
        <v>11740</v>
      </c>
      <c r="AH16526" s="96" t="s">
        <v>11658</v>
      </c>
      <c r="AI16526" s="97">
        <v>208598</v>
      </c>
      <c r="AJ16526" s="114"/>
      <c r="AK16526" s="114"/>
      <c r="AM16526" s="104"/>
      <c r="AN16526" s="104"/>
      <c r="AO16526" s="104"/>
      <c r="AP16526" s="104"/>
    </row>
    <row r="16527" spans="32:42" ht="18">
      <c r="AF16527" s="123" t="s">
        <v>11739</v>
      </c>
      <c r="AG16527" s="96" t="s">
        <v>11740</v>
      </c>
      <c r="AH16527" s="96" t="s">
        <v>12466</v>
      </c>
      <c r="AI16527" s="97">
        <v>208601</v>
      </c>
      <c r="AJ16527" s="114"/>
      <c r="AK16527" s="114"/>
      <c r="AM16527" s="104"/>
      <c r="AN16527" s="104"/>
      <c r="AO16527" s="104"/>
      <c r="AP16527" s="104"/>
    </row>
    <row r="16528" spans="32:42" ht="18">
      <c r="AF16528" s="123" t="s">
        <v>6051</v>
      </c>
      <c r="AG16528" s="96" t="s">
        <v>11741</v>
      </c>
      <c r="AH16528" s="96" t="s">
        <v>18938</v>
      </c>
      <c r="AI16528" s="97">
        <v>208620</v>
      </c>
      <c r="AJ16528" s="114"/>
      <c r="AK16528" s="114"/>
      <c r="AM16528" s="104"/>
      <c r="AN16528" s="104"/>
      <c r="AO16528" s="104"/>
      <c r="AP16528" s="104"/>
    </row>
    <row r="16529" spans="32:42" ht="18">
      <c r="AF16529" s="123" t="s">
        <v>6051</v>
      </c>
      <c r="AG16529" s="96" t="s">
        <v>11741</v>
      </c>
      <c r="AH16529" s="96" t="s">
        <v>18939</v>
      </c>
      <c r="AI16529" s="97">
        <v>208621</v>
      </c>
      <c r="AJ16529" s="114"/>
      <c r="AK16529" s="114"/>
      <c r="AM16529" s="104"/>
      <c r="AN16529" s="104"/>
      <c r="AO16529" s="104"/>
      <c r="AP16529" s="104"/>
    </row>
    <row r="16530" spans="32:42" ht="18">
      <c r="AF16530" s="123" t="s">
        <v>6051</v>
      </c>
      <c r="AG16530" s="96" t="s">
        <v>11741</v>
      </c>
      <c r="AH16530" s="96" t="s">
        <v>18940</v>
      </c>
      <c r="AI16530" s="97">
        <v>208619</v>
      </c>
      <c r="AJ16530" s="114">
        <v>23.480100631713899</v>
      </c>
      <c r="AK16530" s="114">
        <v>98.095993041992202</v>
      </c>
      <c r="AM16530" s="104"/>
      <c r="AN16530" s="104"/>
      <c r="AO16530" s="104"/>
      <c r="AP16530" s="104"/>
    </row>
    <row r="16531" spans="32:42" ht="18">
      <c r="AF16531" s="123" t="s">
        <v>6051</v>
      </c>
      <c r="AG16531" s="96" t="s">
        <v>11741</v>
      </c>
      <c r="AH16531" s="96" t="s">
        <v>18941</v>
      </c>
      <c r="AI16531" s="97">
        <v>208618</v>
      </c>
      <c r="AJ16531" s="114">
        <v>23.477720260620099</v>
      </c>
      <c r="AK16531" s="114">
        <v>98.069641113281307</v>
      </c>
      <c r="AM16531" s="104"/>
      <c r="AN16531" s="104"/>
      <c r="AO16531" s="104"/>
      <c r="AP16531" s="104"/>
    </row>
    <row r="16532" spans="32:42" ht="18">
      <c r="AF16532" s="123" t="s">
        <v>6051</v>
      </c>
      <c r="AG16532" s="96" t="s">
        <v>11741</v>
      </c>
      <c r="AH16532" s="96" t="s">
        <v>18942</v>
      </c>
      <c r="AI16532" s="97">
        <v>208617</v>
      </c>
      <c r="AJ16532" s="114">
        <v>23.472719192504901</v>
      </c>
      <c r="AK16532" s="114">
        <v>98.042640686035199</v>
      </c>
      <c r="AM16532" s="104"/>
      <c r="AN16532" s="104"/>
      <c r="AO16532" s="104"/>
      <c r="AP16532" s="104"/>
    </row>
    <row r="16533" spans="32:42" ht="18">
      <c r="AF16533" s="123" t="s">
        <v>6051</v>
      </c>
      <c r="AG16533" s="96" t="s">
        <v>11741</v>
      </c>
      <c r="AH16533" s="96" t="s">
        <v>18943</v>
      </c>
      <c r="AI16533" s="97">
        <v>208616</v>
      </c>
      <c r="AJ16533" s="114"/>
      <c r="AK16533" s="114"/>
      <c r="AM16533" s="104"/>
      <c r="AN16533" s="104"/>
      <c r="AO16533" s="104"/>
      <c r="AP16533" s="104"/>
    </row>
    <row r="16534" spans="32:42" ht="18">
      <c r="AF16534" s="123" t="s">
        <v>6051</v>
      </c>
      <c r="AG16534" s="96" t="s">
        <v>11741</v>
      </c>
      <c r="AH16534" s="96" t="s">
        <v>18944</v>
      </c>
      <c r="AI16534" s="97">
        <v>208614</v>
      </c>
      <c r="AJ16534" s="114"/>
      <c r="AK16534" s="114"/>
      <c r="AM16534" s="104"/>
      <c r="AN16534" s="104"/>
      <c r="AO16534" s="104"/>
      <c r="AP16534" s="104"/>
    </row>
    <row r="16535" spans="32:42" ht="18">
      <c r="AF16535" s="123" t="s">
        <v>6051</v>
      </c>
      <c r="AG16535" s="96" t="s">
        <v>11741</v>
      </c>
      <c r="AH16535" s="96" t="s">
        <v>18945</v>
      </c>
      <c r="AI16535" s="97">
        <v>208613</v>
      </c>
      <c r="AJ16535" s="114"/>
      <c r="AK16535" s="114"/>
      <c r="AM16535" s="104"/>
      <c r="AN16535" s="104"/>
      <c r="AO16535" s="104"/>
      <c r="AP16535" s="104"/>
    </row>
    <row r="16536" spans="32:42" ht="18">
      <c r="AF16536" s="123" t="s">
        <v>6051</v>
      </c>
      <c r="AG16536" s="96" t="s">
        <v>11741</v>
      </c>
      <c r="AH16536" s="96" t="s">
        <v>8156</v>
      </c>
      <c r="AI16536" s="97">
        <v>208612</v>
      </c>
      <c r="AJ16536" s="114"/>
      <c r="AK16536" s="114"/>
      <c r="AM16536" s="104"/>
      <c r="AN16536" s="104"/>
      <c r="AO16536" s="104"/>
      <c r="AP16536" s="104"/>
    </row>
    <row r="16537" spans="32:42" ht="18">
      <c r="AF16537" s="123" t="s">
        <v>6051</v>
      </c>
      <c r="AG16537" s="96" t="s">
        <v>11741</v>
      </c>
      <c r="AH16537" s="96" t="s">
        <v>6051</v>
      </c>
      <c r="AI16537" s="97">
        <v>208610</v>
      </c>
      <c r="AJ16537" s="114">
        <v>23.505830764770501</v>
      </c>
      <c r="AK16537" s="114">
        <v>98.005699157714801</v>
      </c>
      <c r="AM16537" s="104"/>
      <c r="AN16537" s="104"/>
      <c r="AO16537" s="104"/>
      <c r="AP16537" s="104"/>
    </row>
    <row r="16538" spans="32:42" ht="18">
      <c r="AF16538" s="123" t="s">
        <v>6051</v>
      </c>
      <c r="AG16538" s="96" t="s">
        <v>11741</v>
      </c>
      <c r="AH16538" s="96" t="s">
        <v>18946</v>
      </c>
      <c r="AI16538" s="97">
        <v>208611</v>
      </c>
      <c r="AJ16538" s="114"/>
      <c r="AK16538" s="114"/>
      <c r="AM16538" s="104"/>
      <c r="AN16538" s="104"/>
      <c r="AO16538" s="104"/>
      <c r="AP16538" s="104"/>
    </row>
    <row r="16539" spans="32:42" ht="18">
      <c r="AF16539" s="123" t="s">
        <v>6051</v>
      </c>
      <c r="AG16539" s="96" t="s">
        <v>11741</v>
      </c>
      <c r="AH16539" s="96" t="s">
        <v>18947</v>
      </c>
      <c r="AI16539" s="97">
        <v>208615</v>
      </c>
      <c r="AJ16539" s="114"/>
      <c r="AK16539" s="114"/>
      <c r="AM16539" s="104"/>
      <c r="AN16539" s="104"/>
      <c r="AO16539" s="104"/>
      <c r="AP16539" s="104"/>
    </row>
    <row r="16540" spans="32:42" ht="18">
      <c r="AF16540" s="123" t="s">
        <v>11742</v>
      </c>
      <c r="AG16540" s="96" t="s">
        <v>11743</v>
      </c>
      <c r="AH16540" s="96" t="s">
        <v>10894</v>
      </c>
      <c r="AI16540" s="97">
        <v>208627</v>
      </c>
      <c r="AJ16540" s="114">
        <v>23.338560104370099</v>
      </c>
      <c r="AK16540" s="114">
        <v>97.955078125</v>
      </c>
      <c r="AM16540" s="104"/>
      <c r="AN16540" s="104"/>
      <c r="AO16540" s="104"/>
      <c r="AP16540" s="104"/>
    </row>
    <row r="16541" spans="32:42" ht="18">
      <c r="AF16541" s="123" t="s">
        <v>11742</v>
      </c>
      <c r="AG16541" s="96" t="s">
        <v>11743</v>
      </c>
      <c r="AH16541" s="96" t="s">
        <v>18948</v>
      </c>
      <c r="AI16541" s="97">
        <v>208634</v>
      </c>
      <c r="AJ16541" s="114">
        <v>23.3425407409668</v>
      </c>
      <c r="AK16541" s="114">
        <v>97.935531616210895</v>
      </c>
      <c r="AM16541" s="104"/>
      <c r="AN16541" s="104"/>
      <c r="AO16541" s="104"/>
      <c r="AP16541" s="104"/>
    </row>
    <row r="16542" spans="32:42" ht="18">
      <c r="AF16542" s="123" t="s">
        <v>11742</v>
      </c>
      <c r="AG16542" s="96" t="s">
        <v>11743</v>
      </c>
      <c r="AH16542" s="96" t="s">
        <v>8282</v>
      </c>
      <c r="AI16542" s="97">
        <v>208633</v>
      </c>
      <c r="AJ16542" s="114">
        <v>23.3355007171631</v>
      </c>
      <c r="AK16542" s="114">
        <v>97.930450439453097</v>
      </c>
      <c r="AM16542" s="104"/>
      <c r="AN16542" s="104"/>
      <c r="AO16542" s="104"/>
      <c r="AP16542" s="104"/>
    </row>
    <row r="16543" spans="32:42" ht="18">
      <c r="AF16543" s="123" t="s">
        <v>11742</v>
      </c>
      <c r="AG16543" s="96" t="s">
        <v>11743</v>
      </c>
      <c r="AH16543" s="96" t="s">
        <v>8002</v>
      </c>
      <c r="AI16543" s="97">
        <v>208632</v>
      </c>
      <c r="AJ16543" s="114">
        <v>23.355800628662099</v>
      </c>
      <c r="AK16543" s="114">
        <v>97.901557922363295</v>
      </c>
      <c r="AM16543" s="104"/>
      <c r="AN16543" s="104"/>
      <c r="AO16543" s="104"/>
      <c r="AP16543" s="104"/>
    </row>
    <row r="16544" spans="32:42" ht="18">
      <c r="AF16544" s="123" t="s">
        <v>11742</v>
      </c>
      <c r="AG16544" s="96" t="s">
        <v>11743</v>
      </c>
      <c r="AH16544" s="96" t="s">
        <v>10877</v>
      </c>
      <c r="AI16544" s="97">
        <v>208631</v>
      </c>
      <c r="AJ16544" s="114">
        <v>23.366319656372099</v>
      </c>
      <c r="AK16544" s="114">
        <v>97.9208984375</v>
      </c>
      <c r="AM16544" s="104"/>
      <c r="AN16544" s="104"/>
      <c r="AO16544" s="104"/>
      <c r="AP16544" s="104"/>
    </row>
    <row r="16545" spans="32:42" ht="18">
      <c r="AF16545" s="123" t="s">
        <v>11742</v>
      </c>
      <c r="AG16545" s="96" t="s">
        <v>11743</v>
      </c>
      <c r="AH16545" s="96" t="s">
        <v>18949</v>
      </c>
      <c r="AI16545" s="97">
        <v>208630</v>
      </c>
      <c r="AJ16545" s="114">
        <v>23.370780944824201</v>
      </c>
      <c r="AK16545" s="114">
        <v>97.928047180175795</v>
      </c>
      <c r="AM16545" s="104"/>
      <c r="AN16545" s="104"/>
      <c r="AO16545" s="104"/>
      <c r="AP16545" s="104"/>
    </row>
    <row r="16546" spans="32:42" ht="18">
      <c r="AF16546" s="123" t="s">
        <v>11742</v>
      </c>
      <c r="AG16546" s="96" t="s">
        <v>11743</v>
      </c>
      <c r="AH16546" s="96" t="s">
        <v>11742</v>
      </c>
      <c r="AI16546" s="97">
        <v>208622</v>
      </c>
      <c r="AJ16546" s="114">
        <v>23.340269088745099</v>
      </c>
      <c r="AK16546" s="114">
        <v>97.954200744628906</v>
      </c>
      <c r="AM16546" s="104"/>
      <c r="AN16546" s="104"/>
      <c r="AO16546" s="104"/>
      <c r="AP16546" s="104"/>
    </row>
    <row r="16547" spans="32:42" ht="18">
      <c r="AF16547" s="123" t="s">
        <v>11742</v>
      </c>
      <c r="AG16547" s="96" t="s">
        <v>11743</v>
      </c>
      <c r="AH16547" s="96" t="s">
        <v>6911</v>
      </c>
      <c r="AI16547" s="97">
        <v>208628</v>
      </c>
      <c r="AJ16547" s="114">
        <v>23.3484802246094</v>
      </c>
      <c r="AK16547" s="114">
        <v>97.950576782226605</v>
      </c>
      <c r="AM16547" s="104"/>
      <c r="AN16547" s="104"/>
      <c r="AO16547" s="104"/>
      <c r="AP16547" s="104"/>
    </row>
    <row r="16548" spans="32:42" ht="18">
      <c r="AF16548" s="123" t="s">
        <v>11742</v>
      </c>
      <c r="AG16548" s="96" t="s">
        <v>11743</v>
      </c>
      <c r="AH16548" s="96" t="s">
        <v>17154</v>
      </c>
      <c r="AI16548" s="97">
        <v>208626</v>
      </c>
      <c r="AJ16548" s="114"/>
      <c r="AK16548" s="114"/>
      <c r="AM16548" s="104"/>
      <c r="AN16548" s="104"/>
      <c r="AO16548" s="104"/>
      <c r="AP16548" s="104"/>
    </row>
    <row r="16549" spans="32:42" ht="18">
      <c r="AF16549" s="123" t="s">
        <v>11742</v>
      </c>
      <c r="AG16549" s="96" t="s">
        <v>11743</v>
      </c>
      <c r="AH16549" s="96" t="s">
        <v>18950</v>
      </c>
      <c r="AI16549" s="97">
        <v>208625</v>
      </c>
      <c r="AJ16549" s="114">
        <v>23.367069244384801</v>
      </c>
      <c r="AK16549" s="114">
        <v>98.006050109863295</v>
      </c>
      <c r="AM16549" s="104"/>
      <c r="AN16549" s="104"/>
      <c r="AO16549" s="104"/>
      <c r="AP16549" s="104"/>
    </row>
    <row r="16550" spans="32:42" ht="18">
      <c r="AF16550" s="123" t="s">
        <v>11742</v>
      </c>
      <c r="AG16550" s="96" t="s">
        <v>11743</v>
      </c>
      <c r="AH16550" s="96" t="s">
        <v>11183</v>
      </c>
      <c r="AI16550" s="97">
        <v>208624</v>
      </c>
      <c r="AJ16550" s="114">
        <v>23.353519439697301</v>
      </c>
      <c r="AK16550" s="114">
        <v>97.972198486328097</v>
      </c>
      <c r="AM16550" s="104"/>
      <c r="AN16550" s="104"/>
      <c r="AO16550" s="104"/>
      <c r="AP16550" s="104"/>
    </row>
    <row r="16551" spans="32:42" ht="18">
      <c r="AF16551" s="123" t="s">
        <v>11742</v>
      </c>
      <c r="AG16551" s="96" t="s">
        <v>11743</v>
      </c>
      <c r="AH16551" s="96" t="s">
        <v>18951</v>
      </c>
      <c r="AI16551" s="97">
        <v>208623</v>
      </c>
      <c r="AJ16551" s="114"/>
      <c r="AK16551" s="114"/>
      <c r="AM16551" s="104"/>
      <c r="AN16551" s="104"/>
      <c r="AO16551" s="104"/>
      <c r="AP16551" s="104"/>
    </row>
    <row r="16552" spans="32:42" ht="18">
      <c r="AF16552" s="123" t="s">
        <v>11742</v>
      </c>
      <c r="AG16552" s="96" t="s">
        <v>11743</v>
      </c>
      <c r="AH16552" s="96" t="s">
        <v>18952</v>
      </c>
      <c r="AI16552" s="97">
        <v>208629</v>
      </c>
      <c r="AJ16552" s="114">
        <v>23.332460403442401</v>
      </c>
      <c r="AK16552" s="114">
        <v>97.955703735351605</v>
      </c>
      <c r="AM16552" s="104"/>
      <c r="AN16552" s="104"/>
      <c r="AO16552" s="104"/>
      <c r="AP16552" s="104"/>
    </row>
    <row r="16553" spans="32:42" ht="18">
      <c r="AF16553" s="123" t="s">
        <v>11744</v>
      </c>
      <c r="AG16553" s="96" t="s">
        <v>11745</v>
      </c>
      <c r="AH16553" s="96" t="s">
        <v>18953</v>
      </c>
      <c r="AI16553" s="97">
        <v>208641</v>
      </c>
      <c r="AJ16553" s="114"/>
      <c r="AK16553" s="114"/>
      <c r="AM16553" s="104"/>
      <c r="AN16553" s="104"/>
      <c r="AO16553" s="104"/>
      <c r="AP16553" s="104"/>
    </row>
    <row r="16554" spans="32:42" ht="18">
      <c r="AF16554" s="123" t="s">
        <v>11744</v>
      </c>
      <c r="AG16554" s="96" t="s">
        <v>11745</v>
      </c>
      <c r="AH16554" s="96" t="s">
        <v>18954</v>
      </c>
      <c r="AI16554" s="97">
        <v>208635</v>
      </c>
      <c r="AJ16554" s="114">
        <v>23.4280490875244</v>
      </c>
      <c r="AK16554" s="114">
        <v>98.040367126464801</v>
      </c>
      <c r="AM16554" s="104"/>
      <c r="AN16554" s="104"/>
      <c r="AO16554" s="104"/>
      <c r="AP16554" s="104"/>
    </row>
    <row r="16555" spans="32:42" ht="18">
      <c r="AF16555" s="123" t="s">
        <v>11744</v>
      </c>
      <c r="AG16555" s="96" t="s">
        <v>11745</v>
      </c>
      <c r="AH16555" s="96" t="s">
        <v>18955</v>
      </c>
      <c r="AI16555" s="97">
        <v>208645</v>
      </c>
      <c r="AJ16555" s="114"/>
      <c r="AK16555" s="114"/>
      <c r="AM16555" s="104"/>
      <c r="AN16555" s="104"/>
      <c r="AO16555" s="104"/>
      <c r="AP16555" s="104"/>
    </row>
    <row r="16556" spans="32:42" ht="18">
      <c r="AF16556" s="123" t="s">
        <v>11744</v>
      </c>
      <c r="AG16556" s="96" t="s">
        <v>11745</v>
      </c>
      <c r="AH16556" s="96" t="s">
        <v>10854</v>
      </c>
      <c r="AI16556" s="97">
        <v>208644</v>
      </c>
      <c r="AJ16556" s="114">
        <v>23.4185791015625</v>
      </c>
      <c r="AK16556" s="114">
        <v>97.995201110839801</v>
      </c>
      <c r="AM16556" s="104"/>
      <c r="AN16556" s="104"/>
      <c r="AO16556" s="104"/>
      <c r="AP16556" s="104"/>
    </row>
    <row r="16557" spans="32:42" ht="18">
      <c r="AF16557" s="123" t="s">
        <v>11744</v>
      </c>
      <c r="AG16557" s="96" t="s">
        <v>11745</v>
      </c>
      <c r="AH16557" s="96" t="s">
        <v>10606</v>
      </c>
      <c r="AI16557" s="97">
        <v>208643</v>
      </c>
      <c r="AJ16557" s="114"/>
      <c r="AK16557" s="114"/>
      <c r="AM16557" s="104"/>
      <c r="AN16557" s="104"/>
      <c r="AO16557" s="104"/>
      <c r="AP16557" s="104"/>
    </row>
    <row r="16558" spans="32:42" ht="18">
      <c r="AF16558" s="123" t="s">
        <v>11744</v>
      </c>
      <c r="AG16558" s="96" t="s">
        <v>11745</v>
      </c>
      <c r="AH16558" s="96" t="s">
        <v>18956</v>
      </c>
      <c r="AI16558" s="97">
        <v>208642</v>
      </c>
      <c r="AJ16558" s="114"/>
      <c r="AK16558" s="114"/>
      <c r="AM16558" s="104"/>
      <c r="AN16558" s="104"/>
      <c r="AO16558" s="104"/>
      <c r="AP16558" s="104"/>
    </row>
    <row r="16559" spans="32:42" ht="18">
      <c r="AF16559" s="123" t="s">
        <v>11744</v>
      </c>
      <c r="AG16559" s="96" t="s">
        <v>11745</v>
      </c>
      <c r="AH16559" s="96" t="s">
        <v>18957</v>
      </c>
      <c r="AI16559" s="97">
        <v>208639</v>
      </c>
      <c r="AJ16559" s="114"/>
      <c r="AK16559" s="114"/>
      <c r="AM16559" s="104"/>
      <c r="AN16559" s="104"/>
      <c r="AO16559" s="104"/>
      <c r="AP16559" s="104"/>
    </row>
    <row r="16560" spans="32:42" ht="18">
      <c r="AF16560" s="123" t="s">
        <v>11744</v>
      </c>
      <c r="AG16560" s="96" t="s">
        <v>11745</v>
      </c>
      <c r="AH16560" s="96" t="s">
        <v>18958</v>
      </c>
      <c r="AI16560" s="97">
        <v>208638</v>
      </c>
      <c r="AJ16560" s="114"/>
      <c r="AK16560" s="114"/>
      <c r="AM16560" s="104"/>
      <c r="AN16560" s="104"/>
      <c r="AO16560" s="104"/>
      <c r="AP16560" s="104"/>
    </row>
    <row r="16561" spans="32:42" ht="18">
      <c r="AF16561" s="123" t="s">
        <v>11744</v>
      </c>
      <c r="AG16561" s="96" t="s">
        <v>11745</v>
      </c>
      <c r="AH16561" s="96" t="s">
        <v>354</v>
      </c>
      <c r="AI16561" s="97">
        <v>208637</v>
      </c>
      <c r="AJ16561" s="114"/>
      <c r="AK16561" s="114"/>
      <c r="AM16561" s="104"/>
      <c r="AN16561" s="104"/>
      <c r="AO16561" s="104"/>
      <c r="AP16561" s="104"/>
    </row>
    <row r="16562" spans="32:42" ht="18">
      <c r="AF16562" s="123" t="s">
        <v>11744</v>
      </c>
      <c r="AG16562" s="96" t="s">
        <v>11745</v>
      </c>
      <c r="AH16562" s="96" t="s">
        <v>18959</v>
      </c>
      <c r="AI16562" s="97">
        <v>208636</v>
      </c>
      <c r="AJ16562" s="114"/>
      <c r="AK16562" s="114"/>
      <c r="AM16562" s="104"/>
      <c r="AN16562" s="104"/>
      <c r="AO16562" s="104"/>
      <c r="AP16562" s="104"/>
    </row>
    <row r="16563" spans="32:42" ht="18">
      <c r="AF16563" s="123" t="s">
        <v>11744</v>
      </c>
      <c r="AG16563" s="96" t="s">
        <v>11745</v>
      </c>
      <c r="AH16563" s="96" t="s">
        <v>10967</v>
      </c>
      <c r="AI16563" s="97">
        <v>208640</v>
      </c>
      <c r="AJ16563" s="114"/>
      <c r="AK16563" s="114"/>
      <c r="AM16563" s="104"/>
      <c r="AN16563" s="104"/>
      <c r="AO16563" s="104"/>
      <c r="AP16563" s="104"/>
    </row>
    <row r="16564" spans="32:42" ht="18">
      <c r="AF16564" s="123" t="s">
        <v>11746</v>
      </c>
      <c r="AG16564" s="96" t="s">
        <v>11747</v>
      </c>
      <c r="AH16564" s="96" t="s">
        <v>18960</v>
      </c>
      <c r="AI16564" s="97">
        <v>208650</v>
      </c>
      <c r="AJ16564" s="114"/>
      <c r="AK16564" s="114"/>
      <c r="AM16564" s="104"/>
      <c r="AN16564" s="104"/>
      <c r="AO16564" s="104"/>
      <c r="AP16564" s="104"/>
    </row>
    <row r="16565" spans="32:42" ht="18">
      <c r="AF16565" s="123" t="s">
        <v>11746</v>
      </c>
      <c r="AG16565" s="96" t="s">
        <v>11747</v>
      </c>
      <c r="AH16565" s="96" t="s">
        <v>18961</v>
      </c>
      <c r="AI16565" s="97">
        <v>208653</v>
      </c>
      <c r="AJ16565" s="114">
        <v>23.345283508300799</v>
      </c>
      <c r="AK16565" s="114">
        <v>98.037216186523395</v>
      </c>
      <c r="AM16565" s="104"/>
      <c r="AN16565" s="104"/>
      <c r="AO16565" s="104"/>
      <c r="AP16565" s="104"/>
    </row>
    <row r="16566" spans="32:42" ht="18">
      <c r="AF16566" s="123" t="s">
        <v>11746</v>
      </c>
      <c r="AG16566" s="96" t="s">
        <v>11747</v>
      </c>
      <c r="AH16566" s="96" t="s">
        <v>18962</v>
      </c>
      <c r="AI16566" s="97">
        <v>208651</v>
      </c>
      <c r="AJ16566" s="114"/>
      <c r="AK16566" s="114"/>
      <c r="AM16566" s="104"/>
      <c r="AN16566" s="104"/>
      <c r="AO16566" s="104"/>
      <c r="AP16566" s="104"/>
    </row>
    <row r="16567" spans="32:42" ht="18">
      <c r="AF16567" s="123" t="s">
        <v>11746</v>
      </c>
      <c r="AG16567" s="96" t="s">
        <v>11747</v>
      </c>
      <c r="AH16567" s="96" t="s">
        <v>18963</v>
      </c>
      <c r="AI16567" s="97">
        <v>208649</v>
      </c>
      <c r="AJ16567" s="114">
        <v>23.3992595672607</v>
      </c>
      <c r="AK16567" s="114">
        <v>98.0936279296875</v>
      </c>
      <c r="AM16567" s="104"/>
      <c r="AN16567" s="104"/>
      <c r="AO16567" s="104"/>
      <c r="AP16567" s="104"/>
    </row>
    <row r="16568" spans="32:42" ht="18">
      <c r="AF16568" s="123" t="s">
        <v>11746</v>
      </c>
      <c r="AG16568" s="96" t="s">
        <v>11747</v>
      </c>
      <c r="AH16568" s="96" t="s">
        <v>18964</v>
      </c>
      <c r="AI16568" s="97">
        <v>208648</v>
      </c>
      <c r="AJ16568" s="114">
        <v>23.423500061035199</v>
      </c>
      <c r="AK16568" s="114">
        <v>98.107368469238295</v>
      </c>
      <c r="AM16568" s="104"/>
      <c r="AN16568" s="104"/>
      <c r="AO16568" s="104"/>
      <c r="AP16568" s="104"/>
    </row>
    <row r="16569" spans="32:42" ht="18">
      <c r="AF16569" s="123" t="s">
        <v>11746</v>
      </c>
      <c r="AG16569" s="96" t="s">
        <v>11747</v>
      </c>
      <c r="AH16569" s="96" t="s">
        <v>13464</v>
      </c>
      <c r="AI16569" s="97">
        <v>208647</v>
      </c>
      <c r="AJ16569" s="114">
        <v>23.441869735717798</v>
      </c>
      <c r="AK16569" s="114">
        <v>98.114303588867202</v>
      </c>
      <c r="AM16569" s="104"/>
      <c r="AN16569" s="104"/>
      <c r="AO16569" s="104"/>
      <c r="AP16569" s="104"/>
    </row>
    <row r="16570" spans="32:42" ht="18">
      <c r="AF16570" s="123" t="s">
        <v>11746</v>
      </c>
      <c r="AG16570" s="96" t="s">
        <v>11747</v>
      </c>
      <c r="AH16570" s="96" t="s">
        <v>11746</v>
      </c>
      <c r="AI16570" s="97">
        <v>208646</v>
      </c>
      <c r="AJ16570" s="114">
        <v>23.431779861450199</v>
      </c>
      <c r="AK16570" s="114">
        <v>98.084510803222699</v>
      </c>
      <c r="AM16570" s="104"/>
      <c r="AN16570" s="104"/>
      <c r="AO16570" s="104"/>
      <c r="AP16570" s="104"/>
    </row>
    <row r="16571" spans="32:42" ht="18">
      <c r="AF16571" s="123" t="s">
        <v>11746</v>
      </c>
      <c r="AG16571" s="96" t="s">
        <v>11747</v>
      </c>
      <c r="AH16571" s="96" t="s">
        <v>18965</v>
      </c>
      <c r="AI16571" s="97">
        <v>208652</v>
      </c>
      <c r="AJ16571" s="114">
        <v>23.469020843505898</v>
      </c>
      <c r="AK16571" s="114">
        <v>98.076759338378906</v>
      </c>
      <c r="AM16571" s="104"/>
      <c r="AN16571" s="104"/>
      <c r="AO16571" s="104"/>
      <c r="AP16571" s="104"/>
    </row>
    <row r="16572" spans="32:42" ht="18">
      <c r="AF16572" s="123" t="s">
        <v>10606</v>
      </c>
      <c r="AG16572" s="96" t="s">
        <v>11748</v>
      </c>
      <c r="AH16572" s="96" t="s">
        <v>18966</v>
      </c>
      <c r="AI16572" s="97">
        <v>208655</v>
      </c>
      <c r="AJ16572" s="114"/>
      <c r="AK16572" s="114"/>
      <c r="AM16572" s="104"/>
      <c r="AN16572" s="104"/>
      <c r="AO16572" s="104"/>
      <c r="AP16572" s="104"/>
    </row>
    <row r="16573" spans="32:42" ht="18">
      <c r="AF16573" s="123" t="s">
        <v>10606</v>
      </c>
      <c r="AG16573" s="96" t="s">
        <v>11748</v>
      </c>
      <c r="AH16573" s="96" t="s">
        <v>18967</v>
      </c>
      <c r="AI16573" s="97">
        <v>208662</v>
      </c>
      <c r="AJ16573" s="114"/>
      <c r="AK16573" s="114"/>
      <c r="AM16573" s="104"/>
      <c r="AN16573" s="104"/>
      <c r="AO16573" s="104"/>
      <c r="AP16573" s="104"/>
    </row>
    <row r="16574" spans="32:42" ht="18">
      <c r="AF16574" s="123" t="s">
        <v>10606</v>
      </c>
      <c r="AG16574" s="96" t="s">
        <v>11748</v>
      </c>
      <c r="AH16574" s="96" t="s">
        <v>18968</v>
      </c>
      <c r="AI16574" s="97">
        <v>208667</v>
      </c>
      <c r="AJ16574" s="114">
        <v>23.591079711914102</v>
      </c>
      <c r="AK16574" s="114">
        <v>97.964752197265597</v>
      </c>
      <c r="AM16574" s="104"/>
      <c r="AN16574" s="104"/>
      <c r="AO16574" s="104"/>
      <c r="AP16574" s="104"/>
    </row>
    <row r="16575" spans="32:42" ht="18">
      <c r="AF16575" s="123" t="s">
        <v>10606</v>
      </c>
      <c r="AG16575" s="96" t="s">
        <v>11748</v>
      </c>
      <c r="AH16575" s="96" t="s">
        <v>18969</v>
      </c>
      <c r="AI16575" s="97">
        <v>208666</v>
      </c>
      <c r="AJ16575" s="114">
        <v>23.3253574371338</v>
      </c>
      <c r="AK16575" s="114">
        <v>97.8685302734375</v>
      </c>
      <c r="AM16575" s="104"/>
      <c r="AN16575" s="104"/>
      <c r="AO16575" s="104"/>
      <c r="AP16575" s="104"/>
    </row>
    <row r="16576" spans="32:42" ht="18">
      <c r="AF16576" s="123" t="s">
        <v>10606</v>
      </c>
      <c r="AG16576" s="96" t="s">
        <v>11748</v>
      </c>
      <c r="AH16576" s="96" t="s">
        <v>18970</v>
      </c>
      <c r="AI16576" s="97">
        <v>219815</v>
      </c>
      <c r="AJ16576" s="114"/>
      <c r="AK16576" s="114"/>
      <c r="AM16576" s="104"/>
      <c r="AN16576" s="104"/>
      <c r="AO16576" s="104"/>
      <c r="AP16576" s="104"/>
    </row>
    <row r="16577" spans="32:42" ht="18">
      <c r="AF16577" s="123" t="s">
        <v>10606</v>
      </c>
      <c r="AG16577" s="96" t="s">
        <v>11748</v>
      </c>
      <c r="AH16577" s="96" t="s">
        <v>6974</v>
      </c>
      <c r="AI16577" s="97">
        <v>208665</v>
      </c>
      <c r="AJ16577" s="114">
        <v>23.341590881347699</v>
      </c>
      <c r="AK16577" s="114">
        <v>97.891082763671903</v>
      </c>
      <c r="AM16577" s="104"/>
      <c r="AN16577" s="104"/>
      <c r="AO16577" s="104"/>
      <c r="AP16577" s="104"/>
    </row>
    <row r="16578" spans="32:42" ht="18">
      <c r="AF16578" s="123" t="s">
        <v>10606</v>
      </c>
      <c r="AG16578" s="96" t="s">
        <v>11748</v>
      </c>
      <c r="AH16578" s="96" t="s">
        <v>17618</v>
      </c>
      <c r="AI16578" s="97">
        <v>208664</v>
      </c>
      <c r="AJ16578" s="114">
        <v>23.330549240112301</v>
      </c>
      <c r="AK16578" s="114">
        <v>97.882209777832003</v>
      </c>
      <c r="AM16578" s="104"/>
      <c r="AN16578" s="104"/>
      <c r="AO16578" s="104"/>
      <c r="AP16578" s="104"/>
    </row>
    <row r="16579" spans="32:42" ht="18">
      <c r="AF16579" s="123" t="s">
        <v>10606</v>
      </c>
      <c r="AG16579" s="96" t="s">
        <v>11748</v>
      </c>
      <c r="AH16579" s="96" t="s">
        <v>10660</v>
      </c>
      <c r="AI16579" s="97">
        <v>208663</v>
      </c>
      <c r="AJ16579" s="114">
        <v>23.3614692687988</v>
      </c>
      <c r="AK16579" s="114">
        <v>97.843551635742202</v>
      </c>
      <c r="AM16579" s="104"/>
      <c r="AN16579" s="104"/>
      <c r="AO16579" s="104"/>
      <c r="AP16579" s="104"/>
    </row>
    <row r="16580" spans="32:42" ht="18">
      <c r="AF16580" s="123" t="s">
        <v>10606</v>
      </c>
      <c r="AG16580" s="96" t="s">
        <v>11748</v>
      </c>
      <c r="AH16580" s="96" t="s">
        <v>12127</v>
      </c>
      <c r="AI16580" s="97">
        <v>208661</v>
      </c>
      <c r="AJ16580" s="114">
        <v>23.59158</v>
      </c>
      <c r="AK16580" s="114">
        <v>97.962280000000007</v>
      </c>
      <c r="AM16580" s="104"/>
      <c r="AN16580" s="104"/>
      <c r="AO16580" s="104"/>
      <c r="AP16580" s="104"/>
    </row>
    <row r="16581" spans="32:42" ht="18">
      <c r="AF16581" s="123" t="s">
        <v>10606</v>
      </c>
      <c r="AG16581" s="96" t="s">
        <v>11748</v>
      </c>
      <c r="AH16581" s="96" t="s">
        <v>18971</v>
      </c>
      <c r="AI16581" s="97">
        <v>208660</v>
      </c>
      <c r="AJ16581" s="114"/>
      <c r="AK16581" s="114"/>
      <c r="AM16581" s="104"/>
      <c r="AN16581" s="104"/>
      <c r="AO16581" s="104"/>
      <c r="AP16581" s="104"/>
    </row>
    <row r="16582" spans="32:42" ht="18">
      <c r="AF16582" s="123" t="s">
        <v>10606</v>
      </c>
      <c r="AG16582" s="96" t="s">
        <v>11748</v>
      </c>
      <c r="AH16582" s="96" t="s">
        <v>18972</v>
      </c>
      <c r="AI16582" s="97">
        <v>208659</v>
      </c>
      <c r="AJ16582" s="114"/>
      <c r="AK16582" s="114"/>
      <c r="AM16582" s="104"/>
      <c r="AN16582" s="104"/>
      <c r="AO16582" s="104"/>
      <c r="AP16582" s="104"/>
    </row>
    <row r="16583" spans="32:42" ht="18">
      <c r="AF16583" s="123" t="s">
        <v>10606</v>
      </c>
      <c r="AG16583" s="96" t="s">
        <v>11748</v>
      </c>
      <c r="AH16583" s="96" t="s">
        <v>18973</v>
      </c>
      <c r="AI16583" s="97">
        <v>208658</v>
      </c>
      <c r="AJ16583" s="114">
        <v>23.382959365844702</v>
      </c>
      <c r="AK16583" s="114">
        <v>97.884933471679702</v>
      </c>
      <c r="AM16583" s="104"/>
      <c r="AN16583" s="104"/>
      <c r="AO16583" s="104"/>
      <c r="AP16583" s="104"/>
    </row>
    <row r="16584" spans="32:42" ht="18">
      <c r="AF16584" s="123" t="s">
        <v>10606</v>
      </c>
      <c r="AG16584" s="96" t="s">
        <v>11748</v>
      </c>
      <c r="AH16584" s="96" t="s">
        <v>18974</v>
      </c>
      <c r="AI16584" s="97">
        <v>208656</v>
      </c>
      <c r="AJ16584" s="114">
        <v>23.352289199829102</v>
      </c>
      <c r="AK16584" s="114">
        <v>97.856117248535199</v>
      </c>
      <c r="AM16584" s="104"/>
      <c r="AN16584" s="104"/>
      <c r="AO16584" s="104"/>
      <c r="AP16584" s="104"/>
    </row>
    <row r="16585" spans="32:42" ht="18">
      <c r="AF16585" s="123" t="s">
        <v>10606</v>
      </c>
      <c r="AG16585" s="96" t="s">
        <v>11748</v>
      </c>
      <c r="AH16585" s="96" t="s">
        <v>10606</v>
      </c>
      <c r="AI16585" s="97">
        <v>208654</v>
      </c>
      <c r="AJ16585" s="114">
        <v>23.413570404052699</v>
      </c>
      <c r="AK16585" s="114">
        <v>97.8798828125</v>
      </c>
      <c r="AM16585" s="104"/>
      <c r="AN16585" s="104"/>
      <c r="AO16585" s="104"/>
      <c r="AP16585" s="104"/>
    </row>
    <row r="16586" spans="32:42" ht="18">
      <c r="AF16586" s="123" t="s">
        <v>10606</v>
      </c>
      <c r="AG16586" s="96" t="s">
        <v>11748</v>
      </c>
      <c r="AH16586" s="96" t="s">
        <v>18975</v>
      </c>
      <c r="AI16586" s="97">
        <v>208657</v>
      </c>
      <c r="AJ16586" s="114">
        <v>23.400520324706999</v>
      </c>
      <c r="AK16586" s="114">
        <v>97.854087829589801</v>
      </c>
      <c r="AM16586" s="104"/>
      <c r="AN16586" s="104"/>
      <c r="AO16586" s="104"/>
      <c r="AP16586" s="104"/>
    </row>
    <row r="16587" spans="32:42" ht="18">
      <c r="AF16587" s="123" t="s">
        <v>11329</v>
      </c>
      <c r="AG16587" s="96" t="s">
        <v>11749</v>
      </c>
      <c r="AH16587" s="96" t="s">
        <v>17381</v>
      </c>
      <c r="AI16587" s="97">
        <v>208672</v>
      </c>
      <c r="AJ16587" s="114">
        <v>23.453880310058601</v>
      </c>
      <c r="AK16587" s="114">
        <v>97.865852355957003</v>
      </c>
      <c r="AM16587" s="104"/>
      <c r="AN16587" s="104"/>
      <c r="AO16587" s="104"/>
      <c r="AP16587" s="104"/>
    </row>
    <row r="16588" spans="32:42" ht="18">
      <c r="AF16588" s="123" t="s">
        <v>11329</v>
      </c>
      <c r="AG16588" s="96" t="s">
        <v>11749</v>
      </c>
      <c r="AH16588" s="96" t="s">
        <v>11329</v>
      </c>
      <c r="AI16588" s="97">
        <v>208668</v>
      </c>
      <c r="AJ16588" s="114">
        <v>23.444709777831999</v>
      </c>
      <c r="AK16588" s="114">
        <v>97.833938598632798</v>
      </c>
      <c r="AM16588" s="104"/>
      <c r="AN16588" s="104"/>
      <c r="AO16588" s="104"/>
      <c r="AP16588" s="104"/>
    </row>
    <row r="16589" spans="32:42" ht="18">
      <c r="AF16589" s="123" t="s">
        <v>11329</v>
      </c>
      <c r="AG16589" s="96" t="s">
        <v>11749</v>
      </c>
      <c r="AH16589" s="96" t="s">
        <v>18976</v>
      </c>
      <c r="AI16589" s="97">
        <v>208673</v>
      </c>
      <c r="AJ16589" s="114">
        <v>23.407150268554702</v>
      </c>
      <c r="AK16589" s="114">
        <v>97.844200134277301</v>
      </c>
      <c r="AM16589" s="104"/>
      <c r="AN16589" s="104"/>
      <c r="AO16589" s="104"/>
      <c r="AP16589" s="104"/>
    </row>
    <row r="16590" spans="32:42" ht="18">
      <c r="AF16590" s="123" t="s">
        <v>11329</v>
      </c>
      <c r="AG16590" s="96" t="s">
        <v>11749</v>
      </c>
      <c r="AH16590" s="96" t="s">
        <v>10933</v>
      </c>
      <c r="AI16590" s="97">
        <v>208670</v>
      </c>
      <c r="AJ16590" s="114">
        <v>23.423219680786101</v>
      </c>
      <c r="AK16590" s="114">
        <v>97.833297729492202</v>
      </c>
      <c r="AM16590" s="104"/>
      <c r="AN16590" s="104"/>
      <c r="AO16590" s="104"/>
      <c r="AP16590" s="104"/>
    </row>
    <row r="16591" spans="32:42" ht="18">
      <c r="AF16591" s="123" t="s">
        <v>11329</v>
      </c>
      <c r="AG16591" s="96" t="s">
        <v>11749</v>
      </c>
      <c r="AH16591" s="96" t="s">
        <v>8156</v>
      </c>
      <c r="AI16591" s="97">
        <v>208669</v>
      </c>
      <c r="AJ16591" s="114">
        <v>23.441179275512699</v>
      </c>
      <c r="AK16591" s="114">
        <v>97.815109252929702</v>
      </c>
      <c r="AM16591" s="104"/>
      <c r="AN16591" s="104"/>
      <c r="AO16591" s="104"/>
      <c r="AP16591" s="104"/>
    </row>
    <row r="16592" spans="32:42" ht="18">
      <c r="AF16592" s="123" t="s">
        <v>11329</v>
      </c>
      <c r="AG16592" s="96" t="s">
        <v>11749</v>
      </c>
      <c r="AH16592" s="96" t="s">
        <v>16663</v>
      </c>
      <c r="AI16592" s="97">
        <v>208671</v>
      </c>
      <c r="AJ16592" s="114">
        <v>23.431339263916001</v>
      </c>
      <c r="AK16592" s="114">
        <v>97.853279113769503</v>
      </c>
      <c r="AM16592" s="104"/>
      <c r="AN16592" s="104"/>
      <c r="AO16592" s="104"/>
      <c r="AP16592" s="104"/>
    </row>
    <row r="16593" spans="32:42" ht="18">
      <c r="AF16593" s="123" t="s">
        <v>10095</v>
      </c>
      <c r="AG16593" s="96" t="s">
        <v>11750</v>
      </c>
      <c r="AH16593" s="96" t="s">
        <v>10967</v>
      </c>
      <c r="AI16593" s="97">
        <v>208680</v>
      </c>
      <c r="AJ16593" s="114"/>
      <c r="AK16593" s="114"/>
      <c r="AM16593" s="104"/>
      <c r="AN16593" s="104"/>
      <c r="AO16593" s="104"/>
      <c r="AP16593" s="104"/>
    </row>
    <row r="16594" spans="32:42" ht="18">
      <c r="AF16594" s="123" t="s">
        <v>10095</v>
      </c>
      <c r="AG16594" s="96" t="s">
        <v>11750</v>
      </c>
      <c r="AH16594" s="96" t="s">
        <v>18977</v>
      </c>
      <c r="AI16594" s="97">
        <v>208684</v>
      </c>
      <c r="AJ16594" s="114">
        <v>23.257809999999999</v>
      </c>
      <c r="AK16594" s="114">
        <v>97.733800000000002</v>
      </c>
      <c r="AM16594" s="104"/>
      <c r="AN16594" s="104"/>
      <c r="AO16594" s="104"/>
      <c r="AP16594" s="104"/>
    </row>
    <row r="16595" spans="32:42" ht="18">
      <c r="AF16595" s="123" t="s">
        <v>10095</v>
      </c>
      <c r="AG16595" s="96" t="s">
        <v>11750</v>
      </c>
      <c r="AH16595" s="96" t="s">
        <v>16663</v>
      </c>
      <c r="AI16595" s="97">
        <v>208683</v>
      </c>
      <c r="AJ16595" s="114"/>
      <c r="AK16595" s="114"/>
      <c r="AM16595" s="104"/>
      <c r="AN16595" s="104"/>
      <c r="AO16595" s="104"/>
      <c r="AP16595" s="104"/>
    </row>
    <row r="16596" spans="32:42" ht="18">
      <c r="AF16596" s="123" t="s">
        <v>10095</v>
      </c>
      <c r="AG16596" s="96" t="s">
        <v>11750</v>
      </c>
      <c r="AH16596" s="96" t="s">
        <v>12088</v>
      </c>
      <c r="AI16596" s="97">
        <v>208681</v>
      </c>
      <c r="AJ16596" s="114">
        <v>23.368330001831101</v>
      </c>
      <c r="AK16596" s="114">
        <v>97.797561645507798</v>
      </c>
      <c r="AM16596" s="104"/>
      <c r="AN16596" s="104"/>
      <c r="AO16596" s="104"/>
      <c r="AP16596" s="104"/>
    </row>
    <row r="16597" spans="32:42" ht="18">
      <c r="AF16597" s="123" t="s">
        <v>10095</v>
      </c>
      <c r="AG16597" s="96" t="s">
        <v>11750</v>
      </c>
      <c r="AH16597" s="96" t="s">
        <v>14720</v>
      </c>
      <c r="AI16597" s="97">
        <v>208679</v>
      </c>
      <c r="AJ16597" s="114"/>
      <c r="AK16597" s="114"/>
      <c r="AM16597" s="104"/>
      <c r="AN16597" s="104"/>
      <c r="AO16597" s="104"/>
      <c r="AP16597" s="104"/>
    </row>
    <row r="16598" spans="32:42" ht="18">
      <c r="AF16598" s="123" t="s">
        <v>10095</v>
      </c>
      <c r="AG16598" s="96" t="s">
        <v>11750</v>
      </c>
      <c r="AH16598" s="96" t="s">
        <v>16519</v>
      </c>
      <c r="AI16598" s="97">
        <v>208678</v>
      </c>
      <c r="AJ16598" s="114"/>
      <c r="AK16598" s="114"/>
      <c r="AM16598" s="104"/>
      <c r="AN16598" s="104"/>
      <c r="AO16598" s="104"/>
      <c r="AP16598" s="104"/>
    </row>
    <row r="16599" spans="32:42" ht="18">
      <c r="AF16599" s="123" t="s">
        <v>10095</v>
      </c>
      <c r="AG16599" s="96" t="s">
        <v>11750</v>
      </c>
      <c r="AH16599" s="96" t="s">
        <v>7876</v>
      </c>
      <c r="AI16599" s="97">
        <v>208677</v>
      </c>
      <c r="AJ16599" s="114">
        <v>23.301630020141602</v>
      </c>
      <c r="AK16599" s="114">
        <v>97.772537231445298</v>
      </c>
      <c r="AM16599" s="104"/>
      <c r="AN16599" s="104"/>
      <c r="AO16599" s="104"/>
      <c r="AP16599" s="104"/>
    </row>
    <row r="16600" spans="32:42" ht="18">
      <c r="AF16600" s="123" t="s">
        <v>10095</v>
      </c>
      <c r="AG16600" s="96" t="s">
        <v>11750</v>
      </c>
      <c r="AH16600" s="96" t="s">
        <v>18978</v>
      </c>
      <c r="AI16600" s="97">
        <v>208676</v>
      </c>
      <c r="AJ16600" s="114">
        <v>23.3537406921387</v>
      </c>
      <c r="AK16600" s="114">
        <v>97.787277221679702</v>
      </c>
      <c r="AM16600" s="104"/>
      <c r="AN16600" s="104"/>
      <c r="AO16600" s="104"/>
      <c r="AP16600" s="104"/>
    </row>
    <row r="16601" spans="32:42" ht="18">
      <c r="AF16601" s="123" t="s">
        <v>10095</v>
      </c>
      <c r="AG16601" s="96" t="s">
        <v>11750</v>
      </c>
      <c r="AH16601" s="96" t="s">
        <v>11058</v>
      </c>
      <c r="AI16601" s="97">
        <v>208675</v>
      </c>
      <c r="AJ16601" s="114"/>
      <c r="AK16601" s="114"/>
      <c r="AM16601" s="104"/>
      <c r="AN16601" s="104"/>
      <c r="AO16601" s="104"/>
      <c r="AP16601" s="104"/>
    </row>
    <row r="16602" spans="32:42" ht="18">
      <c r="AF16602" s="123" t="s">
        <v>10095</v>
      </c>
      <c r="AG16602" s="96" t="s">
        <v>11750</v>
      </c>
      <c r="AH16602" s="96" t="s">
        <v>10095</v>
      </c>
      <c r="AI16602" s="97">
        <v>208674</v>
      </c>
      <c r="AJ16602" s="114"/>
      <c r="AK16602" s="114"/>
      <c r="AM16602" s="104"/>
      <c r="AN16602" s="104"/>
      <c r="AO16602" s="104"/>
      <c r="AP16602" s="104"/>
    </row>
    <row r="16603" spans="32:42" ht="18">
      <c r="AF16603" s="123" t="s">
        <v>10095</v>
      </c>
      <c r="AG16603" s="96" t="s">
        <v>11750</v>
      </c>
      <c r="AH16603" s="96" t="s">
        <v>16075</v>
      </c>
      <c r="AI16603" s="97">
        <v>208682</v>
      </c>
      <c r="AJ16603" s="114"/>
      <c r="AK16603" s="114"/>
      <c r="AM16603" s="104"/>
      <c r="AN16603" s="104"/>
      <c r="AO16603" s="104"/>
      <c r="AP16603" s="104"/>
    </row>
    <row r="16604" spans="32:42" ht="18">
      <c r="AF16604" s="123" t="s">
        <v>11751</v>
      </c>
      <c r="AG16604" s="96" t="s">
        <v>11752</v>
      </c>
      <c r="AH16604" s="96" t="s">
        <v>18979</v>
      </c>
      <c r="AI16604" s="97">
        <v>208687</v>
      </c>
      <c r="AJ16604" s="114"/>
      <c r="AK16604" s="114"/>
      <c r="AM16604" s="104"/>
      <c r="AN16604" s="104"/>
      <c r="AO16604" s="104"/>
      <c r="AP16604" s="104"/>
    </row>
    <row r="16605" spans="32:42" ht="18">
      <c r="AF16605" s="123" t="s">
        <v>11751</v>
      </c>
      <c r="AG16605" s="96" t="s">
        <v>11752</v>
      </c>
      <c r="AH16605" s="96" t="s">
        <v>11345</v>
      </c>
      <c r="AI16605" s="97">
        <v>208691</v>
      </c>
      <c r="AJ16605" s="114"/>
      <c r="AK16605" s="114"/>
      <c r="AM16605" s="104"/>
      <c r="AN16605" s="104"/>
      <c r="AO16605" s="104"/>
      <c r="AP16605" s="104"/>
    </row>
    <row r="16606" spans="32:42" ht="18">
      <c r="AF16606" s="123" t="s">
        <v>11751</v>
      </c>
      <c r="AG16606" s="96" t="s">
        <v>11752</v>
      </c>
      <c r="AH16606" s="96" t="s">
        <v>18980</v>
      </c>
      <c r="AI16606" s="97">
        <v>208695</v>
      </c>
      <c r="AJ16606" s="114">
        <v>23.3416862487793</v>
      </c>
      <c r="AK16606" s="114">
        <v>97.795570373535199</v>
      </c>
      <c r="AM16606" s="104"/>
      <c r="AN16606" s="104"/>
      <c r="AO16606" s="104"/>
      <c r="AP16606" s="104"/>
    </row>
    <row r="16607" spans="32:42" ht="18">
      <c r="AF16607" s="123" t="s">
        <v>11751</v>
      </c>
      <c r="AG16607" s="96" t="s">
        <v>11752</v>
      </c>
      <c r="AH16607" s="96" t="s">
        <v>18970</v>
      </c>
      <c r="AI16607" s="97">
        <v>208694</v>
      </c>
      <c r="AJ16607" s="114"/>
      <c r="AK16607" s="114"/>
      <c r="AM16607" s="104"/>
      <c r="AN16607" s="104"/>
      <c r="AO16607" s="104"/>
      <c r="AP16607" s="104"/>
    </row>
    <row r="16608" spans="32:42" ht="18">
      <c r="AF16608" s="123" t="s">
        <v>11751</v>
      </c>
      <c r="AG16608" s="96" t="s">
        <v>11752</v>
      </c>
      <c r="AH16608" s="96" t="s">
        <v>18981</v>
      </c>
      <c r="AI16608" s="97">
        <v>208693</v>
      </c>
      <c r="AJ16608" s="114"/>
      <c r="AK16608" s="114"/>
      <c r="AM16608" s="104"/>
      <c r="AN16608" s="104"/>
      <c r="AO16608" s="104"/>
      <c r="AP16608" s="104"/>
    </row>
    <row r="16609" spans="32:42" ht="18">
      <c r="AF16609" s="123" t="s">
        <v>11751</v>
      </c>
      <c r="AG16609" s="96" t="s">
        <v>11752</v>
      </c>
      <c r="AH16609" s="96" t="s">
        <v>13855</v>
      </c>
      <c r="AI16609" s="97">
        <v>208692</v>
      </c>
      <c r="AJ16609" s="114"/>
      <c r="AK16609" s="114"/>
      <c r="AM16609" s="104"/>
      <c r="AN16609" s="104"/>
      <c r="AO16609" s="104"/>
      <c r="AP16609" s="104"/>
    </row>
    <row r="16610" spans="32:42" ht="18">
      <c r="AF16610" s="123" t="s">
        <v>11751</v>
      </c>
      <c r="AG16610" s="96" t="s">
        <v>11752</v>
      </c>
      <c r="AH16610" s="96" t="s">
        <v>18982</v>
      </c>
      <c r="AI16610" s="97">
        <v>208690</v>
      </c>
      <c r="AJ16610" s="114"/>
      <c r="AK16610" s="114"/>
      <c r="AM16610" s="104"/>
      <c r="AN16610" s="104"/>
      <c r="AO16610" s="104"/>
      <c r="AP16610" s="104"/>
    </row>
    <row r="16611" spans="32:42" ht="18">
      <c r="AF16611" s="123" t="s">
        <v>11751</v>
      </c>
      <c r="AG16611" s="96" t="s">
        <v>11752</v>
      </c>
      <c r="AH16611" s="96" t="s">
        <v>10654</v>
      </c>
      <c r="AI16611" s="97">
        <v>208688</v>
      </c>
      <c r="AJ16611" s="114"/>
      <c r="AK16611" s="114"/>
      <c r="AM16611" s="104"/>
      <c r="AN16611" s="104"/>
      <c r="AO16611" s="104"/>
      <c r="AP16611" s="104"/>
    </row>
    <row r="16612" spans="32:42" ht="18">
      <c r="AF16612" s="123" t="s">
        <v>11751</v>
      </c>
      <c r="AG16612" s="96" t="s">
        <v>11752</v>
      </c>
      <c r="AH16612" s="96" t="s">
        <v>18983</v>
      </c>
      <c r="AI16612" s="97">
        <v>208686</v>
      </c>
      <c r="AJ16612" s="114"/>
      <c r="AK16612" s="114"/>
      <c r="AM16612" s="104"/>
      <c r="AN16612" s="104"/>
      <c r="AO16612" s="104"/>
      <c r="AP16612" s="104"/>
    </row>
    <row r="16613" spans="32:42" ht="18">
      <c r="AF16613" s="123" t="s">
        <v>11751</v>
      </c>
      <c r="AG16613" s="96" t="s">
        <v>11752</v>
      </c>
      <c r="AH16613" s="96" t="s">
        <v>11751</v>
      </c>
      <c r="AI16613" s="97">
        <v>208685</v>
      </c>
      <c r="AJ16613" s="114">
        <v>23.45402</v>
      </c>
      <c r="AK16613" s="114">
        <v>97.870689999999996</v>
      </c>
      <c r="AM16613" s="104"/>
      <c r="AN16613" s="104"/>
      <c r="AO16613" s="104"/>
      <c r="AP16613" s="104"/>
    </row>
    <row r="16614" spans="32:42" ht="18">
      <c r="AF16614" s="123" t="s">
        <v>11751</v>
      </c>
      <c r="AG16614" s="96" t="s">
        <v>11752</v>
      </c>
      <c r="AH16614" s="96" t="s">
        <v>18984</v>
      </c>
      <c r="AI16614" s="97">
        <v>208689</v>
      </c>
      <c r="AJ16614" s="114"/>
      <c r="AK16614" s="114"/>
      <c r="AM16614" s="104"/>
      <c r="AN16614" s="104"/>
      <c r="AO16614" s="104"/>
      <c r="AP16614" s="104"/>
    </row>
    <row r="16615" spans="32:42" ht="18">
      <c r="AF16615" s="123" t="s">
        <v>11753</v>
      </c>
      <c r="AG16615" s="96" t="s">
        <v>11754</v>
      </c>
      <c r="AH16615" s="96" t="s">
        <v>18985</v>
      </c>
      <c r="AI16615" s="97">
        <v>208696</v>
      </c>
      <c r="AJ16615" s="114">
        <v>23.691429138183601</v>
      </c>
      <c r="AK16615" s="114">
        <v>97.822052001953097</v>
      </c>
      <c r="AM16615" s="104"/>
      <c r="AN16615" s="104"/>
      <c r="AO16615" s="104"/>
      <c r="AP16615" s="104"/>
    </row>
    <row r="16616" spans="32:42" ht="18">
      <c r="AF16616" s="123" t="s">
        <v>11753</v>
      </c>
      <c r="AG16616" s="96" t="s">
        <v>11754</v>
      </c>
      <c r="AH16616" s="96" t="s">
        <v>18986</v>
      </c>
      <c r="AI16616" s="97">
        <v>208697</v>
      </c>
      <c r="AJ16616" s="114"/>
      <c r="AK16616" s="114"/>
      <c r="AM16616" s="104"/>
      <c r="AN16616" s="104"/>
      <c r="AO16616" s="104"/>
      <c r="AP16616" s="104"/>
    </row>
    <row r="16617" spans="32:42" ht="18">
      <c r="AF16617" s="123" t="s">
        <v>11753</v>
      </c>
      <c r="AG16617" s="96" t="s">
        <v>11754</v>
      </c>
      <c r="AH16617" s="96" t="s">
        <v>18987</v>
      </c>
      <c r="AI16617" s="97">
        <v>208698</v>
      </c>
      <c r="AJ16617" s="114"/>
      <c r="AK16617" s="114"/>
      <c r="AM16617" s="104"/>
      <c r="AN16617" s="104"/>
      <c r="AO16617" s="104"/>
      <c r="AP16617" s="104"/>
    </row>
    <row r="16618" spans="32:42" ht="18">
      <c r="AF16618" s="123" t="s">
        <v>11753</v>
      </c>
      <c r="AG16618" s="96" t="s">
        <v>11754</v>
      </c>
      <c r="AH16618" s="96" t="s">
        <v>6474</v>
      </c>
      <c r="AI16618" s="97">
        <v>208699</v>
      </c>
      <c r="AJ16618" s="114"/>
      <c r="AK16618" s="114"/>
      <c r="AM16618" s="104"/>
      <c r="AN16618" s="104"/>
      <c r="AO16618" s="104"/>
      <c r="AP16618" s="104"/>
    </row>
    <row r="16619" spans="32:42" ht="18">
      <c r="AF16619" s="123" t="s">
        <v>11753</v>
      </c>
      <c r="AG16619" s="96" t="s">
        <v>11754</v>
      </c>
      <c r="AH16619" s="96" t="s">
        <v>18988</v>
      </c>
      <c r="AI16619" s="97">
        <v>208700</v>
      </c>
      <c r="AJ16619" s="114"/>
      <c r="AK16619" s="114"/>
      <c r="AM16619" s="104"/>
      <c r="AN16619" s="104"/>
      <c r="AO16619" s="104"/>
      <c r="AP16619" s="104"/>
    </row>
    <row r="16620" spans="32:42" ht="18">
      <c r="AF16620" s="123" t="s">
        <v>11753</v>
      </c>
      <c r="AG16620" s="96" t="s">
        <v>11754</v>
      </c>
      <c r="AH16620" s="96" t="s">
        <v>18989</v>
      </c>
      <c r="AI16620" s="97">
        <v>208701</v>
      </c>
      <c r="AJ16620" s="114"/>
      <c r="AK16620" s="114"/>
      <c r="AM16620" s="104"/>
      <c r="AN16620" s="104"/>
      <c r="AO16620" s="104"/>
      <c r="AP16620" s="104"/>
    </row>
    <row r="16621" spans="32:42" ht="18">
      <c r="AF16621" s="123" t="s">
        <v>11755</v>
      </c>
      <c r="AG16621" s="96" t="s">
        <v>11756</v>
      </c>
      <c r="AH16621" s="96" t="s">
        <v>18990</v>
      </c>
      <c r="AI16621" s="97">
        <v>208704</v>
      </c>
      <c r="AJ16621" s="114"/>
      <c r="AK16621" s="114"/>
      <c r="AM16621" s="104"/>
      <c r="AN16621" s="104"/>
      <c r="AO16621" s="104"/>
      <c r="AP16621" s="104"/>
    </row>
    <row r="16622" spans="32:42" ht="18">
      <c r="AF16622" s="123" t="s">
        <v>11755</v>
      </c>
      <c r="AG16622" s="96" t="s">
        <v>11756</v>
      </c>
      <c r="AH16622" s="96" t="s">
        <v>18991</v>
      </c>
      <c r="AI16622" s="97">
        <v>208707</v>
      </c>
      <c r="AJ16622" s="114"/>
      <c r="AK16622" s="114"/>
      <c r="AM16622" s="104"/>
      <c r="AN16622" s="104"/>
      <c r="AO16622" s="104"/>
      <c r="AP16622" s="104"/>
    </row>
    <row r="16623" spans="32:42" ht="18">
      <c r="AF16623" s="123" t="s">
        <v>11755</v>
      </c>
      <c r="AG16623" s="96" t="s">
        <v>11756</v>
      </c>
      <c r="AH16623" s="96" t="s">
        <v>18569</v>
      </c>
      <c r="AI16623" s="97">
        <v>208705</v>
      </c>
      <c r="AJ16623" s="114"/>
      <c r="AK16623" s="114"/>
      <c r="AM16623" s="104"/>
      <c r="AN16623" s="104"/>
      <c r="AO16623" s="104"/>
      <c r="AP16623" s="104"/>
    </row>
    <row r="16624" spans="32:42" ht="18">
      <c r="AF16624" s="123" t="s">
        <v>11755</v>
      </c>
      <c r="AG16624" s="96" t="s">
        <v>11756</v>
      </c>
      <c r="AH16624" s="96" t="s">
        <v>11755</v>
      </c>
      <c r="AI16624" s="97">
        <v>208702</v>
      </c>
      <c r="AJ16624" s="114">
        <v>23.6922912597656</v>
      </c>
      <c r="AK16624" s="114">
        <v>97.827621459960895</v>
      </c>
      <c r="AM16624" s="104"/>
      <c r="AN16624" s="104"/>
      <c r="AO16624" s="104"/>
      <c r="AP16624" s="104"/>
    </row>
    <row r="16625" spans="32:42" ht="18">
      <c r="AF16625" s="123" t="s">
        <v>11755</v>
      </c>
      <c r="AG16625" s="96" t="s">
        <v>11756</v>
      </c>
      <c r="AH16625" s="96" t="s">
        <v>18992</v>
      </c>
      <c r="AI16625" s="97">
        <v>208706</v>
      </c>
      <c r="AJ16625" s="114"/>
      <c r="AK16625" s="114"/>
      <c r="AM16625" s="104"/>
      <c r="AN16625" s="104"/>
      <c r="AO16625" s="104"/>
      <c r="AP16625" s="104"/>
    </row>
    <row r="16626" spans="32:42" ht="18">
      <c r="AF16626" s="123" t="s">
        <v>11755</v>
      </c>
      <c r="AG16626" s="96" t="s">
        <v>11756</v>
      </c>
      <c r="AH16626" s="96" t="s">
        <v>18993</v>
      </c>
      <c r="AI16626" s="97">
        <v>208703</v>
      </c>
      <c r="AJ16626" s="114"/>
      <c r="AK16626" s="114"/>
      <c r="AM16626" s="104"/>
      <c r="AN16626" s="104"/>
      <c r="AO16626" s="104"/>
      <c r="AP16626" s="104"/>
    </row>
    <row r="16627" spans="32:42" ht="18">
      <c r="AF16627" s="123" t="s">
        <v>10933</v>
      </c>
      <c r="AG16627" s="96" t="s">
        <v>11757</v>
      </c>
      <c r="AH16627" s="96" t="s">
        <v>10933</v>
      </c>
      <c r="AI16627" s="97">
        <v>208708</v>
      </c>
      <c r="AJ16627" s="114">
        <v>23.4511394500732</v>
      </c>
      <c r="AK16627" s="114">
        <v>97.987106323242202</v>
      </c>
      <c r="AM16627" s="104"/>
      <c r="AN16627" s="104"/>
      <c r="AO16627" s="104"/>
      <c r="AP16627" s="104"/>
    </row>
    <row r="16628" spans="32:42" ht="18">
      <c r="AF16628" s="123" t="s">
        <v>10933</v>
      </c>
      <c r="AG16628" s="96" t="s">
        <v>11757</v>
      </c>
      <c r="AH16628" s="96" t="s">
        <v>8075</v>
      </c>
      <c r="AI16628" s="97">
        <v>208709</v>
      </c>
      <c r="AJ16628" s="114">
        <v>23.4516906738281</v>
      </c>
      <c r="AK16628" s="114">
        <v>97.967811584472699</v>
      </c>
      <c r="AM16628" s="104"/>
      <c r="AN16628" s="104"/>
      <c r="AO16628" s="104"/>
      <c r="AP16628" s="104"/>
    </row>
    <row r="16629" spans="32:42" ht="18">
      <c r="AF16629" s="123" t="s">
        <v>10933</v>
      </c>
      <c r="AG16629" s="96" t="s">
        <v>11757</v>
      </c>
      <c r="AH16629" s="96" t="s">
        <v>16272</v>
      </c>
      <c r="AI16629" s="97">
        <v>208710</v>
      </c>
      <c r="AJ16629" s="114"/>
      <c r="AK16629" s="114"/>
      <c r="AM16629" s="104"/>
      <c r="AN16629" s="104"/>
      <c r="AO16629" s="104"/>
      <c r="AP16629" s="104"/>
    </row>
    <row r="16630" spans="32:42" ht="18">
      <c r="AF16630" s="123" t="s">
        <v>11758</v>
      </c>
      <c r="AG16630" s="96" t="s">
        <v>11759</v>
      </c>
      <c r="AH16630" s="96" t="s">
        <v>10894</v>
      </c>
      <c r="AI16630" s="97">
        <v>208711</v>
      </c>
      <c r="AJ16630" s="114"/>
      <c r="AK16630" s="114"/>
      <c r="AM16630" s="104"/>
      <c r="AN16630" s="104"/>
      <c r="AO16630" s="104"/>
      <c r="AP16630" s="104"/>
    </row>
    <row r="16631" spans="32:42" ht="18">
      <c r="AF16631" s="123" t="s">
        <v>11758</v>
      </c>
      <c r="AG16631" s="96" t="s">
        <v>11759</v>
      </c>
      <c r="AH16631" s="96" t="s">
        <v>18994</v>
      </c>
      <c r="AI16631" s="97">
        <v>208712</v>
      </c>
      <c r="AJ16631" s="114"/>
      <c r="AK16631" s="114"/>
      <c r="AM16631" s="104"/>
      <c r="AN16631" s="104"/>
      <c r="AO16631" s="104"/>
      <c r="AP16631" s="104"/>
    </row>
    <row r="16632" spans="32:42" ht="18">
      <c r="AF16632" s="123" t="s">
        <v>11758</v>
      </c>
      <c r="AG16632" s="96" t="s">
        <v>11759</v>
      </c>
      <c r="AH16632" s="96" t="s">
        <v>11744</v>
      </c>
      <c r="AI16632" s="97">
        <v>208713</v>
      </c>
      <c r="AJ16632" s="114"/>
      <c r="AK16632" s="114"/>
      <c r="AM16632" s="104"/>
      <c r="AN16632" s="104"/>
      <c r="AO16632" s="104"/>
      <c r="AP16632" s="104"/>
    </row>
    <row r="16633" spans="32:42" ht="18">
      <c r="AF16633" s="123" t="s">
        <v>11758</v>
      </c>
      <c r="AG16633" s="96" t="s">
        <v>11759</v>
      </c>
      <c r="AH16633" s="96" t="s">
        <v>18995</v>
      </c>
      <c r="AI16633" s="97">
        <v>208714</v>
      </c>
      <c r="AJ16633" s="114">
        <v>23.764390945434599</v>
      </c>
      <c r="AK16633" s="114">
        <v>97.9161376953125</v>
      </c>
      <c r="AM16633" s="104"/>
      <c r="AN16633" s="104"/>
      <c r="AO16633" s="104"/>
      <c r="AP16633" s="104"/>
    </row>
    <row r="16634" spans="32:42" ht="18">
      <c r="AF16634" s="123" t="s">
        <v>11758</v>
      </c>
      <c r="AG16634" s="96" t="s">
        <v>11759</v>
      </c>
      <c r="AH16634" s="96" t="s">
        <v>18996</v>
      </c>
      <c r="AI16634" s="97">
        <v>208715</v>
      </c>
      <c r="AJ16634" s="114">
        <v>23.7245693206787</v>
      </c>
      <c r="AK16634" s="114">
        <v>97.816940307617202</v>
      </c>
      <c r="AM16634" s="104"/>
      <c r="AN16634" s="104"/>
      <c r="AO16634" s="104"/>
      <c r="AP16634" s="104"/>
    </row>
    <row r="16635" spans="32:42" ht="18">
      <c r="AF16635" s="123" t="s">
        <v>11760</v>
      </c>
      <c r="AG16635" s="96" t="s">
        <v>11761</v>
      </c>
      <c r="AH16635" s="96" t="s">
        <v>18997</v>
      </c>
      <c r="AI16635" s="97">
        <v>208721</v>
      </c>
      <c r="AJ16635" s="114"/>
      <c r="AK16635" s="114"/>
      <c r="AM16635" s="104"/>
      <c r="AN16635" s="104"/>
      <c r="AO16635" s="104"/>
      <c r="AP16635" s="104"/>
    </row>
    <row r="16636" spans="32:42" ht="18">
      <c r="AF16636" s="123" t="s">
        <v>11760</v>
      </c>
      <c r="AG16636" s="96" t="s">
        <v>11761</v>
      </c>
      <c r="AH16636" s="96" t="s">
        <v>11071</v>
      </c>
      <c r="AI16636" s="97">
        <v>208722</v>
      </c>
      <c r="AJ16636" s="114"/>
      <c r="AK16636" s="114"/>
      <c r="AM16636" s="104"/>
      <c r="AN16636" s="104"/>
      <c r="AO16636" s="104"/>
      <c r="AP16636" s="104"/>
    </row>
    <row r="16637" spans="32:42" ht="18">
      <c r="AF16637" s="123" t="s">
        <v>11760</v>
      </c>
      <c r="AG16637" s="96" t="s">
        <v>11761</v>
      </c>
      <c r="AH16637" s="96" t="s">
        <v>7141</v>
      </c>
      <c r="AI16637" s="97">
        <v>208720</v>
      </c>
      <c r="AJ16637" s="114"/>
      <c r="AK16637" s="114"/>
      <c r="AM16637" s="104"/>
      <c r="AN16637" s="104"/>
      <c r="AO16637" s="104"/>
      <c r="AP16637" s="104"/>
    </row>
    <row r="16638" spans="32:42" ht="18">
      <c r="AF16638" s="123" t="s">
        <v>11760</v>
      </c>
      <c r="AG16638" s="96" t="s">
        <v>11761</v>
      </c>
      <c r="AH16638" s="96" t="s">
        <v>18998</v>
      </c>
      <c r="AI16638" s="97">
        <v>208718</v>
      </c>
      <c r="AJ16638" s="114"/>
      <c r="AK16638" s="114"/>
      <c r="AM16638" s="104"/>
      <c r="AN16638" s="104"/>
      <c r="AO16638" s="104"/>
      <c r="AP16638" s="104"/>
    </row>
    <row r="16639" spans="32:42" ht="18">
      <c r="AF16639" s="123" t="s">
        <v>11760</v>
      </c>
      <c r="AG16639" s="96" t="s">
        <v>11761</v>
      </c>
      <c r="AH16639" s="96" t="s">
        <v>18184</v>
      </c>
      <c r="AI16639" s="97">
        <v>208717</v>
      </c>
      <c r="AJ16639" s="114"/>
      <c r="AK16639" s="114"/>
      <c r="AM16639" s="104"/>
      <c r="AN16639" s="104"/>
      <c r="AO16639" s="104"/>
      <c r="AP16639" s="104"/>
    </row>
    <row r="16640" spans="32:42" ht="18">
      <c r="AF16640" s="123" t="s">
        <v>11760</v>
      </c>
      <c r="AG16640" s="96" t="s">
        <v>11761</v>
      </c>
      <c r="AH16640" s="96" t="s">
        <v>11737</v>
      </c>
      <c r="AI16640" s="97">
        <v>208716</v>
      </c>
      <c r="AJ16640" s="114">
        <v>23.767402648925799</v>
      </c>
      <c r="AK16640" s="114">
        <v>97.909553527832003</v>
      </c>
      <c r="AM16640" s="104"/>
      <c r="AN16640" s="104"/>
      <c r="AO16640" s="104"/>
      <c r="AP16640" s="104"/>
    </row>
    <row r="16641" spans="32:42" ht="18">
      <c r="AF16641" s="123" t="s">
        <v>11760</v>
      </c>
      <c r="AG16641" s="96" t="s">
        <v>11761</v>
      </c>
      <c r="AH16641" s="96" t="s">
        <v>16118</v>
      </c>
      <c r="AI16641" s="97">
        <v>208719</v>
      </c>
      <c r="AJ16641" s="114">
        <v>23.719419479370099</v>
      </c>
      <c r="AK16641" s="114">
        <v>97.902198791503906</v>
      </c>
      <c r="AM16641" s="104"/>
      <c r="AN16641" s="104"/>
      <c r="AO16641" s="104"/>
      <c r="AP16641" s="104"/>
    </row>
    <row r="16642" spans="32:42" ht="18">
      <c r="AF16642" s="123" t="s">
        <v>18999</v>
      </c>
      <c r="AG16642" s="96" t="s">
        <v>19000</v>
      </c>
      <c r="AH16642" s="96" t="s">
        <v>19001</v>
      </c>
      <c r="AI16642" s="97">
        <v>208723</v>
      </c>
      <c r="AJ16642" s="114"/>
      <c r="AK16642" s="114"/>
      <c r="AM16642" s="104"/>
      <c r="AN16642" s="104"/>
      <c r="AO16642" s="104"/>
      <c r="AP16642" s="104"/>
    </row>
    <row r="16643" spans="32:42" ht="18">
      <c r="AF16643" s="123" t="s">
        <v>19002</v>
      </c>
      <c r="AG16643" s="96" t="s">
        <v>19003</v>
      </c>
      <c r="AH16643" s="96" t="s">
        <v>19004</v>
      </c>
      <c r="AI16643" s="97">
        <v>208728</v>
      </c>
      <c r="AJ16643" s="114"/>
      <c r="AK16643" s="114"/>
      <c r="AM16643" s="104"/>
      <c r="AN16643" s="104"/>
      <c r="AO16643" s="104"/>
      <c r="AP16643" s="104"/>
    </row>
    <row r="16644" spans="32:42" ht="18">
      <c r="AF16644" s="123" t="s">
        <v>19002</v>
      </c>
      <c r="AG16644" s="96" t="s">
        <v>19003</v>
      </c>
      <c r="AH16644" s="96" t="s">
        <v>19005</v>
      </c>
      <c r="AI16644" s="97">
        <v>208729</v>
      </c>
      <c r="AJ16644" s="114"/>
      <c r="AK16644" s="114"/>
      <c r="AM16644" s="104"/>
      <c r="AN16644" s="104"/>
      <c r="AO16644" s="104"/>
      <c r="AP16644" s="104"/>
    </row>
    <row r="16645" spans="32:42" ht="18">
      <c r="AF16645" s="123" t="s">
        <v>19002</v>
      </c>
      <c r="AG16645" s="96" t="s">
        <v>19003</v>
      </c>
      <c r="AH16645" s="96" t="s">
        <v>19006</v>
      </c>
      <c r="AI16645" s="97">
        <v>208727</v>
      </c>
      <c r="AJ16645" s="114"/>
      <c r="AK16645" s="114"/>
      <c r="AM16645" s="104"/>
      <c r="AN16645" s="104"/>
      <c r="AO16645" s="104"/>
      <c r="AP16645" s="104"/>
    </row>
    <row r="16646" spans="32:42" ht="18">
      <c r="AF16646" s="123" t="s">
        <v>19002</v>
      </c>
      <c r="AG16646" s="96" t="s">
        <v>19003</v>
      </c>
      <c r="AH16646" s="96" t="s">
        <v>19007</v>
      </c>
      <c r="AI16646" s="97">
        <v>208726</v>
      </c>
      <c r="AJ16646" s="114"/>
      <c r="AK16646" s="114"/>
      <c r="AM16646" s="104"/>
      <c r="AN16646" s="104"/>
      <c r="AO16646" s="104"/>
      <c r="AP16646" s="104"/>
    </row>
    <row r="16647" spans="32:42" ht="18">
      <c r="AF16647" s="123" t="s">
        <v>19002</v>
      </c>
      <c r="AG16647" s="96" t="s">
        <v>19003</v>
      </c>
      <c r="AH16647" s="96" t="s">
        <v>19008</v>
      </c>
      <c r="AI16647" s="97">
        <v>208725</v>
      </c>
      <c r="AJ16647" s="114"/>
      <c r="AK16647" s="114"/>
      <c r="AM16647" s="104"/>
      <c r="AN16647" s="104"/>
      <c r="AO16647" s="104"/>
      <c r="AP16647" s="104"/>
    </row>
    <row r="16648" spans="32:42" ht="18">
      <c r="AF16648" s="123" t="s">
        <v>19002</v>
      </c>
      <c r="AG16648" s="96" t="s">
        <v>19003</v>
      </c>
      <c r="AH16648" s="96" t="s">
        <v>10873</v>
      </c>
      <c r="AI16648" s="97">
        <v>208724</v>
      </c>
      <c r="AJ16648" s="114"/>
      <c r="AK16648" s="114"/>
      <c r="AM16648" s="104"/>
      <c r="AN16648" s="104"/>
      <c r="AO16648" s="104"/>
      <c r="AP16648" s="104"/>
    </row>
    <row r="16649" spans="32:42" ht="18">
      <c r="AF16649" s="123" t="s">
        <v>19009</v>
      </c>
      <c r="AG16649" s="96" t="s">
        <v>19010</v>
      </c>
      <c r="AH16649" s="96" t="s">
        <v>12640</v>
      </c>
      <c r="AI16649" s="97">
        <v>208731</v>
      </c>
      <c r="AJ16649" s="114"/>
      <c r="AK16649" s="114"/>
      <c r="AM16649" s="104"/>
      <c r="AN16649" s="104"/>
      <c r="AO16649" s="104"/>
      <c r="AP16649" s="104"/>
    </row>
    <row r="16650" spans="32:42" ht="18">
      <c r="AF16650" s="123" t="s">
        <v>19009</v>
      </c>
      <c r="AG16650" s="96" t="s">
        <v>19010</v>
      </c>
      <c r="AH16650" s="96" t="s">
        <v>19011</v>
      </c>
      <c r="AI16650" s="97">
        <v>208732</v>
      </c>
      <c r="AJ16650" s="114"/>
      <c r="AK16650" s="114"/>
      <c r="AM16650" s="104"/>
      <c r="AN16650" s="104"/>
      <c r="AO16650" s="104"/>
      <c r="AP16650" s="104"/>
    </row>
    <row r="16651" spans="32:42" ht="18">
      <c r="AF16651" s="123" t="s">
        <v>19009</v>
      </c>
      <c r="AG16651" s="96" t="s">
        <v>19010</v>
      </c>
      <c r="AH16651" s="96" t="s">
        <v>19012</v>
      </c>
      <c r="AI16651" s="97">
        <v>208733</v>
      </c>
      <c r="AJ16651" s="114"/>
      <c r="AK16651" s="114"/>
      <c r="AM16651" s="104"/>
      <c r="AN16651" s="104"/>
      <c r="AO16651" s="104"/>
      <c r="AP16651" s="104"/>
    </row>
    <row r="16652" spans="32:42" ht="18">
      <c r="AF16652" s="123" t="s">
        <v>19009</v>
      </c>
      <c r="AG16652" s="96" t="s">
        <v>19010</v>
      </c>
      <c r="AH16652" s="96" t="s">
        <v>19013</v>
      </c>
      <c r="AI16652" s="97">
        <v>208734</v>
      </c>
      <c r="AJ16652" s="114"/>
      <c r="AK16652" s="114"/>
      <c r="AM16652" s="104"/>
      <c r="AN16652" s="104"/>
      <c r="AO16652" s="104"/>
      <c r="AP16652" s="104"/>
    </row>
    <row r="16653" spans="32:42" ht="18">
      <c r="AF16653" s="123" t="s">
        <v>19009</v>
      </c>
      <c r="AG16653" s="96" t="s">
        <v>19010</v>
      </c>
      <c r="AH16653" s="96" t="s">
        <v>19014</v>
      </c>
      <c r="AI16653" s="97">
        <v>208735</v>
      </c>
      <c r="AJ16653" s="114"/>
      <c r="AK16653" s="114"/>
      <c r="AM16653" s="104"/>
      <c r="AN16653" s="104"/>
      <c r="AO16653" s="104"/>
      <c r="AP16653" s="104"/>
    </row>
    <row r="16654" spans="32:42" ht="18">
      <c r="AF16654" s="123" t="s">
        <v>19009</v>
      </c>
      <c r="AG16654" s="96" t="s">
        <v>19010</v>
      </c>
      <c r="AH16654" s="96" t="s">
        <v>19009</v>
      </c>
      <c r="AI16654" s="97">
        <v>208730</v>
      </c>
      <c r="AJ16654" s="114"/>
      <c r="AK16654" s="114"/>
      <c r="AM16654" s="104"/>
      <c r="AN16654" s="104"/>
      <c r="AO16654" s="104"/>
      <c r="AP16654" s="104"/>
    </row>
    <row r="16655" spans="32:42" ht="18">
      <c r="AF16655" s="123" t="s">
        <v>11762</v>
      </c>
      <c r="AG16655" s="96" t="s">
        <v>11763</v>
      </c>
      <c r="AH16655" s="96" t="s">
        <v>19015</v>
      </c>
      <c r="AI16655" s="97">
        <v>208741</v>
      </c>
      <c r="AJ16655" s="114"/>
      <c r="AK16655" s="114"/>
      <c r="AM16655" s="104"/>
      <c r="AN16655" s="104"/>
      <c r="AO16655" s="104"/>
      <c r="AP16655" s="104"/>
    </row>
    <row r="16656" spans="32:42" ht="18">
      <c r="AF16656" s="123" t="s">
        <v>11762</v>
      </c>
      <c r="AG16656" s="96" t="s">
        <v>11763</v>
      </c>
      <c r="AH16656" s="96" t="s">
        <v>15646</v>
      </c>
      <c r="AI16656" s="97">
        <v>208738</v>
      </c>
      <c r="AJ16656" s="114">
        <v>23.539354324340799</v>
      </c>
      <c r="AK16656" s="114">
        <v>97.815101623535199</v>
      </c>
      <c r="AM16656" s="104"/>
      <c r="AN16656" s="104"/>
      <c r="AO16656" s="104"/>
      <c r="AP16656" s="104"/>
    </row>
    <row r="16657" spans="32:42" ht="18">
      <c r="AF16657" s="123" t="s">
        <v>11762</v>
      </c>
      <c r="AG16657" s="96" t="s">
        <v>11763</v>
      </c>
      <c r="AH16657" s="96" t="s">
        <v>19016</v>
      </c>
      <c r="AI16657" s="97">
        <v>208742</v>
      </c>
      <c r="AJ16657" s="114"/>
      <c r="AK16657" s="114"/>
      <c r="AM16657" s="104"/>
      <c r="AN16657" s="104"/>
      <c r="AO16657" s="104"/>
      <c r="AP16657" s="104"/>
    </row>
    <row r="16658" spans="32:42" ht="18">
      <c r="AF16658" s="123" t="s">
        <v>11762</v>
      </c>
      <c r="AG16658" s="96" t="s">
        <v>11763</v>
      </c>
      <c r="AH16658" s="96" t="s">
        <v>11762</v>
      </c>
      <c r="AI16658" s="97">
        <v>208736</v>
      </c>
      <c r="AJ16658" s="114"/>
      <c r="AK16658" s="114"/>
      <c r="AM16658" s="104"/>
      <c r="AN16658" s="104"/>
      <c r="AO16658" s="104"/>
      <c r="AP16658" s="104"/>
    </row>
    <row r="16659" spans="32:42" ht="18">
      <c r="AF16659" s="123" t="s">
        <v>11762</v>
      </c>
      <c r="AG16659" s="96" t="s">
        <v>11763</v>
      </c>
      <c r="AH16659" s="96" t="s">
        <v>19017</v>
      </c>
      <c r="AI16659" s="97">
        <v>208739</v>
      </c>
      <c r="AJ16659" s="114"/>
      <c r="AK16659" s="114"/>
      <c r="AM16659" s="104"/>
      <c r="AN16659" s="104"/>
      <c r="AO16659" s="104"/>
      <c r="AP16659" s="104"/>
    </row>
    <row r="16660" spans="32:42" ht="18">
      <c r="AF16660" s="123" t="s">
        <v>11762</v>
      </c>
      <c r="AG16660" s="96" t="s">
        <v>11763</v>
      </c>
      <c r="AH16660" s="96" t="s">
        <v>10887</v>
      </c>
      <c r="AI16660" s="97">
        <v>208737</v>
      </c>
      <c r="AJ16660" s="114"/>
      <c r="AK16660" s="114"/>
      <c r="AM16660" s="104"/>
      <c r="AN16660" s="104"/>
      <c r="AO16660" s="104"/>
      <c r="AP16660" s="104"/>
    </row>
    <row r="16661" spans="32:42" ht="18">
      <c r="AF16661" s="123" t="s">
        <v>11762</v>
      </c>
      <c r="AG16661" s="96" t="s">
        <v>11763</v>
      </c>
      <c r="AH16661" s="96" t="s">
        <v>11036</v>
      </c>
      <c r="AI16661" s="97">
        <v>208740</v>
      </c>
      <c r="AJ16661" s="114"/>
      <c r="AK16661" s="114"/>
      <c r="AM16661" s="104"/>
      <c r="AN16661" s="104"/>
      <c r="AO16661" s="104"/>
      <c r="AP16661" s="104"/>
    </row>
    <row r="16662" spans="32:42" ht="18">
      <c r="AF16662" s="123" t="s">
        <v>11764</v>
      </c>
      <c r="AG16662" s="96" t="s">
        <v>11765</v>
      </c>
      <c r="AH16662" s="96" t="s">
        <v>10660</v>
      </c>
      <c r="AI16662" s="97">
        <v>208743</v>
      </c>
      <c r="AJ16662" s="114">
        <v>23.587030410766602</v>
      </c>
      <c r="AK16662" s="114">
        <v>97.804466247558594</v>
      </c>
      <c r="AM16662" s="104"/>
      <c r="AN16662" s="104"/>
      <c r="AO16662" s="104"/>
      <c r="AP16662" s="104"/>
    </row>
    <row r="16663" spans="32:42" ht="18">
      <c r="AF16663" s="123" t="s">
        <v>11764</v>
      </c>
      <c r="AG16663" s="96" t="s">
        <v>11765</v>
      </c>
      <c r="AH16663" s="96" t="s">
        <v>19018</v>
      </c>
      <c r="AI16663" s="97">
        <v>208744</v>
      </c>
      <c r="AJ16663" s="114"/>
      <c r="AK16663" s="114"/>
      <c r="AM16663" s="104"/>
      <c r="AN16663" s="104"/>
      <c r="AO16663" s="104"/>
      <c r="AP16663" s="104"/>
    </row>
    <row r="16664" spans="32:42" ht="18">
      <c r="AF16664" s="123" t="s">
        <v>11764</v>
      </c>
      <c r="AG16664" s="96" t="s">
        <v>11765</v>
      </c>
      <c r="AH16664" s="96" t="s">
        <v>11008</v>
      </c>
      <c r="AI16664" s="97">
        <v>208745</v>
      </c>
      <c r="AJ16664" s="114">
        <v>23.596830368041999</v>
      </c>
      <c r="AK16664" s="114">
        <v>97.800727844238295</v>
      </c>
      <c r="AM16664" s="104"/>
      <c r="AN16664" s="104"/>
      <c r="AO16664" s="104"/>
      <c r="AP16664" s="104"/>
    </row>
    <row r="16665" spans="32:42" ht="18">
      <c r="AF16665" s="123" t="s">
        <v>11764</v>
      </c>
      <c r="AG16665" s="96" t="s">
        <v>11765</v>
      </c>
      <c r="AH16665" s="96" t="s">
        <v>15651</v>
      </c>
      <c r="AI16665" s="97">
        <v>208746</v>
      </c>
      <c r="AJ16665" s="114">
        <v>23.571100234985401</v>
      </c>
      <c r="AK16665" s="114">
        <v>97.803169250488295</v>
      </c>
      <c r="AM16665" s="104"/>
      <c r="AN16665" s="104"/>
      <c r="AO16665" s="104"/>
      <c r="AP16665" s="104"/>
    </row>
    <row r="16666" spans="32:42" ht="18">
      <c r="AF16666" s="123" t="s">
        <v>11764</v>
      </c>
      <c r="AG16666" s="96" t="s">
        <v>11765</v>
      </c>
      <c r="AH16666" s="96" t="s">
        <v>6474</v>
      </c>
      <c r="AI16666" s="97">
        <v>219816</v>
      </c>
      <c r="AJ16666" s="114">
        <v>23.571100234985401</v>
      </c>
      <c r="AK16666" s="114">
        <v>97.803169250488295</v>
      </c>
      <c r="AM16666" s="104"/>
      <c r="AN16666" s="104"/>
      <c r="AO16666" s="104"/>
      <c r="AP16666" s="104"/>
    </row>
    <row r="16667" spans="32:42" ht="18">
      <c r="AF16667" s="123" t="s">
        <v>11764</v>
      </c>
      <c r="AG16667" s="96" t="s">
        <v>11765</v>
      </c>
      <c r="AH16667" s="96" t="s">
        <v>19013</v>
      </c>
      <c r="AI16667" s="97">
        <v>219817</v>
      </c>
      <c r="AJ16667" s="114">
        <v>23.575710296630898</v>
      </c>
      <c r="AK16667" s="114">
        <v>97.814132690429702</v>
      </c>
      <c r="AM16667" s="104"/>
      <c r="AN16667" s="104"/>
      <c r="AO16667" s="104"/>
      <c r="AP16667" s="104"/>
    </row>
    <row r="16668" spans="32:42" ht="18">
      <c r="AF16668" s="123" t="s">
        <v>11764</v>
      </c>
      <c r="AG16668" s="96" t="s">
        <v>11765</v>
      </c>
      <c r="AH16668" s="96" t="s">
        <v>19019</v>
      </c>
      <c r="AI16668" s="97">
        <v>219818</v>
      </c>
      <c r="AJ16668" s="114">
        <v>23.571100234985401</v>
      </c>
      <c r="AK16668" s="114">
        <v>97.803169250488295</v>
      </c>
      <c r="AM16668" s="104"/>
      <c r="AN16668" s="104"/>
      <c r="AO16668" s="104"/>
      <c r="AP16668" s="104"/>
    </row>
    <row r="16669" spans="32:42" ht="18">
      <c r="AF16669" s="123" t="s">
        <v>11766</v>
      </c>
      <c r="AG16669" s="96" t="s">
        <v>11767</v>
      </c>
      <c r="AH16669" s="96" t="s">
        <v>11766</v>
      </c>
      <c r="AI16669" s="97">
        <v>208747</v>
      </c>
      <c r="AJ16669" s="114">
        <v>23.592159271240199</v>
      </c>
      <c r="AK16669" s="114">
        <v>97.796867370605497</v>
      </c>
      <c r="AM16669" s="104"/>
      <c r="AN16669" s="104"/>
      <c r="AO16669" s="104"/>
      <c r="AP16669" s="104"/>
    </row>
    <row r="16670" spans="32:42" ht="18">
      <c r="AF16670" s="123" t="s">
        <v>11766</v>
      </c>
      <c r="AG16670" s="96" t="s">
        <v>11767</v>
      </c>
      <c r="AH16670" s="96" t="s">
        <v>12454</v>
      </c>
      <c r="AI16670" s="97">
        <v>208754</v>
      </c>
      <c r="AJ16670" s="114"/>
      <c r="AK16670" s="114"/>
      <c r="AM16670" s="104"/>
      <c r="AN16670" s="104"/>
      <c r="AO16670" s="104"/>
      <c r="AP16670" s="104"/>
    </row>
    <row r="16671" spans="32:42" ht="18">
      <c r="AF16671" s="123" t="s">
        <v>11766</v>
      </c>
      <c r="AG16671" s="96" t="s">
        <v>11767</v>
      </c>
      <c r="AH16671" s="96" t="s">
        <v>12404</v>
      </c>
      <c r="AI16671" s="97">
        <v>208753</v>
      </c>
      <c r="AJ16671" s="114">
        <v>23.625780105590799</v>
      </c>
      <c r="AK16671" s="114">
        <v>97.768463134765597</v>
      </c>
      <c r="AM16671" s="104"/>
      <c r="AN16671" s="104"/>
      <c r="AO16671" s="104"/>
      <c r="AP16671" s="104"/>
    </row>
    <row r="16672" spans="32:42" ht="18">
      <c r="AF16672" s="123" t="s">
        <v>11766</v>
      </c>
      <c r="AG16672" s="96" t="s">
        <v>11767</v>
      </c>
      <c r="AH16672" s="96" t="s">
        <v>16213</v>
      </c>
      <c r="AI16672" s="97">
        <v>208752</v>
      </c>
      <c r="AJ16672" s="114"/>
      <c r="AK16672" s="114"/>
      <c r="AM16672" s="104"/>
      <c r="AN16672" s="104"/>
      <c r="AO16672" s="104"/>
      <c r="AP16672" s="104"/>
    </row>
    <row r="16673" spans="32:42" ht="18">
      <c r="AF16673" s="123" t="s">
        <v>11766</v>
      </c>
      <c r="AG16673" s="96" t="s">
        <v>11767</v>
      </c>
      <c r="AH16673" s="96" t="s">
        <v>13797</v>
      </c>
      <c r="AI16673" s="97">
        <v>208751</v>
      </c>
      <c r="AJ16673" s="114">
        <v>23.5684299468994</v>
      </c>
      <c r="AK16673" s="114">
        <v>97.796821594238295</v>
      </c>
      <c r="AM16673" s="104"/>
      <c r="AN16673" s="104"/>
      <c r="AO16673" s="104"/>
      <c r="AP16673" s="104"/>
    </row>
    <row r="16674" spans="32:42" ht="18">
      <c r="AF16674" s="123" t="s">
        <v>11766</v>
      </c>
      <c r="AG16674" s="96" t="s">
        <v>11767</v>
      </c>
      <c r="AH16674" s="96" t="s">
        <v>11658</v>
      </c>
      <c r="AI16674" s="97">
        <v>208750</v>
      </c>
      <c r="AJ16674" s="114">
        <v>23.583860397338899</v>
      </c>
      <c r="AK16674" s="114">
        <v>97.793060302734403</v>
      </c>
      <c r="AM16674" s="104"/>
      <c r="AN16674" s="104"/>
      <c r="AO16674" s="104"/>
      <c r="AP16674" s="104"/>
    </row>
    <row r="16675" spans="32:42" ht="18">
      <c r="AF16675" s="123" t="s">
        <v>11766</v>
      </c>
      <c r="AG16675" s="96" t="s">
        <v>11767</v>
      </c>
      <c r="AH16675" s="96" t="s">
        <v>11092</v>
      </c>
      <c r="AI16675" s="97">
        <v>208748</v>
      </c>
      <c r="AJ16675" s="114">
        <v>23.5824794769287</v>
      </c>
      <c r="AK16675" s="114">
        <v>97.791549682617202</v>
      </c>
      <c r="AM16675" s="104"/>
      <c r="AN16675" s="104"/>
      <c r="AO16675" s="104"/>
      <c r="AP16675" s="104"/>
    </row>
    <row r="16676" spans="32:42" ht="18">
      <c r="AF16676" s="123" t="s">
        <v>11766</v>
      </c>
      <c r="AG16676" s="96" t="s">
        <v>11767</v>
      </c>
      <c r="AH16676" s="96" t="s">
        <v>13703</v>
      </c>
      <c r="AI16676" s="97">
        <v>208755</v>
      </c>
      <c r="AJ16676" s="114"/>
      <c r="AK16676" s="114"/>
      <c r="AM16676" s="104"/>
      <c r="AN16676" s="104"/>
      <c r="AO16676" s="104"/>
      <c r="AP16676" s="104"/>
    </row>
    <row r="16677" spans="32:42" ht="18">
      <c r="AF16677" s="123" t="s">
        <v>11766</v>
      </c>
      <c r="AG16677" s="96" t="s">
        <v>11767</v>
      </c>
      <c r="AH16677" s="96" t="s">
        <v>12127</v>
      </c>
      <c r="AI16677" s="97">
        <v>208749</v>
      </c>
      <c r="AJ16677" s="114">
        <v>23.555799484252901</v>
      </c>
      <c r="AK16677" s="114">
        <v>97.796623229980497</v>
      </c>
      <c r="AM16677" s="104"/>
      <c r="AN16677" s="104"/>
      <c r="AO16677" s="104"/>
      <c r="AP16677" s="104"/>
    </row>
    <row r="16678" spans="32:42" ht="18">
      <c r="AF16678" s="123" t="s">
        <v>11768</v>
      </c>
      <c r="AG16678" s="96" t="s">
        <v>11769</v>
      </c>
      <c r="AH16678" s="96" t="s">
        <v>19020</v>
      </c>
      <c r="AI16678" s="97">
        <v>208760</v>
      </c>
      <c r="AJ16678" s="114">
        <v>23.635200500488299</v>
      </c>
      <c r="AK16678" s="114">
        <v>97.709396362304702</v>
      </c>
      <c r="AM16678" s="104"/>
      <c r="AN16678" s="104"/>
      <c r="AO16678" s="104"/>
      <c r="AP16678" s="104"/>
    </row>
    <row r="16679" spans="32:42" ht="18">
      <c r="AF16679" s="123" t="s">
        <v>11768</v>
      </c>
      <c r="AG16679" s="96" t="s">
        <v>11769</v>
      </c>
      <c r="AH16679" s="96" t="s">
        <v>11071</v>
      </c>
      <c r="AI16679" s="97">
        <v>208763</v>
      </c>
      <c r="AJ16679" s="114"/>
      <c r="AK16679" s="114"/>
      <c r="AM16679" s="104"/>
      <c r="AN16679" s="104"/>
      <c r="AO16679" s="104"/>
      <c r="AP16679" s="104"/>
    </row>
    <row r="16680" spans="32:42" ht="18">
      <c r="AF16680" s="123" t="s">
        <v>11768</v>
      </c>
      <c r="AG16680" s="96" t="s">
        <v>11769</v>
      </c>
      <c r="AH16680" s="96" t="s">
        <v>19021</v>
      </c>
      <c r="AI16680" s="97">
        <v>208762</v>
      </c>
      <c r="AJ16680" s="114">
        <v>23.6125602722168</v>
      </c>
      <c r="AK16680" s="114">
        <v>97.7374267578125</v>
      </c>
      <c r="AM16680" s="104"/>
      <c r="AN16680" s="104"/>
      <c r="AO16680" s="104"/>
      <c r="AP16680" s="104"/>
    </row>
    <row r="16681" spans="32:42" ht="18">
      <c r="AF16681" s="123" t="s">
        <v>11768</v>
      </c>
      <c r="AG16681" s="96" t="s">
        <v>11769</v>
      </c>
      <c r="AH16681" s="96" t="s">
        <v>19022</v>
      </c>
      <c r="AI16681" s="97">
        <v>208761</v>
      </c>
      <c r="AJ16681" s="114"/>
      <c r="AK16681" s="114"/>
      <c r="AM16681" s="104"/>
      <c r="AN16681" s="104"/>
      <c r="AO16681" s="104"/>
      <c r="AP16681" s="104"/>
    </row>
    <row r="16682" spans="32:42" ht="18">
      <c r="AF16682" s="123" t="s">
        <v>11768</v>
      </c>
      <c r="AG16682" s="96" t="s">
        <v>11769</v>
      </c>
      <c r="AH16682" s="96" t="s">
        <v>19023</v>
      </c>
      <c r="AI16682" s="97">
        <v>208758</v>
      </c>
      <c r="AJ16682" s="114"/>
      <c r="AK16682" s="114"/>
      <c r="AM16682" s="104"/>
      <c r="AN16682" s="104"/>
      <c r="AO16682" s="104"/>
      <c r="AP16682" s="104"/>
    </row>
    <row r="16683" spans="32:42" ht="18">
      <c r="AF16683" s="123" t="s">
        <v>11768</v>
      </c>
      <c r="AG16683" s="96" t="s">
        <v>11769</v>
      </c>
      <c r="AH16683" s="96" t="s">
        <v>11768</v>
      </c>
      <c r="AI16683" s="97">
        <v>208756</v>
      </c>
      <c r="AJ16683" s="114">
        <v>23.597370147705099</v>
      </c>
      <c r="AK16683" s="114">
        <v>97.702262878417997</v>
      </c>
      <c r="AM16683" s="104"/>
      <c r="AN16683" s="104"/>
      <c r="AO16683" s="104"/>
      <c r="AP16683" s="104"/>
    </row>
    <row r="16684" spans="32:42" ht="18">
      <c r="AF16684" s="123" t="s">
        <v>11768</v>
      </c>
      <c r="AG16684" s="96" t="s">
        <v>11769</v>
      </c>
      <c r="AH16684" s="96" t="s">
        <v>19024</v>
      </c>
      <c r="AI16684" s="97">
        <v>208757</v>
      </c>
      <c r="AJ16684" s="114"/>
      <c r="AK16684" s="114"/>
      <c r="AM16684" s="104"/>
      <c r="AN16684" s="104"/>
      <c r="AO16684" s="104"/>
      <c r="AP16684" s="104"/>
    </row>
    <row r="16685" spans="32:42" ht="18">
      <c r="AF16685" s="123" t="s">
        <v>11768</v>
      </c>
      <c r="AG16685" s="96" t="s">
        <v>11769</v>
      </c>
      <c r="AH16685" s="96" t="s">
        <v>19025</v>
      </c>
      <c r="AI16685" s="97">
        <v>208759</v>
      </c>
      <c r="AJ16685" s="114"/>
      <c r="AK16685" s="114"/>
      <c r="AM16685" s="104"/>
      <c r="AN16685" s="104"/>
      <c r="AO16685" s="104"/>
      <c r="AP16685" s="104"/>
    </row>
    <row r="16686" spans="32:42" ht="18">
      <c r="AF16686" s="123" t="s">
        <v>11770</v>
      </c>
      <c r="AG16686" s="96" t="s">
        <v>11771</v>
      </c>
      <c r="AH16686" s="96" t="s">
        <v>19026</v>
      </c>
      <c r="AI16686" s="97">
        <v>208767</v>
      </c>
      <c r="AJ16686" s="114">
        <v>23.6986904144287</v>
      </c>
      <c r="AK16686" s="114">
        <v>97.758590698242202</v>
      </c>
      <c r="AM16686" s="104"/>
      <c r="AN16686" s="104"/>
      <c r="AO16686" s="104"/>
      <c r="AP16686" s="104"/>
    </row>
    <row r="16687" spans="32:42" ht="18">
      <c r="AF16687" s="123" t="s">
        <v>11770</v>
      </c>
      <c r="AG16687" s="96" t="s">
        <v>11771</v>
      </c>
      <c r="AH16687" s="96" t="s">
        <v>15513</v>
      </c>
      <c r="AI16687" s="97">
        <v>208771</v>
      </c>
      <c r="AJ16687" s="114"/>
      <c r="AK16687" s="114"/>
      <c r="AM16687" s="104"/>
      <c r="AN16687" s="104"/>
      <c r="AO16687" s="104"/>
      <c r="AP16687" s="104"/>
    </row>
    <row r="16688" spans="32:42" ht="18">
      <c r="AF16688" s="123" t="s">
        <v>11770</v>
      </c>
      <c r="AG16688" s="96" t="s">
        <v>11771</v>
      </c>
      <c r="AH16688" s="96" t="s">
        <v>19027</v>
      </c>
      <c r="AI16688" s="97">
        <v>208770</v>
      </c>
      <c r="AJ16688" s="114"/>
      <c r="AK16688" s="114"/>
      <c r="AM16688" s="104"/>
      <c r="AN16688" s="104"/>
      <c r="AO16688" s="104"/>
      <c r="AP16688" s="104"/>
    </row>
    <row r="16689" spans="32:42" ht="18">
      <c r="AF16689" s="123" t="s">
        <v>11770</v>
      </c>
      <c r="AG16689" s="96" t="s">
        <v>11771</v>
      </c>
      <c r="AH16689" s="96" t="s">
        <v>19028</v>
      </c>
      <c r="AI16689" s="97">
        <v>208768</v>
      </c>
      <c r="AJ16689" s="114"/>
      <c r="AK16689" s="114"/>
      <c r="AM16689" s="104"/>
      <c r="AN16689" s="104"/>
      <c r="AO16689" s="104"/>
      <c r="AP16689" s="104"/>
    </row>
    <row r="16690" spans="32:42" ht="18">
      <c r="AF16690" s="123" t="s">
        <v>11770</v>
      </c>
      <c r="AG16690" s="96" t="s">
        <v>11771</v>
      </c>
      <c r="AH16690" s="96" t="s">
        <v>19029</v>
      </c>
      <c r="AI16690" s="97">
        <v>208766</v>
      </c>
      <c r="AJ16690" s="114">
        <v>23.702800750732401</v>
      </c>
      <c r="AK16690" s="114">
        <v>97.759536743164105</v>
      </c>
      <c r="AM16690" s="104"/>
      <c r="AN16690" s="104"/>
      <c r="AO16690" s="104"/>
      <c r="AP16690" s="104"/>
    </row>
    <row r="16691" spans="32:42" ht="18">
      <c r="AF16691" s="123" t="s">
        <v>11770</v>
      </c>
      <c r="AG16691" s="96" t="s">
        <v>11771</v>
      </c>
      <c r="AH16691" s="96" t="s">
        <v>11071</v>
      </c>
      <c r="AI16691" s="97">
        <v>208765</v>
      </c>
      <c r="AJ16691" s="114">
        <v>23.725389480590799</v>
      </c>
      <c r="AK16691" s="114">
        <v>97.768386840820298</v>
      </c>
      <c r="AM16691" s="104"/>
      <c r="AN16691" s="104"/>
      <c r="AO16691" s="104"/>
      <c r="AP16691" s="104"/>
    </row>
    <row r="16692" spans="32:42" ht="18">
      <c r="AF16692" s="123" t="s">
        <v>11770</v>
      </c>
      <c r="AG16692" s="96" t="s">
        <v>11771</v>
      </c>
      <c r="AH16692" s="96" t="s">
        <v>19030</v>
      </c>
      <c r="AI16692" s="97">
        <v>208764</v>
      </c>
      <c r="AJ16692" s="114">
        <v>23.726030349731399</v>
      </c>
      <c r="AK16692" s="114">
        <v>97.780731201171903</v>
      </c>
      <c r="AM16692" s="104"/>
      <c r="AN16692" s="104"/>
      <c r="AO16692" s="104"/>
      <c r="AP16692" s="104"/>
    </row>
    <row r="16693" spans="32:42" ht="18">
      <c r="AF16693" s="123" t="s">
        <v>11770</v>
      </c>
      <c r="AG16693" s="96" t="s">
        <v>11771</v>
      </c>
      <c r="AH16693" s="96" t="s">
        <v>19031</v>
      </c>
      <c r="AI16693" s="97">
        <v>208769</v>
      </c>
      <c r="AJ16693" s="114"/>
      <c r="AK16693" s="114"/>
      <c r="AM16693" s="104"/>
      <c r="AN16693" s="104"/>
      <c r="AO16693" s="104"/>
      <c r="AP16693" s="104"/>
    </row>
    <row r="16694" spans="32:42" ht="18">
      <c r="AF16694" s="123" t="s">
        <v>11772</v>
      </c>
      <c r="AG16694" s="96" t="s">
        <v>11773</v>
      </c>
      <c r="AH16694" s="96" t="s">
        <v>15420</v>
      </c>
      <c r="AI16694" s="97">
        <v>219822</v>
      </c>
      <c r="AJ16694" s="114"/>
      <c r="AK16694" s="114"/>
      <c r="AM16694" s="104"/>
      <c r="AN16694" s="104"/>
      <c r="AO16694" s="104"/>
      <c r="AP16694" s="104"/>
    </row>
    <row r="16695" spans="32:42" ht="18">
      <c r="AF16695" s="123" t="s">
        <v>11772</v>
      </c>
      <c r="AG16695" s="96" t="s">
        <v>11773</v>
      </c>
      <c r="AH16695" s="96" t="s">
        <v>19032</v>
      </c>
      <c r="AI16695" s="97">
        <v>219821</v>
      </c>
      <c r="AJ16695" s="114"/>
      <c r="AK16695" s="114"/>
      <c r="AM16695" s="104"/>
      <c r="AN16695" s="104"/>
      <c r="AO16695" s="104"/>
      <c r="AP16695" s="104"/>
    </row>
    <row r="16696" spans="32:42" ht="18">
      <c r="AF16696" s="123" t="s">
        <v>11772</v>
      </c>
      <c r="AG16696" s="96" t="s">
        <v>11773</v>
      </c>
      <c r="AH16696" s="96" t="s">
        <v>19033</v>
      </c>
      <c r="AI16696" s="97">
        <v>208777</v>
      </c>
      <c r="AJ16696" s="114">
        <v>23.699409484863299</v>
      </c>
      <c r="AK16696" s="114">
        <v>97.762130737304702</v>
      </c>
      <c r="AM16696" s="104"/>
      <c r="AN16696" s="104"/>
      <c r="AO16696" s="104"/>
      <c r="AP16696" s="104"/>
    </row>
    <row r="16697" spans="32:42" ht="18">
      <c r="AF16697" s="123" t="s">
        <v>11772</v>
      </c>
      <c r="AG16697" s="96" t="s">
        <v>11773</v>
      </c>
      <c r="AH16697" s="96" t="s">
        <v>19034</v>
      </c>
      <c r="AI16697" s="97">
        <v>219820</v>
      </c>
      <c r="AJ16697" s="114"/>
      <c r="AK16697" s="114"/>
      <c r="AM16697" s="104"/>
      <c r="AN16697" s="104"/>
      <c r="AO16697" s="104"/>
      <c r="AP16697" s="104"/>
    </row>
    <row r="16698" spans="32:42" ht="18">
      <c r="AF16698" s="123" t="s">
        <v>11772</v>
      </c>
      <c r="AG16698" s="96" t="s">
        <v>11773</v>
      </c>
      <c r="AH16698" s="96" t="s">
        <v>19035</v>
      </c>
      <c r="AI16698" s="97">
        <v>219819</v>
      </c>
      <c r="AJ16698" s="114">
        <v>23.731508255004901</v>
      </c>
      <c r="AK16698" s="114">
        <v>97.726028442382798</v>
      </c>
      <c r="AM16698" s="104"/>
      <c r="AN16698" s="104"/>
      <c r="AO16698" s="104"/>
      <c r="AP16698" s="104"/>
    </row>
    <row r="16699" spans="32:42" ht="18">
      <c r="AF16699" s="123" t="s">
        <v>11772</v>
      </c>
      <c r="AG16699" s="96" t="s">
        <v>11773</v>
      </c>
      <c r="AH16699" s="96" t="s">
        <v>17964</v>
      </c>
      <c r="AI16699" s="97">
        <v>208775</v>
      </c>
      <c r="AJ16699" s="114"/>
      <c r="AK16699" s="114"/>
      <c r="AM16699" s="104"/>
      <c r="AN16699" s="104"/>
      <c r="AO16699" s="104"/>
      <c r="AP16699" s="104"/>
    </row>
    <row r="16700" spans="32:42" ht="18">
      <c r="AF16700" s="123" t="s">
        <v>11772</v>
      </c>
      <c r="AG16700" s="96" t="s">
        <v>11773</v>
      </c>
      <c r="AH16700" s="96" t="s">
        <v>19036</v>
      </c>
      <c r="AI16700" s="97">
        <v>208774</v>
      </c>
      <c r="AJ16700" s="114">
        <v>23.709180831909201</v>
      </c>
      <c r="AK16700" s="114">
        <v>97.713150024414105</v>
      </c>
      <c r="AM16700" s="104"/>
      <c r="AN16700" s="104"/>
      <c r="AO16700" s="104"/>
      <c r="AP16700" s="104"/>
    </row>
    <row r="16701" spans="32:42" ht="18">
      <c r="AF16701" s="123" t="s">
        <v>11772</v>
      </c>
      <c r="AG16701" s="96" t="s">
        <v>11773</v>
      </c>
      <c r="AH16701" s="96" t="s">
        <v>19037</v>
      </c>
      <c r="AI16701" s="97">
        <v>208772</v>
      </c>
      <c r="AJ16701" s="114">
        <v>23.697759628295898</v>
      </c>
      <c r="AK16701" s="114">
        <v>97.755561828613295</v>
      </c>
      <c r="AM16701" s="104"/>
      <c r="AN16701" s="104"/>
      <c r="AO16701" s="104"/>
      <c r="AP16701" s="104"/>
    </row>
    <row r="16702" spans="32:42" ht="18">
      <c r="AF16702" s="123" t="s">
        <v>11772</v>
      </c>
      <c r="AG16702" s="96" t="s">
        <v>11773</v>
      </c>
      <c r="AH16702" s="96" t="s">
        <v>19038</v>
      </c>
      <c r="AI16702" s="97">
        <v>208773</v>
      </c>
      <c r="AJ16702" s="114"/>
      <c r="AK16702" s="114"/>
      <c r="AM16702" s="104"/>
      <c r="AN16702" s="104"/>
      <c r="AO16702" s="104"/>
      <c r="AP16702" s="104"/>
    </row>
    <row r="16703" spans="32:42" ht="18">
      <c r="AF16703" s="123" t="s">
        <v>11772</v>
      </c>
      <c r="AG16703" s="96" t="s">
        <v>11773</v>
      </c>
      <c r="AH16703" s="96" t="s">
        <v>19039</v>
      </c>
      <c r="AI16703" s="97">
        <v>208776</v>
      </c>
      <c r="AJ16703" s="114"/>
      <c r="AK16703" s="114"/>
      <c r="AM16703" s="104"/>
      <c r="AN16703" s="104"/>
      <c r="AO16703" s="104"/>
      <c r="AP16703" s="104"/>
    </row>
    <row r="16704" spans="32:42" ht="18">
      <c r="AF16704" s="123" t="s">
        <v>11774</v>
      </c>
      <c r="AG16704" s="96" t="s">
        <v>11775</v>
      </c>
      <c r="AH16704" s="96" t="s">
        <v>19040</v>
      </c>
      <c r="AI16704" s="97">
        <v>208778</v>
      </c>
      <c r="AJ16704" s="114">
        <v>23.674009323120099</v>
      </c>
      <c r="AK16704" s="114">
        <v>97.779830932617202</v>
      </c>
      <c r="AM16704" s="104"/>
      <c r="AN16704" s="104"/>
      <c r="AO16704" s="104"/>
      <c r="AP16704" s="104"/>
    </row>
    <row r="16705" spans="32:42" ht="18">
      <c r="AF16705" s="123" t="s">
        <v>11774</v>
      </c>
      <c r="AG16705" s="96" t="s">
        <v>11775</v>
      </c>
      <c r="AH16705" s="96" t="s">
        <v>17922</v>
      </c>
      <c r="AI16705" s="97">
        <v>208779</v>
      </c>
      <c r="AJ16705" s="114">
        <v>23.656379699706999</v>
      </c>
      <c r="AK16705" s="114">
        <v>97.772018432617202</v>
      </c>
      <c r="AM16705" s="104"/>
      <c r="AN16705" s="104"/>
      <c r="AO16705" s="104"/>
      <c r="AP16705" s="104"/>
    </row>
    <row r="16706" spans="32:42" ht="18">
      <c r="AF16706" s="123" t="s">
        <v>11774</v>
      </c>
      <c r="AG16706" s="96" t="s">
        <v>11775</v>
      </c>
      <c r="AH16706" s="96" t="s">
        <v>19041</v>
      </c>
      <c r="AI16706" s="97">
        <v>208780</v>
      </c>
      <c r="AJ16706" s="114"/>
      <c r="AK16706" s="114"/>
      <c r="AM16706" s="104"/>
      <c r="AN16706" s="104"/>
      <c r="AO16706" s="104"/>
      <c r="AP16706" s="104"/>
    </row>
    <row r="16707" spans="32:42" ht="18">
      <c r="AF16707" s="123" t="s">
        <v>11774</v>
      </c>
      <c r="AG16707" s="96" t="s">
        <v>11775</v>
      </c>
      <c r="AH16707" s="96" t="s">
        <v>11744</v>
      </c>
      <c r="AI16707" s="97">
        <v>208781</v>
      </c>
      <c r="AJ16707" s="114">
        <v>23.613890000000001</v>
      </c>
      <c r="AK16707" s="114">
        <v>97.736410000000006</v>
      </c>
      <c r="AM16707" s="104"/>
      <c r="AN16707" s="104"/>
      <c r="AO16707" s="104"/>
      <c r="AP16707" s="104"/>
    </row>
    <row r="16708" spans="32:42" ht="18">
      <c r="AF16708" s="123" t="s">
        <v>11776</v>
      </c>
      <c r="AG16708" s="96" t="s">
        <v>11777</v>
      </c>
      <c r="AH16708" s="96" t="s">
        <v>19042</v>
      </c>
      <c r="AI16708" s="97">
        <v>219823</v>
      </c>
      <c r="AJ16708" s="114"/>
      <c r="AK16708" s="114"/>
      <c r="AM16708" s="104"/>
      <c r="AN16708" s="104"/>
      <c r="AO16708" s="104"/>
      <c r="AP16708" s="104"/>
    </row>
    <row r="16709" spans="32:42" ht="18">
      <c r="AF16709" s="123" t="s">
        <v>11776</v>
      </c>
      <c r="AG16709" s="96" t="s">
        <v>11777</v>
      </c>
      <c r="AH16709" s="96" t="s">
        <v>19043</v>
      </c>
      <c r="AI16709" s="97">
        <v>219827</v>
      </c>
      <c r="AJ16709" s="114"/>
      <c r="AK16709" s="114"/>
      <c r="AM16709" s="104"/>
      <c r="AN16709" s="104"/>
      <c r="AO16709" s="104"/>
      <c r="AP16709" s="104"/>
    </row>
    <row r="16710" spans="32:42" ht="18">
      <c r="AF16710" s="123" t="s">
        <v>11776</v>
      </c>
      <c r="AG16710" s="96" t="s">
        <v>11777</v>
      </c>
      <c r="AH16710" s="96" t="s">
        <v>19044</v>
      </c>
      <c r="AI16710" s="97">
        <v>219826</v>
      </c>
      <c r="AJ16710" s="114"/>
      <c r="AK16710" s="114"/>
      <c r="AM16710" s="104"/>
      <c r="AN16710" s="104"/>
      <c r="AO16710" s="104"/>
      <c r="AP16710" s="104"/>
    </row>
    <row r="16711" spans="32:42" ht="18">
      <c r="AF16711" s="123" t="s">
        <v>11776</v>
      </c>
      <c r="AG16711" s="96" t="s">
        <v>11777</v>
      </c>
      <c r="AH16711" s="96" t="s">
        <v>19045</v>
      </c>
      <c r="AI16711" s="97">
        <v>219824</v>
      </c>
      <c r="AJ16711" s="114"/>
      <c r="AK16711" s="114"/>
      <c r="AM16711" s="104"/>
      <c r="AN16711" s="104"/>
      <c r="AO16711" s="104"/>
      <c r="AP16711" s="104"/>
    </row>
    <row r="16712" spans="32:42" ht="18">
      <c r="AF16712" s="123" t="s">
        <v>11776</v>
      </c>
      <c r="AG16712" s="96" t="s">
        <v>11777</v>
      </c>
      <c r="AH16712" s="96" t="s">
        <v>19046</v>
      </c>
      <c r="AI16712" s="97">
        <v>208785</v>
      </c>
      <c r="AJ16712" s="114"/>
      <c r="AK16712" s="114"/>
      <c r="AM16712" s="104"/>
      <c r="AN16712" s="104"/>
      <c r="AO16712" s="104"/>
      <c r="AP16712" s="104"/>
    </row>
    <row r="16713" spans="32:42" ht="18">
      <c r="AF16713" s="123" t="s">
        <v>11776</v>
      </c>
      <c r="AG16713" s="96" t="s">
        <v>11777</v>
      </c>
      <c r="AH16713" s="96" t="s">
        <v>19047</v>
      </c>
      <c r="AI16713" s="97">
        <v>208784</v>
      </c>
      <c r="AJ16713" s="114"/>
      <c r="AK16713" s="114"/>
      <c r="AM16713" s="104"/>
      <c r="AN16713" s="104"/>
      <c r="AO16713" s="104"/>
      <c r="AP16713" s="104"/>
    </row>
    <row r="16714" spans="32:42" ht="18">
      <c r="AF16714" s="123" t="s">
        <v>11776</v>
      </c>
      <c r="AG16714" s="96" t="s">
        <v>11777</v>
      </c>
      <c r="AH16714" s="96" t="s">
        <v>19048</v>
      </c>
      <c r="AI16714" s="97">
        <v>208783</v>
      </c>
      <c r="AJ16714" s="114"/>
      <c r="AK16714" s="114"/>
      <c r="AM16714" s="104"/>
      <c r="AN16714" s="104"/>
      <c r="AO16714" s="104"/>
      <c r="AP16714" s="104"/>
    </row>
    <row r="16715" spans="32:42" ht="18">
      <c r="AF16715" s="123" t="s">
        <v>11776</v>
      </c>
      <c r="AG16715" s="96" t="s">
        <v>11777</v>
      </c>
      <c r="AH16715" s="96" t="s">
        <v>239</v>
      </c>
      <c r="AI16715" s="97">
        <v>208782</v>
      </c>
      <c r="AJ16715" s="114"/>
      <c r="AK16715" s="114"/>
      <c r="AM16715" s="104"/>
      <c r="AN16715" s="104"/>
      <c r="AO16715" s="104"/>
      <c r="AP16715" s="104"/>
    </row>
    <row r="16716" spans="32:42" ht="18">
      <c r="AF16716" s="123" t="s">
        <v>11776</v>
      </c>
      <c r="AG16716" s="96" t="s">
        <v>11777</v>
      </c>
      <c r="AH16716" s="96" t="s">
        <v>19049</v>
      </c>
      <c r="AI16716" s="97">
        <v>219825</v>
      </c>
      <c r="AJ16716" s="114"/>
      <c r="AK16716" s="114"/>
      <c r="AM16716" s="104"/>
      <c r="AN16716" s="104"/>
      <c r="AO16716" s="104"/>
      <c r="AP16716" s="104"/>
    </row>
    <row r="16717" spans="32:42" ht="18">
      <c r="AF16717" s="123" t="s">
        <v>11776</v>
      </c>
      <c r="AG16717" s="96" t="s">
        <v>11777</v>
      </c>
      <c r="AH16717" s="96" t="s">
        <v>12404</v>
      </c>
      <c r="AI16717" s="97">
        <v>208786</v>
      </c>
      <c r="AJ16717" s="114"/>
      <c r="AK16717" s="114"/>
      <c r="AM16717" s="104"/>
      <c r="AN16717" s="104"/>
      <c r="AO16717" s="104"/>
      <c r="AP16717" s="104"/>
    </row>
    <row r="16718" spans="32:42" ht="18">
      <c r="AF16718" s="123" t="s">
        <v>11778</v>
      </c>
      <c r="AG16718" s="96" t="s">
        <v>11779</v>
      </c>
      <c r="AH16718" s="96" t="s">
        <v>19050</v>
      </c>
      <c r="AI16718" s="97">
        <v>208789</v>
      </c>
      <c r="AJ16718" s="114"/>
      <c r="AK16718" s="114"/>
      <c r="AM16718" s="104"/>
      <c r="AN16718" s="104"/>
      <c r="AO16718" s="104"/>
      <c r="AP16718" s="104"/>
    </row>
    <row r="16719" spans="32:42" ht="18">
      <c r="AF16719" s="123" t="s">
        <v>11778</v>
      </c>
      <c r="AG16719" s="96" t="s">
        <v>11779</v>
      </c>
      <c r="AH16719" s="96" t="s">
        <v>19051</v>
      </c>
      <c r="AI16719" s="97">
        <v>208793</v>
      </c>
      <c r="AJ16719" s="114"/>
      <c r="AK16719" s="114"/>
      <c r="AM16719" s="104"/>
      <c r="AN16719" s="104"/>
      <c r="AO16719" s="104"/>
      <c r="AP16719" s="104"/>
    </row>
    <row r="16720" spans="32:42" ht="18">
      <c r="AF16720" s="123" t="s">
        <v>11778</v>
      </c>
      <c r="AG16720" s="96" t="s">
        <v>11779</v>
      </c>
      <c r="AH16720" s="96" t="s">
        <v>10887</v>
      </c>
      <c r="AI16720" s="97">
        <v>208792</v>
      </c>
      <c r="AJ16720" s="114">
        <v>23.580100000000002</v>
      </c>
      <c r="AK16720" s="114">
        <v>97.908259999999999</v>
      </c>
      <c r="AM16720" s="104"/>
      <c r="AN16720" s="104"/>
      <c r="AO16720" s="104"/>
      <c r="AP16720" s="104"/>
    </row>
    <row r="16721" spans="32:42" ht="18">
      <c r="AF16721" s="123" t="s">
        <v>11778</v>
      </c>
      <c r="AG16721" s="96" t="s">
        <v>11779</v>
      </c>
      <c r="AH16721" s="96" t="s">
        <v>19052</v>
      </c>
      <c r="AI16721" s="97">
        <v>208790</v>
      </c>
      <c r="AJ16721" s="114"/>
      <c r="AK16721" s="114"/>
      <c r="AM16721" s="104"/>
      <c r="AN16721" s="104"/>
      <c r="AO16721" s="104"/>
      <c r="AP16721" s="104"/>
    </row>
    <row r="16722" spans="32:42" ht="18">
      <c r="AF16722" s="123" t="s">
        <v>11778</v>
      </c>
      <c r="AG16722" s="96" t="s">
        <v>11779</v>
      </c>
      <c r="AH16722" s="96" t="s">
        <v>18722</v>
      </c>
      <c r="AI16722" s="97">
        <v>208788</v>
      </c>
      <c r="AJ16722" s="114"/>
      <c r="AK16722" s="114"/>
      <c r="AM16722" s="104"/>
      <c r="AN16722" s="104"/>
      <c r="AO16722" s="104"/>
      <c r="AP16722" s="104"/>
    </row>
    <row r="16723" spans="32:42" ht="18">
      <c r="AF16723" s="123" t="s">
        <v>11778</v>
      </c>
      <c r="AG16723" s="96" t="s">
        <v>11779</v>
      </c>
      <c r="AH16723" s="96" t="s">
        <v>11846</v>
      </c>
      <c r="AI16723" s="97">
        <v>208787</v>
      </c>
      <c r="AJ16723" s="114"/>
      <c r="AK16723" s="114"/>
      <c r="AM16723" s="104"/>
      <c r="AN16723" s="104"/>
      <c r="AO16723" s="104"/>
      <c r="AP16723" s="104"/>
    </row>
    <row r="16724" spans="32:42" ht="18">
      <c r="AF16724" s="123" t="s">
        <v>11778</v>
      </c>
      <c r="AG16724" s="96" t="s">
        <v>11779</v>
      </c>
      <c r="AH16724" s="96" t="s">
        <v>19053</v>
      </c>
      <c r="AI16724" s="97">
        <v>208791</v>
      </c>
      <c r="AJ16724" s="114"/>
      <c r="AK16724" s="114"/>
      <c r="AM16724" s="104"/>
      <c r="AN16724" s="104"/>
      <c r="AO16724" s="104"/>
      <c r="AP16724" s="104"/>
    </row>
    <row r="16725" spans="32:42" ht="18">
      <c r="AF16725" s="123" t="s">
        <v>19054</v>
      </c>
      <c r="AG16725" s="96" t="s">
        <v>19055</v>
      </c>
      <c r="AH16725" s="96" t="s">
        <v>19056</v>
      </c>
      <c r="AI16725" s="97">
        <v>208796</v>
      </c>
      <c r="AJ16725" s="114"/>
      <c r="AK16725" s="114"/>
      <c r="AM16725" s="104"/>
      <c r="AN16725" s="104"/>
      <c r="AO16725" s="104"/>
      <c r="AP16725" s="104"/>
    </row>
    <row r="16726" spans="32:42" ht="18">
      <c r="AF16726" s="123" t="s">
        <v>19054</v>
      </c>
      <c r="AG16726" s="96" t="s">
        <v>19055</v>
      </c>
      <c r="AH16726" s="96" t="s">
        <v>19057</v>
      </c>
      <c r="AI16726" s="97">
        <v>208794</v>
      </c>
      <c r="AJ16726" s="114"/>
      <c r="AK16726" s="114"/>
      <c r="AM16726" s="104"/>
      <c r="AN16726" s="104"/>
      <c r="AO16726" s="104"/>
      <c r="AP16726" s="104"/>
    </row>
    <row r="16727" spans="32:42" ht="18">
      <c r="AF16727" s="123" t="s">
        <v>19054</v>
      </c>
      <c r="AG16727" s="96" t="s">
        <v>19055</v>
      </c>
      <c r="AH16727" s="96" t="s">
        <v>19058</v>
      </c>
      <c r="AI16727" s="97">
        <v>208795</v>
      </c>
      <c r="AJ16727" s="114"/>
      <c r="AK16727" s="114"/>
      <c r="AM16727" s="104"/>
      <c r="AN16727" s="104"/>
      <c r="AO16727" s="104"/>
      <c r="AP16727" s="104"/>
    </row>
    <row r="16728" spans="32:42" ht="18">
      <c r="AF16728" s="123" t="s">
        <v>19059</v>
      </c>
      <c r="AG16728" s="96" t="s">
        <v>19060</v>
      </c>
      <c r="AH16728" s="96" t="s">
        <v>18773</v>
      </c>
      <c r="AI16728" s="97">
        <v>208801</v>
      </c>
      <c r="AJ16728" s="114"/>
      <c r="AK16728" s="114"/>
      <c r="AM16728" s="104"/>
      <c r="AN16728" s="104"/>
      <c r="AO16728" s="104"/>
      <c r="AP16728" s="104"/>
    </row>
    <row r="16729" spans="32:42" ht="18">
      <c r="AF16729" s="123" t="s">
        <v>19059</v>
      </c>
      <c r="AG16729" s="96" t="s">
        <v>19060</v>
      </c>
      <c r="AH16729" s="96" t="s">
        <v>19061</v>
      </c>
      <c r="AI16729" s="97">
        <v>208800</v>
      </c>
      <c r="AJ16729" s="114"/>
      <c r="AK16729" s="114"/>
      <c r="AM16729" s="104"/>
      <c r="AN16729" s="104"/>
      <c r="AO16729" s="104"/>
      <c r="AP16729" s="104"/>
    </row>
    <row r="16730" spans="32:42" ht="18">
      <c r="AF16730" s="123" t="s">
        <v>19059</v>
      </c>
      <c r="AG16730" s="96" t="s">
        <v>19060</v>
      </c>
      <c r="AH16730" s="96" t="s">
        <v>18990</v>
      </c>
      <c r="AI16730" s="97">
        <v>208797</v>
      </c>
      <c r="AJ16730" s="114"/>
      <c r="AK16730" s="114"/>
      <c r="AM16730" s="104"/>
      <c r="AN16730" s="104"/>
      <c r="AO16730" s="104"/>
      <c r="AP16730" s="104"/>
    </row>
    <row r="16731" spans="32:42" ht="18">
      <c r="AF16731" s="123" t="s">
        <v>19059</v>
      </c>
      <c r="AG16731" s="96" t="s">
        <v>19060</v>
      </c>
      <c r="AH16731" s="96" t="s">
        <v>19062</v>
      </c>
      <c r="AI16731" s="97">
        <v>208798</v>
      </c>
      <c r="AJ16731" s="114"/>
      <c r="AK16731" s="114"/>
      <c r="AM16731" s="104"/>
      <c r="AN16731" s="104"/>
      <c r="AO16731" s="104"/>
      <c r="AP16731" s="104"/>
    </row>
    <row r="16732" spans="32:42" ht="18">
      <c r="AF16732" s="123" t="s">
        <v>19059</v>
      </c>
      <c r="AG16732" s="96" t="s">
        <v>19060</v>
      </c>
      <c r="AH16732" s="96" t="s">
        <v>19063</v>
      </c>
      <c r="AI16732" s="97">
        <v>208799</v>
      </c>
      <c r="AJ16732" s="114"/>
      <c r="AK16732" s="114"/>
      <c r="AM16732" s="104"/>
      <c r="AN16732" s="104"/>
      <c r="AO16732" s="104"/>
      <c r="AP16732" s="104"/>
    </row>
    <row r="16733" spans="32:42" ht="18">
      <c r="AF16733" s="123" t="s">
        <v>11690</v>
      </c>
      <c r="AG16733" s="96" t="s">
        <v>11780</v>
      </c>
      <c r="AH16733" s="96" t="s">
        <v>19064</v>
      </c>
      <c r="AI16733" s="97">
        <v>208806</v>
      </c>
      <c r="AJ16733" s="114">
        <v>23.4835090637207</v>
      </c>
      <c r="AK16733" s="114">
        <v>97.686592102050795</v>
      </c>
      <c r="AM16733" s="104"/>
      <c r="AN16733" s="104"/>
      <c r="AO16733" s="104"/>
      <c r="AP16733" s="104"/>
    </row>
    <row r="16734" spans="32:42" ht="18">
      <c r="AF16734" s="123" t="s">
        <v>11690</v>
      </c>
      <c r="AG16734" s="96" t="s">
        <v>11780</v>
      </c>
      <c r="AH16734" s="96" t="s">
        <v>19065</v>
      </c>
      <c r="AI16734" s="97">
        <v>208807</v>
      </c>
      <c r="AJ16734" s="114"/>
      <c r="AK16734" s="114"/>
      <c r="AM16734" s="104"/>
      <c r="AN16734" s="104"/>
      <c r="AO16734" s="104"/>
      <c r="AP16734" s="104"/>
    </row>
    <row r="16735" spans="32:42" ht="18">
      <c r="AF16735" s="123" t="s">
        <v>11690</v>
      </c>
      <c r="AG16735" s="96" t="s">
        <v>11780</v>
      </c>
      <c r="AH16735" s="96" t="s">
        <v>10933</v>
      </c>
      <c r="AI16735" s="97">
        <v>208805</v>
      </c>
      <c r="AJ16735" s="114">
        <v>23.490280151367202</v>
      </c>
      <c r="AK16735" s="114">
        <v>97.721336364746094</v>
      </c>
      <c r="AM16735" s="104"/>
      <c r="AN16735" s="104"/>
      <c r="AO16735" s="104"/>
      <c r="AP16735" s="104"/>
    </row>
    <row r="16736" spans="32:42" ht="18">
      <c r="AF16736" s="123" t="s">
        <v>11690</v>
      </c>
      <c r="AG16736" s="96" t="s">
        <v>11780</v>
      </c>
      <c r="AH16736" s="96" t="s">
        <v>19066</v>
      </c>
      <c r="AI16736" s="97">
        <v>208804</v>
      </c>
      <c r="AJ16736" s="114"/>
      <c r="AK16736" s="114"/>
      <c r="AM16736" s="104"/>
      <c r="AN16736" s="104"/>
      <c r="AO16736" s="104"/>
      <c r="AP16736" s="104"/>
    </row>
    <row r="16737" spans="32:42" ht="18">
      <c r="AF16737" s="123" t="s">
        <v>11690</v>
      </c>
      <c r="AG16737" s="96" t="s">
        <v>11780</v>
      </c>
      <c r="AH16737" s="96" t="s">
        <v>12171</v>
      </c>
      <c r="AI16737" s="97">
        <v>208803</v>
      </c>
      <c r="AJ16737" s="114">
        <v>23.4858207702637</v>
      </c>
      <c r="AK16737" s="114">
        <v>97.687667846679702</v>
      </c>
      <c r="AM16737" s="104"/>
      <c r="AN16737" s="104"/>
      <c r="AO16737" s="104"/>
      <c r="AP16737" s="104"/>
    </row>
    <row r="16738" spans="32:42" ht="18">
      <c r="AF16738" s="123" t="s">
        <v>11690</v>
      </c>
      <c r="AG16738" s="96" t="s">
        <v>11780</v>
      </c>
      <c r="AH16738" s="96" t="s">
        <v>11690</v>
      </c>
      <c r="AI16738" s="97">
        <v>208802</v>
      </c>
      <c r="AJ16738" s="114"/>
      <c r="AK16738" s="114"/>
      <c r="AM16738" s="104"/>
      <c r="AN16738" s="104"/>
      <c r="AO16738" s="104"/>
      <c r="AP16738" s="104"/>
    </row>
    <row r="16739" spans="32:42" ht="18">
      <c r="AF16739" s="123" t="s">
        <v>11690</v>
      </c>
      <c r="AG16739" s="96" t="s">
        <v>11780</v>
      </c>
      <c r="AH16739" s="96" t="s">
        <v>10188</v>
      </c>
      <c r="AI16739" s="97">
        <v>208808</v>
      </c>
      <c r="AJ16739" s="114">
        <v>23.552930831909201</v>
      </c>
      <c r="AK16739" s="114">
        <v>97.722908020019503</v>
      </c>
      <c r="AM16739" s="104"/>
      <c r="AN16739" s="104"/>
      <c r="AO16739" s="104"/>
      <c r="AP16739" s="104"/>
    </row>
    <row r="16740" spans="32:42" ht="18">
      <c r="AF16740" s="123" t="s">
        <v>11781</v>
      </c>
      <c r="AG16740" s="96" t="s">
        <v>11782</v>
      </c>
      <c r="AH16740" s="96" t="s">
        <v>19067</v>
      </c>
      <c r="AI16740" s="97">
        <v>208809</v>
      </c>
      <c r="AJ16740" s="114"/>
      <c r="AK16740" s="114"/>
      <c r="AM16740" s="104"/>
      <c r="AN16740" s="104"/>
      <c r="AO16740" s="104"/>
      <c r="AP16740" s="104"/>
    </row>
    <row r="16741" spans="32:42" ht="18">
      <c r="AF16741" s="123" t="s">
        <v>11781</v>
      </c>
      <c r="AG16741" s="96" t="s">
        <v>11782</v>
      </c>
      <c r="AH16741" s="96" t="s">
        <v>10186</v>
      </c>
      <c r="AI16741" s="97">
        <v>208810</v>
      </c>
      <c r="AJ16741" s="114"/>
      <c r="AK16741" s="114"/>
      <c r="AM16741" s="104"/>
      <c r="AN16741" s="104"/>
      <c r="AO16741" s="104"/>
      <c r="AP16741" s="104"/>
    </row>
    <row r="16742" spans="32:42" ht="18">
      <c r="AF16742" s="123" t="s">
        <v>11781</v>
      </c>
      <c r="AG16742" s="96" t="s">
        <v>11782</v>
      </c>
      <c r="AH16742" s="96" t="s">
        <v>19068</v>
      </c>
      <c r="AI16742" s="97">
        <v>208811</v>
      </c>
      <c r="AJ16742" s="114">
        <v>23.4515590667725</v>
      </c>
      <c r="AK16742" s="114">
        <v>97.6488037109375</v>
      </c>
      <c r="AM16742" s="104"/>
      <c r="AN16742" s="104"/>
      <c r="AO16742" s="104"/>
      <c r="AP16742" s="104"/>
    </row>
    <row r="16743" spans="32:42" ht="18">
      <c r="AF16743" s="123" t="s">
        <v>11781</v>
      </c>
      <c r="AG16743" s="96" t="s">
        <v>11782</v>
      </c>
      <c r="AH16743" s="96" t="s">
        <v>19069</v>
      </c>
      <c r="AI16743" s="97">
        <v>208812</v>
      </c>
      <c r="AJ16743" s="114"/>
      <c r="AK16743" s="114"/>
      <c r="AM16743" s="104"/>
      <c r="AN16743" s="104"/>
      <c r="AO16743" s="104"/>
      <c r="AP16743" s="104"/>
    </row>
    <row r="16744" spans="32:42" ht="18">
      <c r="AF16744" s="123" t="s">
        <v>11783</v>
      </c>
      <c r="AG16744" s="96" t="s">
        <v>11784</v>
      </c>
      <c r="AH16744" s="96" t="s">
        <v>17513</v>
      </c>
      <c r="AI16744" s="97">
        <v>208815</v>
      </c>
      <c r="AJ16744" s="114"/>
      <c r="AK16744" s="114"/>
      <c r="AM16744" s="104"/>
      <c r="AN16744" s="104"/>
      <c r="AO16744" s="104"/>
      <c r="AP16744" s="104"/>
    </row>
    <row r="16745" spans="32:42" ht="18">
      <c r="AF16745" s="123" t="s">
        <v>11783</v>
      </c>
      <c r="AG16745" s="96" t="s">
        <v>11784</v>
      </c>
      <c r="AH16745" s="96" t="s">
        <v>10186</v>
      </c>
      <c r="AI16745" s="97">
        <v>219828</v>
      </c>
      <c r="AJ16745" s="114"/>
      <c r="AK16745" s="114"/>
      <c r="AM16745" s="104"/>
      <c r="AN16745" s="104"/>
      <c r="AO16745" s="104"/>
      <c r="AP16745" s="104"/>
    </row>
    <row r="16746" spans="32:42" ht="18">
      <c r="AF16746" s="123" t="s">
        <v>11783</v>
      </c>
      <c r="AG16746" s="96" t="s">
        <v>11784</v>
      </c>
      <c r="AH16746" s="96" t="s">
        <v>19066</v>
      </c>
      <c r="AI16746" s="97">
        <v>208814</v>
      </c>
      <c r="AJ16746" s="114"/>
      <c r="AK16746" s="114"/>
      <c r="AM16746" s="104"/>
      <c r="AN16746" s="104"/>
      <c r="AO16746" s="104"/>
      <c r="AP16746" s="104"/>
    </row>
    <row r="16747" spans="32:42" ht="18">
      <c r="AF16747" s="123" t="s">
        <v>11783</v>
      </c>
      <c r="AG16747" s="96" t="s">
        <v>11784</v>
      </c>
      <c r="AH16747" s="96" t="s">
        <v>19070</v>
      </c>
      <c r="AI16747" s="97">
        <v>208813</v>
      </c>
      <c r="AJ16747" s="114">
        <v>23.384620666503899</v>
      </c>
      <c r="AK16747" s="114">
        <v>97.743438720703097</v>
      </c>
      <c r="AM16747" s="104"/>
      <c r="AN16747" s="104"/>
      <c r="AO16747" s="104"/>
      <c r="AP16747" s="104"/>
    </row>
    <row r="16748" spans="32:42" ht="18">
      <c r="AF16748" s="123" t="s">
        <v>11785</v>
      </c>
      <c r="AG16748" s="96" t="s">
        <v>11786</v>
      </c>
      <c r="AH16748" s="96" t="s">
        <v>19071</v>
      </c>
      <c r="AI16748" s="97">
        <v>208817</v>
      </c>
      <c r="AJ16748" s="114"/>
      <c r="AK16748" s="114"/>
      <c r="AM16748" s="104"/>
      <c r="AN16748" s="104"/>
      <c r="AO16748" s="104"/>
      <c r="AP16748" s="104"/>
    </row>
    <row r="16749" spans="32:42" ht="18">
      <c r="AF16749" s="123" t="s">
        <v>11785</v>
      </c>
      <c r="AG16749" s="96" t="s">
        <v>11786</v>
      </c>
      <c r="AH16749" s="96" t="s">
        <v>12490</v>
      </c>
      <c r="AI16749" s="97">
        <v>208818</v>
      </c>
      <c r="AJ16749" s="114"/>
      <c r="AK16749" s="114"/>
      <c r="AM16749" s="104"/>
      <c r="AN16749" s="104"/>
      <c r="AO16749" s="104"/>
      <c r="AP16749" s="104"/>
    </row>
    <row r="16750" spans="32:42" ht="18">
      <c r="AF16750" s="123" t="s">
        <v>11785</v>
      </c>
      <c r="AG16750" s="96" t="s">
        <v>11786</v>
      </c>
      <c r="AH16750" s="96" t="s">
        <v>19072</v>
      </c>
      <c r="AI16750" s="97">
        <v>208819</v>
      </c>
      <c r="AJ16750" s="114"/>
      <c r="AK16750" s="114"/>
      <c r="AM16750" s="104"/>
      <c r="AN16750" s="104"/>
      <c r="AO16750" s="104"/>
      <c r="AP16750" s="104"/>
    </row>
    <row r="16751" spans="32:42" ht="18">
      <c r="AF16751" s="123" t="s">
        <v>11785</v>
      </c>
      <c r="AG16751" s="96" t="s">
        <v>11786</v>
      </c>
      <c r="AH16751" s="96" t="s">
        <v>10894</v>
      </c>
      <c r="AI16751" s="97">
        <v>208820</v>
      </c>
      <c r="AJ16751" s="114"/>
      <c r="AK16751" s="114"/>
      <c r="AM16751" s="104"/>
      <c r="AN16751" s="104"/>
      <c r="AO16751" s="104"/>
      <c r="AP16751" s="104"/>
    </row>
    <row r="16752" spans="32:42" ht="18">
      <c r="AF16752" s="123" t="s">
        <v>11785</v>
      </c>
      <c r="AG16752" s="96" t="s">
        <v>11786</v>
      </c>
      <c r="AH16752" s="96" t="s">
        <v>19073</v>
      </c>
      <c r="AI16752" s="97">
        <v>208821</v>
      </c>
      <c r="AJ16752" s="114">
        <v>23.571229934692401</v>
      </c>
      <c r="AK16752" s="114">
        <v>97.701698303222699</v>
      </c>
      <c r="AM16752" s="104"/>
      <c r="AN16752" s="104"/>
      <c r="AO16752" s="104"/>
      <c r="AP16752" s="104"/>
    </row>
    <row r="16753" spans="32:42" ht="18">
      <c r="AF16753" s="123" t="s">
        <v>11785</v>
      </c>
      <c r="AG16753" s="96" t="s">
        <v>11786</v>
      </c>
      <c r="AH16753" s="96" t="s">
        <v>11785</v>
      </c>
      <c r="AI16753" s="97">
        <v>208816</v>
      </c>
      <c r="AJ16753" s="114">
        <v>23.538009643554702</v>
      </c>
      <c r="AK16753" s="114">
        <v>97.702056884765597</v>
      </c>
      <c r="AM16753" s="104"/>
      <c r="AN16753" s="104"/>
      <c r="AO16753" s="104"/>
      <c r="AP16753" s="104"/>
    </row>
    <row r="16754" spans="32:42" ht="18">
      <c r="AF16754" s="123" t="s">
        <v>11787</v>
      </c>
      <c r="AG16754" s="96" t="s">
        <v>11788</v>
      </c>
      <c r="AH16754" s="96" t="s">
        <v>19074</v>
      </c>
      <c r="AI16754" s="97">
        <v>219832</v>
      </c>
      <c r="AJ16754" s="114"/>
      <c r="AK16754" s="114"/>
      <c r="AM16754" s="104"/>
      <c r="AN16754" s="104"/>
      <c r="AO16754" s="104"/>
      <c r="AP16754" s="104"/>
    </row>
    <row r="16755" spans="32:42" ht="18">
      <c r="AF16755" s="123" t="s">
        <v>11787</v>
      </c>
      <c r="AG16755" s="96" t="s">
        <v>11788</v>
      </c>
      <c r="AH16755" s="96" t="s">
        <v>11744</v>
      </c>
      <c r="AI16755" s="97">
        <v>208832</v>
      </c>
      <c r="AJ16755" s="114"/>
      <c r="AK16755" s="114"/>
      <c r="AM16755" s="104"/>
      <c r="AN16755" s="104"/>
      <c r="AO16755" s="104"/>
      <c r="AP16755" s="104"/>
    </row>
    <row r="16756" spans="32:42" ht="18">
      <c r="AF16756" s="123" t="s">
        <v>11787</v>
      </c>
      <c r="AG16756" s="96" t="s">
        <v>11788</v>
      </c>
      <c r="AH16756" s="96" t="s">
        <v>7009</v>
      </c>
      <c r="AI16756" s="97">
        <v>219833</v>
      </c>
      <c r="AJ16756" s="114"/>
      <c r="AK16756" s="114"/>
      <c r="AM16756" s="104"/>
      <c r="AN16756" s="104"/>
      <c r="AO16756" s="104"/>
      <c r="AP16756" s="104"/>
    </row>
    <row r="16757" spans="32:42" ht="18">
      <c r="AF16757" s="123" t="s">
        <v>11787</v>
      </c>
      <c r="AG16757" s="96" t="s">
        <v>11788</v>
      </c>
      <c r="AH16757" s="96" t="s">
        <v>19075</v>
      </c>
      <c r="AI16757" s="97">
        <v>208834</v>
      </c>
      <c r="AJ16757" s="114"/>
      <c r="AK16757" s="114"/>
      <c r="AM16757" s="104"/>
      <c r="AN16757" s="104"/>
      <c r="AO16757" s="104"/>
      <c r="AP16757" s="104"/>
    </row>
    <row r="16758" spans="32:42" ht="18">
      <c r="AF16758" s="123" t="s">
        <v>11787</v>
      </c>
      <c r="AG16758" s="96" t="s">
        <v>11788</v>
      </c>
      <c r="AH16758" s="96" t="s">
        <v>19076</v>
      </c>
      <c r="AI16758" s="97">
        <v>208835</v>
      </c>
      <c r="AJ16758" s="114"/>
      <c r="AK16758" s="114"/>
      <c r="AM16758" s="104"/>
      <c r="AN16758" s="104"/>
      <c r="AO16758" s="104"/>
      <c r="AP16758" s="104"/>
    </row>
    <row r="16759" spans="32:42" ht="18">
      <c r="AF16759" s="123" t="s">
        <v>11787</v>
      </c>
      <c r="AG16759" s="96" t="s">
        <v>11788</v>
      </c>
      <c r="AH16759" s="96" t="s">
        <v>15748</v>
      </c>
      <c r="AI16759" s="97">
        <v>208836</v>
      </c>
      <c r="AJ16759" s="114"/>
      <c r="AK16759" s="114"/>
      <c r="AM16759" s="104"/>
      <c r="AN16759" s="104"/>
      <c r="AO16759" s="104"/>
      <c r="AP16759" s="104"/>
    </row>
    <row r="16760" spans="32:42" ht="18">
      <c r="AF16760" s="123" t="s">
        <v>11787</v>
      </c>
      <c r="AG16760" s="96" t="s">
        <v>11788</v>
      </c>
      <c r="AH16760" s="96" t="s">
        <v>19077</v>
      </c>
      <c r="AI16760" s="97">
        <v>219829</v>
      </c>
      <c r="AJ16760" s="114"/>
      <c r="AK16760" s="114"/>
      <c r="AM16760" s="104"/>
      <c r="AN16760" s="104"/>
      <c r="AO16760" s="104"/>
      <c r="AP16760" s="104"/>
    </row>
    <row r="16761" spans="32:42" ht="18">
      <c r="AF16761" s="123" t="s">
        <v>11787</v>
      </c>
      <c r="AG16761" s="96" t="s">
        <v>11788</v>
      </c>
      <c r="AH16761" s="96" t="s">
        <v>19078</v>
      </c>
      <c r="AI16761" s="97">
        <v>219831</v>
      </c>
      <c r="AJ16761" s="114"/>
      <c r="AK16761" s="114"/>
      <c r="AM16761" s="104"/>
      <c r="AN16761" s="104"/>
      <c r="AO16761" s="104"/>
      <c r="AP16761" s="104"/>
    </row>
    <row r="16762" spans="32:42" ht="18">
      <c r="AF16762" s="123" t="s">
        <v>11787</v>
      </c>
      <c r="AG16762" s="96" t="s">
        <v>11788</v>
      </c>
      <c r="AH16762" s="96" t="s">
        <v>19079</v>
      </c>
      <c r="AI16762" s="97">
        <v>208831</v>
      </c>
      <c r="AJ16762" s="114"/>
      <c r="AK16762" s="114"/>
      <c r="AM16762" s="104"/>
      <c r="AN16762" s="104"/>
      <c r="AO16762" s="104"/>
      <c r="AP16762" s="104"/>
    </row>
    <row r="16763" spans="32:42" ht="18">
      <c r="AF16763" s="123" t="s">
        <v>11787</v>
      </c>
      <c r="AG16763" s="96" t="s">
        <v>11788</v>
      </c>
      <c r="AH16763" s="96" t="s">
        <v>6235</v>
      </c>
      <c r="AI16763" s="97">
        <v>219830</v>
      </c>
      <c r="AJ16763" s="114"/>
      <c r="AK16763" s="114"/>
      <c r="AM16763" s="104"/>
      <c r="AN16763" s="104"/>
      <c r="AO16763" s="104"/>
      <c r="AP16763" s="104"/>
    </row>
    <row r="16764" spans="32:42" ht="18">
      <c r="AF16764" s="123" t="s">
        <v>11787</v>
      </c>
      <c r="AG16764" s="96" t="s">
        <v>11788</v>
      </c>
      <c r="AH16764" s="96" t="s">
        <v>16078</v>
      </c>
      <c r="AI16764" s="97">
        <v>208829</v>
      </c>
      <c r="AJ16764" s="114"/>
      <c r="AK16764" s="114"/>
      <c r="AM16764" s="104"/>
      <c r="AN16764" s="104"/>
      <c r="AO16764" s="104"/>
      <c r="AP16764" s="104"/>
    </row>
    <row r="16765" spans="32:42" ht="18">
      <c r="AF16765" s="123" t="s">
        <v>11787</v>
      </c>
      <c r="AG16765" s="96" t="s">
        <v>11788</v>
      </c>
      <c r="AH16765" s="96" t="s">
        <v>8414</v>
      </c>
      <c r="AI16765" s="97">
        <v>208828</v>
      </c>
      <c r="AJ16765" s="114">
        <v>23.659200668335</v>
      </c>
      <c r="AK16765" s="114">
        <v>98.004867553710895</v>
      </c>
      <c r="AM16765" s="104"/>
      <c r="AN16765" s="104"/>
      <c r="AO16765" s="104"/>
      <c r="AP16765" s="104"/>
    </row>
    <row r="16766" spans="32:42" ht="18">
      <c r="AF16766" s="123" t="s">
        <v>11787</v>
      </c>
      <c r="AG16766" s="96" t="s">
        <v>11788</v>
      </c>
      <c r="AH16766" s="96" t="s">
        <v>10762</v>
      </c>
      <c r="AI16766" s="97">
        <v>208827</v>
      </c>
      <c r="AJ16766" s="114"/>
      <c r="AK16766" s="114"/>
      <c r="AM16766" s="104"/>
      <c r="AN16766" s="104"/>
      <c r="AO16766" s="104"/>
      <c r="AP16766" s="104"/>
    </row>
    <row r="16767" spans="32:42" ht="18">
      <c r="AF16767" s="123" t="s">
        <v>11787</v>
      </c>
      <c r="AG16767" s="96" t="s">
        <v>11788</v>
      </c>
      <c r="AH16767" s="96" t="s">
        <v>10873</v>
      </c>
      <c r="AI16767" s="97">
        <v>208826</v>
      </c>
      <c r="AJ16767" s="114"/>
      <c r="AK16767" s="114"/>
      <c r="AM16767" s="104"/>
      <c r="AN16767" s="104"/>
      <c r="AO16767" s="104"/>
      <c r="AP16767" s="104"/>
    </row>
    <row r="16768" spans="32:42" ht="18">
      <c r="AF16768" s="123" t="s">
        <v>11787</v>
      </c>
      <c r="AG16768" s="96" t="s">
        <v>11788</v>
      </c>
      <c r="AH16768" s="96" t="s">
        <v>18529</v>
      </c>
      <c r="AI16768" s="97">
        <v>208825</v>
      </c>
      <c r="AJ16768" s="114">
        <v>23.945610046386701</v>
      </c>
      <c r="AK16768" s="114">
        <v>98.340492248535199</v>
      </c>
      <c r="AM16768" s="104"/>
      <c r="AN16768" s="104"/>
      <c r="AO16768" s="104"/>
      <c r="AP16768" s="104"/>
    </row>
    <row r="16769" spans="32:42" ht="18">
      <c r="AF16769" s="123" t="s">
        <v>11787</v>
      </c>
      <c r="AG16769" s="96" t="s">
        <v>11788</v>
      </c>
      <c r="AH16769" s="96" t="s">
        <v>15671</v>
      </c>
      <c r="AI16769" s="97">
        <v>208824</v>
      </c>
      <c r="AJ16769" s="114">
        <v>23.654390335083001</v>
      </c>
      <c r="AK16769" s="114">
        <v>98.017906188964801</v>
      </c>
      <c r="AM16769" s="104"/>
      <c r="AN16769" s="104"/>
      <c r="AO16769" s="104"/>
      <c r="AP16769" s="104"/>
    </row>
    <row r="16770" spans="32:42" ht="18">
      <c r="AF16770" s="123" t="s">
        <v>11787</v>
      </c>
      <c r="AG16770" s="96" t="s">
        <v>11788</v>
      </c>
      <c r="AH16770" s="96" t="s">
        <v>11148</v>
      </c>
      <c r="AI16770" s="97">
        <v>208823</v>
      </c>
      <c r="AJ16770" s="114">
        <v>23.583890914916999</v>
      </c>
      <c r="AK16770" s="114">
        <v>98.003433227539105</v>
      </c>
      <c r="AM16770" s="104"/>
      <c r="AN16770" s="104"/>
      <c r="AO16770" s="104"/>
      <c r="AP16770" s="104"/>
    </row>
    <row r="16771" spans="32:42" ht="18">
      <c r="AF16771" s="123" t="s">
        <v>11787</v>
      </c>
      <c r="AG16771" s="96" t="s">
        <v>11788</v>
      </c>
      <c r="AH16771" s="96" t="s">
        <v>19080</v>
      </c>
      <c r="AI16771" s="97">
        <v>208822</v>
      </c>
      <c r="AJ16771" s="114">
        <v>23.9239292144775</v>
      </c>
      <c r="AK16771" s="114">
        <v>98.3134765625</v>
      </c>
      <c r="AM16771" s="104"/>
      <c r="AN16771" s="104"/>
      <c r="AO16771" s="104"/>
      <c r="AP16771" s="104"/>
    </row>
    <row r="16772" spans="32:42" ht="18">
      <c r="AF16772" s="123" t="s">
        <v>11787</v>
      </c>
      <c r="AG16772" s="96" t="s">
        <v>11788</v>
      </c>
      <c r="AH16772" s="96" t="s">
        <v>7912</v>
      </c>
      <c r="AI16772" s="97">
        <v>208833</v>
      </c>
      <c r="AJ16772" s="114">
        <v>23.631389617919901</v>
      </c>
      <c r="AK16772" s="114">
        <v>98.018386840820298</v>
      </c>
      <c r="AM16772" s="104"/>
      <c r="AN16772" s="104"/>
      <c r="AO16772" s="104"/>
      <c r="AP16772" s="104"/>
    </row>
    <row r="16773" spans="32:42" ht="18">
      <c r="AF16773" s="123" t="s">
        <v>11787</v>
      </c>
      <c r="AG16773" s="96" t="s">
        <v>11788</v>
      </c>
      <c r="AH16773" s="96" t="s">
        <v>19081</v>
      </c>
      <c r="AI16773" s="97">
        <v>208830</v>
      </c>
      <c r="AJ16773" s="114"/>
      <c r="AK16773" s="114"/>
      <c r="AM16773" s="104"/>
      <c r="AN16773" s="104"/>
      <c r="AO16773" s="104"/>
      <c r="AP16773" s="104"/>
    </row>
    <row r="16774" spans="32:42" ht="18">
      <c r="AF16774" s="123" t="s">
        <v>11789</v>
      </c>
      <c r="AG16774" s="96" t="s">
        <v>11790</v>
      </c>
      <c r="AH16774" s="96" t="s">
        <v>16178</v>
      </c>
      <c r="AI16774" s="97">
        <v>208843</v>
      </c>
      <c r="AJ16774" s="114"/>
      <c r="AK16774" s="114"/>
      <c r="AM16774" s="104"/>
      <c r="AN16774" s="104"/>
      <c r="AO16774" s="104"/>
      <c r="AP16774" s="104"/>
    </row>
    <row r="16775" spans="32:42" ht="18">
      <c r="AF16775" s="123" t="s">
        <v>11789</v>
      </c>
      <c r="AG16775" s="96" t="s">
        <v>11790</v>
      </c>
      <c r="AH16775" s="96" t="s">
        <v>19082</v>
      </c>
      <c r="AI16775" s="97">
        <v>219836</v>
      </c>
      <c r="AJ16775" s="114"/>
      <c r="AK16775" s="114"/>
      <c r="AM16775" s="104"/>
      <c r="AN16775" s="104"/>
      <c r="AO16775" s="104"/>
      <c r="AP16775" s="104"/>
    </row>
    <row r="16776" spans="32:42" ht="18">
      <c r="AF16776" s="123" t="s">
        <v>11789</v>
      </c>
      <c r="AG16776" s="96" t="s">
        <v>11790</v>
      </c>
      <c r="AH16776" s="96" t="s">
        <v>19083</v>
      </c>
      <c r="AI16776" s="97">
        <v>219834</v>
      </c>
      <c r="AJ16776" s="114"/>
      <c r="AK16776" s="114"/>
      <c r="AM16776" s="104"/>
      <c r="AN16776" s="104"/>
      <c r="AO16776" s="104"/>
      <c r="AP16776" s="104"/>
    </row>
    <row r="16777" spans="32:42" ht="18">
      <c r="AF16777" s="123" t="s">
        <v>11789</v>
      </c>
      <c r="AG16777" s="96" t="s">
        <v>11790</v>
      </c>
      <c r="AH16777" s="96" t="s">
        <v>18621</v>
      </c>
      <c r="AI16777" s="97">
        <v>208842</v>
      </c>
      <c r="AJ16777" s="114"/>
      <c r="AK16777" s="114"/>
      <c r="AM16777" s="104"/>
      <c r="AN16777" s="104"/>
      <c r="AO16777" s="104"/>
      <c r="AP16777" s="104"/>
    </row>
    <row r="16778" spans="32:42" ht="18">
      <c r="AF16778" s="123" t="s">
        <v>11789</v>
      </c>
      <c r="AG16778" s="96" t="s">
        <v>11790</v>
      </c>
      <c r="AH16778" s="96" t="s">
        <v>19084</v>
      </c>
      <c r="AI16778" s="97">
        <v>208840</v>
      </c>
      <c r="AJ16778" s="114">
        <v>23.928789138793899</v>
      </c>
      <c r="AK16778" s="114">
        <v>98.360237121582003</v>
      </c>
      <c r="AM16778" s="104"/>
      <c r="AN16778" s="104"/>
      <c r="AO16778" s="104"/>
      <c r="AP16778" s="104"/>
    </row>
    <row r="16779" spans="32:42" ht="18">
      <c r="AF16779" s="123" t="s">
        <v>11789</v>
      </c>
      <c r="AG16779" s="96" t="s">
        <v>11790</v>
      </c>
      <c r="AH16779" s="96" t="s">
        <v>19085</v>
      </c>
      <c r="AI16779" s="97">
        <v>208839</v>
      </c>
      <c r="AJ16779" s="114">
        <v>23.643720626831101</v>
      </c>
      <c r="AK16779" s="114">
        <v>98.028831481933594</v>
      </c>
      <c r="AM16779" s="104"/>
      <c r="AN16779" s="104"/>
      <c r="AO16779" s="104"/>
      <c r="AP16779" s="104"/>
    </row>
    <row r="16780" spans="32:42" ht="18">
      <c r="AF16780" s="123" t="s">
        <v>11789</v>
      </c>
      <c r="AG16780" s="96" t="s">
        <v>11790</v>
      </c>
      <c r="AH16780" s="96" t="s">
        <v>239</v>
      </c>
      <c r="AI16780" s="97">
        <v>208838</v>
      </c>
      <c r="AJ16780" s="114"/>
      <c r="AK16780" s="114"/>
      <c r="AM16780" s="104"/>
      <c r="AN16780" s="104"/>
      <c r="AO16780" s="104"/>
      <c r="AP16780" s="104"/>
    </row>
    <row r="16781" spans="32:42" ht="18">
      <c r="AF16781" s="123" t="s">
        <v>11789</v>
      </c>
      <c r="AG16781" s="96" t="s">
        <v>11790</v>
      </c>
      <c r="AH16781" s="96" t="s">
        <v>16097</v>
      </c>
      <c r="AI16781" s="97">
        <v>208837</v>
      </c>
      <c r="AJ16781" s="114"/>
      <c r="AK16781" s="114"/>
      <c r="AM16781" s="104"/>
      <c r="AN16781" s="104"/>
      <c r="AO16781" s="104"/>
      <c r="AP16781" s="104"/>
    </row>
    <row r="16782" spans="32:42" ht="18">
      <c r="AF16782" s="123" t="s">
        <v>11789</v>
      </c>
      <c r="AG16782" s="96" t="s">
        <v>11790</v>
      </c>
      <c r="AH16782" s="96" t="s">
        <v>19086</v>
      </c>
      <c r="AI16782" s="97">
        <v>219835</v>
      </c>
      <c r="AJ16782" s="114"/>
      <c r="AK16782" s="114"/>
      <c r="AM16782" s="104"/>
      <c r="AN16782" s="104"/>
      <c r="AO16782" s="104"/>
      <c r="AP16782" s="104"/>
    </row>
    <row r="16783" spans="32:42" ht="18">
      <c r="AF16783" s="123" t="s">
        <v>11789</v>
      </c>
      <c r="AG16783" s="96" t="s">
        <v>11790</v>
      </c>
      <c r="AH16783" s="96" t="s">
        <v>10933</v>
      </c>
      <c r="AI16783" s="97">
        <v>208841</v>
      </c>
      <c r="AJ16783" s="114"/>
      <c r="AK16783" s="114"/>
      <c r="AM16783" s="104"/>
      <c r="AN16783" s="104"/>
      <c r="AO16783" s="104"/>
      <c r="AP16783" s="104"/>
    </row>
    <row r="16784" spans="32:42" ht="18">
      <c r="AF16784" s="123" t="s">
        <v>239</v>
      </c>
      <c r="AG16784" s="96" t="s">
        <v>11791</v>
      </c>
      <c r="AH16784" s="96" t="s">
        <v>19087</v>
      </c>
      <c r="AI16784" s="97">
        <v>208847</v>
      </c>
      <c r="AJ16784" s="114"/>
      <c r="AK16784" s="114"/>
      <c r="AM16784" s="104"/>
      <c r="AN16784" s="104"/>
      <c r="AO16784" s="104"/>
      <c r="AP16784" s="104"/>
    </row>
    <row r="16785" spans="32:42" ht="18">
      <c r="AF16785" s="123" t="s">
        <v>239</v>
      </c>
      <c r="AG16785" s="96" t="s">
        <v>11791</v>
      </c>
      <c r="AH16785" s="96" t="s">
        <v>19088</v>
      </c>
      <c r="AI16785" s="97">
        <v>208852</v>
      </c>
      <c r="AJ16785" s="114"/>
      <c r="AK16785" s="114"/>
      <c r="AM16785" s="104"/>
      <c r="AN16785" s="104"/>
      <c r="AO16785" s="104"/>
      <c r="AP16785" s="104"/>
    </row>
    <row r="16786" spans="32:42" ht="18">
      <c r="AF16786" s="123" t="s">
        <v>239</v>
      </c>
      <c r="AG16786" s="96" t="s">
        <v>11791</v>
      </c>
      <c r="AH16786" s="96" t="s">
        <v>19089</v>
      </c>
      <c r="AI16786" s="97">
        <v>208851</v>
      </c>
      <c r="AJ16786" s="114">
        <v>23.6084499359131</v>
      </c>
      <c r="AK16786" s="114">
        <v>98.240707397460895</v>
      </c>
      <c r="AM16786" s="104"/>
      <c r="AN16786" s="104"/>
      <c r="AO16786" s="104"/>
      <c r="AP16786" s="104"/>
    </row>
    <row r="16787" spans="32:42" ht="18">
      <c r="AF16787" s="123" t="s">
        <v>239</v>
      </c>
      <c r="AG16787" s="96" t="s">
        <v>11791</v>
      </c>
      <c r="AH16787" s="96" t="s">
        <v>19090</v>
      </c>
      <c r="AI16787" s="97">
        <v>208850</v>
      </c>
      <c r="AJ16787" s="114"/>
      <c r="AK16787" s="114"/>
      <c r="AM16787" s="104"/>
      <c r="AN16787" s="104"/>
      <c r="AO16787" s="104"/>
      <c r="AP16787" s="104"/>
    </row>
    <row r="16788" spans="32:42" ht="18">
      <c r="AF16788" s="123" t="s">
        <v>239</v>
      </c>
      <c r="AG16788" s="96" t="s">
        <v>11791</v>
      </c>
      <c r="AH16788" s="96" t="s">
        <v>19091</v>
      </c>
      <c r="AI16788" s="97">
        <v>208848</v>
      </c>
      <c r="AJ16788" s="114"/>
      <c r="AK16788" s="114"/>
      <c r="AM16788" s="104"/>
      <c r="AN16788" s="104"/>
      <c r="AO16788" s="104"/>
      <c r="AP16788" s="104"/>
    </row>
    <row r="16789" spans="32:42" ht="18">
      <c r="AF16789" s="123" t="s">
        <v>239</v>
      </c>
      <c r="AG16789" s="96" t="s">
        <v>11791</v>
      </c>
      <c r="AH16789" s="96" t="s">
        <v>19092</v>
      </c>
      <c r="AI16789" s="97">
        <v>208846</v>
      </c>
      <c r="AJ16789" s="114"/>
      <c r="AK16789" s="114"/>
      <c r="AM16789" s="104"/>
      <c r="AN16789" s="104"/>
      <c r="AO16789" s="104"/>
      <c r="AP16789" s="104"/>
    </row>
    <row r="16790" spans="32:42" ht="18">
      <c r="AF16790" s="123" t="s">
        <v>239</v>
      </c>
      <c r="AG16790" s="96" t="s">
        <v>11791</v>
      </c>
      <c r="AH16790" s="96" t="s">
        <v>19093</v>
      </c>
      <c r="AI16790" s="97">
        <v>208845</v>
      </c>
      <c r="AJ16790" s="114"/>
      <c r="AK16790" s="114"/>
      <c r="AM16790" s="104"/>
      <c r="AN16790" s="104"/>
      <c r="AO16790" s="104"/>
      <c r="AP16790" s="104"/>
    </row>
    <row r="16791" spans="32:42" ht="18">
      <c r="AF16791" s="123" t="s">
        <v>239</v>
      </c>
      <c r="AG16791" s="96" t="s">
        <v>11791</v>
      </c>
      <c r="AH16791" s="96" t="s">
        <v>239</v>
      </c>
      <c r="AI16791" s="97">
        <v>208844</v>
      </c>
      <c r="AJ16791" s="114">
        <v>23.5548400878906</v>
      </c>
      <c r="AK16791" s="114">
        <v>98.166076660156307</v>
      </c>
      <c r="AM16791" s="104"/>
      <c r="AN16791" s="104"/>
      <c r="AO16791" s="104"/>
      <c r="AP16791" s="104"/>
    </row>
    <row r="16792" spans="32:42" ht="18">
      <c r="AF16792" s="123" t="s">
        <v>239</v>
      </c>
      <c r="AG16792" s="96" t="s">
        <v>11791</v>
      </c>
      <c r="AH16792" s="96" t="s">
        <v>19094</v>
      </c>
      <c r="AI16792" s="97">
        <v>208849</v>
      </c>
      <c r="AJ16792" s="114">
        <v>23.595720291137699</v>
      </c>
      <c r="AK16792" s="114">
        <v>98.190231323242202</v>
      </c>
      <c r="AM16792" s="104"/>
      <c r="AN16792" s="104"/>
      <c r="AO16792" s="104"/>
      <c r="AP16792" s="104"/>
    </row>
    <row r="16793" spans="32:42" ht="18">
      <c r="AF16793" s="123" t="s">
        <v>11792</v>
      </c>
      <c r="AG16793" s="96" t="s">
        <v>11793</v>
      </c>
      <c r="AH16793" s="96" t="s">
        <v>19095</v>
      </c>
      <c r="AI16793" s="97">
        <v>208858</v>
      </c>
      <c r="AJ16793" s="114"/>
      <c r="AK16793" s="114"/>
      <c r="AM16793" s="104"/>
      <c r="AN16793" s="104"/>
      <c r="AO16793" s="104"/>
      <c r="AP16793" s="104"/>
    </row>
    <row r="16794" spans="32:42" ht="18">
      <c r="AF16794" s="123" t="s">
        <v>11792</v>
      </c>
      <c r="AG16794" s="96" t="s">
        <v>11793</v>
      </c>
      <c r="AH16794" s="96" t="s">
        <v>18716</v>
      </c>
      <c r="AI16794" s="97">
        <v>208863</v>
      </c>
      <c r="AJ16794" s="114">
        <v>23.7394199371338</v>
      </c>
      <c r="AK16794" s="114">
        <v>98.186477661132798</v>
      </c>
      <c r="AM16794" s="104"/>
      <c r="AN16794" s="104"/>
      <c r="AO16794" s="104"/>
      <c r="AP16794" s="104"/>
    </row>
    <row r="16795" spans="32:42" ht="18">
      <c r="AF16795" s="123" t="s">
        <v>11792</v>
      </c>
      <c r="AG16795" s="96" t="s">
        <v>11793</v>
      </c>
      <c r="AH16795" s="96" t="s">
        <v>19096</v>
      </c>
      <c r="AI16795" s="97">
        <v>208862</v>
      </c>
      <c r="AJ16795" s="114"/>
      <c r="AK16795" s="114"/>
      <c r="AM16795" s="104"/>
      <c r="AN16795" s="104"/>
      <c r="AO16795" s="104"/>
      <c r="AP16795" s="104"/>
    </row>
    <row r="16796" spans="32:42" ht="18">
      <c r="AF16796" s="123" t="s">
        <v>11792</v>
      </c>
      <c r="AG16796" s="96" t="s">
        <v>11793</v>
      </c>
      <c r="AH16796" s="96" t="s">
        <v>19097</v>
      </c>
      <c r="AI16796" s="97">
        <v>208861</v>
      </c>
      <c r="AJ16796" s="114">
        <v>23.737829208373999</v>
      </c>
      <c r="AK16796" s="114">
        <v>98.219497680664105</v>
      </c>
      <c r="AM16796" s="104"/>
      <c r="AN16796" s="104"/>
      <c r="AO16796" s="104"/>
      <c r="AP16796" s="104"/>
    </row>
    <row r="16797" spans="32:42" ht="18">
      <c r="AF16797" s="123" t="s">
        <v>11792</v>
      </c>
      <c r="AG16797" s="96" t="s">
        <v>11793</v>
      </c>
      <c r="AH16797" s="96" t="s">
        <v>19098</v>
      </c>
      <c r="AI16797" s="97">
        <v>208859</v>
      </c>
      <c r="AJ16797" s="114"/>
      <c r="AK16797" s="114"/>
      <c r="AM16797" s="104"/>
      <c r="AN16797" s="104"/>
      <c r="AO16797" s="104"/>
      <c r="AP16797" s="104"/>
    </row>
    <row r="16798" spans="32:42" ht="18">
      <c r="AF16798" s="123" t="s">
        <v>11792</v>
      </c>
      <c r="AG16798" s="96" t="s">
        <v>11793</v>
      </c>
      <c r="AH16798" s="96" t="s">
        <v>19099</v>
      </c>
      <c r="AI16798" s="97">
        <v>208857</v>
      </c>
      <c r="AJ16798" s="114"/>
      <c r="AK16798" s="114"/>
      <c r="AM16798" s="104"/>
      <c r="AN16798" s="104"/>
      <c r="AO16798" s="104"/>
      <c r="AP16798" s="104"/>
    </row>
    <row r="16799" spans="32:42" ht="18">
      <c r="AF16799" s="123" t="s">
        <v>11792</v>
      </c>
      <c r="AG16799" s="96" t="s">
        <v>11793</v>
      </c>
      <c r="AH16799" s="96" t="s">
        <v>19100</v>
      </c>
      <c r="AI16799" s="97">
        <v>208856</v>
      </c>
      <c r="AJ16799" s="114"/>
      <c r="AK16799" s="114"/>
      <c r="AM16799" s="104"/>
      <c r="AN16799" s="104"/>
      <c r="AO16799" s="104"/>
      <c r="AP16799" s="104"/>
    </row>
    <row r="16800" spans="32:42" ht="18">
      <c r="AF16800" s="123" t="s">
        <v>11792</v>
      </c>
      <c r="AG16800" s="96" t="s">
        <v>11793</v>
      </c>
      <c r="AH16800" s="96" t="s">
        <v>19101</v>
      </c>
      <c r="AI16800" s="97">
        <v>208855</v>
      </c>
      <c r="AJ16800" s="114"/>
      <c r="AK16800" s="114"/>
      <c r="AM16800" s="104"/>
      <c r="AN16800" s="104"/>
      <c r="AO16800" s="104"/>
      <c r="AP16800" s="104"/>
    </row>
    <row r="16801" spans="32:42" ht="18">
      <c r="AF16801" s="123" t="s">
        <v>11792</v>
      </c>
      <c r="AG16801" s="96" t="s">
        <v>11793</v>
      </c>
      <c r="AH16801" s="96" t="s">
        <v>19102</v>
      </c>
      <c r="AI16801" s="97">
        <v>208854</v>
      </c>
      <c r="AJ16801" s="114"/>
      <c r="AK16801" s="114"/>
      <c r="AM16801" s="104"/>
      <c r="AN16801" s="104"/>
      <c r="AO16801" s="104"/>
      <c r="AP16801" s="104"/>
    </row>
    <row r="16802" spans="32:42" ht="18">
      <c r="AF16802" s="123" t="s">
        <v>11792</v>
      </c>
      <c r="AG16802" s="96" t="s">
        <v>11793</v>
      </c>
      <c r="AH16802" s="96" t="s">
        <v>19103</v>
      </c>
      <c r="AI16802" s="97">
        <v>208853</v>
      </c>
      <c r="AJ16802" s="114">
        <v>23.700189590454102</v>
      </c>
      <c r="AK16802" s="114">
        <v>98.147727966308594</v>
      </c>
      <c r="AM16802" s="104"/>
      <c r="AN16802" s="104"/>
      <c r="AO16802" s="104"/>
      <c r="AP16802" s="104"/>
    </row>
    <row r="16803" spans="32:42" ht="18">
      <c r="AF16803" s="123" t="s">
        <v>11792</v>
      </c>
      <c r="AG16803" s="96" t="s">
        <v>11793</v>
      </c>
      <c r="AH16803" s="96" t="s">
        <v>19104</v>
      </c>
      <c r="AI16803" s="97">
        <v>208860</v>
      </c>
      <c r="AJ16803" s="114">
        <v>23.717170715331999</v>
      </c>
      <c r="AK16803" s="114">
        <v>98.151390075683594</v>
      </c>
      <c r="AM16803" s="104"/>
      <c r="AN16803" s="104"/>
      <c r="AO16803" s="104"/>
      <c r="AP16803" s="104"/>
    </row>
    <row r="16804" spans="32:42" ht="18">
      <c r="AF16804" s="123" t="s">
        <v>11794</v>
      </c>
      <c r="AG16804" s="96" t="s">
        <v>11795</v>
      </c>
      <c r="AH16804" s="96" t="s">
        <v>19105</v>
      </c>
      <c r="AI16804" s="97">
        <v>208867</v>
      </c>
      <c r="AJ16804" s="114"/>
      <c r="AK16804" s="114"/>
      <c r="AM16804" s="104"/>
      <c r="AN16804" s="104"/>
      <c r="AO16804" s="104"/>
      <c r="AP16804" s="104"/>
    </row>
    <row r="16805" spans="32:42" ht="18">
      <c r="AF16805" s="123" t="s">
        <v>11794</v>
      </c>
      <c r="AG16805" s="96" t="s">
        <v>11795</v>
      </c>
      <c r="AH16805" s="96" t="s">
        <v>19106</v>
      </c>
      <c r="AI16805" s="97">
        <v>208872</v>
      </c>
      <c r="AJ16805" s="114">
        <v>23.671009999999999</v>
      </c>
      <c r="AK16805" s="114">
        <v>98.172150000000002</v>
      </c>
      <c r="AM16805" s="104"/>
      <c r="AN16805" s="104"/>
      <c r="AO16805" s="104"/>
      <c r="AP16805" s="104"/>
    </row>
    <row r="16806" spans="32:42" ht="18">
      <c r="AF16806" s="123" t="s">
        <v>11794</v>
      </c>
      <c r="AG16806" s="96" t="s">
        <v>11795</v>
      </c>
      <c r="AH16806" s="96" t="s">
        <v>19107</v>
      </c>
      <c r="AI16806" s="97">
        <v>208871</v>
      </c>
      <c r="AJ16806" s="114"/>
      <c r="AK16806" s="114"/>
      <c r="AM16806" s="104"/>
      <c r="AN16806" s="104"/>
      <c r="AO16806" s="104"/>
      <c r="AP16806" s="104"/>
    </row>
    <row r="16807" spans="32:42" ht="18">
      <c r="AF16807" s="123" t="s">
        <v>11794</v>
      </c>
      <c r="AG16807" s="96" t="s">
        <v>11795</v>
      </c>
      <c r="AH16807" s="96" t="s">
        <v>19108</v>
      </c>
      <c r="AI16807" s="97">
        <v>208870</v>
      </c>
      <c r="AJ16807" s="114"/>
      <c r="AK16807" s="114"/>
      <c r="AM16807" s="104"/>
      <c r="AN16807" s="104"/>
      <c r="AO16807" s="104"/>
      <c r="AP16807" s="104"/>
    </row>
    <row r="16808" spans="32:42" ht="18">
      <c r="AF16808" s="123" t="s">
        <v>11794</v>
      </c>
      <c r="AG16808" s="96" t="s">
        <v>11795</v>
      </c>
      <c r="AH16808" s="96" t="s">
        <v>11388</v>
      </c>
      <c r="AI16808" s="97">
        <v>208868</v>
      </c>
      <c r="AJ16808" s="114"/>
      <c r="AK16808" s="114"/>
      <c r="AM16808" s="104"/>
      <c r="AN16808" s="104"/>
      <c r="AO16808" s="104"/>
      <c r="AP16808" s="104"/>
    </row>
    <row r="16809" spans="32:42" ht="18">
      <c r="AF16809" s="123" t="s">
        <v>11794</v>
      </c>
      <c r="AG16809" s="96" t="s">
        <v>11795</v>
      </c>
      <c r="AH16809" s="96" t="s">
        <v>19109</v>
      </c>
      <c r="AI16809" s="97">
        <v>208873</v>
      </c>
      <c r="AJ16809" s="114"/>
      <c r="AK16809" s="114"/>
      <c r="AM16809" s="104"/>
      <c r="AN16809" s="104"/>
      <c r="AO16809" s="104"/>
      <c r="AP16809" s="104"/>
    </row>
    <row r="16810" spans="32:42" ht="18">
      <c r="AF16810" s="123" t="s">
        <v>11794</v>
      </c>
      <c r="AG16810" s="96" t="s">
        <v>11795</v>
      </c>
      <c r="AH16810" s="96" t="s">
        <v>19110</v>
      </c>
      <c r="AI16810" s="97">
        <v>208866</v>
      </c>
      <c r="AJ16810" s="114"/>
      <c r="AK16810" s="114"/>
      <c r="AM16810" s="104"/>
      <c r="AN16810" s="104"/>
      <c r="AO16810" s="104"/>
      <c r="AP16810" s="104"/>
    </row>
    <row r="16811" spans="32:42" ht="18">
      <c r="AF16811" s="123" t="s">
        <v>11794</v>
      </c>
      <c r="AG16811" s="96" t="s">
        <v>11795</v>
      </c>
      <c r="AH16811" s="96" t="s">
        <v>10887</v>
      </c>
      <c r="AI16811" s="97">
        <v>208865</v>
      </c>
      <c r="AJ16811" s="114"/>
      <c r="AK16811" s="114"/>
      <c r="AM16811" s="104"/>
      <c r="AN16811" s="104"/>
      <c r="AO16811" s="104"/>
      <c r="AP16811" s="104"/>
    </row>
    <row r="16812" spans="32:42" ht="18">
      <c r="AF16812" s="123" t="s">
        <v>11794</v>
      </c>
      <c r="AG16812" s="96" t="s">
        <v>11795</v>
      </c>
      <c r="AH16812" s="96" t="s">
        <v>11794</v>
      </c>
      <c r="AI16812" s="97">
        <v>208864</v>
      </c>
      <c r="AJ16812" s="114"/>
      <c r="AK16812" s="114"/>
      <c r="AM16812" s="104"/>
      <c r="AN16812" s="104"/>
      <c r="AO16812" s="104"/>
      <c r="AP16812" s="104"/>
    </row>
    <row r="16813" spans="32:42" ht="18">
      <c r="AF16813" s="123" t="s">
        <v>11794</v>
      </c>
      <c r="AG16813" s="96" t="s">
        <v>11795</v>
      </c>
      <c r="AH16813" s="96" t="s">
        <v>19111</v>
      </c>
      <c r="AI16813" s="97">
        <v>208869</v>
      </c>
      <c r="AJ16813" s="114"/>
      <c r="AK16813" s="114"/>
      <c r="AM16813" s="104"/>
      <c r="AN16813" s="104"/>
      <c r="AO16813" s="104"/>
      <c r="AP16813" s="104"/>
    </row>
    <row r="16814" spans="32:42" ht="18">
      <c r="AF16814" s="123" t="s">
        <v>11796</v>
      </c>
      <c r="AG16814" s="96" t="s">
        <v>11797</v>
      </c>
      <c r="AH16814" s="96" t="s">
        <v>16597</v>
      </c>
      <c r="AI16814" s="97">
        <v>208878</v>
      </c>
      <c r="AJ16814" s="114"/>
      <c r="AK16814" s="114"/>
      <c r="AM16814" s="104"/>
      <c r="AN16814" s="104"/>
      <c r="AO16814" s="104"/>
      <c r="AP16814" s="104"/>
    </row>
    <row r="16815" spans="32:42" ht="18">
      <c r="AF16815" s="123" t="s">
        <v>11796</v>
      </c>
      <c r="AG16815" s="96" t="s">
        <v>11797</v>
      </c>
      <c r="AH16815" s="96" t="s">
        <v>12413</v>
      </c>
      <c r="AI16815" s="97">
        <v>208881</v>
      </c>
      <c r="AJ16815" s="114"/>
      <c r="AK16815" s="114"/>
      <c r="AM16815" s="104"/>
      <c r="AN16815" s="104"/>
      <c r="AO16815" s="104"/>
      <c r="AP16815" s="104"/>
    </row>
    <row r="16816" spans="32:42" ht="18">
      <c r="AF16816" s="123" t="s">
        <v>11796</v>
      </c>
      <c r="AG16816" s="96" t="s">
        <v>11797</v>
      </c>
      <c r="AH16816" s="96" t="s">
        <v>10933</v>
      </c>
      <c r="AI16816" s="97">
        <v>208880</v>
      </c>
      <c r="AJ16816" s="114"/>
      <c r="AK16816" s="114"/>
      <c r="AM16816" s="104"/>
      <c r="AN16816" s="104"/>
      <c r="AO16816" s="104"/>
      <c r="AP16816" s="104"/>
    </row>
    <row r="16817" spans="32:42" ht="18">
      <c r="AF16817" s="123" t="s">
        <v>11796</v>
      </c>
      <c r="AG16817" s="96" t="s">
        <v>11797</v>
      </c>
      <c r="AH16817" s="96" t="s">
        <v>19112</v>
      </c>
      <c r="AI16817" s="97">
        <v>208879</v>
      </c>
      <c r="AJ16817" s="114"/>
      <c r="AK16817" s="114"/>
      <c r="AM16817" s="104"/>
      <c r="AN16817" s="104"/>
      <c r="AO16817" s="104"/>
      <c r="AP16817" s="104"/>
    </row>
    <row r="16818" spans="32:42" ht="18">
      <c r="AF16818" s="123" t="s">
        <v>11796</v>
      </c>
      <c r="AG16818" s="96" t="s">
        <v>11797</v>
      </c>
      <c r="AH16818" s="96" t="s">
        <v>19113</v>
      </c>
      <c r="AI16818" s="97">
        <v>208877</v>
      </c>
      <c r="AJ16818" s="114"/>
      <c r="AK16818" s="114"/>
      <c r="AM16818" s="104"/>
      <c r="AN16818" s="104"/>
      <c r="AO16818" s="104"/>
      <c r="AP16818" s="104"/>
    </row>
    <row r="16819" spans="32:42" ht="18">
      <c r="AF16819" s="123" t="s">
        <v>11796</v>
      </c>
      <c r="AG16819" s="96" t="s">
        <v>11797</v>
      </c>
      <c r="AH16819" s="96" t="s">
        <v>19114</v>
      </c>
      <c r="AI16819" s="97">
        <v>208876</v>
      </c>
      <c r="AJ16819" s="114"/>
      <c r="AK16819" s="114"/>
      <c r="AM16819" s="104"/>
      <c r="AN16819" s="104"/>
      <c r="AO16819" s="104"/>
      <c r="AP16819" s="104"/>
    </row>
    <row r="16820" spans="32:42" ht="18">
      <c r="AF16820" s="123" t="s">
        <v>11796</v>
      </c>
      <c r="AG16820" s="96" t="s">
        <v>11797</v>
      </c>
      <c r="AH16820" s="96" t="s">
        <v>11796</v>
      </c>
      <c r="AI16820" s="97">
        <v>208874</v>
      </c>
      <c r="AJ16820" s="114">
        <v>23.497394561767599</v>
      </c>
      <c r="AK16820" s="114">
        <v>98.170547485351605</v>
      </c>
      <c r="AM16820" s="104"/>
      <c r="AN16820" s="104"/>
      <c r="AO16820" s="104"/>
      <c r="AP16820" s="104"/>
    </row>
    <row r="16821" spans="32:42" ht="18">
      <c r="AF16821" s="123" t="s">
        <v>11796</v>
      </c>
      <c r="AG16821" s="96" t="s">
        <v>11797</v>
      </c>
      <c r="AH16821" s="96" t="s">
        <v>19115</v>
      </c>
      <c r="AI16821" s="97">
        <v>208875</v>
      </c>
      <c r="AJ16821" s="114"/>
      <c r="AK16821" s="114"/>
      <c r="AM16821" s="104"/>
      <c r="AN16821" s="104"/>
      <c r="AO16821" s="104"/>
      <c r="AP16821" s="104"/>
    </row>
    <row r="16822" spans="32:42" ht="18">
      <c r="AF16822" s="123" t="s">
        <v>10894</v>
      </c>
      <c r="AG16822" s="96" t="s">
        <v>11798</v>
      </c>
      <c r="AH16822" s="96" t="s">
        <v>10894</v>
      </c>
      <c r="AI16822" s="97">
        <v>208882</v>
      </c>
      <c r="AJ16822" s="114">
        <v>23.512840270996101</v>
      </c>
      <c r="AK16822" s="114">
        <v>98.2020263671875</v>
      </c>
      <c r="AM16822" s="104"/>
      <c r="AN16822" s="104"/>
      <c r="AO16822" s="104"/>
      <c r="AP16822" s="104"/>
    </row>
    <row r="16823" spans="32:42" ht="18">
      <c r="AF16823" s="123" t="s">
        <v>10894</v>
      </c>
      <c r="AG16823" s="96" t="s">
        <v>11798</v>
      </c>
      <c r="AH16823" s="96" t="s">
        <v>15741</v>
      </c>
      <c r="AI16823" s="97">
        <v>208883</v>
      </c>
      <c r="AJ16823" s="114"/>
      <c r="AK16823" s="114"/>
      <c r="AM16823" s="104"/>
      <c r="AN16823" s="104"/>
      <c r="AO16823" s="104"/>
      <c r="AP16823" s="104"/>
    </row>
    <row r="16824" spans="32:42" ht="18">
      <c r="AF16824" s="123" t="s">
        <v>10894</v>
      </c>
      <c r="AG16824" s="96" t="s">
        <v>11798</v>
      </c>
      <c r="AH16824" s="96" t="s">
        <v>17242</v>
      </c>
      <c r="AI16824" s="97">
        <v>208884</v>
      </c>
      <c r="AJ16824" s="114">
        <v>23.524419999999999</v>
      </c>
      <c r="AK16824" s="114">
        <v>98.264930000000007</v>
      </c>
      <c r="AM16824" s="104"/>
      <c r="AN16824" s="104"/>
      <c r="AO16824" s="104"/>
      <c r="AP16824" s="104"/>
    </row>
    <row r="16825" spans="32:42" ht="18">
      <c r="AF16825" s="123" t="s">
        <v>10894</v>
      </c>
      <c r="AG16825" s="96" t="s">
        <v>11798</v>
      </c>
      <c r="AH16825" s="96" t="s">
        <v>19116</v>
      </c>
      <c r="AI16825" s="97">
        <v>208885</v>
      </c>
      <c r="AJ16825" s="114"/>
      <c r="AK16825" s="114"/>
      <c r="AM16825" s="104"/>
      <c r="AN16825" s="104"/>
      <c r="AO16825" s="104"/>
      <c r="AP16825" s="104"/>
    </row>
    <row r="16826" spans="32:42" ht="18">
      <c r="AF16826" s="123" t="s">
        <v>11799</v>
      </c>
      <c r="AG16826" s="96" t="s">
        <v>11800</v>
      </c>
      <c r="AH16826" s="96" t="s">
        <v>16519</v>
      </c>
      <c r="AI16826" s="97">
        <v>208891</v>
      </c>
      <c r="AJ16826" s="114"/>
      <c r="AK16826" s="114"/>
      <c r="AM16826" s="104"/>
      <c r="AN16826" s="104"/>
      <c r="AO16826" s="104"/>
      <c r="AP16826" s="104"/>
    </row>
    <row r="16827" spans="32:42" ht="18">
      <c r="AF16827" s="123" t="s">
        <v>11799</v>
      </c>
      <c r="AG16827" s="96" t="s">
        <v>11800</v>
      </c>
      <c r="AH16827" s="96" t="s">
        <v>19117</v>
      </c>
      <c r="AI16827" s="97">
        <v>208888</v>
      </c>
      <c r="AJ16827" s="114"/>
      <c r="AK16827" s="114"/>
      <c r="AM16827" s="104"/>
      <c r="AN16827" s="104"/>
      <c r="AO16827" s="104"/>
      <c r="AP16827" s="104"/>
    </row>
    <row r="16828" spans="32:42" ht="18">
      <c r="AF16828" s="123" t="s">
        <v>11799</v>
      </c>
      <c r="AG16828" s="96" t="s">
        <v>11800</v>
      </c>
      <c r="AH16828" s="96" t="s">
        <v>19078</v>
      </c>
      <c r="AI16828" s="97">
        <v>208893</v>
      </c>
      <c r="AJ16828" s="114">
        <v>23.409429550170898</v>
      </c>
      <c r="AK16828" s="114">
        <v>98.189323425292997</v>
      </c>
      <c r="AM16828" s="104"/>
      <c r="AN16828" s="104"/>
      <c r="AO16828" s="104"/>
      <c r="AP16828" s="104"/>
    </row>
    <row r="16829" spans="32:42" ht="18">
      <c r="AF16829" s="123" t="s">
        <v>11799</v>
      </c>
      <c r="AG16829" s="96" t="s">
        <v>11800</v>
      </c>
      <c r="AH16829" s="96" t="s">
        <v>10654</v>
      </c>
      <c r="AI16829" s="97">
        <v>208892</v>
      </c>
      <c r="AJ16829" s="114"/>
      <c r="AK16829" s="114"/>
      <c r="AM16829" s="104"/>
      <c r="AN16829" s="104"/>
      <c r="AO16829" s="104"/>
      <c r="AP16829" s="104"/>
    </row>
    <row r="16830" spans="32:42" ht="18">
      <c r="AF16830" s="123" t="s">
        <v>11799</v>
      </c>
      <c r="AG16830" s="96" t="s">
        <v>11800</v>
      </c>
      <c r="AH16830" s="96" t="s">
        <v>19118</v>
      </c>
      <c r="AI16830" s="97">
        <v>208889</v>
      </c>
      <c r="AJ16830" s="114">
        <v>23.462949999999999</v>
      </c>
      <c r="AK16830" s="114">
        <v>98.147790000000001</v>
      </c>
      <c r="AM16830" s="104"/>
      <c r="AN16830" s="104"/>
      <c r="AO16830" s="104"/>
      <c r="AP16830" s="104"/>
    </row>
    <row r="16831" spans="32:42" ht="18">
      <c r="AF16831" s="123" t="s">
        <v>11799</v>
      </c>
      <c r="AG16831" s="96" t="s">
        <v>11800</v>
      </c>
      <c r="AH16831" s="96" t="s">
        <v>11543</v>
      </c>
      <c r="AI16831" s="97">
        <v>208890</v>
      </c>
      <c r="AJ16831" s="114">
        <v>23.448020935058601</v>
      </c>
      <c r="AK16831" s="114">
        <v>98.205833435058594</v>
      </c>
      <c r="AM16831" s="104"/>
      <c r="AN16831" s="104"/>
      <c r="AO16831" s="104"/>
      <c r="AP16831" s="104"/>
    </row>
    <row r="16832" spans="32:42" ht="18">
      <c r="AF16832" s="123" t="s">
        <v>11799</v>
      </c>
      <c r="AG16832" s="96" t="s">
        <v>11800</v>
      </c>
      <c r="AH16832" s="96" t="s">
        <v>19119</v>
      </c>
      <c r="AI16832" s="97">
        <v>208887</v>
      </c>
      <c r="AJ16832" s="114"/>
      <c r="AK16832" s="114"/>
      <c r="AM16832" s="104"/>
      <c r="AN16832" s="104"/>
      <c r="AO16832" s="104"/>
      <c r="AP16832" s="104"/>
    </row>
    <row r="16833" spans="32:42" ht="18">
      <c r="AF16833" s="123" t="s">
        <v>11799</v>
      </c>
      <c r="AG16833" s="96" t="s">
        <v>11800</v>
      </c>
      <c r="AH16833" s="96" t="s">
        <v>17425</v>
      </c>
      <c r="AI16833" s="97">
        <v>208886</v>
      </c>
      <c r="AJ16833" s="114">
        <v>23.4633693695068</v>
      </c>
      <c r="AK16833" s="114">
        <v>98.249397277832003</v>
      </c>
      <c r="AM16833" s="104"/>
      <c r="AN16833" s="104"/>
      <c r="AO16833" s="104"/>
      <c r="AP16833" s="104"/>
    </row>
    <row r="16834" spans="32:42" ht="18">
      <c r="AF16834" s="123" t="s">
        <v>11801</v>
      </c>
      <c r="AG16834" s="96" t="s">
        <v>11802</v>
      </c>
      <c r="AH16834" s="96" t="s">
        <v>19120</v>
      </c>
      <c r="AI16834" s="97">
        <v>208900</v>
      </c>
      <c r="AJ16834" s="114"/>
      <c r="AK16834" s="114"/>
      <c r="AM16834" s="104"/>
      <c r="AN16834" s="104"/>
      <c r="AO16834" s="104"/>
      <c r="AP16834" s="104"/>
    </row>
    <row r="16835" spans="32:42" ht="18">
      <c r="AF16835" s="123" t="s">
        <v>11801</v>
      </c>
      <c r="AG16835" s="96" t="s">
        <v>11802</v>
      </c>
      <c r="AH16835" s="96" t="s">
        <v>19121</v>
      </c>
      <c r="AI16835" s="97">
        <v>208903</v>
      </c>
      <c r="AJ16835" s="114"/>
      <c r="AK16835" s="114"/>
      <c r="AM16835" s="104"/>
      <c r="AN16835" s="104"/>
      <c r="AO16835" s="104"/>
      <c r="AP16835" s="104"/>
    </row>
    <row r="16836" spans="32:42" ht="18">
      <c r="AF16836" s="123" t="s">
        <v>11801</v>
      </c>
      <c r="AG16836" s="96" t="s">
        <v>11802</v>
      </c>
      <c r="AH16836" s="96" t="s">
        <v>11183</v>
      </c>
      <c r="AI16836" s="97">
        <v>208901</v>
      </c>
      <c r="AJ16836" s="114">
        <v>23.39674949646</v>
      </c>
      <c r="AK16836" s="114">
        <v>98.287811279296903</v>
      </c>
      <c r="AM16836" s="104"/>
      <c r="AN16836" s="104"/>
      <c r="AO16836" s="104"/>
      <c r="AP16836" s="104"/>
    </row>
    <row r="16837" spans="32:42" ht="18">
      <c r="AF16837" s="123" t="s">
        <v>11801</v>
      </c>
      <c r="AG16837" s="96" t="s">
        <v>11802</v>
      </c>
      <c r="AH16837" s="96" t="s">
        <v>19122</v>
      </c>
      <c r="AI16837" s="97">
        <v>208899</v>
      </c>
      <c r="AJ16837" s="114"/>
      <c r="AK16837" s="114"/>
      <c r="AM16837" s="104"/>
      <c r="AN16837" s="104"/>
      <c r="AO16837" s="104"/>
      <c r="AP16837" s="104"/>
    </row>
    <row r="16838" spans="32:42" ht="18">
      <c r="AF16838" s="123" t="s">
        <v>11801</v>
      </c>
      <c r="AG16838" s="96" t="s">
        <v>11802</v>
      </c>
      <c r="AH16838" s="96" t="s">
        <v>15566</v>
      </c>
      <c r="AI16838" s="97">
        <v>208898</v>
      </c>
      <c r="AJ16838" s="114"/>
      <c r="AK16838" s="114"/>
      <c r="AM16838" s="104"/>
      <c r="AN16838" s="104"/>
      <c r="AO16838" s="104"/>
      <c r="AP16838" s="104"/>
    </row>
    <row r="16839" spans="32:42" ht="18">
      <c r="AF16839" s="123" t="s">
        <v>11801</v>
      </c>
      <c r="AG16839" s="96" t="s">
        <v>11802</v>
      </c>
      <c r="AH16839" s="96" t="s">
        <v>19123</v>
      </c>
      <c r="AI16839" s="97">
        <v>208897</v>
      </c>
      <c r="AJ16839" s="114"/>
      <c r="AK16839" s="114"/>
      <c r="AM16839" s="104"/>
      <c r="AN16839" s="104"/>
      <c r="AO16839" s="104"/>
      <c r="AP16839" s="104"/>
    </row>
    <row r="16840" spans="32:42" ht="18">
      <c r="AF16840" s="123" t="s">
        <v>11801</v>
      </c>
      <c r="AG16840" s="96" t="s">
        <v>11802</v>
      </c>
      <c r="AH16840" s="96" t="s">
        <v>19124</v>
      </c>
      <c r="AI16840" s="97">
        <v>208896</v>
      </c>
      <c r="AJ16840" s="114"/>
      <c r="AK16840" s="114"/>
      <c r="AM16840" s="104"/>
      <c r="AN16840" s="104"/>
      <c r="AO16840" s="104"/>
      <c r="AP16840" s="104"/>
    </row>
    <row r="16841" spans="32:42" ht="18">
      <c r="AF16841" s="123" t="s">
        <v>11801</v>
      </c>
      <c r="AG16841" s="96" t="s">
        <v>11802</v>
      </c>
      <c r="AH16841" s="96" t="s">
        <v>19125</v>
      </c>
      <c r="AI16841" s="97">
        <v>208895</v>
      </c>
      <c r="AJ16841" s="114">
        <v>23.424299240112301</v>
      </c>
      <c r="AK16841" s="114">
        <v>98.250091552734403</v>
      </c>
      <c r="AM16841" s="104"/>
      <c r="AN16841" s="104"/>
      <c r="AO16841" s="104"/>
      <c r="AP16841" s="104"/>
    </row>
    <row r="16842" spans="32:42" ht="18">
      <c r="AF16842" s="123" t="s">
        <v>11801</v>
      </c>
      <c r="AG16842" s="96" t="s">
        <v>11802</v>
      </c>
      <c r="AH16842" s="96" t="s">
        <v>11801</v>
      </c>
      <c r="AI16842" s="97">
        <v>208894</v>
      </c>
      <c r="AJ16842" s="114">
        <v>23.449068069458001</v>
      </c>
      <c r="AK16842" s="114">
        <v>98.260917663574205</v>
      </c>
      <c r="AM16842" s="104"/>
      <c r="AN16842" s="104"/>
      <c r="AO16842" s="104"/>
      <c r="AP16842" s="104"/>
    </row>
    <row r="16843" spans="32:42" ht="18">
      <c r="AF16843" s="123" t="s">
        <v>11801</v>
      </c>
      <c r="AG16843" s="96" t="s">
        <v>11802</v>
      </c>
      <c r="AH16843" s="96" t="s">
        <v>17252</v>
      </c>
      <c r="AI16843" s="97">
        <v>208902</v>
      </c>
      <c r="AJ16843" s="114"/>
      <c r="AK16843" s="114"/>
      <c r="AM16843" s="104"/>
      <c r="AN16843" s="104"/>
      <c r="AO16843" s="104"/>
      <c r="AP16843" s="104"/>
    </row>
    <row r="16844" spans="32:42" ht="18">
      <c r="AF16844" s="123" t="s">
        <v>11803</v>
      </c>
      <c r="AG16844" s="96" t="s">
        <v>11804</v>
      </c>
      <c r="AH16844" s="96" t="s">
        <v>19093</v>
      </c>
      <c r="AI16844" s="97">
        <v>208931</v>
      </c>
      <c r="AJ16844" s="114"/>
      <c r="AK16844" s="114"/>
      <c r="AM16844" s="104"/>
      <c r="AN16844" s="104"/>
      <c r="AO16844" s="104"/>
      <c r="AP16844" s="104"/>
    </row>
    <row r="16845" spans="32:42" ht="18">
      <c r="AF16845" s="123" t="s">
        <v>11803</v>
      </c>
      <c r="AG16845" s="96" t="s">
        <v>11804</v>
      </c>
      <c r="AH16845" s="96" t="s">
        <v>19078</v>
      </c>
      <c r="AI16845" s="97">
        <v>208923</v>
      </c>
      <c r="AJ16845" s="114"/>
      <c r="AK16845" s="114"/>
      <c r="AM16845" s="104"/>
      <c r="AN16845" s="104"/>
      <c r="AO16845" s="104"/>
      <c r="AP16845" s="104"/>
    </row>
    <row r="16846" spans="32:42" ht="18">
      <c r="AF16846" s="123" t="s">
        <v>11803</v>
      </c>
      <c r="AG16846" s="96" t="s">
        <v>11804</v>
      </c>
      <c r="AH16846" s="96" t="s">
        <v>19126</v>
      </c>
      <c r="AI16846" s="97">
        <v>208924</v>
      </c>
      <c r="AJ16846" s="114"/>
      <c r="AK16846" s="114"/>
      <c r="AM16846" s="104"/>
      <c r="AN16846" s="104"/>
      <c r="AO16846" s="104"/>
      <c r="AP16846" s="104"/>
    </row>
    <row r="16847" spans="32:42" ht="18">
      <c r="AF16847" s="123" t="s">
        <v>11803</v>
      </c>
      <c r="AG16847" s="96" t="s">
        <v>11804</v>
      </c>
      <c r="AH16847" s="96" t="s">
        <v>10095</v>
      </c>
      <c r="AI16847" s="97">
        <v>208922</v>
      </c>
      <c r="AJ16847" s="114">
        <v>23.6126804351807</v>
      </c>
      <c r="AK16847" s="114">
        <v>98.321029663085895</v>
      </c>
      <c r="AM16847" s="104"/>
      <c r="AN16847" s="104"/>
      <c r="AO16847" s="104"/>
      <c r="AP16847" s="104"/>
    </row>
    <row r="16848" spans="32:42" ht="18">
      <c r="AF16848" s="123" t="s">
        <v>11803</v>
      </c>
      <c r="AG16848" s="96" t="s">
        <v>11804</v>
      </c>
      <c r="AH16848" s="96" t="s">
        <v>13941</v>
      </c>
      <c r="AI16848" s="97">
        <v>208925</v>
      </c>
      <c r="AJ16848" s="114"/>
      <c r="AK16848" s="114"/>
      <c r="AM16848" s="104"/>
      <c r="AN16848" s="104"/>
      <c r="AO16848" s="104"/>
      <c r="AP16848" s="104"/>
    </row>
    <row r="16849" spans="32:42" ht="18">
      <c r="AF16849" s="123" t="s">
        <v>11803</v>
      </c>
      <c r="AG16849" s="96" t="s">
        <v>11804</v>
      </c>
      <c r="AH16849" s="96" t="s">
        <v>11282</v>
      </c>
      <c r="AI16849" s="97">
        <v>208927</v>
      </c>
      <c r="AJ16849" s="114">
        <v>23.579229354858398</v>
      </c>
      <c r="AK16849" s="114">
        <v>98.362579345703097</v>
      </c>
      <c r="AM16849" s="104"/>
      <c r="AN16849" s="104"/>
      <c r="AO16849" s="104"/>
      <c r="AP16849" s="104"/>
    </row>
    <row r="16850" spans="32:42" ht="18">
      <c r="AF16850" s="123" t="s">
        <v>11803</v>
      </c>
      <c r="AG16850" s="96" t="s">
        <v>11804</v>
      </c>
      <c r="AH16850" s="96" t="s">
        <v>16391</v>
      </c>
      <c r="AI16850" s="97">
        <v>208929</v>
      </c>
      <c r="AJ16850" s="114"/>
      <c r="AK16850" s="114"/>
      <c r="AM16850" s="104"/>
      <c r="AN16850" s="104"/>
      <c r="AO16850" s="104"/>
      <c r="AP16850" s="104"/>
    </row>
    <row r="16851" spans="32:42" ht="18">
      <c r="AF16851" s="123" t="s">
        <v>11803</v>
      </c>
      <c r="AG16851" s="96" t="s">
        <v>11804</v>
      </c>
      <c r="AH16851" s="96" t="s">
        <v>19127</v>
      </c>
      <c r="AI16851" s="97">
        <v>208930</v>
      </c>
      <c r="AJ16851" s="114"/>
      <c r="AK16851" s="114"/>
      <c r="AM16851" s="104"/>
      <c r="AN16851" s="104"/>
      <c r="AO16851" s="104"/>
      <c r="AP16851" s="104"/>
    </row>
    <row r="16852" spans="32:42" ht="18">
      <c r="AF16852" s="123" t="s">
        <v>11803</v>
      </c>
      <c r="AG16852" s="96" t="s">
        <v>11804</v>
      </c>
      <c r="AH16852" s="96" t="s">
        <v>19128</v>
      </c>
      <c r="AI16852" s="97">
        <v>219837</v>
      </c>
      <c r="AJ16852" s="114"/>
      <c r="AK16852" s="114"/>
      <c r="AM16852" s="104"/>
      <c r="AN16852" s="104"/>
      <c r="AO16852" s="104"/>
      <c r="AP16852" s="104"/>
    </row>
    <row r="16853" spans="32:42" ht="18">
      <c r="AF16853" s="123" t="s">
        <v>11803</v>
      </c>
      <c r="AG16853" s="96" t="s">
        <v>11804</v>
      </c>
      <c r="AH16853" s="96" t="s">
        <v>19129</v>
      </c>
      <c r="AI16853" s="97">
        <v>219838</v>
      </c>
      <c r="AJ16853" s="114"/>
      <c r="AK16853" s="114"/>
      <c r="AM16853" s="104"/>
      <c r="AN16853" s="104"/>
      <c r="AO16853" s="104"/>
      <c r="AP16853" s="104"/>
    </row>
    <row r="16854" spans="32:42" ht="18">
      <c r="AF16854" s="123" t="s">
        <v>11803</v>
      </c>
      <c r="AG16854" s="96" t="s">
        <v>11804</v>
      </c>
      <c r="AH16854" s="96" t="s">
        <v>19130</v>
      </c>
      <c r="AI16854" s="97">
        <v>219839</v>
      </c>
      <c r="AJ16854" s="114"/>
      <c r="AK16854" s="114"/>
      <c r="AM16854" s="104"/>
      <c r="AN16854" s="104"/>
      <c r="AO16854" s="104"/>
      <c r="AP16854" s="104"/>
    </row>
    <row r="16855" spans="32:42" ht="18">
      <c r="AF16855" s="123" t="s">
        <v>11803</v>
      </c>
      <c r="AG16855" s="96" t="s">
        <v>11804</v>
      </c>
      <c r="AH16855" s="96" t="s">
        <v>19131</v>
      </c>
      <c r="AI16855" s="97">
        <v>219840</v>
      </c>
      <c r="AJ16855" s="114"/>
      <c r="AK16855" s="114"/>
      <c r="AM16855" s="104"/>
      <c r="AN16855" s="104"/>
      <c r="AO16855" s="104"/>
      <c r="AP16855" s="104"/>
    </row>
    <row r="16856" spans="32:42" ht="18">
      <c r="AF16856" s="123" t="s">
        <v>11803</v>
      </c>
      <c r="AG16856" s="96" t="s">
        <v>11804</v>
      </c>
      <c r="AH16856" s="96" t="s">
        <v>19132</v>
      </c>
      <c r="AI16856" s="97">
        <v>219841</v>
      </c>
      <c r="AJ16856" s="114">
        <v>23.6699409484863</v>
      </c>
      <c r="AK16856" s="114">
        <v>98.3878173828125</v>
      </c>
      <c r="AM16856" s="104"/>
      <c r="AN16856" s="104"/>
      <c r="AO16856" s="104"/>
      <c r="AP16856" s="104"/>
    </row>
    <row r="16857" spans="32:42" ht="18">
      <c r="AF16857" s="123" t="s">
        <v>11803</v>
      </c>
      <c r="AG16857" s="96" t="s">
        <v>11804</v>
      </c>
      <c r="AH16857" s="96" t="s">
        <v>19133</v>
      </c>
      <c r="AI16857" s="97">
        <v>219843</v>
      </c>
      <c r="AJ16857" s="114"/>
      <c r="AK16857" s="114"/>
      <c r="AM16857" s="104"/>
      <c r="AN16857" s="104"/>
      <c r="AO16857" s="104"/>
      <c r="AP16857" s="104"/>
    </row>
    <row r="16858" spans="32:42" ht="18">
      <c r="AF16858" s="123" t="s">
        <v>11803</v>
      </c>
      <c r="AG16858" s="96" t="s">
        <v>11804</v>
      </c>
      <c r="AH16858" s="96" t="s">
        <v>19134</v>
      </c>
      <c r="AI16858" s="97">
        <v>208921</v>
      </c>
      <c r="AJ16858" s="114"/>
      <c r="AK16858" s="114"/>
      <c r="AM16858" s="104"/>
      <c r="AN16858" s="104"/>
      <c r="AO16858" s="104"/>
      <c r="AP16858" s="104"/>
    </row>
    <row r="16859" spans="32:42" ht="18">
      <c r="AF16859" s="123" t="s">
        <v>11803</v>
      </c>
      <c r="AG16859" s="96" t="s">
        <v>11804</v>
      </c>
      <c r="AH16859" s="96" t="s">
        <v>19135</v>
      </c>
      <c r="AI16859" s="97">
        <v>208926</v>
      </c>
      <c r="AJ16859" s="114"/>
      <c r="AK16859" s="114"/>
      <c r="AM16859" s="104"/>
      <c r="AN16859" s="104"/>
      <c r="AO16859" s="104"/>
      <c r="AP16859" s="104"/>
    </row>
    <row r="16860" spans="32:42" ht="18">
      <c r="AF16860" s="123" t="s">
        <v>11803</v>
      </c>
      <c r="AG16860" s="96" t="s">
        <v>11804</v>
      </c>
      <c r="AH16860" s="96" t="s">
        <v>19136</v>
      </c>
      <c r="AI16860" s="97">
        <v>219842</v>
      </c>
      <c r="AJ16860" s="114"/>
      <c r="AK16860" s="114"/>
      <c r="AM16860" s="104"/>
      <c r="AN16860" s="104"/>
      <c r="AO16860" s="104"/>
      <c r="AP16860" s="104"/>
    </row>
    <row r="16861" spans="32:42" ht="18">
      <c r="AF16861" s="123" t="s">
        <v>11803</v>
      </c>
      <c r="AG16861" s="96" t="s">
        <v>11804</v>
      </c>
      <c r="AH16861" s="96" t="s">
        <v>19137</v>
      </c>
      <c r="AI16861" s="97">
        <v>208910</v>
      </c>
      <c r="AJ16861" s="114">
        <v>23.670669555664102</v>
      </c>
      <c r="AK16861" s="114">
        <v>98.403671264648395</v>
      </c>
      <c r="AM16861" s="104"/>
      <c r="AN16861" s="104"/>
      <c r="AO16861" s="104"/>
      <c r="AP16861" s="104"/>
    </row>
    <row r="16862" spans="32:42" ht="18">
      <c r="AF16862" s="123" t="s">
        <v>11803</v>
      </c>
      <c r="AG16862" s="96" t="s">
        <v>11804</v>
      </c>
      <c r="AH16862" s="96" t="s">
        <v>19138</v>
      </c>
      <c r="AI16862" s="97">
        <v>208920</v>
      </c>
      <c r="AJ16862" s="114">
        <v>23.669399261474599</v>
      </c>
      <c r="AK16862" s="114">
        <v>98.368873596191406</v>
      </c>
      <c r="AM16862" s="104"/>
      <c r="AN16862" s="104"/>
      <c r="AO16862" s="104"/>
      <c r="AP16862" s="104"/>
    </row>
    <row r="16863" spans="32:42" ht="18">
      <c r="AF16863" s="123" t="s">
        <v>11803</v>
      </c>
      <c r="AG16863" s="96" t="s">
        <v>11804</v>
      </c>
      <c r="AH16863" s="96" t="s">
        <v>11100</v>
      </c>
      <c r="AI16863" s="97">
        <v>208905</v>
      </c>
      <c r="AJ16863" s="114">
        <v>23.647050857543899</v>
      </c>
      <c r="AK16863" s="114">
        <v>98.353599548339801</v>
      </c>
      <c r="AM16863" s="104"/>
      <c r="AN16863" s="104"/>
      <c r="AO16863" s="104"/>
      <c r="AP16863" s="104"/>
    </row>
    <row r="16864" spans="32:42" ht="18">
      <c r="AF16864" s="123" t="s">
        <v>11803</v>
      </c>
      <c r="AG16864" s="96" t="s">
        <v>11804</v>
      </c>
      <c r="AH16864" s="96" t="s">
        <v>16740</v>
      </c>
      <c r="AI16864" s="97">
        <v>208906</v>
      </c>
      <c r="AJ16864" s="114">
        <v>23.673030853271499</v>
      </c>
      <c r="AK16864" s="114">
        <v>98.353279113769503</v>
      </c>
      <c r="AM16864" s="104"/>
      <c r="AN16864" s="104"/>
      <c r="AO16864" s="104"/>
      <c r="AP16864" s="104"/>
    </row>
    <row r="16865" spans="32:42" ht="18">
      <c r="AF16865" s="123" t="s">
        <v>11803</v>
      </c>
      <c r="AG16865" s="96" t="s">
        <v>11804</v>
      </c>
      <c r="AH16865" s="96" t="s">
        <v>10894</v>
      </c>
      <c r="AI16865" s="97">
        <v>208907</v>
      </c>
      <c r="AJ16865" s="114">
        <v>23.6870002746582</v>
      </c>
      <c r="AK16865" s="114">
        <v>98.392730712890597</v>
      </c>
      <c r="AM16865" s="104"/>
      <c r="AN16865" s="104"/>
      <c r="AO16865" s="104"/>
      <c r="AP16865" s="104"/>
    </row>
    <row r="16866" spans="32:42" ht="18">
      <c r="AF16866" s="123" t="s">
        <v>11803</v>
      </c>
      <c r="AG16866" s="96" t="s">
        <v>11804</v>
      </c>
      <c r="AH16866" s="96" t="s">
        <v>19139</v>
      </c>
      <c r="AI16866" s="97">
        <v>208909</v>
      </c>
      <c r="AJ16866" s="114">
        <v>23.666429519653299</v>
      </c>
      <c r="AK16866" s="114">
        <v>98.382110595703097</v>
      </c>
      <c r="AM16866" s="104"/>
      <c r="AN16866" s="104"/>
      <c r="AO16866" s="104"/>
      <c r="AP16866" s="104"/>
    </row>
    <row r="16867" spans="32:42" ht="18">
      <c r="AF16867" s="123" t="s">
        <v>11803</v>
      </c>
      <c r="AG16867" s="96" t="s">
        <v>11804</v>
      </c>
      <c r="AH16867" s="96" t="s">
        <v>16358</v>
      </c>
      <c r="AI16867" s="97">
        <v>208911</v>
      </c>
      <c r="AJ16867" s="114">
        <v>23.659080505371101</v>
      </c>
      <c r="AK16867" s="114">
        <v>98.386611938476605</v>
      </c>
      <c r="AM16867" s="104"/>
      <c r="AN16867" s="104"/>
      <c r="AO16867" s="104"/>
      <c r="AP16867" s="104"/>
    </row>
    <row r="16868" spans="32:42" ht="18">
      <c r="AF16868" s="123" t="s">
        <v>11803</v>
      </c>
      <c r="AG16868" s="96" t="s">
        <v>11804</v>
      </c>
      <c r="AH16868" s="96" t="s">
        <v>19140</v>
      </c>
      <c r="AI16868" s="97">
        <v>208912</v>
      </c>
      <c r="AJ16868" s="114">
        <v>23.636430740356399</v>
      </c>
      <c r="AK16868" s="114">
        <v>98.377258300781307</v>
      </c>
      <c r="AM16868" s="104"/>
      <c r="AN16868" s="104"/>
      <c r="AO16868" s="104"/>
      <c r="AP16868" s="104"/>
    </row>
    <row r="16869" spans="32:42" ht="18">
      <c r="AF16869" s="123" t="s">
        <v>11803</v>
      </c>
      <c r="AG16869" s="96" t="s">
        <v>11804</v>
      </c>
      <c r="AH16869" s="96" t="s">
        <v>19141</v>
      </c>
      <c r="AI16869" s="97">
        <v>208913</v>
      </c>
      <c r="AJ16869" s="114">
        <v>23.636899948120099</v>
      </c>
      <c r="AK16869" s="114">
        <v>98.376960754394503</v>
      </c>
      <c r="AM16869" s="104"/>
      <c r="AN16869" s="104"/>
      <c r="AO16869" s="104"/>
      <c r="AP16869" s="104"/>
    </row>
    <row r="16870" spans="32:42" ht="18">
      <c r="AF16870" s="123" t="s">
        <v>11803</v>
      </c>
      <c r="AG16870" s="96" t="s">
        <v>11804</v>
      </c>
      <c r="AH16870" s="96" t="s">
        <v>19142</v>
      </c>
      <c r="AI16870" s="97">
        <v>208917</v>
      </c>
      <c r="AJ16870" s="114"/>
      <c r="AK16870" s="114"/>
      <c r="AM16870" s="104"/>
      <c r="AN16870" s="104"/>
      <c r="AO16870" s="104"/>
      <c r="AP16870" s="104"/>
    </row>
    <row r="16871" spans="32:42" ht="18">
      <c r="AF16871" s="123" t="s">
        <v>11803</v>
      </c>
      <c r="AG16871" s="96" t="s">
        <v>11804</v>
      </c>
      <c r="AH16871" s="96" t="s">
        <v>10887</v>
      </c>
      <c r="AI16871" s="97">
        <v>208908</v>
      </c>
      <c r="AJ16871" s="114">
        <v>23.675949096679702</v>
      </c>
      <c r="AK16871" s="114">
        <v>98.378318786621094</v>
      </c>
      <c r="AM16871" s="104"/>
      <c r="AN16871" s="104"/>
      <c r="AO16871" s="104"/>
      <c r="AP16871" s="104"/>
    </row>
    <row r="16872" spans="32:42" ht="18">
      <c r="AF16872" s="123" t="s">
        <v>11803</v>
      </c>
      <c r="AG16872" s="96" t="s">
        <v>11804</v>
      </c>
      <c r="AH16872" s="96" t="s">
        <v>19143</v>
      </c>
      <c r="AI16872" s="97">
        <v>208918</v>
      </c>
      <c r="AJ16872" s="114">
        <v>23.741359710693398</v>
      </c>
      <c r="AK16872" s="114">
        <v>98.339828491210895</v>
      </c>
      <c r="AM16872" s="104"/>
      <c r="AN16872" s="104"/>
      <c r="AO16872" s="104"/>
      <c r="AP16872" s="104"/>
    </row>
    <row r="16873" spans="32:42" ht="18">
      <c r="AF16873" s="123" t="s">
        <v>11803</v>
      </c>
      <c r="AG16873" s="96" t="s">
        <v>11804</v>
      </c>
      <c r="AH16873" s="96" t="s">
        <v>11048</v>
      </c>
      <c r="AI16873" s="97">
        <v>208914</v>
      </c>
      <c r="AJ16873" s="114">
        <v>23.615200042724599</v>
      </c>
      <c r="AK16873" s="114">
        <v>98.367492675781307</v>
      </c>
      <c r="AM16873" s="104"/>
      <c r="AN16873" s="104"/>
      <c r="AO16873" s="104"/>
      <c r="AP16873" s="104"/>
    </row>
    <row r="16874" spans="32:42" ht="18">
      <c r="AF16874" s="123" t="s">
        <v>11803</v>
      </c>
      <c r="AG16874" s="96" t="s">
        <v>11804</v>
      </c>
      <c r="AH16874" s="96" t="s">
        <v>17139</v>
      </c>
      <c r="AI16874" s="97">
        <v>208916</v>
      </c>
      <c r="AJ16874" s="114"/>
      <c r="AK16874" s="114"/>
      <c r="AM16874" s="104"/>
      <c r="AN16874" s="104"/>
      <c r="AO16874" s="104"/>
      <c r="AP16874" s="104"/>
    </row>
    <row r="16875" spans="32:42" ht="18">
      <c r="AF16875" s="123" t="s">
        <v>11803</v>
      </c>
      <c r="AG16875" s="96" t="s">
        <v>11804</v>
      </c>
      <c r="AH16875" s="96" t="s">
        <v>18607</v>
      </c>
      <c r="AI16875" s="97">
        <v>208904</v>
      </c>
      <c r="AJ16875" s="114"/>
      <c r="AK16875" s="114"/>
      <c r="AM16875" s="104"/>
      <c r="AN16875" s="104"/>
      <c r="AO16875" s="104"/>
      <c r="AP16875" s="104"/>
    </row>
    <row r="16876" spans="32:42" ht="18">
      <c r="AF16876" s="123" t="s">
        <v>11803</v>
      </c>
      <c r="AG16876" s="96" t="s">
        <v>11804</v>
      </c>
      <c r="AH16876" s="96" t="s">
        <v>17252</v>
      </c>
      <c r="AI16876" s="97">
        <v>208915</v>
      </c>
      <c r="AJ16876" s="114">
        <v>23.654359817504901</v>
      </c>
      <c r="AK16876" s="114">
        <v>98.378852844238295</v>
      </c>
      <c r="AM16876" s="104"/>
      <c r="AN16876" s="104"/>
      <c r="AO16876" s="104"/>
      <c r="AP16876" s="104"/>
    </row>
    <row r="16877" spans="32:42" ht="18">
      <c r="AF16877" s="123" t="s">
        <v>11803</v>
      </c>
      <c r="AG16877" s="96" t="s">
        <v>11804</v>
      </c>
      <c r="AH16877" s="96" t="s">
        <v>19144</v>
      </c>
      <c r="AI16877" s="97">
        <v>208928</v>
      </c>
      <c r="AJ16877" s="114"/>
      <c r="AK16877" s="114"/>
      <c r="AM16877" s="104"/>
      <c r="AN16877" s="104"/>
      <c r="AO16877" s="104"/>
      <c r="AP16877" s="104"/>
    </row>
    <row r="16878" spans="32:42" ht="18">
      <c r="AF16878" s="123" t="s">
        <v>11803</v>
      </c>
      <c r="AG16878" s="96" t="s">
        <v>11804</v>
      </c>
      <c r="AH16878" s="96" t="s">
        <v>19145</v>
      </c>
      <c r="AI16878" s="97">
        <v>208919</v>
      </c>
      <c r="AJ16878" s="114"/>
      <c r="AK16878" s="114"/>
      <c r="AM16878" s="104"/>
      <c r="AN16878" s="104"/>
      <c r="AO16878" s="104"/>
      <c r="AP16878" s="104"/>
    </row>
    <row r="16879" spans="32:42" ht="18">
      <c r="AF16879" s="123" t="s">
        <v>11805</v>
      </c>
      <c r="AG16879" s="96" t="s">
        <v>11806</v>
      </c>
      <c r="AH16879" s="96" t="s">
        <v>19146</v>
      </c>
      <c r="AI16879" s="97">
        <v>208941</v>
      </c>
      <c r="AJ16879" s="114"/>
      <c r="AK16879" s="114"/>
      <c r="AM16879" s="104"/>
      <c r="AN16879" s="104"/>
      <c r="AO16879" s="104"/>
      <c r="AP16879" s="104"/>
    </row>
    <row r="16880" spans="32:42" ht="18">
      <c r="AF16880" s="123" t="s">
        <v>11805</v>
      </c>
      <c r="AG16880" s="96" t="s">
        <v>11806</v>
      </c>
      <c r="AH16880" s="96" t="s">
        <v>11744</v>
      </c>
      <c r="AI16880" s="97">
        <v>208934</v>
      </c>
      <c r="AJ16880" s="114">
        <v>23.614252090454102</v>
      </c>
      <c r="AK16880" s="114">
        <v>97.736198425292997</v>
      </c>
      <c r="AM16880" s="104"/>
      <c r="AN16880" s="104"/>
      <c r="AO16880" s="104"/>
      <c r="AP16880" s="104"/>
    </row>
    <row r="16881" spans="32:42" ht="18">
      <c r="AF16881" s="123" t="s">
        <v>11805</v>
      </c>
      <c r="AG16881" s="96" t="s">
        <v>11806</v>
      </c>
      <c r="AH16881" s="96" t="s">
        <v>11823</v>
      </c>
      <c r="AI16881" s="97">
        <v>208947</v>
      </c>
      <c r="AJ16881" s="114"/>
      <c r="AK16881" s="114"/>
      <c r="AM16881" s="104"/>
      <c r="AN16881" s="104"/>
      <c r="AO16881" s="104"/>
      <c r="AP16881" s="104"/>
    </row>
    <row r="16882" spans="32:42" ht="18">
      <c r="AF16882" s="123" t="s">
        <v>11805</v>
      </c>
      <c r="AG16882" s="96" t="s">
        <v>11806</v>
      </c>
      <c r="AH16882" s="96" t="s">
        <v>19147</v>
      </c>
      <c r="AI16882" s="97">
        <v>208946</v>
      </c>
      <c r="AJ16882" s="114"/>
      <c r="AK16882" s="114"/>
      <c r="AM16882" s="104"/>
      <c r="AN16882" s="104"/>
      <c r="AO16882" s="104"/>
      <c r="AP16882" s="104"/>
    </row>
    <row r="16883" spans="32:42" ht="18">
      <c r="AF16883" s="123" t="s">
        <v>11805</v>
      </c>
      <c r="AG16883" s="96" t="s">
        <v>11806</v>
      </c>
      <c r="AH16883" s="96" t="s">
        <v>19148</v>
      </c>
      <c r="AI16883" s="97">
        <v>208945</v>
      </c>
      <c r="AJ16883" s="114"/>
      <c r="AK16883" s="114"/>
      <c r="AM16883" s="104"/>
      <c r="AN16883" s="104"/>
      <c r="AO16883" s="104"/>
      <c r="AP16883" s="104"/>
    </row>
    <row r="16884" spans="32:42" ht="18">
      <c r="AF16884" s="123" t="s">
        <v>11805</v>
      </c>
      <c r="AG16884" s="96" t="s">
        <v>11806</v>
      </c>
      <c r="AH16884" s="96" t="s">
        <v>19149</v>
      </c>
      <c r="AI16884" s="97">
        <v>208944</v>
      </c>
      <c r="AJ16884" s="114"/>
      <c r="AK16884" s="114"/>
      <c r="AM16884" s="104"/>
      <c r="AN16884" s="104"/>
      <c r="AO16884" s="104"/>
      <c r="AP16884" s="104"/>
    </row>
    <row r="16885" spans="32:42" ht="18">
      <c r="AF16885" s="123" t="s">
        <v>11805</v>
      </c>
      <c r="AG16885" s="96" t="s">
        <v>11806</v>
      </c>
      <c r="AH16885" s="96" t="s">
        <v>11954</v>
      </c>
      <c r="AI16885" s="97">
        <v>208943</v>
      </c>
      <c r="AJ16885" s="114"/>
      <c r="AK16885" s="114"/>
      <c r="AM16885" s="104"/>
      <c r="AN16885" s="104"/>
      <c r="AO16885" s="104"/>
      <c r="AP16885" s="104"/>
    </row>
    <row r="16886" spans="32:42" ht="18">
      <c r="AF16886" s="123" t="s">
        <v>11805</v>
      </c>
      <c r="AG16886" s="96" t="s">
        <v>11806</v>
      </c>
      <c r="AH16886" s="96" t="s">
        <v>19150</v>
      </c>
      <c r="AI16886" s="97">
        <v>208942</v>
      </c>
      <c r="AJ16886" s="114"/>
      <c r="AK16886" s="114"/>
      <c r="AM16886" s="104"/>
      <c r="AN16886" s="104"/>
      <c r="AO16886" s="104"/>
      <c r="AP16886" s="104"/>
    </row>
    <row r="16887" spans="32:42" ht="18">
      <c r="AF16887" s="123" t="s">
        <v>11805</v>
      </c>
      <c r="AG16887" s="96" t="s">
        <v>11806</v>
      </c>
      <c r="AH16887" s="96" t="s">
        <v>19151</v>
      </c>
      <c r="AI16887" s="97">
        <v>208933</v>
      </c>
      <c r="AJ16887" s="114"/>
      <c r="AK16887" s="114"/>
      <c r="AM16887" s="104"/>
      <c r="AN16887" s="104"/>
      <c r="AO16887" s="104"/>
      <c r="AP16887" s="104"/>
    </row>
    <row r="16888" spans="32:42" ht="18">
      <c r="AF16888" s="123" t="s">
        <v>11805</v>
      </c>
      <c r="AG16888" s="96" t="s">
        <v>11806</v>
      </c>
      <c r="AH16888" s="96" t="s">
        <v>19152</v>
      </c>
      <c r="AI16888" s="97">
        <v>208939</v>
      </c>
      <c r="AJ16888" s="114"/>
      <c r="AK16888" s="114"/>
      <c r="AM16888" s="104"/>
      <c r="AN16888" s="104"/>
      <c r="AO16888" s="104"/>
      <c r="AP16888" s="104"/>
    </row>
    <row r="16889" spans="32:42" ht="18">
      <c r="AF16889" s="123" t="s">
        <v>11805</v>
      </c>
      <c r="AG16889" s="96" t="s">
        <v>11806</v>
      </c>
      <c r="AH16889" s="96" t="s">
        <v>11345</v>
      </c>
      <c r="AI16889" s="97">
        <v>208938</v>
      </c>
      <c r="AJ16889" s="114"/>
      <c r="AK16889" s="114"/>
      <c r="AM16889" s="104"/>
      <c r="AN16889" s="104"/>
      <c r="AO16889" s="104"/>
      <c r="AP16889" s="104"/>
    </row>
    <row r="16890" spans="32:42" ht="18">
      <c r="AF16890" s="123" t="s">
        <v>11805</v>
      </c>
      <c r="AG16890" s="96" t="s">
        <v>11806</v>
      </c>
      <c r="AH16890" s="96" t="s">
        <v>19153</v>
      </c>
      <c r="AI16890" s="97">
        <v>208937</v>
      </c>
      <c r="AJ16890" s="114"/>
      <c r="AK16890" s="114"/>
      <c r="AM16890" s="104"/>
      <c r="AN16890" s="104"/>
      <c r="AO16890" s="104"/>
      <c r="AP16890" s="104"/>
    </row>
    <row r="16891" spans="32:42" ht="18">
      <c r="AF16891" s="123" t="s">
        <v>11805</v>
      </c>
      <c r="AG16891" s="96" t="s">
        <v>11806</v>
      </c>
      <c r="AH16891" s="96" t="s">
        <v>17806</v>
      </c>
      <c r="AI16891" s="97">
        <v>208935</v>
      </c>
      <c r="AJ16891" s="114"/>
      <c r="AK16891" s="114"/>
      <c r="AM16891" s="104"/>
      <c r="AN16891" s="104"/>
      <c r="AO16891" s="104"/>
      <c r="AP16891" s="104"/>
    </row>
    <row r="16892" spans="32:42" ht="18">
      <c r="AF16892" s="123" t="s">
        <v>11805</v>
      </c>
      <c r="AG16892" s="96" t="s">
        <v>11806</v>
      </c>
      <c r="AH16892" s="96" t="s">
        <v>10738</v>
      </c>
      <c r="AI16892" s="97">
        <v>208940</v>
      </c>
      <c r="AJ16892" s="114"/>
      <c r="AK16892" s="114"/>
      <c r="AM16892" s="104"/>
      <c r="AN16892" s="104"/>
      <c r="AO16892" s="104"/>
      <c r="AP16892" s="104"/>
    </row>
    <row r="16893" spans="32:42" ht="18">
      <c r="AF16893" s="123" t="s">
        <v>11805</v>
      </c>
      <c r="AG16893" s="96" t="s">
        <v>11806</v>
      </c>
      <c r="AH16893" s="96" t="s">
        <v>11064</v>
      </c>
      <c r="AI16893" s="97">
        <v>208936</v>
      </c>
      <c r="AJ16893" s="114"/>
      <c r="AK16893" s="114"/>
      <c r="AM16893" s="104"/>
      <c r="AN16893" s="104"/>
      <c r="AO16893" s="104"/>
      <c r="AP16893" s="104"/>
    </row>
    <row r="16894" spans="32:42" ht="18">
      <c r="AF16894" s="123" t="s">
        <v>11805</v>
      </c>
      <c r="AG16894" s="96" t="s">
        <v>11806</v>
      </c>
      <c r="AH16894" s="96" t="s">
        <v>11805</v>
      </c>
      <c r="AI16894" s="97">
        <v>208932</v>
      </c>
      <c r="AJ16894" s="114">
        <v>23.638399124145501</v>
      </c>
      <c r="AK16894" s="114">
        <v>98.401290893554702</v>
      </c>
      <c r="AM16894" s="104"/>
      <c r="AN16894" s="104"/>
      <c r="AO16894" s="104"/>
      <c r="AP16894" s="104"/>
    </row>
    <row r="16895" spans="32:42" ht="18">
      <c r="AF16895" s="123" t="s">
        <v>10768</v>
      </c>
      <c r="AG16895" s="96" t="s">
        <v>11807</v>
      </c>
      <c r="AH16895" s="96" t="s">
        <v>19154</v>
      </c>
      <c r="AI16895" s="97">
        <v>219844</v>
      </c>
      <c r="AJ16895" s="114"/>
      <c r="AK16895" s="114"/>
      <c r="AM16895" s="104"/>
      <c r="AN16895" s="104"/>
      <c r="AO16895" s="104"/>
      <c r="AP16895" s="104"/>
    </row>
    <row r="16896" spans="32:42" ht="18">
      <c r="AF16896" s="123" t="s">
        <v>10768</v>
      </c>
      <c r="AG16896" s="96" t="s">
        <v>11807</v>
      </c>
      <c r="AH16896" s="96" t="s">
        <v>19155</v>
      </c>
      <c r="AI16896" s="97">
        <v>219845</v>
      </c>
      <c r="AJ16896" s="114"/>
      <c r="AK16896" s="114"/>
      <c r="AM16896" s="104"/>
      <c r="AN16896" s="104"/>
      <c r="AO16896" s="104"/>
      <c r="AP16896" s="104"/>
    </row>
    <row r="16897" spans="32:42" ht="18">
      <c r="AF16897" s="123" t="s">
        <v>10768</v>
      </c>
      <c r="AG16897" s="96" t="s">
        <v>11807</v>
      </c>
      <c r="AH16897" s="96" t="s">
        <v>17252</v>
      </c>
      <c r="AI16897" s="97">
        <v>219846</v>
      </c>
      <c r="AJ16897" s="114"/>
      <c r="AK16897" s="114"/>
      <c r="AM16897" s="104"/>
      <c r="AN16897" s="104"/>
      <c r="AO16897" s="104"/>
      <c r="AP16897" s="104"/>
    </row>
    <row r="16898" spans="32:42" ht="18">
      <c r="AF16898" s="123" t="s">
        <v>10768</v>
      </c>
      <c r="AG16898" s="96" t="s">
        <v>11807</v>
      </c>
      <c r="AH16898" s="96" t="s">
        <v>19156</v>
      </c>
      <c r="AI16898" s="97">
        <v>219850</v>
      </c>
      <c r="AJ16898" s="114"/>
      <c r="AK16898" s="114"/>
      <c r="AM16898" s="104"/>
      <c r="AN16898" s="104"/>
      <c r="AO16898" s="104"/>
      <c r="AP16898" s="104"/>
    </row>
    <row r="16899" spans="32:42" ht="18">
      <c r="AF16899" s="123" t="s">
        <v>10768</v>
      </c>
      <c r="AG16899" s="96" t="s">
        <v>11807</v>
      </c>
      <c r="AH16899" s="96" t="s">
        <v>19157</v>
      </c>
      <c r="AI16899" s="97">
        <v>219847</v>
      </c>
      <c r="AJ16899" s="114"/>
      <c r="AK16899" s="114"/>
      <c r="AM16899" s="104"/>
      <c r="AN16899" s="104"/>
      <c r="AO16899" s="104"/>
      <c r="AP16899" s="104"/>
    </row>
    <row r="16900" spans="32:42" ht="18">
      <c r="AF16900" s="123" t="s">
        <v>10768</v>
      </c>
      <c r="AG16900" s="96" t="s">
        <v>11807</v>
      </c>
      <c r="AH16900" s="96" t="s">
        <v>19158</v>
      </c>
      <c r="AI16900" s="97">
        <v>219849</v>
      </c>
      <c r="AJ16900" s="114"/>
      <c r="AK16900" s="114"/>
      <c r="AM16900" s="104"/>
      <c r="AN16900" s="104"/>
      <c r="AO16900" s="104"/>
      <c r="AP16900" s="104"/>
    </row>
    <row r="16901" spans="32:42" ht="18">
      <c r="AF16901" s="123" t="s">
        <v>10768</v>
      </c>
      <c r="AG16901" s="96" t="s">
        <v>11807</v>
      </c>
      <c r="AH16901" s="96" t="s">
        <v>19159</v>
      </c>
      <c r="AI16901" s="97">
        <v>208950</v>
      </c>
      <c r="AJ16901" s="114"/>
      <c r="AK16901" s="114"/>
      <c r="AM16901" s="104"/>
      <c r="AN16901" s="104"/>
      <c r="AO16901" s="104"/>
      <c r="AP16901" s="104"/>
    </row>
    <row r="16902" spans="32:42" ht="18">
      <c r="AF16902" s="123" t="s">
        <v>10768</v>
      </c>
      <c r="AG16902" s="96" t="s">
        <v>11807</v>
      </c>
      <c r="AH16902" s="96" t="s">
        <v>19160</v>
      </c>
      <c r="AI16902" s="97">
        <v>208958</v>
      </c>
      <c r="AJ16902" s="114"/>
      <c r="AK16902" s="114"/>
      <c r="AM16902" s="104"/>
      <c r="AN16902" s="104"/>
      <c r="AO16902" s="104"/>
      <c r="AP16902" s="104"/>
    </row>
    <row r="16903" spans="32:42" ht="18">
      <c r="AF16903" s="123" t="s">
        <v>10768</v>
      </c>
      <c r="AG16903" s="96" t="s">
        <v>11807</v>
      </c>
      <c r="AH16903" s="96" t="s">
        <v>19161</v>
      </c>
      <c r="AI16903" s="97">
        <v>219848</v>
      </c>
      <c r="AJ16903" s="114"/>
      <c r="AK16903" s="114"/>
      <c r="AM16903" s="104"/>
      <c r="AN16903" s="104"/>
      <c r="AO16903" s="104"/>
      <c r="AP16903" s="104"/>
    </row>
    <row r="16904" spans="32:42" ht="18">
      <c r="AF16904" s="123" t="s">
        <v>10768</v>
      </c>
      <c r="AG16904" s="96" t="s">
        <v>11807</v>
      </c>
      <c r="AH16904" s="96" t="s">
        <v>12854</v>
      </c>
      <c r="AI16904" s="97">
        <v>208956</v>
      </c>
      <c r="AJ16904" s="114"/>
      <c r="AK16904" s="114"/>
      <c r="AM16904" s="104"/>
      <c r="AN16904" s="104"/>
      <c r="AO16904" s="104"/>
      <c r="AP16904" s="104"/>
    </row>
    <row r="16905" spans="32:42" ht="18">
      <c r="AF16905" s="123" t="s">
        <v>10768</v>
      </c>
      <c r="AG16905" s="96" t="s">
        <v>11807</v>
      </c>
      <c r="AH16905" s="96" t="s">
        <v>18773</v>
      </c>
      <c r="AI16905" s="97">
        <v>208955</v>
      </c>
      <c r="AJ16905" s="114">
        <v>23.775972366333001</v>
      </c>
      <c r="AK16905" s="114">
        <v>98.395965576171903</v>
      </c>
      <c r="AM16905" s="104"/>
      <c r="AN16905" s="104"/>
      <c r="AO16905" s="104"/>
      <c r="AP16905" s="104"/>
    </row>
    <row r="16906" spans="32:42" ht="18">
      <c r="AF16906" s="123" t="s">
        <v>10768</v>
      </c>
      <c r="AG16906" s="96" t="s">
        <v>11807</v>
      </c>
      <c r="AH16906" s="96" t="s">
        <v>19162</v>
      </c>
      <c r="AI16906" s="97">
        <v>208954</v>
      </c>
      <c r="AJ16906" s="114"/>
      <c r="AK16906" s="114"/>
      <c r="AM16906" s="104"/>
      <c r="AN16906" s="104"/>
      <c r="AO16906" s="104"/>
      <c r="AP16906" s="104"/>
    </row>
    <row r="16907" spans="32:42" ht="18">
      <c r="AF16907" s="123" t="s">
        <v>10768</v>
      </c>
      <c r="AG16907" s="96" t="s">
        <v>11807</v>
      </c>
      <c r="AH16907" s="96" t="s">
        <v>18529</v>
      </c>
      <c r="AI16907" s="97">
        <v>208953</v>
      </c>
      <c r="AJ16907" s="114"/>
      <c r="AK16907" s="114"/>
      <c r="AM16907" s="104"/>
      <c r="AN16907" s="104"/>
      <c r="AO16907" s="104"/>
      <c r="AP16907" s="104"/>
    </row>
    <row r="16908" spans="32:42" ht="18">
      <c r="AF16908" s="123" t="s">
        <v>10768</v>
      </c>
      <c r="AG16908" s="96" t="s">
        <v>11807</v>
      </c>
      <c r="AH16908" s="96" t="s">
        <v>19163</v>
      </c>
      <c r="AI16908" s="97">
        <v>208951</v>
      </c>
      <c r="AJ16908" s="114">
        <v>23.706232070922901</v>
      </c>
      <c r="AK16908" s="114">
        <v>98.521827697753906</v>
      </c>
      <c r="AM16908" s="104"/>
      <c r="AN16908" s="104"/>
      <c r="AO16908" s="104"/>
      <c r="AP16908" s="104"/>
    </row>
    <row r="16909" spans="32:42" ht="18">
      <c r="AF16909" s="123" t="s">
        <v>10768</v>
      </c>
      <c r="AG16909" s="96" t="s">
        <v>11807</v>
      </c>
      <c r="AH16909" s="96" t="s">
        <v>19164</v>
      </c>
      <c r="AI16909" s="97">
        <v>208949</v>
      </c>
      <c r="AJ16909" s="114"/>
      <c r="AK16909" s="114"/>
      <c r="AM16909" s="104"/>
      <c r="AN16909" s="104"/>
      <c r="AO16909" s="104"/>
      <c r="AP16909" s="104"/>
    </row>
    <row r="16910" spans="32:42" ht="18">
      <c r="AF16910" s="123" t="s">
        <v>10768</v>
      </c>
      <c r="AG16910" s="96" t="s">
        <v>11807</v>
      </c>
      <c r="AH16910" s="96" t="s">
        <v>19165</v>
      </c>
      <c r="AI16910" s="97">
        <v>208948</v>
      </c>
      <c r="AJ16910" s="114">
        <v>23.715639114379901</v>
      </c>
      <c r="AK16910" s="114">
        <v>98.512832641601605</v>
      </c>
      <c r="AM16910" s="104"/>
      <c r="AN16910" s="104"/>
      <c r="AO16910" s="104"/>
      <c r="AP16910" s="104"/>
    </row>
    <row r="16911" spans="32:42" ht="18">
      <c r="AF16911" s="123" t="s">
        <v>10768</v>
      </c>
      <c r="AG16911" s="96" t="s">
        <v>11807</v>
      </c>
      <c r="AH16911" s="96" t="s">
        <v>10768</v>
      </c>
      <c r="AI16911" s="97">
        <v>208952</v>
      </c>
      <c r="AJ16911" s="114"/>
      <c r="AK16911" s="114"/>
      <c r="AM16911" s="104"/>
      <c r="AN16911" s="104"/>
      <c r="AO16911" s="104"/>
      <c r="AP16911" s="104"/>
    </row>
    <row r="16912" spans="32:42" ht="18">
      <c r="AF16912" s="123" t="s">
        <v>10768</v>
      </c>
      <c r="AG16912" s="96" t="s">
        <v>11807</v>
      </c>
      <c r="AH16912" s="96" t="s">
        <v>19166</v>
      </c>
      <c r="AI16912" s="97">
        <v>208957</v>
      </c>
      <c r="AJ16912" s="114"/>
      <c r="AK16912" s="114"/>
      <c r="AM16912" s="104"/>
      <c r="AN16912" s="104"/>
      <c r="AO16912" s="104"/>
      <c r="AP16912" s="104"/>
    </row>
    <row r="16913" spans="32:42" ht="18">
      <c r="AF16913" s="123" t="s">
        <v>11808</v>
      </c>
      <c r="AG16913" s="96" t="s">
        <v>11809</v>
      </c>
      <c r="AH16913" s="96" t="s">
        <v>19167</v>
      </c>
      <c r="AI16913" s="97">
        <v>208965</v>
      </c>
      <c r="AJ16913" s="114"/>
      <c r="AK16913" s="114"/>
      <c r="AM16913" s="104"/>
      <c r="AN16913" s="104"/>
      <c r="AO16913" s="104"/>
      <c r="AP16913" s="104"/>
    </row>
    <row r="16914" spans="32:42" ht="18">
      <c r="AF16914" s="123" t="s">
        <v>11808</v>
      </c>
      <c r="AG16914" s="96" t="s">
        <v>11809</v>
      </c>
      <c r="AH16914" s="96" t="s">
        <v>19168</v>
      </c>
      <c r="AI16914" s="97">
        <v>208966</v>
      </c>
      <c r="AJ16914" s="114">
        <v>23.691870000000002</v>
      </c>
      <c r="AK16914" s="114">
        <v>98.496920000000003</v>
      </c>
      <c r="AM16914" s="104"/>
      <c r="AN16914" s="104"/>
      <c r="AO16914" s="104"/>
      <c r="AP16914" s="104"/>
    </row>
    <row r="16915" spans="32:42" ht="18">
      <c r="AF16915" s="123" t="s">
        <v>11808</v>
      </c>
      <c r="AG16915" s="96" t="s">
        <v>11809</v>
      </c>
      <c r="AH16915" s="96" t="s">
        <v>19169</v>
      </c>
      <c r="AI16915" s="97">
        <v>208964</v>
      </c>
      <c r="AJ16915" s="114"/>
      <c r="AK16915" s="114"/>
      <c r="AM16915" s="104"/>
      <c r="AN16915" s="104"/>
      <c r="AO16915" s="104"/>
      <c r="AP16915" s="104"/>
    </row>
    <row r="16916" spans="32:42" ht="18">
      <c r="AF16916" s="123" t="s">
        <v>11808</v>
      </c>
      <c r="AG16916" s="96" t="s">
        <v>11809</v>
      </c>
      <c r="AH16916" s="96" t="s">
        <v>19170</v>
      </c>
      <c r="AI16916" s="97">
        <v>208963</v>
      </c>
      <c r="AJ16916" s="114"/>
      <c r="AK16916" s="114"/>
      <c r="AM16916" s="104"/>
      <c r="AN16916" s="104"/>
      <c r="AO16916" s="104"/>
      <c r="AP16916" s="104"/>
    </row>
    <row r="16917" spans="32:42" ht="18">
      <c r="AF16917" s="123" t="s">
        <v>11808</v>
      </c>
      <c r="AG16917" s="96" t="s">
        <v>11809</v>
      </c>
      <c r="AH16917" s="96" t="s">
        <v>19171</v>
      </c>
      <c r="AI16917" s="97">
        <v>208961</v>
      </c>
      <c r="AJ16917" s="114">
        <v>23.7010593414307</v>
      </c>
      <c r="AK16917" s="114">
        <v>98.498863220214801</v>
      </c>
      <c r="AM16917" s="104"/>
      <c r="AN16917" s="104"/>
      <c r="AO16917" s="104"/>
      <c r="AP16917" s="104"/>
    </row>
    <row r="16918" spans="32:42" ht="18">
      <c r="AF16918" s="123" t="s">
        <v>11808</v>
      </c>
      <c r="AG16918" s="96" t="s">
        <v>11809</v>
      </c>
      <c r="AH16918" s="96" t="s">
        <v>19172</v>
      </c>
      <c r="AI16918" s="97">
        <v>208960</v>
      </c>
      <c r="AJ16918" s="114">
        <v>23.692264556884801</v>
      </c>
      <c r="AK16918" s="114">
        <v>98.497047424316406</v>
      </c>
      <c r="AM16918" s="104"/>
      <c r="AN16918" s="104"/>
      <c r="AO16918" s="104"/>
      <c r="AP16918" s="104"/>
    </row>
    <row r="16919" spans="32:42" ht="18">
      <c r="AF16919" s="123" t="s">
        <v>11808</v>
      </c>
      <c r="AG16919" s="96" t="s">
        <v>11809</v>
      </c>
      <c r="AH16919" s="96" t="s">
        <v>11808</v>
      </c>
      <c r="AI16919" s="97">
        <v>208959</v>
      </c>
      <c r="AJ16919" s="114">
        <v>23.658969879150401</v>
      </c>
      <c r="AK16919" s="114">
        <v>98.526069641113295</v>
      </c>
      <c r="AM16919" s="104"/>
      <c r="AN16919" s="104"/>
      <c r="AO16919" s="104"/>
      <c r="AP16919" s="104"/>
    </row>
    <row r="16920" spans="32:42" ht="18">
      <c r="AF16920" s="123" t="s">
        <v>11808</v>
      </c>
      <c r="AG16920" s="96" t="s">
        <v>11809</v>
      </c>
      <c r="AH16920" s="96" t="s">
        <v>10933</v>
      </c>
      <c r="AI16920" s="97">
        <v>208962</v>
      </c>
      <c r="AJ16920" s="114"/>
      <c r="AK16920" s="114"/>
      <c r="AM16920" s="104"/>
      <c r="AN16920" s="104"/>
      <c r="AO16920" s="104"/>
      <c r="AP16920" s="104"/>
    </row>
    <row r="16921" spans="32:42" ht="18">
      <c r="AF16921" s="123" t="s">
        <v>11810</v>
      </c>
      <c r="AG16921" s="96" t="s">
        <v>11811</v>
      </c>
      <c r="AH16921" s="96" t="s">
        <v>11148</v>
      </c>
      <c r="AI16921" s="97">
        <v>208971</v>
      </c>
      <c r="AJ16921" s="114"/>
      <c r="AK16921" s="114"/>
      <c r="AM16921" s="104"/>
      <c r="AN16921" s="104"/>
      <c r="AO16921" s="104"/>
      <c r="AP16921" s="104"/>
    </row>
    <row r="16922" spans="32:42" ht="18">
      <c r="AF16922" s="123" t="s">
        <v>11810</v>
      </c>
      <c r="AG16922" s="96" t="s">
        <v>11811</v>
      </c>
      <c r="AH16922" s="96" t="s">
        <v>6400</v>
      </c>
      <c r="AI16922" s="97">
        <v>208978</v>
      </c>
      <c r="AJ16922" s="114">
        <v>23.559270858764599</v>
      </c>
      <c r="AK16922" s="114">
        <v>98.440490722656307</v>
      </c>
      <c r="AM16922" s="104"/>
      <c r="AN16922" s="104"/>
      <c r="AO16922" s="104"/>
      <c r="AP16922" s="104"/>
    </row>
    <row r="16923" spans="32:42" ht="18">
      <c r="AF16923" s="123" t="s">
        <v>11810</v>
      </c>
      <c r="AG16923" s="96" t="s">
        <v>11811</v>
      </c>
      <c r="AH16923" s="96" t="s">
        <v>18146</v>
      </c>
      <c r="AI16923" s="97">
        <v>208977</v>
      </c>
      <c r="AJ16923" s="114">
        <v>23.565050125122099</v>
      </c>
      <c r="AK16923" s="114">
        <v>98.487228393554702</v>
      </c>
      <c r="AM16923" s="104"/>
      <c r="AN16923" s="104"/>
      <c r="AO16923" s="104"/>
      <c r="AP16923" s="104"/>
    </row>
    <row r="16924" spans="32:42" ht="18">
      <c r="AF16924" s="123" t="s">
        <v>11810</v>
      </c>
      <c r="AG16924" s="96" t="s">
        <v>11811</v>
      </c>
      <c r="AH16924" s="96" t="s">
        <v>6911</v>
      </c>
      <c r="AI16924" s="97">
        <v>208976</v>
      </c>
      <c r="AJ16924" s="114">
        <v>23.556900024414102</v>
      </c>
      <c r="AK16924" s="114">
        <v>98.492721557617202</v>
      </c>
      <c r="AM16924" s="104"/>
      <c r="AN16924" s="104"/>
      <c r="AO16924" s="104"/>
      <c r="AP16924" s="104"/>
    </row>
    <row r="16925" spans="32:42" ht="18">
      <c r="AF16925" s="123" t="s">
        <v>11810</v>
      </c>
      <c r="AG16925" s="96" t="s">
        <v>11811</v>
      </c>
      <c r="AH16925" s="96" t="s">
        <v>10654</v>
      </c>
      <c r="AI16925" s="97">
        <v>208975</v>
      </c>
      <c r="AJ16925" s="114">
        <v>23.580909729003899</v>
      </c>
      <c r="AK16925" s="114">
        <v>98.440773010253906</v>
      </c>
      <c r="AM16925" s="104"/>
      <c r="AN16925" s="104"/>
      <c r="AO16925" s="104"/>
      <c r="AP16925" s="104"/>
    </row>
    <row r="16926" spans="32:42" ht="18">
      <c r="AF16926" s="123" t="s">
        <v>11810</v>
      </c>
      <c r="AG16926" s="96" t="s">
        <v>11811</v>
      </c>
      <c r="AH16926" s="96" t="s">
        <v>10982</v>
      </c>
      <c r="AI16926" s="97">
        <v>208974</v>
      </c>
      <c r="AJ16926" s="114">
        <v>23.565050125122099</v>
      </c>
      <c r="AK16926" s="114">
        <v>98.487228393554702</v>
      </c>
      <c r="AM16926" s="104"/>
      <c r="AN16926" s="104"/>
      <c r="AO16926" s="104"/>
      <c r="AP16926" s="104"/>
    </row>
    <row r="16927" spans="32:42" ht="18">
      <c r="AF16927" s="123" t="s">
        <v>11810</v>
      </c>
      <c r="AG16927" s="96" t="s">
        <v>11811</v>
      </c>
      <c r="AH16927" s="96" t="s">
        <v>19173</v>
      </c>
      <c r="AI16927" s="97">
        <v>208967</v>
      </c>
      <c r="AJ16927" s="114">
        <v>23.565050125122099</v>
      </c>
      <c r="AK16927" s="114">
        <v>98.487228393554702</v>
      </c>
      <c r="AM16927" s="104"/>
      <c r="AN16927" s="104"/>
      <c r="AO16927" s="104"/>
      <c r="AP16927" s="104"/>
    </row>
    <row r="16928" spans="32:42" ht="18">
      <c r="AF16928" s="123" t="s">
        <v>11810</v>
      </c>
      <c r="AG16928" s="96" t="s">
        <v>11811</v>
      </c>
      <c r="AH16928" s="96" t="s">
        <v>5932</v>
      </c>
      <c r="AI16928" s="97">
        <v>208972</v>
      </c>
      <c r="AJ16928" s="114">
        <v>23.565050125122099</v>
      </c>
      <c r="AK16928" s="114">
        <v>98.487220764160199</v>
      </c>
      <c r="AM16928" s="104"/>
      <c r="AN16928" s="104"/>
      <c r="AO16928" s="104"/>
      <c r="AP16928" s="104"/>
    </row>
    <row r="16929" spans="32:42" ht="18">
      <c r="AF16929" s="123" t="s">
        <v>11810</v>
      </c>
      <c r="AG16929" s="96" t="s">
        <v>11811</v>
      </c>
      <c r="AH16929" s="96" t="s">
        <v>19174</v>
      </c>
      <c r="AI16929" s="97">
        <v>208970</v>
      </c>
      <c r="AJ16929" s="114"/>
      <c r="AK16929" s="114"/>
      <c r="AM16929" s="104"/>
      <c r="AN16929" s="104"/>
      <c r="AO16929" s="104"/>
      <c r="AP16929" s="104"/>
    </row>
    <row r="16930" spans="32:42" ht="18">
      <c r="AF16930" s="123" t="s">
        <v>11810</v>
      </c>
      <c r="AG16930" s="96" t="s">
        <v>11811</v>
      </c>
      <c r="AH16930" s="96" t="s">
        <v>19175</v>
      </c>
      <c r="AI16930" s="97">
        <v>208969</v>
      </c>
      <c r="AJ16930" s="114"/>
      <c r="AK16930" s="114"/>
      <c r="AM16930" s="104"/>
      <c r="AN16930" s="104"/>
      <c r="AO16930" s="104"/>
      <c r="AP16930" s="104"/>
    </row>
    <row r="16931" spans="32:42" ht="18">
      <c r="AF16931" s="123" t="s">
        <v>11810</v>
      </c>
      <c r="AG16931" s="96" t="s">
        <v>11811</v>
      </c>
      <c r="AH16931" s="96" t="s">
        <v>19176</v>
      </c>
      <c r="AI16931" s="97">
        <v>208968</v>
      </c>
      <c r="AJ16931" s="114"/>
      <c r="AK16931" s="114"/>
      <c r="AM16931" s="104"/>
      <c r="AN16931" s="104"/>
      <c r="AO16931" s="104"/>
      <c r="AP16931" s="104"/>
    </row>
    <row r="16932" spans="32:42" ht="18">
      <c r="AF16932" s="123" t="s">
        <v>11810</v>
      </c>
      <c r="AG16932" s="96" t="s">
        <v>11811</v>
      </c>
      <c r="AH16932" s="96" t="s">
        <v>11060</v>
      </c>
      <c r="AI16932" s="97">
        <v>208973</v>
      </c>
      <c r="AJ16932" s="114">
        <v>23.565050125122099</v>
      </c>
      <c r="AK16932" s="114">
        <v>98.487220764160199</v>
      </c>
      <c r="AM16932" s="104"/>
      <c r="AN16932" s="104"/>
      <c r="AO16932" s="104"/>
      <c r="AP16932" s="104"/>
    </row>
    <row r="16933" spans="32:42" ht="18">
      <c r="AF16933" s="123" t="s">
        <v>11812</v>
      </c>
      <c r="AG16933" s="96" t="s">
        <v>11813</v>
      </c>
      <c r="AH16933" s="96" t="s">
        <v>19177</v>
      </c>
      <c r="AI16933" s="97">
        <v>208984</v>
      </c>
      <c r="AJ16933" s="114">
        <v>23.480949401855501</v>
      </c>
      <c r="AK16933" s="114">
        <v>98.473472595214801</v>
      </c>
      <c r="AM16933" s="104"/>
      <c r="AN16933" s="104"/>
      <c r="AO16933" s="104"/>
      <c r="AP16933" s="104"/>
    </row>
    <row r="16934" spans="32:42" ht="18">
      <c r="AF16934" s="123" t="s">
        <v>11812</v>
      </c>
      <c r="AG16934" s="96" t="s">
        <v>11813</v>
      </c>
      <c r="AH16934" s="96" t="s">
        <v>19178</v>
      </c>
      <c r="AI16934" s="97">
        <v>208986</v>
      </c>
      <c r="AJ16934" s="114"/>
      <c r="AK16934" s="114"/>
      <c r="AM16934" s="104"/>
      <c r="AN16934" s="104"/>
      <c r="AO16934" s="104"/>
      <c r="AP16934" s="104"/>
    </row>
    <row r="16935" spans="32:42" ht="18">
      <c r="AF16935" s="123" t="s">
        <v>11812</v>
      </c>
      <c r="AG16935" s="96" t="s">
        <v>11813</v>
      </c>
      <c r="AH16935" s="96" t="s">
        <v>239</v>
      </c>
      <c r="AI16935" s="97">
        <v>208983</v>
      </c>
      <c r="AJ16935" s="114"/>
      <c r="AK16935" s="114"/>
      <c r="AM16935" s="104"/>
      <c r="AN16935" s="104"/>
      <c r="AO16935" s="104"/>
      <c r="AP16935" s="104"/>
    </row>
    <row r="16936" spans="32:42" ht="18">
      <c r="AF16936" s="123" t="s">
        <v>11812</v>
      </c>
      <c r="AG16936" s="96" t="s">
        <v>11813</v>
      </c>
      <c r="AH16936" s="96" t="s">
        <v>19179</v>
      </c>
      <c r="AI16936" s="97">
        <v>208985</v>
      </c>
      <c r="AJ16936" s="114"/>
      <c r="AK16936" s="114"/>
      <c r="AM16936" s="104"/>
      <c r="AN16936" s="104"/>
      <c r="AO16936" s="104"/>
      <c r="AP16936" s="104"/>
    </row>
    <row r="16937" spans="32:42" ht="18">
      <c r="AF16937" s="123" t="s">
        <v>11812</v>
      </c>
      <c r="AG16937" s="96" t="s">
        <v>11813</v>
      </c>
      <c r="AH16937" s="96" t="s">
        <v>18386</v>
      </c>
      <c r="AI16937" s="97">
        <v>208981</v>
      </c>
      <c r="AJ16937" s="114">
        <v>23.5052700042725</v>
      </c>
      <c r="AK16937" s="114">
        <v>98.461807250976605</v>
      </c>
      <c r="AM16937" s="104"/>
      <c r="AN16937" s="104"/>
      <c r="AO16937" s="104"/>
      <c r="AP16937" s="104"/>
    </row>
    <row r="16938" spans="32:42" ht="18">
      <c r="AF16938" s="123" t="s">
        <v>11812</v>
      </c>
      <c r="AG16938" s="96" t="s">
        <v>11813</v>
      </c>
      <c r="AH16938" s="96" t="s">
        <v>19180</v>
      </c>
      <c r="AI16938" s="97">
        <v>208980</v>
      </c>
      <c r="AJ16938" s="114"/>
      <c r="AK16938" s="114"/>
      <c r="AM16938" s="104"/>
      <c r="AN16938" s="104"/>
      <c r="AO16938" s="104"/>
      <c r="AP16938" s="104"/>
    </row>
    <row r="16939" spans="32:42" ht="18">
      <c r="AF16939" s="123" t="s">
        <v>11812</v>
      </c>
      <c r="AG16939" s="96" t="s">
        <v>11813</v>
      </c>
      <c r="AH16939" s="96" t="s">
        <v>11812</v>
      </c>
      <c r="AI16939" s="97">
        <v>208979</v>
      </c>
      <c r="AJ16939" s="114">
        <v>23.528020858764599</v>
      </c>
      <c r="AK16939" s="114">
        <v>98.440109252929702</v>
      </c>
      <c r="AM16939" s="104"/>
      <c r="AN16939" s="104"/>
      <c r="AO16939" s="104"/>
      <c r="AP16939" s="104"/>
    </row>
    <row r="16940" spans="32:42" ht="18">
      <c r="AF16940" s="123" t="s">
        <v>11812</v>
      </c>
      <c r="AG16940" s="96" t="s">
        <v>11813</v>
      </c>
      <c r="AH16940" s="96" t="s">
        <v>19181</v>
      </c>
      <c r="AI16940" s="97">
        <v>208982</v>
      </c>
      <c r="AJ16940" s="114">
        <v>23.483240127563501</v>
      </c>
      <c r="AK16940" s="114">
        <v>98.445457458496094</v>
      </c>
      <c r="AM16940" s="104"/>
      <c r="AN16940" s="104"/>
      <c r="AO16940" s="104"/>
      <c r="AP16940" s="104"/>
    </row>
    <row r="16941" spans="32:42" ht="18">
      <c r="AF16941" s="123" t="s">
        <v>11814</v>
      </c>
      <c r="AG16941" s="96" t="s">
        <v>11815</v>
      </c>
      <c r="AH16941" s="96" t="s">
        <v>18146</v>
      </c>
      <c r="AI16941" s="97">
        <v>208989</v>
      </c>
      <c r="AJ16941" s="114"/>
      <c r="AK16941" s="114"/>
      <c r="AM16941" s="104"/>
      <c r="AN16941" s="104"/>
      <c r="AO16941" s="104"/>
      <c r="AP16941" s="104"/>
    </row>
    <row r="16942" spans="32:42" ht="18">
      <c r="AF16942" s="123" t="s">
        <v>11814</v>
      </c>
      <c r="AG16942" s="96" t="s">
        <v>11815</v>
      </c>
      <c r="AH16942" s="96" t="s">
        <v>19182</v>
      </c>
      <c r="AI16942" s="97">
        <v>220301</v>
      </c>
      <c r="AJ16942" s="114"/>
      <c r="AK16942" s="114"/>
      <c r="AM16942" s="104"/>
      <c r="AN16942" s="104"/>
      <c r="AO16942" s="104"/>
      <c r="AP16942" s="104"/>
    </row>
    <row r="16943" spans="32:42" ht="18">
      <c r="AF16943" s="123" t="s">
        <v>11814</v>
      </c>
      <c r="AG16943" s="96" t="s">
        <v>11815</v>
      </c>
      <c r="AH16943" s="96" t="s">
        <v>16519</v>
      </c>
      <c r="AI16943" s="97">
        <v>208993</v>
      </c>
      <c r="AJ16943" s="114"/>
      <c r="AK16943" s="114"/>
      <c r="AM16943" s="104"/>
      <c r="AN16943" s="104"/>
      <c r="AO16943" s="104"/>
      <c r="AP16943" s="104"/>
    </row>
    <row r="16944" spans="32:42" ht="18">
      <c r="AF16944" s="123" t="s">
        <v>11814</v>
      </c>
      <c r="AG16944" s="96" t="s">
        <v>11815</v>
      </c>
      <c r="AH16944" s="96" t="s">
        <v>19037</v>
      </c>
      <c r="AI16944" s="97">
        <v>208992</v>
      </c>
      <c r="AJ16944" s="114"/>
      <c r="AK16944" s="114"/>
      <c r="AM16944" s="104"/>
      <c r="AN16944" s="104"/>
      <c r="AO16944" s="104"/>
      <c r="AP16944" s="104"/>
    </row>
    <row r="16945" spans="32:42" ht="18">
      <c r="AF16945" s="123" t="s">
        <v>11814</v>
      </c>
      <c r="AG16945" s="96" t="s">
        <v>11815</v>
      </c>
      <c r="AH16945" s="96" t="s">
        <v>19183</v>
      </c>
      <c r="AI16945" s="97">
        <v>208990</v>
      </c>
      <c r="AJ16945" s="114"/>
      <c r="AK16945" s="114"/>
      <c r="AM16945" s="104"/>
      <c r="AN16945" s="104"/>
      <c r="AO16945" s="104"/>
      <c r="AP16945" s="104"/>
    </row>
    <row r="16946" spans="32:42" ht="18">
      <c r="AF16946" s="123" t="s">
        <v>11814</v>
      </c>
      <c r="AG16946" s="96" t="s">
        <v>11815</v>
      </c>
      <c r="AH16946" s="96" t="s">
        <v>19184</v>
      </c>
      <c r="AI16946" s="97">
        <v>208988</v>
      </c>
      <c r="AJ16946" s="114"/>
      <c r="AK16946" s="114"/>
      <c r="AM16946" s="104"/>
      <c r="AN16946" s="104"/>
      <c r="AO16946" s="104"/>
      <c r="AP16946" s="104"/>
    </row>
    <row r="16947" spans="32:42" ht="18">
      <c r="AF16947" s="123" t="s">
        <v>11814</v>
      </c>
      <c r="AG16947" s="96" t="s">
        <v>11815</v>
      </c>
      <c r="AH16947" s="96" t="s">
        <v>18400</v>
      </c>
      <c r="AI16947" s="97">
        <v>208987</v>
      </c>
      <c r="AJ16947" s="114"/>
      <c r="AK16947" s="114"/>
      <c r="AM16947" s="104"/>
      <c r="AN16947" s="104"/>
      <c r="AO16947" s="104"/>
      <c r="AP16947" s="104"/>
    </row>
    <row r="16948" spans="32:42" ht="18">
      <c r="AF16948" s="123" t="s">
        <v>11814</v>
      </c>
      <c r="AG16948" s="96" t="s">
        <v>11815</v>
      </c>
      <c r="AH16948" s="96" t="s">
        <v>19185</v>
      </c>
      <c r="AI16948" s="97">
        <v>208991</v>
      </c>
      <c r="AJ16948" s="114"/>
      <c r="AK16948" s="114"/>
      <c r="AM16948" s="104"/>
      <c r="AN16948" s="104"/>
      <c r="AO16948" s="104"/>
      <c r="AP16948" s="104"/>
    </row>
    <row r="16949" spans="32:42" ht="18">
      <c r="AF16949" s="123" t="s">
        <v>11816</v>
      </c>
      <c r="AG16949" s="96" t="s">
        <v>11817</v>
      </c>
      <c r="AH16949" s="96" t="s">
        <v>19186</v>
      </c>
      <c r="AI16949" s="97">
        <v>208998</v>
      </c>
      <c r="AJ16949" s="114"/>
      <c r="AK16949" s="114"/>
      <c r="AM16949" s="104"/>
      <c r="AN16949" s="104"/>
      <c r="AO16949" s="104"/>
      <c r="AP16949" s="104"/>
    </row>
    <row r="16950" spans="32:42" ht="18">
      <c r="AF16950" s="123" t="s">
        <v>11816</v>
      </c>
      <c r="AG16950" s="96" t="s">
        <v>11817</v>
      </c>
      <c r="AH16950" s="96" t="s">
        <v>16358</v>
      </c>
      <c r="AI16950" s="97">
        <v>208995</v>
      </c>
      <c r="AJ16950" s="114">
        <v>23.669326782226602</v>
      </c>
      <c r="AK16950" s="114">
        <v>98.291389465332003</v>
      </c>
      <c r="AM16950" s="104"/>
      <c r="AN16950" s="104"/>
      <c r="AO16950" s="104"/>
      <c r="AP16950" s="104"/>
    </row>
    <row r="16951" spans="32:42" ht="18">
      <c r="AF16951" s="123" t="s">
        <v>11816</v>
      </c>
      <c r="AG16951" s="96" t="s">
        <v>11817</v>
      </c>
      <c r="AH16951" s="96" t="s">
        <v>19187</v>
      </c>
      <c r="AI16951" s="97">
        <v>208999</v>
      </c>
      <c r="AJ16951" s="114"/>
      <c r="AK16951" s="114"/>
      <c r="AM16951" s="104"/>
      <c r="AN16951" s="104"/>
      <c r="AO16951" s="104"/>
      <c r="AP16951" s="104"/>
    </row>
    <row r="16952" spans="32:42" ht="18">
      <c r="AF16952" s="123" t="s">
        <v>11816</v>
      </c>
      <c r="AG16952" s="96" t="s">
        <v>11817</v>
      </c>
      <c r="AH16952" s="96" t="s">
        <v>19188</v>
      </c>
      <c r="AI16952" s="97">
        <v>208996</v>
      </c>
      <c r="AJ16952" s="114"/>
      <c r="AK16952" s="114"/>
      <c r="AM16952" s="104"/>
      <c r="AN16952" s="104"/>
      <c r="AO16952" s="104"/>
      <c r="AP16952" s="104"/>
    </row>
    <row r="16953" spans="32:42" ht="18">
      <c r="AF16953" s="123" t="s">
        <v>11816</v>
      </c>
      <c r="AG16953" s="96" t="s">
        <v>11817</v>
      </c>
      <c r="AH16953" s="96" t="s">
        <v>11816</v>
      </c>
      <c r="AI16953" s="97">
        <v>208994</v>
      </c>
      <c r="AJ16953" s="114">
        <v>23.680139541626001</v>
      </c>
      <c r="AK16953" s="114">
        <v>98.295173645019503</v>
      </c>
      <c r="AM16953" s="104"/>
      <c r="AN16953" s="104"/>
      <c r="AO16953" s="104"/>
      <c r="AP16953" s="104"/>
    </row>
    <row r="16954" spans="32:42" ht="18">
      <c r="AF16954" s="123" t="s">
        <v>11816</v>
      </c>
      <c r="AG16954" s="96" t="s">
        <v>11817</v>
      </c>
      <c r="AH16954" s="96" t="s">
        <v>19189</v>
      </c>
      <c r="AI16954" s="97">
        <v>208997</v>
      </c>
      <c r="AJ16954" s="114"/>
      <c r="AK16954" s="114"/>
      <c r="AM16954" s="104"/>
      <c r="AN16954" s="104"/>
      <c r="AO16954" s="104"/>
      <c r="AP16954" s="104"/>
    </row>
    <row r="16955" spans="32:42" ht="18">
      <c r="AF16955" s="123" t="s">
        <v>11013</v>
      </c>
      <c r="AG16955" s="96" t="s">
        <v>11818</v>
      </c>
      <c r="AH16955" s="96" t="s">
        <v>11013</v>
      </c>
      <c r="AI16955" s="97">
        <v>209000</v>
      </c>
      <c r="AJ16955" s="114">
        <v>23.619510650634801</v>
      </c>
      <c r="AK16955" s="114">
        <v>98.280281066894503</v>
      </c>
      <c r="AM16955" s="104"/>
      <c r="AN16955" s="104"/>
      <c r="AO16955" s="104"/>
      <c r="AP16955" s="104"/>
    </row>
    <row r="16956" spans="32:42" ht="18">
      <c r="AF16956" s="123" t="s">
        <v>11013</v>
      </c>
      <c r="AG16956" s="96" t="s">
        <v>11818</v>
      </c>
      <c r="AH16956" s="96" t="s">
        <v>19190</v>
      </c>
      <c r="AI16956" s="97">
        <v>209001</v>
      </c>
      <c r="AJ16956" s="114"/>
      <c r="AK16956" s="114"/>
      <c r="AM16956" s="104"/>
      <c r="AN16956" s="104"/>
      <c r="AO16956" s="104"/>
      <c r="AP16956" s="104"/>
    </row>
    <row r="16957" spans="32:42" ht="18">
      <c r="AF16957" s="123" t="s">
        <v>11013</v>
      </c>
      <c r="AG16957" s="96" t="s">
        <v>11818</v>
      </c>
      <c r="AH16957" s="96" t="s">
        <v>16663</v>
      </c>
      <c r="AI16957" s="97">
        <v>209002</v>
      </c>
      <c r="AJ16957" s="114">
        <v>23.6510906219482</v>
      </c>
      <c r="AK16957" s="114">
        <v>98.319572448730497</v>
      </c>
      <c r="AM16957" s="104"/>
      <c r="AN16957" s="104"/>
      <c r="AO16957" s="104"/>
      <c r="AP16957" s="104"/>
    </row>
    <row r="16958" spans="32:42" ht="18">
      <c r="AF16958" s="123" t="s">
        <v>11013</v>
      </c>
      <c r="AG16958" s="96" t="s">
        <v>11818</v>
      </c>
      <c r="AH16958" s="96" t="s">
        <v>16176</v>
      </c>
      <c r="AI16958" s="97">
        <v>209003</v>
      </c>
      <c r="AJ16958" s="114"/>
      <c r="AK16958" s="114"/>
      <c r="AM16958" s="104"/>
      <c r="AN16958" s="104"/>
      <c r="AO16958" s="104"/>
      <c r="AP16958" s="104"/>
    </row>
    <row r="16959" spans="32:42" ht="18">
      <c r="AF16959" s="123" t="s">
        <v>11013</v>
      </c>
      <c r="AG16959" s="96" t="s">
        <v>11818</v>
      </c>
      <c r="AH16959" s="96" t="s">
        <v>19191</v>
      </c>
      <c r="AI16959" s="97">
        <v>209004</v>
      </c>
      <c r="AJ16959" s="114"/>
      <c r="AK16959" s="114"/>
      <c r="AM16959" s="104"/>
      <c r="AN16959" s="104"/>
      <c r="AO16959" s="104"/>
      <c r="AP16959" s="104"/>
    </row>
    <row r="16960" spans="32:42" ht="18">
      <c r="AF16960" s="123" t="s">
        <v>11013</v>
      </c>
      <c r="AG16960" s="96" t="s">
        <v>11818</v>
      </c>
      <c r="AH16960" s="96" t="s">
        <v>18908</v>
      </c>
      <c r="AI16960" s="97">
        <v>209005</v>
      </c>
      <c r="AJ16960" s="114"/>
      <c r="AK16960" s="114"/>
      <c r="AM16960" s="104"/>
      <c r="AN16960" s="104"/>
      <c r="AO16960" s="104"/>
      <c r="AP16960" s="104"/>
    </row>
    <row r="16961" spans="32:42" ht="18">
      <c r="AF16961" s="123" t="s">
        <v>11819</v>
      </c>
      <c r="AG16961" s="96" t="s">
        <v>11820</v>
      </c>
      <c r="AH16961" s="96" t="s">
        <v>19192</v>
      </c>
      <c r="AI16961" s="97">
        <v>209013</v>
      </c>
      <c r="AJ16961" s="114"/>
      <c r="AK16961" s="114"/>
      <c r="AM16961" s="104"/>
      <c r="AN16961" s="104"/>
      <c r="AO16961" s="104"/>
      <c r="AP16961" s="104"/>
    </row>
    <row r="16962" spans="32:42" ht="18">
      <c r="AF16962" s="123" t="s">
        <v>11819</v>
      </c>
      <c r="AG16962" s="96" t="s">
        <v>11820</v>
      </c>
      <c r="AH16962" s="96" t="s">
        <v>11071</v>
      </c>
      <c r="AI16962" s="97">
        <v>209012</v>
      </c>
      <c r="AJ16962" s="114"/>
      <c r="AK16962" s="114"/>
      <c r="AM16962" s="104"/>
      <c r="AN16962" s="104"/>
      <c r="AO16962" s="104"/>
      <c r="AP16962" s="104"/>
    </row>
    <row r="16963" spans="32:42" ht="18">
      <c r="AF16963" s="123" t="s">
        <v>11819</v>
      </c>
      <c r="AG16963" s="96" t="s">
        <v>11820</v>
      </c>
      <c r="AH16963" s="96" t="s">
        <v>19193</v>
      </c>
      <c r="AI16963" s="97">
        <v>219851</v>
      </c>
      <c r="AJ16963" s="114"/>
      <c r="AK16963" s="114"/>
      <c r="AM16963" s="104"/>
      <c r="AN16963" s="104"/>
      <c r="AO16963" s="104"/>
      <c r="AP16963" s="104"/>
    </row>
    <row r="16964" spans="32:42" ht="18">
      <c r="AF16964" s="123" t="s">
        <v>11819</v>
      </c>
      <c r="AG16964" s="96" t="s">
        <v>11820</v>
      </c>
      <c r="AH16964" s="96" t="s">
        <v>19194</v>
      </c>
      <c r="AI16964" s="97">
        <v>209017</v>
      </c>
      <c r="AJ16964" s="114"/>
      <c r="AK16964" s="114"/>
      <c r="AM16964" s="104"/>
      <c r="AN16964" s="104"/>
      <c r="AO16964" s="104"/>
      <c r="AP16964" s="104"/>
    </row>
    <row r="16965" spans="32:42" ht="18">
      <c r="AF16965" s="123" t="s">
        <v>11819</v>
      </c>
      <c r="AG16965" s="96" t="s">
        <v>11820</v>
      </c>
      <c r="AH16965" s="96" t="s">
        <v>11148</v>
      </c>
      <c r="AI16965" s="97">
        <v>209016</v>
      </c>
      <c r="AJ16965" s="114"/>
      <c r="AK16965" s="114"/>
      <c r="AM16965" s="104"/>
      <c r="AN16965" s="104"/>
      <c r="AO16965" s="104"/>
      <c r="AP16965" s="104"/>
    </row>
    <row r="16966" spans="32:42" ht="18">
      <c r="AF16966" s="123" t="s">
        <v>11819</v>
      </c>
      <c r="AG16966" s="96" t="s">
        <v>11820</v>
      </c>
      <c r="AH16966" s="96" t="s">
        <v>19195</v>
      </c>
      <c r="AI16966" s="97">
        <v>209015</v>
      </c>
      <c r="AJ16966" s="114"/>
      <c r="AK16966" s="114"/>
      <c r="AM16966" s="104"/>
      <c r="AN16966" s="104"/>
      <c r="AO16966" s="104"/>
      <c r="AP16966" s="104"/>
    </row>
    <row r="16967" spans="32:42" ht="18">
      <c r="AF16967" s="123" t="s">
        <v>11819</v>
      </c>
      <c r="AG16967" s="96" t="s">
        <v>11820</v>
      </c>
      <c r="AH16967" s="96" t="s">
        <v>19196</v>
      </c>
      <c r="AI16967" s="97">
        <v>209011</v>
      </c>
      <c r="AJ16967" s="114">
        <v>23.804399490356399</v>
      </c>
      <c r="AK16967" s="114">
        <v>98.398498535156307</v>
      </c>
      <c r="AM16967" s="104"/>
      <c r="AN16967" s="104"/>
      <c r="AO16967" s="104"/>
      <c r="AP16967" s="104"/>
    </row>
    <row r="16968" spans="32:42" ht="18">
      <c r="AF16968" s="123" t="s">
        <v>11819</v>
      </c>
      <c r="AG16968" s="96" t="s">
        <v>11820</v>
      </c>
      <c r="AH16968" s="96" t="s">
        <v>19197</v>
      </c>
      <c r="AI16968" s="97">
        <v>209006</v>
      </c>
      <c r="AJ16968" s="114">
        <v>23.736740112304702</v>
      </c>
      <c r="AK16968" s="114">
        <v>98.361526489257798</v>
      </c>
      <c r="AM16968" s="104"/>
      <c r="AN16968" s="104"/>
      <c r="AO16968" s="104"/>
      <c r="AP16968" s="104"/>
    </row>
    <row r="16969" spans="32:42" ht="18">
      <c r="AF16969" s="123" t="s">
        <v>11819</v>
      </c>
      <c r="AG16969" s="96" t="s">
        <v>11820</v>
      </c>
      <c r="AH16969" s="96" t="s">
        <v>11543</v>
      </c>
      <c r="AI16969" s="97">
        <v>209010</v>
      </c>
      <c r="AJ16969" s="114">
        <v>23.777837753295898</v>
      </c>
      <c r="AK16969" s="114">
        <v>98.359100341796903</v>
      </c>
      <c r="AM16969" s="104"/>
      <c r="AN16969" s="104"/>
      <c r="AO16969" s="104"/>
      <c r="AP16969" s="104"/>
    </row>
    <row r="16970" spans="32:42" ht="18">
      <c r="AF16970" s="123" t="s">
        <v>11819</v>
      </c>
      <c r="AG16970" s="96" t="s">
        <v>11820</v>
      </c>
      <c r="AH16970" s="96" t="s">
        <v>19198</v>
      </c>
      <c r="AI16970" s="97">
        <v>209009</v>
      </c>
      <c r="AJ16970" s="114"/>
      <c r="AK16970" s="114"/>
      <c r="AM16970" s="104"/>
      <c r="AN16970" s="104"/>
      <c r="AO16970" s="104"/>
      <c r="AP16970" s="104"/>
    </row>
    <row r="16971" spans="32:42" ht="18">
      <c r="AF16971" s="123" t="s">
        <v>11819</v>
      </c>
      <c r="AG16971" s="96" t="s">
        <v>11820</v>
      </c>
      <c r="AH16971" s="96" t="s">
        <v>11545</v>
      </c>
      <c r="AI16971" s="97">
        <v>209008</v>
      </c>
      <c r="AJ16971" s="114"/>
      <c r="AK16971" s="114"/>
      <c r="AM16971" s="104"/>
      <c r="AN16971" s="104"/>
      <c r="AO16971" s="104"/>
      <c r="AP16971" s="104"/>
    </row>
    <row r="16972" spans="32:42" ht="18">
      <c r="AF16972" s="123" t="s">
        <v>11819</v>
      </c>
      <c r="AG16972" s="96" t="s">
        <v>11820</v>
      </c>
      <c r="AH16972" s="96" t="s">
        <v>10738</v>
      </c>
      <c r="AI16972" s="97">
        <v>209007</v>
      </c>
      <c r="AJ16972" s="114"/>
      <c r="AK16972" s="114"/>
      <c r="AM16972" s="104"/>
      <c r="AN16972" s="104"/>
      <c r="AO16972" s="104"/>
      <c r="AP16972" s="104"/>
    </row>
    <row r="16973" spans="32:42" ht="18">
      <c r="AF16973" s="123" t="s">
        <v>11819</v>
      </c>
      <c r="AG16973" s="96" t="s">
        <v>11820</v>
      </c>
      <c r="AH16973" s="96" t="s">
        <v>19199</v>
      </c>
      <c r="AI16973" s="97">
        <v>209014</v>
      </c>
      <c r="AJ16973" s="114"/>
      <c r="AK16973" s="114"/>
      <c r="AM16973" s="104"/>
      <c r="AN16973" s="104"/>
      <c r="AO16973" s="104"/>
      <c r="AP16973" s="104"/>
    </row>
    <row r="16974" spans="32:42" ht="18">
      <c r="AF16974" s="123" t="s">
        <v>11821</v>
      </c>
      <c r="AG16974" s="96" t="s">
        <v>11822</v>
      </c>
      <c r="AH16974" s="96" t="s">
        <v>19200</v>
      </c>
      <c r="AI16974" s="97">
        <v>209027</v>
      </c>
      <c r="AJ16974" s="114"/>
      <c r="AK16974" s="114"/>
      <c r="AM16974" s="104"/>
      <c r="AN16974" s="104"/>
      <c r="AO16974" s="104"/>
      <c r="AP16974" s="104"/>
    </row>
    <row r="16975" spans="32:42" ht="18">
      <c r="AF16975" s="123" t="s">
        <v>11821</v>
      </c>
      <c r="AG16975" s="96" t="s">
        <v>11822</v>
      </c>
      <c r="AH16975" s="96" t="s">
        <v>19201</v>
      </c>
      <c r="AI16975" s="97">
        <v>209028</v>
      </c>
      <c r="AJ16975" s="114"/>
      <c r="AK16975" s="114"/>
      <c r="AM16975" s="104"/>
      <c r="AN16975" s="104"/>
      <c r="AO16975" s="104"/>
      <c r="AP16975" s="104"/>
    </row>
    <row r="16976" spans="32:42" ht="18">
      <c r="AF16976" s="123" t="s">
        <v>11821</v>
      </c>
      <c r="AG16976" s="96" t="s">
        <v>11822</v>
      </c>
      <c r="AH16976" s="96" t="s">
        <v>19202</v>
      </c>
      <c r="AI16976" s="97">
        <v>209026</v>
      </c>
      <c r="AJ16976" s="114"/>
      <c r="AK16976" s="114"/>
      <c r="AM16976" s="104"/>
      <c r="AN16976" s="104"/>
      <c r="AO16976" s="104"/>
      <c r="AP16976" s="104"/>
    </row>
    <row r="16977" spans="32:42" ht="18">
      <c r="AF16977" s="123" t="s">
        <v>11821</v>
      </c>
      <c r="AG16977" s="96" t="s">
        <v>11822</v>
      </c>
      <c r="AH16977" s="96" t="s">
        <v>19203</v>
      </c>
      <c r="AI16977" s="97">
        <v>209025</v>
      </c>
      <c r="AJ16977" s="114"/>
      <c r="AK16977" s="114"/>
      <c r="AM16977" s="104"/>
      <c r="AN16977" s="104"/>
      <c r="AO16977" s="104"/>
      <c r="AP16977" s="104"/>
    </row>
    <row r="16978" spans="32:42" ht="18">
      <c r="AF16978" s="123" t="s">
        <v>11821</v>
      </c>
      <c r="AG16978" s="96" t="s">
        <v>11822</v>
      </c>
      <c r="AH16978" s="96" t="s">
        <v>19204</v>
      </c>
      <c r="AI16978" s="97">
        <v>209024</v>
      </c>
      <c r="AJ16978" s="114"/>
      <c r="AK16978" s="114"/>
      <c r="AM16978" s="104"/>
      <c r="AN16978" s="104"/>
      <c r="AO16978" s="104"/>
      <c r="AP16978" s="104"/>
    </row>
    <row r="16979" spans="32:42" ht="18">
      <c r="AF16979" s="123" t="s">
        <v>11821</v>
      </c>
      <c r="AG16979" s="96" t="s">
        <v>11822</v>
      </c>
      <c r="AH16979" s="96" t="s">
        <v>19205</v>
      </c>
      <c r="AI16979" s="97">
        <v>209022</v>
      </c>
      <c r="AJ16979" s="114"/>
      <c r="AK16979" s="114"/>
      <c r="AM16979" s="104"/>
      <c r="AN16979" s="104"/>
      <c r="AO16979" s="104"/>
      <c r="AP16979" s="104"/>
    </row>
    <row r="16980" spans="32:42" ht="18">
      <c r="AF16980" s="123" t="s">
        <v>11821</v>
      </c>
      <c r="AG16980" s="96" t="s">
        <v>11822</v>
      </c>
      <c r="AH16980" s="96" t="s">
        <v>19206</v>
      </c>
      <c r="AI16980" s="97">
        <v>209021</v>
      </c>
      <c r="AJ16980" s="114"/>
      <c r="AK16980" s="114"/>
      <c r="AM16980" s="104"/>
      <c r="AN16980" s="104"/>
      <c r="AO16980" s="104"/>
      <c r="AP16980" s="104"/>
    </row>
    <row r="16981" spans="32:42" ht="18">
      <c r="AF16981" s="123" t="s">
        <v>11821</v>
      </c>
      <c r="AG16981" s="96" t="s">
        <v>11822</v>
      </c>
      <c r="AH16981" s="96" t="s">
        <v>11181</v>
      </c>
      <c r="AI16981" s="97">
        <v>209020</v>
      </c>
      <c r="AJ16981" s="114"/>
      <c r="AK16981" s="114"/>
      <c r="AM16981" s="104"/>
      <c r="AN16981" s="104"/>
      <c r="AO16981" s="104"/>
      <c r="AP16981" s="104"/>
    </row>
    <row r="16982" spans="32:42" ht="18">
      <c r="AF16982" s="123" t="s">
        <v>11821</v>
      </c>
      <c r="AG16982" s="96" t="s">
        <v>11822</v>
      </c>
      <c r="AH16982" s="96" t="s">
        <v>19207</v>
      </c>
      <c r="AI16982" s="97">
        <v>209019</v>
      </c>
      <c r="AJ16982" s="114"/>
      <c r="AK16982" s="114"/>
      <c r="AM16982" s="104"/>
      <c r="AN16982" s="104"/>
      <c r="AO16982" s="104"/>
      <c r="AP16982" s="104"/>
    </row>
    <row r="16983" spans="32:42" ht="18">
      <c r="AF16983" s="123" t="s">
        <v>11821</v>
      </c>
      <c r="AG16983" s="96" t="s">
        <v>11822</v>
      </c>
      <c r="AH16983" s="96" t="s">
        <v>11821</v>
      </c>
      <c r="AI16983" s="97">
        <v>209018</v>
      </c>
      <c r="AJ16983" s="114"/>
      <c r="AK16983" s="114"/>
      <c r="AM16983" s="104"/>
      <c r="AN16983" s="104"/>
      <c r="AO16983" s="104"/>
      <c r="AP16983" s="104"/>
    </row>
    <row r="16984" spans="32:42" ht="18">
      <c r="AF16984" s="123" t="s">
        <v>11821</v>
      </c>
      <c r="AG16984" s="96" t="s">
        <v>11822</v>
      </c>
      <c r="AH16984" s="96" t="s">
        <v>19208</v>
      </c>
      <c r="AI16984" s="97">
        <v>209029</v>
      </c>
      <c r="AJ16984" s="114"/>
      <c r="AK16984" s="114"/>
      <c r="AM16984" s="104"/>
      <c r="AN16984" s="104"/>
      <c r="AO16984" s="104"/>
      <c r="AP16984" s="104"/>
    </row>
    <row r="16985" spans="32:42" ht="18">
      <c r="AF16985" s="123" t="s">
        <v>11821</v>
      </c>
      <c r="AG16985" s="96" t="s">
        <v>11822</v>
      </c>
      <c r="AH16985" s="96" t="s">
        <v>19209</v>
      </c>
      <c r="AI16985" s="97">
        <v>209023</v>
      </c>
      <c r="AJ16985" s="114"/>
      <c r="AK16985" s="114"/>
      <c r="AM16985" s="104"/>
      <c r="AN16985" s="104"/>
      <c r="AO16985" s="104"/>
      <c r="AP16985" s="104"/>
    </row>
    <row r="16986" spans="32:42" ht="18">
      <c r="AF16986" s="123" t="s">
        <v>11823</v>
      </c>
      <c r="AG16986" s="96" t="s">
        <v>11824</v>
      </c>
      <c r="AH16986" s="96" t="s">
        <v>19210</v>
      </c>
      <c r="AI16986" s="97">
        <v>209033</v>
      </c>
      <c r="AJ16986" s="114">
        <v>23.8938903808594</v>
      </c>
      <c r="AK16986" s="114">
        <v>98.369468688964801</v>
      </c>
      <c r="AM16986" s="104"/>
      <c r="AN16986" s="104"/>
      <c r="AO16986" s="104"/>
      <c r="AP16986" s="104"/>
    </row>
    <row r="16987" spans="32:42" ht="18">
      <c r="AF16987" s="123" t="s">
        <v>11823</v>
      </c>
      <c r="AG16987" s="96" t="s">
        <v>11824</v>
      </c>
      <c r="AH16987" s="96" t="s">
        <v>19211</v>
      </c>
      <c r="AI16987" s="97">
        <v>209038</v>
      </c>
      <c r="AJ16987" s="114"/>
      <c r="AK16987" s="114"/>
      <c r="AM16987" s="104"/>
      <c r="AN16987" s="104"/>
      <c r="AO16987" s="104"/>
      <c r="AP16987" s="104"/>
    </row>
    <row r="16988" spans="32:42" ht="18">
      <c r="AF16988" s="123" t="s">
        <v>11823</v>
      </c>
      <c r="AG16988" s="96" t="s">
        <v>11824</v>
      </c>
      <c r="AH16988" s="96" t="s">
        <v>19212</v>
      </c>
      <c r="AI16988" s="97">
        <v>209037</v>
      </c>
      <c r="AJ16988" s="114"/>
      <c r="AK16988" s="114"/>
      <c r="AM16988" s="104"/>
      <c r="AN16988" s="104"/>
      <c r="AO16988" s="104"/>
      <c r="AP16988" s="104"/>
    </row>
    <row r="16989" spans="32:42" ht="18">
      <c r="AF16989" s="123" t="s">
        <v>11823</v>
      </c>
      <c r="AG16989" s="96" t="s">
        <v>11824</v>
      </c>
      <c r="AH16989" s="96" t="s">
        <v>19213</v>
      </c>
      <c r="AI16989" s="97">
        <v>209036</v>
      </c>
      <c r="AJ16989" s="114"/>
      <c r="AK16989" s="114"/>
      <c r="AM16989" s="104"/>
      <c r="AN16989" s="104"/>
      <c r="AO16989" s="104"/>
      <c r="AP16989" s="104"/>
    </row>
    <row r="16990" spans="32:42" ht="18">
      <c r="AF16990" s="123" t="s">
        <v>11823</v>
      </c>
      <c r="AG16990" s="96" t="s">
        <v>11824</v>
      </c>
      <c r="AH16990" s="96" t="s">
        <v>19214</v>
      </c>
      <c r="AI16990" s="97">
        <v>209034</v>
      </c>
      <c r="AJ16990" s="114"/>
      <c r="AK16990" s="114"/>
      <c r="AM16990" s="104"/>
      <c r="AN16990" s="104"/>
      <c r="AO16990" s="104"/>
      <c r="AP16990" s="104"/>
    </row>
    <row r="16991" spans="32:42" ht="18">
      <c r="AF16991" s="123" t="s">
        <v>11823</v>
      </c>
      <c r="AG16991" s="96" t="s">
        <v>11824</v>
      </c>
      <c r="AH16991" s="96" t="s">
        <v>19215</v>
      </c>
      <c r="AI16991" s="97">
        <v>209032</v>
      </c>
      <c r="AJ16991" s="114"/>
      <c r="AK16991" s="114"/>
      <c r="AM16991" s="104"/>
      <c r="AN16991" s="104"/>
      <c r="AO16991" s="104"/>
      <c r="AP16991" s="104"/>
    </row>
    <row r="16992" spans="32:42" ht="18">
      <c r="AF16992" s="123" t="s">
        <v>11823</v>
      </c>
      <c r="AG16992" s="96" t="s">
        <v>11824</v>
      </c>
      <c r="AH16992" s="96" t="s">
        <v>19216</v>
      </c>
      <c r="AI16992" s="97">
        <v>209031</v>
      </c>
      <c r="AJ16992" s="114"/>
      <c r="AK16992" s="114"/>
      <c r="AM16992" s="104"/>
      <c r="AN16992" s="104"/>
      <c r="AO16992" s="104"/>
      <c r="AP16992" s="104"/>
    </row>
    <row r="16993" spans="32:42" ht="18">
      <c r="AF16993" s="123" t="s">
        <v>11823</v>
      </c>
      <c r="AG16993" s="96" t="s">
        <v>11824</v>
      </c>
      <c r="AH16993" s="96" t="s">
        <v>19217</v>
      </c>
      <c r="AI16993" s="97">
        <v>209030</v>
      </c>
      <c r="AJ16993" s="114"/>
      <c r="AK16993" s="114"/>
      <c r="AM16993" s="104"/>
      <c r="AN16993" s="104"/>
      <c r="AO16993" s="104"/>
      <c r="AP16993" s="104"/>
    </row>
    <row r="16994" spans="32:42" ht="18">
      <c r="AF16994" s="123" t="s">
        <v>11823</v>
      </c>
      <c r="AG16994" s="96" t="s">
        <v>11824</v>
      </c>
      <c r="AH16994" s="96" t="s">
        <v>19218</v>
      </c>
      <c r="AI16994" s="97">
        <v>209035</v>
      </c>
      <c r="AJ16994" s="114"/>
      <c r="AK16994" s="114"/>
      <c r="AM16994" s="104"/>
      <c r="AN16994" s="104"/>
      <c r="AO16994" s="104"/>
      <c r="AP16994" s="104"/>
    </row>
    <row r="16995" spans="32:42" ht="18">
      <c r="AF16995" s="123" t="s">
        <v>11825</v>
      </c>
      <c r="AG16995" s="96" t="s">
        <v>11826</v>
      </c>
      <c r="AH16995" s="96" t="s">
        <v>18670</v>
      </c>
      <c r="AI16995" s="97">
        <v>209050</v>
      </c>
      <c r="AJ16995" s="114"/>
      <c r="AK16995" s="114"/>
      <c r="AM16995" s="104"/>
      <c r="AN16995" s="104"/>
      <c r="AO16995" s="104"/>
      <c r="AP16995" s="104"/>
    </row>
    <row r="16996" spans="32:42" ht="18">
      <c r="AF16996" s="123" t="s">
        <v>11825</v>
      </c>
      <c r="AG16996" s="96" t="s">
        <v>11826</v>
      </c>
      <c r="AH16996" s="96" t="s">
        <v>10095</v>
      </c>
      <c r="AI16996" s="97">
        <v>209051</v>
      </c>
      <c r="AJ16996" s="114"/>
      <c r="AK16996" s="114"/>
      <c r="AM16996" s="104"/>
      <c r="AN16996" s="104"/>
      <c r="AO16996" s="104"/>
      <c r="AP16996" s="104"/>
    </row>
    <row r="16997" spans="32:42" ht="18">
      <c r="AF16997" s="123" t="s">
        <v>11825</v>
      </c>
      <c r="AG16997" s="96" t="s">
        <v>11826</v>
      </c>
      <c r="AH16997" s="96" t="s">
        <v>19219</v>
      </c>
      <c r="AI16997" s="97">
        <v>209046</v>
      </c>
      <c r="AJ16997" s="114">
        <v>23.573560714721701</v>
      </c>
      <c r="AK16997" s="114">
        <v>98.334091186523395</v>
      </c>
      <c r="AM16997" s="104"/>
      <c r="AN16997" s="104"/>
      <c r="AO16997" s="104"/>
      <c r="AP16997" s="104"/>
    </row>
    <row r="16998" spans="32:42" ht="18">
      <c r="AF16998" s="123" t="s">
        <v>11825</v>
      </c>
      <c r="AG16998" s="96" t="s">
        <v>11826</v>
      </c>
      <c r="AH16998" s="96" t="s">
        <v>15990</v>
      </c>
      <c r="AI16998" s="97">
        <v>209049</v>
      </c>
      <c r="AJ16998" s="114"/>
      <c r="AK16998" s="114"/>
      <c r="AM16998" s="104"/>
      <c r="AN16998" s="104"/>
      <c r="AO16998" s="104"/>
      <c r="AP16998" s="104"/>
    </row>
    <row r="16999" spans="32:42" ht="18">
      <c r="AF16999" s="123" t="s">
        <v>11825</v>
      </c>
      <c r="AG16999" s="96" t="s">
        <v>11826</v>
      </c>
      <c r="AH16999" s="96" t="s">
        <v>19220</v>
      </c>
      <c r="AI16999" s="97">
        <v>209048</v>
      </c>
      <c r="AJ16999" s="114"/>
      <c r="AK16999" s="114"/>
      <c r="AM16999" s="104"/>
      <c r="AN16999" s="104"/>
      <c r="AO16999" s="104"/>
      <c r="AP16999" s="104"/>
    </row>
    <row r="17000" spans="32:42" ht="18">
      <c r="AF17000" s="123" t="s">
        <v>11825</v>
      </c>
      <c r="AG17000" s="96" t="s">
        <v>11826</v>
      </c>
      <c r="AH17000" s="96" t="s">
        <v>12183</v>
      </c>
      <c r="AI17000" s="97">
        <v>209047</v>
      </c>
      <c r="AJ17000" s="114"/>
      <c r="AK17000" s="114"/>
      <c r="AM17000" s="104"/>
      <c r="AN17000" s="104"/>
      <c r="AO17000" s="104"/>
      <c r="AP17000" s="104"/>
    </row>
    <row r="17001" spans="32:42" ht="18">
      <c r="AF17001" s="123" t="s">
        <v>11825</v>
      </c>
      <c r="AG17001" s="96" t="s">
        <v>11826</v>
      </c>
      <c r="AH17001" s="96" t="s">
        <v>12404</v>
      </c>
      <c r="AI17001" s="97">
        <v>209045</v>
      </c>
      <c r="AJ17001" s="114"/>
      <c r="AK17001" s="114"/>
      <c r="AM17001" s="104"/>
      <c r="AN17001" s="104"/>
      <c r="AO17001" s="104"/>
      <c r="AP17001" s="104"/>
    </row>
    <row r="17002" spans="32:42" ht="18">
      <c r="AF17002" s="123" t="s">
        <v>11825</v>
      </c>
      <c r="AG17002" s="96" t="s">
        <v>11826</v>
      </c>
      <c r="AH17002" s="96" t="s">
        <v>16488</v>
      </c>
      <c r="AI17002" s="97">
        <v>209052</v>
      </c>
      <c r="AJ17002" s="114"/>
      <c r="AK17002" s="114"/>
      <c r="AM17002" s="104"/>
      <c r="AN17002" s="104"/>
      <c r="AO17002" s="104"/>
      <c r="AP17002" s="104"/>
    </row>
    <row r="17003" spans="32:42" ht="18">
      <c r="AF17003" s="123" t="s">
        <v>11825</v>
      </c>
      <c r="AG17003" s="96" t="s">
        <v>11826</v>
      </c>
      <c r="AH17003" s="96" t="s">
        <v>19221</v>
      </c>
      <c r="AI17003" s="97">
        <v>209039</v>
      </c>
      <c r="AJ17003" s="114">
        <v>23.5764675140381</v>
      </c>
      <c r="AK17003" s="114">
        <v>98.363510131835895</v>
      </c>
      <c r="AM17003" s="104"/>
      <c r="AN17003" s="104"/>
      <c r="AO17003" s="104"/>
      <c r="AP17003" s="104"/>
    </row>
    <row r="17004" spans="32:42" ht="18">
      <c r="AF17004" s="123" t="s">
        <v>11825</v>
      </c>
      <c r="AG17004" s="96" t="s">
        <v>11826</v>
      </c>
      <c r="AH17004" s="96" t="s">
        <v>11071</v>
      </c>
      <c r="AI17004" s="97">
        <v>209040</v>
      </c>
      <c r="AJ17004" s="114"/>
      <c r="AK17004" s="114"/>
      <c r="AM17004" s="104"/>
      <c r="AN17004" s="104"/>
      <c r="AO17004" s="104"/>
      <c r="AP17004" s="104"/>
    </row>
    <row r="17005" spans="32:42" ht="18">
      <c r="AF17005" s="123" t="s">
        <v>11825</v>
      </c>
      <c r="AG17005" s="96" t="s">
        <v>11826</v>
      </c>
      <c r="AH17005" s="96" t="s">
        <v>16097</v>
      </c>
      <c r="AI17005" s="97">
        <v>209041</v>
      </c>
      <c r="AJ17005" s="114"/>
      <c r="AK17005" s="114"/>
      <c r="AM17005" s="104"/>
      <c r="AN17005" s="104"/>
      <c r="AO17005" s="104"/>
      <c r="AP17005" s="104"/>
    </row>
    <row r="17006" spans="32:42" ht="18">
      <c r="AF17006" s="123" t="s">
        <v>11825</v>
      </c>
      <c r="AG17006" s="96" t="s">
        <v>11826</v>
      </c>
      <c r="AH17006" s="96" t="s">
        <v>19222</v>
      </c>
      <c r="AI17006" s="97">
        <v>209042</v>
      </c>
      <c r="AJ17006" s="114"/>
      <c r="AK17006" s="114"/>
      <c r="AM17006" s="104"/>
      <c r="AN17006" s="104"/>
      <c r="AO17006" s="104"/>
      <c r="AP17006" s="104"/>
    </row>
    <row r="17007" spans="32:42" ht="18">
      <c r="AF17007" s="123" t="s">
        <v>11825</v>
      </c>
      <c r="AG17007" s="96" t="s">
        <v>11826</v>
      </c>
      <c r="AH17007" s="96" t="s">
        <v>19223</v>
      </c>
      <c r="AI17007" s="97">
        <v>209043</v>
      </c>
      <c r="AJ17007" s="114"/>
      <c r="AK17007" s="114"/>
      <c r="AM17007" s="104"/>
      <c r="AN17007" s="104"/>
      <c r="AO17007" s="104"/>
      <c r="AP17007" s="104"/>
    </row>
    <row r="17008" spans="32:42" ht="18">
      <c r="AF17008" s="123" t="s">
        <v>11825</v>
      </c>
      <c r="AG17008" s="96" t="s">
        <v>11826</v>
      </c>
      <c r="AH17008" s="96" t="s">
        <v>19224</v>
      </c>
      <c r="AI17008" s="97">
        <v>209044</v>
      </c>
      <c r="AJ17008" s="114"/>
      <c r="AK17008" s="114"/>
      <c r="AM17008" s="104"/>
      <c r="AN17008" s="104"/>
      <c r="AO17008" s="104"/>
      <c r="AP17008" s="104"/>
    </row>
    <row r="17009" spans="32:42" ht="18">
      <c r="AF17009" s="123" t="s">
        <v>11827</v>
      </c>
      <c r="AG17009" s="96" t="s">
        <v>11828</v>
      </c>
      <c r="AH17009" s="96" t="s">
        <v>19225</v>
      </c>
      <c r="AI17009" s="97">
        <v>209062</v>
      </c>
      <c r="AJ17009" s="114"/>
      <c r="AK17009" s="114"/>
      <c r="AM17009" s="104"/>
      <c r="AN17009" s="104"/>
      <c r="AO17009" s="104"/>
      <c r="AP17009" s="104"/>
    </row>
    <row r="17010" spans="32:42" ht="18">
      <c r="AF17010" s="123" t="s">
        <v>11827</v>
      </c>
      <c r="AG17010" s="96" t="s">
        <v>11828</v>
      </c>
      <c r="AH17010" s="96" t="s">
        <v>19226</v>
      </c>
      <c r="AI17010" s="97">
        <v>209061</v>
      </c>
      <c r="AJ17010" s="114">
        <v>23.526279449462901</v>
      </c>
      <c r="AK17010" s="114">
        <v>98.325950622558594</v>
      </c>
      <c r="AM17010" s="104"/>
      <c r="AN17010" s="104"/>
      <c r="AO17010" s="104"/>
      <c r="AP17010" s="104"/>
    </row>
    <row r="17011" spans="32:42" ht="18">
      <c r="AF17011" s="123" t="s">
        <v>11827</v>
      </c>
      <c r="AG17011" s="96" t="s">
        <v>11828</v>
      </c>
      <c r="AH17011" s="96" t="s">
        <v>19227</v>
      </c>
      <c r="AI17011" s="97">
        <v>219856</v>
      </c>
      <c r="AJ17011" s="114">
        <v>23.524040222168001</v>
      </c>
      <c r="AK17011" s="114">
        <v>98.282783508300795</v>
      </c>
      <c r="AM17011" s="104"/>
      <c r="AN17011" s="104"/>
      <c r="AO17011" s="104"/>
      <c r="AP17011" s="104"/>
    </row>
    <row r="17012" spans="32:42" ht="18">
      <c r="AF17012" s="123" t="s">
        <v>11827</v>
      </c>
      <c r="AG17012" s="96" t="s">
        <v>11828</v>
      </c>
      <c r="AH17012" s="96" t="s">
        <v>13902</v>
      </c>
      <c r="AI17012" s="97">
        <v>219855</v>
      </c>
      <c r="AJ17012" s="114">
        <v>23.464849472045898</v>
      </c>
      <c r="AK17012" s="114">
        <v>98.296943664550795</v>
      </c>
      <c r="AM17012" s="104"/>
      <c r="AN17012" s="104"/>
      <c r="AO17012" s="104"/>
      <c r="AP17012" s="104"/>
    </row>
    <row r="17013" spans="32:42" ht="18">
      <c r="AF17013" s="123" t="s">
        <v>11827</v>
      </c>
      <c r="AG17013" s="96" t="s">
        <v>11828</v>
      </c>
      <c r="AH17013" s="96" t="s">
        <v>10654</v>
      </c>
      <c r="AI17013" s="97">
        <v>219854</v>
      </c>
      <c r="AJ17013" s="114"/>
      <c r="AK17013" s="114"/>
      <c r="AM17013" s="104"/>
      <c r="AN17013" s="104"/>
      <c r="AO17013" s="104"/>
      <c r="AP17013" s="104"/>
    </row>
    <row r="17014" spans="32:42" ht="18">
      <c r="AF17014" s="123" t="s">
        <v>11827</v>
      </c>
      <c r="AG17014" s="96" t="s">
        <v>11828</v>
      </c>
      <c r="AH17014" s="96" t="s">
        <v>8314</v>
      </c>
      <c r="AI17014" s="97">
        <v>219853</v>
      </c>
      <c r="AJ17014" s="114"/>
      <c r="AK17014" s="114"/>
      <c r="AM17014" s="104"/>
      <c r="AN17014" s="104"/>
      <c r="AO17014" s="104"/>
      <c r="AP17014" s="104"/>
    </row>
    <row r="17015" spans="32:42" ht="18">
      <c r="AF17015" s="123" t="s">
        <v>11827</v>
      </c>
      <c r="AG17015" s="96" t="s">
        <v>11828</v>
      </c>
      <c r="AH17015" s="96" t="s">
        <v>19132</v>
      </c>
      <c r="AI17015" s="97">
        <v>209063</v>
      </c>
      <c r="AJ17015" s="114"/>
      <c r="AK17015" s="114"/>
      <c r="AM17015" s="104"/>
      <c r="AN17015" s="104"/>
      <c r="AO17015" s="104"/>
      <c r="AP17015" s="104"/>
    </row>
    <row r="17016" spans="32:42" ht="18">
      <c r="AF17016" s="123" t="s">
        <v>11827</v>
      </c>
      <c r="AG17016" s="96" t="s">
        <v>11828</v>
      </c>
      <c r="AH17016" s="96" t="s">
        <v>10982</v>
      </c>
      <c r="AI17016" s="97">
        <v>219857</v>
      </c>
      <c r="AJ17016" s="114">
        <v>23.529369354248001</v>
      </c>
      <c r="AK17016" s="114">
        <v>98.286552429199205</v>
      </c>
      <c r="AM17016" s="104"/>
      <c r="AN17016" s="104"/>
      <c r="AO17016" s="104"/>
      <c r="AP17016" s="104"/>
    </row>
    <row r="17017" spans="32:42" ht="18">
      <c r="AF17017" s="123" t="s">
        <v>11827</v>
      </c>
      <c r="AG17017" s="96" t="s">
        <v>11828</v>
      </c>
      <c r="AH17017" s="96" t="s">
        <v>11827</v>
      </c>
      <c r="AI17017" s="97">
        <v>209053</v>
      </c>
      <c r="AJ17017" s="114"/>
      <c r="AK17017" s="114"/>
      <c r="AM17017" s="104"/>
      <c r="AN17017" s="104"/>
      <c r="AO17017" s="104"/>
      <c r="AP17017" s="104"/>
    </row>
    <row r="17018" spans="32:42" ht="18">
      <c r="AF17018" s="123" t="s">
        <v>11827</v>
      </c>
      <c r="AG17018" s="96" t="s">
        <v>11828</v>
      </c>
      <c r="AH17018" s="96" t="s">
        <v>14078</v>
      </c>
      <c r="AI17018" s="97">
        <v>209059</v>
      </c>
      <c r="AJ17018" s="114">
        <v>23.544399261474599</v>
      </c>
      <c r="AK17018" s="114">
        <v>98.291610717773395</v>
      </c>
      <c r="AM17018" s="104"/>
      <c r="AN17018" s="104"/>
      <c r="AO17018" s="104"/>
      <c r="AP17018" s="104"/>
    </row>
    <row r="17019" spans="32:42" ht="18">
      <c r="AF17019" s="123" t="s">
        <v>11827</v>
      </c>
      <c r="AG17019" s="96" t="s">
        <v>11828</v>
      </c>
      <c r="AH17019" s="96" t="s">
        <v>19228</v>
      </c>
      <c r="AI17019" s="97">
        <v>209058</v>
      </c>
      <c r="AJ17019" s="114"/>
      <c r="AK17019" s="114"/>
      <c r="AM17019" s="104"/>
      <c r="AN17019" s="104"/>
      <c r="AO17019" s="104"/>
      <c r="AP17019" s="104"/>
    </row>
    <row r="17020" spans="32:42" ht="18">
      <c r="AF17020" s="123" t="s">
        <v>11827</v>
      </c>
      <c r="AG17020" s="96" t="s">
        <v>11828</v>
      </c>
      <c r="AH17020" s="96" t="s">
        <v>19229</v>
      </c>
      <c r="AI17020" s="97">
        <v>209057</v>
      </c>
      <c r="AJ17020" s="114">
        <v>23.5193691253662</v>
      </c>
      <c r="AK17020" s="114">
        <v>98.300323486328097</v>
      </c>
      <c r="AM17020" s="104"/>
      <c r="AN17020" s="104"/>
      <c r="AO17020" s="104"/>
      <c r="AP17020" s="104"/>
    </row>
    <row r="17021" spans="32:42" ht="18">
      <c r="AF17021" s="123" t="s">
        <v>11827</v>
      </c>
      <c r="AG17021" s="96" t="s">
        <v>11828</v>
      </c>
      <c r="AH17021" s="96" t="s">
        <v>19230</v>
      </c>
      <c r="AI17021" s="97">
        <v>209056</v>
      </c>
      <c r="AJ17021" s="114"/>
      <c r="AK17021" s="114"/>
      <c r="AM17021" s="104"/>
      <c r="AN17021" s="104"/>
      <c r="AO17021" s="104"/>
      <c r="AP17021" s="104"/>
    </row>
    <row r="17022" spans="32:42" ht="18">
      <c r="AF17022" s="123" t="s">
        <v>11827</v>
      </c>
      <c r="AG17022" s="96" t="s">
        <v>11828</v>
      </c>
      <c r="AH17022" s="96" t="s">
        <v>10887</v>
      </c>
      <c r="AI17022" s="97">
        <v>209055</v>
      </c>
      <c r="AJ17022" s="114"/>
      <c r="AK17022" s="114"/>
      <c r="AM17022" s="104"/>
      <c r="AN17022" s="104"/>
      <c r="AO17022" s="104"/>
      <c r="AP17022" s="104"/>
    </row>
    <row r="17023" spans="32:42" ht="18">
      <c r="AF17023" s="123" t="s">
        <v>11827</v>
      </c>
      <c r="AG17023" s="96" t="s">
        <v>11828</v>
      </c>
      <c r="AH17023" s="96" t="s">
        <v>17980</v>
      </c>
      <c r="AI17023" s="97">
        <v>209054</v>
      </c>
      <c r="AJ17023" s="114"/>
      <c r="AK17023" s="114"/>
      <c r="AM17023" s="104"/>
      <c r="AN17023" s="104"/>
      <c r="AO17023" s="104"/>
      <c r="AP17023" s="104"/>
    </row>
    <row r="17024" spans="32:42" ht="18">
      <c r="AF17024" s="123" t="s">
        <v>11827</v>
      </c>
      <c r="AG17024" s="96" t="s">
        <v>11828</v>
      </c>
      <c r="AH17024" s="96" t="s">
        <v>19231</v>
      </c>
      <c r="AI17024" s="97">
        <v>209060</v>
      </c>
      <c r="AJ17024" s="114"/>
      <c r="AK17024" s="114"/>
      <c r="AM17024" s="104"/>
      <c r="AN17024" s="104"/>
      <c r="AO17024" s="104"/>
      <c r="AP17024" s="104"/>
    </row>
    <row r="17025" spans="32:42" ht="18">
      <c r="AF17025" s="123" t="s">
        <v>11827</v>
      </c>
      <c r="AG17025" s="96" t="s">
        <v>11828</v>
      </c>
      <c r="AH17025" s="96" t="s">
        <v>19232</v>
      </c>
      <c r="AI17025" s="97">
        <v>219852</v>
      </c>
      <c r="AJ17025" s="114"/>
      <c r="AK17025" s="114"/>
      <c r="AM17025" s="104"/>
      <c r="AN17025" s="104"/>
      <c r="AO17025" s="104"/>
      <c r="AP17025" s="104"/>
    </row>
    <row r="17026" spans="32:42" ht="18">
      <c r="AF17026" s="123" t="s">
        <v>11071</v>
      </c>
      <c r="AG17026" s="96" t="s">
        <v>11829</v>
      </c>
      <c r="AH17026" s="96" t="s">
        <v>11071</v>
      </c>
      <c r="AI17026" s="97">
        <v>209064</v>
      </c>
      <c r="AJ17026" s="114"/>
      <c r="AK17026" s="114"/>
      <c r="AM17026" s="104"/>
      <c r="AN17026" s="104"/>
      <c r="AO17026" s="104"/>
      <c r="AP17026" s="104"/>
    </row>
    <row r="17027" spans="32:42" ht="18">
      <c r="AF17027" s="123" t="s">
        <v>11071</v>
      </c>
      <c r="AG17027" s="96" t="s">
        <v>11829</v>
      </c>
      <c r="AH17027" s="96" t="s">
        <v>19233</v>
      </c>
      <c r="AI17027" s="97">
        <v>209070</v>
      </c>
      <c r="AJ17027" s="114"/>
      <c r="AK17027" s="114"/>
      <c r="AM17027" s="104"/>
      <c r="AN17027" s="104"/>
      <c r="AO17027" s="104"/>
      <c r="AP17027" s="104"/>
    </row>
    <row r="17028" spans="32:42" ht="18">
      <c r="AF17028" s="123" t="s">
        <v>11071</v>
      </c>
      <c r="AG17028" s="96" t="s">
        <v>11829</v>
      </c>
      <c r="AH17028" s="96" t="s">
        <v>11626</v>
      </c>
      <c r="AI17028" s="97">
        <v>209069</v>
      </c>
      <c r="AJ17028" s="114"/>
      <c r="AK17028" s="114"/>
      <c r="AM17028" s="104"/>
      <c r="AN17028" s="104"/>
      <c r="AO17028" s="104"/>
      <c r="AP17028" s="104"/>
    </row>
    <row r="17029" spans="32:42" ht="18">
      <c r="AF17029" s="123" t="s">
        <v>11071</v>
      </c>
      <c r="AG17029" s="96" t="s">
        <v>11829</v>
      </c>
      <c r="AH17029" s="96" t="s">
        <v>19075</v>
      </c>
      <c r="AI17029" s="97">
        <v>209068</v>
      </c>
      <c r="AJ17029" s="114"/>
      <c r="AK17029" s="114"/>
      <c r="AM17029" s="104"/>
      <c r="AN17029" s="104"/>
      <c r="AO17029" s="104"/>
      <c r="AP17029" s="104"/>
    </row>
    <row r="17030" spans="32:42" ht="18">
      <c r="AF17030" s="123" t="s">
        <v>11071</v>
      </c>
      <c r="AG17030" s="96" t="s">
        <v>11829</v>
      </c>
      <c r="AH17030" s="96" t="s">
        <v>19234</v>
      </c>
      <c r="AI17030" s="97">
        <v>209067</v>
      </c>
      <c r="AJ17030" s="114">
        <v>23.769838333129901</v>
      </c>
      <c r="AK17030" s="114">
        <v>98.448554992675795</v>
      </c>
      <c r="AM17030" s="104"/>
      <c r="AN17030" s="104"/>
      <c r="AO17030" s="104"/>
      <c r="AP17030" s="104"/>
    </row>
    <row r="17031" spans="32:42" ht="18">
      <c r="AF17031" s="123" t="s">
        <v>11071</v>
      </c>
      <c r="AG17031" s="96" t="s">
        <v>11829</v>
      </c>
      <c r="AH17031" s="96" t="s">
        <v>19235</v>
      </c>
      <c r="AI17031" s="97">
        <v>209065</v>
      </c>
      <c r="AJ17031" s="114"/>
      <c r="AK17031" s="114"/>
      <c r="AM17031" s="104"/>
      <c r="AN17031" s="104"/>
      <c r="AO17031" s="104"/>
      <c r="AP17031" s="104"/>
    </row>
    <row r="17032" spans="32:42" ht="18">
      <c r="AF17032" s="123" t="s">
        <v>11071</v>
      </c>
      <c r="AG17032" s="96" t="s">
        <v>11829</v>
      </c>
      <c r="AH17032" s="96" t="s">
        <v>19236</v>
      </c>
      <c r="AI17032" s="97">
        <v>209066</v>
      </c>
      <c r="AJ17032" s="114">
        <v>23.467159271240199</v>
      </c>
      <c r="AK17032" s="114">
        <v>98.296592712402301</v>
      </c>
      <c r="AM17032" s="104"/>
      <c r="AN17032" s="104"/>
      <c r="AO17032" s="104"/>
      <c r="AP17032" s="104"/>
    </row>
    <row r="17033" spans="32:42" ht="18">
      <c r="AF17033" s="123" t="s">
        <v>11830</v>
      </c>
      <c r="AG17033" s="96" t="s">
        <v>11831</v>
      </c>
      <c r="AH17033" s="96" t="s">
        <v>19237</v>
      </c>
      <c r="AI17033" s="97">
        <v>209076</v>
      </c>
      <c r="AJ17033" s="114"/>
      <c r="AK17033" s="114"/>
      <c r="AM17033" s="104"/>
      <c r="AN17033" s="104"/>
      <c r="AO17033" s="104"/>
      <c r="AP17033" s="104"/>
    </row>
    <row r="17034" spans="32:42" ht="18">
      <c r="AF17034" s="123" t="s">
        <v>11830</v>
      </c>
      <c r="AG17034" s="96" t="s">
        <v>11831</v>
      </c>
      <c r="AH17034" s="96" t="s">
        <v>19238</v>
      </c>
      <c r="AI17034" s="97">
        <v>209077</v>
      </c>
      <c r="AJ17034" s="114"/>
      <c r="AK17034" s="114"/>
      <c r="AM17034" s="104"/>
      <c r="AN17034" s="104"/>
      <c r="AO17034" s="104"/>
      <c r="AP17034" s="104"/>
    </row>
    <row r="17035" spans="32:42" ht="18">
      <c r="AF17035" s="123" t="s">
        <v>11830</v>
      </c>
      <c r="AG17035" s="96" t="s">
        <v>11831</v>
      </c>
      <c r="AH17035" s="96" t="s">
        <v>19239</v>
      </c>
      <c r="AI17035" s="97">
        <v>209078</v>
      </c>
      <c r="AJ17035" s="114"/>
      <c r="AK17035" s="114"/>
      <c r="AM17035" s="104"/>
      <c r="AN17035" s="104"/>
      <c r="AO17035" s="104"/>
      <c r="AP17035" s="104"/>
    </row>
    <row r="17036" spans="32:42" ht="18">
      <c r="AF17036" s="123" t="s">
        <v>11830</v>
      </c>
      <c r="AG17036" s="96" t="s">
        <v>11831</v>
      </c>
      <c r="AH17036" s="96" t="s">
        <v>19240</v>
      </c>
      <c r="AI17036" s="97">
        <v>209080</v>
      </c>
      <c r="AJ17036" s="114">
        <v>23.6650905609131</v>
      </c>
      <c r="AK17036" s="114">
        <v>98.032058715820298</v>
      </c>
      <c r="AM17036" s="104"/>
      <c r="AN17036" s="104"/>
      <c r="AO17036" s="104"/>
      <c r="AP17036" s="104"/>
    </row>
    <row r="17037" spans="32:42" ht="18">
      <c r="AF17037" s="123" t="s">
        <v>11830</v>
      </c>
      <c r="AG17037" s="96" t="s">
        <v>11831</v>
      </c>
      <c r="AH17037" s="96" t="s">
        <v>19241</v>
      </c>
      <c r="AI17037" s="97">
        <v>209074</v>
      </c>
      <c r="AJ17037" s="114"/>
      <c r="AK17037" s="114"/>
      <c r="AM17037" s="104"/>
      <c r="AN17037" s="104"/>
      <c r="AO17037" s="104"/>
      <c r="AP17037" s="104"/>
    </row>
    <row r="17038" spans="32:42" ht="18">
      <c r="AF17038" s="123" t="s">
        <v>11830</v>
      </c>
      <c r="AG17038" s="96" t="s">
        <v>11831</v>
      </c>
      <c r="AH17038" s="96" t="s">
        <v>19242</v>
      </c>
      <c r="AI17038" s="97">
        <v>209073</v>
      </c>
      <c r="AJ17038" s="114"/>
      <c r="AK17038" s="114"/>
      <c r="AM17038" s="104"/>
      <c r="AN17038" s="104"/>
      <c r="AO17038" s="104"/>
      <c r="AP17038" s="104"/>
    </row>
    <row r="17039" spans="32:42" ht="18">
      <c r="AF17039" s="123" t="s">
        <v>11830</v>
      </c>
      <c r="AG17039" s="96" t="s">
        <v>11831</v>
      </c>
      <c r="AH17039" s="96" t="s">
        <v>19243</v>
      </c>
      <c r="AI17039" s="97">
        <v>209072</v>
      </c>
      <c r="AJ17039" s="114">
        <v>23.622249603271499</v>
      </c>
      <c r="AK17039" s="114">
        <v>98.074821472167997</v>
      </c>
      <c r="AM17039" s="104"/>
      <c r="AN17039" s="104"/>
      <c r="AO17039" s="104"/>
      <c r="AP17039" s="104"/>
    </row>
    <row r="17040" spans="32:42" ht="18">
      <c r="AF17040" s="123" t="s">
        <v>11830</v>
      </c>
      <c r="AG17040" s="96" t="s">
        <v>11831</v>
      </c>
      <c r="AH17040" s="96" t="s">
        <v>11830</v>
      </c>
      <c r="AI17040" s="97">
        <v>209071</v>
      </c>
      <c r="AJ17040" s="114">
        <v>23.6785793304443</v>
      </c>
      <c r="AK17040" s="114">
        <v>98.098487854003906</v>
      </c>
      <c r="AM17040" s="104"/>
      <c r="AN17040" s="104"/>
      <c r="AO17040" s="104"/>
      <c r="AP17040" s="104"/>
    </row>
    <row r="17041" spans="32:42" ht="18">
      <c r="AF17041" s="123" t="s">
        <v>11830</v>
      </c>
      <c r="AG17041" s="96" t="s">
        <v>11831</v>
      </c>
      <c r="AH17041" s="96" t="s">
        <v>19244</v>
      </c>
      <c r="AI17041" s="97">
        <v>209079</v>
      </c>
      <c r="AJ17041" s="114"/>
      <c r="AK17041" s="114"/>
      <c r="AM17041" s="104"/>
      <c r="AN17041" s="104"/>
      <c r="AO17041" s="104"/>
      <c r="AP17041" s="104"/>
    </row>
    <row r="17042" spans="32:42" ht="18">
      <c r="AF17042" s="123" t="s">
        <v>11830</v>
      </c>
      <c r="AG17042" s="96" t="s">
        <v>11831</v>
      </c>
      <c r="AH17042" s="96" t="s">
        <v>19245</v>
      </c>
      <c r="AI17042" s="97">
        <v>209075</v>
      </c>
      <c r="AJ17042" s="114"/>
      <c r="AK17042" s="114"/>
      <c r="AM17042" s="104"/>
      <c r="AN17042" s="104"/>
      <c r="AO17042" s="104"/>
      <c r="AP17042" s="104"/>
    </row>
    <row r="17043" spans="32:42" ht="18">
      <c r="AF17043" s="123" t="s">
        <v>11832</v>
      </c>
      <c r="AG17043" s="96" t="s">
        <v>11833</v>
      </c>
      <c r="AH17043" s="96" t="s">
        <v>19246</v>
      </c>
      <c r="AI17043" s="97">
        <v>209083</v>
      </c>
      <c r="AJ17043" s="114"/>
      <c r="AK17043" s="114"/>
      <c r="AM17043" s="104"/>
      <c r="AN17043" s="104"/>
      <c r="AO17043" s="104"/>
      <c r="AP17043" s="104"/>
    </row>
    <row r="17044" spans="32:42" ht="18">
      <c r="AF17044" s="123" t="s">
        <v>11832</v>
      </c>
      <c r="AG17044" s="96" t="s">
        <v>11833</v>
      </c>
      <c r="AH17044" s="96" t="s">
        <v>19247</v>
      </c>
      <c r="AI17044" s="97">
        <v>209090</v>
      </c>
      <c r="AJ17044" s="114"/>
      <c r="AK17044" s="114"/>
      <c r="AM17044" s="104"/>
      <c r="AN17044" s="104"/>
      <c r="AO17044" s="104"/>
      <c r="AP17044" s="104"/>
    </row>
    <row r="17045" spans="32:42" ht="18">
      <c r="AF17045" s="123" t="s">
        <v>11832</v>
      </c>
      <c r="AG17045" s="96" t="s">
        <v>11833</v>
      </c>
      <c r="AH17045" s="96" t="s">
        <v>19248</v>
      </c>
      <c r="AI17045" s="97">
        <v>209089</v>
      </c>
      <c r="AJ17045" s="114"/>
      <c r="AK17045" s="114"/>
      <c r="AM17045" s="104"/>
      <c r="AN17045" s="104"/>
      <c r="AO17045" s="104"/>
      <c r="AP17045" s="104"/>
    </row>
    <row r="17046" spans="32:42" ht="18">
      <c r="AF17046" s="123" t="s">
        <v>11832</v>
      </c>
      <c r="AG17046" s="96" t="s">
        <v>11833</v>
      </c>
      <c r="AH17046" s="96" t="s">
        <v>19249</v>
      </c>
      <c r="AI17046" s="97">
        <v>209088</v>
      </c>
      <c r="AJ17046" s="114">
        <v>23.682100296020501</v>
      </c>
      <c r="AK17046" s="114">
        <v>98.064399719238295</v>
      </c>
      <c r="AM17046" s="104"/>
      <c r="AN17046" s="104"/>
      <c r="AO17046" s="104"/>
      <c r="AP17046" s="104"/>
    </row>
    <row r="17047" spans="32:42" ht="18">
      <c r="AF17047" s="123" t="s">
        <v>11832</v>
      </c>
      <c r="AG17047" s="96" t="s">
        <v>11833</v>
      </c>
      <c r="AH17047" s="96" t="s">
        <v>19250</v>
      </c>
      <c r="AI17047" s="97">
        <v>209087</v>
      </c>
      <c r="AJ17047" s="114"/>
      <c r="AK17047" s="114"/>
      <c r="AM17047" s="104"/>
      <c r="AN17047" s="104"/>
      <c r="AO17047" s="104"/>
      <c r="AP17047" s="104"/>
    </row>
    <row r="17048" spans="32:42" ht="18">
      <c r="AF17048" s="123" t="s">
        <v>11832</v>
      </c>
      <c r="AG17048" s="96" t="s">
        <v>11833</v>
      </c>
      <c r="AH17048" s="96" t="s">
        <v>12068</v>
      </c>
      <c r="AI17048" s="97">
        <v>209086</v>
      </c>
      <c r="AJ17048" s="114"/>
      <c r="AK17048" s="114"/>
      <c r="AM17048" s="104"/>
      <c r="AN17048" s="104"/>
      <c r="AO17048" s="104"/>
      <c r="AP17048" s="104"/>
    </row>
    <row r="17049" spans="32:42" ht="18">
      <c r="AF17049" s="123" t="s">
        <v>11832</v>
      </c>
      <c r="AG17049" s="96" t="s">
        <v>11833</v>
      </c>
      <c r="AH17049" s="96" t="s">
        <v>19251</v>
      </c>
      <c r="AI17049" s="97">
        <v>209084</v>
      </c>
      <c r="AJ17049" s="114"/>
      <c r="AK17049" s="114"/>
      <c r="AM17049" s="104"/>
      <c r="AN17049" s="104"/>
      <c r="AO17049" s="104"/>
      <c r="AP17049" s="104"/>
    </row>
    <row r="17050" spans="32:42" ht="18">
      <c r="AF17050" s="123" t="s">
        <v>11832</v>
      </c>
      <c r="AG17050" s="96" t="s">
        <v>11833</v>
      </c>
      <c r="AH17050" s="96" t="s">
        <v>19252</v>
      </c>
      <c r="AI17050" s="97">
        <v>209082</v>
      </c>
      <c r="AJ17050" s="114"/>
      <c r="AK17050" s="114"/>
      <c r="AM17050" s="104"/>
      <c r="AN17050" s="104"/>
      <c r="AO17050" s="104"/>
      <c r="AP17050" s="104"/>
    </row>
    <row r="17051" spans="32:42" ht="18">
      <c r="AF17051" s="123" t="s">
        <v>11832</v>
      </c>
      <c r="AG17051" s="96" t="s">
        <v>11833</v>
      </c>
      <c r="AH17051" s="96" t="s">
        <v>11832</v>
      </c>
      <c r="AI17051" s="97">
        <v>209081</v>
      </c>
      <c r="AJ17051" s="114">
        <v>23.724149703979499</v>
      </c>
      <c r="AK17051" s="114">
        <v>98.086700439453097</v>
      </c>
      <c r="AM17051" s="104"/>
      <c r="AN17051" s="104"/>
      <c r="AO17051" s="104"/>
      <c r="AP17051" s="104"/>
    </row>
    <row r="17052" spans="32:42" ht="18">
      <c r="AF17052" s="123" t="s">
        <v>11832</v>
      </c>
      <c r="AG17052" s="96" t="s">
        <v>11833</v>
      </c>
      <c r="AH17052" s="96" t="s">
        <v>19253</v>
      </c>
      <c r="AI17052" s="97">
        <v>209085</v>
      </c>
      <c r="AJ17052" s="114"/>
      <c r="AK17052" s="114"/>
      <c r="AM17052" s="104"/>
      <c r="AN17052" s="104"/>
      <c r="AO17052" s="104"/>
      <c r="AP17052" s="104"/>
    </row>
    <row r="17053" spans="32:42" ht="18">
      <c r="AF17053" s="123" t="s">
        <v>332</v>
      </c>
      <c r="AG17053" s="96" t="s">
        <v>11834</v>
      </c>
      <c r="AH17053" s="96" t="s">
        <v>6474</v>
      </c>
      <c r="AI17053" s="97">
        <v>209095</v>
      </c>
      <c r="AJ17053" s="114"/>
      <c r="AK17053" s="114"/>
      <c r="AM17053" s="104"/>
      <c r="AN17053" s="104"/>
      <c r="AO17053" s="104"/>
      <c r="AP17053" s="104"/>
    </row>
    <row r="17054" spans="32:42" ht="18">
      <c r="AF17054" s="123" t="s">
        <v>332</v>
      </c>
      <c r="AG17054" s="96" t="s">
        <v>11834</v>
      </c>
      <c r="AH17054" s="96" t="s">
        <v>19254</v>
      </c>
      <c r="AI17054" s="97">
        <v>209098</v>
      </c>
      <c r="AJ17054" s="114"/>
      <c r="AK17054" s="114"/>
      <c r="AM17054" s="104"/>
      <c r="AN17054" s="104"/>
      <c r="AO17054" s="104"/>
      <c r="AP17054" s="104"/>
    </row>
    <row r="17055" spans="32:42" ht="18">
      <c r="AF17055" s="123" t="s">
        <v>332</v>
      </c>
      <c r="AG17055" s="96" t="s">
        <v>11834</v>
      </c>
      <c r="AH17055" s="96" t="s">
        <v>11100</v>
      </c>
      <c r="AI17055" s="97">
        <v>209096</v>
      </c>
      <c r="AJ17055" s="114"/>
      <c r="AK17055" s="114"/>
      <c r="AM17055" s="104"/>
      <c r="AN17055" s="104"/>
      <c r="AO17055" s="104"/>
      <c r="AP17055" s="104"/>
    </row>
    <row r="17056" spans="32:42" ht="18">
      <c r="AF17056" s="123" t="s">
        <v>332</v>
      </c>
      <c r="AG17056" s="96" t="s">
        <v>11834</v>
      </c>
      <c r="AH17056" s="96" t="s">
        <v>19255</v>
      </c>
      <c r="AI17056" s="97">
        <v>209093</v>
      </c>
      <c r="AJ17056" s="114"/>
      <c r="AK17056" s="114"/>
      <c r="AM17056" s="104"/>
      <c r="AN17056" s="104"/>
      <c r="AO17056" s="104"/>
      <c r="AP17056" s="104"/>
    </row>
    <row r="17057" spans="32:42" ht="18">
      <c r="AF17057" s="123" t="s">
        <v>332</v>
      </c>
      <c r="AG17057" s="96" t="s">
        <v>11834</v>
      </c>
      <c r="AH17057" s="96" t="s">
        <v>19256</v>
      </c>
      <c r="AI17057" s="97">
        <v>209092</v>
      </c>
      <c r="AJ17057" s="114"/>
      <c r="AK17057" s="114"/>
      <c r="AM17057" s="104"/>
      <c r="AN17057" s="104"/>
      <c r="AO17057" s="104"/>
      <c r="AP17057" s="104"/>
    </row>
    <row r="17058" spans="32:42" ht="18">
      <c r="AF17058" s="123" t="s">
        <v>332</v>
      </c>
      <c r="AG17058" s="96" t="s">
        <v>11834</v>
      </c>
      <c r="AH17058" s="96" t="s">
        <v>332</v>
      </c>
      <c r="AI17058" s="97">
        <v>209091</v>
      </c>
      <c r="AJ17058" s="114">
        <v>23.7394504547119</v>
      </c>
      <c r="AK17058" s="114">
        <v>98.135841369628906</v>
      </c>
      <c r="AM17058" s="104"/>
      <c r="AN17058" s="104"/>
      <c r="AO17058" s="104"/>
      <c r="AP17058" s="104"/>
    </row>
    <row r="17059" spans="32:42" ht="18">
      <c r="AF17059" s="123" t="s">
        <v>332</v>
      </c>
      <c r="AG17059" s="96" t="s">
        <v>11834</v>
      </c>
      <c r="AH17059" s="96" t="s">
        <v>12352</v>
      </c>
      <c r="AI17059" s="97">
        <v>209097</v>
      </c>
      <c r="AJ17059" s="114"/>
      <c r="AK17059" s="114"/>
      <c r="AM17059" s="104"/>
      <c r="AN17059" s="104"/>
      <c r="AO17059" s="104"/>
      <c r="AP17059" s="104"/>
    </row>
    <row r="17060" spans="32:42" ht="18">
      <c r="AF17060" s="123" t="s">
        <v>332</v>
      </c>
      <c r="AG17060" s="96" t="s">
        <v>11834</v>
      </c>
      <c r="AH17060" s="96" t="s">
        <v>18714</v>
      </c>
      <c r="AI17060" s="97">
        <v>209094</v>
      </c>
      <c r="AJ17060" s="114"/>
      <c r="AK17060" s="114"/>
      <c r="AM17060" s="104"/>
      <c r="AN17060" s="104"/>
      <c r="AO17060" s="104"/>
      <c r="AP17060" s="104"/>
    </row>
    <row r="17061" spans="32:42" ht="18">
      <c r="AF17061" s="123" t="s">
        <v>11835</v>
      </c>
      <c r="AG17061" s="96" t="s">
        <v>11836</v>
      </c>
      <c r="AH17061" s="96" t="s">
        <v>19257</v>
      </c>
      <c r="AI17061" s="97">
        <v>209104</v>
      </c>
      <c r="AJ17061" s="114"/>
      <c r="AK17061" s="114"/>
      <c r="AM17061" s="104"/>
      <c r="AN17061" s="104"/>
      <c r="AO17061" s="104"/>
      <c r="AP17061" s="104"/>
    </row>
    <row r="17062" spans="32:42" ht="18">
      <c r="AF17062" s="123" t="s">
        <v>11835</v>
      </c>
      <c r="AG17062" s="96" t="s">
        <v>11836</v>
      </c>
      <c r="AH17062" s="96" t="s">
        <v>19258</v>
      </c>
      <c r="AI17062" s="97">
        <v>209110</v>
      </c>
      <c r="AJ17062" s="114"/>
      <c r="AK17062" s="114"/>
      <c r="AM17062" s="104"/>
      <c r="AN17062" s="104"/>
      <c r="AO17062" s="104"/>
      <c r="AP17062" s="104"/>
    </row>
    <row r="17063" spans="32:42" ht="18">
      <c r="AF17063" s="123" t="s">
        <v>11835</v>
      </c>
      <c r="AG17063" s="96" t="s">
        <v>11836</v>
      </c>
      <c r="AH17063" s="96" t="s">
        <v>19259</v>
      </c>
      <c r="AI17063" s="97">
        <v>209109</v>
      </c>
      <c r="AJ17063" s="114">
        <v>23.5867805480957</v>
      </c>
      <c r="AK17063" s="114">
        <v>98.066078186035199</v>
      </c>
      <c r="AM17063" s="104"/>
      <c r="AN17063" s="104"/>
      <c r="AO17063" s="104"/>
      <c r="AP17063" s="104"/>
    </row>
    <row r="17064" spans="32:42" ht="18">
      <c r="AF17064" s="123" t="s">
        <v>11835</v>
      </c>
      <c r="AG17064" s="96" t="s">
        <v>11836</v>
      </c>
      <c r="AH17064" s="96" t="s">
        <v>19260</v>
      </c>
      <c r="AI17064" s="97">
        <v>209108</v>
      </c>
      <c r="AJ17064" s="114"/>
      <c r="AK17064" s="114"/>
      <c r="AM17064" s="104"/>
      <c r="AN17064" s="104"/>
      <c r="AO17064" s="104"/>
      <c r="AP17064" s="104"/>
    </row>
    <row r="17065" spans="32:42" ht="18">
      <c r="AF17065" s="123" t="s">
        <v>11835</v>
      </c>
      <c r="AG17065" s="96" t="s">
        <v>11836</v>
      </c>
      <c r="AH17065" s="96" t="s">
        <v>19261</v>
      </c>
      <c r="AI17065" s="97">
        <v>209107</v>
      </c>
      <c r="AJ17065" s="114"/>
      <c r="AK17065" s="114"/>
      <c r="AM17065" s="104"/>
      <c r="AN17065" s="104"/>
      <c r="AO17065" s="104"/>
      <c r="AP17065" s="104"/>
    </row>
    <row r="17066" spans="32:42" ht="18">
      <c r="AF17066" s="123" t="s">
        <v>11835</v>
      </c>
      <c r="AG17066" s="96" t="s">
        <v>11836</v>
      </c>
      <c r="AH17066" s="96" t="s">
        <v>19262</v>
      </c>
      <c r="AI17066" s="97">
        <v>209105</v>
      </c>
      <c r="AJ17066" s="114"/>
      <c r="AK17066" s="114"/>
      <c r="AM17066" s="104"/>
      <c r="AN17066" s="104"/>
      <c r="AO17066" s="104"/>
      <c r="AP17066" s="104"/>
    </row>
    <row r="17067" spans="32:42" ht="18">
      <c r="AF17067" s="123" t="s">
        <v>11835</v>
      </c>
      <c r="AG17067" s="96" t="s">
        <v>11836</v>
      </c>
      <c r="AH17067" s="96" t="s">
        <v>19263</v>
      </c>
      <c r="AI17067" s="97">
        <v>209103</v>
      </c>
      <c r="AJ17067" s="114"/>
      <c r="AK17067" s="114"/>
      <c r="AM17067" s="104"/>
      <c r="AN17067" s="104"/>
      <c r="AO17067" s="104"/>
      <c r="AP17067" s="104"/>
    </row>
    <row r="17068" spans="32:42" ht="18">
      <c r="AF17068" s="123" t="s">
        <v>11835</v>
      </c>
      <c r="AG17068" s="96" t="s">
        <v>11836</v>
      </c>
      <c r="AH17068" s="96" t="s">
        <v>19264</v>
      </c>
      <c r="AI17068" s="97">
        <v>209102</v>
      </c>
      <c r="AJ17068" s="114"/>
      <c r="AK17068" s="114"/>
      <c r="AM17068" s="104"/>
      <c r="AN17068" s="104"/>
      <c r="AO17068" s="104"/>
      <c r="AP17068" s="104"/>
    </row>
    <row r="17069" spans="32:42" ht="18">
      <c r="AF17069" s="123" t="s">
        <v>11835</v>
      </c>
      <c r="AG17069" s="96" t="s">
        <v>11836</v>
      </c>
      <c r="AH17069" s="96" t="s">
        <v>19265</v>
      </c>
      <c r="AI17069" s="97">
        <v>209101</v>
      </c>
      <c r="AJ17069" s="114">
        <v>23.582799911498999</v>
      </c>
      <c r="AK17069" s="114">
        <v>98.057762145996094</v>
      </c>
      <c r="AM17069" s="104"/>
      <c r="AN17069" s="104"/>
      <c r="AO17069" s="104"/>
      <c r="AP17069" s="104"/>
    </row>
    <row r="17070" spans="32:42" ht="18">
      <c r="AF17070" s="123" t="s">
        <v>11835</v>
      </c>
      <c r="AG17070" s="96" t="s">
        <v>11836</v>
      </c>
      <c r="AH17070" s="96" t="s">
        <v>19266</v>
      </c>
      <c r="AI17070" s="97">
        <v>209100</v>
      </c>
      <c r="AJ17070" s="114">
        <v>23.607599258422901</v>
      </c>
      <c r="AK17070" s="114">
        <v>98.045372009277301</v>
      </c>
      <c r="AM17070" s="104"/>
      <c r="AN17070" s="104"/>
      <c r="AO17070" s="104"/>
      <c r="AP17070" s="104"/>
    </row>
    <row r="17071" spans="32:42" ht="18">
      <c r="AF17071" s="123" t="s">
        <v>11835</v>
      </c>
      <c r="AG17071" s="96" t="s">
        <v>11836</v>
      </c>
      <c r="AH17071" s="96" t="s">
        <v>11835</v>
      </c>
      <c r="AI17071" s="97">
        <v>209099</v>
      </c>
      <c r="AJ17071" s="114">
        <v>23.608770370483398</v>
      </c>
      <c r="AK17071" s="114">
        <v>98.047119140625</v>
      </c>
      <c r="AM17071" s="104"/>
      <c r="AN17071" s="104"/>
      <c r="AO17071" s="104"/>
      <c r="AP17071" s="104"/>
    </row>
    <row r="17072" spans="32:42" ht="18">
      <c r="AF17072" s="123" t="s">
        <v>11835</v>
      </c>
      <c r="AG17072" s="96" t="s">
        <v>11836</v>
      </c>
      <c r="AH17072" s="96" t="s">
        <v>19267</v>
      </c>
      <c r="AI17072" s="97">
        <v>209106</v>
      </c>
      <c r="AJ17072" s="114"/>
      <c r="AK17072" s="114"/>
      <c r="AM17072" s="104"/>
      <c r="AN17072" s="104"/>
      <c r="AO17072" s="104"/>
      <c r="AP17072" s="104"/>
    </row>
    <row r="17073" spans="32:42" ht="18">
      <c r="AF17073" s="123" t="s">
        <v>11837</v>
      </c>
      <c r="AG17073" s="96" t="s">
        <v>11838</v>
      </c>
      <c r="AH17073" s="96" t="s">
        <v>19268</v>
      </c>
      <c r="AI17073" s="97">
        <v>209118</v>
      </c>
      <c r="AJ17073" s="114"/>
      <c r="AK17073" s="114"/>
      <c r="AM17073" s="104"/>
      <c r="AN17073" s="104"/>
      <c r="AO17073" s="104"/>
      <c r="AP17073" s="104"/>
    </row>
    <row r="17074" spans="32:42" ht="18">
      <c r="AF17074" s="123" t="s">
        <v>11837</v>
      </c>
      <c r="AG17074" s="96" t="s">
        <v>11838</v>
      </c>
      <c r="AH17074" s="96" t="s">
        <v>10299</v>
      </c>
      <c r="AI17074" s="97">
        <v>209123</v>
      </c>
      <c r="AJ17074" s="114"/>
      <c r="AK17074" s="114"/>
      <c r="AM17074" s="104"/>
      <c r="AN17074" s="104"/>
      <c r="AO17074" s="104"/>
      <c r="AP17074" s="104"/>
    </row>
    <row r="17075" spans="32:42" ht="18">
      <c r="AF17075" s="123" t="s">
        <v>11837</v>
      </c>
      <c r="AG17075" s="96" t="s">
        <v>11838</v>
      </c>
      <c r="AH17075" s="96" t="s">
        <v>19134</v>
      </c>
      <c r="AI17075" s="97">
        <v>209122</v>
      </c>
      <c r="AJ17075" s="114"/>
      <c r="AK17075" s="114"/>
      <c r="AM17075" s="104"/>
      <c r="AN17075" s="104"/>
      <c r="AO17075" s="104"/>
      <c r="AP17075" s="104"/>
    </row>
    <row r="17076" spans="32:42" ht="18">
      <c r="AF17076" s="123" t="s">
        <v>11837</v>
      </c>
      <c r="AG17076" s="96" t="s">
        <v>11838</v>
      </c>
      <c r="AH17076" s="96" t="s">
        <v>19269</v>
      </c>
      <c r="AI17076" s="97">
        <v>209121</v>
      </c>
      <c r="AJ17076" s="114"/>
      <c r="AK17076" s="114"/>
      <c r="AM17076" s="104"/>
      <c r="AN17076" s="104"/>
      <c r="AO17076" s="104"/>
      <c r="AP17076" s="104"/>
    </row>
    <row r="17077" spans="32:42" ht="18">
      <c r="AF17077" s="123" t="s">
        <v>11837</v>
      </c>
      <c r="AG17077" s="96" t="s">
        <v>11838</v>
      </c>
      <c r="AH17077" s="96" t="s">
        <v>19270</v>
      </c>
      <c r="AI17077" s="97">
        <v>209124</v>
      </c>
      <c r="AJ17077" s="114"/>
      <c r="AK17077" s="114"/>
      <c r="AM17077" s="104"/>
      <c r="AN17077" s="104"/>
      <c r="AO17077" s="104"/>
      <c r="AP17077" s="104"/>
    </row>
    <row r="17078" spans="32:42" ht="18">
      <c r="AF17078" s="123" t="s">
        <v>11837</v>
      </c>
      <c r="AG17078" s="96" t="s">
        <v>11838</v>
      </c>
      <c r="AH17078" s="96" t="s">
        <v>18773</v>
      </c>
      <c r="AI17078" s="97">
        <v>209119</v>
      </c>
      <c r="AJ17078" s="114"/>
      <c r="AK17078" s="114"/>
      <c r="AM17078" s="104"/>
      <c r="AN17078" s="104"/>
      <c r="AO17078" s="104"/>
      <c r="AP17078" s="104"/>
    </row>
    <row r="17079" spans="32:42" ht="18">
      <c r="AF17079" s="123" t="s">
        <v>11837</v>
      </c>
      <c r="AG17079" s="96" t="s">
        <v>11838</v>
      </c>
      <c r="AH17079" s="96" t="s">
        <v>11071</v>
      </c>
      <c r="AI17079" s="97">
        <v>209116</v>
      </c>
      <c r="AJ17079" s="114"/>
      <c r="AK17079" s="114"/>
      <c r="AM17079" s="104"/>
      <c r="AN17079" s="104"/>
      <c r="AO17079" s="104"/>
      <c r="AP17079" s="104"/>
    </row>
    <row r="17080" spans="32:42" ht="18">
      <c r="AF17080" s="123" t="s">
        <v>11837</v>
      </c>
      <c r="AG17080" s="96" t="s">
        <v>11838</v>
      </c>
      <c r="AH17080" s="96" t="s">
        <v>19271</v>
      </c>
      <c r="AI17080" s="97">
        <v>209115</v>
      </c>
      <c r="AJ17080" s="114"/>
      <c r="AK17080" s="114"/>
      <c r="AM17080" s="104"/>
      <c r="AN17080" s="104"/>
      <c r="AO17080" s="104"/>
      <c r="AP17080" s="104"/>
    </row>
    <row r="17081" spans="32:42" ht="18">
      <c r="AF17081" s="123" t="s">
        <v>11837</v>
      </c>
      <c r="AG17081" s="96" t="s">
        <v>11838</v>
      </c>
      <c r="AH17081" s="96" t="s">
        <v>14252</v>
      </c>
      <c r="AI17081" s="97">
        <v>209114</v>
      </c>
      <c r="AJ17081" s="114"/>
      <c r="AK17081" s="114"/>
      <c r="AM17081" s="104"/>
      <c r="AN17081" s="104"/>
      <c r="AO17081" s="104"/>
      <c r="AP17081" s="104"/>
    </row>
    <row r="17082" spans="32:42" ht="18">
      <c r="AF17082" s="123" t="s">
        <v>11837</v>
      </c>
      <c r="AG17082" s="96" t="s">
        <v>11838</v>
      </c>
      <c r="AH17082" s="96" t="s">
        <v>19272</v>
      </c>
      <c r="AI17082" s="97">
        <v>209113</v>
      </c>
      <c r="AJ17082" s="114"/>
      <c r="AK17082" s="114"/>
      <c r="AM17082" s="104"/>
      <c r="AN17082" s="104"/>
      <c r="AO17082" s="104"/>
      <c r="AP17082" s="104"/>
    </row>
    <row r="17083" spans="32:42" ht="18">
      <c r="AF17083" s="123" t="s">
        <v>11837</v>
      </c>
      <c r="AG17083" s="96" t="s">
        <v>11838</v>
      </c>
      <c r="AH17083" s="96" t="s">
        <v>19273</v>
      </c>
      <c r="AI17083" s="97">
        <v>209112</v>
      </c>
      <c r="AJ17083" s="114"/>
      <c r="AK17083" s="114"/>
      <c r="AM17083" s="104"/>
      <c r="AN17083" s="104"/>
      <c r="AO17083" s="104"/>
      <c r="AP17083" s="104"/>
    </row>
    <row r="17084" spans="32:42" ht="18">
      <c r="AF17084" s="123" t="s">
        <v>11837</v>
      </c>
      <c r="AG17084" s="96" t="s">
        <v>11838</v>
      </c>
      <c r="AH17084" s="96" t="s">
        <v>19274</v>
      </c>
      <c r="AI17084" s="97">
        <v>209111</v>
      </c>
      <c r="AJ17084" s="114"/>
      <c r="AK17084" s="114"/>
      <c r="AM17084" s="104"/>
      <c r="AN17084" s="104"/>
      <c r="AO17084" s="104"/>
      <c r="AP17084" s="104"/>
    </row>
    <row r="17085" spans="32:42" ht="18">
      <c r="AF17085" s="123" t="s">
        <v>11837</v>
      </c>
      <c r="AG17085" s="96" t="s">
        <v>11838</v>
      </c>
      <c r="AH17085" s="96" t="s">
        <v>19275</v>
      </c>
      <c r="AI17085" s="97">
        <v>209120</v>
      </c>
      <c r="AJ17085" s="114"/>
      <c r="AK17085" s="114"/>
      <c r="AM17085" s="104"/>
      <c r="AN17085" s="104"/>
      <c r="AO17085" s="104"/>
      <c r="AP17085" s="104"/>
    </row>
    <row r="17086" spans="32:42" ht="18">
      <c r="AF17086" s="123" t="s">
        <v>11837</v>
      </c>
      <c r="AG17086" s="96" t="s">
        <v>11838</v>
      </c>
      <c r="AH17086" s="96" t="s">
        <v>19276</v>
      </c>
      <c r="AI17086" s="97">
        <v>209117</v>
      </c>
      <c r="AJ17086" s="114">
        <v>23.789789199829102</v>
      </c>
      <c r="AK17086" s="114">
        <v>98.212196350097699</v>
      </c>
      <c r="AM17086" s="104"/>
      <c r="AN17086" s="104"/>
      <c r="AO17086" s="104"/>
      <c r="AP17086" s="104"/>
    </row>
    <row r="17087" spans="32:42" ht="18">
      <c r="AF17087" s="123" t="s">
        <v>5732</v>
      </c>
      <c r="AG17087" s="96" t="s">
        <v>11839</v>
      </c>
      <c r="AH17087" s="96" t="s">
        <v>19277</v>
      </c>
      <c r="AI17087" s="97">
        <v>219858</v>
      </c>
      <c r="AJ17087" s="114"/>
      <c r="AK17087" s="114"/>
      <c r="AM17087" s="104"/>
      <c r="AN17087" s="104"/>
      <c r="AO17087" s="104"/>
      <c r="AP17087" s="104"/>
    </row>
    <row r="17088" spans="32:42" ht="18">
      <c r="AF17088" s="123" t="s">
        <v>5732</v>
      </c>
      <c r="AG17088" s="96" t="s">
        <v>11839</v>
      </c>
      <c r="AH17088" s="96" t="s">
        <v>8718</v>
      </c>
      <c r="AI17088" s="97">
        <v>219859</v>
      </c>
      <c r="AJ17088" s="114">
        <v>23.844190597534201</v>
      </c>
      <c r="AK17088" s="114">
        <v>98.272476196289105</v>
      </c>
      <c r="AM17088" s="104"/>
      <c r="AN17088" s="104"/>
      <c r="AO17088" s="104"/>
      <c r="AP17088" s="104"/>
    </row>
    <row r="17089" spans="32:42" ht="18">
      <c r="AF17089" s="123" t="s">
        <v>5732</v>
      </c>
      <c r="AG17089" s="96" t="s">
        <v>11839</v>
      </c>
      <c r="AH17089" s="96" t="s">
        <v>17571</v>
      </c>
      <c r="AI17089" s="97">
        <v>209132</v>
      </c>
      <c r="AJ17089" s="114"/>
      <c r="AK17089" s="114"/>
      <c r="AM17089" s="104"/>
      <c r="AN17089" s="104"/>
      <c r="AO17089" s="104"/>
      <c r="AP17089" s="104"/>
    </row>
    <row r="17090" spans="32:42" ht="18">
      <c r="AF17090" s="123" t="s">
        <v>5732</v>
      </c>
      <c r="AG17090" s="96" t="s">
        <v>11839</v>
      </c>
      <c r="AH17090" s="96" t="s">
        <v>19232</v>
      </c>
      <c r="AI17090" s="97">
        <v>209131</v>
      </c>
      <c r="AJ17090" s="114">
        <v>23.791000366210898</v>
      </c>
      <c r="AK17090" s="114">
        <v>98.318939208984403</v>
      </c>
      <c r="AM17090" s="104"/>
      <c r="AN17090" s="104"/>
      <c r="AO17090" s="104"/>
      <c r="AP17090" s="104"/>
    </row>
    <row r="17091" spans="32:42" ht="18">
      <c r="AF17091" s="123" t="s">
        <v>5732</v>
      </c>
      <c r="AG17091" s="96" t="s">
        <v>11839</v>
      </c>
      <c r="AH17091" s="96" t="s">
        <v>19278</v>
      </c>
      <c r="AI17091" s="97">
        <v>209130</v>
      </c>
      <c r="AJ17091" s="114">
        <v>23.782709121704102</v>
      </c>
      <c r="AK17091" s="114">
        <v>98.303146362304702</v>
      </c>
      <c r="AM17091" s="104"/>
      <c r="AN17091" s="104"/>
      <c r="AO17091" s="104"/>
      <c r="AP17091" s="104"/>
    </row>
    <row r="17092" spans="32:42" ht="18">
      <c r="AF17092" s="123" t="s">
        <v>5732</v>
      </c>
      <c r="AG17092" s="96" t="s">
        <v>11839</v>
      </c>
      <c r="AH17092" s="96" t="s">
        <v>6369</v>
      </c>
      <c r="AI17092" s="97">
        <v>209128</v>
      </c>
      <c r="AJ17092" s="114">
        <v>23.797309875488299</v>
      </c>
      <c r="AK17092" s="114">
        <v>98.292701721191406</v>
      </c>
      <c r="AM17092" s="104"/>
      <c r="AN17092" s="104"/>
      <c r="AO17092" s="104"/>
      <c r="AP17092" s="104"/>
    </row>
    <row r="17093" spans="32:42" ht="18">
      <c r="AF17093" s="123" t="s">
        <v>5732</v>
      </c>
      <c r="AG17093" s="96" t="s">
        <v>11839</v>
      </c>
      <c r="AH17093" s="96" t="s">
        <v>13834</v>
      </c>
      <c r="AI17093" s="97">
        <v>209127</v>
      </c>
      <c r="AJ17093" s="114">
        <v>23.8196201324463</v>
      </c>
      <c r="AK17093" s="114">
        <v>98.270942687988295</v>
      </c>
      <c r="AM17093" s="104"/>
      <c r="AN17093" s="104"/>
      <c r="AO17093" s="104"/>
      <c r="AP17093" s="104"/>
    </row>
    <row r="17094" spans="32:42" ht="18">
      <c r="AF17094" s="123" t="s">
        <v>5732</v>
      </c>
      <c r="AG17094" s="96" t="s">
        <v>11839</v>
      </c>
      <c r="AH17094" s="96" t="s">
        <v>5732</v>
      </c>
      <c r="AI17094" s="97">
        <v>209125</v>
      </c>
      <c r="AJ17094" s="114">
        <v>23.8319606781006</v>
      </c>
      <c r="AK17094" s="114">
        <v>98.295982360839801</v>
      </c>
      <c r="AM17094" s="104"/>
      <c r="AN17094" s="104"/>
      <c r="AO17094" s="104"/>
      <c r="AP17094" s="104"/>
    </row>
    <row r="17095" spans="32:42" ht="18">
      <c r="AF17095" s="123" t="s">
        <v>5732</v>
      </c>
      <c r="AG17095" s="96" t="s">
        <v>11839</v>
      </c>
      <c r="AH17095" s="96" t="s">
        <v>19279</v>
      </c>
      <c r="AI17095" s="97">
        <v>209126</v>
      </c>
      <c r="AJ17095" s="114">
        <v>23.786359786987301</v>
      </c>
      <c r="AK17095" s="114">
        <v>98.282470703125</v>
      </c>
      <c r="AM17095" s="104"/>
      <c r="AN17095" s="104"/>
      <c r="AO17095" s="104"/>
      <c r="AP17095" s="104"/>
    </row>
    <row r="17096" spans="32:42" ht="18">
      <c r="AF17096" s="123" t="s">
        <v>5732</v>
      </c>
      <c r="AG17096" s="96" t="s">
        <v>11839</v>
      </c>
      <c r="AH17096" s="96" t="s">
        <v>19280</v>
      </c>
      <c r="AI17096" s="97">
        <v>209129</v>
      </c>
      <c r="AJ17096" s="114"/>
      <c r="AK17096" s="114"/>
      <c r="AM17096" s="104"/>
      <c r="AN17096" s="104"/>
      <c r="AO17096" s="104"/>
      <c r="AP17096" s="104"/>
    </row>
    <row r="17097" spans="32:42" ht="18">
      <c r="AF17097" s="123" t="s">
        <v>5732</v>
      </c>
      <c r="AG17097" s="96" t="s">
        <v>11839</v>
      </c>
      <c r="AH17097" s="96" t="s">
        <v>7742</v>
      </c>
      <c r="AI17097" s="97">
        <v>219860</v>
      </c>
      <c r="AJ17097" s="114"/>
      <c r="AK17097" s="114"/>
      <c r="AM17097" s="104"/>
      <c r="AN17097" s="104"/>
      <c r="AO17097" s="104"/>
      <c r="AP17097" s="104"/>
    </row>
    <row r="17098" spans="32:42" ht="18">
      <c r="AF17098" s="123" t="s">
        <v>11840</v>
      </c>
      <c r="AG17098" s="96" t="s">
        <v>11841</v>
      </c>
      <c r="AH17098" s="96" t="s">
        <v>19281</v>
      </c>
      <c r="AI17098" s="97">
        <v>209137</v>
      </c>
      <c r="AJ17098" s="114"/>
      <c r="AK17098" s="114"/>
      <c r="AM17098" s="104"/>
      <c r="AN17098" s="104"/>
      <c r="AO17098" s="104"/>
      <c r="AP17098" s="104"/>
    </row>
    <row r="17099" spans="32:42" ht="18">
      <c r="AF17099" s="123" t="s">
        <v>11840</v>
      </c>
      <c r="AG17099" s="96" t="s">
        <v>11841</v>
      </c>
      <c r="AH17099" s="96" t="s">
        <v>19281</v>
      </c>
      <c r="AI17099" s="97">
        <v>220303</v>
      </c>
      <c r="AJ17099" s="114"/>
      <c r="AK17099" s="114"/>
      <c r="AM17099" s="104"/>
      <c r="AN17099" s="104"/>
      <c r="AO17099" s="104"/>
      <c r="AP17099" s="104"/>
    </row>
    <row r="17100" spans="32:42" ht="18">
      <c r="AF17100" s="123" t="s">
        <v>11840</v>
      </c>
      <c r="AG17100" s="96" t="s">
        <v>11841</v>
      </c>
      <c r="AH17100" s="96" t="s">
        <v>19282</v>
      </c>
      <c r="AI17100" s="97">
        <v>220302</v>
      </c>
      <c r="AJ17100" s="114"/>
      <c r="AK17100" s="114"/>
      <c r="AM17100" s="104"/>
      <c r="AN17100" s="104"/>
      <c r="AO17100" s="104"/>
      <c r="AP17100" s="104"/>
    </row>
    <row r="17101" spans="32:42" ht="18">
      <c r="AF17101" s="123" t="s">
        <v>11840</v>
      </c>
      <c r="AG17101" s="96" t="s">
        <v>11841</v>
      </c>
      <c r="AH17101" s="96" t="s">
        <v>8282</v>
      </c>
      <c r="AI17101" s="97">
        <v>219863</v>
      </c>
      <c r="AJ17101" s="114"/>
      <c r="AK17101" s="114"/>
      <c r="AM17101" s="104"/>
      <c r="AN17101" s="104"/>
      <c r="AO17101" s="104"/>
      <c r="AP17101" s="104"/>
    </row>
    <row r="17102" spans="32:42" ht="18">
      <c r="AF17102" s="123" t="s">
        <v>11840</v>
      </c>
      <c r="AG17102" s="96" t="s">
        <v>11841</v>
      </c>
      <c r="AH17102" s="96" t="s">
        <v>332</v>
      </c>
      <c r="AI17102" s="97">
        <v>219862</v>
      </c>
      <c r="AJ17102" s="114"/>
      <c r="AK17102" s="114"/>
      <c r="AM17102" s="104"/>
      <c r="AN17102" s="104"/>
      <c r="AO17102" s="104"/>
      <c r="AP17102" s="104"/>
    </row>
    <row r="17103" spans="32:42" ht="18">
      <c r="AF17103" s="123" t="s">
        <v>11840</v>
      </c>
      <c r="AG17103" s="96" t="s">
        <v>11841</v>
      </c>
      <c r="AH17103" s="96" t="s">
        <v>19283</v>
      </c>
      <c r="AI17103" s="97">
        <v>219861</v>
      </c>
      <c r="AJ17103" s="114"/>
      <c r="AK17103" s="114"/>
      <c r="AM17103" s="104"/>
      <c r="AN17103" s="104"/>
      <c r="AO17103" s="104"/>
      <c r="AP17103" s="104"/>
    </row>
    <row r="17104" spans="32:42" ht="18">
      <c r="AF17104" s="123" t="s">
        <v>11840</v>
      </c>
      <c r="AG17104" s="96" t="s">
        <v>11841</v>
      </c>
      <c r="AH17104" s="96" t="s">
        <v>19284</v>
      </c>
      <c r="AI17104" s="97">
        <v>209138</v>
      </c>
      <c r="AJ17104" s="114">
        <v>23.8634433746338</v>
      </c>
      <c r="AK17104" s="114">
        <v>98.343818664550795</v>
      </c>
      <c r="AM17104" s="104"/>
      <c r="AN17104" s="104"/>
      <c r="AO17104" s="104"/>
      <c r="AP17104" s="104"/>
    </row>
    <row r="17105" spans="32:42" ht="18">
      <c r="AF17105" s="123" t="s">
        <v>11840</v>
      </c>
      <c r="AG17105" s="96" t="s">
        <v>11841</v>
      </c>
      <c r="AH17105" s="96" t="s">
        <v>19285</v>
      </c>
      <c r="AI17105" s="97">
        <v>209136</v>
      </c>
      <c r="AJ17105" s="114"/>
      <c r="AK17105" s="114"/>
      <c r="AM17105" s="104"/>
      <c r="AN17105" s="104"/>
      <c r="AO17105" s="104"/>
      <c r="AP17105" s="104"/>
    </row>
    <row r="17106" spans="32:42" ht="18">
      <c r="AF17106" s="123" t="s">
        <v>11840</v>
      </c>
      <c r="AG17106" s="96" t="s">
        <v>11841</v>
      </c>
      <c r="AH17106" s="96" t="s">
        <v>19286</v>
      </c>
      <c r="AI17106" s="97">
        <v>209135</v>
      </c>
      <c r="AJ17106" s="114">
        <v>23.8473091125488</v>
      </c>
      <c r="AK17106" s="114">
        <v>98.337799072265597</v>
      </c>
      <c r="AM17106" s="104"/>
      <c r="AN17106" s="104"/>
      <c r="AO17106" s="104"/>
      <c r="AP17106" s="104"/>
    </row>
    <row r="17107" spans="32:42" ht="18">
      <c r="AF17107" s="123" t="s">
        <v>11840</v>
      </c>
      <c r="AG17107" s="96" t="s">
        <v>11841</v>
      </c>
      <c r="AH17107" s="96" t="s">
        <v>19287</v>
      </c>
      <c r="AI17107" s="97">
        <v>209134</v>
      </c>
      <c r="AJ17107" s="114"/>
      <c r="AK17107" s="114"/>
      <c r="AM17107" s="104"/>
      <c r="AN17107" s="104"/>
      <c r="AO17107" s="104"/>
      <c r="AP17107" s="104"/>
    </row>
    <row r="17108" spans="32:42" ht="18">
      <c r="AF17108" s="123" t="s">
        <v>11840</v>
      </c>
      <c r="AG17108" s="96" t="s">
        <v>11841</v>
      </c>
      <c r="AH17108" s="96" t="s">
        <v>19282</v>
      </c>
      <c r="AI17108" s="97">
        <v>209133</v>
      </c>
      <c r="AJ17108" s="114"/>
      <c r="AK17108" s="114"/>
      <c r="AM17108" s="104"/>
      <c r="AN17108" s="104"/>
      <c r="AO17108" s="104"/>
      <c r="AP17108" s="104"/>
    </row>
    <row r="17109" spans="32:42" ht="18">
      <c r="AF17109" s="123" t="s">
        <v>11840</v>
      </c>
      <c r="AG17109" s="96" t="s">
        <v>11841</v>
      </c>
      <c r="AH17109" s="96" t="s">
        <v>19288</v>
      </c>
      <c r="AI17109" s="97">
        <v>209139</v>
      </c>
      <c r="AJ17109" s="114"/>
      <c r="AK17109" s="114"/>
      <c r="AM17109" s="104"/>
      <c r="AN17109" s="104"/>
      <c r="AO17109" s="104"/>
      <c r="AP17109" s="104"/>
    </row>
    <row r="17110" spans="32:42" ht="18">
      <c r="AF17110" s="123" t="s">
        <v>11842</v>
      </c>
      <c r="AG17110" s="96" t="s">
        <v>11843</v>
      </c>
      <c r="AH17110" s="96" t="s">
        <v>19289</v>
      </c>
      <c r="AI17110" s="97">
        <v>209144</v>
      </c>
      <c r="AJ17110" s="114">
        <v>22.539110183715799</v>
      </c>
      <c r="AK17110" s="114">
        <v>97.054977416992202</v>
      </c>
      <c r="AM17110" s="104"/>
      <c r="AN17110" s="104"/>
      <c r="AO17110" s="104"/>
      <c r="AP17110" s="104"/>
    </row>
    <row r="17111" spans="32:42" ht="18">
      <c r="AF17111" s="123" t="s">
        <v>11842</v>
      </c>
      <c r="AG17111" s="96" t="s">
        <v>11843</v>
      </c>
      <c r="AH17111" s="96" t="s">
        <v>19290</v>
      </c>
      <c r="AI17111" s="97">
        <v>209143</v>
      </c>
      <c r="AJ17111" s="114"/>
      <c r="AK17111" s="114"/>
      <c r="AM17111" s="104"/>
      <c r="AN17111" s="104"/>
      <c r="AO17111" s="104"/>
      <c r="AP17111" s="104"/>
    </row>
    <row r="17112" spans="32:42" ht="18">
      <c r="AF17112" s="123" t="s">
        <v>11842</v>
      </c>
      <c r="AG17112" s="96" t="s">
        <v>11843</v>
      </c>
      <c r="AH17112" s="96" t="s">
        <v>12171</v>
      </c>
      <c r="AI17112" s="97">
        <v>220304</v>
      </c>
      <c r="AJ17112" s="114"/>
      <c r="AK17112" s="114"/>
      <c r="AM17112" s="104"/>
      <c r="AN17112" s="104"/>
      <c r="AO17112" s="104"/>
      <c r="AP17112" s="104"/>
    </row>
    <row r="17113" spans="32:42" ht="18">
      <c r="AF17113" s="123" t="s">
        <v>11842</v>
      </c>
      <c r="AG17113" s="96" t="s">
        <v>11843</v>
      </c>
      <c r="AH17113" s="96" t="s">
        <v>6110</v>
      </c>
      <c r="AI17113" s="97">
        <v>209146</v>
      </c>
      <c r="AJ17113" s="114">
        <v>22.534519195556602</v>
      </c>
      <c r="AK17113" s="114">
        <v>97.052963256835895</v>
      </c>
      <c r="AM17113" s="104"/>
      <c r="AN17113" s="104"/>
      <c r="AO17113" s="104"/>
      <c r="AP17113" s="104"/>
    </row>
    <row r="17114" spans="32:42" ht="18">
      <c r="AF17114" s="123" t="s">
        <v>11842</v>
      </c>
      <c r="AG17114" s="96" t="s">
        <v>11843</v>
      </c>
      <c r="AH17114" s="96" t="s">
        <v>19291</v>
      </c>
      <c r="AI17114" s="97">
        <v>209140</v>
      </c>
      <c r="AJ17114" s="114">
        <v>22.5460090637207</v>
      </c>
      <c r="AK17114" s="114">
        <v>97.050338745117202</v>
      </c>
      <c r="AM17114" s="104"/>
      <c r="AN17114" s="104"/>
      <c r="AO17114" s="104"/>
      <c r="AP17114" s="104"/>
    </row>
    <row r="17115" spans="32:42" ht="18">
      <c r="AF17115" s="123" t="s">
        <v>11842</v>
      </c>
      <c r="AG17115" s="96" t="s">
        <v>11843</v>
      </c>
      <c r="AH17115" s="96" t="s">
        <v>19292</v>
      </c>
      <c r="AI17115" s="97">
        <v>209142</v>
      </c>
      <c r="AJ17115" s="114"/>
      <c r="AK17115" s="114"/>
      <c r="AM17115" s="104"/>
      <c r="AN17115" s="104"/>
      <c r="AO17115" s="104"/>
      <c r="AP17115" s="104"/>
    </row>
    <row r="17116" spans="32:42" ht="18">
      <c r="AF17116" s="123" t="s">
        <v>11842</v>
      </c>
      <c r="AG17116" s="96" t="s">
        <v>11843</v>
      </c>
      <c r="AH17116" s="96" t="s">
        <v>19293</v>
      </c>
      <c r="AI17116" s="97">
        <v>209141</v>
      </c>
      <c r="AJ17116" s="114">
        <v>22.541690826416001</v>
      </c>
      <c r="AK17116" s="114">
        <v>97.052909851074205</v>
      </c>
      <c r="AM17116" s="104"/>
      <c r="AN17116" s="104"/>
      <c r="AO17116" s="104"/>
      <c r="AP17116" s="104"/>
    </row>
    <row r="17117" spans="32:42" ht="18">
      <c r="AF17117" s="123" t="s">
        <v>11842</v>
      </c>
      <c r="AG17117" s="96" t="s">
        <v>11843</v>
      </c>
      <c r="AH17117" s="96" t="s">
        <v>15711</v>
      </c>
      <c r="AI17117" s="97">
        <v>209145</v>
      </c>
      <c r="AJ17117" s="114"/>
      <c r="AK17117" s="114"/>
      <c r="AM17117" s="104"/>
      <c r="AN17117" s="104"/>
      <c r="AO17117" s="104"/>
      <c r="AP17117" s="104"/>
    </row>
    <row r="17118" spans="32:42" ht="18">
      <c r="AF17118" s="123" t="s">
        <v>11844</v>
      </c>
      <c r="AG17118" s="96" t="s">
        <v>11845</v>
      </c>
      <c r="AH17118" s="96" t="s">
        <v>11112</v>
      </c>
      <c r="AI17118" s="97">
        <v>209147</v>
      </c>
      <c r="AJ17118" s="114">
        <v>22.511529922485401</v>
      </c>
      <c r="AK17118" s="114">
        <v>97.091949462890597</v>
      </c>
      <c r="AM17118" s="104"/>
      <c r="AN17118" s="104"/>
      <c r="AO17118" s="104"/>
      <c r="AP17118" s="104"/>
    </row>
    <row r="17119" spans="32:42" ht="18">
      <c r="AF17119" s="123" t="s">
        <v>11844</v>
      </c>
      <c r="AG17119" s="96" t="s">
        <v>11845</v>
      </c>
      <c r="AH17119" s="96" t="s">
        <v>19294</v>
      </c>
      <c r="AI17119" s="97">
        <v>209148</v>
      </c>
      <c r="AJ17119" s="114">
        <v>22.5012092590332</v>
      </c>
      <c r="AK17119" s="114">
        <v>97.051086425781307</v>
      </c>
      <c r="AM17119" s="104"/>
      <c r="AN17119" s="104"/>
      <c r="AO17119" s="104"/>
      <c r="AP17119" s="104"/>
    </row>
    <row r="17120" spans="32:42" ht="18">
      <c r="AF17120" s="123" t="s">
        <v>11844</v>
      </c>
      <c r="AG17120" s="96" t="s">
        <v>11845</v>
      </c>
      <c r="AH17120" s="96" t="s">
        <v>12253</v>
      </c>
      <c r="AI17120" s="97">
        <v>209149</v>
      </c>
      <c r="AJ17120" s="114"/>
      <c r="AK17120" s="114"/>
      <c r="AM17120" s="104"/>
      <c r="AN17120" s="104"/>
      <c r="AO17120" s="104"/>
      <c r="AP17120" s="104"/>
    </row>
    <row r="17121" spans="32:42" ht="18">
      <c r="AF17121" s="123" t="s">
        <v>11844</v>
      </c>
      <c r="AG17121" s="96" t="s">
        <v>11845</v>
      </c>
      <c r="AH17121" s="96" t="s">
        <v>17298</v>
      </c>
      <c r="AI17121" s="97">
        <v>209150</v>
      </c>
      <c r="AJ17121" s="114">
        <v>22.474800109863299</v>
      </c>
      <c r="AK17121" s="114">
        <v>97.030746459960895</v>
      </c>
      <c r="AM17121" s="104"/>
      <c r="AN17121" s="104"/>
      <c r="AO17121" s="104"/>
      <c r="AP17121" s="104"/>
    </row>
    <row r="17122" spans="32:42" ht="18">
      <c r="AF17122" s="123" t="s">
        <v>11844</v>
      </c>
      <c r="AG17122" s="96" t="s">
        <v>11845</v>
      </c>
      <c r="AH17122" s="96" t="s">
        <v>13834</v>
      </c>
      <c r="AI17122" s="97">
        <v>209151</v>
      </c>
      <c r="AJ17122" s="114">
        <v>22.4598598480225</v>
      </c>
      <c r="AK17122" s="114">
        <v>97.030708312988295</v>
      </c>
      <c r="AM17122" s="104"/>
      <c r="AN17122" s="104"/>
      <c r="AO17122" s="104"/>
      <c r="AP17122" s="104"/>
    </row>
    <row r="17123" spans="32:42" ht="18">
      <c r="AF17123" s="123" t="s">
        <v>11844</v>
      </c>
      <c r="AG17123" s="96" t="s">
        <v>11845</v>
      </c>
      <c r="AH17123" s="96" t="s">
        <v>13488</v>
      </c>
      <c r="AI17123" s="97">
        <v>209152</v>
      </c>
      <c r="AJ17123" s="114">
        <v>22.512039184570298</v>
      </c>
      <c r="AK17123" s="114">
        <v>97.030052185058594</v>
      </c>
      <c r="AM17123" s="104"/>
      <c r="AN17123" s="104"/>
      <c r="AO17123" s="104"/>
      <c r="AP17123" s="104"/>
    </row>
    <row r="17124" spans="32:42" ht="18">
      <c r="AF17124" s="123" t="s">
        <v>11844</v>
      </c>
      <c r="AG17124" s="96" t="s">
        <v>11845</v>
      </c>
      <c r="AH17124" s="96" t="s">
        <v>10654</v>
      </c>
      <c r="AI17124" s="97">
        <v>209153</v>
      </c>
      <c r="AJ17124" s="114">
        <v>22.5018196105957</v>
      </c>
      <c r="AK17124" s="114">
        <v>97.040618896484403</v>
      </c>
      <c r="AM17124" s="104"/>
      <c r="AN17124" s="104"/>
      <c r="AO17124" s="104"/>
      <c r="AP17124" s="104"/>
    </row>
    <row r="17125" spans="32:42" ht="18">
      <c r="AF17125" s="123" t="s">
        <v>11846</v>
      </c>
      <c r="AG17125" s="96" t="s">
        <v>11847</v>
      </c>
      <c r="AH17125" s="96" t="s">
        <v>19295</v>
      </c>
      <c r="AI17125" s="97">
        <v>209159</v>
      </c>
      <c r="AJ17125" s="114">
        <v>22.466560363769499</v>
      </c>
      <c r="AK17125" s="114">
        <v>96.991867065429702</v>
      </c>
      <c r="AM17125" s="104"/>
      <c r="AN17125" s="104"/>
      <c r="AO17125" s="104"/>
      <c r="AP17125" s="104"/>
    </row>
    <row r="17126" spans="32:42" ht="18">
      <c r="AF17126" s="123" t="s">
        <v>11846</v>
      </c>
      <c r="AG17126" s="96" t="s">
        <v>11847</v>
      </c>
      <c r="AH17126" s="96" t="s">
        <v>19296</v>
      </c>
      <c r="AI17126" s="97">
        <v>209160</v>
      </c>
      <c r="AJ17126" s="114">
        <v>22.496009826660199</v>
      </c>
      <c r="AK17126" s="114">
        <v>97.000816345214801</v>
      </c>
      <c r="AM17126" s="104"/>
      <c r="AN17126" s="104"/>
      <c r="AO17126" s="104"/>
      <c r="AP17126" s="104"/>
    </row>
    <row r="17127" spans="32:42" ht="18">
      <c r="AF17127" s="123" t="s">
        <v>11846</v>
      </c>
      <c r="AG17127" s="96" t="s">
        <v>11847</v>
      </c>
      <c r="AH17127" s="96" t="s">
        <v>19297</v>
      </c>
      <c r="AI17127" s="97">
        <v>209158</v>
      </c>
      <c r="AJ17127" s="114">
        <v>22.47340965271</v>
      </c>
      <c r="AK17127" s="114">
        <v>97.006568908691406</v>
      </c>
      <c r="AM17127" s="104"/>
      <c r="AN17127" s="104"/>
      <c r="AO17127" s="104"/>
      <c r="AP17127" s="104"/>
    </row>
    <row r="17128" spans="32:42" ht="18">
      <c r="AF17128" s="123" t="s">
        <v>11846</v>
      </c>
      <c r="AG17128" s="96" t="s">
        <v>11847</v>
      </c>
      <c r="AH17128" s="96" t="s">
        <v>19298</v>
      </c>
      <c r="AI17128" s="97">
        <v>209156</v>
      </c>
      <c r="AJ17128" s="114">
        <v>22.517839431762699</v>
      </c>
      <c r="AK17128" s="114">
        <v>97.011032104492202</v>
      </c>
      <c r="AM17128" s="104"/>
      <c r="AN17128" s="104"/>
      <c r="AO17128" s="104"/>
      <c r="AP17128" s="104"/>
    </row>
    <row r="17129" spans="32:42" ht="18">
      <c r="AF17129" s="123" t="s">
        <v>11846</v>
      </c>
      <c r="AG17129" s="96" t="s">
        <v>11847</v>
      </c>
      <c r="AH17129" s="96" t="s">
        <v>12014</v>
      </c>
      <c r="AI17129" s="97">
        <v>209155</v>
      </c>
      <c r="AJ17129" s="114">
        <v>22.507249832153299</v>
      </c>
      <c r="AK17129" s="114">
        <v>97.005149841308594</v>
      </c>
      <c r="AM17129" s="104"/>
      <c r="AN17129" s="104"/>
      <c r="AO17129" s="104"/>
      <c r="AP17129" s="104"/>
    </row>
    <row r="17130" spans="32:42" ht="18">
      <c r="AF17130" s="123" t="s">
        <v>11846</v>
      </c>
      <c r="AG17130" s="96" t="s">
        <v>11847</v>
      </c>
      <c r="AH17130" s="96" t="s">
        <v>11846</v>
      </c>
      <c r="AI17130" s="97">
        <v>209154</v>
      </c>
      <c r="AJ17130" s="114">
        <v>22.506189346313501</v>
      </c>
      <c r="AK17130" s="114">
        <v>97.016342163085895</v>
      </c>
      <c r="AM17130" s="104"/>
      <c r="AN17130" s="104"/>
      <c r="AO17130" s="104"/>
      <c r="AP17130" s="104"/>
    </row>
    <row r="17131" spans="32:42" ht="18">
      <c r="AF17131" s="123" t="s">
        <v>11846</v>
      </c>
      <c r="AG17131" s="96" t="s">
        <v>11847</v>
      </c>
      <c r="AH17131" s="96" t="s">
        <v>10524</v>
      </c>
      <c r="AI17131" s="97">
        <v>209157</v>
      </c>
      <c r="AJ17131" s="114">
        <v>22.533830642700199</v>
      </c>
      <c r="AK17131" s="114">
        <v>97.01611328125</v>
      </c>
      <c r="AM17131" s="104"/>
      <c r="AN17131" s="104"/>
      <c r="AO17131" s="104"/>
      <c r="AP17131" s="104"/>
    </row>
    <row r="17132" spans="32:42" ht="18">
      <c r="AF17132" s="123" t="s">
        <v>10660</v>
      </c>
      <c r="AG17132" s="96" t="s">
        <v>11848</v>
      </c>
      <c r="AH17132" s="96" t="s">
        <v>19299</v>
      </c>
      <c r="AI17132" s="97">
        <v>209166</v>
      </c>
      <c r="AJ17132" s="114"/>
      <c r="AK17132" s="114"/>
      <c r="AM17132" s="104"/>
      <c r="AN17132" s="104"/>
      <c r="AO17132" s="104"/>
      <c r="AP17132" s="104"/>
    </row>
    <row r="17133" spans="32:42" ht="18">
      <c r="AF17133" s="123" t="s">
        <v>10660</v>
      </c>
      <c r="AG17133" s="96" t="s">
        <v>11848</v>
      </c>
      <c r="AH17133" s="96" t="s">
        <v>13467</v>
      </c>
      <c r="AI17133" s="97">
        <v>209169</v>
      </c>
      <c r="AJ17133" s="114"/>
      <c r="AK17133" s="114"/>
      <c r="AM17133" s="104"/>
      <c r="AN17133" s="104"/>
      <c r="AO17133" s="104"/>
      <c r="AP17133" s="104"/>
    </row>
    <row r="17134" spans="32:42" ht="18">
      <c r="AF17134" s="123" t="s">
        <v>10660</v>
      </c>
      <c r="AG17134" s="96" t="s">
        <v>11848</v>
      </c>
      <c r="AH17134" s="96" t="s">
        <v>10660</v>
      </c>
      <c r="AI17134" s="97">
        <v>209161</v>
      </c>
      <c r="AJ17134" s="114">
        <v>22.446590423583999</v>
      </c>
      <c r="AK17134" s="114">
        <v>97.061286926269503</v>
      </c>
      <c r="AM17134" s="104"/>
      <c r="AN17134" s="104"/>
      <c r="AO17134" s="104"/>
      <c r="AP17134" s="104"/>
    </row>
    <row r="17135" spans="32:42" ht="18">
      <c r="AF17135" s="123" t="s">
        <v>10660</v>
      </c>
      <c r="AG17135" s="96" t="s">
        <v>11848</v>
      </c>
      <c r="AH17135" s="96" t="s">
        <v>19300</v>
      </c>
      <c r="AI17135" s="97">
        <v>209167</v>
      </c>
      <c r="AJ17135" s="114"/>
      <c r="AK17135" s="114"/>
      <c r="AM17135" s="104"/>
      <c r="AN17135" s="104"/>
      <c r="AO17135" s="104"/>
      <c r="AP17135" s="104"/>
    </row>
    <row r="17136" spans="32:42" ht="18">
      <c r="AF17136" s="123" t="s">
        <v>10660</v>
      </c>
      <c r="AG17136" s="96" t="s">
        <v>11848</v>
      </c>
      <c r="AH17136" s="96" t="s">
        <v>19301</v>
      </c>
      <c r="AI17136" s="97">
        <v>209165</v>
      </c>
      <c r="AJ17136" s="114">
        <v>22.386949539184599</v>
      </c>
      <c r="AK17136" s="114">
        <v>97.063728332519503</v>
      </c>
      <c r="AM17136" s="104"/>
      <c r="AN17136" s="104"/>
      <c r="AO17136" s="104"/>
      <c r="AP17136" s="104"/>
    </row>
    <row r="17137" spans="32:42" ht="18">
      <c r="AF17137" s="123" t="s">
        <v>10660</v>
      </c>
      <c r="AG17137" s="96" t="s">
        <v>11848</v>
      </c>
      <c r="AH17137" s="96" t="s">
        <v>19302</v>
      </c>
      <c r="AI17137" s="97">
        <v>209164</v>
      </c>
      <c r="AJ17137" s="114">
        <v>22.3937797546387</v>
      </c>
      <c r="AK17137" s="114">
        <v>97.050971984863295</v>
      </c>
      <c r="AM17137" s="104"/>
      <c r="AN17137" s="104"/>
      <c r="AO17137" s="104"/>
      <c r="AP17137" s="104"/>
    </row>
    <row r="17138" spans="32:42" ht="18">
      <c r="AF17138" s="123" t="s">
        <v>10660</v>
      </c>
      <c r="AG17138" s="96" t="s">
        <v>11848</v>
      </c>
      <c r="AH17138" s="96" t="s">
        <v>17000</v>
      </c>
      <c r="AI17138" s="97">
        <v>209163</v>
      </c>
      <c r="AJ17138" s="114">
        <v>22.403749465942401</v>
      </c>
      <c r="AK17138" s="114">
        <v>97.0711669921875</v>
      </c>
      <c r="AM17138" s="104"/>
      <c r="AN17138" s="104"/>
      <c r="AO17138" s="104"/>
      <c r="AP17138" s="104"/>
    </row>
    <row r="17139" spans="32:42" ht="18">
      <c r="AF17139" s="123" t="s">
        <v>10660</v>
      </c>
      <c r="AG17139" s="96" t="s">
        <v>11848</v>
      </c>
      <c r="AH17139" s="96" t="s">
        <v>19303</v>
      </c>
      <c r="AI17139" s="97">
        <v>209162</v>
      </c>
      <c r="AJ17139" s="114">
        <v>22.4535007476807</v>
      </c>
      <c r="AK17139" s="114">
        <v>97.070602416992202</v>
      </c>
      <c r="AM17139" s="104"/>
      <c r="AN17139" s="104"/>
      <c r="AO17139" s="104"/>
      <c r="AP17139" s="104"/>
    </row>
    <row r="17140" spans="32:42" ht="18">
      <c r="AF17140" s="123" t="s">
        <v>10660</v>
      </c>
      <c r="AG17140" s="96" t="s">
        <v>11848</v>
      </c>
      <c r="AH17140" s="96" t="s">
        <v>19304</v>
      </c>
      <c r="AI17140" s="97">
        <v>209168</v>
      </c>
      <c r="AJ17140" s="114"/>
      <c r="AK17140" s="114"/>
      <c r="AM17140" s="104"/>
      <c r="AN17140" s="104"/>
      <c r="AO17140" s="104"/>
      <c r="AP17140" s="104"/>
    </row>
    <row r="17141" spans="32:42" ht="18">
      <c r="AF17141" s="123" t="s">
        <v>11849</v>
      </c>
      <c r="AG17141" s="96" t="s">
        <v>11850</v>
      </c>
      <c r="AH17141" s="96" t="s">
        <v>11849</v>
      </c>
      <c r="AI17141" s="97">
        <v>209170</v>
      </c>
      <c r="AJ17141" s="114">
        <v>22.492469787597699</v>
      </c>
      <c r="AK17141" s="114">
        <v>97.091979980468807</v>
      </c>
      <c r="AM17141" s="104"/>
      <c r="AN17141" s="104"/>
      <c r="AO17141" s="104"/>
      <c r="AP17141" s="104"/>
    </row>
    <row r="17142" spans="32:42" ht="18">
      <c r="AF17142" s="123" t="s">
        <v>11849</v>
      </c>
      <c r="AG17142" s="96" t="s">
        <v>11850</v>
      </c>
      <c r="AH17142" s="96" t="s">
        <v>17252</v>
      </c>
      <c r="AI17142" s="97">
        <v>209171</v>
      </c>
      <c r="AJ17142" s="114">
        <v>22.502710342407202</v>
      </c>
      <c r="AK17142" s="114">
        <v>97.092956542968807</v>
      </c>
      <c r="AM17142" s="104"/>
      <c r="AN17142" s="104"/>
      <c r="AO17142" s="104"/>
      <c r="AP17142" s="104"/>
    </row>
    <row r="17143" spans="32:42" ht="18">
      <c r="AF17143" s="123" t="s">
        <v>11849</v>
      </c>
      <c r="AG17143" s="96" t="s">
        <v>11850</v>
      </c>
      <c r="AH17143" s="96" t="s">
        <v>10235</v>
      </c>
      <c r="AI17143" s="97">
        <v>209172</v>
      </c>
      <c r="AJ17143" s="114">
        <v>22.477270126342798</v>
      </c>
      <c r="AK17143" s="114">
        <v>97.097412109375</v>
      </c>
      <c r="AM17143" s="104"/>
      <c r="AN17143" s="104"/>
      <c r="AO17143" s="104"/>
      <c r="AP17143" s="104"/>
    </row>
    <row r="17144" spans="32:42" ht="18">
      <c r="AF17144" s="123" t="s">
        <v>11849</v>
      </c>
      <c r="AG17144" s="96" t="s">
        <v>11850</v>
      </c>
      <c r="AH17144" s="96" t="s">
        <v>11626</v>
      </c>
      <c r="AI17144" s="97">
        <v>209173</v>
      </c>
      <c r="AJ17144" s="114">
        <v>22.508520126342798</v>
      </c>
      <c r="AK17144" s="114">
        <v>97.116287231445298</v>
      </c>
      <c r="AM17144" s="104"/>
      <c r="AN17144" s="104"/>
      <c r="AO17144" s="104"/>
      <c r="AP17144" s="104"/>
    </row>
    <row r="17145" spans="32:42" ht="18">
      <c r="AF17145" s="123" t="s">
        <v>11849</v>
      </c>
      <c r="AG17145" s="96" t="s">
        <v>11850</v>
      </c>
      <c r="AH17145" s="96" t="s">
        <v>11302</v>
      </c>
      <c r="AI17145" s="97">
        <v>209174</v>
      </c>
      <c r="AJ17145" s="114">
        <v>22.516189575195298</v>
      </c>
      <c r="AK17145" s="114">
        <v>97.073143005371094</v>
      </c>
      <c r="AM17145" s="104"/>
      <c r="AN17145" s="104"/>
      <c r="AO17145" s="104"/>
      <c r="AP17145" s="104"/>
    </row>
    <row r="17146" spans="32:42" ht="18">
      <c r="AF17146" s="123" t="s">
        <v>11849</v>
      </c>
      <c r="AG17146" s="96" t="s">
        <v>11850</v>
      </c>
      <c r="AH17146" s="96" t="s">
        <v>15945</v>
      </c>
      <c r="AI17146" s="97">
        <v>209175</v>
      </c>
      <c r="AJ17146" s="114"/>
      <c r="AK17146" s="114"/>
      <c r="AM17146" s="104"/>
      <c r="AN17146" s="104"/>
      <c r="AO17146" s="104"/>
      <c r="AP17146" s="104"/>
    </row>
    <row r="17147" spans="32:42" ht="18">
      <c r="AF17147" s="123" t="s">
        <v>11851</v>
      </c>
      <c r="AG17147" s="96" t="s">
        <v>11852</v>
      </c>
      <c r="AH17147" s="96" t="s">
        <v>13703</v>
      </c>
      <c r="AI17147" s="97">
        <v>209177</v>
      </c>
      <c r="AJ17147" s="114">
        <v>22.546510696411101</v>
      </c>
      <c r="AK17147" s="114">
        <v>97.101287841796903</v>
      </c>
      <c r="AM17147" s="104"/>
      <c r="AN17147" s="104"/>
      <c r="AO17147" s="104"/>
      <c r="AP17147" s="104"/>
    </row>
    <row r="17148" spans="32:42" ht="18">
      <c r="AF17148" s="123" t="s">
        <v>11851</v>
      </c>
      <c r="AG17148" s="96" t="s">
        <v>11852</v>
      </c>
      <c r="AH17148" s="96" t="s">
        <v>19305</v>
      </c>
      <c r="AI17148" s="97">
        <v>209178</v>
      </c>
      <c r="AJ17148" s="114">
        <v>22.5405597686768</v>
      </c>
      <c r="AK17148" s="114">
        <v>97.091712951660199</v>
      </c>
      <c r="AM17148" s="104"/>
      <c r="AN17148" s="104"/>
      <c r="AO17148" s="104"/>
      <c r="AP17148" s="104"/>
    </row>
    <row r="17149" spans="32:42" ht="18">
      <c r="AF17149" s="123" t="s">
        <v>11851</v>
      </c>
      <c r="AG17149" s="96" t="s">
        <v>11852</v>
      </c>
      <c r="AH17149" s="96" t="s">
        <v>11851</v>
      </c>
      <c r="AI17149" s="97">
        <v>209176</v>
      </c>
      <c r="AJ17149" s="114">
        <v>22.5365104675293</v>
      </c>
      <c r="AK17149" s="114">
        <v>97.080810546875</v>
      </c>
      <c r="AM17149" s="104"/>
      <c r="AN17149" s="104"/>
      <c r="AO17149" s="104"/>
      <c r="AP17149" s="104"/>
    </row>
    <row r="17150" spans="32:42" ht="18">
      <c r="AF17150" s="123" t="s">
        <v>11851</v>
      </c>
      <c r="AG17150" s="96" t="s">
        <v>11852</v>
      </c>
      <c r="AH17150" s="96" t="s">
        <v>19306</v>
      </c>
      <c r="AI17150" s="97">
        <v>219864</v>
      </c>
      <c r="AJ17150" s="114">
        <v>22.5394802093506</v>
      </c>
      <c r="AK17150" s="114">
        <v>97.073768615722699</v>
      </c>
      <c r="AM17150" s="104"/>
      <c r="AN17150" s="104"/>
      <c r="AO17150" s="104"/>
      <c r="AP17150" s="104"/>
    </row>
    <row r="17151" spans="32:42" ht="18">
      <c r="AF17151" s="123" t="s">
        <v>11853</v>
      </c>
      <c r="AG17151" s="96" t="s">
        <v>11854</v>
      </c>
      <c r="AH17151" s="96" t="s">
        <v>19307</v>
      </c>
      <c r="AI17151" s="97">
        <v>209185</v>
      </c>
      <c r="AJ17151" s="114">
        <v>22.595319747924801</v>
      </c>
      <c r="AK17151" s="114">
        <v>97.003517150878906</v>
      </c>
      <c r="AM17151" s="104"/>
      <c r="AN17151" s="104"/>
      <c r="AO17151" s="104"/>
      <c r="AP17151" s="104"/>
    </row>
    <row r="17152" spans="32:42" ht="18">
      <c r="AF17152" s="123" t="s">
        <v>11853</v>
      </c>
      <c r="AG17152" s="96" t="s">
        <v>11854</v>
      </c>
      <c r="AH17152" s="96" t="s">
        <v>19308</v>
      </c>
      <c r="AI17152" s="97">
        <v>209188</v>
      </c>
      <c r="AJ17152" s="114"/>
      <c r="AK17152" s="114"/>
      <c r="AM17152" s="104"/>
      <c r="AN17152" s="104"/>
      <c r="AO17152" s="104"/>
      <c r="AP17152" s="104"/>
    </row>
    <row r="17153" spans="32:42" ht="18">
      <c r="AF17153" s="123" t="s">
        <v>11853</v>
      </c>
      <c r="AG17153" s="96" t="s">
        <v>11854</v>
      </c>
      <c r="AH17153" s="96" t="s">
        <v>11092</v>
      </c>
      <c r="AI17153" s="97">
        <v>209186</v>
      </c>
      <c r="AJ17153" s="114">
        <v>22.585870742797901</v>
      </c>
      <c r="AK17153" s="114">
        <v>97.012748718261705</v>
      </c>
      <c r="AM17153" s="104"/>
      <c r="AN17153" s="104"/>
      <c r="AO17153" s="104"/>
      <c r="AP17153" s="104"/>
    </row>
    <row r="17154" spans="32:42" ht="18">
      <c r="AF17154" s="123" t="s">
        <v>11853</v>
      </c>
      <c r="AG17154" s="96" t="s">
        <v>11854</v>
      </c>
      <c r="AH17154" s="96" t="s">
        <v>19309</v>
      </c>
      <c r="AI17154" s="97">
        <v>209184</v>
      </c>
      <c r="AJ17154" s="114">
        <v>22.602399826049801</v>
      </c>
      <c r="AK17154" s="114">
        <v>97.025939941406307</v>
      </c>
      <c r="AM17154" s="104"/>
      <c r="AN17154" s="104"/>
      <c r="AO17154" s="104"/>
      <c r="AP17154" s="104"/>
    </row>
    <row r="17155" spans="32:42" ht="18">
      <c r="AF17155" s="123" t="s">
        <v>11853</v>
      </c>
      <c r="AG17155" s="96" t="s">
        <v>11854</v>
      </c>
      <c r="AH17155" s="96" t="s">
        <v>11123</v>
      </c>
      <c r="AI17155" s="97">
        <v>209183</v>
      </c>
      <c r="AJ17155" s="114">
        <v>22.6126594543457</v>
      </c>
      <c r="AK17155" s="114">
        <v>97.053810119628906</v>
      </c>
      <c r="AM17155" s="104"/>
      <c r="AN17155" s="104"/>
      <c r="AO17155" s="104"/>
      <c r="AP17155" s="104"/>
    </row>
    <row r="17156" spans="32:42" ht="18">
      <c r="AF17156" s="123" t="s">
        <v>11853</v>
      </c>
      <c r="AG17156" s="96" t="s">
        <v>11854</v>
      </c>
      <c r="AH17156" s="96" t="s">
        <v>17715</v>
      </c>
      <c r="AI17156" s="97">
        <v>209182</v>
      </c>
      <c r="AJ17156" s="114">
        <v>22.6056804656982</v>
      </c>
      <c r="AK17156" s="114">
        <v>97.064598083496094</v>
      </c>
      <c r="AM17156" s="104"/>
      <c r="AN17156" s="104"/>
      <c r="AO17156" s="104"/>
      <c r="AP17156" s="104"/>
    </row>
    <row r="17157" spans="32:42" ht="18">
      <c r="AF17157" s="123" t="s">
        <v>11853</v>
      </c>
      <c r="AG17157" s="96" t="s">
        <v>11854</v>
      </c>
      <c r="AH17157" s="96" t="s">
        <v>19310</v>
      </c>
      <c r="AI17157" s="97">
        <v>209181</v>
      </c>
      <c r="AJ17157" s="114">
        <v>22.5871391296387</v>
      </c>
      <c r="AK17157" s="114">
        <v>97.002586364746094</v>
      </c>
      <c r="AM17157" s="104"/>
      <c r="AN17157" s="104"/>
      <c r="AO17157" s="104"/>
      <c r="AP17157" s="104"/>
    </row>
    <row r="17158" spans="32:42" ht="18">
      <c r="AF17158" s="123" t="s">
        <v>11853</v>
      </c>
      <c r="AG17158" s="96" t="s">
        <v>11854</v>
      </c>
      <c r="AH17158" s="96" t="s">
        <v>19311</v>
      </c>
      <c r="AI17158" s="97">
        <v>209180</v>
      </c>
      <c r="AJ17158" s="114"/>
      <c r="AK17158" s="114"/>
      <c r="AM17158" s="104"/>
      <c r="AN17158" s="104"/>
      <c r="AO17158" s="104"/>
      <c r="AP17158" s="104"/>
    </row>
    <row r="17159" spans="32:42" ht="18">
      <c r="AF17159" s="123" t="s">
        <v>11853</v>
      </c>
      <c r="AG17159" s="96" t="s">
        <v>11854</v>
      </c>
      <c r="AH17159" s="96" t="s">
        <v>11853</v>
      </c>
      <c r="AI17159" s="97">
        <v>209179</v>
      </c>
      <c r="AJ17159" s="114">
        <v>22.5590305328369</v>
      </c>
      <c r="AK17159" s="114">
        <v>97.034690856933594</v>
      </c>
      <c r="AM17159" s="104"/>
      <c r="AN17159" s="104"/>
      <c r="AO17159" s="104"/>
      <c r="AP17159" s="104"/>
    </row>
    <row r="17160" spans="32:42" ht="18">
      <c r="AF17160" s="123" t="s">
        <v>11853</v>
      </c>
      <c r="AG17160" s="96" t="s">
        <v>11854</v>
      </c>
      <c r="AH17160" s="96" t="s">
        <v>6898</v>
      </c>
      <c r="AI17160" s="97">
        <v>209187</v>
      </c>
      <c r="AJ17160" s="114"/>
      <c r="AK17160" s="114"/>
      <c r="AM17160" s="104"/>
      <c r="AN17160" s="104"/>
      <c r="AO17160" s="104"/>
      <c r="AP17160" s="104"/>
    </row>
    <row r="17161" spans="32:42" ht="18">
      <c r="AF17161" s="123" t="s">
        <v>11855</v>
      </c>
      <c r="AG17161" s="96" t="s">
        <v>11856</v>
      </c>
      <c r="AH17161" s="96" t="s">
        <v>12173</v>
      </c>
      <c r="AI17161" s="97">
        <v>209192</v>
      </c>
      <c r="AJ17161" s="114">
        <v>22.5572605133057</v>
      </c>
      <c r="AK17161" s="114">
        <v>96.989280700683594</v>
      </c>
      <c r="AM17161" s="104"/>
      <c r="AN17161" s="104"/>
      <c r="AO17161" s="104"/>
      <c r="AP17161" s="104"/>
    </row>
    <row r="17162" spans="32:42" ht="18">
      <c r="AF17162" s="123" t="s">
        <v>11855</v>
      </c>
      <c r="AG17162" s="96" t="s">
        <v>11856</v>
      </c>
      <c r="AH17162" s="96" t="s">
        <v>11112</v>
      </c>
      <c r="AI17162" s="97">
        <v>209189</v>
      </c>
      <c r="AJ17162" s="114">
        <v>22.5530891418457</v>
      </c>
      <c r="AK17162" s="114">
        <v>96.995758056640597</v>
      </c>
      <c r="AM17162" s="104"/>
      <c r="AN17162" s="104"/>
      <c r="AO17162" s="104"/>
      <c r="AP17162" s="104"/>
    </row>
    <row r="17163" spans="32:42" ht="18">
      <c r="AF17163" s="123" t="s">
        <v>11855</v>
      </c>
      <c r="AG17163" s="96" t="s">
        <v>11856</v>
      </c>
      <c r="AH17163" s="96" t="s">
        <v>6090</v>
      </c>
      <c r="AI17163" s="97">
        <v>209190</v>
      </c>
      <c r="AJ17163" s="114">
        <v>22.562799453735401</v>
      </c>
      <c r="AK17163" s="114">
        <v>96.981826782226605</v>
      </c>
      <c r="AM17163" s="104"/>
      <c r="AN17163" s="104"/>
      <c r="AO17163" s="104"/>
      <c r="AP17163" s="104"/>
    </row>
    <row r="17164" spans="32:42" ht="18">
      <c r="AF17164" s="123" t="s">
        <v>11855</v>
      </c>
      <c r="AG17164" s="96" t="s">
        <v>11856</v>
      </c>
      <c r="AH17164" s="96" t="s">
        <v>5732</v>
      </c>
      <c r="AI17164" s="97">
        <v>209191</v>
      </c>
      <c r="AJ17164" s="114">
        <v>22.561470031738299</v>
      </c>
      <c r="AK17164" s="114">
        <v>96.985496520996094</v>
      </c>
      <c r="AM17164" s="104"/>
      <c r="AN17164" s="104"/>
      <c r="AO17164" s="104"/>
      <c r="AP17164" s="104"/>
    </row>
    <row r="17165" spans="32:42" ht="18">
      <c r="AF17165" s="123" t="s">
        <v>4183</v>
      </c>
      <c r="AG17165" s="96" t="s">
        <v>11857</v>
      </c>
      <c r="AH17165" s="96" t="s">
        <v>19312</v>
      </c>
      <c r="AI17165" s="97">
        <v>209195</v>
      </c>
      <c r="AJ17165" s="114">
        <v>22.547910690307599</v>
      </c>
      <c r="AK17165" s="114">
        <v>97.014183044433594</v>
      </c>
      <c r="AM17165" s="104"/>
      <c r="AN17165" s="104"/>
      <c r="AO17165" s="104"/>
      <c r="AP17165" s="104"/>
    </row>
    <row r="17166" spans="32:42" ht="18">
      <c r="AF17166" s="123" t="s">
        <v>4183</v>
      </c>
      <c r="AG17166" s="96" t="s">
        <v>11857</v>
      </c>
      <c r="AH17166" s="96" t="s">
        <v>10887</v>
      </c>
      <c r="AI17166" s="97">
        <v>209196</v>
      </c>
      <c r="AJ17166" s="114">
        <v>22.538759231567401</v>
      </c>
      <c r="AK17166" s="114">
        <v>97.012550354003906</v>
      </c>
      <c r="AM17166" s="104"/>
      <c r="AN17166" s="104"/>
      <c r="AO17166" s="104"/>
      <c r="AP17166" s="104"/>
    </row>
    <row r="17167" spans="32:42" ht="18">
      <c r="AF17167" s="123" t="s">
        <v>4183</v>
      </c>
      <c r="AG17167" s="96" t="s">
        <v>11857</v>
      </c>
      <c r="AH17167" s="96" t="s">
        <v>4183</v>
      </c>
      <c r="AI17167" s="97">
        <v>209193</v>
      </c>
      <c r="AJ17167" s="114">
        <v>22.5448608398438</v>
      </c>
      <c r="AK17167" s="114">
        <v>97.019233703613295</v>
      </c>
      <c r="AM17167" s="104"/>
      <c r="AN17167" s="104"/>
      <c r="AO17167" s="104"/>
      <c r="AP17167" s="104"/>
    </row>
    <row r="17168" spans="32:42" ht="18">
      <c r="AF17168" s="123" t="s">
        <v>4183</v>
      </c>
      <c r="AG17168" s="96" t="s">
        <v>11857</v>
      </c>
      <c r="AH17168" s="96" t="s">
        <v>19313</v>
      </c>
      <c r="AI17168" s="97">
        <v>209194</v>
      </c>
      <c r="AJ17168" s="114">
        <v>22.552120208740199</v>
      </c>
      <c r="AK17168" s="114">
        <v>97.006797790527301</v>
      </c>
      <c r="AM17168" s="104"/>
      <c r="AN17168" s="104"/>
      <c r="AO17168" s="104"/>
      <c r="AP17168" s="104"/>
    </row>
    <row r="17169" spans="32:42" ht="18">
      <c r="AF17169" s="123" t="s">
        <v>11858</v>
      </c>
      <c r="AG17169" s="96" t="s">
        <v>11859</v>
      </c>
      <c r="AH17169" s="96" t="s">
        <v>19314</v>
      </c>
      <c r="AI17169" s="97">
        <v>209197</v>
      </c>
      <c r="AJ17169" s="114">
        <v>22.600700378418001</v>
      </c>
      <c r="AK17169" s="114">
        <v>96.965171813964801</v>
      </c>
      <c r="AM17169" s="104"/>
      <c r="AN17169" s="104"/>
      <c r="AO17169" s="104"/>
      <c r="AP17169" s="104"/>
    </row>
    <row r="17170" spans="32:42" ht="18">
      <c r="AF17170" s="123" t="s">
        <v>11858</v>
      </c>
      <c r="AG17170" s="96" t="s">
        <v>11859</v>
      </c>
      <c r="AH17170" s="96" t="s">
        <v>19315</v>
      </c>
      <c r="AI17170" s="97">
        <v>209198</v>
      </c>
      <c r="AJ17170" s="114">
        <v>22.6121006011963</v>
      </c>
      <c r="AK17170" s="114">
        <v>96.966766357421903</v>
      </c>
      <c r="AM17170" s="104"/>
      <c r="AN17170" s="104"/>
      <c r="AO17170" s="104"/>
      <c r="AP17170" s="104"/>
    </row>
    <row r="17171" spans="32:42" ht="18">
      <c r="AF17171" s="123" t="s">
        <v>11858</v>
      </c>
      <c r="AG17171" s="96" t="s">
        <v>11859</v>
      </c>
      <c r="AH17171" s="96" t="s">
        <v>19316</v>
      </c>
      <c r="AI17171" s="97">
        <v>209199</v>
      </c>
      <c r="AJ17171" s="114"/>
      <c r="AK17171" s="114"/>
      <c r="AM17171" s="104"/>
      <c r="AN17171" s="104"/>
      <c r="AO17171" s="104"/>
      <c r="AP17171" s="104"/>
    </row>
    <row r="17172" spans="32:42" ht="18">
      <c r="AF17172" s="123" t="s">
        <v>1662</v>
      </c>
      <c r="AG17172" s="96" t="s">
        <v>11860</v>
      </c>
      <c r="AH17172" s="96" t="s">
        <v>1662</v>
      </c>
      <c r="AI17172" s="97">
        <v>209200</v>
      </c>
      <c r="AJ17172" s="114">
        <v>22.551189422607401</v>
      </c>
      <c r="AK17172" s="114">
        <v>97.046661376953097</v>
      </c>
      <c r="AM17172" s="104"/>
      <c r="AN17172" s="104"/>
      <c r="AO17172" s="104"/>
      <c r="AP17172" s="104"/>
    </row>
    <row r="17173" spans="32:42" ht="18">
      <c r="AF17173" s="123" t="s">
        <v>1662</v>
      </c>
      <c r="AG17173" s="96" t="s">
        <v>11860</v>
      </c>
      <c r="AH17173" s="96" t="s">
        <v>16847</v>
      </c>
      <c r="AI17173" s="97">
        <v>209201</v>
      </c>
      <c r="AJ17173" s="114">
        <v>22.555149078369102</v>
      </c>
      <c r="AK17173" s="114">
        <v>97.045211791992202</v>
      </c>
      <c r="AM17173" s="104"/>
      <c r="AN17173" s="104"/>
      <c r="AO17173" s="104"/>
      <c r="AP17173" s="104"/>
    </row>
    <row r="17174" spans="32:42" ht="18">
      <c r="AF17174" s="123" t="s">
        <v>1662</v>
      </c>
      <c r="AG17174" s="96" t="s">
        <v>11860</v>
      </c>
      <c r="AH17174" s="96" t="s">
        <v>19317</v>
      </c>
      <c r="AI17174" s="97">
        <v>209202</v>
      </c>
      <c r="AJ17174" s="114">
        <v>22.556489944458001</v>
      </c>
      <c r="AK17174" s="114">
        <v>97.071632385253906</v>
      </c>
      <c r="AM17174" s="104"/>
      <c r="AN17174" s="104"/>
      <c r="AO17174" s="104"/>
      <c r="AP17174" s="104"/>
    </row>
    <row r="17175" spans="32:42" ht="18">
      <c r="AF17175" s="123" t="s">
        <v>1662</v>
      </c>
      <c r="AG17175" s="96" t="s">
        <v>11860</v>
      </c>
      <c r="AH17175" s="96" t="s">
        <v>19318</v>
      </c>
      <c r="AI17175" s="97">
        <v>209203</v>
      </c>
      <c r="AJ17175" s="114">
        <v>22.550939559936499</v>
      </c>
      <c r="AK17175" s="114">
        <v>97.086860656738295</v>
      </c>
      <c r="AM17175" s="104"/>
      <c r="AN17175" s="104"/>
      <c r="AO17175" s="104"/>
      <c r="AP17175" s="104"/>
    </row>
    <row r="17176" spans="32:42" ht="18">
      <c r="AF17176" s="123" t="s">
        <v>1662</v>
      </c>
      <c r="AG17176" s="96" t="s">
        <v>11860</v>
      </c>
      <c r="AH17176" s="96" t="s">
        <v>8073</v>
      </c>
      <c r="AI17176" s="97">
        <v>209204</v>
      </c>
      <c r="AJ17176" s="114">
        <v>22.575700759887699</v>
      </c>
      <c r="AK17176" s="114">
        <v>97.086997985839801</v>
      </c>
      <c r="AM17176" s="104"/>
      <c r="AN17176" s="104"/>
      <c r="AO17176" s="104"/>
      <c r="AP17176" s="104"/>
    </row>
    <row r="17177" spans="32:42" ht="18">
      <c r="AF17177" s="123" t="s">
        <v>1662</v>
      </c>
      <c r="AG17177" s="96" t="s">
        <v>11860</v>
      </c>
      <c r="AH17177" s="96" t="s">
        <v>11094</v>
      </c>
      <c r="AI17177" s="97">
        <v>209205</v>
      </c>
      <c r="AJ17177" s="114">
        <v>22.576490402221701</v>
      </c>
      <c r="AK17177" s="114">
        <v>97.069442749023395</v>
      </c>
      <c r="AM17177" s="104"/>
      <c r="AN17177" s="104"/>
      <c r="AO17177" s="104"/>
      <c r="AP17177" s="104"/>
    </row>
    <row r="17178" spans="32:42" ht="18">
      <c r="AF17178" s="123" t="s">
        <v>11861</v>
      </c>
      <c r="AG17178" s="96" t="s">
        <v>11862</v>
      </c>
      <c r="AH17178" s="96" t="s">
        <v>19319</v>
      </c>
      <c r="AI17178" s="97">
        <v>209210</v>
      </c>
      <c r="AJ17178" s="114">
        <v>22.524589538574201</v>
      </c>
      <c r="AK17178" s="114">
        <v>96.937789916992202</v>
      </c>
      <c r="AM17178" s="104"/>
      <c r="AN17178" s="104"/>
      <c r="AO17178" s="104"/>
      <c r="AP17178" s="104"/>
    </row>
    <row r="17179" spans="32:42" ht="18">
      <c r="AF17179" s="123" t="s">
        <v>11861</v>
      </c>
      <c r="AG17179" s="96" t="s">
        <v>11862</v>
      </c>
      <c r="AH17179" s="96" t="s">
        <v>12002</v>
      </c>
      <c r="AI17179" s="97">
        <v>209214</v>
      </c>
      <c r="AJ17179" s="114">
        <v>22.500949859619102</v>
      </c>
      <c r="AK17179" s="114">
        <v>96.965187072753906</v>
      </c>
      <c r="AM17179" s="104"/>
      <c r="AN17179" s="104"/>
      <c r="AO17179" s="104"/>
      <c r="AP17179" s="104"/>
    </row>
    <row r="17180" spans="32:42" ht="18">
      <c r="AF17180" s="123" t="s">
        <v>11861</v>
      </c>
      <c r="AG17180" s="96" t="s">
        <v>11862</v>
      </c>
      <c r="AH17180" s="96" t="s">
        <v>10873</v>
      </c>
      <c r="AI17180" s="97">
        <v>209211</v>
      </c>
      <c r="AJ17180" s="114">
        <v>22.5400791168213</v>
      </c>
      <c r="AK17180" s="114">
        <v>96.929550170898395</v>
      </c>
      <c r="AM17180" s="104"/>
      <c r="AN17180" s="104"/>
      <c r="AO17180" s="104"/>
      <c r="AP17180" s="104"/>
    </row>
    <row r="17181" spans="32:42" ht="18">
      <c r="AF17181" s="123" t="s">
        <v>11861</v>
      </c>
      <c r="AG17181" s="96" t="s">
        <v>11862</v>
      </c>
      <c r="AH17181" s="96" t="s">
        <v>19320</v>
      </c>
      <c r="AI17181" s="97">
        <v>209212</v>
      </c>
      <c r="AJ17181" s="114">
        <v>22.5319004058838</v>
      </c>
      <c r="AK17181" s="114">
        <v>96.938850402832003</v>
      </c>
      <c r="AM17181" s="104"/>
      <c r="AN17181" s="104"/>
      <c r="AO17181" s="104"/>
      <c r="AP17181" s="104"/>
    </row>
    <row r="17182" spans="32:42" ht="18">
      <c r="AF17182" s="123" t="s">
        <v>11861</v>
      </c>
      <c r="AG17182" s="96" t="s">
        <v>11862</v>
      </c>
      <c r="AH17182" s="96" t="s">
        <v>19321</v>
      </c>
      <c r="AI17182" s="97">
        <v>209213</v>
      </c>
      <c r="AJ17182" s="114">
        <v>22.521989822387699</v>
      </c>
      <c r="AK17182" s="114">
        <v>96.984123229980497</v>
      </c>
      <c r="AM17182" s="104"/>
      <c r="AN17182" s="104"/>
      <c r="AO17182" s="104"/>
      <c r="AP17182" s="104"/>
    </row>
    <row r="17183" spans="32:42" ht="18">
      <c r="AF17183" s="123" t="s">
        <v>11861</v>
      </c>
      <c r="AG17183" s="96" t="s">
        <v>11862</v>
      </c>
      <c r="AH17183" s="96" t="s">
        <v>19322</v>
      </c>
      <c r="AI17183" s="97">
        <v>209208</v>
      </c>
      <c r="AJ17183" s="114">
        <v>22.5222492218018</v>
      </c>
      <c r="AK17183" s="114">
        <v>96.941963195800795</v>
      </c>
      <c r="AM17183" s="104"/>
      <c r="AN17183" s="104"/>
      <c r="AO17183" s="104"/>
      <c r="AP17183" s="104"/>
    </row>
    <row r="17184" spans="32:42" ht="18">
      <c r="AF17184" s="123" t="s">
        <v>11861</v>
      </c>
      <c r="AG17184" s="96" t="s">
        <v>11862</v>
      </c>
      <c r="AH17184" s="96" t="s">
        <v>5932</v>
      </c>
      <c r="AI17184" s="97">
        <v>209207</v>
      </c>
      <c r="AJ17184" s="114">
        <v>22.517030715942401</v>
      </c>
      <c r="AK17184" s="114">
        <v>96.945732116699205</v>
      </c>
      <c r="AM17184" s="104"/>
      <c r="AN17184" s="104"/>
      <c r="AO17184" s="104"/>
      <c r="AP17184" s="104"/>
    </row>
    <row r="17185" spans="32:42" ht="18">
      <c r="AF17185" s="123" t="s">
        <v>11861</v>
      </c>
      <c r="AG17185" s="96" t="s">
        <v>11862</v>
      </c>
      <c r="AH17185" s="96" t="s">
        <v>19323</v>
      </c>
      <c r="AI17185" s="97">
        <v>209206</v>
      </c>
      <c r="AJ17185" s="114">
        <v>22.520509719848601</v>
      </c>
      <c r="AK17185" s="114">
        <v>96.946357727050795</v>
      </c>
      <c r="AM17185" s="104"/>
      <c r="AN17185" s="104"/>
      <c r="AO17185" s="104"/>
      <c r="AP17185" s="104"/>
    </row>
    <row r="17186" spans="32:42" ht="18">
      <c r="AF17186" s="123" t="s">
        <v>11861</v>
      </c>
      <c r="AG17186" s="96" t="s">
        <v>11862</v>
      </c>
      <c r="AH17186" s="96" t="s">
        <v>19324</v>
      </c>
      <c r="AI17186" s="97">
        <v>209209</v>
      </c>
      <c r="AJ17186" s="114"/>
      <c r="AK17186" s="114"/>
      <c r="AM17186" s="104"/>
      <c r="AN17186" s="104"/>
      <c r="AO17186" s="104"/>
      <c r="AP17186" s="104"/>
    </row>
    <row r="17187" spans="32:42" ht="18">
      <c r="AF17187" s="123" t="s">
        <v>10272</v>
      </c>
      <c r="AG17187" s="96" t="s">
        <v>11863</v>
      </c>
      <c r="AH17187" s="96" t="s">
        <v>19325</v>
      </c>
      <c r="AI17187" s="97">
        <v>209218</v>
      </c>
      <c r="AJ17187" s="114">
        <v>22.521640777587901</v>
      </c>
      <c r="AK17187" s="114">
        <v>96.817649841308594</v>
      </c>
      <c r="AM17187" s="104"/>
      <c r="AN17187" s="104"/>
      <c r="AO17187" s="104"/>
      <c r="AP17187" s="104"/>
    </row>
    <row r="17188" spans="32:42" ht="18">
      <c r="AF17188" s="123" t="s">
        <v>10272</v>
      </c>
      <c r="AG17188" s="96" t="s">
        <v>11863</v>
      </c>
      <c r="AH17188" s="96" t="s">
        <v>11686</v>
      </c>
      <c r="AI17188" s="97">
        <v>209219</v>
      </c>
      <c r="AJ17188" s="114">
        <v>22.511650085449201</v>
      </c>
      <c r="AK17188" s="114">
        <v>96.802597045898395</v>
      </c>
      <c r="AM17188" s="104"/>
      <c r="AN17188" s="104"/>
      <c r="AO17188" s="104"/>
      <c r="AP17188" s="104"/>
    </row>
    <row r="17189" spans="32:42" ht="18">
      <c r="AF17189" s="123" t="s">
        <v>10272</v>
      </c>
      <c r="AG17189" s="96" t="s">
        <v>11863</v>
      </c>
      <c r="AH17189" s="96" t="s">
        <v>11744</v>
      </c>
      <c r="AI17189" s="97">
        <v>209217</v>
      </c>
      <c r="AJ17189" s="114">
        <v>22.50830078125</v>
      </c>
      <c r="AK17189" s="114">
        <v>96.829307556152301</v>
      </c>
      <c r="AM17189" s="104"/>
      <c r="AN17189" s="104"/>
      <c r="AO17189" s="104"/>
      <c r="AP17189" s="104"/>
    </row>
    <row r="17190" spans="32:42" ht="18">
      <c r="AF17190" s="123" t="s">
        <v>10272</v>
      </c>
      <c r="AG17190" s="96" t="s">
        <v>11863</v>
      </c>
      <c r="AH17190" s="96" t="s">
        <v>19326</v>
      </c>
      <c r="AI17190" s="97">
        <v>209216</v>
      </c>
      <c r="AJ17190" s="114">
        <v>22.5004997253418</v>
      </c>
      <c r="AK17190" s="114">
        <v>96.859909057617202</v>
      </c>
      <c r="AM17190" s="104"/>
      <c r="AN17190" s="104"/>
      <c r="AO17190" s="104"/>
      <c r="AP17190" s="104"/>
    </row>
    <row r="17191" spans="32:42" ht="18">
      <c r="AF17191" s="123" t="s">
        <v>10272</v>
      </c>
      <c r="AG17191" s="96" t="s">
        <v>11863</v>
      </c>
      <c r="AH17191" s="96" t="s">
        <v>10272</v>
      </c>
      <c r="AI17191" s="97">
        <v>209215</v>
      </c>
      <c r="AJ17191" s="114">
        <v>22.4810791015625</v>
      </c>
      <c r="AK17191" s="114">
        <v>96.884117126464801</v>
      </c>
      <c r="AM17191" s="104"/>
      <c r="AN17191" s="104"/>
      <c r="AO17191" s="104"/>
      <c r="AP17191" s="104"/>
    </row>
    <row r="17192" spans="32:42" ht="18">
      <c r="AF17192" s="123" t="s">
        <v>10272</v>
      </c>
      <c r="AG17192" s="96" t="s">
        <v>11863</v>
      </c>
      <c r="AH17192" s="96" t="s">
        <v>10660</v>
      </c>
      <c r="AI17192" s="97">
        <v>209220</v>
      </c>
      <c r="AJ17192" s="114">
        <v>22.529029846191399</v>
      </c>
      <c r="AK17192" s="114">
        <v>96.801986694335895</v>
      </c>
      <c r="AM17192" s="104"/>
      <c r="AN17192" s="104"/>
      <c r="AO17192" s="104"/>
      <c r="AP17192" s="104"/>
    </row>
    <row r="17193" spans="32:42" ht="18">
      <c r="AF17193" s="123" t="s">
        <v>11864</v>
      </c>
      <c r="AG17193" s="96" t="s">
        <v>11865</v>
      </c>
      <c r="AH17193" s="96" t="s">
        <v>11864</v>
      </c>
      <c r="AI17193" s="97">
        <v>209221</v>
      </c>
      <c r="AJ17193" s="114">
        <v>22.422580718994102</v>
      </c>
      <c r="AK17193" s="114">
        <v>96.918540954589801</v>
      </c>
      <c r="AM17193" s="104"/>
      <c r="AN17193" s="104"/>
      <c r="AO17193" s="104"/>
      <c r="AP17193" s="104"/>
    </row>
    <row r="17194" spans="32:42" ht="18">
      <c r="AF17194" s="123" t="s">
        <v>11864</v>
      </c>
      <c r="AG17194" s="96" t="s">
        <v>11865</v>
      </c>
      <c r="AH17194" s="96" t="s">
        <v>19327</v>
      </c>
      <c r="AI17194" s="97">
        <v>209222</v>
      </c>
      <c r="AJ17194" s="114">
        <v>22.407539367675799</v>
      </c>
      <c r="AK17194" s="114">
        <v>96.844802856445298</v>
      </c>
      <c r="AM17194" s="104"/>
      <c r="AN17194" s="104"/>
      <c r="AO17194" s="104"/>
      <c r="AP17194" s="104"/>
    </row>
    <row r="17195" spans="32:42" ht="18">
      <c r="AF17195" s="123" t="s">
        <v>11864</v>
      </c>
      <c r="AG17195" s="96" t="s">
        <v>11865</v>
      </c>
      <c r="AH17195" s="96" t="s">
        <v>19328</v>
      </c>
      <c r="AI17195" s="97">
        <v>209223</v>
      </c>
      <c r="AJ17195" s="114">
        <v>22.4186096191406</v>
      </c>
      <c r="AK17195" s="114">
        <v>96.870277404785199</v>
      </c>
      <c r="AM17195" s="104"/>
      <c r="AN17195" s="104"/>
      <c r="AO17195" s="104"/>
      <c r="AP17195" s="104"/>
    </row>
    <row r="17196" spans="32:42" ht="18">
      <c r="AF17196" s="123" t="s">
        <v>11864</v>
      </c>
      <c r="AG17196" s="96" t="s">
        <v>11865</v>
      </c>
      <c r="AH17196" s="96" t="s">
        <v>19329</v>
      </c>
      <c r="AI17196" s="97">
        <v>209224</v>
      </c>
      <c r="AJ17196" s="114"/>
      <c r="AK17196" s="114"/>
      <c r="AM17196" s="104"/>
      <c r="AN17196" s="104"/>
      <c r="AO17196" s="104"/>
      <c r="AP17196" s="104"/>
    </row>
    <row r="17197" spans="32:42" ht="18">
      <c r="AF17197" s="123" t="s">
        <v>11864</v>
      </c>
      <c r="AG17197" s="96" t="s">
        <v>11865</v>
      </c>
      <c r="AH17197" s="96" t="s">
        <v>18165</v>
      </c>
      <c r="AI17197" s="97">
        <v>209225</v>
      </c>
      <c r="AJ17197" s="114"/>
      <c r="AK17197" s="114"/>
      <c r="AM17197" s="104"/>
      <c r="AN17197" s="104"/>
      <c r="AO17197" s="104"/>
      <c r="AP17197" s="104"/>
    </row>
    <row r="17198" spans="32:42" ht="18">
      <c r="AF17198" s="123" t="s">
        <v>11866</v>
      </c>
      <c r="AG17198" s="96" t="s">
        <v>11867</v>
      </c>
      <c r="AH17198" s="96" t="s">
        <v>19330</v>
      </c>
      <c r="AI17198" s="97">
        <v>209228</v>
      </c>
      <c r="AJ17198" s="114">
        <v>22.416790008544901</v>
      </c>
      <c r="AK17198" s="114">
        <v>96.962821960449205</v>
      </c>
      <c r="AM17198" s="104"/>
      <c r="AN17198" s="104"/>
      <c r="AO17198" s="104"/>
      <c r="AP17198" s="104"/>
    </row>
    <row r="17199" spans="32:42" ht="18">
      <c r="AF17199" s="123" t="s">
        <v>11866</v>
      </c>
      <c r="AG17199" s="96" t="s">
        <v>11867</v>
      </c>
      <c r="AH17199" s="96" t="s">
        <v>16362</v>
      </c>
      <c r="AI17199" s="97">
        <v>219865</v>
      </c>
      <c r="AJ17199" s="114">
        <v>22.428150177001999</v>
      </c>
      <c r="AK17199" s="114">
        <v>96.95556640625</v>
      </c>
      <c r="AM17199" s="104"/>
      <c r="AN17199" s="104"/>
      <c r="AO17199" s="104"/>
      <c r="AP17199" s="104"/>
    </row>
    <row r="17200" spans="32:42" ht="18">
      <c r="AF17200" s="123" t="s">
        <v>11866</v>
      </c>
      <c r="AG17200" s="96" t="s">
        <v>11867</v>
      </c>
      <c r="AH17200" s="96" t="s">
        <v>11866</v>
      </c>
      <c r="AI17200" s="97">
        <v>209226</v>
      </c>
      <c r="AJ17200" s="114">
        <v>22.428979873657202</v>
      </c>
      <c r="AK17200" s="114">
        <v>96.962257385253906</v>
      </c>
      <c r="AM17200" s="104"/>
      <c r="AN17200" s="104"/>
      <c r="AO17200" s="104"/>
      <c r="AP17200" s="104"/>
    </row>
    <row r="17201" spans="32:42" ht="18">
      <c r="AF17201" s="123" t="s">
        <v>11866</v>
      </c>
      <c r="AG17201" s="96" t="s">
        <v>11867</v>
      </c>
      <c r="AH17201" s="96" t="s">
        <v>19331</v>
      </c>
      <c r="AI17201" s="97">
        <v>209227</v>
      </c>
      <c r="AJ17201" s="114">
        <v>22.415239334106399</v>
      </c>
      <c r="AK17201" s="114">
        <v>96.957542419433594</v>
      </c>
      <c r="AM17201" s="104"/>
      <c r="AN17201" s="104"/>
      <c r="AO17201" s="104"/>
      <c r="AP17201" s="104"/>
    </row>
    <row r="17202" spans="32:42" ht="18">
      <c r="AF17202" s="123" t="s">
        <v>11868</v>
      </c>
      <c r="AG17202" s="96" t="s">
        <v>11869</v>
      </c>
      <c r="AH17202" s="96" t="s">
        <v>4183</v>
      </c>
      <c r="AI17202" s="97">
        <v>209230</v>
      </c>
      <c r="AJ17202" s="114">
        <v>22.4639701843262</v>
      </c>
      <c r="AK17202" s="114">
        <v>96.967720031738295</v>
      </c>
      <c r="AM17202" s="104"/>
      <c r="AN17202" s="104"/>
      <c r="AO17202" s="104"/>
      <c r="AP17202" s="104"/>
    </row>
    <row r="17203" spans="32:42" ht="18">
      <c r="AF17203" s="123" t="s">
        <v>11868</v>
      </c>
      <c r="AG17203" s="96" t="s">
        <v>11869</v>
      </c>
      <c r="AH17203" s="96" t="s">
        <v>11980</v>
      </c>
      <c r="AI17203" s="97">
        <v>209231</v>
      </c>
      <c r="AJ17203" s="114">
        <v>22.480030059814499</v>
      </c>
      <c r="AK17203" s="114">
        <v>96.970779418945298</v>
      </c>
      <c r="AM17203" s="104"/>
      <c r="AN17203" s="104"/>
      <c r="AO17203" s="104"/>
      <c r="AP17203" s="104"/>
    </row>
    <row r="17204" spans="32:42" ht="18">
      <c r="AF17204" s="123" t="s">
        <v>11868</v>
      </c>
      <c r="AG17204" s="96" t="s">
        <v>11869</v>
      </c>
      <c r="AH17204" s="96" t="s">
        <v>19332</v>
      </c>
      <c r="AI17204" s="97">
        <v>209232</v>
      </c>
      <c r="AJ17204" s="114">
        <v>22.4710693359375</v>
      </c>
      <c r="AK17204" s="114">
        <v>96.943077087402301</v>
      </c>
      <c r="AM17204" s="104"/>
      <c r="AN17204" s="104"/>
      <c r="AO17204" s="104"/>
      <c r="AP17204" s="104"/>
    </row>
    <row r="17205" spans="32:42" ht="18">
      <c r="AF17205" s="123" t="s">
        <v>11868</v>
      </c>
      <c r="AG17205" s="96" t="s">
        <v>11869</v>
      </c>
      <c r="AH17205" s="96" t="s">
        <v>11165</v>
      </c>
      <c r="AI17205" s="97">
        <v>209233</v>
      </c>
      <c r="AJ17205" s="114">
        <v>22.466920852661101</v>
      </c>
      <c r="AK17205" s="114">
        <v>96.951171875</v>
      </c>
      <c r="AM17205" s="104"/>
      <c r="AN17205" s="104"/>
      <c r="AO17205" s="104"/>
      <c r="AP17205" s="104"/>
    </row>
    <row r="17206" spans="32:42" ht="18">
      <c r="AF17206" s="123" t="s">
        <v>11868</v>
      </c>
      <c r="AG17206" s="96" t="s">
        <v>11869</v>
      </c>
      <c r="AH17206" s="96" t="s">
        <v>14560</v>
      </c>
      <c r="AI17206" s="97">
        <v>209234</v>
      </c>
      <c r="AJ17206" s="114">
        <v>22.447839736938501</v>
      </c>
      <c r="AK17206" s="114">
        <v>96.9576416015625</v>
      </c>
      <c r="AM17206" s="104"/>
      <c r="AN17206" s="104"/>
      <c r="AO17206" s="104"/>
      <c r="AP17206" s="104"/>
    </row>
    <row r="17207" spans="32:42" ht="18">
      <c r="AF17207" s="123" t="s">
        <v>11868</v>
      </c>
      <c r="AG17207" s="96" t="s">
        <v>11869</v>
      </c>
      <c r="AH17207" s="96" t="s">
        <v>4062</v>
      </c>
      <c r="AI17207" s="97">
        <v>209235</v>
      </c>
      <c r="AJ17207" s="114"/>
      <c r="AK17207" s="114"/>
      <c r="AM17207" s="104"/>
      <c r="AN17207" s="104"/>
      <c r="AO17207" s="104"/>
      <c r="AP17207" s="104"/>
    </row>
    <row r="17208" spans="32:42" ht="18">
      <c r="AF17208" s="123" t="s">
        <v>11868</v>
      </c>
      <c r="AG17208" s="96" t="s">
        <v>11869</v>
      </c>
      <c r="AH17208" s="96" t="s">
        <v>11868</v>
      </c>
      <c r="AI17208" s="97">
        <v>209229</v>
      </c>
      <c r="AJ17208" s="114">
        <v>22.468950271606399</v>
      </c>
      <c r="AK17208" s="114">
        <v>96.965927124023395</v>
      </c>
      <c r="AM17208" s="104"/>
      <c r="AN17208" s="104"/>
      <c r="AO17208" s="104"/>
      <c r="AP17208" s="104"/>
    </row>
    <row r="17209" spans="32:42" ht="18">
      <c r="AF17209" s="123" t="s">
        <v>8114</v>
      </c>
      <c r="AG17209" s="96" t="s">
        <v>11870</v>
      </c>
      <c r="AH17209" s="96" t="s">
        <v>19333</v>
      </c>
      <c r="AI17209" s="97">
        <v>209236</v>
      </c>
      <c r="AJ17209" s="114">
        <v>22.3519897460938</v>
      </c>
      <c r="AK17209" s="114">
        <v>96.917610168457003</v>
      </c>
      <c r="AM17209" s="104"/>
      <c r="AN17209" s="104"/>
      <c r="AO17209" s="104"/>
      <c r="AP17209" s="104"/>
    </row>
    <row r="17210" spans="32:42" ht="18">
      <c r="AF17210" s="123" t="s">
        <v>8114</v>
      </c>
      <c r="AG17210" s="96" t="s">
        <v>11870</v>
      </c>
      <c r="AH17210" s="96" t="s">
        <v>14102</v>
      </c>
      <c r="AI17210" s="97">
        <v>209239</v>
      </c>
      <c r="AJ17210" s="114">
        <v>22.339410781860401</v>
      </c>
      <c r="AK17210" s="114">
        <v>96.912399291992202</v>
      </c>
      <c r="AM17210" s="104"/>
      <c r="AN17210" s="104"/>
      <c r="AO17210" s="104"/>
      <c r="AP17210" s="104"/>
    </row>
    <row r="17211" spans="32:42" ht="18">
      <c r="AF17211" s="123" t="s">
        <v>8114</v>
      </c>
      <c r="AG17211" s="96" t="s">
        <v>11870</v>
      </c>
      <c r="AH17211" s="96" t="s">
        <v>19334</v>
      </c>
      <c r="AI17211" s="97">
        <v>209237</v>
      </c>
      <c r="AJ17211" s="114">
        <v>22.342819213867202</v>
      </c>
      <c r="AK17211" s="114">
        <v>96.917289733886705</v>
      </c>
      <c r="AM17211" s="104"/>
      <c r="AN17211" s="104"/>
      <c r="AO17211" s="104"/>
      <c r="AP17211" s="104"/>
    </row>
    <row r="17212" spans="32:42" ht="18">
      <c r="AF17212" s="123" t="s">
        <v>8114</v>
      </c>
      <c r="AG17212" s="96" t="s">
        <v>11870</v>
      </c>
      <c r="AH17212" s="96" t="s">
        <v>19335</v>
      </c>
      <c r="AI17212" s="97">
        <v>209238</v>
      </c>
      <c r="AJ17212" s="114">
        <v>22.324020385742202</v>
      </c>
      <c r="AK17212" s="114">
        <v>96.917488098144503</v>
      </c>
      <c r="AM17212" s="104"/>
      <c r="AN17212" s="104"/>
      <c r="AO17212" s="104"/>
      <c r="AP17212" s="104"/>
    </row>
    <row r="17213" spans="32:42" ht="18">
      <c r="AF17213" s="123" t="s">
        <v>11871</v>
      </c>
      <c r="AG17213" s="96" t="s">
        <v>11872</v>
      </c>
      <c r="AH17213" s="96" t="s">
        <v>11871</v>
      </c>
      <c r="AI17213" s="97">
        <v>209240</v>
      </c>
      <c r="AJ17213" s="114">
        <v>22.3661003112793</v>
      </c>
      <c r="AK17213" s="114">
        <v>96.912452697753906</v>
      </c>
      <c r="AM17213" s="104"/>
      <c r="AN17213" s="104"/>
      <c r="AO17213" s="104"/>
      <c r="AP17213" s="104"/>
    </row>
    <row r="17214" spans="32:42" ht="18">
      <c r="AF17214" s="123" t="s">
        <v>11871</v>
      </c>
      <c r="AG17214" s="96" t="s">
        <v>11872</v>
      </c>
      <c r="AH17214" s="96" t="s">
        <v>19336</v>
      </c>
      <c r="AI17214" s="97">
        <v>209241</v>
      </c>
      <c r="AJ17214" s="114">
        <v>22.361719131469702</v>
      </c>
      <c r="AK17214" s="114">
        <v>96.913238525390597</v>
      </c>
      <c r="AM17214" s="104"/>
      <c r="AN17214" s="104"/>
      <c r="AO17214" s="104"/>
      <c r="AP17214" s="104"/>
    </row>
    <row r="17215" spans="32:42" ht="18">
      <c r="AF17215" s="123" t="s">
        <v>11871</v>
      </c>
      <c r="AG17215" s="96" t="s">
        <v>11872</v>
      </c>
      <c r="AH17215" s="96" t="s">
        <v>12002</v>
      </c>
      <c r="AI17215" s="97">
        <v>209242</v>
      </c>
      <c r="AJ17215" s="114">
        <v>22.357679367065401</v>
      </c>
      <c r="AK17215" s="114">
        <v>96.908607482910199</v>
      </c>
      <c r="AM17215" s="104"/>
      <c r="AN17215" s="104"/>
      <c r="AO17215" s="104"/>
      <c r="AP17215" s="104"/>
    </row>
    <row r="17216" spans="32:42" ht="18">
      <c r="AF17216" s="123" t="s">
        <v>11871</v>
      </c>
      <c r="AG17216" s="96" t="s">
        <v>11872</v>
      </c>
      <c r="AH17216" s="96" t="s">
        <v>19337</v>
      </c>
      <c r="AI17216" s="97">
        <v>209243</v>
      </c>
      <c r="AJ17216" s="114">
        <v>22.415370941162099</v>
      </c>
      <c r="AK17216" s="114">
        <v>96.915748596191406</v>
      </c>
      <c r="AM17216" s="104"/>
      <c r="AN17216" s="104"/>
      <c r="AO17216" s="104"/>
      <c r="AP17216" s="104"/>
    </row>
    <row r="17217" spans="32:42" ht="18">
      <c r="AF17217" s="123" t="s">
        <v>11871</v>
      </c>
      <c r="AG17217" s="96" t="s">
        <v>11872</v>
      </c>
      <c r="AH17217" s="96" t="s">
        <v>19338</v>
      </c>
      <c r="AI17217" s="97">
        <v>209244</v>
      </c>
      <c r="AJ17217" s="114">
        <v>22.408750534057599</v>
      </c>
      <c r="AK17217" s="114">
        <v>96.948097229003906</v>
      </c>
      <c r="AM17217" s="104"/>
      <c r="AN17217" s="104"/>
      <c r="AO17217" s="104"/>
      <c r="AP17217" s="104"/>
    </row>
    <row r="17218" spans="32:42" ht="18">
      <c r="AF17218" s="123" t="s">
        <v>11873</v>
      </c>
      <c r="AG17218" s="96" t="s">
        <v>11874</v>
      </c>
      <c r="AH17218" s="96" t="s">
        <v>4068</v>
      </c>
      <c r="AI17218" s="97">
        <v>209246</v>
      </c>
      <c r="AJ17218" s="114">
        <v>22.358640670776399</v>
      </c>
      <c r="AK17218" s="114">
        <v>96.877479553222699</v>
      </c>
      <c r="AM17218" s="104"/>
      <c r="AN17218" s="104"/>
      <c r="AO17218" s="104"/>
      <c r="AP17218" s="104"/>
    </row>
    <row r="17219" spans="32:42" ht="18">
      <c r="AF17219" s="123" t="s">
        <v>11873</v>
      </c>
      <c r="AG17219" s="96" t="s">
        <v>11874</v>
      </c>
      <c r="AH17219" s="96" t="s">
        <v>19339</v>
      </c>
      <c r="AI17219" s="97">
        <v>209249</v>
      </c>
      <c r="AJ17219" s="114">
        <v>22.403089523315401</v>
      </c>
      <c r="AK17219" s="114">
        <v>96.851127624511705</v>
      </c>
      <c r="AM17219" s="104"/>
      <c r="AN17219" s="104"/>
      <c r="AO17219" s="104"/>
      <c r="AP17219" s="104"/>
    </row>
    <row r="17220" spans="32:42" ht="18">
      <c r="AF17220" s="123" t="s">
        <v>11873</v>
      </c>
      <c r="AG17220" s="96" t="s">
        <v>11874</v>
      </c>
      <c r="AH17220" s="96" t="s">
        <v>11183</v>
      </c>
      <c r="AI17220" s="97">
        <v>209248</v>
      </c>
      <c r="AJ17220" s="114">
        <v>22.403049468994102</v>
      </c>
      <c r="AK17220" s="114">
        <v>96.861030578613295</v>
      </c>
      <c r="AM17220" s="104"/>
      <c r="AN17220" s="104"/>
      <c r="AO17220" s="104"/>
      <c r="AP17220" s="104"/>
    </row>
    <row r="17221" spans="32:42" ht="18">
      <c r="AF17221" s="123" t="s">
        <v>11873</v>
      </c>
      <c r="AG17221" s="96" t="s">
        <v>11874</v>
      </c>
      <c r="AH17221" s="96" t="s">
        <v>11873</v>
      </c>
      <c r="AI17221" s="97">
        <v>209245</v>
      </c>
      <c r="AJ17221" s="114">
        <v>22.351249694824201</v>
      </c>
      <c r="AK17221" s="114">
        <v>96.887153625488295</v>
      </c>
      <c r="AM17221" s="104"/>
      <c r="AN17221" s="104"/>
      <c r="AO17221" s="104"/>
      <c r="AP17221" s="104"/>
    </row>
    <row r="17222" spans="32:42" ht="18">
      <c r="AF17222" s="123" t="s">
        <v>11873</v>
      </c>
      <c r="AG17222" s="96" t="s">
        <v>11874</v>
      </c>
      <c r="AH17222" s="96" t="s">
        <v>10133</v>
      </c>
      <c r="AI17222" s="97">
        <v>209247</v>
      </c>
      <c r="AJ17222" s="114">
        <v>22.375270843505898</v>
      </c>
      <c r="AK17222" s="114">
        <v>96.853332519531307</v>
      </c>
      <c r="AM17222" s="104"/>
      <c r="AN17222" s="104"/>
      <c r="AO17222" s="104"/>
      <c r="AP17222" s="104"/>
    </row>
    <row r="17223" spans="32:42" ht="18">
      <c r="AF17223" s="123" t="s">
        <v>11875</v>
      </c>
      <c r="AG17223" s="96" t="s">
        <v>11876</v>
      </c>
      <c r="AH17223" s="96" t="s">
        <v>11875</v>
      </c>
      <c r="AI17223" s="97">
        <v>209250</v>
      </c>
      <c r="AJ17223" s="114">
        <v>22.3684692382813</v>
      </c>
      <c r="AK17223" s="114">
        <v>96.963188171386705</v>
      </c>
      <c r="AM17223" s="104"/>
      <c r="AN17223" s="104"/>
      <c r="AO17223" s="104"/>
      <c r="AP17223" s="104"/>
    </row>
    <row r="17224" spans="32:42" ht="18">
      <c r="AF17224" s="123" t="s">
        <v>11875</v>
      </c>
      <c r="AG17224" s="96" t="s">
        <v>11876</v>
      </c>
      <c r="AH17224" s="96" t="s">
        <v>14871</v>
      </c>
      <c r="AI17224" s="97">
        <v>209251</v>
      </c>
      <c r="AJ17224" s="114">
        <v>22.371679306030298</v>
      </c>
      <c r="AK17224" s="114">
        <v>96.988693237304702</v>
      </c>
      <c r="AM17224" s="104"/>
      <c r="AN17224" s="104"/>
      <c r="AO17224" s="104"/>
      <c r="AP17224" s="104"/>
    </row>
    <row r="17225" spans="32:42" ht="18">
      <c r="AF17225" s="123" t="s">
        <v>11875</v>
      </c>
      <c r="AG17225" s="96" t="s">
        <v>11876</v>
      </c>
      <c r="AH17225" s="96" t="s">
        <v>19340</v>
      </c>
      <c r="AI17225" s="97">
        <v>209252</v>
      </c>
      <c r="AJ17225" s="114">
        <v>22.382839202880898</v>
      </c>
      <c r="AK17225" s="114">
        <v>97.039382934570298</v>
      </c>
      <c r="AM17225" s="104"/>
      <c r="AN17225" s="104"/>
      <c r="AO17225" s="104"/>
      <c r="AP17225" s="104"/>
    </row>
    <row r="17226" spans="32:42" ht="18">
      <c r="AF17226" s="123" t="s">
        <v>11875</v>
      </c>
      <c r="AG17226" s="96" t="s">
        <v>11876</v>
      </c>
      <c r="AH17226" s="96" t="s">
        <v>16559</v>
      </c>
      <c r="AI17226" s="97">
        <v>209253</v>
      </c>
      <c r="AJ17226" s="114">
        <v>22.346799850463899</v>
      </c>
      <c r="AK17226" s="114">
        <v>96.939071655273395</v>
      </c>
      <c r="AM17226" s="104"/>
      <c r="AN17226" s="104"/>
      <c r="AO17226" s="104"/>
      <c r="AP17226" s="104"/>
    </row>
    <row r="17227" spans="32:42" ht="18">
      <c r="AF17227" s="123" t="s">
        <v>11875</v>
      </c>
      <c r="AG17227" s="96" t="s">
        <v>11876</v>
      </c>
      <c r="AH17227" s="96" t="s">
        <v>19341</v>
      </c>
      <c r="AI17227" s="97">
        <v>209254</v>
      </c>
      <c r="AJ17227" s="114">
        <v>22.3638000488281</v>
      </c>
      <c r="AK17227" s="114">
        <v>96.953887939453097</v>
      </c>
      <c r="AM17227" s="104"/>
      <c r="AN17227" s="104"/>
      <c r="AO17227" s="104"/>
      <c r="AP17227" s="104"/>
    </row>
    <row r="17228" spans="32:42" ht="18">
      <c r="AF17228" s="123" t="s">
        <v>11875</v>
      </c>
      <c r="AG17228" s="96" t="s">
        <v>11876</v>
      </c>
      <c r="AH17228" s="96" t="s">
        <v>13875</v>
      </c>
      <c r="AI17228" s="97">
        <v>209255</v>
      </c>
      <c r="AJ17228" s="114">
        <v>22.4032802581787</v>
      </c>
      <c r="AK17228" s="114">
        <v>96.959259033203097</v>
      </c>
      <c r="AM17228" s="104"/>
      <c r="AN17228" s="104"/>
      <c r="AO17228" s="104"/>
      <c r="AP17228" s="104"/>
    </row>
    <row r="17229" spans="32:42" ht="18">
      <c r="AF17229" s="123" t="s">
        <v>11875</v>
      </c>
      <c r="AG17229" s="96" t="s">
        <v>11876</v>
      </c>
      <c r="AH17229" s="96" t="s">
        <v>19342</v>
      </c>
      <c r="AI17229" s="97">
        <v>209256</v>
      </c>
      <c r="AJ17229" s="114">
        <v>22.344629287719702</v>
      </c>
      <c r="AK17229" s="114">
        <v>96.965309143066406</v>
      </c>
      <c r="AM17229" s="104"/>
      <c r="AN17229" s="104"/>
      <c r="AO17229" s="104"/>
      <c r="AP17229" s="104"/>
    </row>
    <row r="17230" spans="32:42" ht="18">
      <c r="AF17230" s="123" t="s">
        <v>11875</v>
      </c>
      <c r="AG17230" s="96" t="s">
        <v>11876</v>
      </c>
      <c r="AH17230" s="96" t="s">
        <v>19343</v>
      </c>
      <c r="AI17230" s="97">
        <v>209257</v>
      </c>
      <c r="AJ17230" s="114"/>
      <c r="AK17230" s="114"/>
      <c r="AM17230" s="104"/>
      <c r="AN17230" s="104"/>
      <c r="AO17230" s="104"/>
      <c r="AP17230" s="104"/>
    </row>
    <row r="17231" spans="32:42" ht="18">
      <c r="AF17231" s="123" t="s">
        <v>11877</v>
      </c>
      <c r="AG17231" s="96" t="s">
        <v>11878</v>
      </c>
      <c r="AH17231" s="96" t="s">
        <v>15738</v>
      </c>
      <c r="AI17231" s="97">
        <v>209262</v>
      </c>
      <c r="AJ17231" s="114">
        <v>22.300889968872099</v>
      </c>
      <c r="AK17231" s="114">
        <v>96.964103698730497</v>
      </c>
      <c r="AM17231" s="104"/>
      <c r="AN17231" s="104"/>
      <c r="AO17231" s="104"/>
      <c r="AP17231" s="104"/>
    </row>
    <row r="17232" spans="32:42" ht="18">
      <c r="AF17232" s="123" t="s">
        <v>11877</v>
      </c>
      <c r="AG17232" s="96" t="s">
        <v>11878</v>
      </c>
      <c r="AH17232" s="96" t="s">
        <v>19344</v>
      </c>
      <c r="AI17232" s="97">
        <v>209263</v>
      </c>
      <c r="AJ17232" s="114">
        <v>22.319999694824201</v>
      </c>
      <c r="AK17232" s="114">
        <v>96.966941833496094</v>
      </c>
      <c r="AM17232" s="104"/>
      <c r="AN17232" s="104"/>
      <c r="AO17232" s="104"/>
      <c r="AP17232" s="104"/>
    </row>
    <row r="17233" spans="32:42" ht="18">
      <c r="AF17233" s="123" t="s">
        <v>11877</v>
      </c>
      <c r="AG17233" s="96" t="s">
        <v>11878</v>
      </c>
      <c r="AH17233" s="96" t="s">
        <v>4913</v>
      </c>
      <c r="AI17233" s="97">
        <v>209261</v>
      </c>
      <c r="AJ17233" s="114">
        <v>22.316310882568398</v>
      </c>
      <c r="AK17233" s="114">
        <v>96.937461853027301</v>
      </c>
      <c r="AM17233" s="104"/>
      <c r="AN17233" s="104"/>
      <c r="AO17233" s="104"/>
      <c r="AP17233" s="104"/>
    </row>
    <row r="17234" spans="32:42" ht="18">
      <c r="AF17234" s="123" t="s">
        <v>11877</v>
      </c>
      <c r="AG17234" s="96" t="s">
        <v>11878</v>
      </c>
      <c r="AH17234" s="96" t="s">
        <v>11877</v>
      </c>
      <c r="AI17234" s="97">
        <v>209258</v>
      </c>
      <c r="AJ17234" s="114">
        <v>22.2882595062256</v>
      </c>
      <c r="AK17234" s="114">
        <v>96.967613220214801</v>
      </c>
      <c r="AM17234" s="104"/>
      <c r="AN17234" s="104"/>
      <c r="AO17234" s="104"/>
      <c r="AP17234" s="104"/>
    </row>
    <row r="17235" spans="32:42" ht="18">
      <c r="AF17235" s="123" t="s">
        <v>11877</v>
      </c>
      <c r="AG17235" s="96" t="s">
        <v>11878</v>
      </c>
      <c r="AH17235" s="96" t="s">
        <v>19345</v>
      </c>
      <c r="AI17235" s="97">
        <v>209259</v>
      </c>
      <c r="AJ17235" s="114">
        <v>22.285160064697301</v>
      </c>
      <c r="AK17235" s="114">
        <v>96.981307983398395</v>
      </c>
      <c r="AM17235" s="104"/>
      <c r="AN17235" s="104"/>
      <c r="AO17235" s="104"/>
      <c r="AP17235" s="104"/>
    </row>
    <row r="17236" spans="32:42" ht="18">
      <c r="AF17236" s="123" t="s">
        <v>11877</v>
      </c>
      <c r="AG17236" s="96" t="s">
        <v>11878</v>
      </c>
      <c r="AH17236" s="96" t="s">
        <v>11165</v>
      </c>
      <c r="AI17236" s="97">
        <v>209260</v>
      </c>
      <c r="AJ17236" s="114">
        <v>22.288030624389599</v>
      </c>
      <c r="AK17236" s="114">
        <v>96.985397338867202</v>
      </c>
      <c r="AM17236" s="104"/>
      <c r="AN17236" s="104"/>
      <c r="AO17236" s="104"/>
      <c r="AP17236" s="104"/>
    </row>
    <row r="17237" spans="32:42" ht="18">
      <c r="AF17237" s="123" t="s">
        <v>11877</v>
      </c>
      <c r="AG17237" s="96" t="s">
        <v>11878</v>
      </c>
      <c r="AH17237" s="96" t="s">
        <v>19346</v>
      </c>
      <c r="AI17237" s="97">
        <v>209264</v>
      </c>
      <c r="AJ17237" s="114">
        <v>22.322160720825199</v>
      </c>
      <c r="AK17237" s="114">
        <v>96.974357604980497</v>
      </c>
      <c r="AM17237" s="104"/>
      <c r="AN17237" s="104"/>
      <c r="AO17237" s="104"/>
      <c r="AP17237" s="104"/>
    </row>
    <row r="17238" spans="32:42" ht="18">
      <c r="AF17238" s="123" t="s">
        <v>11879</v>
      </c>
      <c r="AG17238" s="96" t="s">
        <v>11880</v>
      </c>
      <c r="AH17238" s="96" t="s">
        <v>19347</v>
      </c>
      <c r="AI17238" s="97">
        <v>209265</v>
      </c>
      <c r="AJ17238" s="114">
        <v>22.5978603363037</v>
      </c>
      <c r="AK17238" s="114">
        <v>96.698272705078097</v>
      </c>
      <c r="AM17238" s="104"/>
      <c r="AN17238" s="104"/>
      <c r="AO17238" s="104"/>
      <c r="AP17238" s="104"/>
    </row>
    <row r="17239" spans="32:42" ht="18">
      <c r="AF17239" s="123" t="s">
        <v>11879</v>
      </c>
      <c r="AG17239" s="96" t="s">
        <v>11880</v>
      </c>
      <c r="AH17239" s="96" t="s">
        <v>19348</v>
      </c>
      <c r="AI17239" s="97">
        <v>209266</v>
      </c>
      <c r="AJ17239" s="114">
        <v>22.593910217285199</v>
      </c>
      <c r="AK17239" s="114">
        <v>96.699630737304702</v>
      </c>
      <c r="AM17239" s="104"/>
      <c r="AN17239" s="104"/>
      <c r="AO17239" s="104"/>
      <c r="AP17239" s="104"/>
    </row>
    <row r="17240" spans="32:42" ht="18">
      <c r="AF17240" s="123" t="s">
        <v>11881</v>
      </c>
      <c r="AG17240" s="96" t="s">
        <v>11882</v>
      </c>
      <c r="AH17240" s="96" t="s">
        <v>19349</v>
      </c>
      <c r="AI17240" s="97">
        <v>209269</v>
      </c>
      <c r="AJ17240" s="114">
        <v>22.768180847168001</v>
      </c>
      <c r="AK17240" s="114">
        <v>96.778053283691406</v>
      </c>
      <c r="AM17240" s="104"/>
      <c r="AN17240" s="104"/>
      <c r="AO17240" s="104"/>
      <c r="AP17240" s="104"/>
    </row>
    <row r="17241" spans="32:42" ht="18">
      <c r="AF17241" s="123" t="s">
        <v>11881</v>
      </c>
      <c r="AG17241" s="96" t="s">
        <v>11882</v>
      </c>
      <c r="AH17241" s="96" t="s">
        <v>8282</v>
      </c>
      <c r="AI17241" s="97">
        <v>209275</v>
      </c>
      <c r="AJ17241" s="114">
        <v>22.7646999359131</v>
      </c>
      <c r="AK17241" s="114">
        <v>96.779449462890597</v>
      </c>
      <c r="AM17241" s="104"/>
      <c r="AN17241" s="104"/>
      <c r="AO17241" s="104"/>
      <c r="AP17241" s="104"/>
    </row>
    <row r="17242" spans="32:42" ht="18">
      <c r="AF17242" s="123" t="s">
        <v>11881</v>
      </c>
      <c r="AG17242" s="96" t="s">
        <v>11882</v>
      </c>
      <c r="AH17242" s="96" t="s">
        <v>14079</v>
      </c>
      <c r="AI17242" s="97">
        <v>209274</v>
      </c>
      <c r="AJ17242" s="114">
        <v>22.7866306304932</v>
      </c>
      <c r="AK17242" s="114">
        <v>96.789047241210895</v>
      </c>
      <c r="AM17242" s="104"/>
      <c r="AN17242" s="104"/>
      <c r="AO17242" s="104"/>
      <c r="AP17242" s="104"/>
    </row>
    <row r="17243" spans="32:42" ht="18">
      <c r="AF17243" s="123" t="s">
        <v>11881</v>
      </c>
      <c r="AG17243" s="96" t="s">
        <v>11882</v>
      </c>
      <c r="AH17243" s="96" t="s">
        <v>847</v>
      </c>
      <c r="AI17243" s="97">
        <v>209273</v>
      </c>
      <c r="AJ17243" s="114">
        <v>22.7825603485107</v>
      </c>
      <c r="AK17243" s="114">
        <v>96.8013916015625</v>
      </c>
      <c r="AM17243" s="104"/>
      <c r="AN17243" s="104"/>
      <c r="AO17243" s="104"/>
      <c r="AP17243" s="104"/>
    </row>
    <row r="17244" spans="32:42" ht="18">
      <c r="AF17244" s="123" t="s">
        <v>11881</v>
      </c>
      <c r="AG17244" s="96" t="s">
        <v>11882</v>
      </c>
      <c r="AH17244" s="96" t="s">
        <v>12016</v>
      </c>
      <c r="AI17244" s="97">
        <v>209272</v>
      </c>
      <c r="AJ17244" s="114">
        <v>22.749549865722699</v>
      </c>
      <c r="AK17244" s="114">
        <v>96.793663024902301</v>
      </c>
      <c r="AM17244" s="104"/>
      <c r="AN17244" s="104"/>
      <c r="AO17244" s="104"/>
      <c r="AP17244" s="104"/>
    </row>
    <row r="17245" spans="32:42" ht="18">
      <c r="AF17245" s="123" t="s">
        <v>11881</v>
      </c>
      <c r="AG17245" s="96" t="s">
        <v>11882</v>
      </c>
      <c r="AH17245" s="96" t="s">
        <v>19350</v>
      </c>
      <c r="AI17245" s="97">
        <v>209270</v>
      </c>
      <c r="AJ17245" s="114">
        <v>22.758380889892599</v>
      </c>
      <c r="AK17245" s="114">
        <v>96.782241821289105</v>
      </c>
      <c r="AM17245" s="104"/>
      <c r="AN17245" s="104"/>
      <c r="AO17245" s="104"/>
      <c r="AP17245" s="104"/>
    </row>
    <row r="17246" spans="32:42" ht="18">
      <c r="AF17246" s="123" t="s">
        <v>11881</v>
      </c>
      <c r="AG17246" s="96" t="s">
        <v>11882</v>
      </c>
      <c r="AH17246" s="96" t="s">
        <v>19351</v>
      </c>
      <c r="AI17246" s="97">
        <v>209268</v>
      </c>
      <c r="AJ17246" s="114">
        <v>22.768590927123999</v>
      </c>
      <c r="AK17246" s="114">
        <v>96.789421081542997</v>
      </c>
      <c r="AM17246" s="104"/>
      <c r="AN17246" s="104"/>
      <c r="AO17246" s="104"/>
      <c r="AP17246" s="104"/>
    </row>
    <row r="17247" spans="32:42" ht="18">
      <c r="AF17247" s="123" t="s">
        <v>11881</v>
      </c>
      <c r="AG17247" s="96" t="s">
        <v>11882</v>
      </c>
      <c r="AH17247" s="96" t="s">
        <v>19352</v>
      </c>
      <c r="AI17247" s="97">
        <v>209267</v>
      </c>
      <c r="AJ17247" s="114">
        <v>22.772630691528299</v>
      </c>
      <c r="AK17247" s="114">
        <v>96.793632507324205</v>
      </c>
      <c r="AM17247" s="104"/>
      <c r="AN17247" s="104"/>
      <c r="AO17247" s="104"/>
      <c r="AP17247" s="104"/>
    </row>
    <row r="17248" spans="32:42" ht="18">
      <c r="AF17248" s="123" t="s">
        <v>11881</v>
      </c>
      <c r="AG17248" s="96" t="s">
        <v>11882</v>
      </c>
      <c r="AH17248" s="96" t="s">
        <v>19353</v>
      </c>
      <c r="AI17248" s="97">
        <v>209271</v>
      </c>
      <c r="AJ17248" s="114">
        <v>22.751750946044901</v>
      </c>
      <c r="AK17248" s="114">
        <v>96.786087036132798</v>
      </c>
      <c r="AM17248" s="104"/>
      <c r="AN17248" s="104"/>
      <c r="AO17248" s="104"/>
      <c r="AP17248" s="104"/>
    </row>
    <row r="17249" spans="32:42" ht="18">
      <c r="AF17249" s="123" t="s">
        <v>11883</v>
      </c>
      <c r="AG17249" s="96" t="s">
        <v>11884</v>
      </c>
      <c r="AH17249" s="96" t="s">
        <v>19354</v>
      </c>
      <c r="AI17249" s="97">
        <v>209279</v>
      </c>
      <c r="AJ17249" s="114"/>
      <c r="AK17249" s="114"/>
      <c r="AM17249" s="104"/>
      <c r="AN17249" s="104"/>
      <c r="AO17249" s="104"/>
      <c r="AP17249" s="104"/>
    </row>
    <row r="17250" spans="32:42" ht="18">
      <c r="AF17250" s="123" t="s">
        <v>11883</v>
      </c>
      <c r="AG17250" s="96" t="s">
        <v>11884</v>
      </c>
      <c r="AH17250" s="96" t="s">
        <v>19355</v>
      </c>
      <c r="AI17250" s="97">
        <v>209280</v>
      </c>
      <c r="AJ17250" s="114">
        <v>22.7758693695068</v>
      </c>
      <c r="AK17250" s="114">
        <v>96.811210632324205</v>
      </c>
      <c r="AM17250" s="104"/>
      <c r="AN17250" s="104"/>
      <c r="AO17250" s="104"/>
      <c r="AP17250" s="104"/>
    </row>
    <row r="17251" spans="32:42" ht="18">
      <c r="AF17251" s="123" t="s">
        <v>11883</v>
      </c>
      <c r="AG17251" s="96" t="s">
        <v>11884</v>
      </c>
      <c r="AH17251" s="96" t="s">
        <v>19356</v>
      </c>
      <c r="AI17251" s="97">
        <v>209281</v>
      </c>
      <c r="AJ17251" s="114">
        <v>22.7818508148193</v>
      </c>
      <c r="AK17251" s="114">
        <v>96.812362670898395</v>
      </c>
      <c r="AM17251" s="104"/>
      <c r="AN17251" s="104"/>
      <c r="AO17251" s="104"/>
      <c r="AP17251" s="104"/>
    </row>
    <row r="17252" spans="32:42" ht="18">
      <c r="AF17252" s="123" t="s">
        <v>11883</v>
      </c>
      <c r="AG17252" s="96" t="s">
        <v>11884</v>
      </c>
      <c r="AH17252" s="96" t="s">
        <v>7917</v>
      </c>
      <c r="AI17252" s="97">
        <v>209282</v>
      </c>
      <c r="AJ17252" s="114">
        <v>22.759849548339801</v>
      </c>
      <c r="AK17252" s="114">
        <v>96.820793151855497</v>
      </c>
      <c r="AM17252" s="104"/>
      <c r="AN17252" s="104"/>
      <c r="AO17252" s="104"/>
      <c r="AP17252" s="104"/>
    </row>
    <row r="17253" spans="32:42" ht="18">
      <c r="AF17253" s="123" t="s">
        <v>11883</v>
      </c>
      <c r="AG17253" s="96" t="s">
        <v>11884</v>
      </c>
      <c r="AH17253" s="96" t="s">
        <v>19357</v>
      </c>
      <c r="AI17253" s="97">
        <v>209277</v>
      </c>
      <c r="AJ17253" s="114">
        <v>22.816709518432599</v>
      </c>
      <c r="AK17253" s="114">
        <v>96.785430908203097</v>
      </c>
      <c r="AM17253" s="104"/>
      <c r="AN17253" s="104"/>
      <c r="AO17253" s="104"/>
      <c r="AP17253" s="104"/>
    </row>
    <row r="17254" spans="32:42" ht="18">
      <c r="AF17254" s="123" t="s">
        <v>11883</v>
      </c>
      <c r="AG17254" s="96" t="s">
        <v>11884</v>
      </c>
      <c r="AH17254" s="96" t="s">
        <v>11883</v>
      </c>
      <c r="AI17254" s="97">
        <v>209276</v>
      </c>
      <c r="AJ17254" s="114">
        <v>22.787530899047901</v>
      </c>
      <c r="AK17254" s="114">
        <v>96.808937072753906</v>
      </c>
      <c r="AM17254" s="104"/>
      <c r="AN17254" s="104"/>
      <c r="AO17254" s="104"/>
      <c r="AP17254" s="104"/>
    </row>
    <row r="17255" spans="32:42" ht="18">
      <c r="AF17255" s="123" t="s">
        <v>11883</v>
      </c>
      <c r="AG17255" s="96" t="s">
        <v>11884</v>
      </c>
      <c r="AH17255" s="96" t="s">
        <v>19358</v>
      </c>
      <c r="AI17255" s="97">
        <v>209278</v>
      </c>
      <c r="AJ17255" s="114">
        <v>22.818559646606399</v>
      </c>
      <c r="AK17255" s="114">
        <v>96.840682983398395</v>
      </c>
      <c r="AM17255" s="104"/>
      <c r="AN17255" s="104"/>
      <c r="AO17255" s="104"/>
      <c r="AP17255" s="104"/>
    </row>
    <row r="17256" spans="32:42" ht="18">
      <c r="AF17256" s="123" t="s">
        <v>11885</v>
      </c>
      <c r="AG17256" s="96" t="s">
        <v>11886</v>
      </c>
      <c r="AH17256" s="96" t="s">
        <v>19359</v>
      </c>
      <c r="AI17256" s="97">
        <v>209287</v>
      </c>
      <c r="AJ17256" s="114">
        <v>22.7264099121094</v>
      </c>
      <c r="AK17256" s="114">
        <v>96.824417114257798</v>
      </c>
      <c r="AM17256" s="104"/>
      <c r="AN17256" s="104"/>
      <c r="AO17256" s="104"/>
      <c r="AP17256" s="104"/>
    </row>
    <row r="17257" spans="32:42" ht="18">
      <c r="AF17257" s="123" t="s">
        <v>11885</v>
      </c>
      <c r="AG17257" s="96" t="s">
        <v>11886</v>
      </c>
      <c r="AH17257" s="96" t="s">
        <v>11885</v>
      </c>
      <c r="AI17257" s="97">
        <v>209283</v>
      </c>
      <c r="AJ17257" s="114">
        <v>22.7635593414307</v>
      </c>
      <c r="AK17257" s="114">
        <v>96.847106933593807</v>
      </c>
      <c r="AM17257" s="104"/>
      <c r="AN17257" s="104"/>
      <c r="AO17257" s="104"/>
      <c r="AP17257" s="104"/>
    </row>
    <row r="17258" spans="32:42" ht="18">
      <c r="AF17258" s="123" t="s">
        <v>11885</v>
      </c>
      <c r="AG17258" s="96" t="s">
        <v>11886</v>
      </c>
      <c r="AH17258" s="96" t="s">
        <v>19360</v>
      </c>
      <c r="AI17258" s="97">
        <v>209284</v>
      </c>
      <c r="AJ17258" s="114"/>
      <c r="AK17258" s="114"/>
      <c r="AM17258" s="104"/>
      <c r="AN17258" s="104"/>
      <c r="AO17258" s="104"/>
      <c r="AP17258" s="104"/>
    </row>
    <row r="17259" spans="32:42" ht="18">
      <c r="AF17259" s="123" t="s">
        <v>11885</v>
      </c>
      <c r="AG17259" s="96" t="s">
        <v>11886</v>
      </c>
      <c r="AH17259" s="96" t="s">
        <v>19361</v>
      </c>
      <c r="AI17259" s="97">
        <v>209285</v>
      </c>
      <c r="AJ17259" s="114">
        <v>22.740259170532202</v>
      </c>
      <c r="AK17259" s="114">
        <v>96.8665771484375</v>
      </c>
      <c r="AM17259" s="104"/>
      <c r="AN17259" s="104"/>
      <c r="AO17259" s="104"/>
      <c r="AP17259" s="104"/>
    </row>
    <row r="17260" spans="32:42" ht="18">
      <c r="AF17260" s="123" t="s">
        <v>11885</v>
      </c>
      <c r="AG17260" s="96" t="s">
        <v>11886</v>
      </c>
      <c r="AH17260" s="96" t="s">
        <v>19362</v>
      </c>
      <c r="AI17260" s="97">
        <v>209286</v>
      </c>
      <c r="AJ17260" s="114">
        <v>22.732349395751999</v>
      </c>
      <c r="AK17260" s="114">
        <v>96.871002197265597</v>
      </c>
      <c r="AM17260" s="104"/>
      <c r="AN17260" s="104"/>
      <c r="AO17260" s="104"/>
      <c r="AP17260" s="104"/>
    </row>
    <row r="17261" spans="32:42" ht="18">
      <c r="AF17261" s="123" t="s">
        <v>11887</v>
      </c>
      <c r="AG17261" s="96" t="s">
        <v>11888</v>
      </c>
      <c r="AH17261" s="96" t="s">
        <v>19363</v>
      </c>
      <c r="AI17261" s="97">
        <v>209294</v>
      </c>
      <c r="AJ17261" s="114"/>
      <c r="AK17261" s="114"/>
      <c r="AM17261" s="104"/>
      <c r="AN17261" s="104"/>
      <c r="AO17261" s="104"/>
      <c r="AP17261" s="104"/>
    </row>
    <row r="17262" spans="32:42" ht="18">
      <c r="AF17262" s="123" t="s">
        <v>11887</v>
      </c>
      <c r="AG17262" s="96" t="s">
        <v>11888</v>
      </c>
      <c r="AH17262" s="96" t="s">
        <v>19364</v>
      </c>
      <c r="AI17262" s="97">
        <v>209293</v>
      </c>
      <c r="AJ17262" s="114">
        <v>22.719610214233398</v>
      </c>
      <c r="AK17262" s="114">
        <v>96.776123046875</v>
      </c>
      <c r="AM17262" s="104"/>
      <c r="AN17262" s="104"/>
      <c r="AO17262" s="104"/>
      <c r="AP17262" s="104"/>
    </row>
    <row r="17263" spans="32:42" ht="18">
      <c r="AF17263" s="123" t="s">
        <v>11887</v>
      </c>
      <c r="AG17263" s="96" t="s">
        <v>11888</v>
      </c>
      <c r="AH17263" s="96" t="s">
        <v>11100</v>
      </c>
      <c r="AI17263" s="97">
        <v>209292</v>
      </c>
      <c r="AJ17263" s="114"/>
      <c r="AK17263" s="114"/>
      <c r="AM17263" s="104"/>
      <c r="AN17263" s="104"/>
      <c r="AO17263" s="104"/>
      <c r="AP17263" s="104"/>
    </row>
    <row r="17264" spans="32:42" ht="18">
      <c r="AF17264" s="123" t="s">
        <v>11887</v>
      </c>
      <c r="AG17264" s="96" t="s">
        <v>11888</v>
      </c>
      <c r="AH17264" s="96" t="s">
        <v>19365</v>
      </c>
      <c r="AI17264" s="97">
        <v>209291</v>
      </c>
      <c r="AJ17264" s="114"/>
      <c r="AK17264" s="114"/>
      <c r="AM17264" s="104"/>
      <c r="AN17264" s="104"/>
      <c r="AO17264" s="104"/>
      <c r="AP17264" s="104"/>
    </row>
    <row r="17265" spans="32:42" ht="18">
      <c r="AF17265" s="123" t="s">
        <v>11887</v>
      </c>
      <c r="AG17265" s="96" t="s">
        <v>11888</v>
      </c>
      <c r="AH17265" s="96" t="s">
        <v>19366</v>
      </c>
      <c r="AI17265" s="97">
        <v>209290</v>
      </c>
      <c r="AJ17265" s="114">
        <v>22.696460723876999</v>
      </c>
      <c r="AK17265" s="114">
        <v>96.798316955566406</v>
      </c>
      <c r="AM17265" s="104"/>
      <c r="AN17265" s="104"/>
      <c r="AO17265" s="104"/>
      <c r="AP17265" s="104"/>
    </row>
    <row r="17266" spans="32:42" ht="18">
      <c r="AF17266" s="123" t="s">
        <v>11887</v>
      </c>
      <c r="AG17266" s="96" t="s">
        <v>11888</v>
      </c>
      <c r="AH17266" s="96" t="s">
        <v>11887</v>
      </c>
      <c r="AI17266" s="97">
        <v>209288</v>
      </c>
      <c r="AJ17266" s="114">
        <v>22.695369720458999</v>
      </c>
      <c r="AK17266" s="114">
        <v>96.781661987304702</v>
      </c>
      <c r="AM17266" s="104"/>
      <c r="AN17266" s="104"/>
      <c r="AO17266" s="104"/>
      <c r="AP17266" s="104"/>
    </row>
    <row r="17267" spans="32:42" ht="18">
      <c r="AF17267" s="123" t="s">
        <v>11887</v>
      </c>
      <c r="AG17267" s="96" t="s">
        <v>11888</v>
      </c>
      <c r="AH17267" s="96" t="s">
        <v>19367</v>
      </c>
      <c r="AI17267" s="97">
        <v>209289</v>
      </c>
      <c r="AJ17267" s="114">
        <v>22.702070236206101</v>
      </c>
      <c r="AK17267" s="114">
        <v>96.789413452148395</v>
      </c>
      <c r="AM17267" s="104"/>
      <c r="AN17267" s="104"/>
      <c r="AO17267" s="104"/>
      <c r="AP17267" s="104"/>
    </row>
    <row r="17268" spans="32:42" ht="18">
      <c r="AF17268" s="123" t="s">
        <v>11889</v>
      </c>
      <c r="AG17268" s="96" t="s">
        <v>11890</v>
      </c>
      <c r="AH17268" s="96" t="s">
        <v>19368</v>
      </c>
      <c r="AI17268" s="97">
        <v>209296</v>
      </c>
      <c r="AJ17268" s="114">
        <v>22.644649505615199</v>
      </c>
      <c r="AK17268" s="114">
        <v>96.748046875</v>
      </c>
      <c r="AM17268" s="104"/>
      <c r="AN17268" s="104"/>
      <c r="AO17268" s="104"/>
      <c r="AP17268" s="104"/>
    </row>
    <row r="17269" spans="32:42" ht="18">
      <c r="AF17269" s="123" t="s">
        <v>11889</v>
      </c>
      <c r="AG17269" s="96" t="s">
        <v>11890</v>
      </c>
      <c r="AH17269" s="96" t="s">
        <v>19369</v>
      </c>
      <c r="AI17269" s="97">
        <v>209297</v>
      </c>
      <c r="AJ17269" s="114">
        <v>22.650220870971701</v>
      </c>
      <c r="AK17269" s="114">
        <v>96.754013061523395</v>
      </c>
      <c r="AM17269" s="104"/>
      <c r="AN17269" s="104"/>
      <c r="AO17269" s="104"/>
      <c r="AP17269" s="104"/>
    </row>
    <row r="17270" spans="32:42" ht="18">
      <c r="AF17270" s="123" t="s">
        <v>11889</v>
      </c>
      <c r="AG17270" s="96" t="s">
        <v>11890</v>
      </c>
      <c r="AH17270" s="96" t="s">
        <v>11889</v>
      </c>
      <c r="AI17270" s="97">
        <v>209295</v>
      </c>
      <c r="AJ17270" s="114">
        <v>22.669410705566399</v>
      </c>
      <c r="AK17270" s="114">
        <v>96.762519836425795</v>
      </c>
      <c r="AM17270" s="104"/>
      <c r="AN17270" s="104"/>
      <c r="AO17270" s="104"/>
      <c r="AP17270" s="104"/>
    </row>
    <row r="17271" spans="32:42" ht="18">
      <c r="AF17271" s="123" t="s">
        <v>11891</v>
      </c>
      <c r="AG17271" s="96" t="s">
        <v>11892</v>
      </c>
      <c r="AH17271" s="96" t="s">
        <v>19370</v>
      </c>
      <c r="AI17271" s="97">
        <v>209299</v>
      </c>
      <c r="AJ17271" s="114">
        <v>22.641180038452099</v>
      </c>
      <c r="AK17271" s="114">
        <v>96.839111328125</v>
      </c>
      <c r="AM17271" s="104"/>
      <c r="AN17271" s="104"/>
      <c r="AO17271" s="104"/>
      <c r="AP17271" s="104"/>
    </row>
    <row r="17272" spans="32:42" ht="18">
      <c r="AF17272" s="123" t="s">
        <v>11891</v>
      </c>
      <c r="AG17272" s="96" t="s">
        <v>11892</v>
      </c>
      <c r="AH17272" s="96" t="s">
        <v>19371</v>
      </c>
      <c r="AI17272" s="97">
        <v>209300</v>
      </c>
      <c r="AJ17272" s="114">
        <v>22.627719879150401</v>
      </c>
      <c r="AK17272" s="114">
        <v>96.839683532714801</v>
      </c>
      <c r="AM17272" s="104"/>
      <c r="AN17272" s="104"/>
      <c r="AO17272" s="104"/>
      <c r="AP17272" s="104"/>
    </row>
    <row r="17273" spans="32:42" ht="18">
      <c r="AF17273" s="123" t="s">
        <v>11891</v>
      </c>
      <c r="AG17273" s="96" t="s">
        <v>11892</v>
      </c>
      <c r="AH17273" s="96" t="s">
        <v>16466</v>
      </c>
      <c r="AI17273" s="97">
        <v>209301</v>
      </c>
      <c r="AJ17273" s="114">
        <v>22.619949340820298</v>
      </c>
      <c r="AK17273" s="114">
        <v>96.831413269042997</v>
      </c>
      <c r="AM17273" s="104"/>
      <c r="AN17273" s="104"/>
      <c r="AO17273" s="104"/>
      <c r="AP17273" s="104"/>
    </row>
    <row r="17274" spans="32:42" ht="18">
      <c r="AF17274" s="123" t="s">
        <v>11891</v>
      </c>
      <c r="AG17274" s="96" t="s">
        <v>11892</v>
      </c>
      <c r="AH17274" s="96" t="s">
        <v>19372</v>
      </c>
      <c r="AI17274" s="97">
        <v>209302</v>
      </c>
      <c r="AJ17274" s="114"/>
      <c r="AK17274" s="114"/>
      <c r="AM17274" s="104"/>
      <c r="AN17274" s="104"/>
      <c r="AO17274" s="104"/>
      <c r="AP17274" s="104"/>
    </row>
    <row r="17275" spans="32:42" ht="18">
      <c r="AF17275" s="123" t="s">
        <v>11891</v>
      </c>
      <c r="AG17275" s="96" t="s">
        <v>11892</v>
      </c>
      <c r="AH17275" s="96" t="s">
        <v>19373</v>
      </c>
      <c r="AI17275" s="97">
        <v>209303</v>
      </c>
      <c r="AJ17275" s="114"/>
      <c r="AK17275" s="114"/>
      <c r="AM17275" s="104"/>
      <c r="AN17275" s="104"/>
      <c r="AO17275" s="104"/>
      <c r="AP17275" s="104"/>
    </row>
    <row r="17276" spans="32:42" ht="18">
      <c r="AF17276" s="123" t="s">
        <v>11891</v>
      </c>
      <c r="AG17276" s="96" t="s">
        <v>11892</v>
      </c>
      <c r="AH17276" s="96" t="s">
        <v>19374</v>
      </c>
      <c r="AI17276" s="97">
        <v>209298</v>
      </c>
      <c r="AJ17276" s="114">
        <v>22.631330490112301</v>
      </c>
      <c r="AK17276" s="114">
        <v>96.842292785644503</v>
      </c>
      <c r="AM17276" s="104"/>
      <c r="AN17276" s="104"/>
      <c r="AO17276" s="104"/>
      <c r="AP17276" s="104"/>
    </row>
    <row r="17277" spans="32:42" ht="18">
      <c r="AF17277" s="123" t="s">
        <v>11893</v>
      </c>
      <c r="AG17277" s="96" t="s">
        <v>11894</v>
      </c>
      <c r="AH17277" s="96" t="s">
        <v>19375</v>
      </c>
      <c r="AI17277" s="97">
        <v>209305</v>
      </c>
      <c r="AJ17277" s="114">
        <v>22.645940780639599</v>
      </c>
      <c r="AK17277" s="114">
        <v>96.915008544921903</v>
      </c>
      <c r="AM17277" s="104"/>
      <c r="AN17277" s="104"/>
      <c r="AO17277" s="104"/>
      <c r="AP17277" s="104"/>
    </row>
    <row r="17278" spans="32:42" ht="18">
      <c r="AF17278" s="123" t="s">
        <v>11893</v>
      </c>
      <c r="AG17278" s="96" t="s">
        <v>11894</v>
      </c>
      <c r="AH17278" s="96" t="s">
        <v>11893</v>
      </c>
      <c r="AI17278" s="97">
        <v>209304</v>
      </c>
      <c r="AJ17278" s="114">
        <v>22.627729415893601</v>
      </c>
      <c r="AK17278" s="114">
        <v>96.902519226074205</v>
      </c>
      <c r="AM17278" s="104"/>
      <c r="AN17278" s="104"/>
      <c r="AO17278" s="104"/>
      <c r="AP17278" s="104"/>
    </row>
    <row r="17279" spans="32:42" ht="18">
      <c r="AF17279" s="123" t="s">
        <v>10748</v>
      </c>
      <c r="AG17279" s="96" t="s">
        <v>11895</v>
      </c>
      <c r="AH17279" s="96" t="s">
        <v>19376</v>
      </c>
      <c r="AI17279" s="97">
        <v>209310</v>
      </c>
      <c r="AJ17279" s="114">
        <v>22.629100799560501</v>
      </c>
      <c r="AK17279" s="114">
        <v>96.860198974609403</v>
      </c>
      <c r="AM17279" s="104"/>
      <c r="AN17279" s="104"/>
      <c r="AO17279" s="104"/>
      <c r="AP17279" s="104"/>
    </row>
    <row r="17280" spans="32:42" ht="18">
      <c r="AF17280" s="123" t="s">
        <v>10748</v>
      </c>
      <c r="AG17280" s="96" t="s">
        <v>11895</v>
      </c>
      <c r="AH17280" s="96" t="s">
        <v>19377</v>
      </c>
      <c r="AI17280" s="97">
        <v>209309</v>
      </c>
      <c r="AJ17280" s="114">
        <v>22.576410293579102</v>
      </c>
      <c r="AK17280" s="114">
        <v>96.907112121582003</v>
      </c>
      <c r="AM17280" s="104"/>
      <c r="AN17280" s="104"/>
      <c r="AO17280" s="104"/>
      <c r="AP17280" s="104"/>
    </row>
    <row r="17281" spans="32:42" ht="18">
      <c r="AF17281" s="123" t="s">
        <v>10748</v>
      </c>
      <c r="AG17281" s="96" t="s">
        <v>11895</v>
      </c>
      <c r="AH17281" s="96" t="s">
        <v>19378</v>
      </c>
      <c r="AI17281" s="97">
        <v>209308</v>
      </c>
      <c r="AJ17281" s="114">
        <v>22.609840393066399</v>
      </c>
      <c r="AK17281" s="114">
        <v>96.873367309570298</v>
      </c>
      <c r="AM17281" s="104"/>
      <c r="AN17281" s="104"/>
      <c r="AO17281" s="104"/>
      <c r="AP17281" s="104"/>
    </row>
    <row r="17282" spans="32:42" ht="18">
      <c r="AF17282" s="123" t="s">
        <v>10748</v>
      </c>
      <c r="AG17282" s="96" t="s">
        <v>11895</v>
      </c>
      <c r="AH17282" s="96" t="s">
        <v>19379</v>
      </c>
      <c r="AI17282" s="97">
        <v>209306</v>
      </c>
      <c r="AJ17282" s="114">
        <v>22.607170104980501</v>
      </c>
      <c r="AK17282" s="114">
        <v>96.894470214843807</v>
      </c>
      <c r="AM17282" s="104"/>
      <c r="AN17282" s="104"/>
      <c r="AO17282" s="104"/>
      <c r="AP17282" s="104"/>
    </row>
    <row r="17283" spans="32:42" ht="18">
      <c r="AF17283" s="123" t="s">
        <v>10748</v>
      </c>
      <c r="AG17283" s="96" t="s">
        <v>11895</v>
      </c>
      <c r="AH17283" s="96" t="s">
        <v>19380</v>
      </c>
      <c r="AI17283" s="97">
        <v>209307</v>
      </c>
      <c r="AJ17283" s="114">
        <v>22.611650466918899</v>
      </c>
      <c r="AK17283" s="114">
        <v>96.887710571289105</v>
      </c>
      <c r="AM17283" s="104"/>
      <c r="AN17283" s="104"/>
      <c r="AO17283" s="104"/>
      <c r="AP17283" s="104"/>
    </row>
    <row r="17284" spans="32:42" ht="18">
      <c r="AF17284" s="123" t="s">
        <v>10133</v>
      </c>
      <c r="AG17284" s="96" t="s">
        <v>11896</v>
      </c>
      <c r="AH17284" s="96" t="s">
        <v>10133</v>
      </c>
      <c r="AI17284" s="97">
        <v>209311</v>
      </c>
      <c r="AJ17284" s="114">
        <v>22.623960494995099</v>
      </c>
      <c r="AK17284" s="114">
        <v>96.947891235351605</v>
      </c>
      <c r="AM17284" s="104"/>
      <c r="AN17284" s="104"/>
      <c r="AO17284" s="104"/>
      <c r="AP17284" s="104"/>
    </row>
    <row r="17285" spans="32:42" ht="18">
      <c r="AF17285" s="123" t="s">
        <v>10133</v>
      </c>
      <c r="AG17285" s="96" t="s">
        <v>11896</v>
      </c>
      <c r="AH17285" s="96" t="s">
        <v>10929</v>
      </c>
      <c r="AI17285" s="97">
        <v>209312</v>
      </c>
      <c r="AJ17285" s="114">
        <v>22.611610412597699</v>
      </c>
      <c r="AK17285" s="114">
        <v>96.928031921386705</v>
      </c>
      <c r="AM17285" s="104"/>
      <c r="AN17285" s="104"/>
      <c r="AO17285" s="104"/>
      <c r="AP17285" s="104"/>
    </row>
    <row r="17286" spans="32:42" ht="18">
      <c r="AF17286" s="123" t="s">
        <v>11897</v>
      </c>
      <c r="AG17286" s="96" t="s">
        <v>11898</v>
      </c>
      <c r="AH17286" s="96" t="s">
        <v>19381</v>
      </c>
      <c r="AI17286" s="97">
        <v>209316</v>
      </c>
      <c r="AJ17286" s="114">
        <v>22.680040359497099</v>
      </c>
      <c r="AK17286" s="114">
        <v>96.9173583984375</v>
      </c>
      <c r="AM17286" s="104"/>
      <c r="AN17286" s="104"/>
      <c r="AO17286" s="104"/>
      <c r="AP17286" s="104"/>
    </row>
    <row r="17287" spans="32:42" ht="18">
      <c r="AF17287" s="123" t="s">
        <v>11897</v>
      </c>
      <c r="AG17287" s="96" t="s">
        <v>11898</v>
      </c>
      <c r="AH17287" s="96" t="s">
        <v>19382</v>
      </c>
      <c r="AI17287" s="97">
        <v>209319</v>
      </c>
      <c r="AJ17287" s="114">
        <v>22.6651096343994</v>
      </c>
      <c r="AK17287" s="114">
        <v>96.922569274902301</v>
      </c>
      <c r="AM17287" s="104"/>
      <c r="AN17287" s="104"/>
      <c r="AO17287" s="104"/>
      <c r="AP17287" s="104"/>
    </row>
    <row r="17288" spans="32:42" ht="18">
      <c r="AF17288" s="123" t="s">
        <v>11897</v>
      </c>
      <c r="AG17288" s="96" t="s">
        <v>11898</v>
      </c>
      <c r="AH17288" s="96" t="s">
        <v>19383</v>
      </c>
      <c r="AI17288" s="97">
        <v>209317</v>
      </c>
      <c r="AJ17288" s="114">
        <v>22.7209796905518</v>
      </c>
      <c r="AK17288" s="114">
        <v>96.911506652832003</v>
      </c>
      <c r="AM17288" s="104"/>
      <c r="AN17288" s="104"/>
      <c r="AO17288" s="104"/>
      <c r="AP17288" s="104"/>
    </row>
    <row r="17289" spans="32:42" ht="18">
      <c r="AF17289" s="123" t="s">
        <v>11897</v>
      </c>
      <c r="AG17289" s="96" t="s">
        <v>11898</v>
      </c>
      <c r="AH17289" s="96" t="s">
        <v>5932</v>
      </c>
      <c r="AI17289" s="97">
        <v>209314</v>
      </c>
      <c r="AJ17289" s="114"/>
      <c r="AK17289" s="114"/>
      <c r="AM17289" s="104"/>
      <c r="AN17289" s="104"/>
      <c r="AO17289" s="104"/>
      <c r="AP17289" s="104"/>
    </row>
    <row r="17290" spans="32:42" ht="18">
      <c r="AF17290" s="123" t="s">
        <v>11897</v>
      </c>
      <c r="AG17290" s="96" t="s">
        <v>11898</v>
      </c>
      <c r="AH17290" s="96" t="s">
        <v>11897</v>
      </c>
      <c r="AI17290" s="97">
        <v>209313</v>
      </c>
      <c r="AJ17290" s="114">
        <v>22.676439285278299</v>
      </c>
      <c r="AK17290" s="114">
        <v>96.925086975097699</v>
      </c>
      <c r="AM17290" s="104"/>
      <c r="AN17290" s="104"/>
      <c r="AO17290" s="104"/>
      <c r="AP17290" s="104"/>
    </row>
    <row r="17291" spans="32:42" ht="18">
      <c r="AF17291" s="123" t="s">
        <v>11897</v>
      </c>
      <c r="AG17291" s="96" t="s">
        <v>11898</v>
      </c>
      <c r="AH17291" s="96" t="s">
        <v>19384</v>
      </c>
      <c r="AI17291" s="97">
        <v>209318</v>
      </c>
      <c r="AJ17291" s="114"/>
      <c r="AK17291" s="114"/>
      <c r="AM17291" s="104"/>
      <c r="AN17291" s="104"/>
      <c r="AO17291" s="104"/>
      <c r="AP17291" s="104"/>
    </row>
    <row r="17292" spans="32:42" ht="18">
      <c r="AF17292" s="123" t="s">
        <v>11897</v>
      </c>
      <c r="AG17292" s="96" t="s">
        <v>11898</v>
      </c>
      <c r="AH17292" s="96" t="s">
        <v>17385</v>
      </c>
      <c r="AI17292" s="97">
        <v>209315</v>
      </c>
      <c r="AJ17292" s="114">
        <v>22.644559860229499</v>
      </c>
      <c r="AK17292" s="114">
        <v>96.938209533691406</v>
      </c>
      <c r="AM17292" s="104"/>
      <c r="AN17292" s="104"/>
      <c r="AO17292" s="104"/>
      <c r="AP17292" s="104"/>
    </row>
    <row r="17293" spans="32:42" ht="18">
      <c r="AF17293" s="123" t="s">
        <v>11899</v>
      </c>
      <c r="AG17293" s="96" t="s">
        <v>11900</v>
      </c>
      <c r="AH17293" s="96" t="s">
        <v>11899</v>
      </c>
      <c r="AI17293" s="97">
        <v>209320</v>
      </c>
      <c r="AJ17293" s="114">
        <v>22.647199630737301</v>
      </c>
      <c r="AK17293" s="114">
        <v>96.875427246093807</v>
      </c>
      <c r="AM17293" s="104"/>
      <c r="AN17293" s="104"/>
      <c r="AO17293" s="104"/>
      <c r="AP17293" s="104"/>
    </row>
    <row r="17294" spans="32:42" ht="18">
      <c r="AF17294" s="123" t="s">
        <v>11899</v>
      </c>
      <c r="AG17294" s="96" t="s">
        <v>11900</v>
      </c>
      <c r="AH17294" s="96" t="s">
        <v>19385</v>
      </c>
      <c r="AI17294" s="97">
        <v>209321</v>
      </c>
      <c r="AJ17294" s="114">
        <v>22.645099639892599</v>
      </c>
      <c r="AK17294" s="114">
        <v>96.871299743652301</v>
      </c>
      <c r="AM17294" s="104"/>
      <c r="AN17294" s="104"/>
      <c r="AO17294" s="104"/>
      <c r="AP17294" s="104"/>
    </row>
    <row r="17295" spans="32:42" ht="18">
      <c r="AF17295" s="123" t="s">
        <v>11899</v>
      </c>
      <c r="AG17295" s="96" t="s">
        <v>11900</v>
      </c>
      <c r="AH17295" s="96" t="s">
        <v>19386</v>
      </c>
      <c r="AI17295" s="97">
        <v>209322</v>
      </c>
      <c r="AJ17295" s="114">
        <v>22.703569412231399</v>
      </c>
      <c r="AK17295" s="114">
        <v>96.864151000976605</v>
      </c>
      <c r="AM17295" s="104"/>
      <c r="AN17295" s="104"/>
      <c r="AO17295" s="104"/>
      <c r="AP17295" s="104"/>
    </row>
    <row r="17296" spans="32:42" ht="18">
      <c r="AF17296" s="123" t="s">
        <v>11901</v>
      </c>
      <c r="AG17296" s="96" t="s">
        <v>11902</v>
      </c>
      <c r="AH17296" s="96" t="s">
        <v>12193</v>
      </c>
      <c r="AI17296" s="97">
        <v>209327</v>
      </c>
      <c r="AJ17296" s="114">
        <v>22.543199539184599</v>
      </c>
      <c r="AK17296" s="114">
        <v>97.181678771972699</v>
      </c>
      <c r="AM17296" s="104"/>
      <c r="AN17296" s="104"/>
      <c r="AO17296" s="104"/>
      <c r="AP17296" s="104"/>
    </row>
    <row r="17297" spans="32:42" ht="18">
      <c r="AF17297" s="123" t="s">
        <v>11901</v>
      </c>
      <c r="AG17297" s="96" t="s">
        <v>11902</v>
      </c>
      <c r="AH17297" s="96" t="s">
        <v>19387</v>
      </c>
      <c r="AI17297" s="97">
        <v>209328</v>
      </c>
      <c r="AJ17297" s="114">
        <v>22.4704399108887</v>
      </c>
      <c r="AK17297" s="114">
        <v>97.125190734863295</v>
      </c>
      <c r="AM17297" s="104"/>
      <c r="AN17297" s="104"/>
      <c r="AO17297" s="104"/>
      <c r="AP17297" s="104"/>
    </row>
    <row r="17298" spans="32:42" ht="18">
      <c r="AF17298" s="123" t="s">
        <v>11901</v>
      </c>
      <c r="AG17298" s="96" t="s">
        <v>11902</v>
      </c>
      <c r="AH17298" s="96" t="s">
        <v>19388</v>
      </c>
      <c r="AI17298" s="97">
        <v>209326</v>
      </c>
      <c r="AJ17298" s="114">
        <v>22.526929855346701</v>
      </c>
      <c r="AK17298" s="114">
        <v>97.176246643066406</v>
      </c>
      <c r="AM17298" s="104"/>
      <c r="AN17298" s="104"/>
      <c r="AO17298" s="104"/>
      <c r="AP17298" s="104"/>
    </row>
    <row r="17299" spans="32:42" ht="18">
      <c r="AF17299" s="123" t="s">
        <v>11901</v>
      </c>
      <c r="AG17299" s="96" t="s">
        <v>11902</v>
      </c>
      <c r="AH17299" s="96" t="s">
        <v>10551</v>
      </c>
      <c r="AI17299" s="97">
        <v>209325</v>
      </c>
      <c r="AJ17299" s="114">
        <v>22.498929977416999</v>
      </c>
      <c r="AK17299" s="114">
        <v>97.120651245117202</v>
      </c>
      <c r="AM17299" s="104"/>
      <c r="AN17299" s="104"/>
      <c r="AO17299" s="104"/>
      <c r="AP17299" s="104"/>
    </row>
    <row r="17300" spans="32:42" ht="18">
      <c r="AF17300" s="123" t="s">
        <v>11901</v>
      </c>
      <c r="AG17300" s="96" t="s">
        <v>11902</v>
      </c>
      <c r="AH17300" s="96" t="s">
        <v>19389</v>
      </c>
      <c r="AI17300" s="97">
        <v>209324</v>
      </c>
      <c r="AJ17300" s="114">
        <v>22.546659469604499</v>
      </c>
      <c r="AK17300" s="114">
        <v>97.166160583496094</v>
      </c>
      <c r="AM17300" s="104"/>
      <c r="AN17300" s="104"/>
      <c r="AO17300" s="104"/>
      <c r="AP17300" s="104"/>
    </row>
    <row r="17301" spans="32:42" ht="18">
      <c r="AF17301" s="123" t="s">
        <v>11901</v>
      </c>
      <c r="AG17301" s="96" t="s">
        <v>11902</v>
      </c>
      <c r="AH17301" s="96" t="s">
        <v>11901</v>
      </c>
      <c r="AI17301" s="97">
        <v>209323</v>
      </c>
      <c r="AJ17301" s="114">
        <v>22.548830032348601</v>
      </c>
      <c r="AK17301" s="114">
        <v>97.146461486816406</v>
      </c>
      <c r="AM17301" s="104"/>
      <c r="AN17301" s="104"/>
      <c r="AO17301" s="104"/>
      <c r="AP17301" s="104"/>
    </row>
    <row r="17302" spans="32:42" ht="18">
      <c r="AF17302" s="123" t="s">
        <v>11903</v>
      </c>
      <c r="AG17302" s="96" t="s">
        <v>11904</v>
      </c>
      <c r="AH17302" s="96" t="s">
        <v>19390</v>
      </c>
      <c r="AI17302" s="97">
        <v>209330</v>
      </c>
      <c r="AJ17302" s="114">
        <v>22.6763305664063</v>
      </c>
      <c r="AK17302" s="114">
        <v>97.105751037597699</v>
      </c>
      <c r="AM17302" s="104"/>
      <c r="AN17302" s="104"/>
      <c r="AO17302" s="104"/>
      <c r="AP17302" s="104"/>
    </row>
    <row r="17303" spans="32:42" ht="18">
      <c r="AF17303" s="123" t="s">
        <v>11903</v>
      </c>
      <c r="AG17303" s="96" t="s">
        <v>11904</v>
      </c>
      <c r="AH17303" s="96" t="s">
        <v>19391</v>
      </c>
      <c r="AI17303" s="97">
        <v>209331</v>
      </c>
      <c r="AJ17303" s="114">
        <v>22.673820495605501</v>
      </c>
      <c r="AK17303" s="114">
        <v>97.084640502929702</v>
      </c>
      <c r="AM17303" s="104"/>
      <c r="AN17303" s="104"/>
      <c r="AO17303" s="104"/>
      <c r="AP17303" s="104"/>
    </row>
    <row r="17304" spans="32:42" ht="18">
      <c r="AF17304" s="123" t="s">
        <v>11903</v>
      </c>
      <c r="AG17304" s="96" t="s">
        <v>11904</v>
      </c>
      <c r="AH17304" s="96" t="s">
        <v>19392</v>
      </c>
      <c r="AI17304" s="97">
        <v>209332</v>
      </c>
      <c r="AJ17304" s="114">
        <v>22.649440765380898</v>
      </c>
      <c r="AK17304" s="114">
        <v>97.080268859863295</v>
      </c>
      <c r="AM17304" s="104"/>
      <c r="AN17304" s="104"/>
      <c r="AO17304" s="104"/>
      <c r="AP17304" s="104"/>
    </row>
    <row r="17305" spans="32:42" ht="18">
      <c r="AF17305" s="123" t="s">
        <v>11903</v>
      </c>
      <c r="AG17305" s="96" t="s">
        <v>11904</v>
      </c>
      <c r="AH17305" s="96" t="s">
        <v>11903</v>
      </c>
      <c r="AI17305" s="97">
        <v>209329</v>
      </c>
      <c r="AJ17305" s="114">
        <v>22.6627407073975</v>
      </c>
      <c r="AK17305" s="114">
        <v>97.076896667480497</v>
      </c>
      <c r="AM17305" s="104"/>
      <c r="AN17305" s="104"/>
      <c r="AO17305" s="104"/>
      <c r="AP17305" s="104"/>
    </row>
    <row r="17306" spans="32:42" ht="18">
      <c r="AF17306" s="123" t="s">
        <v>11905</v>
      </c>
      <c r="AG17306" s="96" t="s">
        <v>11906</v>
      </c>
      <c r="AH17306" s="96" t="s">
        <v>19393</v>
      </c>
      <c r="AI17306" s="97">
        <v>209334</v>
      </c>
      <c r="AJ17306" s="114">
        <v>22.7993564605713</v>
      </c>
      <c r="AK17306" s="114">
        <v>96.617683410644503</v>
      </c>
      <c r="AM17306" s="104"/>
      <c r="AN17306" s="104"/>
      <c r="AO17306" s="104"/>
      <c r="AP17306" s="104"/>
    </row>
    <row r="17307" spans="32:42" ht="18">
      <c r="AF17307" s="123" t="s">
        <v>11905</v>
      </c>
      <c r="AG17307" s="96" t="s">
        <v>11906</v>
      </c>
      <c r="AH17307" s="96" t="s">
        <v>19394</v>
      </c>
      <c r="AI17307" s="97">
        <v>209341</v>
      </c>
      <c r="AJ17307" s="114">
        <v>22.76296043396</v>
      </c>
      <c r="AK17307" s="114">
        <v>96.656936645507798</v>
      </c>
      <c r="AM17307" s="104"/>
      <c r="AN17307" s="104"/>
      <c r="AO17307" s="104"/>
      <c r="AP17307" s="104"/>
    </row>
    <row r="17308" spans="32:42" ht="18">
      <c r="AF17308" s="123" t="s">
        <v>11905</v>
      </c>
      <c r="AG17308" s="96" t="s">
        <v>11906</v>
      </c>
      <c r="AH17308" s="96" t="s">
        <v>19395</v>
      </c>
      <c r="AI17308" s="97">
        <v>220305</v>
      </c>
      <c r="AJ17308" s="114"/>
      <c r="AK17308" s="114"/>
      <c r="AM17308" s="104"/>
      <c r="AN17308" s="104"/>
      <c r="AO17308" s="104"/>
      <c r="AP17308" s="104"/>
    </row>
    <row r="17309" spans="32:42" ht="18">
      <c r="AF17309" s="123" t="s">
        <v>11905</v>
      </c>
      <c r="AG17309" s="96" t="s">
        <v>11906</v>
      </c>
      <c r="AH17309" s="96" t="s">
        <v>19396</v>
      </c>
      <c r="AI17309" s="97">
        <v>209345</v>
      </c>
      <c r="AJ17309" s="114">
        <v>22.759830474853501</v>
      </c>
      <c r="AK17309" s="114">
        <v>96.692100524902301</v>
      </c>
      <c r="AM17309" s="104"/>
      <c r="AN17309" s="104"/>
      <c r="AO17309" s="104"/>
      <c r="AP17309" s="104"/>
    </row>
    <row r="17310" spans="32:42" ht="18">
      <c r="AF17310" s="123" t="s">
        <v>11905</v>
      </c>
      <c r="AG17310" s="96" t="s">
        <v>11906</v>
      </c>
      <c r="AH17310" s="96" t="s">
        <v>19397</v>
      </c>
      <c r="AI17310" s="97">
        <v>209344</v>
      </c>
      <c r="AJ17310" s="114">
        <v>22.8178195953369</v>
      </c>
      <c r="AK17310" s="114">
        <v>96.547233581542997</v>
      </c>
      <c r="AM17310" s="104"/>
      <c r="AN17310" s="104"/>
      <c r="AO17310" s="104"/>
      <c r="AP17310" s="104"/>
    </row>
    <row r="17311" spans="32:42" ht="18">
      <c r="AF17311" s="123" t="s">
        <v>11905</v>
      </c>
      <c r="AG17311" s="96" t="s">
        <v>11906</v>
      </c>
      <c r="AH17311" s="96" t="s">
        <v>19398</v>
      </c>
      <c r="AI17311" s="97">
        <v>209343</v>
      </c>
      <c r="AJ17311" s="114">
        <v>22.8443202972412</v>
      </c>
      <c r="AK17311" s="114">
        <v>96.673629760742202</v>
      </c>
      <c r="AM17311" s="104"/>
      <c r="AN17311" s="104"/>
      <c r="AO17311" s="104"/>
      <c r="AP17311" s="104"/>
    </row>
    <row r="17312" spans="32:42" ht="18">
      <c r="AF17312" s="123" t="s">
        <v>11905</v>
      </c>
      <c r="AG17312" s="96" t="s">
        <v>11906</v>
      </c>
      <c r="AH17312" s="96" t="s">
        <v>19399</v>
      </c>
      <c r="AI17312" s="97">
        <v>209342</v>
      </c>
      <c r="AJ17312" s="114">
        <v>22.806440353393601</v>
      </c>
      <c r="AK17312" s="114">
        <v>96.666450500488295</v>
      </c>
      <c r="AM17312" s="104"/>
      <c r="AN17312" s="104"/>
      <c r="AO17312" s="104"/>
      <c r="AP17312" s="104"/>
    </row>
    <row r="17313" spans="32:42" ht="18">
      <c r="AF17313" s="123" t="s">
        <v>11905</v>
      </c>
      <c r="AG17313" s="96" t="s">
        <v>11906</v>
      </c>
      <c r="AH17313" s="96" t="s">
        <v>17618</v>
      </c>
      <c r="AI17313" s="97">
        <v>209340</v>
      </c>
      <c r="AJ17313" s="114">
        <v>22.7441501617432</v>
      </c>
      <c r="AK17313" s="114">
        <v>96.632171630859403</v>
      </c>
      <c r="AM17313" s="104"/>
      <c r="AN17313" s="104"/>
      <c r="AO17313" s="104"/>
      <c r="AP17313" s="104"/>
    </row>
    <row r="17314" spans="32:42" ht="18">
      <c r="AF17314" s="123" t="s">
        <v>11905</v>
      </c>
      <c r="AG17314" s="96" t="s">
        <v>11906</v>
      </c>
      <c r="AH17314" s="96" t="s">
        <v>19400</v>
      </c>
      <c r="AI17314" s="97">
        <v>209339</v>
      </c>
      <c r="AJ17314" s="114">
        <v>22.823040008544901</v>
      </c>
      <c r="AK17314" s="114">
        <v>96.558151245117202</v>
      </c>
      <c r="AM17314" s="104"/>
      <c r="AN17314" s="104"/>
      <c r="AO17314" s="104"/>
      <c r="AP17314" s="104"/>
    </row>
    <row r="17315" spans="32:42" ht="18">
      <c r="AF17315" s="123" t="s">
        <v>11905</v>
      </c>
      <c r="AG17315" s="96" t="s">
        <v>11906</v>
      </c>
      <c r="AH17315" s="96" t="s">
        <v>5932</v>
      </c>
      <c r="AI17315" s="97">
        <v>209338</v>
      </c>
      <c r="AJ17315" s="114"/>
      <c r="AK17315" s="114"/>
      <c r="AM17315" s="104"/>
      <c r="AN17315" s="104"/>
      <c r="AO17315" s="104"/>
      <c r="AP17315" s="104"/>
    </row>
    <row r="17316" spans="32:42" ht="18">
      <c r="AF17316" s="123" t="s">
        <v>11905</v>
      </c>
      <c r="AG17316" s="96" t="s">
        <v>11906</v>
      </c>
      <c r="AH17316" s="96" t="s">
        <v>11746</v>
      </c>
      <c r="AI17316" s="97">
        <v>209337</v>
      </c>
      <c r="AJ17316" s="114">
        <v>22.774234771728501</v>
      </c>
      <c r="AK17316" s="114">
        <v>96.676437377929702</v>
      </c>
      <c r="AM17316" s="104"/>
      <c r="AN17316" s="104"/>
      <c r="AO17316" s="104"/>
      <c r="AP17316" s="104"/>
    </row>
    <row r="17317" spans="32:42" ht="18">
      <c r="AF17317" s="123" t="s">
        <v>11905</v>
      </c>
      <c r="AG17317" s="96" t="s">
        <v>11906</v>
      </c>
      <c r="AH17317" s="96" t="s">
        <v>15686</v>
      </c>
      <c r="AI17317" s="97">
        <v>209335</v>
      </c>
      <c r="AJ17317" s="114">
        <v>22.823249816894499</v>
      </c>
      <c r="AK17317" s="114">
        <v>96.644363403320298</v>
      </c>
      <c r="AM17317" s="104"/>
      <c r="AN17317" s="104"/>
      <c r="AO17317" s="104"/>
      <c r="AP17317" s="104"/>
    </row>
    <row r="17318" spans="32:42" ht="18">
      <c r="AF17318" s="123" t="s">
        <v>11905</v>
      </c>
      <c r="AG17318" s="96" t="s">
        <v>11906</v>
      </c>
      <c r="AH17318" s="96" t="s">
        <v>11905</v>
      </c>
      <c r="AI17318" s="97">
        <v>209333</v>
      </c>
      <c r="AJ17318" s="114">
        <v>22.791419982910199</v>
      </c>
      <c r="AK17318" s="114">
        <v>96.625381469726605</v>
      </c>
      <c r="AM17318" s="104"/>
      <c r="AN17318" s="104"/>
      <c r="AO17318" s="104"/>
      <c r="AP17318" s="104"/>
    </row>
    <row r="17319" spans="32:42" ht="18">
      <c r="AF17319" s="123" t="s">
        <v>11905</v>
      </c>
      <c r="AG17319" s="96" t="s">
        <v>11906</v>
      </c>
      <c r="AH17319" s="96" t="s">
        <v>19401</v>
      </c>
      <c r="AI17319" s="97">
        <v>209336</v>
      </c>
      <c r="AJ17319" s="114"/>
      <c r="AK17319" s="114"/>
      <c r="AM17319" s="104"/>
      <c r="AN17319" s="104"/>
      <c r="AO17319" s="104"/>
      <c r="AP17319" s="104"/>
    </row>
    <row r="17320" spans="32:42" ht="18">
      <c r="AF17320" s="123" t="s">
        <v>7711</v>
      </c>
      <c r="AG17320" s="96" t="s">
        <v>11907</v>
      </c>
      <c r="AH17320" s="96" t="s">
        <v>13958</v>
      </c>
      <c r="AI17320" s="97">
        <v>209350</v>
      </c>
      <c r="AJ17320" s="114">
        <v>22.7511100769043</v>
      </c>
      <c r="AK17320" s="114">
        <v>96.584823608398395</v>
      </c>
      <c r="AM17320" s="104"/>
      <c r="AN17320" s="104"/>
      <c r="AO17320" s="104"/>
      <c r="AP17320" s="104"/>
    </row>
    <row r="17321" spans="32:42" ht="18">
      <c r="AF17321" s="123" t="s">
        <v>7711</v>
      </c>
      <c r="AG17321" s="96" t="s">
        <v>11907</v>
      </c>
      <c r="AH17321" s="96" t="s">
        <v>19402</v>
      </c>
      <c r="AI17321" s="97">
        <v>209346</v>
      </c>
      <c r="AJ17321" s="114">
        <v>22.780370712280298</v>
      </c>
      <c r="AK17321" s="114">
        <v>96.599891662597699</v>
      </c>
      <c r="AM17321" s="104"/>
      <c r="AN17321" s="104"/>
      <c r="AO17321" s="104"/>
      <c r="AP17321" s="104"/>
    </row>
    <row r="17322" spans="32:42" ht="18">
      <c r="AF17322" s="123" t="s">
        <v>7711</v>
      </c>
      <c r="AG17322" s="96" t="s">
        <v>11907</v>
      </c>
      <c r="AH17322" s="96" t="s">
        <v>19403</v>
      </c>
      <c r="AI17322" s="97">
        <v>209347</v>
      </c>
      <c r="AJ17322" s="114">
        <v>22.773870468139599</v>
      </c>
      <c r="AK17322" s="114">
        <v>96.602920532226605</v>
      </c>
      <c r="AM17322" s="104"/>
      <c r="AN17322" s="104"/>
      <c r="AO17322" s="104"/>
      <c r="AP17322" s="104"/>
    </row>
    <row r="17323" spans="32:42" ht="18">
      <c r="AF17323" s="123" t="s">
        <v>7711</v>
      </c>
      <c r="AG17323" s="96" t="s">
        <v>11907</v>
      </c>
      <c r="AH17323" s="96" t="s">
        <v>19404</v>
      </c>
      <c r="AI17323" s="97">
        <v>209348</v>
      </c>
      <c r="AJ17323" s="114">
        <v>22.763910293579102</v>
      </c>
      <c r="AK17323" s="114">
        <v>96.590476989746094</v>
      </c>
      <c r="AM17323" s="104"/>
      <c r="AN17323" s="104"/>
      <c r="AO17323" s="104"/>
      <c r="AP17323" s="104"/>
    </row>
    <row r="17324" spans="32:42" ht="18">
      <c r="AF17324" s="123" t="s">
        <v>7711</v>
      </c>
      <c r="AG17324" s="96" t="s">
        <v>11907</v>
      </c>
      <c r="AH17324" s="96" t="s">
        <v>15885</v>
      </c>
      <c r="AI17324" s="97">
        <v>209349</v>
      </c>
      <c r="AJ17324" s="114">
        <v>22.762559890747099</v>
      </c>
      <c r="AK17324" s="114">
        <v>96.598869323730497</v>
      </c>
      <c r="AM17324" s="104"/>
      <c r="AN17324" s="104"/>
      <c r="AO17324" s="104"/>
      <c r="AP17324" s="104"/>
    </row>
    <row r="17325" spans="32:42" ht="18">
      <c r="AF17325" s="123" t="s">
        <v>6152</v>
      </c>
      <c r="AG17325" s="96" t="s">
        <v>11908</v>
      </c>
      <c r="AH17325" s="96" t="s">
        <v>10941</v>
      </c>
      <c r="AI17325" s="97">
        <v>209354</v>
      </c>
      <c r="AJ17325" s="114">
        <v>22.768230438232401</v>
      </c>
      <c r="AK17325" s="114">
        <v>96.548599243164105</v>
      </c>
      <c r="AM17325" s="104"/>
      <c r="AN17325" s="104"/>
      <c r="AO17325" s="104"/>
      <c r="AP17325" s="104"/>
    </row>
    <row r="17326" spans="32:42" ht="18">
      <c r="AF17326" s="123" t="s">
        <v>6152</v>
      </c>
      <c r="AG17326" s="96" t="s">
        <v>11908</v>
      </c>
      <c r="AH17326" s="96" t="s">
        <v>11615</v>
      </c>
      <c r="AI17326" s="97">
        <v>209355</v>
      </c>
      <c r="AJ17326" s="114"/>
      <c r="AK17326" s="114"/>
      <c r="AM17326" s="104"/>
      <c r="AN17326" s="104"/>
      <c r="AO17326" s="104"/>
      <c r="AP17326" s="104"/>
    </row>
    <row r="17327" spans="32:42" ht="18">
      <c r="AF17327" s="123" t="s">
        <v>6152</v>
      </c>
      <c r="AG17327" s="96" t="s">
        <v>11908</v>
      </c>
      <c r="AH17327" s="96" t="s">
        <v>19405</v>
      </c>
      <c r="AI17327" s="97">
        <v>209356</v>
      </c>
      <c r="AJ17327" s="114">
        <v>22.758380889892599</v>
      </c>
      <c r="AK17327" s="114">
        <v>96.539810180664105</v>
      </c>
      <c r="AM17327" s="104"/>
      <c r="AN17327" s="104"/>
      <c r="AO17327" s="104"/>
      <c r="AP17327" s="104"/>
    </row>
    <row r="17328" spans="32:42" ht="18">
      <c r="AF17328" s="123" t="s">
        <v>6152</v>
      </c>
      <c r="AG17328" s="96" t="s">
        <v>11908</v>
      </c>
      <c r="AH17328" s="96" t="s">
        <v>6152</v>
      </c>
      <c r="AI17328" s="97">
        <v>209351</v>
      </c>
      <c r="AJ17328" s="114">
        <v>22.786130905151399</v>
      </c>
      <c r="AK17328" s="114">
        <v>96.535919189453097</v>
      </c>
      <c r="AM17328" s="104"/>
      <c r="AN17328" s="104"/>
      <c r="AO17328" s="104"/>
      <c r="AP17328" s="104"/>
    </row>
    <row r="17329" spans="32:42" ht="18">
      <c r="AF17329" s="123" t="s">
        <v>6152</v>
      </c>
      <c r="AG17329" s="96" t="s">
        <v>11908</v>
      </c>
      <c r="AH17329" s="96" t="s">
        <v>19406</v>
      </c>
      <c r="AI17329" s="97">
        <v>209352</v>
      </c>
      <c r="AJ17329" s="114">
        <v>22.784120559692401</v>
      </c>
      <c r="AK17329" s="114">
        <v>96.466476440429702</v>
      </c>
      <c r="AM17329" s="104"/>
      <c r="AN17329" s="104"/>
      <c r="AO17329" s="104"/>
      <c r="AP17329" s="104"/>
    </row>
    <row r="17330" spans="32:42" ht="18">
      <c r="AF17330" s="123" t="s">
        <v>6152</v>
      </c>
      <c r="AG17330" s="96" t="s">
        <v>11908</v>
      </c>
      <c r="AH17330" s="96" t="s">
        <v>10887</v>
      </c>
      <c r="AI17330" s="97">
        <v>209353</v>
      </c>
      <c r="AJ17330" s="114">
        <v>22.786869049072301</v>
      </c>
      <c r="AK17330" s="114">
        <v>96.550071716308594</v>
      </c>
      <c r="AM17330" s="104"/>
      <c r="AN17330" s="104"/>
      <c r="AO17330" s="104"/>
      <c r="AP17330" s="104"/>
    </row>
    <row r="17331" spans="32:42" ht="18">
      <c r="AF17331" s="123" t="s">
        <v>11909</v>
      </c>
      <c r="AG17331" s="96" t="s">
        <v>11910</v>
      </c>
      <c r="AH17331" s="96" t="s">
        <v>19407</v>
      </c>
      <c r="AI17331" s="97">
        <v>209357</v>
      </c>
      <c r="AJ17331" s="114">
        <v>22.638389587402301</v>
      </c>
      <c r="AK17331" s="114">
        <v>96.560127258300795</v>
      </c>
      <c r="AM17331" s="104"/>
      <c r="AN17331" s="104"/>
      <c r="AO17331" s="104"/>
      <c r="AP17331" s="104"/>
    </row>
    <row r="17332" spans="32:42" ht="18">
      <c r="AF17332" s="123" t="s">
        <v>11909</v>
      </c>
      <c r="AG17332" s="96" t="s">
        <v>11910</v>
      </c>
      <c r="AH17332" s="96" t="s">
        <v>19408</v>
      </c>
      <c r="AI17332" s="97">
        <v>209358</v>
      </c>
      <c r="AJ17332" s="114">
        <v>22.626899719238299</v>
      </c>
      <c r="AK17332" s="114">
        <v>96.576278686523395</v>
      </c>
      <c r="AM17332" s="104"/>
      <c r="AN17332" s="104"/>
      <c r="AO17332" s="104"/>
      <c r="AP17332" s="104"/>
    </row>
    <row r="17333" spans="32:42" ht="18">
      <c r="AF17333" s="123" t="s">
        <v>11909</v>
      </c>
      <c r="AG17333" s="96" t="s">
        <v>11910</v>
      </c>
      <c r="AH17333" s="96" t="s">
        <v>19409</v>
      </c>
      <c r="AI17333" s="97">
        <v>209359</v>
      </c>
      <c r="AJ17333" s="114">
        <v>22.697790145873999</v>
      </c>
      <c r="AK17333" s="114">
        <v>96.463096618652301</v>
      </c>
      <c r="AM17333" s="104"/>
      <c r="AN17333" s="104"/>
      <c r="AO17333" s="104"/>
      <c r="AP17333" s="104"/>
    </row>
    <row r="17334" spans="32:42" ht="18">
      <c r="AF17334" s="123" t="s">
        <v>10522</v>
      </c>
      <c r="AG17334" s="96" t="s">
        <v>11911</v>
      </c>
      <c r="AH17334" s="96" t="s">
        <v>10522</v>
      </c>
      <c r="AI17334" s="97">
        <v>209360</v>
      </c>
      <c r="AJ17334" s="114">
        <v>22.596019744873001</v>
      </c>
      <c r="AK17334" s="114">
        <v>96.61572265625</v>
      </c>
      <c r="AM17334" s="104"/>
      <c r="AN17334" s="104"/>
      <c r="AO17334" s="104"/>
      <c r="AP17334" s="104"/>
    </row>
    <row r="17335" spans="32:42" ht="18">
      <c r="AF17335" s="123" t="s">
        <v>10522</v>
      </c>
      <c r="AG17335" s="96" t="s">
        <v>11911</v>
      </c>
      <c r="AH17335" s="96" t="s">
        <v>19410</v>
      </c>
      <c r="AI17335" s="97">
        <v>209361</v>
      </c>
      <c r="AJ17335" s="114">
        <v>22.5890808105469</v>
      </c>
      <c r="AK17335" s="114">
        <v>96.633659362792997</v>
      </c>
      <c r="AM17335" s="104"/>
      <c r="AN17335" s="104"/>
      <c r="AO17335" s="104"/>
      <c r="AP17335" s="104"/>
    </row>
    <row r="17336" spans="32:42" ht="18">
      <c r="AF17336" s="123" t="s">
        <v>10522</v>
      </c>
      <c r="AG17336" s="96" t="s">
        <v>11911</v>
      </c>
      <c r="AH17336" s="96" t="s">
        <v>11915</v>
      </c>
      <c r="AI17336" s="97">
        <v>209362</v>
      </c>
      <c r="AJ17336" s="114">
        <v>22.609279632568398</v>
      </c>
      <c r="AK17336" s="114">
        <v>96.594146728515597</v>
      </c>
      <c r="AM17336" s="104"/>
      <c r="AN17336" s="104"/>
      <c r="AO17336" s="104"/>
      <c r="AP17336" s="104"/>
    </row>
    <row r="17337" spans="32:42" ht="18">
      <c r="AF17337" s="123" t="s">
        <v>10522</v>
      </c>
      <c r="AG17337" s="96" t="s">
        <v>11911</v>
      </c>
      <c r="AH17337" s="96" t="s">
        <v>10972</v>
      </c>
      <c r="AI17337" s="97">
        <v>209363</v>
      </c>
      <c r="AJ17337" s="114">
        <v>22.594999313354499</v>
      </c>
      <c r="AK17337" s="114">
        <v>96.576927185058594</v>
      </c>
      <c r="AM17337" s="104"/>
      <c r="AN17337" s="104"/>
      <c r="AO17337" s="104"/>
      <c r="AP17337" s="104"/>
    </row>
    <row r="17338" spans="32:42" ht="18">
      <c r="AF17338" s="123" t="s">
        <v>10522</v>
      </c>
      <c r="AG17338" s="96" t="s">
        <v>11911</v>
      </c>
      <c r="AH17338" s="96" t="s">
        <v>19411</v>
      </c>
      <c r="AI17338" s="97">
        <v>209364</v>
      </c>
      <c r="AJ17338" s="114">
        <v>22.5731506347656</v>
      </c>
      <c r="AK17338" s="114">
        <v>96.582077026367202</v>
      </c>
      <c r="AM17338" s="104"/>
      <c r="AN17338" s="104"/>
      <c r="AO17338" s="104"/>
      <c r="AP17338" s="104"/>
    </row>
    <row r="17339" spans="32:42" ht="18">
      <c r="AF17339" s="123" t="s">
        <v>7723</v>
      </c>
      <c r="AG17339" s="96" t="s">
        <v>11912</v>
      </c>
      <c r="AH17339" s="96" t="s">
        <v>19412</v>
      </c>
      <c r="AI17339" s="97">
        <v>209369</v>
      </c>
      <c r="AJ17339" s="114">
        <v>22.825130462646499</v>
      </c>
      <c r="AK17339" s="114">
        <v>96.775306701660199</v>
      </c>
      <c r="AM17339" s="104"/>
      <c r="AN17339" s="104"/>
      <c r="AO17339" s="104"/>
      <c r="AP17339" s="104"/>
    </row>
    <row r="17340" spans="32:42" ht="18">
      <c r="AF17340" s="123" t="s">
        <v>7723</v>
      </c>
      <c r="AG17340" s="96" t="s">
        <v>11912</v>
      </c>
      <c r="AH17340" s="96" t="s">
        <v>11615</v>
      </c>
      <c r="AI17340" s="97">
        <v>209370</v>
      </c>
      <c r="AJ17340" s="114"/>
      <c r="AK17340" s="114"/>
      <c r="AM17340" s="104"/>
      <c r="AN17340" s="104"/>
      <c r="AO17340" s="104"/>
      <c r="AP17340" s="104"/>
    </row>
    <row r="17341" spans="32:42" ht="18">
      <c r="AF17341" s="123" t="s">
        <v>7723</v>
      </c>
      <c r="AG17341" s="96" t="s">
        <v>11912</v>
      </c>
      <c r="AH17341" s="96" t="s">
        <v>15968</v>
      </c>
      <c r="AI17341" s="97">
        <v>209368</v>
      </c>
      <c r="AJ17341" s="114">
        <v>22.837579727172901</v>
      </c>
      <c r="AK17341" s="114">
        <v>96.766860961914105</v>
      </c>
      <c r="AM17341" s="104"/>
      <c r="AN17341" s="104"/>
      <c r="AO17341" s="104"/>
      <c r="AP17341" s="104"/>
    </row>
    <row r="17342" spans="32:42" ht="18">
      <c r="AF17342" s="123" t="s">
        <v>7723</v>
      </c>
      <c r="AG17342" s="96" t="s">
        <v>11912</v>
      </c>
      <c r="AH17342" s="96" t="s">
        <v>19413</v>
      </c>
      <c r="AI17342" s="97">
        <v>209366</v>
      </c>
      <c r="AJ17342" s="114">
        <v>22.844619750976602</v>
      </c>
      <c r="AK17342" s="114">
        <v>96.75634765625</v>
      </c>
      <c r="AM17342" s="104"/>
      <c r="AN17342" s="104"/>
      <c r="AO17342" s="104"/>
      <c r="AP17342" s="104"/>
    </row>
    <row r="17343" spans="32:42" ht="18">
      <c r="AF17343" s="123" t="s">
        <v>7723</v>
      </c>
      <c r="AG17343" s="96" t="s">
        <v>11912</v>
      </c>
      <c r="AH17343" s="96" t="s">
        <v>19414</v>
      </c>
      <c r="AI17343" s="97">
        <v>209365</v>
      </c>
      <c r="AJ17343" s="114">
        <v>22.845800399780298</v>
      </c>
      <c r="AK17343" s="114">
        <v>96.761299133300795</v>
      </c>
      <c r="AM17343" s="104"/>
      <c r="AN17343" s="104"/>
      <c r="AO17343" s="104"/>
      <c r="AP17343" s="104"/>
    </row>
    <row r="17344" spans="32:42" ht="18">
      <c r="AF17344" s="123" t="s">
        <v>7723</v>
      </c>
      <c r="AG17344" s="96" t="s">
        <v>11912</v>
      </c>
      <c r="AH17344" s="96" t="s">
        <v>11008</v>
      </c>
      <c r="AI17344" s="97">
        <v>209367</v>
      </c>
      <c r="AJ17344" s="114">
        <v>22.862730026245099</v>
      </c>
      <c r="AK17344" s="114">
        <v>96.768623352050795</v>
      </c>
      <c r="AM17344" s="104"/>
      <c r="AN17344" s="104"/>
      <c r="AO17344" s="104"/>
      <c r="AP17344" s="104"/>
    </row>
    <row r="17345" spans="32:42" ht="18">
      <c r="AF17345" s="123" t="s">
        <v>11913</v>
      </c>
      <c r="AG17345" s="96" t="s">
        <v>11914</v>
      </c>
      <c r="AH17345" s="96" t="s">
        <v>11913</v>
      </c>
      <c r="AI17345" s="97">
        <v>209371</v>
      </c>
      <c r="AJ17345" s="114">
        <v>22.874290466308601</v>
      </c>
      <c r="AK17345" s="114">
        <v>96.842559814453097</v>
      </c>
      <c r="AM17345" s="104"/>
      <c r="AN17345" s="104"/>
      <c r="AO17345" s="104"/>
      <c r="AP17345" s="104"/>
    </row>
    <row r="17346" spans="32:42" ht="18">
      <c r="AF17346" s="123" t="s">
        <v>11915</v>
      </c>
      <c r="AG17346" s="96" t="s">
        <v>11916</v>
      </c>
      <c r="AH17346" s="96" t="s">
        <v>19415</v>
      </c>
      <c r="AI17346" s="97">
        <v>209376</v>
      </c>
      <c r="AJ17346" s="114">
        <v>22.903419494628899</v>
      </c>
      <c r="AK17346" s="114">
        <v>96.780166625976605</v>
      </c>
      <c r="AM17346" s="104"/>
      <c r="AN17346" s="104"/>
      <c r="AO17346" s="104"/>
      <c r="AP17346" s="104"/>
    </row>
    <row r="17347" spans="32:42" ht="18">
      <c r="AF17347" s="123" t="s">
        <v>11915</v>
      </c>
      <c r="AG17347" s="96" t="s">
        <v>11916</v>
      </c>
      <c r="AH17347" s="96" t="s">
        <v>11915</v>
      </c>
      <c r="AI17347" s="97">
        <v>209372</v>
      </c>
      <c r="AJ17347" s="114">
        <v>22.8838500976563</v>
      </c>
      <c r="AK17347" s="114">
        <v>96.771820068359403</v>
      </c>
      <c r="AM17347" s="104"/>
      <c r="AN17347" s="104"/>
      <c r="AO17347" s="104"/>
      <c r="AP17347" s="104"/>
    </row>
    <row r="17348" spans="32:42" ht="18">
      <c r="AF17348" s="123" t="s">
        <v>11915</v>
      </c>
      <c r="AG17348" s="96" t="s">
        <v>11916</v>
      </c>
      <c r="AH17348" s="96" t="s">
        <v>19416</v>
      </c>
      <c r="AI17348" s="97">
        <v>209373</v>
      </c>
      <c r="AJ17348" s="114">
        <v>22.8920001983643</v>
      </c>
      <c r="AK17348" s="114">
        <v>96.770111083984403</v>
      </c>
      <c r="AM17348" s="104"/>
      <c r="AN17348" s="104"/>
      <c r="AO17348" s="104"/>
      <c r="AP17348" s="104"/>
    </row>
    <row r="17349" spans="32:42" ht="18">
      <c r="AF17349" s="123" t="s">
        <v>11915</v>
      </c>
      <c r="AG17349" s="96" t="s">
        <v>11916</v>
      </c>
      <c r="AH17349" s="96" t="s">
        <v>19417</v>
      </c>
      <c r="AI17349" s="97">
        <v>209374</v>
      </c>
      <c r="AJ17349" s="114">
        <v>22.893129348754901</v>
      </c>
      <c r="AK17349" s="114">
        <v>96.771446228027301</v>
      </c>
      <c r="AM17349" s="104"/>
      <c r="AN17349" s="104"/>
      <c r="AO17349" s="104"/>
      <c r="AP17349" s="104"/>
    </row>
    <row r="17350" spans="32:42" ht="18">
      <c r="AF17350" s="123" t="s">
        <v>11915</v>
      </c>
      <c r="AG17350" s="96" t="s">
        <v>11916</v>
      </c>
      <c r="AH17350" s="96" t="s">
        <v>19418</v>
      </c>
      <c r="AI17350" s="97">
        <v>209375</v>
      </c>
      <c r="AJ17350" s="114">
        <v>22.876529693603501</v>
      </c>
      <c r="AK17350" s="114">
        <v>96.759521484375</v>
      </c>
      <c r="AM17350" s="104"/>
      <c r="AN17350" s="104"/>
      <c r="AO17350" s="104"/>
      <c r="AP17350" s="104"/>
    </row>
    <row r="17351" spans="32:42" ht="18">
      <c r="AF17351" s="123" t="s">
        <v>11626</v>
      </c>
      <c r="AG17351" s="96" t="s">
        <v>11917</v>
      </c>
      <c r="AH17351" s="96" t="s">
        <v>19419</v>
      </c>
      <c r="AI17351" s="97">
        <v>209381</v>
      </c>
      <c r="AJ17351" s="114">
        <v>22.837980000000002</v>
      </c>
      <c r="AK17351" s="114">
        <v>96.732929999999996</v>
      </c>
      <c r="AM17351" s="104"/>
      <c r="AN17351" s="104"/>
      <c r="AO17351" s="104"/>
      <c r="AP17351" s="104"/>
    </row>
    <row r="17352" spans="32:42" ht="18">
      <c r="AF17352" s="123" t="s">
        <v>11626</v>
      </c>
      <c r="AG17352" s="96" t="s">
        <v>11917</v>
      </c>
      <c r="AH17352" s="96" t="s">
        <v>15866</v>
      </c>
      <c r="AI17352" s="97">
        <v>209380</v>
      </c>
      <c r="AJ17352" s="114">
        <v>22.844730377197301</v>
      </c>
      <c r="AK17352" s="114">
        <v>96.746383666992202</v>
      </c>
      <c r="AM17352" s="104"/>
      <c r="AN17352" s="104"/>
      <c r="AO17352" s="104"/>
      <c r="AP17352" s="104"/>
    </row>
    <row r="17353" spans="32:42" ht="18">
      <c r="AF17353" s="123" t="s">
        <v>11626</v>
      </c>
      <c r="AG17353" s="96" t="s">
        <v>11917</v>
      </c>
      <c r="AH17353" s="96" t="s">
        <v>12838</v>
      </c>
      <c r="AI17353" s="97">
        <v>209379</v>
      </c>
      <c r="AJ17353" s="114">
        <v>22.869369506835898</v>
      </c>
      <c r="AK17353" s="114">
        <v>96.699081420898395</v>
      </c>
      <c r="AM17353" s="104"/>
      <c r="AN17353" s="104"/>
      <c r="AO17353" s="104"/>
      <c r="AP17353" s="104"/>
    </row>
    <row r="17354" spans="32:42" ht="18">
      <c r="AF17354" s="123" t="s">
        <v>11626</v>
      </c>
      <c r="AG17354" s="96" t="s">
        <v>11917</v>
      </c>
      <c r="AH17354" s="96" t="s">
        <v>19420</v>
      </c>
      <c r="AI17354" s="97">
        <v>209377</v>
      </c>
      <c r="AJ17354" s="114">
        <v>22.868659973144499</v>
      </c>
      <c r="AK17354" s="114">
        <v>96.735702514648395</v>
      </c>
      <c r="AM17354" s="104"/>
      <c r="AN17354" s="104"/>
      <c r="AO17354" s="104"/>
      <c r="AP17354" s="104"/>
    </row>
    <row r="17355" spans="32:42" ht="18">
      <c r="AF17355" s="123" t="s">
        <v>11626</v>
      </c>
      <c r="AG17355" s="96" t="s">
        <v>11917</v>
      </c>
      <c r="AH17355" s="96" t="s">
        <v>10738</v>
      </c>
      <c r="AI17355" s="97">
        <v>209378</v>
      </c>
      <c r="AJ17355" s="114">
        <v>22.8673706054688</v>
      </c>
      <c r="AK17355" s="114">
        <v>96.723136901855497</v>
      </c>
      <c r="AM17355" s="104"/>
      <c r="AN17355" s="104"/>
      <c r="AO17355" s="104"/>
      <c r="AP17355" s="104"/>
    </row>
    <row r="17356" spans="32:42" ht="18">
      <c r="AF17356" s="123" t="s">
        <v>11918</v>
      </c>
      <c r="AG17356" s="96" t="s">
        <v>11919</v>
      </c>
      <c r="AH17356" s="96" t="s">
        <v>11918</v>
      </c>
      <c r="AI17356" s="97">
        <v>209382</v>
      </c>
      <c r="AJ17356" s="114">
        <v>22.8154602050781</v>
      </c>
      <c r="AK17356" s="114">
        <v>96.745811462402301</v>
      </c>
      <c r="AM17356" s="104"/>
      <c r="AN17356" s="104"/>
      <c r="AO17356" s="104"/>
      <c r="AP17356" s="104"/>
    </row>
    <row r="17357" spans="32:42" ht="18">
      <c r="AF17357" s="123" t="s">
        <v>11918</v>
      </c>
      <c r="AG17357" s="96" t="s">
        <v>11919</v>
      </c>
      <c r="AH17357" s="96" t="s">
        <v>15495</v>
      </c>
      <c r="AI17357" s="97">
        <v>209383</v>
      </c>
      <c r="AJ17357" s="114">
        <v>22.794950485229499</v>
      </c>
      <c r="AK17357" s="114">
        <v>96.735130310058594</v>
      </c>
      <c r="AM17357" s="104"/>
      <c r="AN17357" s="104"/>
      <c r="AO17357" s="104"/>
      <c r="AP17357" s="104"/>
    </row>
    <row r="17358" spans="32:42" ht="18">
      <c r="AF17358" s="123" t="s">
        <v>11918</v>
      </c>
      <c r="AG17358" s="96" t="s">
        <v>11919</v>
      </c>
      <c r="AH17358" s="96" t="s">
        <v>17042</v>
      </c>
      <c r="AI17358" s="97">
        <v>209384</v>
      </c>
      <c r="AJ17358" s="114">
        <v>22.829959869384801</v>
      </c>
      <c r="AK17358" s="114">
        <v>96.736221313476605</v>
      </c>
      <c r="AM17358" s="104"/>
      <c r="AN17358" s="104"/>
      <c r="AO17358" s="104"/>
      <c r="AP17358" s="104"/>
    </row>
    <row r="17359" spans="32:42" ht="18">
      <c r="AF17359" s="123" t="s">
        <v>11918</v>
      </c>
      <c r="AG17359" s="96" t="s">
        <v>11919</v>
      </c>
      <c r="AH17359" s="96" t="s">
        <v>19421</v>
      </c>
      <c r="AI17359" s="97">
        <v>209385</v>
      </c>
      <c r="AJ17359" s="114">
        <v>22.8366298675537</v>
      </c>
      <c r="AK17359" s="114">
        <v>96.745658874511705</v>
      </c>
      <c r="AM17359" s="104"/>
      <c r="AN17359" s="104"/>
      <c r="AO17359" s="104"/>
      <c r="AP17359" s="104"/>
    </row>
    <row r="17360" spans="32:42" ht="18">
      <c r="AF17360" s="123" t="s">
        <v>10272</v>
      </c>
      <c r="AG17360" s="96" t="s">
        <v>11920</v>
      </c>
      <c r="AH17360" s="96" t="s">
        <v>10272</v>
      </c>
      <c r="AI17360" s="97">
        <v>209386</v>
      </c>
      <c r="AJ17360" s="114">
        <v>22.821010589599599</v>
      </c>
      <c r="AK17360" s="114">
        <v>96.695823669433594</v>
      </c>
      <c r="AM17360" s="104"/>
      <c r="AN17360" s="104"/>
      <c r="AO17360" s="104"/>
      <c r="AP17360" s="104"/>
    </row>
    <row r="17361" spans="32:42" ht="18">
      <c r="AF17361" s="123" t="s">
        <v>10272</v>
      </c>
      <c r="AG17361" s="96" t="s">
        <v>11920</v>
      </c>
      <c r="AH17361" s="96" t="s">
        <v>19422</v>
      </c>
      <c r="AI17361" s="97">
        <v>209387</v>
      </c>
      <c r="AJ17361" s="114">
        <v>22.7984504699707</v>
      </c>
      <c r="AK17361" s="114">
        <v>96.716278076171903</v>
      </c>
      <c r="AM17361" s="104"/>
      <c r="AN17361" s="104"/>
      <c r="AO17361" s="104"/>
      <c r="AP17361" s="104"/>
    </row>
    <row r="17362" spans="32:42" ht="18">
      <c r="AF17362" s="123" t="s">
        <v>11921</v>
      </c>
      <c r="AG17362" s="96" t="s">
        <v>11922</v>
      </c>
      <c r="AH17362" s="96" t="s">
        <v>17665</v>
      </c>
      <c r="AI17362" s="97">
        <v>209394</v>
      </c>
      <c r="AJ17362" s="114">
        <v>22.703569412231399</v>
      </c>
      <c r="AK17362" s="114">
        <v>96.635147094726605</v>
      </c>
      <c r="AM17362" s="104"/>
      <c r="AN17362" s="104"/>
      <c r="AO17362" s="104"/>
      <c r="AP17362" s="104"/>
    </row>
    <row r="17363" spans="32:42" ht="18">
      <c r="AF17363" s="123" t="s">
        <v>11921</v>
      </c>
      <c r="AG17363" s="96" t="s">
        <v>11922</v>
      </c>
      <c r="AH17363" s="96" t="s">
        <v>11921</v>
      </c>
      <c r="AI17363" s="97">
        <v>209388</v>
      </c>
      <c r="AJ17363" s="114">
        <v>22.724929809570298</v>
      </c>
      <c r="AK17363" s="114">
        <v>96.730667114257798</v>
      </c>
      <c r="AM17363" s="104"/>
      <c r="AN17363" s="104"/>
      <c r="AO17363" s="104"/>
      <c r="AP17363" s="104"/>
    </row>
    <row r="17364" spans="32:42" ht="18">
      <c r="AF17364" s="123" t="s">
        <v>11921</v>
      </c>
      <c r="AG17364" s="96" t="s">
        <v>11922</v>
      </c>
      <c r="AH17364" s="96" t="s">
        <v>1477</v>
      </c>
      <c r="AI17364" s="97">
        <v>209389</v>
      </c>
      <c r="AJ17364" s="114">
        <v>22.701509475708001</v>
      </c>
      <c r="AK17364" s="114">
        <v>96.726142883300795</v>
      </c>
      <c r="AM17364" s="104"/>
      <c r="AN17364" s="104"/>
      <c r="AO17364" s="104"/>
      <c r="AP17364" s="104"/>
    </row>
    <row r="17365" spans="32:42" ht="18">
      <c r="AF17365" s="123" t="s">
        <v>11921</v>
      </c>
      <c r="AG17365" s="96" t="s">
        <v>11922</v>
      </c>
      <c r="AH17365" s="96" t="s">
        <v>10660</v>
      </c>
      <c r="AI17365" s="97">
        <v>209390</v>
      </c>
      <c r="AJ17365" s="114">
        <v>22.6822299957275</v>
      </c>
      <c r="AK17365" s="114">
        <v>96.709197998046903</v>
      </c>
      <c r="AM17365" s="104"/>
      <c r="AN17365" s="104"/>
      <c r="AO17365" s="104"/>
      <c r="AP17365" s="104"/>
    </row>
    <row r="17366" spans="32:42" ht="18">
      <c r="AF17366" s="123" t="s">
        <v>11921</v>
      </c>
      <c r="AG17366" s="96" t="s">
        <v>11922</v>
      </c>
      <c r="AH17366" s="96" t="s">
        <v>15495</v>
      </c>
      <c r="AI17366" s="97">
        <v>209391</v>
      </c>
      <c r="AJ17366" s="114">
        <v>22.650180816650401</v>
      </c>
      <c r="AK17366" s="114">
        <v>96.723129272460895</v>
      </c>
      <c r="AM17366" s="104"/>
      <c r="AN17366" s="104"/>
      <c r="AO17366" s="104"/>
      <c r="AP17366" s="104"/>
    </row>
    <row r="17367" spans="32:42" ht="18">
      <c r="AF17367" s="123" t="s">
        <v>11921</v>
      </c>
      <c r="AG17367" s="96" t="s">
        <v>11922</v>
      </c>
      <c r="AH17367" s="96" t="s">
        <v>19423</v>
      </c>
      <c r="AI17367" s="97">
        <v>209392</v>
      </c>
      <c r="AJ17367" s="114">
        <v>22.726320266723601</v>
      </c>
      <c r="AK17367" s="114">
        <v>96.682746887207003</v>
      </c>
      <c r="AM17367" s="104"/>
      <c r="AN17367" s="104"/>
      <c r="AO17367" s="104"/>
      <c r="AP17367" s="104"/>
    </row>
    <row r="17368" spans="32:42" ht="18">
      <c r="AF17368" s="123" t="s">
        <v>11921</v>
      </c>
      <c r="AG17368" s="96" t="s">
        <v>11922</v>
      </c>
      <c r="AH17368" s="96" t="s">
        <v>19424</v>
      </c>
      <c r="AI17368" s="97">
        <v>209393</v>
      </c>
      <c r="AJ17368" s="114">
        <v>22.703880310058601</v>
      </c>
      <c r="AK17368" s="114">
        <v>96.693443298339801</v>
      </c>
      <c r="AM17368" s="104"/>
      <c r="AN17368" s="104"/>
      <c r="AO17368" s="104"/>
      <c r="AP17368" s="104"/>
    </row>
    <row r="17369" spans="32:42" ht="18">
      <c r="AF17369" s="123" t="s">
        <v>11923</v>
      </c>
      <c r="AG17369" s="96" t="s">
        <v>11924</v>
      </c>
      <c r="AH17369" s="96" t="s">
        <v>11923</v>
      </c>
      <c r="AI17369" s="97">
        <v>209395</v>
      </c>
      <c r="AJ17369" s="114">
        <v>22.747390747070298</v>
      </c>
      <c r="AK17369" s="114">
        <v>96.769416809082003</v>
      </c>
      <c r="AM17369" s="104"/>
      <c r="AN17369" s="104"/>
      <c r="AO17369" s="104"/>
      <c r="AP17369" s="104"/>
    </row>
    <row r="17370" spans="32:42" ht="18">
      <c r="AF17370" s="123" t="s">
        <v>10990</v>
      </c>
      <c r="AG17370" s="96" t="s">
        <v>11925</v>
      </c>
      <c r="AH17370" s="96" t="s">
        <v>11583</v>
      </c>
      <c r="AI17370" s="97">
        <v>209397</v>
      </c>
      <c r="AJ17370" s="114">
        <v>22.904220581054702</v>
      </c>
      <c r="AK17370" s="114">
        <v>96.845161437988295</v>
      </c>
      <c r="AM17370" s="104"/>
      <c r="AN17370" s="104"/>
      <c r="AO17370" s="104"/>
      <c r="AP17370" s="104"/>
    </row>
    <row r="17371" spans="32:42" ht="18">
      <c r="AF17371" s="123" t="s">
        <v>10990</v>
      </c>
      <c r="AG17371" s="96" t="s">
        <v>11925</v>
      </c>
      <c r="AH17371" s="96" t="s">
        <v>15885</v>
      </c>
      <c r="AI17371" s="97">
        <v>209398</v>
      </c>
      <c r="AJ17371" s="114">
        <v>22.895849227905298</v>
      </c>
      <c r="AK17371" s="114">
        <v>96.836807250976605</v>
      </c>
      <c r="AM17371" s="104"/>
      <c r="AN17371" s="104"/>
      <c r="AO17371" s="104"/>
      <c r="AP17371" s="104"/>
    </row>
    <row r="17372" spans="32:42" ht="18">
      <c r="AF17372" s="123" t="s">
        <v>10990</v>
      </c>
      <c r="AG17372" s="96" t="s">
        <v>11925</v>
      </c>
      <c r="AH17372" s="96" t="s">
        <v>16851</v>
      </c>
      <c r="AI17372" s="97">
        <v>209399</v>
      </c>
      <c r="AJ17372" s="114">
        <v>22.877609252929702</v>
      </c>
      <c r="AK17372" s="114">
        <v>96.825408935546903</v>
      </c>
      <c r="AM17372" s="104"/>
      <c r="AN17372" s="104"/>
      <c r="AO17372" s="104"/>
      <c r="AP17372" s="104"/>
    </row>
    <row r="17373" spans="32:42" ht="18">
      <c r="AF17373" s="123" t="s">
        <v>10990</v>
      </c>
      <c r="AG17373" s="96" t="s">
        <v>11925</v>
      </c>
      <c r="AH17373" s="96" t="s">
        <v>16772</v>
      </c>
      <c r="AI17373" s="97">
        <v>209400</v>
      </c>
      <c r="AJ17373" s="114"/>
      <c r="AK17373" s="114"/>
      <c r="AM17373" s="104"/>
      <c r="AN17373" s="104"/>
      <c r="AO17373" s="104"/>
      <c r="AP17373" s="104"/>
    </row>
    <row r="17374" spans="32:42" ht="18">
      <c r="AF17374" s="123" t="s">
        <v>10990</v>
      </c>
      <c r="AG17374" s="96" t="s">
        <v>11925</v>
      </c>
      <c r="AH17374" s="96" t="s">
        <v>15495</v>
      </c>
      <c r="AI17374" s="97">
        <v>209401</v>
      </c>
      <c r="AJ17374" s="114">
        <v>22.911989212036101</v>
      </c>
      <c r="AK17374" s="114">
        <v>96.837738037109403</v>
      </c>
      <c r="AM17374" s="104"/>
      <c r="AN17374" s="104"/>
      <c r="AO17374" s="104"/>
      <c r="AP17374" s="104"/>
    </row>
    <row r="17375" spans="32:42" ht="18">
      <c r="AF17375" s="123" t="s">
        <v>10990</v>
      </c>
      <c r="AG17375" s="96" t="s">
        <v>11925</v>
      </c>
      <c r="AH17375" s="96" t="s">
        <v>10990</v>
      </c>
      <c r="AI17375" s="97">
        <v>209396</v>
      </c>
      <c r="AJ17375" s="114">
        <v>22.900140762329102</v>
      </c>
      <c r="AK17375" s="114">
        <v>96.841476440429702</v>
      </c>
      <c r="AM17375" s="104"/>
      <c r="AN17375" s="104"/>
      <c r="AO17375" s="104"/>
      <c r="AP17375" s="104"/>
    </row>
    <row r="17376" spans="32:42" ht="18">
      <c r="AF17376" s="123" t="s">
        <v>6474</v>
      </c>
      <c r="AG17376" s="96" t="s">
        <v>11926</v>
      </c>
      <c r="AH17376" s="96" t="s">
        <v>19425</v>
      </c>
      <c r="AI17376" s="97">
        <v>209405</v>
      </c>
      <c r="AJ17376" s="114">
        <v>22.9085807800293</v>
      </c>
      <c r="AK17376" s="114">
        <v>96.740592956542997</v>
      </c>
      <c r="AM17376" s="104"/>
      <c r="AN17376" s="104"/>
      <c r="AO17376" s="104"/>
      <c r="AP17376" s="104"/>
    </row>
    <row r="17377" spans="32:42" ht="18">
      <c r="AF17377" s="123" t="s">
        <v>6474</v>
      </c>
      <c r="AG17377" s="96" t="s">
        <v>11926</v>
      </c>
      <c r="AH17377" s="96" t="s">
        <v>19426</v>
      </c>
      <c r="AI17377" s="97">
        <v>209404</v>
      </c>
      <c r="AJ17377" s="114">
        <v>22.883769999999998</v>
      </c>
      <c r="AK17377" s="114">
        <v>96.771619999999999</v>
      </c>
      <c r="AM17377" s="104"/>
      <c r="AN17377" s="104"/>
      <c r="AO17377" s="104"/>
      <c r="AP17377" s="104"/>
    </row>
    <row r="17378" spans="32:42" ht="18">
      <c r="AF17378" s="123" t="s">
        <v>6474</v>
      </c>
      <c r="AG17378" s="96" t="s">
        <v>11926</v>
      </c>
      <c r="AH17378" s="96" t="s">
        <v>6980</v>
      </c>
      <c r="AI17378" s="97">
        <v>209403</v>
      </c>
      <c r="AJ17378" s="114">
        <v>22.913560867309599</v>
      </c>
      <c r="AK17378" s="114">
        <v>96.757171630859403</v>
      </c>
      <c r="AM17378" s="104"/>
      <c r="AN17378" s="104"/>
      <c r="AO17378" s="104"/>
      <c r="AP17378" s="104"/>
    </row>
    <row r="17379" spans="32:42" ht="18">
      <c r="AF17379" s="123" t="s">
        <v>6474</v>
      </c>
      <c r="AG17379" s="96" t="s">
        <v>11926</v>
      </c>
      <c r="AH17379" s="96" t="s">
        <v>6474</v>
      </c>
      <c r="AI17379" s="97">
        <v>209402</v>
      </c>
      <c r="AJ17379" s="114"/>
      <c r="AK17379" s="114"/>
      <c r="AM17379" s="104"/>
      <c r="AN17379" s="104"/>
      <c r="AO17379" s="104"/>
      <c r="AP17379" s="104"/>
    </row>
    <row r="17380" spans="32:42" ht="18">
      <c r="AF17380" s="123" t="s">
        <v>6474</v>
      </c>
      <c r="AG17380" s="96" t="s">
        <v>11926</v>
      </c>
      <c r="AH17380" s="96" t="s">
        <v>19427</v>
      </c>
      <c r="AI17380" s="97">
        <v>209406</v>
      </c>
      <c r="AJ17380" s="114"/>
      <c r="AK17380" s="114"/>
      <c r="AM17380" s="104"/>
      <c r="AN17380" s="104"/>
      <c r="AO17380" s="104"/>
      <c r="AP17380" s="104"/>
    </row>
    <row r="17381" spans="32:42" ht="18">
      <c r="AF17381" s="123" t="s">
        <v>11927</v>
      </c>
      <c r="AG17381" s="96" t="s">
        <v>11928</v>
      </c>
      <c r="AH17381" s="96" t="s">
        <v>11927</v>
      </c>
      <c r="AI17381" s="97">
        <v>209407</v>
      </c>
      <c r="AJ17381" s="114">
        <v>22.316730499267599</v>
      </c>
      <c r="AK17381" s="114">
        <v>97.156959533691406</v>
      </c>
      <c r="AM17381" s="104"/>
      <c r="AN17381" s="104"/>
      <c r="AO17381" s="104"/>
      <c r="AP17381" s="104"/>
    </row>
    <row r="17382" spans="32:42" ht="18">
      <c r="AF17382" s="123" t="s">
        <v>11927</v>
      </c>
      <c r="AG17382" s="96" t="s">
        <v>11928</v>
      </c>
      <c r="AH17382" s="96" t="s">
        <v>11851</v>
      </c>
      <c r="AI17382" s="97">
        <v>209408</v>
      </c>
      <c r="AJ17382" s="114">
        <v>22.319169998168899</v>
      </c>
      <c r="AK17382" s="114">
        <v>97.132049560546903</v>
      </c>
      <c r="AM17382" s="104"/>
      <c r="AN17382" s="104"/>
      <c r="AO17382" s="104"/>
      <c r="AP17382" s="104"/>
    </row>
    <row r="17383" spans="32:42" ht="18">
      <c r="AF17383" s="123" t="s">
        <v>11927</v>
      </c>
      <c r="AG17383" s="96" t="s">
        <v>11928</v>
      </c>
      <c r="AH17383" s="96" t="s">
        <v>19428</v>
      </c>
      <c r="AI17383" s="97">
        <v>209409</v>
      </c>
      <c r="AJ17383" s="114">
        <v>22.3184604644775</v>
      </c>
      <c r="AK17383" s="114">
        <v>97.148406982421903</v>
      </c>
      <c r="AM17383" s="104"/>
      <c r="AN17383" s="104"/>
      <c r="AO17383" s="104"/>
      <c r="AP17383" s="104"/>
    </row>
    <row r="17384" spans="32:42" ht="18">
      <c r="AF17384" s="123" t="s">
        <v>11927</v>
      </c>
      <c r="AG17384" s="96" t="s">
        <v>11928</v>
      </c>
      <c r="AH17384" s="96" t="s">
        <v>19429</v>
      </c>
      <c r="AI17384" s="97">
        <v>209410</v>
      </c>
      <c r="AJ17384" s="114">
        <v>22.336999893188501</v>
      </c>
      <c r="AK17384" s="114">
        <v>97.159400939941406</v>
      </c>
      <c r="AM17384" s="104"/>
      <c r="AN17384" s="104"/>
      <c r="AO17384" s="104"/>
      <c r="AP17384" s="104"/>
    </row>
    <row r="17385" spans="32:42" ht="18">
      <c r="AF17385" s="123" t="s">
        <v>11927</v>
      </c>
      <c r="AG17385" s="96" t="s">
        <v>11928</v>
      </c>
      <c r="AH17385" s="96" t="s">
        <v>10235</v>
      </c>
      <c r="AI17385" s="97">
        <v>209411</v>
      </c>
      <c r="AJ17385" s="114">
        <v>22.327959060668899</v>
      </c>
      <c r="AK17385" s="114">
        <v>97.164360046386705</v>
      </c>
      <c r="AM17385" s="104"/>
      <c r="AN17385" s="104"/>
      <c r="AO17385" s="104"/>
      <c r="AP17385" s="104"/>
    </row>
    <row r="17386" spans="32:42" ht="18">
      <c r="AF17386" s="123" t="s">
        <v>11929</v>
      </c>
      <c r="AG17386" s="96" t="s">
        <v>11930</v>
      </c>
      <c r="AH17386" s="96" t="s">
        <v>19430</v>
      </c>
      <c r="AI17386" s="97">
        <v>209412</v>
      </c>
      <c r="AJ17386" s="114">
        <v>22.302120208740199</v>
      </c>
      <c r="AK17386" s="114">
        <v>97.148353576660199</v>
      </c>
      <c r="AM17386" s="104"/>
      <c r="AN17386" s="104"/>
      <c r="AO17386" s="104"/>
      <c r="AP17386" s="104"/>
    </row>
    <row r="17387" spans="32:42" ht="18">
      <c r="AF17387" s="123" t="s">
        <v>11929</v>
      </c>
      <c r="AG17387" s="96" t="s">
        <v>11930</v>
      </c>
      <c r="AH17387" s="96" t="s">
        <v>11282</v>
      </c>
      <c r="AI17387" s="97">
        <v>219866</v>
      </c>
      <c r="AJ17387" s="114">
        <v>22.2965602874756</v>
      </c>
      <c r="AK17387" s="114">
        <v>97.133453369140597</v>
      </c>
      <c r="AM17387" s="104"/>
      <c r="AN17387" s="104"/>
      <c r="AO17387" s="104"/>
      <c r="AP17387" s="104"/>
    </row>
    <row r="17388" spans="32:42" ht="18">
      <c r="AF17388" s="123" t="s">
        <v>11929</v>
      </c>
      <c r="AG17388" s="96" t="s">
        <v>11930</v>
      </c>
      <c r="AH17388" s="96" t="s">
        <v>18968</v>
      </c>
      <c r="AI17388" s="97">
        <v>209417</v>
      </c>
      <c r="AJ17388" s="114">
        <v>22.28125</v>
      </c>
      <c r="AK17388" s="114">
        <v>97.1658935546875</v>
      </c>
      <c r="AM17388" s="104"/>
      <c r="AN17388" s="104"/>
      <c r="AO17388" s="104"/>
      <c r="AP17388" s="104"/>
    </row>
    <row r="17389" spans="32:42" ht="18">
      <c r="AF17389" s="123" t="s">
        <v>11929</v>
      </c>
      <c r="AG17389" s="96" t="s">
        <v>11930</v>
      </c>
      <c r="AH17389" s="96" t="s">
        <v>19431</v>
      </c>
      <c r="AI17389" s="97">
        <v>209416</v>
      </c>
      <c r="AJ17389" s="114">
        <v>22.306390762329102</v>
      </c>
      <c r="AK17389" s="114">
        <v>97.140762329101605</v>
      </c>
      <c r="AM17389" s="104"/>
      <c r="AN17389" s="104"/>
      <c r="AO17389" s="104"/>
      <c r="AP17389" s="104"/>
    </row>
    <row r="17390" spans="32:42" ht="18">
      <c r="AF17390" s="123" t="s">
        <v>11929</v>
      </c>
      <c r="AG17390" s="96" t="s">
        <v>11930</v>
      </c>
      <c r="AH17390" s="96" t="s">
        <v>19432</v>
      </c>
      <c r="AI17390" s="97">
        <v>209415</v>
      </c>
      <c r="AJ17390" s="114">
        <v>22.296890258789102</v>
      </c>
      <c r="AK17390" s="114">
        <v>97.162902832031307</v>
      </c>
      <c r="AM17390" s="104"/>
      <c r="AN17390" s="104"/>
      <c r="AO17390" s="104"/>
      <c r="AP17390" s="104"/>
    </row>
    <row r="17391" spans="32:42" ht="18">
      <c r="AF17391" s="123" t="s">
        <v>11929</v>
      </c>
      <c r="AG17391" s="96" t="s">
        <v>11930</v>
      </c>
      <c r="AH17391" s="96" t="s">
        <v>19433</v>
      </c>
      <c r="AI17391" s="97">
        <v>209413</v>
      </c>
      <c r="AJ17391" s="114">
        <v>22.309410095214801</v>
      </c>
      <c r="AK17391" s="114">
        <v>97.152992248535199</v>
      </c>
      <c r="AM17391" s="104"/>
      <c r="AN17391" s="104"/>
      <c r="AO17391" s="104"/>
      <c r="AP17391" s="104"/>
    </row>
    <row r="17392" spans="32:42" ht="18">
      <c r="AF17392" s="123" t="s">
        <v>11929</v>
      </c>
      <c r="AG17392" s="96" t="s">
        <v>11930</v>
      </c>
      <c r="AH17392" s="96" t="s">
        <v>16924</v>
      </c>
      <c r="AI17392" s="97">
        <v>209414</v>
      </c>
      <c r="AJ17392" s="114">
        <v>22.2989292144775</v>
      </c>
      <c r="AK17392" s="114">
        <v>97.155250549316406</v>
      </c>
      <c r="AM17392" s="104"/>
      <c r="AN17392" s="104"/>
      <c r="AO17392" s="104"/>
      <c r="AP17392" s="104"/>
    </row>
    <row r="17393" spans="32:42" ht="18">
      <c r="AF17393" s="123" t="s">
        <v>7970</v>
      </c>
      <c r="AG17393" s="96" t="s">
        <v>11931</v>
      </c>
      <c r="AH17393" s="96" t="s">
        <v>19434</v>
      </c>
      <c r="AI17393" s="97">
        <v>209419</v>
      </c>
      <c r="AJ17393" s="114"/>
      <c r="AK17393" s="114"/>
      <c r="AM17393" s="104"/>
      <c r="AN17393" s="104"/>
      <c r="AO17393" s="104"/>
      <c r="AP17393" s="104"/>
    </row>
    <row r="17394" spans="32:42" ht="18">
      <c r="AF17394" s="123" t="s">
        <v>7970</v>
      </c>
      <c r="AG17394" s="96" t="s">
        <v>11931</v>
      </c>
      <c r="AH17394" s="96" t="s">
        <v>7917</v>
      </c>
      <c r="AI17394" s="97">
        <v>209422</v>
      </c>
      <c r="AJ17394" s="114"/>
      <c r="AK17394" s="114"/>
      <c r="AM17394" s="104"/>
      <c r="AN17394" s="104"/>
      <c r="AO17394" s="104"/>
      <c r="AP17394" s="104"/>
    </row>
    <row r="17395" spans="32:42" ht="18">
      <c r="AF17395" s="123" t="s">
        <v>7970</v>
      </c>
      <c r="AG17395" s="96" t="s">
        <v>11931</v>
      </c>
      <c r="AH17395" s="96" t="s">
        <v>19435</v>
      </c>
      <c r="AI17395" s="97">
        <v>209424</v>
      </c>
      <c r="AJ17395" s="114">
        <v>22.435539245605501</v>
      </c>
      <c r="AK17395" s="114">
        <v>97.124092102050795</v>
      </c>
      <c r="AM17395" s="104"/>
      <c r="AN17395" s="104"/>
      <c r="AO17395" s="104"/>
      <c r="AP17395" s="104"/>
    </row>
    <row r="17396" spans="32:42" ht="18">
      <c r="AF17396" s="123" t="s">
        <v>7970</v>
      </c>
      <c r="AG17396" s="96" t="s">
        <v>11931</v>
      </c>
      <c r="AH17396" s="96" t="s">
        <v>19436</v>
      </c>
      <c r="AI17396" s="97">
        <v>209423</v>
      </c>
      <c r="AJ17396" s="114"/>
      <c r="AK17396" s="114"/>
      <c r="AM17396" s="104"/>
      <c r="AN17396" s="104"/>
      <c r="AO17396" s="104"/>
      <c r="AP17396" s="104"/>
    </row>
    <row r="17397" spans="32:42" ht="18">
      <c r="AF17397" s="123" t="s">
        <v>7970</v>
      </c>
      <c r="AG17397" s="96" t="s">
        <v>11931</v>
      </c>
      <c r="AH17397" s="96" t="s">
        <v>19437</v>
      </c>
      <c r="AI17397" s="97">
        <v>209420</v>
      </c>
      <c r="AJ17397" s="114"/>
      <c r="AK17397" s="114"/>
      <c r="AM17397" s="104"/>
      <c r="AN17397" s="104"/>
      <c r="AO17397" s="104"/>
      <c r="AP17397" s="104"/>
    </row>
    <row r="17398" spans="32:42" ht="18">
      <c r="AF17398" s="123" t="s">
        <v>7970</v>
      </c>
      <c r="AG17398" s="96" t="s">
        <v>11931</v>
      </c>
      <c r="AH17398" s="96" t="s">
        <v>7970</v>
      </c>
      <c r="AI17398" s="97">
        <v>209418</v>
      </c>
      <c r="AJ17398" s="114">
        <v>22.391149520873999</v>
      </c>
      <c r="AK17398" s="114">
        <v>97.138763427734403</v>
      </c>
      <c r="AM17398" s="104"/>
      <c r="AN17398" s="104"/>
      <c r="AO17398" s="104"/>
      <c r="AP17398" s="104"/>
    </row>
    <row r="17399" spans="32:42" ht="18">
      <c r="AF17399" s="123" t="s">
        <v>7970</v>
      </c>
      <c r="AG17399" s="96" t="s">
        <v>11931</v>
      </c>
      <c r="AH17399" s="96" t="s">
        <v>16184</v>
      </c>
      <c r="AI17399" s="97">
        <v>209421</v>
      </c>
      <c r="AJ17399" s="114"/>
      <c r="AK17399" s="114"/>
      <c r="AM17399" s="104"/>
      <c r="AN17399" s="104"/>
      <c r="AO17399" s="104"/>
      <c r="AP17399" s="104"/>
    </row>
    <row r="17400" spans="32:42" ht="18">
      <c r="AF17400" s="123" t="s">
        <v>11932</v>
      </c>
      <c r="AG17400" s="96" t="s">
        <v>11933</v>
      </c>
      <c r="AH17400" s="96" t="s">
        <v>11932</v>
      </c>
      <c r="AI17400" s="97">
        <v>209425</v>
      </c>
      <c r="AJ17400" s="114">
        <v>22.366239547729499</v>
      </c>
      <c r="AK17400" s="114">
        <v>97.154792785644503</v>
      </c>
      <c r="AM17400" s="104"/>
      <c r="AN17400" s="104"/>
      <c r="AO17400" s="104"/>
      <c r="AP17400" s="104"/>
    </row>
    <row r="17401" spans="32:42" ht="18">
      <c r="AF17401" s="123" t="s">
        <v>11932</v>
      </c>
      <c r="AG17401" s="96" t="s">
        <v>11933</v>
      </c>
      <c r="AH17401" s="96" t="s">
        <v>19438</v>
      </c>
      <c r="AI17401" s="97">
        <v>209426</v>
      </c>
      <c r="AJ17401" s="114">
        <v>22.353599548339801</v>
      </c>
      <c r="AK17401" s="114">
        <v>97.162117004394503</v>
      </c>
      <c r="AM17401" s="104"/>
      <c r="AN17401" s="104"/>
      <c r="AO17401" s="104"/>
      <c r="AP17401" s="104"/>
    </row>
    <row r="17402" spans="32:42" ht="18">
      <c r="AF17402" s="123" t="s">
        <v>11932</v>
      </c>
      <c r="AG17402" s="96" t="s">
        <v>11933</v>
      </c>
      <c r="AH17402" s="96" t="s">
        <v>19439</v>
      </c>
      <c r="AI17402" s="97">
        <v>209427</v>
      </c>
      <c r="AJ17402" s="114">
        <v>22.368400573730501</v>
      </c>
      <c r="AK17402" s="114">
        <v>97.139801025390597</v>
      </c>
      <c r="AM17402" s="104"/>
      <c r="AN17402" s="104"/>
      <c r="AO17402" s="104"/>
      <c r="AP17402" s="104"/>
    </row>
    <row r="17403" spans="32:42" ht="18">
      <c r="AF17403" s="123" t="s">
        <v>11932</v>
      </c>
      <c r="AG17403" s="96" t="s">
        <v>11933</v>
      </c>
      <c r="AH17403" s="96" t="s">
        <v>19440</v>
      </c>
      <c r="AI17403" s="97">
        <v>209428</v>
      </c>
      <c r="AJ17403" s="114">
        <v>22.368349075317401</v>
      </c>
      <c r="AK17403" s="114">
        <v>97.157806396484403</v>
      </c>
      <c r="AM17403" s="104"/>
      <c r="AN17403" s="104"/>
      <c r="AO17403" s="104"/>
      <c r="AP17403" s="104"/>
    </row>
    <row r="17404" spans="32:42" ht="18">
      <c r="AF17404" s="123" t="s">
        <v>11932</v>
      </c>
      <c r="AG17404" s="96" t="s">
        <v>11933</v>
      </c>
      <c r="AH17404" s="96" t="s">
        <v>11090</v>
      </c>
      <c r="AI17404" s="97">
        <v>209429</v>
      </c>
      <c r="AJ17404" s="114"/>
      <c r="AK17404" s="114"/>
      <c r="AM17404" s="104"/>
      <c r="AN17404" s="104"/>
      <c r="AO17404" s="104"/>
      <c r="AP17404" s="104"/>
    </row>
    <row r="17405" spans="32:42" ht="18">
      <c r="AF17405" s="123" t="s">
        <v>11934</v>
      </c>
      <c r="AG17405" s="96" t="s">
        <v>11935</v>
      </c>
      <c r="AH17405" s="96" t="s">
        <v>11934</v>
      </c>
      <c r="AI17405" s="97">
        <v>209430</v>
      </c>
      <c r="AJ17405" s="114">
        <v>22.383369445800799</v>
      </c>
      <c r="AK17405" s="114">
        <v>97.248306274414105</v>
      </c>
      <c r="AM17405" s="104"/>
      <c r="AN17405" s="104"/>
      <c r="AO17405" s="104"/>
      <c r="AP17405" s="104"/>
    </row>
    <row r="17406" spans="32:42" ht="18">
      <c r="AF17406" s="123" t="s">
        <v>11934</v>
      </c>
      <c r="AG17406" s="96" t="s">
        <v>11935</v>
      </c>
      <c r="AH17406" s="96" t="s">
        <v>15639</v>
      </c>
      <c r="AI17406" s="97">
        <v>209436</v>
      </c>
      <c r="AJ17406" s="114"/>
      <c r="AK17406" s="114"/>
      <c r="AM17406" s="104"/>
      <c r="AN17406" s="104"/>
      <c r="AO17406" s="104"/>
      <c r="AP17406" s="104"/>
    </row>
    <row r="17407" spans="32:42" ht="18">
      <c r="AF17407" s="123" t="s">
        <v>11934</v>
      </c>
      <c r="AG17407" s="96" t="s">
        <v>11935</v>
      </c>
      <c r="AH17407" s="96" t="s">
        <v>16358</v>
      </c>
      <c r="AI17407" s="97">
        <v>209435</v>
      </c>
      <c r="AJ17407" s="114">
        <v>22.346839904785199</v>
      </c>
      <c r="AK17407" s="114">
        <v>97.198150634765597</v>
      </c>
      <c r="AM17407" s="104"/>
      <c r="AN17407" s="104"/>
      <c r="AO17407" s="104"/>
      <c r="AP17407" s="104"/>
    </row>
    <row r="17408" spans="32:42" ht="18">
      <c r="AF17408" s="123" t="s">
        <v>11934</v>
      </c>
      <c r="AG17408" s="96" t="s">
        <v>11935</v>
      </c>
      <c r="AH17408" s="96" t="s">
        <v>19441</v>
      </c>
      <c r="AI17408" s="97">
        <v>209434</v>
      </c>
      <c r="AJ17408" s="114">
        <v>22.359249114990199</v>
      </c>
      <c r="AK17408" s="114">
        <v>97.216812133789105</v>
      </c>
      <c r="AM17408" s="104"/>
      <c r="AN17408" s="104"/>
      <c r="AO17408" s="104"/>
      <c r="AP17408" s="104"/>
    </row>
    <row r="17409" spans="32:42" ht="18">
      <c r="AF17409" s="123" t="s">
        <v>11934</v>
      </c>
      <c r="AG17409" s="96" t="s">
        <v>11935</v>
      </c>
      <c r="AH17409" s="96" t="s">
        <v>19442</v>
      </c>
      <c r="AI17409" s="97">
        <v>209433</v>
      </c>
      <c r="AJ17409" s="114">
        <v>22.3726501464844</v>
      </c>
      <c r="AK17409" s="114">
        <v>97.209182739257798</v>
      </c>
      <c r="AM17409" s="104"/>
      <c r="AN17409" s="104"/>
      <c r="AO17409" s="104"/>
      <c r="AP17409" s="104"/>
    </row>
    <row r="17410" spans="32:42" ht="18">
      <c r="AF17410" s="123" t="s">
        <v>11934</v>
      </c>
      <c r="AG17410" s="96" t="s">
        <v>11935</v>
      </c>
      <c r="AH17410" s="96" t="s">
        <v>19443</v>
      </c>
      <c r="AI17410" s="97">
        <v>209431</v>
      </c>
      <c r="AJ17410" s="114">
        <v>22.3910102844238</v>
      </c>
      <c r="AK17410" s="114">
        <v>97.248451232910199</v>
      </c>
      <c r="AM17410" s="104"/>
      <c r="AN17410" s="104"/>
      <c r="AO17410" s="104"/>
      <c r="AP17410" s="104"/>
    </row>
    <row r="17411" spans="32:42" ht="18">
      <c r="AF17411" s="123" t="s">
        <v>11934</v>
      </c>
      <c r="AG17411" s="96" t="s">
        <v>11935</v>
      </c>
      <c r="AH17411" s="96" t="s">
        <v>17515</v>
      </c>
      <c r="AI17411" s="97">
        <v>209437</v>
      </c>
      <c r="AJ17411" s="114">
        <v>22.342399597168001</v>
      </c>
      <c r="AK17411" s="114">
        <v>97.233917236328097</v>
      </c>
      <c r="AM17411" s="104"/>
      <c r="AN17411" s="104"/>
      <c r="AO17411" s="104"/>
      <c r="AP17411" s="104"/>
    </row>
    <row r="17412" spans="32:42" ht="18">
      <c r="AF17412" s="123" t="s">
        <v>11934</v>
      </c>
      <c r="AG17412" s="96" t="s">
        <v>11935</v>
      </c>
      <c r="AH17412" s="96" t="s">
        <v>19444</v>
      </c>
      <c r="AI17412" s="97">
        <v>209432</v>
      </c>
      <c r="AJ17412" s="114">
        <v>22.3926792144775</v>
      </c>
      <c r="AK17412" s="114">
        <v>97.227790832519503</v>
      </c>
      <c r="AM17412" s="104"/>
      <c r="AN17412" s="104"/>
      <c r="AO17412" s="104"/>
      <c r="AP17412" s="104"/>
    </row>
    <row r="17413" spans="32:42" ht="18">
      <c r="AF17413" s="123" t="s">
        <v>11256</v>
      </c>
      <c r="AG17413" s="96" t="s">
        <v>11936</v>
      </c>
      <c r="AH17413" s="96" t="s">
        <v>19445</v>
      </c>
      <c r="AI17413" s="97">
        <v>209442</v>
      </c>
      <c r="AJ17413" s="114"/>
      <c r="AK17413" s="114"/>
      <c r="AM17413" s="104"/>
      <c r="AN17413" s="104"/>
      <c r="AO17413" s="104"/>
      <c r="AP17413" s="104"/>
    </row>
    <row r="17414" spans="32:42" ht="18">
      <c r="AF17414" s="123" t="s">
        <v>11256</v>
      </c>
      <c r="AG17414" s="96" t="s">
        <v>11936</v>
      </c>
      <c r="AH17414" s="96" t="s">
        <v>7876</v>
      </c>
      <c r="AI17414" s="97">
        <v>209444</v>
      </c>
      <c r="AJ17414" s="114"/>
      <c r="AK17414" s="114"/>
      <c r="AM17414" s="104"/>
      <c r="AN17414" s="104"/>
      <c r="AO17414" s="104"/>
      <c r="AP17414" s="104"/>
    </row>
    <row r="17415" spans="32:42" ht="18">
      <c r="AF17415" s="123" t="s">
        <v>11256</v>
      </c>
      <c r="AG17415" s="96" t="s">
        <v>11936</v>
      </c>
      <c r="AH17415" s="96" t="s">
        <v>18637</v>
      </c>
      <c r="AI17415" s="97">
        <v>209443</v>
      </c>
      <c r="AJ17415" s="114">
        <v>22.403810501098601</v>
      </c>
      <c r="AK17415" s="114">
        <v>97.307182312011705</v>
      </c>
      <c r="AM17415" s="104"/>
      <c r="AN17415" s="104"/>
      <c r="AO17415" s="104"/>
      <c r="AP17415" s="104"/>
    </row>
    <row r="17416" spans="32:42" ht="18">
      <c r="AF17416" s="123" t="s">
        <v>11256</v>
      </c>
      <c r="AG17416" s="96" t="s">
        <v>11936</v>
      </c>
      <c r="AH17416" s="96" t="s">
        <v>10561</v>
      </c>
      <c r="AI17416" s="97">
        <v>209441</v>
      </c>
      <c r="AJ17416" s="114"/>
      <c r="AK17416" s="114"/>
      <c r="AM17416" s="104"/>
      <c r="AN17416" s="104"/>
      <c r="AO17416" s="104"/>
      <c r="AP17416" s="104"/>
    </row>
    <row r="17417" spans="32:42" ht="18">
      <c r="AF17417" s="123" t="s">
        <v>11256</v>
      </c>
      <c r="AG17417" s="96" t="s">
        <v>11936</v>
      </c>
      <c r="AH17417" s="96" t="s">
        <v>10660</v>
      </c>
      <c r="AI17417" s="97">
        <v>209440</v>
      </c>
      <c r="AJ17417" s="114">
        <v>22.447954177856399</v>
      </c>
      <c r="AK17417" s="114">
        <v>97.247421264648395</v>
      </c>
      <c r="AM17417" s="104"/>
      <c r="AN17417" s="104"/>
      <c r="AO17417" s="104"/>
      <c r="AP17417" s="104"/>
    </row>
    <row r="17418" spans="32:42" ht="18">
      <c r="AF17418" s="123" t="s">
        <v>11256</v>
      </c>
      <c r="AG17418" s="96" t="s">
        <v>11936</v>
      </c>
      <c r="AH17418" s="96" t="s">
        <v>11256</v>
      </c>
      <c r="AI17418" s="97">
        <v>209438</v>
      </c>
      <c r="AJ17418" s="114">
        <v>22.398979187011701</v>
      </c>
      <c r="AK17418" s="114">
        <v>97.260337829589801</v>
      </c>
      <c r="AM17418" s="104"/>
      <c r="AN17418" s="104"/>
      <c r="AO17418" s="104"/>
      <c r="AP17418" s="104"/>
    </row>
    <row r="17419" spans="32:42" ht="18">
      <c r="AF17419" s="123" t="s">
        <v>11256</v>
      </c>
      <c r="AG17419" s="96" t="s">
        <v>11936</v>
      </c>
      <c r="AH17419" s="96" t="s">
        <v>19446</v>
      </c>
      <c r="AI17419" s="97">
        <v>209439</v>
      </c>
      <c r="AJ17419" s="114"/>
      <c r="AK17419" s="114"/>
      <c r="AM17419" s="104"/>
      <c r="AN17419" s="104"/>
      <c r="AO17419" s="104"/>
      <c r="AP17419" s="104"/>
    </row>
    <row r="17420" spans="32:42" ht="18">
      <c r="AF17420" s="123" t="s">
        <v>11937</v>
      </c>
      <c r="AG17420" s="96" t="s">
        <v>11938</v>
      </c>
      <c r="AH17420" s="96" t="s">
        <v>11937</v>
      </c>
      <c r="AI17420" s="97">
        <v>209445</v>
      </c>
      <c r="AJ17420" s="114">
        <v>22.260929107666001</v>
      </c>
      <c r="AK17420" s="114">
        <v>97.201652526855497</v>
      </c>
      <c r="AM17420" s="104"/>
      <c r="AN17420" s="104"/>
      <c r="AO17420" s="104"/>
      <c r="AP17420" s="104"/>
    </row>
    <row r="17421" spans="32:42" ht="18">
      <c r="AF17421" s="123" t="s">
        <v>11937</v>
      </c>
      <c r="AG17421" s="96" t="s">
        <v>11938</v>
      </c>
      <c r="AH17421" s="96" t="s">
        <v>16312</v>
      </c>
      <c r="AI17421" s="97">
        <v>209446</v>
      </c>
      <c r="AJ17421" s="114">
        <v>22.262840270996101</v>
      </c>
      <c r="AK17421" s="114">
        <v>97.241279602050795</v>
      </c>
      <c r="AM17421" s="104"/>
      <c r="AN17421" s="104"/>
      <c r="AO17421" s="104"/>
      <c r="AP17421" s="104"/>
    </row>
    <row r="17422" spans="32:42" ht="18">
      <c r="AF17422" s="123" t="s">
        <v>11937</v>
      </c>
      <c r="AG17422" s="96" t="s">
        <v>11938</v>
      </c>
      <c r="AH17422" s="96" t="s">
        <v>11092</v>
      </c>
      <c r="AI17422" s="97">
        <v>209447</v>
      </c>
      <c r="AJ17422" s="114">
        <v>22.264949798583999</v>
      </c>
      <c r="AK17422" s="114">
        <v>97.257507324218807</v>
      </c>
      <c r="AM17422" s="104"/>
      <c r="AN17422" s="104"/>
      <c r="AO17422" s="104"/>
      <c r="AP17422" s="104"/>
    </row>
    <row r="17423" spans="32:42" ht="18">
      <c r="AF17423" s="123" t="s">
        <v>11937</v>
      </c>
      <c r="AG17423" s="96" t="s">
        <v>11938</v>
      </c>
      <c r="AH17423" s="96" t="s">
        <v>19447</v>
      </c>
      <c r="AI17423" s="97">
        <v>209448</v>
      </c>
      <c r="AJ17423" s="114">
        <v>22.2548503875732</v>
      </c>
      <c r="AK17423" s="114">
        <v>97.302337646484403</v>
      </c>
      <c r="AM17423" s="104"/>
      <c r="AN17423" s="104"/>
      <c r="AO17423" s="104"/>
      <c r="AP17423" s="104"/>
    </row>
    <row r="17424" spans="32:42" ht="18">
      <c r="AF17424" s="123" t="s">
        <v>11937</v>
      </c>
      <c r="AG17424" s="96" t="s">
        <v>11938</v>
      </c>
      <c r="AH17424" s="96" t="s">
        <v>19448</v>
      </c>
      <c r="AI17424" s="97">
        <v>209449</v>
      </c>
      <c r="AJ17424" s="114"/>
      <c r="AK17424" s="114"/>
      <c r="AM17424" s="104"/>
      <c r="AN17424" s="104"/>
      <c r="AO17424" s="104"/>
      <c r="AP17424" s="104"/>
    </row>
    <row r="17425" spans="32:42" ht="18">
      <c r="AF17425" s="123" t="s">
        <v>11937</v>
      </c>
      <c r="AG17425" s="96" t="s">
        <v>11938</v>
      </c>
      <c r="AH17425" s="96" t="s">
        <v>14102</v>
      </c>
      <c r="AI17425" s="97">
        <v>209450</v>
      </c>
      <c r="AJ17425" s="114"/>
      <c r="AK17425" s="114"/>
      <c r="AM17425" s="104"/>
      <c r="AN17425" s="104"/>
      <c r="AO17425" s="104"/>
      <c r="AP17425" s="104"/>
    </row>
    <row r="17426" spans="32:42" ht="18">
      <c r="AF17426" s="123" t="s">
        <v>11937</v>
      </c>
      <c r="AG17426" s="96" t="s">
        <v>11938</v>
      </c>
      <c r="AH17426" s="96" t="s">
        <v>19449</v>
      </c>
      <c r="AI17426" s="97">
        <v>209451</v>
      </c>
      <c r="AJ17426" s="114"/>
      <c r="AK17426" s="114"/>
      <c r="AM17426" s="104"/>
      <c r="AN17426" s="104"/>
      <c r="AO17426" s="104"/>
      <c r="AP17426" s="104"/>
    </row>
    <row r="17427" spans="32:42" ht="18">
      <c r="AF17427" s="123" t="s">
        <v>11937</v>
      </c>
      <c r="AG17427" s="96" t="s">
        <v>11938</v>
      </c>
      <c r="AH17427" s="96" t="s">
        <v>16739</v>
      </c>
      <c r="AI17427" s="97">
        <v>209452</v>
      </c>
      <c r="AJ17427" s="114">
        <v>22.255369186401399</v>
      </c>
      <c r="AK17427" s="114">
        <v>97.281417846679702</v>
      </c>
      <c r="AM17427" s="104"/>
      <c r="AN17427" s="104"/>
      <c r="AO17427" s="104"/>
      <c r="AP17427" s="104"/>
    </row>
    <row r="17428" spans="32:42" ht="18">
      <c r="AF17428" s="123" t="s">
        <v>11939</v>
      </c>
      <c r="AG17428" s="96" t="s">
        <v>11940</v>
      </c>
      <c r="AH17428" s="96" t="s">
        <v>15736</v>
      </c>
      <c r="AI17428" s="97">
        <v>209456</v>
      </c>
      <c r="AJ17428" s="114">
        <v>22.292280197143601</v>
      </c>
      <c r="AK17428" s="114">
        <v>97.255432128906307</v>
      </c>
      <c r="AM17428" s="104"/>
      <c r="AN17428" s="104"/>
      <c r="AO17428" s="104"/>
      <c r="AP17428" s="104"/>
    </row>
    <row r="17429" spans="32:42" ht="18">
      <c r="AF17429" s="123" t="s">
        <v>11939</v>
      </c>
      <c r="AG17429" s="96" t="s">
        <v>11940</v>
      </c>
      <c r="AH17429" s="96" t="s">
        <v>17457</v>
      </c>
      <c r="AI17429" s="97">
        <v>209455</v>
      </c>
      <c r="AJ17429" s="114">
        <v>22.308090209960898</v>
      </c>
      <c r="AK17429" s="114">
        <v>97.177558898925795</v>
      </c>
      <c r="AM17429" s="104"/>
      <c r="AN17429" s="104"/>
      <c r="AO17429" s="104"/>
      <c r="AP17429" s="104"/>
    </row>
    <row r="17430" spans="32:42" ht="18">
      <c r="AF17430" s="123" t="s">
        <v>11939</v>
      </c>
      <c r="AG17430" s="96" t="s">
        <v>11940</v>
      </c>
      <c r="AH17430" s="96" t="s">
        <v>10754</v>
      </c>
      <c r="AI17430" s="97">
        <v>209454</v>
      </c>
      <c r="AJ17430" s="114"/>
      <c r="AK17430" s="114"/>
      <c r="AM17430" s="104"/>
      <c r="AN17430" s="104"/>
      <c r="AO17430" s="104"/>
      <c r="AP17430" s="104"/>
    </row>
    <row r="17431" spans="32:42" ht="18">
      <c r="AF17431" s="123" t="s">
        <v>11939</v>
      </c>
      <c r="AG17431" s="96" t="s">
        <v>11940</v>
      </c>
      <c r="AH17431" s="96" t="s">
        <v>11939</v>
      </c>
      <c r="AI17431" s="97">
        <v>209453</v>
      </c>
      <c r="AJ17431" s="114">
        <v>22.3232097625732</v>
      </c>
      <c r="AK17431" s="114">
        <v>97.189903259277301</v>
      </c>
      <c r="AM17431" s="104"/>
      <c r="AN17431" s="104"/>
      <c r="AO17431" s="104"/>
      <c r="AP17431" s="104"/>
    </row>
    <row r="17432" spans="32:42" ht="18">
      <c r="AF17432" s="123" t="s">
        <v>11939</v>
      </c>
      <c r="AG17432" s="96" t="s">
        <v>11940</v>
      </c>
      <c r="AH17432" s="96" t="s">
        <v>10854</v>
      </c>
      <c r="AI17432" s="97">
        <v>209457</v>
      </c>
      <c r="AJ17432" s="114">
        <v>22.296249389648398</v>
      </c>
      <c r="AK17432" s="114">
        <v>97.249526977539105</v>
      </c>
      <c r="AM17432" s="104"/>
      <c r="AN17432" s="104"/>
      <c r="AO17432" s="104"/>
      <c r="AP17432" s="104"/>
    </row>
    <row r="17433" spans="32:42" ht="18">
      <c r="AF17433" s="123" t="s">
        <v>11941</v>
      </c>
      <c r="AG17433" s="96" t="s">
        <v>11942</v>
      </c>
      <c r="AH17433" s="96" t="s">
        <v>19450</v>
      </c>
      <c r="AI17433" s="97">
        <v>209462</v>
      </c>
      <c r="AJ17433" s="114">
        <v>22.326370239257798</v>
      </c>
      <c r="AK17433" s="114">
        <v>97.059509277343807</v>
      </c>
      <c r="AM17433" s="104"/>
      <c r="AN17433" s="104"/>
      <c r="AO17433" s="104"/>
      <c r="AP17433" s="104"/>
    </row>
    <row r="17434" spans="32:42" ht="18">
      <c r="AF17434" s="123" t="s">
        <v>11941</v>
      </c>
      <c r="AG17434" s="96" t="s">
        <v>11942</v>
      </c>
      <c r="AH17434" s="96" t="s">
        <v>18769</v>
      </c>
      <c r="AI17434" s="97">
        <v>209467</v>
      </c>
      <c r="AJ17434" s="114">
        <v>22.361789703369102</v>
      </c>
      <c r="AK17434" s="114">
        <v>97.106002807617202</v>
      </c>
      <c r="AM17434" s="104"/>
      <c r="AN17434" s="104"/>
      <c r="AO17434" s="104"/>
      <c r="AP17434" s="104"/>
    </row>
    <row r="17435" spans="32:42" ht="18">
      <c r="AF17435" s="123" t="s">
        <v>11941</v>
      </c>
      <c r="AG17435" s="96" t="s">
        <v>11942</v>
      </c>
      <c r="AH17435" s="96" t="s">
        <v>19451</v>
      </c>
      <c r="AI17435" s="97">
        <v>209466</v>
      </c>
      <c r="AJ17435" s="114">
        <v>22.3691806793213</v>
      </c>
      <c r="AK17435" s="114">
        <v>97.086036682128906</v>
      </c>
      <c r="AM17435" s="104"/>
      <c r="AN17435" s="104"/>
      <c r="AO17435" s="104"/>
      <c r="AP17435" s="104"/>
    </row>
    <row r="17436" spans="32:42" ht="18">
      <c r="AF17436" s="123" t="s">
        <v>11941</v>
      </c>
      <c r="AG17436" s="96" t="s">
        <v>11942</v>
      </c>
      <c r="AH17436" s="96" t="s">
        <v>19452</v>
      </c>
      <c r="AI17436" s="97">
        <v>209465</v>
      </c>
      <c r="AJ17436" s="114">
        <v>22.354570388793899</v>
      </c>
      <c r="AK17436" s="114">
        <v>97.082717895507798</v>
      </c>
      <c r="AM17436" s="104"/>
      <c r="AN17436" s="104"/>
      <c r="AO17436" s="104"/>
      <c r="AP17436" s="104"/>
    </row>
    <row r="17437" spans="32:42" ht="18">
      <c r="AF17437" s="123" t="s">
        <v>11941</v>
      </c>
      <c r="AG17437" s="96" t="s">
        <v>11942</v>
      </c>
      <c r="AH17437" s="96" t="s">
        <v>15706</v>
      </c>
      <c r="AI17437" s="97">
        <v>209463</v>
      </c>
      <c r="AJ17437" s="114">
        <v>22.352619171142599</v>
      </c>
      <c r="AK17437" s="114">
        <v>97.042320251464801</v>
      </c>
      <c r="AM17437" s="104"/>
      <c r="AN17437" s="104"/>
      <c r="AO17437" s="104"/>
      <c r="AP17437" s="104"/>
    </row>
    <row r="17438" spans="32:42" ht="18">
      <c r="AF17438" s="123" t="s">
        <v>11941</v>
      </c>
      <c r="AG17438" s="96" t="s">
        <v>11942</v>
      </c>
      <c r="AH17438" s="96" t="s">
        <v>19453</v>
      </c>
      <c r="AI17438" s="97">
        <v>209461</v>
      </c>
      <c r="AJ17438" s="114">
        <v>22.321620941162099</v>
      </c>
      <c r="AK17438" s="114">
        <v>97.0599365234375</v>
      </c>
      <c r="AM17438" s="104"/>
      <c r="AN17438" s="104"/>
      <c r="AO17438" s="104"/>
      <c r="AP17438" s="104"/>
    </row>
    <row r="17439" spans="32:42" ht="18">
      <c r="AF17439" s="123" t="s">
        <v>11941</v>
      </c>
      <c r="AG17439" s="96" t="s">
        <v>11942</v>
      </c>
      <c r="AH17439" s="96" t="s">
        <v>19454</v>
      </c>
      <c r="AI17439" s="97">
        <v>209460</v>
      </c>
      <c r="AJ17439" s="114">
        <v>22.320610046386701</v>
      </c>
      <c r="AK17439" s="114">
        <v>97.127159118652301</v>
      </c>
      <c r="AM17439" s="104"/>
      <c r="AN17439" s="104"/>
      <c r="AO17439" s="104"/>
      <c r="AP17439" s="104"/>
    </row>
    <row r="17440" spans="32:42" ht="18">
      <c r="AF17440" s="123" t="s">
        <v>11941</v>
      </c>
      <c r="AG17440" s="96" t="s">
        <v>11942</v>
      </c>
      <c r="AH17440" s="96" t="s">
        <v>19455</v>
      </c>
      <c r="AI17440" s="97">
        <v>209459</v>
      </c>
      <c r="AJ17440" s="114">
        <v>22.3319606781006</v>
      </c>
      <c r="AK17440" s="114">
        <v>97.1094970703125</v>
      </c>
      <c r="AM17440" s="104"/>
      <c r="AN17440" s="104"/>
      <c r="AO17440" s="104"/>
      <c r="AP17440" s="104"/>
    </row>
    <row r="17441" spans="32:42" ht="18">
      <c r="AF17441" s="123" t="s">
        <v>11941</v>
      </c>
      <c r="AG17441" s="96" t="s">
        <v>11942</v>
      </c>
      <c r="AH17441" s="96" t="s">
        <v>19456</v>
      </c>
      <c r="AI17441" s="97">
        <v>209458</v>
      </c>
      <c r="AJ17441" s="114">
        <v>22.331340789794901</v>
      </c>
      <c r="AK17441" s="114">
        <v>97.104309082031307</v>
      </c>
      <c r="AM17441" s="104"/>
      <c r="AN17441" s="104"/>
      <c r="AO17441" s="104"/>
      <c r="AP17441" s="104"/>
    </row>
    <row r="17442" spans="32:42" ht="18">
      <c r="AF17442" s="123" t="s">
        <v>11941</v>
      </c>
      <c r="AG17442" s="96" t="s">
        <v>11942</v>
      </c>
      <c r="AH17442" s="96" t="s">
        <v>15708</v>
      </c>
      <c r="AI17442" s="97">
        <v>209464</v>
      </c>
      <c r="AJ17442" s="114">
        <v>22.336540222168001</v>
      </c>
      <c r="AK17442" s="114">
        <v>97.0792236328125</v>
      </c>
      <c r="AM17442" s="104"/>
      <c r="AN17442" s="104"/>
      <c r="AO17442" s="104"/>
      <c r="AP17442" s="104"/>
    </row>
    <row r="17443" spans="32:42" ht="18">
      <c r="AF17443" s="123" t="s">
        <v>11943</v>
      </c>
      <c r="AG17443" s="96" t="s">
        <v>11944</v>
      </c>
      <c r="AH17443" s="96" t="s">
        <v>3152</v>
      </c>
      <c r="AI17443" s="97">
        <v>209471</v>
      </c>
      <c r="AJ17443" s="114">
        <v>22.264570236206101</v>
      </c>
      <c r="AK17443" s="114">
        <v>97.098060607910199</v>
      </c>
      <c r="AM17443" s="104"/>
      <c r="AN17443" s="104"/>
      <c r="AO17443" s="104"/>
      <c r="AP17443" s="104"/>
    </row>
    <row r="17444" spans="32:42" ht="18">
      <c r="AF17444" s="123" t="s">
        <v>11943</v>
      </c>
      <c r="AG17444" s="96" t="s">
        <v>11944</v>
      </c>
      <c r="AH17444" s="96" t="s">
        <v>19457</v>
      </c>
      <c r="AI17444" s="97">
        <v>209474</v>
      </c>
      <c r="AJ17444" s="114"/>
      <c r="AK17444" s="114"/>
      <c r="AM17444" s="104"/>
      <c r="AN17444" s="104"/>
      <c r="AO17444" s="104"/>
      <c r="AP17444" s="104"/>
    </row>
    <row r="17445" spans="32:42" ht="18">
      <c r="AF17445" s="123" t="s">
        <v>11943</v>
      </c>
      <c r="AG17445" s="96" t="s">
        <v>11944</v>
      </c>
      <c r="AH17445" s="96" t="s">
        <v>11282</v>
      </c>
      <c r="AI17445" s="97">
        <v>209476</v>
      </c>
      <c r="AJ17445" s="114">
        <v>22.2953090667725</v>
      </c>
      <c r="AK17445" s="114">
        <v>97.129981994628906</v>
      </c>
      <c r="AM17445" s="104"/>
      <c r="AN17445" s="104"/>
      <c r="AO17445" s="104"/>
      <c r="AP17445" s="104"/>
    </row>
    <row r="17446" spans="32:42" ht="18">
      <c r="AF17446" s="123" t="s">
        <v>11943</v>
      </c>
      <c r="AG17446" s="96" t="s">
        <v>11944</v>
      </c>
      <c r="AH17446" s="96" t="s">
        <v>19458</v>
      </c>
      <c r="AI17446" s="97">
        <v>209475</v>
      </c>
      <c r="AJ17446" s="114">
        <v>22.3136100769043</v>
      </c>
      <c r="AK17446" s="114">
        <v>97.026268005371094</v>
      </c>
      <c r="AM17446" s="104"/>
      <c r="AN17446" s="104"/>
      <c r="AO17446" s="104"/>
      <c r="AP17446" s="104"/>
    </row>
    <row r="17447" spans="32:42" ht="18">
      <c r="AF17447" s="123" t="s">
        <v>11943</v>
      </c>
      <c r="AG17447" s="96" t="s">
        <v>11944</v>
      </c>
      <c r="AH17447" s="96" t="s">
        <v>11943</v>
      </c>
      <c r="AI17447" s="97">
        <v>209468</v>
      </c>
      <c r="AJ17447" s="114">
        <v>22.301029205322301</v>
      </c>
      <c r="AK17447" s="114">
        <v>97.074302673339801</v>
      </c>
      <c r="AM17447" s="104"/>
      <c r="AN17447" s="104"/>
      <c r="AO17447" s="104"/>
      <c r="AP17447" s="104"/>
    </row>
    <row r="17448" spans="32:42" ht="18">
      <c r="AF17448" s="123" t="s">
        <v>11943</v>
      </c>
      <c r="AG17448" s="96" t="s">
        <v>11944</v>
      </c>
      <c r="AH17448" s="96" t="s">
        <v>15495</v>
      </c>
      <c r="AI17448" s="97">
        <v>209470</v>
      </c>
      <c r="AJ17448" s="114">
        <v>22.287029266357401</v>
      </c>
      <c r="AK17448" s="114">
        <v>97.068443298339801</v>
      </c>
      <c r="AM17448" s="104"/>
      <c r="AN17448" s="104"/>
      <c r="AO17448" s="104"/>
      <c r="AP17448" s="104"/>
    </row>
    <row r="17449" spans="32:42" ht="18">
      <c r="AF17449" s="123" t="s">
        <v>11943</v>
      </c>
      <c r="AG17449" s="96" t="s">
        <v>11944</v>
      </c>
      <c r="AH17449" s="96" t="s">
        <v>19459</v>
      </c>
      <c r="AI17449" s="97">
        <v>209469</v>
      </c>
      <c r="AJ17449" s="114">
        <v>22.275760650634801</v>
      </c>
      <c r="AK17449" s="114">
        <v>97.070480346679702</v>
      </c>
      <c r="AM17449" s="104"/>
      <c r="AN17449" s="104"/>
      <c r="AO17449" s="104"/>
      <c r="AP17449" s="104"/>
    </row>
    <row r="17450" spans="32:42" ht="18">
      <c r="AF17450" s="123" t="s">
        <v>11943</v>
      </c>
      <c r="AG17450" s="96" t="s">
        <v>11944</v>
      </c>
      <c r="AH17450" s="96" t="s">
        <v>16790</v>
      </c>
      <c r="AI17450" s="97">
        <v>209472</v>
      </c>
      <c r="AJ17450" s="114"/>
      <c r="AK17450" s="114"/>
      <c r="AM17450" s="104"/>
      <c r="AN17450" s="104"/>
      <c r="AO17450" s="104"/>
      <c r="AP17450" s="104"/>
    </row>
    <row r="17451" spans="32:42" ht="18">
      <c r="AF17451" s="123" t="s">
        <v>11943</v>
      </c>
      <c r="AG17451" s="96" t="s">
        <v>11944</v>
      </c>
      <c r="AH17451" s="96" t="s">
        <v>19460</v>
      </c>
      <c r="AI17451" s="97">
        <v>209473</v>
      </c>
      <c r="AJ17451" s="114">
        <v>22.282289505004901</v>
      </c>
      <c r="AK17451" s="114">
        <v>97.029342651367202</v>
      </c>
      <c r="AM17451" s="104"/>
      <c r="AN17451" s="104"/>
      <c r="AO17451" s="104"/>
      <c r="AP17451" s="104"/>
    </row>
    <row r="17452" spans="32:42" ht="18">
      <c r="AF17452" s="123" t="s">
        <v>11945</v>
      </c>
      <c r="AG17452" s="96" t="s">
        <v>11946</v>
      </c>
      <c r="AH17452" s="96" t="s">
        <v>19461</v>
      </c>
      <c r="AI17452" s="97">
        <v>209479</v>
      </c>
      <c r="AJ17452" s="114">
        <v>22.782960891723601</v>
      </c>
      <c r="AK17452" s="114">
        <v>96.989341735839801</v>
      </c>
      <c r="AM17452" s="104"/>
      <c r="AN17452" s="104"/>
      <c r="AO17452" s="104"/>
      <c r="AP17452" s="104"/>
    </row>
    <row r="17453" spans="32:42" ht="18">
      <c r="AF17453" s="123" t="s">
        <v>11945</v>
      </c>
      <c r="AG17453" s="96" t="s">
        <v>11946</v>
      </c>
      <c r="AH17453" s="96" t="s">
        <v>19462</v>
      </c>
      <c r="AI17453" s="97">
        <v>209485</v>
      </c>
      <c r="AJ17453" s="114">
        <v>22.792659759521499</v>
      </c>
      <c r="AK17453" s="114">
        <v>96.98779296875</v>
      </c>
      <c r="AM17453" s="104"/>
      <c r="AN17453" s="104"/>
      <c r="AO17453" s="104"/>
      <c r="AP17453" s="104"/>
    </row>
    <row r="17454" spans="32:42" ht="18">
      <c r="AF17454" s="123" t="s">
        <v>11945</v>
      </c>
      <c r="AG17454" s="96" t="s">
        <v>11946</v>
      </c>
      <c r="AH17454" s="96" t="s">
        <v>19463</v>
      </c>
      <c r="AI17454" s="97">
        <v>209484</v>
      </c>
      <c r="AJ17454" s="114">
        <v>22.777860641479499</v>
      </c>
      <c r="AK17454" s="114">
        <v>97.016906738281307</v>
      </c>
      <c r="AM17454" s="104"/>
      <c r="AN17454" s="104"/>
      <c r="AO17454" s="104"/>
      <c r="AP17454" s="104"/>
    </row>
    <row r="17455" spans="32:42" ht="18">
      <c r="AF17455" s="123" t="s">
        <v>11945</v>
      </c>
      <c r="AG17455" s="96" t="s">
        <v>11946</v>
      </c>
      <c r="AH17455" s="96" t="s">
        <v>12402</v>
      </c>
      <c r="AI17455" s="97">
        <v>209483</v>
      </c>
      <c r="AJ17455" s="114">
        <v>22.7965202331543</v>
      </c>
      <c r="AK17455" s="114">
        <v>97.0267333984375</v>
      </c>
      <c r="AM17455" s="104"/>
      <c r="AN17455" s="104"/>
      <c r="AO17455" s="104"/>
      <c r="AP17455" s="104"/>
    </row>
    <row r="17456" spans="32:42" ht="18">
      <c r="AF17456" s="123" t="s">
        <v>11945</v>
      </c>
      <c r="AG17456" s="96" t="s">
        <v>11946</v>
      </c>
      <c r="AH17456" s="96" t="s">
        <v>19464</v>
      </c>
      <c r="AI17456" s="97">
        <v>209482</v>
      </c>
      <c r="AJ17456" s="114">
        <v>22.769739151001001</v>
      </c>
      <c r="AK17456" s="114">
        <v>96.995529174804702</v>
      </c>
      <c r="AM17456" s="104"/>
      <c r="AN17456" s="104"/>
      <c r="AO17456" s="104"/>
      <c r="AP17456" s="104"/>
    </row>
    <row r="17457" spans="32:42" ht="18">
      <c r="AF17457" s="123" t="s">
        <v>11945</v>
      </c>
      <c r="AG17457" s="96" t="s">
        <v>11946</v>
      </c>
      <c r="AH17457" s="96" t="s">
        <v>13726</v>
      </c>
      <c r="AI17457" s="97">
        <v>209480</v>
      </c>
      <c r="AJ17457" s="114">
        <v>22.796819686889599</v>
      </c>
      <c r="AK17457" s="114">
        <v>96.981971740722699</v>
      </c>
      <c r="AM17457" s="104"/>
      <c r="AN17457" s="104"/>
      <c r="AO17457" s="104"/>
      <c r="AP17457" s="104"/>
    </row>
    <row r="17458" spans="32:42" ht="18">
      <c r="AF17458" s="123" t="s">
        <v>11945</v>
      </c>
      <c r="AG17458" s="96" t="s">
        <v>11946</v>
      </c>
      <c r="AH17458" s="96" t="s">
        <v>17483</v>
      </c>
      <c r="AI17458" s="97">
        <v>209478</v>
      </c>
      <c r="AJ17458" s="114">
        <v>22.785449981689499</v>
      </c>
      <c r="AK17458" s="114">
        <v>96.983810424804702</v>
      </c>
      <c r="AM17458" s="104"/>
      <c r="AN17458" s="104"/>
      <c r="AO17458" s="104"/>
      <c r="AP17458" s="104"/>
    </row>
    <row r="17459" spans="32:42" ht="18">
      <c r="AF17459" s="123" t="s">
        <v>11945</v>
      </c>
      <c r="AG17459" s="96" t="s">
        <v>11946</v>
      </c>
      <c r="AH17459" s="96" t="s">
        <v>11945</v>
      </c>
      <c r="AI17459" s="97">
        <v>209477</v>
      </c>
      <c r="AJ17459" s="114">
        <v>22.790489196777301</v>
      </c>
      <c r="AK17459" s="114">
        <v>97.006912231445298</v>
      </c>
      <c r="AM17459" s="104"/>
      <c r="AN17459" s="104"/>
      <c r="AO17459" s="104"/>
      <c r="AP17459" s="104"/>
    </row>
    <row r="17460" spans="32:42" ht="18">
      <c r="AF17460" s="123" t="s">
        <v>11945</v>
      </c>
      <c r="AG17460" s="96" t="s">
        <v>11946</v>
      </c>
      <c r="AH17460" s="96" t="s">
        <v>17338</v>
      </c>
      <c r="AI17460" s="97">
        <v>209481</v>
      </c>
      <c r="AJ17460" s="114">
        <v>22.798019409179702</v>
      </c>
      <c r="AK17460" s="114">
        <v>97.011711120605497</v>
      </c>
      <c r="AM17460" s="104"/>
      <c r="AN17460" s="104"/>
      <c r="AO17460" s="104"/>
      <c r="AP17460" s="104"/>
    </row>
    <row r="17461" spans="32:42" ht="18">
      <c r="AF17461" s="123" t="s">
        <v>11050</v>
      </c>
      <c r="AG17461" s="96" t="s">
        <v>11947</v>
      </c>
      <c r="AH17461" s="96" t="s">
        <v>19465</v>
      </c>
      <c r="AI17461" s="97">
        <v>209490</v>
      </c>
      <c r="AJ17461" s="114">
        <v>22.7565097808838</v>
      </c>
      <c r="AK17461" s="114">
        <v>96.955841064453097</v>
      </c>
      <c r="AM17461" s="104"/>
      <c r="AN17461" s="104"/>
      <c r="AO17461" s="104"/>
      <c r="AP17461" s="104"/>
    </row>
    <row r="17462" spans="32:42" ht="18">
      <c r="AF17462" s="123" t="s">
        <v>11050</v>
      </c>
      <c r="AG17462" s="96" t="s">
        <v>11947</v>
      </c>
      <c r="AH17462" s="96" t="s">
        <v>3188</v>
      </c>
      <c r="AI17462" s="97">
        <v>209489</v>
      </c>
      <c r="AJ17462" s="114">
        <v>22.761259078979499</v>
      </c>
      <c r="AK17462" s="114">
        <v>96.970878601074205</v>
      </c>
      <c r="AM17462" s="104"/>
      <c r="AN17462" s="104"/>
      <c r="AO17462" s="104"/>
      <c r="AP17462" s="104"/>
    </row>
    <row r="17463" spans="32:42" ht="18">
      <c r="AF17463" s="123" t="s">
        <v>11050</v>
      </c>
      <c r="AG17463" s="96" t="s">
        <v>11947</v>
      </c>
      <c r="AH17463" s="96" t="s">
        <v>14335</v>
      </c>
      <c r="AI17463" s="97">
        <v>209491</v>
      </c>
      <c r="AJ17463" s="114">
        <v>22.7641792297363</v>
      </c>
      <c r="AK17463" s="114">
        <v>96.959869384765597</v>
      </c>
      <c r="AM17463" s="104"/>
      <c r="AN17463" s="104"/>
      <c r="AO17463" s="104"/>
      <c r="AP17463" s="104"/>
    </row>
    <row r="17464" spans="32:42" ht="18">
      <c r="AF17464" s="123" t="s">
        <v>11050</v>
      </c>
      <c r="AG17464" s="96" t="s">
        <v>11947</v>
      </c>
      <c r="AH17464" s="96" t="s">
        <v>6400</v>
      </c>
      <c r="AI17464" s="97">
        <v>209492</v>
      </c>
      <c r="AJ17464" s="114">
        <v>22.769779205322301</v>
      </c>
      <c r="AK17464" s="114">
        <v>96.964706420898395</v>
      </c>
      <c r="AM17464" s="104"/>
      <c r="AN17464" s="104"/>
      <c r="AO17464" s="104"/>
      <c r="AP17464" s="104"/>
    </row>
    <row r="17465" spans="32:42" ht="18">
      <c r="AF17465" s="123" t="s">
        <v>11050</v>
      </c>
      <c r="AG17465" s="96" t="s">
        <v>11947</v>
      </c>
      <c r="AH17465" s="96" t="s">
        <v>19466</v>
      </c>
      <c r="AI17465" s="97">
        <v>209487</v>
      </c>
      <c r="AJ17465" s="114">
        <v>22.754489898681602</v>
      </c>
      <c r="AK17465" s="114">
        <v>96.966331481933594</v>
      </c>
      <c r="AM17465" s="104"/>
      <c r="AN17465" s="104"/>
      <c r="AO17465" s="104"/>
      <c r="AP17465" s="104"/>
    </row>
    <row r="17466" spans="32:42" ht="18">
      <c r="AF17466" s="123" t="s">
        <v>11050</v>
      </c>
      <c r="AG17466" s="96" t="s">
        <v>11947</v>
      </c>
      <c r="AH17466" s="96" t="s">
        <v>11050</v>
      </c>
      <c r="AI17466" s="97">
        <v>209486</v>
      </c>
      <c r="AJ17466" s="114">
        <v>22.751859664916999</v>
      </c>
      <c r="AK17466" s="114">
        <v>96.964683532714801</v>
      </c>
      <c r="AM17466" s="104"/>
      <c r="AN17466" s="104"/>
      <c r="AO17466" s="104"/>
      <c r="AP17466" s="104"/>
    </row>
    <row r="17467" spans="32:42" ht="18">
      <c r="AF17467" s="123" t="s">
        <v>11050</v>
      </c>
      <c r="AG17467" s="96" t="s">
        <v>11947</v>
      </c>
      <c r="AH17467" s="96" t="s">
        <v>12380</v>
      </c>
      <c r="AI17467" s="97">
        <v>209488</v>
      </c>
      <c r="AJ17467" s="114">
        <v>22.7570896148682</v>
      </c>
      <c r="AK17467" s="114">
        <v>96.968482971191406</v>
      </c>
      <c r="AM17467" s="104"/>
      <c r="AN17467" s="104"/>
      <c r="AO17467" s="104"/>
      <c r="AP17467" s="104"/>
    </row>
    <row r="17468" spans="32:42" ht="18">
      <c r="AF17468" s="123" t="s">
        <v>11948</v>
      </c>
      <c r="AG17468" s="96" t="s">
        <v>11949</v>
      </c>
      <c r="AH17468" s="96" t="s">
        <v>19467</v>
      </c>
      <c r="AI17468" s="97">
        <v>209496</v>
      </c>
      <c r="AJ17468" s="114">
        <v>22.716039657592798</v>
      </c>
      <c r="AK17468" s="114">
        <v>97.022819519042997</v>
      </c>
      <c r="AM17468" s="104"/>
      <c r="AN17468" s="104"/>
      <c r="AO17468" s="104"/>
      <c r="AP17468" s="104"/>
    </row>
    <row r="17469" spans="32:42" ht="18">
      <c r="AF17469" s="123" t="s">
        <v>11948</v>
      </c>
      <c r="AG17469" s="96" t="s">
        <v>11949</v>
      </c>
      <c r="AH17469" s="96" t="s">
        <v>19036</v>
      </c>
      <c r="AI17469" s="97">
        <v>209500</v>
      </c>
      <c r="AJ17469" s="114">
        <v>22.742250442504901</v>
      </c>
      <c r="AK17469" s="114">
        <v>96.986198425292997</v>
      </c>
      <c r="AM17469" s="104"/>
      <c r="AN17469" s="104"/>
      <c r="AO17469" s="104"/>
      <c r="AP17469" s="104"/>
    </row>
    <row r="17470" spans="32:42" ht="18">
      <c r="AF17470" s="123" t="s">
        <v>11948</v>
      </c>
      <c r="AG17470" s="96" t="s">
        <v>11949</v>
      </c>
      <c r="AH17470" s="96" t="s">
        <v>19468</v>
      </c>
      <c r="AI17470" s="97">
        <v>209499</v>
      </c>
      <c r="AJ17470" s="114">
        <v>22.742259979248001</v>
      </c>
      <c r="AK17470" s="114">
        <v>97.035919189453097</v>
      </c>
      <c r="AM17470" s="104"/>
      <c r="AN17470" s="104"/>
      <c r="AO17470" s="104"/>
      <c r="AP17470" s="104"/>
    </row>
    <row r="17471" spans="32:42" ht="18">
      <c r="AF17471" s="123" t="s">
        <v>11948</v>
      </c>
      <c r="AG17471" s="96" t="s">
        <v>11949</v>
      </c>
      <c r="AH17471" s="96" t="s">
        <v>19469</v>
      </c>
      <c r="AI17471" s="97">
        <v>209497</v>
      </c>
      <c r="AJ17471" s="114">
        <v>22.734159469604499</v>
      </c>
      <c r="AK17471" s="114">
        <v>97.076103210449205</v>
      </c>
      <c r="AM17471" s="104"/>
      <c r="AN17471" s="104"/>
      <c r="AO17471" s="104"/>
      <c r="AP17471" s="104"/>
    </row>
    <row r="17472" spans="32:42" ht="18">
      <c r="AF17472" s="123" t="s">
        <v>11948</v>
      </c>
      <c r="AG17472" s="96" t="s">
        <v>11949</v>
      </c>
      <c r="AH17472" s="96" t="s">
        <v>19470</v>
      </c>
      <c r="AI17472" s="97">
        <v>209495</v>
      </c>
      <c r="AJ17472" s="114">
        <v>22.711479187011701</v>
      </c>
      <c r="AK17472" s="114">
        <v>97.022140502929702</v>
      </c>
      <c r="AM17472" s="104"/>
      <c r="AN17472" s="104"/>
      <c r="AO17472" s="104"/>
      <c r="AP17472" s="104"/>
    </row>
    <row r="17473" spans="32:42" ht="18">
      <c r="AF17473" s="123" t="s">
        <v>11948</v>
      </c>
      <c r="AG17473" s="96" t="s">
        <v>11949</v>
      </c>
      <c r="AH17473" s="96" t="s">
        <v>11071</v>
      </c>
      <c r="AI17473" s="97">
        <v>209494</v>
      </c>
      <c r="AJ17473" s="114">
        <v>22.725040435791001</v>
      </c>
      <c r="AK17473" s="114">
        <v>97.014686584472699</v>
      </c>
      <c r="AM17473" s="104"/>
      <c r="AN17473" s="104"/>
      <c r="AO17473" s="104"/>
      <c r="AP17473" s="104"/>
    </row>
    <row r="17474" spans="32:42" ht="18">
      <c r="AF17474" s="123" t="s">
        <v>11948</v>
      </c>
      <c r="AG17474" s="96" t="s">
        <v>11949</v>
      </c>
      <c r="AH17474" s="96" t="s">
        <v>11948</v>
      </c>
      <c r="AI17474" s="97">
        <v>209493</v>
      </c>
      <c r="AJ17474" s="114">
        <v>22.7417106628418</v>
      </c>
      <c r="AK17474" s="114">
        <v>96.998077392578097</v>
      </c>
      <c r="AM17474" s="104"/>
      <c r="AN17474" s="104"/>
      <c r="AO17474" s="104"/>
      <c r="AP17474" s="104"/>
    </row>
    <row r="17475" spans="32:42" ht="18">
      <c r="AF17475" s="123" t="s">
        <v>11948</v>
      </c>
      <c r="AG17475" s="96" t="s">
        <v>11949</v>
      </c>
      <c r="AH17475" s="96" t="s">
        <v>19471</v>
      </c>
      <c r="AI17475" s="97">
        <v>209498</v>
      </c>
      <c r="AJ17475" s="114">
        <v>22.738964080810501</v>
      </c>
      <c r="AK17475" s="114">
        <v>97.070404052734403</v>
      </c>
      <c r="AM17475" s="104"/>
      <c r="AN17475" s="104"/>
      <c r="AO17475" s="104"/>
      <c r="AP17475" s="104"/>
    </row>
    <row r="17476" spans="32:42" ht="18">
      <c r="AF17476" s="123" t="s">
        <v>11950</v>
      </c>
      <c r="AG17476" s="96" t="s">
        <v>11951</v>
      </c>
      <c r="AH17476" s="96" t="s">
        <v>19472</v>
      </c>
      <c r="AI17476" s="97">
        <v>209507</v>
      </c>
      <c r="AJ17476" s="114">
        <v>22.901309967041001</v>
      </c>
      <c r="AK17476" s="114">
        <v>96.949111938476605</v>
      </c>
      <c r="AM17476" s="104"/>
      <c r="AN17476" s="104"/>
      <c r="AO17476" s="104"/>
      <c r="AP17476" s="104"/>
    </row>
    <row r="17477" spans="32:42" ht="18">
      <c r="AF17477" s="123" t="s">
        <v>11950</v>
      </c>
      <c r="AG17477" s="96" t="s">
        <v>11951</v>
      </c>
      <c r="AH17477" s="96" t="s">
        <v>19473</v>
      </c>
      <c r="AI17477" s="97">
        <v>209505</v>
      </c>
      <c r="AJ17477" s="114">
        <v>22.907230377197301</v>
      </c>
      <c r="AK17477" s="114">
        <v>97.001533508300795</v>
      </c>
      <c r="AM17477" s="104"/>
      <c r="AN17477" s="104"/>
      <c r="AO17477" s="104"/>
      <c r="AP17477" s="104"/>
    </row>
    <row r="17478" spans="32:42" ht="18">
      <c r="AF17478" s="123" t="s">
        <v>11950</v>
      </c>
      <c r="AG17478" s="96" t="s">
        <v>11951</v>
      </c>
      <c r="AH17478" s="96" t="s">
        <v>11345</v>
      </c>
      <c r="AI17478" s="97">
        <v>220306</v>
      </c>
      <c r="AJ17478" s="114"/>
      <c r="AK17478" s="114"/>
      <c r="AM17478" s="104"/>
      <c r="AN17478" s="104"/>
      <c r="AO17478" s="104"/>
      <c r="AP17478" s="104"/>
    </row>
    <row r="17479" spans="32:42" ht="18">
      <c r="AF17479" s="123" t="s">
        <v>11950</v>
      </c>
      <c r="AG17479" s="96" t="s">
        <v>11951</v>
      </c>
      <c r="AH17479" s="96" t="s">
        <v>19474</v>
      </c>
      <c r="AI17479" s="97">
        <v>209506</v>
      </c>
      <c r="AJ17479" s="114">
        <v>22.915449142456101</v>
      </c>
      <c r="AK17479" s="114">
        <v>96.961357116699205</v>
      </c>
      <c r="AM17479" s="104"/>
      <c r="AN17479" s="104"/>
      <c r="AO17479" s="104"/>
      <c r="AP17479" s="104"/>
    </row>
    <row r="17480" spans="32:42" ht="18">
      <c r="AF17480" s="123" t="s">
        <v>11950</v>
      </c>
      <c r="AG17480" s="96" t="s">
        <v>11951</v>
      </c>
      <c r="AH17480" s="96" t="s">
        <v>19475</v>
      </c>
      <c r="AI17480" s="97">
        <v>209503</v>
      </c>
      <c r="AJ17480" s="114">
        <v>22.899919509887699</v>
      </c>
      <c r="AK17480" s="114">
        <v>96.936737060546903</v>
      </c>
      <c r="AM17480" s="104"/>
      <c r="AN17480" s="104"/>
      <c r="AO17480" s="104"/>
      <c r="AP17480" s="104"/>
    </row>
    <row r="17481" spans="32:42" ht="18">
      <c r="AF17481" s="123" t="s">
        <v>11950</v>
      </c>
      <c r="AG17481" s="96" t="s">
        <v>11951</v>
      </c>
      <c r="AH17481" s="96" t="s">
        <v>19476</v>
      </c>
      <c r="AI17481" s="97">
        <v>209502</v>
      </c>
      <c r="AJ17481" s="114">
        <v>22.956480026245099</v>
      </c>
      <c r="AK17481" s="114">
        <v>97.028717041015597</v>
      </c>
      <c r="AM17481" s="104"/>
      <c r="AN17481" s="104"/>
      <c r="AO17481" s="104"/>
      <c r="AP17481" s="104"/>
    </row>
    <row r="17482" spans="32:42" ht="18">
      <c r="AF17482" s="123" t="s">
        <v>11950</v>
      </c>
      <c r="AG17482" s="96" t="s">
        <v>11951</v>
      </c>
      <c r="AH17482" s="96" t="s">
        <v>11950</v>
      </c>
      <c r="AI17482" s="97">
        <v>209501</v>
      </c>
      <c r="AJ17482" s="114">
        <v>22.931219100952099</v>
      </c>
      <c r="AK17482" s="114">
        <v>97.010116577148395</v>
      </c>
      <c r="AM17482" s="104"/>
      <c r="AN17482" s="104"/>
      <c r="AO17482" s="104"/>
      <c r="AP17482" s="104"/>
    </row>
    <row r="17483" spans="32:42" ht="18">
      <c r="AF17483" s="123" t="s">
        <v>11950</v>
      </c>
      <c r="AG17483" s="96" t="s">
        <v>11951</v>
      </c>
      <c r="AH17483" s="96" t="s">
        <v>19477</v>
      </c>
      <c r="AI17483" s="97">
        <v>209504</v>
      </c>
      <c r="AJ17483" s="114">
        <v>22.972770690918001</v>
      </c>
      <c r="AK17483" s="114">
        <v>96.969779968261705</v>
      </c>
      <c r="AM17483" s="104"/>
      <c r="AN17483" s="104"/>
      <c r="AO17483" s="104"/>
      <c r="AP17483" s="104"/>
    </row>
    <row r="17484" spans="32:42" ht="18">
      <c r="AF17484" s="123" t="s">
        <v>11952</v>
      </c>
      <c r="AG17484" s="96" t="s">
        <v>11953</v>
      </c>
      <c r="AH17484" s="96" t="s">
        <v>19478</v>
      </c>
      <c r="AI17484" s="97">
        <v>209509</v>
      </c>
      <c r="AJ17484" s="114">
        <v>22.823869705200199</v>
      </c>
      <c r="AK17484" s="114">
        <v>97.026962280273395</v>
      </c>
      <c r="AM17484" s="104"/>
      <c r="AN17484" s="104"/>
      <c r="AO17484" s="104"/>
      <c r="AP17484" s="104"/>
    </row>
    <row r="17485" spans="32:42" ht="18">
      <c r="AF17485" s="123" t="s">
        <v>11952</v>
      </c>
      <c r="AG17485" s="96" t="s">
        <v>11953</v>
      </c>
      <c r="AH17485" s="96" t="s">
        <v>17797</v>
      </c>
      <c r="AI17485" s="97">
        <v>209510</v>
      </c>
      <c r="AJ17485" s="114">
        <v>22.844209671020501</v>
      </c>
      <c r="AK17485" s="114">
        <v>97.050109863281307</v>
      </c>
      <c r="AM17485" s="104"/>
      <c r="AN17485" s="104"/>
      <c r="AO17485" s="104"/>
      <c r="AP17485" s="104"/>
    </row>
    <row r="17486" spans="32:42" ht="18">
      <c r="AF17486" s="123" t="s">
        <v>11952</v>
      </c>
      <c r="AG17486" s="96" t="s">
        <v>11953</v>
      </c>
      <c r="AH17486" s="96" t="s">
        <v>19479</v>
      </c>
      <c r="AI17486" s="97">
        <v>209511</v>
      </c>
      <c r="AJ17486" s="114">
        <v>22.889480590820298</v>
      </c>
      <c r="AK17486" s="114">
        <v>97.088813781738295</v>
      </c>
      <c r="AM17486" s="104"/>
      <c r="AN17486" s="104"/>
      <c r="AO17486" s="104"/>
      <c r="AP17486" s="104"/>
    </row>
    <row r="17487" spans="32:42" ht="18">
      <c r="AF17487" s="123" t="s">
        <v>11952</v>
      </c>
      <c r="AG17487" s="96" t="s">
        <v>11953</v>
      </c>
      <c r="AH17487" s="96" t="s">
        <v>17357</v>
      </c>
      <c r="AI17487" s="97">
        <v>219867</v>
      </c>
      <c r="AJ17487" s="114">
        <v>22.855039596557599</v>
      </c>
      <c r="AK17487" s="114">
        <v>97.060348510742202</v>
      </c>
      <c r="AM17487" s="104"/>
      <c r="AN17487" s="104"/>
      <c r="AO17487" s="104"/>
      <c r="AP17487" s="104"/>
    </row>
    <row r="17488" spans="32:42" ht="18">
      <c r="AF17488" s="123" t="s">
        <v>11952</v>
      </c>
      <c r="AG17488" s="96" t="s">
        <v>11953</v>
      </c>
      <c r="AH17488" s="96" t="s">
        <v>19480</v>
      </c>
      <c r="AI17488" s="97">
        <v>219868</v>
      </c>
      <c r="AJ17488" s="114">
        <v>22.8766899108887</v>
      </c>
      <c r="AK17488" s="114">
        <v>97.073928833007798</v>
      </c>
      <c r="AM17488" s="104"/>
      <c r="AN17488" s="104"/>
      <c r="AO17488" s="104"/>
      <c r="AP17488" s="104"/>
    </row>
    <row r="17489" spans="32:42" ht="18">
      <c r="AF17489" s="123" t="s">
        <v>11952</v>
      </c>
      <c r="AG17489" s="96" t="s">
        <v>11953</v>
      </c>
      <c r="AH17489" s="96" t="s">
        <v>11952</v>
      </c>
      <c r="AI17489" s="97">
        <v>209508</v>
      </c>
      <c r="AJ17489" s="114">
        <v>22.837150573730501</v>
      </c>
      <c r="AK17489" s="114">
        <v>97.045257568359403</v>
      </c>
      <c r="AM17489" s="104"/>
      <c r="AN17489" s="104"/>
      <c r="AO17489" s="104"/>
      <c r="AP17489" s="104"/>
    </row>
    <row r="17490" spans="32:42" ht="18">
      <c r="AF17490" s="123" t="s">
        <v>11954</v>
      </c>
      <c r="AG17490" s="96" t="s">
        <v>11955</v>
      </c>
      <c r="AH17490" s="96" t="s">
        <v>11954</v>
      </c>
      <c r="AI17490" s="97">
        <v>209512</v>
      </c>
      <c r="AJ17490" s="114">
        <v>22.674360275268601</v>
      </c>
      <c r="AK17490" s="114">
        <v>96.971549987792997</v>
      </c>
      <c r="AM17490" s="104"/>
      <c r="AN17490" s="104"/>
      <c r="AO17490" s="104"/>
      <c r="AP17490" s="104"/>
    </row>
    <row r="17491" spans="32:42" ht="18">
      <c r="AF17491" s="123" t="s">
        <v>11954</v>
      </c>
      <c r="AG17491" s="96" t="s">
        <v>11955</v>
      </c>
      <c r="AH17491" s="96" t="s">
        <v>7876</v>
      </c>
      <c r="AI17491" s="97">
        <v>219869</v>
      </c>
      <c r="AJ17491" s="114"/>
      <c r="AK17491" s="114"/>
      <c r="AM17491" s="104"/>
      <c r="AN17491" s="104"/>
      <c r="AO17491" s="104"/>
      <c r="AP17491" s="104"/>
    </row>
    <row r="17492" spans="32:42" ht="18">
      <c r="AF17492" s="123" t="s">
        <v>11954</v>
      </c>
      <c r="AG17492" s="96" t="s">
        <v>11955</v>
      </c>
      <c r="AH17492" s="96" t="s">
        <v>19481</v>
      </c>
      <c r="AI17492" s="97">
        <v>209519</v>
      </c>
      <c r="AJ17492" s="114">
        <v>22.637830734252901</v>
      </c>
      <c r="AK17492" s="114">
        <v>97.013946533203097</v>
      </c>
      <c r="AM17492" s="104"/>
      <c r="AN17492" s="104"/>
      <c r="AO17492" s="104"/>
      <c r="AP17492" s="104"/>
    </row>
    <row r="17493" spans="32:42" ht="18">
      <c r="AF17493" s="123" t="s">
        <v>11954</v>
      </c>
      <c r="AG17493" s="96" t="s">
        <v>11955</v>
      </c>
      <c r="AH17493" s="96" t="s">
        <v>19482</v>
      </c>
      <c r="AI17493" s="97">
        <v>209518</v>
      </c>
      <c r="AJ17493" s="114"/>
      <c r="AK17493" s="114"/>
      <c r="AM17493" s="104"/>
      <c r="AN17493" s="104"/>
      <c r="AO17493" s="104"/>
      <c r="AP17493" s="104"/>
    </row>
    <row r="17494" spans="32:42" ht="18">
      <c r="AF17494" s="123" t="s">
        <v>11954</v>
      </c>
      <c r="AG17494" s="96" t="s">
        <v>11955</v>
      </c>
      <c r="AH17494" s="96" t="s">
        <v>19483</v>
      </c>
      <c r="AI17494" s="97">
        <v>209517</v>
      </c>
      <c r="AJ17494" s="114">
        <v>22.7364501953125</v>
      </c>
      <c r="AK17494" s="114">
        <v>96.941680908203097</v>
      </c>
      <c r="AM17494" s="104"/>
      <c r="AN17494" s="104"/>
      <c r="AO17494" s="104"/>
      <c r="AP17494" s="104"/>
    </row>
    <row r="17495" spans="32:42" ht="18">
      <c r="AF17495" s="123" t="s">
        <v>11954</v>
      </c>
      <c r="AG17495" s="96" t="s">
        <v>11955</v>
      </c>
      <c r="AH17495" s="96" t="s">
        <v>19484</v>
      </c>
      <c r="AI17495" s="97">
        <v>209516</v>
      </c>
      <c r="AJ17495" s="114">
        <v>22.745399475097699</v>
      </c>
      <c r="AK17495" s="114">
        <v>96.952743530273395</v>
      </c>
      <c r="AM17495" s="104"/>
      <c r="AN17495" s="104"/>
      <c r="AO17495" s="104"/>
      <c r="AP17495" s="104"/>
    </row>
    <row r="17496" spans="32:42" ht="18">
      <c r="AF17496" s="123" t="s">
        <v>11954</v>
      </c>
      <c r="AG17496" s="96" t="s">
        <v>11955</v>
      </c>
      <c r="AH17496" s="96" t="s">
        <v>10804</v>
      </c>
      <c r="AI17496" s="97">
        <v>209515</v>
      </c>
      <c r="AJ17496" s="114"/>
      <c r="AK17496" s="114"/>
      <c r="AM17496" s="104"/>
      <c r="AN17496" s="104"/>
      <c r="AO17496" s="104"/>
      <c r="AP17496" s="104"/>
    </row>
    <row r="17497" spans="32:42" ht="18">
      <c r="AF17497" s="123" t="s">
        <v>11954</v>
      </c>
      <c r="AG17497" s="96" t="s">
        <v>11955</v>
      </c>
      <c r="AH17497" s="96" t="s">
        <v>19485</v>
      </c>
      <c r="AI17497" s="97">
        <v>209513</v>
      </c>
      <c r="AJ17497" s="114">
        <v>22.6533107757568</v>
      </c>
      <c r="AK17497" s="114">
        <v>96.996467590332003</v>
      </c>
      <c r="AM17497" s="104"/>
      <c r="AN17497" s="104"/>
      <c r="AO17497" s="104"/>
      <c r="AP17497" s="104"/>
    </row>
    <row r="17498" spans="32:42" ht="18">
      <c r="AF17498" s="123" t="s">
        <v>11954</v>
      </c>
      <c r="AG17498" s="96" t="s">
        <v>11955</v>
      </c>
      <c r="AH17498" s="96" t="s">
        <v>11628</v>
      </c>
      <c r="AI17498" s="97">
        <v>209514</v>
      </c>
      <c r="AJ17498" s="114">
        <v>22.666990280151399</v>
      </c>
      <c r="AK17498" s="114">
        <v>96.990066528320298</v>
      </c>
      <c r="AM17498" s="104"/>
      <c r="AN17498" s="104"/>
      <c r="AO17498" s="104"/>
      <c r="AP17498" s="104"/>
    </row>
    <row r="17499" spans="32:42" ht="18">
      <c r="AF17499" s="123" t="s">
        <v>11956</v>
      </c>
      <c r="AG17499" s="96" t="s">
        <v>11957</v>
      </c>
      <c r="AH17499" s="96" t="s">
        <v>8307</v>
      </c>
      <c r="AI17499" s="97">
        <v>209522</v>
      </c>
      <c r="AJ17499" s="114">
        <v>22.742570877075199</v>
      </c>
      <c r="AK17499" s="114">
        <v>96.940612792968807</v>
      </c>
      <c r="AM17499" s="104"/>
      <c r="AN17499" s="104"/>
      <c r="AO17499" s="104"/>
      <c r="AP17499" s="104"/>
    </row>
    <row r="17500" spans="32:42" ht="18">
      <c r="AF17500" s="123" t="s">
        <v>11956</v>
      </c>
      <c r="AG17500" s="96" t="s">
        <v>11957</v>
      </c>
      <c r="AH17500" s="96" t="s">
        <v>19486</v>
      </c>
      <c r="AI17500" s="97">
        <v>209525</v>
      </c>
      <c r="AJ17500" s="114">
        <v>22.794490814208999</v>
      </c>
      <c r="AK17500" s="114">
        <v>96.893226623535199</v>
      </c>
      <c r="AM17500" s="104"/>
      <c r="AN17500" s="104"/>
      <c r="AO17500" s="104"/>
      <c r="AP17500" s="104"/>
    </row>
    <row r="17501" spans="32:42" ht="18">
      <c r="AF17501" s="123" t="s">
        <v>11956</v>
      </c>
      <c r="AG17501" s="96" t="s">
        <v>11957</v>
      </c>
      <c r="AH17501" s="96" t="s">
        <v>17911</v>
      </c>
      <c r="AI17501" s="97">
        <v>209523</v>
      </c>
      <c r="AJ17501" s="114">
        <v>22.7518405914307</v>
      </c>
      <c r="AK17501" s="114">
        <v>96.949462890625</v>
      </c>
      <c r="AM17501" s="104"/>
      <c r="AN17501" s="104"/>
      <c r="AO17501" s="104"/>
      <c r="AP17501" s="104"/>
    </row>
    <row r="17502" spans="32:42" ht="18">
      <c r="AF17502" s="123" t="s">
        <v>11956</v>
      </c>
      <c r="AG17502" s="96" t="s">
        <v>11957</v>
      </c>
      <c r="AH17502" s="96" t="s">
        <v>19487</v>
      </c>
      <c r="AI17502" s="97">
        <v>209520</v>
      </c>
      <c r="AJ17502" s="114">
        <v>22.790220260620099</v>
      </c>
      <c r="AK17502" s="114">
        <v>96.929107666015597</v>
      </c>
      <c r="AM17502" s="104"/>
      <c r="AN17502" s="104"/>
      <c r="AO17502" s="104"/>
      <c r="AP17502" s="104"/>
    </row>
    <row r="17503" spans="32:42" ht="18">
      <c r="AF17503" s="123" t="s">
        <v>11956</v>
      </c>
      <c r="AG17503" s="96" t="s">
        <v>11957</v>
      </c>
      <c r="AH17503" s="96" t="s">
        <v>19488</v>
      </c>
      <c r="AI17503" s="97">
        <v>209521</v>
      </c>
      <c r="AJ17503" s="114">
        <v>22.776819229126001</v>
      </c>
      <c r="AK17503" s="114">
        <v>96.913810729980497</v>
      </c>
      <c r="AM17503" s="104"/>
      <c r="AN17503" s="104"/>
      <c r="AO17503" s="104"/>
      <c r="AP17503" s="104"/>
    </row>
    <row r="17504" spans="32:42" ht="18">
      <c r="AF17504" s="123" t="s">
        <v>11956</v>
      </c>
      <c r="AG17504" s="96" t="s">
        <v>11957</v>
      </c>
      <c r="AH17504" s="96" t="s">
        <v>19489</v>
      </c>
      <c r="AI17504" s="97">
        <v>209524</v>
      </c>
      <c r="AJ17504" s="114">
        <v>22.7558994293213</v>
      </c>
      <c r="AK17504" s="114">
        <v>96.894706726074205</v>
      </c>
      <c r="AM17504" s="104"/>
      <c r="AN17504" s="104"/>
      <c r="AO17504" s="104"/>
      <c r="AP17504" s="104"/>
    </row>
    <row r="17505" spans="32:42" ht="18">
      <c r="AF17505" s="123" t="s">
        <v>11958</v>
      </c>
      <c r="AG17505" s="96" t="s">
        <v>11959</v>
      </c>
      <c r="AH17505" s="96" t="s">
        <v>5666</v>
      </c>
      <c r="AI17505" s="97">
        <v>209530</v>
      </c>
      <c r="AJ17505" s="114"/>
      <c r="AK17505" s="114"/>
      <c r="AM17505" s="104"/>
      <c r="AN17505" s="104"/>
      <c r="AO17505" s="104"/>
      <c r="AP17505" s="104"/>
    </row>
    <row r="17506" spans="32:42" ht="18">
      <c r="AF17506" s="123" t="s">
        <v>11958</v>
      </c>
      <c r="AG17506" s="96" t="s">
        <v>11959</v>
      </c>
      <c r="AH17506" s="96" t="s">
        <v>19490</v>
      </c>
      <c r="AI17506" s="97">
        <v>209534</v>
      </c>
      <c r="AJ17506" s="114">
        <v>22.826339721679702</v>
      </c>
      <c r="AK17506" s="114">
        <v>96.843460083007798</v>
      </c>
      <c r="AM17506" s="104"/>
      <c r="AN17506" s="104"/>
      <c r="AO17506" s="104"/>
      <c r="AP17506" s="104"/>
    </row>
    <row r="17507" spans="32:42" ht="18">
      <c r="AF17507" s="123" t="s">
        <v>11958</v>
      </c>
      <c r="AG17507" s="96" t="s">
        <v>11959</v>
      </c>
      <c r="AH17507" s="96" t="s">
        <v>19491</v>
      </c>
      <c r="AI17507" s="97">
        <v>209533</v>
      </c>
      <c r="AJ17507" s="114">
        <v>22.8060302734375</v>
      </c>
      <c r="AK17507" s="114">
        <v>96.867317199707003</v>
      </c>
      <c r="AM17507" s="104"/>
      <c r="AN17507" s="104"/>
      <c r="AO17507" s="104"/>
      <c r="AP17507" s="104"/>
    </row>
    <row r="17508" spans="32:42" ht="18">
      <c r="AF17508" s="123" t="s">
        <v>11958</v>
      </c>
      <c r="AG17508" s="96" t="s">
        <v>11959</v>
      </c>
      <c r="AH17508" s="96" t="s">
        <v>19492</v>
      </c>
      <c r="AI17508" s="97">
        <v>209531</v>
      </c>
      <c r="AJ17508" s="114">
        <v>22.825189590454102</v>
      </c>
      <c r="AK17508" s="114">
        <v>96.855003356933594</v>
      </c>
      <c r="AM17508" s="104"/>
      <c r="AN17508" s="104"/>
      <c r="AO17508" s="104"/>
      <c r="AP17508" s="104"/>
    </row>
    <row r="17509" spans="32:42" ht="18">
      <c r="AF17509" s="123" t="s">
        <v>11958</v>
      </c>
      <c r="AG17509" s="96" t="s">
        <v>11959</v>
      </c>
      <c r="AH17509" s="96" t="s">
        <v>1477</v>
      </c>
      <c r="AI17509" s="97">
        <v>209529</v>
      </c>
      <c r="AJ17509" s="114">
        <v>22.854759216308601</v>
      </c>
      <c r="AK17509" s="114">
        <v>96.869598388671903</v>
      </c>
      <c r="AM17509" s="104"/>
      <c r="AN17509" s="104"/>
      <c r="AO17509" s="104"/>
      <c r="AP17509" s="104"/>
    </row>
    <row r="17510" spans="32:42" ht="18">
      <c r="AF17510" s="123" t="s">
        <v>11958</v>
      </c>
      <c r="AG17510" s="96" t="s">
        <v>11959</v>
      </c>
      <c r="AH17510" s="96" t="s">
        <v>10660</v>
      </c>
      <c r="AI17510" s="97">
        <v>209528</v>
      </c>
      <c r="AJ17510" s="114">
        <v>22.865789413452099</v>
      </c>
      <c r="AK17510" s="114">
        <v>96.883293151855497</v>
      </c>
      <c r="AM17510" s="104"/>
      <c r="AN17510" s="104"/>
      <c r="AO17510" s="104"/>
      <c r="AP17510" s="104"/>
    </row>
    <row r="17511" spans="32:42" ht="18">
      <c r="AF17511" s="123" t="s">
        <v>11958</v>
      </c>
      <c r="AG17511" s="96" t="s">
        <v>11959</v>
      </c>
      <c r="AH17511" s="96" t="s">
        <v>12171</v>
      </c>
      <c r="AI17511" s="97">
        <v>209527</v>
      </c>
      <c r="AJ17511" s="114">
        <v>22.861530303955099</v>
      </c>
      <c r="AK17511" s="114">
        <v>96.884773254394503</v>
      </c>
      <c r="AM17511" s="104"/>
      <c r="AN17511" s="104"/>
      <c r="AO17511" s="104"/>
      <c r="AP17511" s="104"/>
    </row>
    <row r="17512" spans="32:42" ht="18">
      <c r="AF17512" s="123" t="s">
        <v>11958</v>
      </c>
      <c r="AG17512" s="96" t="s">
        <v>11959</v>
      </c>
      <c r="AH17512" s="96" t="s">
        <v>11958</v>
      </c>
      <c r="AI17512" s="97">
        <v>209526</v>
      </c>
      <c r="AJ17512" s="114">
        <v>22.851770401001001</v>
      </c>
      <c r="AK17512" s="114">
        <v>96.894950866699205</v>
      </c>
      <c r="AM17512" s="104"/>
      <c r="AN17512" s="104"/>
      <c r="AO17512" s="104"/>
      <c r="AP17512" s="104"/>
    </row>
    <row r="17513" spans="32:42" ht="18">
      <c r="AF17513" s="123" t="s">
        <v>11958</v>
      </c>
      <c r="AG17513" s="96" t="s">
        <v>11959</v>
      </c>
      <c r="AH17513" s="96" t="s">
        <v>19493</v>
      </c>
      <c r="AI17513" s="97">
        <v>209532</v>
      </c>
      <c r="AJ17513" s="114"/>
      <c r="AK17513" s="114"/>
      <c r="AM17513" s="104"/>
      <c r="AN17513" s="104"/>
      <c r="AO17513" s="104"/>
      <c r="AP17513" s="104"/>
    </row>
    <row r="17514" spans="32:42" ht="18">
      <c r="AF17514" s="123" t="s">
        <v>11960</v>
      </c>
      <c r="AG17514" s="96" t="s">
        <v>11961</v>
      </c>
      <c r="AH17514" s="96" t="s">
        <v>19494</v>
      </c>
      <c r="AI17514" s="97">
        <v>209539</v>
      </c>
      <c r="AJ17514" s="114"/>
      <c r="AK17514" s="114"/>
      <c r="AM17514" s="104"/>
      <c r="AN17514" s="104"/>
      <c r="AO17514" s="104"/>
      <c r="AP17514" s="104"/>
    </row>
    <row r="17515" spans="32:42" ht="18">
      <c r="AF17515" s="123" t="s">
        <v>11960</v>
      </c>
      <c r="AG17515" s="96" t="s">
        <v>11961</v>
      </c>
      <c r="AH17515" s="96" t="s">
        <v>11161</v>
      </c>
      <c r="AI17515" s="97">
        <v>209540</v>
      </c>
      <c r="AJ17515" s="114"/>
      <c r="AK17515" s="114"/>
      <c r="AM17515" s="104"/>
      <c r="AN17515" s="104"/>
      <c r="AO17515" s="104"/>
      <c r="AP17515" s="104"/>
    </row>
    <row r="17516" spans="32:42" ht="18">
      <c r="AF17516" s="123" t="s">
        <v>11960</v>
      </c>
      <c r="AG17516" s="96" t="s">
        <v>11961</v>
      </c>
      <c r="AH17516" s="96" t="s">
        <v>11363</v>
      </c>
      <c r="AI17516" s="97">
        <v>209543</v>
      </c>
      <c r="AJ17516" s="114"/>
      <c r="AK17516" s="114"/>
      <c r="AM17516" s="104"/>
      <c r="AN17516" s="104"/>
      <c r="AO17516" s="104"/>
      <c r="AP17516" s="104"/>
    </row>
    <row r="17517" spans="32:42" ht="18">
      <c r="AF17517" s="123" t="s">
        <v>11960</v>
      </c>
      <c r="AG17517" s="96" t="s">
        <v>11961</v>
      </c>
      <c r="AH17517" s="96" t="s">
        <v>19495</v>
      </c>
      <c r="AI17517" s="97">
        <v>209542</v>
      </c>
      <c r="AJ17517" s="114"/>
      <c r="AK17517" s="114"/>
      <c r="AM17517" s="104"/>
      <c r="AN17517" s="104"/>
      <c r="AO17517" s="104"/>
      <c r="AP17517" s="104"/>
    </row>
    <row r="17518" spans="32:42" ht="18">
      <c r="AF17518" s="123" t="s">
        <v>11960</v>
      </c>
      <c r="AG17518" s="96" t="s">
        <v>11961</v>
      </c>
      <c r="AH17518" s="96" t="s">
        <v>19496</v>
      </c>
      <c r="AI17518" s="97">
        <v>209538</v>
      </c>
      <c r="AJ17518" s="114"/>
      <c r="AK17518" s="114"/>
      <c r="AM17518" s="104"/>
      <c r="AN17518" s="104"/>
      <c r="AO17518" s="104"/>
      <c r="AP17518" s="104"/>
    </row>
    <row r="17519" spans="32:42" ht="18">
      <c r="AF17519" s="123" t="s">
        <v>11960</v>
      </c>
      <c r="AG17519" s="96" t="s">
        <v>11961</v>
      </c>
      <c r="AH17519" s="96" t="s">
        <v>19497</v>
      </c>
      <c r="AI17519" s="97">
        <v>209535</v>
      </c>
      <c r="AJ17519" s="114"/>
      <c r="AK17519" s="114"/>
      <c r="AM17519" s="104"/>
      <c r="AN17519" s="104"/>
      <c r="AO17519" s="104"/>
      <c r="AP17519" s="104"/>
    </row>
    <row r="17520" spans="32:42" ht="18">
      <c r="AF17520" s="123" t="s">
        <v>11960</v>
      </c>
      <c r="AG17520" s="96" t="s">
        <v>11961</v>
      </c>
      <c r="AH17520" s="96" t="s">
        <v>19498</v>
      </c>
      <c r="AI17520" s="97">
        <v>209537</v>
      </c>
      <c r="AJ17520" s="114"/>
      <c r="AK17520" s="114"/>
      <c r="AM17520" s="104"/>
      <c r="AN17520" s="104"/>
      <c r="AO17520" s="104"/>
      <c r="AP17520" s="104"/>
    </row>
    <row r="17521" spans="32:42" ht="18">
      <c r="AF17521" s="123" t="s">
        <v>11960</v>
      </c>
      <c r="AG17521" s="96" t="s">
        <v>11961</v>
      </c>
      <c r="AH17521" s="96" t="s">
        <v>19499</v>
      </c>
      <c r="AI17521" s="97">
        <v>209536</v>
      </c>
      <c r="AJ17521" s="114"/>
      <c r="AK17521" s="114"/>
      <c r="AM17521" s="104"/>
      <c r="AN17521" s="104"/>
      <c r="AO17521" s="104"/>
      <c r="AP17521" s="104"/>
    </row>
    <row r="17522" spans="32:42" ht="18">
      <c r="AF17522" s="123" t="s">
        <v>11960</v>
      </c>
      <c r="AG17522" s="96" t="s">
        <v>11961</v>
      </c>
      <c r="AH17522" s="96" t="s">
        <v>19500</v>
      </c>
      <c r="AI17522" s="97">
        <v>209541</v>
      </c>
      <c r="AJ17522" s="114"/>
      <c r="AK17522" s="114"/>
      <c r="AM17522" s="104"/>
      <c r="AN17522" s="104"/>
      <c r="AO17522" s="104"/>
      <c r="AP17522" s="104"/>
    </row>
    <row r="17523" spans="32:42" ht="18">
      <c r="AF17523" s="123" t="s">
        <v>11962</v>
      </c>
      <c r="AG17523" s="96" t="s">
        <v>11963</v>
      </c>
      <c r="AH17523" s="96" t="s">
        <v>11962</v>
      </c>
      <c r="AI17523" s="97">
        <v>209544</v>
      </c>
      <c r="AJ17523" s="114">
        <v>22.630980000000001</v>
      </c>
      <c r="AK17523" s="114">
        <v>96.842740000000006</v>
      </c>
      <c r="AM17523" s="104"/>
      <c r="AN17523" s="104"/>
      <c r="AO17523" s="104"/>
      <c r="AP17523" s="104"/>
    </row>
    <row r="17524" spans="32:42" ht="18">
      <c r="AF17524" s="123" t="s">
        <v>11962</v>
      </c>
      <c r="AG17524" s="96" t="s">
        <v>11963</v>
      </c>
      <c r="AH17524" s="96" t="s">
        <v>19501</v>
      </c>
      <c r="AI17524" s="97">
        <v>209545</v>
      </c>
      <c r="AJ17524" s="114"/>
      <c r="AK17524" s="114"/>
      <c r="AM17524" s="104"/>
      <c r="AN17524" s="104"/>
      <c r="AO17524" s="104"/>
      <c r="AP17524" s="104"/>
    </row>
    <row r="17525" spans="32:42" ht="18">
      <c r="AF17525" s="123" t="s">
        <v>11962</v>
      </c>
      <c r="AG17525" s="96" t="s">
        <v>11963</v>
      </c>
      <c r="AH17525" s="96" t="s">
        <v>19502</v>
      </c>
      <c r="AI17525" s="97">
        <v>220307</v>
      </c>
      <c r="AJ17525" s="114"/>
      <c r="AK17525" s="114"/>
      <c r="AM17525" s="104"/>
      <c r="AN17525" s="104"/>
      <c r="AO17525" s="104"/>
      <c r="AP17525" s="104"/>
    </row>
    <row r="17526" spans="32:42" ht="18">
      <c r="AF17526" s="123" t="s">
        <v>11964</v>
      </c>
      <c r="AG17526" s="96" t="s">
        <v>11965</v>
      </c>
      <c r="AH17526" s="96" t="s">
        <v>11964</v>
      </c>
      <c r="AI17526" s="97">
        <v>209546</v>
      </c>
      <c r="AJ17526" s="114"/>
      <c r="AK17526" s="114"/>
      <c r="AM17526" s="104"/>
      <c r="AN17526" s="104"/>
      <c r="AO17526" s="104"/>
      <c r="AP17526" s="104"/>
    </row>
    <row r="17527" spans="32:42" ht="18">
      <c r="AF17527" s="123" t="s">
        <v>11964</v>
      </c>
      <c r="AG17527" s="96" t="s">
        <v>11965</v>
      </c>
      <c r="AH17527" s="96" t="s">
        <v>12852</v>
      </c>
      <c r="AI17527" s="97">
        <v>209549</v>
      </c>
      <c r="AJ17527" s="114"/>
      <c r="AK17527" s="114"/>
      <c r="AM17527" s="104"/>
      <c r="AN17527" s="104"/>
      <c r="AO17527" s="104"/>
      <c r="AP17527" s="104"/>
    </row>
    <row r="17528" spans="32:42" ht="18">
      <c r="AF17528" s="123" t="s">
        <v>11964</v>
      </c>
      <c r="AG17528" s="96" t="s">
        <v>11965</v>
      </c>
      <c r="AH17528" s="96" t="s">
        <v>10887</v>
      </c>
      <c r="AI17528" s="97">
        <v>209547</v>
      </c>
      <c r="AJ17528" s="114"/>
      <c r="AK17528" s="114"/>
      <c r="AM17528" s="104"/>
      <c r="AN17528" s="104"/>
      <c r="AO17528" s="104"/>
      <c r="AP17528" s="104"/>
    </row>
    <row r="17529" spans="32:42" ht="18">
      <c r="AF17529" s="123" t="s">
        <v>11964</v>
      </c>
      <c r="AG17529" s="96" t="s">
        <v>11965</v>
      </c>
      <c r="AH17529" s="96" t="s">
        <v>16119</v>
      </c>
      <c r="AI17529" s="97">
        <v>209548</v>
      </c>
      <c r="AJ17529" s="114"/>
      <c r="AK17529" s="114"/>
      <c r="AM17529" s="104"/>
      <c r="AN17529" s="104"/>
      <c r="AO17529" s="104"/>
      <c r="AP17529" s="104"/>
    </row>
    <row r="17530" spans="32:42" ht="18">
      <c r="AF17530" s="123" t="s">
        <v>1477</v>
      </c>
      <c r="AG17530" s="96" t="s">
        <v>11966</v>
      </c>
      <c r="AH17530" s="96" t="s">
        <v>19503</v>
      </c>
      <c r="AI17530" s="97">
        <v>209553</v>
      </c>
      <c r="AJ17530" s="114"/>
      <c r="AK17530" s="114"/>
      <c r="AM17530" s="104"/>
      <c r="AN17530" s="104"/>
      <c r="AO17530" s="104"/>
      <c r="AP17530" s="104"/>
    </row>
    <row r="17531" spans="32:42" ht="18">
      <c r="AF17531" s="123" t="s">
        <v>11970</v>
      </c>
      <c r="AG17531" s="96" t="s">
        <v>11971</v>
      </c>
      <c r="AH17531" s="96" t="s">
        <v>19504</v>
      </c>
      <c r="AI17531" s="97">
        <v>209573</v>
      </c>
      <c r="AJ17531" s="114"/>
      <c r="AK17531" s="114"/>
      <c r="AM17531" s="104"/>
      <c r="AN17531" s="104"/>
      <c r="AO17531" s="104"/>
      <c r="AP17531" s="104"/>
    </row>
    <row r="17532" spans="32:42" ht="18">
      <c r="AF17532" s="123" t="s">
        <v>11970</v>
      </c>
      <c r="AG17532" s="96" t="s">
        <v>11971</v>
      </c>
      <c r="AH17532" s="96" t="s">
        <v>19505</v>
      </c>
      <c r="AI17532" s="97">
        <v>209574</v>
      </c>
      <c r="AJ17532" s="114"/>
      <c r="AK17532" s="114"/>
      <c r="AM17532" s="104"/>
      <c r="AN17532" s="104"/>
      <c r="AO17532" s="104"/>
      <c r="AP17532" s="104"/>
    </row>
    <row r="17533" spans="32:42" ht="18">
      <c r="AF17533" s="123" t="s">
        <v>11974</v>
      </c>
      <c r="AG17533" s="96" t="s">
        <v>11975</v>
      </c>
      <c r="AH17533" s="96" t="s">
        <v>19506</v>
      </c>
      <c r="AI17533" s="97">
        <v>219872</v>
      </c>
      <c r="AJ17533" s="114">
        <v>22.337539672851602</v>
      </c>
      <c r="AK17533" s="114">
        <v>96.854637145996094</v>
      </c>
      <c r="AM17533" s="104"/>
      <c r="AN17533" s="104"/>
      <c r="AO17533" s="104"/>
      <c r="AP17533" s="104"/>
    </row>
    <row r="17534" spans="32:42" ht="18">
      <c r="AF17534" s="123" t="s">
        <v>11974</v>
      </c>
      <c r="AG17534" s="96" t="s">
        <v>11975</v>
      </c>
      <c r="AH17534" s="96" t="s">
        <v>13703</v>
      </c>
      <c r="AI17534" s="97">
        <v>209583</v>
      </c>
      <c r="AJ17534" s="114">
        <v>22.278749465942401</v>
      </c>
      <c r="AK17534" s="114">
        <v>96.900138854980497</v>
      </c>
      <c r="AM17534" s="104"/>
      <c r="AN17534" s="104"/>
      <c r="AO17534" s="104"/>
      <c r="AP17534" s="104"/>
    </row>
    <row r="17535" spans="32:42" ht="18">
      <c r="AF17535" s="123" t="s">
        <v>11974</v>
      </c>
      <c r="AG17535" s="96" t="s">
        <v>11975</v>
      </c>
      <c r="AH17535" s="96" t="s">
        <v>19507</v>
      </c>
      <c r="AI17535" s="97">
        <v>219873</v>
      </c>
      <c r="AJ17535" s="114">
        <v>22.307609558105501</v>
      </c>
      <c r="AK17535" s="114">
        <v>96.870071411132798</v>
      </c>
      <c r="AM17535" s="104"/>
      <c r="AN17535" s="104"/>
      <c r="AO17535" s="104"/>
      <c r="AP17535" s="104"/>
    </row>
    <row r="17536" spans="32:42" ht="18">
      <c r="AF17536" s="123" t="s">
        <v>11974</v>
      </c>
      <c r="AG17536" s="96" t="s">
        <v>11975</v>
      </c>
      <c r="AH17536" s="96" t="s">
        <v>19508</v>
      </c>
      <c r="AI17536" s="97">
        <v>209582</v>
      </c>
      <c r="AJ17536" s="114">
        <v>22.293249130248999</v>
      </c>
      <c r="AK17536" s="114">
        <v>96.876663208007798</v>
      </c>
      <c r="AM17536" s="104"/>
      <c r="AN17536" s="104"/>
      <c r="AO17536" s="104"/>
      <c r="AP17536" s="104"/>
    </row>
    <row r="17537" spans="32:42" ht="18">
      <c r="AF17537" s="123" t="s">
        <v>11974</v>
      </c>
      <c r="AG17537" s="96" t="s">
        <v>11975</v>
      </c>
      <c r="AH17537" s="96" t="s">
        <v>19509</v>
      </c>
      <c r="AI17537" s="97">
        <v>209581</v>
      </c>
      <c r="AJ17537" s="114">
        <v>22.298139572143601</v>
      </c>
      <c r="AK17537" s="114">
        <v>96.856491088867202</v>
      </c>
      <c r="AM17537" s="104"/>
      <c r="AN17537" s="104"/>
      <c r="AO17537" s="104"/>
      <c r="AP17537" s="104"/>
    </row>
    <row r="17538" spans="32:42" ht="18">
      <c r="AF17538" s="123" t="s">
        <v>11974</v>
      </c>
      <c r="AG17538" s="96" t="s">
        <v>11975</v>
      </c>
      <c r="AH17538" s="96" t="s">
        <v>11974</v>
      </c>
      <c r="AI17538" s="97">
        <v>209580</v>
      </c>
      <c r="AJ17538" s="114">
        <v>22.321220397949201</v>
      </c>
      <c r="AK17538" s="114">
        <v>96.8662109375</v>
      </c>
      <c r="AM17538" s="104"/>
      <c r="AN17538" s="104"/>
      <c r="AO17538" s="104"/>
      <c r="AP17538" s="104"/>
    </row>
    <row r="17539" spans="32:42" ht="18">
      <c r="AF17539" s="123" t="s">
        <v>11974</v>
      </c>
      <c r="AG17539" s="96" t="s">
        <v>11975</v>
      </c>
      <c r="AH17539" s="96" t="s">
        <v>19510</v>
      </c>
      <c r="AI17539" s="97">
        <v>219874</v>
      </c>
      <c r="AJ17539" s="114">
        <v>22.2999591827393</v>
      </c>
      <c r="AK17539" s="114">
        <v>96.866546630859403</v>
      </c>
      <c r="AM17539" s="104"/>
      <c r="AN17539" s="104"/>
      <c r="AO17539" s="104"/>
      <c r="AP17539" s="104"/>
    </row>
    <row r="17540" spans="32:42" ht="18">
      <c r="AF17540" s="123" t="s">
        <v>11976</v>
      </c>
      <c r="AG17540" s="96" t="s">
        <v>11977</v>
      </c>
      <c r="AH17540" s="96" t="s">
        <v>19511</v>
      </c>
      <c r="AI17540" s="97">
        <v>209587</v>
      </c>
      <c r="AJ17540" s="114">
        <v>22.343999862670898</v>
      </c>
      <c r="AK17540" s="114">
        <v>96.768157958984403</v>
      </c>
      <c r="AM17540" s="104"/>
      <c r="AN17540" s="104"/>
      <c r="AO17540" s="104"/>
      <c r="AP17540" s="104"/>
    </row>
    <row r="17541" spans="32:42" ht="18">
      <c r="AF17541" s="123" t="s">
        <v>11976</v>
      </c>
      <c r="AG17541" s="96" t="s">
        <v>11977</v>
      </c>
      <c r="AH17541" s="96" t="s">
        <v>19512</v>
      </c>
      <c r="AI17541" s="97">
        <v>209592</v>
      </c>
      <c r="AJ17541" s="114">
        <v>22.3655796051025</v>
      </c>
      <c r="AK17541" s="114">
        <v>96.713409423828097</v>
      </c>
      <c r="AM17541" s="104"/>
      <c r="AN17541" s="104"/>
      <c r="AO17541" s="104"/>
      <c r="AP17541" s="104"/>
    </row>
    <row r="17542" spans="32:42" ht="18">
      <c r="AF17542" s="123" t="s">
        <v>11976</v>
      </c>
      <c r="AG17542" s="96" t="s">
        <v>11977</v>
      </c>
      <c r="AH17542" s="96" t="s">
        <v>11092</v>
      </c>
      <c r="AI17542" s="97">
        <v>209591</v>
      </c>
      <c r="AJ17542" s="114">
        <v>22.320880889892599</v>
      </c>
      <c r="AK17542" s="114">
        <v>96.755790710449205</v>
      </c>
      <c r="AM17542" s="104"/>
      <c r="AN17542" s="104"/>
      <c r="AO17542" s="104"/>
      <c r="AP17542" s="104"/>
    </row>
    <row r="17543" spans="32:42" ht="18">
      <c r="AF17543" s="123" t="s">
        <v>11976</v>
      </c>
      <c r="AG17543" s="96" t="s">
        <v>11977</v>
      </c>
      <c r="AH17543" s="96" t="s">
        <v>19513</v>
      </c>
      <c r="AI17543" s="97">
        <v>209590</v>
      </c>
      <c r="AJ17543" s="114"/>
      <c r="AK17543" s="114"/>
      <c r="AM17543" s="104"/>
      <c r="AN17543" s="104"/>
      <c r="AO17543" s="104"/>
      <c r="AP17543" s="104"/>
    </row>
    <row r="17544" spans="32:42" ht="18">
      <c r="AF17544" s="123" t="s">
        <v>11976</v>
      </c>
      <c r="AG17544" s="96" t="s">
        <v>11977</v>
      </c>
      <c r="AH17544" s="96" t="s">
        <v>19514</v>
      </c>
      <c r="AI17544" s="97">
        <v>209588</v>
      </c>
      <c r="AJ17544" s="114">
        <v>22.3443508148193</v>
      </c>
      <c r="AK17544" s="114">
        <v>96.757843017578097</v>
      </c>
      <c r="AM17544" s="104"/>
      <c r="AN17544" s="104"/>
      <c r="AO17544" s="104"/>
      <c r="AP17544" s="104"/>
    </row>
    <row r="17545" spans="32:42" ht="18">
      <c r="AF17545" s="123" t="s">
        <v>11976</v>
      </c>
      <c r="AG17545" s="96" t="s">
        <v>11977</v>
      </c>
      <c r="AH17545" s="96" t="s">
        <v>19515</v>
      </c>
      <c r="AI17545" s="97">
        <v>209586</v>
      </c>
      <c r="AJ17545" s="114">
        <v>22.305709838867202</v>
      </c>
      <c r="AK17545" s="114">
        <v>96.738937377929702</v>
      </c>
      <c r="AM17545" s="104"/>
      <c r="AN17545" s="104"/>
      <c r="AO17545" s="104"/>
      <c r="AP17545" s="104"/>
    </row>
    <row r="17546" spans="32:42" ht="18">
      <c r="AF17546" s="123" t="s">
        <v>11976</v>
      </c>
      <c r="AG17546" s="96" t="s">
        <v>11977</v>
      </c>
      <c r="AH17546" s="96" t="s">
        <v>19318</v>
      </c>
      <c r="AI17546" s="97">
        <v>209585</v>
      </c>
      <c r="AJ17546" s="114">
        <v>22.3325004577637</v>
      </c>
      <c r="AK17546" s="114">
        <v>96.748497009277301</v>
      </c>
      <c r="AM17546" s="104"/>
      <c r="AN17546" s="104"/>
      <c r="AO17546" s="104"/>
      <c r="AP17546" s="104"/>
    </row>
    <row r="17547" spans="32:42" ht="18">
      <c r="AF17547" s="123" t="s">
        <v>11976</v>
      </c>
      <c r="AG17547" s="96" t="s">
        <v>11977</v>
      </c>
      <c r="AH17547" s="96" t="s">
        <v>11976</v>
      </c>
      <c r="AI17547" s="97">
        <v>209584</v>
      </c>
      <c r="AJ17547" s="114">
        <v>22.332059860229499</v>
      </c>
      <c r="AK17547" s="114">
        <v>96.7593994140625</v>
      </c>
      <c r="AM17547" s="104"/>
      <c r="AN17547" s="104"/>
      <c r="AO17547" s="104"/>
      <c r="AP17547" s="104"/>
    </row>
    <row r="17548" spans="32:42" ht="18">
      <c r="AF17548" s="123" t="s">
        <v>11976</v>
      </c>
      <c r="AG17548" s="96" t="s">
        <v>11977</v>
      </c>
      <c r="AH17548" s="96" t="s">
        <v>19516</v>
      </c>
      <c r="AI17548" s="97">
        <v>209589</v>
      </c>
      <c r="AJ17548" s="114">
        <v>22.302549362182599</v>
      </c>
      <c r="AK17548" s="114">
        <v>96.770217895507798</v>
      </c>
      <c r="AM17548" s="104"/>
      <c r="AN17548" s="104"/>
      <c r="AO17548" s="104"/>
      <c r="AP17548" s="104"/>
    </row>
    <row r="17549" spans="32:42" ht="18">
      <c r="AF17549" s="123" t="s">
        <v>11978</v>
      </c>
      <c r="AG17549" s="96" t="s">
        <v>11979</v>
      </c>
      <c r="AH17549" s="96" t="s">
        <v>19517</v>
      </c>
      <c r="AI17549" s="97">
        <v>209597</v>
      </c>
      <c r="AJ17549" s="114">
        <v>22.285829544067401</v>
      </c>
      <c r="AK17549" s="114">
        <v>96.753776550292997</v>
      </c>
      <c r="AM17549" s="104"/>
      <c r="AN17549" s="104"/>
      <c r="AO17549" s="104"/>
      <c r="AP17549" s="104"/>
    </row>
    <row r="17550" spans="32:42" ht="18">
      <c r="AF17550" s="123" t="s">
        <v>11978</v>
      </c>
      <c r="AG17550" s="96" t="s">
        <v>11979</v>
      </c>
      <c r="AH17550" s="96" t="s">
        <v>19518</v>
      </c>
      <c r="AI17550" s="97">
        <v>209598</v>
      </c>
      <c r="AJ17550" s="114">
        <v>22.2823696136475</v>
      </c>
      <c r="AK17550" s="114">
        <v>96.7847900390625</v>
      </c>
      <c r="AM17550" s="104"/>
      <c r="AN17550" s="104"/>
      <c r="AO17550" s="104"/>
      <c r="AP17550" s="104"/>
    </row>
    <row r="17551" spans="32:42" ht="18">
      <c r="AF17551" s="123" t="s">
        <v>11978</v>
      </c>
      <c r="AG17551" s="96" t="s">
        <v>11979</v>
      </c>
      <c r="AH17551" s="96" t="s">
        <v>19519</v>
      </c>
      <c r="AI17551" s="97">
        <v>209599</v>
      </c>
      <c r="AJ17551" s="114">
        <v>22.2752494812012</v>
      </c>
      <c r="AK17551" s="114">
        <v>96.779319763183594</v>
      </c>
      <c r="AM17551" s="104"/>
      <c r="AN17551" s="104"/>
      <c r="AO17551" s="104"/>
      <c r="AP17551" s="104"/>
    </row>
    <row r="17552" spans="32:42" ht="18">
      <c r="AF17552" s="123" t="s">
        <v>11978</v>
      </c>
      <c r="AG17552" s="96" t="s">
        <v>11979</v>
      </c>
      <c r="AH17552" s="96" t="s">
        <v>19520</v>
      </c>
      <c r="AI17552" s="97">
        <v>219875</v>
      </c>
      <c r="AJ17552" s="114">
        <v>22.296249389648398</v>
      </c>
      <c r="AK17552" s="114">
        <v>96.744407653808594</v>
      </c>
      <c r="AM17552" s="104"/>
      <c r="AN17552" s="104"/>
      <c r="AO17552" s="104"/>
      <c r="AP17552" s="104"/>
    </row>
    <row r="17553" spans="32:42" ht="18">
      <c r="AF17553" s="123" t="s">
        <v>11978</v>
      </c>
      <c r="AG17553" s="96" t="s">
        <v>11979</v>
      </c>
      <c r="AH17553" s="96" t="s">
        <v>14668</v>
      </c>
      <c r="AI17553" s="97">
        <v>209595</v>
      </c>
      <c r="AJ17553" s="114">
        <v>22.275739669799801</v>
      </c>
      <c r="AK17553" s="114">
        <v>96.747810363769503</v>
      </c>
      <c r="AM17553" s="104"/>
      <c r="AN17553" s="104"/>
      <c r="AO17553" s="104"/>
      <c r="AP17553" s="104"/>
    </row>
    <row r="17554" spans="32:42" ht="18">
      <c r="AF17554" s="123" t="s">
        <v>11978</v>
      </c>
      <c r="AG17554" s="96" t="s">
        <v>11979</v>
      </c>
      <c r="AH17554" s="96" t="s">
        <v>11013</v>
      </c>
      <c r="AI17554" s="97">
        <v>209594</v>
      </c>
      <c r="AJ17554" s="114">
        <v>22.296730041503899</v>
      </c>
      <c r="AK17554" s="114">
        <v>96.780082702636705</v>
      </c>
      <c r="AM17554" s="104"/>
      <c r="AN17554" s="104"/>
      <c r="AO17554" s="104"/>
      <c r="AP17554" s="104"/>
    </row>
    <row r="17555" spans="32:42" ht="18">
      <c r="AF17555" s="123" t="s">
        <v>11978</v>
      </c>
      <c r="AG17555" s="96" t="s">
        <v>11979</v>
      </c>
      <c r="AH17555" s="96" t="s">
        <v>11978</v>
      </c>
      <c r="AI17555" s="97">
        <v>209593</v>
      </c>
      <c r="AJ17555" s="114">
        <v>22.279130935668899</v>
      </c>
      <c r="AK17555" s="114">
        <v>96.777191162109403</v>
      </c>
      <c r="AM17555" s="104"/>
      <c r="AN17555" s="104"/>
      <c r="AO17555" s="104"/>
      <c r="AP17555" s="104"/>
    </row>
    <row r="17556" spans="32:42" ht="18">
      <c r="AF17556" s="123" t="s">
        <v>11978</v>
      </c>
      <c r="AG17556" s="96" t="s">
        <v>11979</v>
      </c>
      <c r="AH17556" s="96" t="s">
        <v>19521</v>
      </c>
      <c r="AI17556" s="97">
        <v>209596</v>
      </c>
      <c r="AJ17556" s="114">
        <v>22.263790130615199</v>
      </c>
      <c r="AK17556" s="114">
        <v>96.764099121093807</v>
      </c>
      <c r="AM17556" s="104"/>
      <c r="AN17556" s="104"/>
      <c r="AO17556" s="104"/>
      <c r="AP17556" s="104"/>
    </row>
    <row r="17557" spans="32:42" ht="18">
      <c r="AF17557" s="123" t="s">
        <v>11978</v>
      </c>
      <c r="AG17557" s="96" t="s">
        <v>11979</v>
      </c>
      <c r="AH17557" s="96" t="s">
        <v>19522</v>
      </c>
      <c r="AI17557" s="97">
        <v>209600</v>
      </c>
      <c r="AJ17557" s="114">
        <v>22.283880233764599</v>
      </c>
      <c r="AK17557" s="114">
        <v>96.778549194335895</v>
      </c>
      <c r="AM17557" s="104"/>
      <c r="AN17557" s="104"/>
      <c r="AO17557" s="104"/>
      <c r="AP17557" s="104"/>
    </row>
    <row r="17558" spans="32:42" ht="18">
      <c r="AF17558" s="123" t="s">
        <v>11980</v>
      </c>
      <c r="AG17558" s="96" t="s">
        <v>11981</v>
      </c>
      <c r="AH17558" s="96" t="s">
        <v>11980</v>
      </c>
      <c r="AI17558" s="97">
        <v>209601</v>
      </c>
      <c r="AJ17558" s="114">
        <v>22.237440109252901</v>
      </c>
      <c r="AK17558" s="114">
        <v>96.799621582031307</v>
      </c>
      <c r="AM17558" s="104"/>
      <c r="AN17558" s="104"/>
      <c r="AO17558" s="104"/>
      <c r="AP17558" s="104"/>
    </row>
    <row r="17559" spans="32:42" ht="18">
      <c r="AF17559" s="123" t="s">
        <v>11980</v>
      </c>
      <c r="AG17559" s="96" t="s">
        <v>11981</v>
      </c>
      <c r="AH17559" s="96" t="s">
        <v>16222</v>
      </c>
      <c r="AI17559" s="97">
        <v>209602</v>
      </c>
      <c r="AJ17559" s="114">
        <v>22.248680114746101</v>
      </c>
      <c r="AK17559" s="114">
        <v>96.812072753906307</v>
      </c>
      <c r="AM17559" s="104"/>
      <c r="AN17559" s="104"/>
      <c r="AO17559" s="104"/>
      <c r="AP17559" s="104"/>
    </row>
    <row r="17560" spans="32:42" ht="18">
      <c r="AF17560" s="123" t="s">
        <v>11980</v>
      </c>
      <c r="AG17560" s="96" t="s">
        <v>11981</v>
      </c>
      <c r="AH17560" s="96" t="s">
        <v>19523</v>
      </c>
      <c r="AI17560" s="97">
        <v>209603</v>
      </c>
      <c r="AJ17560" s="114">
        <v>22.2534294128418</v>
      </c>
      <c r="AK17560" s="114">
        <v>96.757797241210895</v>
      </c>
      <c r="AM17560" s="104"/>
      <c r="AN17560" s="104"/>
      <c r="AO17560" s="104"/>
      <c r="AP17560" s="104"/>
    </row>
    <row r="17561" spans="32:42" ht="18">
      <c r="AF17561" s="123" t="s">
        <v>11980</v>
      </c>
      <c r="AG17561" s="96" t="s">
        <v>11981</v>
      </c>
      <c r="AH17561" s="96" t="s">
        <v>19524</v>
      </c>
      <c r="AI17561" s="97">
        <v>209604</v>
      </c>
      <c r="AJ17561" s="114">
        <v>22.210599899291999</v>
      </c>
      <c r="AK17561" s="114">
        <v>96.762718200683594</v>
      </c>
      <c r="AM17561" s="104"/>
      <c r="AN17561" s="104"/>
      <c r="AO17561" s="104"/>
      <c r="AP17561" s="104"/>
    </row>
    <row r="17562" spans="32:42" ht="18">
      <c r="AF17562" s="123" t="s">
        <v>11980</v>
      </c>
      <c r="AG17562" s="96" t="s">
        <v>11981</v>
      </c>
      <c r="AH17562" s="96" t="s">
        <v>19525</v>
      </c>
      <c r="AI17562" s="97">
        <v>209605</v>
      </c>
      <c r="AJ17562" s="114">
        <v>22.197839736938501</v>
      </c>
      <c r="AK17562" s="114">
        <v>96.783302307128906</v>
      </c>
      <c r="AM17562" s="104"/>
      <c r="AN17562" s="104"/>
      <c r="AO17562" s="104"/>
      <c r="AP17562" s="104"/>
    </row>
    <row r="17563" spans="32:42" ht="18">
      <c r="AF17563" s="123" t="s">
        <v>10896</v>
      </c>
      <c r="AG17563" s="96" t="s">
        <v>11982</v>
      </c>
      <c r="AH17563" s="96" t="s">
        <v>10896</v>
      </c>
      <c r="AI17563" s="97">
        <v>209606</v>
      </c>
      <c r="AJ17563" s="114">
        <v>22.269660949706999</v>
      </c>
      <c r="AK17563" s="114">
        <v>96.822746276855497</v>
      </c>
      <c r="AM17563" s="104"/>
      <c r="AN17563" s="104"/>
      <c r="AO17563" s="104"/>
      <c r="AP17563" s="104"/>
    </row>
    <row r="17564" spans="32:42" ht="18">
      <c r="AF17564" s="123" t="s">
        <v>10896</v>
      </c>
      <c r="AG17564" s="96" t="s">
        <v>11982</v>
      </c>
      <c r="AH17564" s="96" t="s">
        <v>11094</v>
      </c>
      <c r="AI17564" s="97">
        <v>219878</v>
      </c>
      <c r="AJ17564" s="114">
        <v>22.305299758911101</v>
      </c>
      <c r="AK17564" s="114">
        <v>96.815048217773395</v>
      </c>
      <c r="AM17564" s="104"/>
      <c r="AN17564" s="104"/>
      <c r="AO17564" s="104"/>
      <c r="AP17564" s="104"/>
    </row>
    <row r="17565" spans="32:42" ht="18">
      <c r="AF17565" s="123" t="s">
        <v>10896</v>
      </c>
      <c r="AG17565" s="96" t="s">
        <v>11982</v>
      </c>
      <c r="AH17565" s="96" t="s">
        <v>17526</v>
      </c>
      <c r="AI17565" s="97">
        <v>219877</v>
      </c>
      <c r="AJ17565" s="114">
        <v>22.3007698059082</v>
      </c>
      <c r="AK17565" s="114">
        <v>96.828796386718807</v>
      </c>
      <c r="AM17565" s="104"/>
      <c r="AN17565" s="104"/>
      <c r="AO17565" s="104"/>
      <c r="AP17565" s="104"/>
    </row>
    <row r="17566" spans="32:42" ht="18">
      <c r="AF17566" s="123" t="s">
        <v>10896</v>
      </c>
      <c r="AG17566" s="96" t="s">
        <v>11982</v>
      </c>
      <c r="AH17566" s="96" t="s">
        <v>19526</v>
      </c>
      <c r="AI17566" s="97">
        <v>219876</v>
      </c>
      <c r="AJ17566" s="114">
        <v>22.305650711059599</v>
      </c>
      <c r="AK17566" s="114">
        <v>96.834388732910199</v>
      </c>
      <c r="AM17566" s="104"/>
      <c r="AN17566" s="104"/>
      <c r="AO17566" s="104"/>
      <c r="AP17566" s="104"/>
    </row>
    <row r="17567" spans="32:42" ht="18">
      <c r="AF17567" s="123" t="s">
        <v>10896</v>
      </c>
      <c r="AG17567" s="96" t="s">
        <v>11982</v>
      </c>
      <c r="AH17567" s="96" t="s">
        <v>19527</v>
      </c>
      <c r="AI17567" s="97">
        <v>209611</v>
      </c>
      <c r="AJ17567" s="114">
        <v>22.292749404907202</v>
      </c>
      <c r="AK17567" s="114">
        <v>96.815620422363295</v>
      </c>
      <c r="AM17567" s="104"/>
      <c r="AN17567" s="104"/>
      <c r="AO17567" s="104"/>
      <c r="AP17567" s="104"/>
    </row>
    <row r="17568" spans="32:42" ht="18">
      <c r="AF17568" s="123" t="s">
        <v>10896</v>
      </c>
      <c r="AG17568" s="96" t="s">
        <v>11982</v>
      </c>
      <c r="AH17568" s="96" t="s">
        <v>19528</v>
      </c>
      <c r="AI17568" s="97">
        <v>209610</v>
      </c>
      <c r="AJ17568" s="114">
        <v>22.315029144287099</v>
      </c>
      <c r="AK17568" s="114">
        <v>96.828201293945298</v>
      </c>
      <c r="AM17568" s="104"/>
      <c r="AN17568" s="104"/>
      <c r="AO17568" s="104"/>
      <c r="AP17568" s="104"/>
    </row>
    <row r="17569" spans="32:42" ht="18">
      <c r="AF17569" s="123" t="s">
        <v>10896</v>
      </c>
      <c r="AG17569" s="96" t="s">
        <v>11982</v>
      </c>
      <c r="AH17569" s="96" t="s">
        <v>10432</v>
      </c>
      <c r="AI17569" s="97">
        <v>209609</v>
      </c>
      <c r="AJ17569" s="114">
        <v>22.273260116577099</v>
      </c>
      <c r="AK17569" s="114">
        <v>96.794692993164105</v>
      </c>
      <c r="AM17569" s="104"/>
      <c r="AN17569" s="104"/>
      <c r="AO17569" s="104"/>
      <c r="AP17569" s="104"/>
    </row>
    <row r="17570" spans="32:42" ht="18">
      <c r="AF17570" s="123" t="s">
        <v>10896</v>
      </c>
      <c r="AG17570" s="96" t="s">
        <v>11982</v>
      </c>
      <c r="AH17570" s="96" t="s">
        <v>19529</v>
      </c>
      <c r="AI17570" s="97">
        <v>209607</v>
      </c>
      <c r="AJ17570" s="114">
        <v>22.280719757080099</v>
      </c>
      <c r="AK17570" s="114">
        <v>96.817253112792997</v>
      </c>
      <c r="AM17570" s="104"/>
      <c r="AN17570" s="104"/>
      <c r="AO17570" s="104"/>
      <c r="AP17570" s="104"/>
    </row>
    <row r="17571" spans="32:42" ht="18">
      <c r="AF17571" s="123" t="s">
        <v>10896</v>
      </c>
      <c r="AG17571" s="96" t="s">
        <v>11982</v>
      </c>
      <c r="AH17571" s="96" t="s">
        <v>10813</v>
      </c>
      <c r="AI17571" s="97">
        <v>209608</v>
      </c>
      <c r="AJ17571" s="114">
        <v>22.260789871215799</v>
      </c>
      <c r="AK17571" s="114">
        <v>96.828933715820298</v>
      </c>
      <c r="AM17571" s="104"/>
      <c r="AN17571" s="104"/>
      <c r="AO17571" s="104"/>
      <c r="AP17571" s="104"/>
    </row>
    <row r="17572" spans="32:42" ht="18">
      <c r="AF17572" s="123" t="s">
        <v>11983</v>
      </c>
      <c r="AG17572" s="96" t="s">
        <v>11984</v>
      </c>
      <c r="AH17572" s="96" t="s">
        <v>11983</v>
      </c>
      <c r="AI17572" s="97">
        <v>209612</v>
      </c>
      <c r="AJ17572" s="114">
        <v>22.258619308471701</v>
      </c>
      <c r="AK17572" s="114">
        <v>96.860328674316406</v>
      </c>
      <c r="AM17572" s="104"/>
      <c r="AN17572" s="104"/>
      <c r="AO17572" s="104"/>
      <c r="AP17572" s="104"/>
    </row>
    <row r="17573" spans="32:42" ht="18">
      <c r="AF17573" s="123" t="s">
        <v>11983</v>
      </c>
      <c r="AG17573" s="96" t="s">
        <v>11984</v>
      </c>
      <c r="AH17573" s="96" t="s">
        <v>19530</v>
      </c>
      <c r="AI17573" s="97">
        <v>209616</v>
      </c>
      <c r="AJ17573" s="114">
        <v>22.258279800415</v>
      </c>
      <c r="AK17573" s="114">
        <v>96.892829895019503</v>
      </c>
      <c r="AM17573" s="104"/>
      <c r="AN17573" s="104"/>
      <c r="AO17573" s="104"/>
      <c r="AP17573" s="104"/>
    </row>
    <row r="17574" spans="32:42" ht="18">
      <c r="AF17574" s="123" t="s">
        <v>11983</v>
      </c>
      <c r="AG17574" s="96" t="s">
        <v>11984</v>
      </c>
      <c r="AH17574" s="96" t="s">
        <v>19531</v>
      </c>
      <c r="AI17574" s="97">
        <v>209615</v>
      </c>
      <c r="AJ17574" s="114">
        <v>22.2328701019287</v>
      </c>
      <c r="AK17574" s="114">
        <v>96.9119873046875</v>
      </c>
      <c r="AM17574" s="104"/>
      <c r="AN17574" s="104"/>
      <c r="AO17574" s="104"/>
      <c r="AP17574" s="104"/>
    </row>
    <row r="17575" spans="32:42" ht="18">
      <c r="AF17575" s="123" t="s">
        <v>11983</v>
      </c>
      <c r="AG17575" s="96" t="s">
        <v>11984</v>
      </c>
      <c r="AH17575" s="96" t="s">
        <v>19532</v>
      </c>
      <c r="AI17575" s="97">
        <v>209614</v>
      </c>
      <c r="AJ17575" s="114"/>
      <c r="AK17575" s="114"/>
      <c r="AM17575" s="104"/>
      <c r="AN17575" s="104"/>
      <c r="AO17575" s="104"/>
      <c r="AP17575" s="104"/>
    </row>
    <row r="17576" spans="32:42" ht="18">
      <c r="AF17576" s="123" t="s">
        <v>11983</v>
      </c>
      <c r="AG17576" s="96" t="s">
        <v>11984</v>
      </c>
      <c r="AH17576" s="96" t="s">
        <v>14082</v>
      </c>
      <c r="AI17576" s="97">
        <v>209613</v>
      </c>
      <c r="AJ17576" s="114">
        <v>22.2782592773438</v>
      </c>
      <c r="AK17576" s="114">
        <v>96.846260070800795</v>
      </c>
      <c r="AM17576" s="104"/>
      <c r="AN17576" s="104"/>
      <c r="AO17576" s="104"/>
      <c r="AP17576" s="104"/>
    </row>
    <row r="17577" spans="32:42" ht="18">
      <c r="AF17577" s="123" t="s">
        <v>4426</v>
      </c>
      <c r="AG17577" s="96" t="s">
        <v>11985</v>
      </c>
      <c r="AH17577" s="96" t="s">
        <v>19533</v>
      </c>
      <c r="AI17577" s="97">
        <v>209623</v>
      </c>
      <c r="AJ17577" s="114">
        <v>22.211809158325199</v>
      </c>
      <c r="AK17577" s="114">
        <v>96.832000732421903</v>
      </c>
      <c r="AM17577" s="104"/>
      <c r="AN17577" s="104"/>
      <c r="AO17577" s="104"/>
      <c r="AP17577" s="104"/>
    </row>
    <row r="17578" spans="32:42" ht="18">
      <c r="AF17578" s="123" t="s">
        <v>4426</v>
      </c>
      <c r="AG17578" s="96" t="s">
        <v>11985</v>
      </c>
      <c r="AH17578" s="96" t="s">
        <v>1986</v>
      </c>
      <c r="AI17578" s="97">
        <v>209624</v>
      </c>
      <c r="AJ17578" s="114">
        <v>22.1999702453613</v>
      </c>
      <c r="AK17578" s="114">
        <v>96.839996337890597</v>
      </c>
      <c r="AM17578" s="104"/>
      <c r="AN17578" s="104"/>
      <c r="AO17578" s="104"/>
      <c r="AP17578" s="104"/>
    </row>
    <row r="17579" spans="32:42" ht="18">
      <c r="AF17579" s="123" t="s">
        <v>4426</v>
      </c>
      <c r="AG17579" s="96" t="s">
        <v>11985</v>
      </c>
      <c r="AH17579" s="96" t="s">
        <v>19534</v>
      </c>
      <c r="AI17579" s="97">
        <v>209622</v>
      </c>
      <c r="AJ17579" s="114">
        <v>22.237869262695298</v>
      </c>
      <c r="AK17579" s="114">
        <v>96.858932495117202</v>
      </c>
      <c r="AM17579" s="104"/>
      <c r="AN17579" s="104"/>
      <c r="AO17579" s="104"/>
      <c r="AP17579" s="104"/>
    </row>
    <row r="17580" spans="32:42" ht="18">
      <c r="AF17580" s="123" t="s">
        <v>4426</v>
      </c>
      <c r="AG17580" s="96" t="s">
        <v>11985</v>
      </c>
      <c r="AH17580" s="96" t="s">
        <v>4183</v>
      </c>
      <c r="AI17580" s="97">
        <v>209621</v>
      </c>
      <c r="AJ17580" s="114">
        <v>22.232070922851602</v>
      </c>
      <c r="AK17580" s="114">
        <v>96.851631164550795</v>
      </c>
      <c r="AM17580" s="104"/>
      <c r="AN17580" s="104"/>
      <c r="AO17580" s="104"/>
      <c r="AP17580" s="104"/>
    </row>
    <row r="17581" spans="32:42" ht="18">
      <c r="AF17581" s="123" t="s">
        <v>4426</v>
      </c>
      <c r="AG17581" s="96" t="s">
        <v>11985</v>
      </c>
      <c r="AH17581" s="96" t="s">
        <v>19535</v>
      </c>
      <c r="AI17581" s="97">
        <v>209620</v>
      </c>
      <c r="AJ17581" s="114">
        <v>22.228809356689499</v>
      </c>
      <c r="AK17581" s="114">
        <v>96.838577270507798</v>
      </c>
      <c r="AM17581" s="104"/>
      <c r="AN17581" s="104"/>
      <c r="AO17581" s="104"/>
      <c r="AP17581" s="104"/>
    </row>
    <row r="17582" spans="32:42" ht="18">
      <c r="AF17582" s="123" t="s">
        <v>4426</v>
      </c>
      <c r="AG17582" s="96" t="s">
        <v>11985</v>
      </c>
      <c r="AH17582" s="96" t="s">
        <v>470</v>
      </c>
      <c r="AI17582" s="97">
        <v>209619</v>
      </c>
      <c r="AJ17582" s="114">
        <v>22.236209869384801</v>
      </c>
      <c r="AK17582" s="114">
        <v>96.841102600097699</v>
      </c>
      <c r="AM17582" s="104"/>
      <c r="AN17582" s="104"/>
      <c r="AO17582" s="104"/>
      <c r="AP17582" s="104"/>
    </row>
    <row r="17583" spans="32:42" ht="18">
      <c r="AF17583" s="123" t="s">
        <v>4426</v>
      </c>
      <c r="AG17583" s="96" t="s">
        <v>11985</v>
      </c>
      <c r="AH17583" s="96" t="s">
        <v>1611</v>
      </c>
      <c r="AI17583" s="97">
        <v>209618</v>
      </c>
      <c r="AJ17583" s="114">
        <v>22.223779678344702</v>
      </c>
      <c r="AK17583" s="114">
        <v>96.840873718261705</v>
      </c>
      <c r="AM17583" s="104"/>
      <c r="AN17583" s="104"/>
      <c r="AO17583" s="104"/>
      <c r="AP17583" s="104"/>
    </row>
    <row r="17584" spans="32:42" ht="18">
      <c r="AF17584" s="123" t="s">
        <v>4426</v>
      </c>
      <c r="AG17584" s="96" t="s">
        <v>11985</v>
      </c>
      <c r="AH17584" s="96" t="s">
        <v>4426</v>
      </c>
      <c r="AI17584" s="97">
        <v>209617</v>
      </c>
      <c r="AJ17584" s="114">
        <v>22.220029830932599</v>
      </c>
      <c r="AK17584" s="114">
        <v>96.843803405761705</v>
      </c>
      <c r="AM17584" s="104"/>
      <c r="AN17584" s="104"/>
      <c r="AO17584" s="104"/>
      <c r="AP17584" s="104"/>
    </row>
    <row r="17585" spans="32:42" ht="18">
      <c r="AF17585" s="123" t="s">
        <v>11986</v>
      </c>
      <c r="AG17585" s="96" t="s">
        <v>11987</v>
      </c>
      <c r="AH17585" s="96" t="s">
        <v>19536</v>
      </c>
      <c r="AI17585" s="97">
        <v>209626</v>
      </c>
      <c r="AJ17585" s="114">
        <v>22.176000595092798</v>
      </c>
      <c r="AK17585" s="114">
        <v>96.874526977539105</v>
      </c>
      <c r="AM17585" s="104"/>
      <c r="AN17585" s="104"/>
      <c r="AO17585" s="104"/>
      <c r="AP17585" s="104"/>
    </row>
    <row r="17586" spans="32:42" ht="18">
      <c r="AF17586" s="123" t="s">
        <v>11986</v>
      </c>
      <c r="AG17586" s="96" t="s">
        <v>11987</v>
      </c>
      <c r="AH17586" s="96" t="s">
        <v>19537</v>
      </c>
      <c r="AI17586" s="97">
        <v>209627</v>
      </c>
      <c r="AJ17586" s="114">
        <v>22.1792106628418</v>
      </c>
      <c r="AK17586" s="114">
        <v>96.864593505859403</v>
      </c>
      <c r="AM17586" s="104"/>
      <c r="AN17586" s="104"/>
      <c r="AO17586" s="104"/>
      <c r="AP17586" s="104"/>
    </row>
    <row r="17587" spans="32:42" ht="18">
      <c r="AF17587" s="123" t="s">
        <v>11986</v>
      </c>
      <c r="AG17587" s="96" t="s">
        <v>11987</v>
      </c>
      <c r="AH17587" s="96" t="s">
        <v>10323</v>
      </c>
      <c r="AI17587" s="97">
        <v>209628</v>
      </c>
      <c r="AJ17587" s="114">
        <v>22.2045001983643</v>
      </c>
      <c r="AK17587" s="114">
        <v>96.869537353515597</v>
      </c>
      <c r="AM17587" s="104"/>
      <c r="AN17587" s="104"/>
      <c r="AO17587" s="104"/>
      <c r="AP17587" s="104"/>
    </row>
    <row r="17588" spans="32:42" ht="18">
      <c r="AF17588" s="123" t="s">
        <v>11986</v>
      </c>
      <c r="AG17588" s="96" t="s">
        <v>11987</v>
      </c>
      <c r="AH17588" s="96" t="s">
        <v>11986</v>
      </c>
      <c r="AI17588" s="97">
        <v>209625</v>
      </c>
      <c r="AJ17588" s="114">
        <v>22.1844596862793</v>
      </c>
      <c r="AK17588" s="114">
        <v>96.856140136718807</v>
      </c>
      <c r="AM17588" s="104"/>
      <c r="AN17588" s="104"/>
      <c r="AO17588" s="104"/>
      <c r="AP17588" s="104"/>
    </row>
    <row r="17589" spans="32:42" ht="18">
      <c r="AF17589" s="123" t="s">
        <v>2006</v>
      </c>
      <c r="AG17589" s="96" t="s">
        <v>11988</v>
      </c>
      <c r="AH17589" s="96" t="s">
        <v>2006</v>
      </c>
      <c r="AI17589" s="97">
        <v>209629</v>
      </c>
      <c r="AJ17589" s="114">
        <v>22.0643405914307</v>
      </c>
      <c r="AK17589" s="114">
        <v>96.8760986328125</v>
      </c>
      <c r="AM17589" s="104"/>
      <c r="AN17589" s="104"/>
      <c r="AO17589" s="104"/>
      <c r="AP17589" s="104"/>
    </row>
    <row r="17590" spans="32:42" ht="18">
      <c r="AF17590" s="123" t="s">
        <v>2006</v>
      </c>
      <c r="AG17590" s="96" t="s">
        <v>11988</v>
      </c>
      <c r="AH17590" s="96" t="s">
        <v>19538</v>
      </c>
      <c r="AI17590" s="97">
        <v>209635</v>
      </c>
      <c r="AJ17590" s="114">
        <v>22.067440032958999</v>
      </c>
      <c r="AK17590" s="114">
        <v>96.892852783203097</v>
      </c>
      <c r="AM17590" s="104"/>
      <c r="AN17590" s="104"/>
      <c r="AO17590" s="104"/>
      <c r="AP17590" s="104"/>
    </row>
    <row r="17591" spans="32:42" ht="18">
      <c r="AF17591" s="123" t="s">
        <v>2006</v>
      </c>
      <c r="AG17591" s="96" t="s">
        <v>11988</v>
      </c>
      <c r="AH17591" s="96" t="s">
        <v>19539</v>
      </c>
      <c r="AI17591" s="97">
        <v>209638</v>
      </c>
      <c r="AJ17591" s="114">
        <v>22.049560546875</v>
      </c>
      <c r="AK17591" s="114">
        <v>96.943840026855497</v>
      </c>
      <c r="AM17591" s="104"/>
      <c r="AN17591" s="104"/>
      <c r="AO17591" s="104"/>
      <c r="AP17591" s="104"/>
    </row>
    <row r="17592" spans="32:42" ht="18">
      <c r="AF17592" s="123" t="s">
        <v>2006</v>
      </c>
      <c r="AG17592" s="96" t="s">
        <v>11988</v>
      </c>
      <c r="AH17592" s="96" t="s">
        <v>19540</v>
      </c>
      <c r="AI17592" s="97">
        <v>209637</v>
      </c>
      <c r="AJ17592" s="114">
        <v>22.090000152587901</v>
      </c>
      <c r="AK17592" s="114">
        <v>96.881797790527301</v>
      </c>
      <c r="AM17592" s="104"/>
      <c r="AN17592" s="104"/>
      <c r="AO17592" s="104"/>
      <c r="AP17592" s="104"/>
    </row>
    <row r="17593" spans="32:42" ht="18">
      <c r="AF17593" s="123" t="s">
        <v>2006</v>
      </c>
      <c r="AG17593" s="96" t="s">
        <v>11988</v>
      </c>
      <c r="AH17593" s="96" t="s">
        <v>19541</v>
      </c>
      <c r="AI17593" s="97">
        <v>209636</v>
      </c>
      <c r="AJ17593" s="114">
        <v>22.079450607299801</v>
      </c>
      <c r="AK17593" s="114">
        <v>96.890319824218807</v>
      </c>
      <c r="AM17593" s="104"/>
      <c r="AN17593" s="104"/>
      <c r="AO17593" s="104"/>
      <c r="AP17593" s="104"/>
    </row>
    <row r="17594" spans="32:42" ht="18">
      <c r="AF17594" s="123" t="s">
        <v>2006</v>
      </c>
      <c r="AG17594" s="96" t="s">
        <v>11988</v>
      </c>
      <c r="AH17594" s="96" t="s">
        <v>19542</v>
      </c>
      <c r="AI17594" s="97">
        <v>209634</v>
      </c>
      <c r="AJ17594" s="114"/>
      <c r="AK17594" s="114"/>
      <c r="AM17594" s="104"/>
      <c r="AN17594" s="104"/>
      <c r="AO17594" s="104"/>
      <c r="AP17594" s="104"/>
    </row>
    <row r="17595" spans="32:42" ht="18">
      <c r="AF17595" s="123" t="s">
        <v>2006</v>
      </c>
      <c r="AG17595" s="96" t="s">
        <v>11988</v>
      </c>
      <c r="AH17595" s="96" t="s">
        <v>19543</v>
      </c>
      <c r="AI17595" s="97">
        <v>209633</v>
      </c>
      <c r="AJ17595" s="114">
        <v>22.058029174804702</v>
      </c>
      <c r="AK17595" s="114">
        <v>96.894546508789105</v>
      </c>
      <c r="AM17595" s="104"/>
      <c r="AN17595" s="104"/>
      <c r="AO17595" s="104"/>
      <c r="AP17595" s="104"/>
    </row>
    <row r="17596" spans="32:42" ht="18">
      <c r="AF17596" s="123" t="s">
        <v>2006</v>
      </c>
      <c r="AG17596" s="96" t="s">
        <v>11988</v>
      </c>
      <c r="AH17596" s="96" t="s">
        <v>6474</v>
      </c>
      <c r="AI17596" s="97">
        <v>209632</v>
      </c>
      <c r="AJ17596" s="114">
        <v>22.0594596862793</v>
      </c>
      <c r="AK17596" s="114">
        <v>96.886642456054702</v>
      </c>
      <c r="AM17596" s="104"/>
      <c r="AN17596" s="104"/>
      <c r="AO17596" s="104"/>
      <c r="AP17596" s="104"/>
    </row>
    <row r="17597" spans="32:42" ht="18">
      <c r="AF17597" s="123" t="s">
        <v>2006</v>
      </c>
      <c r="AG17597" s="96" t="s">
        <v>11988</v>
      </c>
      <c r="AH17597" s="96" t="s">
        <v>19186</v>
      </c>
      <c r="AI17597" s="97">
        <v>209630</v>
      </c>
      <c r="AJ17597" s="114">
        <v>22.077299118041999</v>
      </c>
      <c r="AK17597" s="114">
        <v>96.870048522949205</v>
      </c>
      <c r="AM17597" s="104"/>
      <c r="AN17597" s="104"/>
      <c r="AO17597" s="104"/>
      <c r="AP17597" s="104"/>
    </row>
    <row r="17598" spans="32:42" ht="18">
      <c r="AF17598" s="123" t="s">
        <v>2006</v>
      </c>
      <c r="AG17598" s="96" t="s">
        <v>11988</v>
      </c>
      <c r="AH17598" s="96" t="s">
        <v>19544</v>
      </c>
      <c r="AI17598" s="97">
        <v>209631</v>
      </c>
      <c r="AJ17598" s="114">
        <v>22.044450759887699</v>
      </c>
      <c r="AK17598" s="114">
        <v>96.879173278808594</v>
      </c>
      <c r="AM17598" s="104"/>
      <c r="AN17598" s="104"/>
      <c r="AO17598" s="104"/>
      <c r="AP17598" s="104"/>
    </row>
    <row r="17599" spans="32:42" ht="18">
      <c r="AF17599" s="123" t="s">
        <v>11989</v>
      </c>
      <c r="AG17599" s="96" t="s">
        <v>11990</v>
      </c>
      <c r="AH17599" s="96" t="s">
        <v>11989</v>
      </c>
      <c r="AI17599" s="97">
        <v>209639</v>
      </c>
      <c r="AJ17599" s="114">
        <v>22.007940292358398</v>
      </c>
      <c r="AK17599" s="114">
        <v>96.884391784667997</v>
      </c>
      <c r="AM17599" s="104"/>
      <c r="AN17599" s="104"/>
      <c r="AO17599" s="104"/>
      <c r="AP17599" s="104"/>
    </row>
    <row r="17600" spans="32:42" ht="18">
      <c r="AF17600" s="123" t="s">
        <v>11989</v>
      </c>
      <c r="AG17600" s="96" t="s">
        <v>11990</v>
      </c>
      <c r="AH17600" s="96" t="s">
        <v>14673</v>
      </c>
      <c r="AI17600" s="97">
        <v>209640</v>
      </c>
      <c r="AJ17600" s="114">
        <v>22.0135192871094</v>
      </c>
      <c r="AK17600" s="114">
        <v>96.876823425292997</v>
      </c>
      <c r="AM17600" s="104"/>
      <c r="AN17600" s="104"/>
      <c r="AO17600" s="104"/>
      <c r="AP17600" s="104"/>
    </row>
    <row r="17601" spans="32:42" ht="18">
      <c r="AF17601" s="123" t="s">
        <v>11989</v>
      </c>
      <c r="AG17601" s="96" t="s">
        <v>11990</v>
      </c>
      <c r="AH17601" s="96" t="s">
        <v>17860</v>
      </c>
      <c r="AI17601" s="97">
        <v>209641</v>
      </c>
      <c r="AJ17601" s="114">
        <v>22.0265407562256</v>
      </c>
      <c r="AK17601" s="114">
        <v>96.862937927246094</v>
      </c>
      <c r="AM17601" s="104"/>
      <c r="AN17601" s="104"/>
      <c r="AO17601" s="104"/>
      <c r="AP17601" s="104"/>
    </row>
    <row r="17602" spans="32:42" ht="18">
      <c r="AF17602" s="123" t="s">
        <v>11989</v>
      </c>
      <c r="AG17602" s="96" t="s">
        <v>11990</v>
      </c>
      <c r="AH17602" s="96" t="s">
        <v>2027</v>
      </c>
      <c r="AI17602" s="97">
        <v>209642</v>
      </c>
      <c r="AJ17602" s="114">
        <v>22.021160125732401</v>
      </c>
      <c r="AK17602" s="114">
        <v>96.872413635253906</v>
      </c>
      <c r="AM17602" s="104"/>
      <c r="AN17602" s="104"/>
      <c r="AO17602" s="104"/>
      <c r="AP17602" s="104"/>
    </row>
    <row r="17603" spans="32:42" ht="18">
      <c r="AF17603" s="123" t="s">
        <v>10168</v>
      </c>
      <c r="AG17603" s="96" t="s">
        <v>11991</v>
      </c>
      <c r="AH17603" s="96" t="s">
        <v>19545</v>
      </c>
      <c r="AI17603" s="97">
        <v>209647</v>
      </c>
      <c r="AJ17603" s="114"/>
      <c r="AK17603" s="114"/>
      <c r="AM17603" s="104"/>
      <c r="AN17603" s="104"/>
      <c r="AO17603" s="104"/>
      <c r="AP17603" s="104"/>
    </row>
    <row r="17604" spans="32:42" ht="18">
      <c r="AF17604" s="123" t="s">
        <v>10168</v>
      </c>
      <c r="AG17604" s="96" t="s">
        <v>11991</v>
      </c>
      <c r="AH17604" s="96" t="s">
        <v>707</v>
      </c>
      <c r="AI17604" s="97">
        <v>209649</v>
      </c>
      <c r="AJ17604" s="114">
        <v>22.121759414672901</v>
      </c>
      <c r="AK17604" s="114">
        <v>96.827072143554702</v>
      </c>
      <c r="AM17604" s="104"/>
      <c r="AN17604" s="104"/>
      <c r="AO17604" s="104"/>
      <c r="AP17604" s="104"/>
    </row>
    <row r="17605" spans="32:42" ht="18">
      <c r="AF17605" s="123" t="s">
        <v>10168</v>
      </c>
      <c r="AG17605" s="96" t="s">
        <v>11991</v>
      </c>
      <c r="AH17605" s="96" t="s">
        <v>19546</v>
      </c>
      <c r="AI17605" s="97">
        <v>209648</v>
      </c>
      <c r="AJ17605" s="114">
        <v>22.141990661621101</v>
      </c>
      <c r="AK17605" s="114">
        <v>96.834480285644503</v>
      </c>
      <c r="AM17605" s="104"/>
      <c r="AN17605" s="104"/>
      <c r="AO17605" s="104"/>
      <c r="AP17605" s="104"/>
    </row>
    <row r="17606" spans="32:42" ht="18">
      <c r="AF17606" s="123" t="s">
        <v>10168</v>
      </c>
      <c r="AG17606" s="96" t="s">
        <v>11991</v>
      </c>
      <c r="AH17606" s="96" t="s">
        <v>14673</v>
      </c>
      <c r="AI17606" s="97">
        <v>209645</v>
      </c>
      <c r="AJ17606" s="114">
        <v>22.1650695800781</v>
      </c>
      <c r="AK17606" s="114">
        <v>96.785659790039105</v>
      </c>
      <c r="AM17606" s="104"/>
      <c r="AN17606" s="104"/>
      <c r="AO17606" s="104"/>
      <c r="AP17606" s="104"/>
    </row>
    <row r="17607" spans="32:42" ht="18">
      <c r="AF17607" s="123" t="s">
        <v>10168</v>
      </c>
      <c r="AG17607" s="96" t="s">
        <v>11991</v>
      </c>
      <c r="AH17607" s="96" t="s">
        <v>19547</v>
      </c>
      <c r="AI17607" s="97">
        <v>209644</v>
      </c>
      <c r="AJ17607" s="114">
        <v>22.1432399749756</v>
      </c>
      <c r="AK17607" s="114">
        <v>96.786437988281307</v>
      </c>
      <c r="AM17607" s="104"/>
      <c r="AN17607" s="104"/>
      <c r="AO17607" s="104"/>
      <c r="AP17607" s="104"/>
    </row>
    <row r="17608" spans="32:42" ht="18">
      <c r="AF17608" s="123" t="s">
        <v>10168</v>
      </c>
      <c r="AG17608" s="96" t="s">
        <v>11991</v>
      </c>
      <c r="AH17608" s="96" t="s">
        <v>19548</v>
      </c>
      <c r="AI17608" s="97">
        <v>209643</v>
      </c>
      <c r="AJ17608" s="114">
        <v>22.149999618530298</v>
      </c>
      <c r="AK17608" s="114">
        <v>96.791961669921903</v>
      </c>
      <c r="AM17608" s="104"/>
      <c r="AN17608" s="104"/>
      <c r="AO17608" s="104"/>
      <c r="AP17608" s="104"/>
    </row>
    <row r="17609" spans="32:42" ht="18">
      <c r="AF17609" s="123" t="s">
        <v>10168</v>
      </c>
      <c r="AG17609" s="96" t="s">
        <v>11991</v>
      </c>
      <c r="AH17609" s="96" t="s">
        <v>19549</v>
      </c>
      <c r="AI17609" s="97">
        <v>209646</v>
      </c>
      <c r="AJ17609" s="114">
        <v>22.1580696105957</v>
      </c>
      <c r="AK17609" s="114">
        <v>96.793708801269503</v>
      </c>
      <c r="AM17609" s="104"/>
      <c r="AN17609" s="104"/>
      <c r="AO17609" s="104"/>
      <c r="AP17609" s="104"/>
    </row>
    <row r="17610" spans="32:42" ht="18">
      <c r="AF17610" s="123" t="s">
        <v>11992</v>
      </c>
      <c r="AG17610" s="96" t="s">
        <v>11993</v>
      </c>
      <c r="AH17610" s="96" t="s">
        <v>19550</v>
      </c>
      <c r="AI17610" s="97">
        <v>209656</v>
      </c>
      <c r="AJ17610" s="114">
        <v>22.044090270996101</v>
      </c>
      <c r="AK17610" s="114">
        <v>96.769081115722699</v>
      </c>
      <c r="AM17610" s="104"/>
      <c r="AN17610" s="104"/>
      <c r="AO17610" s="104"/>
      <c r="AP17610" s="104"/>
    </row>
    <row r="17611" spans="32:42" ht="18">
      <c r="AF17611" s="123" t="s">
        <v>11992</v>
      </c>
      <c r="AG17611" s="96" t="s">
        <v>11993</v>
      </c>
      <c r="AH17611" s="96" t="s">
        <v>11992</v>
      </c>
      <c r="AI17611" s="97">
        <v>209650</v>
      </c>
      <c r="AJ17611" s="114">
        <v>22.066249847412099</v>
      </c>
      <c r="AK17611" s="114">
        <v>96.827949523925795</v>
      </c>
      <c r="AM17611" s="104"/>
      <c r="AN17611" s="104"/>
      <c r="AO17611" s="104"/>
      <c r="AP17611" s="104"/>
    </row>
    <row r="17612" spans="32:42" ht="18">
      <c r="AF17612" s="123" t="s">
        <v>11992</v>
      </c>
      <c r="AG17612" s="96" t="s">
        <v>11993</v>
      </c>
      <c r="AH17612" s="96" t="s">
        <v>19551</v>
      </c>
      <c r="AI17612" s="97">
        <v>209657</v>
      </c>
      <c r="AJ17612" s="114">
        <v>22.057559967041001</v>
      </c>
      <c r="AK17612" s="114">
        <v>96.765541076660199</v>
      </c>
      <c r="AM17612" s="104"/>
      <c r="AN17612" s="104"/>
      <c r="AO17612" s="104"/>
      <c r="AP17612" s="104"/>
    </row>
    <row r="17613" spans="32:42" ht="18">
      <c r="AF17613" s="123" t="s">
        <v>11992</v>
      </c>
      <c r="AG17613" s="96" t="s">
        <v>11993</v>
      </c>
      <c r="AH17613" s="96" t="s">
        <v>15194</v>
      </c>
      <c r="AI17613" s="97">
        <v>209655</v>
      </c>
      <c r="AJ17613" s="114">
        <v>22.007890701293899</v>
      </c>
      <c r="AK17613" s="114">
        <v>96.825866699218807</v>
      </c>
      <c r="AM17613" s="104"/>
      <c r="AN17613" s="104"/>
      <c r="AO17613" s="104"/>
      <c r="AP17613" s="104"/>
    </row>
    <row r="17614" spans="32:42" ht="18">
      <c r="AF17614" s="123" t="s">
        <v>11992</v>
      </c>
      <c r="AG17614" s="96" t="s">
        <v>11993</v>
      </c>
      <c r="AH17614" s="96" t="s">
        <v>19552</v>
      </c>
      <c r="AI17614" s="97">
        <v>209654</v>
      </c>
      <c r="AJ17614" s="114">
        <v>22.024219512939499</v>
      </c>
      <c r="AK17614" s="114">
        <v>96.8111572265625</v>
      </c>
      <c r="AM17614" s="104"/>
      <c r="AN17614" s="104"/>
      <c r="AO17614" s="104"/>
      <c r="AP17614" s="104"/>
    </row>
    <row r="17615" spans="32:42" ht="18">
      <c r="AF17615" s="123" t="s">
        <v>11992</v>
      </c>
      <c r="AG17615" s="96" t="s">
        <v>11993</v>
      </c>
      <c r="AH17615" s="96" t="s">
        <v>19553</v>
      </c>
      <c r="AI17615" s="97">
        <v>209653</v>
      </c>
      <c r="AJ17615" s="114">
        <v>22.031450271606399</v>
      </c>
      <c r="AK17615" s="114">
        <v>96.814628601074205</v>
      </c>
      <c r="AM17615" s="104"/>
      <c r="AN17615" s="104"/>
      <c r="AO17615" s="104"/>
      <c r="AP17615" s="104"/>
    </row>
    <row r="17616" spans="32:42" ht="18">
      <c r="AF17616" s="123" t="s">
        <v>11992</v>
      </c>
      <c r="AG17616" s="96" t="s">
        <v>11993</v>
      </c>
      <c r="AH17616" s="96" t="s">
        <v>19554</v>
      </c>
      <c r="AI17616" s="97">
        <v>209652</v>
      </c>
      <c r="AJ17616" s="114">
        <v>22.0430603027344</v>
      </c>
      <c r="AK17616" s="114">
        <v>96.814498901367202</v>
      </c>
      <c r="AM17616" s="104"/>
      <c r="AN17616" s="104"/>
      <c r="AO17616" s="104"/>
      <c r="AP17616" s="104"/>
    </row>
    <row r="17617" spans="32:42" ht="18">
      <c r="AF17617" s="123" t="s">
        <v>11992</v>
      </c>
      <c r="AG17617" s="96" t="s">
        <v>11993</v>
      </c>
      <c r="AH17617" s="96" t="s">
        <v>14823</v>
      </c>
      <c r="AI17617" s="97">
        <v>209651</v>
      </c>
      <c r="AJ17617" s="114">
        <v>22.079769134521499</v>
      </c>
      <c r="AK17617" s="114">
        <v>96.818283081054702</v>
      </c>
      <c r="AM17617" s="104"/>
      <c r="AN17617" s="104"/>
      <c r="AO17617" s="104"/>
      <c r="AP17617" s="104"/>
    </row>
    <row r="17618" spans="32:42" ht="18">
      <c r="AF17618" s="123" t="s">
        <v>11994</v>
      </c>
      <c r="AG17618" s="96" t="s">
        <v>11995</v>
      </c>
      <c r="AH17618" s="96" t="s">
        <v>19555</v>
      </c>
      <c r="AI17618" s="97">
        <v>209659</v>
      </c>
      <c r="AJ17618" s="114">
        <v>22.123600006103501</v>
      </c>
      <c r="AK17618" s="114">
        <v>96.955886840820298</v>
      </c>
      <c r="AM17618" s="104"/>
      <c r="AN17618" s="104"/>
      <c r="AO17618" s="104"/>
      <c r="AP17618" s="104"/>
    </row>
    <row r="17619" spans="32:42" ht="18">
      <c r="AF17619" s="123" t="s">
        <v>11994</v>
      </c>
      <c r="AG17619" s="96" t="s">
        <v>11995</v>
      </c>
      <c r="AH17619" s="96" t="s">
        <v>19556</v>
      </c>
      <c r="AI17619" s="97">
        <v>209660</v>
      </c>
      <c r="AJ17619" s="114">
        <v>22.0948390960693</v>
      </c>
      <c r="AK17619" s="114">
        <v>96.956199645996094</v>
      </c>
      <c r="AM17619" s="104"/>
      <c r="AN17619" s="104"/>
      <c r="AO17619" s="104"/>
      <c r="AP17619" s="104"/>
    </row>
    <row r="17620" spans="32:42" ht="18">
      <c r="AF17620" s="123" t="s">
        <v>11994</v>
      </c>
      <c r="AG17620" s="96" t="s">
        <v>11995</v>
      </c>
      <c r="AH17620" s="96" t="s">
        <v>14082</v>
      </c>
      <c r="AI17620" s="97">
        <v>209661</v>
      </c>
      <c r="AJ17620" s="114">
        <v>22.134870529174801</v>
      </c>
      <c r="AK17620" s="114">
        <v>96.945976257324205</v>
      </c>
      <c r="AM17620" s="104"/>
      <c r="AN17620" s="104"/>
      <c r="AO17620" s="104"/>
      <c r="AP17620" s="104"/>
    </row>
    <row r="17621" spans="32:42" ht="18">
      <c r="AF17621" s="123" t="s">
        <v>11994</v>
      </c>
      <c r="AG17621" s="96" t="s">
        <v>11995</v>
      </c>
      <c r="AH17621" s="96" t="s">
        <v>11994</v>
      </c>
      <c r="AI17621" s="97">
        <v>209658</v>
      </c>
      <c r="AJ17621" s="114">
        <v>22.114759445190401</v>
      </c>
      <c r="AK17621" s="114">
        <v>96.951889038085895</v>
      </c>
      <c r="AM17621" s="104"/>
      <c r="AN17621" s="104"/>
      <c r="AO17621" s="104"/>
      <c r="AP17621" s="104"/>
    </row>
    <row r="17622" spans="32:42" ht="18">
      <c r="AF17622" s="123" t="s">
        <v>11996</v>
      </c>
      <c r="AG17622" s="96" t="s">
        <v>11997</v>
      </c>
      <c r="AH17622" s="96" t="s">
        <v>15521</v>
      </c>
      <c r="AI17622" s="97">
        <v>209664</v>
      </c>
      <c r="AJ17622" s="114">
        <v>22.2682094573975</v>
      </c>
      <c r="AK17622" s="114">
        <v>96.6175537109375</v>
      </c>
      <c r="AM17622" s="104"/>
      <c r="AN17622" s="104"/>
      <c r="AO17622" s="104"/>
      <c r="AP17622" s="104"/>
    </row>
    <row r="17623" spans="32:42" ht="18">
      <c r="AF17623" s="123" t="s">
        <v>11996</v>
      </c>
      <c r="AG17623" s="96" t="s">
        <v>11997</v>
      </c>
      <c r="AH17623" s="96" t="s">
        <v>19557</v>
      </c>
      <c r="AI17623" s="97">
        <v>209668</v>
      </c>
      <c r="AJ17623" s="114">
        <v>22.316360473632798</v>
      </c>
      <c r="AK17623" s="114">
        <v>96.600067138671903</v>
      </c>
      <c r="AM17623" s="104"/>
      <c r="AN17623" s="104"/>
      <c r="AO17623" s="104"/>
      <c r="AP17623" s="104"/>
    </row>
    <row r="17624" spans="32:42" ht="18">
      <c r="AF17624" s="123" t="s">
        <v>11996</v>
      </c>
      <c r="AG17624" s="96" t="s">
        <v>11997</v>
      </c>
      <c r="AH17624" s="96" t="s">
        <v>19523</v>
      </c>
      <c r="AI17624" s="97">
        <v>209671</v>
      </c>
      <c r="AJ17624" s="114">
        <v>22.2600803375244</v>
      </c>
      <c r="AK17624" s="114">
        <v>96.572647094726605</v>
      </c>
      <c r="AM17624" s="104"/>
      <c r="AN17624" s="104"/>
      <c r="AO17624" s="104"/>
      <c r="AP17624" s="104"/>
    </row>
    <row r="17625" spans="32:42" ht="18">
      <c r="AF17625" s="123" t="s">
        <v>11996</v>
      </c>
      <c r="AG17625" s="96" t="s">
        <v>11997</v>
      </c>
      <c r="AH17625" s="96" t="s">
        <v>19558</v>
      </c>
      <c r="AI17625" s="97">
        <v>209670</v>
      </c>
      <c r="AJ17625" s="114">
        <v>22.2412300109863</v>
      </c>
      <c r="AK17625" s="114">
        <v>96.564041137695298</v>
      </c>
      <c r="AM17625" s="104"/>
      <c r="AN17625" s="104"/>
      <c r="AO17625" s="104"/>
      <c r="AP17625" s="104"/>
    </row>
    <row r="17626" spans="32:42" ht="18">
      <c r="AF17626" s="123" t="s">
        <v>11996</v>
      </c>
      <c r="AG17626" s="96" t="s">
        <v>11997</v>
      </c>
      <c r="AH17626" s="96" t="s">
        <v>14596</v>
      </c>
      <c r="AI17626" s="97">
        <v>209669</v>
      </c>
      <c r="AJ17626" s="114">
        <v>22.3278999328613</v>
      </c>
      <c r="AK17626" s="114">
        <v>96.626411437988295</v>
      </c>
      <c r="AM17626" s="104"/>
      <c r="AN17626" s="104"/>
      <c r="AO17626" s="104"/>
      <c r="AP17626" s="104"/>
    </row>
    <row r="17627" spans="32:42" ht="18">
      <c r="AF17627" s="123" t="s">
        <v>11996</v>
      </c>
      <c r="AG17627" s="96" t="s">
        <v>11997</v>
      </c>
      <c r="AH17627" s="96" t="s">
        <v>19559</v>
      </c>
      <c r="AI17627" s="97">
        <v>220308</v>
      </c>
      <c r="AJ17627" s="114"/>
      <c r="AK17627" s="114"/>
      <c r="AM17627" s="104"/>
      <c r="AN17627" s="104"/>
      <c r="AO17627" s="104"/>
      <c r="AP17627" s="104"/>
    </row>
    <row r="17628" spans="32:42" ht="18">
      <c r="AF17628" s="123" t="s">
        <v>11996</v>
      </c>
      <c r="AG17628" s="96" t="s">
        <v>11997</v>
      </c>
      <c r="AH17628" s="96" t="s">
        <v>19560</v>
      </c>
      <c r="AI17628" s="97">
        <v>209665</v>
      </c>
      <c r="AJ17628" s="114">
        <v>22.278469085693398</v>
      </c>
      <c r="AK17628" s="114">
        <v>96.595832824707003</v>
      </c>
      <c r="AM17628" s="104"/>
      <c r="AN17628" s="104"/>
      <c r="AO17628" s="104"/>
      <c r="AP17628" s="104"/>
    </row>
    <row r="17629" spans="32:42" ht="18">
      <c r="AF17629" s="123" t="s">
        <v>11996</v>
      </c>
      <c r="AG17629" s="96" t="s">
        <v>11997</v>
      </c>
      <c r="AH17629" s="96" t="s">
        <v>19561</v>
      </c>
      <c r="AI17629" s="97">
        <v>209663</v>
      </c>
      <c r="AJ17629" s="114">
        <v>22.283229827880898</v>
      </c>
      <c r="AK17629" s="114">
        <v>96.6240234375</v>
      </c>
      <c r="AM17629" s="104"/>
      <c r="AN17629" s="104"/>
      <c r="AO17629" s="104"/>
      <c r="AP17629" s="104"/>
    </row>
    <row r="17630" spans="32:42" ht="18">
      <c r="AF17630" s="123" t="s">
        <v>11996</v>
      </c>
      <c r="AG17630" s="96" t="s">
        <v>11997</v>
      </c>
      <c r="AH17630" s="96" t="s">
        <v>19562</v>
      </c>
      <c r="AI17630" s="97">
        <v>209662</v>
      </c>
      <c r="AJ17630" s="114">
        <v>22.289670944213899</v>
      </c>
      <c r="AK17630" s="114">
        <v>96.628959655761705</v>
      </c>
      <c r="AM17630" s="104"/>
      <c r="AN17630" s="104"/>
      <c r="AO17630" s="104"/>
      <c r="AP17630" s="104"/>
    </row>
    <row r="17631" spans="32:42" ht="18">
      <c r="AF17631" s="123" t="s">
        <v>11996</v>
      </c>
      <c r="AG17631" s="96" t="s">
        <v>11997</v>
      </c>
      <c r="AH17631" s="96" t="s">
        <v>19563</v>
      </c>
      <c r="AI17631" s="97">
        <v>209666</v>
      </c>
      <c r="AJ17631" s="114">
        <v>22.3173503875732</v>
      </c>
      <c r="AK17631" s="114">
        <v>96.638206481933594</v>
      </c>
      <c r="AM17631" s="104"/>
      <c r="AN17631" s="104"/>
      <c r="AO17631" s="104"/>
      <c r="AP17631" s="104"/>
    </row>
    <row r="17632" spans="32:42" ht="18">
      <c r="AF17632" s="123" t="s">
        <v>11996</v>
      </c>
      <c r="AG17632" s="96" t="s">
        <v>11997</v>
      </c>
      <c r="AH17632" s="96" t="s">
        <v>19564</v>
      </c>
      <c r="AI17632" s="97">
        <v>209667</v>
      </c>
      <c r="AJ17632" s="114">
        <v>22.306880950927699</v>
      </c>
      <c r="AK17632" s="114">
        <v>96.627090454101605</v>
      </c>
      <c r="AM17632" s="104"/>
      <c r="AN17632" s="104"/>
      <c r="AO17632" s="104"/>
      <c r="AP17632" s="104"/>
    </row>
    <row r="17633" spans="32:42" ht="18">
      <c r="AF17633" s="123" t="s">
        <v>11998</v>
      </c>
      <c r="AG17633" s="96" t="s">
        <v>11999</v>
      </c>
      <c r="AH17633" s="96" t="s">
        <v>19565</v>
      </c>
      <c r="AI17633" s="97">
        <v>209674</v>
      </c>
      <c r="AJ17633" s="114">
        <v>22.2157306671143</v>
      </c>
      <c r="AK17633" s="114">
        <v>96.666763305664105</v>
      </c>
      <c r="AM17633" s="104"/>
      <c r="AN17633" s="104"/>
      <c r="AO17633" s="104"/>
      <c r="AP17633" s="104"/>
    </row>
    <row r="17634" spans="32:42" ht="18">
      <c r="AF17634" s="123" t="s">
        <v>11998</v>
      </c>
      <c r="AG17634" s="96" t="s">
        <v>11999</v>
      </c>
      <c r="AH17634" s="96" t="s">
        <v>19555</v>
      </c>
      <c r="AI17634" s="97">
        <v>209675</v>
      </c>
      <c r="AJ17634" s="114">
        <v>22.240350723266602</v>
      </c>
      <c r="AK17634" s="114">
        <v>96.671401977539105</v>
      </c>
      <c r="AM17634" s="104"/>
      <c r="AN17634" s="104"/>
      <c r="AO17634" s="104"/>
      <c r="AP17634" s="104"/>
    </row>
    <row r="17635" spans="32:42" ht="18">
      <c r="AF17635" s="123" t="s">
        <v>11998</v>
      </c>
      <c r="AG17635" s="96" t="s">
        <v>11999</v>
      </c>
      <c r="AH17635" s="96" t="s">
        <v>19566</v>
      </c>
      <c r="AI17635" s="97">
        <v>209673</v>
      </c>
      <c r="AJ17635" s="114">
        <v>22.226640701293899</v>
      </c>
      <c r="AK17635" s="114">
        <v>96.666656494140597</v>
      </c>
      <c r="AM17635" s="104"/>
      <c r="AN17635" s="104"/>
      <c r="AO17635" s="104"/>
      <c r="AP17635" s="104"/>
    </row>
    <row r="17636" spans="32:42" ht="18">
      <c r="AF17636" s="123" t="s">
        <v>11998</v>
      </c>
      <c r="AG17636" s="96" t="s">
        <v>11999</v>
      </c>
      <c r="AH17636" s="96" t="s">
        <v>11998</v>
      </c>
      <c r="AI17636" s="97">
        <v>209672</v>
      </c>
      <c r="AJ17636" s="114">
        <v>22.2487907409668</v>
      </c>
      <c r="AK17636" s="114">
        <v>96.642677307128906</v>
      </c>
      <c r="AM17636" s="104"/>
      <c r="AN17636" s="104"/>
      <c r="AO17636" s="104"/>
      <c r="AP17636" s="104"/>
    </row>
    <row r="17637" spans="32:42" ht="18">
      <c r="AF17637" s="123" t="s">
        <v>11998</v>
      </c>
      <c r="AG17637" s="96" t="s">
        <v>11999</v>
      </c>
      <c r="AH17637" s="96" t="s">
        <v>19567</v>
      </c>
      <c r="AI17637" s="97">
        <v>209676</v>
      </c>
      <c r="AJ17637" s="114"/>
      <c r="AK17637" s="114"/>
      <c r="AM17637" s="104"/>
      <c r="AN17637" s="104"/>
      <c r="AO17637" s="104"/>
      <c r="AP17637" s="104"/>
    </row>
    <row r="17638" spans="32:42" ht="18">
      <c r="AF17638" s="123" t="s">
        <v>12000</v>
      </c>
      <c r="AG17638" s="96" t="s">
        <v>12001</v>
      </c>
      <c r="AH17638" s="96" t="s">
        <v>19568</v>
      </c>
      <c r="AI17638" s="97">
        <v>209684</v>
      </c>
      <c r="AJ17638" s="114">
        <v>22.282649993896499</v>
      </c>
      <c r="AK17638" s="114">
        <v>96.667030334472699</v>
      </c>
      <c r="AM17638" s="104"/>
      <c r="AN17638" s="104"/>
      <c r="AO17638" s="104"/>
      <c r="AP17638" s="104"/>
    </row>
    <row r="17639" spans="32:42" ht="18">
      <c r="AF17639" s="123" t="s">
        <v>12000</v>
      </c>
      <c r="AG17639" s="96" t="s">
        <v>12001</v>
      </c>
      <c r="AH17639" s="96" t="s">
        <v>12000</v>
      </c>
      <c r="AI17639" s="97">
        <v>209677</v>
      </c>
      <c r="AJ17639" s="114">
        <v>22.283819198608398</v>
      </c>
      <c r="AK17639" s="114">
        <v>96.689170837402301</v>
      </c>
      <c r="AM17639" s="104"/>
      <c r="AN17639" s="104"/>
      <c r="AO17639" s="104"/>
      <c r="AP17639" s="104"/>
    </row>
    <row r="17640" spans="32:42" ht="18">
      <c r="AF17640" s="123" t="s">
        <v>12000</v>
      </c>
      <c r="AG17640" s="96" t="s">
        <v>12001</v>
      </c>
      <c r="AH17640" s="96" t="s">
        <v>11978</v>
      </c>
      <c r="AI17640" s="97">
        <v>209678</v>
      </c>
      <c r="AJ17640" s="114">
        <v>22.300390243530298</v>
      </c>
      <c r="AK17640" s="114">
        <v>96.683372497558594</v>
      </c>
      <c r="AM17640" s="104"/>
      <c r="AN17640" s="104"/>
      <c r="AO17640" s="104"/>
      <c r="AP17640" s="104"/>
    </row>
    <row r="17641" spans="32:42" ht="18">
      <c r="AF17641" s="123" t="s">
        <v>12000</v>
      </c>
      <c r="AG17641" s="96" t="s">
        <v>12001</v>
      </c>
      <c r="AH17641" s="96" t="s">
        <v>8130</v>
      </c>
      <c r="AI17641" s="97">
        <v>209679</v>
      </c>
      <c r="AJ17641" s="114">
        <v>22.275739669799801</v>
      </c>
      <c r="AK17641" s="114">
        <v>96.702682495117202</v>
      </c>
      <c r="AM17641" s="104"/>
      <c r="AN17641" s="104"/>
      <c r="AO17641" s="104"/>
      <c r="AP17641" s="104"/>
    </row>
    <row r="17642" spans="32:42" ht="18">
      <c r="AF17642" s="123" t="s">
        <v>12000</v>
      </c>
      <c r="AG17642" s="96" t="s">
        <v>12001</v>
      </c>
      <c r="AH17642" s="96" t="s">
        <v>19569</v>
      </c>
      <c r="AI17642" s="97">
        <v>209680</v>
      </c>
      <c r="AJ17642" s="114">
        <v>22.2959499359131</v>
      </c>
      <c r="AK17642" s="114">
        <v>96.697303771972699</v>
      </c>
      <c r="AM17642" s="104"/>
      <c r="AN17642" s="104"/>
      <c r="AO17642" s="104"/>
      <c r="AP17642" s="104"/>
    </row>
    <row r="17643" spans="32:42" ht="18">
      <c r="AF17643" s="123" t="s">
        <v>12000</v>
      </c>
      <c r="AG17643" s="96" t="s">
        <v>12001</v>
      </c>
      <c r="AH17643" s="96" t="s">
        <v>19570</v>
      </c>
      <c r="AI17643" s="97">
        <v>209681</v>
      </c>
      <c r="AJ17643" s="114">
        <v>22.2706508636475</v>
      </c>
      <c r="AK17643" s="114">
        <v>96.656448364257798</v>
      </c>
      <c r="AM17643" s="104"/>
      <c r="AN17643" s="104"/>
      <c r="AO17643" s="104"/>
      <c r="AP17643" s="104"/>
    </row>
    <row r="17644" spans="32:42" ht="18">
      <c r="AF17644" s="123" t="s">
        <v>12000</v>
      </c>
      <c r="AG17644" s="96" t="s">
        <v>12001</v>
      </c>
      <c r="AH17644" s="96" t="s">
        <v>19571</v>
      </c>
      <c r="AI17644" s="97">
        <v>209682</v>
      </c>
      <c r="AJ17644" s="114">
        <v>22.262809753418001</v>
      </c>
      <c r="AK17644" s="114">
        <v>96.668800354003906</v>
      </c>
      <c r="AM17644" s="104"/>
      <c r="AN17644" s="104"/>
      <c r="AO17644" s="104"/>
      <c r="AP17644" s="104"/>
    </row>
    <row r="17645" spans="32:42" ht="18">
      <c r="AF17645" s="123" t="s">
        <v>12000</v>
      </c>
      <c r="AG17645" s="96" t="s">
        <v>12001</v>
      </c>
      <c r="AH17645" s="96" t="s">
        <v>10941</v>
      </c>
      <c r="AI17645" s="97">
        <v>209685</v>
      </c>
      <c r="AJ17645" s="114">
        <v>22.3255405426025</v>
      </c>
      <c r="AK17645" s="114">
        <v>96.677192687988295</v>
      </c>
      <c r="AM17645" s="104"/>
      <c r="AN17645" s="104"/>
      <c r="AO17645" s="104"/>
      <c r="AP17645" s="104"/>
    </row>
    <row r="17646" spans="32:42" ht="18">
      <c r="AF17646" s="123" t="s">
        <v>12000</v>
      </c>
      <c r="AG17646" s="96" t="s">
        <v>12001</v>
      </c>
      <c r="AH17646" s="96" t="s">
        <v>5702</v>
      </c>
      <c r="AI17646" s="97">
        <v>219879</v>
      </c>
      <c r="AJ17646" s="114">
        <v>22.255399703979499</v>
      </c>
      <c r="AK17646" s="114">
        <v>96.674499511718807</v>
      </c>
      <c r="AM17646" s="104"/>
      <c r="AN17646" s="104"/>
      <c r="AO17646" s="104"/>
      <c r="AP17646" s="104"/>
    </row>
    <row r="17647" spans="32:42" ht="18">
      <c r="AF17647" s="123" t="s">
        <v>12000</v>
      </c>
      <c r="AG17647" s="96" t="s">
        <v>12001</v>
      </c>
      <c r="AH17647" s="96" t="s">
        <v>18968</v>
      </c>
      <c r="AI17647" s="97">
        <v>209683</v>
      </c>
      <c r="AJ17647" s="114">
        <v>22.288749694824201</v>
      </c>
      <c r="AK17647" s="114">
        <v>96.664932250976605</v>
      </c>
      <c r="AM17647" s="104"/>
      <c r="AN17647" s="104"/>
      <c r="AO17647" s="104"/>
      <c r="AP17647" s="104"/>
    </row>
    <row r="17648" spans="32:42" ht="18">
      <c r="AF17648" s="123" t="s">
        <v>12002</v>
      </c>
      <c r="AG17648" s="96" t="s">
        <v>12003</v>
      </c>
      <c r="AH17648" s="96" t="s">
        <v>15495</v>
      </c>
      <c r="AI17648" s="97">
        <v>209689</v>
      </c>
      <c r="AJ17648" s="114">
        <v>22.388339996337901</v>
      </c>
      <c r="AK17648" s="114">
        <v>96.6253662109375</v>
      </c>
      <c r="AM17648" s="104"/>
      <c r="AN17648" s="104"/>
      <c r="AO17648" s="104"/>
      <c r="AP17648" s="104"/>
    </row>
    <row r="17649" spans="32:42" ht="18">
      <c r="AF17649" s="123" t="s">
        <v>12002</v>
      </c>
      <c r="AG17649" s="96" t="s">
        <v>12003</v>
      </c>
      <c r="AH17649" s="96" t="s">
        <v>16494</v>
      </c>
      <c r="AI17649" s="97">
        <v>209694</v>
      </c>
      <c r="AJ17649" s="114"/>
      <c r="AK17649" s="114"/>
      <c r="AM17649" s="104"/>
      <c r="AN17649" s="104"/>
      <c r="AO17649" s="104"/>
      <c r="AP17649" s="104"/>
    </row>
    <row r="17650" spans="32:42" ht="18">
      <c r="AF17650" s="123" t="s">
        <v>12002</v>
      </c>
      <c r="AG17650" s="96" t="s">
        <v>12003</v>
      </c>
      <c r="AH17650" s="96" t="s">
        <v>19572</v>
      </c>
      <c r="AI17650" s="97">
        <v>209693</v>
      </c>
      <c r="AJ17650" s="114">
        <v>22.399339675903299</v>
      </c>
      <c r="AK17650" s="114">
        <v>96.693580627441406</v>
      </c>
      <c r="AM17650" s="104"/>
      <c r="AN17650" s="104"/>
      <c r="AO17650" s="104"/>
      <c r="AP17650" s="104"/>
    </row>
    <row r="17651" spans="32:42" ht="18">
      <c r="AF17651" s="123" t="s">
        <v>12002</v>
      </c>
      <c r="AG17651" s="96" t="s">
        <v>12003</v>
      </c>
      <c r="AH17651" s="96" t="s">
        <v>7970</v>
      </c>
      <c r="AI17651" s="97">
        <v>209692</v>
      </c>
      <c r="AJ17651" s="114">
        <v>22.3973197937012</v>
      </c>
      <c r="AK17651" s="114">
        <v>96.664688110351605</v>
      </c>
      <c r="AM17651" s="104"/>
      <c r="AN17651" s="104"/>
      <c r="AO17651" s="104"/>
      <c r="AP17651" s="104"/>
    </row>
    <row r="17652" spans="32:42" ht="18">
      <c r="AF17652" s="123" t="s">
        <v>12002</v>
      </c>
      <c r="AG17652" s="96" t="s">
        <v>12003</v>
      </c>
      <c r="AH17652" s="96" t="s">
        <v>19573</v>
      </c>
      <c r="AI17652" s="97">
        <v>209690</v>
      </c>
      <c r="AJ17652" s="114">
        <v>22.3886909484863</v>
      </c>
      <c r="AK17652" s="114">
        <v>96.613090515136705</v>
      </c>
      <c r="AM17652" s="104"/>
      <c r="AN17652" s="104"/>
      <c r="AO17652" s="104"/>
      <c r="AP17652" s="104"/>
    </row>
    <row r="17653" spans="32:42" ht="18">
      <c r="AF17653" s="123" t="s">
        <v>12002</v>
      </c>
      <c r="AG17653" s="96" t="s">
        <v>12003</v>
      </c>
      <c r="AH17653" s="96" t="s">
        <v>19574</v>
      </c>
      <c r="AI17653" s="97">
        <v>209688</v>
      </c>
      <c r="AJ17653" s="114">
        <v>22.347000122070298</v>
      </c>
      <c r="AK17653" s="114">
        <v>96.672698974609403</v>
      </c>
      <c r="AM17653" s="104"/>
      <c r="AN17653" s="104"/>
      <c r="AO17653" s="104"/>
      <c r="AP17653" s="104"/>
    </row>
    <row r="17654" spans="32:42" ht="18">
      <c r="AF17654" s="123" t="s">
        <v>12002</v>
      </c>
      <c r="AG17654" s="96" t="s">
        <v>12003</v>
      </c>
      <c r="AH17654" s="96" t="s">
        <v>6061</v>
      </c>
      <c r="AI17654" s="97">
        <v>209687</v>
      </c>
      <c r="AJ17654" s="114">
        <v>22.3525295257568</v>
      </c>
      <c r="AK17654" s="114">
        <v>96.648147583007798</v>
      </c>
      <c r="AM17654" s="104"/>
      <c r="AN17654" s="104"/>
      <c r="AO17654" s="104"/>
      <c r="AP17654" s="104"/>
    </row>
    <row r="17655" spans="32:42" ht="18">
      <c r="AF17655" s="123" t="s">
        <v>12002</v>
      </c>
      <c r="AG17655" s="96" t="s">
        <v>12003</v>
      </c>
      <c r="AH17655" s="96" t="s">
        <v>12002</v>
      </c>
      <c r="AI17655" s="97">
        <v>209686</v>
      </c>
      <c r="AJ17655" s="114">
        <v>22.369190216064499</v>
      </c>
      <c r="AK17655" s="114">
        <v>96.651687622070298</v>
      </c>
      <c r="AM17655" s="104"/>
      <c r="AN17655" s="104"/>
      <c r="AO17655" s="104"/>
      <c r="AP17655" s="104"/>
    </row>
    <row r="17656" spans="32:42" ht="18">
      <c r="AF17656" s="123" t="s">
        <v>12002</v>
      </c>
      <c r="AG17656" s="96" t="s">
        <v>12003</v>
      </c>
      <c r="AH17656" s="96" t="s">
        <v>19575</v>
      </c>
      <c r="AI17656" s="97">
        <v>209691</v>
      </c>
      <c r="AJ17656" s="114"/>
      <c r="AK17656" s="114"/>
      <c r="AM17656" s="104"/>
      <c r="AN17656" s="104"/>
      <c r="AO17656" s="104"/>
      <c r="AP17656" s="104"/>
    </row>
    <row r="17657" spans="32:42" ht="18">
      <c r="AF17657" s="123" t="s">
        <v>12004</v>
      </c>
      <c r="AG17657" s="96" t="s">
        <v>12005</v>
      </c>
      <c r="AH17657" s="96" t="s">
        <v>10941</v>
      </c>
      <c r="AI17657" s="97">
        <v>209700</v>
      </c>
      <c r="AJ17657" s="114">
        <v>22.183670043945298</v>
      </c>
      <c r="AK17657" s="114">
        <v>96.661613464355497</v>
      </c>
      <c r="AM17657" s="104"/>
      <c r="AN17657" s="104"/>
      <c r="AO17657" s="104"/>
      <c r="AP17657" s="104"/>
    </row>
    <row r="17658" spans="32:42" ht="18">
      <c r="AF17658" s="123" t="s">
        <v>12004</v>
      </c>
      <c r="AG17658" s="96" t="s">
        <v>12005</v>
      </c>
      <c r="AH17658" s="96" t="s">
        <v>19576</v>
      </c>
      <c r="AI17658" s="97">
        <v>209696</v>
      </c>
      <c r="AJ17658" s="114">
        <v>22.1980094909668</v>
      </c>
      <c r="AK17658" s="114">
        <v>96.644180297851605</v>
      </c>
      <c r="AM17658" s="104"/>
      <c r="AN17658" s="104"/>
      <c r="AO17658" s="104"/>
      <c r="AP17658" s="104"/>
    </row>
    <row r="17659" spans="32:42" ht="18">
      <c r="AF17659" s="123" t="s">
        <v>12004</v>
      </c>
      <c r="AG17659" s="96" t="s">
        <v>12005</v>
      </c>
      <c r="AH17659" s="96" t="s">
        <v>19577</v>
      </c>
      <c r="AI17659" s="97">
        <v>209702</v>
      </c>
      <c r="AJ17659" s="114">
        <v>22.172620773315401</v>
      </c>
      <c r="AK17659" s="114">
        <v>96.688392639160199</v>
      </c>
      <c r="AM17659" s="104"/>
      <c r="AN17659" s="104"/>
      <c r="AO17659" s="104"/>
      <c r="AP17659" s="104"/>
    </row>
    <row r="17660" spans="32:42" ht="18">
      <c r="AF17660" s="123" t="s">
        <v>12004</v>
      </c>
      <c r="AG17660" s="96" t="s">
        <v>12005</v>
      </c>
      <c r="AH17660" s="96" t="s">
        <v>2015</v>
      </c>
      <c r="AI17660" s="97">
        <v>209701</v>
      </c>
      <c r="AJ17660" s="114">
        <v>22.2186603546143</v>
      </c>
      <c r="AK17660" s="114">
        <v>96.624526977539105</v>
      </c>
      <c r="AM17660" s="104"/>
      <c r="AN17660" s="104"/>
      <c r="AO17660" s="104"/>
      <c r="AP17660" s="104"/>
    </row>
    <row r="17661" spans="32:42" ht="18">
      <c r="AF17661" s="123" t="s">
        <v>12004</v>
      </c>
      <c r="AG17661" s="96" t="s">
        <v>12005</v>
      </c>
      <c r="AH17661" s="96" t="s">
        <v>3731</v>
      </c>
      <c r="AI17661" s="97">
        <v>209699</v>
      </c>
      <c r="AJ17661" s="114">
        <v>22.174869537353501</v>
      </c>
      <c r="AK17661" s="114">
        <v>96.665122985839801</v>
      </c>
      <c r="AM17661" s="104"/>
      <c r="AN17661" s="104"/>
      <c r="AO17661" s="104"/>
      <c r="AP17661" s="104"/>
    </row>
    <row r="17662" spans="32:42" ht="18">
      <c r="AF17662" s="123" t="s">
        <v>12004</v>
      </c>
      <c r="AG17662" s="96" t="s">
        <v>12005</v>
      </c>
      <c r="AH17662" s="96" t="s">
        <v>19578</v>
      </c>
      <c r="AI17662" s="97">
        <v>209697</v>
      </c>
      <c r="AJ17662" s="114">
        <v>22.178409576416001</v>
      </c>
      <c r="AK17662" s="114">
        <v>96.632667541503906</v>
      </c>
      <c r="AM17662" s="104"/>
      <c r="AN17662" s="104"/>
      <c r="AO17662" s="104"/>
      <c r="AP17662" s="104"/>
    </row>
    <row r="17663" spans="32:42" ht="18">
      <c r="AF17663" s="123" t="s">
        <v>12004</v>
      </c>
      <c r="AG17663" s="96" t="s">
        <v>12005</v>
      </c>
      <c r="AH17663" s="96" t="s">
        <v>12004</v>
      </c>
      <c r="AI17663" s="97">
        <v>209695</v>
      </c>
      <c r="AJ17663" s="114">
        <v>22.185489654541001</v>
      </c>
      <c r="AK17663" s="114">
        <v>96.650230407714801</v>
      </c>
      <c r="AM17663" s="104"/>
      <c r="AN17663" s="104"/>
      <c r="AO17663" s="104"/>
      <c r="AP17663" s="104"/>
    </row>
    <row r="17664" spans="32:42" ht="18">
      <c r="AF17664" s="123" t="s">
        <v>12004</v>
      </c>
      <c r="AG17664" s="96" t="s">
        <v>12005</v>
      </c>
      <c r="AH17664" s="96" t="s">
        <v>4068</v>
      </c>
      <c r="AI17664" s="97">
        <v>209698</v>
      </c>
      <c r="AJ17664" s="114">
        <v>22.176029205322301</v>
      </c>
      <c r="AK17664" s="114">
        <v>96.654441833496094</v>
      </c>
      <c r="AM17664" s="104"/>
      <c r="AN17664" s="104"/>
      <c r="AO17664" s="104"/>
      <c r="AP17664" s="104"/>
    </row>
    <row r="17665" spans="32:42" ht="18">
      <c r="AF17665" s="123" t="s">
        <v>12006</v>
      </c>
      <c r="AG17665" s="96" t="s">
        <v>12007</v>
      </c>
      <c r="AH17665" s="96" t="s">
        <v>12006</v>
      </c>
      <c r="AI17665" s="97">
        <v>209703</v>
      </c>
      <c r="AJ17665" s="114">
        <v>22.200969696044901</v>
      </c>
      <c r="AK17665" s="114">
        <v>96.682418823242202</v>
      </c>
      <c r="AM17665" s="104"/>
      <c r="AN17665" s="104"/>
      <c r="AO17665" s="104"/>
      <c r="AP17665" s="104"/>
    </row>
    <row r="17666" spans="32:42" ht="18">
      <c r="AF17666" s="123" t="s">
        <v>12006</v>
      </c>
      <c r="AG17666" s="96" t="s">
        <v>12007</v>
      </c>
      <c r="AH17666" s="96" t="s">
        <v>19579</v>
      </c>
      <c r="AI17666" s="97">
        <v>209704</v>
      </c>
      <c r="AJ17666" s="114">
        <v>22.1963291168213</v>
      </c>
      <c r="AK17666" s="114">
        <v>96.681091308593807</v>
      </c>
      <c r="AM17666" s="104"/>
      <c r="AN17666" s="104"/>
      <c r="AO17666" s="104"/>
      <c r="AP17666" s="104"/>
    </row>
    <row r="17667" spans="32:42" ht="18">
      <c r="AF17667" s="123" t="s">
        <v>12006</v>
      </c>
      <c r="AG17667" s="96" t="s">
        <v>12007</v>
      </c>
      <c r="AH17667" s="96" t="s">
        <v>19580</v>
      </c>
      <c r="AI17667" s="97">
        <v>209705</v>
      </c>
      <c r="AJ17667" s="114">
        <v>22.192680358886701</v>
      </c>
      <c r="AK17667" s="114">
        <v>96.656356811523395</v>
      </c>
      <c r="AM17667" s="104"/>
      <c r="AN17667" s="104"/>
      <c r="AO17667" s="104"/>
      <c r="AP17667" s="104"/>
    </row>
    <row r="17668" spans="32:42" ht="18">
      <c r="AF17668" s="123" t="s">
        <v>12006</v>
      </c>
      <c r="AG17668" s="96" t="s">
        <v>12007</v>
      </c>
      <c r="AH17668" s="96" t="s">
        <v>14972</v>
      </c>
      <c r="AI17668" s="97">
        <v>209706</v>
      </c>
      <c r="AJ17668" s="114">
        <v>22.19700050354</v>
      </c>
      <c r="AK17668" s="114">
        <v>96.701087951660199</v>
      </c>
      <c r="AM17668" s="104"/>
      <c r="AN17668" s="104"/>
      <c r="AO17668" s="104"/>
      <c r="AP17668" s="104"/>
    </row>
    <row r="17669" spans="32:42" ht="18">
      <c r="AF17669" s="123" t="s">
        <v>12006</v>
      </c>
      <c r="AG17669" s="96" t="s">
        <v>12007</v>
      </c>
      <c r="AH17669" s="96" t="s">
        <v>10249</v>
      </c>
      <c r="AI17669" s="97">
        <v>209707</v>
      </c>
      <c r="AJ17669" s="114">
        <v>22.205600738525401</v>
      </c>
      <c r="AK17669" s="114">
        <v>96.673713684082003</v>
      </c>
      <c r="AM17669" s="104"/>
      <c r="AN17669" s="104"/>
      <c r="AO17669" s="104"/>
      <c r="AP17669" s="104"/>
    </row>
    <row r="17670" spans="32:42" ht="18">
      <c r="AF17670" s="123" t="s">
        <v>12006</v>
      </c>
      <c r="AG17670" s="96" t="s">
        <v>12007</v>
      </c>
      <c r="AH17670" s="96" t="s">
        <v>14712</v>
      </c>
      <c r="AI17670" s="97">
        <v>209708</v>
      </c>
      <c r="AJ17670" s="114">
        <v>22.209569931030298</v>
      </c>
      <c r="AK17670" s="114">
        <v>96.664497375488295</v>
      </c>
      <c r="AM17670" s="104"/>
      <c r="AN17670" s="104"/>
      <c r="AO17670" s="104"/>
      <c r="AP17670" s="104"/>
    </row>
    <row r="17671" spans="32:42" ht="18">
      <c r="AF17671" s="123" t="s">
        <v>12006</v>
      </c>
      <c r="AG17671" s="96" t="s">
        <v>12007</v>
      </c>
      <c r="AH17671" s="96" t="s">
        <v>19581</v>
      </c>
      <c r="AI17671" s="97">
        <v>209709</v>
      </c>
      <c r="AJ17671" s="114">
        <v>22.181669235229499</v>
      </c>
      <c r="AK17671" s="114">
        <v>96.711158752441406</v>
      </c>
      <c r="AM17671" s="104"/>
      <c r="AN17671" s="104"/>
      <c r="AO17671" s="104"/>
      <c r="AP17671" s="104"/>
    </row>
    <row r="17672" spans="32:42" ht="18">
      <c r="AF17672" s="123" t="s">
        <v>12008</v>
      </c>
      <c r="AG17672" s="96" t="s">
        <v>12009</v>
      </c>
      <c r="AH17672" s="96" t="s">
        <v>19582</v>
      </c>
      <c r="AI17672" s="97">
        <v>209715</v>
      </c>
      <c r="AJ17672" s="114">
        <v>22.183689117431602</v>
      </c>
      <c r="AK17672" s="114">
        <v>96.588729858398395</v>
      </c>
      <c r="AM17672" s="104"/>
      <c r="AN17672" s="104"/>
      <c r="AO17672" s="104"/>
      <c r="AP17672" s="104"/>
    </row>
    <row r="17673" spans="32:42" ht="18">
      <c r="AF17673" s="123" t="s">
        <v>12008</v>
      </c>
      <c r="AG17673" s="96" t="s">
        <v>12009</v>
      </c>
      <c r="AH17673" s="96" t="s">
        <v>19583</v>
      </c>
      <c r="AI17673" s="97">
        <v>209712</v>
      </c>
      <c r="AJ17673" s="114">
        <v>22.1168403625488</v>
      </c>
      <c r="AK17673" s="114">
        <v>96.604270935058594</v>
      </c>
      <c r="AM17673" s="104"/>
      <c r="AN17673" s="104"/>
      <c r="AO17673" s="104"/>
      <c r="AP17673" s="104"/>
    </row>
    <row r="17674" spans="32:42" ht="18">
      <c r="AF17674" s="123" t="s">
        <v>12008</v>
      </c>
      <c r="AG17674" s="96" t="s">
        <v>12009</v>
      </c>
      <c r="AH17674" s="96" t="s">
        <v>19584</v>
      </c>
      <c r="AI17674" s="97">
        <v>209716</v>
      </c>
      <c r="AJ17674" s="114">
        <v>22.188190460205099</v>
      </c>
      <c r="AK17674" s="114">
        <v>96.580276489257798</v>
      </c>
      <c r="AM17674" s="104"/>
      <c r="AN17674" s="104"/>
      <c r="AO17674" s="104"/>
      <c r="AP17674" s="104"/>
    </row>
    <row r="17675" spans="32:42" ht="18">
      <c r="AF17675" s="123" t="s">
        <v>12008</v>
      </c>
      <c r="AG17675" s="96" t="s">
        <v>12009</v>
      </c>
      <c r="AH17675" s="96" t="s">
        <v>12008</v>
      </c>
      <c r="AI17675" s="97">
        <v>209710</v>
      </c>
      <c r="AJ17675" s="114">
        <v>22.1668701171875</v>
      </c>
      <c r="AK17675" s="114">
        <v>96.616653442382798</v>
      </c>
      <c r="AM17675" s="104"/>
      <c r="AN17675" s="104"/>
      <c r="AO17675" s="104"/>
      <c r="AP17675" s="104"/>
    </row>
    <row r="17676" spans="32:42" ht="18">
      <c r="AF17676" s="123" t="s">
        <v>12008</v>
      </c>
      <c r="AG17676" s="96" t="s">
        <v>12009</v>
      </c>
      <c r="AH17676" s="96" t="s">
        <v>19585</v>
      </c>
      <c r="AI17676" s="97">
        <v>209713</v>
      </c>
      <c r="AJ17676" s="114">
        <v>22.167659759521499</v>
      </c>
      <c r="AK17676" s="114">
        <v>96.609016418457003</v>
      </c>
      <c r="AM17676" s="104"/>
      <c r="AN17676" s="104"/>
      <c r="AO17676" s="104"/>
      <c r="AP17676" s="104"/>
    </row>
    <row r="17677" spans="32:42" ht="18">
      <c r="AF17677" s="123" t="s">
        <v>12008</v>
      </c>
      <c r="AG17677" s="96" t="s">
        <v>12009</v>
      </c>
      <c r="AH17677" s="96" t="s">
        <v>18643</v>
      </c>
      <c r="AI17677" s="97">
        <v>209711</v>
      </c>
      <c r="AJ17677" s="114">
        <v>22.144329071044901</v>
      </c>
      <c r="AK17677" s="114">
        <v>96.593467712402301</v>
      </c>
      <c r="AM17677" s="104"/>
      <c r="AN17677" s="104"/>
      <c r="AO17677" s="104"/>
      <c r="AP17677" s="104"/>
    </row>
    <row r="17678" spans="32:42" ht="18">
      <c r="AF17678" s="123" t="s">
        <v>12008</v>
      </c>
      <c r="AG17678" s="96" t="s">
        <v>12009</v>
      </c>
      <c r="AH17678" s="96" t="s">
        <v>1926</v>
      </c>
      <c r="AI17678" s="97">
        <v>209714</v>
      </c>
      <c r="AJ17678" s="114">
        <v>22.1880207061768</v>
      </c>
      <c r="AK17678" s="114">
        <v>96.609703063964801</v>
      </c>
      <c r="AM17678" s="104"/>
      <c r="AN17678" s="104"/>
      <c r="AO17678" s="104"/>
      <c r="AP17678" s="104"/>
    </row>
    <row r="17679" spans="32:42" ht="18">
      <c r="AF17679" s="123" t="s">
        <v>12010</v>
      </c>
      <c r="AG17679" s="96" t="s">
        <v>12011</v>
      </c>
      <c r="AH17679" s="96" t="s">
        <v>14976</v>
      </c>
      <c r="AI17679" s="97">
        <v>209721</v>
      </c>
      <c r="AJ17679" s="114">
        <v>22.161060333251999</v>
      </c>
      <c r="AK17679" s="114">
        <v>96.5384521484375</v>
      </c>
      <c r="AM17679" s="104"/>
      <c r="AN17679" s="104"/>
      <c r="AO17679" s="104"/>
      <c r="AP17679" s="104"/>
    </row>
    <row r="17680" spans="32:42" ht="18">
      <c r="AF17680" s="123" t="s">
        <v>12010</v>
      </c>
      <c r="AG17680" s="96" t="s">
        <v>12011</v>
      </c>
      <c r="AH17680" s="96" t="s">
        <v>19586</v>
      </c>
      <c r="AI17680" s="97">
        <v>209722</v>
      </c>
      <c r="AJ17680" s="114">
        <v>22.149229049682599</v>
      </c>
      <c r="AK17680" s="114">
        <v>96.526123046875</v>
      </c>
      <c r="AM17680" s="104"/>
      <c r="AN17680" s="104"/>
      <c r="AO17680" s="104"/>
      <c r="AP17680" s="104"/>
    </row>
    <row r="17681" spans="32:42" ht="18">
      <c r="AF17681" s="123" t="s">
        <v>12010</v>
      </c>
      <c r="AG17681" s="96" t="s">
        <v>12011</v>
      </c>
      <c r="AH17681" s="96" t="s">
        <v>19587</v>
      </c>
      <c r="AI17681" s="97">
        <v>209720</v>
      </c>
      <c r="AJ17681" s="114">
        <v>22.142509460449201</v>
      </c>
      <c r="AK17681" s="114">
        <v>96.582748413085895</v>
      </c>
      <c r="AM17681" s="104"/>
      <c r="AN17681" s="104"/>
      <c r="AO17681" s="104"/>
      <c r="AP17681" s="104"/>
    </row>
    <row r="17682" spans="32:42" ht="18">
      <c r="AF17682" s="123" t="s">
        <v>12010</v>
      </c>
      <c r="AG17682" s="96" t="s">
        <v>12011</v>
      </c>
      <c r="AH17682" s="96" t="s">
        <v>13556</v>
      </c>
      <c r="AI17682" s="97">
        <v>209719</v>
      </c>
      <c r="AJ17682" s="114">
        <v>22.143110275268601</v>
      </c>
      <c r="AK17682" s="114">
        <v>96.578216552734403</v>
      </c>
      <c r="AM17682" s="104"/>
      <c r="AN17682" s="104"/>
      <c r="AO17682" s="104"/>
      <c r="AP17682" s="104"/>
    </row>
    <row r="17683" spans="32:42" ht="18">
      <c r="AF17683" s="123" t="s">
        <v>12010</v>
      </c>
      <c r="AG17683" s="96" t="s">
        <v>12011</v>
      </c>
      <c r="AH17683" s="96" t="s">
        <v>10432</v>
      </c>
      <c r="AI17683" s="97">
        <v>209718</v>
      </c>
      <c r="AJ17683" s="114">
        <v>22.155530929565401</v>
      </c>
      <c r="AK17683" s="114">
        <v>96.542411804199205</v>
      </c>
      <c r="AM17683" s="104"/>
      <c r="AN17683" s="104"/>
      <c r="AO17683" s="104"/>
      <c r="AP17683" s="104"/>
    </row>
    <row r="17684" spans="32:42" ht="18">
      <c r="AF17684" s="123" t="s">
        <v>12010</v>
      </c>
      <c r="AG17684" s="96" t="s">
        <v>12011</v>
      </c>
      <c r="AH17684" s="96" t="s">
        <v>12010</v>
      </c>
      <c r="AI17684" s="97">
        <v>209717</v>
      </c>
      <c r="AJ17684" s="114">
        <v>22.1485900878906</v>
      </c>
      <c r="AK17684" s="114">
        <v>96.563140869140597</v>
      </c>
      <c r="AM17684" s="104"/>
      <c r="AN17684" s="104"/>
      <c r="AO17684" s="104"/>
      <c r="AP17684" s="104"/>
    </row>
    <row r="17685" spans="32:42" ht="18">
      <c r="AF17685" s="123" t="s">
        <v>12010</v>
      </c>
      <c r="AG17685" s="96" t="s">
        <v>12011</v>
      </c>
      <c r="AH17685" s="96" t="s">
        <v>2004</v>
      </c>
      <c r="AI17685" s="97">
        <v>209723</v>
      </c>
      <c r="AJ17685" s="114">
        <v>22.1450500488281</v>
      </c>
      <c r="AK17685" s="114">
        <v>96.5289306640625</v>
      </c>
      <c r="AM17685" s="104"/>
      <c r="AN17685" s="104"/>
      <c r="AO17685" s="104"/>
      <c r="AP17685" s="104"/>
    </row>
    <row r="17686" spans="32:42" ht="18">
      <c r="AF17686" s="123" t="s">
        <v>12012</v>
      </c>
      <c r="AG17686" s="96" t="s">
        <v>12013</v>
      </c>
      <c r="AH17686" s="96" t="s">
        <v>19588</v>
      </c>
      <c r="AI17686" s="97">
        <v>209724</v>
      </c>
      <c r="AJ17686" s="114">
        <v>22.131740570068398</v>
      </c>
      <c r="AK17686" s="114">
        <v>96.675102233886705</v>
      </c>
      <c r="AM17686" s="104"/>
      <c r="AN17686" s="104"/>
      <c r="AO17686" s="104"/>
      <c r="AP17686" s="104"/>
    </row>
    <row r="17687" spans="32:42" ht="18">
      <c r="AF17687" s="123" t="s">
        <v>12012</v>
      </c>
      <c r="AG17687" s="96" t="s">
        <v>12013</v>
      </c>
      <c r="AH17687" s="96" t="s">
        <v>19589</v>
      </c>
      <c r="AI17687" s="97">
        <v>209725</v>
      </c>
      <c r="AJ17687" s="114">
        <v>22.1249694824219</v>
      </c>
      <c r="AK17687" s="114">
        <v>96.677062988281307</v>
      </c>
      <c r="AM17687" s="104"/>
      <c r="AN17687" s="104"/>
      <c r="AO17687" s="104"/>
      <c r="AP17687" s="104"/>
    </row>
    <row r="17688" spans="32:42" ht="18">
      <c r="AF17688" s="123" t="s">
        <v>12012</v>
      </c>
      <c r="AG17688" s="96" t="s">
        <v>12013</v>
      </c>
      <c r="AH17688" s="96" t="s">
        <v>19590</v>
      </c>
      <c r="AI17688" s="97">
        <v>209726</v>
      </c>
      <c r="AJ17688" s="114">
        <v>22.1421298980713</v>
      </c>
      <c r="AK17688" s="114">
        <v>96.696487426757798</v>
      </c>
      <c r="AM17688" s="104"/>
      <c r="AN17688" s="104"/>
      <c r="AO17688" s="104"/>
      <c r="AP17688" s="104"/>
    </row>
    <row r="17689" spans="32:42" ht="18">
      <c r="AF17689" s="123" t="s">
        <v>12012</v>
      </c>
      <c r="AG17689" s="96" t="s">
        <v>12013</v>
      </c>
      <c r="AH17689" s="96" t="s">
        <v>19591</v>
      </c>
      <c r="AI17689" s="97">
        <v>209727</v>
      </c>
      <c r="AJ17689" s="114">
        <v>22.075780868530298</v>
      </c>
      <c r="AK17689" s="114">
        <v>96.751350402832003</v>
      </c>
      <c r="AM17689" s="104"/>
      <c r="AN17689" s="104"/>
      <c r="AO17689" s="104"/>
      <c r="AP17689" s="104"/>
    </row>
    <row r="17690" spans="32:42" ht="18">
      <c r="AF17690" s="123" t="s">
        <v>12014</v>
      </c>
      <c r="AG17690" s="96" t="s">
        <v>12015</v>
      </c>
      <c r="AH17690" s="96" t="s">
        <v>12014</v>
      </c>
      <c r="AI17690" s="97">
        <v>209728</v>
      </c>
      <c r="AJ17690" s="114">
        <v>22.2088108062744</v>
      </c>
      <c r="AK17690" s="114">
        <v>96.560203552246094</v>
      </c>
      <c r="AM17690" s="104"/>
      <c r="AN17690" s="104"/>
      <c r="AO17690" s="104"/>
      <c r="AP17690" s="104"/>
    </row>
    <row r="17691" spans="32:42" ht="18">
      <c r="AF17691" s="123" t="s">
        <v>12014</v>
      </c>
      <c r="AG17691" s="96" t="s">
        <v>12015</v>
      </c>
      <c r="AH17691" s="96" t="s">
        <v>19592</v>
      </c>
      <c r="AI17691" s="97">
        <v>209732</v>
      </c>
      <c r="AJ17691" s="114">
        <v>22.200969696044901</v>
      </c>
      <c r="AK17691" s="114">
        <v>96.562812805175795</v>
      </c>
      <c r="AM17691" s="104"/>
      <c r="AN17691" s="104"/>
      <c r="AO17691" s="104"/>
      <c r="AP17691" s="104"/>
    </row>
    <row r="17692" spans="32:42" ht="18">
      <c r="AF17692" s="123" t="s">
        <v>12014</v>
      </c>
      <c r="AG17692" s="96" t="s">
        <v>12015</v>
      </c>
      <c r="AH17692" s="96" t="s">
        <v>17252</v>
      </c>
      <c r="AI17692" s="97">
        <v>209731</v>
      </c>
      <c r="AJ17692" s="114">
        <v>22.189559936523398</v>
      </c>
      <c r="AK17692" s="114">
        <v>96.571868896484403</v>
      </c>
      <c r="AM17692" s="104"/>
      <c r="AN17692" s="104"/>
      <c r="AO17692" s="104"/>
      <c r="AP17692" s="104"/>
    </row>
    <row r="17693" spans="32:42" ht="18">
      <c r="AF17693" s="123" t="s">
        <v>12014</v>
      </c>
      <c r="AG17693" s="96" t="s">
        <v>12015</v>
      </c>
      <c r="AH17693" s="96" t="s">
        <v>19593</v>
      </c>
      <c r="AI17693" s="97">
        <v>209729</v>
      </c>
      <c r="AJ17693" s="114">
        <v>22.190179824829102</v>
      </c>
      <c r="AK17693" s="114">
        <v>96.555686950683594</v>
      </c>
      <c r="AM17693" s="104"/>
      <c r="AN17693" s="104"/>
      <c r="AO17693" s="104"/>
      <c r="AP17693" s="104"/>
    </row>
    <row r="17694" spans="32:42" ht="18">
      <c r="AF17694" s="123" t="s">
        <v>12014</v>
      </c>
      <c r="AG17694" s="96" t="s">
        <v>12015</v>
      </c>
      <c r="AH17694" s="96" t="s">
        <v>19594</v>
      </c>
      <c r="AI17694" s="97">
        <v>209730</v>
      </c>
      <c r="AJ17694" s="114">
        <v>22.1792907714844</v>
      </c>
      <c r="AK17694" s="114">
        <v>96.558761596679702</v>
      </c>
      <c r="AM17694" s="104"/>
      <c r="AN17694" s="104"/>
      <c r="AO17694" s="104"/>
      <c r="AP17694" s="104"/>
    </row>
    <row r="17695" spans="32:42" ht="18">
      <c r="AF17695" s="123" t="s">
        <v>12016</v>
      </c>
      <c r="AG17695" s="96" t="s">
        <v>12017</v>
      </c>
      <c r="AH17695" s="96" t="s">
        <v>12016</v>
      </c>
      <c r="AI17695" s="97">
        <v>209733</v>
      </c>
      <c r="AJ17695" s="114">
        <v>22.2471809387207</v>
      </c>
      <c r="AK17695" s="114">
        <v>96.715461730957003</v>
      </c>
      <c r="AM17695" s="104"/>
      <c r="AN17695" s="104"/>
      <c r="AO17695" s="104"/>
      <c r="AP17695" s="104"/>
    </row>
    <row r="17696" spans="32:42" ht="18">
      <c r="AF17696" s="123" t="s">
        <v>12016</v>
      </c>
      <c r="AG17696" s="96" t="s">
        <v>12017</v>
      </c>
      <c r="AH17696" s="96" t="s">
        <v>7876</v>
      </c>
      <c r="AI17696" s="97">
        <v>209734</v>
      </c>
      <c r="AJ17696" s="114">
        <v>22.2393093109131</v>
      </c>
      <c r="AK17696" s="114">
        <v>96.711738586425795</v>
      </c>
      <c r="AM17696" s="104"/>
      <c r="AN17696" s="104"/>
      <c r="AO17696" s="104"/>
      <c r="AP17696" s="104"/>
    </row>
    <row r="17697" spans="32:42" ht="18">
      <c r="AF17697" s="123" t="s">
        <v>12016</v>
      </c>
      <c r="AG17697" s="96" t="s">
        <v>12017</v>
      </c>
      <c r="AH17697" s="96" t="s">
        <v>19595</v>
      </c>
      <c r="AI17697" s="97">
        <v>209735</v>
      </c>
      <c r="AJ17697" s="114">
        <v>22.231880187988299</v>
      </c>
      <c r="AK17697" s="114">
        <v>96.682197570800795</v>
      </c>
      <c r="AM17697" s="104"/>
      <c r="AN17697" s="104"/>
      <c r="AO17697" s="104"/>
      <c r="AP17697" s="104"/>
    </row>
    <row r="17698" spans="32:42" ht="18">
      <c r="AF17698" s="123" t="s">
        <v>12016</v>
      </c>
      <c r="AG17698" s="96" t="s">
        <v>12017</v>
      </c>
      <c r="AH17698" s="96" t="s">
        <v>19596</v>
      </c>
      <c r="AI17698" s="97">
        <v>209736</v>
      </c>
      <c r="AJ17698" s="114">
        <v>22.235149383544901</v>
      </c>
      <c r="AK17698" s="114">
        <v>96.694419860839801</v>
      </c>
      <c r="AM17698" s="104"/>
      <c r="AN17698" s="104"/>
      <c r="AO17698" s="104"/>
      <c r="AP17698" s="104"/>
    </row>
    <row r="17699" spans="32:42" ht="18">
      <c r="AF17699" s="123" t="s">
        <v>12016</v>
      </c>
      <c r="AG17699" s="96" t="s">
        <v>12017</v>
      </c>
      <c r="AH17699" s="96" t="s">
        <v>13902</v>
      </c>
      <c r="AI17699" s="97">
        <v>209737</v>
      </c>
      <c r="AJ17699" s="114">
        <v>22.249029159545898</v>
      </c>
      <c r="AK17699" s="114">
        <v>96.6959228515625</v>
      </c>
      <c r="AM17699" s="104"/>
      <c r="AN17699" s="104"/>
      <c r="AO17699" s="104"/>
      <c r="AP17699" s="104"/>
    </row>
    <row r="17700" spans="32:42" ht="18">
      <c r="AF17700" s="123" t="s">
        <v>12016</v>
      </c>
      <c r="AG17700" s="96" t="s">
        <v>12017</v>
      </c>
      <c r="AH17700" s="96" t="s">
        <v>19597</v>
      </c>
      <c r="AI17700" s="97">
        <v>209738</v>
      </c>
      <c r="AJ17700" s="114">
        <v>22.255210876464801</v>
      </c>
      <c r="AK17700" s="114">
        <v>96.699623107910199</v>
      </c>
      <c r="AM17700" s="104"/>
      <c r="AN17700" s="104"/>
      <c r="AO17700" s="104"/>
      <c r="AP17700" s="104"/>
    </row>
    <row r="17701" spans="32:42" ht="18">
      <c r="AF17701" s="123" t="s">
        <v>12016</v>
      </c>
      <c r="AG17701" s="96" t="s">
        <v>12017</v>
      </c>
      <c r="AH17701" s="96" t="s">
        <v>19598</v>
      </c>
      <c r="AI17701" s="97">
        <v>209739</v>
      </c>
      <c r="AJ17701" s="114">
        <v>22.224889755248999</v>
      </c>
      <c r="AK17701" s="114">
        <v>96.726432800292997</v>
      </c>
      <c r="AM17701" s="104"/>
      <c r="AN17701" s="104"/>
      <c r="AO17701" s="104"/>
      <c r="AP17701" s="104"/>
    </row>
    <row r="17702" spans="32:42" ht="18">
      <c r="AF17702" s="123" t="s">
        <v>12016</v>
      </c>
      <c r="AG17702" s="96" t="s">
        <v>12017</v>
      </c>
      <c r="AH17702" s="96" t="s">
        <v>2004</v>
      </c>
      <c r="AI17702" s="97">
        <v>219880</v>
      </c>
      <c r="AJ17702" s="114">
        <v>22.237739562988299</v>
      </c>
      <c r="AK17702" s="114">
        <v>96.724052429199205</v>
      </c>
      <c r="AM17702" s="104"/>
      <c r="AN17702" s="104"/>
      <c r="AO17702" s="104"/>
      <c r="AP17702" s="104"/>
    </row>
    <row r="17703" spans="32:42" ht="18">
      <c r="AF17703" s="123" t="s">
        <v>12018</v>
      </c>
      <c r="AG17703" s="96" t="s">
        <v>12019</v>
      </c>
      <c r="AH17703" s="96" t="s">
        <v>19599</v>
      </c>
      <c r="AI17703" s="97">
        <v>209747</v>
      </c>
      <c r="AJ17703" s="114"/>
      <c r="AK17703" s="114"/>
      <c r="AM17703" s="104"/>
      <c r="AN17703" s="104"/>
      <c r="AO17703" s="104"/>
      <c r="AP17703" s="104"/>
    </row>
    <row r="17704" spans="32:42" ht="18">
      <c r="AF17704" s="123" t="s">
        <v>12018</v>
      </c>
      <c r="AG17704" s="96" t="s">
        <v>12019</v>
      </c>
      <c r="AH17704" s="96" t="s">
        <v>19600</v>
      </c>
      <c r="AI17704" s="97">
        <v>209745</v>
      </c>
      <c r="AJ17704" s="114"/>
      <c r="AK17704" s="114"/>
      <c r="AM17704" s="104"/>
      <c r="AN17704" s="104"/>
      <c r="AO17704" s="104"/>
      <c r="AP17704" s="104"/>
    </row>
    <row r="17705" spans="32:42" ht="18">
      <c r="AF17705" s="123" t="s">
        <v>12018</v>
      </c>
      <c r="AG17705" s="96" t="s">
        <v>12019</v>
      </c>
      <c r="AH17705" s="96" t="s">
        <v>10125</v>
      </c>
      <c r="AI17705" s="97">
        <v>209748</v>
      </c>
      <c r="AJ17705" s="114">
        <v>22.460130691528299</v>
      </c>
      <c r="AK17705" s="114">
        <v>96.688087463378906</v>
      </c>
      <c r="AM17705" s="104"/>
      <c r="AN17705" s="104"/>
      <c r="AO17705" s="104"/>
      <c r="AP17705" s="104"/>
    </row>
    <row r="17706" spans="32:42" ht="18">
      <c r="AF17706" s="123" t="s">
        <v>12018</v>
      </c>
      <c r="AG17706" s="96" t="s">
        <v>12019</v>
      </c>
      <c r="AH17706" s="96" t="s">
        <v>19601</v>
      </c>
      <c r="AI17706" s="97">
        <v>209746</v>
      </c>
      <c r="AJ17706" s="114">
        <v>22.466190338134801</v>
      </c>
      <c r="AK17706" s="114">
        <v>96.679298400878906</v>
      </c>
      <c r="AM17706" s="104"/>
      <c r="AN17706" s="104"/>
      <c r="AO17706" s="104"/>
      <c r="AP17706" s="104"/>
    </row>
    <row r="17707" spans="32:42" ht="18">
      <c r="AF17707" s="123" t="s">
        <v>12018</v>
      </c>
      <c r="AG17707" s="96" t="s">
        <v>12019</v>
      </c>
      <c r="AH17707" s="96" t="s">
        <v>19602</v>
      </c>
      <c r="AI17707" s="97">
        <v>209743</v>
      </c>
      <c r="AJ17707" s="114">
        <v>22.450410842895501</v>
      </c>
      <c r="AK17707" s="114">
        <v>96.699996948242202</v>
      </c>
      <c r="AM17707" s="104"/>
      <c r="AN17707" s="104"/>
      <c r="AO17707" s="104"/>
      <c r="AP17707" s="104"/>
    </row>
    <row r="17708" spans="32:42" ht="18">
      <c r="AF17708" s="123" t="s">
        <v>12018</v>
      </c>
      <c r="AG17708" s="96" t="s">
        <v>12019</v>
      </c>
      <c r="AH17708" s="96" t="s">
        <v>6835</v>
      </c>
      <c r="AI17708" s="97">
        <v>209742</v>
      </c>
      <c r="AJ17708" s="114">
        <v>22.4688606262207</v>
      </c>
      <c r="AK17708" s="114">
        <v>96.697723388671903</v>
      </c>
      <c r="AM17708" s="104"/>
      <c r="AN17708" s="104"/>
      <c r="AO17708" s="104"/>
      <c r="AP17708" s="104"/>
    </row>
    <row r="17709" spans="32:42" ht="18">
      <c r="AF17709" s="123" t="s">
        <v>12018</v>
      </c>
      <c r="AG17709" s="96" t="s">
        <v>12019</v>
      </c>
      <c r="AH17709" s="96" t="s">
        <v>12018</v>
      </c>
      <c r="AI17709" s="97">
        <v>209740</v>
      </c>
      <c r="AJ17709" s="114">
        <v>22.474510192871101</v>
      </c>
      <c r="AK17709" s="114">
        <v>96.693656921386705</v>
      </c>
      <c r="AM17709" s="104"/>
      <c r="AN17709" s="104"/>
      <c r="AO17709" s="104"/>
      <c r="AP17709" s="104"/>
    </row>
    <row r="17710" spans="32:42" ht="18">
      <c r="AF17710" s="123" t="s">
        <v>12018</v>
      </c>
      <c r="AG17710" s="96" t="s">
        <v>12019</v>
      </c>
      <c r="AH17710" s="96" t="s">
        <v>17306</v>
      </c>
      <c r="AI17710" s="97">
        <v>209741</v>
      </c>
      <c r="AJ17710" s="114">
        <v>22.4669303894043</v>
      </c>
      <c r="AK17710" s="114">
        <v>96.702781677246094</v>
      </c>
      <c r="AM17710" s="104"/>
      <c r="AN17710" s="104"/>
      <c r="AO17710" s="104"/>
      <c r="AP17710" s="104"/>
    </row>
    <row r="17711" spans="32:42" ht="18">
      <c r="AF17711" s="123" t="s">
        <v>12018</v>
      </c>
      <c r="AG17711" s="96" t="s">
        <v>12019</v>
      </c>
      <c r="AH17711" s="96" t="s">
        <v>11899</v>
      </c>
      <c r="AI17711" s="97">
        <v>209744</v>
      </c>
      <c r="AJ17711" s="114"/>
      <c r="AK17711" s="114"/>
      <c r="AM17711" s="104"/>
      <c r="AN17711" s="104"/>
      <c r="AO17711" s="104"/>
      <c r="AP17711" s="104"/>
    </row>
    <row r="17712" spans="32:42" ht="18">
      <c r="AF17712" s="123" t="s">
        <v>12018</v>
      </c>
      <c r="AG17712" s="96" t="s">
        <v>12019</v>
      </c>
      <c r="AH17712" s="96" t="s">
        <v>350</v>
      </c>
      <c r="AI17712" s="97">
        <v>209749</v>
      </c>
      <c r="AJ17712" s="114">
        <v>22.451610565185501</v>
      </c>
      <c r="AK17712" s="114">
        <v>96.682113647460895</v>
      </c>
      <c r="AM17712" s="104"/>
      <c r="AN17712" s="104"/>
      <c r="AO17712" s="104"/>
      <c r="AP17712" s="104"/>
    </row>
    <row r="17713" spans="32:42" ht="18">
      <c r="AF17713" s="123" t="s">
        <v>12020</v>
      </c>
      <c r="AG17713" s="96" t="s">
        <v>12021</v>
      </c>
      <c r="AH17713" s="96" t="s">
        <v>15811</v>
      </c>
      <c r="AI17713" s="97">
        <v>209754</v>
      </c>
      <c r="AJ17713" s="114">
        <v>22.5477504730225</v>
      </c>
      <c r="AK17713" s="114">
        <v>96.501716613769503</v>
      </c>
      <c r="AM17713" s="104"/>
      <c r="AN17713" s="104"/>
      <c r="AO17713" s="104"/>
      <c r="AP17713" s="104"/>
    </row>
    <row r="17714" spans="32:42" ht="18">
      <c r="AF17714" s="123" t="s">
        <v>12020</v>
      </c>
      <c r="AG17714" s="96" t="s">
        <v>12021</v>
      </c>
      <c r="AH17714" s="96" t="s">
        <v>11983</v>
      </c>
      <c r="AI17714" s="97">
        <v>209761</v>
      </c>
      <c r="AJ17714" s="114"/>
      <c r="AK17714" s="114"/>
      <c r="AM17714" s="104"/>
      <c r="AN17714" s="104"/>
      <c r="AO17714" s="104"/>
      <c r="AP17714" s="104"/>
    </row>
    <row r="17715" spans="32:42" ht="18">
      <c r="AF17715" s="123" t="s">
        <v>12020</v>
      </c>
      <c r="AG17715" s="96" t="s">
        <v>12021</v>
      </c>
      <c r="AH17715" s="96" t="s">
        <v>19603</v>
      </c>
      <c r="AI17715" s="97">
        <v>209760</v>
      </c>
      <c r="AJ17715" s="114"/>
      <c r="AK17715" s="114"/>
      <c r="AM17715" s="104"/>
      <c r="AN17715" s="104"/>
      <c r="AO17715" s="104"/>
      <c r="AP17715" s="104"/>
    </row>
    <row r="17716" spans="32:42" ht="18">
      <c r="AF17716" s="123" t="s">
        <v>12020</v>
      </c>
      <c r="AG17716" s="96" t="s">
        <v>12021</v>
      </c>
      <c r="AH17716" s="96" t="s">
        <v>13958</v>
      </c>
      <c r="AI17716" s="97">
        <v>209759</v>
      </c>
      <c r="AJ17716" s="114">
        <v>22.521469116210898</v>
      </c>
      <c r="AK17716" s="114">
        <v>96.557373046875</v>
      </c>
      <c r="AM17716" s="104"/>
      <c r="AN17716" s="104"/>
      <c r="AO17716" s="104"/>
      <c r="AP17716" s="104"/>
    </row>
    <row r="17717" spans="32:42" ht="18">
      <c r="AF17717" s="123" t="s">
        <v>12020</v>
      </c>
      <c r="AG17717" s="96" t="s">
        <v>12021</v>
      </c>
      <c r="AH17717" s="96" t="s">
        <v>11287</v>
      </c>
      <c r="AI17717" s="97">
        <v>209758</v>
      </c>
      <c r="AJ17717" s="114">
        <v>22.458530426025401</v>
      </c>
      <c r="AK17717" s="114">
        <v>96.579292297363295</v>
      </c>
      <c r="AM17717" s="104"/>
      <c r="AN17717" s="104"/>
      <c r="AO17717" s="104"/>
      <c r="AP17717" s="104"/>
    </row>
    <row r="17718" spans="32:42" ht="18">
      <c r="AF17718" s="123" t="s">
        <v>12020</v>
      </c>
      <c r="AG17718" s="96" t="s">
        <v>12021</v>
      </c>
      <c r="AH17718" s="96" t="s">
        <v>19604</v>
      </c>
      <c r="AI17718" s="97">
        <v>209757</v>
      </c>
      <c r="AJ17718" s="114">
        <v>22.4911804199219</v>
      </c>
      <c r="AK17718" s="114">
        <v>96.570899963378906</v>
      </c>
      <c r="AM17718" s="104"/>
      <c r="AN17718" s="104"/>
      <c r="AO17718" s="104"/>
      <c r="AP17718" s="104"/>
    </row>
    <row r="17719" spans="32:42" ht="18">
      <c r="AF17719" s="123" t="s">
        <v>12020</v>
      </c>
      <c r="AG17719" s="96" t="s">
        <v>12021</v>
      </c>
      <c r="AH17719" s="96" t="s">
        <v>19605</v>
      </c>
      <c r="AI17719" s="97">
        <v>209755</v>
      </c>
      <c r="AJ17719" s="114">
        <v>22.473939895629901</v>
      </c>
      <c r="AK17719" s="114">
        <v>96.550262451171903</v>
      </c>
      <c r="AM17719" s="104"/>
      <c r="AN17719" s="104"/>
      <c r="AO17719" s="104"/>
      <c r="AP17719" s="104"/>
    </row>
    <row r="17720" spans="32:42" ht="18">
      <c r="AF17720" s="123" t="s">
        <v>12020</v>
      </c>
      <c r="AG17720" s="96" t="s">
        <v>12021</v>
      </c>
      <c r="AH17720" s="96" t="s">
        <v>10133</v>
      </c>
      <c r="AI17720" s="97">
        <v>209753</v>
      </c>
      <c r="AJ17720" s="114">
        <v>22.5240993499756</v>
      </c>
      <c r="AK17720" s="114">
        <v>96.532783508300795</v>
      </c>
      <c r="AM17720" s="104"/>
      <c r="AN17720" s="104"/>
      <c r="AO17720" s="104"/>
      <c r="AP17720" s="104"/>
    </row>
    <row r="17721" spans="32:42" ht="18">
      <c r="AF17721" s="123" t="s">
        <v>12020</v>
      </c>
      <c r="AG17721" s="96" t="s">
        <v>12021</v>
      </c>
      <c r="AH17721" s="96" t="s">
        <v>10873</v>
      </c>
      <c r="AI17721" s="97">
        <v>209752</v>
      </c>
      <c r="AJ17721" s="114">
        <v>22.533760070800799</v>
      </c>
      <c r="AK17721" s="114">
        <v>96.541313171386705</v>
      </c>
      <c r="AM17721" s="104"/>
      <c r="AN17721" s="104"/>
      <c r="AO17721" s="104"/>
      <c r="AP17721" s="104"/>
    </row>
    <row r="17722" spans="32:42" ht="18">
      <c r="AF17722" s="123" t="s">
        <v>12020</v>
      </c>
      <c r="AG17722" s="96" t="s">
        <v>12021</v>
      </c>
      <c r="AH17722" s="96" t="s">
        <v>19606</v>
      </c>
      <c r="AI17722" s="97">
        <v>209751</v>
      </c>
      <c r="AJ17722" s="114">
        <v>22.5395908355713</v>
      </c>
      <c r="AK17722" s="114">
        <v>96.515739440917997</v>
      </c>
      <c r="AM17722" s="104"/>
      <c r="AN17722" s="104"/>
      <c r="AO17722" s="104"/>
      <c r="AP17722" s="104"/>
    </row>
    <row r="17723" spans="32:42" ht="18">
      <c r="AF17723" s="123" t="s">
        <v>12020</v>
      </c>
      <c r="AG17723" s="96" t="s">
        <v>12021</v>
      </c>
      <c r="AH17723" s="96" t="s">
        <v>12020</v>
      </c>
      <c r="AI17723" s="97">
        <v>209750</v>
      </c>
      <c r="AJ17723" s="114">
        <v>22.516090393066399</v>
      </c>
      <c r="AK17723" s="114">
        <v>96.504791259765597</v>
      </c>
      <c r="AM17723" s="104"/>
      <c r="AN17723" s="104"/>
      <c r="AO17723" s="104"/>
      <c r="AP17723" s="104"/>
    </row>
    <row r="17724" spans="32:42" ht="18">
      <c r="AF17724" s="123" t="s">
        <v>12020</v>
      </c>
      <c r="AG17724" s="96" t="s">
        <v>12021</v>
      </c>
      <c r="AH17724" s="96" t="s">
        <v>19607</v>
      </c>
      <c r="AI17724" s="97">
        <v>209756</v>
      </c>
      <c r="AJ17724" s="114">
        <v>22.460739135742202</v>
      </c>
      <c r="AK17724" s="114">
        <v>96.5447998046875</v>
      </c>
      <c r="AM17724" s="104"/>
      <c r="AN17724" s="104"/>
      <c r="AO17724" s="104"/>
      <c r="AP17724" s="104"/>
    </row>
    <row r="17725" spans="32:42" ht="18">
      <c r="AF17725" s="123" t="s">
        <v>12022</v>
      </c>
      <c r="AG17725" s="96" t="s">
        <v>12023</v>
      </c>
      <c r="AH17725" s="96" t="s">
        <v>19608</v>
      </c>
      <c r="AI17725" s="97">
        <v>209768</v>
      </c>
      <c r="AJ17725" s="114">
        <v>22.557989120483398</v>
      </c>
      <c r="AK17725" s="114">
        <v>96.459777832031307</v>
      </c>
      <c r="AM17725" s="104"/>
      <c r="AN17725" s="104"/>
      <c r="AO17725" s="104"/>
      <c r="AP17725" s="104"/>
    </row>
    <row r="17726" spans="32:42" ht="18">
      <c r="AF17726" s="123" t="s">
        <v>12022</v>
      </c>
      <c r="AG17726" s="96" t="s">
        <v>12023</v>
      </c>
      <c r="AH17726" s="96" t="s">
        <v>12022</v>
      </c>
      <c r="AI17726" s="97">
        <v>209762</v>
      </c>
      <c r="AJ17726" s="114">
        <v>22.514350891113299</v>
      </c>
      <c r="AK17726" s="114">
        <v>96.480453491210895</v>
      </c>
      <c r="AM17726" s="104"/>
      <c r="AN17726" s="104"/>
      <c r="AO17726" s="104"/>
      <c r="AP17726" s="104"/>
    </row>
    <row r="17727" spans="32:42" ht="18">
      <c r="AF17727" s="123" t="s">
        <v>12022</v>
      </c>
      <c r="AG17727" s="96" t="s">
        <v>12023</v>
      </c>
      <c r="AH17727" s="96" t="s">
        <v>19609</v>
      </c>
      <c r="AI17727" s="97">
        <v>219883</v>
      </c>
      <c r="AJ17727" s="114">
        <v>22.569950103759801</v>
      </c>
      <c r="AK17727" s="114">
        <v>96.4906005859375</v>
      </c>
      <c r="AM17727" s="104"/>
      <c r="AN17727" s="104"/>
      <c r="AO17727" s="104"/>
      <c r="AP17727" s="104"/>
    </row>
    <row r="17728" spans="32:42" ht="18">
      <c r="AF17728" s="123" t="s">
        <v>12022</v>
      </c>
      <c r="AG17728" s="96" t="s">
        <v>12023</v>
      </c>
      <c r="AH17728" s="96" t="s">
        <v>15881</v>
      </c>
      <c r="AI17728" s="97">
        <v>219882</v>
      </c>
      <c r="AJ17728" s="114">
        <v>22.542800903320298</v>
      </c>
      <c r="AK17728" s="114">
        <v>96.4803466796875</v>
      </c>
      <c r="AM17728" s="104"/>
      <c r="AN17728" s="104"/>
      <c r="AO17728" s="104"/>
      <c r="AP17728" s="104"/>
    </row>
    <row r="17729" spans="32:42" ht="18">
      <c r="AF17729" s="123" t="s">
        <v>12022</v>
      </c>
      <c r="AG17729" s="96" t="s">
        <v>12023</v>
      </c>
      <c r="AH17729" s="96" t="s">
        <v>3136</v>
      </c>
      <c r="AI17729" s="97">
        <v>219881</v>
      </c>
      <c r="AJ17729" s="114">
        <v>22.496280670166001</v>
      </c>
      <c r="AK17729" s="114">
        <v>96.493812561035199</v>
      </c>
      <c r="AM17729" s="104"/>
      <c r="AN17729" s="104"/>
      <c r="AO17729" s="104"/>
      <c r="AP17729" s="104"/>
    </row>
    <row r="17730" spans="32:42" ht="18">
      <c r="AF17730" s="123" t="s">
        <v>12022</v>
      </c>
      <c r="AG17730" s="96" t="s">
        <v>12023</v>
      </c>
      <c r="AH17730" s="96" t="s">
        <v>19610</v>
      </c>
      <c r="AI17730" s="97">
        <v>209767</v>
      </c>
      <c r="AJ17730" s="114">
        <v>22.5683193206787</v>
      </c>
      <c r="AK17730" s="114">
        <v>96.428680419921903</v>
      </c>
      <c r="AM17730" s="104"/>
      <c r="AN17730" s="104"/>
      <c r="AO17730" s="104"/>
      <c r="AP17730" s="104"/>
    </row>
    <row r="17731" spans="32:42" ht="18">
      <c r="AF17731" s="123" t="s">
        <v>12022</v>
      </c>
      <c r="AG17731" s="96" t="s">
        <v>12023</v>
      </c>
      <c r="AH17731" s="96" t="s">
        <v>689</v>
      </c>
      <c r="AI17731" s="97">
        <v>209766</v>
      </c>
      <c r="AJ17731" s="114">
        <v>22.5300407409668</v>
      </c>
      <c r="AK17731" s="114">
        <v>96.484893798828097</v>
      </c>
      <c r="AM17731" s="104"/>
      <c r="AN17731" s="104"/>
      <c r="AO17731" s="104"/>
      <c r="AP17731" s="104"/>
    </row>
    <row r="17732" spans="32:42" ht="18">
      <c r="AF17732" s="123" t="s">
        <v>12022</v>
      </c>
      <c r="AG17732" s="96" t="s">
        <v>12023</v>
      </c>
      <c r="AH17732" s="96" t="s">
        <v>18627</v>
      </c>
      <c r="AI17732" s="97">
        <v>209765</v>
      </c>
      <c r="AJ17732" s="114">
        <v>22.5312690734863</v>
      </c>
      <c r="AK17732" s="114">
        <v>96.478698730468807</v>
      </c>
      <c r="AM17732" s="104"/>
      <c r="AN17732" s="104"/>
      <c r="AO17732" s="104"/>
      <c r="AP17732" s="104"/>
    </row>
    <row r="17733" spans="32:42" ht="18">
      <c r="AF17733" s="123" t="s">
        <v>12022</v>
      </c>
      <c r="AG17733" s="96" t="s">
        <v>12023</v>
      </c>
      <c r="AH17733" s="96" t="s">
        <v>19611</v>
      </c>
      <c r="AI17733" s="97">
        <v>209763</v>
      </c>
      <c r="AJ17733" s="114">
        <v>22.493970870971701</v>
      </c>
      <c r="AK17733" s="114">
        <v>96.4886474609375</v>
      </c>
      <c r="AM17733" s="104"/>
      <c r="AN17733" s="104"/>
      <c r="AO17733" s="104"/>
      <c r="AP17733" s="104"/>
    </row>
    <row r="17734" spans="32:42" ht="18">
      <c r="AF17734" s="123" t="s">
        <v>12022</v>
      </c>
      <c r="AG17734" s="96" t="s">
        <v>12023</v>
      </c>
      <c r="AH17734" s="96" t="s">
        <v>1203</v>
      </c>
      <c r="AI17734" s="97">
        <v>209764</v>
      </c>
      <c r="AJ17734" s="114">
        <v>22.502830505371101</v>
      </c>
      <c r="AK17734" s="114">
        <v>96.488418579101605</v>
      </c>
      <c r="AM17734" s="104"/>
      <c r="AN17734" s="104"/>
      <c r="AO17734" s="104"/>
      <c r="AP17734" s="104"/>
    </row>
    <row r="17735" spans="32:42" ht="18">
      <c r="AF17735" s="123" t="s">
        <v>4133</v>
      </c>
      <c r="AG17735" s="96" t="s">
        <v>12024</v>
      </c>
      <c r="AH17735" s="96" t="s">
        <v>4133</v>
      </c>
      <c r="AI17735" s="97">
        <v>209769</v>
      </c>
      <c r="AJ17735" s="114">
        <v>22.464830398559599</v>
      </c>
      <c r="AK17735" s="114">
        <v>96.4365234375</v>
      </c>
      <c r="AM17735" s="104"/>
      <c r="AN17735" s="104"/>
      <c r="AO17735" s="104"/>
      <c r="AP17735" s="104"/>
    </row>
    <row r="17736" spans="32:42" ht="18">
      <c r="AF17736" s="123" t="s">
        <v>4133</v>
      </c>
      <c r="AG17736" s="96" t="s">
        <v>12024</v>
      </c>
      <c r="AH17736" s="96" t="s">
        <v>19565</v>
      </c>
      <c r="AI17736" s="97">
        <v>209770</v>
      </c>
      <c r="AJ17736" s="114">
        <v>22.443840026855501</v>
      </c>
      <c r="AK17736" s="114">
        <v>96.448028564453097</v>
      </c>
      <c r="AM17736" s="104"/>
      <c r="AN17736" s="104"/>
      <c r="AO17736" s="104"/>
      <c r="AP17736" s="104"/>
    </row>
    <row r="17737" spans="32:42" ht="18">
      <c r="AF17737" s="123" t="s">
        <v>4133</v>
      </c>
      <c r="AG17737" s="96" t="s">
        <v>12024</v>
      </c>
      <c r="AH17737" s="96" t="s">
        <v>19612</v>
      </c>
      <c r="AI17737" s="97">
        <v>209771</v>
      </c>
      <c r="AJ17737" s="114">
        <v>22.440790176391602</v>
      </c>
      <c r="AK17737" s="114">
        <v>96.400390625</v>
      </c>
      <c r="AM17737" s="104"/>
      <c r="AN17737" s="104"/>
      <c r="AO17737" s="104"/>
      <c r="AP17737" s="104"/>
    </row>
    <row r="17738" spans="32:42" ht="18">
      <c r="AF17738" s="123" t="s">
        <v>4133</v>
      </c>
      <c r="AG17738" s="96" t="s">
        <v>12024</v>
      </c>
      <c r="AH17738" s="96" t="s">
        <v>19613</v>
      </c>
      <c r="AI17738" s="97">
        <v>209772</v>
      </c>
      <c r="AJ17738" s="114">
        <v>22.464220046997099</v>
      </c>
      <c r="AK17738" s="114">
        <v>96.458740234375</v>
      </c>
      <c r="AM17738" s="104"/>
      <c r="AN17738" s="104"/>
      <c r="AO17738" s="104"/>
      <c r="AP17738" s="104"/>
    </row>
    <row r="17739" spans="32:42" ht="18">
      <c r="AF17739" s="123" t="s">
        <v>4133</v>
      </c>
      <c r="AG17739" s="96" t="s">
        <v>12024</v>
      </c>
      <c r="AH17739" s="96" t="s">
        <v>12016</v>
      </c>
      <c r="AI17739" s="97">
        <v>209773</v>
      </c>
      <c r="AJ17739" s="114">
        <v>22.4874591827393</v>
      </c>
      <c r="AK17739" s="114">
        <v>96.444641113281307</v>
      </c>
      <c r="AM17739" s="104"/>
      <c r="AN17739" s="104"/>
      <c r="AO17739" s="104"/>
      <c r="AP17739" s="104"/>
    </row>
    <row r="17740" spans="32:42" ht="18">
      <c r="AF17740" s="123" t="s">
        <v>4133</v>
      </c>
      <c r="AG17740" s="96" t="s">
        <v>12024</v>
      </c>
      <c r="AH17740" s="96" t="s">
        <v>19527</v>
      </c>
      <c r="AI17740" s="97">
        <v>209774</v>
      </c>
      <c r="AJ17740" s="114">
        <v>22.483709335327099</v>
      </c>
      <c r="AK17740" s="114">
        <v>96.453109741210895</v>
      </c>
      <c r="AM17740" s="104"/>
      <c r="AN17740" s="104"/>
      <c r="AO17740" s="104"/>
      <c r="AP17740" s="104"/>
    </row>
    <row r="17741" spans="32:42" ht="18">
      <c r="AF17741" s="123" t="s">
        <v>12025</v>
      </c>
      <c r="AG17741" s="96" t="s">
        <v>12026</v>
      </c>
      <c r="AH17741" s="96" t="s">
        <v>19614</v>
      </c>
      <c r="AI17741" s="97">
        <v>209776</v>
      </c>
      <c r="AJ17741" s="114"/>
      <c r="AK17741" s="114"/>
      <c r="AM17741" s="104"/>
      <c r="AN17741" s="104"/>
      <c r="AO17741" s="104"/>
      <c r="AP17741" s="104"/>
    </row>
    <row r="17742" spans="32:42" ht="18">
      <c r="AF17742" s="123" t="s">
        <v>12025</v>
      </c>
      <c r="AG17742" s="96" t="s">
        <v>12026</v>
      </c>
      <c r="AH17742" s="96" t="s">
        <v>2004</v>
      </c>
      <c r="AI17742" s="97">
        <v>209780</v>
      </c>
      <c r="AJ17742" s="114">
        <v>22.421230316162099</v>
      </c>
      <c r="AK17742" s="114">
        <v>96.413787841796903</v>
      </c>
      <c r="AM17742" s="104"/>
      <c r="AN17742" s="104"/>
      <c r="AO17742" s="104"/>
      <c r="AP17742" s="104"/>
    </row>
    <row r="17743" spans="32:42" ht="18">
      <c r="AF17743" s="123" t="s">
        <v>12025</v>
      </c>
      <c r="AG17743" s="96" t="s">
        <v>12026</v>
      </c>
      <c r="AH17743" s="96" t="s">
        <v>19615</v>
      </c>
      <c r="AI17743" s="97">
        <v>209781</v>
      </c>
      <c r="AJ17743" s="114">
        <v>22.387140274047901</v>
      </c>
      <c r="AK17743" s="114">
        <v>96.449073791503906</v>
      </c>
      <c r="AM17743" s="104"/>
      <c r="AN17743" s="104"/>
      <c r="AO17743" s="104"/>
      <c r="AP17743" s="104"/>
    </row>
    <row r="17744" spans="32:42" ht="18">
      <c r="AF17744" s="123" t="s">
        <v>12025</v>
      </c>
      <c r="AG17744" s="96" t="s">
        <v>12026</v>
      </c>
      <c r="AH17744" s="96" t="s">
        <v>19523</v>
      </c>
      <c r="AI17744" s="97">
        <v>209779</v>
      </c>
      <c r="AJ17744" s="114">
        <v>22.372470855712901</v>
      </c>
      <c r="AK17744" s="114">
        <v>96.422508239746094</v>
      </c>
      <c r="AM17744" s="104"/>
      <c r="AN17744" s="104"/>
      <c r="AO17744" s="104"/>
      <c r="AP17744" s="104"/>
    </row>
    <row r="17745" spans="32:42" ht="18">
      <c r="AF17745" s="123" t="s">
        <v>12025</v>
      </c>
      <c r="AG17745" s="96" t="s">
        <v>12026</v>
      </c>
      <c r="AH17745" s="96" t="s">
        <v>12025</v>
      </c>
      <c r="AI17745" s="97">
        <v>209775</v>
      </c>
      <c r="AJ17745" s="114">
        <v>22.4057102203369</v>
      </c>
      <c r="AK17745" s="114">
        <v>96.413642883300795</v>
      </c>
      <c r="AM17745" s="104"/>
      <c r="AN17745" s="104"/>
      <c r="AO17745" s="104"/>
      <c r="AP17745" s="104"/>
    </row>
    <row r="17746" spans="32:42" ht="18">
      <c r="AF17746" s="123" t="s">
        <v>12025</v>
      </c>
      <c r="AG17746" s="96" t="s">
        <v>12026</v>
      </c>
      <c r="AH17746" s="96" t="s">
        <v>10223</v>
      </c>
      <c r="AI17746" s="97">
        <v>209778</v>
      </c>
      <c r="AJ17746" s="114">
        <v>22.4144496917725</v>
      </c>
      <c r="AK17746" s="114">
        <v>96.438919067382798</v>
      </c>
      <c r="AM17746" s="104"/>
      <c r="AN17746" s="104"/>
      <c r="AO17746" s="104"/>
      <c r="AP17746" s="104"/>
    </row>
    <row r="17747" spans="32:42" ht="18">
      <c r="AF17747" s="123" t="s">
        <v>12025</v>
      </c>
      <c r="AG17747" s="96" t="s">
        <v>12026</v>
      </c>
      <c r="AH17747" s="96" t="s">
        <v>869</v>
      </c>
      <c r="AI17747" s="97">
        <v>209777</v>
      </c>
      <c r="AJ17747" s="114"/>
      <c r="AK17747" s="114"/>
      <c r="AM17747" s="104"/>
      <c r="AN17747" s="104"/>
      <c r="AO17747" s="104"/>
      <c r="AP17747" s="104"/>
    </row>
    <row r="17748" spans="32:42" ht="18">
      <c r="AF17748" s="123" t="s">
        <v>12027</v>
      </c>
      <c r="AG17748" s="96" t="s">
        <v>12028</v>
      </c>
      <c r="AH17748" s="96" t="s">
        <v>12027</v>
      </c>
      <c r="AI17748" s="97">
        <v>209782</v>
      </c>
      <c r="AJ17748" s="114">
        <v>22.4157009124756</v>
      </c>
      <c r="AK17748" s="114">
        <v>96.499603271484403</v>
      </c>
      <c r="AM17748" s="104"/>
      <c r="AN17748" s="104"/>
      <c r="AO17748" s="104"/>
      <c r="AP17748" s="104"/>
    </row>
    <row r="17749" spans="32:42" ht="18">
      <c r="AF17749" s="123" t="s">
        <v>12027</v>
      </c>
      <c r="AG17749" s="96" t="s">
        <v>12028</v>
      </c>
      <c r="AH17749" s="96" t="s">
        <v>19616</v>
      </c>
      <c r="AI17749" s="97">
        <v>209783</v>
      </c>
      <c r="AJ17749" s="114">
        <v>22.408720016479499</v>
      </c>
      <c r="AK17749" s="114">
        <v>96.502128601074205</v>
      </c>
      <c r="AM17749" s="104"/>
      <c r="AN17749" s="104"/>
      <c r="AO17749" s="104"/>
      <c r="AP17749" s="104"/>
    </row>
    <row r="17750" spans="32:42" ht="18">
      <c r="AF17750" s="123" t="s">
        <v>12027</v>
      </c>
      <c r="AG17750" s="96" t="s">
        <v>12028</v>
      </c>
      <c r="AH17750" s="96" t="s">
        <v>19617</v>
      </c>
      <c r="AI17750" s="97">
        <v>209784</v>
      </c>
      <c r="AJ17750" s="114">
        <v>22.387649536132798</v>
      </c>
      <c r="AK17750" s="114">
        <v>96.480247497558594</v>
      </c>
      <c r="AM17750" s="104"/>
      <c r="AN17750" s="104"/>
      <c r="AO17750" s="104"/>
      <c r="AP17750" s="104"/>
    </row>
    <row r="17751" spans="32:42" ht="18">
      <c r="AF17751" s="123" t="s">
        <v>12027</v>
      </c>
      <c r="AG17751" s="96" t="s">
        <v>12028</v>
      </c>
      <c r="AH17751" s="96" t="s">
        <v>19618</v>
      </c>
      <c r="AI17751" s="97">
        <v>209785</v>
      </c>
      <c r="AJ17751" s="114">
        <v>22.397220611572301</v>
      </c>
      <c r="AK17751" s="114">
        <v>96.474937438964801</v>
      </c>
      <c r="AM17751" s="104"/>
      <c r="AN17751" s="104"/>
      <c r="AO17751" s="104"/>
      <c r="AP17751" s="104"/>
    </row>
    <row r="17752" spans="32:42" ht="18">
      <c r="AF17752" s="123" t="s">
        <v>12027</v>
      </c>
      <c r="AG17752" s="96" t="s">
        <v>12028</v>
      </c>
      <c r="AH17752" s="96" t="s">
        <v>19619</v>
      </c>
      <c r="AI17752" s="97">
        <v>209786</v>
      </c>
      <c r="AJ17752" s="114">
        <v>22.4445991516113</v>
      </c>
      <c r="AK17752" s="114">
        <v>96.511466979980497</v>
      </c>
      <c r="AM17752" s="104"/>
      <c r="AN17752" s="104"/>
      <c r="AO17752" s="104"/>
      <c r="AP17752" s="104"/>
    </row>
    <row r="17753" spans="32:42" ht="18">
      <c r="AF17753" s="123" t="s">
        <v>12027</v>
      </c>
      <c r="AG17753" s="96" t="s">
        <v>12028</v>
      </c>
      <c r="AH17753" s="96" t="s">
        <v>19620</v>
      </c>
      <c r="AI17753" s="97">
        <v>209787</v>
      </c>
      <c r="AJ17753" s="114">
        <v>22.4244594573975</v>
      </c>
      <c r="AK17753" s="114">
        <v>96.517387390136705</v>
      </c>
      <c r="AM17753" s="104"/>
      <c r="AN17753" s="104"/>
      <c r="AO17753" s="104"/>
      <c r="AP17753" s="104"/>
    </row>
    <row r="17754" spans="32:42" ht="18">
      <c r="AF17754" s="123" t="s">
        <v>12029</v>
      </c>
      <c r="AG17754" s="96" t="s">
        <v>12030</v>
      </c>
      <c r="AH17754" s="96" t="s">
        <v>19621</v>
      </c>
      <c r="AI17754" s="97">
        <v>209795</v>
      </c>
      <c r="AJ17754" s="114">
        <v>22.3196506500244</v>
      </c>
      <c r="AK17754" s="114">
        <v>96.543746948242202</v>
      </c>
      <c r="AM17754" s="104"/>
      <c r="AN17754" s="104"/>
      <c r="AO17754" s="104"/>
      <c r="AP17754" s="104"/>
    </row>
    <row r="17755" spans="32:42" ht="18">
      <c r="AF17755" s="123" t="s">
        <v>12029</v>
      </c>
      <c r="AG17755" s="96" t="s">
        <v>12030</v>
      </c>
      <c r="AH17755" s="96" t="s">
        <v>19622</v>
      </c>
      <c r="AI17755" s="97">
        <v>209798</v>
      </c>
      <c r="AJ17755" s="114">
        <v>22.306919097900401</v>
      </c>
      <c r="AK17755" s="114">
        <v>96.492446899414105</v>
      </c>
      <c r="AM17755" s="104"/>
      <c r="AN17755" s="104"/>
      <c r="AO17755" s="104"/>
      <c r="AP17755" s="104"/>
    </row>
    <row r="17756" spans="32:42" ht="18">
      <c r="AF17756" s="123" t="s">
        <v>12029</v>
      </c>
      <c r="AG17756" s="96" t="s">
        <v>12030</v>
      </c>
      <c r="AH17756" s="96" t="s">
        <v>19623</v>
      </c>
      <c r="AI17756" s="97">
        <v>209796</v>
      </c>
      <c r="AJ17756" s="114"/>
      <c r="AK17756" s="114"/>
      <c r="AM17756" s="104"/>
      <c r="AN17756" s="104"/>
      <c r="AO17756" s="104"/>
      <c r="AP17756" s="104"/>
    </row>
    <row r="17757" spans="32:42" ht="18">
      <c r="AF17757" s="123" t="s">
        <v>12029</v>
      </c>
      <c r="AG17757" s="96" t="s">
        <v>12030</v>
      </c>
      <c r="AH17757" s="96" t="s">
        <v>19624</v>
      </c>
      <c r="AI17757" s="97">
        <v>209794</v>
      </c>
      <c r="AJ17757" s="114">
        <v>22.292940139770501</v>
      </c>
      <c r="AK17757" s="114">
        <v>96.563621520996094</v>
      </c>
      <c r="AM17757" s="104"/>
      <c r="AN17757" s="104"/>
      <c r="AO17757" s="104"/>
      <c r="AP17757" s="104"/>
    </row>
    <row r="17758" spans="32:42" ht="18">
      <c r="AF17758" s="123" t="s">
        <v>12029</v>
      </c>
      <c r="AG17758" s="96" t="s">
        <v>12030</v>
      </c>
      <c r="AH17758" s="96" t="s">
        <v>1975</v>
      </c>
      <c r="AI17758" s="97">
        <v>209793</v>
      </c>
      <c r="AJ17758" s="114">
        <v>22.276720046997099</v>
      </c>
      <c r="AK17758" s="114">
        <v>96.515899658203097</v>
      </c>
      <c r="AM17758" s="104"/>
      <c r="AN17758" s="104"/>
      <c r="AO17758" s="104"/>
      <c r="AP17758" s="104"/>
    </row>
    <row r="17759" spans="32:42" ht="18">
      <c r="AF17759" s="123" t="s">
        <v>12029</v>
      </c>
      <c r="AG17759" s="96" t="s">
        <v>12030</v>
      </c>
      <c r="AH17759" s="96" t="s">
        <v>19625</v>
      </c>
      <c r="AI17759" s="97">
        <v>209791</v>
      </c>
      <c r="AJ17759" s="114">
        <v>22.299770355224599</v>
      </c>
      <c r="AK17759" s="114">
        <v>96.509330749511705</v>
      </c>
      <c r="AM17759" s="104"/>
      <c r="AN17759" s="104"/>
      <c r="AO17759" s="104"/>
      <c r="AP17759" s="104"/>
    </row>
    <row r="17760" spans="32:42" ht="18">
      <c r="AF17760" s="123" t="s">
        <v>12029</v>
      </c>
      <c r="AG17760" s="96" t="s">
        <v>12030</v>
      </c>
      <c r="AH17760" s="96" t="s">
        <v>7865</v>
      </c>
      <c r="AI17760" s="97">
        <v>209790</v>
      </c>
      <c r="AJ17760" s="114">
        <v>22.292930603027301</v>
      </c>
      <c r="AK17760" s="114">
        <v>96.557960510253906</v>
      </c>
      <c r="AM17760" s="104"/>
      <c r="AN17760" s="104"/>
      <c r="AO17760" s="104"/>
      <c r="AP17760" s="104"/>
    </row>
    <row r="17761" spans="32:42" ht="18">
      <c r="AF17761" s="123" t="s">
        <v>12029</v>
      </c>
      <c r="AG17761" s="96" t="s">
        <v>12030</v>
      </c>
      <c r="AH17761" s="96" t="s">
        <v>16273</v>
      </c>
      <c r="AI17761" s="97">
        <v>209789</v>
      </c>
      <c r="AJ17761" s="114">
        <v>22.275089263916001</v>
      </c>
      <c r="AK17761" s="114">
        <v>96.540710449218807</v>
      </c>
      <c r="AM17761" s="104"/>
      <c r="AN17761" s="104"/>
      <c r="AO17761" s="104"/>
      <c r="AP17761" s="104"/>
    </row>
    <row r="17762" spans="32:42" ht="18">
      <c r="AF17762" s="123" t="s">
        <v>12029</v>
      </c>
      <c r="AG17762" s="96" t="s">
        <v>12030</v>
      </c>
      <c r="AH17762" s="96" t="s">
        <v>12029</v>
      </c>
      <c r="AI17762" s="97">
        <v>209788</v>
      </c>
      <c r="AJ17762" s="114">
        <v>22.289039611816399</v>
      </c>
      <c r="AK17762" s="114">
        <v>96.534553527832003</v>
      </c>
      <c r="AM17762" s="104"/>
      <c r="AN17762" s="104"/>
      <c r="AO17762" s="104"/>
      <c r="AP17762" s="104"/>
    </row>
    <row r="17763" spans="32:42" ht="18">
      <c r="AF17763" s="123" t="s">
        <v>12029</v>
      </c>
      <c r="AG17763" s="96" t="s">
        <v>12030</v>
      </c>
      <c r="AH17763" s="96" t="s">
        <v>4392</v>
      </c>
      <c r="AI17763" s="97">
        <v>209792</v>
      </c>
      <c r="AJ17763" s="114">
        <v>22.313320159912099</v>
      </c>
      <c r="AK17763" s="114">
        <v>96.519233703613295</v>
      </c>
      <c r="AM17763" s="104"/>
      <c r="AN17763" s="104"/>
      <c r="AO17763" s="104"/>
      <c r="AP17763" s="104"/>
    </row>
    <row r="17764" spans="32:42" ht="18">
      <c r="AF17764" s="123" t="s">
        <v>12029</v>
      </c>
      <c r="AG17764" s="96" t="s">
        <v>12030</v>
      </c>
      <c r="AH17764" s="96" t="s">
        <v>16075</v>
      </c>
      <c r="AI17764" s="97">
        <v>209797</v>
      </c>
      <c r="AJ17764" s="114">
        <v>22.2547397613525</v>
      </c>
      <c r="AK17764" s="114">
        <v>96.54638671875</v>
      </c>
      <c r="AM17764" s="104"/>
      <c r="AN17764" s="104"/>
      <c r="AO17764" s="104"/>
      <c r="AP17764" s="104"/>
    </row>
    <row r="17765" spans="32:42" ht="18">
      <c r="AF17765" s="123" t="s">
        <v>4468</v>
      </c>
      <c r="AG17765" s="96" t="s">
        <v>12031</v>
      </c>
      <c r="AH17765" s="96" t="s">
        <v>19626</v>
      </c>
      <c r="AI17765" s="97">
        <v>209802</v>
      </c>
      <c r="AJ17765" s="114">
        <v>22.397190093994102</v>
      </c>
      <c r="AK17765" s="114">
        <v>96.553527832031307</v>
      </c>
      <c r="AM17765" s="104"/>
      <c r="AN17765" s="104"/>
      <c r="AO17765" s="104"/>
      <c r="AP17765" s="104"/>
    </row>
    <row r="17766" spans="32:42" ht="18">
      <c r="AF17766" s="123" t="s">
        <v>4468</v>
      </c>
      <c r="AG17766" s="96" t="s">
        <v>12031</v>
      </c>
      <c r="AH17766" s="96" t="s">
        <v>11732</v>
      </c>
      <c r="AI17766" s="97">
        <v>209808</v>
      </c>
      <c r="AJ17766" s="114">
        <v>22.395200729370099</v>
      </c>
      <c r="AK17766" s="114">
        <v>96.570709228515597</v>
      </c>
      <c r="AM17766" s="104"/>
      <c r="AN17766" s="104"/>
      <c r="AO17766" s="104"/>
      <c r="AP17766" s="104"/>
    </row>
    <row r="17767" spans="32:42" ht="18">
      <c r="AF17767" s="123" t="s">
        <v>4468</v>
      </c>
      <c r="AG17767" s="96" t="s">
        <v>12031</v>
      </c>
      <c r="AH17767" s="96" t="s">
        <v>19627</v>
      </c>
      <c r="AI17767" s="97">
        <v>209807</v>
      </c>
      <c r="AJ17767" s="114">
        <v>22.355970382690401</v>
      </c>
      <c r="AK17767" s="114">
        <v>96.553382873535199</v>
      </c>
      <c r="AM17767" s="104"/>
      <c r="AN17767" s="104"/>
      <c r="AO17767" s="104"/>
      <c r="AP17767" s="104"/>
    </row>
    <row r="17768" spans="32:42" ht="18">
      <c r="AF17768" s="123" t="s">
        <v>4468</v>
      </c>
      <c r="AG17768" s="96" t="s">
        <v>12031</v>
      </c>
      <c r="AH17768" s="96" t="s">
        <v>11048</v>
      </c>
      <c r="AI17768" s="97">
        <v>209806</v>
      </c>
      <c r="AJ17768" s="114">
        <v>22.3543701171875</v>
      </c>
      <c r="AK17768" s="114">
        <v>96.547416687011705</v>
      </c>
      <c r="AM17768" s="104"/>
      <c r="AN17768" s="104"/>
      <c r="AO17768" s="104"/>
      <c r="AP17768" s="104"/>
    </row>
    <row r="17769" spans="32:42" ht="18">
      <c r="AF17769" s="123" t="s">
        <v>4468</v>
      </c>
      <c r="AG17769" s="96" t="s">
        <v>12031</v>
      </c>
      <c r="AH17769" s="96" t="s">
        <v>19628</v>
      </c>
      <c r="AI17769" s="97">
        <v>209805</v>
      </c>
      <c r="AJ17769" s="114">
        <v>22.346849441528299</v>
      </c>
      <c r="AK17769" s="114">
        <v>96.507339477539105</v>
      </c>
      <c r="AM17769" s="104"/>
      <c r="AN17769" s="104"/>
      <c r="AO17769" s="104"/>
      <c r="AP17769" s="104"/>
    </row>
    <row r="17770" spans="32:42" ht="18">
      <c r="AF17770" s="123" t="s">
        <v>4468</v>
      </c>
      <c r="AG17770" s="96" t="s">
        <v>12031</v>
      </c>
      <c r="AH17770" s="96" t="s">
        <v>12852</v>
      </c>
      <c r="AI17770" s="97">
        <v>209803</v>
      </c>
      <c r="AJ17770" s="114"/>
      <c r="AK17770" s="114"/>
      <c r="AM17770" s="104"/>
      <c r="AN17770" s="104"/>
      <c r="AO17770" s="104"/>
      <c r="AP17770" s="104"/>
    </row>
    <row r="17771" spans="32:42" ht="18">
      <c r="AF17771" s="123" t="s">
        <v>4468</v>
      </c>
      <c r="AG17771" s="96" t="s">
        <v>12031</v>
      </c>
      <c r="AH17771" s="96" t="s">
        <v>19629</v>
      </c>
      <c r="AI17771" s="97">
        <v>209801</v>
      </c>
      <c r="AJ17771" s="114"/>
      <c r="AK17771" s="114"/>
      <c r="AM17771" s="104"/>
      <c r="AN17771" s="104"/>
      <c r="AO17771" s="104"/>
      <c r="AP17771" s="104"/>
    </row>
    <row r="17772" spans="32:42" ht="18">
      <c r="AF17772" s="123" t="s">
        <v>4468</v>
      </c>
      <c r="AG17772" s="96" t="s">
        <v>12031</v>
      </c>
      <c r="AH17772" s="96" t="s">
        <v>19630</v>
      </c>
      <c r="AI17772" s="97">
        <v>209800</v>
      </c>
      <c r="AJ17772" s="114">
        <v>22.3743801116943</v>
      </c>
      <c r="AK17772" s="114">
        <v>96.537521362304702</v>
      </c>
      <c r="AM17772" s="104"/>
      <c r="AN17772" s="104"/>
      <c r="AO17772" s="104"/>
      <c r="AP17772" s="104"/>
    </row>
    <row r="17773" spans="32:42" ht="18">
      <c r="AF17773" s="123" t="s">
        <v>4468</v>
      </c>
      <c r="AG17773" s="96" t="s">
        <v>12031</v>
      </c>
      <c r="AH17773" s="96" t="s">
        <v>19631</v>
      </c>
      <c r="AI17773" s="97">
        <v>209799</v>
      </c>
      <c r="AJ17773" s="114">
        <v>22.375839233398398</v>
      </c>
      <c r="AK17773" s="114">
        <v>96.526710510253906</v>
      </c>
      <c r="AM17773" s="104"/>
      <c r="AN17773" s="104"/>
      <c r="AO17773" s="104"/>
      <c r="AP17773" s="104"/>
    </row>
    <row r="17774" spans="32:42" ht="18">
      <c r="AF17774" s="123" t="s">
        <v>4468</v>
      </c>
      <c r="AG17774" s="96" t="s">
        <v>12031</v>
      </c>
      <c r="AH17774" s="96" t="s">
        <v>13556</v>
      </c>
      <c r="AI17774" s="97">
        <v>209804</v>
      </c>
      <c r="AJ17774" s="114">
        <v>22.350509643554702</v>
      </c>
      <c r="AK17774" s="114">
        <v>96.525146484375</v>
      </c>
      <c r="AM17774" s="104"/>
      <c r="AN17774" s="104"/>
      <c r="AO17774" s="104"/>
      <c r="AP17774" s="104"/>
    </row>
    <row r="17775" spans="32:42" ht="18">
      <c r="AF17775" s="123" t="s">
        <v>12032</v>
      </c>
      <c r="AG17775" s="96" t="s">
        <v>12033</v>
      </c>
      <c r="AH17775" s="96" t="s">
        <v>19510</v>
      </c>
      <c r="AI17775" s="97">
        <v>209814</v>
      </c>
      <c r="AJ17775" s="114">
        <v>22.2616996765137</v>
      </c>
      <c r="AK17775" s="114">
        <v>96.496467590332003</v>
      </c>
      <c r="AM17775" s="104"/>
      <c r="AN17775" s="104"/>
      <c r="AO17775" s="104"/>
      <c r="AP17775" s="104"/>
    </row>
    <row r="17776" spans="32:42" ht="18">
      <c r="AF17776" s="123" t="s">
        <v>12032</v>
      </c>
      <c r="AG17776" s="96" t="s">
        <v>12033</v>
      </c>
      <c r="AH17776" s="96" t="s">
        <v>19632</v>
      </c>
      <c r="AI17776" s="97">
        <v>209816</v>
      </c>
      <c r="AJ17776" s="114">
        <v>22.362340927123999</v>
      </c>
      <c r="AK17776" s="114">
        <v>96.449958801269503</v>
      </c>
      <c r="AM17776" s="104"/>
      <c r="AN17776" s="104"/>
      <c r="AO17776" s="104"/>
      <c r="AP17776" s="104"/>
    </row>
    <row r="17777" spans="32:42" ht="18">
      <c r="AF17777" s="123" t="s">
        <v>12032</v>
      </c>
      <c r="AG17777" s="96" t="s">
        <v>12033</v>
      </c>
      <c r="AH17777" s="96" t="s">
        <v>19633</v>
      </c>
      <c r="AI17777" s="97">
        <v>219884</v>
      </c>
      <c r="AJ17777" s="114">
        <v>22.234569549560501</v>
      </c>
      <c r="AK17777" s="114">
        <v>96.480911254882798</v>
      </c>
      <c r="AM17777" s="104"/>
      <c r="AN17777" s="104"/>
      <c r="AO17777" s="104"/>
      <c r="AP17777" s="104"/>
    </row>
    <row r="17778" spans="32:42" ht="18">
      <c r="AF17778" s="123" t="s">
        <v>12032</v>
      </c>
      <c r="AG17778" s="96" t="s">
        <v>12033</v>
      </c>
      <c r="AH17778" s="96" t="s">
        <v>19634</v>
      </c>
      <c r="AI17778" s="97">
        <v>209815</v>
      </c>
      <c r="AJ17778" s="114">
        <v>22.33717918396</v>
      </c>
      <c r="AK17778" s="114">
        <v>96.452537536621094</v>
      </c>
      <c r="AM17778" s="104"/>
      <c r="AN17778" s="104"/>
      <c r="AO17778" s="104"/>
      <c r="AP17778" s="104"/>
    </row>
    <row r="17779" spans="32:42" ht="18">
      <c r="AF17779" s="123" t="s">
        <v>12032</v>
      </c>
      <c r="AG17779" s="96" t="s">
        <v>12033</v>
      </c>
      <c r="AH17779" s="96" t="s">
        <v>3707</v>
      </c>
      <c r="AI17779" s="97">
        <v>209812</v>
      </c>
      <c r="AJ17779" s="114">
        <v>22.299619674682599</v>
      </c>
      <c r="AK17779" s="114">
        <v>96.485946655273395</v>
      </c>
      <c r="AM17779" s="104"/>
      <c r="AN17779" s="104"/>
      <c r="AO17779" s="104"/>
      <c r="AP17779" s="104"/>
    </row>
    <row r="17780" spans="32:42" ht="18">
      <c r="AF17780" s="123" t="s">
        <v>12032</v>
      </c>
      <c r="AG17780" s="96" t="s">
        <v>12033</v>
      </c>
      <c r="AH17780" s="96" t="s">
        <v>19635</v>
      </c>
      <c r="AI17780" s="97">
        <v>209811</v>
      </c>
      <c r="AJ17780" s="114">
        <v>22.3042697906494</v>
      </c>
      <c r="AK17780" s="114">
        <v>96.45654296875</v>
      </c>
      <c r="AM17780" s="104"/>
      <c r="AN17780" s="104"/>
      <c r="AO17780" s="104"/>
      <c r="AP17780" s="104"/>
    </row>
    <row r="17781" spans="32:42" ht="18">
      <c r="AF17781" s="123" t="s">
        <v>12032</v>
      </c>
      <c r="AG17781" s="96" t="s">
        <v>12033</v>
      </c>
      <c r="AH17781" s="96" t="s">
        <v>12032</v>
      </c>
      <c r="AI17781" s="97">
        <v>209809</v>
      </c>
      <c r="AJ17781" s="114">
        <v>22.284049987793001</v>
      </c>
      <c r="AK17781" s="114">
        <v>96.464668273925795</v>
      </c>
      <c r="AM17781" s="104"/>
      <c r="AN17781" s="104"/>
      <c r="AO17781" s="104"/>
      <c r="AP17781" s="104"/>
    </row>
    <row r="17782" spans="32:42" ht="18">
      <c r="AF17782" s="123" t="s">
        <v>12032</v>
      </c>
      <c r="AG17782" s="96" t="s">
        <v>12033</v>
      </c>
      <c r="AH17782" s="96" t="s">
        <v>13285</v>
      </c>
      <c r="AI17782" s="97">
        <v>209810</v>
      </c>
      <c r="AJ17782" s="114">
        <v>22.251789093017599</v>
      </c>
      <c r="AK17782" s="114">
        <v>96.476150512695298</v>
      </c>
      <c r="AM17782" s="104"/>
      <c r="AN17782" s="104"/>
      <c r="AO17782" s="104"/>
      <c r="AP17782" s="104"/>
    </row>
    <row r="17783" spans="32:42" ht="18">
      <c r="AF17783" s="123" t="s">
        <v>12032</v>
      </c>
      <c r="AG17783" s="96" t="s">
        <v>12033</v>
      </c>
      <c r="AH17783" s="96" t="s">
        <v>4179</v>
      </c>
      <c r="AI17783" s="97">
        <v>209813</v>
      </c>
      <c r="AJ17783" s="114"/>
      <c r="AK17783" s="114"/>
      <c r="AM17783" s="104"/>
      <c r="AN17783" s="104"/>
      <c r="AO17783" s="104"/>
      <c r="AP17783" s="104"/>
    </row>
    <row r="17784" spans="32:42" ht="18">
      <c r="AF17784" s="123" t="s">
        <v>470</v>
      </c>
      <c r="AG17784" s="96" t="s">
        <v>12034</v>
      </c>
      <c r="AH17784" s="96" t="s">
        <v>19636</v>
      </c>
      <c r="AI17784" s="97">
        <v>209822</v>
      </c>
      <c r="AJ17784" s="114">
        <v>22.2275390625</v>
      </c>
      <c r="AK17784" s="114">
        <v>96.542877197265597</v>
      </c>
      <c r="AM17784" s="104"/>
      <c r="AN17784" s="104"/>
      <c r="AO17784" s="104"/>
      <c r="AP17784" s="104"/>
    </row>
    <row r="17785" spans="32:42" ht="18">
      <c r="AF17785" s="123" t="s">
        <v>470</v>
      </c>
      <c r="AG17785" s="96" t="s">
        <v>12034</v>
      </c>
      <c r="AH17785" s="96" t="s">
        <v>14823</v>
      </c>
      <c r="AI17785" s="97">
        <v>220309</v>
      </c>
      <c r="AJ17785" s="114"/>
      <c r="AK17785" s="114"/>
      <c r="AM17785" s="104"/>
      <c r="AN17785" s="104"/>
      <c r="AO17785" s="104"/>
      <c r="AP17785" s="104"/>
    </row>
    <row r="17786" spans="32:42" ht="18">
      <c r="AF17786" s="123" t="s">
        <v>470</v>
      </c>
      <c r="AG17786" s="96" t="s">
        <v>12034</v>
      </c>
      <c r="AH17786" s="96" t="s">
        <v>19637</v>
      </c>
      <c r="AI17786" s="97">
        <v>209826</v>
      </c>
      <c r="AJ17786" s="114">
        <v>22.184850692748999</v>
      </c>
      <c r="AK17786" s="114">
        <v>96.500709533691406</v>
      </c>
      <c r="AM17786" s="104"/>
      <c r="AN17786" s="104"/>
      <c r="AO17786" s="104"/>
      <c r="AP17786" s="104"/>
    </row>
    <row r="17787" spans="32:42" ht="18">
      <c r="AF17787" s="123" t="s">
        <v>470</v>
      </c>
      <c r="AG17787" s="96" t="s">
        <v>12034</v>
      </c>
      <c r="AH17787" s="96" t="s">
        <v>19638</v>
      </c>
      <c r="AI17787" s="97">
        <v>209825</v>
      </c>
      <c r="AJ17787" s="114">
        <v>22.180110931396499</v>
      </c>
      <c r="AK17787" s="114">
        <v>96.506126403808594</v>
      </c>
      <c r="AM17787" s="104"/>
      <c r="AN17787" s="104"/>
      <c r="AO17787" s="104"/>
      <c r="AP17787" s="104"/>
    </row>
    <row r="17788" spans="32:42" ht="18">
      <c r="AF17788" s="123" t="s">
        <v>470</v>
      </c>
      <c r="AG17788" s="96" t="s">
        <v>12034</v>
      </c>
      <c r="AH17788" s="96" t="s">
        <v>1611</v>
      </c>
      <c r="AI17788" s="97">
        <v>209823</v>
      </c>
      <c r="AJ17788" s="114">
        <v>22.196239471435501</v>
      </c>
      <c r="AK17788" s="114">
        <v>96.536659240722699</v>
      </c>
      <c r="AM17788" s="104"/>
      <c r="AN17788" s="104"/>
      <c r="AO17788" s="104"/>
      <c r="AP17788" s="104"/>
    </row>
    <row r="17789" spans="32:42" ht="18">
      <c r="AF17789" s="123" t="s">
        <v>470</v>
      </c>
      <c r="AG17789" s="96" t="s">
        <v>12034</v>
      </c>
      <c r="AH17789" s="96" t="s">
        <v>2508</v>
      </c>
      <c r="AI17789" s="97">
        <v>209821</v>
      </c>
      <c r="AJ17789" s="114">
        <v>22.211179733276399</v>
      </c>
      <c r="AK17789" s="114">
        <v>96.539817810058594</v>
      </c>
      <c r="AM17789" s="104"/>
      <c r="AN17789" s="104"/>
      <c r="AO17789" s="104"/>
      <c r="AP17789" s="104"/>
    </row>
    <row r="17790" spans="32:42" ht="18">
      <c r="AF17790" s="123" t="s">
        <v>470</v>
      </c>
      <c r="AG17790" s="96" t="s">
        <v>12034</v>
      </c>
      <c r="AH17790" s="96" t="s">
        <v>19639</v>
      </c>
      <c r="AI17790" s="97">
        <v>209820</v>
      </c>
      <c r="AJ17790" s="114"/>
      <c r="AK17790" s="114"/>
      <c r="AM17790" s="104"/>
      <c r="AN17790" s="104"/>
      <c r="AO17790" s="104"/>
      <c r="AP17790" s="104"/>
    </row>
    <row r="17791" spans="32:42" ht="18">
      <c r="AF17791" s="123" t="s">
        <v>470</v>
      </c>
      <c r="AG17791" s="96" t="s">
        <v>12034</v>
      </c>
      <c r="AH17791" s="96" t="s">
        <v>7876</v>
      </c>
      <c r="AI17791" s="97">
        <v>209819</v>
      </c>
      <c r="AJ17791" s="114">
        <v>22.213319778442401</v>
      </c>
      <c r="AK17791" s="114">
        <v>96.512046813964801</v>
      </c>
      <c r="AM17791" s="104"/>
      <c r="AN17791" s="104"/>
      <c r="AO17791" s="104"/>
      <c r="AP17791" s="104"/>
    </row>
    <row r="17792" spans="32:42" ht="18">
      <c r="AF17792" s="123" t="s">
        <v>470</v>
      </c>
      <c r="AG17792" s="96" t="s">
        <v>12034</v>
      </c>
      <c r="AH17792" s="96" t="s">
        <v>19640</v>
      </c>
      <c r="AI17792" s="97">
        <v>209818</v>
      </c>
      <c r="AJ17792" s="114"/>
      <c r="AK17792" s="114"/>
      <c r="AM17792" s="104"/>
      <c r="AN17792" s="104"/>
      <c r="AO17792" s="104"/>
      <c r="AP17792" s="104"/>
    </row>
    <row r="17793" spans="32:42" ht="18">
      <c r="AF17793" s="123" t="s">
        <v>470</v>
      </c>
      <c r="AG17793" s="96" t="s">
        <v>12034</v>
      </c>
      <c r="AH17793" s="96" t="s">
        <v>470</v>
      </c>
      <c r="AI17793" s="97">
        <v>209817</v>
      </c>
      <c r="AJ17793" s="114">
        <v>22.2105598449707</v>
      </c>
      <c r="AK17793" s="114">
        <v>96.5302734375</v>
      </c>
      <c r="AM17793" s="104"/>
      <c r="AN17793" s="104"/>
      <c r="AO17793" s="104"/>
      <c r="AP17793" s="104"/>
    </row>
    <row r="17794" spans="32:42" ht="18">
      <c r="AF17794" s="123" t="s">
        <v>470</v>
      </c>
      <c r="AG17794" s="96" t="s">
        <v>12034</v>
      </c>
      <c r="AH17794" s="96" t="s">
        <v>13537</v>
      </c>
      <c r="AI17794" s="97">
        <v>209824</v>
      </c>
      <c r="AJ17794" s="114">
        <v>22.183580398559599</v>
      </c>
      <c r="AK17794" s="114">
        <v>96.540512084960895</v>
      </c>
      <c r="AM17794" s="104"/>
      <c r="AN17794" s="104"/>
      <c r="AO17794" s="104"/>
      <c r="AP17794" s="104"/>
    </row>
    <row r="17795" spans="32:42" ht="18">
      <c r="AF17795" s="123" t="s">
        <v>12035</v>
      </c>
      <c r="AG17795" s="96" t="s">
        <v>12036</v>
      </c>
      <c r="AH17795" s="96" t="s">
        <v>19641</v>
      </c>
      <c r="AI17795" s="97">
        <v>209828</v>
      </c>
      <c r="AJ17795" s="114">
        <v>22.335720062255898</v>
      </c>
      <c r="AK17795" s="114">
        <v>96.586647033691406</v>
      </c>
      <c r="AM17795" s="104"/>
      <c r="AN17795" s="104"/>
      <c r="AO17795" s="104"/>
      <c r="AP17795" s="104"/>
    </row>
    <row r="17796" spans="32:42" ht="18">
      <c r="AF17796" s="123" t="s">
        <v>12035</v>
      </c>
      <c r="AG17796" s="96" t="s">
        <v>12036</v>
      </c>
      <c r="AH17796" s="96" t="s">
        <v>8373</v>
      </c>
      <c r="AI17796" s="97">
        <v>209833</v>
      </c>
      <c r="AJ17796" s="114">
        <v>22.334100723266602</v>
      </c>
      <c r="AK17796" s="114">
        <v>96.569969177246094</v>
      </c>
      <c r="AM17796" s="104"/>
      <c r="AN17796" s="104"/>
      <c r="AO17796" s="104"/>
      <c r="AP17796" s="104"/>
    </row>
    <row r="17797" spans="32:42" ht="18">
      <c r="AF17797" s="123" t="s">
        <v>12035</v>
      </c>
      <c r="AG17797" s="96" t="s">
        <v>12036</v>
      </c>
      <c r="AH17797" s="96" t="s">
        <v>7876</v>
      </c>
      <c r="AI17797" s="97">
        <v>209837</v>
      </c>
      <c r="AJ17797" s="114"/>
      <c r="AK17797" s="114"/>
      <c r="AM17797" s="104"/>
      <c r="AN17797" s="104"/>
      <c r="AO17797" s="104"/>
      <c r="AP17797" s="104"/>
    </row>
    <row r="17798" spans="32:42" ht="18">
      <c r="AF17798" s="123" t="s">
        <v>12035</v>
      </c>
      <c r="AG17798" s="96" t="s">
        <v>12036</v>
      </c>
      <c r="AH17798" s="96" t="s">
        <v>19642</v>
      </c>
      <c r="AI17798" s="97">
        <v>209836</v>
      </c>
      <c r="AJ17798" s="114"/>
      <c r="AK17798" s="114"/>
      <c r="AM17798" s="104"/>
      <c r="AN17798" s="104"/>
      <c r="AO17798" s="104"/>
      <c r="AP17798" s="104"/>
    </row>
    <row r="17799" spans="32:42" ht="18">
      <c r="AF17799" s="123" t="s">
        <v>12035</v>
      </c>
      <c r="AG17799" s="96" t="s">
        <v>12036</v>
      </c>
      <c r="AH17799" s="96" t="s">
        <v>19318</v>
      </c>
      <c r="AI17799" s="97">
        <v>209835</v>
      </c>
      <c r="AJ17799" s="114">
        <v>22.392269134521499</v>
      </c>
      <c r="AK17799" s="114">
        <v>96.598983764648395</v>
      </c>
      <c r="AM17799" s="104"/>
      <c r="AN17799" s="104"/>
      <c r="AO17799" s="104"/>
      <c r="AP17799" s="104"/>
    </row>
    <row r="17800" spans="32:42" ht="18">
      <c r="AF17800" s="123" t="s">
        <v>12035</v>
      </c>
      <c r="AG17800" s="96" t="s">
        <v>12036</v>
      </c>
      <c r="AH17800" s="96" t="s">
        <v>17252</v>
      </c>
      <c r="AI17800" s="97">
        <v>209834</v>
      </c>
      <c r="AJ17800" s="114">
        <v>22.401819229126001</v>
      </c>
      <c r="AK17800" s="114">
        <v>96.609893798828097</v>
      </c>
      <c r="AM17800" s="104"/>
      <c r="AN17800" s="104"/>
      <c r="AO17800" s="104"/>
      <c r="AP17800" s="104"/>
    </row>
    <row r="17801" spans="32:42" ht="18">
      <c r="AF17801" s="123" t="s">
        <v>12035</v>
      </c>
      <c r="AG17801" s="96" t="s">
        <v>12036</v>
      </c>
      <c r="AH17801" s="96" t="s">
        <v>17483</v>
      </c>
      <c r="AI17801" s="97">
        <v>209832</v>
      </c>
      <c r="AJ17801" s="114">
        <v>22.343610763549801</v>
      </c>
      <c r="AK17801" s="114">
        <v>96.573410034179702</v>
      </c>
      <c r="AM17801" s="104"/>
      <c r="AN17801" s="104"/>
      <c r="AO17801" s="104"/>
      <c r="AP17801" s="104"/>
    </row>
    <row r="17802" spans="32:42" ht="18">
      <c r="AF17802" s="123" t="s">
        <v>12035</v>
      </c>
      <c r="AG17802" s="96" t="s">
        <v>12036</v>
      </c>
      <c r="AH17802" s="96" t="s">
        <v>10606</v>
      </c>
      <c r="AI17802" s="97">
        <v>209831</v>
      </c>
      <c r="AJ17802" s="114">
        <v>22.342479705810501</v>
      </c>
      <c r="AK17802" s="114">
        <v>96.604011535644503</v>
      </c>
      <c r="AM17802" s="104"/>
      <c r="AN17802" s="104"/>
      <c r="AO17802" s="104"/>
      <c r="AP17802" s="104"/>
    </row>
    <row r="17803" spans="32:42" ht="18">
      <c r="AF17803" s="123" t="s">
        <v>12035</v>
      </c>
      <c r="AG17803" s="96" t="s">
        <v>12036</v>
      </c>
      <c r="AH17803" s="96" t="s">
        <v>19643</v>
      </c>
      <c r="AI17803" s="97">
        <v>209829</v>
      </c>
      <c r="AJ17803" s="114">
        <v>22.314060211181602</v>
      </c>
      <c r="AK17803" s="114">
        <v>96.591766357421903</v>
      </c>
      <c r="AM17803" s="104"/>
      <c r="AN17803" s="104"/>
      <c r="AO17803" s="104"/>
      <c r="AP17803" s="104"/>
    </row>
    <row r="17804" spans="32:42" ht="18">
      <c r="AF17804" s="123" t="s">
        <v>12035</v>
      </c>
      <c r="AG17804" s="96" t="s">
        <v>12036</v>
      </c>
      <c r="AH17804" s="96" t="s">
        <v>12035</v>
      </c>
      <c r="AI17804" s="97">
        <v>209827</v>
      </c>
      <c r="AJ17804" s="114">
        <v>22.330650329589801</v>
      </c>
      <c r="AK17804" s="114">
        <v>96.591026306152301</v>
      </c>
      <c r="AM17804" s="104"/>
      <c r="AN17804" s="104"/>
      <c r="AO17804" s="104"/>
      <c r="AP17804" s="104"/>
    </row>
    <row r="17805" spans="32:42" ht="18">
      <c r="AF17805" s="123" t="s">
        <v>12035</v>
      </c>
      <c r="AG17805" s="96" t="s">
        <v>12036</v>
      </c>
      <c r="AH17805" s="96" t="s">
        <v>15760</v>
      </c>
      <c r="AI17805" s="97">
        <v>209830</v>
      </c>
      <c r="AJ17805" s="114">
        <v>22.316280364990199</v>
      </c>
      <c r="AK17805" s="114">
        <v>96.565422058105497</v>
      </c>
      <c r="AM17805" s="104"/>
      <c r="AN17805" s="104"/>
      <c r="AO17805" s="104"/>
      <c r="AP17805" s="104"/>
    </row>
    <row r="17806" spans="32:42" ht="18">
      <c r="AF17806" s="123" t="s">
        <v>12037</v>
      </c>
      <c r="AG17806" s="96" t="s">
        <v>12038</v>
      </c>
      <c r="AH17806" s="96" t="s">
        <v>12037</v>
      </c>
      <c r="AI17806" s="97">
        <v>209838</v>
      </c>
      <c r="AJ17806" s="114">
        <v>22.604139328002901</v>
      </c>
      <c r="AK17806" s="114">
        <v>97.298126220703097</v>
      </c>
      <c r="AM17806" s="104"/>
      <c r="AN17806" s="104"/>
      <c r="AO17806" s="104"/>
      <c r="AP17806" s="104"/>
    </row>
    <row r="17807" spans="32:42" ht="18">
      <c r="AF17807" s="123" t="s">
        <v>12037</v>
      </c>
      <c r="AG17807" s="96" t="s">
        <v>12038</v>
      </c>
      <c r="AH17807" s="96" t="s">
        <v>19644</v>
      </c>
      <c r="AI17807" s="97">
        <v>209839</v>
      </c>
      <c r="AJ17807" s="114">
        <v>22.601879119873001</v>
      </c>
      <c r="AK17807" s="114">
        <v>97.296012878417997</v>
      </c>
      <c r="AM17807" s="104"/>
      <c r="AN17807" s="104"/>
      <c r="AO17807" s="104"/>
      <c r="AP17807" s="104"/>
    </row>
    <row r="17808" spans="32:42" ht="18">
      <c r="AF17808" s="123" t="s">
        <v>12037</v>
      </c>
      <c r="AG17808" s="96" t="s">
        <v>12038</v>
      </c>
      <c r="AH17808" s="96" t="s">
        <v>19645</v>
      </c>
      <c r="AI17808" s="97">
        <v>209840</v>
      </c>
      <c r="AJ17808" s="114">
        <v>22.598350524902301</v>
      </c>
      <c r="AK17808" s="114">
        <v>97.281951904296903</v>
      </c>
      <c r="AM17808" s="104"/>
      <c r="AN17808" s="104"/>
      <c r="AO17808" s="104"/>
      <c r="AP17808" s="104"/>
    </row>
    <row r="17809" spans="32:42" ht="18">
      <c r="AF17809" s="123" t="s">
        <v>12037</v>
      </c>
      <c r="AG17809" s="96" t="s">
        <v>12038</v>
      </c>
      <c r="AH17809" s="96" t="s">
        <v>10791</v>
      </c>
      <c r="AI17809" s="97">
        <v>209841</v>
      </c>
      <c r="AJ17809" s="114">
        <v>22.599830627441399</v>
      </c>
      <c r="AK17809" s="114">
        <v>97.292648315429702</v>
      </c>
      <c r="AM17809" s="104"/>
      <c r="AN17809" s="104"/>
      <c r="AO17809" s="104"/>
      <c r="AP17809" s="104"/>
    </row>
    <row r="17810" spans="32:42" ht="18">
      <c r="AF17810" s="123" t="s">
        <v>12039</v>
      </c>
      <c r="AG17810" s="96" t="s">
        <v>12040</v>
      </c>
      <c r="AH17810" s="96" t="s">
        <v>11962</v>
      </c>
      <c r="AI17810" s="97">
        <v>209847</v>
      </c>
      <c r="AJ17810" s="114">
        <v>22.59255027771</v>
      </c>
      <c r="AK17810" s="114">
        <v>97.258361816406307</v>
      </c>
      <c r="AM17810" s="104"/>
      <c r="AN17810" s="104"/>
      <c r="AO17810" s="104"/>
      <c r="AP17810" s="104"/>
    </row>
    <row r="17811" spans="32:42" ht="18">
      <c r="AF17811" s="123" t="s">
        <v>12039</v>
      </c>
      <c r="AG17811" s="96" t="s">
        <v>12040</v>
      </c>
      <c r="AH17811" s="96" t="s">
        <v>19646</v>
      </c>
      <c r="AI17811" s="97">
        <v>209846</v>
      </c>
      <c r="AJ17811" s="114">
        <v>22.607719421386701</v>
      </c>
      <c r="AK17811" s="114">
        <v>97.266891479492202</v>
      </c>
      <c r="AM17811" s="104"/>
      <c r="AN17811" s="104"/>
      <c r="AO17811" s="104"/>
      <c r="AP17811" s="104"/>
    </row>
    <row r="17812" spans="32:42" ht="18">
      <c r="AF17812" s="123" t="s">
        <v>12039</v>
      </c>
      <c r="AG17812" s="96" t="s">
        <v>12040</v>
      </c>
      <c r="AH17812" s="96" t="s">
        <v>19647</v>
      </c>
      <c r="AI17812" s="97">
        <v>209851</v>
      </c>
      <c r="AJ17812" s="114">
        <v>22.598350524902301</v>
      </c>
      <c r="AK17812" s="114">
        <v>97.252670288085895</v>
      </c>
      <c r="AM17812" s="104"/>
      <c r="AN17812" s="104"/>
      <c r="AO17812" s="104"/>
      <c r="AP17812" s="104"/>
    </row>
    <row r="17813" spans="32:42" ht="18">
      <c r="AF17813" s="123" t="s">
        <v>12039</v>
      </c>
      <c r="AG17813" s="96" t="s">
        <v>12040</v>
      </c>
      <c r="AH17813" s="96" t="s">
        <v>19648</v>
      </c>
      <c r="AI17813" s="97">
        <v>209850</v>
      </c>
      <c r="AJ17813" s="114">
        <v>22.591579437255898</v>
      </c>
      <c r="AK17813" s="114">
        <v>97.25048828125</v>
      </c>
      <c r="AM17813" s="104"/>
      <c r="AN17813" s="104"/>
      <c r="AO17813" s="104"/>
      <c r="AP17813" s="104"/>
    </row>
    <row r="17814" spans="32:42" ht="18">
      <c r="AF17814" s="123" t="s">
        <v>12039</v>
      </c>
      <c r="AG17814" s="96" t="s">
        <v>12040</v>
      </c>
      <c r="AH17814" s="96" t="s">
        <v>19649</v>
      </c>
      <c r="AI17814" s="97">
        <v>209849</v>
      </c>
      <c r="AJ17814" s="114">
        <v>22.600419998168899</v>
      </c>
      <c r="AK17814" s="114">
        <v>97.257118225097699</v>
      </c>
      <c r="AM17814" s="104"/>
      <c r="AN17814" s="104"/>
      <c r="AO17814" s="104"/>
      <c r="AP17814" s="104"/>
    </row>
    <row r="17815" spans="32:42" ht="18">
      <c r="AF17815" s="123" t="s">
        <v>12039</v>
      </c>
      <c r="AG17815" s="96" t="s">
        <v>12040</v>
      </c>
      <c r="AH17815" s="96" t="s">
        <v>19650</v>
      </c>
      <c r="AI17815" s="97">
        <v>209845</v>
      </c>
      <c r="AJ17815" s="114">
        <v>22.6056308746338</v>
      </c>
      <c r="AK17815" s="114">
        <v>97.249969482421903</v>
      </c>
      <c r="AM17815" s="104"/>
      <c r="AN17815" s="104"/>
      <c r="AO17815" s="104"/>
      <c r="AP17815" s="104"/>
    </row>
    <row r="17816" spans="32:42" ht="18">
      <c r="AF17816" s="123" t="s">
        <v>12039</v>
      </c>
      <c r="AG17816" s="96" t="s">
        <v>12040</v>
      </c>
      <c r="AH17816" s="96" t="s">
        <v>19651</v>
      </c>
      <c r="AI17816" s="97">
        <v>209844</v>
      </c>
      <c r="AJ17816" s="114">
        <v>22.595090866088899</v>
      </c>
      <c r="AK17816" s="114">
        <v>97.254913330078097</v>
      </c>
      <c r="AM17816" s="104"/>
      <c r="AN17816" s="104"/>
      <c r="AO17816" s="104"/>
      <c r="AP17816" s="104"/>
    </row>
    <row r="17817" spans="32:42" ht="18">
      <c r="AF17817" s="123" t="s">
        <v>12039</v>
      </c>
      <c r="AG17817" s="96" t="s">
        <v>12040</v>
      </c>
      <c r="AH17817" s="96" t="s">
        <v>14056</v>
      </c>
      <c r="AI17817" s="97">
        <v>209843</v>
      </c>
      <c r="AJ17817" s="114">
        <v>22.603300094604499</v>
      </c>
      <c r="AK17817" s="114">
        <v>97.273391723632798</v>
      </c>
      <c r="AM17817" s="104"/>
      <c r="AN17817" s="104"/>
      <c r="AO17817" s="104"/>
      <c r="AP17817" s="104"/>
    </row>
    <row r="17818" spans="32:42" ht="18">
      <c r="AF17818" s="123" t="s">
        <v>12039</v>
      </c>
      <c r="AG17818" s="96" t="s">
        <v>12040</v>
      </c>
      <c r="AH17818" s="96" t="s">
        <v>12039</v>
      </c>
      <c r="AI17818" s="97">
        <v>209842</v>
      </c>
      <c r="AJ17818" s="114">
        <v>22.603389739990199</v>
      </c>
      <c r="AK17818" s="114">
        <v>97.264923095703097</v>
      </c>
      <c r="AM17818" s="104"/>
      <c r="AN17818" s="104"/>
      <c r="AO17818" s="104"/>
      <c r="AP17818" s="104"/>
    </row>
    <row r="17819" spans="32:42" ht="18">
      <c r="AF17819" s="123" t="s">
        <v>12039</v>
      </c>
      <c r="AG17819" s="96" t="s">
        <v>12040</v>
      </c>
      <c r="AH17819" s="96" t="s">
        <v>17731</v>
      </c>
      <c r="AI17819" s="97">
        <v>209848</v>
      </c>
      <c r="AJ17819" s="114">
        <v>22.596630096435501</v>
      </c>
      <c r="AK17819" s="114">
        <v>97.266746520996094</v>
      </c>
      <c r="AM17819" s="104"/>
      <c r="AN17819" s="104"/>
      <c r="AO17819" s="104"/>
      <c r="AP17819" s="104"/>
    </row>
    <row r="17820" spans="32:42" ht="18">
      <c r="AF17820" s="123" t="s">
        <v>12041</v>
      </c>
      <c r="AG17820" s="96" t="s">
        <v>12042</v>
      </c>
      <c r="AH17820" s="96" t="s">
        <v>15560</v>
      </c>
      <c r="AI17820" s="97">
        <v>209854</v>
      </c>
      <c r="AJ17820" s="114">
        <v>22.625190734863299</v>
      </c>
      <c r="AK17820" s="114">
        <v>97.277481079101605</v>
      </c>
      <c r="AM17820" s="104"/>
      <c r="AN17820" s="104"/>
      <c r="AO17820" s="104"/>
      <c r="AP17820" s="104"/>
    </row>
    <row r="17821" spans="32:42" ht="18">
      <c r="AF17821" s="123" t="s">
        <v>12041</v>
      </c>
      <c r="AG17821" s="96" t="s">
        <v>12042</v>
      </c>
      <c r="AH17821" s="96" t="s">
        <v>11583</v>
      </c>
      <c r="AI17821" s="97">
        <v>209855</v>
      </c>
      <c r="AJ17821" s="114">
        <v>22.634300231933601</v>
      </c>
      <c r="AK17821" s="114">
        <v>97.273567199707003</v>
      </c>
      <c r="AM17821" s="104"/>
      <c r="AN17821" s="104"/>
      <c r="AO17821" s="104"/>
      <c r="AP17821" s="104"/>
    </row>
    <row r="17822" spans="32:42" ht="18">
      <c r="AF17822" s="123" t="s">
        <v>12041</v>
      </c>
      <c r="AG17822" s="96" t="s">
        <v>12042</v>
      </c>
      <c r="AH17822" s="96" t="s">
        <v>19652</v>
      </c>
      <c r="AI17822" s="97">
        <v>209853</v>
      </c>
      <c r="AJ17822" s="114">
        <v>22.612169265747099</v>
      </c>
      <c r="AK17822" s="114">
        <v>97.285560607910199</v>
      </c>
      <c r="AM17822" s="104"/>
      <c r="AN17822" s="104"/>
      <c r="AO17822" s="104"/>
      <c r="AP17822" s="104"/>
    </row>
    <row r="17823" spans="32:42" ht="18">
      <c r="AF17823" s="123" t="s">
        <v>12041</v>
      </c>
      <c r="AG17823" s="96" t="s">
        <v>12042</v>
      </c>
      <c r="AH17823" s="96" t="s">
        <v>12041</v>
      </c>
      <c r="AI17823" s="97">
        <v>209852</v>
      </c>
      <c r="AJ17823" s="114">
        <v>22.616369247436499</v>
      </c>
      <c r="AK17823" s="114">
        <v>97.281028747558594</v>
      </c>
      <c r="AM17823" s="104"/>
      <c r="AN17823" s="104"/>
      <c r="AO17823" s="104"/>
      <c r="AP17823" s="104"/>
    </row>
    <row r="17824" spans="32:42" ht="18">
      <c r="AF17824" s="123" t="s">
        <v>12041</v>
      </c>
      <c r="AG17824" s="96" t="s">
        <v>12042</v>
      </c>
      <c r="AH17824" s="96" t="s">
        <v>19653</v>
      </c>
      <c r="AI17824" s="97">
        <v>209856</v>
      </c>
      <c r="AJ17824" s="114">
        <v>22.620010375976602</v>
      </c>
      <c r="AK17824" s="114">
        <v>97.276199340820298</v>
      </c>
      <c r="AM17824" s="104"/>
      <c r="AN17824" s="104"/>
      <c r="AO17824" s="104"/>
      <c r="AP17824" s="104"/>
    </row>
    <row r="17825" spans="32:42" ht="18">
      <c r="AF17825" s="123" t="s">
        <v>2004</v>
      </c>
      <c r="AG17825" s="96" t="s">
        <v>12043</v>
      </c>
      <c r="AH17825" s="96" t="s">
        <v>2004</v>
      </c>
      <c r="AI17825" s="97">
        <v>209857</v>
      </c>
      <c r="AJ17825" s="114">
        <v>22.6438503265381</v>
      </c>
      <c r="AK17825" s="114">
        <v>97.295303344726605</v>
      </c>
      <c r="AM17825" s="104"/>
      <c r="AN17825" s="104"/>
      <c r="AO17825" s="104"/>
      <c r="AP17825" s="104"/>
    </row>
    <row r="17826" spans="32:42" ht="18">
      <c r="AF17826" s="123" t="s">
        <v>2004</v>
      </c>
      <c r="AG17826" s="96" t="s">
        <v>12043</v>
      </c>
      <c r="AH17826" s="96" t="s">
        <v>19654</v>
      </c>
      <c r="AI17826" s="97">
        <v>209858</v>
      </c>
      <c r="AJ17826" s="114">
        <v>22.6414794921875</v>
      </c>
      <c r="AK17826" s="114">
        <v>97.295272827148395</v>
      </c>
      <c r="AM17826" s="104"/>
      <c r="AN17826" s="104"/>
      <c r="AO17826" s="104"/>
      <c r="AP17826" s="104"/>
    </row>
    <row r="17827" spans="32:42" ht="18">
      <c r="AF17827" s="123" t="s">
        <v>2004</v>
      </c>
      <c r="AG17827" s="96" t="s">
        <v>12043</v>
      </c>
      <c r="AH17827" s="96" t="s">
        <v>19655</v>
      </c>
      <c r="AI17827" s="97">
        <v>209859</v>
      </c>
      <c r="AJ17827" s="114">
        <v>22.655870437622099</v>
      </c>
      <c r="AK17827" s="114">
        <v>97.277816772460895</v>
      </c>
      <c r="AM17827" s="104"/>
      <c r="AN17827" s="104"/>
      <c r="AO17827" s="104"/>
      <c r="AP17827" s="104"/>
    </row>
    <row r="17828" spans="32:42" ht="18">
      <c r="AF17828" s="123" t="s">
        <v>2004</v>
      </c>
      <c r="AG17828" s="96" t="s">
        <v>12043</v>
      </c>
      <c r="AH17828" s="96" t="s">
        <v>4208</v>
      </c>
      <c r="AI17828" s="97">
        <v>209860</v>
      </c>
      <c r="AJ17828" s="114">
        <v>22.631929397583001</v>
      </c>
      <c r="AK17828" s="114">
        <v>97.295463562011705</v>
      </c>
      <c r="AM17828" s="104"/>
      <c r="AN17828" s="104"/>
      <c r="AO17828" s="104"/>
      <c r="AP17828" s="104"/>
    </row>
    <row r="17829" spans="32:42" ht="18">
      <c r="AF17829" s="123" t="s">
        <v>2004</v>
      </c>
      <c r="AG17829" s="96" t="s">
        <v>12043</v>
      </c>
      <c r="AH17829" s="96" t="s">
        <v>19656</v>
      </c>
      <c r="AI17829" s="97">
        <v>209861</v>
      </c>
      <c r="AJ17829" s="114">
        <v>22.672559738159201</v>
      </c>
      <c r="AK17829" s="114">
        <v>97.276771545410199</v>
      </c>
      <c r="AM17829" s="104"/>
      <c r="AN17829" s="104"/>
      <c r="AO17829" s="104"/>
      <c r="AP17829" s="104"/>
    </row>
    <row r="17830" spans="32:42" ht="18">
      <c r="AF17830" s="123" t="s">
        <v>12044</v>
      </c>
      <c r="AG17830" s="96" t="s">
        <v>12045</v>
      </c>
      <c r="AH17830" s="96" t="s">
        <v>19657</v>
      </c>
      <c r="AI17830" s="97">
        <v>209864</v>
      </c>
      <c r="AJ17830" s="114">
        <v>22.625509262085</v>
      </c>
      <c r="AK17830" s="114">
        <v>97.3194580078125</v>
      </c>
      <c r="AM17830" s="104"/>
      <c r="AN17830" s="104"/>
      <c r="AO17830" s="104"/>
      <c r="AP17830" s="104"/>
    </row>
    <row r="17831" spans="32:42" ht="18">
      <c r="AF17831" s="123" t="s">
        <v>12044</v>
      </c>
      <c r="AG17831" s="96" t="s">
        <v>12045</v>
      </c>
      <c r="AH17831" s="96" t="s">
        <v>10654</v>
      </c>
      <c r="AI17831" s="97">
        <v>209865</v>
      </c>
      <c r="AJ17831" s="114">
        <v>22.624820709228501</v>
      </c>
      <c r="AK17831" s="114">
        <v>97.328330993652301</v>
      </c>
      <c r="AM17831" s="104"/>
      <c r="AN17831" s="104"/>
      <c r="AO17831" s="104"/>
      <c r="AP17831" s="104"/>
    </row>
    <row r="17832" spans="32:42" ht="18">
      <c r="AF17832" s="123" t="s">
        <v>12044</v>
      </c>
      <c r="AG17832" s="96" t="s">
        <v>12045</v>
      </c>
      <c r="AH17832" s="96" t="s">
        <v>11092</v>
      </c>
      <c r="AI17832" s="97">
        <v>209863</v>
      </c>
      <c r="AJ17832" s="114">
        <v>22.633119583129901</v>
      </c>
      <c r="AK17832" s="114">
        <v>97.313911437988295</v>
      </c>
      <c r="AM17832" s="104"/>
      <c r="AN17832" s="104"/>
      <c r="AO17832" s="104"/>
      <c r="AP17832" s="104"/>
    </row>
    <row r="17833" spans="32:42" ht="18">
      <c r="AF17833" s="123" t="s">
        <v>12044</v>
      </c>
      <c r="AG17833" s="96" t="s">
        <v>12045</v>
      </c>
      <c r="AH17833" s="96" t="s">
        <v>12044</v>
      </c>
      <c r="AI17833" s="97">
        <v>209862</v>
      </c>
      <c r="AJ17833" s="114">
        <v>22.632980346679702</v>
      </c>
      <c r="AK17833" s="114">
        <v>97.302833557128906</v>
      </c>
      <c r="AM17833" s="104"/>
      <c r="AN17833" s="104"/>
      <c r="AO17833" s="104"/>
      <c r="AP17833" s="104"/>
    </row>
    <row r="17834" spans="32:42" ht="18">
      <c r="AF17834" s="123" t="s">
        <v>12046</v>
      </c>
      <c r="AG17834" s="96" t="s">
        <v>12047</v>
      </c>
      <c r="AH17834" s="96" t="s">
        <v>19658</v>
      </c>
      <c r="AI17834" s="97">
        <v>209867</v>
      </c>
      <c r="AJ17834" s="114">
        <v>22.688789367675799</v>
      </c>
      <c r="AK17834" s="114">
        <v>97.424896240234403</v>
      </c>
      <c r="AM17834" s="104"/>
      <c r="AN17834" s="104"/>
      <c r="AO17834" s="104"/>
      <c r="AP17834" s="104"/>
    </row>
    <row r="17835" spans="32:42" ht="18">
      <c r="AF17835" s="123" t="s">
        <v>12046</v>
      </c>
      <c r="AG17835" s="96" t="s">
        <v>12047</v>
      </c>
      <c r="AH17835" s="96" t="s">
        <v>7819</v>
      </c>
      <c r="AI17835" s="97">
        <v>209868</v>
      </c>
      <c r="AJ17835" s="114">
        <v>22.654090881347699</v>
      </c>
      <c r="AK17835" s="114">
        <v>97.402931213378906</v>
      </c>
      <c r="AM17835" s="104"/>
      <c r="AN17835" s="104"/>
      <c r="AO17835" s="104"/>
      <c r="AP17835" s="104"/>
    </row>
    <row r="17836" spans="32:42" ht="18">
      <c r="AF17836" s="123" t="s">
        <v>12046</v>
      </c>
      <c r="AG17836" s="96" t="s">
        <v>12047</v>
      </c>
      <c r="AH17836" s="96" t="s">
        <v>19659</v>
      </c>
      <c r="AI17836" s="97">
        <v>209869</v>
      </c>
      <c r="AJ17836" s="114">
        <v>22.6923503875732</v>
      </c>
      <c r="AK17836" s="114">
        <v>97.434150695800795</v>
      </c>
      <c r="AM17836" s="104"/>
      <c r="AN17836" s="104"/>
      <c r="AO17836" s="104"/>
      <c r="AP17836" s="104"/>
    </row>
    <row r="17837" spans="32:42" ht="18">
      <c r="AF17837" s="123" t="s">
        <v>12046</v>
      </c>
      <c r="AG17837" s="96" t="s">
        <v>12047</v>
      </c>
      <c r="AH17837" s="96" t="s">
        <v>19660</v>
      </c>
      <c r="AI17837" s="97">
        <v>209870</v>
      </c>
      <c r="AJ17837" s="114">
        <v>22.638599395751999</v>
      </c>
      <c r="AK17837" s="114">
        <v>97.380760192871094</v>
      </c>
      <c r="AM17837" s="104"/>
      <c r="AN17837" s="104"/>
      <c r="AO17837" s="104"/>
      <c r="AP17837" s="104"/>
    </row>
    <row r="17838" spans="32:42" ht="18">
      <c r="AF17838" s="123" t="s">
        <v>12046</v>
      </c>
      <c r="AG17838" s="96" t="s">
        <v>12047</v>
      </c>
      <c r="AH17838" s="96" t="s">
        <v>12640</v>
      </c>
      <c r="AI17838" s="97">
        <v>219885</v>
      </c>
      <c r="AJ17838" s="114">
        <v>22.7110996246338</v>
      </c>
      <c r="AK17838" s="114">
        <v>97.466552734375</v>
      </c>
      <c r="AM17838" s="104"/>
      <c r="AN17838" s="104"/>
      <c r="AO17838" s="104"/>
      <c r="AP17838" s="104"/>
    </row>
    <row r="17839" spans="32:42" ht="18">
      <c r="AF17839" s="123" t="s">
        <v>12046</v>
      </c>
      <c r="AG17839" s="96" t="s">
        <v>12047</v>
      </c>
      <c r="AH17839" s="96" t="s">
        <v>12046</v>
      </c>
      <c r="AI17839" s="97">
        <v>209866</v>
      </c>
      <c r="AJ17839" s="114">
        <v>22.6309299468994</v>
      </c>
      <c r="AK17839" s="114">
        <v>97.374832153320298</v>
      </c>
      <c r="AM17839" s="104"/>
      <c r="AN17839" s="104"/>
      <c r="AO17839" s="104"/>
      <c r="AP17839" s="104"/>
    </row>
    <row r="17840" spans="32:42" ht="18">
      <c r="AF17840" s="123" t="s">
        <v>12048</v>
      </c>
      <c r="AG17840" s="96" t="s">
        <v>12049</v>
      </c>
      <c r="AH17840" s="96" t="s">
        <v>12048</v>
      </c>
      <c r="AI17840" s="97">
        <v>209871</v>
      </c>
      <c r="AJ17840" s="114">
        <v>22.6126594543457</v>
      </c>
      <c r="AK17840" s="114">
        <v>97.313240051269503</v>
      </c>
      <c r="AM17840" s="104"/>
      <c r="AN17840" s="104"/>
      <c r="AO17840" s="104"/>
      <c r="AP17840" s="104"/>
    </row>
    <row r="17841" spans="32:42" ht="18">
      <c r="AF17841" s="123" t="s">
        <v>12048</v>
      </c>
      <c r="AG17841" s="96" t="s">
        <v>12049</v>
      </c>
      <c r="AH17841" s="96" t="s">
        <v>8057</v>
      </c>
      <c r="AI17841" s="97">
        <v>209876</v>
      </c>
      <c r="AJ17841" s="114">
        <v>22.6019496917725</v>
      </c>
      <c r="AK17841" s="114">
        <v>97.302818298339801</v>
      </c>
      <c r="AM17841" s="104"/>
      <c r="AN17841" s="104"/>
      <c r="AO17841" s="104"/>
      <c r="AP17841" s="104"/>
    </row>
    <row r="17842" spans="32:42" ht="18">
      <c r="AF17842" s="123" t="s">
        <v>12048</v>
      </c>
      <c r="AG17842" s="96" t="s">
        <v>12049</v>
      </c>
      <c r="AH17842" s="96" t="s">
        <v>19661</v>
      </c>
      <c r="AI17842" s="97">
        <v>209875</v>
      </c>
      <c r="AJ17842" s="114">
        <v>22.621660232543899</v>
      </c>
      <c r="AK17842" s="114">
        <v>97.307197570800795</v>
      </c>
      <c r="AM17842" s="104"/>
      <c r="AN17842" s="104"/>
      <c r="AO17842" s="104"/>
      <c r="AP17842" s="104"/>
    </row>
    <row r="17843" spans="32:42" ht="18">
      <c r="AF17843" s="123" t="s">
        <v>12048</v>
      </c>
      <c r="AG17843" s="96" t="s">
        <v>12049</v>
      </c>
      <c r="AH17843" s="96" t="s">
        <v>19662</v>
      </c>
      <c r="AI17843" s="97">
        <v>209874</v>
      </c>
      <c r="AJ17843" s="114">
        <v>22.6202602386475</v>
      </c>
      <c r="AK17843" s="114">
        <v>97.362892150878906</v>
      </c>
      <c r="AM17843" s="104"/>
      <c r="AN17843" s="104"/>
      <c r="AO17843" s="104"/>
      <c r="AP17843" s="104"/>
    </row>
    <row r="17844" spans="32:42" ht="18">
      <c r="AF17844" s="123" t="s">
        <v>12048</v>
      </c>
      <c r="AG17844" s="96" t="s">
        <v>12049</v>
      </c>
      <c r="AH17844" s="96" t="s">
        <v>14376</v>
      </c>
      <c r="AI17844" s="97">
        <v>209872</v>
      </c>
      <c r="AJ17844" s="114"/>
      <c r="AK17844" s="114"/>
      <c r="AM17844" s="104"/>
      <c r="AN17844" s="104"/>
      <c r="AO17844" s="104"/>
      <c r="AP17844" s="104"/>
    </row>
    <row r="17845" spans="32:42" ht="18">
      <c r="AF17845" s="123" t="s">
        <v>12048</v>
      </c>
      <c r="AG17845" s="96" t="s">
        <v>12049</v>
      </c>
      <c r="AH17845" s="96" t="s">
        <v>19663</v>
      </c>
      <c r="AI17845" s="97">
        <v>209873</v>
      </c>
      <c r="AJ17845" s="114"/>
      <c r="AK17845" s="114"/>
      <c r="AM17845" s="104"/>
      <c r="AN17845" s="104"/>
      <c r="AO17845" s="104"/>
      <c r="AP17845" s="104"/>
    </row>
    <row r="17846" spans="32:42" ht="18">
      <c r="AF17846" s="123" t="s">
        <v>10241</v>
      </c>
      <c r="AG17846" s="96" t="s">
        <v>12050</v>
      </c>
      <c r="AH17846" s="96" t="s">
        <v>15948</v>
      </c>
      <c r="AI17846" s="97">
        <v>209881</v>
      </c>
      <c r="AJ17846" s="114">
        <v>22.599189758300799</v>
      </c>
      <c r="AK17846" s="114">
        <v>97.460983276367202</v>
      </c>
      <c r="AM17846" s="104"/>
      <c r="AN17846" s="104"/>
      <c r="AO17846" s="104"/>
      <c r="AP17846" s="104"/>
    </row>
    <row r="17847" spans="32:42" ht="18">
      <c r="AF17847" s="123" t="s">
        <v>10241</v>
      </c>
      <c r="AG17847" s="96" t="s">
        <v>12050</v>
      </c>
      <c r="AH17847" s="96" t="s">
        <v>19664</v>
      </c>
      <c r="AI17847" s="97">
        <v>219889</v>
      </c>
      <c r="AJ17847" s="114">
        <v>22.642139434814499</v>
      </c>
      <c r="AK17847" s="114">
        <v>97.493698120117202</v>
      </c>
      <c r="AM17847" s="104"/>
      <c r="AN17847" s="104"/>
      <c r="AO17847" s="104"/>
      <c r="AP17847" s="104"/>
    </row>
    <row r="17848" spans="32:42" ht="18">
      <c r="AF17848" s="123" t="s">
        <v>10241</v>
      </c>
      <c r="AG17848" s="96" t="s">
        <v>12050</v>
      </c>
      <c r="AH17848" s="96" t="s">
        <v>19665</v>
      </c>
      <c r="AI17848" s="97">
        <v>219888</v>
      </c>
      <c r="AJ17848" s="114">
        <v>22.368564605712901</v>
      </c>
      <c r="AK17848" s="114">
        <v>97.741806030273395</v>
      </c>
      <c r="AM17848" s="104"/>
      <c r="AN17848" s="104"/>
      <c r="AO17848" s="104"/>
      <c r="AP17848" s="104"/>
    </row>
    <row r="17849" spans="32:42" ht="18">
      <c r="AF17849" s="123" t="s">
        <v>10241</v>
      </c>
      <c r="AG17849" s="96" t="s">
        <v>12050</v>
      </c>
      <c r="AH17849" s="96" t="s">
        <v>7885</v>
      </c>
      <c r="AI17849" s="97">
        <v>219890</v>
      </c>
      <c r="AJ17849" s="114">
        <v>22.601869583129901</v>
      </c>
      <c r="AK17849" s="114">
        <v>97.4571533203125</v>
      </c>
      <c r="AM17849" s="104"/>
      <c r="AN17849" s="104"/>
      <c r="AO17849" s="104"/>
      <c r="AP17849" s="104"/>
    </row>
    <row r="17850" spans="32:42" ht="18">
      <c r="AF17850" s="123" t="s">
        <v>10241</v>
      </c>
      <c r="AG17850" s="96" t="s">
        <v>12050</v>
      </c>
      <c r="AH17850" s="96" t="s">
        <v>19666</v>
      </c>
      <c r="AI17850" s="97">
        <v>219886</v>
      </c>
      <c r="AJ17850" s="114">
        <v>22.647699356079102</v>
      </c>
      <c r="AK17850" s="114">
        <v>97.480552673339801</v>
      </c>
      <c r="AM17850" s="104"/>
      <c r="AN17850" s="104"/>
      <c r="AO17850" s="104"/>
      <c r="AP17850" s="104"/>
    </row>
    <row r="17851" spans="32:42" ht="18">
      <c r="AF17851" s="123" t="s">
        <v>10241</v>
      </c>
      <c r="AG17851" s="96" t="s">
        <v>12050</v>
      </c>
      <c r="AH17851" s="96" t="s">
        <v>12029</v>
      </c>
      <c r="AI17851" s="97">
        <v>209879</v>
      </c>
      <c r="AJ17851" s="114">
        <v>22.622970581054702</v>
      </c>
      <c r="AK17851" s="114">
        <v>97.434791564941406</v>
      </c>
      <c r="AM17851" s="104"/>
      <c r="AN17851" s="104"/>
      <c r="AO17851" s="104"/>
      <c r="AP17851" s="104"/>
    </row>
    <row r="17852" spans="32:42" ht="18">
      <c r="AF17852" s="123" t="s">
        <v>10241</v>
      </c>
      <c r="AG17852" s="96" t="s">
        <v>12050</v>
      </c>
      <c r="AH17852" s="96" t="s">
        <v>15938</v>
      </c>
      <c r="AI17852" s="97">
        <v>209878</v>
      </c>
      <c r="AJ17852" s="114">
        <v>22.546400070190401</v>
      </c>
      <c r="AK17852" s="114">
        <v>97.438507080078097</v>
      </c>
      <c r="AM17852" s="104"/>
      <c r="AN17852" s="104"/>
      <c r="AO17852" s="104"/>
      <c r="AP17852" s="104"/>
    </row>
    <row r="17853" spans="32:42" ht="18">
      <c r="AF17853" s="123" t="s">
        <v>10241</v>
      </c>
      <c r="AG17853" s="96" t="s">
        <v>12050</v>
      </c>
      <c r="AH17853" s="96" t="s">
        <v>10241</v>
      </c>
      <c r="AI17853" s="97">
        <v>209877</v>
      </c>
      <c r="AJ17853" s="114">
        <v>22.606430053710898</v>
      </c>
      <c r="AK17853" s="114">
        <v>97.427963256835895</v>
      </c>
      <c r="AM17853" s="104"/>
      <c r="AN17853" s="104"/>
      <c r="AO17853" s="104"/>
      <c r="AP17853" s="104"/>
    </row>
    <row r="17854" spans="32:42" ht="18">
      <c r="AF17854" s="123" t="s">
        <v>10241</v>
      </c>
      <c r="AG17854" s="96" t="s">
        <v>12050</v>
      </c>
      <c r="AH17854" s="96" t="s">
        <v>19667</v>
      </c>
      <c r="AI17854" s="97">
        <v>209880</v>
      </c>
      <c r="AJ17854" s="114">
        <v>22.621240615844702</v>
      </c>
      <c r="AK17854" s="114">
        <v>97.446708679199205</v>
      </c>
      <c r="AM17854" s="104"/>
      <c r="AN17854" s="104"/>
      <c r="AO17854" s="104"/>
      <c r="AP17854" s="104"/>
    </row>
    <row r="17855" spans="32:42" ht="18">
      <c r="AF17855" s="123" t="s">
        <v>10241</v>
      </c>
      <c r="AG17855" s="96" t="s">
        <v>12050</v>
      </c>
      <c r="AH17855" s="96" t="s">
        <v>19668</v>
      </c>
      <c r="AI17855" s="97">
        <v>219887</v>
      </c>
      <c r="AJ17855" s="114">
        <v>22.686170578002901</v>
      </c>
      <c r="AK17855" s="114">
        <v>97.478408813476605</v>
      </c>
      <c r="AM17855" s="104"/>
      <c r="AN17855" s="104"/>
      <c r="AO17855" s="104"/>
      <c r="AP17855" s="104"/>
    </row>
    <row r="17856" spans="32:42" ht="18">
      <c r="AF17856" s="123" t="s">
        <v>12016</v>
      </c>
      <c r="AG17856" s="96" t="s">
        <v>12051</v>
      </c>
      <c r="AH17856" s="96" t="s">
        <v>12016</v>
      </c>
      <c r="AI17856" s="97">
        <v>209882</v>
      </c>
      <c r="AJ17856" s="114">
        <v>22.627119064331101</v>
      </c>
      <c r="AK17856" s="114">
        <v>97.420173645019503</v>
      </c>
      <c r="AM17856" s="104"/>
      <c r="AN17856" s="104"/>
      <c r="AO17856" s="104"/>
      <c r="AP17856" s="104"/>
    </row>
    <row r="17857" spans="32:42" ht="18">
      <c r="AF17857" s="123" t="s">
        <v>12016</v>
      </c>
      <c r="AG17857" s="96" t="s">
        <v>12051</v>
      </c>
      <c r="AH17857" s="96" t="s">
        <v>10738</v>
      </c>
      <c r="AI17857" s="97">
        <v>209883</v>
      </c>
      <c r="AJ17857" s="114"/>
      <c r="AK17857" s="114"/>
      <c r="AM17857" s="104"/>
      <c r="AN17857" s="104"/>
      <c r="AO17857" s="104"/>
      <c r="AP17857" s="104"/>
    </row>
    <row r="17858" spans="32:42" ht="18">
      <c r="AF17858" s="123" t="s">
        <v>12016</v>
      </c>
      <c r="AG17858" s="96" t="s">
        <v>12051</v>
      </c>
      <c r="AH17858" s="96" t="s">
        <v>10606</v>
      </c>
      <c r="AI17858" s="97">
        <v>209884</v>
      </c>
      <c r="AJ17858" s="114">
        <v>22.630979537963899</v>
      </c>
      <c r="AK17858" s="114">
        <v>97.417709350585895</v>
      </c>
      <c r="AM17858" s="104"/>
      <c r="AN17858" s="104"/>
      <c r="AO17858" s="104"/>
      <c r="AP17858" s="104"/>
    </row>
    <row r="17859" spans="32:42" ht="18">
      <c r="AF17859" s="123" t="s">
        <v>12016</v>
      </c>
      <c r="AG17859" s="96" t="s">
        <v>12051</v>
      </c>
      <c r="AH17859" s="96" t="s">
        <v>19669</v>
      </c>
      <c r="AI17859" s="97">
        <v>209885</v>
      </c>
      <c r="AJ17859" s="114">
        <v>22.618789672851602</v>
      </c>
      <c r="AK17859" s="114">
        <v>97.419349670410199</v>
      </c>
      <c r="AM17859" s="104"/>
      <c r="AN17859" s="104"/>
      <c r="AO17859" s="104"/>
      <c r="AP17859" s="104"/>
    </row>
    <row r="17860" spans="32:42" ht="18">
      <c r="AF17860" s="123" t="s">
        <v>8060</v>
      </c>
      <c r="AG17860" s="96" t="s">
        <v>12052</v>
      </c>
      <c r="AH17860" s="96" t="s">
        <v>19670</v>
      </c>
      <c r="AI17860" s="97">
        <v>209892</v>
      </c>
      <c r="AJ17860" s="114">
        <v>22.565639495849599</v>
      </c>
      <c r="AK17860" s="114">
        <v>97.3992919921875</v>
      </c>
      <c r="AM17860" s="104"/>
      <c r="AN17860" s="104"/>
      <c r="AO17860" s="104"/>
      <c r="AP17860" s="104"/>
    </row>
    <row r="17861" spans="32:42" ht="18">
      <c r="AF17861" s="123" t="s">
        <v>8060</v>
      </c>
      <c r="AG17861" s="96" t="s">
        <v>12052</v>
      </c>
      <c r="AH17861" s="96" t="s">
        <v>19671</v>
      </c>
      <c r="AI17861" s="97">
        <v>209893</v>
      </c>
      <c r="AJ17861" s="114">
        <v>22.571409225463899</v>
      </c>
      <c r="AK17861" s="114">
        <v>97.401657104492202</v>
      </c>
      <c r="AM17861" s="104"/>
      <c r="AN17861" s="104"/>
      <c r="AO17861" s="104"/>
      <c r="AP17861" s="104"/>
    </row>
    <row r="17862" spans="32:42" ht="18">
      <c r="AF17862" s="123" t="s">
        <v>8060</v>
      </c>
      <c r="AG17862" s="96" t="s">
        <v>12052</v>
      </c>
      <c r="AH17862" s="96" t="s">
        <v>10689</v>
      </c>
      <c r="AI17862" s="97">
        <v>209891</v>
      </c>
      <c r="AJ17862" s="114">
        <v>22.553480148315401</v>
      </c>
      <c r="AK17862" s="114">
        <v>97.413406372070298</v>
      </c>
      <c r="AM17862" s="104"/>
      <c r="AN17862" s="104"/>
      <c r="AO17862" s="104"/>
      <c r="AP17862" s="104"/>
    </row>
    <row r="17863" spans="32:42" ht="18">
      <c r="AF17863" s="123" t="s">
        <v>8060</v>
      </c>
      <c r="AG17863" s="96" t="s">
        <v>12052</v>
      </c>
      <c r="AH17863" s="96" t="s">
        <v>19672</v>
      </c>
      <c r="AI17863" s="97">
        <v>209890</v>
      </c>
      <c r="AJ17863" s="114"/>
      <c r="AK17863" s="114"/>
      <c r="AM17863" s="104"/>
      <c r="AN17863" s="104"/>
      <c r="AO17863" s="104"/>
      <c r="AP17863" s="104"/>
    </row>
    <row r="17864" spans="32:42" ht="18">
      <c r="AF17864" s="123" t="s">
        <v>8060</v>
      </c>
      <c r="AG17864" s="96" t="s">
        <v>12052</v>
      </c>
      <c r="AH17864" s="96" t="s">
        <v>19673</v>
      </c>
      <c r="AI17864" s="97">
        <v>209888</v>
      </c>
      <c r="AJ17864" s="114">
        <v>22.594020843505898</v>
      </c>
      <c r="AK17864" s="114">
        <v>97.402122497558594</v>
      </c>
      <c r="AM17864" s="104"/>
      <c r="AN17864" s="104"/>
      <c r="AO17864" s="104"/>
      <c r="AP17864" s="104"/>
    </row>
    <row r="17865" spans="32:42" ht="18">
      <c r="AF17865" s="123" t="s">
        <v>8060</v>
      </c>
      <c r="AG17865" s="96" t="s">
        <v>12052</v>
      </c>
      <c r="AH17865" s="96" t="s">
        <v>8060</v>
      </c>
      <c r="AI17865" s="97">
        <v>209886</v>
      </c>
      <c r="AJ17865" s="114">
        <v>22.598669052123999</v>
      </c>
      <c r="AK17865" s="114">
        <v>97.408271789550795</v>
      </c>
      <c r="AM17865" s="104"/>
      <c r="AN17865" s="104"/>
      <c r="AO17865" s="104"/>
      <c r="AP17865" s="104"/>
    </row>
    <row r="17866" spans="32:42" ht="18">
      <c r="AF17866" s="123" t="s">
        <v>8060</v>
      </c>
      <c r="AG17866" s="96" t="s">
        <v>12052</v>
      </c>
      <c r="AH17866" s="96" t="s">
        <v>15639</v>
      </c>
      <c r="AI17866" s="97">
        <v>209887</v>
      </c>
      <c r="AJ17866" s="114">
        <v>22.612199783325199</v>
      </c>
      <c r="AK17866" s="114">
        <v>97.398391723632798</v>
      </c>
      <c r="AM17866" s="104"/>
      <c r="AN17866" s="104"/>
      <c r="AO17866" s="104"/>
      <c r="AP17866" s="104"/>
    </row>
    <row r="17867" spans="32:42" ht="18">
      <c r="AF17867" s="123" t="s">
        <v>8060</v>
      </c>
      <c r="AG17867" s="96" t="s">
        <v>12052</v>
      </c>
      <c r="AH17867" s="96" t="s">
        <v>19674</v>
      </c>
      <c r="AI17867" s="97">
        <v>209894</v>
      </c>
      <c r="AJ17867" s="114">
        <v>22.573020935058601</v>
      </c>
      <c r="AK17867" s="114">
        <v>97.411209106445298</v>
      </c>
      <c r="AM17867" s="104"/>
      <c r="AN17867" s="104"/>
      <c r="AO17867" s="104"/>
      <c r="AP17867" s="104"/>
    </row>
    <row r="17868" spans="32:42" ht="18">
      <c r="AF17868" s="123" t="s">
        <v>8060</v>
      </c>
      <c r="AG17868" s="96" t="s">
        <v>12052</v>
      </c>
      <c r="AH17868" s="96" t="s">
        <v>19675</v>
      </c>
      <c r="AI17868" s="97">
        <v>209889</v>
      </c>
      <c r="AJ17868" s="114">
        <v>22.611629486083999</v>
      </c>
      <c r="AK17868" s="114">
        <v>97.3668212890625</v>
      </c>
      <c r="AM17868" s="104"/>
      <c r="AN17868" s="104"/>
      <c r="AO17868" s="104"/>
      <c r="AP17868" s="104"/>
    </row>
    <row r="17869" spans="32:42" ht="18">
      <c r="AF17869" s="123" t="s">
        <v>12053</v>
      </c>
      <c r="AG17869" s="96" t="s">
        <v>12054</v>
      </c>
      <c r="AH17869" s="96" t="s">
        <v>10873</v>
      </c>
      <c r="AI17869" s="97">
        <v>209899</v>
      </c>
      <c r="AJ17869" s="114">
        <v>22.484949111938501</v>
      </c>
      <c r="AK17869" s="114">
        <v>97.486732482910199</v>
      </c>
      <c r="AM17869" s="104"/>
      <c r="AN17869" s="104"/>
      <c r="AO17869" s="104"/>
      <c r="AP17869" s="104"/>
    </row>
    <row r="17870" spans="32:42" ht="18">
      <c r="AF17870" s="123" t="s">
        <v>12053</v>
      </c>
      <c r="AG17870" s="96" t="s">
        <v>12054</v>
      </c>
      <c r="AH17870" s="96" t="s">
        <v>10982</v>
      </c>
      <c r="AI17870" s="97">
        <v>219891</v>
      </c>
      <c r="AJ17870" s="114">
        <v>22.536140441894499</v>
      </c>
      <c r="AK17870" s="114">
        <v>97.441497802734403</v>
      </c>
      <c r="AM17870" s="104"/>
      <c r="AN17870" s="104"/>
      <c r="AO17870" s="104"/>
      <c r="AP17870" s="104"/>
    </row>
    <row r="17871" spans="32:42" ht="18">
      <c r="AF17871" s="123" t="s">
        <v>12053</v>
      </c>
      <c r="AG17871" s="96" t="s">
        <v>12054</v>
      </c>
      <c r="AH17871" s="96" t="s">
        <v>17717</v>
      </c>
      <c r="AI17871" s="97">
        <v>209903</v>
      </c>
      <c r="AJ17871" s="114">
        <v>22.536579132080099</v>
      </c>
      <c r="AK17871" s="114">
        <v>97.427848815917997</v>
      </c>
      <c r="AM17871" s="104"/>
      <c r="AN17871" s="104"/>
      <c r="AO17871" s="104"/>
      <c r="AP17871" s="104"/>
    </row>
    <row r="17872" spans="32:42" ht="18">
      <c r="AF17872" s="123" t="s">
        <v>12053</v>
      </c>
      <c r="AG17872" s="96" t="s">
        <v>12054</v>
      </c>
      <c r="AH17872" s="96" t="s">
        <v>10941</v>
      </c>
      <c r="AI17872" s="97">
        <v>209902</v>
      </c>
      <c r="AJ17872" s="114">
        <v>22.550449371337901</v>
      </c>
      <c r="AK17872" s="114">
        <v>97.449386596679702</v>
      </c>
      <c r="AM17872" s="104"/>
      <c r="AN17872" s="104"/>
      <c r="AO17872" s="104"/>
      <c r="AP17872" s="104"/>
    </row>
    <row r="17873" spans="32:42" ht="18">
      <c r="AF17873" s="123" t="s">
        <v>12053</v>
      </c>
      <c r="AG17873" s="96" t="s">
        <v>12054</v>
      </c>
      <c r="AH17873" s="96" t="s">
        <v>17540</v>
      </c>
      <c r="AI17873" s="97">
        <v>209900</v>
      </c>
      <c r="AJ17873" s="114">
        <v>22.540859222412099</v>
      </c>
      <c r="AK17873" s="114">
        <v>97.457458496093807</v>
      </c>
      <c r="AM17873" s="104"/>
      <c r="AN17873" s="104"/>
      <c r="AO17873" s="104"/>
      <c r="AP17873" s="104"/>
    </row>
    <row r="17874" spans="32:42" ht="18">
      <c r="AF17874" s="123" t="s">
        <v>12053</v>
      </c>
      <c r="AG17874" s="96" t="s">
        <v>12054</v>
      </c>
      <c r="AH17874" s="96" t="s">
        <v>19676</v>
      </c>
      <c r="AI17874" s="97">
        <v>209898</v>
      </c>
      <c r="AJ17874" s="114">
        <v>22.506320953369102</v>
      </c>
      <c r="AK17874" s="114">
        <v>97.503166198730497</v>
      </c>
      <c r="AM17874" s="104"/>
      <c r="AN17874" s="104"/>
      <c r="AO17874" s="104"/>
      <c r="AP17874" s="104"/>
    </row>
    <row r="17875" spans="32:42" ht="18">
      <c r="AF17875" s="123" t="s">
        <v>12053</v>
      </c>
      <c r="AG17875" s="96" t="s">
        <v>12054</v>
      </c>
      <c r="AH17875" s="96" t="s">
        <v>19303</v>
      </c>
      <c r="AI17875" s="97">
        <v>209897</v>
      </c>
      <c r="AJ17875" s="114">
        <v>22.5117301940918</v>
      </c>
      <c r="AK17875" s="114">
        <v>97.528327941894503</v>
      </c>
      <c r="AM17875" s="104"/>
      <c r="AN17875" s="104"/>
      <c r="AO17875" s="104"/>
      <c r="AP17875" s="104"/>
    </row>
    <row r="17876" spans="32:42" ht="18">
      <c r="AF17876" s="123" t="s">
        <v>12053</v>
      </c>
      <c r="AG17876" s="96" t="s">
        <v>12054</v>
      </c>
      <c r="AH17876" s="96" t="s">
        <v>11183</v>
      </c>
      <c r="AI17876" s="97">
        <v>209896</v>
      </c>
      <c r="AJ17876" s="114">
        <v>22.496879577636701</v>
      </c>
      <c r="AK17876" s="114">
        <v>97.453262329101605</v>
      </c>
      <c r="AM17876" s="104"/>
      <c r="AN17876" s="104"/>
      <c r="AO17876" s="104"/>
      <c r="AP17876" s="104"/>
    </row>
    <row r="17877" spans="32:42" ht="18">
      <c r="AF17877" s="123" t="s">
        <v>12053</v>
      </c>
      <c r="AG17877" s="96" t="s">
        <v>12054</v>
      </c>
      <c r="AH17877" s="96" t="s">
        <v>12053</v>
      </c>
      <c r="AI17877" s="97">
        <v>209895</v>
      </c>
      <c r="AJ17877" s="114">
        <v>22.523490905761701</v>
      </c>
      <c r="AK17877" s="114">
        <v>97.441490173339801</v>
      </c>
      <c r="AM17877" s="104"/>
      <c r="AN17877" s="104"/>
      <c r="AO17877" s="104"/>
      <c r="AP17877" s="104"/>
    </row>
    <row r="17878" spans="32:42" ht="18">
      <c r="AF17878" s="123" t="s">
        <v>12053</v>
      </c>
      <c r="AG17878" s="96" t="s">
        <v>12054</v>
      </c>
      <c r="AH17878" s="96" t="s">
        <v>17347</v>
      </c>
      <c r="AI17878" s="97">
        <v>209901</v>
      </c>
      <c r="AJ17878" s="114">
        <v>22.502050399780298</v>
      </c>
      <c r="AK17878" s="114">
        <v>97.437026977539105</v>
      </c>
      <c r="AM17878" s="104"/>
      <c r="AN17878" s="104"/>
      <c r="AO17878" s="104"/>
      <c r="AP17878" s="104"/>
    </row>
    <row r="17879" spans="32:42" ht="18">
      <c r="AF17879" s="123" t="s">
        <v>12055</v>
      </c>
      <c r="AG17879" s="96" t="s">
        <v>12056</v>
      </c>
      <c r="AH17879" s="96" t="s">
        <v>11172</v>
      </c>
      <c r="AI17879" s="97">
        <v>209909</v>
      </c>
      <c r="AJ17879" s="114">
        <v>22.701000213623001</v>
      </c>
      <c r="AK17879" s="114">
        <v>97.534523010253906</v>
      </c>
      <c r="AM17879" s="104"/>
      <c r="AN17879" s="104"/>
      <c r="AO17879" s="104"/>
      <c r="AP17879" s="104"/>
    </row>
    <row r="17880" spans="32:42" ht="18">
      <c r="AF17880" s="123" t="s">
        <v>12055</v>
      </c>
      <c r="AG17880" s="96" t="s">
        <v>12056</v>
      </c>
      <c r="AH17880" s="96" t="s">
        <v>17252</v>
      </c>
      <c r="AI17880" s="97">
        <v>219893</v>
      </c>
      <c r="AJ17880" s="114"/>
      <c r="AK17880" s="114"/>
      <c r="AM17880" s="104"/>
      <c r="AN17880" s="104"/>
      <c r="AO17880" s="104"/>
      <c r="AP17880" s="104"/>
    </row>
    <row r="17881" spans="32:42" ht="18">
      <c r="AF17881" s="123" t="s">
        <v>12055</v>
      </c>
      <c r="AG17881" s="96" t="s">
        <v>12056</v>
      </c>
      <c r="AH17881" s="96" t="s">
        <v>10941</v>
      </c>
      <c r="AI17881" s="97">
        <v>219894</v>
      </c>
      <c r="AJ17881" s="114">
        <v>22.692060470581101</v>
      </c>
      <c r="AK17881" s="114">
        <v>97.534118652343807</v>
      </c>
      <c r="AM17881" s="104"/>
      <c r="AN17881" s="104"/>
      <c r="AO17881" s="104"/>
      <c r="AP17881" s="104"/>
    </row>
    <row r="17882" spans="32:42" ht="18">
      <c r="AF17882" s="123" t="s">
        <v>12055</v>
      </c>
      <c r="AG17882" s="96" t="s">
        <v>12056</v>
      </c>
      <c r="AH17882" s="96" t="s">
        <v>16534</v>
      </c>
      <c r="AI17882" s="97">
        <v>219896</v>
      </c>
      <c r="AJ17882" s="114"/>
      <c r="AK17882" s="114"/>
      <c r="AM17882" s="104"/>
      <c r="AN17882" s="104"/>
      <c r="AO17882" s="104"/>
      <c r="AP17882" s="104"/>
    </row>
    <row r="17883" spans="32:42" ht="18">
      <c r="AF17883" s="123" t="s">
        <v>12055</v>
      </c>
      <c r="AG17883" s="96" t="s">
        <v>12056</v>
      </c>
      <c r="AH17883" s="96" t="s">
        <v>13110</v>
      </c>
      <c r="AI17883" s="97">
        <v>219892</v>
      </c>
      <c r="AJ17883" s="114"/>
      <c r="AK17883" s="114"/>
      <c r="AM17883" s="104"/>
      <c r="AN17883" s="104"/>
      <c r="AO17883" s="104"/>
      <c r="AP17883" s="104"/>
    </row>
    <row r="17884" spans="32:42" ht="18">
      <c r="AF17884" s="123" t="s">
        <v>12055</v>
      </c>
      <c r="AG17884" s="96" t="s">
        <v>12056</v>
      </c>
      <c r="AH17884" s="96" t="s">
        <v>19677</v>
      </c>
      <c r="AI17884" s="97">
        <v>209907</v>
      </c>
      <c r="AJ17884" s="114"/>
      <c r="AK17884" s="114"/>
      <c r="AM17884" s="104"/>
      <c r="AN17884" s="104"/>
      <c r="AO17884" s="104"/>
      <c r="AP17884" s="104"/>
    </row>
    <row r="17885" spans="32:42" ht="18">
      <c r="AF17885" s="123" t="s">
        <v>12055</v>
      </c>
      <c r="AG17885" s="96" t="s">
        <v>12056</v>
      </c>
      <c r="AH17885" s="96" t="s">
        <v>18627</v>
      </c>
      <c r="AI17885" s="97">
        <v>209906</v>
      </c>
      <c r="AJ17885" s="114">
        <v>22.654869079589801</v>
      </c>
      <c r="AK17885" s="114">
        <v>97.575851440429702</v>
      </c>
      <c r="AM17885" s="104"/>
      <c r="AN17885" s="104"/>
      <c r="AO17885" s="104"/>
      <c r="AP17885" s="104"/>
    </row>
    <row r="17886" spans="32:42" ht="18">
      <c r="AF17886" s="123" t="s">
        <v>12055</v>
      </c>
      <c r="AG17886" s="96" t="s">
        <v>12056</v>
      </c>
      <c r="AH17886" s="96" t="s">
        <v>19678</v>
      </c>
      <c r="AI17886" s="97">
        <v>209905</v>
      </c>
      <c r="AJ17886" s="114"/>
      <c r="AK17886" s="114"/>
      <c r="AM17886" s="104"/>
      <c r="AN17886" s="104"/>
      <c r="AO17886" s="104"/>
      <c r="AP17886" s="104"/>
    </row>
    <row r="17887" spans="32:42" ht="18">
      <c r="AF17887" s="123" t="s">
        <v>12055</v>
      </c>
      <c r="AG17887" s="96" t="s">
        <v>12056</v>
      </c>
      <c r="AH17887" s="96" t="s">
        <v>12055</v>
      </c>
      <c r="AI17887" s="97">
        <v>209904</v>
      </c>
      <c r="AJ17887" s="114">
        <v>22.662570953369102</v>
      </c>
      <c r="AK17887" s="114">
        <v>97.576148986816406</v>
      </c>
      <c r="AM17887" s="104"/>
      <c r="AN17887" s="104"/>
      <c r="AO17887" s="104"/>
      <c r="AP17887" s="104"/>
    </row>
    <row r="17888" spans="32:42" ht="18">
      <c r="AF17888" s="123" t="s">
        <v>12055</v>
      </c>
      <c r="AG17888" s="96" t="s">
        <v>12056</v>
      </c>
      <c r="AH17888" s="96" t="s">
        <v>19679</v>
      </c>
      <c r="AI17888" s="97">
        <v>219895</v>
      </c>
      <c r="AJ17888" s="114"/>
      <c r="AK17888" s="114"/>
      <c r="AM17888" s="104"/>
      <c r="AN17888" s="104"/>
      <c r="AO17888" s="104"/>
      <c r="AP17888" s="104"/>
    </row>
    <row r="17889" spans="32:42" ht="18">
      <c r="AF17889" s="123" t="s">
        <v>12055</v>
      </c>
      <c r="AG17889" s="96" t="s">
        <v>12056</v>
      </c>
      <c r="AH17889" s="96" t="s">
        <v>17407</v>
      </c>
      <c r="AI17889" s="97">
        <v>209908</v>
      </c>
      <c r="AJ17889" s="114">
        <v>22.688850402831999</v>
      </c>
      <c r="AK17889" s="114">
        <v>97.556159973144503</v>
      </c>
      <c r="AM17889" s="104"/>
      <c r="AN17889" s="104"/>
      <c r="AO17889" s="104"/>
      <c r="AP17889" s="104"/>
    </row>
    <row r="17890" spans="32:42" ht="18">
      <c r="AF17890" s="123" t="s">
        <v>12057</v>
      </c>
      <c r="AG17890" s="96" t="s">
        <v>12058</v>
      </c>
      <c r="AH17890" s="96" t="s">
        <v>19680</v>
      </c>
      <c r="AI17890" s="97">
        <v>209911</v>
      </c>
      <c r="AJ17890" s="114"/>
      <c r="AK17890" s="114"/>
      <c r="AM17890" s="104"/>
      <c r="AN17890" s="104"/>
      <c r="AO17890" s="104"/>
      <c r="AP17890" s="104"/>
    </row>
    <row r="17891" spans="32:42" ht="18">
      <c r="AF17891" s="123" t="s">
        <v>12057</v>
      </c>
      <c r="AG17891" s="96" t="s">
        <v>12058</v>
      </c>
      <c r="AH17891" s="96" t="s">
        <v>19681</v>
      </c>
      <c r="AI17891" s="97">
        <v>209915</v>
      </c>
      <c r="AJ17891" s="114">
        <v>22.553979873657202</v>
      </c>
      <c r="AK17891" s="114">
        <v>97.1865234375</v>
      </c>
      <c r="AM17891" s="104"/>
      <c r="AN17891" s="104"/>
      <c r="AO17891" s="104"/>
      <c r="AP17891" s="104"/>
    </row>
    <row r="17892" spans="32:42" ht="18">
      <c r="AF17892" s="123" t="s">
        <v>12057</v>
      </c>
      <c r="AG17892" s="96" t="s">
        <v>12058</v>
      </c>
      <c r="AH17892" s="96" t="s">
        <v>19682</v>
      </c>
      <c r="AI17892" s="97">
        <v>209914</v>
      </c>
      <c r="AJ17892" s="114">
        <v>22.561790466308601</v>
      </c>
      <c r="AK17892" s="114">
        <v>97.210441589355497</v>
      </c>
      <c r="AM17892" s="104"/>
      <c r="AN17892" s="104"/>
      <c r="AO17892" s="104"/>
      <c r="AP17892" s="104"/>
    </row>
    <row r="17893" spans="32:42" ht="18">
      <c r="AF17893" s="123" t="s">
        <v>12057</v>
      </c>
      <c r="AG17893" s="96" t="s">
        <v>12058</v>
      </c>
      <c r="AH17893" s="96" t="s">
        <v>11048</v>
      </c>
      <c r="AI17893" s="97">
        <v>209912</v>
      </c>
      <c r="AJ17893" s="114"/>
      <c r="AK17893" s="114"/>
      <c r="AM17893" s="104"/>
      <c r="AN17893" s="104"/>
      <c r="AO17893" s="104"/>
      <c r="AP17893" s="104"/>
    </row>
    <row r="17894" spans="32:42" ht="18">
      <c r="AF17894" s="123" t="s">
        <v>12057</v>
      </c>
      <c r="AG17894" s="96" t="s">
        <v>12058</v>
      </c>
      <c r="AH17894" s="96" t="s">
        <v>12057</v>
      </c>
      <c r="AI17894" s="97">
        <v>209910</v>
      </c>
      <c r="AJ17894" s="114">
        <v>22.5631008148193</v>
      </c>
      <c r="AK17894" s="114">
        <v>97.223106384277301</v>
      </c>
      <c r="AM17894" s="104"/>
      <c r="AN17894" s="104"/>
      <c r="AO17894" s="104"/>
      <c r="AP17894" s="104"/>
    </row>
    <row r="17895" spans="32:42" ht="18">
      <c r="AF17895" s="123" t="s">
        <v>12057</v>
      </c>
      <c r="AG17895" s="96" t="s">
        <v>12058</v>
      </c>
      <c r="AH17895" s="96" t="s">
        <v>19683</v>
      </c>
      <c r="AI17895" s="97">
        <v>209913</v>
      </c>
      <c r="AJ17895" s="114">
        <v>22.5022296905518</v>
      </c>
      <c r="AK17895" s="114">
        <v>97.199729919433594</v>
      </c>
      <c r="AM17895" s="104"/>
      <c r="AN17895" s="104"/>
      <c r="AO17895" s="104"/>
      <c r="AP17895" s="104"/>
    </row>
    <row r="17896" spans="32:42" ht="18">
      <c r="AF17896" s="123" t="s">
        <v>12059</v>
      </c>
      <c r="AG17896" s="96" t="s">
        <v>12060</v>
      </c>
      <c r="AH17896" s="96" t="s">
        <v>19684</v>
      </c>
      <c r="AI17896" s="97">
        <v>209920</v>
      </c>
      <c r="AJ17896" s="114"/>
      <c r="AK17896" s="114"/>
      <c r="AM17896" s="104"/>
      <c r="AN17896" s="104"/>
      <c r="AO17896" s="104"/>
      <c r="AP17896" s="104"/>
    </row>
    <row r="17897" spans="32:42" ht="18">
      <c r="AF17897" s="123" t="s">
        <v>12059</v>
      </c>
      <c r="AG17897" s="96" t="s">
        <v>12060</v>
      </c>
      <c r="AH17897" s="96" t="s">
        <v>17922</v>
      </c>
      <c r="AI17897" s="97">
        <v>209922</v>
      </c>
      <c r="AJ17897" s="114">
        <v>22.587020874023398</v>
      </c>
      <c r="AK17897" s="114">
        <v>97.226310729980497</v>
      </c>
      <c r="AM17897" s="104"/>
      <c r="AN17897" s="104"/>
      <c r="AO17897" s="104"/>
      <c r="AP17897" s="104"/>
    </row>
    <row r="17898" spans="32:42" ht="18">
      <c r="AF17898" s="123" t="s">
        <v>12059</v>
      </c>
      <c r="AG17898" s="96" t="s">
        <v>12060</v>
      </c>
      <c r="AH17898" s="96" t="s">
        <v>19685</v>
      </c>
      <c r="AI17898" s="97">
        <v>209923</v>
      </c>
      <c r="AJ17898" s="114">
        <v>22.5913600921631</v>
      </c>
      <c r="AK17898" s="114">
        <v>97.219291687011705</v>
      </c>
      <c r="AM17898" s="104"/>
      <c r="AN17898" s="104"/>
      <c r="AO17898" s="104"/>
      <c r="AP17898" s="104"/>
    </row>
    <row r="17899" spans="32:42" ht="18">
      <c r="AF17899" s="123" t="s">
        <v>12059</v>
      </c>
      <c r="AG17899" s="96" t="s">
        <v>12060</v>
      </c>
      <c r="AH17899" s="96" t="s">
        <v>18315</v>
      </c>
      <c r="AI17899" s="97">
        <v>209921</v>
      </c>
      <c r="AJ17899" s="114">
        <v>22.5796794891357</v>
      </c>
      <c r="AK17899" s="114">
        <v>97.230857849121094</v>
      </c>
      <c r="AM17899" s="104"/>
      <c r="AN17899" s="104"/>
      <c r="AO17899" s="104"/>
      <c r="AP17899" s="104"/>
    </row>
    <row r="17900" spans="32:42" ht="18">
      <c r="AF17900" s="123" t="s">
        <v>12059</v>
      </c>
      <c r="AG17900" s="96" t="s">
        <v>12060</v>
      </c>
      <c r="AH17900" s="96" t="s">
        <v>19686</v>
      </c>
      <c r="AI17900" s="97">
        <v>209918</v>
      </c>
      <c r="AJ17900" s="114">
        <v>22.589719772338899</v>
      </c>
      <c r="AK17900" s="114">
        <v>97.256912231445298</v>
      </c>
      <c r="AM17900" s="104"/>
      <c r="AN17900" s="104"/>
      <c r="AO17900" s="104"/>
      <c r="AP17900" s="104"/>
    </row>
    <row r="17901" spans="32:42" ht="18">
      <c r="AF17901" s="123" t="s">
        <v>12059</v>
      </c>
      <c r="AG17901" s="96" t="s">
        <v>12060</v>
      </c>
      <c r="AH17901" s="96" t="s">
        <v>11744</v>
      </c>
      <c r="AI17901" s="97">
        <v>209917</v>
      </c>
      <c r="AJ17901" s="114">
        <v>22.6032104492188</v>
      </c>
      <c r="AK17901" s="114">
        <v>97.236869812011705</v>
      </c>
      <c r="AM17901" s="104"/>
      <c r="AN17901" s="104"/>
      <c r="AO17901" s="104"/>
      <c r="AP17901" s="104"/>
    </row>
    <row r="17902" spans="32:42" ht="18">
      <c r="AF17902" s="123" t="s">
        <v>12059</v>
      </c>
      <c r="AG17902" s="96" t="s">
        <v>12060</v>
      </c>
      <c r="AH17902" s="96" t="s">
        <v>1751</v>
      </c>
      <c r="AI17902" s="97">
        <v>209916</v>
      </c>
      <c r="AJ17902" s="114">
        <v>22.583370208740199</v>
      </c>
      <c r="AK17902" s="114">
        <v>97.233947753906307</v>
      </c>
      <c r="AM17902" s="104"/>
      <c r="AN17902" s="104"/>
      <c r="AO17902" s="104"/>
      <c r="AP17902" s="104"/>
    </row>
    <row r="17903" spans="32:42" ht="18">
      <c r="AF17903" s="123" t="s">
        <v>12059</v>
      </c>
      <c r="AG17903" s="96" t="s">
        <v>12060</v>
      </c>
      <c r="AH17903" s="96" t="s">
        <v>19687</v>
      </c>
      <c r="AI17903" s="97">
        <v>209924</v>
      </c>
      <c r="AJ17903" s="114"/>
      <c r="AK17903" s="114"/>
      <c r="AM17903" s="104"/>
      <c r="AN17903" s="104"/>
      <c r="AO17903" s="104"/>
      <c r="AP17903" s="104"/>
    </row>
    <row r="17904" spans="32:42" ht="18">
      <c r="AF17904" s="123" t="s">
        <v>12059</v>
      </c>
      <c r="AG17904" s="96" t="s">
        <v>12060</v>
      </c>
      <c r="AH17904" s="96" t="s">
        <v>19688</v>
      </c>
      <c r="AI17904" s="97">
        <v>209919</v>
      </c>
      <c r="AJ17904" s="114"/>
      <c r="AK17904" s="114"/>
      <c r="AM17904" s="104"/>
      <c r="AN17904" s="104"/>
      <c r="AO17904" s="104"/>
      <c r="AP17904" s="104"/>
    </row>
    <row r="17905" spans="32:42" ht="18">
      <c r="AF17905" s="123" t="s">
        <v>12061</v>
      </c>
      <c r="AG17905" s="96" t="s">
        <v>12062</v>
      </c>
      <c r="AH17905" s="96" t="s">
        <v>11165</v>
      </c>
      <c r="AI17905" s="97">
        <v>209930</v>
      </c>
      <c r="AJ17905" s="114">
        <v>22.577800750732401</v>
      </c>
      <c r="AK17905" s="114">
        <v>97.205581665039105</v>
      </c>
      <c r="AM17905" s="104"/>
      <c r="AN17905" s="104"/>
      <c r="AO17905" s="104"/>
      <c r="AP17905" s="104"/>
    </row>
    <row r="17906" spans="32:42" ht="18">
      <c r="AF17906" s="123" t="s">
        <v>12061</v>
      </c>
      <c r="AG17906" s="96" t="s">
        <v>12062</v>
      </c>
      <c r="AH17906" s="96" t="s">
        <v>19689</v>
      </c>
      <c r="AI17906" s="97">
        <v>209931</v>
      </c>
      <c r="AJ17906" s="114">
        <v>22.5719108581543</v>
      </c>
      <c r="AK17906" s="114">
        <v>97.144020080566406</v>
      </c>
      <c r="AM17906" s="104"/>
      <c r="AN17906" s="104"/>
      <c r="AO17906" s="104"/>
      <c r="AP17906" s="104"/>
    </row>
    <row r="17907" spans="32:42" ht="18">
      <c r="AF17907" s="123" t="s">
        <v>12061</v>
      </c>
      <c r="AG17907" s="96" t="s">
        <v>12062</v>
      </c>
      <c r="AH17907" s="96" t="s">
        <v>10791</v>
      </c>
      <c r="AI17907" s="97">
        <v>209929</v>
      </c>
      <c r="AJ17907" s="114">
        <v>22.5713195800781</v>
      </c>
      <c r="AK17907" s="114">
        <v>97.207122802734403</v>
      </c>
      <c r="AM17907" s="104"/>
      <c r="AN17907" s="104"/>
      <c r="AO17907" s="104"/>
      <c r="AP17907" s="104"/>
    </row>
    <row r="17908" spans="32:42" ht="18">
      <c r="AF17908" s="123" t="s">
        <v>12061</v>
      </c>
      <c r="AG17908" s="96" t="s">
        <v>12062</v>
      </c>
      <c r="AH17908" s="96" t="s">
        <v>17361</v>
      </c>
      <c r="AI17908" s="97">
        <v>209928</v>
      </c>
      <c r="AJ17908" s="114">
        <v>22.569280624389599</v>
      </c>
      <c r="AK17908" s="114">
        <v>97.174270629882798</v>
      </c>
      <c r="AM17908" s="104"/>
      <c r="AN17908" s="104"/>
      <c r="AO17908" s="104"/>
      <c r="AP17908" s="104"/>
    </row>
    <row r="17909" spans="32:42" ht="18">
      <c r="AF17909" s="123" t="s">
        <v>12061</v>
      </c>
      <c r="AG17909" s="96" t="s">
        <v>12062</v>
      </c>
      <c r="AH17909" s="96" t="s">
        <v>19303</v>
      </c>
      <c r="AI17909" s="97">
        <v>209927</v>
      </c>
      <c r="AJ17909" s="114"/>
      <c r="AK17909" s="114"/>
      <c r="AM17909" s="104"/>
      <c r="AN17909" s="104"/>
      <c r="AO17909" s="104"/>
      <c r="AP17909" s="104"/>
    </row>
    <row r="17910" spans="32:42" ht="18">
      <c r="AF17910" s="123" t="s">
        <v>12061</v>
      </c>
      <c r="AG17910" s="96" t="s">
        <v>12062</v>
      </c>
      <c r="AH17910" s="96" t="s">
        <v>19690</v>
      </c>
      <c r="AI17910" s="97">
        <v>209926</v>
      </c>
      <c r="AJ17910" s="114">
        <v>22.5819797515869</v>
      </c>
      <c r="AK17910" s="114">
        <v>97.173576354980497</v>
      </c>
      <c r="AM17910" s="104"/>
      <c r="AN17910" s="104"/>
      <c r="AO17910" s="104"/>
      <c r="AP17910" s="104"/>
    </row>
    <row r="17911" spans="32:42" ht="18">
      <c r="AF17911" s="123" t="s">
        <v>12061</v>
      </c>
      <c r="AG17911" s="96" t="s">
        <v>12062</v>
      </c>
      <c r="AH17911" s="96" t="s">
        <v>12061</v>
      </c>
      <c r="AI17911" s="97">
        <v>209925</v>
      </c>
      <c r="AJ17911" s="114">
        <v>22.569389343261701</v>
      </c>
      <c r="AK17911" s="114">
        <v>97.196258544921903</v>
      </c>
      <c r="AM17911" s="104"/>
      <c r="AN17911" s="104"/>
      <c r="AO17911" s="104"/>
      <c r="AP17911" s="104"/>
    </row>
    <row r="17912" spans="32:42" ht="18">
      <c r="AF17912" s="123" t="s">
        <v>12061</v>
      </c>
      <c r="AG17912" s="96" t="s">
        <v>12062</v>
      </c>
      <c r="AH17912" s="96" t="s">
        <v>19691</v>
      </c>
      <c r="AI17912" s="97">
        <v>209932</v>
      </c>
      <c r="AJ17912" s="114">
        <v>22.5713901519775</v>
      </c>
      <c r="AK17912" s="114">
        <v>97.203536987304702</v>
      </c>
      <c r="AM17912" s="104"/>
      <c r="AN17912" s="104"/>
      <c r="AO17912" s="104"/>
      <c r="AP17912" s="104"/>
    </row>
    <row r="17913" spans="32:42" ht="18">
      <c r="AF17913" s="123" t="s">
        <v>11172</v>
      </c>
      <c r="AG17913" s="96" t="s">
        <v>12063</v>
      </c>
      <c r="AH17913" s="96" t="s">
        <v>11172</v>
      </c>
      <c r="AI17913" s="97">
        <v>209933</v>
      </c>
      <c r="AJ17913" s="114">
        <v>22.476030349731399</v>
      </c>
      <c r="AK17913" s="114">
        <v>97.181236267089801</v>
      </c>
      <c r="AM17913" s="104"/>
      <c r="AN17913" s="104"/>
      <c r="AO17913" s="104"/>
      <c r="AP17913" s="104"/>
    </row>
    <row r="17914" spans="32:42" ht="18">
      <c r="AF17914" s="123" t="s">
        <v>11172</v>
      </c>
      <c r="AG17914" s="96" t="s">
        <v>12063</v>
      </c>
      <c r="AH17914" s="96" t="s">
        <v>10873</v>
      </c>
      <c r="AI17914" s="97">
        <v>209934</v>
      </c>
      <c r="AJ17914" s="114">
        <v>22.4616603851318</v>
      </c>
      <c r="AK17914" s="114">
        <v>97.157546997070298</v>
      </c>
      <c r="AM17914" s="104"/>
      <c r="AN17914" s="104"/>
      <c r="AO17914" s="104"/>
      <c r="AP17914" s="104"/>
    </row>
    <row r="17915" spans="32:42" ht="18">
      <c r="AF17915" s="123" t="s">
        <v>11172</v>
      </c>
      <c r="AG17915" s="96" t="s">
        <v>12063</v>
      </c>
      <c r="AH17915" s="96" t="s">
        <v>19692</v>
      </c>
      <c r="AI17915" s="97">
        <v>209935</v>
      </c>
      <c r="AJ17915" s="114"/>
      <c r="AK17915" s="114"/>
      <c r="AM17915" s="104"/>
      <c r="AN17915" s="104"/>
      <c r="AO17915" s="104"/>
      <c r="AP17915" s="104"/>
    </row>
    <row r="17916" spans="32:42" ht="18">
      <c r="AF17916" s="123" t="s">
        <v>11172</v>
      </c>
      <c r="AG17916" s="96" t="s">
        <v>12063</v>
      </c>
      <c r="AH17916" s="96" t="s">
        <v>17665</v>
      </c>
      <c r="AI17916" s="97">
        <v>209936</v>
      </c>
      <c r="AJ17916" s="114">
        <v>22.474939346313501</v>
      </c>
      <c r="AK17916" s="114">
        <v>97.176773071289105</v>
      </c>
      <c r="AM17916" s="104"/>
      <c r="AN17916" s="104"/>
      <c r="AO17916" s="104"/>
      <c r="AP17916" s="104"/>
    </row>
    <row r="17917" spans="32:42" ht="18">
      <c r="AF17917" s="123" t="s">
        <v>11172</v>
      </c>
      <c r="AG17917" s="96" t="s">
        <v>12063</v>
      </c>
      <c r="AH17917" s="96" t="s">
        <v>17787</v>
      </c>
      <c r="AI17917" s="97">
        <v>209937</v>
      </c>
      <c r="AJ17917" s="114"/>
      <c r="AK17917" s="114"/>
      <c r="AM17917" s="104"/>
      <c r="AN17917" s="104"/>
      <c r="AO17917" s="104"/>
      <c r="AP17917" s="104"/>
    </row>
    <row r="17918" spans="32:42" ht="18">
      <c r="AF17918" s="123" t="s">
        <v>11172</v>
      </c>
      <c r="AG17918" s="96" t="s">
        <v>12063</v>
      </c>
      <c r="AH17918" s="96" t="s">
        <v>19693</v>
      </c>
      <c r="AI17918" s="97">
        <v>209938</v>
      </c>
      <c r="AJ17918" s="114">
        <v>22.4810905456543</v>
      </c>
      <c r="AK17918" s="114">
        <v>97.185142517089801</v>
      </c>
      <c r="AM17918" s="104"/>
      <c r="AN17918" s="104"/>
      <c r="AO17918" s="104"/>
      <c r="AP17918" s="104"/>
    </row>
    <row r="17919" spans="32:42" ht="18">
      <c r="AF17919" s="123" t="s">
        <v>12064</v>
      </c>
      <c r="AG17919" s="96" t="s">
        <v>12065</v>
      </c>
      <c r="AH17919" s="96" t="s">
        <v>14326</v>
      </c>
      <c r="AI17919" s="97">
        <v>209945</v>
      </c>
      <c r="AJ17919" s="114">
        <v>22.424289703369102</v>
      </c>
      <c r="AK17919" s="114">
        <v>97.579841613769503</v>
      </c>
      <c r="AM17919" s="104"/>
      <c r="AN17919" s="104"/>
      <c r="AO17919" s="104"/>
      <c r="AP17919" s="104"/>
    </row>
    <row r="17920" spans="32:42" ht="18">
      <c r="AF17920" s="123" t="s">
        <v>12064</v>
      </c>
      <c r="AG17920" s="96" t="s">
        <v>12065</v>
      </c>
      <c r="AH17920" s="96" t="s">
        <v>17404</v>
      </c>
      <c r="AI17920" s="97">
        <v>209944</v>
      </c>
      <c r="AJ17920" s="114">
        <v>22.446229934692401</v>
      </c>
      <c r="AK17920" s="114">
        <v>97.591056823730497</v>
      </c>
      <c r="AM17920" s="104"/>
      <c r="AN17920" s="104"/>
      <c r="AO17920" s="104"/>
      <c r="AP17920" s="104"/>
    </row>
    <row r="17921" spans="32:42" ht="18">
      <c r="AF17921" s="123" t="s">
        <v>12064</v>
      </c>
      <c r="AG17921" s="96" t="s">
        <v>12065</v>
      </c>
      <c r="AH17921" s="96" t="s">
        <v>17590</v>
      </c>
      <c r="AI17921" s="97">
        <v>209948</v>
      </c>
      <c r="AJ17921" s="114">
        <v>22.471729278564499</v>
      </c>
      <c r="AK17921" s="114">
        <v>97.567642211914105</v>
      </c>
      <c r="AM17921" s="104"/>
      <c r="AN17921" s="104"/>
      <c r="AO17921" s="104"/>
      <c r="AP17921" s="104"/>
    </row>
    <row r="17922" spans="32:42" ht="18">
      <c r="AF17922" s="123" t="s">
        <v>12064</v>
      </c>
      <c r="AG17922" s="96" t="s">
        <v>12065</v>
      </c>
      <c r="AH17922" s="96" t="s">
        <v>6100</v>
      </c>
      <c r="AI17922" s="97">
        <v>209947</v>
      </c>
      <c r="AJ17922" s="114">
        <v>22.497495651245099</v>
      </c>
      <c r="AK17922" s="114">
        <v>97.522300720214801</v>
      </c>
      <c r="AM17922" s="104"/>
      <c r="AN17922" s="104"/>
      <c r="AO17922" s="104"/>
      <c r="AP17922" s="104"/>
    </row>
    <row r="17923" spans="32:42" ht="18">
      <c r="AF17923" s="123" t="s">
        <v>12064</v>
      </c>
      <c r="AG17923" s="96" t="s">
        <v>12065</v>
      </c>
      <c r="AH17923" s="96" t="s">
        <v>11377</v>
      </c>
      <c r="AI17923" s="97">
        <v>209939</v>
      </c>
      <c r="AJ17923" s="114">
        <v>22.441209793090799</v>
      </c>
      <c r="AK17923" s="114">
        <v>97.576568603515597</v>
      </c>
      <c r="AM17923" s="104"/>
      <c r="AN17923" s="104"/>
      <c r="AO17923" s="104"/>
      <c r="AP17923" s="104"/>
    </row>
    <row r="17924" spans="32:42" ht="18">
      <c r="AF17924" s="123" t="s">
        <v>12064</v>
      </c>
      <c r="AG17924" s="96" t="s">
        <v>12065</v>
      </c>
      <c r="AH17924" s="96" t="s">
        <v>19694</v>
      </c>
      <c r="AI17924" s="97">
        <v>209942</v>
      </c>
      <c r="AJ17924" s="114">
        <v>22.417400360107401</v>
      </c>
      <c r="AK17924" s="114">
        <v>97.5941162109375</v>
      </c>
      <c r="AM17924" s="104"/>
      <c r="AN17924" s="104"/>
      <c r="AO17924" s="104"/>
      <c r="AP17924" s="104"/>
    </row>
    <row r="17925" spans="32:42" ht="18">
      <c r="AF17925" s="123" t="s">
        <v>12064</v>
      </c>
      <c r="AG17925" s="96" t="s">
        <v>12065</v>
      </c>
      <c r="AH17925" s="96" t="s">
        <v>19695</v>
      </c>
      <c r="AI17925" s="97">
        <v>209946</v>
      </c>
      <c r="AJ17925" s="114">
        <v>22.464370727539102</v>
      </c>
      <c r="AK17925" s="114">
        <v>97.529472351074205</v>
      </c>
      <c r="AM17925" s="104"/>
      <c r="AN17925" s="104"/>
      <c r="AO17925" s="104"/>
      <c r="AP17925" s="104"/>
    </row>
    <row r="17926" spans="32:42" ht="18">
      <c r="AF17926" s="123" t="s">
        <v>12064</v>
      </c>
      <c r="AG17926" s="96" t="s">
        <v>12065</v>
      </c>
      <c r="AH17926" s="96" t="s">
        <v>13363</v>
      </c>
      <c r="AI17926" s="97">
        <v>209941</v>
      </c>
      <c r="AJ17926" s="114"/>
      <c r="AK17926" s="114"/>
      <c r="AM17926" s="104"/>
      <c r="AN17926" s="104"/>
      <c r="AO17926" s="104"/>
      <c r="AP17926" s="104"/>
    </row>
    <row r="17927" spans="32:42" ht="18">
      <c r="AF17927" s="123" t="s">
        <v>12064</v>
      </c>
      <c r="AG17927" s="96" t="s">
        <v>12065</v>
      </c>
      <c r="AH17927" s="96" t="s">
        <v>14181</v>
      </c>
      <c r="AI17927" s="97">
        <v>209940</v>
      </c>
      <c r="AJ17927" s="114">
        <v>22.445440292358398</v>
      </c>
      <c r="AK17927" s="114">
        <v>97.569221496582003</v>
      </c>
      <c r="AM17927" s="104"/>
      <c r="AN17927" s="104"/>
      <c r="AO17927" s="104"/>
      <c r="AP17927" s="104"/>
    </row>
    <row r="17928" spans="32:42" ht="18">
      <c r="AF17928" s="123" t="s">
        <v>12064</v>
      </c>
      <c r="AG17928" s="96" t="s">
        <v>12065</v>
      </c>
      <c r="AH17928" s="96" t="s">
        <v>19696</v>
      </c>
      <c r="AI17928" s="97">
        <v>209943</v>
      </c>
      <c r="AJ17928" s="114">
        <v>22.445150000000002</v>
      </c>
      <c r="AK17928" s="114">
        <v>97.591579999999993</v>
      </c>
      <c r="AM17928" s="104"/>
      <c r="AN17928" s="104"/>
      <c r="AO17928" s="104"/>
      <c r="AP17928" s="104"/>
    </row>
    <row r="17929" spans="32:42" ht="18">
      <c r="AF17929" s="123" t="s">
        <v>12066</v>
      </c>
      <c r="AG17929" s="96" t="s">
        <v>12067</v>
      </c>
      <c r="AH17929" s="96" t="s">
        <v>17377</v>
      </c>
      <c r="AI17929" s="97">
        <v>209949</v>
      </c>
      <c r="AJ17929" s="114"/>
      <c r="AK17929" s="114"/>
      <c r="AM17929" s="104"/>
      <c r="AN17929" s="104"/>
      <c r="AO17929" s="104"/>
      <c r="AP17929" s="104"/>
    </row>
    <row r="17930" spans="32:42" ht="18">
      <c r="AF17930" s="123" t="s">
        <v>12066</v>
      </c>
      <c r="AG17930" s="96" t="s">
        <v>12067</v>
      </c>
      <c r="AH17930" s="96" t="s">
        <v>10551</v>
      </c>
      <c r="AI17930" s="97">
        <v>209950</v>
      </c>
      <c r="AJ17930" s="114"/>
      <c r="AK17930" s="114"/>
      <c r="AM17930" s="104"/>
      <c r="AN17930" s="104"/>
      <c r="AO17930" s="104"/>
      <c r="AP17930" s="104"/>
    </row>
    <row r="17931" spans="32:42" ht="18">
      <c r="AF17931" s="123" t="s">
        <v>12066</v>
      </c>
      <c r="AG17931" s="96" t="s">
        <v>12067</v>
      </c>
      <c r="AH17931" s="96" t="s">
        <v>15811</v>
      </c>
      <c r="AI17931" s="97">
        <v>209951</v>
      </c>
      <c r="AJ17931" s="114"/>
      <c r="AK17931" s="114"/>
      <c r="AM17931" s="104"/>
      <c r="AN17931" s="104"/>
      <c r="AO17931" s="104"/>
      <c r="AP17931" s="104"/>
    </row>
    <row r="17932" spans="32:42" ht="18">
      <c r="AF17932" s="123" t="s">
        <v>12066</v>
      </c>
      <c r="AG17932" s="96" t="s">
        <v>12067</v>
      </c>
      <c r="AH17932" s="96" t="s">
        <v>19697</v>
      </c>
      <c r="AI17932" s="97">
        <v>209952</v>
      </c>
      <c r="AJ17932" s="114"/>
      <c r="AK17932" s="114"/>
      <c r="AM17932" s="104"/>
      <c r="AN17932" s="104"/>
      <c r="AO17932" s="104"/>
      <c r="AP17932" s="104"/>
    </row>
    <row r="17933" spans="32:42" ht="18">
      <c r="AF17933" s="123" t="s">
        <v>12066</v>
      </c>
      <c r="AG17933" s="96" t="s">
        <v>12067</v>
      </c>
      <c r="AH17933" s="96" t="s">
        <v>11543</v>
      </c>
      <c r="AI17933" s="97">
        <v>209953</v>
      </c>
      <c r="AJ17933" s="114"/>
      <c r="AK17933" s="114"/>
      <c r="AM17933" s="104"/>
      <c r="AN17933" s="104"/>
      <c r="AO17933" s="104"/>
      <c r="AP17933" s="104"/>
    </row>
    <row r="17934" spans="32:42" ht="18">
      <c r="AF17934" s="123" t="s">
        <v>12066</v>
      </c>
      <c r="AG17934" s="96" t="s">
        <v>12067</v>
      </c>
      <c r="AH17934" s="96" t="s">
        <v>6077</v>
      </c>
      <c r="AI17934" s="97">
        <v>209954</v>
      </c>
      <c r="AJ17934" s="114"/>
      <c r="AK17934" s="114"/>
      <c r="AM17934" s="104"/>
      <c r="AN17934" s="104"/>
      <c r="AO17934" s="104"/>
      <c r="AP17934" s="104"/>
    </row>
    <row r="17935" spans="32:42" ht="18">
      <c r="AF17935" s="123" t="s">
        <v>12068</v>
      </c>
      <c r="AG17935" s="96" t="s">
        <v>12069</v>
      </c>
      <c r="AH17935" s="96" t="s">
        <v>11345</v>
      </c>
      <c r="AI17935" s="97">
        <v>209960</v>
      </c>
      <c r="AJ17935" s="114"/>
      <c r="AK17935" s="114"/>
      <c r="AM17935" s="104"/>
      <c r="AN17935" s="104"/>
      <c r="AO17935" s="104"/>
      <c r="AP17935" s="104"/>
    </row>
    <row r="17936" spans="32:42" ht="18">
      <c r="AF17936" s="123" t="s">
        <v>12068</v>
      </c>
      <c r="AG17936" s="96" t="s">
        <v>12069</v>
      </c>
      <c r="AH17936" s="96" t="s">
        <v>17372</v>
      </c>
      <c r="AI17936" s="97">
        <v>209961</v>
      </c>
      <c r="AJ17936" s="114"/>
      <c r="AK17936" s="114"/>
      <c r="AM17936" s="104"/>
      <c r="AN17936" s="104"/>
      <c r="AO17936" s="104"/>
      <c r="AP17936" s="104"/>
    </row>
    <row r="17937" spans="32:42" ht="18">
      <c r="AF17937" s="123" t="s">
        <v>12068</v>
      </c>
      <c r="AG17937" s="96" t="s">
        <v>12069</v>
      </c>
      <c r="AH17937" s="96" t="s">
        <v>11084</v>
      </c>
      <c r="AI17937" s="97">
        <v>209959</v>
      </c>
      <c r="AJ17937" s="114">
        <v>22.3132514953613</v>
      </c>
      <c r="AK17937" s="114">
        <v>97.376571655273395</v>
      </c>
      <c r="AM17937" s="104"/>
      <c r="AN17937" s="104"/>
      <c r="AO17937" s="104"/>
      <c r="AP17937" s="104"/>
    </row>
    <row r="17938" spans="32:42" ht="18">
      <c r="AF17938" s="123" t="s">
        <v>12068</v>
      </c>
      <c r="AG17938" s="96" t="s">
        <v>12069</v>
      </c>
      <c r="AH17938" s="96" t="s">
        <v>10941</v>
      </c>
      <c r="AI17938" s="97">
        <v>209957</v>
      </c>
      <c r="AJ17938" s="114">
        <v>22.6073322296143</v>
      </c>
      <c r="AK17938" s="114">
        <v>97.602813720703097</v>
      </c>
      <c r="AM17938" s="104"/>
      <c r="AN17938" s="104"/>
      <c r="AO17938" s="104"/>
      <c r="AP17938" s="104"/>
    </row>
    <row r="17939" spans="32:42" ht="18">
      <c r="AF17939" s="123" t="s">
        <v>12068</v>
      </c>
      <c r="AG17939" s="96" t="s">
        <v>12069</v>
      </c>
      <c r="AH17939" s="96" t="s">
        <v>12068</v>
      </c>
      <c r="AI17939" s="97">
        <v>209955</v>
      </c>
      <c r="AJ17939" s="114">
        <v>22.499540328979499</v>
      </c>
      <c r="AK17939" s="114">
        <v>97.620651245117202</v>
      </c>
      <c r="AM17939" s="104"/>
      <c r="AN17939" s="104"/>
      <c r="AO17939" s="104"/>
      <c r="AP17939" s="104"/>
    </row>
    <row r="17940" spans="32:42" ht="18">
      <c r="AF17940" s="123" t="s">
        <v>12068</v>
      </c>
      <c r="AG17940" s="96" t="s">
        <v>12069</v>
      </c>
      <c r="AH17940" s="96" t="s">
        <v>11073</v>
      </c>
      <c r="AI17940" s="97">
        <v>209956</v>
      </c>
      <c r="AJ17940" s="114"/>
      <c r="AK17940" s="114"/>
      <c r="AM17940" s="104"/>
      <c r="AN17940" s="104"/>
      <c r="AO17940" s="104"/>
      <c r="AP17940" s="104"/>
    </row>
    <row r="17941" spans="32:42" ht="18">
      <c r="AF17941" s="123" t="s">
        <v>12068</v>
      </c>
      <c r="AG17941" s="96" t="s">
        <v>12069</v>
      </c>
      <c r="AH17941" s="96" t="s">
        <v>19698</v>
      </c>
      <c r="AI17941" s="97">
        <v>209958</v>
      </c>
      <c r="AJ17941" s="114">
        <v>22.535030364990199</v>
      </c>
      <c r="AK17941" s="114">
        <v>97.607048034667997</v>
      </c>
      <c r="AM17941" s="104"/>
      <c r="AN17941" s="104"/>
      <c r="AO17941" s="104"/>
      <c r="AP17941" s="104"/>
    </row>
    <row r="17942" spans="32:42" ht="18">
      <c r="AF17942" s="123" t="s">
        <v>11006</v>
      </c>
      <c r="AG17942" s="96" t="s">
        <v>12070</v>
      </c>
      <c r="AH17942" s="96" t="s">
        <v>19699</v>
      </c>
      <c r="AI17942" s="97">
        <v>209963</v>
      </c>
      <c r="AJ17942" s="114"/>
      <c r="AK17942" s="114"/>
      <c r="AM17942" s="104"/>
      <c r="AN17942" s="104"/>
      <c r="AO17942" s="104"/>
      <c r="AP17942" s="104"/>
    </row>
    <row r="17943" spans="32:42" ht="18">
      <c r="AF17943" s="123" t="s">
        <v>11006</v>
      </c>
      <c r="AG17943" s="96" t="s">
        <v>12070</v>
      </c>
      <c r="AH17943" s="96" t="s">
        <v>19700</v>
      </c>
      <c r="AI17943" s="97">
        <v>209964</v>
      </c>
      <c r="AJ17943" s="114"/>
      <c r="AK17943" s="114"/>
      <c r="AM17943" s="104"/>
      <c r="AN17943" s="104"/>
      <c r="AO17943" s="104"/>
      <c r="AP17943" s="104"/>
    </row>
    <row r="17944" spans="32:42" ht="18">
      <c r="AF17944" s="123" t="s">
        <v>11006</v>
      </c>
      <c r="AG17944" s="96" t="s">
        <v>12070</v>
      </c>
      <c r="AH17944" s="96" t="s">
        <v>17485</v>
      </c>
      <c r="AI17944" s="97">
        <v>209965</v>
      </c>
      <c r="AJ17944" s="114"/>
      <c r="AK17944" s="114"/>
      <c r="AM17944" s="104"/>
      <c r="AN17944" s="104"/>
      <c r="AO17944" s="104"/>
      <c r="AP17944" s="104"/>
    </row>
    <row r="17945" spans="32:42" ht="18">
      <c r="AF17945" s="123" t="s">
        <v>11006</v>
      </c>
      <c r="AG17945" s="96" t="s">
        <v>12070</v>
      </c>
      <c r="AH17945" s="96" t="s">
        <v>11006</v>
      </c>
      <c r="AI17945" s="97">
        <v>209962</v>
      </c>
      <c r="AJ17945" s="114"/>
      <c r="AK17945" s="114"/>
      <c r="AM17945" s="104"/>
      <c r="AN17945" s="104"/>
      <c r="AO17945" s="104"/>
      <c r="AP17945" s="104"/>
    </row>
    <row r="17946" spans="32:42" ht="18">
      <c r="AF17946" s="123" t="s">
        <v>12071</v>
      </c>
      <c r="AG17946" s="96" t="s">
        <v>12072</v>
      </c>
      <c r="AH17946" s="96" t="s">
        <v>11183</v>
      </c>
      <c r="AI17946" s="97">
        <v>209967</v>
      </c>
      <c r="AJ17946" s="114">
        <v>22.621070861816399</v>
      </c>
      <c r="AK17946" s="114">
        <v>97.125030517578097</v>
      </c>
      <c r="AM17946" s="104"/>
      <c r="AN17946" s="104"/>
      <c r="AO17946" s="104"/>
      <c r="AP17946" s="104"/>
    </row>
    <row r="17947" spans="32:42" ht="18">
      <c r="AF17947" s="123" t="s">
        <v>12071</v>
      </c>
      <c r="AG17947" s="96" t="s">
        <v>12072</v>
      </c>
      <c r="AH17947" s="96" t="s">
        <v>19701</v>
      </c>
      <c r="AI17947" s="97">
        <v>209971</v>
      </c>
      <c r="AJ17947" s="114"/>
      <c r="AK17947" s="114"/>
      <c r="AM17947" s="104"/>
      <c r="AN17947" s="104"/>
      <c r="AO17947" s="104"/>
      <c r="AP17947" s="104"/>
    </row>
    <row r="17948" spans="32:42" ht="18">
      <c r="AF17948" s="123" t="s">
        <v>12071</v>
      </c>
      <c r="AG17948" s="96" t="s">
        <v>12072</v>
      </c>
      <c r="AH17948" s="96" t="s">
        <v>12640</v>
      </c>
      <c r="AI17948" s="97">
        <v>209970</v>
      </c>
      <c r="AJ17948" s="114">
        <v>22.672370910644499</v>
      </c>
      <c r="AK17948" s="114">
        <v>97.160499572753906</v>
      </c>
      <c r="AM17948" s="104"/>
      <c r="AN17948" s="104"/>
      <c r="AO17948" s="104"/>
      <c r="AP17948" s="104"/>
    </row>
    <row r="17949" spans="32:42" ht="18">
      <c r="AF17949" s="123" t="s">
        <v>12071</v>
      </c>
      <c r="AG17949" s="96" t="s">
        <v>12072</v>
      </c>
      <c r="AH17949" s="96" t="s">
        <v>19702</v>
      </c>
      <c r="AI17949" s="97">
        <v>209968</v>
      </c>
      <c r="AJ17949" s="114"/>
      <c r="AK17949" s="114"/>
      <c r="AM17949" s="104"/>
      <c r="AN17949" s="104"/>
      <c r="AO17949" s="104"/>
      <c r="AP17949" s="104"/>
    </row>
    <row r="17950" spans="32:42" ht="18">
      <c r="AF17950" s="123" t="s">
        <v>12071</v>
      </c>
      <c r="AG17950" s="96" t="s">
        <v>12072</v>
      </c>
      <c r="AH17950" s="96" t="s">
        <v>12071</v>
      </c>
      <c r="AI17950" s="97">
        <v>209966</v>
      </c>
      <c r="AJ17950" s="114">
        <v>22.633020401001001</v>
      </c>
      <c r="AK17950" s="114">
        <v>97.162422180175795</v>
      </c>
      <c r="AM17950" s="104"/>
      <c r="AN17950" s="104"/>
      <c r="AO17950" s="104"/>
      <c r="AP17950" s="104"/>
    </row>
    <row r="17951" spans="32:42" ht="18">
      <c r="AF17951" s="123" t="s">
        <v>12071</v>
      </c>
      <c r="AG17951" s="96" t="s">
        <v>12072</v>
      </c>
      <c r="AH17951" s="96" t="s">
        <v>11165</v>
      </c>
      <c r="AI17951" s="97">
        <v>209969</v>
      </c>
      <c r="AJ17951" s="114">
        <v>22.6385707855225</v>
      </c>
      <c r="AK17951" s="114">
        <v>97.139778137207003</v>
      </c>
      <c r="AM17951" s="104"/>
      <c r="AN17951" s="104"/>
      <c r="AO17951" s="104"/>
      <c r="AP17951" s="104"/>
    </row>
    <row r="17952" spans="32:42" ht="18">
      <c r="AF17952" s="123" t="s">
        <v>12073</v>
      </c>
      <c r="AG17952" s="96" t="s">
        <v>12074</v>
      </c>
      <c r="AH17952" s="96" t="s">
        <v>12073</v>
      </c>
      <c r="AI17952" s="97">
        <v>209972</v>
      </c>
      <c r="AJ17952" s="114">
        <v>22.6363201141357</v>
      </c>
      <c r="AK17952" s="114">
        <v>97.246780395507798</v>
      </c>
      <c r="AM17952" s="104"/>
      <c r="AN17952" s="104"/>
      <c r="AO17952" s="104"/>
      <c r="AP17952" s="104"/>
    </row>
    <row r="17953" spans="32:42" ht="18">
      <c r="AF17953" s="123" t="s">
        <v>12073</v>
      </c>
      <c r="AG17953" s="96" t="s">
        <v>12074</v>
      </c>
      <c r="AH17953" s="96" t="s">
        <v>15885</v>
      </c>
      <c r="AI17953" s="97">
        <v>209973</v>
      </c>
      <c r="AJ17953" s="114"/>
      <c r="AK17953" s="114"/>
      <c r="AM17953" s="104"/>
      <c r="AN17953" s="104"/>
      <c r="AO17953" s="104"/>
      <c r="AP17953" s="104"/>
    </row>
    <row r="17954" spans="32:42" ht="18">
      <c r="AF17954" s="123" t="s">
        <v>12073</v>
      </c>
      <c r="AG17954" s="96" t="s">
        <v>12074</v>
      </c>
      <c r="AH17954" s="96" t="s">
        <v>10873</v>
      </c>
      <c r="AI17954" s="97">
        <v>209974</v>
      </c>
      <c r="AJ17954" s="114"/>
      <c r="AK17954" s="114"/>
      <c r="AM17954" s="104"/>
      <c r="AN17954" s="104"/>
      <c r="AO17954" s="104"/>
      <c r="AP17954" s="104"/>
    </row>
    <row r="17955" spans="32:42" ht="18">
      <c r="AF17955" s="123" t="s">
        <v>12073</v>
      </c>
      <c r="AG17955" s="96" t="s">
        <v>12074</v>
      </c>
      <c r="AH17955" s="96" t="s">
        <v>17265</v>
      </c>
      <c r="AI17955" s="97">
        <v>209975</v>
      </c>
      <c r="AJ17955" s="114"/>
      <c r="AK17955" s="114"/>
      <c r="AM17955" s="104"/>
      <c r="AN17955" s="104"/>
      <c r="AO17955" s="104"/>
      <c r="AP17955" s="104"/>
    </row>
    <row r="17956" spans="32:42" ht="18">
      <c r="AF17956" s="123" t="s">
        <v>12073</v>
      </c>
      <c r="AG17956" s="96" t="s">
        <v>12074</v>
      </c>
      <c r="AH17956" s="96" t="s">
        <v>11345</v>
      </c>
      <c r="AI17956" s="97">
        <v>209976</v>
      </c>
      <c r="AJ17956" s="114"/>
      <c r="AK17956" s="114"/>
      <c r="AM17956" s="104"/>
      <c r="AN17956" s="104"/>
      <c r="AO17956" s="104"/>
      <c r="AP17956" s="104"/>
    </row>
    <row r="17957" spans="32:42" ht="18">
      <c r="AF17957" s="123" t="s">
        <v>12075</v>
      </c>
      <c r="AG17957" s="96" t="s">
        <v>12076</v>
      </c>
      <c r="AH17957" s="96" t="s">
        <v>19703</v>
      </c>
      <c r="AI17957" s="97">
        <v>209980</v>
      </c>
      <c r="AJ17957" s="114">
        <v>22.66282081604</v>
      </c>
      <c r="AK17957" s="114">
        <v>97.217559814453097</v>
      </c>
      <c r="AM17957" s="104"/>
      <c r="AN17957" s="104"/>
      <c r="AO17957" s="104"/>
      <c r="AP17957" s="104"/>
    </row>
    <row r="17958" spans="32:42" ht="18">
      <c r="AF17958" s="123" t="s">
        <v>12075</v>
      </c>
      <c r="AG17958" s="96" t="s">
        <v>12076</v>
      </c>
      <c r="AH17958" s="96" t="s">
        <v>11282</v>
      </c>
      <c r="AI17958" s="97">
        <v>209979</v>
      </c>
      <c r="AJ17958" s="114">
        <v>22.6828708648682</v>
      </c>
      <c r="AK17958" s="114">
        <v>97.194221496582003</v>
      </c>
      <c r="AM17958" s="104"/>
      <c r="AN17958" s="104"/>
      <c r="AO17958" s="104"/>
      <c r="AP17958" s="104"/>
    </row>
    <row r="17959" spans="32:42" ht="18">
      <c r="AF17959" s="123" t="s">
        <v>12075</v>
      </c>
      <c r="AG17959" s="96" t="s">
        <v>12076</v>
      </c>
      <c r="AH17959" s="96" t="s">
        <v>19704</v>
      </c>
      <c r="AI17959" s="97">
        <v>209978</v>
      </c>
      <c r="AJ17959" s="114">
        <v>22.674249649047901</v>
      </c>
      <c r="AK17959" s="114">
        <v>97.169792175292997</v>
      </c>
      <c r="AM17959" s="104"/>
      <c r="AN17959" s="104"/>
      <c r="AO17959" s="104"/>
      <c r="AP17959" s="104"/>
    </row>
    <row r="17960" spans="32:42" ht="18">
      <c r="AF17960" s="123" t="s">
        <v>12075</v>
      </c>
      <c r="AG17960" s="96" t="s">
        <v>12076</v>
      </c>
      <c r="AH17960" s="96" t="s">
        <v>12075</v>
      </c>
      <c r="AI17960" s="97">
        <v>209977</v>
      </c>
      <c r="AJ17960" s="114">
        <v>22.661449432373001</v>
      </c>
      <c r="AK17960" s="114">
        <v>97.198989868164105</v>
      </c>
      <c r="AM17960" s="104"/>
      <c r="AN17960" s="104"/>
      <c r="AO17960" s="104"/>
      <c r="AP17960" s="104"/>
    </row>
    <row r="17961" spans="32:42" ht="18">
      <c r="AF17961" s="123" t="s">
        <v>12077</v>
      </c>
      <c r="AG17961" s="96" t="s">
        <v>12078</v>
      </c>
      <c r="AH17961" s="96" t="s">
        <v>16188</v>
      </c>
      <c r="AI17961" s="97">
        <v>209988</v>
      </c>
      <c r="AJ17961" s="114">
        <v>22.6821899414063</v>
      </c>
      <c r="AK17961" s="114">
        <v>97.297332763671903</v>
      </c>
      <c r="AM17961" s="104"/>
      <c r="AN17961" s="104"/>
      <c r="AO17961" s="104"/>
      <c r="AP17961" s="104"/>
    </row>
    <row r="17962" spans="32:42" ht="18">
      <c r="AF17962" s="123" t="s">
        <v>12077</v>
      </c>
      <c r="AG17962" s="96" t="s">
        <v>12078</v>
      </c>
      <c r="AH17962" s="96" t="s">
        <v>19705</v>
      </c>
      <c r="AI17962" s="97">
        <v>219897</v>
      </c>
      <c r="AJ17962" s="114">
        <v>22.686119079589801</v>
      </c>
      <c r="AK17962" s="114">
        <v>97.340972900390597</v>
      </c>
      <c r="AM17962" s="104"/>
      <c r="AN17962" s="104"/>
      <c r="AO17962" s="104"/>
      <c r="AP17962" s="104"/>
    </row>
    <row r="17963" spans="32:42" ht="18">
      <c r="AF17963" s="123" t="s">
        <v>12077</v>
      </c>
      <c r="AG17963" s="96" t="s">
        <v>12078</v>
      </c>
      <c r="AH17963" s="96" t="s">
        <v>12077</v>
      </c>
      <c r="AI17963" s="97">
        <v>209981</v>
      </c>
      <c r="AJ17963" s="114">
        <v>22.7015895843506</v>
      </c>
      <c r="AK17963" s="114">
        <v>97.346496582031307</v>
      </c>
      <c r="AM17963" s="104"/>
      <c r="AN17963" s="104"/>
      <c r="AO17963" s="104"/>
      <c r="AP17963" s="104"/>
    </row>
    <row r="17964" spans="32:42" ht="18">
      <c r="AF17964" s="123" t="s">
        <v>12077</v>
      </c>
      <c r="AG17964" s="96" t="s">
        <v>12078</v>
      </c>
      <c r="AH17964" s="96" t="s">
        <v>13958</v>
      </c>
      <c r="AI17964" s="97">
        <v>209989</v>
      </c>
      <c r="AJ17964" s="114">
        <v>22.6791591644287</v>
      </c>
      <c r="AK17964" s="114">
        <v>97.312110900878906</v>
      </c>
      <c r="AM17964" s="104"/>
      <c r="AN17964" s="104"/>
      <c r="AO17964" s="104"/>
      <c r="AP17964" s="104"/>
    </row>
    <row r="17965" spans="32:42" ht="18">
      <c r="AF17965" s="123" t="s">
        <v>12077</v>
      </c>
      <c r="AG17965" s="96" t="s">
        <v>12078</v>
      </c>
      <c r="AH17965" s="96" t="s">
        <v>18459</v>
      </c>
      <c r="AI17965" s="97">
        <v>209987</v>
      </c>
      <c r="AJ17965" s="114">
        <v>22.674360275268601</v>
      </c>
      <c r="AK17965" s="114">
        <v>97.304832458496094</v>
      </c>
      <c r="AM17965" s="104"/>
      <c r="AN17965" s="104"/>
      <c r="AO17965" s="104"/>
      <c r="AP17965" s="104"/>
    </row>
    <row r="17966" spans="32:42" ht="18">
      <c r="AF17966" s="123" t="s">
        <v>12077</v>
      </c>
      <c r="AG17966" s="96" t="s">
        <v>12078</v>
      </c>
      <c r="AH17966" s="96" t="s">
        <v>19706</v>
      </c>
      <c r="AI17966" s="97">
        <v>209986</v>
      </c>
      <c r="AJ17966" s="114">
        <v>22.676700592041001</v>
      </c>
      <c r="AK17966" s="114">
        <v>97.317962646484403</v>
      </c>
      <c r="AM17966" s="104"/>
      <c r="AN17966" s="104"/>
      <c r="AO17966" s="104"/>
      <c r="AP17966" s="104"/>
    </row>
    <row r="17967" spans="32:42" ht="18">
      <c r="AF17967" s="123" t="s">
        <v>12077</v>
      </c>
      <c r="AG17967" s="96" t="s">
        <v>12078</v>
      </c>
      <c r="AH17967" s="96" t="s">
        <v>19707</v>
      </c>
      <c r="AI17967" s="97">
        <v>209985</v>
      </c>
      <c r="AJ17967" s="114">
        <v>22.6809902191162</v>
      </c>
      <c r="AK17967" s="114">
        <v>97.332321166992202</v>
      </c>
      <c r="AM17967" s="104"/>
      <c r="AN17967" s="104"/>
      <c r="AO17967" s="104"/>
      <c r="AP17967" s="104"/>
    </row>
    <row r="17968" spans="32:42" ht="18">
      <c r="AF17968" s="123" t="s">
        <v>12077</v>
      </c>
      <c r="AG17968" s="96" t="s">
        <v>12078</v>
      </c>
      <c r="AH17968" s="96" t="s">
        <v>19708</v>
      </c>
      <c r="AI17968" s="97">
        <v>209984</v>
      </c>
      <c r="AJ17968" s="114">
        <v>22.6904106140137</v>
      </c>
      <c r="AK17968" s="114">
        <v>97.348571777343807</v>
      </c>
      <c r="AM17968" s="104"/>
      <c r="AN17968" s="104"/>
      <c r="AO17968" s="104"/>
      <c r="AP17968" s="104"/>
    </row>
    <row r="17969" spans="32:42" ht="18">
      <c r="AF17969" s="123" t="s">
        <v>12077</v>
      </c>
      <c r="AG17969" s="96" t="s">
        <v>12078</v>
      </c>
      <c r="AH17969" s="96" t="s">
        <v>17462</v>
      </c>
      <c r="AI17969" s="97">
        <v>209983</v>
      </c>
      <c r="AJ17969" s="114">
        <v>22.6705207824707</v>
      </c>
      <c r="AK17969" s="114">
        <v>97.301239013671903</v>
      </c>
      <c r="AM17969" s="104"/>
      <c r="AN17969" s="104"/>
      <c r="AO17969" s="104"/>
      <c r="AP17969" s="104"/>
    </row>
    <row r="17970" spans="32:42" ht="18">
      <c r="AF17970" s="123" t="s">
        <v>12077</v>
      </c>
      <c r="AG17970" s="96" t="s">
        <v>12078</v>
      </c>
      <c r="AH17970" s="96" t="s">
        <v>11345</v>
      </c>
      <c r="AI17970" s="97">
        <v>209982</v>
      </c>
      <c r="AJ17970" s="114">
        <v>22.685619354248001</v>
      </c>
      <c r="AK17970" s="114">
        <v>97.348480224609403</v>
      </c>
      <c r="AM17970" s="104"/>
      <c r="AN17970" s="104"/>
      <c r="AO17970" s="104"/>
      <c r="AP17970" s="104"/>
    </row>
    <row r="17971" spans="32:42" ht="18">
      <c r="AF17971" s="123" t="s">
        <v>12077</v>
      </c>
      <c r="AG17971" s="96" t="s">
        <v>12078</v>
      </c>
      <c r="AH17971" s="96" t="s">
        <v>19709</v>
      </c>
      <c r="AI17971" s="97">
        <v>209990</v>
      </c>
      <c r="AJ17971" s="114">
        <v>22.702610015869102</v>
      </c>
      <c r="AK17971" s="114">
        <v>97.272598266601605</v>
      </c>
      <c r="AM17971" s="104"/>
      <c r="AN17971" s="104"/>
      <c r="AO17971" s="104"/>
      <c r="AP17971" s="104"/>
    </row>
    <row r="17972" spans="32:42" ht="18">
      <c r="AF17972" s="123" t="s">
        <v>12079</v>
      </c>
      <c r="AG17972" s="96" t="s">
        <v>12080</v>
      </c>
      <c r="AH17972" s="96" t="s">
        <v>17649</v>
      </c>
      <c r="AI17972" s="97">
        <v>209996</v>
      </c>
      <c r="AJ17972" s="114">
        <v>22.767980575561499</v>
      </c>
      <c r="AK17972" s="114">
        <v>97.488662719726605</v>
      </c>
      <c r="AM17972" s="104"/>
      <c r="AN17972" s="104"/>
      <c r="AO17972" s="104"/>
      <c r="AP17972" s="104"/>
    </row>
    <row r="17973" spans="32:42" ht="18">
      <c r="AF17973" s="123" t="s">
        <v>12079</v>
      </c>
      <c r="AG17973" s="96" t="s">
        <v>12080</v>
      </c>
      <c r="AH17973" s="96" t="s">
        <v>19710</v>
      </c>
      <c r="AI17973" s="97">
        <v>219900</v>
      </c>
      <c r="AJ17973" s="114"/>
      <c r="AK17973" s="114"/>
      <c r="AM17973" s="104"/>
      <c r="AN17973" s="104"/>
      <c r="AO17973" s="104"/>
      <c r="AP17973" s="104"/>
    </row>
    <row r="17974" spans="32:42" ht="18">
      <c r="AF17974" s="123" t="s">
        <v>12079</v>
      </c>
      <c r="AG17974" s="96" t="s">
        <v>12080</v>
      </c>
      <c r="AH17974" s="96" t="s">
        <v>14739</v>
      </c>
      <c r="AI17974" s="97">
        <v>219899</v>
      </c>
      <c r="AJ17974" s="114"/>
      <c r="AK17974" s="114"/>
      <c r="AM17974" s="104"/>
      <c r="AN17974" s="104"/>
      <c r="AO17974" s="104"/>
      <c r="AP17974" s="104"/>
    </row>
    <row r="17975" spans="32:42" ht="18">
      <c r="AF17975" s="123" t="s">
        <v>12079</v>
      </c>
      <c r="AG17975" s="96" t="s">
        <v>12080</v>
      </c>
      <c r="AH17975" s="96" t="s">
        <v>17156</v>
      </c>
      <c r="AI17975" s="97">
        <v>219898</v>
      </c>
      <c r="AJ17975" s="114"/>
      <c r="AK17975" s="114"/>
      <c r="AM17975" s="104"/>
      <c r="AN17975" s="104"/>
      <c r="AO17975" s="104"/>
      <c r="AP17975" s="104"/>
    </row>
    <row r="17976" spans="32:42" ht="18">
      <c r="AF17976" s="123" t="s">
        <v>12079</v>
      </c>
      <c r="AG17976" s="96" t="s">
        <v>12080</v>
      </c>
      <c r="AH17976" s="96" t="s">
        <v>19711</v>
      </c>
      <c r="AI17976" s="97">
        <v>210001</v>
      </c>
      <c r="AJ17976" s="114">
        <v>22.7973308563232</v>
      </c>
      <c r="AK17976" s="114">
        <v>97.538948059082003</v>
      </c>
      <c r="AM17976" s="104"/>
      <c r="AN17976" s="104"/>
      <c r="AO17976" s="104"/>
      <c r="AP17976" s="104"/>
    </row>
    <row r="17977" spans="32:42" ht="18">
      <c r="AF17977" s="123" t="s">
        <v>12079</v>
      </c>
      <c r="AG17977" s="96" t="s">
        <v>12080</v>
      </c>
      <c r="AH17977" s="96" t="s">
        <v>15811</v>
      </c>
      <c r="AI17977" s="97">
        <v>210000</v>
      </c>
      <c r="AJ17977" s="114">
        <v>22.820070266723601</v>
      </c>
      <c r="AK17977" s="114">
        <v>97.560203552246094</v>
      </c>
      <c r="AM17977" s="104"/>
      <c r="AN17977" s="104"/>
      <c r="AO17977" s="104"/>
      <c r="AP17977" s="104"/>
    </row>
    <row r="17978" spans="32:42" ht="18">
      <c r="AF17978" s="123" t="s">
        <v>12079</v>
      </c>
      <c r="AG17978" s="96" t="s">
        <v>12080</v>
      </c>
      <c r="AH17978" s="96" t="s">
        <v>19712</v>
      </c>
      <c r="AI17978" s="97">
        <v>209999</v>
      </c>
      <c r="AJ17978" s="114">
        <v>22.789810180664102</v>
      </c>
      <c r="AK17978" s="114">
        <v>97.531661987304702</v>
      </c>
      <c r="AM17978" s="104"/>
      <c r="AN17978" s="104"/>
      <c r="AO17978" s="104"/>
      <c r="AP17978" s="104"/>
    </row>
    <row r="17979" spans="32:42" ht="18">
      <c r="AF17979" s="123" t="s">
        <v>12079</v>
      </c>
      <c r="AG17979" s="96" t="s">
        <v>12080</v>
      </c>
      <c r="AH17979" s="96" t="s">
        <v>11060</v>
      </c>
      <c r="AI17979" s="97">
        <v>209995</v>
      </c>
      <c r="AJ17979" s="114">
        <v>22.753419876098601</v>
      </c>
      <c r="AK17979" s="114">
        <v>97.467849731445298</v>
      </c>
      <c r="AM17979" s="104"/>
      <c r="AN17979" s="104"/>
      <c r="AO17979" s="104"/>
      <c r="AP17979" s="104"/>
    </row>
    <row r="17980" spans="32:42" ht="18">
      <c r="AF17980" s="123" t="s">
        <v>12079</v>
      </c>
      <c r="AG17980" s="96" t="s">
        <v>12080</v>
      </c>
      <c r="AH17980" s="96" t="s">
        <v>7876</v>
      </c>
      <c r="AI17980" s="97">
        <v>209994</v>
      </c>
      <c r="AJ17980" s="114">
        <v>22.7629795074463</v>
      </c>
      <c r="AK17980" s="114">
        <v>97.482566833496094</v>
      </c>
      <c r="AM17980" s="104"/>
      <c r="AN17980" s="104"/>
      <c r="AO17980" s="104"/>
      <c r="AP17980" s="104"/>
    </row>
    <row r="17981" spans="32:42" ht="18">
      <c r="AF17981" s="123" t="s">
        <v>12079</v>
      </c>
      <c r="AG17981" s="96" t="s">
        <v>12080</v>
      </c>
      <c r="AH17981" s="96" t="s">
        <v>19713</v>
      </c>
      <c r="AI17981" s="97">
        <v>209993</v>
      </c>
      <c r="AJ17981" s="114"/>
      <c r="AK17981" s="114"/>
      <c r="AM17981" s="104"/>
      <c r="AN17981" s="104"/>
      <c r="AO17981" s="104"/>
      <c r="AP17981" s="104"/>
    </row>
    <row r="17982" spans="32:42" ht="18">
      <c r="AF17982" s="123" t="s">
        <v>12079</v>
      </c>
      <c r="AG17982" s="96" t="s">
        <v>12080</v>
      </c>
      <c r="AH17982" s="96" t="s">
        <v>19714</v>
      </c>
      <c r="AI17982" s="97">
        <v>209992</v>
      </c>
      <c r="AJ17982" s="114">
        <v>22.723739624023398</v>
      </c>
      <c r="AK17982" s="114">
        <v>97.489120483398395</v>
      </c>
      <c r="AM17982" s="104"/>
      <c r="AN17982" s="104"/>
      <c r="AO17982" s="104"/>
      <c r="AP17982" s="104"/>
    </row>
    <row r="17983" spans="32:42" ht="18">
      <c r="AF17983" s="123" t="s">
        <v>12079</v>
      </c>
      <c r="AG17983" s="96" t="s">
        <v>12080</v>
      </c>
      <c r="AH17983" s="96" t="s">
        <v>12079</v>
      </c>
      <c r="AI17983" s="97">
        <v>209991</v>
      </c>
      <c r="AJ17983" s="114">
        <v>22.806270599365199</v>
      </c>
      <c r="AK17983" s="114">
        <v>97.511627197265597</v>
      </c>
      <c r="AM17983" s="104"/>
      <c r="AN17983" s="104"/>
      <c r="AO17983" s="104"/>
      <c r="AP17983" s="104"/>
    </row>
    <row r="17984" spans="32:42" ht="18">
      <c r="AF17984" s="123" t="s">
        <v>12079</v>
      </c>
      <c r="AG17984" s="96" t="s">
        <v>12080</v>
      </c>
      <c r="AH17984" s="96" t="s">
        <v>19715</v>
      </c>
      <c r="AI17984" s="97">
        <v>209997</v>
      </c>
      <c r="AJ17984" s="114">
        <v>22.7635097503662</v>
      </c>
      <c r="AK17984" s="114">
        <v>97.461036682128906</v>
      </c>
      <c r="AM17984" s="104"/>
      <c r="AN17984" s="104"/>
      <c r="AO17984" s="104"/>
      <c r="AP17984" s="104"/>
    </row>
    <row r="17985" spans="32:42" ht="18">
      <c r="AF17985" s="123" t="s">
        <v>12079</v>
      </c>
      <c r="AG17985" s="96" t="s">
        <v>12080</v>
      </c>
      <c r="AH17985" s="96" t="s">
        <v>11112</v>
      </c>
      <c r="AI17985" s="97">
        <v>209998</v>
      </c>
      <c r="AJ17985" s="114">
        <v>22.757200241088899</v>
      </c>
      <c r="AK17985" s="114">
        <v>97.454032897949205</v>
      </c>
      <c r="AM17985" s="104"/>
      <c r="AN17985" s="104"/>
      <c r="AO17985" s="104"/>
      <c r="AP17985" s="104"/>
    </row>
    <row r="17986" spans="32:42" ht="18">
      <c r="AF17986" s="123" t="s">
        <v>12081</v>
      </c>
      <c r="AG17986" s="96" t="s">
        <v>12082</v>
      </c>
      <c r="AH17986" s="96" t="s">
        <v>19716</v>
      </c>
      <c r="AI17986" s="97">
        <v>210003</v>
      </c>
      <c r="AJ17986" s="114">
        <v>22.405469894409201</v>
      </c>
      <c r="AK17986" s="114">
        <v>97.740867614746094</v>
      </c>
      <c r="AM17986" s="104"/>
      <c r="AN17986" s="104"/>
      <c r="AO17986" s="104"/>
      <c r="AP17986" s="104"/>
    </row>
    <row r="17987" spans="32:42" ht="18">
      <c r="AF17987" s="123" t="s">
        <v>12081</v>
      </c>
      <c r="AG17987" s="96" t="s">
        <v>12082</v>
      </c>
      <c r="AH17987" s="96" t="s">
        <v>17409</v>
      </c>
      <c r="AI17987" s="97">
        <v>219901</v>
      </c>
      <c r="AJ17987" s="114"/>
      <c r="AK17987" s="114"/>
      <c r="AM17987" s="104"/>
      <c r="AN17987" s="104"/>
      <c r="AO17987" s="104"/>
      <c r="AP17987" s="104"/>
    </row>
    <row r="17988" spans="32:42" ht="18">
      <c r="AF17988" s="123" t="s">
        <v>12081</v>
      </c>
      <c r="AG17988" s="96" t="s">
        <v>12082</v>
      </c>
      <c r="AH17988" s="96" t="s">
        <v>10685</v>
      </c>
      <c r="AI17988" s="97">
        <v>210007</v>
      </c>
      <c r="AJ17988" s="114"/>
      <c r="AK17988" s="114"/>
      <c r="AM17988" s="104"/>
      <c r="AN17988" s="104"/>
      <c r="AO17988" s="104"/>
      <c r="AP17988" s="104"/>
    </row>
    <row r="17989" spans="32:42" ht="18">
      <c r="AF17989" s="123" t="s">
        <v>12081</v>
      </c>
      <c r="AG17989" s="96" t="s">
        <v>12082</v>
      </c>
      <c r="AH17989" s="96" t="s">
        <v>11181</v>
      </c>
      <c r="AI17989" s="97">
        <v>210006</v>
      </c>
      <c r="AJ17989" s="114">
        <v>22.370119094848601</v>
      </c>
      <c r="AK17989" s="114">
        <v>97.703559875488295</v>
      </c>
      <c r="AM17989" s="104"/>
      <c r="AN17989" s="104"/>
      <c r="AO17989" s="104"/>
      <c r="AP17989" s="104"/>
    </row>
    <row r="17990" spans="32:42" ht="18">
      <c r="AF17990" s="123" t="s">
        <v>12081</v>
      </c>
      <c r="AG17990" s="96" t="s">
        <v>12082</v>
      </c>
      <c r="AH17990" s="96" t="s">
        <v>12127</v>
      </c>
      <c r="AI17990" s="97">
        <v>210004</v>
      </c>
      <c r="AJ17990" s="114"/>
      <c r="AK17990" s="114"/>
      <c r="AM17990" s="104"/>
      <c r="AN17990" s="104"/>
      <c r="AO17990" s="104"/>
      <c r="AP17990" s="104"/>
    </row>
    <row r="17991" spans="32:42" ht="18">
      <c r="AF17991" s="123" t="s">
        <v>12081</v>
      </c>
      <c r="AG17991" s="96" t="s">
        <v>12082</v>
      </c>
      <c r="AH17991" s="96" t="s">
        <v>12081</v>
      </c>
      <c r="AI17991" s="97">
        <v>210002</v>
      </c>
      <c r="AJ17991" s="114"/>
      <c r="AK17991" s="114"/>
      <c r="AM17991" s="104"/>
      <c r="AN17991" s="104"/>
      <c r="AO17991" s="104"/>
      <c r="AP17991" s="104"/>
    </row>
    <row r="17992" spans="32:42" ht="18">
      <c r="AF17992" s="123" t="s">
        <v>12081</v>
      </c>
      <c r="AG17992" s="96" t="s">
        <v>12082</v>
      </c>
      <c r="AH17992" s="96" t="s">
        <v>19717</v>
      </c>
      <c r="AI17992" s="97">
        <v>210005</v>
      </c>
      <c r="AJ17992" s="114"/>
      <c r="AK17992" s="114"/>
      <c r="AM17992" s="104"/>
      <c r="AN17992" s="104"/>
      <c r="AO17992" s="104"/>
      <c r="AP17992" s="104"/>
    </row>
    <row r="17993" spans="32:42" ht="18">
      <c r="AF17993" s="123" t="s">
        <v>12083</v>
      </c>
      <c r="AG17993" s="96" t="s">
        <v>12084</v>
      </c>
      <c r="AH17993" s="96" t="s">
        <v>19718</v>
      </c>
      <c r="AI17993" s="97">
        <v>210009</v>
      </c>
      <c r="AJ17993" s="114"/>
      <c r="AK17993" s="114"/>
      <c r="AM17993" s="104"/>
      <c r="AN17993" s="104"/>
      <c r="AO17993" s="104"/>
      <c r="AP17993" s="104"/>
    </row>
    <row r="17994" spans="32:42" ht="18">
      <c r="AF17994" s="123" t="s">
        <v>12083</v>
      </c>
      <c r="AG17994" s="96" t="s">
        <v>12084</v>
      </c>
      <c r="AH17994" s="96" t="s">
        <v>19719</v>
      </c>
      <c r="AI17994" s="97">
        <v>210013</v>
      </c>
      <c r="AJ17994" s="114"/>
      <c r="AK17994" s="114"/>
      <c r="AM17994" s="104"/>
      <c r="AN17994" s="104"/>
      <c r="AO17994" s="104"/>
      <c r="AP17994" s="104"/>
    </row>
    <row r="17995" spans="32:42" ht="18">
      <c r="AF17995" s="123" t="s">
        <v>12083</v>
      </c>
      <c r="AG17995" s="96" t="s">
        <v>12084</v>
      </c>
      <c r="AH17995" s="96" t="s">
        <v>19720</v>
      </c>
      <c r="AI17995" s="97">
        <v>210015</v>
      </c>
      <c r="AJ17995" s="114">
        <v>22.429853439331101</v>
      </c>
      <c r="AK17995" s="114">
        <v>97.779815673828097</v>
      </c>
      <c r="AM17995" s="104"/>
      <c r="AN17995" s="104"/>
      <c r="AO17995" s="104"/>
      <c r="AP17995" s="104"/>
    </row>
    <row r="17996" spans="32:42" ht="18">
      <c r="AF17996" s="123" t="s">
        <v>12083</v>
      </c>
      <c r="AG17996" s="96" t="s">
        <v>12084</v>
      </c>
      <c r="AH17996" s="96" t="s">
        <v>19721</v>
      </c>
      <c r="AI17996" s="97">
        <v>210014</v>
      </c>
      <c r="AJ17996" s="114"/>
      <c r="AK17996" s="114"/>
      <c r="AM17996" s="104"/>
      <c r="AN17996" s="104"/>
      <c r="AO17996" s="104"/>
      <c r="AP17996" s="104"/>
    </row>
    <row r="17997" spans="32:42" ht="18">
      <c r="AF17997" s="123" t="s">
        <v>12083</v>
      </c>
      <c r="AG17997" s="96" t="s">
        <v>12084</v>
      </c>
      <c r="AH17997" s="96" t="s">
        <v>12083</v>
      </c>
      <c r="AI17997" s="97">
        <v>210008</v>
      </c>
      <c r="AJ17997" s="114"/>
      <c r="AK17997" s="114"/>
      <c r="AM17997" s="104"/>
      <c r="AN17997" s="104"/>
      <c r="AO17997" s="104"/>
      <c r="AP17997" s="104"/>
    </row>
    <row r="17998" spans="32:42" ht="18">
      <c r="AF17998" s="123" t="s">
        <v>12083</v>
      </c>
      <c r="AG17998" s="96" t="s">
        <v>12084</v>
      </c>
      <c r="AH17998" s="96" t="s">
        <v>17154</v>
      </c>
      <c r="AI17998" s="97">
        <v>210010</v>
      </c>
      <c r="AJ17998" s="114"/>
      <c r="AK17998" s="114"/>
      <c r="AM17998" s="104"/>
      <c r="AN17998" s="104"/>
      <c r="AO17998" s="104"/>
      <c r="AP17998" s="104"/>
    </row>
    <row r="17999" spans="32:42" ht="18">
      <c r="AF17999" s="123" t="s">
        <v>12083</v>
      </c>
      <c r="AG17999" s="96" t="s">
        <v>12084</v>
      </c>
      <c r="AH17999" s="96" t="s">
        <v>11071</v>
      </c>
      <c r="AI17999" s="97">
        <v>210011</v>
      </c>
      <c r="AJ17999" s="114"/>
      <c r="AK17999" s="114"/>
      <c r="AM17999" s="104"/>
      <c r="AN17999" s="104"/>
      <c r="AO17999" s="104"/>
      <c r="AP17999" s="104"/>
    </row>
    <row r="18000" spans="32:42" ht="18">
      <c r="AF18000" s="123" t="s">
        <v>12083</v>
      </c>
      <c r="AG18000" s="96" t="s">
        <v>12084</v>
      </c>
      <c r="AH18000" s="96" t="s">
        <v>17140</v>
      </c>
      <c r="AI18000" s="97">
        <v>210012</v>
      </c>
      <c r="AJ18000" s="114"/>
      <c r="AK18000" s="114"/>
      <c r="AM18000" s="104"/>
      <c r="AN18000" s="104"/>
      <c r="AO18000" s="104"/>
      <c r="AP18000" s="104"/>
    </row>
    <row r="18001" spans="32:42" ht="18">
      <c r="AF18001" s="123" t="s">
        <v>12085</v>
      </c>
      <c r="AG18001" s="96" t="s">
        <v>12086</v>
      </c>
      <c r="AH18001" s="96" t="s">
        <v>14056</v>
      </c>
      <c r="AI18001" s="97">
        <v>210020</v>
      </c>
      <c r="AJ18001" s="114">
        <v>22.154739379882798</v>
      </c>
      <c r="AK18001" s="114">
        <v>97.690856933593807</v>
      </c>
      <c r="AM18001" s="104"/>
      <c r="AN18001" s="104"/>
      <c r="AO18001" s="104"/>
      <c r="AP18001" s="104"/>
    </row>
    <row r="18002" spans="32:42" ht="18">
      <c r="AF18002" s="123" t="s">
        <v>12085</v>
      </c>
      <c r="AG18002" s="96" t="s">
        <v>12086</v>
      </c>
      <c r="AH18002" s="96" t="s">
        <v>19722</v>
      </c>
      <c r="AI18002" s="97">
        <v>210025</v>
      </c>
      <c r="AJ18002" s="114">
        <v>22.550510406494102</v>
      </c>
      <c r="AK18002" s="114">
        <v>97.733612060546903</v>
      </c>
      <c r="AM18002" s="104"/>
      <c r="AN18002" s="104"/>
      <c r="AO18002" s="104"/>
      <c r="AP18002" s="104"/>
    </row>
    <row r="18003" spans="32:42" ht="18">
      <c r="AF18003" s="123" t="s">
        <v>12085</v>
      </c>
      <c r="AG18003" s="96" t="s">
        <v>12086</v>
      </c>
      <c r="AH18003" s="96" t="s">
        <v>19723</v>
      </c>
      <c r="AI18003" s="97">
        <v>210024</v>
      </c>
      <c r="AJ18003" s="114">
        <v>22.592859268188501</v>
      </c>
      <c r="AK18003" s="114">
        <v>97.738029479980497</v>
      </c>
      <c r="AM18003" s="104"/>
      <c r="AN18003" s="104"/>
      <c r="AO18003" s="104"/>
      <c r="AP18003" s="104"/>
    </row>
    <row r="18004" spans="32:42" ht="18">
      <c r="AF18004" s="123" t="s">
        <v>12085</v>
      </c>
      <c r="AG18004" s="96" t="s">
        <v>12086</v>
      </c>
      <c r="AH18004" s="96" t="s">
        <v>14252</v>
      </c>
      <c r="AI18004" s="97">
        <v>210023</v>
      </c>
      <c r="AJ18004" s="114">
        <v>22.5619297027588</v>
      </c>
      <c r="AK18004" s="114">
        <v>97.7664794921875</v>
      </c>
      <c r="AM18004" s="104"/>
      <c r="AN18004" s="104"/>
      <c r="AO18004" s="104"/>
      <c r="AP18004" s="104"/>
    </row>
    <row r="18005" spans="32:42" ht="18">
      <c r="AF18005" s="123" t="s">
        <v>12085</v>
      </c>
      <c r="AG18005" s="96" t="s">
        <v>12086</v>
      </c>
      <c r="AH18005" s="96" t="s">
        <v>19724</v>
      </c>
      <c r="AI18005" s="97">
        <v>210021</v>
      </c>
      <c r="AJ18005" s="114">
        <v>22.535690307617202</v>
      </c>
      <c r="AK18005" s="114">
        <v>97.780807495117202</v>
      </c>
      <c r="AM18005" s="104"/>
      <c r="AN18005" s="104"/>
      <c r="AO18005" s="104"/>
      <c r="AP18005" s="104"/>
    </row>
    <row r="18006" spans="32:42" ht="18">
      <c r="AF18006" s="123" t="s">
        <v>12085</v>
      </c>
      <c r="AG18006" s="96" t="s">
        <v>12086</v>
      </c>
      <c r="AH18006" s="96" t="s">
        <v>19725</v>
      </c>
      <c r="AI18006" s="97">
        <v>210019</v>
      </c>
      <c r="AJ18006" s="114"/>
      <c r="AK18006" s="114"/>
      <c r="AM18006" s="104"/>
      <c r="AN18006" s="104"/>
      <c r="AO18006" s="104"/>
      <c r="AP18006" s="104"/>
    </row>
    <row r="18007" spans="32:42" ht="18">
      <c r="AF18007" s="123" t="s">
        <v>12085</v>
      </c>
      <c r="AG18007" s="96" t="s">
        <v>12086</v>
      </c>
      <c r="AH18007" s="96" t="s">
        <v>19726</v>
      </c>
      <c r="AI18007" s="97">
        <v>210018</v>
      </c>
      <c r="AJ18007" s="114"/>
      <c r="AK18007" s="114"/>
      <c r="AM18007" s="104"/>
      <c r="AN18007" s="104"/>
      <c r="AO18007" s="104"/>
      <c r="AP18007" s="104"/>
    </row>
    <row r="18008" spans="32:42" ht="18">
      <c r="AF18008" s="123" t="s">
        <v>12085</v>
      </c>
      <c r="AG18008" s="96" t="s">
        <v>12086</v>
      </c>
      <c r="AH18008" s="96" t="s">
        <v>19727</v>
      </c>
      <c r="AI18008" s="97">
        <v>210017</v>
      </c>
      <c r="AJ18008" s="114">
        <v>22.535089492797901</v>
      </c>
      <c r="AK18008" s="114">
        <v>97.744560241699205</v>
      </c>
      <c r="AM18008" s="104"/>
      <c r="AN18008" s="104"/>
      <c r="AO18008" s="104"/>
      <c r="AP18008" s="104"/>
    </row>
    <row r="18009" spans="32:42" ht="18">
      <c r="AF18009" s="123" t="s">
        <v>12085</v>
      </c>
      <c r="AG18009" s="96" t="s">
        <v>12086</v>
      </c>
      <c r="AH18009" s="96" t="s">
        <v>12085</v>
      </c>
      <c r="AI18009" s="97">
        <v>210016</v>
      </c>
      <c r="AJ18009" s="114">
        <v>22.197230000000001</v>
      </c>
      <c r="AK18009" s="114">
        <v>97.802490000000006</v>
      </c>
      <c r="AM18009" s="104"/>
      <c r="AN18009" s="104"/>
      <c r="AO18009" s="104"/>
      <c r="AP18009" s="104"/>
    </row>
    <row r="18010" spans="32:42" ht="18">
      <c r="AF18010" s="123" t="s">
        <v>12085</v>
      </c>
      <c r="AG18010" s="96" t="s">
        <v>12086</v>
      </c>
      <c r="AH18010" s="96" t="s">
        <v>15945</v>
      </c>
      <c r="AI18010" s="97">
        <v>210022</v>
      </c>
      <c r="AJ18010" s="114"/>
      <c r="AK18010" s="114"/>
      <c r="AM18010" s="104"/>
      <c r="AN18010" s="104"/>
      <c r="AO18010" s="104"/>
      <c r="AP18010" s="104"/>
    </row>
    <row r="18011" spans="32:42" ht="18">
      <c r="AF18011" s="123" t="s">
        <v>10561</v>
      </c>
      <c r="AG18011" s="96" t="s">
        <v>12087</v>
      </c>
      <c r="AH18011" s="96" t="s">
        <v>13902</v>
      </c>
      <c r="AI18011" s="97">
        <v>210027</v>
      </c>
      <c r="AJ18011" s="114"/>
      <c r="AK18011" s="114"/>
      <c r="AM18011" s="104"/>
      <c r="AN18011" s="104"/>
      <c r="AO18011" s="104"/>
      <c r="AP18011" s="104"/>
    </row>
    <row r="18012" spans="32:42" ht="18">
      <c r="AF18012" s="123" t="s">
        <v>10561</v>
      </c>
      <c r="AG18012" s="96" t="s">
        <v>12087</v>
      </c>
      <c r="AH18012" s="96" t="s">
        <v>11048</v>
      </c>
      <c r="AI18012" s="97">
        <v>210031</v>
      </c>
      <c r="AJ18012" s="114">
        <v>22.409990310668899</v>
      </c>
      <c r="AK18012" s="114">
        <v>97.693229675292997</v>
      </c>
      <c r="AM18012" s="104"/>
      <c r="AN18012" s="104"/>
      <c r="AO18012" s="104"/>
      <c r="AP18012" s="104"/>
    </row>
    <row r="18013" spans="32:42" ht="18">
      <c r="AF18013" s="123" t="s">
        <v>10561</v>
      </c>
      <c r="AG18013" s="96" t="s">
        <v>12087</v>
      </c>
      <c r="AH18013" s="96" t="s">
        <v>11345</v>
      </c>
      <c r="AI18013" s="97">
        <v>210033</v>
      </c>
      <c r="AJ18013" s="114">
        <v>22.483850479126001</v>
      </c>
      <c r="AK18013" s="114">
        <v>97.615310668945298</v>
      </c>
      <c r="AM18013" s="104"/>
      <c r="AN18013" s="104"/>
      <c r="AO18013" s="104"/>
      <c r="AP18013" s="104"/>
    </row>
    <row r="18014" spans="32:42" ht="18">
      <c r="AF18014" s="123" t="s">
        <v>10561</v>
      </c>
      <c r="AG18014" s="96" t="s">
        <v>12087</v>
      </c>
      <c r="AH18014" s="96" t="s">
        <v>17243</v>
      </c>
      <c r="AI18014" s="97">
        <v>210032</v>
      </c>
      <c r="AJ18014" s="114">
        <v>22.413890838623001</v>
      </c>
      <c r="AK18014" s="114">
        <v>97.700042724609403</v>
      </c>
      <c r="AM18014" s="104"/>
      <c r="AN18014" s="104"/>
      <c r="AO18014" s="104"/>
      <c r="AP18014" s="104"/>
    </row>
    <row r="18015" spans="32:42" ht="18">
      <c r="AF18015" s="123" t="s">
        <v>10561</v>
      </c>
      <c r="AG18015" s="96" t="s">
        <v>12087</v>
      </c>
      <c r="AH18015" s="96" t="s">
        <v>6400</v>
      </c>
      <c r="AI18015" s="97">
        <v>210030</v>
      </c>
      <c r="AJ18015" s="114"/>
      <c r="AK18015" s="114"/>
      <c r="AM18015" s="104"/>
      <c r="AN18015" s="104"/>
      <c r="AO18015" s="104"/>
      <c r="AP18015" s="104"/>
    </row>
    <row r="18016" spans="32:42" ht="18">
      <c r="AF18016" s="123" t="s">
        <v>10561</v>
      </c>
      <c r="AG18016" s="96" t="s">
        <v>12087</v>
      </c>
      <c r="AH18016" s="96" t="s">
        <v>19728</v>
      </c>
      <c r="AI18016" s="97">
        <v>210028</v>
      </c>
      <c r="AJ18016" s="114">
        <v>22.38</v>
      </c>
      <c r="AK18016" s="114">
        <v>97.66</v>
      </c>
      <c r="AM18016" s="104"/>
      <c r="AN18016" s="104"/>
      <c r="AO18016" s="104"/>
      <c r="AP18016" s="104"/>
    </row>
    <row r="18017" spans="32:42" ht="18">
      <c r="AF18017" s="123" t="s">
        <v>10561</v>
      </c>
      <c r="AG18017" s="96" t="s">
        <v>12087</v>
      </c>
      <c r="AH18017" s="96" t="s">
        <v>10561</v>
      </c>
      <c r="AI18017" s="97">
        <v>210026</v>
      </c>
      <c r="AJ18017" s="114">
        <v>22.414369583129901</v>
      </c>
      <c r="AK18017" s="114">
        <v>97.686752319335895</v>
      </c>
      <c r="AM18017" s="104"/>
      <c r="AN18017" s="104"/>
      <c r="AO18017" s="104"/>
      <c r="AP18017" s="104"/>
    </row>
    <row r="18018" spans="32:42" ht="18">
      <c r="AF18018" s="123" t="s">
        <v>10561</v>
      </c>
      <c r="AG18018" s="96" t="s">
        <v>12087</v>
      </c>
      <c r="AH18018" s="96" t="s">
        <v>19729</v>
      </c>
      <c r="AI18018" s="97">
        <v>210029</v>
      </c>
      <c r="AJ18018" s="114">
        <v>22.3862495422363</v>
      </c>
      <c r="AK18018" s="114">
        <v>97.612541198730497</v>
      </c>
      <c r="AM18018" s="104"/>
      <c r="AN18018" s="104"/>
      <c r="AO18018" s="104"/>
      <c r="AP18018" s="104"/>
    </row>
    <row r="18019" spans="32:42" ht="18">
      <c r="AF18019" s="123" t="s">
        <v>12088</v>
      </c>
      <c r="AG18019" s="96" t="s">
        <v>12089</v>
      </c>
      <c r="AH18019" s="96" t="s">
        <v>12088</v>
      </c>
      <c r="AI18019" s="97">
        <v>210034</v>
      </c>
      <c r="AJ18019" s="114">
        <v>22.709470748901399</v>
      </c>
      <c r="AK18019" s="114">
        <v>97.820617675781307</v>
      </c>
      <c r="AM18019" s="104"/>
      <c r="AN18019" s="104"/>
      <c r="AO18019" s="104"/>
      <c r="AP18019" s="104"/>
    </row>
    <row r="18020" spans="32:42" ht="18">
      <c r="AF18020" s="123" t="s">
        <v>12088</v>
      </c>
      <c r="AG18020" s="96" t="s">
        <v>12089</v>
      </c>
      <c r="AH18020" s="96" t="s">
        <v>15945</v>
      </c>
      <c r="AI18020" s="97">
        <v>210035</v>
      </c>
      <c r="AJ18020" s="114">
        <v>22.713029861450199</v>
      </c>
      <c r="AK18020" s="114">
        <v>97.7989501953125</v>
      </c>
      <c r="AM18020" s="104"/>
      <c r="AN18020" s="104"/>
      <c r="AO18020" s="104"/>
      <c r="AP18020" s="104"/>
    </row>
    <row r="18021" spans="32:42" ht="18">
      <c r="AF18021" s="123" t="s">
        <v>12088</v>
      </c>
      <c r="AG18021" s="96" t="s">
        <v>12089</v>
      </c>
      <c r="AH18021" s="96" t="s">
        <v>19730</v>
      </c>
      <c r="AI18021" s="97">
        <v>210036</v>
      </c>
      <c r="AJ18021" s="114">
        <v>22.7117595672607</v>
      </c>
      <c r="AK18021" s="114">
        <v>97.815269470214801</v>
      </c>
      <c r="AM18021" s="104"/>
      <c r="AN18021" s="104"/>
      <c r="AO18021" s="104"/>
      <c r="AP18021" s="104"/>
    </row>
    <row r="18022" spans="32:42" ht="18">
      <c r="AF18022" s="123" t="s">
        <v>12088</v>
      </c>
      <c r="AG18022" s="96" t="s">
        <v>12089</v>
      </c>
      <c r="AH18022" s="96" t="s">
        <v>17343</v>
      </c>
      <c r="AI18022" s="97">
        <v>210037</v>
      </c>
      <c r="AJ18022" s="114">
        <v>22.707849502563501</v>
      </c>
      <c r="AK18022" s="114">
        <v>97.828193664550795</v>
      </c>
      <c r="AM18022" s="104"/>
      <c r="AN18022" s="104"/>
      <c r="AO18022" s="104"/>
      <c r="AP18022" s="104"/>
    </row>
    <row r="18023" spans="32:42" ht="18">
      <c r="AF18023" s="123" t="s">
        <v>12088</v>
      </c>
      <c r="AG18023" s="96" t="s">
        <v>12089</v>
      </c>
      <c r="AH18023" s="96" t="s">
        <v>19731</v>
      </c>
      <c r="AI18023" s="97">
        <v>210038</v>
      </c>
      <c r="AJ18023" s="114">
        <v>22.671409606933601</v>
      </c>
      <c r="AK18023" s="114">
        <v>97.828620910644503</v>
      </c>
      <c r="AM18023" s="104"/>
      <c r="AN18023" s="104"/>
      <c r="AO18023" s="104"/>
      <c r="AP18023" s="104"/>
    </row>
    <row r="18024" spans="32:42" ht="18">
      <c r="AF18024" s="123" t="s">
        <v>12088</v>
      </c>
      <c r="AG18024" s="96" t="s">
        <v>12089</v>
      </c>
      <c r="AH18024" s="96" t="s">
        <v>16229</v>
      </c>
      <c r="AI18024" s="97">
        <v>210039</v>
      </c>
      <c r="AJ18024" s="114">
        <v>22.686470031738299</v>
      </c>
      <c r="AK18024" s="114">
        <v>97.800758361816406</v>
      </c>
      <c r="AM18024" s="104"/>
      <c r="AN18024" s="104"/>
      <c r="AO18024" s="104"/>
      <c r="AP18024" s="104"/>
    </row>
    <row r="18025" spans="32:42" ht="18">
      <c r="AF18025" s="123" t="s">
        <v>12088</v>
      </c>
      <c r="AG18025" s="96" t="s">
        <v>12089</v>
      </c>
      <c r="AH18025" s="96" t="s">
        <v>19732</v>
      </c>
      <c r="AI18025" s="97">
        <v>219902</v>
      </c>
      <c r="AJ18025" s="114">
        <v>22.705080032348601</v>
      </c>
      <c r="AK18025" s="114">
        <v>97.824562072753906</v>
      </c>
      <c r="AM18025" s="104"/>
      <c r="AN18025" s="104"/>
      <c r="AO18025" s="104"/>
      <c r="AP18025" s="104"/>
    </row>
    <row r="18026" spans="32:42" ht="18">
      <c r="AF18026" s="123" t="s">
        <v>12090</v>
      </c>
      <c r="AG18026" s="96" t="s">
        <v>12091</v>
      </c>
      <c r="AH18026" s="96" t="s">
        <v>19733</v>
      </c>
      <c r="AI18026" s="97">
        <v>210044</v>
      </c>
      <c r="AJ18026" s="114"/>
      <c r="AK18026" s="114"/>
      <c r="AM18026" s="104"/>
      <c r="AN18026" s="104"/>
      <c r="AO18026" s="104"/>
      <c r="AP18026" s="104"/>
    </row>
    <row r="18027" spans="32:42" ht="18">
      <c r="AF18027" s="123" t="s">
        <v>12090</v>
      </c>
      <c r="AG18027" s="96" t="s">
        <v>12091</v>
      </c>
      <c r="AH18027" s="96" t="s">
        <v>19734</v>
      </c>
      <c r="AI18027" s="97">
        <v>210045</v>
      </c>
      <c r="AJ18027" s="114"/>
      <c r="AK18027" s="114"/>
      <c r="AM18027" s="104"/>
      <c r="AN18027" s="104"/>
      <c r="AO18027" s="104"/>
      <c r="AP18027" s="104"/>
    </row>
    <row r="18028" spans="32:42" ht="18">
      <c r="AF18028" s="123" t="s">
        <v>12090</v>
      </c>
      <c r="AG18028" s="96" t="s">
        <v>12091</v>
      </c>
      <c r="AH18028" s="96" t="s">
        <v>17547</v>
      </c>
      <c r="AI18028" s="97">
        <v>210046</v>
      </c>
      <c r="AJ18028" s="114"/>
      <c r="AK18028" s="114"/>
      <c r="AM18028" s="104"/>
      <c r="AN18028" s="104"/>
      <c r="AO18028" s="104"/>
      <c r="AP18028" s="104"/>
    </row>
    <row r="18029" spans="32:42" ht="18">
      <c r="AF18029" s="123" t="s">
        <v>12090</v>
      </c>
      <c r="AG18029" s="96" t="s">
        <v>12091</v>
      </c>
      <c r="AH18029" s="96" t="s">
        <v>17358</v>
      </c>
      <c r="AI18029" s="97">
        <v>210042</v>
      </c>
      <c r="AJ18029" s="114">
        <v>22.599460601806602</v>
      </c>
      <c r="AK18029" s="114">
        <v>97.784553527832003</v>
      </c>
      <c r="AM18029" s="104"/>
      <c r="AN18029" s="104"/>
      <c r="AO18029" s="104"/>
      <c r="AP18029" s="104"/>
    </row>
    <row r="18030" spans="32:42" ht="18">
      <c r="AF18030" s="123" t="s">
        <v>12090</v>
      </c>
      <c r="AG18030" s="96" t="s">
        <v>12091</v>
      </c>
      <c r="AH18030" s="96" t="s">
        <v>19735</v>
      </c>
      <c r="AI18030" s="97">
        <v>210041</v>
      </c>
      <c r="AJ18030" s="114"/>
      <c r="AK18030" s="114"/>
      <c r="AM18030" s="104"/>
      <c r="AN18030" s="104"/>
      <c r="AO18030" s="104"/>
      <c r="AP18030" s="104"/>
    </row>
    <row r="18031" spans="32:42" ht="18">
      <c r="AF18031" s="123" t="s">
        <v>12090</v>
      </c>
      <c r="AG18031" s="96" t="s">
        <v>12091</v>
      </c>
      <c r="AH18031" s="96" t="s">
        <v>12090</v>
      </c>
      <c r="AI18031" s="97">
        <v>210040</v>
      </c>
      <c r="AJ18031" s="114">
        <v>22.635389328002901</v>
      </c>
      <c r="AK18031" s="114">
        <v>97.766906738281307</v>
      </c>
      <c r="AM18031" s="104"/>
      <c r="AN18031" s="104"/>
      <c r="AO18031" s="104"/>
      <c r="AP18031" s="104"/>
    </row>
    <row r="18032" spans="32:42" ht="18">
      <c r="AF18032" s="123" t="s">
        <v>12090</v>
      </c>
      <c r="AG18032" s="96" t="s">
        <v>12091</v>
      </c>
      <c r="AH18032" s="96" t="s">
        <v>16181</v>
      </c>
      <c r="AI18032" s="97">
        <v>210043</v>
      </c>
      <c r="AJ18032" s="114"/>
      <c r="AK18032" s="114"/>
      <c r="AM18032" s="104"/>
      <c r="AN18032" s="104"/>
      <c r="AO18032" s="104"/>
      <c r="AP18032" s="104"/>
    </row>
    <row r="18033" spans="32:42" ht="18">
      <c r="AF18033" s="123" t="s">
        <v>12090</v>
      </c>
      <c r="AG18033" s="96" t="s">
        <v>12091</v>
      </c>
      <c r="AH18033" s="96" t="s">
        <v>16525</v>
      </c>
      <c r="AI18033" s="97">
        <v>210047</v>
      </c>
      <c r="AJ18033" s="114"/>
      <c r="AK18033" s="114"/>
      <c r="AM18033" s="104"/>
      <c r="AN18033" s="104"/>
      <c r="AO18033" s="104"/>
      <c r="AP18033" s="104"/>
    </row>
    <row r="18034" spans="32:42" ht="18">
      <c r="AF18034" s="123" t="s">
        <v>12092</v>
      </c>
      <c r="AG18034" s="96" t="s">
        <v>12093</v>
      </c>
      <c r="AH18034" s="96" t="s">
        <v>15495</v>
      </c>
      <c r="AI18034" s="97">
        <v>210052</v>
      </c>
      <c r="AJ18034" s="114">
        <v>22.821039199829102</v>
      </c>
      <c r="AK18034" s="114">
        <v>97.184318542480497</v>
      </c>
      <c r="AM18034" s="104"/>
      <c r="AN18034" s="104"/>
      <c r="AO18034" s="104"/>
      <c r="AP18034" s="104"/>
    </row>
    <row r="18035" spans="32:42" ht="18">
      <c r="AF18035" s="123" t="s">
        <v>12092</v>
      </c>
      <c r="AG18035" s="96" t="s">
        <v>12093</v>
      </c>
      <c r="AH18035" s="96" t="s">
        <v>19736</v>
      </c>
      <c r="AI18035" s="97">
        <v>210053</v>
      </c>
      <c r="AJ18035" s="114">
        <v>22.7098903656006</v>
      </c>
      <c r="AK18035" s="114">
        <v>97.243583679199205</v>
      </c>
      <c r="AM18035" s="104"/>
      <c r="AN18035" s="104"/>
      <c r="AO18035" s="104"/>
      <c r="AP18035" s="104"/>
    </row>
    <row r="18036" spans="32:42" ht="18">
      <c r="AF18036" s="123" t="s">
        <v>12092</v>
      </c>
      <c r="AG18036" s="96" t="s">
        <v>12093</v>
      </c>
      <c r="AH18036" s="96" t="s">
        <v>19737</v>
      </c>
      <c r="AI18036" s="97">
        <v>210051</v>
      </c>
      <c r="AJ18036" s="114">
        <v>22.794700622558601</v>
      </c>
      <c r="AK18036" s="114">
        <v>97.197982788085895</v>
      </c>
      <c r="AM18036" s="104"/>
      <c r="AN18036" s="104"/>
      <c r="AO18036" s="104"/>
      <c r="AP18036" s="104"/>
    </row>
    <row r="18037" spans="32:42" ht="18">
      <c r="AF18037" s="123" t="s">
        <v>12092</v>
      </c>
      <c r="AG18037" s="96" t="s">
        <v>12093</v>
      </c>
      <c r="AH18037" s="96" t="s">
        <v>12193</v>
      </c>
      <c r="AI18037" s="97">
        <v>210050</v>
      </c>
      <c r="AJ18037" s="114"/>
      <c r="AK18037" s="114"/>
      <c r="AM18037" s="104"/>
      <c r="AN18037" s="104"/>
      <c r="AO18037" s="104"/>
      <c r="AP18037" s="104"/>
    </row>
    <row r="18038" spans="32:42" ht="18">
      <c r="AF18038" s="123" t="s">
        <v>12092</v>
      </c>
      <c r="AG18038" s="96" t="s">
        <v>12093</v>
      </c>
      <c r="AH18038" s="96" t="s">
        <v>19738</v>
      </c>
      <c r="AI18038" s="97">
        <v>210049</v>
      </c>
      <c r="AJ18038" s="114">
        <v>22.7901706695557</v>
      </c>
      <c r="AK18038" s="114">
        <v>97.191940307617202</v>
      </c>
      <c r="AM18038" s="104"/>
      <c r="AN18038" s="104"/>
      <c r="AO18038" s="104"/>
      <c r="AP18038" s="104"/>
    </row>
    <row r="18039" spans="32:42" ht="18">
      <c r="AF18039" s="123" t="s">
        <v>12092</v>
      </c>
      <c r="AG18039" s="96" t="s">
        <v>12093</v>
      </c>
      <c r="AH18039" s="96" t="s">
        <v>19739</v>
      </c>
      <c r="AI18039" s="97">
        <v>210048</v>
      </c>
      <c r="AJ18039" s="114">
        <v>22.805740356445298</v>
      </c>
      <c r="AK18039" s="114">
        <v>97.181022644042997</v>
      </c>
      <c r="AM18039" s="104"/>
      <c r="AN18039" s="104"/>
      <c r="AO18039" s="104"/>
      <c r="AP18039" s="104"/>
    </row>
    <row r="18040" spans="32:42" ht="18">
      <c r="AF18040" s="123" t="s">
        <v>12092</v>
      </c>
      <c r="AG18040" s="96" t="s">
        <v>12093</v>
      </c>
      <c r="AH18040" s="96" t="s">
        <v>19740</v>
      </c>
      <c r="AI18040" s="97">
        <v>210054</v>
      </c>
      <c r="AJ18040" s="114">
        <v>22.8154106140137</v>
      </c>
      <c r="AK18040" s="114">
        <v>97.178337097167997</v>
      </c>
      <c r="AM18040" s="104"/>
      <c r="AN18040" s="104"/>
      <c r="AO18040" s="104"/>
      <c r="AP18040" s="104"/>
    </row>
    <row r="18041" spans="32:42" ht="18">
      <c r="AF18041" s="123" t="s">
        <v>11181</v>
      </c>
      <c r="AG18041" s="96" t="s">
        <v>12094</v>
      </c>
      <c r="AH18041" s="96" t="s">
        <v>11048</v>
      </c>
      <c r="AI18041" s="97">
        <v>210061</v>
      </c>
      <c r="AJ18041" s="114"/>
      <c r="AK18041" s="114"/>
      <c r="AM18041" s="104"/>
      <c r="AN18041" s="104"/>
      <c r="AO18041" s="104"/>
      <c r="AP18041" s="104"/>
    </row>
    <row r="18042" spans="32:42" ht="18">
      <c r="AF18042" s="123" t="s">
        <v>11181</v>
      </c>
      <c r="AG18042" s="96" t="s">
        <v>12094</v>
      </c>
      <c r="AH18042" s="96" t="s">
        <v>19741</v>
      </c>
      <c r="AI18042" s="97">
        <v>210069</v>
      </c>
      <c r="AJ18042" s="114">
        <v>22.240879058837901</v>
      </c>
      <c r="AK18042" s="114">
        <v>97.418251037597699</v>
      </c>
      <c r="AM18042" s="104"/>
      <c r="AN18042" s="104"/>
      <c r="AO18042" s="104"/>
      <c r="AP18042" s="104"/>
    </row>
    <row r="18043" spans="32:42" ht="18">
      <c r="AF18043" s="123" t="s">
        <v>11181</v>
      </c>
      <c r="AG18043" s="96" t="s">
        <v>12094</v>
      </c>
      <c r="AH18043" s="96" t="s">
        <v>19742</v>
      </c>
      <c r="AI18043" s="97">
        <v>210068</v>
      </c>
      <c r="AJ18043" s="114">
        <v>22.2587795257568</v>
      </c>
      <c r="AK18043" s="114">
        <v>97.393859863281307</v>
      </c>
      <c r="AM18043" s="104"/>
      <c r="AN18043" s="104"/>
      <c r="AO18043" s="104"/>
      <c r="AP18043" s="104"/>
    </row>
    <row r="18044" spans="32:42" ht="18">
      <c r="AF18044" s="123" t="s">
        <v>11181</v>
      </c>
      <c r="AG18044" s="96" t="s">
        <v>12094</v>
      </c>
      <c r="AH18044" s="96" t="s">
        <v>19743</v>
      </c>
      <c r="AI18044" s="97">
        <v>210067</v>
      </c>
      <c r="AJ18044" s="114"/>
      <c r="AK18044" s="114"/>
      <c r="AM18044" s="104"/>
      <c r="AN18044" s="104"/>
      <c r="AO18044" s="104"/>
      <c r="AP18044" s="104"/>
    </row>
    <row r="18045" spans="32:42" ht="18">
      <c r="AF18045" s="123" t="s">
        <v>11181</v>
      </c>
      <c r="AG18045" s="96" t="s">
        <v>12094</v>
      </c>
      <c r="AH18045" s="96" t="s">
        <v>296</v>
      </c>
      <c r="AI18045" s="97">
        <v>210066</v>
      </c>
      <c r="AJ18045" s="114">
        <v>22.242069244384801</v>
      </c>
      <c r="AK18045" s="114">
        <v>97.360290527343807</v>
      </c>
      <c r="AM18045" s="104"/>
      <c r="AN18045" s="104"/>
      <c r="AO18045" s="104"/>
      <c r="AP18045" s="104"/>
    </row>
    <row r="18046" spans="32:42" ht="18">
      <c r="AF18046" s="123" t="s">
        <v>11181</v>
      </c>
      <c r="AG18046" s="96" t="s">
        <v>12094</v>
      </c>
      <c r="AH18046" s="96" t="s">
        <v>16603</v>
      </c>
      <c r="AI18046" s="97">
        <v>210065</v>
      </c>
      <c r="AJ18046" s="114">
        <v>22.237520217895501</v>
      </c>
      <c r="AK18046" s="114">
        <v>97.424003601074205</v>
      </c>
      <c r="AM18046" s="104"/>
      <c r="AN18046" s="104"/>
      <c r="AO18046" s="104"/>
      <c r="AP18046" s="104"/>
    </row>
    <row r="18047" spans="32:42" ht="18">
      <c r="AF18047" s="123" t="s">
        <v>11181</v>
      </c>
      <c r="AG18047" s="96" t="s">
        <v>12094</v>
      </c>
      <c r="AH18047" s="96" t="s">
        <v>19744</v>
      </c>
      <c r="AI18047" s="97">
        <v>210064</v>
      </c>
      <c r="AJ18047" s="114">
        <v>22.229249954223601</v>
      </c>
      <c r="AK18047" s="114">
        <v>97.415573120117202</v>
      </c>
      <c r="AM18047" s="104"/>
      <c r="AN18047" s="104"/>
      <c r="AO18047" s="104"/>
      <c r="AP18047" s="104"/>
    </row>
    <row r="18048" spans="32:42" ht="18">
      <c r="AF18048" s="123" t="s">
        <v>11181</v>
      </c>
      <c r="AG18048" s="96" t="s">
        <v>12094</v>
      </c>
      <c r="AH18048" s="96" t="s">
        <v>19398</v>
      </c>
      <c r="AI18048" s="97">
        <v>210070</v>
      </c>
      <c r="AJ18048" s="114">
        <v>22.273990631103501</v>
      </c>
      <c r="AK18048" s="114">
        <v>97.394256591796903</v>
      </c>
      <c r="AM18048" s="104"/>
      <c r="AN18048" s="104"/>
      <c r="AO18048" s="104"/>
      <c r="AP18048" s="104"/>
    </row>
    <row r="18049" spans="32:42" ht="18">
      <c r="AF18049" s="123" t="s">
        <v>11181</v>
      </c>
      <c r="AG18049" s="96" t="s">
        <v>12094</v>
      </c>
      <c r="AH18049" s="96" t="s">
        <v>16002</v>
      </c>
      <c r="AI18049" s="97">
        <v>210060</v>
      </c>
      <c r="AJ18049" s="114"/>
      <c r="AK18049" s="114"/>
      <c r="AM18049" s="104"/>
      <c r="AN18049" s="104"/>
      <c r="AO18049" s="104"/>
      <c r="AP18049" s="104"/>
    </row>
    <row r="18050" spans="32:42" ht="18">
      <c r="AF18050" s="123" t="s">
        <v>11181</v>
      </c>
      <c r="AG18050" s="96" t="s">
        <v>12094</v>
      </c>
      <c r="AH18050" s="96" t="s">
        <v>2645</v>
      </c>
      <c r="AI18050" s="97">
        <v>210059</v>
      </c>
      <c r="AJ18050" s="114">
        <v>22.2470302581787</v>
      </c>
      <c r="AK18050" s="114">
        <v>97.399116516113295</v>
      </c>
      <c r="AM18050" s="104"/>
      <c r="AN18050" s="104"/>
      <c r="AO18050" s="104"/>
      <c r="AP18050" s="104"/>
    </row>
    <row r="18051" spans="32:42" ht="18">
      <c r="AF18051" s="123" t="s">
        <v>11181</v>
      </c>
      <c r="AG18051" s="96" t="s">
        <v>12094</v>
      </c>
      <c r="AH18051" s="96" t="s">
        <v>2230</v>
      </c>
      <c r="AI18051" s="97">
        <v>210058</v>
      </c>
      <c r="AJ18051" s="114">
        <v>22.235000610351602</v>
      </c>
      <c r="AK18051" s="114">
        <v>97.407333374023395</v>
      </c>
      <c r="AM18051" s="104"/>
      <c r="AN18051" s="104"/>
      <c r="AO18051" s="104"/>
      <c r="AP18051" s="104"/>
    </row>
    <row r="18052" spans="32:42" ht="18">
      <c r="AF18052" s="123" t="s">
        <v>11181</v>
      </c>
      <c r="AG18052" s="96" t="s">
        <v>12094</v>
      </c>
      <c r="AH18052" s="96" t="s">
        <v>14181</v>
      </c>
      <c r="AI18052" s="97">
        <v>210057</v>
      </c>
      <c r="AJ18052" s="114">
        <v>22.240909576416001</v>
      </c>
      <c r="AK18052" s="114">
        <v>97.405158996582003</v>
      </c>
      <c r="AM18052" s="104"/>
      <c r="AN18052" s="104"/>
      <c r="AO18052" s="104"/>
      <c r="AP18052" s="104"/>
    </row>
    <row r="18053" spans="32:42" ht="18">
      <c r="AF18053" s="123" t="s">
        <v>11181</v>
      </c>
      <c r="AG18053" s="96" t="s">
        <v>12094</v>
      </c>
      <c r="AH18053" s="96" t="s">
        <v>11183</v>
      </c>
      <c r="AI18053" s="97">
        <v>210056</v>
      </c>
      <c r="AJ18053" s="114"/>
      <c r="AK18053" s="114"/>
      <c r="AM18053" s="104"/>
      <c r="AN18053" s="104"/>
      <c r="AO18053" s="104"/>
      <c r="AP18053" s="104"/>
    </row>
    <row r="18054" spans="32:42" ht="18">
      <c r="AF18054" s="123" t="s">
        <v>11181</v>
      </c>
      <c r="AG18054" s="96" t="s">
        <v>12094</v>
      </c>
      <c r="AH18054" s="96" t="s">
        <v>19514</v>
      </c>
      <c r="AI18054" s="97">
        <v>210055</v>
      </c>
      <c r="AJ18054" s="114"/>
      <c r="AK18054" s="114"/>
      <c r="AM18054" s="104"/>
      <c r="AN18054" s="104"/>
      <c r="AO18054" s="104"/>
      <c r="AP18054" s="104"/>
    </row>
    <row r="18055" spans="32:42" ht="18">
      <c r="AF18055" s="123" t="s">
        <v>11181</v>
      </c>
      <c r="AG18055" s="96" t="s">
        <v>12094</v>
      </c>
      <c r="AH18055" s="96" t="s">
        <v>19745</v>
      </c>
      <c r="AI18055" s="97">
        <v>210062</v>
      </c>
      <c r="AJ18055" s="114"/>
      <c r="AK18055" s="114"/>
      <c r="AM18055" s="104"/>
      <c r="AN18055" s="104"/>
      <c r="AO18055" s="104"/>
      <c r="AP18055" s="104"/>
    </row>
    <row r="18056" spans="32:42" ht="18">
      <c r="AF18056" s="123" t="s">
        <v>11181</v>
      </c>
      <c r="AG18056" s="96" t="s">
        <v>12094</v>
      </c>
      <c r="AH18056" s="96" t="s">
        <v>19746</v>
      </c>
      <c r="AI18056" s="97">
        <v>210063</v>
      </c>
      <c r="AJ18056" s="114">
        <v>22.224990844726602</v>
      </c>
      <c r="AK18056" s="114">
        <v>97.400672912597699</v>
      </c>
      <c r="AM18056" s="104"/>
      <c r="AN18056" s="104"/>
      <c r="AO18056" s="104"/>
      <c r="AP18056" s="104"/>
    </row>
    <row r="18057" spans="32:42" ht="18">
      <c r="AF18057" s="123" t="s">
        <v>10887</v>
      </c>
      <c r="AG18057" s="96" t="s">
        <v>12095</v>
      </c>
      <c r="AH18057" s="96" t="s">
        <v>10887</v>
      </c>
      <c r="AI18057" s="97">
        <v>210071</v>
      </c>
      <c r="AJ18057" s="114">
        <v>22.2547092437744</v>
      </c>
      <c r="AK18057" s="114">
        <v>97.423347473144503</v>
      </c>
      <c r="AM18057" s="104"/>
      <c r="AN18057" s="104"/>
      <c r="AO18057" s="104"/>
      <c r="AP18057" s="104"/>
    </row>
    <row r="18058" spans="32:42" ht="18">
      <c r="AF18058" s="123" t="s">
        <v>10887</v>
      </c>
      <c r="AG18058" s="96" t="s">
        <v>12095</v>
      </c>
      <c r="AH18058" s="96" t="s">
        <v>19747</v>
      </c>
      <c r="AI18058" s="97">
        <v>210075</v>
      </c>
      <c r="AJ18058" s="114">
        <v>22.233949661254901</v>
      </c>
      <c r="AK18058" s="114">
        <v>97.440467834472699</v>
      </c>
      <c r="AM18058" s="104"/>
      <c r="AN18058" s="104"/>
      <c r="AO18058" s="104"/>
      <c r="AP18058" s="104"/>
    </row>
    <row r="18059" spans="32:42" ht="18">
      <c r="AF18059" s="123" t="s">
        <v>10887</v>
      </c>
      <c r="AG18059" s="96" t="s">
        <v>12095</v>
      </c>
      <c r="AH18059" s="96" t="s">
        <v>19748</v>
      </c>
      <c r="AI18059" s="97">
        <v>210074</v>
      </c>
      <c r="AJ18059" s="114">
        <v>22.269290924072301</v>
      </c>
      <c r="AK18059" s="114">
        <v>97.446136474609403</v>
      </c>
      <c r="AM18059" s="104"/>
      <c r="AN18059" s="104"/>
      <c r="AO18059" s="104"/>
      <c r="AP18059" s="104"/>
    </row>
    <row r="18060" spans="32:42" ht="18">
      <c r="AF18060" s="123" t="s">
        <v>10887</v>
      </c>
      <c r="AG18060" s="96" t="s">
        <v>12095</v>
      </c>
      <c r="AH18060" s="96" t="s">
        <v>19749</v>
      </c>
      <c r="AI18060" s="97">
        <v>210072</v>
      </c>
      <c r="AJ18060" s="114">
        <v>22.263849258422901</v>
      </c>
      <c r="AK18060" s="114">
        <v>97.423263549804702</v>
      </c>
      <c r="AM18060" s="104"/>
      <c r="AN18060" s="104"/>
      <c r="AO18060" s="104"/>
      <c r="AP18060" s="104"/>
    </row>
    <row r="18061" spans="32:42" ht="18">
      <c r="AF18061" s="123" t="s">
        <v>10887</v>
      </c>
      <c r="AG18061" s="96" t="s">
        <v>12095</v>
      </c>
      <c r="AH18061" s="96" t="s">
        <v>17927</v>
      </c>
      <c r="AI18061" s="97">
        <v>210073</v>
      </c>
      <c r="AJ18061" s="114"/>
      <c r="AK18061" s="114"/>
      <c r="AM18061" s="104"/>
      <c r="AN18061" s="104"/>
      <c r="AO18061" s="104"/>
      <c r="AP18061" s="104"/>
    </row>
    <row r="18062" spans="32:42" ht="18">
      <c r="AF18062" s="123" t="s">
        <v>12096</v>
      </c>
      <c r="AG18062" s="96" t="s">
        <v>12097</v>
      </c>
      <c r="AH18062" s="96" t="s">
        <v>16215</v>
      </c>
      <c r="AI18062" s="97">
        <v>210078</v>
      </c>
      <c r="AJ18062" s="114">
        <v>22.422359466552699</v>
      </c>
      <c r="AK18062" s="114">
        <v>97.504066467285199</v>
      </c>
      <c r="AM18062" s="104"/>
      <c r="AN18062" s="104"/>
      <c r="AO18062" s="104"/>
      <c r="AP18062" s="104"/>
    </row>
    <row r="18063" spans="32:42" ht="18">
      <c r="AF18063" s="123" t="s">
        <v>12096</v>
      </c>
      <c r="AG18063" s="96" t="s">
        <v>12097</v>
      </c>
      <c r="AH18063" s="96" t="s">
        <v>19750</v>
      </c>
      <c r="AI18063" s="97">
        <v>210086</v>
      </c>
      <c r="AJ18063" s="114">
        <v>22.327640533447301</v>
      </c>
      <c r="AK18063" s="114">
        <v>97.505523681640597</v>
      </c>
      <c r="AM18063" s="104"/>
      <c r="AN18063" s="104"/>
      <c r="AO18063" s="104"/>
      <c r="AP18063" s="104"/>
    </row>
    <row r="18064" spans="32:42" ht="18">
      <c r="AF18064" s="123" t="s">
        <v>12096</v>
      </c>
      <c r="AG18064" s="96" t="s">
        <v>12097</v>
      </c>
      <c r="AH18064" s="96" t="s">
        <v>15495</v>
      </c>
      <c r="AI18064" s="97">
        <v>210085</v>
      </c>
      <c r="AJ18064" s="114">
        <v>22.3813991546631</v>
      </c>
      <c r="AK18064" s="114">
        <v>97.567192077636705</v>
      </c>
      <c r="AM18064" s="104"/>
      <c r="AN18064" s="104"/>
      <c r="AO18064" s="104"/>
      <c r="AP18064" s="104"/>
    </row>
    <row r="18065" spans="32:42" ht="18">
      <c r="AF18065" s="123" t="s">
        <v>12096</v>
      </c>
      <c r="AG18065" s="96" t="s">
        <v>12097</v>
      </c>
      <c r="AH18065" s="96" t="s">
        <v>19751</v>
      </c>
      <c r="AI18065" s="97">
        <v>210083</v>
      </c>
      <c r="AJ18065" s="114">
        <v>22.401969909668001</v>
      </c>
      <c r="AK18065" s="114">
        <v>97.554367065429702</v>
      </c>
      <c r="AM18065" s="104"/>
      <c r="AN18065" s="104"/>
      <c r="AO18065" s="104"/>
      <c r="AP18065" s="104"/>
    </row>
    <row r="18066" spans="32:42" ht="18">
      <c r="AF18066" s="123" t="s">
        <v>12096</v>
      </c>
      <c r="AG18066" s="96" t="s">
        <v>12097</v>
      </c>
      <c r="AH18066" s="96" t="s">
        <v>19752</v>
      </c>
      <c r="AI18066" s="97">
        <v>210084</v>
      </c>
      <c r="AJ18066" s="114">
        <v>22.3840007781982</v>
      </c>
      <c r="AK18066" s="114">
        <v>97.568786621093807</v>
      </c>
      <c r="AM18066" s="104"/>
      <c r="AN18066" s="104"/>
      <c r="AO18066" s="104"/>
      <c r="AP18066" s="104"/>
    </row>
    <row r="18067" spans="32:42" ht="18">
      <c r="AF18067" s="123" t="s">
        <v>12096</v>
      </c>
      <c r="AG18067" s="96" t="s">
        <v>12097</v>
      </c>
      <c r="AH18067" s="96" t="s">
        <v>17488</v>
      </c>
      <c r="AI18067" s="97">
        <v>210087</v>
      </c>
      <c r="AJ18067" s="114">
        <v>22.333009719848601</v>
      </c>
      <c r="AK18067" s="114">
        <v>97.500801086425795</v>
      </c>
      <c r="AM18067" s="104"/>
      <c r="AN18067" s="104"/>
      <c r="AO18067" s="104"/>
      <c r="AP18067" s="104"/>
    </row>
    <row r="18068" spans="32:42" ht="18">
      <c r="AF18068" s="123" t="s">
        <v>12096</v>
      </c>
      <c r="AG18068" s="96" t="s">
        <v>12097</v>
      </c>
      <c r="AH18068" s="96" t="s">
        <v>12127</v>
      </c>
      <c r="AI18068" s="97">
        <v>210081</v>
      </c>
      <c r="AJ18068" s="114">
        <v>22.364610671997099</v>
      </c>
      <c r="AK18068" s="114">
        <v>97.550910949707003</v>
      </c>
      <c r="AM18068" s="104"/>
      <c r="AN18068" s="104"/>
      <c r="AO18068" s="104"/>
      <c r="AP18068" s="104"/>
    </row>
    <row r="18069" spans="32:42" ht="18">
      <c r="AF18069" s="123" t="s">
        <v>12096</v>
      </c>
      <c r="AG18069" s="96" t="s">
        <v>12097</v>
      </c>
      <c r="AH18069" s="96" t="s">
        <v>19753</v>
      </c>
      <c r="AI18069" s="97">
        <v>210079</v>
      </c>
      <c r="AJ18069" s="114">
        <v>22.3390502929688</v>
      </c>
      <c r="AK18069" s="114">
        <v>97.542030334472699</v>
      </c>
      <c r="AM18069" s="104"/>
      <c r="AN18069" s="104"/>
      <c r="AO18069" s="104"/>
      <c r="AP18069" s="104"/>
    </row>
    <row r="18070" spans="32:42" ht="18">
      <c r="AF18070" s="123" t="s">
        <v>12096</v>
      </c>
      <c r="AG18070" s="96" t="s">
        <v>12097</v>
      </c>
      <c r="AH18070" s="96" t="s">
        <v>17715</v>
      </c>
      <c r="AI18070" s="97">
        <v>210077</v>
      </c>
      <c r="AJ18070" s="114"/>
      <c r="AK18070" s="114"/>
      <c r="AM18070" s="104"/>
      <c r="AN18070" s="104"/>
      <c r="AO18070" s="104"/>
      <c r="AP18070" s="104"/>
    </row>
    <row r="18071" spans="32:42" ht="18">
      <c r="AF18071" s="123" t="s">
        <v>12096</v>
      </c>
      <c r="AG18071" s="96" t="s">
        <v>12097</v>
      </c>
      <c r="AH18071" s="96" t="s">
        <v>17408</v>
      </c>
      <c r="AI18071" s="97">
        <v>210076</v>
      </c>
      <c r="AJ18071" s="114">
        <v>22.341650009155298</v>
      </c>
      <c r="AK18071" s="114">
        <v>97.525543212890597</v>
      </c>
      <c r="AM18071" s="104"/>
      <c r="AN18071" s="104"/>
      <c r="AO18071" s="104"/>
      <c r="AP18071" s="104"/>
    </row>
    <row r="18072" spans="32:42" ht="18">
      <c r="AF18072" s="123" t="s">
        <v>12096</v>
      </c>
      <c r="AG18072" s="96" t="s">
        <v>12097</v>
      </c>
      <c r="AH18072" s="96" t="s">
        <v>19754</v>
      </c>
      <c r="AI18072" s="97">
        <v>210080</v>
      </c>
      <c r="AJ18072" s="114">
        <v>22.335870742797901</v>
      </c>
      <c r="AK18072" s="114">
        <v>97.540328979492202</v>
      </c>
      <c r="AM18072" s="104"/>
      <c r="AN18072" s="104"/>
      <c r="AO18072" s="104"/>
      <c r="AP18072" s="104"/>
    </row>
    <row r="18073" spans="32:42" ht="18">
      <c r="AF18073" s="123" t="s">
        <v>12096</v>
      </c>
      <c r="AG18073" s="96" t="s">
        <v>12097</v>
      </c>
      <c r="AH18073" s="96" t="s">
        <v>18576</v>
      </c>
      <c r="AI18073" s="97">
        <v>210082</v>
      </c>
      <c r="AJ18073" s="114"/>
      <c r="AK18073" s="114"/>
      <c r="AM18073" s="104"/>
      <c r="AN18073" s="104"/>
      <c r="AO18073" s="104"/>
      <c r="AP18073" s="104"/>
    </row>
    <row r="18074" spans="32:42" ht="18">
      <c r="AF18074" s="123" t="s">
        <v>12098</v>
      </c>
      <c r="AG18074" s="96" t="s">
        <v>12099</v>
      </c>
      <c r="AH18074" s="96" t="s">
        <v>12124</v>
      </c>
      <c r="AI18074" s="97">
        <v>210097</v>
      </c>
      <c r="AJ18074" s="114">
        <v>22.3201503753662</v>
      </c>
      <c r="AK18074" s="114">
        <v>97.359176635742202</v>
      </c>
      <c r="AM18074" s="104"/>
      <c r="AN18074" s="104"/>
      <c r="AO18074" s="104"/>
      <c r="AP18074" s="104"/>
    </row>
    <row r="18075" spans="32:42" ht="18">
      <c r="AF18075" s="123" t="s">
        <v>12098</v>
      </c>
      <c r="AG18075" s="96" t="s">
        <v>12099</v>
      </c>
      <c r="AH18075" s="96" t="s">
        <v>19755</v>
      </c>
      <c r="AI18075" s="97">
        <v>210101</v>
      </c>
      <c r="AJ18075" s="114"/>
      <c r="AK18075" s="114"/>
      <c r="AM18075" s="104"/>
      <c r="AN18075" s="104"/>
      <c r="AO18075" s="104"/>
      <c r="AP18075" s="104"/>
    </row>
    <row r="18076" spans="32:42" ht="18">
      <c r="AF18076" s="123" t="s">
        <v>12098</v>
      </c>
      <c r="AG18076" s="96" t="s">
        <v>12099</v>
      </c>
      <c r="AH18076" s="96" t="s">
        <v>19756</v>
      </c>
      <c r="AI18076" s="97">
        <v>210100</v>
      </c>
      <c r="AJ18076" s="114"/>
      <c r="AK18076" s="114"/>
      <c r="AM18076" s="104"/>
      <c r="AN18076" s="104"/>
      <c r="AO18076" s="104"/>
      <c r="AP18076" s="104"/>
    </row>
    <row r="18077" spans="32:42" ht="18">
      <c r="AF18077" s="123" t="s">
        <v>12098</v>
      </c>
      <c r="AG18077" s="96" t="s">
        <v>12099</v>
      </c>
      <c r="AH18077" s="96" t="s">
        <v>19757</v>
      </c>
      <c r="AI18077" s="97">
        <v>210098</v>
      </c>
      <c r="AJ18077" s="114"/>
      <c r="AK18077" s="114"/>
      <c r="AM18077" s="104"/>
      <c r="AN18077" s="104"/>
      <c r="AO18077" s="104"/>
      <c r="AP18077" s="104"/>
    </row>
    <row r="18078" spans="32:42" ht="18">
      <c r="AF18078" s="123" t="s">
        <v>12098</v>
      </c>
      <c r="AG18078" s="96" t="s">
        <v>12099</v>
      </c>
      <c r="AH18078" s="96" t="s">
        <v>19758</v>
      </c>
      <c r="AI18078" s="97">
        <v>210096</v>
      </c>
      <c r="AJ18078" s="114"/>
      <c r="AK18078" s="114"/>
      <c r="AM18078" s="104"/>
      <c r="AN18078" s="104"/>
      <c r="AO18078" s="104"/>
      <c r="AP18078" s="104"/>
    </row>
    <row r="18079" spans="32:42" ht="18">
      <c r="AF18079" s="123" t="s">
        <v>12098</v>
      </c>
      <c r="AG18079" s="96" t="s">
        <v>12099</v>
      </c>
      <c r="AH18079" s="96" t="s">
        <v>19759</v>
      </c>
      <c r="AI18079" s="97">
        <v>210095</v>
      </c>
      <c r="AJ18079" s="114">
        <v>22.341190338134801</v>
      </c>
      <c r="AK18079" s="114">
        <v>97.357872009277301</v>
      </c>
      <c r="AM18079" s="104"/>
      <c r="AN18079" s="104"/>
      <c r="AO18079" s="104"/>
      <c r="AP18079" s="104"/>
    </row>
    <row r="18080" spans="32:42" ht="18">
      <c r="AF18080" s="123" t="s">
        <v>12098</v>
      </c>
      <c r="AG18080" s="96" t="s">
        <v>12099</v>
      </c>
      <c r="AH18080" s="96" t="s">
        <v>19760</v>
      </c>
      <c r="AI18080" s="97">
        <v>210093</v>
      </c>
      <c r="AJ18080" s="114">
        <v>22.305839538574201</v>
      </c>
      <c r="AK18080" s="114">
        <v>97.458793640136705</v>
      </c>
      <c r="AM18080" s="104"/>
      <c r="AN18080" s="104"/>
      <c r="AO18080" s="104"/>
      <c r="AP18080" s="104"/>
    </row>
    <row r="18081" spans="32:42" ht="18">
      <c r="AF18081" s="123" t="s">
        <v>12098</v>
      </c>
      <c r="AG18081" s="96" t="s">
        <v>12099</v>
      </c>
      <c r="AH18081" s="96" t="s">
        <v>14102</v>
      </c>
      <c r="AI18081" s="97">
        <v>210092</v>
      </c>
      <c r="AJ18081" s="114"/>
      <c r="AK18081" s="114"/>
      <c r="AM18081" s="104"/>
      <c r="AN18081" s="104"/>
      <c r="AO18081" s="104"/>
      <c r="AP18081" s="104"/>
    </row>
    <row r="18082" spans="32:42" ht="18">
      <c r="AF18082" s="123" t="s">
        <v>12098</v>
      </c>
      <c r="AG18082" s="96" t="s">
        <v>12099</v>
      </c>
      <c r="AH18082" s="96" t="s">
        <v>12098</v>
      </c>
      <c r="AI18082" s="97">
        <v>210088</v>
      </c>
      <c r="AJ18082" s="114">
        <v>22.306909561157202</v>
      </c>
      <c r="AK18082" s="114">
        <v>97.406349182128906</v>
      </c>
      <c r="AM18082" s="104"/>
      <c r="AN18082" s="104"/>
      <c r="AO18082" s="104"/>
      <c r="AP18082" s="104"/>
    </row>
    <row r="18083" spans="32:42" ht="18">
      <c r="AF18083" s="123" t="s">
        <v>12098</v>
      </c>
      <c r="AG18083" s="96" t="s">
        <v>12099</v>
      </c>
      <c r="AH18083" s="96" t="s">
        <v>17252</v>
      </c>
      <c r="AI18083" s="97">
        <v>210091</v>
      </c>
      <c r="AJ18083" s="114">
        <v>22.304000854492202</v>
      </c>
      <c r="AK18083" s="114">
        <v>97.456428527832003</v>
      </c>
      <c r="AM18083" s="104"/>
      <c r="AN18083" s="104"/>
      <c r="AO18083" s="104"/>
      <c r="AP18083" s="104"/>
    </row>
    <row r="18084" spans="32:42" ht="18">
      <c r="AF18084" s="123" t="s">
        <v>12098</v>
      </c>
      <c r="AG18084" s="96" t="s">
        <v>12099</v>
      </c>
      <c r="AH18084" s="96" t="s">
        <v>19761</v>
      </c>
      <c r="AI18084" s="97">
        <v>210090</v>
      </c>
      <c r="AJ18084" s="114">
        <v>22.307170867919901</v>
      </c>
      <c r="AK18084" s="114">
        <v>97.424133300781307</v>
      </c>
      <c r="AM18084" s="104"/>
      <c r="AN18084" s="104"/>
      <c r="AO18084" s="104"/>
      <c r="AP18084" s="104"/>
    </row>
    <row r="18085" spans="32:42" ht="18">
      <c r="AF18085" s="123" t="s">
        <v>12098</v>
      </c>
      <c r="AG18085" s="96" t="s">
        <v>12099</v>
      </c>
      <c r="AH18085" s="96" t="s">
        <v>19762</v>
      </c>
      <c r="AI18085" s="97">
        <v>210089</v>
      </c>
      <c r="AJ18085" s="114"/>
      <c r="AK18085" s="114"/>
      <c r="AM18085" s="104"/>
      <c r="AN18085" s="104"/>
      <c r="AO18085" s="104"/>
      <c r="AP18085" s="104"/>
    </row>
    <row r="18086" spans="32:42" ht="18">
      <c r="AF18086" s="123" t="s">
        <v>12098</v>
      </c>
      <c r="AG18086" s="96" t="s">
        <v>12099</v>
      </c>
      <c r="AH18086" s="96" t="s">
        <v>19763</v>
      </c>
      <c r="AI18086" s="97">
        <v>210094</v>
      </c>
      <c r="AJ18086" s="114">
        <v>22.3236293792725</v>
      </c>
      <c r="AK18086" s="114">
        <v>97.405113220214801</v>
      </c>
      <c r="AM18086" s="104"/>
      <c r="AN18086" s="104"/>
      <c r="AO18086" s="104"/>
      <c r="AP18086" s="104"/>
    </row>
    <row r="18087" spans="32:42" ht="18">
      <c r="AF18087" s="123" t="s">
        <v>12098</v>
      </c>
      <c r="AG18087" s="96" t="s">
        <v>12099</v>
      </c>
      <c r="AH18087" s="96" t="s">
        <v>10854</v>
      </c>
      <c r="AI18087" s="97">
        <v>210099</v>
      </c>
      <c r="AJ18087" s="114"/>
      <c r="AK18087" s="114"/>
      <c r="AM18087" s="104"/>
      <c r="AN18087" s="104"/>
      <c r="AO18087" s="104"/>
      <c r="AP18087" s="104"/>
    </row>
    <row r="18088" spans="32:42" ht="18">
      <c r="AF18088" s="123" t="s">
        <v>11092</v>
      </c>
      <c r="AG18088" s="96" t="s">
        <v>12100</v>
      </c>
      <c r="AH18088" s="96" t="s">
        <v>6304</v>
      </c>
      <c r="AI18088" s="97">
        <v>210103</v>
      </c>
      <c r="AJ18088" s="114">
        <v>22.249280929565401</v>
      </c>
      <c r="AK18088" s="114">
        <v>97.452743530273395</v>
      </c>
      <c r="AM18088" s="104"/>
      <c r="AN18088" s="104"/>
      <c r="AO18088" s="104"/>
      <c r="AP18088" s="104"/>
    </row>
    <row r="18089" spans="32:42" ht="18">
      <c r="AF18089" s="123" t="s">
        <v>11092</v>
      </c>
      <c r="AG18089" s="96" t="s">
        <v>12100</v>
      </c>
      <c r="AH18089" s="96" t="s">
        <v>15973</v>
      </c>
      <c r="AI18089" s="97">
        <v>219903</v>
      </c>
      <c r="AJ18089" s="114"/>
      <c r="AK18089" s="114"/>
      <c r="AM18089" s="104"/>
      <c r="AN18089" s="104"/>
      <c r="AO18089" s="104"/>
      <c r="AP18089" s="104"/>
    </row>
    <row r="18090" spans="32:42" ht="18">
      <c r="AF18090" s="123" t="s">
        <v>11092</v>
      </c>
      <c r="AG18090" s="96" t="s">
        <v>12100</v>
      </c>
      <c r="AH18090" s="96" t="s">
        <v>16097</v>
      </c>
      <c r="AI18090" s="97">
        <v>210109</v>
      </c>
      <c r="AJ18090" s="114"/>
      <c r="AK18090" s="114"/>
      <c r="AM18090" s="104"/>
      <c r="AN18090" s="104"/>
      <c r="AO18090" s="104"/>
      <c r="AP18090" s="104"/>
    </row>
    <row r="18091" spans="32:42" ht="18">
      <c r="AF18091" s="123" t="s">
        <v>11092</v>
      </c>
      <c r="AG18091" s="96" t="s">
        <v>12100</v>
      </c>
      <c r="AH18091" s="96" t="s">
        <v>10551</v>
      </c>
      <c r="AI18091" s="97">
        <v>210108</v>
      </c>
      <c r="AJ18091" s="114"/>
      <c r="AK18091" s="114"/>
      <c r="AM18091" s="104"/>
      <c r="AN18091" s="104"/>
      <c r="AO18091" s="104"/>
      <c r="AP18091" s="104"/>
    </row>
    <row r="18092" spans="32:42" ht="18">
      <c r="AF18092" s="123" t="s">
        <v>11092</v>
      </c>
      <c r="AG18092" s="96" t="s">
        <v>12100</v>
      </c>
      <c r="AH18092" s="96" t="s">
        <v>16455</v>
      </c>
      <c r="AI18092" s="97">
        <v>210107</v>
      </c>
      <c r="AJ18092" s="114">
        <v>22.240720748901399</v>
      </c>
      <c r="AK18092" s="114">
        <v>97.480598449707003</v>
      </c>
      <c r="AM18092" s="104"/>
      <c r="AN18092" s="104"/>
      <c r="AO18092" s="104"/>
      <c r="AP18092" s="104"/>
    </row>
    <row r="18093" spans="32:42" ht="18">
      <c r="AF18093" s="123" t="s">
        <v>11092</v>
      </c>
      <c r="AG18093" s="96" t="s">
        <v>12100</v>
      </c>
      <c r="AH18093" s="96" t="s">
        <v>8156</v>
      </c>
      <c r="AI18093" s="97">
        <v>210106</v>
      </c>
      <c r="AJ18093" s="114"/>
      <c r="AK18093" s="114"/>
      <c r="AM18093" s="104"/>
      <c r="AN18093" s="104"/>
      <c r="AO18093" s="104"/>
      <c r="AP18093" s="104"/>
    </row>
    <row r="18094" spans="32:42" ht="18">
      <c r="AF18094" s="123" t="s">
        <v>11092</v>
      </c>
      <c r="AG18094" s="96" t="s">
        <v>12100</v>
      </c>
      <c r="AH18094" s="96" t="s">
        <v>17247</v>
      </c>
      <c r="AI18094" s="97">
        <v>210104</v>
      </c>
      <c r="AJ18094" s="114"/>
      <c r="AK18094" s="114"/>
      <c r="AM18094" s="104"/>
      <c r="AN18094" s="104"/>
      <c r="AO18094" s="104"/>
      <c r="AP18094" s="104"/>
    </row>
    <row r="18095" spans="32:42" ht="18">
      <c r="AF18095" s="123" t="s">
        <v>11092</v>
      </c>
      <c r="AG18095" s="96" t="s">
        <v>12100</v>
      </c>
      <c r="AH18095" s="96" t="s">
        <v>11092</v>
      </c>
      <c r="AI18095" s="97">
        <v>210102</v>
      </c>
      <c r="AJ18095" s="114">
        <v>22.2576599121094</v>
      </c>
      <c r="AK18095" s="114">
        <v>97.480697631835895</v>
      </c>
      <c r="AM18095" s="104"/>
      <c r="AN18095" s="104"/>
      <c r="AO18095" s="104"/>
      <c r="AP18095" s="104"/>
    </row>
    <row r="18096" spans="32:42" ht="18">
      <c r="AF18096" s="123" t="s">
        <v>11092</v>
      </c>
      <c r="AG18096" s="96" t="s">
        <v>12100</v>
      </c>
      <c r="AH18096" s="96" t="s">
        <v>19764</v>
      </c>
      <c r="AI18096" s="97">
        <v>210105</v>
      </c>
      <c r="AJ18096" s="114">
        <v>22.239250183105501</v>
      </c>
      <c r="AK18096" s="114">
        <v>97.502258300781307</v>
      </c>
      <c r="AM18096" s="104"/>
      <c r="AN18096" s="104"/>
      <c r="AO18096" s="104"/>
      <c r="AP18096" s="104"/>
    </row>
    <row r="18097" spans="32:42" ht="18">
      <c r="AF18097" s="123" t="s">
        <v>10754</v>
      </c>
      <c r="AG18097" s="96" t="s">
        <v>12101</v>
      </c>
      <c r="AH18097" s="96" t="s">
        <v>19765</v>
      </c>
      <c r="AI18097" s="97">
        <v>210114</v>
      </c>
      <c r="AJ18097" s="114">
        <v>22.181089401245099</v>
      </c>
      <c r="AK18097" s="114">
        <v>97.375831604003906</v>
      </c>
      <c r="AM18097" s="104"/>
      <c r="AN18097" s="104"/>
      <c r="AO18097" s="104"/>
      <c r="AP18097" s="104"/>
    </row>
    <row r="18098" spans="32:42" ht="18">
      <c r="AF18098" s="123" t="s">
        <v>10754</v>
      </c>
      <c r="AG18098" s="96" t="s">
        <v>12101</v>
      </c>
      <c r="AH18098" s="96" t="s">
        <v>19766</v>
      </c>
      <c r="AI18098" s="97">
        <v>210116</v>
      </c>
      <c r="AJ18098" s="114"/>
      <c r="AK18098" s="114"/>
      <c r="AM18098" s="104"/>
      <c r="AN18098" s="104"/>
      <c r="AO18098" s="104"/>
      <c r="AP18098" s="104"/>
    </row>
    <row r="18099" spans="32:42" ht="18">
      <c r="AF18099" s="123" t="s">
        <v>10754</v>
      </c>
      <c r="AG18099" s="96" t="s">
        <v>12101</v>
      </c>
      <c r="AH18099" s="96" t="s">
        <v>19767</v>
      </c>
      <c r="AI18099" s="97">
        <v>210117</v>
      </c>
      <c r="AJ18099" s="114"/>
      <c r="AK18099" s="114"/>
      <c r="AM18099" s="104"/>
      <c r="AN18099" s="104"/>
      <c r="AO18099" s="104"/>
      <c r="AP18099" s="104"/>
    </row>
    <row r="18100" spans="32:42" ht="18">
      <c r="AF18100" s="123" t="s">
        <v>10754</v>
      </c>
      <c r="AG18100" s="96" t="s">
        <v>12101</v>
      </c>
      <c r="AH18100" s="96" t="s">
        <v>19768</v>
      </c>
      <c r="AI18100" s="97">
        <v>210115</v>
      </c>
      <c r="AJ18100" s="114">
        <v>22.208269119262699</v>
      </c>
      <c r="AK18100" s="114">
        <v>97.339866638183594</v>
      </c>
      <c r="AM18100" s="104"/>
      <c r="AN18100" s="104"/>
      <c r="AO18100" s="104"/>
      <c r="AP18100" s="104"/>
    </row>
    <row r="18101" spans="32:42" ht="18">
      <c r="AF18101" s="123" t="s">
        <v>10754</v>
      </c>
      <c r="AG18101" s="96" t="s">
        <v>12101</v>
      </c>
      <c r="AH18101" s="96" t="s">
        <v>17332</v>
      </c>
      <c r="AI18101" s="97">
        <v>210112</v>
      </c>
      <c r="AJ18101" s="114">
        <v>22.199029922485401</v>
      </c>
      <c r="AK18101" s="114">
        <v>97.3521728515625</v>
      </c>
      <c r="AM18101" s="104"/>
      <c r="AN18101" s="104"/>
      <c r="AO18101" s="104"/>
      <c r="AP18101" s="104"/>
    </row>
    <row r="18102" spans="32:42" ht="18">
      <c r="AF18102" s="123" t="s">
        <v>10754</v>
      </c>
      <c r="AG18102" s="96" t="s">
        <v>12101</v>
      </c>
      <c r="AH18102" s="96" t="s">
        <v>10754</v>
      </c>
      <c r="AI18102" s="97">
        <v>210110</v>
      </c>
      <c r="AJ18102" s="114">
        <v>22.172269821166999</v>
      </c>
      <c r="AK18102" s="114">
        <v>97.356040954589801</v>
      </c>
      <c r="AM18102" s="104"/>
      <c r="AN18102" s="104"/>
      <c r="AO18102" s="104"/>
      <c r="AP18102" s="104"/>
    </row>
    <row r="18103" spans="32:42" ht="18">
      <c r="AF18103" s="123" t="s">
        <v>10754</v>
      </c>
      <c r="AG18103" s="96" t="s">
        <v>12101</v>
      </c>
      <c r="AH18103" s="96" t="s">
        <v>2027</v>
      </c>
      <c r="AI18103" s="97">
        <v>210111</v>
      </c>
      <c r="AJ18103" s="114">
        <v>22.187259674072301</v>
      </c>
      <c r="AK18103" s="114">
        <v>97.347351074218807</v>
      </c>
      <c r="AM18103" s="104"/>
      <c r="AN18103" s="104"/>
      <c r="AO18103" s="104"/>
      <c r="AP18103" s="104"/>
    </row>
    <row r="18104" spans="32:42" ht="18">
      <c r="AF18104" s="123" t="s">
        <v>10754</v>
      </c>
      <c r="AG18104" s="96" t="s">
        <v>12101</v>
      </c>
      <c r="AH18104" s="96" t="s">
        <v>19769</v>
      </c>
      <c r="AI18104" s="97">
        <v>219904</v>
      </c>
      <c r="AJ18104" s="114">
        <v>22.214450836181602</v>
      </c>
      <c r="AK18104" s="114">
        <v>97.342117309570298</v>
      </c>
      <c r="AM18104" s="104"/>
      <c r="AN18104" s="104"/>
      <c r="AO18104" s="104"/>
      <c r="AP18104" s="104"/>
    </row>
    <row r="18105" spans="32:42" ht="18">
      <c r="AF18105" s="123" t="s">
        <v>10754</v>
      </c>
      <c r="AG18105" s="96" t="s">
        <v>12101</v>
      </c>
      <c r="AH18105" s="96" t="s">
        <v>19770</v>
      </c>
      <c r="AI18105" s="97">
        <v>210113</v>
      </c>
      <c r="AJ18105" s="114">
        <v>22.188989639282202</v>
      </c>
      <c r="AK18105" s="114">
        <v>97.314468383789105</v>
      </c>
      <c r="AM18105" s="104"/>
      <c r="AN18105" s="104"/>
      <c r="AO18105" s="104"/>
      <c r="AP18105" s="104"/>
    </row>
    <row r="18106" spans="32:42" ht="18">
      <c r="AF18106" s="123" t="s">
        <v>6911</v>
      </c>
      <c r="AG18106" s="96" t="s">
        <v>12102</v>
      </c>
      <c r="AH18106" s="96" t="s">
        <v>6911</v>
      </c>
      <c r="AI18106" s="97">
        <v>210118</v>
      </c>
      <c r="AJ18106" s="114"/>
      <c r="AK18106" s="114"/>
      <c r="AM18106" s="104"/>
      <c r="AN18106" s="104"/>
      <c r="AO18106" s="104"/>
      <c r="AP18106" s="104"/>
    </row>
    <row r="18107" spans="32:42" ht="18">
      <c r="AF18107" s="123" t="s">
        <v>6911</v>
      </c>
      <c r="AG18107" s="96" t="s">
        <v>12102</v>
      </c>
      <c r="AH18107" s="96" t="s">
        <v>10887</v>
      </c>
      <c r="AI18107" s="97">
        <v>210119</v>
      </c>
      <c r="AJ18107" s="114"/>
      <c r="AK18107" s="114"/>
      <c r="AM18107" s="104"/>
      <c r="AN18107" s="104"/>
      <c r="AO18107" s="104"/>
      <c r="AP18107" s="104"/>
    </row>
    <row r="18108" spans="32:42" ht="18">
      <c r="AF18108" s="123" t="s">
        <v>6911</v>
      </c>
      <c r="AG18108" s="96" t="s">
        <v>12102</v>
      </c>
      <c r="AH18108" s="96" t="s">
        <v>19527</v>
      </c>
      <c r="AI18108" s="97">
        <v>210120</v>
      </c>
      <c r="AJ18108" s="114"/>
      <c r="AK18108" s="114"/>
      <c r="AM18108" s="104"/>
      <c r="AN18108" s="104"/>
      <c r="AO18108" s="104"/>
      <c r="AP18108" s="104"/>
    </row>
    <row r="18109" spans="32:42" ht="18">
      <c r="AF18109" s="123" t="s">
        <v>6911</v>
      </c>
      <c r="AG18109" s="96" t="s">
        <v>12102</v>
      </c>
      <c r="AH18109" s="96" t="s">
        <v>16747</v>
      </c>
      <c r="AI18109" s="97">
        <v>210121</v>
      </c>
      <c r="AJ18109" s="114"/>
      <c r="AK18109" s="114"/>
      <c r="AM18109" s="104"/>
      <c r="AN18109" s="104"/>
      <c r="AO18109" s="104"/>
      <c r="AP18109" s="104"/>
    </row>
    <row r="18110" spans="32:42" ht="18">
      <c r="AF18110" s="123" t="s">
        <v>6911</v>
      </c>
      <c r="AG18110" s="96" t="s">
        <v>12102</v>
      </c>
      <c r="AH18110" s="96" t="s">
        <v>10941</v>
      </c>
      <c r="AI18110" s="97">
        <v>210122</v>
      </c>
      <c r="AJ18110" s="114">
        <v>22.12</v>
      </c>
      <c r="AK18110" s="114">
        <v>97.44</v>
      </c>
      <c r="AM18110" s="104"/>
      <c r="AN18110" s="104"/>
      <c r="AO18110" s="104"/>
      <c r="AP18110" s="104"/>
    </row>
    <row r="18111" spans="32:42" ht="18">
      <c r="AF18111" s="123" t="s">
        <v>6911</v>
      </c>
      <c r="AG18111" s="96" t="s">
        <v>12102</v>
      </c>
      <c r="AH18111" s="96" t="s">
        <v>10957</v>
      </c>
      <c r="AI18111" s="97">
        <v>210123</v>
      </c>
      <c r="AJ18111" s="114"/>
      <c r="AK18111" s="114"/>
      <c r="AM18111" s="104"/>
      <c r="AN18111" s="104"/>
      <c r="AO18111" s="104"/>
      <c r="AP18111" s="104"/>
    </row>
    <row r="18112" spans="32:42" ht="18">
      <c r="AF18112" s="123" t="s">
        <v>12103</v>
      </c>
      <c r="AG18112" s="96" t="s">
        <v>12104</v>
      </c>
      <c r="AH18112" s="96" t="s">
        <v>12103</v>
      </c>
      <c r="AI18112" s="97">
        <v>210124</v>
      </c>
      <c r="AJ18112" s="114">
        <v>22.096559524536101</v>
      </c>
      <c r="AK18112" s="114">
        <v>97.515441894531307</v>
      </c>
      <c r="AM18112" s="104"/>
      <c r="AN18112" s="104"/>
      <c r="AO18112" s="104"/>
      <c r="AP18112" s="104"/>
    </row>
    <row r="18113" spans="32:42" ht="18">
      <c r="AF18113" s="123" t="s">
        <v>12103</v>
      </c>
      <c r="AG18113" s="96" t="s">
        <v>12104</v>
      </c>
      <c r="AH18113" s="96" t="s">
        <v>8364</v>
      </c>
      <c r="AI18113" s="97">
        <v>210131</v>
      </c>
      <c r="AJ18113" s="114"/>
      <c r="AK18113" s="114"/>
      <c r="AM18113" s="104"/>
      <c r="AN18113" s="104"/>
      <c r="AO18113" s="104"/>
      <c r="AP18113" s="104"/>
    </row>
    <row r="18114" spans="32:42" ht="18">
      <c r="AF18114" s="123" t="s">
        <v>12103</v>
      </c>
      <c r="AG18114" s="96" t="s">
        <v>12104</v>
      </c>
      <c r="AH18114" s="96" t="s">
        <v>10793</v>
      </c>
      <c r="AI18114" s="97">
        <v>210130</v>
      </c>
      <c r="AJ18114" s="114">
        <v>22.105369567871101</v>
      </c>
      <c r="AK18114" s="114">
        <v>97.487266540527301</v>
      </c>
      <c r="AM18114" s="104"/>
      <c r="AN18114" s="104"/>
      <c r="AO18114" s="104"/>
      <c r="AP18114" s="104"/>
    </row>
    <row r="18115" spans="32:42" ht="18">
      <c r="AF18115" s="123" t="s">
        <v>12103</v>
      </c>
      <c r="AG18115" s="96" t="s">
        <v>12104</v>
      </c>
      <c r="AH18115" s="96" t="s">
        <v>19771</v>
      </c>
      <c r="AI18115" s="97">
        <v>210129</v>
      </c>
      <c r="AJ18115" s="114"/>
      <c r="AK18115" s="114"/>
      <c r="AM18115" s="104"/>
      <c r="AN18115" s="104"/>
      <c r="AO18115" s="104"/>
      <c r="AP18115" s="104"/>
    </row>
    <row r="18116" spans="32:42" ht="18">
      <c r="AF18116" s="123" t="s">
        <v>12103</v>
      </c>
      <c r="AG18116" s="96" t="s">
        <v>12104</v>
      </c>
      <c r="AH18116" s="96" t="s">
        <v>17462</v>
      </c>
      <c r="AI18116" s="97">
        <v>210128</v>
      </c>
      <c r="AJ18116" s="114"/>
      <c r="AK18116" s="114"/>
      <c r="AM18116" s="104"/>
      <c r="AN18116" s="104"/>
      <c r="AO18116" s="104"/>
      <c r="AP18116" s="104"/>
    </row>
    <row r="18117" spans="32:42" ht="18">
      <c r="AF18117" s="123" t="s">
        <v>12103</v>
      </c>
      <c r="AG18117" s="96" t="s">
        <v>12104</v>
      </c>
      <c r="AH18117" s="96" t="s">
        <v>19772</v>
      </c>
      <c r="AI18117" s="97">
        <v>210127</v>
      </c>
      <c r="AJ18117" s="114">
        <v>22.107149124145501</v>
      </c>
      <c r="AK18117" s="114">
        <v>97.514663696289105</v>
      </c>
      <c r="AM18117" s="104"/>
      <c r="AN18117" s="104"/>
      <c r="AO18117" s="104"/>
      <c r="AP18117" s="104"/>
    </row>
    <row r="18118" spans="32:42" ht="18">
      <c r="AF18118" s="123" t="s">
        <v>12103</v>
      </c>
      <c r="AG18118" s="96" t="s">
        <v>12104</v>
      </c>
      <c r="AH18118" s="96" t="s">
        <v>16702</v>
      </c>
      <c r="AI18118" s="97">
        <v>210125</v>
      </c>
      <c r="AJ18118" s="114">
        <v>22.074609756469702</v>
      </c>
      <c r="AK18118" s="114">
        <v>97.533126831054702</v>
      </c>
      <c r="AM18118" s="104"/>
      <c r="AN18118" s="104"/>
      <c r="AO18118" s="104"/>
      <c r="AP18118" s="104"/>
    </row>
    <row r="18119" spans="32:42" ht="18">
      <c r="AF18119" s="123" t="s">
        <v>12103</v>
      </c>
      <c r="AG18119" s="96" t="s">
        <v>12104</v>
      </c>
      <c r="AH18119" s="96" t="s">
        <v>19773</v>
      </c>
      <c r="AI18119" s="97">
        <v>210132</v>
      </c>
      <c r="AJ18119" s="114"/>
      <c r="AK18119" s="114"/>
      <c r="AM18119" s="104"/>
      <c r="AN18119" s="104"/>
      <c r="AO18119" s="104"/>
      <c r="AP18119" s="104"/>
    </row>
    <row r="18120" spans="32:42" ht="18">
      <c r="AF18120" s="123" t="s">
        <v>12103</v>
      </c>
      <c r="AG18120" s="96" t="s">
        <v>12104</v>
      </c>
      <c r="AH18120" s="96" t="s">
        <v>17951</v>
      </c>
      <c r="AI18120" s="97">
        <v>210126</v>
      </c>
      <c r="AJ18120" s="114">
        <v>22.110399246215799</v>
      </c>
      <c r="AK18120" s="114">
        <v>97.53173828125</v>
      </c>
      <c r="AM18120" s="104"/>
      <c r="AN18120" s="104"/>
      <c r="AO18120" s="104"/>
      <c r="AP18120" s="104"/>
    </row>
    <row r="18121" spans="32:42" ht="18">
      <c r="AF18121" s="123" t="s">
        <v>12105</v>
      </c>
      <c r="AG18121" s="96" t="s">
        <v>12106</v>
      </c>
      <c r="AH18121" s="96" t="s">
        <v>10691</v>
      </c>
      <c r="AI18121" s="97">
        <v>210138</v>
      </c>
      <c r="AJ18121" s="114"/>
      <c r="AK18121" s="114"/>
      <c r="AM18121" s="104"/>
      <c r="AN18121" s="104"/>
      <c r="AO18121" s="104"/>
      <c r="AP18121" s="104"/>
    </row>
    <row r="18122" spans="32:42" ht="18">
      <c r="AF18122" s="123" t="s">
        <v>12105</v>
      </c>
      <c r="AG18122" s="96" t="s">
        <v>12106</v>
      </c>
      <c r="AH18122" s="96" t="s">
        <v>19774</v>
      </c>
      <c r="AI18122" s="97">
        <v>210141</v>
      </c>
      <c r="AJ18122" s="114"/>
      <c r="AK18122" s="114"/>
      <c r="AM18122" s="104"/>
      <c r="AN18122" s="104"/>
      <c r="AO18122" s="104"/>
      <c r="AP18122" s="104"/>
    </row>
    <row r="18123" spans="32:42" ht="18">
      <c r="AF18123" s="123" t="s">
        <v>12105</v>
      </c>
      <c r="AG18123" s="96" t="s">
        <v>12106</v>
      </c>
      <c r="AH18123" s="96" t="s">
        <v>10323</v>
      </c>
      <c r="AI18123" s="97">
        <v>210142</v>
      </c>
      <c r="AJ18123" s="114">
        <v>22.165529251098601</v>
      </c>
      <c r="AK18123" s="114">
        <v>97.436828613281307</v>
      </c>
      <c r="AM18123" s="104"/>
      <c r="AN18123" s="104"/>
      <c r="AO18123" s="104"/>
      <c r="AP18123" s="104"/>
    </row>
    <row r="18124" spans="32:42" ht="18">
      <c r="AF18124" s="123" t="s">
        <v>12105</v>
      </c>
      <c r="AG18124" s="96" t="s">
        <v>12106</v>
      </c>
      <c r="AH18124" s="96" t="s">
        <v>17485</v>
      </c>
      <c r="AI18124" s="97">
        <v>210140</v>
      </c>
      <c r="AJ18124" s="114">
        <v>22.203899383544901</v>
      </c>
      <c r="AK18124" s="114">
        <v>97.483253479003906</v>
      </c>
      <c r="AM18124" s="104"/>
      <c r="AN18124" s="104"/>
      <c r="AO18124" s="104"/>
      <c r="AP18124" s="104"/>
    </row>
    <row r="18125" spans="32:42" ht="18">
      <c r="AF18125" s="123" t="s">
        <v>12105</v>
      </c>
      <c r="AG18125" s="96" t="s">
        <v>12106</v>
      </c>
      <c r="AH18125" s="96" t="s">
        <v>19775</v>
      </c>
      <c r="AI18125" s="97">
        <v>210139</v>
      </c>
      <c r="AJ18125" s="114"/>
      <c r="AK18125" s="114"/>
      <c r="AM18125" s="104"/>
      <c r="AN18125" s="104"/>
      <c r="AO18125" s="104"/>
      <c r="AP18125" s="104"/>
    </row>
    <row r="18126" spans="32:42" ht="18">
      <c r="AF18126" s="123" t="s">
        <v>12105</v>
      </c>
      <c r="AG18126" s="96" t="s">
        <v>12106</v>
      </c>
      <c r="AH18126" s="96" t="s">
        <v>14003</v>
      </c>
      <c r="AI18126" s="97">
        <v>210137</v>
      </c>
      <c r="AJ18126" s="114">
        <v>22.210779190063501</v>
      </c>
      <c r="AK18126" s="114">
        <v>97.424087524414105</v>
      </c>
      <c r="AM18126" s="104"/>
      <c r="AN18126" s="104"/>
      <c r="AO18126" s="104"/>
      <c r="AP18126" s="104"/>
    </row>
    <row r="18127" spans="32:42" ht="18">
      <c r="AF18127" s="123" t="s">
        <v>12105</v>
      </c>
      <c r="AG18127" s="96" t="s">
        <v>12106</v>
      </c>
      <c r="AH18127" s="96" t="s">
        <v>19776</v>
      </c>
      <c r="AI18127" s="97">
        <v>210136</v>
      </c>
      <c r="AJ18127" s="114">
        <v>22.147899627685501</v>
      </c>
      <c r="AK18127" s="114">
        <v>97.487693786621094</v>
      </c>
      <c r="AM18127" s="104"/>
      <c r="AN18127" s="104"/>
      <c r="AO18127" s="104"/>
      <c r="AP18127" s="104"/>
    </row>
    <row r="18128" spans="32:42" ht="18">
      <c r="AF18128" s="123" t="s">
        <v>12105</v>
      </c>
      <c r="AG18128" s="96" t="s">
        <v>12106</v>
      </c>
      <c r="AH18128" s="96" t="s">
        <v>19777</v>
      </c>
      <c r="AI18128" s="97">
        <v>210135</v>
      </c>
      <c r="AJ18128" s="114"/>
      <c r="AK18128" s="114"/>
      <c r="AM18128" s="104"/>
      <c r="AN18128" s="104"/>
      <c r="AO18128" s="104"/>
      <c r="AP18128" s="104"/>
    </row>
    <row r="18129" spans="32:42" ht="18">
      <c r="AF18129" s="123" t="s">
        <v>12105</v>
      </c>
      <c r="AG18129" s="96" t="s">
        <v>12106</v>
      </c>
      <c r="AH18129" s="96" t="s">
        <v>12105</v>
      </c>
      <c r="AI18129" s="97">
        <v>210133</v>
      </c>
      <c r="AJ18129" s="114">
        <v>22.210929870605501</v>
      </c>
      <c r="AK18129" s="114">
        <v>97.542083740234403</v>
      </c>
      <c r="AM18129" s="104"/>
      <c r="AN18129" s="104"/>
      <c r="AO18129" s="104"/>
      <c r="AP18129" s="104"/>
    </row>
    <row r="18130" spans="32:42" ht="18">
      <c r="AF18130" s="123" t="s">
        <v>12105</v>
      </c>
      <c r="AG18130" s="96" t="s">
        <v>12106</v>
      </c>
      <c r="AH18130" s="96" t="s">
        <v>10941</v>
      </c>
      <c r="AI18130" s="97">
        <v>210134</v>
      </c>
      <c r="AJ18130" s="114">
        <v>22.133810043335</v>
      </c>
      <c r="AK18130" s="114">
        <v>97.497032165527301</v>
      </c>
      <c r="AM18130" s="104"/>
      <c r="AN18130" s="104"/>
      <c r="AO18130" s="104"/>
      <c r="AP18130" s="104"/>
    </row>
    <row r="18131" spans="32:42" ht="18">
      <c r="AF18131" s="123" t="s">
        <v>11112</v>
      </c>
      <c r="AG18131" s="96" t="s">
        <v>12107</v>
      </c>
      <c r="AH18131" s="96" t="s">
        <v>11112</v>
      </c>
      <c r="AI18131" s="97">
        <v>210143</v>
      </c>
      <c r="AJ18131" s="114">
        <v>22.060239791870099</v>
      </c>
      <c r="AK18131" s="114">
        <v>97.444618225097699</v>
      </c>
      <c r="AM18131" s="104"/>
      <c r="AN18131" s="104"/>
      <c r="AO18131" s="104"/>
      <c r="AP18131" s="104"/>
    </row>
    <row r="18132" spans="32:42" ht="18">
      <c r="AF18132" s="123" t="s">
        <v>11112</v>
      </c>
      <c r="AG18132" s="96" t="s">
        <v>12107</v>
      </c>
      <c r="AH18132" s="96" t="s">
        <v>8114</v>
      </c>
      <c r="AI18132" s="97">
        <v>210144</v>
      </c>
      <c r="AJ18132" s="114">
        <v>22.064769744873001</v>
      </c>
      <c r="AK18132" s="114">
        <v>97.457458496093807</v>
      </c>
      <c r="AM18132" s="104"/>
      <c r="AN18132" s="104"/>
      <c r="AO18132" s="104"/>
      <c r="AP18132" s="104"/>
    </row>
    <row r="18133" spans="32:42" ht="18">
      <c r="AF18133" s="123" t="s">
        <v>11112</v>
      </c>
      <c r="AG18133" s="96" t="s">
        <v>12107</v>
      </c>
      <c r="AH18133" s="96" t="s">
        <v>10929</v>
      </c>
      <c r="AI18133" s="97">
        <v>210145</v>
      </c>
      <c r="AJ18133" s="114"/>
      <c r="AK18133" s="114"/>
      <c r="AM18133" s="104"/>
      <c r="AN18133" s="104"/>
      <c r="AO18133" s="104"/>
      <c r="AP18133" s="104"/>
    </row>
    <row r="18134" spans="32:42" ht="18">
      <c r="AF18134" s="123" t="s">
        <v>11112</v>
      </c>
      <c r="AG18134" s="96" t="s">
        <v>12107</v>
      </c>
      <c r="AH18134" s="96" t="s">
        <v>10596</v>
      </c>
      <c r="AI18134" s="97">
        <v>210146</v>
      </c>
      <c r="AJ18134" s="114">
        <v>22.064380645751999</v>
      </c>
      <c r="AK18134" s="114">
        <v>97.420608520507798</v>
      </c>
      <c r="AM18134" s="104"/>
      <c r="AN18134" s="104"/>
      <c r="AO18134" s="104"/>
      <c r="AP18134" s="104"/>
    </row>
    <row r="18135" spans="32:42" ht="18">
      <c r="AF18135" s="123" t="s">
        <v>11112</v>
      </c>
      <c r="AG18135" s="96" t="s">
        <v>12107</v>
      </c>
      <c r="AH18135" s="96" t="s">
        <v>19778</v>
      </c>
      <c r="AI18135" s="97">
        <v>210147</v>
      </c>
      <c r="AJ18135" s="114">
        <v>22.089290618896499</v>
      </c>
      <c r="AK18135" s="114">
        <v>97.480926513671903</v>
      </c>
      <c r="AM18135" s="104"/>
      <c r="AN18135" s="104"/>
      <c r="AO18135" s="104"/>
      <c r="AP18135" s="104"/>
    </row>
    <row r="18136" spans="32:42" ht="18">
      <c r="AF18136" s="123" t="s">
        <v>11112</v>
      </c>
      <c r="AG18136" s="96" t="s">
        <v>12107</v>
      </c>
      <c r="AH18136" s="96" t="s">
        <v>17259</v>
      </c>
      <c r="AI18136" s="97">
        <v>210148</v>
      </c>
      <c r="AJ18136" s="114"/>
      <c r="AK18136" s="114"/>
      <c r="AM18136" s="104"/>
      <c r="AN18136" s="104"/>
      <c r="AO18136" s="104"/>
      <c r="AP18136" s="104"/>
    </row>
    <row r="18137" spans="32:42" ht="18">
      <c r="AF18137" s="123" t="s">
        <v>12108</v>
      </c>
      <c r="AG18137" s="96" t="s">
        <v>12109</v>
      </c>
      <c r="AH18137" s="96" t="s">
        <v>19779</v>
      </c>
      <c r="AI18137" s="97">
        <v>210153</v>
      </c>
      <c r="AJ18137" s="114"/>
      <c r="AK18137" s="114"/>
      <c r="AM18137" s="104"/>
      <c r="AN18137" s="104"/>
      <c r="AO18137" s="104"/>
      <c r="AP18137" s="104"/>
    </row>
    <row r="18138" spans="32:42" ht="18">
      <c r="AF18138" s="123" t="s">
        <v>12108</v>
      </c>
      <c r="AG18138" s="96" t="s">
        <v>12109</v>
      </c>
      <c r="AH18138" s="96" t="s">
        <v>19780</v>
      </c>
      <c r="AI18138" s="97">
        <v>210155</v>
      </c>
      <c r="AJ18138" s="114">
        <v>22.1062335968018</v>
      </c>
      <c r="AK18138" s="114">
        <v>97.4111328125</v>
      </c>
      <c r="AM18138" s="104"/>
      <c r="AN18138" s="104"/>
      <c r="AO18138" s="104"/>
      <c r="AP18138" s="104"/>
    </row>
    <row r="18139" spans="32:42" ht="18">
      <c r="AF18139" s="123" t="s">
        <v>12108</v>
      </c>
      <c r="AG18139" s="96" t="s">
        <v>12109</v>
      </c>
      <c r="AH18139" s="96" t="s">
        <v>19781</v>
      </c>
      <c r="AI18139" s="97">
        <v>210156</v>
      </c>
      <c r="AJ18139" s="114">
        <v>22.122390747070298</v>
      </c>
      <c r="AK18139" s="114">
        <v>97.345703125</v>
      </c>
      <c r="AM18139" s="104"/>
      <c r="AN18139" s="104"/>
      <c r="AO18139" s="104"/>
      <c r="AP18139" s="104"/>
    </row>
    <row r="18140" spans="32:42" ht="18">
      <c r="AF18140" s="123" t="s">
        <v>12108</v>
      </c>
      <c r="AG18140" s="96" t="s">
        <v>12109</v>
      </c>
      <c r="AH18140" s="96" t="s">
        <v>19782</v>
      </c>
      <c r="AI18140" s="97">
        <v>210154</v>
      </c>
      <c r="AJ18140" s="114">
        <v>22.1034851074219</v>
      </c>
      <c r="AK18140" s="114">
        <v>97.409690856933594</v>
      </c>
      <c r="AM18140" s="104"/>
      <c r="AN18140" s="104"/>
      <c r="AO18140" s="104"/>
      <c r="AP18140" s="104"/>
    </row>
    <row r="18141" spans="32:42" ht="18">
      <c r="AF18141" s="123" t="s">
        <v>12108</v>
      </c>
      <c r="AG18141" s="96" t="s">
        <v>12109</v>
      </c>
      <c r="AH18141" s="96" t="s">
        <v>17347</v>
      </c>
      <c r="AI18141" s="97">
        <v>210151</v>
      </c>
      <c r="AJ18141" s="114">
        <v>22.114019393920898</v>
      </c>
      <c r="AK18141" s="114">
        <v>97.364387512207003</v>
      </c>
      <c r="AM18141" s="104"/>
      <c r="AN18141" s="104"/>
      <c r="AO18141" s="104"/>
      <c r="AP18141" s="104"/>
    </row>
    <row r="18142" spans="32:42" ht="18">
      <c r="AF18142" s="123" t="s">
        <v>12108</v>
      </c>
      <c r="AG18142" s="96" t="s">
        <v>12109</v>
      </c>
      <c r="AH18142" s="96" t="s">
        <v>12124</v>
      </c>
      <c r="AI18142" s="97">
        <v>210149</v>
      </c>
      <c r="AJ18142" s="114">
        <v>22.1008205413818</v>
      </c>
      <c r="AK18142" s="114">
        <v>97.353866577148395</v>
      </c>
      <c r="AM18142" s="104"/>
      <c r="AN18142" s="104"/>
      <c r="AO18142" s="104"/>
      <c r="AP18142" s="104"/>
    </row>
    <row r="18143" spans="32:42" ht="18">
      <c r="AF18143" s="123" t="s">
        <v>12108</v>
      </c>
      <c r="AG18143" s="96" t="s">
        <v>12109</v>
      </c>
      <c r="AH18143" s="96" t="s">
        <v>11022</v>
      </c>
      <c r="AI18143" s="97">
        <v>210152</v>
      </c>
      <c r="AJ18143" s="114"/>
      <c r="AK18143" s="114"/>
      <c r="AM18143" s="104"/>
      <c r="AN18143" s="104"/>
      <c r="AO18143" s="104"/>
      <c r="AP18143" s="104"/>
    </row>
    <row r="18144" spans="32:42" ht="18">
      <c r="AF18144" s="123" t="s">
        <v>12108</v>
      </c>
      <c r="AG18144" s="96" t="s">
        <v>12109</v>
      </c>
      <c r="AH18144" s="96" t="s">
        <v>17787</v>
      </c>
      <c r="AI18144" s="97">
        <v>210150</v>
      </c>
      <c r="AJ18144" s="114"/>
      <c r="AK18144" s="114"/>
      <c r="AM18144" s="104"/>
      <c r="AN18144" s="104"/>
      <c r="AO18144" s="104"/>
      <c r="AP18144" s="104"/>
    </row>
    <row r="18145" spans="32:42" ht="18">
      <c r="AF18145" s="123" t="s">
        <v>12110</v>
      </c>
      <c r="AG18145" s="96" t="s">
        <v>12111</v>
      </c>
      <c r="AH18145" s="96" t="s">
        <v>11463</v>
      </c>
      <c r="AI18145" s="97">
        <v>210161</v>
      </c>
      <c r="AJ18145" s="114">
        <v>22.149660110473601</v>
      </c>
      <c r="AK18145" s="114">
        <v>97.411216735839801</v>
      </c>
      <c r="AM18145" s="104"/>
      <c r="AN18145" s="104"/>
      <c r="AO18145" s="104"/>
      <c r="AP18145" s="104"/>
    </row>
    <row r="18146" spans="32:42" ht="18">
      <c r="AF18146" s="123" t="s">
        <v>12110</v>
      </c>
      <c r="AG18146" s="96" t="s">
        <v>12111</v>
      </c>
      <c r="AH18146" s="96" t="s">
        <v>19783</v>
      </c>
      <c r="AI18146" s="97">
        <v>210165</v>
      </c>
      <c r="AJ18146" s="114">
        <v>22.1077995300293</v>
      </c>
      <c r="AK18146" s="114">
        <v>97.423202514648395</v>
      </c>
      <c r="AM18146" s="104"/>
      <c r="AN18146" s="104"/>
      <c r="AO18146" s="104"/>
      <c r="AP18146" s="104"/>
    </row>
    <row r="18147" spans="32:42" ht="18">
      <c r="AF18147" s="123" t="s">
        <v>12110</v>
      </c>
      <c r="AG18147" s="96" t="s">
        <v>12111</v>
      </c>
      <c r="AH18147" s="96" t="s">
        <v>19784</v>
      </c>
      <c r="AI18147" s="97">
        <v>210164</v>
      </c>
      <c r="AJ18147" s="114"/>
      <c r="AK18147" s="114"/>
      <c r="AM18147" s="104"/>
      <c r="AN18147" s="104"/>
      <c r="AO18147" s="104"/>
      <c r="AP18147" s="104"/>
    </row>
    <row r="18148" spans="32:42" ht="18">
      <c r="AF18148" s="123" t="s">
        <v>12110</v>
      </c>
      <c r="AG18148" s="96" t="s">
        <v>12111</v>
      </c>
      <c r="AH18148" s="96" t="s">
        <v>6911</v>
      </c>
      <c r="AI18148" s="97">
        <v>210162</v>
      </c>
      <c r="AJ18148" s="114">
        <v>22.121360778808601</v>
      </c>
      <c r="AK18148" s="114">
        <v>97.443252563476605</v>
      </c>
      <c r="AM18148" s="104"/>
      <c r="AN18148" s="104"/>
      <c r="AO18148" s="104"/>
      <c r="AP18148" s="104"/>
    </row>
    <row r="18149" spans="32:42" ht="18">
      <c r="AF18149" s="123" t="s">
        <v>12110</v>
      </c>
      <c r="AG18149" s="96" t="s">
        <v>12111</v>
      </c>
      <c r="AH18149" s="96" t="s">
        <v>10941</v>
      </c>
      <c r="AI18149" s="97">
        <v>210160</v>
      </c>
      <c r="AJ18149" s="114">
        <v>22.1261806488037</v>
      </c>
      <c r="AK18149" s="114">
        <v>97.404327392578097</v>
      </c>
      <c r="AM18149" s="104"/>
      <c r="AN18149" s="104"/>
      <c r="AO18149" s="104"/>
      <c r="AP18149" s="104"/>
    </row>
    <row r="18150" spans="32:42" ht="18">
      <c r="AF18150" s="123" t="s">
        <v>12110</v>
      </c>
      <c r="AG18150" s="96" t="s">
        <v>12111</v>
      </c>
      <c r="AH18150" s="96" t="s">
        <v>16002</v>
      </c>
      <c r="AI18150" s="97">
        <v>210159</v>
      </c>
      <c r="AJ18150" s="114">
        <v>22.122739791870099</v>
      </c>
      <c r="AK18150" s="114">
        <v>97.424743652343807</v>
      </c>
      <c r="AM18150" s="104"/>
      <c r="AN18150" s="104"/>
      <c r="AO18150" s="104"/>
      <c r="AP18150" s="104"/>
    </row>
    <row r="18151" spans="32:42" ht="18">
      <c r="AF18151" s="123" t="s">
        <v>12110</v>
      </c>
      <c r="AG18151" s="96" t="s">
        <v>12111</v>
      </c>
      <c r="AH18151" s="96" t="s">
        <v>7897</v>
      </c>
      <c r="AI18151" s="97">
        <v>210158</v>
      </c>
      <c r="AJ18151" s="114">
        <v>22.120080947876001</v>
      </c>
      <c r="AK18151" s="114">
        <v>97.4326171875</v>
      </c>
      <c r="AM18151" s="104"/>
      <c r="AN18151" s="104"/>
      <c r="AO18151" s="104"/>
      <c r="AP18151" s="104"/>
    </row>
    <row r="18152" spans="32:42" ht="18">
      <c r="AF18152" s="123" t="s">
        <v>12110</v>
      </c>
      <c r="AG18152" s="96" t="s">
        <v>12111</v>
      </c>
      <c r="AH18152" s="96" t="s">
        <v>12110</v>
      </c>
      <c r="AI18152" s="97">
        <v>210157</v>
      </c>
      <c r="AJ18152" s="114">
        <v>22.115669250488299</v>
      </c>
      <c r="AK18152" s="114">
        <v>97.429237365722699</v>
      </c>
      <c r="AM18152" s="104"/>
      <c r="AN18152" s="104"/>
      <c r="AO18152" s="104"/>
      <c r="AP18152" s="104"/>
    </row>
    <row r="18153" spans="32:42" ht="18">
      <c r="AF18153" s="123" t="s">
        <v>12110</v>
      </c>
      <c r="AG18153" s="96" t="s">
        <v>12111</v>
      </c>
      <c r="AH18153" s="96" t="s">
        <v>10186</v>
      </c>
      <c r="AI18153" s="97">
        <v>210163</v>
      </c>
      <c r="AJ18153" s="114">
        <v>22.137489318847699</v>
      </c>
      <c r="AK18153" s="114">
        <v>97.442848205566406</v>
      </c>
      <c r="AM18153" s="104"/>
      <c r="AN18153" s="104"/>
      <c r="AO18153" s="104"/>
      <c r="AP18153" s="104"/>
    </row>
    <row r="18154" spans="32:42" ht="18">
      <c r="AF18154" s="123" t="s">
        <v>12112</v>
      </c>
      <c r="AG18154" s="96" t="s">
        <v>12113</v>
      </c>
      <c r="AH18154" s="96" t="s">
        <v>6898</v>
      </c>
      <c r="AI18154" s="97">
        <v>210169</v>
      </c>
      <c r="AJ18154" s="114"/>
      <c r="AK18154" s="114"/>
      <c r="AM18154" s="104"/>
      <c r="AN18154" s="104"/>
      <c r="AO18154" s="104"/>
      <c r="AP18154" s="104"/>
    </row>
    <row r="18155" spans="32:42" ht="18">
      <c r="AF18155" s="123" t="s">
        <v>12112</v>
      </c>
      <c r="AG18155" s="96" t="s">
        <v>12113</v>
      </c>
      <c r="AH18155" s="96" t="s">
        <v>19785</v>
      </c>
      <c r="AI18155" s="97">
        <v>210176</v>
      </c>
      <c r="AJ18155" s="114">
        <v>22.406030654907202</v>
      </c>
      <c r="AK18155" s="114">
        <v>97.312187194824205</v>
      </c>
      <c r="AM18155" s="104"/>
      <c r="AN18155" s="104"/>
      <c r="AO18155" s="104"/>
      <c r="AP18155" s="104"/>
    </row>
    <row r="18156" spans="32:42" ht="18">
      <c r="AF18156" s="123" t="s">
        <v>12112</v>
      </c>
      <c r="AG18156" s="96" t="s">
        <v>12113</v>
      </c>
      <c r="AH18156" s="96" t="s">
        <v>16562</v>
      </c>
      <c r="AI18156" s="97">
        <v>210175</v>
      </c>
      <c r="AJ18156" s="114">
        <v>22.426519393920898</v>
      </c>
      <c r="AK18156" s="114">
        <v>97.367126464843807</v>
      </c>
      <c r="AM18156" s="104"/>
      <c r="AN18156" s="104"/>
      <c r="AO18156" s="104"/>
      <c r="AP18156" s="104"/>
    </row>
    <row r="18157" spans="32:42" ht="18">
      <c r="AF18157" s="123" t="s">
        <v>12112</v>
      </c>
      <c r="AG18157" s="96" t="s">
        <v>12113</v>
      </c>
      <c r="AH18157" s="96" t="s">
        <v>19786</v>
      </c>
      <c r="AI18157" s="97">
        <v>210174</v>
      </c>
      <c r="AJ18157" s="114"/>
      <c r="AK18157" s="114"/>
      <c r="AM18157" s="104"/>
      <c r="AN18157" s="104"/>
      <c r="AO18157" s="104"/>
      <c r="AP18157" s="104"/>
    </row>
    <row r="18158" spans="32:42" ht="18">
      <c r="AF18158" s="123" t="s">
        <v>12112</v>
      </c>
      <c r="AG18158" s="96" t="s">
        <v>12113</v>
      </c>
      <c r="AH18158" s="96" t="s">
        <v>17812</v>
      </c>
      <c r="AI18158" s="97">
        <v>210173</v>
      </c>
      <c r="AJ18158" s="114">
        <v>22.390100479126001</v>
      </c>
      <c r="AK18158" s="114">
        <v>97.336807250976605</v>
      </c>
      <c r="AM18158" s="104"/>
      <c r="AN18158" s="104"/>
      <c r="AO18158" s="104"/>
      <c r="AP18158" s="104"/>
    </row>
    <row r="18159" spans="32:42" ht="18">
      <c r="AF18159" s="123" t="s">
        <v>12112</v>
      </c>
      <c r="AG18159" s="96" t="s">
        <v>12113</v>
      </c>
      <c r="AH18159" s="96" t="s">
        <v>19787</v>
      </c>
      <c r="AI18159" s="97">
        <v>210172</v>
      </c>
      <c r="AJ18159" s="114"/>
      <c r="AK18159" s="114"/>
      <c r="AM18159" s="104"/>
      <c r="AN18159" s="104"/>
      <c r="AO18159" s="104"/>
      <c r="AP18159" s="104"/>
    </row>
    <row r="18160" spans="32:42" ht="18">
      <c r="AF18160" s="123" t="s">
        <v>12112</v>
      </c>
      <c r="AG18160" s="96" t="s">
        <v>12113</v>
      </c>
      <c r="AH18160" s="96" t="s">
        <v>19788</v>
      </c>
      <c r="AI18160" s="97">
        <v>210170</v>
      </c>
      <c r="AJ18160" s="114">
        <v>22.402420043945298</v>
      </c>
      <c r="AK18160" s="114">
        <v>97.364349365234403</v>
      </c>
      <c r="AM18160" s="104"/>
      <c r="AN18160" s="104"/>
      <c r="AO18160" s="104"/>
      <c r="AP18160" s="104"/>
    </row>
    <row r="18161" spans="32:42" ht="18">
      <c r="AF18161" s="123" t="s">
        <v>12112</v>
      </c>
      <c r="AG18161" s="96" t="s">
        <v>12113</v>
      </c>
      <c r="AH18161" s="96" t="s">
        <v>19789</v>
      </c>
      <c r="AI18161" s="97">
        <v>210168</v>
      </c>
      <c r="AJ18161" s="114">
        <v>22.402450561523398</v>
      </c>
      <c r="AK18161" s="114">
        <v>97.425422668457003</v>
      </c>
      <c r="AM18161" s="104"/>
      <c r="AN18161" s="104"/>
      <c r="AO18161" s="104"/>
      <c r="AP18161" s="104"/>
    </row>
    <row r="18162" spans="32:42" ht="18">
      <c r="AF18162" s="123" t="s">
        <v>12112</v>
      </c>
      <c r="AG18162" s="96" t="s">
        <v>12113</v>
      </c>
      <c r="AH18162" s="96" t="s">
        <v>19790</v>
      </c>
      <c r="AI18162" s="97">
        <v>210167</v>
      </c>
      <c r="AJ18162" s="114">
        <v>22.378170013427699</v>
      </c>
      <c r="AK18162" s="114">
        <v>97.396476745605497</v>
      </c>
      <c r="AM18162" s="104"/>
      <c r="AN18162" s="104"/>
      <c r="AO18162" s="104"/>
      <c r="AP18162" s="104"/>
    </row>
    <row r="18163" spans="32:42" ht="18">
      <c r="AF18163" s="123" t="s">
        <v>12112</v>
      </c>
      <c r="AG18163" s="96" t="s">
        <v>12113</v>
      </c>
      <c r="AH18163" s="96" t="s">
        <v>12112</v>
      </c>
      <c r="AI18163" s="97">
        <v>210166</v>
      </c>
      <c r="AJ18163" s="114">
        <v>22.396589279174801</v>
      </c>
      <c r="AK18163" s="114">
        <v>97.405036926269503</v>
      </c>
      <c r="AM18163" s="104"/>
      <c r="AN18163" s="104"/>
      <c r="AO18163" s="104"/>
      <c r="AP18163" s="104"/>
    </row>
    <row r="18164" spans="32:42" ht="18">
      <c r="AF18164" s="123" t="s">
        <v>12112</v>
      </c>
      <c r="AG18164" s="96" t="s">
        <v>12113</v>
      </c>
      <c r="AH18164" s="96" t="s">
        <v>19715</v>
      </c>
      <c r="AI18164" s="97">
        <v>210171</v>
      </c>
      <c r="AJ18164" s="114">
        <v>22.392620086669901</v>
      </c>
      <c r="AK18164" s="114">
        <v>97.354721069335895</v>
      </c>
      <c r="AM18164" s="104"/>
      <c r="AN18164" s="104"/>
      <c r="AO18164" s="104"/>
      <c r="AP18164" s="104"/>
    </row>
    <row r="18165" spans="32:42" ht="18">
      <c r="AF18165" s="123" t="s">
        <v>12114</v>
      </c>
      <c r="AG18165" s="96" t="s">
        <v>12115</v>
      </c>
      <c r="AH18165" s="96" t="s">
        <v>12114</v>
      </c>
      <c r="AI18165" s="97">
        <v>210177</v>
      </c>
      <c r="AJ18165" s="114">
        <v>22.376100540161101</v>
      </c>
      <c r="AK18165" s="114">
        <v>97.512718200683594</v>
      </c>
      <c r="AM18165" s="104"/>
      <c r="AN18165" s="104"/>
      <c r="AO18165" s="104"/>
      <c r="AP18165" s="104"/>
    </row>
    <row r="18166" spans="32:42" ht="18">
      <c r="AF18166" s="123" t="s">
        <v>12114</v>
      </c>
      <c r="AG18166" s="96" t="s">
        <v>12115</v>
      </c>
      <c r="AH18166" s="96" t="s">
        <v>19791</v>
      </c>
      <c r="AI18166" s="97">
        <v>210178</v>
      </c>
      <c r="AJ18166" s="114">
        <v>22.380109786987301</v>
      </c>
      <c r="AK18166" s="114">
        <v>97.533309936523395</v>
      </c>
      <c r="AM18166" s="104"/>
      <c r="AN18166" s="104"/>
      <c r="AO18166" s="104"/>
      <c r="AP18166" s="104"/>
    </row>
    <row r="18167" spans="32:42" ht="18">
      <c r="AF18167" s="123" t="s">
        <v>12114</v>
      </c>
      <c r="AG18167" s="96" t="s">
        <v>12115</v>
      </c>
      <c r="AH18167" s="96" t="s">
        <v>19792</v>
      </c>
      <c r="AI18167" s="97">
        <v>210179</v>
      </c>
      <c r="AJ18167" s="114">
        <v>22.3874607086182</v>
      </c>
      <c r="AK18167" s="114">
        <v>97.479690551757798</v>
      </c>
      <c r="AM18167" s="104"/>
      <c r="AN18167" s="104"/>
      <c r="AO18167" s="104"/>
      <c r="AP18167" s="104"/>
    </row>
    <row r="18168" spans="32:42" ht="18">
      <c r="AF18168" s="123" t="s">
        <v>12114</v>
      </c>
      <c r="AG18168" s="96" t="s">
        <v>12115</v>
      </c>
      <c r="AH18168" s="96" t="s">
        <v>14056</v>
      </c>
      <c r="AI18168" s="97">
        <v>210180</v>
      </c>
      <c r="AJ18168" s="114">
        <v>22.388719558715799</v>
      </c>
      <c r="AK18168" s="114">
        <v>97.507270812988295</v>
      </c>
      <c r="AM18168" s="104"/>
      <c r="AN18168" s="104"/>
      <c r="AO18168" s="104"/>
      <c r="AP18168" s="104"/>
    </row>
    <row r="18169" spans="32:42" ht="18">
      <c r="AF18169" s="123" t="s">
        <v>12114</v>
      </c>
      <c r="AG18169" s="96" t="s">
        <v>12115</v>
      </c>
      <c r="AH18169" s="96" t="s">
        <v>14828</v>
      </c>
      <c r="AI18169" s="97">
        <v>210181</v>
      </c>
      <c r="AJ18169" s="114">
        <v>22.424200057983398</v>
      </c>
      <c r="AK18169" s="114">
        <v>97.504226684570298</v>
      </c>
      <c r="AM18169" s="104"/>
      <c r="AN18169" s="104"/>
      <c r="AO18169" s="104"/>
      <c r="AP18169" s="104"/>
    </row>
    <row r="18170" spans="32:42" ht="18">
      <c r="AF18170" s="123" t="s">
        <v>12114</v>
      </c>
      <c r="AG18170" s="96" t="s">
        <v>12115</v>
      </c>
      <c r="AH18170" s="96" t="s">
        <v>12838</v>
      </c>
      <c r="AI18170" s="97">
        <v>210182</v>
      </c>
      <c r="AJ18170" s="114">
        <v>22.378829956054702</v>
      </c>
      <c r="AK18170" s="114">
        <v>97.457603454589801</v>
      </c>
      <c r="AM18170" s="104"/>
      <c r="AN18170" s="104"/>
      <c r="AO18170" s="104"/>
      <c r="AP18170" s="104"/>
    </row>
    <row r="18171" spans="32:42" ht="18">
      <c r="AF18171" s="123" t="s">
        <v>12116</v>
      </c>
      <c r="AG18171" s="96" t="s">
        <v>12117</v>
      </c>
      <c r="AH18171" s="96" t="s">
        <v>16362</v>
      </c>
      <c r="AI18171" s="97">
        <v>210185</v>
      </c>
      <c r="AJ18171" s="114">
        <v>22.489110946655298</v>
      </c>
      <c r="AK18171" s="114">
        <v>97.344810485839801</v>
      </c>
      <c r="AM18171" s="104"/>
      <c r="AN18171" s="104"/>
      <c r="AO18171" s="104"/>
      <c r="AP18171" s="104"/>
    </row>
    <row r="18172" spans="32:42" ht="18">
      <c r="AF18172" s="123" t="s">
        <v>12116</v>
      </c>
      <c r="AG18172" s="96" t="s">
        <v>12117</v>
      </c>
      <c r="AH18172" s="96" t="s">
        <v>19793</v>
      </c>
      <c r="AI18172" s="97">
        <v>210189</v>
      </c>
      <c r="AJ18172" s="114">
        <v>22.502700805664102</v>
      </c>
      <c r="AK18172" s="114">
        <v>97.391143798828097</v>
      </c>
      <c r="AM18172" s="104"/>
      <c r="AN18172" s="104"/>
      <c r="AO18172" s="104"/>
      <c r="AP18172" s="104"/>
    </row>
    <row r="18173" spans="32:42" ht="18">
      <c r="AF18173" s="123" t="s">
        <v>12116</v>
      </c>
      <c r="AG18173" s="96" t="s">
        <v>12117</v>
      </c>
      <c r="AH18173" s="96" t="s">
        <v>19794</v>
      </c>
      <c r="AI18173" s="97">
        <v>210188</v>
      </c>
      <c r="AJ18173" s="114">
        <v>22.4923992156982</v>
      </c>
      <c r="AK18173" s="114">
        <v>97.3182373046875</v>
      </c>
      <c r="AM18173" s="104"/>
      <c r="AN18173" s="104"/>
      <c r="AO18173" s="104"/>
      <c r="AP18173" s="104"/>
    </row>
    <row r="18174" spans="32:42" ht="18">
      <c r="AF18174" s="123" t="s">
        <v>12116</v>
      </c>
      <c r="AG18174" s="96" t="s">
        <v>12117</v>
      </c>
      <c r="AH18174" s="96" t="s">
        <v>19795</v>
      </c>
      <c r="AI18174" s="97">
        <v>210190</v>
      </c>
      <c r="AJ18174" s="114">
        <v>22.480970382690401</v>
      </c>
      <c r="AK18174" s="114">
        <v>97.401283264160199</v>
      </c>
      <c r="AM18174" s="104"/>
      <c r="AN18174" s="104"/>
      <c r="AO18174" s="104"/>
      <c r="AP18174" s="104"/>
    </row>
    <row r="18175" spans="32:42" ht="18">
      <c r="AF18175" s="123" t="s">
        <v>12116</v>
      </c>
      <c r="AG18175" s="96" t="s">
        <v>12117</v>
      </c>
      <c r="AH18175" s="96" t="s">
        <v>19796</v>
      </c>
      <c r="AI18175" s="97">
        <v>210184</v>
      </c>
      <c r="AJ18175" s="114">
        <v>22.467849731445298</v>
      </c>
      <c r="AK18175" s="114">
        <v>97.332328796386705</v>
      </c>
      <c r="AM18175" s="104"/>
      <c r="AN18175" s="104"/>
      <c r="AO18175" s="104"/>
      <c r="AP18175" s="104"/>
    </row>
    <row r="18176" spans="32:42" ht="18">
      <c r="AF18176" s="123" t="s">
        <v>12116</v>
      </c>
      <c r="AG18176" s="96" t="s">
        <v>12117</v>
      </c>
      <c r="AH18176" s="96" t="s">
        <v>12116</v>
      </c>
      <c r="AI18176" s="97">
        <v>210183</v>
      </c>
      <c r="AJ18176" s="114">
        <v>22.4951992034912</v>
      </c>
      <c r="AK18176" s="114">
        <v>97.319038391113295</v>
      </c>
      <c r="AM18176" s="104"/>
      <c r="AN18176" s="104"/>
      <c r="AO18176" s="104"/>
      <c r="AP18176" s="104"/>
    </row>
    <row r="18177" spans="32:42" ht="18">
      <c r="AF18177" s="123" t="s">
        <v>12116</v>
      </c>
      <c r="AG18177" s="96" t="s">
        <v>12117</v>
      </c>
      <c r="AH18177" s="96" t="s">
        <v>17425</v>
      </c>
      <c r="AI18177" s="97">
        <v>210187</v>
      </c>
      <c r="AJ18177" s="114">
        <v>22.529090881347699</v>
      </c>
      <c r="AK18177" s="114">
        <v>97.387947082519503</v>
      </c>
      <c r="AM18177" s="104"/>
      <c r="AN18177" s="104"/>
      <c r="AO18177" s="104"/>
      <c r="AP18177" s="104"/>
    </row>
    <row r="18178" spans="32:42" ht="18">
      <c r="AF18178" s="123" t="s">
        <v>12116</v>
      </c>
      <c r="AG18178" s="96" t="s">
        <v>12117</v>
      </c>
      <c r="AH18178" s="96" t="s">
        <v>15732</v>
      </c>
      <c r="AI18178" s="97">
        <v>210186</v>
      </c>
      <c r="AJ18178" s="114"/>
      <c r="AK18178" s="114"/>
      <c r="AM18178" s="104"/>
      <c r="AN18178" s="104"/>
      <c r="AO18178" s="104"/>
      <c r="AP18178" s="104"/>
    </row>
    <row r="18179" spans="32:42" ht="18">
      <c r="AF18179" s="123" t="s">
        <v>12118</v>
      </c>
      <c r="AG18179" s="96" t="s">
        <v>12119</v>
      </c>
      <c r="AH18179" s="96" t="s">
        <v>19711</v>
      </c>
      <c r="AI18179" s="97">
        <v>210196</v>
      </c>
      <c r="AJ18179" s="114">
        <v>22.462680816650401</v>
      </c>
      <c r="AK18179" s="114">
        <v>97.485710144042997</v>
      </c>
      <c r="AM18179" s="104"/>
      <c r="AN18179" s="104"/>
      <c r="AO18179" s="104"/>
      <c r="AP18179" s="104"/>
    </row>
    <row r="18180" spans="32:42" ht="18">
      <c r="AF18180" s="123" t="s">
        <v>12118</v>
      </c>
      <c r="AG18180" s="96" t="s">
        <v>12119</v>
      </c>
      <c r="AH18180" s="96" t="s">
        <v>19797</v>
      </c>
      <c r="AI18180" s="97">
        <v>210200</v>
      </c>
      <c r="AJ18180" s="114">
        <v>22.5064792633057</v>
      </c>
      <c r="AK18180" s="114">
        <v>97.422988891601605</v>
      </c>
      <c r="AM18180" s="104"/>
      <c r="AN18180" s="104"/>
      <c r="AO18180" s="104"/>
      <c r="AP18180" s="104"/>
    </row>
    <row r="18181" spans="32:42" ht="18">
      <c r="AF18181" s="123" t="s">
        <v>12118</v>
      </c>
      <c r="AG18181" s="96" t="s">
        <v>12119</v>
      </c>
      <c r="AH18181" s="96" t="s">
        <v>10762</v>
      </c>
      <c r="AI18181" s="97">
        <v>210199</v>
      </c>
      <c r="AJ18181" s="114">
        <v>22.5347995758057</v>
      </c>
      <c r="AK18181" s="114">
        <v>97.457061767578097</v>
      </c>
      <c r="AM18181" s="104"/>
      <c r="AN18181" s="104"/>
      <c r="AO18181" s="104"/>
      <c r="AP18181" s="104"/>
    </row>
    <row r="18182" spans="32:42" ht="18">
      <c r="AF18182" s="123" t="s">
        <v>12118</v>
      </c>
      <c r="AG18182" s="96" t="s">
        <v>12119</v>
      </c>
      <c r="AH18182" s="96" t="s">
        <v>11302</v>
      </c>
      <c r="AI18182" s="97">
        <v>210197</v>
      </c>
      <c r="AJ18182" s="114"/>
      <c r="AK18182" s="114"/>
      <c r="AM18182" s="104"/>
      <c r="AN18182" s="104"/>
      <c r="AO18182" s="104"/>
      <c r="AP18182" s="104"/>
    </row>
    <row r="18183" spans="32:42" ht="18">
      <c r="AF18183" s="123" t="s">
        <v>12118</v>
      </c>
      <c r="AG18183" s="96" t="s">
        <v>12119</v>
      </c>
      <c r="AH18183" s="96" t="s">
        <v>17712</v>
      </c>
      <c r="AI18183" s="97">
        <v>210195</v>
      </c>
      <c r="AJ18183" s="114">
        <v>22.439029693603501</v>
      </c>
      <c r="AK18183" s="114">
        <v>97.445251464843807</v>
      </c>
      <c r="AM18183" s="104"/>
      <c r="AN18183" s="104"/>
      <c r="AO18183" s="104"/>
      <c r="AP18183" s="104"/>
    </row>
    <row r="18184" spans="32:42" ht="18">
      <c r="AF18184" s="123" t="s">
        <v>12118</v>
      </c>
      <c r="AG18184" s="96" t="s">
        <v>12119</v>
      </c>
      <c r="AH18184" s="96" t="s">
        <v>14077</v>
      </c>
      <c r="AI18184" s="97">
        <v>210194</v>
      </c>
      <c r="AJ18184" s="114">
        <v>22.443199157714801</v>
      </c>
      <c r="AK18184" s="114">
        <v>97.454109191894503</v>
      </c>
      <c r="AM18184" s="104"/>
      <c r="AN18184" s="104"/>
      <c r="AO18184" s="104"/>
      <c r="AP18184" s="104"/>
    </row>
    <row r="18185" spans="32:42" ht="18">
      <c r="AF18185" s="123" t="s">
        <v>12118</v>
      </c>
      <c r="AG18185" s="96" t="s">
        <v>12119</v>
      </c>
      <c r="AH18185" s="96" t="s">
        <v>19798</v>
      </c>
      <c r="AI18185" s="97">
        <v>210193</v>
      </c>
      <c r="AJ18185" s="114"/>
      <c r="AK18185" s="114"/>
      <c r="AM18185" s="104"/>
      <c r="AN18185" s="104"/>
      <c r="AO18185" s="104"/>
      <c r="AP18185" s="104"/>
    </row>
    <row r="18186" spans="32:42" ht="18">
      <c r="AF18186" s="123" t="s">
        <v>12118</v>
      </c>
      <c r="AG18186" s="96" t="s">
        <v>12119</v>
      </c>
      <c r="AH18186" s="96" t="s">
        <v>19799</v>
      </c>
      <c r="AI18186" s="97">
        <v>210192</v>
      </c>
      <c r="AJ18186" s="114">
        <v>22.453250885009801</v>
      </c>
      <c r="AK18186" s="114">
        <v>97.418113708496094</v>
      </c>
      <c r="AM18186" s="104"/>
      <c r="AN18186" s="104"/>
      <c r="AO18186" s="104"/>
      <c r="AP18186" s="104"/>
    </row>
    <row r="18187" spans="32:42" ht="18">
      <c r="AF18187" s="123" t="s">
        <v>12118</v>
      </c>
      <c r="AG18187" s="96" t="s">
        <v>12119</v>
      </c>
      <c r="AH18187" s="96" t="s">
        <v>12118</v>
      </c>
      <c r="AI18187" s="97">
        <v>210191</v>
      </c>
      <c r="AJ18187" s="114">
        <v>22.442489624023398</v>
      </c>
      <c r="AK18187" s="114">
        <v>97.433769226074205</v>
      </c>
      <c r="AM18187" s="104"/>
      <c r="AN18187" s="104"/>
      <c r="AO18187" s="104"/>
      <c r="AP18187" s="104"/>
    </row>
    <row r="18188" spans="32:42" ht="18">
      <c r="AF18188" s="123" t="s">
        <v>12118</v>
      </c>
      <c r="AG18188" s="96" t="s">
        <v>12119</v>
      </c>
      <c r="AH18188" s="96" t="s">
        <v>19800</v>
      </c>
      <c r="AI18188" s="97">
        <v>210198</v>
      </c>
      <c r="AJ18188" s="114">
        <v>22.436180114746101</v>
      </c>
      <c r="AK18188" s="114">
        <v>97.412353515625</v>
      </c>
      <c r="AM18188" s="104"/>
      <c r="AN18188" s="104"/>
      <c r="AO18188" s="104"/>
      <c r="AP18188" s="104"/>
    </row>
    <row r="18189" spans="32:42" ht="18">
      <c r="AF18189" s="123" t="s">
        <v>12120</v>
      </c>
      <c r="AG18189" s="96" t="s">
        <v>12121</v>
      </c>
      <c r="AH18189" s="96" t="s">
        <v>14841</v>
      </c>
      <c r="AI18189" s="97">
        <v>210202</v>
      </c>
      <c r="AJ18189" s="114">
        <v>22.350509643554702</v>
      </c>
      <c r="AK18189" s="114">
        <v>97.606010437011705</v>
      </c>
      <c r="AM18189" s="104"/>
      <c r="AN18189" s="104"/>
      <c r="AO18189" s="104"/>
      <c r="AP18189" s="104"/>
    </row>
    <row r="18190" spans="32:42" ht="18">
      <c r="AF18190" s="123" t="s">
        <v>12120</v>
      </c>
      <c r="AG18190" s="96" t="s">
        <v>12121</v>
      </c>
      <c r="AH18190" s="96" t="s">
        <v>16616</v>
      </c>
      <c r="AI18190" s="97">
        <v>210209</v>
      </c>
      <c r="AJ18190" s="114">
        <v>22.341510772705099</v>
      </c>
      <c r="AK18190" s="114">
        <v>97.669578552246094</v>
      </c>
      <c r="AM18190" s="104"/>
      <c r="AN18190" s="104"/>
      <c r="AO18190" s="104"/>
      <c r="AP18190" s="104"/>
    </row>
    <row r="18191" spans="32:42" ht="18">
      <c r="AF18191" s="123" t="s">
        <v>12120</v>
      </c>
      <c r="AG18191" s="96" t="s">
        <v>12121</v>
      </c>
      <c r="AH18191" s="96" t="s">
        <v>12129</v>
      </c>
      <c r="AI18191" s="97">
        <v>210213</v>
      </c>
      <c r="AJ18191" s="114">
        <v>22.3218898773193</v>
      </c>
      <c r="AK18191" s="114">
        <v>97.706413269042997</v>
      </c>
      <c r="AM18191" s="104"/>
      <c r="AN18191" s="104"/>
      <c r="AO18191" s="104"/>
      <c r="AP18191" s="104"/>
    </row>
    <row r="18192" spans="32:42" ht="18">
      <c r="AF18192" s="123" t="s">
        <v>12120</v>
      </c>
      <c r="AG18192" s="96" t="s">
        <v>12121</v>
      </c>
      <c r="AH18192" s="96" t="s">
        <v>10941</v>
      </c>
      <c r="AI18192" s="97">
        <v>210212</v>
      </c>
      <c r="AJ18192" s="114"/>
      <c r="AK18192" s="114"/>
      <c r="AM18192" s="104"/>
      <c r="AN18192" s="104"/>
      <c r="AO18192" s="104"/>
      <c r="AP18192" s="104"/>
    </row>
    <row r="18193" spans="32:42" ht="18">
      <c r="AF18193" s="123" t="s">
        <v>12120</v>
      </c>
      <c r="AG18193" s="96" t="s">
        <v>12121</v>
      </c>
      <c r="AH18193" s="96" t="s">
        <v>6186</v>
      </c>
      <c r="AI18193" s="97">
        <v>210214</v>
      </c>
      <c r="AJ18193" s="114"/>
      <c r="AK18193" s="114"/>
      <c r="AM18193" s="104"/>
      <c r="AN18193" s="104"/>
      <c r="AO18193" s="104"/>
      <c r="AP18193" s="104"/>
    </row>
    <row r="18194" spans="32:42" ht="18">
      <c r="AF18194" s="123" t="s">
        <v>12120</v>
      </c>
      <c r="AG18194" s="96" t="s">
        <v>12121</v>
      </c>
      <c r="AH18194" s="96" t="s">
        <v>15945</v>
      </c>
      <c r="AI18194" s="97">
        <v>210211</v>
      </c>
      <c r="AJ18194" s="114">
        <v>22.289360046386701</v>
      </c>
      <c r="AK18194" s="114">
        <v>97.646209716796903</v>
      </c>
      <c r="AM18194" s="104"/>
      <c r="AN18194" s="104"/>
      <c r="AO18194" s="104"/>
      <c r="AP18194" s="104"/>
    </row>
    <row r="18195" spans="32:42" ht="18">
      <c r="AF18195" s="123" t="s">
        <v>12120</v>
      </c>
      <c r="AG18195" s="96" t="s">
        <v>12121</v>
      </c>
      <c r="AH18195" s="96" t="s">
        <v>17140</v>
      </c>
      <c r="AI18195" s="97">
        <v>210210</v>
      </c>
      <c r="AJ18195" s="114">
        <v>22.2900390625</v>
      </c>
      <c r="AK18195" s="114">
        <v>97.605796813964801</v>
      </c>
      <c r="AM18195" s="104"/>
      <c r="AN18195" s="104"/>
      <c r="AO18195" s="104"/>
      <c r="AP18195" s="104"/>
    </row>
    <row r="18196" spans="32:42" ht="18">
      <c r="AF18196" s="123" t="s">
        <v>12120</v>
      </c>
      <c r="AG18196" s="96" t="s">
        <v>12121</v>
      </c>
      <c r="AH18196" s="96" t="s">
        <v>13488</v>
      </c>
      <c r="AI18196" s="97">
        <v>210208</v>
      </c>
      <c r="AJ18196" s="114"/>
      <c r="AK18196" s="114"/>
      <c r="AM18196" s="104"/>
      <c r="AN18196" s="104"/>
      <c r="AO18196" s="104"/>
      <c r="AP18196" s="104"/>
    </row>
    <row r="18197" spans="32:42" ht="18">
      <c r="AF18197" s="123" t="s">
        <v>12120</v>
      </c>
      <c r="AG18197" s="96" t="s">
        <v>12121</v>
      </c>
      <c r="AH18197" s="96" t="s">
        <v>18911</v>
      </c>
      <c r="AI18197" s="97">
        <v>210207</v>
      </c>
      <c r="AJ18197" s="114"/>
      <c r="AK18197" s="114"/>
      <c r="AM18197" s="104"/>
      <c r="AN18197" s="104"/>
      <c r="AO18197" s="104"/>
      <c r="AP18197" s="104"/>
    </row>
    <row r="18198" spans="32:42" ht="18">
      <c r="AF18198" s="123" t="s">
        <v>12120</v>
      </c>
      <c r="AG18198" s="96" t="s">
        <v>12121</v>
      </c>
      <c r="AH18198" s="96" t="s">
        <v>11112</v>
      </c>
      <c r="AI18198" s="97">
        <v>210206</v>
      </c>
      <c r="AJ18198" s="114"/>
      <c r="AK18198" s="114"/>
      <c r="AM18198" s="104"/>
      <c r="AN18198" s="104"/>
      <c r="AO18198" s="104"/>
      <c r="AP18198" s="104"/>
    </row>
    <row r="18199" spans="32:42" ht="18">
      <c r="AF18199" s="123" t="s">
        <v>12120</v>
      </c>
      <c r="AG18199" s="96" t="s">
        <v>12121</v>
      </c>
      <c r="AH18199" s="96" t="s">
        <v>7897</v>
      </c>
      <c r="AI18199" s="97">
        <v>210205</v>
      </c>
      <c r="AJ18199" s="114">
        <v>22.342039108276399</v>
      </c>
      <c r="AK18199" s="114">
        <v>97.653648376464801</v>
      </c>
      <c r="AM18199" s="104"/>
      <c r="AN18199" s="104"/>
      <c r="AO18199" s="104"/>
      <c r="AP18199" s="104"/>
    </row>
    <row r="18200" spans="32:42" ht="18">
      <c r="AF18200" s="123" t="s">
        <v>12120</v>
      </c>
      <c r="AG18200" s="96" t="s">
        <v>12121</v>
      </c>
      <c r="AH18200" s="96" t="s">
        <v>19801</v>
      </c>
      <c r="AI18200" s="97">
        <v>210203</v>
      </c>
      <c r="AJ18200" s="114">
        <v>22.364940643310501</v>
      </c>
      <c r="AK18200" s="114">
        <v>97.642906188964801</v>
      </c>
      <c r="AM18200" s="104"/>
      <c r="AN18200" s="104"/>
      <c r="AO18200" s="104"/>
      <c r="AP18200" s="104"/>
    </row>
    <row r="18201" spans="32:42" ht="18">
      <c r="AF18201" s="123" t="s">
        <v>12120</v>
      </c>
      <c r="AG18201" s="96" t="s">
        <v>12121</v>
      </c>
      <c r="AH18201" s="96" t="s">
        <v>19802</v>
      </c>
      <c r="AI18201" s="97">
        <v>210201</v>
      </c>
      <c r="AJ18201" s="114">
        <v>22.289310455322301</v>
      </c>
      <c r="AK18201" s="114">
        <v>97.608016967773395</v>
      </c>
      <c r="AM18201" s="104"/>
      <c r="AN18201" s="104"/>
      <c r="AO18201" s="104"/>
      <c r="AP18201" s="104"/>
    </row>
    <row r="18202" spans="32:42" ht="18">
      <c r="AF18202" s="123" t="s">
        <v>12120</v>
      </c>
      <c r="AG18202" s="96" t="s">
        <v>12121</v>
      </c>
      <c r="AH18202" s="96" t="s">
        <v>19803</v>
      </c>
      <c r="AI18202" s="97">
        <v>210204</v>
      </c>
      <c r="AJ18202" s="114">
        <v>22.342069625854499</v>
      </c>
      <c r="AK18202" s="114">
        <v>97.62451171875</v>
      </c>
      <c r="AM18202" s="104"/>
      <c r="AN18202" s="104"/>
      <c r="AO18202" s="104"/>
      <c r="AP18202" s="104"/>
    </row>
    <row r="18203" spans="32:42" ht="18">
      <c r="AF18203" s="123" t="s">
        <v>12122</v>
      </c>
      <c r="AG18203" s="96" t="s">
        <v>12123</v>
      </c>
      <c r="AH18203" s="96" t="s">
        <v>19804</v>
      </c>
      <c r="AI18203" s="97">
        <v>210220</v>
      </c>
      <c r="AJ18203" s="114">
        <v>22.260740280151399</v>
      </c>
      <c r="AK18203" s="114">
        <v>97.668869018554702</v>
      </c>
      <c r="AM18203" s="104"/>
      <c r="AN18203" s="104"/>
      <c r="AO18203" s="104"/>
      <c r="AP18203" s="104"/>
    </row>
    <row r="18204" spans="32:42" ht="18">
      <c r="AF18204" s="123" t="s">
        <v>12122</v>
      </c>
      <c r="AG18204" s="96" t="s">
        <v>12123</v>
      </c>
      <c r="AH18204" s="96" t="s">
        <v>12122</v>
      </c>
      <c r="AI18204" s="97">
        <v>210215</v>
      </c>
      <c r="AJ18204" s="114"/>
      <c r="AK18204" s="114"/>
      <c r="AM18204" s="104"/>
      <c r="AN18204" s="104"/>
      <c r="AO18204" s="104"/>
      <c r="AP18204" s="104"/>
    </row>
    <row r="18205" spans="32:42" ht="18">
      <c r="AF18205" s="123" t="s">
        <v>12122</v>
      </c>
      <c r="AG18205" s="96" t="s">
        <v>12123</v>
      </c>
      <c r="AH18205" s="96" t="s">
        <v>19805</v>
      </c>
      <c r="AI18205" s="97">
        <v>210222</v>
      </c>
      <c r="AJ18205" s="114">
        <v>22.258640289306602</v>
      </c>
      <c r="AK18205" s="114">
        <v>97.653152465820298</v>
      </c>
      <c r="AM18205" s="104"/>
      <c r="AN18205" s="104"/>
      <c r="AO18205" s="104"/>
      <c r="AP18205" s="104"/>
    </row>
    <row r="18206" spans="32:42" ht="18">
      <c r="AF18206" s="123" t="s">
        <v>12122</v>
      </c>
      <c r="AG18206" s="96" t="s">
        <v>12123</v>
      </c>
      <c r="AH18206" s="96" t="s">
        <v>10522</v>
      </c>
      <c r="AI18206" s="97">
        <v>210221</v>
      </c>
      <c r="AJ18206" s="114">
        <v>22.249639511108398</v>
      </c>
      <c r="AK18206" s="114">
        <v>97.679832458496094</v>
      </c>
      <c r="AM18206" s="104"/>
      <c r="AN18206" s="104"/>
      <c r="AO18206" s="104"/>
      <c r="AP18206" s="104"/>
    </row>
    <row r="18207" spans="32:42" ht="18">
      <c r="AF18207" s="123" t="s">
        <v>12122</v>
      </c>
      <c r="AG18207" s="96" t="s">
        <v>12123</v>
      </c>
      <c r="AH18207" s="96" t="s">
        <v>19806</v>
      </c>
      <c r="AI18207" s="97">
        <v>210218</v>
      </c>
      <c r="AJ18207" s="114">
        <v>22.241519927978501</v>
      </c>
      <c r="AK18207" s="114">
        <v>97.632591247558594</v>
      </c>
      <c r="AM18207" s="104"/>
      <c r="AN18207" s="104"/>
      <c r="AO18207" s="104"/>
      <c r="AP18207" s="104"/>
    </row>
    <row r="18208" spans="32:42" ht="18">
      <c r="AF18208" s="123" t="s">
        <v>12122</v>
      </c>
      <c r="AG18208" s="96" t="s">
        <v>12123</v>
      </c>
      <c r="AH18208" s="96" t="s">
        <v>19807</v>
      </c>
      <c r="AI18208" s="97">
        <v>210217</v>
      </c>
      <c r="AJ18208" s="114"/>
      <c r="AK18208" s="114"/>
      <c r="AM18208" s="104"/>
      <c r="AN18208" s="104"/>
      <c r="AO18208" s="104"/>
      <c r="AP18208" s="104"/>
    </row>
    <row r="18209" spans="32:42" ht="18">
      <c r="AF18209" s="123" t="s">
        <v>12122</v>
      </c>
      <c r="AG18209" s="96" t="s">
        <v>12123</v>
      </c>
      <c r="AH18209" s="96" t="s">
        <v>19808</v>
      </c>
      <c r="AI18209" s="97">
        <v>210216</v>
      </c>
      <c r="AJ18209" s="114"/>
      <c r="AK18209" s="114"/>
      <c r="AM18209" s="104"/>
      <c r="AN18209" s="104"/>
      <c r="AO18209" s="104"/>
      <c r="AP18209" s="104"/>
    </row>
    <row r="18210" spans="32:42" ht="18">
      <c r="AF18210" s="123" t="s">
        <v>12122</v>
      </c>
      <c r="AG18210" s="96" t="s">
        <v>12123</v>
      </c>
      <c r="AH18210" s="96" t="s">
        <v>17712</v>
      </c>
      <c r="AI18210" s="97">
        <v>210219</v>
      </c>
      <c r="AJ18210" s="114"/>
      <c r="AK18210" s="114"/>
      <c r="AM18210" s="104"/>
      <c r="AN18210" s="104"/>
      <c r="AO18210" s="104"/>
      <c r="AP18210" s="104"/>
    </row>
    <row r="18211" spans="32:42" ht="18">
      <c r="AF18211" s="123" t="s">
        <v>12124</v>
      </c>
      <c r="AG18211" s="96" t="s">
        <v>12125</v>
      </c>
      <c r="AH18211" s="96" t="s">
        <v>10887</v>
      </c>
      <c r="AI18211" s="97">
        <v>210228</v>
      </c>
      <c r="AJ18211" s="114"/>
      <c r="AK18211" s="114"/>
      <c r="AM18211" s="104"/>
      <c r="AN18211" s="104"/>
      <c r="AO18211" s="104"/>
      <c r="AP18211" s="104"/>
    </row>
    <row r="18212" spans="32:42" ht="18">
      <c r="AF18212" s="123" t="s">
        <v>12124</v>
      </c>
      <c r="AG18212" s="96" t="s">
        <v>12125</v>
      </c>
      <c r="AH18212" s="96" t="s">
        <v>15732</v>
      </c>
      <c r="AI18212" s="97">
        <v>210232</v>
      </c>
      <c r="AJ18212" s="114"/>
      <c r="AK18212" s="114"/>
      <c r="AM18212" s="104"/>
      <c r="AN18212" s="104"/>
      <c r="AO18212" s="104"/>
      <c r="AP18212" s="104"/>
    </row>
    <row r="18213" spans="32:42" ht="18">
      <c r="AF18213" s="123" t="s">
        <v>12124</v>
      </c>
      <c r="AG18213" s="96" t="s">
        <v>12125</v>
      </c>
      <c r="AH18213" s="96" t="s">
        <v>19809</v>
      </c>
      <c r="AI18213" s="97">
        <v>210231</v>
      </c>
      <c r="AJ18213" s="114">
        <v>22.2678737640381</v>
      </c>
      <c r="AK18213" s="114">
        <v>97.586738586425795</v>
      </c>
      <c r="AM18213" s="104"/>
      <c r="AN18213" s="104"/>
      <c r="AO18213" s="104"/>
      <c r="AP18213" s="104"/>
    </row>
    <row r="18214" spans="32:42" ht="18">
      <c r="AF18214" s="123" t="s">
        <v>12124</v>
      </c>
      <c r="AG18214" s="96" t="s">
        <v>12125</v>
      </c>
      <c r="AH18214" s="96" t="s">
        <v>18091</v>
      </c>
      <c r="AI18214" s="97">
        <v>210229</v>
      </c>
      <c r="AJ18214" s="114"/>
      <c r="AK18214" s="114"/>
      <c r="AM18214" s="104"/>
      <c r="AN18214" s="104"/>
      <c r="AO18214" s="104"/>
      <c r="AP18214" s="104"/>
    </row>
    <row r="18215" spans="32:42" ht="18">
      <c r="AF18215" s="123" t="s">
        <v>12124</v>
      </c>
      <c r="AG18215" s="96" t="s">
        <v>12125</v>
      </c>
      <c r="AH18215" s="96" t="s">
        <v>17342</v>
      </c>
      <c r="AI18215" s="97">
        <v>210227</v>
      </c>
      <c r="AJ18215" s="114"/>
      <c r="AK18215" s="114"/>
      <c r="AM18215" s="104"/>
      <c r="AN18215" s="104"/>
      <c r="AO18215" s="104"/>
      <c r="AP18215" s="104"/>
    </row>
    <row r="18216" spans="32:42" ht="18">
      <c r="AF18216" s="123" t="s">
        <v>12124</v>
      </c>
      <c r="AG18216" s="96" t="s">
        <v>12125</v>
      </c>
      <c r="AH18216" s="96" t="s">
        <v>18576</v>
      </c>
      <c r="AI18216" s="97">
        <v>210226</v>
      </c>
      <c r="AJ18216" s="114"/>
      <c r="AK18216" s="114"/>
      <c r="AM18216" s="104"/>
      <c r="AN18216" s="104"/>
      <c r="AO18216" s="104"/>
      <c r="AP18216" s="104"/>
    </row>
    <row r="18217" spans="32:42" ht="18">
      <c r="AF18217" s="123" t="s">
        <v>12124</v>
      </c>
      <c r="AG18217" s="96" t="s">
        <v>12125</v>
      </c>
      <c r="AH18217" s="96" t="s">
        <v>10654</v>
      </c>
      <c r="AI18217" s="97">
        <v>210225</v>
      </c>
      <c r="AJ18217" s="114"/>
      <c r="AK18217" s="114"/>
      <c r="AM18217" s="104"/>
      <c r="AN18217" s="104"/>
      <c r="AO18217" s="104"/>
      <c r="AP18217" s="104"/>
    </row>
    <row r="18218" spans="32:42" ht="18">
      <c r="AF18218" s="123" t="s">
        <v>12124</v>
      </c>
      <c r="AG18218" s="96" t="s">
        <v>12125</v>
      </c>
      <c r="AH18218" s="96" t="s">
        <v>19810</v>
      </c>
      <c r="AI18218" s="97">
        <v>210224</v>
      </c>
      <c r="AJ18218" s="114"/>
      <c r="AK18218" s="114"/>
      <c r="AM18218" s="104"/>
      <c r="AN18218" s="104"/>
      <c r="AO18218" s="104"/>
      <c r="AP18218" s="104"/>
    </row>
    <row r="18219" spans="32:42" ht="18">
      <c r="AF18219" s="123" t="s">
        <v>12124</v>
      </c>
      <c r="AG18219" s="96" t="s">
        <v>12125</v>
      </c>
      <c r="AH18219" s="96" t="s">
        <v>19811</v>
      </c>
      <c r="AI18219" s="97">
        <v>210223</v>
      </c>
      <c r="AJ18219" s="114">
        <v>22.295974731445298</v>
      </c>
      <c r="AK18219" s="114">
        <v>97.567321777343807</v>
      </c>
      <c r="AM18219" s="104"/>
      <c r="AN18219" s="104"/>
      <c r="AO18219" s="104"/>
      <c r="AP18219" s="104"/>
    </row>
    <row r="18220" spans="32:42" ht="18">
      <c r="AF18220" s="123" t="s">
        <v>12124</v>
      </c>
      <c r="AG18220" s="96" t="s">
        <v>12125</v>
      </c>
      <c r="AH18220" s="96" t="s">
        <v>16634</v>
      </c>
      <c r="AI18220" s="97">
        <v>210230</v>
      </c>
      <c r="AJ18220" s="114"/>
      <c r="AK18220" s="114"/>
      <c r="AM18220" s="104"/>
      <c r="AN18220" s="104"/>
      <c r="AO18220" s="104"/>
      <c r="AP18220" s="104"/>
    </row>
    <row r="18221" spans="32:42" ht="18">
      <c r="AF18221" s="123" t="s">
        <v>11008</v>
      </c>
      <c r="AG18221" s="96" t="s">
        <v>12126</v>
      </c>
      <c r="AH18221" s="96" t="s">
        <v>19812</v>
      </c>
      <c r="AI18221" s="97">
        <v>210233</v>
      </c>
      <c r="AJ18221" s="114"/>
      <c r="AK18221" s="114"/>
      <c r="AM18221" s="104"/>
      <c r="AN18221" s="104"/>
      <c r="AO18221" s="104"/>
      <c r="AP18221" s="104"/>
    </row>
    <row r="18222" spans="32:42" ht="18">
      <c r="AF18222" s="123" t="s">
        <v>11008</v>
      </c>
      <c r="AG18222" s="96" t="s">
        <v>12126</v>
      </c>
      <c r="AH18222" s="96" t="s">
        <v>19813</v>
      </c>
      <c r="AI18222" s="97">
        <v>210240</v>
      </c>
      <c r="AJ18222" s="114">
        <v>22.333623886108398</v>
      </c>
      <c r="AK18222" s="114">
        <v>97.745513916015597</v>
      </c>
      <c r="AM18222" s="104"/>
      <c r="AN18222" s="104"/>
      <c r="AO18222" s="104"/>
      <c r="AP18222" s="104"/>
    </row>
    <row r="18223" spans="32:42" ht="18">
      <c r="AF18223" s="123" t="s">
        <v>11008</v>
      </c>
      <c r="AG18223" s="96" t="s">
        <v>12126</v>
      </c>
      <c r="AH18223" s="96" t="s">
        <v>10873</v>
      </c>
      <c r="AI18223" s="97">
        <v>210244</v>
      </c>
      <c r="AJ18223" s="114"/>
      <c r="AK18223" s="114"/>
      <c r="AM18223" s="104"/>
      <c r="AN18223" s="104"/>
      <c r="AO18223" s="104"/>
      <c r="AP18223" s="104"/>
    </row>
    <row r="18224" spans="32:42" ht="18">
      <c r="AF18224" s="123" t="s">
        <v>11008</v>
      </c>
      <c r="AG18224" s="96" t="s">
        <v>12126</v>
      </c>
      <c r="AH18224" s="96" t="s">
        <v>10894</v>
      </c>
      <c r="AI18224" s="97">
        <v>210243</v>
      </c>
      <c r="AJ18224" s="114"/>
      <c r="AK18224" s="114"/>
      <c r="AM18224" s="104"/>
      <c r="AN18224" s="104"/>
      <c r="AO18224" s="104"/>
      <c r="AP18224" s="104"/>
    </row>
    <row r="18225" spans="32:42" ht="18">
      <c r="AF18225" s="123" t="s">
        <v>11008</v>
      </c>
      <c r="AG18225" s="96" t="s">
        <v>12126</v>
      </c>
      <c r="AH18225" s="96" t="s">
        <v>19814</v>
      </c>
      <c r="AI18225" s="97">
        <v>210242</v>
      </c>
      <c r="AJ18225" s="114">
        <v>22.293907165527301</v>
      </c>
      <c r="AK18225" s="114">
        <v>97.728652954101605</v>
      </c>
      <c r="AM18225" s="104"/>
      <c r="AN18225" s="104"/>
      <c r="AO18225" s="104"/>
      <c r="AP18225" s="104"/>
    </row>
    <row r="18226" spans="32:42" ht="18">
      <c r="AF18226" s="123" t="s">
        <v>11008</v>
      </c>
      <c r="AG18226" s="96" t="s">
        <v>12126</v>
      </c>
      <c r="AH18226" s="96" t="s">
        <v>19815</v>
      </c>
      <c r="AI18226" s="97">
        <v>210241</v>
      </c>
      <c r="AJ18226" s="114"/>
      <c r="AK18226" s="114"/>
      <c r="AM18226" s="104"/>
      <c r="AN18226" s="104"/>
      <c r="AO18226" s="104"/>
      <c r="AP18226" s="104"/>
    </row>
    <row r="18227" spans="32:42" ht="18">
      <c r="AF18227" s="123" t="s">
        <v>11008</v>
      </c>
      <c r="AG18227" s="96" t="s">
        <v>12126</v>
      </c>
      <c r="AH18227" s="96" t="s">
        <v>19816</v>
      </c>
      <c r="AI18227" s="97">
        <v>210239</v>
      </c>
      <c r="AJ18227" s="114">
        <v>22.183906555175799</v>
      </c>
      <c r="AK18227" s="114">
        <v>97.584442138671903</v>
      </c>
      <c r="AM18227" s="104"/>
      <c r="AN18227" s="104"/>
      <c r="AO18227" s="104"/>
      <c r="AP18227" s="104"/>
    </row>
    <row r="18228" spans="32:42" ht="18">
      <c r="AF18228" s="123" t="s">
        <v>11008</v>
      </c>
      <c r="AG18228" s="96" t="s">
        <v>12126</v>
      </c>
      <c r="AH18228" s="96" t="s">
        <v>8282</v>
      </c>
      <c r="AI18228" s="97">
        <v>210238</v>
      </c>
      <c r="AJ18228" s="114"/>
      <c r="AK18228" s="114"/>
      <c r="AM18228" s="104"/>
      <c r="AN18228" s="104"/>
      <c r="AO18228" s="104"/>
      <c r="AP18228" s="104"/>
    </row>
    <row r="18229" spans="32:42" ht="18">
      <c r="AF18229" s="123" t="s">
        <v>11008</v>
      </c>
      <c r="AG18229" s="96" t="s">
        <v>12126</v>
      </c>
      <c r="AH18229" s="96" t="s">
        <v>19817</v>
      </c>
      <c r="AI18229" s="97">
        <v>210237</v>
      </c>
      <c r="AJ18229" s="114"/>
      <c r="AK18229" s="114"/>
      <c r="AM18229" s="104"/>
      <c r="AN18229" s="104"/>
      <c r="AO18229" s="104"/>
      <c r="AP18229" s="104"/>
    </row>
    <row r="18230" spans="32:42" ht="18">
      <c r="AF18230" s="123" t="s">
        <v>11008</v>
      </c>
      <c r="AG18230" s="96" t="s">
        <v>12126</v>
      </c>
      <c r="AH18230" s="96" t="s">
        <v>16362</v>
      </c>
      <c r="AI18230" s="97">
        <v>210236</v>
      </c>
      <c r="AJ18230" s="114"/>
      <c r="AK18230" s="114"/>
      <c r="AM18230" s="104"/>
      <c r="AN18230" s="104"/>
      <c r="AO18230" s="104"/>
      <c r="AP18230" s="104"/>
    </row>
    <row r="18231" spans="32:42" ht="18">
      <c r="AF18231" s="123" t="s">
        <v>11008</v>
      </c>
      <c r="AG18231" s="96" t="s">
        <v>12126</v>
      </c>
      <c r="AH18231" s="96" t="s">
        <v>19818</v>
      </c>
      <c r="AI18231" s="97">
        <v>210234</v>
      </c>
      <c r="AJ18231" s="114">
        <v>22.20928</v>
      </c>
      <c r="AK18231" s="114">
        <v>97.577939999999998</v>
      </c>
      <c r="AM18231" s="104"/>
      <c r="AN18231" s="104"/>
      <c r="AO18231" s="104"/>
      <c r="AP18231" s="104"/>
    </row>
    <row r="18232" spans="32:42" ht="18">
      <c r="AF18232" s="123" t="s">
        <v>11008</v>
      </c>
      <c r="AG18232" s="96" t="s">
        <v>12126</v>
      </c>
      <c r="AH18232" s="96" t="s">
        <v>10892</v>
      </c>
      <c r="AI18232" s="97">
        <v>210235</v>
      </c>
      <c r="AJ18232" s="114"/>
      <c r="AK18232" s="114"/>
      <c r="AM18232" s="104"/>
      <c r="AN18232" s="104"/>
      <c r="AO18232" s="104"/>
      <c r="AP18232" s="104"/>
    </row>
    <row r="18233" spans="32:42" ht="18">
      <c r="AF18233" s="123" t="s">
        <v>12127</v>
      </c>
      <c r="AG18233" s="96" t="s">
        <v>12128</v>
      </c>
      <c r="AH18233" s="96" t="s">
        <v>10561</v>
      </c>
      <c r="AI18233" s="97">
        <v>210250</v>
      </c>
      <c r="AJ18233" s="114"/>
      <c r="AK18233" s="114"/>
      <c r="AM18233" s="104"/>
      <c r="AN18233" s="104"/>
      <c r="AO18233" s="104"/>
      <c r="AP18233" s="104"/>
    </row>
    <row r="18234" spans="32:42" ht="18">
      <c r="AF18234" s="123" t="s">
        <v>12127</v>
      </c>
      <c r="AG18234" s="96" t="s">
        <v>12128</v>
      </c>
      <c r="AH18234" s="96" t="s">
        <v>10125</v>
      </c>
      <c r="AI18234" s="97">
        <v>210251</v>
      </c>
      <c r="AJ18234" s="114"/>
      <c r="AK18234" s="114"/>
      <c r="AM18234" s="104"/>
      <c r="AN18234" s="104"/>
      <c r="AO18234" s="104"/>
      <c r="AP18234" s="104"/>
    </row>
    <row r="18235" spans="32:42" ht="18">
      <c r="AF18235" s="123" t="s">
        <v>12127</v>
      </c>
      <c r="AG18235" s="96" t="s">
        <v>12128</v>
      </c>
      <c r="AH18235" s="96" t="s">
        <v>16565</v>
      </c>
      <c r="AI18235" s="97">
        <v>210254</v>
      </c>
      <c r="AJ18235" s="114"/>
      <c r="AK18235" s="114"/>
      <c r="AM18235" s="104"/>
      <c r="AN18235" s="104"/>
      <c r="AO18235" s="104"/>
      <c r="AP18235" s="104"/>
    </row>
    <row r="18236" spans="32:42" ht="18">
      <c r="AF18236" s="123" t="s">
        <v>12127</v>
      </c>
      <c r="AG18236" s="96" t="s">
        <v>12128</v>
      </c>
      <c r="AH18236" s="96" t="s">
        <v>15517</v>
      </c>
      <c r="AI18236" s="97">
        <v>210252</v>
      </c>
      <c r="AJ18236" s="114"/>
      <c r="AK18236" s="114"/>
      <c r="AM18236" s="104"/>
      <c r="AN18236" s="104"/>
      <c r="AO18236" s="104"/>
      <c r="AP18236" s="104"/>
    </row>
    <row r="18237" spans="32:42" ht="18">
      <c r="AF18237" s="123" t="s">
        <v>12127</v>
      </c>
      <c r="AG18237" s="96" t="s">
        <v>12128</v>
      </c>
      <c r="AH18237" s="96" t="s">
        <v>17660</v>
      </c>
      <c r="AI18237" s="97">
        <v>210248</v>
      </c>
      <c r="AJ18237" s="114">
        <v>22.266250610351602</v>
      </c>
      <c r="AK18237" s="114">
        <v>97.824226379394503</v>
      </c>
      <c r="AM18237" s="104"/>
      <c r="AN18237" s="104"/>
      <c r="AO18237" s="104"/>
      <c r="AP18237" s="104"/>
    </row>
    <row r="18238" spans="32:42" ht="18">
      <c r="AF18238" s="123" t="s">
        <v>12127</v>
      </c>
      <c r="AG18238" s="96" t="s">
        <v>12128</v>
      </c>
      <c r="AH18238" s="96" t="s">
        <v>19819</v>
      </c>
      <c r="AI18238" s="97">
        <v>210245</v>
      </c>
      <c r="AJ18238" s="114"/>
      <c r="AK18238" s="114"/>
      <c r="AM18238" s="104"/>
      <c r="AN18238" s="104"/>
      <c r="AO18238" s="104"/>
      <c r="AP18238" s="104"/>
    </row>
    <row r="18239" spans="32:42" ht="18">
      <c r="AF18239" s="123" t="s">
        <v>12127</v>
      </c>
      <c r="AG18239" s="96" t="s">
        <v>12128</v>
      </c>
      <c r="AH18239" s="96" t="s">
        <v>11968</v>
      </c>
      <c r="AI18239" s="97">
        <v>210247</v>
      </c>
      <c r="AJ18239" s="114"/>
      <c r="AK18239" s="114"/>
      <c r="AM18239" s="104"/>
      <c r="AN18239" s="104"/>
      <c r="AO18239" s="104"/>
      <c r="AP18239" s="104"/>
    </row>
    <row r="18240" spans="32:42" ht="18">
      <c r="AF18240" s="123" t="s">
        <v>12127</v>
      </c>
      <c r="AG18240" s="96" t="s">
        <v>12128</v>
      </c>
      <c r="AH18240" s="96" t="s">
        <v>19820</v>
      </c>
      <c r="AI18240" s="97">
        <v>210253</v>
      </c>
      <c r="AJ18240" s="114"/>
      <c r="AK18240" s="114"/>
      <c r="AM18240" s="104"/>
      <c r="AN18240" s="104"/>
      <c r="AO18240" s="104"/>
      <c r="AP18240" s="104"/>
    </row>
    <row r="18241" spans="32:42" ht="18">
      <c r="AF18241" s="123" t="s">
        <v>12127</v>
      </c>
      <c r="AG18241" s="96" t="s">
        <v>12128</v>
      </c>
      <c r="AH18241" s="96" t="s">
        <v>11321</v>
      </c>
      <c r="AI18241" s="97">
        <v>210246</v>
      </c>
      <c r="AJ18241" s="114"/>
      <c r="AK18241" s="114"/>
      <c r="AM18241" s="104"/>
      <c r="AN18241" s="104"/>
      <c r="AO18241" s="104"/>
      <c r="AP18241" s="104"/>
    </row>
    <row r="18242" spans="32:42" ht="18">
      <c r="AF18242" s="123" t="s">
        <v>12127</v>
      </c>
      <c r="AG18242" s="96" t="s">
        <v>12128</v>
      </c>
      <c r="AH18242" s="96" t="s">
        <v>16475</v>
      </c>
      <c r="AI18242" s="97">
        <v>210249</v>
      </c>
      <c r="AJ18242" s="114"/>
      <c r="AK18242" s="114"/>
      <c r="AM18242" s="104"/>
      <c r="AN18242" s="104"/>
      <c r="AO18242" s="104"/>
      <c r="AP18242" s="104"/>
    </row>
    <row r="18243" spans="32:42" ht="18">
      <c r="AF18243" s="123" t="s">
        <v>12129</v>
      </c>
      <c r="AG18243" s="96" t="s">
        <v>12130</v>
      </c>
      <c r="AH18243" s="96" t="s">
        <v>16475</v>
      </c>
      <c r="AI18243" s="97">
        <v>210259</v>
      </c>
      <c r="AJ18243" s="114"/>
      <c r="AK18243" s="114"/>
      <c r="AM18243" s="104"/>
      <c r="AN18243" s="104"/>
      <c r="AO18243" s="104"/>
      <c r="AP18243" s="104"/>
    </row>
    <row r="18244" spans="32:42" ht="18">
      <c r="AF18244" s="123" t="s">
        <v>12129</v>
      </c>
      <c r="AG18244" s="96" t="s">
        <v>12130</v>
      </c>
      <c r="AH18244" s="96" t="s">
        <v>19821</v>
      </c>
      <c r="AI18244" s="97">
        <v>210263</v>
      </c>
      <c r="AJ18244" s="114"/>
      <c r="AK18244" s="114"/>
      <c r="AM18244" s="104"/>
      <c r="AN18244" s="104"/>
      <c r="AO18244" s="104"/>
      <c r="AP18244" s="104"/>
    </row>
    <row r="18245" spans="32:42" ht="18">
      <c r="AF18245" s="123" t="s">
        <v>12129</v>
      </c>
      <c r="AG18245" s="96" t="s">
        <v>12130</v>
      </c>
      <c r="AH18245" s="96" t="s">
        <v>19822</v>
      </c>
      <c r="AI18245" s="97">
        <v>210262</v>
      </c>
      <c r="AJ18245" s="114"/>
      <c r="AK18245" s="114"/>
      <c r="AM18245" s="104"/>
      <c r="AN18245" s="104"/>
      <c r="AO18245" s="104"/>
      <c r="AP18245" s="104"/>
    </row>
    <row r="18246" spans="32:42" ht="18">
      <c r="AF18246" s="123" t="s">
        <v>12129</v>
      </c>
      <c r="AG18246" s="96" t="s">
        <v>12130</v>
      </c>
      <c r="AH18246" s="96" t="s">
        <v>19823</v>
      </c>
      <c r="AI18246" s="97">
        <v>210260</v>
      </c>
      <c r="AJ18246" s="114"/>
      <c r="AK18246" s="114"/>
      <c r="AM18246" s="104"/>
      <c r="AN18246" s="104"/>
      <c r="AO18246" s="104"/>
      <c r="AP18246" s="104"/>
    </row>
    <row r="18247" spans="32:42" ht="18">
      <c r="AF18247" s="123" t="s">
        <v>12129</v>
      </c>
      <c r="AG18247" s="96" t="s">
        <v>12130</v>
      </c>
      <c r="AH18247" s="96" t="s">
        <v>19824</v>
      </c>
      <c r="AI18247" s="97">
        <v>210258</v>
      </c>
      <c r="AJ18247" s="114"/>
      <c r="AK18247" s="114"/>
      <c r="AM18247" s="104"/>
      <c r="AN18247" s="104"/>
      <c r="AO18247" s="104"/>
      <c r="AP18247" s="104"/>
    </row>
    <row r="18248" spans="32:42" ht="18">
      <c r="AF18248" s="123" t="s">
        <v>12129</v>
      </c>
      <c r="AG18248" s="96" t="s">
        <v>12130</v>
      </c>
      <c r="AH18248" s="96" t="s">
        <v>19825</v>
      </c>
      <c r="AI18248" s="97">
        <v>210257</v>
      </c>
      <c r="AJ18248" s="114">
        <v>22.179933547973601</v>
      </c>
      <c r="AK18248" s="114">
        <v>97.463783264160199</v>
      </c>
      <c r="AM18248" s="104"/>
      <c r="AN18248" s="104"/>
      <c r="AO18248" s="104"/>
      <c r="AP18248" s="104"/>
    </row>
    <row r="18249" spans="32:42" ht="18">
      <c r="AF18249" s="123" t="s">
        <v>12129</v>
      </c>
      <c r="AG18249" s="96" t="s">
        <v>12130</v>
      </c>
      <c r="AH18249" s="96" t="s">
        <v>17681</v>
      </c>
      <c r="AI18249" s="97">
        <v>210256</v>
      </c>
      <c r="AJ18249" s="114">
        <v>22.302730560302699</v>
      </c>
      <c r="AK18249" s="114">
        <v>97.799407958984403</v>
      </c>
      <c r="AM18249" s="104"/>
      <c r="AN18249" s="104"/>
      <c r="AO18249" s="104"/>
      <c r="AP18249" s="104"/>
    </row>
    <row r="18250" spans="32:42" ht="18">
      <c r="AF18250" s="123" t="s">
        <v>12129</v>
      </c>
      <c r="AG18250" s="96" t="s">
        <v>12130</v>
      </c>
      <c r="AH18250" s="96" t="s">
        <v>12129</v>
      </c>
      <c r="AI18250" s="97">
        <v>210255</v>
      </c>
      <c r="AJ18250" s="114"/>
      <c r="AK18250" s="114"/>
      <c r="AM18250" s="104"/>
      <c r="AN18250" s="104"/>
      <c r="AO18250" s="104"/>
      <c r="AP18250" s="104"/>
    </row>
    <row r="18251" spans="32:42" ht="18">
      <c r="AF18251" s="123" t="s">
        <v>12129</v>
      </c>
      <c r="AG18251" s="96" t="s">
        <v>12130</v>
      </c>
      <c r="AH18251" s="96" t="s">
        <v>11165</v>
      </c>
      <c r="AI18251" s="97">
        <v>210261</v>
      </c>
      <c r="AJ18251" s="114">
        <v>22.205501556396499</v>
      </c>
      <c r="AK18251" s="114">
        <v>97.804840087890597</v>
      </c>
      <c r="AM18251" s="104"/>
      <c r="AN18251" s="104"/>
      <c r="AO18251" s="104"/>
      <c r="AP18251" s="104"/>
    </row>
    <row r="18252" spans="32:42" ht="18">
      <c r="AF18252" s="123" t="s">
        <v>12131</v>
      </c>
      <c r="AG18252" s="96" t="s">
        <v>12132</v>
      </c>
      <c r="AH18252" s="96" t="s">
        <v>19826</v>
      </c>
      <c r="AI18252" s="97">
        <v>210266</v>
      </c>
      <c r="AJ18252" s="114"/>
      <c r="AK18252" s="114"/>
      <c r="AM18252" s="104"/>
      <c r="AN18252" s="104"/>
      <c r="AO18252" s="104"/>
      <c r="AP18252" s="104"/>
    </row>
    <row r="18253" spans="32:42" ht="18">
      <c r="AF18253" s="123" t="s">
        <v>12131</v>
      </c>
      <c r="AG18253" s="96" t="s">
        <v>12132</v>
      </c>
      <c r="AH18253" s="96" t="s">
        <v>19454</v>
      </c>
      <c r="AI18253" s="97">
        <v>210273</v>
      </c>
      <c r="AJ18253" s="114"/>
      <c r="AK18253" s="114"/>
      <c r="AM18253" s="104"/>
      <c r="AN18253" s="104"/>
      <c r="AO18253" s="104"/>
      <c r="AP18253" s="104"/>
    </row>
    <row r="18254" spans="32:42" ht="18">
      <c r="AF18254" s="123" t="s">
        <v>12131</v>
      </c>
      <c r="AG18254" s="96" t="s">
        <v>12132</v>
      </c>
      <c r="AH18254" s="96" t="s">
        <v>16493</v>
      </c>
      <c r="AI18254" s="97">
        <v>220310</v>
      </c>
      <c r="AJ18254" s="114"/>
      <c r="AK18254" s="114"/>
      <c r="AM18254" s="104"/>
      <c r="AN18254" s="104"/>
      <c r="AO18254" s="104"/>
      <c r="AP18254" s="104"/>
    </row>
    <row r="18255" spans="32:42" ht="18">
      <c r="AF18255" s="123" t="s">
        <v>12131</v>
      </c>
      <c r="AG18255" s="96" t="s">
        <v>12132</v>
      </c>
      <c r="AH18255" s="96" t="s">
        <v>12118</v>
      </c>
      <c r="AI18255" s="97">
        <v>210277</v>
      </c>
      <c r="AJ18255" s="114"/>
      <c r="AK18255" s="114"/>
      <c r="AM18255" s="104"/>
      <c r="AN18255" s="104"/>
      <c r="AO18255" s="104"/>
      <c r="AP18255" s="104"/>
    </row>
    <row r="18256" spans="32:42" ht="18">
      <c r="AF18256" s="123" t="s">
        <v>12131</v>
      </c>
      <c r="AG18256" s="96" t="s">
        <v>12132</v>
      </c>
      <c r="AH18256" s="96" t="s">
        <v>10933</v>
      </c>
      <c r="AI18256" s="97">
        <v>210276</v>
      </c>
      <c r="AJ18256" s="114"/>
      <c r="AK18256" s="114"/>
      <c r="AM18256" s="104"/>
      <c r="AN18256" s="104"/>
      <c r="AO18256" s="104"/>
      <c r="AP18256" s="104"/>
    </row>
    <row r="18257" spans="32:42" ht="18">
      <c r="AF18257" s="123" t="s">
        <v>12131</v>
      </c>
      <c r="AG18257" s="96" t="s">
        <v>12132</v>
      </c>
      <c r="AH18257" s="96" t="s">
        <v>17253</v>
      </c>
      <c r="AI18257" s="97">
        <v>220311</v>
      </c>
      <c r="AJ18257" s="114"/>
      <c r="AK18257" s="114"/>
      <c r="AM18257" s="104"/>
      <c r="AN18257" s="104"/>
      <c r="AO18257" s="104"/>
      <c r="AP18257" s="104"/>
    </row>
    <row r="18258" spans="32:42" ht="18">
      <c r="AF18258" s="123" t="s">
        <v>12131</v>
      </c>
      <c r="AG18258" s="96" t="s">
        <v>12132</v>
      </c>
      <c r="AH18258" s="96" t="s">
        <v>15945</v>
      </c>
      <c r="AI18258" s="97">
        <v>210275</v>
      </c>
      <c r="AJ18258" s="114"/>
      <c r="AK18258" s="114"/>
      <c r="AM18258" s="104"/>
      <c r="AN18258" s="104"/>
      <c r="AO18258" s="104"/>
      <c r="AP18258" s="104"/>
    </row>
    <row r="18259" spans="32:42" ht="18">
      <c r="AF18259" s="123" t="s">
        <v>12131</v>
      </c>
      <c r="AG18259" s="96" t="s">
        <v>12132</v>
      </c>
      <c r="AH18259" s="96" t="s">
        <v>19827</v>
      </c>
      <c r="AI18259" s="97">
        <v>210274</v>
      </c>
      <c r="AJ18259" s="114"/>
      <c r="AK18259" s="114"/>
      <c r="AM18259" s="104"/>
      <c r="AN18259" s="104"/>
      <c r="AO18259" s="104"/>
      <c r="AP18259" s="104"/>
    </row>
    <row r="18260" spans="32:42" ht="18">
      <c r="AF18260" s="123" t="s">
        <v>12131</v>
      </c>
      <c r="AG18260" s="96" t="s">
        <v>12132</v>
      </c>
      <c r="AH18260" s="96" t="s">
        <v>11092</v>
      </c>
      <c r="AI18260" s="97">
        <v>210272</v>
      </c>
      <c r="AJ18260" s="114"/>
      <c r="AK18260" s="114"/>
      <c r="AM18260" s="104"/>
      <c r="AN18260" s="104"/>
      <c r="AO18260" s="104"/>
      <c r="AP18260" s="104"/>
    </row>
    <row r="18261" spans="32:42" ht="18">
      <c r="AF18261" s="123" t="s">
        <v>12131</v>
      </c>
      <c r="AG18261" s="96" t="s">
        <v>12132</v>
      </c>
      <c r="AH18261" s="96" t="s">
        <v>12872</v>
      </c>
      <c r="AI18261" s="97">
        <v>210271</v>
      </c>
      <c r="AJ18261" s="114"/>
      <c r="AK18261" s="114"/>
      <c r="AM18261" s="104"/>
      <c r="AN18261" s="104"/>
      <c r="AO18261" s="104"/>
      <c r="AP18261" s="104"/>
    </row>
    <row r="18262" spans="32:42" ht="18">
      <c r="AF18262" s="123" t="s">
        <v>12131</v>
      </c>
      <c r="AG18262" s="96" t="s">
        <v>12132</v>
      </c>
      <c r="AH18262" s="96" t="s">
        <v>14872</v>
      </c>
      <c r="AI18262" s="97">
        <v>210270</v>
      </c>
      <c r="AJ18262" s="114"/>
      <c r="AK18262" s="114"/>
      <c r="AM18262" s="104"/>
      <c r="AN18262" s="104"/>
      <c r="AO18262" s="104"/>
      <c r="AP18262" s="104"/>
    </row>
    <row r="18263" spans="32:42" ht="18">
      <c r="AF18263" s="123" t="s">
        <v>12131</v>
      </c>
      <c r="AG18263" s="96" t="s">
        <v>12132</v>
      </c>
      <c r="AH18263" s="96" t="s">
        <v>19828</v>
      </c>
      <c r="AI18263" s="97">
        <v>210269</v>
      </c>
      <c r="AJ18263" s="114"/>
      <c r="AK18263" s="114"/>
      <c r="AM18263" s="104"/>
      <c r="AN18263" s="104"/>
      <c r="AO18263" s="104"/>
      <c r="AP18263" s="104"/>
    </row>
    <row r="18264" spans="32:42" ht="18">
      <c r="AF18264" s="123" t="s">
        <v>12131</v>
      </c>
      <c r="AG18264" s="96" t="s">
        <v>12132</v>
      </c>
      <c r="AH18264" s="96" t="s">
        <v>19829</v>
      </c>
      <c r="AI18264" s="97">
        <v>210267</v>
      </c>
      <c r="AJ18264" s="114">
        <v>22.3802299499512</v>
      </c>
      <c r="AK18264" s="114">
        <v>97.66015625</v>
      </c>
      <c r="AM18264" s="104"/>
      <c r="AN18264" s="104"/>
      <c r="AO18264" s="104"/>
      <c r="AP18264" s="104"/>
    </row>
    <row r="18265" spans="32:42" ht="18">
      <c r="AF18265" s="123" t="s">
        <v>12131</v>
      </c>
      <c r="AG18265" s="96" t="s">
        <v>12132</v>
      </c>
      <c r="AH18265" s="96" t="s">
        <v>16493</v>
      </c>
      <c r="AI18265" s="97">
        <v>210265</v>
      </c>
      <c r="AJ18265" s="114"/>
      <c r="AK18265" s="114"/>
      <c r="AM18265" s="104"/>
      <c r="AN18265" s="104"/>
      <c r="AO18265" s="104"/>
      <c r="AP18265" s="104"/>
    </row>
    <row r="18266" spans="32:42" ht="18">
      <c r="AF18266" s="123" t="s">
        <v>12131</v>
      </c>
      <c r="AG18266" s="96" t="s">
        <v>12132</v>
      </c>
      <c r="AH18266" s="96" t="s">
        <v>12131</v>
      </c>
      <c r="AI18266" s="97">
        <v>210264</v>
      </c>
      <c r="AJ18266" s="114"/>
      <c r="AK18266" s="114"/>
      <c r="AM18266" s="104"/>
      <c r="AN18266" s="104"/>
      <c r="AO18266" s="104"/>
      <c r="AP18266" s="104"/>
    </row>
    <row r="18267" spans="32:42" ht="18">
      <c r="AF18267" s="123" t="s">
        <v>12131</v>
      </c>
      <c r="AG18267" s="96" t="s">
        <v>12132</v>
      </c>
      <c r="AH18267" s="96" t="s">
        <v>19830</v>
      </c>
      <c r="AI18267" s="97">
        <v>210268</v>
      </c>
      <c r="AJ18267" s="114"/>
      <c r="AK18267" s="114"/>
      <c r="AM18267" s="104"/>
      <c r="AN18267" s="104"/>
      <c r="AO18267" s="104"/>
      <c r="AP18267" s="104"/>
    </row>
    <row r="18268" spans="32:42" ht="18">
      <c r="AF18268" s="123" t="s">
        <v>12133</v>
      </c>
      <c r="AG18268" s="96" t="s">
        <v>12134</v>
      </c>
      <c r="AH18268" s="96" t="s">
        <v>19831</v>
      </c>
      <c r="AI18268" s="97">
        <v>210284</v>
      </c>
      <c r="AJ18268" s="114"/>
      <c r="AK18268" s="114"/>
      <c r="AM18268" s="104"/>
      <c r="AN18268" s="104"/>
      <c r="AO18268" s="104"/>
      <c r="AP18268" s="104"/>
    </row>
    <row r="18269" spans="32:42" ht="18">
      <c r="AF18269" s="123" t="s">
        <v>12133</v>
      </c>
      <c r="AG18269" s="96" t="s">
        <v>12134</v>
      </c>
      <c r="AH18269" s="96" t="s">
        <v>19832</v>
      </c>
      <c r="AI18269" s="97">
        <v>210283</v>
      </c>
      <c r="AJ18269" s="114"/>
      <c r="AK18269" s="114"/>
      <c r="AM18269" s="104"/>
      <c r="AN18269" s="104"/>
      <c r="AO18269" s="104"/>
      <c r="AP18269" s="104"/>
    </row>
    <row r="18270" spans="32:42" ht="18">
      <c r="AF18270" s="123" t="s">
        <v>12133</v>
      </c>
      <c r="AG18270" s="96" t="s">
        <v>12134</v>
      </c>
      <c r="AH18270" s="96" t="s">
        <v>11962</v>
      </c>
      <c r="AI18270" s="97">
        <v>210288</v>
      </c>
      <c r="AJ18270" s="114"/>
      <c r="AK18270" s="114"/>
      <c r="AM18270" s="104"/>
      <c r="AN18270" s="104"/>
      <c r="AO18270" s="104"/>
      <c r="AP18270" s="104"/>
    </row>
    <row r="18271" spans="32:42" ht="18">
      <c r="AF18271" s="123" t="s">
        <v>12133</v>
      </c>
      <c r="AG18271" s="96" t="s">
        <v>12134</v>
      </c>
      <c r="AH18271" s="96" t="s">
        <v>19833</v>
      </c>
      <c r="AI18271" s="97">
        <v>210287</v>
      </c>
      <c r="AJ18271" s="114"/>
      <c r="AK18271" s="114"/>
      <c r="AM18271" s="104"/>
      <c r="AN18271" s="104"/>
      <c r="AO18271" s="104"/>
      <c r="AP18271" s="104"/>
    </row>
    <row r="18272" spans="32:42" ht="18">
      <c r="AF18272" s="123" t="s">
        <v>12133</v>
      </c>
      <c r="AG18272" s="96" t="s">
        <v>12134</v>
      </c>
      <c r="AH18272" s="96" t="s">
        <v>16488</v>
      </c>
      <c r="AI18272" s="97">
        <v>210286</v>
      </c>
      <c r="AJ18272" s="114">
        <v>22.031999588012699</v>
      </c>
      <c r="AK18272" s="114">
        <v>97.698081970214801</v>
      </c>
      <c r="AM18272" s="104"/>
      <c r="AN18272" s="104"/>
      <c r="AO18272" s="104"/>
      <c r="AP18272" s="104"/>
    </row>
    <row r="18273" spans="32:42" ht="18">
      <c r="AF18273" s="123" t="s">
        <v>12133</v>
      </c>
      <c r="AG18273" s="96" t="s">
        <v>12134</v>
      </c>
      <c r="AH18273" s="96" t="s">
        <v>10832</v>
      </c>
      <c r="AI18273" s="97">
        <v>210282</v>
      </c>
      <c r="AJ18273" s="114"/>
      <c r="AK18273" s="114"/>
      <c r="AM18273" s="104"/>
      <c r="AN18273" s="104"/>
      <c r="AO18273" s="104"/>
      <c r="AP18273" s="104"/>
    </row>
    <row r="18274" spans="32:42" ht="18">
      <c r="AF18274" s="123" t="s">
        <v>12133</v>
      </c>
      <c r="AG18274" s="96" t="s">
        <v>12134</v>
      </c>
      <c r="AH18274" s="96" t="s">
        <v>12133</v>
      </c>
      <c r="AI18274" s="97">
        <v>210278</v>
      </c>
      <c r="AJ18274" s="114"/>
      <c r="AK18274" s="114"/>
      <c r="AM18274" s="104"/>
      <c r="AN18274" s="104"/>
      <c r="AO18274" s="104"/>
      <c r="AP18274" s="104"/>
    </row>
    <row r="18275" spans="32:42" ht="18">
      <c r="AF18275" s="123" t="s">
        <v>12133</v>
      </c>
      <c r="AG18275" s="96" t="s">
        <v>12134</v>
      </c>
      <c r="AH18275" s="96" t="s">
        <v>16181</v>
      </c>
      <c r="AI18275" s="97">
        <v>210281</v>
      </c>
      <c r="AJ18275" s="114"/>
      <c r="AK18275" s="114"/>
      <c r="AM18275" s="104"/>
      <c r="AN18275" s="104"/>
      <c r="AO18275" s="104"/>
      <c r="AP18275" s="104"/>
    </row>
    <row r="18276" spans="32:42" ht="18">
      <c r="AF18276" s="123" t="s">
        <v>12133</v>
      </c>
      <c r="AG18276" s="96" t="s">
        <v>12134</v>
      </c>
      <c r="AH18276" s="96" t="s">
        <v>17737</v>
      </c>
      <c r="AI18276" s="97">
        <v>210280</v>
      </c>
      <c r="AJ18276" s="114">
        <v>22.024349212646499</v>
      </c>
      <c r="AK18276" s="114">
        <v>97.682777404785199</v>
      </c>
      <c r="AM18276" s="104"/>
      <c r="AN18276" s="104"/>
      <c r="AO18276" s="104"/>
      <c r="AP18276" s="104"/>
    </row>
    <row r="18277" spans="32:42" ht="18">
      <c r="AF18277" s="123" t="s">
        <v>12133</v>
      </c>
      <c r="AG18277" s="96" t="s">
        <v>12134</v>
      </c>
      <c r="AH18277" s="96" t="s">
        <v>14862</v>
      </c>
      <c r="AI18277" s="97">
        <v>210279</v>
      </c>
      <c r="AJ18277" s="114"/>
      <c r="AK18277" s="114"/>
      <c r="AM18277" s="104"/>
      <c r="AN18277" s="104"/>
      <c r="AO18277" s="104"/>
      <c r="AP18277" s="104"/>
    </row>
    <row r="18278" spans="32:42" ht="18">
      <c r="AF18278" s="123" t="s">
        <v>12133</v>
      </c>
      <c r="AG18278" s="96" t="s">
        <v>12134</v>
      </c>
      <c r="AH18278" s="96" t="s">
        <v>19834</v>
      </c>
      <c r="AI18278" s="97">
        <v>210285</v>
      </c>
      <c r="AJ18278" s="114"/>
      <c r="AK18278" s="114"/>
      <c r="AM18278" s="104"/>
      <c r="AN18278" s="104"/>
      <c r="AO18278" s="104"/>
      <c r="AP18278" s="104"/>
    </row>
    <row r="18279" spans="32:42" ht="18">
      <c r="AF18279" s="123" t="s">
        <v>12135</v>
      </c>
      <c r="AG18279" s="96" t="s">
        <v>12136</v>
      </c>
      <c r="AH18279" s="96" t="s">
        <v>11084</v>
      </c>
      <c r="AI18279" s="97">
        <v>210291</v>
      </c>
      <c r="AJ18279" s="114"/>
      <c r="AK18279" s="114"/>
      <c r="AM18279" s="104"/>
      <c r="AN18279" s="104"/>
      <c r="AO18279" s="104"/>
      <c r="AP18279" s="104"/>
    </row>
    <row r="18280" spans="32:42" ht="18">
      <c r="AF18280" s="123" t="s">
        <v>12135</v>
      </c>
      <c r="AG18280" s="96" t="s">
        <v>12136</v>
      </c>
      <c r="AH18280" s="96" t="s">
        <v>16539</v>
      </c>
      <c r="AI18280" s="97">
        <v>210296</v>
      </c>
      <c r="AJ18280" s="114"/>
      <c r="AK18280" s="114"/>
      <c r="AM18280" s="104"/>
      <c r="AN18280" s="104"/>
      <c r="AO18280" s="104"/>
      <c r="AP18280" s="104"/>
    </row>
    <row r="18281" spans="32:42" ht="18">
      <c r="AF18281" s="123" t="s">
        <v>12135</v>
      </c>
      <c r="AG18281" s="96" t="s">
        <v>12136</v>
      </c>
      <c r="AH18281" s="96" t="s">
        <v>19426</v>
      </c>
      <c r="AI18281" s="97">
        <v>210295</v>
      </c>
      <c r="AJ18281" s="114"/>
      <c r="AK18281" s="114"/>
      <c r="AM18281" s="104"/>
      <c r="AN18281" s="104"/>
      <c r="AO18281" s="104"/>
      <c r="AP18281" s="104"/>
    </row>
    <row r="18282" spans="32:42" ht="18">
      <c r="AF18282" s="123" t="s">
        <v>12135</v>
      </c>
      <c r="AG18282" s="96" t="s">
        <v>12136</v>
      </c>
      <c r="AH18282" s="96" t="s">
        <v>15708</v>
      </c>
      <c r="AI18282" s="97">
        <v>210294</v>
      </c>
      <c r="AJ18282" s="114"/>
      <c r="AK18282" s="114"/>
      <c r="AM18282" s="104"/>
      <c r="AN18282" s="104"/>
      <c r="AO18282" s="104"/>
      <c r="AP18282" s="104"/>
    </row>
    <row r="18283" spans="32:42" ht="18">
      <c r="AF18283" s="123" t="s">
        <v>12135</v>
      </c>
      <c r="AG18283" s="96" t="s">
        <v>12136</v>
      </c>
      <c r="AH18283" s="96" t="s">
        <v>19835</v>
      </c>
      <c r="AI18283" s="97">
        <v>210292</v>
      </c>
      <c r="AJ18283" s="114">
        <v>22.065280000000001</v>
      </c>
      <c r="AK18283" s="114">
        <v>97.712329999999994</v>
      </c>
      <c r="AM18283" s="104"/>
      <c r="AN18283" s="104"/>
      <c r="AO18283" s="104"/>
      <c r="AP18283" s="104"/>
    </row>
    <row r="18284" spans="32:42" ht="18">
      <c r="AF18284" s="123" t="s">
        <v>12135</v>
      </c>
      <c r="AG18284" s="96" t="s">
        <v>12136</v>
      </c>
      <c r="AH18284" s="96" t="s">
        <v>12640</v>
      </c>
      <c r="AI18284" s="97">
        <v>210290</v>
      </c>
      <c r="AJ18284" s="114"/>
      <c r="AK18284" s="114"/>
      <c r="AM18284" s="104"/>
      <c r="AN18284" s="104"/>
      <c r="AO18284" s="104"/>
      <c r="AP18284" s="104"/>
    </row>
    <row r="18285" spans="32:42" ht="18">
      <c r="AF18285" s="123" t="s">
        <v>12135</v>
      </c>
      <c r="AG18285" s="96" t="s">
        <v>12136</v>
      </c>
      <c r="AH18285" s="96" t="s">
        <v>12135</v>
      </c>
      <c r="AI18285" s="97">
        <v>210289</v>
      </c>
      <c r="AJ18285" s="114"/>
      <c r="AK18285" s="114"/>
      <c r="AM18285" s="104"/>
      <c r="AN18285" s="104"/>
      <c r="AO18285" s="104"/>
      <c r="AP18285" s="104"/>
    </row>
    <row r="18286" spans="32:42" ht="18">
      <c r="AF18286" s="123" t="s">
        <v>12135</v>
      </c>
      <c r="AG18286" s="96" t="s">
        <v>12136</v>
      </c>
      <c r="AH18286" s="96" t="s">
        <v>16462</v>
      </c>
      <c r="AI18286" s="97">
        <v>210293</v>
      </c>
      <c r="AJ18286" s="114"/>
      <c r="AK18286" s="114"/>
      <c r="AM18286" s="104"/>
      <c r="AN18286" s="104"/>
      <c r="AO18286" s="104"/>
      <c r="AP18286" s="104"/>
    </row>
    <row r="18287" spans="32:42" ht="18">
      <c r="AF18287" s="123" t="s">
        <v>12137</v>
      </c>
      <c r="AG18287" s="96" t="s">
        <v>12138</v>
      </c>
      <c r="AH18287" s="96" t="s">
        <v>16455</v>
      </c>
      <c r="AI18287" s="97">
        <v>210304</v>
      </c>
      <c r="AJ18287" s="114">
        <v>22.094730377197301</v>
      </c>
      <c r="AK18287" s="114">
        <v>97.879913330078097</v>
      </c>
      <c r="AM18287" s="104"/>
      <c r="AN18287" s="104"/>
      <c r="AO18287" s="104"/>
      <c r="AP18287" s="104"/>
    </row>
    <row r="18288" spans="32:42" ht="18">
      <c r="AF18288" s="123" t="s">
        <v>12137</v>
      </c>
      <c r="AG18288" s="96" t="s">
        <v>12138</v>
      </c>
      <c r="AH18288" s="96" t="s">
        <v>11071</v>
      </c>
      <c r="AI18288" s="97">
        <v>210301</v>
      </c>
      <c r="AJ18288" s="114">
        <v>22.086919784545898</v>
      </c>
      <c r="AK18288" s="114">
        <v>97.903846740722699</v>
      </c>
      <c r="AM18288" s="104"/>
      <c r="AN18288" s="104"/>
      <c r="AO18288" s="104"/>
      <c r="AP18288" s="104"/>
    </row>
    <row r="18289" spans="32:42" ht="18">
      <c r="AF18289" s="123" t="s">
        <v>12137</v>
      </c>
      <c r="AG18289" s="96" t="s">
        <v>12138</v>
      </c>
      <c r="AH18289" s="96" t="s">
        <v>16234</v>
      </c>
      <c r="AI18289" s="97">
        <v>219906</v>
      </c>
      <c r="AJ18289" s="114">
        <v>22.011419296264599</v>
      </c>
      <c r="AK18289" s="114">
        <v>97.818367004394503</v>
      </c>
      <c r="AM18289" s="104"/>
      <c r="AN18289" s="104"/>
      <c r="AO18289" s="104"/>
      <c r="AP18289" s="104"/>
    </row>
    <row r="18290" spans="32:42" ht="18">
      <c r="AF18290" s="123" t="s">
        <v>12137</v>
      </c>
      <c r="AG18290" s="96" t="s">
        <v>12138</v>
      </c>
      <c r="AH18290" s="96" t="s">
        <v>10887</v>
      </c>
      <c r="AI18290" s="97">
        <v>219905</v>
      </c>
      <c r="AJ18290" s="114">
        <v>22.017240524291999</v>
      </c>
      <c r="AK18290" s="114">
        <v>97.842269897460895</v>
      </c>
      <c r="AM18290" s="104"/>
      <c r="AN18290" s="104"/>
      <c r="AO18290" s="104"/>
      <c r="AP18290" s="104"/>
    </row>
    <row r="18291" spans="32:42" ht="18">
      <c r="AF18291" s="123" t="s">
        <v>12137</v>
      </c>
      <c r="AG18291" s="96" t="s">
        <v>12138</v>
      </c>
      <c r="AH18291" s="96" t="s">
        <v>17500</v>
      </c>
      <c r="AI18291" s="97">
        <v>210305</v>
      </c>
      <c r="AJ18291" s="114">
        <v>22.090549468994102</v>
      </c>
      <c r="AK18291" s="114">
        <v>97.856002807617202</v>
      </c>
      <c r="AM18291" s="104"/>
      <c r="AN18291" s="104"/>
      <c r="AO18291" s="104"/>
      <c r="AP18291" s="104"/>
    </row>
    <row r="18292" spans="32:42" ht="18">
      <c r="AF18292" s="123" t="s">
        <v>12137</v>
      </c>
      <c r="AG18292" s="96" t="s">
        <v>12138</v>
      </c>
      <c r="AH18292" s="96" t="s">
        <v>12137</v>
      </c>
      <c r="AI18292" s="97">
        <v>210297</v>
      </c>
      <c r="AJ18292" s="114">
        <v>22.061700820922901</v>
      </c>
      <c r="AK18292" s="114">
        <v>97.875419616699205</v>
      </c>
      <c r="AM18292" s="104"/>
      <c r="AN18292" s="104"/>
      <c r="AO18292" s="104"/>
      <c r="AP18292" s="104"/>
    </row>
    <row r="18293" spans="32:42" ht="18">
      <c r="AF18293" s="123" t="s">
        <v>12137</v>
      </c>
      <c r="AG18293" s="96" t="s">
        <v>12138</v>
      </c>
      <c r="AH18293" s="96" t="s">
        <v>16851</v>
      </c>
      <c r="AI18293" s="97">
        <v>210300</v>
      </c>
      <c r="AJ18293" s="114"/>
      <c r="AK18293" s="114"/>
      <c r="AM18293" s="104"/>
      <c r="AN18293" s="104"/>
      <c r="AO18293" s="104"/>
      <c r="AP18293" s="104"/>
    </row>
    <row r="18294" spans="32:42" ht="18">
      <c r="AF18294" s="123" t="s">
        <v>12137</v>
      </c>
      <c r="AG18294" s="96" t="s">
        <v>12138</v>
      </c>
      <c r="AH18294" s="96" t="s">
        <v>13913</v>
      </c>
      <c r="AI18294" s="97">
        <v>210299</v>
      </c>
      <c r="AJ18294" s="114">
        <v>22.0549507141113</v>
      </c>
      <c r="AK18294" s="114">
        <v>97.867897033691406</v>
      </c>
      <c r="AM18294" s="104"/>
      <c r="AN18294" s="104"/>
      <c r="AO18294" s="104"/>
      <c r="AP18294" s="104"/>
    </row>
    <row r="18295" spans="32:42" ht="18">
      <c r="AF18295" s="123" t="s">
        <v>12137</v>
      </c>
      <c r="AG18295" s="96" t="s">
        <v>12138</v>
      </c>
      <c r="AH18295" s="96" t="s">
        <v>17462</v>
      </c>
      <c r="AI18295" s="97">
        <v>210298</v>
      </c>
      <c r="AJ18295" s="114">
        <v>22.0123691558838</v>
      </c>
      <c r="AK18295" s="114">
        <v>97.841026306152301</v>
      </c>
      <c r="AM18295" s="104"/>
      <c r="AN18295" s="104"/>
      <c r="AO18295" s="104"/>
      <c r="AP18295" s="104"/>
    </row>
    <row r="18296" spans="32:42" ht="18">
      <c r="AF18296" s="123" t="s">
        <v>12137</v>
      </c>
      <c r="AG18296" s="96" t="s">
        <v>12138</v>
      </c>
      <c r="AH18296" s="96" t="s">
        <v>15485</v>
      </c>
      <c r="AI18296" s="97">
        <v>210303</v>
      </c>
      <c r="AJ18296" s="114">
        <v>22.055139541626001</v>
      </c>
      <c r="AK18296" s="114">
        <v>97.902923583984403</v>
      </c>
      <c r="AM18296" s="104"/>
      <c r="AN18296" s="104"/>
      <c r="AO18296" s="104"/>
      <c r="AP18296" s="104"/>
    </row>
    <row r="18297" spans="32:42" ht="18">
      <c r="AF18297" s="123" t="s">
        <v>12137</v>
      </c>
      <c r="AG18297" s="96" t="s">
        <v>12138</v>
      </c>
      <c r="AH18297" s="96" t="s">
        <v>16042</v>
      </c>
      <c r="AI18297" s="97">
        <v>210302</v>
      </c>
      <c r="AJ18297" s="114">
        <v>22.050819396972699</v>
      </c>
      <c r="AK18297" s="114">
        <v>97.878303527832003</v>
      </c>
      <c r="AM18297" s="104"/>
      <c r="AN18297" s="104"/>
      <c r="AO18297" s="104"/>
      <c r="AP18297" s="104"/>
    </row>
    <row r="18298" spans="32:42" ht="18">
      <c r="AF18298" s="123" t="s">
        <v>12139</v>
      </c>
      <c r="AG18298" s="96" t="s">
        <v>12140</v>
      </c>
      <c r="AH18298" s="96" t="s">
        <v>11624</v>
      </c>
      <c r="AI18298" s="97">
        <v>210308</v>
      </c>
      <c r="AJ18298" s="114"/>
      <c r="AK18298" s="114"/>
      <c r="AM18298" s="104"/>
      <c r="AN18298" s="104"/>
      <c r="AO18298" s="104"/>
      <c r="AP18298" s="104"/>
    </row>
    <row r="18299" spans="32:42" ht="18">
      <c r="AF18299" s="123" t="s">
        <v>12139</v>
      </c>
      <c r="AG18299" s="96" t="s">
        <v>12140</v>
      </c>
      <c r="AH18299" s="96" t="s">
        <v>12471</v>
      </c>
      <c r="AI18299" s="97">
        <v>210312</v>
      </c>
      <c r="AJ18299" s="114"/>
      <c r="AK18299" s="114"/>
      <c r="AM18299" s="104"/>
      <c r="AN18299" s="104"/>
      <c r="AO18299" s="104"/>
      <c r="AP18299" s="104"/>
    </row>
    <row r="18300" spans="32:42" ht="18">
      <c r="AF18300" s="123" t="s">
        <v>12139</v>
      </c>
      <c r="AG18300" s="96" t="s">
        <v>12140</v>
      </c>
      <c r="AH18300" s="96" t="s">
        <v>19419</v>
      </c>
      <c r="AI18300" s="97">
        <v>210311</v>
      </c>
      <c r="AJ18300" s="114"/>
      <c r="AK18300" s="114"/>
      <c r="AM18300" s="104"/>
      <c r="AN18300" s="104"/>
      <c r="AO18300" s="104"/>
      <c r="AP18300" s="104"/>
    </row>
    <row r="18301" spans="32:42" ht="18">
      <c r="AF18301" s="123" t="s">
        <v>12139</v>
      </c>
      <c r="AG18301" s="96" t="s">
        <v>12140</v>
      </c>
      <c r="AH18301" s="96" t="s">
        <v>19836</v>
      </c>
      <c r="AI18301" s="97">
        <v>210309</v>
      </c>
      <c r="AJ18301" s="114"/>
      <c r="AK18301" s="114"/>
      <c r="AM18301" s="104"/>
      <c r="AN18301" s="104"/>
      <c r="AO18301" s="104"/>
      <c r="AP18301" s="104"/>
    </row>
    <row r="18302" spans="32:42" ht="18">
      <c r="AF18302" s="123" t="s">
        <v>12139</v>
      </c>
      <c r="AG18302" s="96" t="s">
        <v>12140</v>
      </c>
      <c r="AH18302" s="96" t="s">
        <v>19837</v>
      </c>
      <c r="AI18302" s="97">
        <v>210307</v>
      </c>
      <c r="AJ18302" s="114">
        <v>22.104000091552699</v>
      </c>
      <c r="AK18302" s="114">
        <v>97.804519653320298</v>
      </c>
      <c r="AM18302" s="104"/>
      <c r="AN18302" s="104"/>
      <c r="AO18302" s="104"/>
      <c r="AP18302" s="104"/>
    </row>
    <row r="18303" spans="32:42" ht="18">
      <c r="AF18303" s="123" t="s">
        <v>12139</v>
      </c>
      <c r="AG18303" s="96" t="s">
        <v>12140</v>
      </c>
      <c r="AH18303" s="96" t="s">
        <v>12139</v>
      </c>
      <c r="AI18303" s="97">
        <v>210306</v>
      </c>
      <c r="AJ18303" s="114"/>
      <c r="AK18303" s="114"/>
      <c r="AM18303" s="104"/>
      <c r="AN18303" s="104"/>
      <c r="AO18303" s="104"/>
      <c r="AP18303" s="104"/>
    </row>
    <row r="18304" spans="32:42" ht="18">
      <c r="AF18304" s="123" t="s">
        <v>12139</v>
      </c>
      <c r="AG18304" s="96" t="s">
        <v>12140</v>
      </c>
      <c r="AH18304" s="96" t="s">
        <v>19838</v>
      </c>
      <c r="AI18304" s="97">
        <v>210310</v>
      </c>
      <c r="AJ18304" s="114"/>
      <c r="AK18304" s="114"/>
      <c r="AM18304" s="104"/>
      <c r="AN18304" s="104"/>
      <c r="AO18304" s="104"/>
      <c r="AP18304" s="104"/>
    </row>
    <row r="18305" spans="32:42" ht="18">
      <c r="AF18305" s="123" t="s">
        <v>10929</v>
      </c>
      <c r="AG18305" s="96" t="s">
        <v>12141</v>
      </c>
      <c r="AH18305" s="96" t="s">
        <v>19839</v>
      </c>
      <c r="AI18305" s="97">
        <v>210314</v>
      </c>
      <c r="AJ18305" s="114"/>
      <c r="AK18305" s="114"/>
      <c r="AM18305" s="104"/>
      <c r="AN18305" s="104"/>
      <c r="AO18305" s="104"/>
      <c r="AP18305" s="104"/>
    </row>
    <row r="18306" spans="32:42" ht="18">
      <c r="AF18306" s="123" t="s">
        <v>10929</v>
      </c>
      <c r="AG18306" s="96" t="s">
        <v>12141</v>
      </c>
      <c r="AH18306" s="96" t="s">
        <v>10095</v>
      </c>
      <c r="AI18306" s="97">
        <v>210324</v>
      </c>
      <c r="AJ18306" s="114"/>
      <c r="AK18306" s="114"/>
      <c r="AM18306" s="104"/>
      <c r="AN18306" s="104"/>
      <c r="AO18306" s="104"/>
      <c r="AP18306" s="104"/>
    </row>
    <row r="18307" spans="32:42" ht="18">
      <c r="AF18307" s="123" t="s">
        <v>10929</v>
      </c>
      <c r="AG18307" s="96" t="s">
        <v>12141</v>
      </c>
      <c r="AH18307" s="96" t="s">
        <v>19840</v>
      </c>
      <c r="AI18307" s="97">
        <v>210323</v>
      </c>
      <c r="AJ18307" s="114"/>
      <c r="AK18307" s="114"/>
      <c r="AM18307" s="104"/>
      <c r="AN18307" s="104"/>
      <c r="AO18307" s="104"/>
      <c r="AP18307" s="104"/>
    </row>
    <row r="18308" spans="32:42" ht="18">
      <c r="AF18308" s="123" t="s">
        <v>10929</v>
      </c>
      <c r="AG18308" s="96" t="s">
        <v>12141</v>
      </c>
      <c r="AH18308" s="96" t="s">
        <v>10896</v>
      </c>
      <c r="AI18308" s="97">
        <v>210322</v>
      </c>
      <c r="AJ18308" s="114">
        <v>22.06955909729</v>
      </c>
      <c r="AK18308" s="114">
        <v>97.650993347167997</v>
      </c>
      <c r="AM18308" s="104"/>
      <c r="AN18308" s="104"/>
      <c r="AO18308" s="104"/>
      <c r="AP18308" s="104"/>
    </row>
    <row r="18309" spans="32:42" ht="18">
      <c r="AF18309" s="123" t="s">
        <v>10929</v>
      </c>
      <c r="AG18309" s="96" t="s">
        <v>12141</v>
      </c>
      <c r="AH18309" s="96" t="s">
        <v>19841</v>
      </c>
      <c r="AI18309" s="97">
        <v>210320</v>
      </c>
      <c r="AJ18309" s="114"/>
      <c r="AK18309" s="114"/>
      <c r="AM18309" s="104"/>
      <c r="AN18309" s="104"/>
      <c r="AO18309" s="104"/>
      <c r="AP18309" s="104"/>
    </row>
    <row r="18310" spans="32:42" ht="18">
      <c r="AF18310" s="123" t="s">
        <v>10929</v>
      </c>
      <c r="AG18310" s="96" t="s">
        <v>12141</v>
      </c>
      <c r="AH18310" s="96" t="s">
        <v>11744</v>
      </c>
      <c r="AI18310" s="97">
        <v>210321</v>
      </c>
      <c r="AJ18310" s="114">
        <v>22.0389595031738</v>
      </c>
      <c r="AK18310" s="114">
        <v>97.641586303710895</v>
      </c>
      <c r="AM18310" s="104"/>
      <c r="AN18310" s="104"/>
      <c r="AO18310" s="104"/>
      <c r="AP18310" s="104"/>
    </row>
    <row r="18311" spans="32:42" ht="18">
      <c r="AF18311" s="123" t="s">
        <v>10929</v>
      </c>
      <c r="AG18311" s="96" t="s">
        <v>12141</v>
      </c>
      <c r="AH18311" s="96" t="s">
        <v>350</v>
      </c>
      <c r="AI18311" s="97">
        <v>210318</v>
      </c>
      <c r="AJ18311" s="114"/>
      <c r="AK18311" s="114"/>
      <c r="AM18311" s="104"/>
      <c r="AN18311" s="104"/>
      <c r="AO18311" s="104"/>
      <c r="AP18311" s="104"/>
    </row>
    <row r="18312" spans="32:42" ht="18">
      <c r="AF18312" s="123" t="s">
        <v>10929</v>
      </c>
      <c r="AG18312" s="96" t="s">
        <v>12141</v>
      </c>
      <c r="AH18312" s="96" t="s">
        <v>19842</v>
      </c>
      <c r="AI18312" s="97">
        <v>210317</v>
      </c>
      <c r="AJ18312" s="114"/>
      <c r="AK18312" s="114"/>
      <c r="AM18312" s="104"/>
      <c r="AN18312" s="104"/>
      <c r="AO18312" s="104"/>
      <c r="AP18312" s="104"/>
    </row>
    <row r="18313" spans="32:42" ht="18">
      <c r="AF18313" s="123" t="s">
        <v>10929</v>
      </c>
      <c r="AG18313" s="96" t="s">
        <v>12141</v>
      </c>
      <c r="AH18313" s="96" t="s">
        <v>16597</v>
      </c>
      <c r="AI18313" s="97">
        <v>210315</v>
      </c>
      <c r="AJ18313" s="114">
        <v>22.057859420776399</v>
      </c>
      <c r="AK18313" s="114">
        <v>97.582252502441406</v>
      </c>
      <c r="AM18313" s="104"/>
      <c r="AN18313" s="104"/>
      <c r="AO18313" s="104"/>
      <c r="AP18313" s="104"/>
    </row>
    <row r="18314" spans="32:42" ht="18">
      <c r="AF18314" s="123" t="s">
        <v>10929</v>
      </c>
      <c r="AG18314" s="96" t="s">
        <v>12141</v>
      </c>
      <c r="AH18314" s="96" t="s">
        <v>16298</v>
      </c>
      <c r="AI18314" s="97">
        <v>210316</v>
      </c>
      <c r="AJ18314" s="114"/>
      <c r="AK18314" s="114"/>
      <c r="AM18314" s="104"/>
      <c r="AN18314" s="104"/>
      <c r="AO18314" s="104"/>
      <c r="AP18314" s="104"/>
    </row>
    <row r="18315" spans="32:42" ht="18">
      <c r="AF18315" s="123" t="s">
        <v>10929</v>
      </c>
      <c r="AG18315" s="96" t="s">
        <v>12141</v>
      </c>
      <c r="AH18315" s="96" t="s">
        <v>10929</v>
      </c>
      <c r="AI18315" s="97">
        <v>210313</v>
      </c>
      <c r="AJ18315" s="114">
        <v>22.0937900543213</v>
      </c>
      <c r="AK18315" s="114">
        <v>97.611320495605497</v>
      </c>
      <c r="AM18315" s="104"/>
      <c r="AN18315" s="104"/>
      <c r="AO18315" s="104"/>
      <c r="AP18315" s="104"/>
    </row>
    <row r="18316" spans="32:42" ht="18">
      <c r="AF18316" s="123" t="s">
        <v>10929</v>
      </c>
      <c r="AG18316" s="96" t="s">
        <v>12141</v>
      </c>
      <c r="AH18316" s="96" t="s">
        <v>8282</v>
      </c>
      <c r="AI18316" s="97">
        <v>210319</v>
      </c>
      <c r="AJ18316" s="114"/>
      <c r="AK18316" s="114"/>
      <c r="AM18316" s="104"/>
      <c r="AN18316" s="104"/>
      <c r="AO18316" s="104"/>
      <c r="AP18316" s="104"/>
    </row>
    <row r="18317" spans="32:42" ht="18">
      <c r="AF18317" s="123" t="s">
        <v>12142</v>
      </c>
      <c r="AG18317" s="96" t="s">
        <v>12143</v>
      </c>
      <c r="AH18317" s="96" t="s">
        <v>19843</v>
      </c>
      <c r="AI18317" s="97">
        <v>210328</v>
      </c>
      <c r="AJ18317" s="114">
        <v>21.9971599578857</v>
      </c>
      <c r="AK18317" s="114">
        <v>97.744552612304702</v>
      </c>
      <c r="AM18317" s="104"/>
      <c r="AN18317" s="104"/>
      <c r="AO18317" s="104"/>
      <c r="AP18317" s="104"/>
    </row>
    <row r="18318" spans="32:42" ht="18">
      <c r="AF18318" s="123" t="s">
        <v>12142</v>
      </c>
      <c r="AG18318" s="96" t="s">
        <v>12143</v>
      </c>
      <c r="AH18318" s="96" t="s">
        <v>19844</v>
      </c>
      <c r="AI18318" s="97">
        <v>210332</v>
      </c>
      <c r="AJ18318" s="114"/>
      <c r="AK18318" s="114"/>
      <c r="AM18318" s="104"/>
      <c r="AN18318" s="104"/>
      <c r="AO18318" s="104"/>
      <c r="AP18318" s="104"/>
    </row>
    <row r="18319" spans="32:42" ht="18">
      <c r="AF18319" s="123" t="s">
        <v>12142</v>
      </c>
      <c r="AG18319" s="96" t="s">
        <v>12143</v>
      </c>
      <c r="AH18319" s="96" t="s">
        <v>10235</v>
      </c>
      <c r="AI18319" s="97">
        <v>210331</v>
      </c>
      <c r="AJ18319" s="114"/>
      <c r="AK18319" s="114"/>
      <c r="AM18319" s="104"/>
      <c r="AN18319" s="104"/>
      <c r="AO18319" s="104"/>
      <c r="AP18319" s="104"/>
    </row>
    <row r="18320" spans="32:42" ht="18">
      <c r="AF18320" s="123" t="s">
        <v>12142</v>
      </c>
      <c r="AG18320" s="96" t="s">
        <v>12143</v>
      </c>
      <c r="AH18320" s="96" t="s">
        <v>5695</v>
      </c>
      <c r="AI18320" s="97">
        <v>210329</v>
      </c>
      <c r="AJ18320" s="114">
        <v>21.989830017089801</v>
      </c>
      <c r="AK18320" s="114">
        <v>97.707626342773395</v>
      </c>
      <c r="AM18320" s="104"/>
      <c r="AN18320" s="104"/>
      <c r="AO18320" s="104"/>
      <c r="AP18320" s="104"/>
    </row>
    <row r="18321" spans="32:42" ht="18">
      <c r="AF18321" s="123" t="s">
        <v>12142</v>
      </c>
      <c r="AG18321" s="96" t="s">
        <v>12143</v>
      </c>
      <c r="AH18321" s="96" t="s">
        <v>19845</v>
      </c>
      <c r="AI18321" s="97">
        <v>210333</v>
      </c>
      <c r="AJ18321" s="114"/>
      <c r="AK18321" s="114"/>
      <c r="AM18321" s="104"/>
      <c r="AN18321" s="104"/>
      <c r="AO18321" s="104"/>
      <c r="AP18321" s="104"/>
    </row>
    <row r="18322" spans="32:42" ht="18">
      <c r="AF18322" s="123" t="s">
        <v>12142</v>
      </c>
      <c r="AG18322" s="96" t="s">
        <v>12143</v>
      </c>
      <c r="AH18322" s="96" t="s">
        <v>10873</v>
      </c>
      <c r="AI18322" s="97">
        <v>210327</v>
      </c>
      <c r="AJ18322" s="114"/>
      <c r="AK18322" s="114"/>
      <c r="AM18322" s="104"/>
      <c r="AN18322" s="104"/>
      <c r="AO18322" s="104"/>
      <c r="AP18322" s="104"/>
    </row>
    <row r="18323" spans="32:42" ht="18">
      <c r="AF18323" s="123" t="s">
        <v>12142</v>
      </c>
      <c r="AG18323" s="96" t="s">
        <v>12143</v>
      </c>
      <c r="AH18323" s="96" t="s">
        <v>11008</v>
      </c>
      <c r="AI18323" s="97">
        <v>210326</v>
      </c>
      <c r="AJ18323" s="114">
        <v>21.996099472045898</v>
      </c>
      <c r="AK18323" s="114">
        <v>97.726257324218807</v>
      </c>
      <c r="AM18323" s="104"/>
      <c r="AN18323" s="104"/>
      <c r="AO18323" s="104"/>
      <c r="AP18323" s="104"/>
    </row>
    <row r="18324" spans="32:42" ht="18">
      <c r="AF18324" s="123" t="s">
        <v>12142</v>
      </c>
      <c r="AG18324" s="96" t="s">
        <v>12143</v>
      </c>
      <c r="AH18324" s="96" t="s">
        <v>12142</v>
      </c>
      <c r="AI18324" s="97">
        <v>210325</v>
      </c>
      <c r="AJ18324" s="114">
        <v>22.0160007476807</v>
      </c>
      <c r="AK18324" s="114">
        <v>97.743873596191406</v>
      </c>
      <c r="AM18324" s="104"/>
      <c r="AN18324" s="104"/>
      <c r="AO18324" s="104"/>
      <c r="AP18324" s="104"/>
    </row>
    <row r="18325" spans="32:42" ht="18">
      <c r="AF18325" s="123" t="s">
        <v>12142</v>
      </c>
      <c r="AG18325" s="96" t="s">
        <v>12143</v>
      </c>
      <c r="AH18325" s="96" t="s">
        <v>19846</v>
      </c>
      <c r="AI18325" s="97">
        <v>210330</v>
      </c>
      <c r="AJ18325" s="114"/>
      <c r="AK18325" s="114"/>
      <c r="AM18325" s="104"/>
      <c r="AN18325" s="104"/>
      <c r="AO18325" s="104"/>
      <c r="AP18325" s="104"/>
    </row>
    <row r="18326" spans="32:42" ht="18">
      <c r="AF18326" s="123" t="s">
        <v>11112</v>
      </c>
      <c r="AG18326" s="96" t="s">
        <v>12144</v>
      </c>
      <c r="AH18326" s="96" t="s">
        <v>18062</v>
      </c>
      <c r="AI18326" s="97">
        <v>210339</v>
      </c>
      <c r="AJ18326" s="114"/>
      <c r="AK18326" s="114"/>
      <c r="AM18326" s="104"/>
      <c r="AN18326" s="104"/>
      <c r="AO18326" s="104"/>
      <c r="AP18326" s="104"/>
    </row>
    <row r="18327" spans="32:42" ht="18">
      <c r="AF18327" s="123" t="s">
        <v>11112</v>
      </c>
      <c r="AG18327" s="96" t="s">
        <v>12144</v>
      </c>
      <c r="AH18327" s="96" t="s">
        <v>19847</v>
      </c>
      <c r="AI18327" s="97">
        <v>210342</v>
      </c>
      <c r="AJ18327" s="114"/>
      <c r="AK18327" s="114"/>
      <c r="AM18327" s="104"/>
      <c r="AN18327" s="104"/>
      <c r="AO18327" s="104"/>
      <c r="AP18327" s="104"/>
    </row>
    <row r="18328" spans="32:42" ht="18">
      <c r="AF18328" s="123" t="s">
        <v>11112</v>
      </c>
      <c r="AG18328" s="96" t="s">
        <v>12144</v>
      </c>
      <c r="AH18328" s="96" t="s">
        <v>19848</v>
      </c>
      <c r="AI18328" s="97">
        <v>210343</v>
      </c>
      <c r="AJ18328" s="114"/>
      <c r="AK18328" s="114"/>
      <c r="AM18328" s="104"/>
      <c r="AN18328" s="104"/>
      <c r="AO18328" s="104"/>
      <c r="AP18328" s="104"/>
    </row>
    <row r="18329" spans="32:42" ht="18">
      <c r="AF18329" s="123" t="s">
        <v>11112</v>
      </c>
      <c r="AG18329" s="96" t="s">
        <v>12144</v>
      </c>
      <c r="AH18329" s="96" t="s">
        <v>19849</v>
      </c>
      <c r="AI18329" s="97">
        <v>210341</v>
      </c>
      <c r="AJ18329" s="114"/>
      <c r="AK18329" s="114"/>
      <c r="AM18329" s="104"/>
      <c r="AN18329" s="104"/>
      <c r="AO18329" s="104"/>
      <c r="AP18329" s="104"/>
    </row>
    <row r="18330" spans="32:42" ht="18">
      <c r="AF18330" s="123" t="s">
        <v>11112</v>
      </c>
      <c r="AG18330" s="96" t="s">
        <v>12144</v>
      </c>
      <c r="AH18330" s="96" t="s">
        <v>15878</v>
      </c>
      <c r="AI18330" s="97">
        <v>210340</v>
      </c>
      <c r="AJ18330" s="114"/>
      <c r="AK18330" s="114"/>
      <c r="AM18330" s="104"/>
      <c r="AN18330" s="104"/>
      <c r="AO18330" s="104"/>
      <c r="AP18330" s="104"/>
    </row>
    <row r="18331" spans="32:42" ht="18">
      <c r="AF18331" s="123" t="s">
        <v>11112</v>
      </c>
      <c r="AG18331" s="96" t="s">
        <v>12144</v>
      </c>
      <c r="AH18331" s="96" t="s">
        <v>16233</v>
      </c>
      <c r="AI18331" s="97">
        <v>210338</v>
      </c>
      <c r="AJ18331" s="114"/>
      <c r="AK18331" s="114"/>
      <c r="AM18331" s="104"/>
      <c r="AN18331" s="104"/>
      <c r="AO18331" s="104"/>
      <c r="AP18331" s="104"/>
    </row>
    <row r="18332" spans="32:42" ht="18">
      <c r="AF18332" s="123" t="s">
        <v>11112</v>
      </c>
      <c r="AG18332" s="96" t="s">
        <v>12144</v>
      </c>
      <c r="AH18332" s="96" t="s">
        <v>19850</v>
      </c>
      <c r="AI18332" s="97">
        <v>210337</v>
      </c>
      <c r="AJ18332" s="114"/>
      <c r="AK18332" s="114"/>
      <c r="AM18332" s="104"/>
      <c r="AN18332" s="104"/>
      <c r="AO18332" s="104"/>
      <c r="AP18332" s="104"/>
    </row>
    <row r="18333" spans="32:42" ht="18">
      <c r="AF18333" s="123" t="s">
        <v>11112</v>
      </c>
      <c r="AG18333" s="96" t="s">
        <v>12144</v>
      </c>
      <c r="AH18333" s="96" t="s">
        <v>11624</v>
      </c>
      <c r="AI18333" s="97">
        <v>210336</v>
      </c>
      <c r="AJ18333" s="114"/>
      <c r="AK18333" s="114"/>
      <c r="AM18333" s="104"/>
      <c r="AN18333" s="104"/>
      <c r="AO18333" s="104"/>
      <c r="AP18333" s="104"/>
    </row>
    <row r="18334" spans="32:42" ht="18">
      <c r="AF18334" s="123" t="s">
        <v>11112</v>
      </c>
      <c r="AG18334" s="96" t="s">
        <v>12144</v>
      </c>
      <c r="AH18334" s="96" t="s">
        <v>11112</v>
      </c>
      <c r="AI18334" s="97">
        <v>210334</v>
      </c>
      <c r="AJ18334" s="114"/>
      <c r="AK18334" s="114"/>
      <c r="AM18334" s="104"/>
      <c r="AN18334" s="104"/>
      <c r="AO18334" s="104"/>
      <c r="AP18334" s="104"/>
    </row>
    <row r="18335" spans="32:42" ht="18">
      <c r="AF18335" s="123" t="s">
        <v>11112</v>
      </c>
      <c r="AG18335" s="96" t="s">
        <v>12144</v>
      </c>
      <c r="AH18335" s="96" t="s">
        <v>19851</v>
      </c>
      <c r="AI18335" s="97">
        <v>210335</v>
      </c>
      <c r="AJ18335" s="114"/>
      <c r="AK18335" s="114"/>
      <c r="AM18335" s="104"/>
      <c r="AN18335" s="104"/>
      <c r="AO18335" s="104"/>
      <c r="AP18335" s="104"/>
    </row>
    <row r="18336" spans="32:42" ht="18">
      <c r="AF18336" s="123" t="s">
        <v>6474</v>
      </c>
      <c r="AG18336" s="96" t="s">
        <v>12145</v>
      </c>
      <c r="AH18336" s="96" t="s">
        <v>19852</v>
      </c>
      <c r="AI18336" s="97">
        <v>210352</v>
      </c>
      <c r="AJ18336" s="114">
        <v>22.255039215087901</v>
      </c>
      <c r="AK18336" s="114">
        <v>97.909072875976605</v>
      </c>
      <c r="AM18336" s="104"/>
      <c r="AN18336" s="104"/>
      <c r="AO18336" s="104"/>
      <c r="AP18336" s="104"/>
    </row>
    <row r="18337" spans="32:42" ht="18">
      <c r="AF18337" s="123" t="s">
        <v>6474</v>
      </c>
      <c r="AG18337" s="96" t="s">
        <v>12145</v>
      </c>
      <c r="AH18337" s="96" t="s">
        <v>11071</v>
      </c>
      <c r="AI18337" s="97">
        <v>210350</v>
      </c>
      <c r="AJ18337" s="114"/>
      <c r="AK18337" s="114"/>
      <c r="AM18337" s="104"/>
      <c r="AN18337" s="104"/>
      <c r="AO18337" s="104"/>
      <c r="AP18337" s="104"/>
    </row>
    <row r="18338" spans="32:42" ht="18">
      <c r="AF18338" s="123" t="s">
        <v>6474</v>
      </c>
      <c r="AG18338" s="96" t="s">
        <v>12145</v>
      </c>
      <c r="AH18338" s="96" t="s">
        <v>17681</v>
      </c>
      <c r="AI18338" s="97">
        <v>210356</v>
      </c>
      <c r="AJ18338" s="114">
        <v>22.2710990905762</v>
      </c>
      <c r="AK18338" s="114">
        <v>97.875183105468807</v>
      </c>
      <c r="AM18338" s="104"/>
      <c r="AN18338" s="104"/>
      <c r="AO18338" s="104"/>
      <c r="AP18338" s="104"/>
    </row>
    <row r="18339" spans="32:42" ht="18">
      <c r="AF18339" s="123" t="s">
        <v>6474</v>
      </c>
      <c r="AG18339" s="96" t="s">
        <v>12145</v>
      </c>
      <c r="AH18339" s="96" t="s">
        <v>19853</v>
      </c>
      <c r="AI18339" s="97">
        <v>210355</v>
      </c>
      <c r="AJ18339" s="114"/>
      <c r="AK18339" s="114"/>
      <c r="AM18339" s="104"/>
      <c r="AN18339" s="104"/>
      <c r="AO18339" s="104"/>
      <c r="AP18339" s="104"/>
    </row>
    <row r="18340" spans="32:42" ht="18">
      <c r="AF18340" s="123" t="s">
        <v>6474</v>
      </c>
      <c r="AG18340" s="96" t="s">
        <v>12145</v>
      </c>
      <c r="AH18340" s="96" t="s">
        <v>15738</v>
      </c>
      <c r="AI18340" s="97">
        <v>210353</v>
      </c>
      <c r="AJ18340" s="114">
        <v>22.252029418945298</v>
      </c>
      <c r="AK18340" s="114">
        <v>97.926422119140597</v>
      </c>
      <c r="AM18340" s="104"/>
      <c r="AN18340" s="104"/>
      <c r="AO18340" s="104"/>
      <c r="AP18340" s="104"/>
    </row>
    <row r="18341" spans="32:42" ht="18">
      <c r="AF18341" s="123" t="s">
        <v>6474</v>
      </c>
      <c r="AG18341" s="96" t="s">
        <v>12145</v>
      </c>
      <c r="AH18341" s="96" t="s">
        <v>19854</v>
      </c>
      <c r="AI18341" s="97">
        <v>210351</v>
      </c>
      <c r="AJ18341" s="114"/>
      <c r="AK18341" s="114"/>
      <c r="AM18341" s="104"/>
      <c r="AN18341" s="104"/>
      <c r="AO18341" s="104"/>
      <c r="AP18341" s="104"/>
    </row>
    <row r="18342" spans="32:42" ht="18">
      <c r="AF18342" s="123" t="s">
        <v>6474</v>
      </c>
      <c r="AG18342" s="96" t="s">
        <v>12145</v>
      </c>
      <c r="AH18342" s="96" t="s">
        <v>14003</v>
      </c>
      <c r="AI18342" s="97">
        <v>210348</v>
      </c>
      <c r="AJ18342" s="114">
        <v>22.262079238891602</v>
      </c>
      <c r="AK18342" s="114">
        <v>97.904922485351605</v>
      </c>
      <c r="AM18342" s="104"/>
      <c r="AN18342" s="104"/>
      <c r="AO18342" s="104"/>
      <c r="AP18342" s="104"/>
    </row>
    <row r="18343" spans="32:42" ht="18">
      <c r="AF18343" s="123" t="s">
        <v>6474</v>
      </c>
      <c r="AG18343" s="96" t="s">
        <v>12145</v>
      </c>
      <c r="AH18343" s="96" t="s">
        <v>6474</v>
      </c>
      <c r="AI18343" s="97">
        <v>210344</v>
      </c>
      <c r="AJ18343" s="114">
        <v>22.276420593261701</v>
      </c>
      <c r="AK18343" s="114">
        <v>97.901283264160199</v>
      </c>
      <c r="AM18343" s="104"/>
      <c r="AN18343" s="104"/>
      <c r="AO18343" s="104"/>
      <c r="AP18343" s="104"/>
    </row>
    <row r="18344" spans="32:42" ht="18">
      <c r="AF18344" s="123" t="s">
        <v>6474</v>
      </c>
      <c r="AG18344" s="96" t="s">
        <v>12145</v>
      </c>
      <c r="AH18344" s="96" t="s">
        <v>12852</v>
      </c>
      <c r="AI18344" s="97">
        <v>210347</v>
      </c>
      <c r="AJ18344" s="114">
        <v>22.299989700317401</v>
      </c>
      <c r="AK18344" s="114">
        <v>97.923751831054702</v>
      </c>
      <c r="AM18344" s="104"/>
      <c r="AN18344" s="104"/>
      <c r="AO18344" s="104"/>
      <c r="AP18344" s="104"/>
    </row>
    <row r="18345" spans="32:42" ht="18">
      <c r="AF18345" s="123" t="s">
        <v>6474</v>
      </c>
      <c r="AG18345" s="96" t="s">
        <v>12145</v>
      </c>
      <c r="AH18345" s="96" t="s">
        <v>16297</v>
      </c>
      <c r="AI18345" s="97">
        <v>210354</v>
      </c>
      <c r="AJ18345" s="114">
        <v>22.202499389648398</v>
      </c>
      <c r="AK18345" s="114">
        <v>97.849349975585895</v>
      </c>
      <c r="AM18345" s="104"/>
      <c r="AN18345" s="104"/>
      <c r="AO18345" s="104"/>
      <c r="AP18345" s="104"/>
    </row>
    <row r="18346" spans="32:42" ht="18">
      <c r="AF18346" s="123" t="s">
        <v>6474</v>
      </c>
      <c r="AG18346" s="96" t="s">
        <v>12145</v>
      </c>
      <c r="AH18346" s="96" t="s">
        <v>19855</v>
      </c>
      <c r="AI18346" s="97">
        <v>210346</v>
      </c>
      <c r="AJ18346" s="114"/>
      <c r="AK18346" s="114"/>
      <c r="AM18346" s="104"/>
      <c r="AN18346" s="104"/>
      <c r="AO18346" s="104"/>
      <c r="AP18346" s="104"/>
    </row>
    <row r="18347" spans="32:42" ht="18">
      <c r="AF18347" s="123" t="s">
        <v>6474</v>
      </c>
      <c r="AG18347" s="96" t="s">
        <v>12145</v>
      </c>
      <c r="AH18347" s="96" t="s">
        <v>19856</v>
      </c>
      <c r="AI18347" s="97">
        <v>210345</v>
      </c>
      <c r="AJ18347" s="114">
        <v>22.224580764770501</v>
      </c>
      <c r="AK18347" s="114">
        <v>97.9359130859375</v>
      </c>
      <c r="AM18347" s="104"/>
      <c r="AN18347" s="104"/>
      <c r="AO18347" s="104"/>
      <c r="AP18347" s="104"/>
    </row>
    <row r="18348" spans="32:42" ht="18">
      <c r="AF18348" s="123" t="s">
        <v>6474</v>
      </c>
      <c r="AG18348" s="96" t="s">
        <v>12145</v>
      </c>
      <c r="AH18348" s="96" t="s">
        <v>19857</v>
      </c>
      <c r="AI18348" s="97">
        <v>210349</v>
      </c>
      <c r="AJ18348" s="114">
        <v>22.297529220581101</v>
      </c>
      <c r="AK18348" s="114">
        <v>97.868247985839801</v>
      </c>
      <c r="AM18348" s="104"/>
      <c r="AN18348" s="104"/>
      <c r="AO18348" s="104"/>
      <c r="AP18348" s="104"/>
    </row>
    <row r="18349" spans="32:42" ht="18">
      <c r="AF18349" s="123" t="s">
        <v>12146</v>
      </c>
      <c r="AG18349" s="96" t="s">
        <v>12147</v>
      </c>
      <c r="AH18349" s="96" t="s">
        <v>12146</v>
      </c>
      <c r="AI18349" s="97">
        <v>210357</v>
      </c>
      <c r="AJ18349" s="114">
        <v>22.128240585327099</v>
      </c>
      <c r="AK18349" s="114">
        <v>97.936866760253906</v>
      </c>
      <c r="AM18349" s="104"/>
      <c r="AN18349" s="104"/>
      <c r="AO18349" s="104"/>
      <c r="AP18349" s="104"/>
    </row>
    <row r="18350" spans="32:42" ht="18">
      <c r="AF18350" s="123" t="s">
        <v>12146</v>
      </c>
      <c r="AG18350" s="96" t="s">
        <v>12147</v>
      </c>
      <c r="AH18350" s="96" t="s">
        <v>15485</v>
      </c>
      <c r="AI18350" s="97">
        <v>220312</v>
      </c>
      <c r="AJ18350" s="114"/>
      <c r="AK18350" s="114"/>
      <c r="AM18350" s="104"/>
      <c r="AN18350" s="104"/>
      <c r="AO18350" s="104"/>
      <c r="AP18350" s="104"/>
    </row>
    <row r="18351" spans="32:42" ht="18">
      <c r="AF18351" s="123" t="s">
        <v>12146</v>
      </c>
      <c r="AG18351" s="96" t="s">
        <v>12147</v>
      </c>
      <c r="AH18351" s="96" t="s">
        <v>11069</v>
      </c>
      <c r="AI18351" s="97">
        <v>210362</v>
      </c>
      <c r="AJ18351" s="114">
        <v>22.1243991851807</v>
      </c>
      <c r="AK18351" s="114">
        <v>97.948928833007798</v>
      </c>
      <c r="AM18351" s="104"/>
      <c r="AN18351" s="104"/>
      <c r="AO18351" s="104"/>
      <c r="AP18351" s="104"/>
    </row>
    <row r="18352" spans="32:42" ht="18">
      <c r="AF18352" s="123" t="s">
        <v>12146</v>
      </c>
      <c r="AG18352" s="96" t="s">
        <v>12147</v>
      </c>
      <c r="AH18352" s="96" t="s">
        <v>17154</v>
      </c>
      <c r="AI18352" s="97">
        <v>210361</v>
      </c>
      <c r="AJ18352" s="114"/>
      <c r="AK18352" s="114"/>
      <c r="AM18352" s="104"/>
      <c r="AN18352" s="104"/>
      <c r="AO18352" s="104"/>
      <c r="AP18352" s="104"/>
    </row>
    <row r="18353" spans="32:42" ht="18">
      <c r="AF18353" s="123" t="s">
        <v>12146</v>
      </c>
      <c r="AG18353" s="96" t="s">
        <v>12147</v>
      </c>
      <c r="AH18353" s="96" t="s">
        <v>19858</v>
      </c>
      <c r="AI18353" s="97">
        <v>210360</v>
      </c>
      <c r="AJ18353" s="114"/>
      <c r="AK18353" s="114"/>
      <c r="AM18353" s="104"/>
      <c r="AN18353" s="104"/>
      <c r="AO18353" s="104"/>
      <c r="AP18353" s="104"/>
    </row>
    <row r="18354" spans="32:42" ht="18">
      <c r="AF18354" s="123" t="s">
        <v>12146</v>
      </c>
      <c r="AG18354" s="96" t="s">
        <v>12147</v>
      </c>
      <c r="AH18354" s="96" t="s">
        <v>19859</v>
      </c>
      <c r="AI18354" s="97">
        <v>210358</v>
      </c>
      <c r="AJ18354" s="114"/>
      <c r="AK18354" s="114"/>
      <c r="AM18354" s="104"/>
      <c r="AN18354" s="104"/>
      <c r="AO18354" s="104"/>
      <c r="AP18354" s="104"/>
    </row>
    <row r="18355" spans="32:42" ht="18">
      <c r="AF18355" s="123" t="s">
        <v>12146</v>
      </c>
      <c r="AG18355" s="96" t="s">
        <v>12147</v>
      </c>
      <c r="AH18355" s="96" t="s">
        <v>11172</v>
      </c>
      <c r="AI18355" s="97">
        <v>210359</v>
      </c>
      <c r="AJ18355" s="114"/>
      <c r="AK18355" s="114"/>
      <c r="AM18355" s="104"/>
      <c r="AN18355" s="104"/>
      <c r="AO18355" s="104"/>
      <c r="AP18355" s="104"/>
    </row>
    <row r="18356" spans="32:42" ht="18">
      <c r="AF18356" s="123" t="s">
        <v>6911</v>
      </c>
      <c r="AG18356" s="96" t="s">
        <v>12148</v>
      </c>
      <c r="AH18356" s="96" t="s">
        <v>10095</v>
      </c>
      <c r="AI18356" s="97">
        <v>210366</v>
      </c>
      <c r="AJ18356" s="114">
        <v>22.16855</v>
      </c>
      <c r="AK18356" s="114">
        <v>97.931200000000004</v>
      </c>
      <c r="AM18356" s="104"/>
      <c r="AN18356" s="104"/>
      <c r="AO18356" s="104"/>
      <c r="AP18356" s="104"/>
    </row>
    <row r="18357" spans="32:42" ht="18">
      <c r="AF18357" s="123" t="s">
        <v>6911</v>
      </c>
      <c r="AG18357" s="96" t="s">
        <v>12148</v>
      </c>
      <c r="AH18357" s="96" t="s">
        <v>11161</v>
      </c>
      <c r="AI18357" s="97">
        <v>210367</v>
      </c>
      <c r="AJ18357" s="114">
        <v>22.090940475463899</v>
      </c>
      <c r="AK18357" s="114">
        <v>97.6500244140625</v>
      </c>
      <c r="AM18357" s="104"/>
      <c r="AN18357" s="104"/>
      <c r="AO18357" s="104"/>
      <c r="AP18357" s="104"/>
    </row>
    <row r="18358" spans="32:42" ht="18">
      <c r="AF18358" s="123" t="s">
        <v>6911</v>
      </c>
      <c r="AG18358" s="96" t="s">
        <v>12148</v>
      </c>
      <c r="AH18358" s="96" t="s">
        <v>10606</v>
      </c>
      <c r="AI18358" s="97">
        <v>210368</v>
      </c>
      <c r="AJ18358" s="114"/>
      <c r="AK18358" s="114"/>
      <c r="AM18358" s="104"/>
      <c r="AN18358" s="104"/>
      <c r="AO18358" s="104"/>
      <c r="AP18358" s="104"/>
    </row>
    <row r="18359" spans="32:42" ht="18">
      <c r="AF18359" s="123" t="s">
        <v>6911</v>
      </c>
      <c r="AG18359" s="96" t="s">
        <v>12148</v>
      </c>
      <c r="AH18359" s="96" t="s">
        <v>6911</v>
      </c>
      <c r="AI18359" s="97">
        <v>210363</v>
      </c>
      <c r="AJ18359" s="114">
        <v>22.038139999999999</v>
      </c>
      <c r="AK18359" s="114">
        <v>97.640829999999994</v>
      </c>
      <c r="AM18359" s="104"/>
      <c r="AN18359" s="104"/>
      <c r="AO18359" s="104"/>
      <c r="AP18359" s="104"/>
    </row>
    <row r="18360" spans="32:42" ht="18">
      <c r="AF18360" s="123" t="s">
        <v>6911</v>
      </c>
      <c r="AG18360" s="96" t="s">
        <v>12148</v>
      </c>
      <c r="AH18360" s="96" t="s">
        <v>17731</v>
      </c>
      <c r="AI18360" s="97">
        <v>210364</v>
      </c>
      <c r="AJ18360" s="114">
        <v>22.198899999999998</v>
      </c>
      <c r="AK18360" s="114">
        <v>97.801810000000003</v>
      </c>
      <c r="AM18360" s="104"/>
      <c r="AN18360" s="104"/>
      <c r="AO18360" s="104"/>
      <c r="AP18360" s="104"/>
    </row>
    <row r="18361" spans="32:42" ht="18">
      <c r="AF18361" s="123" t="s">
        <v>6911</v>
      </c>
      <c r="AG18361" s="96" t="s">
        <v>12148</v>
      </c>
      <c r="AH18361" s="96" t="s">
        <v>19860</v>
      </c>
      <c r="AI18361" s="97">
        <v>210365</v>
      </c>
      <c r="AJ18361" s="114"/>
      <c r="AK18361" s="114"/>
      <c r="AM18361" s="104"/>
      <c r="AN18361" s="104"/>
      <c r="AO18361" s="104"/>
      <c r="AP18361" s="104"/>
    </row>
    <row r="18362" spans="32:42" ht="18">
      <c r="AF18362" s="123" t="s">
        <v>12149</v>
      </c>
      <c r="AG18362" s="96" t="s">
        <v>12150</v>
      </c>
      <c r="AH18362" s="96" t="s">
        <v>19861</v>
      </c>
      <c r="AI18362" s="97">
        <v>210375</v>
      </c>
      <c r="AJ18362" s="114"/>
      <c r="AK18362" s="114"/>
      <c r="AM18362" s="104"/>
      <c r="AN18362" s="104"/>
      <c r="AO18362" s="104"/>
      <c r="AP18362" s="104"/>
    </row>
    <row r="18363" spans="32:42" ht="18">
      <c r="AF18363" s="123" t="s">
        <v>12149</v>
      </c>
      <c r="AG18363" s="96" t="s">
        <v>12150</v>
      </c>
      <c r="AH18363" s="96" t="s">
        <v>12149</v>
      </c>
      <c r="AI18363" s="97">
        <v>210369</v>
      </c>
      <c r="AJ18363" s="114">
        <v>22.2021999359131</v>
      </c>
      <c r="AK18363" s="114">
        <v>97.847106933593807</v>
      </c>
      <c r="AM18363" s="104"/>
      <c r="AN18363" s="104"/>
      <c r="AO18363" s="104"/>
      <c r="AP18363" s="104"/>
    </row>
    <row r="18364" spans="32:42" ht="18">
      <c r="AF18364" s="123" t="s">
        <v>12149</v>
      </c>
      <c r="AG18364" s="96" t="s">
        <v>12150</v>
      </c>
      <c r="AH18364" s="96" t="s">
        <v>12129</v>
      </c>
      <c r="AI18364" s="97">
        <v>210376</v>
      </c>
      <c r="AJ18364" s="114">
        <v>22.268619537353501</v>
      </c>
      <c r="AK18364" s="114">
        <v>97.841888427734403</v>
      </c>
      <c r="AM18364" s="104"/>
      <c r="AN18364" s="104"/>
      <c r="AO18364" s="104"/>
      <c r="AP18364" s="104"/>
    </row>
    <row r="18365" spans="32:42" ht="18">
      <c r="AF18365" s="123" t="s">
        <v>12149</v>
      </c>
      <c r="AG18365" s="96" t="s">
        <v>12150</v>
      </c>
      <c r="AH18365" s="96" t="s">
        <v>19862</v>
      </c>
      <c r="AI18365" s="97">
        <v>210374</v>
      </c>
      <c r="AJ18365" s="114"/>
      <c r="AK18365" s="114"/>
      <c r="AM18365" s="104"/>
      <c r="AN18365" s="104"/>
      <c r="AO18365" s="104"/>
      <c r="AP18365" s="104"/>
    </row>
    <row r="18366" spans="32:42" ht="18">
      <c r="AF18366" s="123" t="s">
        <v>12149</v>
      </c>
      <c r="AG18366" s="96" t="s">
        <v>12150</v>
      </c>
      <c r="AH18366" s="96" t="s">
        <v>19863</v>
      </c>
      <c r="AI18366" s="97">
        <v>210373</v>
      </c>
      <c r="AJ18366" s="114"/>
      <c r="AK18366" s="114"/>
      <c r="AM18366" s="104"/>
      <c r="AN18366" s="104"/>
      <c r="AO18366" s="104"/>
      <c r="AP18366" s="104"/>
    </row>
    <row r="18367" spans="32:42" ht="18">
      <c r="AF18367" s="123" t="s">
        <v>12149</v>
      </c>
      <c r="AG18367" s="96" t="s">
        <v>12150</v>
      </c>
      <c r="AH18367" s="96" t="s">
        <v>19864</v>
      </c>
      <c r="AI18367" s="97">
        <v>210372</v>
      </c>
      <c r="AJ18367" s="114"/>
      <c r="AK18367" s="114"/>
      <c r="AM18367" s="104"/>
      <c r="AN18367" s="104"/>
      <c r="AO18367" s="104"/>
      <c r="AP18367" s="104"/>
    </row>
    <row r="18368" spans="32:42" ht="18">
      <c r="AF18368" s="123" t="s">
        <v>12149</v>
      </c>
      <c r="AG18368" s="96" t="s">
        <v>12150</v>
      </c>
      <c r="AH18368" s="96" t="s">
        <v>19865</v>
      </c>
      <c r="AI18368" s="97">
        <v>210371</v>
      </c>
      <c r="AJ18368" s="114">
        <v>22.183519363403299</v>
      </c>
      <c r="AK18368" s="114">
        <v>97.896049499511705</v>
      </c>
      <c r="AM18368" s="104"/>
      <c r="AN18368" s="104"/>
      <c r="AO18368" s="104"/>
      <c r="AP18368" s="104"/>
    </row>
    <row r="18369" spans="32:42" ht="18">
      <c r="AF18369" s="123" t="s">
        <v>12149</v>
      </c>
      <c r="AG18369" s="96" t="s">
        <v>12150</v>
      </c>
      <c r="AH18369" s="96" t="s">
        <v>12171</v>
      </c>
      <c r="AI18369" s="97">
        <v>210370</v>
      </c>
      <c r="AJ18369" s="114"/>
      <c r="AK18369" s="114"/>
      <c r="AM18369" s="104"/>
      <c r="AN18369" s="104"/>
      <c r="AO18369" s="104"/>
      <c r="AP18369" s="104"/>
    </row>
    <row r="18370" spans="32:42" ht="18">
      <c r="AF18370" s="123" t="s">
        <v>12149</v>
      </c>
      <c r="AG18370" s="96" t="s">
        <v>12150</v>
      </c>
      <c r="AH18370" s="96" t="s">
        <v>19866</v>
      </c>
      <c r="AI18370" s="97">
        <v>220313</v>
      </c>
      <c r="AJ18370" s="114"/>
      <c r="AK18370" s="114"/>
      <c r="AM18370" s="104"/>
      <c r="AN18370" s="104"/>
      <c r="AO18370" s="104"/>
      <c r="AP18370" s="104"/>
    </row>
    <row r="18371" spans="32:42" ht="18">
      <c r="AF18371" s="123" t="s">
        <v>12151</v>
      </c>
      <c r="AG18371" s="96" t="s">
        <v>12152</v>
      </c>
      <c r="AH18371" s="96" t="s">
        <v>12151</v>
      </c>
      <c r="AI18371" s="97">
        <v>210377</v>
      </c>
      <c r="AJ18371" s="114">
        <v>22.248319625854499</v>
      </c>
      <c r="AK18371" s="114">
        <v>97.762123107910199</v>
      </c>
      <c r="AM18371" s="104"/>
      <c r="AN18371" s="104"/>
      <c r="AO18371" s="104"/>
      <c r="AP18371" s="104"/>
    </row>
    <row r="18372" spans="32:42" ht="18">
      <c r="AF18372" s="123" t="s">
        <v>12151</v>
      </c>
      <c r="AG18372" s="96" t="s">
        <v>12152</v>
      </c>
      <c r="AH18372" s="96" t="s">
        <v>16616</v>
      </c>
      <c r="AI18372" s="97">
        <v>210378</v>
      </c>
      <c r="AJ18372" s="114"/>
      <c r="AK18372" s="114"/>
      <c r="AM18372" s="104"/>
      <c r="AN18372" s="104"/>
      <c r="AO18372" s="104"/>
      <c r="AP18372" s="104"/>
    </row>
    <row r="18373" spans="32:42" ht="18">
      <c r="AF18373" s="123" t="s">
        <v>12151</v>
      </c>
      <c r="AG18373" s="96" t="s">
        <v>12152</v>
      </c>
      <c r="AH18373" s="96" t="s">
        <v>19867</v>
      </c>
      <c r="AI18373" s="97">
        <v>210379</v>
      </c>
      <c r="AJ18373" s="114"/>
      <c r="AK18373" s="114"/>
      <c r="AM18373" s="104"/>
      <c r="AN18373" s="104"/>
      <c r="AO18373" s="104"/>
      <c r="AP18373" s="104"/>
    </row>
    <row r="18374" spans="32:42" ht="18">
      <c r="AF18374" s="123" t="s">
        <v>12151</v>
      </c>
      <c r="AG18374" s="96" t="s">
        <v>12152</v>
      </c>
      <c r="AH18374" s="96" t="s">
        <v>19868</v>
      </c>
      <c r="AI18374" s="97">
        <v>210380</v>
      </c>
      <c r="AJ18374" s="114"/>
      <c r="AK18374" s="114"/>
      <c r="AM18374" s="104"/>
      <c r="AN18374" s="104"/>
      <c r="AO18374" s="104"/>
      <c r="AP18374" s="104"/>
    </row>
    <row r="18375" spans="32:42" ht="18">
      <c r="AF18375" s="123" t="s">
        <v>12151</v>
      </c>
      <c r="AG18375" s="96" t="s">
        <v>12152</v>
      </c>
      <c r="AH18375" s="96" t="s">
        <v>19441</v>
      </c>
      <c r="AI18375" s="97">
        <v>210381</v>
      </c>
      <c r="AJ18375" s="114">
        <v>22.20234</v>
      </c>
      <c r="AK18375" s="114">
        <v>97.849289999999996</v>
      </c>
      <c r="AM18375" s="104"/>
      <c r="AN18375" s="104"/>
      <c r="AO18375" s="104"/>
      <c r="AP18375" s="104"/>
    </row>
    <row r="18376" spans="32:42" ht="18">
      <c r="AF18376" s="123" t="s">
        <v>12151</v>
      </c>
      <c r="AG18376" s="96" t="s">
        <v>12152</v>
      </c>
      <c r="AH18376" s="96" t="s">
        <v>17951</v>
      </c>
      <c r="AI18376" s="97">
        <v>210382</v>
      </c>
      <c r="AJ18376" s="114"/>
      <c r="AK18376" s="114"/>
      <c r="AM18376" s="104"/>
      <c r="AN18376" s="104"/>
      <c r="AO18376" s="104"/>
      <c r="AP18376" s="104"/>
    </row>
    <row r="18377" spans="32:42" ht="18">
      <c r="AF18377" s="123" t="s">
        <v>12151</v>
      </c>
      <c r="AG18377" s="96" t="s">
        <v>12152</v>
      </c>
      <c r="AH18377" s="96" t="s">
        <v>19869</v>
      </c>
      <c r="AI18377" s="97">
        <v>210383</v>
      </c>
      <c r="AJ18377" s="114">
        <v>22.280530929565401</v>
      </c>
      <c r="AK18377" s="114">
        <v>97.772117614746094</v>
      </c>
      <c r="AM18377" s="104"/>
      <c r="AN18377" s="104"/>
      <c r="AO18377" s="104"/>
      <c r="AP18377" s="104"/>
    </row>
    <row r="18378" spans="32:42" ht="18">
      <c r="AF18378" s="123" t="s">
        <v>12153</v>
      </c>
      <c r="AG18378" s="96" t="s">
        <v>12154</v>
      </c>
      <c r="AH18378" s="96" t="s">
        <v>15552</v>
      </c>
      <c r="AI18378" s="97">
        <v>219907</v>
      </c>
      <c r="AJ18378" s="114"/>
      <c r="AK18378" s="114"/>
      <c r="AM18378" s="104"/>
      <c r="AN18378" s="104"/>
      <c r="AO18378" s="104"/>
      <c r="AP18378" s="104"/>
    </row>
    <row r="18379" spans="32:42" ht="18">
      <c r="AF18379" s="123" t="s">
        <v>12153</v>
      </c>
      <c r="AG18379" s="96" t="s">
        <v>12154</v>
      </c>
      <c r="AH18379" s="96" t="s">
        <v>12153</v>
      </c>
      <c r="AI18379" s="97">
        <v>210384</v>
      </c>
      <c r="AJ18379" s="114"/>
      <c r="AK18379" s="114"/>
      <c r="AM18379" s="104"/>
      <c r="AN18379" s="104"/>
      <c r="AO18379" s="104"/>
      <c r="AP18379" s="104"/>
    </row>
    <row r="18380" spans="32:42" ht="18">
      <c r="AF18380" s="123" t="s">
        <v>12153</v>
      </c>
      <c r="AG18380" s="96" t="s">
        <v>12154</v>
      </c>
      <c r="AH18380" s="96" t="s">
        <v>19870</v>
      </c>
      <c r="AI18380" s="97">
        <v>210385</v>
      </c>
      <c r="AJ18380" s="114">
        <v>23.01906</v>
      </c>
      <c r="AK18380" s="114">
        <v>97.354110000000006</v>
      </c>
      <c r="AM18380" s="104"/>
      <c r="AN18380" s="104"/>
      <c r="AO18380" s="104"/>
      <c r="AP18380" s="104"/>
    </row>
    <row r="18381" spans="32:42" ht="18">
      <c r="AF18381" s="123" t="s">
        <v>12153</v>
      </c>
      <c r="AG18381" s="96" t="s">
        <v>12154</v>
      </c>
      <c r="AH18381" s="96" t="s">
        <v>19871</v>
      </c>
      <c r="AI18381" s="97">
        <v>210386</v>
      </c>
      <c r="AJ18381" s="114">
        <v>23.10877</v>
      </c>
      <c r="AK18381" s="114">
        <v>97.39255</v>
      </c>
      <c r="AM18381" s="104"/>
      <c r="AN18381" s="104"/>
      <c r="AO18381" s="104"/>
      <c r="AP18381" s="104"/>
    </row>
    <row r="18382" spans="32:42" ht="18">
      <c r="AF18382" s="123" t="s">
        <v>12155</v>
      </c>
      <c r="AG18382" s="96" t="s">
        <v>12156</v>
      </c>
      <c r="AH18382" s="96" t="s">
        <v>19872</v>
      </c>
      <c r="AI18382" s="97">
        <v>210393</v>
      </c>
      <c r="AJ18382" s="114">
        <v>23.078210830688501</v>
      </c>
      <c r="AK18382" s="114">
        <v>97.411773681640597</v>
      </c>
      <c r="AM18382" s="104"/>
      <c r="AN18382" s="104"/>
      <c r="AO18382" s="104"/>
      <c r="AP18382" s="104"/>
    </row>
    <row r="18383" spans="32:42" ht="18">
      <c r="AF18383" s="123" t="s">
        <v>12155</v>
      </c>
      <c r="AG18383" s="96" t="s">
        <v>12156</v>
      </c>
      <c r="AH18383" s="96" t="s">
        <v>10887</v>
      </c>
      <c r="AI18383" s="97">
        <v>219908</v>
      </c>
      <c r="AJ18383" s="114"/>
      <c r="AK18383" s="114"/>
      <c r="AM18383" s="104"/>
      <c r="AN18383" s="104"/>
      <c r="AO18383" s="104"/>
      <c r="AP18383" s="104"/>
    </row>
    <row r="18384" spans="32:42" ht="18">
      <c r="AF18384" s="123" t="s">
        <v>12155</v>
      </c>
      <c r="AG18384" s="96" t="s">
        <v>12156</v>
      </c>
      <c r="AH18384" s="96" t="s">
        <v>19873</v>
      </c>
      <c r="AI18384" s="97">
        <v>210394</v>
      </c>
      <c r="AJ18384" s="114">
        <v>23.079139709472699</v>
      </c>
      <c r="AK18384" s="114">
        <v>97.418899536132798</v>
      </c>
      <c r="AM18384" s="104"/>
      <c r="AN18384" s="104"/>
      <c r="AO18384" s="104"/>
      <c r="AP18384" s="104"/>
    </row>
    <row r="18385" spans="32:42" ht="18">
      <c r="AF18385" s="123" t="s">
        <v>12155</v>
      </c>
      <c r="AG18385" s="96" t="s">
        <v>12156</v>
      </c>
      <c r="AH18385" s="96" t="s">
        <v>17247</v>
      </c>
      <c r="AI18385" s="97">
        <v>210392</v>
      </c>
      <c r="AJ18385" s="114"/>
      <c r="AK18385" s="114"/>
      <c r="AM18385" s="104"/>
      <c r="AN18385" s="104"/>
      <c r="AO18385" s="104"/>
      <c r="AP18385" s="104"/>
    </row>
    <row r="18386" spans="32:42" ht="18">
      <c r="AF18386" s="123" t="s">
        <v>12155</v>
      </c>
      <c r="AG18386" s="96" t="s">
        <v>12156</v>
      </c>
      <c r="AH18386" s="96" t="s">
        <v>10522</v>
      </c>
      <c r="AI18386" s="97">
        <v>210391</v>
      </c>
      <c r="AJ18386" s="114">
        <v>23.082649230956999</v>
      </c>
      <c r="AK18386" s="114">
        <v>97.4420166015625</v>
      </c>
      <c r="AM18386" s="104"/>
      <c r="AN18386" s="104"/>
      <c r="AO18386" s="104"/>
      <c r="AP18386" s="104"/>
    </row>
    <row r="18387" spans="32:42" ht="18">
      <c r="AF18387" s="123" t="s">
        <v>12155</v>
      </c>
      <c r="AG18387" s="96" t="s">
        <v>12156</v>
      </c>
      <c r="AH18387" s="96" t="s">
        <v>19874</v>
      </c>
      <c r="AI18387" s="97">
        <v>210390</v>
      </c>
      <c r="AJ18387" s="114">
        <v>23.079349517822301</v>
      </c>
      <c r="AK18387" s="114">
        <v>97.433731079101605</v>
      </c>
      <c r="AM18387" s="104"/>
      <c r="AN18387" s="104"/>
      <c r="AO18387" s="104"/>
      <c r="AP18387" s="104"/>
    </row>
    <row r="18388" spans="32:42" ht="18">
      <c r="AF18388" s="123" t="s">
        <v>12155</v>
      </c>
      <c r="AG18388" s="96" t="s">
        <v>12156</v>
      </c>
      <c r="AH18388" s="96" t="s">
        <v>19479</v>
      </c>
      <c r="AI18388" s="97">
        <v>210389</v>
      </c>
      <c r="AJ18388" s="114">
        <v>23.069820404052699</v>
      </c>
      <c r="AK18388" s="114">
        <v>97.428726196289105</v>
      </c>
      <c r="AM18388" s="104"/>
      <c r="AN18388" s="104"/>
      <c r="AO18388" s="104"/>
      <c r="AP18388" s="104"/>
    </row>
    <row r="18389" spans="32:42" ht="18">
      <c r="AF18389" s="123" t="s">
        <v>12155</v>
      </c>
      <c r="AG18389" s="96" t="s">
        <v>12156</v>
      </c>
      <c r="AH18389" s="96" t="s">
        <v>19875</v>
      </c>
      <c r="AI18389" s="97">
        <v>210388</v>
      </c>
      <c r="AJ18389" s="114"/>
      <c r="AK18389" s="114"/>
      <c r="AM18389" s="104"/>
      <c r="AN18389" s="104"/>
      <c r="AO18389" s="104"/>
      <c r="AP18389" s="104"/>
    </row>
    <row r="18390" spans="32:42" ht="18">
      <c r="AF18390" s="123" t="s">
        <v>12155</v>
      </c>
      <c r="AG18390" s="96" t="s">
        <v>12156</v>
      </c>
      <c r="AH18390" s="96" t="s">
        <v>12155</v>
      </c>
      <c r="AI18390" s="97">
        <v>210387</v>
      </c>
      <c r="AJ18390" s="114">
        <v>23.0753498077393</v>
      </c>
      <c r="AK18390" s="114">
        <v>97.422538757324205</v>
      </c>
      <c r="AM18390" s="104"/>
      <c r="AN18390" s="104"/>
      <c r="AO18390" s="104"/>
      <c r="AP18390" s="104"/>
    </row>
    <row r="18391" spans="32:42" ht="18">
      <c r="AF18391" s="123" t="s">
        <v>12155</v>
      </c>
      <c r="AG18391" s="96" t="s">
        <v>12156</v>
      </c>
      <c r="AH18391" s="96" t="s">
        <v>12122</v>
      </c>
      <c r="AI18391" s="97">
        <v>210395</v>
      </c>
      <c r="AJ18391" s="114">
        <v>23.0878200531006</v>
      </c>
      <c r="AK18391" s="114">
        <v>97.424636840820298</v>
      </c>
      <c r="AM18391" s="104"/>
      <c r="AN18391" s="104"/>
      <c r="AO18391" s="104"/>
      <c r="AP18391" s="104"/>
    </row>
    <row r="18392" spans="32:42" ht="18">
      <c r="AF18392" s="123" t="s">
        <v>12157</v>
      </c>
      <c r="AG18392" s="96" t="s">
        <v>12158</v>
      </c>
      <c r="AH18392" s="96" t="s">
        <v>19876</v>
      </c>
      <c r="AI18392" s="97">
        <v>210396</v>
      </c>
      <c r="AJ18392" s="114">
        <v>23.063859999999998</v>
      </c>
      <c r="AK18392" s="114">
        <v>97.385949999999994</v>
      </c>
      <c r="AM18392" s="104"/>
      <c r="AN18392" s="104"/>
      <c r="AO18392" s="104"/>
      <c r="AP18392" s="104"/>
    </row>
    <row r="18393" spans="32:42" ht="18">
      <c r="AF18393" s="123" t="s">
        <v>12157</v>
      </c>
      <c r="AG18393" s="96" t="s">
        <v>12158</v>
      </c>
      <c r="AH18393" s="96" t="s">
        <v>19877</v>
      </c>
      <c r="AI18393" s="97">
        <v>210397</v>
      </c>
      <c r="AJ18393" s="114"/>
      <c r="AK18393" s="114"/>
      <c r="AM18393" s="104"/>
      <c r="AN18393" s="104"/>
      <c r="AO18393" s="104"/>
      <c r="AP18393" s="104"/>
    </row>
    <row r="18394" spans="32:42" ht="18">
      <c r="AF18394" s="123" t="s">
        <v>12157</v>
      </c>
      <c r="AG18394" s="96" t="s">
        <v>12158</v>
      </c>
      <c r="AH18394" s="96" t="s">
        <v>19878</v>
      </c>
      <c r="AI18394" s="97">
        <v>210398</v>
      </c>
      <c r="AJ18394" s="114">
        <v>23.063999176025401</v>
      </c>
      <c r="AK18394" s="114">
        <v>97.384483337402301</v>
      </c>
      <c r="AM18394" s="104"/>
      <c r="AN18394" s="104"/>
      <c r="AO18394" s="104"/>
      <c r="AP18394" s="104"/>
    </row>
    <row r="18395" spans="32:42" ht="18">
      <c r="AF18395" s="123" t="s">
        <v>12157</v>
      </c>
      <c r="AG18395" s="96" t="s">
        <v>12158</v>
      </c>
      <c r="AH18395" s="96" t="s">
        <v>19879</v>
      </c>
      <c r="AI18395" s="97">
        <v>210399</v>
      </c>
      <c r="AJ18395" s="114">
        <v>23.065660476684599</v>
      </c>
      <c r="AK18395" s="114">
        <v>97.403358459472699</v>
      </c>
      <c r="AM18395" s="104"/>
      <c r="AN18395" s="104"/>
      <c r="AO18395" s="104"/>
      <c r="AP18395" s="104"/>
    </row>
    <row r="18396" spans="32:42" ht="18">
      <c r="AF18396" s="123" t="s">
        <v>12157</v>
      </c>
      <c r="AG18396" s="96" t="s">
        <v>12158</v>
      </c>
      <c r="AH18396" s="96" t="s">
        <v>19880</v>
      </c>
      <c r="AI18396" s="97">
        <v>210400</v>
      </c>
      <c r="AJ18396" s="114">
        <v>23.056249618530298</v>
      </c>
      <c r="AK18396" s="114">
        <v>97.405982971191406</v>
      </c>
      <c r="AM18396" s="104"/>
      <c r="AN18396" s="104"/>
      <c r="AO18396" s="104"/>
      <c r="AP18396" s="104"/>
    </row>
    <row r="18397" spans="32:42" ht="18">
      <c r="AF18397" s="123" t="s">
        <v>12159</v>
      </c>
      <c r="AG18397" s="96" t="s">
        <v>12160</v>
      </c>
      <c r="AH18397" s="96" t="s">
        <v>12159</v>
      </c>
      <c r="AI18397" s="97">
        <v>210401</v>
      </c>
      <c r="AJ18397" s="114">
        <v>23.1050701141357</v>
      </c>
      <c r="AK18397" s="114">
        <v>97.294418334960895</v>
      </c>
      <c r="AM18397" s="104"/>
      <c r="AN18397" s="104"/>
      <c r="AO18397" s="104"/>
      <c r="AP18397" s="104"/>
    </row>
    <row r="18398" spans="32:42" ht="18">
      <c r="AF18398" s="123" t="s">
        <v>12159</v>
      </c>
      <c r="AG18398" s="96" t="s">
        <v>12160</v>
      </c>
      <c r="AH18398" s="96" t="s">
        <v>19881</v>
      </c>
      <c r="AI18398" s="97">
        <v>210403</v>
      </c>
      <c r="AJ18398" s="114">
        <v>23.095949172973601</v>
      </c>
      <c r="AK18398" s="114">
        <v>97.301086425781307</v>
      </c>
      <c r="AM18398" s="104"/>
      <c r="AN18398" s="104"/>
      <c r="AO18398" s="104"/>
      <c r="AP18398" s="104"/>
    </row>
    <row r="18399" spans="32:42" ht="18">
      <c r="AF18399" s="123" t="s">
        <v>12159</v>
      </c>
      <c r="AG18399" s="96" t="s">
        <v>12160</v>
      </c>
      <c r="AH18399" s="96" t="s">
        <v>19882</v>
      </c>
      <c r="AI18399" s="97">
        <v>210402</v>
      </c>
      <c r="AJ18399" s="114">
        <v>23.105939865112301</v>
      </c>
      <c r="AK18399" s="114">
        <v>97.318061828613295</v>
      </c>
      <c r="AM18399" s="104"/>
      <c r="AN18399" s="104"/>
      <c r="AO18399" s="104"/>
      <c r="AP18399" s="104"/>
    </row>
    <row r="18400" spans="32:42" ht="18">
      <c r="AF18400" s="123" t="s">
        <v>12161</v>
      </c>
      <c r="AG18400" s="96" t="s">
        <v>12162</v>
      </c>
      <c r="AH18400" s="96" t="s">
        <v>19883</v>
      </c>
      <c r="AI18400" s="97">
        <v>210410</v>
      </c>
      <c r="AJ18400" s="114">
        <v>23.115680694580099</v>
      </c>
      <c r="AK18400" s="114">
        <v>97.188880920410199</v>
      </c>
      <c r="AM18400" s="104"/>
      <c r="AN18400" s="104"/>
      <c r="AO18400" s="104"/>
      <c r="AP18400" s="104"/>
    </row>
    <row r="18401" spans="32:42" ht="18">
      <c r="AF18401" s="123" t="s">
        <v>12161</v>
      </c>
      <c r="AG18401" s="96" t="s">
        <v>12162</v>
      </c>
      <c r="AH18401" s="96" t="s">
        <v>19884</v>
      </c>
      <c r="AI18401" s="97">
        <v>210414</v>
      </c>
      <c r="AJ18401" s="114"/>
      <c r="AK18401" s="114"/>
      <c r="AM18401" s="104"/>
      <c r="AN18401" s="104"/>
      <c r="AO18401" s="104"/>
      <c r="AP18401" s="104"/>
    </row>
    <row r="18402" spans="32:42" ht="18">
      <c r="AF18402" s="123" t="s">
        <v>12161</v>
      </c>
      <c r="AG18402" s="96" t="s">
        <v>12162</v>
      </c>
      <c r="AH18402" s="96" t="s">
        <v>19885</v>
      </c>
      <c r="AI18402" s="97">
        <v>210413</v>
      </c>
      <c r="AJ18402" s="114"/>
      <c r="AK18402" s="114"/>
      <c r="AM18402" s="104"/>
      <c r="AN18402" s="104"/>
      <c r="AO18402" s="104"/>
      <c r="AP18402" s="104"/>
    </row>
    <row r="18403" spans="32:42" ht="18">
      <c r="AF18403" s="123" t="s">
        <v>12161</v>
      </c>
      <c r="AG18403" s="96" t="s">
        <v>12162</v>
      </c>
      <c r="AH18403" s="96" t="s">
        <v>19886</v>
      </c>
      <c r="AI18403" s="97">
        <v>210411</v>
      </c>
      <c r="AJ18403" s="114"/>
      <c r="AK18403" s="114"/>
      <c r="AM18403" s="104"/>
      <c r="AN18403" s="104"/>
      <c r="AO18403" s="104"/>
      <c r="AP18403" s="104"/>
    </row>
    <row r="18404" spans="32:42" ht="18">
      <c r="AF18404" s="123" t="s">
        <v>12161</v>
      </c>
      <c r="AG18404" s="96" t="s">
        <v>12162</v>
      </c>
      <c r="AH18404" s="96" t="s">
        <v>19887</v>
      </c>
      <c r="AI18404" s="97">
        <v>210409</v>
      </c>
      <c r="AJ18404" s="114">
        <v>23.104530334472699</v>
      </c>
      <c r="AK18404" s="114">
        <v>97.191947937011705</v>
      </c>
      <c r="AM18404" s="104"/>
      <c r="AN18404" s="104"/>
      <c r="AO18404" s="104"/>
      <c r="AP18404" s="104"/>
    </row>
    <row r="18405" spans="32:42" ht="18">
      <c r="AF18405" s="123" t="s">
        <v>12161</v>
      </c>
      <c r="AG18405" s="96" t="s">
        <v>12162</v>
      </c>
      <c r="AH18405" s="96" t="s">
        <v>19888</v>
      </c>
      <c r="AI18405" s="97">
        <v>210408</v>
      </c>
      <c r="AJ18405" s="114">
        <v>23.1148490905762</v>
      </c>
      <c r="AK18405" s="114">
        <v>97.188072204589801</v>
      </c>
      <c r="AM18405" s="104"/>
      <c r="AN18405" s="104"/>
      <c r="AO18405" s="104"/>
      <c r="AP18405" s="104"/>
    </row>
    <row r="18406" spans="32:42" ht="18">
      <c r="AF18406" s="123" t="s">
        <v>12161</v>
      </c>
      <c r="AG18406" s="96" t="s">
        <v>12162</v>
      </c>
      <c r="AH18406" s="96" t="s">
        <v>19889</v>
      </c>
      <c r="AI18406" s="97">
        <v>210407</v>
      </c>
      <c r="AJ18406" s="114">
        <v>23.073680877685501</v>
      </c>
      <c r="AK18406" s="114">
        <v>97.221443176269503</v>
      </c>
      <c r="AM18406" s="104"/>
      <c r="AN18406" s="104"/>
      <c r="AO18406" s="104"/>
      <c r="AP18406" s="104"/>
    </row>
    <row r="18407" spans="32:42" ht="18">
      <c r="AF18407" s="123" t="s">
        <v>12161</v>
      </c>
      <c r="AG18407" s="96" t="s">
        <v>12162</v>
      </c>
      <c r="AH18407" s="96" t="s">
        <v>19890</v>
      </c>
      <c r="AI18407" s="97">
        <v>210406</v>
      </c>
      <c r="AJ18407" s="114">
        <v>23.072099685668899</v>
      </c>
      <c r="AK18407" s="114">
        <v>97.223342895507798</v>
      </c>
      <c r="AM18407" s="104"/>
      <c r="AN18407" s="104"/>
      <c r="AO18407" s="104"/>
      <c r="AP18407" s="104"/>
    </row>
    <row r="18408" spans="32:42" ht="18">
      <c r="AF18408" s="123" t="s">
        <v>12161</v>
      </c>
      <c r="AG18408" s="96" t="s">
        <v>12162</v>
      </c>
      <c r="AH18408" s="96" t="s">
        <v>19891</v>
      </c>
      <c r="AI18408" s="97">
        <v>210405</v>
      </c>
      <c r="AJ18408" s="114">
        <v>23.106359481811499</v>
      </c>
      <c r="AK18408" s="114">
        <v>97.197891235351605</v>
      </c>
      <c r="AM18408" s="104"/>
      <c r="AN18408" s="104"/>
      <c r="AO18408" s="104"/>
      <c r="AP18408" s="104"/>
    </row>
    <row r="18409" spans="32:42" ht="18">
      <c r="AF18409" s="123" t="s">
        <v>12161</v>
      </c>
      <c r="AG18409" s="96" t="s">
        <v>12162</v>
      </c>
      <c r="AH18409" s="96" t="s">
        <v>12161</v>
      </c>
      <c r="AI18409" s="97">
        <v>210404</v>
      </c>
      <c r="AJ18409" s="114">
        <v>23.095659255981399</v>
      </c>
      <c r="AK18409" s="114">
        <v>97.208999633789105</v>
      </c>
      <c r="AM18409" s="104"/>
      <c r="AN18409" s="104"/>
      <c r="AO18409" s="104"/>
      <c r="AP18409" s="104"/>
    </row>
    <row r="18410" spans="32:42" ht="18">
      <c r="AF18410" s="123" t="s">
        <v>12161</v>
      </c>
      <c r="AG18410" s="96" t="s">
        <v>12162</v>
      </c>
      <c r="AH18410" s="96" t="s">
        <v>19892</v>
      </c>
      <c r="AI18410" s="97">
        <v>210412</v>
      </c>
      <c r="AJ18410" s="114"/>
      <c r="AK18410" s="114"/>
      <c r="AM18410" s="104"/>
      <c r="AN18410" s="104"/>
      <c r="AO18410" s="104"/>
      <c r="AP18410" s="104"/>
    </row>
    <row r="18411" spans="32:42" ht="18">
      <c r="AF18411" s="123" t="s">
        <v>12163</v>
      </c>
      <c r="AG18411" s="96" t="s">
        <v>12164</v>
      </c>
      <c r="AH18411" s="96" t="s">
        <v>19580</v>
      </c>
      <c r="AI18411" s="97">
        <v>210421</v>
      </c>
      <c r="AJ18411" s="114"/>
      <c r="AK18411" s="114"/>
      <c r="AM18411" s="104"/>
      <c r="AN18411" s="104"/>
      <c r="AO18411" s="104"/>
      <c r="AP18411" s="104"/>
    </row>
    <row r="18412" spans="32:42" ht="18">
      <c r="AF18412" s="123" t="s">
        <v>12163</v>
      </c>
      <c r="AG18412" s="96" t="s">
        <v>12164</v>
      </c>
      <c r="AH18412" s="96" t="s">
        <v>16536</v>
      </c>
      <c r="AI18412" s="97">
        <v>210424</v>
      </c>
      <c r="AJ18412" s="114">
        <v>23.163560867309599</v>
      </c>
      <c r="AK18412" s="114">
        <v>97.301177978515597</v>
      </c>
      <c r="AM18412" s="104"/>
      <c r="AN18412" s="104"/>
      <c r="AO18412" s="104"/>
      <c r="AP18412" s="104"/>
    </row>
    <row r="18413" spans="32:42" ht="18">
      <c r="AF18413" s="123" t="s">
        <v>12163</v>
      </c>
      <c r="AG18413" s="96" t="s">
        <v>12164</v>
      </c>
      <c r="AH18413" s="96" t="s">
        <v>11915</v>
      </c>
      <c r="AI18413" s="97">
        <v>210416</v>
      </c>
      <c r="AJ18413" s="114">
        <v>23.155309677123999</v>
      </c>
      <c r="AK18413" s="114">
        <v>97.250328063964801</v>
      </c>
      <c r="AM18413" s="104"/>
      <c r="AN18413" s="104"/>
      <c r="AO18413" s="104"/>
      <c r="AP18413" s="104"/>
    </row>
    <row r="18414" spans="32:42" ht="18">
      <c r="AF18414" s="123" t="s">
        <v>12163</v>
      </c>
      <c r="AG18414" s="96" t="s">
        <v>12164</v>
      </c>
      <c r="AH18414" s="96" t="s">
        <v>19893</v>
      </c>
      <c r="AI18414" s="97">
        <v>210423</v>
      </c>
      <c r="AJ18414" s="114">
        <v>23.117509841918899</v>
      </c>
      <c r="AK18414" s="114">
        <v>97.262847900390597</v>
      </c>
      <c r="AM18414" s="104"/>
      <c r="AN18414" s="104"/>
      <c r="AO18414" s="104"/>
      <c r="AP18414" s="104"/>
    </row>
    <row r="18415" spans="32:42" ht="18">
      <c r="AF18415" s="123" t="s">
        <v>12163</v>
      </c>
      <c r="AG18415" s="96" t="s">
        <v>12164</v>
      </c>
      <c r="AH18415" s="96" t="s">
        <v>19894</v>
      </c>
      <c r="AI18415" s="97">
        <v>210425</v>
      </c>
      <c r="AJ18415" s="114">
        <v>23.187219619751001</v>
      </c>
      <c r="AK18415" s="114">
        <v>97.284172058105497</v>
      </c>
      <c r="AM18415" s="104"/>
      <c r="AN18415" s="104"/>
      <c r="AO18415" s="104"/>
      <c r="AP18415" s="104"/>
    </row>
    <row r="18416" spans="32:42" ht="18">
      <c r="AF18416" s="123" t="s">
        <v>12163</v>
      </c>
      <c r="AG18416" s="96" t="s">
        <v>12164</v>
      </c>
      <c r="AH18416" s="96" t="s">
        <v>17925</v>
      </c>
      <c r="AI18416" s="97">
        <v>210422</v>
      </c>
      <c r="AJ18416" s="114"/>
      <c r="AK18416" s="114"/>
      <c r="AM18416" s="104"/>
      <c r="AN18416" s="104"/>
      <c r="AO18416" s="104"/>
      <c r="AP18416" s="104"/>
    </row>
    <row r="18417" spans="32:42" ht="18">
      <c r="AF18417" s="123" t="s">
        <v>12163</v>
      </c>
      <c r="AG18417" s="96" t="s">
        <v>12164</v>
      </c>
      <c r="AH18417" s="96" t="s">
        <v>15930</v>
      </c>
      <c r="AI18417" s="97">
        <v>210419</v>
      </c>
      <c r="AJ18417" s="114"/>
      <c r="AK18417" s="114"/>
      <c r="AM18417" s="104"/>
      <c r="AN18417" s="104"/>
      <c r="AO18417" s="104"/>
      <c r="AP18417" s="104"/>
    </row>
    <row r="18418" spans="32:42" ht="18">
      <c r="AF18418" s="123" t="s">
        <v>12163</v>
      </c>
      <c r="AG18418" s="96" t="s">
        <v>12164</v>
      </c>
      <c r="AH18418" s="96" t="s">
        <v>19895</v>
      </c>
      <c r="AI18418" s="97">
        <v>210417</v>
      </c>
      <c r="AJ18418" s="114">
        <v>23.167310714721701</v>
      </c>
      <c r="AK18418" s="114">
        <v>97.239959716796903</v>
      </c>
      <c r="AM18418" s="104"/>
      <c r="AN18418" s="104"/>
      <c r="AO18418" s="104"/>
      <c r="AP18418" s="104"/>
    </row>
    <row r="18419" spans="32:42" ht="18">
      <c r="AF18419" s="123" t="s">
        <v>12163</v>
      </c>
      <c r="AG18419" s="96" t="s">
        <v>12164</v>
      </c>
      <c r="AH18419" s="96" t="s">
        <v>12163</v>
      </c>
      <c r="AI18419" s="97">
        <v>210415</v>
      </c>
      <c r="AJ18419" s="114">
        <v>23.150499343872099</v>
      </c>
      <c r="AK18419" s="114">
        <v>97.203933715820298</v>
      </c>
      <c r="AM18419" s="104"/>
      <c r="AN18419" s="104"/>
      <c r="AO18419" s="104"/>
      <c r="AP18419" s="104"/>
    </row>
    <row r="18420" spans="32:42" ht="18">
      <c r="AF18420" s="123" t="s">
        <v>12163</v>
      </c>
      <c r="AG18420" s="96" t="s">
        <v>12164</v>
      </c>
      <c r="AH18420" s="96" t="s">
        <v>19896</v>
      </c>
      <c r="AI18420" s="97">
        <v>210418</v>
      </c>
      <c r="AJ18420" s="114"/>
      <c r="AK18420" s="114"/>
      <c r="AM18420" s="104"/>
      <c r="AN18420" s="104"/>
      <c r="AO18420" s="104"/>
      <c r="AP18420" s="104"/>
    </row>
    <row r="18421" spans="32:42" ht="18">
      <c r="AF18421" s="123" t="s">
        <v>12163</v>
      </c>
      <c r="AG18421" s="96" t="s">
        <v>12164</v>
      </c>
      <c r="AH18421" s="96" t="s">
        <v>19897</v>
      </c>
      <c r="AI18421" s="97">
        <v>210420</v>
      </c>
      <c r="AJ18421" s="114"/>
      <c r="AK18421" s="114"/>
      <c r="AM18421" s="104"/>
      <c r="AN18421" s="104"/>
      <c r="AO18421" s="104"/>
      <c r="AP18421" s="104"/>
    </row>
    <row r="18422" spans="32:42" ht="18">
      <c r="AF18422" s="123" t="s">
        <v>5932</v>
      </c>
      <c r="AG18422" s="96" t="s">
        <v>12165</v>
      </c>
      <c r="AH18422" s="96" t="s">
        <v>5932</v>
      </c>
      <c r="AI18422" s="97">
        <v>210426</v>
      </c>
      <c r="AJ18422" s="114">
        <v>22.932710647583001</v>
      </c>
      <c r="AK18422" s="114">
        <v>97.426010131835895</v>
      </c>
      <c r="AM18422" s="104"/>
      <c r="AN18422" s="104"/>
      <c r="AO18422" s="104"/>
      <c r="AP18422" s="104"/>
    </row>
    <row r="18423" spans="32:42" ht="18">
      <c r="AF18423" s="123" t="s">
        <v>5932</v>
      </c>
      <c r="AG18423" s="96" t="s">
        <v>12165</v>
      </c>
      <c r="AH18423" s="96" t="s">
        <v>11658</v>
      </c>
      <c r="AI18423" s="97">
        <v>210427</v>
      </c>
      <c r="AJ18423" s="114">
        <v>22.941160202026399</v>
      </c>
      <c r="AK18423" s="114">
        <v>97.427040100097699</v>
      </c>
      <c r="AM18423" s="104"/>
      <c r="AN18423" s="104"/>
      <c r="AO18423" s="104"/>
      <c r="AP18423" s="104"/>
    </row>
    <row r="18424" spans="32:42" ht="18">
      <c r="AF18424" s="123" t="s">
        <v>12166</v>
      </c>
      <c r="AG18424" s="96" t="s">
        <v>12167</v>
      </c>
      <c r="AH18424" s="96" t="s">
        <v>19898</v>
      </c>
      <c r="AI18424" s="97">
        <v>210430</v>
      </c>
      <c r="AJ18424" s="114">
        <v>22.964799880981399</v>
      </c>
      <c r="AK18424" s="114">
        <v>97.435943603515597</v>
      </c>
      <c r="AM18424" s="104"/>
      <c r="AN18424" s="104"/>
      <c r="AO18424" s="104"/>
      <c r="AP18424" s="104"/>
    </row>
    <row r="18425" spans="32:42" ht="18">
      <c r="AF18425" s="123" t="s">
        <v>12166</v>
      </c>
      <c r="AG18425" s="96" t="s">
        <v>12167</v>
      </c>
      <c r="AH18425" s="96" t="s">
        <v>10972</v>
      </c>
      <c r="AI18425" s="97">
        <v>219910</v>
      </c>
      <c r="AJ18425" s="114">
        <v>23.0030193328857</v>
      </c>
      <c r="AK18425" s="114">
        <v>97.399589538574205</v>
      </c>
      <c r="AM18425" s="104"/>
      <c r="AN18425" s="104"/>
      <c r="AO18425" s="104"/>
      <c r="AP18425" s="104"/>
    </row>
    <row r="18426" spans="32:42" ht="18">
      <c r="AF18426" s="123" t="s">
        <v>12166</v>
      </c>
      <c r="AG18426" s="96" t="s">
        <v>12167</v>
      </c>
      <c r="AH18426" s="96" t="s">
        <v>5652</v>
      </c>
      <c r="AI18426" s="97">
        <v>219909</v>
      </c>
      <c r="AJ18426" s="114">
        <v>22.991670608520501</v>
      </c>
      <c r="AK18426" s="114">
        <v>97.399383544921903</v>
      </c>
      <c r="AM18426" s="104"/>
      <c r="AN18426" s="104"/>
      <c r="AO18426" s="104"/>
      <c r="AP18426" s="104"/>
    </row>
    <row r="18427" spans="32:42" ht="18">
      <c r="AF18427" s="123" t="s">
        <v>12166</v>
      </c>
      <c r="AG18427" s="96" t="s">
        <v>12167</v>
      </c>
      <c r="AH18427" s="96" t="s">
        <v>16536</v>
      </c>
      <c r="AI18427" s="97">
        <v>210434</v>
      </c>
      <c r="AJ18427" s="114">
        <v>22.982780456543001</v>
      </c>
      <c r="AK18427" s="114">
        <v>97.394813537597699</v>
      </c>
      <c r="AM18427" s="104"/>
      <c r="AN18427" s="104"/>
      <c r="AO18427" s="104"/>
      <c r="AP18427" s="104"/>
    </row>
    <row r="18428" spans="32:42" ht="18">
      <c r="AF18428" s="123" t="s">
        <v>12166</v>
      </c>
      <c r="AG18428" s="96" t="s">
        <v>12167</v>
      </c>
      <c r="AH18428" s="96" t="s">
        <v>16337</v>
      </c>
      <c r="AI18428" s="97">
        <v>210433</v>
      </c>
      <c r="AJ18428" s="114">
        <v>22.931259155273398</v>
      </c>
      <c r="AK18428" s="114">
        <v>97.455780029296903</v>
      </c>
      <c r="AM18428" s="104"/>
      <c r="AN18428" s="104"/>
      <c r="AO18428" s="104"/>
      <c r="AP18428" s="104"/>
    </row>
    <row r="18429" spans="32:42" ht="18">
      <c r="AF18429" s="123" t="s">
        <v>12166</v>
      </c>
      <c r="AG18429" s="96" t="s">
        <v>12167</v>
      </c>
      <c r="AH18429" s="96" t="s">
        <v>17830</v>
      </c>
      <c r="AI18429" s="97">
        <v>210431</v>
      </c>
      <c r="AJ18429" s="114">
        <v>22.873249053955099</v>
      </c>
      <c r="AK18429" s="114">
        <v>97.450492858886705</v>
      </c>
      <c r="AM18429" s="104"/>
      <c r="AN18429" s="104"/>
      <c r="AO18429" s="104"/>
      <c r="AP18429" s="104"/>
    </row>
    <row r="18430" spans="32:42" ht="18">
      <c r="AF18430" s="123" t="s">
        <v>12166</v>
      </c>
      <c r="AG18430" s="96" t="s">
        <v>12167</v>
      </c>
      <c r="AH18430" s="96" t="s">
        <v>10813</v>
      </c>
      <c r="AI18430" s="97">
        <v>210429</v>
      </c>
      <c r="AJ18430" s="114">
        <v>22.949949264526399</v>
      </c>
      <c r="AK18430" s="114">
        <v>97.435028076171903</v>
      </c>
      <c r="AM18430" s="104"/>
      <c r="AN18430" s="104"/>
      <c r="AO18430" s="104"/>
      <c r="AP18430" s="104"/>
    </row>
    <row r="18431" spans="32:42" ht="18">
      <c r="AF18431" s="123" t="s">
        <v>12166</v>
      </c>
      <c r="AG18431" s="96" t="s">
        <v>12167</v>
      </c>
      <c r="AH18431" s="96" t="s">
        <v>12166</v>
      </c>
      <c r="AI18431" s="97">
        <v>210428</v>
      </c>
      <c r="AJ18431" s="114">
        <v>22.992919921875</v>
      </c>
      <c r="AK18431" s="114">
        <v>97.402008056640597</v>
      </c>
      <c r="AM18431" s="104"/>
      <c r="AN18431" s="104"/>
      <c r="AO18431" s="104"/>
      <c r="AP18431" s="104"/>
    </row>
    <row r="18432" spans="32:42" ht="18">
      <c r="AF18432" s="123" t="s">
        <v>12166</v>
      </c>
      <c r="AG18432" s="96" t="s">
        <v>12167</v>
      </c>
      <c r="AH18432" s="96" t="s">
        <v>15811</v>
      </c>
      <c r="AI18432" s="97">
        <v>210432</v>
      </c>
      <c r="AJ18432" s="114">
        <v>22.938980102539102</v>
      </c>
      <c r="AK18432" s="114">
        <v>97.450309753417997</v>
      </c>
      <c r="AM18432" s="104"/>
      <c r="AN18432" s="104"/>
      <c r="AO18432" s="104"/>
      <c r="AP18432" s="104"/>
    </row>
    <row r="18433" spans="32:42" ht="18">
      <c r="AF18433" s="123" t="s">
        <v>12168</v>
      </c>
      <c r="AG18433" s="96" t="s">
        <v>12169</v>
      </c>
      <c r="AH18433" s="96" t="s">
        <v>19899</v>
      </c>
      <c r="AI18433" s="97">
        <v>210439</v>
      </c>
      <c r="AJ18433" s="114">
        <v>22.928239822387699</v>
      </c>
      <c r="AK18433" s="114">
        <v>97.3834228515625</v>
      </c>
      <c r="AM18433" s="104"/>
      <c r="AN18433" s="104"/>
      <c r="AO18433" s="104"/>
      <c r="AP18433" s="104"/>
    </row>
    <row r="18434" spans="32:42" ht="18">
      <c r="AF18434" s="123" t="s">
        <v>12168</v>
      </c>
      <c r="AG18434" s="96" t="s">
        <v>12169</v>
      </c>
      <c r="AH18434" s="96" t="s">
        <v>19900</v>
      </c>
      <c r="AI18434" s="97">
        <v>210436</v>
      </c>
      <c r="AJ18434" s="114">
        <v>22.8767204284668</v>
      </c>
      <c r="AK18434" s="114">
        <v>97.374336242675795</v>
      </c>
      <c r="AM18434" s="104"/>
      <c r="AN18434" s="104"/>
      <c r="AO18434" s="104"/>
      <c r="AP18434" s="104"/>
    </row>
    <row r="18435" spans="32:42" ht="18">
      <c r="AF18435" s="123" t="s">
        <v>12168</v>
      </c>
      <c r="AG18435" s="96" t="s">
        <v>12169</v>
      </c>
      <c r="AH18435" s="96" t="s">
        <v>10524</v>
      </c>
      <c r="AI18435" s="97">
        <v>210441</v>
      </c>
      <c r="AJ18435" s="114"/>
      <c r="AK18435" s="114"/>
      <c r="AM18435" s="104"/>
      <c r="AN18435" s="104"/>
      <c r="AO18435" s="104"/>
      <c r="AP18435" s="104"/>
    </row>
    <row r="18436" spans="32:42" ht="18">
      <c r="AF18436" s="123" t="s">
        <v>12168</v>
      </c>
      <c r="AG18436" s="96" t="s">
        <v>12169</v>
      </c>
      <c r="AH18436" s="96" t="s">
        <v>11066</v>
      </c>
      <c r="AI18436" s="97">
        <v>210440</v>
      </c>
      <c r="AJ18436" s="114">
        <v>22.9316215515137</v>
      </c>
      <c r="AK18436" s="114">
        <v>97.385665893554702</v>
      </c>
      <c r="AM18436" s="104"/>
      <c r="AN18436" s="104"/>
      <c r="AO18436" s="104"/>
      <c r="AP18436" s="104"/>
    </row>
    <row r="18437" spans="32:42" ht="18">
      <c r="AF18437" s="123" t="s">
        <v>12168</v>
      </c>
      <c r="AG18437" s="96" t="s">
        <v>12169</v>
      </c>
      <c r="AH18437" s="96" t="s">
        <v>11830</v>
      </c>
      <c r="AI18437" s="97">
        <v>210437</v>
      </c>
      <c r="AJ18437" s="114"/>
      <c r="AK18437" s="114"/>
      <c r="AM18437" s="104"/>
      <c r="AN18437" s="104"/>
      <c r="AO18437" s="104"/>
      <c r="AP18437" s="104"/>
    </row>
    <row r="18438" spans="32:42" ht="18">
      <c r="AF18438" s="123" t="s">
        <v>12168</v>
      </c>
      <c r="AG18438" s="96" t="s">
        <v>12169</v>
      </c>
      <c r="AH18438" s="96" t="s">
        <v>12168</v>
      </c>
      <c r="AI18438" s="97">
        <v>210435</v>
      </c>
      <c r="AJ18438" s="114">
        <v>22.8921794891357</v>
      </c>
      <c r="AK18438" s="114">
        <v>97.376663208007798</v>
      </c>
      <c r="AM18438" s="104"/>
      <c r="AN18438" s="104"/>
      <c r="AO18438" s="104"/>
      <c r="AP18438" s="104"/>
    </row>
    <row r="18439" spans="32:42" ht="18">
      <c r="AF18439" s="123" t="s">
        <v>12168</v>
      </c>
      <c r="AG18439" s="96" t="s">
        <v>12169</v>
      </c>
      <c r="AH18439" s="96" t="s">
        <v>19901</v>
      </c>
      <c r="AI18439" s="97">
        <v>210438</v>
      </c>
      <c r="AJ18439" s="114">
        <v>22.9423007965088</v>
      </c>
      <c r="AK18439" s="114">
        <v>97.426773071289105</v>
      </c>
      <c r="AM18439" s="104"/>
      <c r="AN18439" s="104"/>
      <c r="AO18439" s="104"/>
      <c r="AP18439" s="104"/>
    </row>
    <row r="18440" spans="32:42" ht="18">
      <c r="AF18440" s="123" t="s">
        <v>8124</v>
      </c>
      <c r="AG18440" s="96" t="s">
        <v>12170</v>
      </c>
      <c r="AH18440" s="96" t="s">
        <v>17252</v>
      </c>
      <c r="AI18440" s="97">
        <v>210446</v>
      </c>
      <c r="AJ18440" s="114">
        <v>22.897539138793899</v>
      </c>
      <c r="AK18440" s="114">
        <v>97.420089721679702</v>
      </c>
      <c r="AM18440" s="104"/>
      <c r="AN18440" s="104"/>
      <c r="AO18440" s="104"/>
      <c r="AP18440" s="104"/>
    </row>
    <row r="18441" spans="32:42" ht="18">
      <c r="AF18441" s="123" t="s">
        <v>8124</v>
      </c>
      <c r="AG18441" s="96" t="s">
        <v>12170</v>
      </c>
      <c r="AH18441" s="96" t="s">
        <v>10450</v>
      </c>
      <c r="AI18441" s="97">
        <v>210450</v>
      </c>
      <c r="AJ18441" s="114">
        <v>22.958959579467798</v>
      </c>
      <c r="AK18441" s="114">
        <v>97.457702636718807</v>
      </c>
      <c r="AM18441" s="104"/>
      <c r="AN18441" s="104"/>
      <c r="AO18441" s="104"/>
      <c r="AP18441" s="104"/>
    </row>
    <row r="18442" spans="32:42" ht="18">
      <c r="AF18442" s="123" t="s">
        <v>8124</v>
      </c>
      <c r="AG18442" s="96" t="s">
        <v>12170</v>
      </c>
      <c r="AH18442" s="96" t="s">
        <v>11150</v>
      </c>
      <c r="AI18442" s="97">
        <v>210449</v>
      </c>
      <c r="AJ18442" s="114">
        <v>22.8614597320557</v>
      </c>
      <c r="AK18442" s="114">
        <v>97.412826538085895</v>
      </c>
      <c r="AM18442" s="104"/>
      <c r="AN18442" s="104"/>
      <c r="AO18442" s="104"/>
      <c r="AP18442" s="104"/>
    </row>
    <row r="18443" spans="32:42" ht="18">
      <c r="AF18443" s="123" t="s">
        <v>8124</v>
      </c>
      <c r="AG18443" s="96" t="s">
        <v>12170</v>
      </c>
      <c r="AH18443" s="96" t="s">
        <v>11345</v>
      </c>
      <c r="AI18443" s="97">
        <v>210447</v>
      </c>
      <c r="AJ18443" s="114">
        <v>22.880149841308601</v>
      </c>
      <c r="AK18443" s="114">
        <v>97.415138244628906</v>
      </c>
      <c r="AM18443" s="104"/>
      <c r="AN18443" s="104"/>
      <c r="AO18443" s="104"/>
      <c r="AP18443" s="104"/>
    </row>
    <row r="18444" spans="32:42" ht="18">
      <c r="AF18444" s="123" t="s">
        <v>8124</v>
      </c>
      <c r="AG18444" s="96" t="s">
        <v>12170</v>
      </c>
      <c r="AH18444" s="96" t="s">
        <v>19902</v>
      </c>
      <c r="AI18444" s="97">
        <v>210445</v>
      </c>
      <c r="AJ18444" s="114">
        <v>22.887569427490199</v>
      </c>
      <c r="AK18444" s="114">
        <v>97.418380737304702</v>
      </c>
      <c r="AM18444" s="104"/>
      <c r="AN18444" s="104"/>
      <c r="AO18444" s="104"/>
      <c r="AP18444" s="104"/>
    </row>
    <row r="18445" spans="32:42" ht="18">
      <c r="AF18445" s="123" t="s">
        <v>8124</v>
      </c>
      <c r="AG18445" s="96" t="s">
        <v>12170</v>
      </c>
      <c r="AH18445" s="96" t="s">
        <v>19903</v>
      </c>
      <c r="AI18445" s="97">
        <v>210444</v>
      </c>
      <c r="AJ18445" s="114">
        <v>22.9022407531738</v>
      </c>
      <c r="AK18445" s="114">
        <v>97.420936584472699</v>
      </c>
      <c r="AM18445" s="104"/>
      <c r="AN18445" s="104"/>
      <c r="AO18445" s="104"/>
      <c r="AP18445" s="104"/>
    </row>
    <row r="18446" spans="32:42" ht="18">
      <c r="AF18446" s="123" t="s">
        <v>8124</v>
      </c>
      <c r="AG18446" s="96" t="s">
        <v>12170</v>
      </c>
      <c r="AH18446" s="96" t="s">
        <v>11100</v>
      </c>
      <c r="AI18446" s="97">
        <v>210443</v>
      </c>
      <c r="AJ18446" s="114">
        <v>22.898410797119102</v>
      </c>
      <c r="AK18446" s="114">
        <v>97.445022583007798</v>
      </c>
      <c r="AM18446" s="104"/>
      <c r="AN18446" s="104"/>
      <c r="AO18446" s="104"/>
      <c r="AP18446" s="104"/>
    </row>
    <row r="18447" spans="32:42" ht="18">
      <c r="AF18447" s="123" t="s">
        <v>8124</v>
      </c>
      <c r="AG18447" s="96" t="s">
        <v>12170</v>
      </c>
      <c r="AH18447" s="96" t="s">
        <v>8124</v>
      </c>
      <c r="AI18447" s="97">
        <v>210442</v>
      </c>
      <c r="AJ18447" s="114">
        <v>22.917650222778299</v>
      </c>
      <c r="AK18447" s="114">
        <v>97.426696777343807</v>
      </c>
      <c r="AM18447" s="104"/>
      <c r="AN18447" s="104"/>
      <c r="AO18447" s="104"/>
      <c r="AP18447" s="104"/>
    </row>
    <row r="18448" spans="32:42" ht="18">
      <c r="AF18448" s="123" t="s">
        <v>8124</v>
      </c>
      <c r="AG18448" s="96" t="s">
        <v>12170</v>
      </c>
      <c r="AH18448" s="96" t="s">
        <v>16064</v>
      </c>
      <c r="AI18448" s="97">
        <v>210448</v>
      </c>
      <c r="AJ18448" s="114">
        <v>22.925979614257798</v>
      </c>
      <c r="AK18448" s="114">
        <v>97.439727783203097</v>
      </c>
      <c r="AM18448" s="104"/>
      <c r="AN18448" s="104"/>
      <c r="AO18448" s="104"/>
      <c r="AP18448" s="104"/>
    </row>
    <row r="18449" spans="32:42" ht="18">
      <c r="AF18449" s="123" t="s">
        <v>12171</v>
      </c>
      <c r="AG18449" s="96" t="s">
        <v>12172</v>
      </c>
      <c r="AH18449" s="96" t="s">
        <v>19904</v>
      </c>
      <c r="AI18449" s="97">
        <v>210456</v>
      </c>
      <c r="AJ18449" s="114">
        <v>22.790809631347699</v>
      </c>
      <c r="AK18449" s="114">
        <v>97.365463256835895</v>
      </c>
      <c r="AM18449" s="104"/>
      <c r="AN18449" s="104"/>
      <c r="AO18449" s="104"/>
      <c r="AP18449" s="104"/>
    </row>
    <row r="18450" spans="32:42" ht="18">
      <c r="AF18450" s="123" t="s">
        <v>12171</v>
      </c>
      <c r="AG18450" s="96" t="s">
        <v>12172</v>
      </c>
      <c r="AH18450" s="96" t="s">
        <v>19905</v>
      </c>
      <c r="AI18450" s="97">
        <v>210451</v>
      </c>
      <c r="AJ18450" s="114">
        <v>22.8095798492432</v>
      </c>
      <c r="AK18450" s="114">
        <v>97.374542236328097</v>
      </c>
      <c r="AM18450" s="104"/>
      <c r="AN18450" s="104"/>
      <c r="AO18450" s="104"/>
      <c r="AP18450" s="104"/>
    </row>
    <row r="18451" spans="32:42" ht="18">
      <c r="AF18451" s="123" t="s">
        <v>12171</v>
      </c>
      <c r="AG18451" s="96" t="s">
        <v>12172</v>
      </c>
      <c r="AH18451" s="96" t="s">
        <v>19906</v>
      </c>
      <c r="AI18451" s="97">
        <v>210458</v>
      </c>
      <c r="AJ18451" s="114">
        <v>22.7799396514893</v>
      </c>
      <c r="AK18451" s="114">
        <v>97.365562438964801</v>
      </c>
      <c r="AM18451" s="104"/>
      <c r="AN18451" s="104"/>
      <c r="AO18451" s="104"/>
      <c r="AP18451" s="104"/>
    </row>
    <row r="18452" spans="32:42" ht="18">
      <c r="AF18452" s="123" t="s">
        <v>12171</v>
      </c>
      <c r="AG18452" s="96" t="s">
        <v>12172</v>
      </c>
      <c r="AH18452" s="96" t="s">
        <v>19907</v>
      </c>
      <c r="AI18452" s="97">
        <v>210459</v>
      </c>
      <c r="AJ18452" s="114">
        <v>22.858280181884801</v>
      </c>
      <c r="AK18452" s="114">
        <v>97.401206970214801</v>
      </c>
      <c r="AM18452" s="104"/>
      <c r="AN18452" s="104"/>
      <c r="AO18452" s="104"/>
      <c r="AP18452" s="104"/>
    </row>
    <row r="18453" spans="32:42" ht="18">
      <c r="AF18453" s="123" t="s">
        <v>12171</v>
      </c>
      <c r="AG18453" s="96" t="s">
        <v>12172</v>
      </c>
      <c r="AH18453" s="96" t="s">
        <v>16847</v>
      </c>
      <c r="AI18453" s="97">
        <v>210457</v>
      </c>
      <c r="AJ18453" s="114">
        <v>22.849189758300799</v>
      </c>
      <c r="AK18453" s="114">
        <v>97.391418457031307</v>
      </c>
      <c r="AM18453" s="104"/>
      <c r="AN18453" s="104"/>
      <c r="AO18453" s="104"/>
      <c r="AP18453" s="104"/>
    </row>
    <row r="18454" spans="32:42" ht="18">
      <c r="AF18454" s="123" t="s">
        <v>12171</v>
      </c>
      <c r="AG18454" s="96" t="s">
        <v>12172</v>
      </c>
      <c r="AH18454" s="96" t="s">
        <v>19078</v>
      </c>
      <c r="AI18454" s="97">
        <v>210454</v>
      </c>
      <c r="AJ18454" s="114">
        <v>22.836929321289102</v>
      </c>
      <c r="AK18454" s="114">
        <v>97.385871887207003</v>
      </c>
      <c r="AM18454" s="104"/>
      <c r="AN18454" s="104"/>
      <c r="AO18454" s="104"/>
      <c r="AP18454" s="104"/>
    </row>
    <row r="18455" spans="32:42" ht="18">
      <c r="AF18455" s="123" t="s">
        <v>12171</v>
      </c>
      <c r="AG18455" s="96" t="s">
        <v>12172</v>
      </c>
      <c r="AH18455" s="96" t="s">
        <v>19751</v>
      </c>
      <c r="AI18455" s="97">
        <v>210452</v>
      </c>
      <c r="AJ18455" s="114">
        <v>22.819269180297901</v>
      </c>
      <c r="AK18455" s="114">
        <v>97.360900878906307</v>
      </c>
      <c r="AM18455" s="104"/>
      <c r="AN18455" s="104"/>
      <c r="AO18455" s="104"/>
      <c r="AP18455" s="104"/>
    </row>
    <row r="18456" spans="32:42" ht="18">
      <c r="AF18456" s="123" t="s">
        <v>12171</v>
      </c>
      <c r="AG18456" s="96" t="s">
        <v>12172</v>
      </c>
      <c r="AH18456" s="96" t="s">
        <v>19908</v>
      </c>
      <c r="AI18456" s="97">
        <v>210453</v>
      </c>
      <c r="AJ18456" s="114"/>
      <c r="AK18456" s="114"/>
      <c r="AM18456" s="104"/>
      <c r="AN18456" s="104"/>
      <c r="AO18456" s="104"/>
      <c r="AP18456" s="104"/>
    </row>
    <row r="18457" spans="32:42" ht="18">
      <c r="AF18457" s="123" t="s">
        <v>12171</v>
      </c>
      <c r="AG18457" s="96" t="s">
        <v>12172</v>
      </c>
      <c r="AH18457" s="96" t="s">
        <v>19909</v>
      </c>
      <c r="AI18457" s="97">
        <v>210455</v>
      </c>
      <c r="AJ18457" s="114">
        <v>22.7664794921875</v>
      </c>
      <c r="AK18457" s="114">
        <v>97.3585205078125</v>
      </c>
      <c r="AM18457" s="104"/>
      <c r="AN18457" s="104"/>
      <c r="AO18457" s="104"/>
      <c r="AP18457" s="104"/>
    </row>
    <row r="18458" spans="32:42" ht="18">
      <c r="AF18458" s="123" t="s">
        <v>12173</v>
      </c>
      <c r="AG18458" s="96" t="s">
        <v>12174</v>
      </c>
      <c r="AH18458" s="96" t="s">
        <v>12173</v>
      </c>
      <c r="AI18458" s="97">
        <v>210460</v>
      </c>
      <c r="AJ18458" s="114">
        <v>22.7776393890381</v>
      </c>
      <c r="AK18458" s="114">
        <v>97.317970275878906</v>
      </c>
      <c r="AM18458" s="104"/>
      <c r="AN18458" s="104"/>
      <c r="AO18458" s="104"/>
      <c r="AP18458" s="104"/>
    </row>
    <row r="18459" spans="32:42" ht="18">
      <c r="AF18459" s="123" t="s">
        <v>12173</v>
      </c>
      <c r="AG18459" s="96" t="s">
        <v>12174</v>
      </c>
      <c r="AH18459" s="96" t="s">
        <v>12103</v>
      </c>
      <c r="AI18459" s="97">
        <v>210461</v>
      </c>
      <c r="AJ18459" s="114">
        <v>22.7298393249512</v>
      </c>
      <c r="AK18459" s="114">
        <v>97.352226257324205</v>
      </c>
      <c r="AM18459" s="104"/>
      <c r="AN18459" s="104"/>
      <c r="AO18459" s="104"/>
      <c r="AP18459" s="104"/>
    </row>
    <row r="18460" spans="32:42" ht="18">
      <c r="AF18460" s="123" t="s">
        <v>12173</v>
      </c>
      <c r="AG18460" s="96" t="s">
        <v>12174</v>
      </c>
      <c r="AH18460" s="96" t="s">
        <v>18104</v>
      </c>
      <c r="AI18460" s="97">
        <v>210462</v>
      </c>
      <c r="AJ18460" s="114">
        <v>22.7754802703857</v>
      </c>
      <c r="AK18460" s="114">
        <v>97.322196960449205</v>
      </c>
      <c r="AM18460" s="104"/>
      <c r="AN18460" s="104"/>
      <c r="AO18460" s="104"/>
      <c r="AP18460" s="104"/>
    </row>
    <row r="18461" spans="32:42" ht="18">
      <c r="AF18461" s="123" t="s">
        <v>12173</v>
      </c>
      <c r="AG18461" s="96" t="s">
        <v>12174</v>
      </c>
      <c r="AH18461" s="96" t="s">
        <v>19910</v>
      </c>
      <c r="AI18461" s="97">
        <v>210463</v>
      </c>
      <c r="AJ18461" s="114">
        <v>22.8118000030518</v>
      </c>
      <c r="AK18461" s="114">
        <v>97.329902648925795</v>
      </c>
      <c r="AM18461" s="104"/>
      <c r="AN18461" s="104"/>
      <c r="AO18461" s="104"/>
      <c r="AP18461" s="104"/>
    </row>
    <row r="18462" spans="32:42" ht="18">
      <c r="AF18462" s="123" t="s">
        <v>12173</v>
      </c>
      <c r="AG18462" s="96" t="s">
        <v>12174</v>
      </c>
      <c r="AH18462" s="96" t="s">
        <v>19911</v>
      </c>
      <c r="AI18462" s="97">
        <v>210464</v>
      </c>
      <c r="AJ18462" s="114">
        <v>22.7995300292969</v>
      </c>
      <c r="AK18462" s="114">
        <v>97.327079772949205</v>
      </c>
      <c r="AM18462" s="104"/>
      <c r="AN18462" s="104"/>
      <c r="AO18462" s="104"/>
      <c r="AP18462" s="104"/>
    </row>
    <row r="18463" spans="32:42" ht="18">
      <c r="AF18463" s="123" t="s">
        <v>12173</v>
      </c>
      <c r="AG18463" s="96" t="s">
        <v>12174</v>
      </c>
      <c r="AH18463" s="96" t="s">
        <v>19912</v>
      </c>
      <c r="AI18463" s="97">
        <v>210465</v>
      </c>
      <c r="AJ18463" s="114">
        <v>22.8627605438232</v>
      </c>
      <c r="AK18463" s="114">
        <v>97.356216430664105</v>
      </c>
      <c r="AM18463" s="104"/>
      <c r="AN18463" s="104"/>
      <c r="AO18463" s="104"/>
      <c r="AP18463" s="104"/>
    </row>
    <row r="18464" spans="32:42" ht="18">
      <c r="AF18464" s="123" t="s">
        <v>12173</v>
      </c>
      <c r="AG18464" s="96" t="s">
        <v>12174</v>
      </c>
      <c r="AH18464" s="96" t="s">
        <v>19913</v>
      </c>
      <c r="AI18464" s="97">
        <v>219911</v>
      </c>
      <c r="AJ18464" s="114">
        <v>22.807069778442401</v>
      </c>
      <c r="AK18464" s="114">
        <v>97.356239318847699</v>
      </c>
      <c r="AM18464" s="104"/>
      <c r="AN18464" s="104"/>
      <c r="AO18464" s="104"/>
      <c r="AP18464" s="104"/>
    </row>
    <row r="18465" spans="32:42" ht="18">
      <c r="AF18465" s="123" t="s">
        <v>12175</v>
      </c>
      <c r="AG18465" s="96" t="s">
        <v>12176</v>
      </c>
      <c r="AH18465" s="96" t="s">
        <v>18643</v>
      </c>
      <c r="AI18465" s="97">
        <v>210469</v>
      </c>
      <c r="AJ18465" s="114"/>
      <c r="AK18465" s="114"/>
      <c r="AM18465" s="104"/>
      <c r="AN18465" s="104"/>
      <c r="AO18465" s="104"/>
      <c r="AP18465" s="104"/>
    </row>
    <row r="18466" spans="32:42" ht="18">
      <c r="AF18466" s="123" t="s">
        <v>12175</v>
      </c>
      <c r="AG18466" s="96" t="s">
        <v>12176</v>
      </c>
      <c r="AH18466" s="96" t="s">
        <v>6235</v>
      </c>
      <c r="AI18466" s="97">
        <v>210470</v>
      </c>
      <c r="AJ18466" s="114"/>
      <c r="AK18466" s="114"/>
      <c r="AM18466" s="104"/>
      <c r="AN18466" s="104"/>
      <c r="AO18466" s="104"/>
      <c r="AP18466" s="104"/>
    </row>
    <row r="18467" spans="32:42" ht="18">
      <c r="AF18467" s="123" t="s">
        <v>12175</v>
      </c>
      <c r="AG18467" s="96" t="s">
        <v>12176</v>
      </c>
      <c r="AH18467" s="96" t="s">
        <v>19914</v>
      </c>
      <c r="AI18467" s="97">
        <v>210467</v>
      </c>
      <c r="AJ18467" s="114">
        <v>23.054130554199201</v>
      </c>
      <c r="AK18467" s="114">
        <v>97.443778991699205</v>
      </c>
      <c r="AM18467" s="104"/>
      <c r="AN18467" s="104"/>
      <c r="AO18467" s="104"/>
      <c r="AP18467" s="104"/>
    </row>
    <row r="18468" spans="32:42" ht="18">
      <c r="AF18468" s="123" t="s">
        <v>12175</v>
      </c>
      <c r="AG18468" s="96" t="s">
        <v>12176</v>
      </c>
      <c r="AH18468" s="96" t="s">
        <v>12175</v>
      </c>
      <c r="AI18468" s="97">
        <v>210466</v>
      </c>
      <c r="AJ18468" s="114">
        <v>22.932639999999999</v>
      </c>
      <c r="AK18468" s="114">
        <v>97.425470000000004</v>
      </c>
      <c r="AM18468" s="104"/>
      <c r="AN18468" s="104"/>
      <c r="AO18468" s="104"/>
      <c r="AP18468" s="104"/>
    </row>
    <row r="18469" spans="32:42" ht="18">
      <c r="AF18469" s="123" t="s">
        <v>12175</v>
      </c>
      <c r="AG18469" s="96" t="s">
        <v>12176</v>
      </c>
      <c r="AH18469" s="96" t="s">
        <v>19915</v>
      </c>
      <c r="AI18469" s="97">
        <v>210468</v>
      </c>
      <c r="AJ18469" s="114"/>
      <c r="AK18469" s="114"/>
      <c r="AM18469" s="104"/>
      <c r="AN18469" s="104"/>
      <c r="AO18469" s="104"/>
      <c r="AP18469" s="104"/>
    </row>
    <row r="18470" spans="32:42" ht="18">
      <c r="AF18470" s="123" t="s">
        <v>12175</v>
      </c>
      <c r="AG18470" s="96" t="s">
        <v>12176</v>
      </c>
      <c r="AH18470" s="96" t="s">
        <v>19916</v>
      </c>
      <c r="AI18470" s="97">
        <v>210471</v>
      </c>
      <c r="AJ18470" s="114">
        <v>22.982610702514599</v>
      </c>
      <c r="AK18470" s="114">
        <v>97.423789978027301</v>
      </c>
      <c r="AM18470" s="104"/>
      <c r="AN18470" s="104"/>
      <c r="AO18470" s="104"/>
      <c r="AP18470" s="104"/>
    </row>
    <row r="18471" spans="32:42" ht="18">
      <c r="AF18471" s="123" t="s">
        <v>12177</v>
      </c>
      <c r="AG18471" s="96" t="s">
        <v>12178</v>
      </c>
      <c r="AH18471" s="96" t="s">
        <v>14104</v>
      </c>
      <c r="AI18471" s="97">
        <v>210475</v>
      </c>
      <c r="AJ18471" s="114"/>
      <c r="AK18471" s="114"/>
      <c r="AM18471" s="104"/>
      <c r="AN18471" s="104"/>
      <c r="AO18471" s="104"/>
      <c r="AP18471" s="104"/>
    </row>
    <row r="18472" spans="32:42" ht="18">
      <c r="AF18472" s="123" t="s">
        <v>12177</v>
      </c>
      <c r="AG18472" s="96" t="s">
        <v>12178</v>
      </c>
      <c r="AH18472" s="96" t="s">
        <v>19917</v>
      </c>
      <c r="AI18472" s="97">
        <v>210481</v>
      </c>
      <c r="AJ18472" s="114"/>
      <c r="AK18472" s="114"/>
      <c r="AM18472" s="104"/>
      <c r="AN18472" s="104"/>
      <c r="AO18472" s="104"/>
      <c r="AP18472" s="104"/>
    </row>
    <row r="18473" spans="32:42" ht="18">
      <c r="AF18473" s="123" t="s">
        <v>12177</v>
      </c>
      <c r="AG18473" s="96" t="s">
        <v>12178</v>
      </c>
      <c r="AH18473" s="96" t="s">
        <v>19918</v>
      </c>
      <c r="AI18473" s="97">
        <v>210480</v>
      </c>
      <c r="AJ18473" s="114">
        <v>23.156610488891602</v>
      </c>
      <c r="AK18473" s="114">
        <v>97.387947082519503</v>
      </c>
      <c r="AM18473" s="104"/>
      <c r="AN18473" s="104"/>
      <c r="AO18473" s="104"/>
      <c r="AP18473" s="104"/>
    </row>
    <row r="18474" spans="32:42" ht="18">
      <c r="AF18474" s="123" t="s">
        <v>12177</v>
      </c>
      <c r="AG18474" s="96" t="s">
        <v>12178</v>
      </c>
      <c r="AH18474" s="96" t="s">
        <v>11302</v>
      </c>
      <c r="AI18474" s="97">
        <v>210479</v>
      </c>
      <c r="AJ18474" s="114"/>
      <c r="AK18474" s="114"/>
      <c r="AM18474" s="104"/>
      <c r="AN18474" s="104"/>
      <c r="AO18474" s="104"/>
      <c r="AP18474" s="104"/>
    </row>
    <row r="18475" spans="32:42" ht="18">
      <c r="AF18475" s="123" t="s">
        <v>12177</v>
      </c>
      <c r="AG18475" s="96" t="s">
        <v>12178</v>
      </c>
      <c r="AH18475" s="96" t="s">
        <v>19919</v>
      </c>
      <c r="AI18475" s="97">
        <v>210478</v>
      </c>
      <c r="AJ18475" s="114">
        <v>23.134120941162099</v>
      </c>
      <c r="AK18475" s="114">
        <v>97.396499633789105</v>
      </c>
      <c r="AM18475" s="104"/>
      <c r="AN18475" s="104"/>
      <c r="AO18475" s="104"/>
      <c r="AP18475" s="104"/>
    </row>
    <row r="18476" spans="32:42" ht="18">
      <c r="AF18476" s="123" t="s">
        <v>12177</v>
      </c>
      <c r="AG18476" s="96" t="s">
        <v>12178</v>
      </c>
      <c r="AH18476" s="96" t="s">
        <v>19920</v>
      </c>
      <c r="AI18476" s="97">
        <v>210476</v>
      </c>
      <c r="AJ18476" s="114"/>
      <c r="AK18476" s="114"/>
      <c r="AM18476" s="104"/>
      <c r="AN18476" s="104"/>
      <c r="AO18476" s="104"/>
      <c r="AP18476" s="104"/>
    </row>
    <row r="18477" spans="32:42" ht="18">
      <c r="AF18477" s="123" t="s">
        <v>12177</v>
      </c>
      <c r="AG18477" s="96" t="s">
        <v>12178</v>
      </c>
      <c r="AH18477" s="96" t="s">
        <v>15555</v>
      </c>
      <c r="AI18477" s="97">
        <v>210474</v>
      </c>
      <c r="AJ18477" s="114"/>
      <c r="AK18477" s="114"/>
      <c r="AM18477" s="104"/>
      <c r="AN18477" s="104"/>
      <c r="AO18477" s="104"/>
      <c r="AP18477" s="104"/>
    </row>
    <row r="18478" spans="32:42" ht="18">
      <c r="AF18478" s="123" t="s">
        <v>12177</v>
      </c>
      <c r="AG18478" s="96" t="s">
        <v>12178</v>
      </c>
      <c r="AH18478" s="96" t="s">
        <v>16026</v>
      </c>
      <c r="AI18478" s="97">
        <v>210473</v>
      </c>
      <c r="AJ18478" s="114">
        <v>23.179460525512699</v>
      </c>
      <c r="AK18478" s="114">
        <v>97.393157958984403</v>
      </c>
      <c r="AM18478" s="104"/>
      <c r="AN18478" s="104"/>
      <c r="AO18478" s="104"/>
      <c r="AP18478" s="104"/>
    </row>
    <row r="18479" spans="32:42" ht="18">
      <c r="AF18479" s="123" t="s">
        <v>12177</v>
      </c>
      <c r="AG18479" s="96" t="s">
        <v>12178</v>
      </c>
      <c r="AH18479" s="96" t="s">
        <v>12177</v>
      </c>
      <c r="AI18479" s="97">
        <v>210472</v>
      </c>
      <c r="AJ18479" s="114">
        <v>23.1821804046631</v>
      </c>
      <c r="AK18479" s="114">
        <v>97.397636413574205</v>
      </c>
      <c r="AM18479" s="104"/>
      <c r="AN18479" s="104"/>
      <c r="AO18479" s="104"/>
      <c r="AP18479" s="104"/>
    </row>
    <row r="18480" spans="32:42" ht="18">
      <c r="AF18480" s="123" t="s">
        <v>12177</v>
      </c>
      <c r="AG18480" s="96" t="s">
        <v>12178</v>
      </c>
      <c r="AH18480" s="96" t="s">
        <v>16233</v>
      </c>
      <c r="AI18480" s="97">
        <v>210477</v>
      </c>
      <c r="AJ18480" s="114"/>
      <c r="AK18480" s="114"/>
      <c r="AM18480" s="104"/>
      <c r="AN18480" s="104"/>
      <c r="AO18480" s="104"/>
      <c r="AP18480" s="104"/>
    </row>
    <row r="18481" spans="32:42" ht="18">
      <c r="AF18481" s="123" t="s">
        <v>12179</v>
      </c>
      <c r="AG18481" s="96" t="s">
        <v>12180</v>
      </c>
      <c r="AH18481" s="96" t="s">
        <v>19921</v>
      </c>
      <c r="AI18481" s="97">
        <v>210485</v>
      </c>
      <c r="AJ18481" s="114"/>
      <c r="AK18481" s="114"/>
      <c r="AM18481" s="104"/>
      <c r="AN18481" s="104"/>
      <c r="AO18481" s="104"/>
      <c r="AP18481" s="104"/>
    </row>
    <row r="18482" spans="32:42" ht="18">
      <c r="AF18482" s="123" t="s">
        <v>12179</v>
      </c>
      <c r="AG18482" s="96" t="s">
        <v>12180</v>
      </c>
      <c r="AH18482" s="96" t="s">
        <v>10929</v>
      </c>
      <c r="AI18482" s="97">
        <v>210487</v>
      </c>
      <c r="AJ18482" s="114">
        <v>22.981979370117202</v>
      </c>
      <c r="AK18482" s="114">
        <v>97.582992553710895</v>
      </c>
      <c r="AM18482" s="104"/>
      <c r="AN18482" s="104"/>
      <c r="AO18482" s="104"/>
      <c r="AP18482" s="104"/>
    </row>
    <row r="18483" spans="32:42" ht="18">
      <c r="AF18483" s="123" t="s">
        <v>12179</v>
      </c>
      <c r="AG18483" s="96" t="s">
        <v>12180</v>
      </c>
      <c r="AH18483" s="96" t="s">
        <v>19534</v>
      </c>
      <c r="AI18483" s="97">
        <v>210486</v>
      </c>
      <c r="AJ18483" s="114">
        <v>22.9815998077393</v>
      </c>
      <c r="AK18483" s="114">
        <v>97.591583251953097</v>
      </c>
      <c r="AM18483" s="104"/>
      <c r="AN18483" s="104"/>
      <c r="AO18483" s="104"/>
      <c r="AP18483" s="104"/>
    </row>
    <row r="18484" spans="32:42" ht="18">
      <c r="AF18484" s="123" t="s">
        <v>12179</v>
      </c>
      <c r="AG18484" s="96" t="s">
        <v>12180</v>
      </c>
      <c r="AH18484" s="96" t="s">
        <v>19922</v>
      </c>
      <c r="AI18484" s="97">
        <v>210483</v>
      </c>
      <c r="AJ18484" s="114">
        <v>22.9688396453857</v>
      </c>
      <c r="AK18484" s="114">
        <v>97.542770385742202</v>
      </c>
      <c r="AM18484" s="104"/>
      <c r="AN18484" s="104"/>
      <c r="AO18484" s="104"/>
      <c r="AP18484" s="104"/>
    </row>
    <row r="18485" spans="32:42" ht="18">
      <c r="AF18485" s="123" t="s">
        <v>12179</v>
      </c>
      <c r="AG18485" s="96" t="s">
        <v>12180</v>
      </c>
      <c r="AH18485" s="96" t="s">
        <v>19923</v>
      </c>
      <c r="AI18485" s="97">
        <v>210482</v>
      </c>
      <c r="AJ18485" s="114">
        <v>22.903030395507798</v>
      </c>
      <c r="AK18485" s="114">
        <v>97.579658508300795</v>
      </c>
      <c r="AM18485" s="104"/>
      <c r="AN18485" s="104"/>
      <c r="AO18485" s="104"/>
      <c r="AP18485" s="104"/>
    </row>
    <row r="18486" spans="32:42" ht="18">
      <c r="AF18486" s="123" t="s">
        <v>12179</v>
      </c>
      <c r="AG18486" s="96" t="s">
        <v>12180</v>
      </c>
      <c r="AH18486" s="96" t="s">
        <v>10941</v>
      </c>
      <c r="AI18486" s="97">
        <v>210484</v>
      </c>
      <c r="AJ18486" s="114">
        <v>22.914649963378899</v>
      </c>
      <c r="AK18486" s="114">
        <v>97.510009765625</v>
      </c>
      <c r="AM18486" s="104"/>
      <c r="AN18486" s="104"/>
      <c r="AO18486" s="104"/>
      <c r="AP18486" s="104"/>
    </row>
    <row r="18487" spans="32:42" ht="18">
      <c r="AF18487" s="123" t="s">
        <v>12179</v>
      </c>
      <c r="AG18487" s="96" t="s">
        <v>12180</v>
      </c>
      <c r="AH18487" s="96" t="s">
        <v>14028</v>
      </c>
      <c r="AI18487" s="97">
        <v>219912</v>
      </c>
      <c r="AJ18487" s="114"/>
      <c r="AK18487" s="114"/>
      <c r="AM18487" s="104"/>
      <c r="AN18487" s="104"/>
      <c r="AO18487" s="104"/>
      <c r="AP18487" s="104"/>
    </row>
    <row r="18488" spans="32:42" ht="18">
      <c r="AF18488" s="123" t="s">
        <v>12181</v>
      </c>
      <c r="AG18488" s="96" t="s">
        <v>12182</v>
      </c>
      <c r="AH18488" s="96" t="s">
        <v>19924</v>
      </c>
      <c r="AI18488" s="97">
        <v>210493</v>
      </c>
      <c r="AJ18488" s="114"/>
      <c r="AK18488" s="114"/>
      <c r="AM18488" s="104"/>
      <c r="AN18488" s="104"/>
      <c r="AO18488" s="104"/>
      <c r="AP18488" s="104"/>
    </row>
    <row r="18489" spans="32:42" ht="18">
      <c r="AF18489" s="123" t="s">
        <v>12181</v>
      </c>
      <c r="AG18489" s="96" t="s">
        <v>12182</v>
      </c>
      <c r="AH18489" s="96" t="s">
        <v>18721</v>
      </c>
      <c r="AI18489" s="97">
        <v>210500</v>
      </c>
      <c r="AJ18489" s="114">
        <v>22.974100112915</v>
      </c>
      <c r="AK18489" s="114">
        <v>97.479301452636705</v>
      </c>
      <c r="AM18489" s="104"/>
      <c r="AN18489" s="104"/>
      <c r="AO18489" s="104"/>
      <c r="AP18489" s="104"/>
    </row>
    <row r="18490" spans="32:42" ht="18">
      <c r="AF18490" s="123" t="s">
        <v>12181</v>
      </c>
      <c r="AG18490" s="96" t="s">
        <v>12182</v>
      </c>
      <c r="AH18490" s="96" t="s">
        <v>17401</v>
      </c>
      <c r="AI18490" s="97">
        <v>210499</v>
      </c>
      <c r="AJ18490" s="114"/>
      <c r="AK18490" s="114"/>
      <c r="AM18490" s="104"/>
      <c r="AN18490" s="104"/>
      <c r="AO18490" s="104"/>
      <c r="AP18490" s="104"/>
    </row>
    <row r="18491" spans="32:42" ht="18">
      <c r="AF18491" s="123" t="s">
        <v>12181</v>
      </c>
      <c r="AG18491" s="96" t="s">
        <v>12182</v>
      </c>
      <c r="AH18491" s="96" t="s">
        <v>16776</v>
      </c>
      <c r="AI18491" s="97">
        <v>210498</v>
      </c>
      <c r="AJ18491" s="114"/>
      <c r="AK18491" s="114"/>
      <c r="AM18491" s="104"/>
      <c r="AN18491" s="104"/>
      <c r="AO18491" s="104"/>
      <c r="AP18491" s="104"/>
    </row>
    <row r="18492" spans="32:42" ht="18">
      <c r="AF18492" s="123" t="s">
        <v>12181</v>
      </c>
      <c r="AG18492" s="96" t="s">
        <v>12182</v>
      </c>
      <c r="AH18492" s="96" t="s">
        <v>19925</v>
      </c>
      <c r="AI18492" s="97">
        <v>210497</v>
      </c>
      <c r="AJ18492" s="114">
        <v>22.986289978027301</v>
      </c>
      <c r="AK18492" s="114">
        <v>97.549530029296903</v>
      </c>
      <c r="AM18492" s="104"/>
      <c r="AN18492" s="104"/>
      <c r="AO18492" s="104"/>
      <c r="AP18492" s="104"/>
    </row>
    <row r="18493" spans="32:42" ht="18">
      <c r="AF18493" s="123" t="s">
        <v>12181</v>
      </c>
      <c r="AG18493" s="96" t="s">
        <v>12182</v>
      </c>
      <c r="AH18493" s="96" t="s">
        <v>19926</v>
      </c>
      <c r="AI18493" s="97">
        <v>210496</v>
      </c>
      <c r="AJ18493" s="114"/>
      <c r="AK18493" s="114"/>
      <c r="AM18493" s="104"/>
      <c r="AN18493" s="104"/>
      <c r="AO18493" s="104"/>
      <c r="AP18493" s="104"/>
    </row>
    <row r="18494" spans="32:42" ht="18">
      <c r="AF18494" s="123" t="s">
        <v>12181</v>
      </c>
      <c r="AG18494" s="96" t="s">
        <v>12182</v>
      </c>
      <c r="AH18494" s="96" t="s">
        <v>19927</v>
      </c>
      <c r="AI18494" s="97">
        <v>210494</v>
      </c>
      <c r="AJ18494" s="114">
        <v>22.9840908050537</v>
      </c>
      <c r="AK18494" s="114">
        <v>97.449966430664105</v>
      </c>
      <c r="AM18494" s="104"/>
      <c r="AN18494" s="104"/>
      <c r="AO18494" s="104"/>
      <c r="AP18494" s="104"/>
    </row>
    <row r="18495" spans="32:42" ht="18">
      <c r="AF18495" s="123" t="s">
        <v>12181</v>
      </c>
      <c r="AG18495" s="96" t="s">
        <v>12182</v>
      </c>
      <c r="AH18495" s="96" t="s">
        <v>19928</v>
      </c>
      <c r="AI18495" s="97">
        <v>210492</v>
      </c>
      <c r="AJ18495" s="114">
        <v>23.018999099731399</v>
      </c>
      <c r="AK18495" s="114">
        <v>97.438720703125</v>
      </c>
      <c r="AM18495" s="104"/>
      <c r="AN18495" s="104"/>
      <c r="AO18495" s="104"/>
      <c r="AP18495" s="104"/>
    </row>
    <row r="18496" spans="32:42" ht="18">
      <c r="AF18496" s="123" t="s">
        <v>12181</v>
      </c>
      <c r="AG18496" s="96" t="s">
        <v>12182</v>
      </c>
      <c r="AH18496" s="96" t="s">
        <v>19929</v>
      </c>
      <c r="AI18496" s="97">
        <v>210491</v>
      </c>
      <c r="AJ18496" s="114"/>
      <c r="AK18496" s="114"/>
      <c r="AM18496" s="104"/>
      <c r="AN18496" s="104"/>
      <c r="AO18496" s="104"/>
      <c r="AP18496" s="104"/>
    </row>
    <row r="18497" spans="32:42" ht="18">
      <c r="AF18497" s="123" t="s">
        <v>12181</v>
      </c>
      <c r="AG18497" s="96" t="s">
        <v>12182</v>
      </c>
      <c r="AH18497" s="96" t="s">
        <v>12118</v>
      </c>
      <c r="AI18497" s="97">
        <v>210490</v>
      </c>
      <c r="AJ18497" s="114">
        <v>22.9587306976318</v>
      </c>
      <c r="AK18497" s="114">
        <v>97.535926818847699</v>
      </c>
      <c r="AM18497" s="104"/>
      <c r="AN18497" s="104"/>
      <c r="AO18497" s="104"/>
      <c r="AP18497" s="104"/>
    </row>
    <row r="18498" spans="32:42" ht="18">
      <c r="AF18498" s="123" t="s">
        <v>12181</v>
      </c>
      <c r="AG18498" s="96" t="s">
        <v>12182</v>
      </c>
      <c r="AH18498" s="96" t="s">
        <v>2150</v>
      </c>
      <c r="AI18498" s="97">
        <v>210489</v>
      </c>
      <c r="AJ18498" s="114">
        <v>22.9687900543213</v>
      </c>
      <c r="AK18498" s="114">
        <v>97.463699340820298</v>
      </c>
      <c r="AM18498" s="104"/>
      <c r="AN18498" s="104"/>
      <c r="AO18498" s="104"/>
      <c r="AP18498" s="104"/>
    </row>
    <row r="18499" spans="32:42" ht="18">
      <c r="AF18499" s="123" t="s">
        <v>12181</v>
      </c>
      <c r="AG18499" s="96" t="s">
        <v>12182</v>
      </c>
      <c r="AH18499" s="96" t="s">
        <v>12181</v>
      </c>
      <c r="AI18499" s="97">
        <v>210488</v>
      </c>
      <c r="AJ18499" s="114">
        <v>22.982780456543001</v>
      </c>
      <c r="AK18499" s="114">
        <v>97.521270751953097</v>
      </c>
      <c r="AM18499" s="104"/>
      <c r="AN18499" s="104"/>
      <c r="AO18499" s="104"/>
      <c r="AP18499" s="104"/>
    </row>
    <row r="18500" spans="32:42" ht="18">
      <c r="AF18500" s="123" t="s">
        <v>12181</v>
      </c>
      <c r="AG18500" s="96" t="s">
        <v>12182</v>
      </c>
      <c r="AH18500" s="96" t="s">
        <v>11314</v>
      </c>
      <c r="AI18500" s="97">
        <v>210495</v>
      </c>
      <c r="AJ18500" s="114">
        <v>22.975730895996101</v>
      </c>
      <c r="AK18500" s="114">
        <v>97.551406860351605</v>
      </c>
      <c r="AM18500" s="104"/>
      <c r="AN18500" s="104"/>
      <c r="AO18500" s="104"/>
      <c r="AP18500" s="104"/>
    </row>
    <row r="18501" spans="32:42" ht="18">
      <c r="AF18501" s="123" t="s">
        <v>12183</v>
      </c>
      <c r="AG18501" s="96" t="s">
        <v>12184</v>
      </c>
      <c r="AH18501" s="96" t="s">
        <v>19930</v>
      </c>
      <c r="AI18501" s="97">
        <v>210506</v>
      </c>
      <c r="AJ18501" s="114">
        <v>22.938840866088899</v>
      </c>
      <c r="AK18501" s="114">
        <v>97.483688354492202</v>
      </c>
      <c r="AM18501" s="104"/>
      <c r="AN18501" s="104"/>
      <c r="AO18501" s="104"/>
      <c r="AP18501" s="104"/>
    </row>
    <row r="18502" spans="32:42" ht="18">
      <c r="AF18502" s="123" t="s">
        <v>12183</v>
      </c>
      <c r="AG18502" s="96" t="s">
        <v>12184</v>
      </c>
      <c r="AH18502" s="96" t="s">
        <v>17180</v>
      </c>
      <c r="AI18502" s="97">
        <v>210502</v>
      </c>
      <c r="AJ18502" s="114">
        <v>22.929069519043001</v>
      </c>
      <c r="AK18502" s="114">
        <v>97.460617065429702</v>
      </c>
      <c r="AM18502" s="104"/>
      <c r="AN18502" s="104"/>
      <c r="AO18502" s="104"/>
      <c r="AP18502" s="104"/>
    </row>
    <row r="18503" spans="32:42" ht="18">
      <c r="AF18503" s="123" t="s">
        <v>12183</v>
      </c>
      <c r="AG18503" s="96" t="s">
        <v>12184</v>
      </c>
      <c r="AH18503" s="96" t="s">
        <v>19409</v>
      </c>
      <c r="AI18503" s="97">
        <v>219913</v>
      </c>
      <c r="AJ18503" s="114"/>
      <c r="AK18503" s="114"/>
      <c r="AM18503" s="104"/>
      <c r="AN18503" s="104"/>
      <c r="AO18503" s="104"/>
      <c r="AP18503" s="104"/>
    </row>
    <row r="18504" spans="32:42" ht="18">
      <c r="AF18504" s="123" t="s">
        <v>12183</v>
      </c>
      <c r="AG18504" s="96" t="s">
        <v>12184</v>
      </c>
      <c r="AH18504" s="96" t="s">
        <v>16419</v>
      </c>
      <c r="AI18504" s="97">
        <v>210507</v>
      </c>
      <c r="AJ18504" s="114">
        <v>22.9510192871094</v>
      </c>
      <c r="AK18504" s="114">
        <v>97.508560180664105</v>
      </c>
      <c r="AM18504" s="104"/>
      <c r="AN18504" s="104"/>
      <c r="AO18504" s="104"/>
      <c r="AP18504" s="104"/>
    </row>
    <row r="18505" spans="32:42" ht="18">
      <c r="AF18505" s="123" t="s">
        <v>12183</v>
      </c>
      <c r="AG18505" s="96" t="s">
        <v>12184</v>
      </c>
      <c r="AH18505" s="96" t="s">
        <v>12183</v>
      </c>
      <c r="AI18505" s="97">
        <v>210501</v>
      </c>
      <c r="AJ18505" s="114">
        <v>22.960569381713899</v>
      </c>
      <c r="AK18505" s="114">
        <v>97.511619567871094</v>
      </c>
      <c r="AM18505" s="104"/>
      <c r="AN18505" s="104"/>
      <c r="AO18505" s="104"/>
      <c r="AP18505" s="104"/>
    </row>
    <row r="18506" spans="32:42" ht="18">
      <c r="AF18506" s="123" t="s">
        <v>12183</v>
      </c>
      <c r="AG18506" s="96" t="s">
        <v>12184</v>
      </c>
      <c r="AH18506" s="96" t="s">
        <v>19931</v>
      </c>
      <c r="AI18506" s="97">
        <v>210503</v>
      </c>
      <c r="AJ18506" s="114">
        <v>22.932550430297901</v>
      </c>
      <c r="AK18506" s="114">
        <v>97.482307434082003</v>
      </c>
      <c r="AM18506" s="104"/>
      <c r="AN18506" s="104"/>
      <c r="AO18506" s="104"/>
      <c r="AP18506" s="104"/>
    </row>
    <row r="18507" spans="32:42" ht="18">
      <c r="AF18507" s="123" t="s">
        <v>12183</v>
      </c>
      <c r="AG18507" s="96" t="s">
        <v>12184</v>
      </c>
      <c r="AH18507" s="96" t="s">
        <v>17348</v>
      </c>
      <c r="AI18507" s="97">
        <v>210504</v>
      </c>
      <c r="AJ18507" s="114">
        <v>22.942359924316399</v>
      </c>
      <c r="AK18507" s="114">
        <v>97.491661071777301</v>
      </c>
      <c r="AM18507" s="104"/>
      <c r="AN18507" s="104"/>
      <c r="AO18507" s="104"/>
      <c r="AP18507" s="104"/>
    </row>
    <row r="18508" spans="32:42" ht="18">
      <c r="AF18508" s="123" t="s">
        <v>12183</v>
      </c>
      <c r="AG18508" s="96" t="s">
        <v>12184</v>
      </c>
      <c r="AH18508" s="96" t="s">
        <v>19932</v>
      </c>
      <c r="AI18508" s="97">
        <v>210505</v>
      </c>
      <c r="AJ18508" s="114">
        <v>22.9345798492432</v>
      </c>
      <c r="AK18508" s="114">
        <v>97.458648681640597</v>
      </c>
      <c r="AM18508" s="104"/>
      <c r="AN18508" s="104"/>
      <c r="AO18508" s="104"/>
      <c r="AP18508" s="104"/>
    </row>
    <row r="18509" spans="32:42" ht="18">
      <c r="AF18509" s="123" t="s">
        <v>12185</v>
      </c>
      <c r="AG18509" s="96" t="s">
        <v>12186</v>
      </c>
      <c r="AH18509" s="96" t="s">
        <v>19933</v>
      </c>
      <c r="AI18509" s="97">
        <v>210512</v>
      </c>
      <c r="AJ18509" s="114">
        <v>23.174440383911101</v>
      </c>
      <c r="AK18509" s="114">
        <v>97.519767761230497</v>
      </c>
      <c r="AM18509" s="104"/>
      <c r="AN18509" s="104"/>
      <c r="AO18509" s="104"/>
      <c r="AP18509" s="104"/>
    </row>
    <row r="18510" spans="32:42" ht="18">
      <c r="AF18510" s="123" t="s">
        <v>12185</v>
      </c>
      <c r="AG18510" s="96" t="s">
        <v>12186</v>
      </c>
      <c r="AH18510" s="96" t="s">
        <v>7970</v>
      </c>
      <c r="AI18510" s="97">
        <v>219914</v>
      </c>
      <c r="AJ18510" s="114"/>
      <c r="AK18510" s="114"/>
      <c r="AM18510" s="104"/>
      <c r="AN18510" s="104"/>
      <c r="AO18510" s="104"/>
      <c r="AP18510" s="104"/>
    </row>
    <row r="18511" spans="32:42" ht="18">
      <c r="AF18511" s="123" t="s">
        <v>12185</v>
      </c>
      <c r="AG18511" s="96" t="s">
        <v>12186</v>
      </c>
      <c r="AH18511" s="96" t="s">
        <v>17787</v>
      </c>
      <c r="AI18511" s="97">
        <v>210515</v>
      </c>
      <c r="AJ18511" s="114">
        <v>23.168159484863299</v>
      </c>
      <c r="AK18511" s="114">
        <v>97.513908386230497</v>
      </c>
      <c r="AM18511" s="104"/>
      <c r="AN18511" s="104"/>
      <c r="AO18511" s="104"/>
      <c r="AP18511" s="104"/>
    </row>
    <row r="18512" spans="32:42" ht="18">
      <c r="AF18512" s="123" t="s">
        <v>12185</v>
      </c>
      <c r="AG18512" s="96" t="s">
        <v>12186</v>
      </c>
      <c r="AH18512" s="96" t="s">
        <v>19934</v>
      </c>
      <c r="AI18512" s="97">
        <v>210513</v>
      </c>
      <c r="AJ18512" s="114">
        <v>23.1485195159912</v>
      </c>
      <c r="AK18512" s="114">
        <v>97.488113403320298</v>
      </c>
      <c r="AM18512" s="104"/>
      <c r="AN18512" s="104"/>
      <c r="AO18512" s="104"/>
      <c r="AP18512" s="104"/>
    </row>
    <row r="18513" spans="32:42" ht="18">
      <c r="AF18513" s="123" t="s">
        <v>12185</v>
      </c>
      <c r="AG18513" s="96" t="s">
        <v>12186</v>
      </c>
      <c r="AH18513" s="96" t="s">
        <v>17485</v>
      </c>
      <c r="AI18513" s="97">
        <v>210511</v>
      </c>
      <c r="AJ18513" s="114">
        <v>23.158159255981399</v>
      </c>
      <c r="AK18513" s="114">
        <v>97.506881713867202</v>
      </c>
      <c r="AM18513" s="104"/>
      <c r="AN18513" s="104"/>
      <c r="AO18513" s="104"/>
      <c r="AP18513" s="104"/>
    </row>
    <row r="18514" spans="32:42" ht="18">
      <c r="AF18514" s="123" t="s">
        <v>12185</v>
      </c>
      <c r="AG18514" s="96" t="s">
        <v>12186</v>
      </c>
      <c r="AH18514" s="96" t="s">
        <v>19935</v>
      </c>
      <c r="AI18514" s="97">
        <v>210510</v>
      </c>
      <c r="AJ18514" s="114">
        <v>23.1520690917969</v>
      </c>
      <c r="AK18514" s="114">
        <v>97.546829223632798</v>
      </c>
      <c r="AM18514" s="104"/>
      <c r="AN18514" s="104"/>
      <c r="AO18514" s="104"/>
      <c r="AP18514" s="104"/>
    </row>
    <row r="18515" spans="32:42" ht="18">
      <c r="AF18515" s="123" t="s">
        <v>12185</v>
      </c>
      <c r="AG18515" s="96" t="s">
        <v>12186</v>
      </c>
      <c r="AH18515" s="96" t="s">
        <v>12127</v>
      </c>
      <c r="AI18515" s="97">
        <v>210509</v>
      </c>
      <c r="AJ18515" s="114">
        <v>23.156629562377901</v>
      </c>
      <c r="AK18515" s="114">
        <v>97.503021240234403</v>
      </c>
      <c r="AM18515" s="104"/>
      <c r="AN18515" s="104"/>
      <c r="AO18515" s="104"/>
      <c r="AP18515" s="104"/>
    </row>
    <row r="18516" spans="32:42" ht="18">
      <c r="AF18516" s="123" t="s">
        <v>12185</v>
      </c>
      <c r="AG18516" s="96" t="s">
        <v>12186</v>
      </c>
      <c r="AH18516" s="96" t="s">
        <v>12185</v>
      </c>
      <c r="AI18516" s="97">
        <v>210508</v>
      </c>
      <c r="AJ18516" s="114">
        <v>23.165119171142599</v>
      </c>
      <c r="AK18516" s="114">
        <v>97.539886474609403</v>
      </c>
      <c r="AM18516" s="104"/>
      <c r="AN18516" s="104"/>
      <c r="AO18516" s="104"/>
      <c r="AP18516" s="104"/>
    </row>
    <row r="18517" spans="32:42" ht="18">
      <c r="AF18517" s="123" t="s">
        <v>12185</v>
      </c>
      <c r="AG18517" s="96" t="s">
        <v>12186</v>
      </c>
      <c r="AH18517" s="96" t="s">
        <v>19936</v>
      </c>
      <c r="AI18517" s="97">
        <v>210514</v>
      </c>
      <c r="AJ18517" s="114">
        <v>23.0836505889893</v>
      </c>
      <c r="AK18517" s="114">
        <v>97.494163513183594</v>
      </c>
      <c r="AM18517" s="104"/>
      <c r="AN18517" s="104"/>
      <c r="AO18517" s="104"/>
      <c r="AP18517" s="104"/>
    </row>
    <row r="18518" spans="32:42" ht="18">
      <c r="AF18518" s="123" t="s">
        <v>12187</v>
      </c>
      <c r="AG18518" s="96" t="s">
        <v>12188</v>
      </c>
      <c r="AH18518" s="96" t="s">
        <v>15646</v>
      </c>
      <c r="AI18518" s="97">
        <v>210518</v>
      </c>
      <c r="AJ18518" s="114">
        <v>23.192539215087901</v>
      </c>
      <c r="AK18518" s="114">
        <v>97.618690490722699</v>
      </c>
      <c r="AM18518" s="104"/>
      <c r="AN18518" s="104"/>
      <c r="AO18518" s="104"/>
      <c r="AP18518" s="104"/>
    </row>
    <row r="18519" spans="32:42" ht="18">
      <c r="AF18519" s="123" t="s">
        <v>12187</v>
      </c>
      <c r="AG18519" s="96" t="s">
        <v>12188</v>
      </c>
      <c r="AH18519" s="96" t="s">
        <v>19937</v>
      </c>
      <c r="AI18519" s="97">
        <v>210521</v>
      </c>
      <c r="AJ18519" s="114">
        <v>23.168510437011701</v>
      </c>
      <c r="AK18519" s="114">
        <v>97.584510803222699</v>
      </c>
      <c r="AM18519" s="104"/>
      <c r="AN18519" s="104"/>
      <c r="AO18519" s="104"/>
      <c r="AP18519" s="104"/>
    </row>
    <row r="18520" spans="32:42" ht="18">
      <c r="AF18520" s="123" t="s">
        <v>12187</v>
      </c>
      <c r="AG18520" s="96" t="s">
        <v>12188</v>
      </c>
      <c r="AH18520" s="96" t="s">
        <v>19938</v>
      </c>
      <c r="AI18520" s="97">
        <v>210524</v>
      </c>
      <c r="AJ18520" s="114"/>
      <c r="AK18520" s="114"/>
      <c r="AM18520" s="104"/>
      <c r="AN18520" s="104"/>
      <c r="AO18520" s="104"/>
      <c r="AP18520" s="104"/>
    </row>
    <row r="18521" spans="32:42" ht="18">
      <c r="AF18521" s="123" t="s">
        <v>12187</v>
      </c>
      <c r="AG18521" s="96" t="s">
        <v>12188</v>
      </c>
      <c r="AH18521" s="96" t="s">
        <v>16616</v>
      </c>
      <c r="AI18521" s="97">
        <v>210523</v>
      </c>
      <c r="AJ18521" s="114">
        <v>23.185470581054702</v>
      </c>
      <c r="AK18521" s="114">
        <v>97.678939819335895</v>
      </c>
      <c r="AM18521" s="104"/>
      <c r="AN18521" s="104"/>
      <c r="AO18521" s="104"/>
      <c r="AP18521" s="104"/>
    </row>
    <row r="18522" spans="32:42" ht="18">
      <c r="AF18522" s="123" t="s">
        <v>12187</v>
      </c>
      <c r="AG18522" s="96" t="s">
        <v>12188</v>
      </c>
      <c r="AH18522" s="96" t="s">
        <v>19939</v>
      </c>
      <c r="AI18522" s="97">
        <v>210522</v>
      </c>
      <c r="AJ18522" s="114">
        <v>23.166749954223601</v>
      </c>
      <c r="AK18522" s="114">
        <v>97.599372863769503</v>
      </c>
      <c r="AM18522" s="104"/>
      <c r="AN18522" s="104"/>
      <c r="AO18522" s="104"/>
      <c r="AP18522" s="104"/>
    </row>
    <row r="18523" spans="32:42" ht="18">
      <c r="AF18523" s="123" t="s">
        <v>12187</v>
      </c>
      <c r="AG18523" s="96" t="s">
        <v>12188</v>
      </c>
      <c r="AH18523" s="96" t="s">
        <v>16311</v>
      </c>
      <c r="AI18523" s="97">
        <v>210519</v>
      </c>
      <c r="AJ18523" s="114">
        <v>23.114629745483398</v>
      </c>
      <c r="AK18523" s="114">
        <v>97.562553405761705</v>
      </c>
      <c r="AM18523" s="104"/>
      <c r="AN18523" s="104"/>
      <c r="AO18523" s="104"/>
      <c r="AP18523" s="104"/>
    </row>
    <row r="18524" spans="32:42" ht="18">
      <c r="AF18524" s="123" t="s">
        <v>12187</v>
      </c>
      <c r="AG18524" s="96" t="s">
        <v>12188</v>
      </c>
      <c r="AH18524" s="96" t="s">
        <v>12187</v>
      </c>
      <c r="AI18524" s="97">
        <v>210516</v>
      </c>
      <c r="AJ18524" s="114">
        <v>23.16868019104</v>
      </c>
      <c r="AK18524" s="114">
        <v>97.569488525390597</v>
      </c>
      <c r="AM18524" s="104"/>
      <c r="AN18524" s="104"/>
      <c r="AO18524" s="104"/>
      <c r="AP18524" s="104"/>
    </row>
    <row r="18525" spans="32:42" ht="18">
      <c r="AF18525" s="123" t="s">
        <v>12187</v>
      </c>
      <c r="AG18525" s="96" t="s">
        <v>12188</v>
      </c>
      <c r="AH18525" s="96" t="s">
        <v>11615</v>
      </c>
      <c r="AI18525" s="97">
        <v>210517</v>
      </c>
      <c r="AJ18525" s="114">
        <v>23.159479141235401</v>
      </c>
      <c r="AK18525" s="114">
        <v>97.634468078613295</v>
      </c>
      <c r="AM18525" s="104"/>
      <c r="AN18525" s="104"/>
      <c r="AO18525" s="104"/>
      <c r="AP18525" s="104"/>
    </row>
    <row r="18526" spans="32:42" ht="18">
      <c r="AF18526" s="123" t="s">
        <v>12187</v>
      </c>
      <c r="AG18526" s="96" t="s">
        <v>12188</v>
      </c>
      <c r="AH18526" s="96" t="s">
        <v>6911</v>
      </c>
      <c r="AI18526" s="97">
        <v>210520</v>
      </c>
      <c r="AJ18526" s="114">
        <v>23.184909820556602</v>
      </c>
      <c r="AK18526" s="114">
        <v>97.594108581542997</v>
      </c>
      <c r="AM18526" s="104"/>
      <c r="AN18526" s="104"/>
      <c r="AO18526" s="104"/>
      <c r="AP18526" s="104"/>
    </row>
    <row r="18527" spans="32:42" ht="18">
      <c r="AF18527" s="123" t="s">
        <v>12189</v>
      </c>
      <c r="AG18527" s="96" t="s">
        <v>12190</v>
      </c>
      <c r="AH18527" s="96" t="s">
        <v>19940</v>
      </c>
      <c r="AI18527" s="97">
        <v>210528</v>
      </c>
      <c r="AJ18527" s="114">
        <v>23.1797904968262</v>
      </c>
      <c r="AK18527" s="114">
        <v>97.5023193359375</v>
      </c>
      <c r="AM18527" s="104"/>
      <c r="AN18527" s="104"/>
      <c r="AO18527" s="104"/>
      <c r="AP18527" s="104"/>
    </row>
    <row r="18528" spans="32:42" ht="18">
      <c r="AF18528" s="123" t="s">
        <v>12189</v>
      </c>
      <c r="AG18528" s="96" t="s">
        <v>12190</v>
      </c>
      <c r="AH18528" s="96" t="s">
        <v>7511</v>
      </c>
      <c r="AI18528" s="97">
        <v>220315</v>
      </c>
      <c r="AJ18528" s="114"/>
      <c r="AK18528" s="114"/>
      <c r="AM18528" s="104"/>
      <c r="AN18528" s="104"/>
      <c r="AO18528" s="104"/>
      <c r="AP18528" s="104"/>
    </row>
    <row r="18529" spans="32:42" ht="18">
      <c r="AF18529" s="123" t="s">
        <v>12189</v>
      </c>
      <c r="AG18529" s="96" t="s">
        <v>12190</v>
      </c>
      <c r="AH18529" s="96" t="s">
        <v>15802</v>
      </c>
      <c r="AI18529" s="97">
        <v>220314</v>
      </c>
      <c r="AJ18529" s="114"/>
      <c r="AK18529" s="114"/>
      <c r="AM18529" s="104"/>
      <c r="AN18529" s="104"/>
      <c r="AO18529" s="104"/>
      <c r="AP18529" s="104"/>
    </row>
    <row r="18530" spans="32:42" ht="18">
      <c r="AF18530" s="123" t="s">
        <v>12189</v>
      </c>
      <c r="AG18530" s="96" t="s">
        <v>12190</v>
      </c>
      <c r="AH18530" s="96" t="s">
        <v>19941</v>
      </c>
      <c r="AI18530" s="97">
        <v>210531</v>
      </c>
      <c r="AJ18530" s="114">
        <v>23.1898307800293</v>
      </c>
      <c r="AK18530" s="114">
        <v>97.564453125</v>
      </c>
      <c r="AM18530" s="104"/>
      <c r="AN18530" s="104"/>
      <c r="AO18530" s="104"/>
      <c r="AP18530" s="104"/>
    </row>
    <row r="18531" spans="32:42" ht="18">
      <c r="AF18531" s="123" t="s">
        <v>12189</v>
      </c>
      <c r="AG18531" s="96" t="s">
        <v>12190</v>
      </c>
      <c r="AH18531" s="96" t="s">
        <v>16641</v>
      </c>
      <c r="AI18531" s="97">
        <v>210529</v>
      </c>
      <c r="AJ18531" s="114">
        <v>23.183269500732401</v>
      </c>
      <c r="AK18531" s="114">
        <v>97.574157714843807</v>
      </c>
      <c r="AM18531" s="104"/>
      <c r="AN18531" s="104"/>
      <c r="AO18531" s="104"/>
      <c r="AP18531" s="104"/>
    </row>
    <row r="18532" spans="32:42" ht="18">
      <c r="AF18532" s="123" t="s">
        <v>12189</v>
      </c>
      <c r="AG18532" s="96" t="s">
        <v>12190</v>
      </c>
      <c r="AH18532" s="96" t="s">
        <v>10877</v>
      </c>
      <c r="AI18532" s="97">
        <v>210527</v>
      </c>
      <c r="AJ18532" s="114">
        <v>23.188720703125</v>
      </c>
      <c r="AK18532" s="114">
        <v>97.537162780761705</v>
      </c>
      <c r="AM18532" s="104"/>
      <c r="AN18532" s="104"/>
      <c r="AO18532" s="104"/>
      <c r="AP18532" s="104"/>
    </row>
    <row r="18533" spans="32:42" ht="18">
      <c r="AF18533" s="123" t="s">
        <v>12189</v>
      </c>
      <c r="AG18533" s="96" t="s">
        <v>12190</v>
      </c>
      <c r="AH18533" s="96" t="s">
        <v>10941</v>
      </c>
      <c r="AI18533" s="97">
        <v>210526</v>
      </c>
      <c r="AJ18533" s="114">
        <v>23.1786804199219</v>
      </c>
      <c r="AK18533" s="114">
        <v>97.538253784179702</v>
      </c>
      <c r="AM18533" s="104"/>
      <c r="AN18533" s="104"/>
      <c r="AO18533" s="104"/>
      <c r="AP18533" s="104"/>
    </row>
    <row r="18534" spans="32:42" ht="18">
      <c r="AF18534" s="123" t="s">
        <v>12189</v>
      </c>
      <c r="AG18534" s="96" t="s">
        <v>12190</v>
      </c>
      <c r="AH18534" s="96" t="s">
        <v>12189</v>
      </c>
      <c r="AI18534" s="97">
        <v>210525</v>
      </c>
      <c r="AJ18534" s="114">
        <v>23.185829162597699</v>
      </c>
      <c r="AK18534" s="114">
        <v>97.552322387695298</v>
      </c>
      <c r="AM18534" s="104"/>
      <c r="AN18534" s="104"/>
      <c r="AO18534" s="104"/>
      <c r="AP18534" s="104"/>
    </row>
    <row r="18535" spans="32:42" ht="18">
      <c r="AF18535" s="123" t="s">
        <v>12189</v>
      </c>
      <c r="AG18535" s="96" t="s">
        <v>12190</v>
      </c>
      <c r="AH18535" s="96" t="s">
        <v>14056</v>
      </c>
      <c r="AI18535" s="97">
        <v>210530</v>
      </c>
      <c r="AJ18535" s="114">
        <v>23.1863708496094</v>
      </c>
      <c r="AK18535" s="114">
        <v>97.516258239746094</v>
      </c>
      <c r="AM18535" s="104"/>
      <c r="AN18535" s="104"/>
      <c r="AO18535" s="104"/>
      <c r="AP18535" s="104"/>
    </row>
    <row r="18536" spans="32:42" ht="18">
      <c r="AF18536" s="123" t="s">
        <v>19942</v>
      </c>
      <c r="AG18536" s="96" t="s">
        <v>19943</v>
      </c>
      <c r="AH18536" s="96" t="s">
        <v>19944</v>
      </c>
      <c r="AI18536" s="97">
        <v>210536</v>
      </c>
      <c r="AJ18536" s="114"/>
      <c r="AK18536" s="114"/>
      <c r="AM18536" s="104"/>
      <c r="AN18536" s="104"/>
      <c r="AO18536" s="104"/>
      <c r="AP18536" s="104"/>
    </row>
    <row r="18537" spans="32:42" ht="18">
      <c r="AF18537" s="123" t="s">
        <v>19942</v>
      </c>
      <c r="AG18537" s="96" t="s">
        <v>19943</v>
      </c>
      <c r="AH18537" s="96" t="s">
        <v>19945</v>
      </c>
      <c r="AI18537" s="97">
        <v>210535</v>
      </c>
      <c r="AJ18537" s="114"/>
      <c r="AK18537" s="114"/>
      <c r="AM18537" s="104"/>
      <c r="AN18537" s="104"/>
      <c r="AO18537" s="104"/>
      <c r="AP18537" s="104"/>
    </row>
    <row r="18538" spans="32:42" ht="18">
      <c r="AF18538" s="123" t="s">
        <v>19942</v>
      </c>
      <c r="AG18538" s="96" t="s">
        <v>19943</v>
      </c>
      <c r="AH18538" s="96" t="s">
        <v>13029</v>
      </c>
      <c r="AI18538" s="97">
        <v>210539</v>
      </c>
      <c r="AJ18538" s="114"/>
      <c r="AK18538" s="114"/>
      <c r="AM18538" s="104"/>
      <c r="AN18538" s="104"/>
      <c r="AO18538" s="104"/>
      <c r="AP18538" s="104"/>
    </row>
    <row r="18539" spans="32:42" ht="18">
      <c r="AF18539" s="123" t="s">
        <v>19942</v>
      </c>
      <c r="AG18539" s="96" t="s">
        <v>19943</v>
      </c>
      <c r="AH18539" s="96" t="s">
        <v>11345</v>
      </c>
      <c r="AI18539" s="97">
        <v>210538</v>
      </c>
      <c r="AJ18539" s="114"/>
      <c r="AK18539" s="114"/>
      <c r="AM18539" s="104"/>
      <c r="AN18539" s="104"/>
      <c r="AO18539" s="104"/>
      <c r="AP18539" s="104"/>
    </row>
    <row r="18540" spans="32:42" ht="18">
      <c r="AF18540" s="123" t="s">
        <v>19942</v>
      </c>
      <c r="AG18540" s="96" t="s">
        <v>19943</v>
      </c>
      <c r="AH18540" s="96" t="s">
        <v>19946</v>
      </c>
      <c r="AI18540" s="97">
        <v>210534</v>
      </c>
      <c r="AJ18540" s="114"/>
      <c r="AK18540" s="114"/>
      <c r="AM18540" s="104"/>
      <c r="AN18540" s="104"/>
      <c r="AO18540" s="104"/>
      <c r="AP18540" s="104"/>
    </row>
    <row r="18541" spans="32:42" ht="18">
      <c r="AF18541" s="123" t="s">
        <v>19942</v>
      </c>
      <c r="AG18541" s="96" t="s">
        <v>19943</v>
      </c>
      <c r="AH18541" s="96" t="s">
        <v>10900</v>
      </c>
      <c r="AI18541" s="97">
        <v>210533</v>
      </c>
      <c r="AJ18541" s="114"/>
      <c r="AK18541" s="114"/>
      <c r="AM18541" s="104"/>
      <c r="AN18541" s="104"/>
      <c r="AO18541" s="104"/>
      <c r="AP18541" s="104"/>
    </row>
    <row r="18542" spans="32:42" ht="18">
      <c r="AF18542" s="123" t="s">
        <v>19942</v>
      </c>
      <c r="AG18542" s="96" t="s">
        <v>19943</v>
      </c>
      <c r="AH18542" s="96" t="s">
        <v>19942</v>
      </c>
      <c r="AI18542" s="97">
        <v>210532</v>
      </c>
      <c r="AJ18542" s="114"/>
      <c r="AK18542" s="114"/>
      <c r="AM18542" s="104"/>
      <c r="AN18542" s="104"/>
      <c r="AO18542" s="104"/>
      <c r="AP18542" s="104"/>
    </row>
    <row r="18543" spans="32:42" ht="18">
      <c r="AF18543" s="123" t="s">
        <v>19942</v>
      </c>
      <c r="AG18543" s="96" t="s">
        <v>19943</v>
      </c>
      <c r="AH18543" s="96" t="s">
        <v>10887</v>
      </c>
      <c r="AI18543" s="97">
        <v>210537</v>
      </c>
      <c r="AJ18543" s="114"/>
      <c r="AK18543" s="114"/>
      <c r="AM18543" s="104"/>
      <c r="AN18543" s="104"/>
      <c r="AO18543" s="104"/>
      <c r="AP18543" s="104"/>
    </row>
    <row r="18544" spans="32:42" ht="18">
      <c r="AF18544" s="123" t="s">
        <v>354</v>
      </c>
      <c r="AG18544" s="96" t="s">
        <v>19947</v>
      </c>
      <c r="AH18544" s="96" t="s">
        <v>11626</v>
      </c>
      <c r="AI18544" s="97">
        <v>210544</v>
      </c>
      <c r="AJ18544" s="114"/>
      <c r="AK18544" s="114"/>
      <c r="AM18544" s="104"/>
      <c r="AN18544" s="104"/>
      <c r="AO18544" s="104"/>
      <c r="AP18544" s="104"/>
    </row>
    <row r="18545" spans="32:42" ht="18">
      <c r="AF18545" s="123" t="s">
        <v>354</v>
      </c>
      <c r="AG18545" s="96" t="s">
        <v>19947</v>
      </c>
      <c r="AH18545" s="96" t="s">
        <v>17280</v>
      </c>
      <c r="AI18545" s="97">
        <v>210547</v>
      </c>
      <c r="AJ18545" s="114"/>
      <c r="AK18545" s="114"/>
      <c r="AM18545" s="104"/>
      <c r="AN18545" s="104"/>
      <c r="AO18545" s="104"/>
      <c r="AP18545" s="104"/>
    </row>
    <row r="18546" spans="32:42" ht="18">
      <c r="AF18546" s="123" t="s">
        <v>354</v>
      </c>
      <c r="AG18546" s="96" t="s">
        <v>19947</v>
      </c>
      <c r="AH18546" s="96" t="s">
        <v>19948</v>
      </c>
      <c r="AI18546" s="97">
        <v>210545</v>
      </c>
      <c r="AJ18546" s="114"/>
      <c r="AK18546" s="114"/>
      <c r="AM18546" s="104"/>
      <c r="AN18546" s="104"/>
      <c r="AO18546" s="104"/>
      <c r="AP18546" s="104"/>
    </row>
    <row r="18547" spans="32:42" ht="18">
      <c r="AF18547" s="123" t="s">
        <v>354</v>
      </c>
      <c r="AG18547" s="96" t="s">
        <v>19947</v>
      </c>
      <c r="AH18547" s="96" t="s">
        <v>19949</v>
      </c>
      <c r="AI18547" s="97">
        <v>210543</v>
      </c>
      <c r="AJ18547" s="114"/>
      <c r="AK18547" s="114"/>
      <c r="AM18547" s="104"/>
      <c r="AN18547" s="104"/>
      <c r="AO18547" s="104"/>
      <c r="AP18547" s="104"/>
    </row>
    <row r="18548" spans="32:42" ht="18">
      <c r="AF18548" s="123" t="s">
        <v>354</v>
      </c>
      <c r="AG18548" s="96" t="s">
        <v>19947</v>
      </c>
      <c r="AH18548" s="96" t="s">
        <v>17180</v>
      </c>
      <c r="AI18548" s="97">
        <v>210542</v>
      </c>
      <c r="AJ18548" s="114"/>
      <c r="AK18548" s="114"/>
      <c r="AM18548" s="104"/>
      <c r="AN18548" s="104"/>
      <c r="AO18548" s="104"/>
      <c r="AP18548" s="104"/>
    </row>
    <row r="18549" spans="32:42" ht="18">
      <c r="AF18549" s="123" t="s">
        <v>354</v>
      </c>
      <c r="AG18549" s="96" t="s">
        <v>19947</v>
      </c>
      <c r="AH18549" s="96" t="s">
        <v>11314</v>
      </c>
      <c r="AI18549" s="97">
        <v>210541</v>
      </c>
      <c r="AJ18549" s="114"/>
      <c r="AK18549" s="114"/>
      <c r="AM18549" s="104"/>
      <c r="AN18549" s="104"/>
      <c r="AO18549" s="104"/>
      <c r="AP18549" s="104"/>
    </row>
    <row r="18550" spans="32:42" ht="18">
      <c r="AF18550" s="123" t="s">
        <v>354</v>
      </c>
      <c r="AG18550" s="96" t="s">
        <v>19947</v>
      </c>
      <c r="AH18550" s="96" t="s">
        <v>354</v>
      </c>
      <c r="AI18550" s="97">
        <v>210540</v>
      </c>
      <c r="AJ18550" s="114"/>
      <c r="AK18550" s="114"/>
      <c r="AM18550" s="104"/>
      <c r="AN18550" s="104"/>
      <c r="AO18550" s="104"/>
      <c r="AP18550" s="104"/>
    </row>
    <row r="18551" spans="32:42" ht="18">
      <c r="AF18551" s="123" t="s">
        <v>354</v>
      </c>
      <c r="AG18551" s="96" t="s">
        <v>19947</v>
      </c>
      <c r="AH18551" s="96" t="s">
        <v>19950</v>
      </c>
      <c r="AI18551" s="97">
        <v>210546</v>
      </c>
      <c r="AJ18551" s="114"/>
      <c r="AK18551" s="114"/>
      <c r="AM18551" s="104"/>
      <c r="AN18551" s="104"/>
      <c r="AO18551" s="104"/>
      <c r="AP18551" s="104"/>
    </row>
    <row r="18552" spans="32:42" ht="18">
      <c r="AF18552" s="123" t="s">
        <v>17515</v>
      </c>
      <c r="AG18552" s="96" t="s">
        <v>19951</v>
      </c>
      <c r="AH18552" s="96" t="s">
        <v>19952</v>
      </c>
      <c r="AI18552" s="97">
        <v>210554</v>
      </c>
      <c r="AJ18552" s="114"/>
      <c r="AK18552" s="114"/>
      <c r="AM18552" s="104"/>
      <c r="AN18552" s="104"/>
      <c r="AO18552" s="104"/>
      <c r="AP18552" s="104"/>
    </row>
    <row r="18553" spans="32:42" ht="18">
      <c r="AF18553" s="123" t="s">
        <v>17515</v>
      </c>
      <c r="AG18553" s="96" t="s">
        <v>19951</v>
      </c>
      <c r="AH18553" s="96" t="s">
        <v>8156</v>
      </c>
      <c r="AI18553" s="97">
        <v>210558</v>
      </c>
      <c r="AJ18553" s="114"/>
      <c r="AK18553" s="114"/>
      <c r="AM18553" s="104"/>
      <c r="AN18553" s="104"/>
      <c r="AO18553" s="104"/>
      <c r="AP18553" s="104"/>
    </row>
    <row r="18554" spans="32:42" ht="18">
      <c r="AF18554" s="123" t="s">
        <v>17515</v>
      </c>
      <c r="AG18554" s="96" t="s">
        <v>19951</v>
      </c>
      <c r="AH18554" s="96" t="s">
        <v>19078</v>
      </c>
      <c r="AI18554" s="97">
        <v>210557</v>
      </c>
      <c r="AJ18554" s="114"/>
      <c r="AK18554" s="114"/>
      <c r="AM18554" s="104"/>
      <c r="AN18554" s="104"/>
      <c r="AO18554" s="104"/>
      <c r="AP18554" s="104"/>
    </row>
    <row r="18555" spans="32:42" ht="18">
      <c r="AF18555" s="123" t="s">
        <v>17515</v>
      </c>
      <c r="AG18555" s="96" t="s">
        <v>19951</v>
      </c>
      <c r="AH18555" s="96" t="s">
        <v>19495</v>
      </c>
      <c r="AI18555" s="97">
        <v>210556</v>
      </c>
      <c r="AJ18555" s="114"/>
      <c r="AK18555" s="114"/>
      <c r="AM18555" s="104"/>
      <c r="AN18555" s="104"/>
      <c r="AO18555" s="104"/>
      <c r="AP18555" s="104"/>
    </row>
    <row r="18556" spans="32:42" ht="18">
      <c r="AF18556" s="123" t="s">
        <v>17515</v>
      </c>
      <c r="AG18556" s="96" t="s">
        <v>19951</v>
      </c>
      <c r="AH18556" s="96" t="s">
        <v>19953</v>
      </c>
      <c r="AI18556" s="97">
        <v>210549</v>
      </c>
      <c r="AJ18556" s="114"/>
      <c r="AK18556" s="114"/>
      <c r="AM18556" s="104"/>
      <c r="AN18556" s="104"/>
      <c r="AO18556" s="104"/>
      <c r="AP18556" s="104"/>
    </row>
    <row r="18557" spans="32:42" ht="18">
      <c r="AF18557" s="123" t="s">
        <v>17515</v>
      </c>
      <c r="AG18557" s="96" t="s">
        <v>19951</v>
      </c>
      <c r="AH18557" s="96" t="s">
        <v>11100</v>
      </c>
      <c r="AI18557" s="97">
        <v>210555</v>
      </c>
      <c r="AJ18557" s="114"/>
      <c r="AK18557" s="114"/>
      <c r="AM18557" s="104"/>
      <c r="AN18557" s="104"/>
      <c r="AO18557" s="104"/>
      <c r="AP18557" s="104"/>
    </row>
    <row r="18558" spans="32:42" ht="18">
      <c r="AF18558" s="123" t="s">
        <v>17515</v>
      </c>
      <c r="AG18558" s="96" t="s">
        <v>19951</v>
      </c>
      <c r="AH18558" s="96" t="s">
        <v>11345</v>
      </c>
      <c r="AI18558" s="97">
        <v>210552</v>
      </c>
      <c r="AJ18558" s="114"/>
      <c r="AK18558" s="114"/>
      <c r="AM18558" s="104"/>
      <c r="AN18558" s="104"/>
      <c r="AO18558" s="104"/>
      <c r="AP18558" s="104"/>
    </row>
    <row r="18559" spans="32:42" ht="18">
      <c r="AF18559" s="123" t="s">
        <v>17515</v>
      </c>
      <c r="AG18559" s="96" t="s">
        <v>19951</v>
      </c>
      <c r="AH18559" s="96" t="s">
        <v>19954</v>
      </c>
      <c r="AI18559" s="97">
        <v>210550</v>
      </c>
      <c r="AJ18559" s="114"/>
      <c r="AK18559" s="114"/>
      <c r="AM18559" s="104"/>
      <c r="AN18559" s="104"/>
      <c r="AO18559" s="104"/>
      <c r="AP18559" s="104"/>
    </row>
    <row r="18560" spans="32:42" ht="18">
      <c r="AF18560" s="123" t="s">
        <v>17515</v>
      </c>
      <c r="AG18560" s="96" t="s">
        <v>19951</v>
      </c>
      <c r="AH18560" s="96" t="s">
        <v>10561</v>
      </c>
      <c r="AI18560" s="97">
        <v>210551</v>
      </c>
      <c r="AJ18560" s="114"/>
      <c r="AK18560" s="114"/>
      <c r="AM18560" s="104"/>
      <c r="AN18560" s="104"/>
      <c r="AO18560" s="104"/>
      <c r="AP18560" s="104"/>
    </row>
    <row r="18561" spans="32:42" ht="18">
      <c r="AF18561" s="123" t="s">
        <v>17515</v>
      </c>
      <c r="AG18561" s="96" t="s">
        <v>19951</v>
      </c>
      <c r="AH18561" s="96" t="s">
        <v>17515</v>
      </c>
      <c r="AI18561" s="97">
        <v>210548</v>
      </c>
      <c r="AJ18561" s="114"/>
      <c r="AK18561" s="114"/>
      <c r="AM18561" s="104"/>
      <c r="AN18561" s="104"/>
      <c r="AO18561" s="104"/>
      <c r="AP18561" s="104"/>
    </row>
    <row r="18562" spans="32:42" ht="18">
      <c r="AF18562" s="123" t="s">
        <v>17515</v>
      </c>
      <c r="AG18562" s="96" t="s">
        <v>19951</v>
      </c>
      <c r="AH18562" s="96" t="s">
        <v>19955</v>
      </c>
      <c r="AI18562" s="97">
        <v>210553</v>
      </c>
      <c r="AJ18562" s="114"/>
      <c r="AK18562" s="114"/>
      <c r="AM18562" s="104"/>
      <c r="AN18562" s="104"/>
      <c r="AO18562" s="104"/>
      <c r="AP18562" s="104"/>
    </row>
    <row r="18563" spans="32:42" ht="18">
      <c r="AF18563" s="123" t="s">
        <v>12191</v>
      </c>
      <c r="AG18563" s="96" t="s">
        <v>12192</v>
      </c>
      <c r="AH18563" s="96" t="s">
        <v>11744</v>
      </c>
      <c r="AI18563" s="97">
        <v>210562</v>
      </c>
      <c r="AJ18563" s="114">
        <v>23.121669769287099</v>
      </c>
      <c r="AK18563" s="114">
        <v>97.473037719726605</v>
      </c>
      <c r="AM18563" s="104"/>
      <c r="AN18563" s="104"/>
      <c r="AO18563" s="104"/>
      <c r="AP18563" s="104"/>
    </row>
    <row r="18564" spans="32:42" ht="18">
      <c r="AF18564" s="123" t="s">
        <v>12191</v>
      </c>
      <c r="AG18564" s="96" t="s">
        <v>12192</v>
      </c>
      <c r="AH18564" s="96" t="s">
        <v>8282</v>
      </c>
      <c r="AI18564" s="97">
        <v>210565</v>
      </c>
      <c r="AJ18564" s="114"/>
      <c r="AK18564" s="114"/>
      <c r="AM18564" s="104"/>
      <c r="AN18564" s="104"/>
      <c r="AO18564" s="104"/>
      <c r="AP18564" s="104"/>
    </row>
    <row r="18565" spans="32:42" ht="18">
      <c r="AF18565" s="123" t="s">
        <v>12191</v>
      </c>
      <c r="AG18565" s="96" t="s">
        <v>12192</v>
      </c>
      <c r="AH18565" s="96" t="s">
        <v>19956</v>
      </c>
      <c r="AI18565" s="97">
        <v>210563</v>
      </c>
      <c r="AJ18565" s="114"/>
      <c r="AK18565" s="114"/>
      <c r="AM18565" s="104"/>
      <c r="AN18565" s="104"/>
      <c r="AO18565" s="104"/>
      <c r="AP18565" s="104"/>
    </row>
    <row r="18566" spans="32:42" ht="18">
      <c r="AF18566" s="123" t="s">
        <v>12191</v>
      </c>
      <c r="AG18566" s="96" t="s">
        <v>12192</v>
      </c>
      <c r="AH18566" s="96" t="s">
        <v>10967</v>
      </c>
      <c r="AI18566" s="97">
        <v>210561</v>
      </c>
      <c r="AJ18566" s="114"/>
      <c r="AK18566" s="114"/>
      <c r="AM18566" s="104"/>
      <c r="AN18566" s="104"/>
      <c r="AO18566" s="104"/>
      <c r="AP18566" s="104"/>
    </row>
    <row r="18567" spans="32:42" ht="18">
      <c r="AF18567" s="123" t="s">
        <v>12191</v>
      </c>
      <c r="AG18567" s="96" t="s">
        <v>12192</v>
      </c>
      <c r="AH18567" s="96" t="s">
        <v>17252</v>
      </c>
      <c r="AI18567" s="97">
        <v>210560</v>
      </c>
      <c r="AJ18567" s="114">
        <v>23.1155700683594</v>
      </c>
      <c r="AK18567" s="114">
        <v>97.465148925781307</v>
      </c>
      <c r="AM18567" s="104"/>
      <c r="AN18567" s="104"/>
      <c r="AO18567" s="104"/>
      <c r="AP18567" s="104"/>
    </row>
    <row r="18568" spans="32:42" ht="18">
      <c r="AF18568" s="123" t="s">
        <v>12191</v>
      </c>
      <c r="AG18568" s="96" t="s">
        <v>12192</v>
      </c>
      <c r="AH18568" s="96" t="s">
        <v>13941</v>
      </c>
      <c r="AI18568" s="97">
        <v>210559</v>
      </c>
      <c r="AJ18568" s="114">
        <v>23.135929107666001</v>
      </c>
      <c r="AK18568" s="114">
        <v>97.484619140625</v>
      </c>
      <c r="AM18568" s="104"/>
      <c r="AN18568" s="104"/>
      <c r="AO18568" s="104"/>
      <c r="AP18568" s="104"/>
    </row>
    <row r="18569" spans="32:42" ht="18">
      <c r="AF18569" s="123" t="s">
        <v>12191</v>
      </c>
      <c r="AG18569" s="96" t="s">
        <v>12192</v>
      </c>
      <c r="AH18569" s="96" t="s">
        <v>1203</v>
      </c>
      <c r="AI18569" s="97">
        <v>210564</v>
      </c>
      <c r="AJ18569" s="114"/>
      <c r="AK18569" s="114"/>
      <c r="AM18569" s="104"/>
      <c r="AN18569" s="104"/>
      <c r="AO18569" s="104"/>
      <c r="AP18569" s="104"/>
    </row>
    <row r="18570" spans="32:42" ht="18">
      <c r="AF18570" s="123" t="s">
        <v>12193</v>
      </c>
      <c r="AG18570" s="96" t="s">
        <v>12194</v>
      </c>
      <c r="AH18570" s="96" t="s">
        <v>12193</v>
      </c>
      <c r="AI18570" s="97">
        <v>210566</v>
      </c>
      <c r="AJ18570" s="114">
        <v>22.967260360717798</v>
      </c>
      <c r="AK18570" s="114">
        <v>97.172691345214801</v>
      </c>
      <c r="AM18570" s="104"/>
      <c r="AN18570" s="104"/>
      <c r="AO18570" s="104"/>
      <c r="AP18570" s="104"/>
    </row>
    <row r="18571" spans="32:42" ht="18">
      <c r="AF18571" s="123" t="s">
        <v>12193</v>
      </c>
      <c r="AG18571" s="96" t="s">
        <v>12194</v>
      </c>
      <c r="AH18571" s="96" t="s">
        <v>11746</v>
      </c>
      <c r="AI18571" s="97">
        <v>210567</v>
      </c>
      <c r="AJ18571" s="114">
        <v>22.963079452514599</v>
      </c>
      <c r="AK18571" s="114">
        <v>97.185386657714801</v>
      </c>
      <c r="AM18571" s="104"/>
      <c r="AN18571" s="104"/>
      <c r="AO18571" s="104"/>
      <c r="AP18571" s="104"/>
    </row>
    <row r="18572" spans="32:42" ht="18">
      <c r="AF18572" s="123" t="s">
        <v>11165</v>
      </c>
      <c r="AG18572" s="96" t="s">
        <v>12195</v>
      </c>
      <c r="AH18572" s="96" t="s">
        <v>19957</v>
      </c>
      <c r="AI18572" s="97">
        <v>210569</v>
      </c>
      <c r="AJ18572" s="114">
        <v>22.971759796142599</v>
      </c>
      <c r="AK18572" s="114">
        <v>97.218711853027301</v>
      </c>
      <c r="AM18572" s="104"/>
      <c r="AN18572" s="104"/>
      <c r="AO18572" s="104"/>
      <c r="AP18572" s="104"/>
    </row>
    <row r="18573" spans="32:42" ht="18">
      <c r="AF18573" s="123" t="s">
        <v>11165</v>
      </c>
      <c r="AG18573" s="96" t="s">
        <v>12195</v>
      </c>
      <c r="AH18573" s="96" t="s">
        <v>19958</v>
      </c>
      <c r="AI18573" s="97">
        <v>210568</v>
      </c>
      <c r="AJ18573" s="114">
        <v>22.981309890747099</v>
      </c>
      <c r="AK18573" s="114">
        <v>97.226249694824205</v>
      </c>
      <c r="AM18573" s="104"/>
      <c r="AN18573" s="104"/>
      <c r="AO18573" s="104"/>
      <c r="AP18573" s="104"/>
    </row>
    <row r="18574" spans="32:42" ht="18">
      <c r="AF18574" s="123" t="s">
        <v>12196</v>
      </c>
      <c r="AG18574" s="96" t="s">
        <v>12197</v>
      </c>
      <c r="AH18574" s="96" t="s">
        <v>19959</v>
      </c>
      <c r="AI18574" s="97">
        <v>210573</v>
      </c>
      <c r="AJ18574" s="114">
        <v>22.935459136962901</v>
      </c>
      <c r="AK18574" s="114">
        <v>97.358993530273395</v>
      </c>
      <c r="AM18574" s="104"/>
      <c r="AN18574" s="104"/>
      <c r="AO18574" s="104"/>
      <c r="AP18574" s="104"/>
    </row>
    <row r="18575" spans="32:42" ht="18">
      <c r="AF18575" s="123" t="s">
        <v>12196</v>
      </c>
      <c r="AG18575" s="96" t="s">
        <v>12197</v>
      </c>
      <c r="AH18575" s="96" t="s">
        <v>19362</v>
      </c>
      <c r="AI18575" s="97">
        <v>210575</v>
      </c>
      <c r="AJ18575" s="114">
        <v>22.9623508453369</v>
      </c>
      <c r="AK18575" s="114">
        <v>97.3607177734375</v>
      </c>
      <c r="AM18575" s="104"/>
      <c r="AN18575" s="104"/>
      <c r="AO18575" s="104"/>
      <c r="AP18575" s="104"/>
    </row>
    <row r="18576" spans="32:42" ht="18">
      <c r="AF18576" s="123" t="s">
        <v>12196</v>
      </c>
      <c r="AG18576" s="96" t="s">
        <v>12197</v>
      </c>
      <c r="AH18576" s="96" t="s">
        <v>19361</v>
      </c>
      <c r="AI18576" s="97">
        <v>210574</v>
      </c>
      <c r="AJ18576" s="114">
        <v>22.973890304565401</v>
      </c>
      <c r="AK18576" s="114">
        <v>97.344680786132798</v>
      </c>
      <c r="AM18576" s="104"/>
      <c r="AN18576" s="104"/>
      <c r="AO18576" s="104"/>
      <c r="AP18576" s="104"/>
    </row>
    <row r="18577" spans="32:42" ht="18">
      <c r="AF18577" s="123" t="s">
        <v>12196</v>
      </c>
      <c r="AG18577" s="96" t="s">
        <v>12197</v>
      </c>
      <c r="AH18577" s="96" t="s">
        <v>19960</v>
      </c>
      <c r="AI18577" s="97">
        <v>210572</v>
      </c>
      <c r="AJ18577" s="114">
        <v>22.9429607391357</v>
      </c>
      <c r="AK18577" s="114">
        <v>97.340370178222699</v>
      </c>
      <c r="AM18577" s="104"/>
      <c r="AN18577" s="104"/>
      <c r="AO18577" s="104"/>
      <c r="AP18577" s="104"/>
    </row>
    <row r="18578" spans="32:42" ht="18">
      <c r="AF18578" s="123" t="s">
        <v>12196</v>
      </c>
      <c r="AG18578" s="96" t="s">
        <v>12197</v>
      </c>
      <c r="AH18578" s="96" t="s">
        <v>12196</v>
      </c>
      <c r="AI18578" s="97">
        <v>210570</v>
      </c>
      <c r="AJ18578" s="114">
        <v>22.991559982299801</v>
      </c>
      <c r="AK18578" s="114">
        <v>97.262413024902301</v>
      </c>
      <c r="AM18578" s="104"/>
      <c r="AN18578" s="104"/>
      <c r="AO18578" s="104"/>
      <c r="AP18578" s="104"/>
    </row>
    <row r="18579" spans="32:42" ht="18">
      <c r="AF18579" s="123" t="s">
        <v>12196</v>
      </c>
      <c r="AG18579" s="96" t="s">
        <v>12197</v>
      </c>
      <c r="AH18579" s="96" t="s">
        <v>18337</v>
      </c>
      <c r="AI18579" s="97">
        <v>210571</v>
      </c>
      <c r="AJ18579" s="114">
        <v>22.9634304046631</v>
      </c>
      <c r="AK18579" s="114">
        <v>97.300033569335895</v>
      </c>
      <c r="AM18579" s="104"/>
      <c r="AN18579" s="104"/>
      <c r="AO18579" s="104"/>
      <c r="AP18579" s="104"/>
    </row>
    <row r="18580" spans="32:42" ht="18">
      <c r="AF18580" s="123" t="s">
        <v>12198</v>
      </c>
      <c r="AG18580" s="96" t="s">
        <v>12199</v>
      </c>
      <c r="AH18580" s="96" t="s">
        <v>12198</v>
      </c>
      <c r="AI18580" s="97">
        <v>210576</v>
      </c>
      <c r="AJ18580" s="114">
        <v>23.005350112915</v>
      </c>
      <c r="AK18580" s="114">
        <v>97.264503479003906</v>
      </c>
      <c r="AM18580" s="104"/>
      <c r="AN18580" s="104"/>
      <c r="AO18580" s="104"/>
      <c r="AP18580" s="104"/>
    </row>
    <row r="18581" spans="32:42" ht="18">
      <c r="AF18581" s="123" t="s">
        <v>12198</v>
      </c>
      <c r="AG18581" s="96" t="s">
        <v>12199</v>
      </c>
      <c r="AH18581" s="96" t="s">
        <v>19961</v>
      </c>
      <c r="AI18581" s="97">
        <v>210577</v>
      </c>
      <c r="AJ18581" s="114">
        <v>23.025169372558601</v>
      </c>
      <c r="AK18581" s="114">
        <v>97.290618896484403</v>
      </c>
      <c r="AM18581" s="104"/>
      <c r="AN18581" s="104"/>
      <c r="AO18581" s="104"/>
      <c r="AP18581" s="104"/>
    </row>
    <row r="18582" spans="32:42" ht="18">
      <c r="AF18582" s="123" t="s">
        <v>12198</v>
      </c>
      <c r="AG18582" s="96" t="s">
        <v>12199</v>
      </c>
      <c r="AH18582" s="96" t="s">
        <v>19962</v>
      </c>
      <c r="AI18582" s="97">
        <v>210578</v>
      </c>
      <c r="AJ18582" s="114">
        <v>23.058040618896499</v>
      </c>
      <c r="AK18582" s="114">
        <v>97.278236389160199</v>
      </c>
      <c r="AM18582" s="104"/>
      <c r="AN18582" s="104"/>
      <c r="AO18582" s="104"/>
      <c r="AP18582" s="104"/>
    </row>
    <row r="18583" spans="32:42" ht="18">
      <c r="AF18583" s="123" t="s">
        <v>12198</v>
      </c>
      <c r="AG18583" s="96" t="s">
        <v>12199</v>
      </c>
      <c r="AH18583" s="96" t="s">
        <v>19963</v>
      </c>
      <c r="AI18583" s="97">
        <v>210579</v>
      </c>
      <c r="AJ18583" s="114">
        <v>23.0460300445557</v>
      </c>
      <c r="AK18583" s="114">
        <v>97.238929748535199</v>
      </c>
      <c r="AM18583" s="104"/>
      <c r="AN18583" s="104"/>
      <c r="AO18583" s="104"/>
      <c r="AP18583" s="104"/>
    </row>
    <row r="18584" spans="32:42" ht="18">
      <c r="AF18584" s="123" t="s">
        <v>12198</v>
      </c>
      <c r="AG18584" s="96" t="s">
        <v>12199</v>
      </c>
      <c r="AH18584" s="96" t="s">
        <v>19964</v>
      </c>
      <c r="AI18584" s="97">
        <v>210580</v>
      </c>
      <c r="AJ18584" s="114">
        <v>23.0300998687744</v>
      </c>
      <c r="AK18584" s="114">
        <v>97.235740661621094</v>
      </c>
      <c r="AM18584" s="104"/>
      <c r="AN18584" s="104"/>
      <c r="AO18584" s="104"/>
      <c r="AP18584" s="104"/>
    </row>
    <row r="18585" spans="32:42" ht="18">
      <c r="AF18585" s="123" t="s">
        <v>12198</v>
      </c>
      <c r="AG18585" s="96" t="s">
        <v>12199</v>
      </c>
      <c r="AH18585" s="96" t="s">
        <v>11120</v>
      </c>
      <c r="AI18585" s="97">
        <v>210581</v>
      </c>
      <c r="AJ18585" s="114">
        <v>23.055860519409201</v>
      </c>
      <c r="AK18585" s="114">
        <v>97.235496520996094</v>
      </c>
      <c r="AM18585" s="104"/>
      <c r="AN18585" s="104"/>
      <c r="AO18585" s="104"/>
      <c r="AP18585" s="104"/>
    </row>
    <row r="18586" spans="32:42" ht="18">
      <c r="AF18586" s="123" t="s">
        <v>4619</v>
      </c>
      <c r="AG18586" s="96" t="s">
        <v>12200</v>
      </c>
      <c r="AH18586" s="96" t="s">
        <v>4619</v>
      </c>
      <c r="AI18586" s="97">
        <v>210582</v>
      </c>
      <c r="AJ18586" s="114">
        <v>23.012689590454102</v>
      </c>
      <c r="AK18586" s="114">
        <v>97.183776855468807</v>
      </c>
      <c r="AM18586" s="104"/>
      <c r="AN18586" s="104"/>
      <c r="AO18586" s="104"/>
      <c r="AP18586" s="104"/>
    </row>
    <row r="18587" spans="32:42" ht="18">
      <c r="AF18587" s="123" t="s">
        <v>4619</v>
      </c>
      <c r="AG18587" s="96" t="s">
        <v>12200</v>
      </c>
      <c r="AH18587" s="96" t="s">
        <v>19965</v>
      </c>
      <c r="AI18587" s="97">
        <v>210583</v>
      </c>
      <c r="AJ18587" s="114">
        <v>23.019800186157202</v>
      </c>
      <c r="AK18587" s="114">
        <v>97.182586669921903</v>
      </c>
      <c r="AM18587" s="104"/>
      <c r="AN18587" s="104"/>
      <c r="AO18587" s="104"/>
      <c r="AP18587" s="104"/>
    </row>
    <row r="18588" spans="32:42" ht="18">
      <c r="AF18588" s="123" t="s">
        <v>12201</v>
      </c>
      <c r="AG18588" s="96" t="s">
        <v>12202</v>
      </c>
      <c r="AH18588" s="96" t="s">
        <v>19966</v>
      </c>
      <c r="AI18588" s="97">
        <v>210586</v>
      </c>
      <c r="AJ18588" s="114">
        <v>23.009679794311499</v>
      </c>
      <c r="AK18588" s="114">
        <v>97.136459350585895</v>
      </c>
      <c r="AM18588" s="104"/>
      <c r="AN18588" s="104"/>
      <c r="AO18588" s="104"/>
      <c r="AP18588" s="104"/>
    </row>
    <row r="18589" spans="32:42" ht="18">
      <c r="AF18589" s="123" t="s">
        <v>12201</v>
      </c>
      <c r="AG18589" s="96" t="s">
        <v>12202</v>
      </c>
      <c r="AH18589" s="96" t="s">
        <v>19967</v>
      </c>
      <c r="AI18589" s="97">
        <v>210589</v>
      </c>
      <c r="AJ18589" s="114">
        <v>23.013429641723601</v>
      </c>
      <c r="AK18589" s="114">
        <v>97.103141784667997</v>
      </c>
      <c r="AM18589" s="104"/>
      <c r="AN18589" s="104"/>
      <c r="AO18589" s="104"/>
      <c r="AP18589" s="104"/>
    </row>
    <row r="18590" spans="32:42" ht="18">
      <c r="AF18590" s="123" t="s">
        <v>12201</v>
      </c>
      <c r="AG18590" s="96" t="s">
        <v>12202</v>
      </c>
      <c r="AH18590" s="96" t="s">
        <v>10854</v>
      </c>
      <c r="AI18590" s="97">
        <v>210590</v>
      </c>
      <c r="AJ18590" s="114">
        <v>23.039009094238299</v>
      </c>
      <c r="AK18590" s="114">
        <v>97.143707275390597</v>
      </c>
      <c r="AM18590" s="104"/>
      <c r="AN18590" s="104"/>
      <c r="AO18590" s="104"/>
      <c r="AP18590" s="104"/>
    </row>
    <row r="18591" spans="32:42" ht="18">
      <c r="AF18591" s="123" t="s">
        <v>12201</v>
      </c>
      <c r="AG18591" s="96" t="s">
        <v>12202</v>
      </c>
      <c r="AH18591" s="96" t="s">
        <v>19968</v>
      </c>
      <c r="AI18591" s="97">
        <v>210585</v>
      </c>
      <c r="AJ18591" s="114">
        <v>23.008810043335</v>
      </c>
      <c r="AK18591" s="114">
        <v>97.127708435058594</v>
      </c>
      <c r="AM18591" s="104"/>
      <c r="AN18591" s="104"/>
      <c r="AO18591" s="104"/>
      <c r="AP18591" s="104"/>
    </row>
    <row r="18592" spans="32:42" ht="18">
      <c r="AF18592" s="123" t="s">
        <v>12201</v>
      </c>
      <c r="AG18592" s="96" t="s">
        <v>12202</v>
      </c>
      <c r="AH18592" s="96" t="s">
        <v>19969</v>
      </c>
      <c r="AI18592" s="97">
        <v>210584</v>
      </c>
      <c r="AJ18592" s="114">
        <v>23.004909515380898</v>
      </c>
      <c r="AK18592" s="114">
        <v>97.151809692382798</v>
      </c>
      <c r="AM18592" s="104"/>
      <c r="AN18592" s="104"/>
      <c r="AO18592" s="104"/>
      <c r="AP18592" s="104"/>
    </row>
    <row r="18593" spans="32:42" ht="18">
      <c r="AF18593" s="123" t="s">
        <v>12201</v>
      </c>
      <c r="AG18593" s="96" t="s">
        <v>12202</v>
      </c>
      <c r="AH18593" s="96" t="s">
        <v>19970</v>
      </c>
      <c r="AI18593" s="97">
        <v>210588</v>
      </c>
      <c r="AJ18593" s="114">
        <v>22.997489929199201</v>
      </c>
      <c r="AK18593" s="114">
        <v>97.098388671875</v>
      </c>
      <c r="AM18593" s="104"/>
      <c r="AN18593" s="104"/>
      <c r="AO18593" s="104"/>
      <c r="AP18593" s="104"/>
    </row>
    <row r="18594" spans="32:42" ht="18">
      <c r="AF18594" s="123" t="s">
        <v>12201</v>
      </c>
      <c r="AG18594" s="96" t="s">
        <v>12202</v>
      </c>
      <c r="AH18594" s="96" t="s">
        <v>19971</v>
      </c>
      <c r="AI18594" s="97">
        <v>210587</v>
      </c>
      <c r="AJ18594" s="114">
        <v>23.008060455322301</v>
      </c>
      <c r="AK18594" s="114">
        <v>97.113800048828097</v>
      </c>
      <c r="AM18594" s="104"/>
      <c r="AN18594" s="104"/>
      <c r="AO18594" s="104"/>
      <c r="AP18594" s="104"/>
    </row>
    <row r="18595" spans="32:42" ht="18">
      <c r="AF18595" s="123" t="s">
        <v>12203</v>
      </c>
      <c r="AG18595" s="96" t="s">
        <v>12204</v>
      </c>
      <c r="AH18595" s="96" t="s">
        <v>11686</v>
      </c>
      <c r="AI18595" s="97">
        <v>210594</v>
      </c>
      <c r="AJ18595" s="114">
        <v>23.053689956665</v>
      </c>
      <c r="AK18595" s="114">
        <v>97.114120483398395</v>
      </c>
      <c r="AM18595" s="104"/>
      <c r="AN18595" s="104"/>
      <c r="AO18595" s="104"/>
      <c r="AP18595" s="104"/>
    </row>
    <row r="18596" spans="32:42" ht="18">
      <c r="AF18596" s="123" t="s">
        <v>12203</v>
      </c>
      <c r="AG18596" s="96" t="s">
        <v>12204</v>
      </c>
      <c r="AH18596" s="96" t="s">
        <v>19972</v>
      </c>
      <c r="AI18596" s="97">
        <v>210595</v>
      </c>
      <c r="AJ18596" s="114">
        <v>23.071729660034201</v>
      </c>
      <c r="AK18596" s="114">
        <v>97.152526855468807</v>
      </c>
      <c r="AM18596" s="104"/>
      <c r="AN18596" s="104"/>
      <c r="AO18596" s="104"/>
      <c r="AP18596" s="104"/>
    </row>
    <row r="18597" spans="32:42" ht="18">
      <c r="AF18597" s="123" t="s">
        <v>12203</v>
      </c>
      <c r="AG18597" s="96" t="s">
        <v>12204</v>
      </c>
      <c r="AH18597" s="96" t="s">
        <v>11469</v>
      </c>
      <c r="AI18597" s="97">
        <v>210593</v>
      </c>
      <c r="AJ18597" s="114">
        <v>23.1285495758057</v>
      </c>
      <c r="AK18597" s="114">
        <v>97.126632690429702</v>
      </c>
      <c r="AM18597" s="104"/>
      <c r="AN18597" s="104"/>
      <c r="AO18597" s="104"/>
      <c r="AP18597" s="104"/>
    </row>
    <row r="18598" spans="32:42" ht="18">
      <c r="AF18598" s="123" t="s">
        <v>12203</v>
      </c>
      <c r="AG18598" s="96" t="s">
        <v>12204</v>
      </c>
      <c r="AH18598" s="96" t="s">
        <v>19973</v>
      </c>
      <c r="AI18598" s="97">
        <v>210592</v>
      </c>
      <c r="AJ18598" s="114">
        <v>23.066999435424801</v>
      </c>
      <c r="AK18598" s="114">
        <v>97.138816833496094</v>
      </c>
      <c r="AM18598" s="104"/>
      <c r="AN18598" s="104"/>
      <c r="AO18598" s="104"/>
      <c r="AP18598" s="104"/>
    </row>
    <row r="18599" spans="32:42" ht="18">
      <c r="AF18599" s="123" t="s">
        <v>12203</v>
      </c>
      <c r="AG18599" s="96" t="s">
        <v>12204</v>
      </c>
      <c r="AH18599" s="96" t="s">
        <v>19974</v>
      </c>
      <c r="AI18599" s="97">
        <v>210591</v>
      </c>
      <c r="AJ18599" s="114">
        <v>23.0772705078125</v>
      </c>
      <c r="AK18599" s="114">
        <v>97.1175537109375</v>
      </c>
      <c r="AM18599" s="104"/>
      <c r="AN18599" s="104"/>
      <c r="AO18599" s="104"/>
      <c r="AP18599" s="104"/>
    </row>
    <row r="18600" spans="32:42" ht="18">
      <c r="AF18600" s="123" t="s">
        <v>10982</v>
      </c>
      <c r="AG18600" s="96" t="s">
        <v>12205</v>
      </c>
      <c r="AH18600" s="96" t="s">
        <v>19975</v>
      </c>
      <c r="AI18600" s="97">
        <v>210597</v>
      </c>
      <c r="AJ18600" s="114">
        <v>23.035800933837901</v>
      </c>
      <c r="AK18600" s="114">
        <v>97.040367126464801</v>
      </c>
      <c r="AM18600" s="104"/>
      <c r="AN18600" s="104"/>
      <c r="AO18600" s="104"/>
      <c r="AP18600" s="104"/>
    </row>
    <row r="18601" spans="32:42" ht="18">
      <c r="AF18601" s="123" t="s">
        <v>10982</v>
      </c>
      <c r="AG18601" s="96" t="s">
        <v>12205</v>
      </c>
      <c r="AH18601" s="96" t="s">
        <v>19976</v>
      </c>
      <c r="AI18601" s="97">
        <v>210598</v>
      </c>
      <c r="AJ18601" s="114"/>
      <c r="AK18601" s="114"/>
      <c r="AM18601" s="104"/>
      <c r="AN18601" s="104"/>
      <c r="AO18601" s="104"/>
      <c r="AP18601" s="104"/>
    </row>
    <row r="18602" spans="32:42" ht="18">
      <c r="AF18602" s="123" t="s">
        <v>10982</v>
      </c>
      <c r="AG18602" s="96" t="s">
        <v>12205</v>
      </c>
      <c r="AH18602" s="96" t="s">
        <v>19977</v>
      </c>
      <c r="AI18602" s="97">
        <v>210599</v>
      </c>
      <c r="AJ18602" s="114">
        <v>23.041000366210898</v>
      </c>
      <c r="AK18602" s="114">
        <v>96.994377136230497</v>
      </c>
      <c r="AM18602" s="104"/>
      <c r="AN18602" s="104"/>
      <c r="AO18602" s="104"/>
      <c r="AP18602" s="104"/>
    </row>
    <row r="18603" spans="32:42" ht="18">
      <c r="AF18603" s="123" t="s">
        <v>10982</v>
      </c>
      <c r="AG18603" s="96" t="s">
        <v>12205</v>
      </c>
      <c r="AH18603" s="96" t="s">
        <v>19978</v>
      </c>
      <c r="AI18603" s="97">
        <v>210600</v>
      </c>
      <c r="AJ18603" s="114">
        <v>23.036119461059599</v>
      </c>
      <c r="AK18603" s="114">
        <v>97.069259643554702</v>
      </c>
      <c r="AM18603" s="104"/>
      <c r="AN18603" s="104"/>
      <c r="AO18603" s="104"/>
      <c r="AP18603" s="104"/>
    </row>
    <row r="18604" spans="32:42" ht="18">
      <c r="AF18604" s="123" t="s">
        <v>10982</v>
      </c>
      <c r="AG18604" s="96" t="s">
        <v>12205</v>
      </c>
      <c r="AH18604" s="96" t="s">
        <v>19979</v>
      </c>
      <c r="AI18604" s="97">
        <v>210601</v>
      </c>
      <c r="AJ18604" s="114">
        <v>23.039119720458999</v>
      </c>
      <c r="AK18604" s="114">
        <v>97.053649902343807</v>
      </c>
      <c r="AM18604" s="104"/>
      <c r="AN18604" s="104"/>
      <c r="AO18604" s="104"/>
      <c r="AP18604" s="104"/>
    </row>
    <row r="18605" spans="32:42" ht="18">
      <c r="AF18605" s="123" t="s">
        <v>10982</v>
      </c>
      <c r="AG18605" s="96" t="s">
        <v>12205</v>
      </c>
      <c r="AH18605" s="96" t="s">
        <v>19980</v>
      </c>
      <c r="AI18605" s="97">
        <v>210596</v>
      </c>
      <c r="AJ18605" s="114">
        <v>23.043279647827099</v>
      </c>
      <c r="AK18605" s="114">
        <v>97.048927307128906</v>
      </c>
      <c r="AM18605" s="104"/>
      <c r="AN18605" s="104"/>
      <c r="AO18605" s="104"/>
      <c r="AP18605" s="104"/>
    </row>
    <row r="18606" spans="32:42" ht="18">
      <c r="AF18606" s="123" t="s">
        <v>12206</v>
      </c>
      <c r="AG18606" s="96" t="s">
        <v>12207</v>
      </c>
      <c r="AH18606" s="96" t="s">
        <v>19981</v>
      </c>
      <c r="AI18606" s="97">
        <v>210603</v>
      </c>
      <c r="AJ18606" s="114">
        <v>23.058629989623999</v>
      </c>
      <c r="AK18606" s="114">
        <v>97.033462524414105</v>
      </c>
      <c r="AM18606" s="104"/>
      <c r="AN18606" s="104"/>
      <c r="AO18606" s="104"/>
      <c r="AP18606" s="104"/>
    </row>
    <row r="18607" spans="32:42" ht="18">
      <c r="AF18607" s="123" t="s">
        <v>12206</v>
      </c>
      <c r="AG18607" s="96" t="s">
        <v>12207</v>
      </c>
      <c r="AH18607" s="96" t="s">
        <v>19982</v>
      </c>
      <c r="AI18607" s="97">
        <v>210606</v>
      </c>
      <c r="AJ18607" s="114"/>
      <c r="AK18607" s="114"/>
      <c r="AM18607" s="104"/>
      <c r="AN18607" s="104"/>
      <c r="AO18607" s="104"/>
      <c r="AP18607" s="104"/>
    </row>
    <row r="18608" spans="32:42" ht="18">
      <c r="AF18608" s="123" t="s">
        <v>12206</v>
      </c>
      <c r="AG18608" s="96" t="s">
        <v>12207</v>
      </c>
      <c r="AH18608" s="96" t="s">
        <v>12206</v>
      </c>
      <c r="AI18608" s="97">
        <v>210602</v>
      </c>
      <c r="AJ18608" s="114">
        <v>23.084180831909201</v>
      </c>
      <c r="AK18608" s="114">
        <v>97.009208679199205</v>
      </c>
      <c r="AM18608" s="104"/>
      <c r="AN18608" s="104"/>
      <c r="AO18608" s="104"/>
      <c r="AP18608" s="104"/>
    </row>
    <row r="18609" spans="32:42" ht="18">
      <c r="AF18609" s="123" t="s">
        <v>12206</v>
      </c>
      <c r="AG18609" s="96" t="s">
        <v>12207</v>
      </c>
      <c r="AH18609" s="96" t="s">
        <v>12016</v>
      </c>
      <c r="AI18609" s="97">
        <v>210604</v>
      </c>
      <c r="AJ18609" s="114">
        <v>23.097549438476602</v>
      </c>
      <c r="AK18609" s="114">
        <v>96.990386962890597</v>
      </c>
      <c r="AM18609" s="104"/>
      <c r="AN18609" s="104"/>
      <c r="AO18609" s="104"/>
      <c r="AP18609" s="104"/>
    </row>
    <row r="18610" spans="32:42" ht="18">
      <c r="AF18610" s="123" t="s">
        <v>12206</v>
      </c>
      <c r="AG18610" s="96" t="s">
        <v>12207</v>
      </c>
      <c r="AH18610" s="96" t="s">
        <v>19983</v>
      </c>
      <c r="AI18610" s="97">
        <v>210605</v>
      </c>
      <c r="AJ18610" s="114"/>
      <c r="AK18610" s="114"/>
      <c r="AM18610" s="104"/>
      <c r="AN18610" s="104"/>
      <c r="AO18610" s="104"/>
      <c r="AP18610" s="104"/>
    </row>
    <row r="18611" spans="32:42" ht="18">
      <c r="AF18611" s="123" t="s">
        <v>12208</v>
      </c>
      <c r="AG18611" s="96" t="s">
        <v>12209</v>
      </c>
      <c r="AH18611" s="96" t="s">
        <v>19984</v>
      </c>
      <c r="AI18611" s="97">
        <v>210607</v>
      </c>
      <c r="AJ18611" s="114">
        <v>22.969970703125</v>
      </c>
      <c r="AK18611" s="114">
        <v>97.145477294921903</v>
      </c>
      <c r="AM18611" s="104"/>
      <c r="AN18611" s="104"/>
      <c r="AO18611" s="104"/>
      <c r="AP18611" s="104"/>
    </row>
    <row r="18612" spans="32:42" ht="18">
      <c r="AF18612" s="123" t="s">
        <v>12208</v>
      </c>
      <c r="AG18612" s="96" t="s">
        <v>12209</v>
      </c>
      <c r="AH18612" s="96" t="s">
        <v>19985</v>
      </c>
      <c r="AI18612" s="97">
        <v>210608</v>
      </c>
      <c r="AJ18612" s="114">
        <v>22.9823093414307</v>
      </c>
      <c r="AK18612" s="114">
        <v>97.141487121582003</v>
      </c>
      <c r="AM18612" s="104"/>
      <c r="AN18612" s="104"/>
      <c r="AO18612" s="104"/>
      <c r="AP18612" s="104"/>
    </row>
    <row r="18613" spans="32:42" ht="18">
      <c r="AF18613" s="123" t="s">
        <v>12210</v>
      </c>
      <c r="AG18613" s="96" t="s">
        <v>12211</v>
      </c>
      <c r="AH18613" s="96" t="s">
        <v>19986</v>
      </c>
      <c r="AI18613" s="97">
        <v>210611</v>
      </c>
      <c r="AJ18613" s="114">
        <v>22.944259643554702</v>
      </c>
      <c r="AK18613" s="114">
        <v>97.139640808105497</v>
      </c>
      <c r="AM18613" s="104"/>
      <c r="AN18613" s="104"/>
      <c r="AO18613" s="104"/>
      <c r="AP18613" s="104"/>
    </row>
    <row r="18614" spans="32:42" ht="18">
      <c r="AF18614" s="123" t="s">
        <v>12210</v>
      </c>
      <c r="AG18614" s="96" t="s">
        <v>12211</v>
      </c>
      <c r="AH18614" s="96" t="s">
        <v>12210</v>
      </c>
      <c r="AI18614" s="97">
        <v>210609</v>
      </c>
      <c r="AJ18614" s="114">
        <v>22.959999084472699</v>
      </c>
      <c r="AK18614" s="114">
        <v>97.126663208007798</v>
      </c>
      <c r="AM18614" s="104"/>
      <c r="AN18614" s="104"/>
      <c r="AO18614" s="104"/>
      <c r="AP18614" s="104"/>
    </row>
    <row r="18615" spans="32:42" ht="18">
      <c r="AF18615" s="123" t="s">
        <v>12210</v>
      </c>
      <c r="AG18615" s="96" t="s">
        <v>12211</v>
      </c>
      <c r="AH18615" s="96" t="s">
        <v>19987</v>
      </c>
      <c r="AI18615" s="97">
        <v>210610</v>
      </c>
      <c r="AJ18615" s="114">
        <v>22.9627494812012</v>
      </c>
      <c r="AK18615" s="114">
        <v>97.117286682128906</v>
      </c>
      <c r="AM18615" s="104"/>
      <c r="AN18615" s="104"/>
      <c r="AO18615" s="104"/>
      <c r="AP18615" s="104"/>
    </row>
    <row r="18616" spans="32:42" ht="18">
      <c r="AF18616" s="123" t="s">
        <v>12212</v>
      </c>
      <c r="AG18616" s="96" t="s">
        <v>12213</v>
      </c>
      <c r="AH18616" s="96" t="s">
        <v>19078</v>
      </c>
      <c r="AI18616" s="97">
        <v>210614</v>
      </c>
      <c r="AJ18616" s="114">
        <v>22.943750381469702</v>
      </c>
      <c r="AK18616" s="114">
        <v>97.114692687988295</v>
      </c>
      <c r="AM18616" s="104"/>
      <c r="AN18616" s="104"/>
      <c r="AO18616" s="104"/>
      <c r="AP18616" s="104"/>
    </row>
    <row r="18617" spans="32:42" ht="18">
      <c r="AF18617" s="123" t="s">
        <v>12212</v>
      </c>
      <c r="AG18617" s="96" t="s">
        <v>12213</v>
      </c>
      <c r="AH18617" s="96" t="s">
        <v>12212</v>
      </c>
      <c r="AI18617" s="97">
        <v>210612</v>
      </c>
      <c r="AJ18617" s="114">
        <v>22.9156494140625</v>
      </c>
      <c r="AK18617" s="114">
        <v>97.099006652832003</v>
      </c>
      <c r="AM18617" s="104"/>
      <c r="AN18617" s="104"/>
      <c r="AO18617" s="104"/>
      <c r="AP18617" s="104"/>
    </row>
    <row r="18618" spans="32:42" ht="18">
      <c r="AF18618" s="123" t="s">
        <v>12212</v>
      </c>
      <c r="AG18618" s="96" t="s">
        <v>12213</v>
      </c>
      <c r="AH18618" s="96" t="s">
        <v>15495</v>
      </c>
      <c r="AI18618" s="97">
        <v>210613</v>
      </c>
      <c r="AJ18618" s="114">
        <v>22.9168090820313</v>
      </c>
      <c r="AK18618" s="114">
        <v>97.104789733886705</v>
      </c>
      <c r="AM18618" s="104"/>
      <c r="AN18618" s="104"/>
      <c r="AO18618" s="104"/>
      <c r="AP18618" s="104"/>
    </row>
    <row r="18619" spans="32:42" ht="18">
      <c r="AF18619" s="123" t="s">
        <v>1477</v>
      </c>
      <c r="AG18619" s="96" t="s">
        <v>12214</v>
      </c>
      <c r="AH18619" s="96" t="s">
        <v>19988</v>
      </c>
      <c r="AI18619" s="97">
        <v>210615</v>
      </c>
      <c r="AJ18619" s="114">
        <v>22.937440872192401</v>
      </c>
      <c r="AK18619" s="114">
        <v>97.152656555175795</v>
      </c>
      <c r="AM18619" s="104"/>
      <c r="AN18619" s="104"/>
      <c r="AO18619" s="104"/>
      <c r="AP18619" s="104"/>
    </row>
    <row r="18620" spans="32:42" ht="18">
      <c r="AF18620" s="123" t="s">
        <v>1477</v>
      </c>
      <c r="AG18620" s="96" t="s">
        <v>12214</v>
      </c>
      <c r="AH18620" s="96" t="s">
        <v>19989</v>
      </c>
      <c r="AI18620" s="97">
        <v>210616</v>
      </c>
      <c r="AJ18620" s="114">
        <v>22.927900314331101</v>
      </c>
      <c r="AK18620" s="114">
        <v>97.166900634765597</v>
      </c>
      <c r="AM18620" s="104"/>
      <c r="AN18620" s="104"/>
      <c r="AO18620" s="104"/>
      <c r="AP18620" s="104"/>
    </row>
    <row r="18621" spans="32:42" ht="18">
      <c r="AF18621" s="123" t="s">
        <v>1477</v>
      </c>
      <c r="AG18621" s="96" t="s">
        <v>12214</v>
      </c>
      <c r="AH18621" s="96" t="s">
        <v>19990</v>
      </c>
      <c r="AI18621" s="97">
        <v>210617</v>
      </c>
      <c r="AJ18621" s="114">
        <v>22.921279907226602</v>
      </c>
      <c r="AK18621" s="114">
        <v>97.151351928710895</v>
      </c>
      <c r="AM18621" s="104"/>
      <c r="AN18621" s="104"/>
      <c r="AO18621" s="104"/>
      <c r="AP18621" s="104"/>
    </row>
    <row r="18622" spans="32:42" ht="18">
      <c r="AF18622" s="123" t="s">
        <v>1477</v>
      </c>
      <c r="AG18622" s="96" t="s">
        <v>12214</v>
      </c>
      <c r="AH18622" s="96" t="s">
        <v>10404</v>
      </c>
      <c r="AI18622" s="97">
        <v>210618</v>
      </c>
      <c r="AJ18622" s="114">
        <v>22.926929473876999</v>
      </c>
      <c r="AK18622" s="114">
        <v>97.1405029296875</v>
      </c>
      <c r="AM18622" s="104"/>
      <c r="AN18622" s="104"/>
      <c r="AO18622" s="104"/>
      <c r="AP18622" s="104"/>
    </row>
    <row r="18623" spans="32:42" ht="18">
      <c r="AF18623" s="123" t="s">
        <v>695</v>
      </c>
      <c r="AG18623" s="96" t="s">
        <v>12215</v>
      </c>
      <c r="AH18623" s="96" t="s">
        <v>695</v>
      </c>
      <c r="AI18623" s="97">
        <v>210619</v>
      </c>
      <c r="AJ18623" s="114">
        <v>22.940250396728501</v>
      </c>
      <c r="AK18623" s="114">
        <v>97.178878784179702</v>
      </c>
      <c r="AM18623" s="104"/>
      <c r="AN18623" s="104"/>
      <c r="AO18623" s="104"/>
      <c r="AP18623" s="104"/>
    </row>
    <row r="18624" spans="32:42" ht="18">
      <c r="AF18624" s="123" t="s">
        <v>695</v>
      </c>
      <c r="AG18624" s="96" t="s">
        <v>12215</v>
      </c>
      <c r="AH18624" s="96" t="s">
        <v>19991</v>
      </c>
      <c r="AI18624" s="97">
        <v>210622</v>
      </c>
      <c r="AJ18624" s="114">
        <v>22.918510437011701</v>
      </c>
      <c r="AK18624" s="114">
        <v>97.193466186523395</v>
      </c>
      <c r="AM18624" s="104"/>
      <c r="AN18624" s="104"/>
      <c r="AO18624" s="104"/>
      <c r="AP18624" s="104"/>
    </row>
    <row r="18625" spans="32:42" ht="18">
      <c r="AF18625" s="123" t="s">
        <v>695</v>
      </c>
      <c r="AG18625" s="96" t="s">
        <v>12215</v>
      </c>
      <c r="AH18625" s="96" t="s">
        <v>19992</v>
      </c>
      <c r="AI18625" s="97">
        <v>210621</v>
      </c>
      <c r="AJ18625" s="114">
        <v>22.938270568847699</v>
      </c>
      <c r="AK18625" s="114">
        <v>97.200942993164105</v>
      </c>
      <c r="AM18625" s="104"/>
      <c r="AN18625" s="104"/>
      <c r="AO18625" s="104"/>
      <c r="AP18625" s="104"/>
    </row>
    <row r="18626" spans="32:42" ht="18">
      <c r="AF18626" s="123" t="s">
        <v>695</v>
      </c>
      <c r="AG18626" s="96" t="s">
        <v>12215</v>
      </c>
      <c r="AH18626" s="96" t="s">
        <v>12127</v>
      </c>
      <c r="AI18626" s="97">
        <v>210620</v>
      </c>
      <c r="AJ18626" s="114">
        <v>22.942100524902301</v>
      </c>
      <c r="AK18626" s="114">
        <v>97.194969177246094</v>
      </c>
      <c r="AM18626" s="104"/>
      <c r="AN18626" s="104"/>
      <c r="AO18626" s="104"/>
      <c r="AP18626" s="104"/>
    </row>
    <row r="18627" spans="32:42" ht="18">
      <c r="AF18627" s="123" t="s">
        <v>12216</v>
      </c>
      <c r="AG18627" s="96" t="s">
        <v>12217</v>
      </c>
      <c r="AH18627" s="96" t="s">
        <v>19993</v>
      </c>
      <c r="AI18627" s="97">
        <v>210623</v>
      </c>
      <c r="AJ18627" s="114">
        <v>22.942100524902301</v>
      </c>
      <c r="AK18627" s="114">
        <v>97.268272399902301</v>
      </c>
      <c r="AM18627" s="104"/>
      <c r="AN18627" s="104"/>
      <c r="AO18627" s="104"/>
      <c r="AP18627" s="104"/>
    </row>
    <row r="18628" spans="32:42" ht="18">
      <c r="AF18628" s="123" t="s">
        <v>12216</v>
      </c>
      <c r="AG18628" s="96" t="s">
        <v>12217</v>
      </c>
      <c r="AH18628" s="96" t="s">
        <v>19994</v>
      </c>
      <c r="AI18628" s="97">
        <v>210624</v>
      </c>
      <c r="AJ18628" s="114">
        <v>22.9416198730469</v>
      </c>
      <c r="AK18628" s="114">
        <v>97.279121398925795</v>
      </c>
      <c r="AM18628" s="104"/>
      <c r="AN18628" s="104"/>
      <c r="AO18628" s="104"/>
      <c r="AP18628" s="104"/>
    </row>
    <row r="18629" spans="32:42" ht="18">
      <c r="AF18629" s="123" t="s">
        <v>11071</v>
      </c>
      <c r="AG18629" s="96" t="s">
        <v>12218</v>
      </c>
      <c r="AH18629" s="96" t="s">
        <v>11071</v>
      </c>
      <c r="AI18629" s="97">
        <v>210625</v>
      </c>
      <c r="AJ18629" s="114">
        <v>22.887699127197301</v>
      </c>
      <c r="AK18629" s="114">
        <v>97.241539001464801</v>
      </c>
      <c r="AM18629" s="104"/>
      <c r="AN18629" s="104"/>
      <c r="AO18629" s="104"/>
      <c r="AP18629" s="104"/>
    </row>
    <row r="18630" spans="32:42" ht="18">
      <c r="AF18630" s="123" t="s">
        <v>11071</v>
      </c>
      <c r="AG18630" s="96" t="s">
        <v>12218</v>
      </c>
      <c r="AH18630" s="96" t="s">
        <v>19995</v>
      </c>
      <c r="AI18630" s="97">
        <v>210626</v>
      </c>
      <c r="AJ18630" s="114">
        <v>22.9049892425537</v>
      </c>
      <c r="AK18630" s="114">
        <v>97.222396850585895</v>
      </c>
      <c r="AM18630" s="104"/>
      <c r="AN18630" s="104"/>
      <c r="AO18630" s="104"/>
      <c r="AP18630" s="104"/>
    </row>
    <row r="18631" spans="32:42" ht="18">
      <c r="AF18631" s="123" t="s">
        <v>11071</v>
      </c>
      <c r="AG18631" s="96" t="s">
        <v>12218</v>
      </c>
      <c r="AH18631" s="96" t="s">
        <v>18146</v>
      </c>
      <c r="AI18631" s="97">
        <v>210627</v>
      </c>
      <c r="AJ18631" s="114"/>
      <c r="AK18631" s="114"/>
      <c r="AM18631" s="104"/>
      <c r="AN18631" s="104"/>
      <c r="AO18631" s="104"/>
      <c r="AP18631" s="104"/>
    </row>
    <row r="18632" spans="32:42" ht="18">
      <c r="AF18632" s="123" t="s">
        <v>11071</v>
      </c>
      <c r="AG18632" s="96" t="s">
        <v>12218</v>
      </c>
      <c r="AH18632" s="96" t="s">
        <v>19996</v>
      </c>
      <c r="AI18632" s="97">
        <v>210628</v>
      </c>
      <c r="AJ18632" s="114">
        <v>22.872709274291999</v>
      </c>
      <c r="AK18632" s="114">
        <v>97.253631591796903</v>
      </c>
      <c r="AM18632" s="104"/>
      <c r="AN18632" s="104"/>
      <c r="AO18632" s="104"/>
      <c r="AP18632" s="104"/>
    </row>
    <row r="18633" spans="32:42" ht="18">
      <c r="AF18633" s="123" t="s">
        <v>12219</v>
      </c>
      <c r="AG18633" s="96" t="s">
        <v>12220</v>
      </c>
      <c r="AH18633" s="96" t="s">
        <v>19997</v>
      </c>
      <c r="AI18633" s="97">
        <v>210631</v>
      </c>
      <c r="AJ18633" s="114">
        <v>22.875370025634801</v>
      </c>
      <c r="AK18633" s="114">
        <v>97.234016418457003</v>
      </c>
      <c r="AM18633" s="104"/>
      <c r="AN18633" s="104"/>
      <c r="AO18633" s="104"/>
      <c r="AP18633" s="104"/>
    </row>
    <row r="18634" spans="32:42" ht="18">
      <c r="AF18634" s="123" t="s">
        <v>12219</v>
      </c>
      <c r="AG18634" s="96" t="s">
        <v>12220</v>
      </c>
      <c r="AH18634" s="96" t="s">
        <v>19998</v>
      </c>
      <c r="AI18634" s="97">
        <v>210637</v>
      </c>
      <c r="AJ18634" s="114">
        <v>22.822229385376001</v>
      </c>
      <c r="AK18634" s="114">
        <v>97.198722839355497</v>
      </c>
      <c r="AM18634" s="104"/>
      <c r="AN18634" s="104"/>
      <c r="AO18634" s="104"/>
      <c r="AP18634" s="104"/>
    </row>
    <row r="18635" spans="32:42" ht="18">
      <c r="AF18635" s="123" t="s">
        <v>12219</v>
      </c>
      <c r="AG18635" s="96" t="s">
        <v>12220</v>
      </c>
      <c r="AH18635" s="96" t="s">
        <v>19999</v>
      </c>
      <c r="AI18635" s="97">
        <v>210636</v>
      </c>
      <c r="AJ18635" s="114">
        <v>22.897869110107401</v>
      </c>
      <c r="AK18635" s="114">
        <v>97.202819824218807</v>
      </c>
      <c r="AM18635" s="104"/>
      <c r="AN18635" s="104"/>
      <c r="AO18635" s="104"/>
      <c r="AP18635" s="104"/>
    </row>
    <row r="18636" spans="32:42" ht="18">
      <c r="AF18636" s="123" t="s">
        <v>12219</v>
      </c>
      <c r="AG18636" s="96" t="s">
        <v>12220</v>
      </c>
      <c r="AH18636" s="96" t="s">
        <v>20000</v>
      </c>
      <c r="AI18636" s="97">
        <v>210635</v>
      </c>
      <c r="AJ18636" s="114">
        <v>22.868869781494102</v>
      </c>
      <c r="AK18636" s="114">
        <v>97.204566955566406</v>
      </c>
      <c r="AM18636" s="104"/>
      <c r="AN18636" s="104"/>
      <c r="AO18636" s="104"/>
      <c r="AP18636" s="104"/>
    </row>
    <row r="18637" spans="32:42" ht="18">
      <c r="AF18637" s="123" t="s">
        <v>12219</v>
      </c>
      <c r="AG18637" s="96" t="s">
        <v>12220</v>
      </c>
      <c r="AH18637" s="96" t="s">
        <v>20001</v>
      </c>
      <c r="AI18637" s="97">
        <v>210634</v>
      </c>
      <c r="AJ18637" s="114">
        <v>22.893720626831101</v>
      </c>
      <c r="AK18637" s="114">
        <v>97.201766967773395</v>
      </c>
      <c r="AM18637" s="104"/>
      <c r="AN18637" s="104"/>
      <c r="AO18637" s="104"/>
      <c r="AP18637" s="104"/>
    </row>
    <row r="18638" spans="32:42" ht="18">
      <c r="AF18638" s="123" t="s">
        <v>12219</v>
      </c>
      <c r="AG18638" s="96" t="s">
        <v>12220</v>
      </c>
      <c r="AH18638" s="96" t="s">
        <v>20002</v>
      </c>
      <c r="AI18638" s="97">
        <v>210632</v>
      </c>
      <c r="AJ18638" s="114">
        <v>22.8945503234863</v>
      </c>
      <c r="AK18638" s="114">
        <v>97.218467712402301</v>
      </c>
      <c r="AM18638" s="104"/>
      <c r="AN18638" s="104"/>
      <c r="AO18638" s="104"/>
      <c r="AP18638" s="104"/>
    </row>
    <row r="18639" spans="32:42" ht="18">
      <c r="AF18639" s="123" t="s">
        <v>12219</v>
      </c>
      <c r="AG18639" s="96" t="s">
        <v>12220</v>
      </c>
      <c r="AH18639" s="96" t="s">
        <v>20003</v>
      </c>
      <c r="AI18639" s="97">
        <v>210630</v>
      </c>
      <c r="AJ18639" s="114">
        <v>22.876979827880898</v>
      </c>
      <c r="AK18639" s="114">
        <v>97.224861145019503</v>
      </c>
      <c r="AM18639" s="104"/>
      <c r="AN18639" s="104"/>
      <c r="AO18639" s="104"/>
      <c r="AP18639" s="104"/>
    </row>
    <row r="18640" spans="32:42" ht="18">
      <c r="AF18640" s="123" t="s">
        <v>12219</v>
      </c>
      <c r="AG18640" s="96" t="s">
        <v>12220</v>
      </c>
      <c r="AH18640" s="96" t="s">
        <v>12219</v>
      </c>
      <c r="AI18640" s="97">
        <v>210629</v>
      </c>
      <c r="AJ18640" s="114">
        <v>22.8855590820313</v>
      </c>
      <c r="AK18640" s="114">
        <v>97.225311279296903</v>
      </c>
      <c r="AM18640" s="104"/>
      <c r="AN18640" s="104"/>
      <c r="AO18640" s="104"/>
      <c r="AP18640" s="104"/>
    </row>
    <row r="18641" spans="32:42" ht="18">
      <c r="AF18641" s="123" t="s">
        <v>12219</v>
      </c>
      <c r="AG18641" s="96" t="s">
        <v>12220</v>
      </c>
      <c r="AH18641" s="96" t="s">
        <v>11345</v>
      </c>
      <c r="AI18641" s="97">
        <v>210633</v>
      </c>
      <c r="AJ18641" s="114">
        <v>22.8979892730713</v>
      </c>
      <c r="AK18641" s="114">
        <v>97.203041076660199</v>
      </c>
      <c r="AM18641" s="104"/>
      <c r="AN18641" s="104"/>
      <c r="AO18641" s="104"/>
      <c r="AP18641" s="104"/>
    </row>
    <row r="18642" spans="32:42" ht="18">
      <c r="AF18642" s="123" t="s">
        <v>12221</v>
      </c>
      <c r="AG18642" s="96" t="s">
        <v>12222</v>
      </c>
      <c r="AH18642" s="96" t="s">
        <v>8156</v>
      </c>
      <c r="AI18642" s="97">
        <v>210639</v>
      </c>
      <c r="AJ18642" s="114">
        <v>22.901649475097699</v>
      </c>
      <c r="AK18642" s="114">
        <v>97.316093444824205</v>
      </c>
      <c r="AM18642" s="104"/>
      <c r="AN18642" s="104"/>
      <c r="AO18642" s="104"/>
      <c r="AP18642" s="104"/>
    </row>
    <row r="18643" spans="32:42" ht="18">
      <c r="AF18643" s="123" t="s">
        <v>12221</v>
      </c>
      <c r="AG18643" s="96" t="s">
        <v>12222</v>
      </c>
      <c r="AH18643" s="96" t="s">
        <v>12221</v>
      </c>
      <c r="AI18643" s="97">
        <v>210638</v>
      </c>
      <c r="AJ18643" s="114">
        <v>22.8586101531982</v>
      </c>
      <c r="AK18643" s="114">
        <v>97.305290222167997</v>
      </c>
      <c r="AM18643" s="104"/>
      <c r="AN18643" s="104"/>
      <c r="AO18643" s="104"/>
      <c r="AP18643" s="104"/>
    </row>
    <row r="18644" spans="32:42" ht="18">
      <c r="AF18644" s="123" t="s">
        <v>12223</v>
      </c>
      <c r="AG18644" s="96" t="s">
        <v>12224</v>
      </c>
      <c r="AH18644" s="96" t="s">
        <v>20004</v>
      </c>
      <c r="AI18644" s="97">
        <v>210644</v>
      </c>
      <c r="AJ18644" s="114">
        <v>22.964229583740199</v>
      </c>
      <c r="AK18644" s="114">
        <v>97.080276489257798</v>
      </c>
      <c r="AM18644" s="104"/>
      <c r="AN18644" s="104"/>
      <c r="AO18644" s="104"/>
      <c r="AP18644" s="104"/>
    </row>
    <row r="18645" spans="32:42" ht="18">
      <c r="AF18645" s="123" t="s">
        <v>12223</v>
      </c>
      <c r="AG18645" s="96" t="s">
        <v>12224</v>
      </c>
      <c r="AH18645" s="96" t="s">
        <v>20005</v>
      </c>
      <c r="AI18645" s="97">
        <v>210646</v>
      </c>
      <c r="AJ18645" s="114">
        <v>22.960369110107401</v>
      </c>
      <c r="AK18645" s="114">
        <v>97.098030090332003</v>
      </c>
      <c r="AM18645" s="104"/>
      <c r="AN18645" s="104"/>
      <c r="AO18645" s="104"/>
      <c r="AP18645" s="104"/>
    </row>
    <row r="18646" spans="32:42" ht="18">
      <c r="AF18646" s="123" t="s">
        <v>12223</v>
      </c>
      <c r="AG18646" s="96" t="s">
        <v>12224</v>
      </c>
      <c r="AH18646" s="96" t="s">
        <v>10854</v>
      </c>
      <c r="AI18646" s="97">
        <v>210645</v>
      </c>
      <c r="AJ18646" s="114">
        <v>22.935480117797901</v>
      </c>
      <c r="AK18646" s="114">
        <v>97.067680358886705</v>
      </c>
      <c r="AM18646" s="104"/>
      <c r="AN18646" s="104"/>
      <c r="AO18646" s="104"/>
      <c r="AP18646" s="104"/>
    </row>
    <row r="18647" spans="32:42" ht="18">
      <c r="AF18647" s="123" t="s">
        <v>12223</v>
      </c>
      <c r="AG18647" s="96" t="s">
        <v>12224</v>
      </c>
      <c r="AH18647" s="96" t="s">
        <v>20006</v>
      </c>
      <c r="AI18647" s="97">
        <v>210642</v>
      </c>
      <c r="AJ18647" s="114">
        <v>22.9970607757568</v>
      </c>
      <c r="AK18647" s="114">
        <v>97.0225830078125</v>
      </c>
      <c r="AM18647" s="104"/>
      <c r="AN18647" s="104"/>
      <c r="AO18647" s="104"/>
      <c r="AP18647" s="104"/>
    </row>
    <row r="18648" spans="32:42" ht="18">
      <c r="AF18648" s="123" t="s">
        <v>12223</v>
      </c>
      <c r="AG18648" s="96" t="s">
        <v>12224</v>
      </c>
      <c r="AH18648" s="96" t="s">
        <v>12223</v>
      </c>
      <c r="AI18648" s="97">
        <v>210640</v>
      </c>
      <c r="AJ18648" s="114">
        <v>22.9735507965088</v>
      </c>
      <c r="AK18648" s="114">
        <v>97.043128967285199</v>
      </c>
      <c r="AM18648" s="104"/>
      <c r="AN18648" s="104"/>
      <c r="AO18648" s="104"/>
      <c r="AP18648" s="104"/>
    </row>
    <row r="18649" spans="32:42" ht="18">
      <c r="AF18649" s="123" t="s">
        <v>12223</v>
      </c>
      <c r="AG18649" s="96" t="s">
        <v>12224</v>
      </c>
      <c r="AH18649" s="96" t="s">
        <v>20007</v>
      </c>
      <c r="AI18649" s="97">
        <v>210641</v>
      </c>
      <c r="AJ18649" s="114">
        <v>22.935380935668899</v>
      </c>
      <c r="AK18649" s="114">
        <v>97.049858093261705</v>
      </c>
      <c r="AM18649" s="104"/>
      <c r="AN18649" s="104"/>
      <c r="AO18649" s="104"/>
      <c r="AP18649" s="104"/>
    </row>
    <row r="18650" spans="32:42" ht="18">
      <c r="AF18650" s="123" t="s">
        <v>12223</v>
      </c>
      <c r="AG18650" s="96" t="s">
        <v>12224</v>
      </c>
      <c r="AH18650" s="96" t="s">
        <v>20008</v>
      </c>
      <c r="AI18650" s="97">
        <v>210643</v>
      </c>
      <c r="AJ18650" s="114">
        <v>22.947149276733398</v>
      </c>
      <c r="AK18650" s="114">
        <v>97.088058471679702</v>
      </c>
      <c r="AM18650" s="104"/>
      <c r="AN18650" s="104"/>
      <c r="AO18650" s="104"/>
      <c r="AP18650" s="104"/>
    </row>
    <row r="18651" spans="32:42" ht="18">
      <c r="AF18651" s="123" t="s">
        <v>12225</v>
      </c>
      <c r="AG18651" s="96" t="s">
        <v>12226</v>
      </c>
      <c r="AH18651" s="96" t="s">
        <v>11071</v>
      </c>
      <c r="AI18651" s="97">
        <v>210650</v>
      </c>
      <c r="AJ18651" s="114">
        <v>22.8837699890137</v>
      </c>
      <c r="AK18651" s="114">
        <v>97.108009338378906</v>
      </c>
      <c r="AM18651" s="104"/>
      <c r="AN18651" s="104"/>
      <c r="AO18651" s="104"/>
      <c r="AP18651" s="104"/>
    </row>
    <row r="18652" spans="32:42" ht="18">
      <c r="AF18652" s="123" t="s">
        <v>12225</v>
      </c>
      <c r="AG18652" s="96" t="s">
        <v>12226</v>
      </c>
      <c r="AH18652" s="96" t="s">
        <v>20009</v>
      </c>
      <c r="AI18652" s="97">
        <v>210654</v>
      </c>
      <c r="AJ18652" s="114">
        <v>22.8390102386475</v>
      </c>
      <c r="AK18652" s="114">
        <v>97.167549133300795</v>
      </c>
      <c r="AM18652" s="104"/>
      <c r="AN18652" s="104"/>
      <c r="AO18652" s="104"/>
      <c r="AP18652" s="104"/>
    </row>
    <row r="18653" spans="32:42" ht="18">
      <c r="AF18653" s="123" t="s">
        <v>12225</v>
      </c>
      <c r="AG18653" s="96" t="s">
        <v>12226</v>
      </c>
      <c r="AH18653" s="96" t="s">
        <v>20010</v>
      </c>
      <c r="AI18653" s="97">
        <v>210653</v>
      </c>
      <c r="AJ18653" s="114">
        <v>22.869140625</v>
      </c>
      <c r="AK18653" s="114">
        <v>97.140419006347699</v>
      </c>
      <c r="AM18653" s="104"/>
      <c r="AN18653" s="104"/>
      <c r="AO18653" s="104"/>
      <c r="AP18653" s="104"/>
    </row>
    <row r="18654" spans="32:42" ht="18">
      <c r="AF18654" s="123" t="s">
        <v>12225</v>
      </c>
      <c r="AG18654" s="96" t="s">
        <v>12226</v>
      </c>
      <c r="AH18654" s="96" t="s">
        <v>17787</v>
      </c>
      <c r="AI18654" s="97">
        <v>210651</v>
      </c>
      <c r="AJ18654" s="114">
        <v>22.8591003417969</v>
      </c>
      <c r="AK18654" s="114">
        <v>97.157958984375</v>
      </c>
      <c r="AM18654" s="104"/>
      <c r="AN18654" s="104"/>
      <c r="AO18654" s="104"/>
      <c r="AP18654" s="104"/>
    </row>
    <row r="18655" spans="32:42" ht="18">
      <c r="AF18655" s="123" t="s">
        <v>12225</v>
      </c>
      <c r="AG18655" s="96" t="s">
        <v>12226</v>
      </c>
      <c r="AH18655" s="96" t="s">
        <v>17960</v>
      </c>
      <c r="AI18655" s="97">
        <v>210649</v>
      </c>
      <c r="AJ18655" s="114">
        <v>22.853029251098601</v>
      </c>
      <c r="AK18655" s="114">
        <v>97.175270080566406</v>
      </c>
      <c r="AM18655" s="104"/>
      <c r="AN18655" s="104"/>
      <c r="AO18655" s="104"/>
      <c r="AP18655" s="104"/>
    </row>
    <row r="18656" spans="32:42" ht="18">
      <c r="AF18656" s="123" t="s">
        <v>12225</v>
      </c>
      <c r="AG18656" s="96" t="s">
        <v>12226</v>
      </c>
      <c r="AH18656" s="96" t="s">
        <v>20011</v>
      </c>
      <c r="AI18656" s="97">
        <v>210648</v>
      </c>
      <c r="AJ18656" s="114"/>
      <c r="AK18656" s="114"/>
      <c r="AM18656" s="104"/>
      <c r="AN18656" s="104"/>
      <c r="AO18656" s="104"/>
      <c r="AP18656" s="104"/>
    </row>
    <row r="18657" spans="32:42" ht="18">
      <c r="AF18657" s="123" t="s">
        <v>12225</v>
      </c>
      <c r="AG18657" s="96" t="s">
        <v>12226</v>
      </c>
      <c r="AH18657" s="96" t="s">
        <v>20012</v>
      </c>
      <c r="AI18657" s="97">
        <v>210647</v>
      </c>
      <c r="AJ18657" s="114">
        <v>22.872730255126999</v>
      </c>
      <c r="AK18657" s="114">
        <v>97.159767150878906</v>
      </c>
      <c r="AM18657" s="104"/>
      <c r="AN18657" s="104"/>
      <c r="AO18657" s="104"/>
      <c r="AP18657" s="104"/>
    </row>
    <row r="18658" spans="32:42" ht="18">
      <c r="AF18658" s="123" t="s">
        <v>12225</v>
      </c>
      <c r="AG18658" s="96" t="s">
        <v>12226</v>
      </c>
      <c r="AH18658" s="96" t="s">
        <v>20013</v>
      </c>
      <c r="AI18658" s="97">
        <v>210652</v>
      </c>
      <c r="AJ18658" s="114">
        <v>22.8578701019287</v>
      </c>
      <c r="AK18658" s="114">
        <v>97.145561218261705</v>
      </c>
      <c r="AM18658" s="104"/>
      <c r="AN18658" s="104"/>
      <c r="AO18658" s="104"/>
      <c r="AP18658" s="104"/>
    </row>
    <row r="18659" spans="32:42" ht="18">
      <c r="AF18659" s="123" t="s">
        <v>12227</v>
      </c>
      <c r="AG18659" s="96" t="s">
        <v>12228</v>
      </c>
      <c r="AH18659" s="96" t="s">
        <v>20014</v>
      </c>
      <c r="AI18659" s="97">
        <v>210661</v>
      </c>
      <c r="AJ18659" s="114">
        <v>22.893100738525401</v>
      </c>
      <c r="AK18659" s="114">
        <v>97.141403198242202</v>
      </c>
      <c r="AM18659" s="104"/>
      <c r="AN18659" s="104"/>
      <c r="AO18659" s="104"/>
      <c r="AP18659" s="104"/>
    </row>
    <row r="18660" spans="32:42" ht="18">
      <c r="AF18660" s="123" t="s">
        <v>12227</v>
      </c>
      <c r="AG18660" s="96" t="s">
        <v>12228</v>
      </c>
      <c r="AH18660" s="96" t="s">
        <v>20015</v>
      </c>
      <c r="AI18660" s="97">
        <v>210664</v>
      </c>
      <c r="AJ18660" s="114"/>
      <c r="AK18660" s="114"/>
      <c r="AM18660" s="104"/>
      <c r="AN18660" s="104"/>
      <c r="AO18660" s="104"/>
      <c r="AP18660" s="104"/>
    </row>
    <row r="18661" spans="32:42" ht="18">
      <c r="AF18661" s="123" t="s">
        <v>12227</v>
      </c>
      <c r="AG18661" s="96" t="s">
        <v>12228</v>
      </c>
      <c r="AH18661" s="96" t="s">
        <v>20016</v>
      </c>
      <c r="AI18661" s="97">
        <v>210663</v>
      </c>
      <c r="AJ18661" s="114">
        <v>22.875429153442401</v>
      </c>
      <c r="AK18661" s="114">
        <v>97.122009277343807</v>
      </c>
      <c r="AM18661" s="104"/>
      <c r="AN18661" s="104"/>
      <c r="AO18661" s="104"/>
      <c r="AP18661" s="104"/>
    </row>
    <row r="18662" spans="32:42" ht="18">
      <c r="AF18662" s="123" t="s">
        <v>12227</v>
      </c>
      <c r="AG18662" s="96" t="s">
        <v>12228</v>
      </c>
      <c r="AH18662" s="96" t="s">
        <v>12227</v>
      </c>
      <c r="AI18662" s="97">
        <v>210655</v>
      </c>
      <c r="AJ18662" s="114">
        <v>22.8845405578613</v>
      </c>
      <c r="AK18662" s="114">
        <v>97.142272949218807</v>
      </c>
      <c r="AM18662" s="104"/>
      <c r="AN18662" s="104"/>
      <c r="AO18662" s="104"/>
      <c r="AP18662" s="104"/>
    </row>
    <row r="18663" spans="32:42" ht="18">
      <c r="AF18663" s="123" t="s">
        <v>12227</v>
      </c>
      <c r="AG18663" s="96" t="s">
        <v>12228</v>
      </c>
      <c r="AH18663" s="96" t="s">
        <v>20017</v>
      </c>
      <c r="AI18663" s="97">
        <v>210662</v>
      </c>
      <c r="AJ18663" s="114">
        <v>22.897029876708999</v>
      </c>
      <c r="AK18663" s="114">
        <v>97.121147155761705</v>
      </c>
      <c r="AM18663" s="104"/>
      <c r="AN18663" s="104"/>
      <c r="AO18663" s="104"/>
      <c r="AP18663" s="104"/>
    </row>
    <row r="18664" spans="32:42" ht="18">
      <c r="AF18664" s="123" t="s">
        <v>12227</v>
      </c>
      <c r="AG18664" s="96" t="s">
        <v>12228</v>
      </c>
      <c r="AH18664" s="96" t="s">
        <v>20018</v>
      </c>
      <c r="AI18664" s="97">
        <v>210659</v>
      </c>
      <c r="AJ18664" s="114">
        <v>22.904369354248001</v>
      </c>
      <c r="AK18664" s="114">
        <v>97.134857177734403</v>
      </c>
      <c r="AM18664" s="104"/>
      <c r="AN18664" s="104"/>
      <c r="AO18664" s="104"/>
      <c r="AP18664" s="104"/>
    </row>
    <row r="18665" spans="32:42" ht="18">
      <c r="AF18665" s="123" t="s">
        <v>12227</v>
      </c>
      <c r="AG18665" s="96" t="s">
        <v>12228</v>
      </c>
      <c r="AH18665" s="96" t="s">
        <v>19987</v>
      </c>
      <c r="AI18665" s="97">
        <v>210658</v>
      </c>
      <c r="AJ18665" s="114">
        <v>22.904119491577099</v>
      </c>
      <c r="AK18665" s="114">
        <v>97.141937255859403</v>
      </c>
      <c r="AM18665" s="104"/>
      <c r="AN18665" s="104"/>
      <c r="AO18665" s="104"/>
      <c r="AP18665" s="104"/>
    </row>
    <row r="18666" spans="32:42" ht="18">
      <c r="AF18666" s="123" t="s">
        <v>12227</v>
      </c>
      <c r="AG18666" s="96" t="s">
        <v>12228</v>
      </c>
      <c r="AH18666" s="96" t="s">
        <v>20019</v>
      </c>
      <c r="AI18666" s="97">
        <v>210656</v>
      </c>
      <c r="AJ18666" s="114">
        <v>22.884689331054702</v>
      </c>
      <c r="AK18666" s="114">
        <v>97.149032592773395</v>
      </c>
      <c r="AM18666" s="104"/>
      <c r="AN18666" s="104"/>
      <c r="AO18666" s="104"/>
      <c r="AP18666" s="104"/>
    </row>
    <row r="18667" spans="32:42" ht="18">
      <c r="AF18667" s="123" t="s">
        <v>12227</v>
      </c>
      <c r="AG18667" s="96" t="s">
        <v>12228</v>
      </c>
      <c r="AH18667" s="96" t="s">
        <v>20020</v>
      </c>
      <c r="AI18667" s="97">
        <v>210657</v>
      </c>
      <c r="AJ18667" s="114">
        <v>22.901699066162099</v>
      </c>
      <c r="AK18667" s="114">
        <v>97.149673461914105</v>
      </c>
      <c r="AM18667" s="104"/>
      <c r="AN18667" s="104"/>
      <c r="AO18667" s="104"/>
      <c r="AP18667" s="104"/>
    </row>
    <row r="18668" spans="32:42" ht="18">
      <c r="AF18668" s="123" t="s">
        <v>12227</v>
      </c>
      <c r="AG18668" s="96" t="s">
        <v>12228</v>
      </c>
      <c r="AH18668" s="96" t="s">
        <v>20021</v>
      </c>
      <c r="AI18668" s="97">
        <v>210660</v>
      </c>
      <c r="AJ18668" s="114">
        <v>22.8898105621338</v>
      </c>
      <c r="AK18668" s="114">
        <v>97.135536193847699</v>
      </c>
      <c r="AM18668" s="104"/>
      <c r="AN18668" s="104"/>
      <c r="AO18668" s="104"/>
      <c r="AP18668" s="104"/>
    </row>
    <row r="18669" spans="32:42" ht="18">
      <c r="AF18669" s="123" t="s">
        <v>12229</v>
      </c>
      <c r="AG18669" s="96" t="s">
        <v>12230</v>
      </c>
      <c r="AH18669" s="96" t="s">
        <v>1477</v>
      </c>
      <c r="AI18669" s="97">
        <v>209550</v>
      </c>
      <c r="AJ18669" s="114"/>
      <c r="AK18669" s="114"/>
      <c r="AM18669" s="104"/>
      <c r="AN18669" s="104"/>
      <c r="AO18669" s="104"/>
      <c r="AP18669" s="104"/>
    </row>
    <row r="18670" spans="32:42" ht="18">
      <c r="AF18670" s="123" t="s">
        <v>12229</v>
      </c>
      <c r="AG18670" s="96" t="s">
        <v>12230</v>
      </c>
      <c r="AH18670" s="96" t="s">
        <v>20022</v>
      </c>
      <c r="AI18670" s="97">
        <v>209551</v>
      </c>
      <c r="AJ18670" s="114"/>
      <c r="AK18670" s="114"/>
      <c r="AM18670" s="104"/>
      <c r="AN18670" s="104"/>
      <c r="AO18670" s="104"/>
      <c r="AP18670" s="104"/>
    </row>
    <row r="18671" spans="32:42" ht="18">
      <c r="AF18671" s="123" t="s">
        <v>12229</v>
      </c>
      <c r="AG18671" s="96" t="s">
        <v>12230</v>
      </c>
      <c r="AH18671" s="96" t="s">
        <v>20023</v>
      </c>
      <c r="AI18671" s="97">
        <v>209552</v>
      </c>
      <c r="AJ18671" s="114"/>
      <c r="AK18671" s="114"/>
      <c r="AM18671" s="104"/>
      <c r="AN18671" s="104"/>
      <c r="AO18671" s="104"/>
      <c r="AP18671" s="104"/>
    </row>
    <row r="18672" spans="32:42" ht="18">
      <c r="AF18672" s="123" t="s">
        <v>12229</v>
      </c>
      <c r="AG18672" s="96" t="s">
        <v>12230</v>
      </c>
      <c r="AH18672" s="96" t="s">
        <v>13139</v>
      </c>
      <c r="AI18672" s="97">
        <v>209554</v>
      </c>
      <c r="AJ18672" s="114"/>
      <c r="AK18672" s="114"/>
      <c r="AM18672" s="104"/>
      <c r="AN18672" s="104"/>
      <c r="AO18672" s="104"/>
      <c r="AP18672" s="104"/>
    </row>
    <row r="18673" spans="32:42" ht="18">
      <c r="AF18673" s="123" t="s">
        <v>12229</v>
      </c>
      <c r="AG18673" s="96" t="s">
        <v>12230</v>
      </c>
      <c r="AH18673" s="96" t="s">
        <v>20024</v>
      </c>
      <c r="AI18673" s="97">
        <v>209555</v>
      </c>
      <c r="AJ18673" s="114"/>
      <c r="AK18673" s="114"/>
      <c r="AM18673" s="104"/>
      <c r="AN18673" s="104"/>
      <c r="AO18673" s="104"/>
      <c r="AP18673" s="104"/>
    </row>
    <row r="18674" spans="32:42" ht="18">
      <c r="AF18674" s="123" t="s">
        <v>2693</v>
      </c>
      <c r="AG18674" s="96" t="s">
        <v>12231</v>
      </c>
      <c r="AH18674" s="96" t="s">
        <v>10259</v>
      </c>
      <c r="AI18674" s="97">
        <v>209560</v>
      </c>
      <c r="AJ18674" s="114"/>
      <c r="AK18674" s="114"/>
      <c r="AM18674" s="104"/>
      <c r="AN18674" s="104"/>
      <c r="AO18674" s="104"/>
      <c r="AP18674" s="104"/>
    </row>
    <row r="18675" spans="32:42" ht="18">
      <c r="AF18675" s="123" t="s">
        <v>2693</v>
      </c>
      <c r="AG18675" s="96" t="s">
        <v>12231</v>
      </c>
      <c r="AH18675" s="96" t="s">
        <v>11624</v>
      </c>
      <c r="AI18675" s="97">
        <v>209561</v>
      </c>
      <c r="AJ18675" s="114"/>
      <c r="AK18675" s="114"/>
      <c r="AM18675" s="104"/>
      <c r="AN18675" s="104"/>
      <c r="AO18675" s="104"/>
      <c r="AP18675" s="104"/>
    </row>
    <row r="18676" spans="32:42" ht="18">
      <c r="AF18676" s="123" t="s">
        <v>2693</v>
      </c>
      <c r="AG18676" s="96" t="s">
        <v>12231</v>
      </c>
      <c r="AH18676" s="96" t="s">
        <v>20025</v>
      </c>
      <c r="AI18676" s="97">
        <v>209559</v>
      </c>
      <c r="AJ18676" s="114"/>
      <c r="AK18676" s="114"/>
      <c r="AM18676" s="104"/>
      <c r="AN18676" s="104"/>
      <c r="AO18676" s="104"/>
      <c r="AP18676" s="104"/>
    </row>
    <row r="18677" spans="32:42" ht="18">
      <c r="AF18677" s="123" t="s">
        <v>2693</v>
      </c>
      <c r="AG18677" s="96" t="s">
        <v>12231</v>
      </c>
      <c r="AH18677" s="96" t="s">
        <v>20026</v>
      </c>
      <c r="AI18677" s="97">
        <v>209557</v>
      </c>
      <c r="AJ18677" s="114"/>
      <c r="AK18677" s="114"/>
      <c r="AM18677" s="104"/>
      <c r="AN18677" s="104"/>
      <c r="AO18677" s="104"/>
      <c r="AP18677" s="104"/>
    </row>
    <row r="18678" spans="32:42" ht="18">
      <c r="AF18678" s="123" t="s">
        <v>2693</v>
      </c>
      <c r="AG18678" s="96" t="s">
        <v>12231</v>
      </c>
      <c r="AH18678" s="96" t="s">
        <v>2693</v>
      </c>
      <c r="AI18678" s="97">
        <v>209556</v>
      </c>
      <c r="AJ18678" s="114"/>
      <c r="AK18678" s="114"/>
      <c r="AM18678" s="104"/>
      <c r="AN18678" s="104"/>
      <c r="AO18678" s="104"/>
      <c r="AP18678" s="104"/>
    </row>
    <row r="18679" spans="32:42" ht="18">
      <c r="AF18679" s="123" t="s">
        <v>2693</v>
      </c>
      <c r="AG18679" s="96" t="s">
        <v>12231</v>
      </c>
      <c r="AH18679" s="96" t="s">
        <v>16553</v>
      </c>
      <c r="AI18679" s="97">
        <v>209558</v>
      </c>
      <c r="AJ18679" s="114"/>
      <c r="AK18679" s="114"/>
      <c r="AM18679" s="104"/>
      <c r="AN18679" s="104"/>
      <c r="AO18679" s="104"/>
      <c r="AP18679" s="104"/>
    </row>
    <row r="18680" spans="32:42" ht="18">
      <c r="AF18680" s="123" t="s">
        <v>11968</v>
      </c>
      <c r="AG18680" s="96" t="s">
        <v>12232</v>
      </c>
      <c r="AH18680" s="96" t="s">
        <v>20027</v>
      </c>
      <c r="AI18680" s="97">
        <v>219870</v>
      </c>
      <c r="AJ18680" s="114"/>
      <c r="AK18680" s="114"/>
      <c r="AM18680" s="104"/>
      <c r="AN18680" s="104"/>
      <c r="AO18680" s="104"/>
      <c r="AP18680" s="104"/>
    </row>
    <row r="18681" spans="32:42" ht="18">
      <c r="AF18681" s="123" t="s">
        <v>11968</v>
      </c>
      <c r="AG18681" s="96" t="s">
        <v>12232</v>
      </c>
      <c r="AH18681" s="96" t="s">
        <v>20028</v>
      </c>
      <c r="AI18681" s="97">
        <v>209563</v>
      </c>
      <c r="AJ18681" s="114"/>
      <c r="AK18681" s="114"/>
      <c r="AM18681" s="104"/>
      <c r="AN18681" s="104"/>
      <c r="AO18681" s="104"/>
      <c r="AP18681" s="104"/>
    </row>
    <row r="18682" spans="32:42" ht="18">
      <c r="AF18682" s="123" t="s">
        <v>11968</v>
      </c>
      <c r="AG18682" s="96" t="s">
        <v>12232</v>
      </c>
      <c r="AH18682" s="96" t="s">
        <v>11202</v>
      </c>
      <c r="AI18682" s="97">
        <v>209564</v>
      </c>
      <c r="AJ18682" s="114"/>
      <c r="AK18682" s="114"/>
      <c r="AM18682" s="104"/>
      <c r="AN18682" s="104"/>
      <c r="AO18682" s="104"/>
      <c r="AP18682" s="104"/>
    </row>
    <row r="18683" spans="32:42" ht="18">
      <c r="AF18683" s="123" t="s">
        <v>11968</v>
      </c>
      <c r="AG18683" s="96" t="s">
        <v>12232</v>
      </c>
      <c r="AH18683" s="96" t="s">
        <v>14100</v>
      </c>
      <c r="AI18683" s="97">
        <v>209565</v>
      </c>
      <c r="AJ18683" s="114"/>
      <c r="AK18683" s="114"/>
      <c r="AM18683" s="104"/>
      <c r="AN18683" s="104"/>
      <c r="AO18683" s="104"/>
      <c r="AP18683" s="104"/>
    </row>
    <row r="18684" spans="32:42" ht="18">
      <c r="AF18684" s="123" t="s">
        <v>11968</v>
      </c>
      <c r="AG18684" s="96" t="s">
        <v>12232</v>
      </c>
      <c r="AH18684" s="96" t="s">
        <v>12640</v>
      </c>
      <c r="AI18684" s="97">
        <v>209566</v>
      </c>
      <c r="AJ18684" s="114"/>
      <c r="AK18684" s="114"/>
      <c r="AM18684" s="104"/>
      <c r="AN18684" s="104"/>
      <c r="AO18684" s="104"/>
      <c r="AP18684" s="104"/>
    </row>
    <row r="18685" spans="32:42" ht="18">
      <c r="AF18685" s="123" t="s">
        <v>11968</v>
      </c>
      <c r="AG18685" s="96" t="s">
        <v>12232</v>
      </c>
      <c r="AH18685" s="96" t="s">
        <v>11968</v>
      </c>
      <c r="AI18685" s="97">
        <v>209562</v>
      </c>
      <c r="AJ18685" s="114"/>
      <c r="AK18685" s="114"/>
      <c r="AM18685" s="104"/>
      <c r="AN18685" s="104"/>
      <c r="AO18685" s="104"/>
      <c r="AP18685" s="104"/>
    </row>
    <row r="18686" spans="32:42" ht="18">
      <c r="AF18686" s="123" t="s">
        <v>11970</v>
      </c>
      <c r="AG18686" s="96" t="s">
        <v>12233</v>
      </c>
      <c r="AH18686" s="96" t="s">
        <v>20029</v>
      </c>
      <c r="AI18686" s="97">
        <v>209572</v>
      </c>
      <c r="AJ18686" s="114"/>
      <c r="AK18686" s="114"/>
      <c r="AM18686" s="104"/>
      <c r="AN18686" s="104"/>
      <c r="AO18686" s="104"/>
      <c r="AP18686" s="104"/>
    </row>
    <row r="18687" spans="32:42" ht="18">
      <c r="AF18687" s="123" t="s">
        <v>11970</v>
      </c>
      <c r="AG18687" s="96" t="s">
        <v>12233</v>
      </c>
      <c r="AH18687" s="96" t="s">
        <v>20030</v>
      </c>
      <c r="AI18687" s="97">
        <v>209571</v>
      </c>
      <c r="AJ18687" s="114"/>
      <c r="AK18687" s="114"/>
      <c r="AM18687" s="104"/>
      <c r="AN18687" s="104"/>
      <c r="AO18687" s="104"/>
      <c r="AP18687" s="104"/>
    </row>
    <row r="18688" spans="32:42" ht="18">
      <c r="AF18688" s="123" t="s">
        <v>11970</v>
      </c>
      <c r="AG18688" s="96" t="s">
        <v>12233</v>
      </c>
      <c r="AH18688" s="96" t="s">
        <v>20031</v>
      </c>
      <c r="AI18688" s="97">
        <v>209570</v>
      </c>
      <c r="AJ18688" s="114"/>
      <c r="AK18688" s="114"/>
      <c r="AM18688" s="104"/>
      <c r="AN18688" s="104"/>
      <c r="AO18688" s="104"/>
      <c r="AP18688" s="104"/>
    </row>
    <row r="18689" spans="32:42" ht="18">
      <c r="AF18689" s="123" t="s">
        <v>11970</v>
      </c>
      <c r="AG18689" s="96" t="s">
        <v>12233</v>
      </c>
      <c r="AH18689" s="96" t="s">
        <v>20032</v>
      </c>
      <c r="AI18689" s="97">
        <v>209569</v>
      </c>
      <c r="AJ18689" s="114"/>
      <c r="AK18689" s="114"/>
      <c r="AM18689" s="104"/>
      <c r="AN18689" s="104"/>
      <c r="AO18689" s="104"/>
      <c r="AP18689" s="104"/>
    </row>
    <row r="18690" spans="32:42" ht="18">
      <c r="AF18690" s="123" t="s">
        <v>11970</v>
      </c>
      <c r="AG18690" s="96" t="s">
        <v>12233</v>
      </c>
      <c r="AH18690" s="96" t="s">
        <v>11970</v>
      </c>
      <c r="AI18690" s="97">
        <v>209567</v>
      </c>
      <c r="AJ18690" s="114"/>
      <c r="AK18690" s="114"/>
      <c r="AM18690" s="104"/>
      <c r="AN18690" s="104"/>
      <c r="AO18690" s="104"/>
      <c r="AP18690" s="104"/>
    </row>
    <row r="18691" spans="32:42" ht="18">
      <c r="AF18691" s="123" t="s">
        <v>11970</v>
      </c>
      <c r="AG18691" s="96" t="s">
        <v>12233</v>
      </c>
      <c r="AH18691" s="96" t="s">
        <v>20033</v>
      </c>
      <c r="AI18691" s="97">
        <v>209568</v>
      </c>
      <c r="AJ18691" s="114"/>
      <c r="AK18691" s="114"/>
      <c r="AM18691" s="104"/>
      <c r="AN18691" s="104"/>
      <c r="AO18691" s="104"/>
      <c r="AP18691" s="104"/>
    </row>
    <row r="18692" spans="32:42" ht="18">
      <c r="AF18692" s="123" t="s">
        <v>12234</v>
      </c>
      <c r="AG18692" s="96" t="s">
        <v>12235</v>
      </c>
      <c r="AH18692" s="96" t="s">
        <v>20034</v>
      </c>
      <c r="AI18692" s="97">
        <v>209577</v>
      </c>
      <c r="AJ18692" s="114"/>
      <c r="AK18692" s="114"/>
      <c r="AM18692" s="104"/>
      <c r="AN18692" s="104"/>
      <c r="AO18692" s="104"/>
      <c r="AP18692" s="104"/>
    </row>
    <row r="18693" spans="32:42" ht="18">
      <c r="AF18693" s="123" t="s">
        <v>12234</v>
      </c>
      <c r="AG18693" s="96" t="s">
        <v>12235</v>
      </c>
      <c r="AH18693" s="96" t="s">
        <v>12640</v>
      </c>
      <c r="AI18693" s="97">
        <v>219871</v>
      </c>
      <c r="AJ18693" s="114"/>
      <c r="AK18693" s="114"/>
      <c r="AM18693" s="104"/>
      <c r="AN18693" s="104"/>
      <c r="AO18693" s="104"/>
      <c r="AP18693" s="104"/>
    </row>
    <row r="18694" spans="32:42" ht="18">
      <c r="AF18694" s="123" t="s">
        <v>12234</v>
      </c>
      <c r="AG18694" s="96" t="s">
        <v>12235</v>
      </c>
      <c r="AH18694" s="96" t="s">
        <v>20035</v>
      </c>
      <c r="AI18694" s="97">
        <v>209578</v>
      </c>
      <c r="AJ18694" s="114"/>
      <c r="AK18694" s="114"/>
      <c r="AM18694" s="104"/>
      <c r="AN18694" s="104"/>
      <c r="AO18694" s="104"/>
      <c r="AP18694" s="104"/>
    </row>
    <row r="18695" spans="32:42" ht="18">
      <c r="AF18695" s="123" t="s">
        <v>12234</v>
      </c>
      <c r="AG18695" s="96" t="s">
        <v>12235</v>
      </c>
      <c r="AH18695" s="96" t="s">
        <v>20036</v>
      </c>
      <c r="AI18695" s="97">
        <v>209575</v>
      </c>
      <c r="AJ18695" s="114"/>
      <c r="AK18695" s="114"/>
      <c r="AM18695" s="104"/>
      <c r="AN18695" s="104"/>
      <c r="AO18695" s="104"/>
      <c r="AP18695" s="104"/>
    </row>
    <row r="18696" spans="32:42" ht="18">
      <c r="AF18696" s="123" t="s">
        <v>12234</v>
      </c>
      <c r="AG18696" s="96" t="s">
        <v>12235</v>
      </c>
      <c r="AH18696" s="96" t="s">
        <v>7683</v>
      </c>
      <c r="AI18696" s="97">
        <v>209579</v>
      </c>
      <c r="AJ18696" s="114"/>
      <c r="AK18696" s="114"/>
      <c r="AM18696" s="104"/>
      <c r="AN18696" s="104"/>
      <c r="AO18696" s="104"/>
      <c r="AP18696" s="104"/>
    </row>
    <row r="18697" spans="32:42" ht="18">
      <c r="AF18697" s="123" t="s">
        <v>12234</v>
      </c>
      <c r="AG18697" s="96" t="s">
        <v>12235</v>
      </c>
      <c r="AH18697" s="96" t="s">
        <v>14047</v>
      </c>
      <c r="AI18697" s="97">
        <v>209576</v>
      </c>
      <c r="AJ18697" s="114"/>
      <c r="AK18697" s="114"/>
      <c r="AM18697" s="104"/>
      <c r="AN18697" s="104"/>
      <c r="AO18697" s="104"/>
      <c r="AP18697" s="104"/>
    </row>
    <row r="18698" spans="32:42" ht="18">
      <c r="AF18698" s="123" t="s">
        <v>12236</v>
      </c>
      <c r="AG18698" s="96" t="s">
        <v>12237</v>
      </c>
      <c r="AH18698" s="96" t="s">
        <v>20037</v>
      </c>
      <c r="AI18698" s="97">
        <v>210669</v>
      </c>
      <c r="AJ18698" s="114">
        <v>23.074710845947301</v>
      </c>
      <c r="AK18698" s="114">
        <v>96.648086547851605</v>
      </c>
      <c r="AM18698" s="104"/>
      <c r="AN18698" s="104"/>
      <c r="AO18698" s="104"/>
      <c r="AP18698" s="104"/>
    </row>
    <row r="18699" spans="32:42" ht="18">
      <c r="AF18699" s="123" t="s">
        <v>12236</v>
      </c>
      <c r="AG18699" s="96" t="s">
        <v>12237</v>
      </c>
      <c r="AH18699" s="96" t="s">
        <v>20038</v>
      </c>
      <c r="AI18699" s="97">
        <v>210670</v>
      </c>
      <c r="AJ18699" s="114"/>
      <c r="AK18699" s="114"/>
      <c r="AM18699" s="104"/>
      <c r="AN18699" s="104"/>
      <c r="AO18699" s="104"/>
      <c r="AP18699" s="104"/>
    </row>
    <row r="18700" spans="32:42" ht="18">
      <c r="AF18700" s="123" t="s">
        <v>12236</v>
      </c>
      <c r="AG18700" s="96" t="s">
        <v>12237</v>
      </c>
      <c r="AH18700" s="96" t="s">
        <v>20039</v>
      </c>
      <c r="AI18700" s="97">
        <v>210668</v>
      </c>
      <c r="AJ18700" s="114">
        <v>23.094039916992202</v>
      </c>
      <c r="AK18700" s="114">
        <v>96.654022216796903</v>
      </c>
      <c r="AM18700" s="104"/>
      <c r="AN18700" s="104"/>
      <c r="AO18700" s="104"/>
      <c r="AP18700" s="104"/>
    </row>
    <row r="18701" spans="32:42" ht="18">
      <c r="AF18701" s="123" t="s">
        <v>12236</v>
      </c>
      <c r="AG18701" s="96" t="s">
        <v>12237</v>
      </c>
      <c r="AH18701" s="96" t="s">
        <v>12022</v>
      </c>
      <c r="AI18701" s="97">
        <v>210667</v>
      </c>
      <c r="AJ18701" s="114">
        <v>23.093090057373001</v>
      </c>
      <c r="AK18701" s="114">
        <v>96.638816833496094</v>
      </c>
      <c r="AM18701" s="104"/>
      <c r="AN18701" s="104"/>
      <c r="AO18701" s="104"/>
      <c r="AP18701" s="104"/>
    </row>
    <row r="18702" spans="32:42" ht="18">
      <c r="AF18702" s="123" t="s">
        <v>12236</v>
      </c>
      <c r="AG18702" s="96" t="s">
        <v>12237</v>
      </c>
      <c r="AH18702" s="96" t="s">
        <v>7666</v>
      </c>
      <c r="AI18702" s="97">
        <v>210666</v>
      </c>
      <c r="AJ18702" s="114">
        <v>23.096500396728501</v>
      </c>
      <c r="AK18702" s="114">
        <v>96.626083374023395</v>
      </c>
      <c r="AM18702" s="104"/>
      <c r="AN18702" s="104"/>
      <c r="AO18702" s="104"/>
      <c r="AP18702" s="104"/>
    </row>
    <row r="18703" spans="32:42" ht="18">
      <c r="AF18703" s="123" t="s">
        <v>12236</v>
      </c>
      <c r="AG18703" s="96" t="s">
        <v>12237</v>
      </c>
      <c r="AH18703" s="96" t="s">
        <v>12236</v>
      </c>
      <c r="AI18703" s="97">
        <v>210665</v>
      </c>
      <c r="AJ18703" s="114">
        <v>23.0931701660156</v>
      </c>
      <c r="AK18703" s="114">
        <v>96.633087158203097</v>
      </c>
      <c r="AM18703" s="104"/>
      <c r="AN18703" s="104"/>
      <c r="AO18703" s="104"/>
      <c r="AP18703" s="104"/>
    </row>
    <row r="18704" spans="32:42" ht="18">
      <c r="AF18704" s="123" t="s">
        <v>12238</v>
      </c>
      <c r="AG18704" s="96" t="s">
        <v>12239</v>
      </c>
      <c r="AH18704" s="96" t="s">
        <v>20040</v>
      </c>
      <c r="AI18704" s="97">
        <v>210672</v>
      </c>
      <c r="AJ18704" s="114">
        <v>23.107690811157202</v>
      </c>
      <c r="AK18704" s="114">
        <v>96.5966796875</v>
      </c>
      <c r="AM18704" s="104"/>
      <c r="AN18704" s="104"/>
      <c r="AO18704" s="104"/>
      <c r="AP18704" s="104"/>
    </row>
    <row r="18705" spans="32:42" ht="18">
      <c r="AF18705" s="123" t="s">
        <v>12238</v>
      </c>
      <c r="AG18705" s="96" t="s">
        <v>12239</v>
      </c>
      <c r="AH18705" s="96" t="s">
        <v>12238</v>
      </c>
      <c r="AI18705" s="97">
        <v>210671</v>
      </c>
      <c r="AJ18705" s="114">
        <v>23.102029800415</v>
      </c>
      <c r="AK18705" s="114">
        <v>96.621879577636705</v>
      </c>
      <c r="AM18705" s="104"/>
      <c r="AN18705" s="104"/>
      <c r="AO18705" s="104"/>
      <c r="AP18705" s="104"/>
    </row>
    <row r="18706" spans="32:42" ht="18">
      <c r="AF18706" s="123" t="s">
        <v>5808</v>
      </c>
      <c r="AG18706" s="96" t="s">
        <v>12240</v>
      </c>
      <c r="AH18706" s="96" t="s">
        <v>5808</v>
      </c>
      <c r="AI18706" s="97">
        <v>210673</v>
      </c>
      <c r="AJ18706" s="114">
        <v>23.270389556884801</v>
      </c>
      <c r="AK18706" s="114">
        <v>96.556953430175795</v>
      </c>
      <c r="AM18706" s="104"/>
      <c r="AN18706" s="104"/>
      <c r="AO18706" s="104"/>
      <c r="AP18706" s="104"/>
    </row>
    <row r="18707" spans="32:42" ht="18">
      <c r="AF18707" s="123" t="s">
        <v>12241</v>
      </c>
      <c r="AG18707" s="96" t="s">
        <v>12242</v>
      </c>
      <c r="AH18707" s="96" t="s">
        <v>20041</v>
      </c>
      <c r="AI18707" s="97">
        <v>220316</v>
      </c>
      <c r="AJ18707" s="114"/>
      <c r="AK18707" s="114"/>
      <c r="AM18707" s="104"/>
      <c r="AN18707" s="104"/>
      <c r="AO18707" s="104"/>
      <c r="AP18707" s="104"/>
    </row>
    <row r="18708" spans="32:42" ht="18">
      <c r="AF18708" s="123" t="s">
        <v>12241</v>
      </c>
      <c r="AG18708" s="96" t="s">
        <v>12242</v>
      </c>
      <c r="AH18708" s="96" t="s">
        <v>12241</v>
      </c>
      <c r="AI18708" s="97">
        <v>210674</v>
      </c>
      <c r="AJ18708" s="114">
        <v>23.1162204742432</v>
      </c>
      <c r="AK18708" s="114">
        <v>96.664039611816406</v>
      </c>
      <c r="AM18708" s="104"/>
      <c r="AN18708" s="104"/>
      <c r="AO18708" s="104"/>
      <c r="AP18708" s="104"/>
    </row>
    <row r="18709" spans="32:42" ht="18">
      <c r="AF18709" s="123" t="s">
        <v>12241</v>
      </c>
      <c r="AG18709" s="96" t="s">
        <v>12242</v>
      </c>
      <c r="AH18709" s="96" t="s">
        <v>19541</v>
      </c>
      <c r="AI18709" s="97">
        <v>210675</v>
      </c>
      <c r="AJ18709" s="114">
        <v>23.1268501281738</v>
      </c>
      <c r="AK18709" s="114">
        <v>96.676696777343807</v>
      </c>
      <c r="AM18709" s="104"/>
      <c r="AN18709" s="104"/>
      <c r="AO18709" s="104"/>
      <c r="AP18709" s="104"/>
    </row>
    <row r="18710" spans="32:42" ht="18">
      <c r="AF18710" s="123" t="s">
        <v>12241</v>
      </c>
      <c r="AG18710" s="96" t="s">
        <v>12242</v>
      </c>
      <c r="AH18710" s="96" t="s">
        <v>2150</v>
      </c>
      <c r="AI18710" s="97">
        <v>210676</v>
      </c>
      <c r="AJ18710" s="114">
        <v>23.171329498291001</v>
      </c>
      <c r="AK18710" s="114">
        <v>96.626281738281307</v>
      </c>
      <c r="AM18710" s="104"/>
      <c r="AN18710" s="104"/>
      <c r="AO18710" s="104"/>
      <c r="AP18710" s="104"/>
    </row>
    <row r="18711" spans="32:42" ht="18">
      <c r="AF18711" s="123" t="s">
        <v>12241</v>
      </c>
      <c r="AG18711" s="96" t="s">
        <v>12242</v>
      </c>
      <c r="AH18711" s="96" t="s">
        <v>14851</v>
      </c>
      <c r="AI18711" s="97">
        <v>210677</v>
      </c>
      <c r="AJ18711" s="114">
        <v>23.121309280395501</v>
      </c>
      <c r="AK18711" s="114">
        <v>96.651741027832003</v>
      </c>
      <c r="AM18711" s="104"/>
      <c r="AN18711" s="104"/>
      <c r="AO18711" s="104"/>
      <c r="AP18711" s="104"/>
    </row>
    <row r="18712" spans="32:42" ht="18">
      <c r="AF18712" s="123" t="s">
        <v>12243</v>
      </c>
      <c r="AG18712" s="96" t="s">
        <v>12244</v>
      </c>
      <c r="AH18712" s="96" t="s">
        <v>20042</v>
      </c>
      <c r="AI18712" s="97">
        <v>210679</v>
      </c>
      <c r="AJ18712" s="114">
        <v>23.116970062255898</v>
      </c>
      <c r="AK18712" s="114">
        <v>96.683059692382798</v>
      </c>
      <c r="AM18712" s="104"/>
      <c r="AN18712" s="104"/>
      <c r="AO18712" s="104"/>
      <c r="AP18712" s="104"/>
    </row>
    <row r="18713" spans="32:42" ht="18">
      <c r="AF18713" s="123" t="s">
        <v>12243</v>
      </c>
      <c r="AG18713" s="96" t="s">
        <v>12244</v>
      </c>
      <c r="AH18713" s="96" t="s">
        <v>12243</v>
      </c>
      <c r="AI18713" s="97">
        <v>210678</v>
      </c>
      <c r="AJ18713" s="114">
        <v>23.1260890960693</v>
      </c>
      <c r="AK18713" s="114">
        <v>96.694938659667997</v>
      </c>
      <c r="AM18713" s="104"/>
      <c r="AN18713" s="104"/>
      <c r="AO18713" s="104"/>
      <c r="AP18713" s="104"/>
    </row>
    <row r="18714" spans="32:42" ht="18">
      <c r="AF18714" s="123" t="s">
        <v>12245</v>
      </c>
      <c r="AG18714" s="96" t="s">
        <v>12246</v>
      </c>
      <c r="AH18714" s="96" t="s">
        <v>12245</v>
      </c>
      <c r="AI18714" s="97">
        <v>210680</v>
      </c>
      <c r="AJ18714" s="114">
        <v>23.078180313110401</v>
      </c>
      <c r="AK18714" s="114">
        <v>96.691146850585895</v>
      </c>
      <c r="AM18714" s="104"/>
      <c r="AN18714" s="104"/>
      <c r="AO18714" s="104"/>
      <c r="AP18714" s="104"/>
    </row>
    <row r="18715" spans="32:42" ht="18">
      <c r="AF18715" s="123" t="s">
        <v>12245</v>
      </c>
      <c r="AG18715" s="96" t="s">
        <v>12246</v>
      </c>
      <c r="AH18715" s="96" t="s">
        <v>7055</v>
      </c>
      <c r="AI18715" s="97">
        <v>210681</v>
      </c>
      <c r="AJ18715" s="114">
        <v>23.096429824829102</v>
      </c>
      <c r="AK18715" s="114">
        <v>96.681869506835895</v>
      </c>
      <c r="AM18715" s="104"/>
      <c r="AN18715" s="104"/>
      <c r="AO18715" s="104"/>
      <c r="AP18715" s="104"/>
    </row>
    <row r="18716" spans="32:42" ht="18">
      <c r="AF18716" s="123" t="s">
        <v>12245</v>
      </c>
      <c r="AG18716" s="96" t="s">
        <v>12246</v>
      </c>
      <c r="AH18716" s="96" t="s">
        <v>931</v>
      </c>
      <c r="AI18716" s="97">
        <v>210682</v>
      </c>
      <c r="AJ18716" s="114">
        <v>23.082189559936499</v>
      </c>
      <c r="AK18716" s="114">
        <v>96.674888610839801</v>
      </c>
      <c r="AM18716" s="104"/>
      <c r="AN18716" s="104"/>
      <c r="AO18716" s="104"/>
      <c r="AP18716" s="104"/>
    </row>
    <row r="18717" spans="32:42" ht="18">
      <c r="AF18717" s="123" t="s">
        <v>12245</v>
      </c>
      <c r="AG18717" s="96" t="s">
        <v>12246</v>
      </c>
      <c r="AH18717" s="96" t="s">
        <v>20043</v>
      </c>
      <c r="AI18717" s="97">
        <v>210683</v>
      </c>
      <c r="AJ18717" s="114">
        <v>23.080560684204102</v>
      </c>
      <c r="AK18717" s="114">
        <v>96.709533691406307</v>
      </c>
      <c r="AM18717" s="104"/>
      <c r="AN18717" s="104"/>
      <c r="AO18717" s="104"/>
      <c r="AP18717" s="104"/>
    </row>
    <row r="18718" spans="32:42" ht="18">
      <c r="AF18718" s="123" t="s">
        <v>12245</v>
      </c>
      <c r="AG18718" s="96" t="s">
        <v>12246</v>
      </c>
      <c r="AH18718" s="96" t="s">
        <v>20044</v>
      </c>
      <c r="AI18718" s="97">
        <v>210684</v>
      </c>
      <c r="AJ18718" s="114">
        <v>23.094240188598601</v>
      </c>
      <c r="AK18718" s="114">
        <v>96.700393676757798</v>
      </c>
      <c r="AM18718" s="104"/>
      <c r="AN18718" s="104"/>
      <c r="AO18718" s="104"/>
      <c r="AP18718" s="104"/>
    </row>
    <row r="18719" spans="32:42" ht="18">
      <c r="AF18719" s="123" t="s">
        <v>12247</v>
      </c>
      <c r="AG18719" s="96" t="s">
        <v>12248</v>
      </c>
      <c r="AH18719" s="96" t="s">
        <v>20045</v>
      </c>
      <c r="AI18719" s="97">
        <v>210686</v>
      </c>
      <c r="AJ18719" s="114">
        <v>23.126680374145501</v>
      </c>
      <c r="AK18719" s="114">
        <v>96.563690185546903</v>
      </c>
      <c r="AM18719" s="104"/>
      <c r="AN18719" s="104"/>
      <c r="AO18719" s="104"/>
      <c r="AP18719" s="104"/>
    </row>
    <row r="18720" spans="32:42" ht="18">
      <c r="AF18720" s="123" t="s">
        <v>12247</v>
      </c>
      <c r="AG18720" s="96" t="s">
        <v>12248</v>
      </c>
      <c r="AH18720" s="96" t="s">
        <v>4083</v>
      </c>
      <c r="AI18720" s="97">
        <v>210687</v>
      </c>
      <c r="AJ18720" s="114">
        <v>23.1398105621338</v>
      </c>
      <c r="AK18720" s="114">
        <v>96.554893493652301</v>
      </c>
      <c r="AM18720" s="104"/>
      <c r="AN18720" s="104"/>
      <c r="AO18720" s="104"/>
      <c r="AP18720" s="104"/>
    </row>
    <row r="18721" spans="32:42" ht="18">
      <c r="AF18721" s="123" t="s">
        <v>12247</v>
      </c>
      <c r="AG18721" s="96" t="s">
        <v>12248</v>
      </c>
      <c r="AH18721" s="96" t="s">
        <v>12247</v>
      </c>
      <c r="AI18721" s="97">
        <v>210685</v>
      </c>
      <c r="AJ18721" s="114">
        <v>23.1090602874756</v>
      </c>
      <c r="AK18721" s="114">
        <v>96.561096191406307</v>
      </c>
      <c r="AM18721" s="104"/>
      <c r="AN18721" s="104"/>
      <c r="AO18721" s="104"/>
      <c r="AP18721" s="104"/>
    </row>
    <row r="18722" spans="32:42" ht="18">
      <c r="AF18722" s="123" t="s">
        <v>12249</v>
      </c>
      <c r="AG18722" s="96" t="s">
        <v>12250</v>
      </c>
      <c r="AH18722" s="96" t="s">
        <v>14632</v>
      </c>
      <c r="AI18722" s="97">
        <v>210689</v>
      </c>
      <c r="AJ18722" s="114">
        <v>23.132810592651399</v>
      </c>
      <c r="AK18722" s="114">
        <v>96.536613464355497</v>
      </c>
      <c r="AM18722" s="104"/>
      <c r="AN18722" s="104"/>
      <c r="AO18722" s="104"/>
      <c r="AP18722" s="104"/>
    </row>
    <row r="18723" spans="32:42" ht="18">
      <c r="AF18723" s="123" t="s">
        <v>12249</v>
      </c>
      <c r="AG18723" s="96" t="s">
        <v>12250</v>
      </c>
      <c r="AH18723" s="96" t="s">
        <v>20046</v>
      </c>
      <c r="AI18723" s="97">
        <v>210690</v>
      </c>
      <c r="AJ18723" s="114">
        <v>23.14381980896</v>
      </c>
      <c r="AK18723" s="114">
        <v>96.528137207031307</v>
      </c>
      <c r="AM18723" s="104"/>
      <c r="AN18723" s="104"/>
      <c r="AO18723" s="104"/>
      <c r="AP18723" s="104"/>
    </row>
    <row r="18724" spans="32:42" ht="18">
      <c r="AF18724" s="123" t="s">
        <v>12249</v>
      </c>
      <c r="AG18724" s="96" t="s">
        <v>12250</v>
      </c>
      <c r="AH18724" s="96" t="s">
        <v>13289</v>
      </c>
      <c r="AI18724" s="97">
        <v>210691</v>
      </c>
      <c r="AJ18724" s="114">
        <v>23.101869583129901</v>
      </c>
      <c r="AK18724" s="114">
        <v>96.518966674804702</v>
      </c>
      <c r="AM18724" s="104"/>
      <c r="AN18724" s="104"/>
      <c r="AO18724" s="104"/>
      <c r="AP18724" s="104"/>
    </row>
    <row r="18725" spans="32:42" ht="18">
      <c r="AF18725" s="123" t="s">
        <v>12249</v>
      </c>
      <c r="AG18725" s="96" t="s">
        <v>12250</v>
      </c>
      <c r="AH18725" s="96" t="s">
        <v>7158</v>
      </c>
      <c r="AI18725" s="97">
        <v>219915</v>
      </c>
      <c r="AJ18725" s="114">
        <v>23.1090908050537</v>
      </c>
      <c r="AK18725" s="114">
        <v>96.503852844238295</v>
      </c>
      <c r="AM18725" s="104"/>
      <c r="AN18725" s="104"/>
      <c r="AO18725" s="104"/>
      <c r="AP18725" s="104"/>
    </row>
    <row r="18726" spans="32:42" ht="18">
      <c r="AF18726" s="123" t="s">
        <v>12249</v>
      </c>
      <c r="AG18726" s="96" t="s">
        <v>12250</v>
      </c>
      <c r="AH18726" s="96" t="s">
        <v>20047</v>
      </c>
      <c r="AI18726" s="97">
        <v>219916</v>
      </c>
      <c r="AJ18726" s="114">
        <v>23.119649887085</v>
      </c>
      <c r="AK18726" s="114">
        <v>96.494277954101605</v>
      </c>
      <c r="AM18726" s="104"/>
      <c r="AN18726" s="104"/>
      <c r="AO18726" s="104"/>
      <c r="AP18726" s="104"/>
    </row>
    <row r="18727" spans="32:42" ht="18">
      <c r="AF18727" s="123" t="s">
        <v>12249</v>
      </c>
      <c r="AG18727" s="96" t="s">
        <v>12250</v>
      </c>
      <c r="AH18727" s="96" t="s">
        <v>12249</v>
      </c>
      <c r="AI18727" s="97">
        <v>210688</v>
      </c>
      <c r="AJ18727" s="114">
        <v>23.122940063476602</v>
      </c>
      <c r="AK18727" s="114">
        <v>96.540367126464801</v>
      </c>
      <c r="AM18727" s="104"/>
      <c r="AN18727" s="104"/>
      <c r="AO18727" s="104"/>
      <c r="AP18727" s="104"/>
    </row>
    <row r="18728" spans="32:42" ht="18">
      <c r="AF18728" s="123" t="s">
        <v>12251</v>
      </c>
      <c r="AG18728" s="96" t="s">
        <v>12252</v>
      </c>
      <c r="AH18728" s="96" t="s">
        <v>20048</v>
      </c>
      <c r="AI18728" s="97">
        <v>210693</v>
      </c>
      <c r="AJ18728" s="114">
        <v>23.126399993896499</v>
      </c>
      <c r="AK18728" s="114">
        <v>96.418052673339801</v>
      </c>
      <c r="AM18728" s="104"/>
      <c r="AN18728" s="104"/>
      <c r="AO18728" s="104"/>
      <c r="AP18728" s="104"/>
    </row>
    <row r="18729" spans="32:42" ht="18">
      <c r="AF18729" s="123" t="s">
        <v>12251</v>
      </c>
      <c r="AG18729" s="96" t="s">
        <v>12252</v>
      </c>
      <c r="AH18729" s="96" t="s">
        <v>20049</v>
      </c>
      <c r="AI18729" s="97">
        <v>219917</v>
      </c>
      <c r="AJ18729" s="114">
        <v>23.1120491027832</v>
      </c>
      <c r="AK18729" s="114">
        <v>96.458229064941406</v>
      </c>
      <c r="AM18729" s="104"/>
      <c r="AN18729" s="104"/>
      <c r="AO18729" s="104"/>
      <c r="AP18729" s="104"/>
    </row>
    <row r="18730" spans="32:42" ht="18">
      <c r="AF18730" s="123" t="s">
        <v>12251</v>
      </c>
      <c r="AG18730" s="96" t="s">
        <v>12252</v>
      </c>
      <c r="AH18730" s="96" t="s">
        <v>12251</v>
      </c>
      <c r="AI18730" s="97">
        <v>210692</v>
      </c>
      <c r="AJ18730" s="114">
        <v>23.100419998168899</v>
      </c>
      <c r="AK18730" s="114">
        <v>96.458732604980497</v>
      </c>
      <c r="AM18730" s="104"/>
      <c r="AN18730" s="104"/>
      <c r="AO18730" s="104"/>
      <c r="AP18730" s="104"/>
    </row>
    <row r="18731" spans="32:42" ht="18">
      <c r="AF18731" s="123" t="s">
        <v>12253</v>
      </c>
      <c r="AG18731" s="96" t="s">
        <v>12254</v>
      </c>
      <c r="AH18731" s="96" t="s">
        <v>10174</v>
      </c>
      <c r="AI18731" s="97">
        <v>210695</v>
      </c>
      <c r="AJ18731" s="114">
        <v>23.058620452880898</v>
      </c>
      <c r="AK18731" s="114">
        <v>96.478553771972699</v>
      </c>
      <c r="AM18731" s="104"/>
      <c r="AN18731" s="104"/>
      <c r="AO18731" s="104"/>
      <c r="AP18731" s="104"/>
    </row>
    <row r="18732" spans="32:42" ht="18">
      <c r="AF18732" s="123" t="s">
        <v>12253</v>
      </c>
      <c r="AG18732" s="96" t="s">
        <v>12254</v>
      </c>
      <c r="AH18732" s="96" t="s">
        <v>20050</v>
      </c>
      <c r="AI18732" s="97">
        <v>210696</v>
      </c>
      <c r="AJ18732" s="114">
        <v>23.032840728759801</v>
      </c>
      <c r="AK18732" s="114">
        <v>96.445106506347699</v>
      </c>
      <c r="AM18732" s="104"/>
      <c r="AN18732" s="104"/>
      <c r="AO18732" s="104"/>
      <c r="AP18732" s="104"/>
    </row>
    <row r="18733" spans="32:42" ht="18">
      <c r="AF18733" s="123" t="s">
        <v>12253</v>
      </c>
      <c r="AG18733" s="96" t="s">
        <v>12254</v>
      </c>
      <c r="AH18733" s="96" t="s">
        <v>20051</v>
      </c>
      <c r="AI18733" s="97">
        <v>210697</v>
      </c>
      <c r="AJ18733" s="114"/>
      <c r="AK18733" s="114"/>
      <c r="AM18733" s="104"/>
      <c r="AN18733" s="104"/>
      <c r="AO18733" s="104"/>
      <c r="AP18733" s="104"/>
    </row>
    <row r="18734" spans="32:42" ht="18">
      <c r="AF18734" s="123" t="s">
        <v>12253</v>
      </c>
      <c r="AG18734" s="96" t="s">
        <v>12254</v>
      </c>
      <c r="AH18734" s="96" t="s">
        <v>12253</v>
      </c>
      <c r="AI18734" s="97">
        <v>210694</v>
      </c>
      <c r="AJ18734" s="114">
        <v>23.0477600097656</v>
      </c>
      <c r="AK18734" s="114">
        <v>96.439933776855497</v>
      </c>
      <c r="AM18734" s="104"/>
      <c r="AN18734" s="104"/>
      <c r="AO18734" s="104"/>
      <c r="AP18734" s="104"/>
    </row>
    <row r="18735" spans="32:42" ht="18">
      <c r="AF18735" s="123" t="s">
        <v>12255</v>
      </c>
      <c r="AG18735" s="96" t="s">
        <v>12256</v>
      </c>
      <c r="AH18735" s="96" t="s">
        <v>20052</v>
      </c>
      <c r="AI18735" s="97">
        <v>210701</v>
      </c>
      <c r="AJ18735" s="114">
        <v>23.134689331054702</v>
      </c>
      <c r="AK18735" s="114">
        <v>96.266876220703097</v>
      </c>
      <c r="AM18735" s="104"/>
      <c r="AN18735" s="104"/>
      <c r="AO18735" s="104"/>
      <c r="AP18735" s="104"/>
    </row>
    <row r="18736" spans="32:42" ht="18">
      <c r="AF18736" s="123" t="s">
        <v>12255</v>
      </c>
      <c r="AG18736" s="96" t="s">
        <v>12256</v>
      </c>
      <c r="AH18736" s="96" t="s">
        <v>20053</v>
      </c>
      <c r="AI18736" s="97">
        <v>219923</v>
      </c>
      <c r="AJ18736" s="114">
        <v>23.0738201141357</v>
      </c>
      <c r="AK18736" s="114">
        <v>96.351989746093807</v>
      </c>
      <c r="AM18736" s="104"/>
      <c r="AN18736" s="104"/>
      <c r="AO18736" s="104"/>
      <c r="AP18736" s="104"/>
    </row>
    <row r="18737" spans="32:42" ht="18">
      <c r="AF18737" s="123" t="s">
        <v>12255</v>
      </c>
      <c r="AG18737" s="96" t="s">
        <v>12256</v>
      </c>
      <c r="AH18737" s="96" t="s">
        <v>6809</v>
      </c>
      <c r="AI18737" s="97">
        <v>219922</v>
      </c>
      <c r="AJ18737" s="114">
        <v>23.085899353027301</v>
      </c>
      <c r="AK18737" s="114">
        <v>96.238327026367202</v>
      </c>
      <c r="AM18737" s="104"/>
      <c r="AN18737" s="104"/>
      <c r="AO18737" s="104"/>
      <c r="AP18737" s="104"/>
    </row>
    <row r="18738" spans="32:42" ht="18">
      <c r="AF18738" s="123" t="s">
        <v>12255</v>
      </c>
      <c r="AG18738" s="96" t="s">
        <v>12256</v>
      </c>
      <c r="AH18738" s="96" t="s">
        <v>20054</v>
      </c>
      <c r="AI18738" s="97">
        <v>219921</v>
      </c>
      <c r="AJ18738" s="114">
        <v>23.090969085693398</v>
      </c>
      <c r="AK18738" s="114">
        <v>96.379646301269503</v>
      </c>
      <c r="AM18738" s="104"/>
      <c r="AN18738" s="104"/>
      <c r="AO18738" s="104"/>
      <c r="AP18738" s="104"/>
    </row>
    <row r="18739" spans="32:42" ht="18">
      <c r="AF18739" s="123" t="s">
        <v>12255</v>
      </c>
      <c r="AG18739" s="96" t="s">
        <v>12256</v>
      </c>
      <c r="AH18739" s="96" t="s">
        <v>20055</v>
      </c>
      <c r="AI18739" s="97">
        <v>219920</v>
      </c>
      <c r="AJ18739" s="114">
        <v>23.0885200500488</v>
      </c>
      <c r="AK18739" s="114">
        <v>96.245811462402301</v>
      </c>
      <c r="AM18739" s="104"/>
      <c r="AN18739" s="104"/>
      <c r="AO18739" s="104"/>
      <c r="AP18739" s="104"/>
    </row>
    <row r="18740" spans="32:42" ht="18">
      <c r="AF18740" s="123" t="s">
        <v>12255</v>
      </c>
      <c r="AG18740" s="96" t="s">
        <v>12256</v>
      </c>
      <c r="AH18740" s="96" t="s">
        <v>1080</v>
      </c>
      <c r="AI18740" s="97">
        <v>219918</v>
      </c>
      <c r="AJ18740" s="114">
        <v>23.069709777831999</v>
      </c>
      <c r="AK18740" s="114">
        <v>96.355903625488295</v>
      </c>
      <c r="AM18740" s="104"/>
      <c r="AN18740" s="104"/>
      <c r="AO18740" s="104"/>
      <c r="AP18740" s="104"/>
    </row>
    <row r="18741" spans="32:42" ht="18">
      <c r="AF18741" s="123" t="s">
        <v>12255</v>
      </c>
      <c r="AG18741" s="96" t="s">
        <v>12256</v>
      </c>
      <c r="AH18741" s="96" t="s">
        <v>20056</v>
      </c>
      <c r="AI18741" s="97">
        <v>210700</v>
      </c>
      <c r="AJ18741" s="114">
        <v>23.096519470214801</v>
      </c>
      <c r="AK18741" s="114">
        <v>96.380233764648395</v>
      </c>
      <c r="AM18741" s="104"/>
      <c r="AN18741" s="104"/>
      <c r="AO18741" s="104"/>
      <c r="AP18741" s="104"/>
    </row>
    <row r="18742" spans="32:42" ht="18">
      <c r="AF18742" s="123" t="s">
        <v>12255</v>
      </c>
      <c r="AG18742" s="96" t="s">
        <v>12256</v>
      </c>
      <c r="AH18742" s="96" t="s">
        <v>20057</v>
      </c>
      <c r="AI18742" s="97">
        <v>210699</v>
      </c>
      <c r="AJ18742" s="114">
        <v>23.078489303588899</v>
      </c>
      <c r="AK18742" s="114">
        <v>96.347396850585895</v>
      </c>
      <c r="AM18742" s="104"/>
      <c r="AN18742" s="104"/>
      <c r="AO18742" s="104"/>
      <c r="AP18742" s="104"/>
    </row>
    <row r="18743" spans="32:42" ht="18">
      <c r="AF18743" s="123" t="s">
        <v>12255</v>
      </c>
      <c r="AG18743" s="96" t="s">
        <v>12256</v>
      </c>
      <c r="AH18743" s="96" t="s">
        <v>12255</v>
      </c>
      <c r="AI18743" s="97">
        <v>210698</v>
      </c>
      <c r="AJ18743" s="114">
        <v>23.083560943603501</v>
      </c>
      <c r="AK18743" s="114">
        <v>96.342056274414105</v>
      </c>
      <c r="AM18743" s="104"/>
      <c r="AN18743" s="104"/>
      <c r="AO18743" s="104"/>
      <c r="AP18743" s="104"/>
    </row>
    <row r="18744" spans="32:42" ht="18">
      <c r="AF18744" s="123" t="s">
        <v>12255</v>
      </c>
      <c r="AG18744" s="96" t="s">
        <v>12256</v>
      </c>
      <c r="AH18744" s="96" t="s">
        <v>20058</v>
      </c>
      <c r="AI18744" s="97">
        <v>219919</v>
      </c>
      <c r="AJ18744" s="114">
        <v>23.120550155639599</v>
      </c>
      <c r="AK18744" s="114">
        <v>96.267807006835895</v>
      </c>
      <c r="AM18744" s="104"/>
      <c r="AN18744" s="104"/>
      <c r="AO18744" s="104"/>
      <c r="AP18744" s="104"/>
    </row>
    <row r="18745" spans="32:42" ht="18">
      <c r="AF18745" s="123" t="s">
        <v>12257</v>
      </c>
      <c r="AG18745" s="96" t="s">
        <v>12258</v>
      </c>
      <c r="AH18745" s="96" t="s">
        <v>20059</v>
      </c>
      <c r="AI18745" s="97">
        <v>210703</v>
      </c>
      <c r="AJ18745" s="114">
        <v>23.098920822143601</v>
      </c>
      <c r="AK18745" s="114">
        <v>96.572898864746094</v>
      </c>
      <c r="AM18745" s="104"/>
      <c r="AN18745" s="104"/>
      <c r="AO18745" s="104"/>
      <c r="AP18745" s="104"/>
    </row>
    <row r="18746" spans="32:42" ht="18">
      <c r="AF18746" s="123" t="s">
        <v>12257</v>
      </c>
      <c r="AG18746" s="96" t="s">
        <v>12258</v>
      </c>
      <c r="AH18746" s="96" t="s">
        <v>20060</v>
      </c>
      <c r="AI18746" s="97">
        <v>210707</v>
      </c>
      <c r="AJ18746" s="114">
        <v>23.093870162963899</v>
      </c>
      <c r="AK18746" s="114">
        <v>96.590408325195298</v>
      </c>
      <c r="AM18746" s="104"/>
      <c r="AN18746" s="104"/>
      <c r="AO18746" s="104"/>
      <c r="AP18746" s="104"/>
    </row>
    <row r="18747" spans="32:42" ht="18">
      <c r="AF18747" s="123" t="s">
        <v>12257</v>
      </c>
      <c r="AG18747" s="96" t="s">
        <v>12258</v>
      </c>
      <c r="AH18747" s="96" t="s">
        <v>10190</v>
      </c>
      <c r="AI18747" s="97">
        <v>210708</v>
      </c>
      <c r="AJ18747" s="114"/>
      <c r="AK18747" s="114"/>
      <c r="AM18747" s="104"/>
      <c r="AN18747" s="104"/>
      <c r="AO18747" s="104"/>
      <c r="AP18747" s="104"/>
    </row>
    <row r="18748" spans="32:42" ht="18">
      <c r="AF18748" s="123" t="s">
        <v>12257</v>
      </c>
      <c r="AG18748" s="96" t="s">
        <v>12258</v>
      </c>
      <c r="AH18748" s="96" t="s">
        <v>15513</v>
      </c>
      <c r="AI18748" s="97">
        <v>210706</v>
      </c>
      <c r="AJ18748" s="114">
        <v>23.045049667358398</v>
      </c>
      <c r="AK18748" s="114">
        <v>96.542091369628906</v>
      </c>
      <c r="AM18748" s="104"/>
      <c r="AN18748" s="104"/>
      <c r="AO18748" s="104"/>
      <c r="AP18748" s="104"/>
    </row>
    <row r="18749" spans="32:42" ht="18">
      <c r="AF18749" s="123" t="s">
        <v>12257</v>
      </c>
      <c r="AG18749" s="96" t="s">
        <v>12258</v>
      </c>
      <c r="AH18749" s="96" t="s">
        <v>12257</v>
      </c>
      <c r="AI18749" s="97">
        <v>210702</v>
      </c>
      <c r="AJ18749" s="114">
        <v>23.093410491943398</v>
      </c>
      <c r="AK18749" s="114">
        <v>96.580146789550795</v>
      </c>
      <c r="AM18749" s="104"/>
      <c r="AN18749" s="104"/>
      <c r="AO18749" s="104"/>
      <c r="AP18749" s="104"/>
    </row>
    <row r="18750" spans="32:42" ht="18">
      <c r="AF18750" s="123" t="s">
        <v>12257</v>
      </c>
      <c r="AG18750" s="96" t="s">
        <v>12258</v>
      </c>
      <c r="AH18750" s="96" t="s">
        <v>20061</v>
      </c>
      <c r="AI18750" s="97">
        <v>210705</v>
      </c>
      <c r="AJ18750" s="114">
        <v>23.095649719238299</v>
      </c>
      <c r="AK18750" s="114">
        <v>96.585617065429702</v>
      </c>
      <c r="AM18750" s="104"/>
      <c r="AN18750" s="104"/>
      <c r="AO18750" s="104"/>
      <c r="AP18750" s="104"/>
    </row>
    <row r="18751" spans="32:42" ht="18">
      <c r="AF18751" s="123" t="s">
        <v>12257</v>
      </c>
      <c r="AG18751" s="96" t="s">
        <v>12258</v>
      </c>
      <c r="AH18751" s="96" t="s">
        <v>20062</v>
      </c>
      <c r="AI18751" s="97">
        <v>210704</v>
      </c>
      <c r="AJ18751" s="114">
        <v>23.106929779052699</v>
      </c>
      <c r="AK18751" s="114">
        <v>96.576278686523395</v>
      </c>
      <c r="AM18751" s="104"/>
      <c r="AN18751" s="104"/>
      <c r="AO18751" s="104"/>
      <c r="AP18751" s="104"/>
    </row>
    <row r="18752" spans="32:42" ht="18">
      <c r="AF18752" s="123" t="s">
        <v>12259</v>
      </c>
      <c r="AG18752" s="96" t="s">
        <v>12260</v>
      </c>
      <c r="AH18752" s="96" t="s">
        <v>12259</v>
      </c>
      <c r="AI18752" s="97">
        <v>210709</v>
      </c>
      <c r="AJ18752" s="114">
        <v>23.075780868530298</v>
      </c>
      <c r="AK18752" s="114">
        <v>96.767936706542997</v>
      </c>
      <c r="AM18752" s="104"/>
      <c r="AN18752" s="104"/>
      <c r="AO18752" s="104"/>
      <c r="AP18752" s="104"/>
    </row>
    <row r="18753" spans="32:42" ht="18">
      <c r="AF18753" s="123" t="s">
        <v>12259</v>
      </c>
      <c r="AG18753" s="96" t="s">
        <v>12260</v>
      </c>
      <c r="AH18753" s="96" t="s">
        <v>18581</v>
      </c>
      <c r="AI18753" s="97">
        <v>210710</v>
      </c>
      <c r="AJ18753" s="114">
        <v>23.076000213623001</v>
      </c>
      <c r="AK18753" s="114">
        <v>96.746162414550795</v>
      </c>
      <c r="AM18753" s="104"/>
      <c r="AN18753" s="104"/>
      <c r="AO18753" s="104"/>
      <c r="AP18753" s="104"/>
    </row>
    <row r="18754" spans="32:42" ht="18">
      <c r="AF18754" s="123" t="s">
        <v>12259</v>
      </c>
      <c r="AG18754" s="96" t="s">
        <v>12260</v>
      </c>
      <c r="AH18754" s="96" t="s">
        <v>10793</v>
      </c>
      <c r="AI18754" s="97">
        <v>210711</v>
      </c>
      <c r="AJ18754" s="114">
        <v>23.037050247192401</v>
      </c>
      <c r="AK18754" s="114">
        <v>96.7454833984375</v>
      </c>
      <c r="AM18754" s="104"/>
      <c r="AN18754" s="104"/>
      <c r="AO18754" s="104"/>
      <c r="AP18754" s="104"/>
    </row>
    <row r="18755" spans="32:42" ht="18">
      <c r="AF18755" s="123" t="s">
        <v>6259</v>
      </c>
      <c r="AG18755" s="96" t="s">
        <v>12261</v>
      </c>
      <c r="AH18755" s="96" t="s">
        <v>20063</v>
      </c>
      <c r="AI18755" s="97">
        <v>210713</v>
      </c>
      <c r="AJ18755" s="114">
        <v>23.154750823974599</v>
      </c>
      <c r="AK18755" s="114">
        <v>96.757049560546903</v>
      </c>
      <c r="AM18755" s="104"/>
      <c r="AN18755" s="104"/>
      <c r="AO18755" s="104"/>
      <c r="AP18755" s="104"/>
    </row>
    <row r="18756" spans="32:42" ht="18">
      <c r="AF18756" s="123" t="s">
        <v>6259</v>
      </c>
      <c r="AG18756" s="96" t="s">
        <v>12261</v>
      </c>
      <c r="AH18756" s="96" t="s">
        <v>707</v>
      </c>
      <c r="AI18756" s="97">
        <v>210714</v>
      </c>
      <c r="AJ18756" s="114">
        <v>23.143339157104499</v>
      </c>
      <c r="AK18756" s="114">
        <v>96.712417602539105</v>
      </c>
      <c r="AM18756" s="104"/>
      <c r="AN18756" s="104"/>
      <c r="AO18756" s="104"/>
      <c r="AP18756" s="104"/>
    </row>
    <row r="18757" spans="32:42" ht="18">
      <c r="AF18757" s="123" t="s">
        <v>6259</v>
      </c>
      <c r="AG18757" s="96" t="s">
        <v>12261</v>
      </c>
      <c r="AH18757" s="96" t="s">
        <v>6259</v>
      </c>
      <c r="AI18757" s="97">
        <v>210712</v>
      </c>
      <c r="AJ18757" s="114">
        <v>23.140230178833001</v>
      </c>
      <c r="AK18757" s="114">
        <v>96.731590270996094</v>
      </c>
      <c r="AM18757" s="104"/>
      <c r="AN18757" s="104"/>
      <c r="AO18757" s="104"/>
      <c r="AP18757" s="104"/>
    </row>
    <row r="18758" spans="32:42" ht="18">
      <c r="AF18758" s="123" t="s">
        <v>12142</v>
      </c>
      <c r="AG18758" s="96" t="s">
        <v>12262</v>
      </c>
      <c r="AH18758" s="96" t="s">
        <v>7640</v>
      </c>
      <c r="AI18758" s="97">
        <v>210716</v>
      </c>
      <c r="AJ18758" s="114"/>
      <c r="AK18758" s="114"/>
      <c r="AM18758" s="104"/>
      <c r="AN18758" s="104"/>
      <c r="AO18758" s="104"/>
      <c r="AP18758" s="104"/>
    </row>
    <row r="18759" spans="32:42" ht="18">
      <c r="AF18759" s="123" t="s">
        <v>12142</v>
      </c>
      <c r="AG18759" s="96" t="s">
        <v>12262</v>
      </c>
      <c r="AH18759" s="96" t="s">
        <v>20064</v>
      </c>
      <c r="AI18759" s="97">
        <v>210717</v>
      </c>
      <c r="AJ18759" s="114">
        <v>23.0625</v>
      </c>
      <c r="AK18759" s="114">
        <v>96.821083068847699</v>
      </c>
      <c r="AM18759" s="104"/>
      <c r="AN18759" s="104"/>
      <c r="AO18759" s="104"/>
      <c r="AP18759" s="104"/>
    </row>
    <row r="18760" spans="32:42" ht="18">
      <c r="AF18760" s="123" t="s">
        <v>12142</v>
      </c>
      <c r="AG18760" s="96" t="s">
        <v>12262</v>
      </c>
      <c r="AH18760" s="96" t="s">
        <v>20065</v>
      </c>
      <c r="AI18760" s="97">
        <v>210718</v>
      </c>
      <c r="AJ18760" s="114"/>
      <c r="AK18760" s="114"/>
      <c r="AM18760" s="104"/>
      <c r="AN18760" s="104"/>
      <c r="AO18760" s="104"/>
      <c r="AP18760" s="104"/>
    </row>
    <row r="18761" spans="32:42" ht="18">
      <c r="AF18761" s="123" t="s">
        <v>12142</v>
      </c>
      <c r="AG18761" s="96" t="s">
        <v>12262</v>
      </c>
      <c r="AH18761" s="96" t="s">
        <v>12142</v>
      </c>
      <c r="AI18761" s="97">
        <v>210715</v>
      </c>
      <c r="AJ18761" s="114">
        <v>23.074619293212901</v>
      </c>
      <c r="AK18761" s="114">
        <v>96.787689208984403</v>
      </c>
      <c r="AM18761" s="104"/>
      <c r="AN18761" s="104"/>
      <c r="AO18761" s="104"/>
      <c r="AP18761" s="104"/>
    </row>
    <row r="18762" spans="32:42" ht="18">
      <c r="AF18762" s="123" t="s">
        <v>11626</v>
      </c>
      <c r="AG18762" s="96" t="s">
        <v>12263</v>
      </c>
      <c r="AH18762" s="96" t="s">
        <v>17651</v>
      </c>
      <c r="AI18762" s="97">
        <v>210723</v>
      </c>
      <c r="AJ18762" s="114"/>
      <c r="AK18762" s="114"/>
      <c r="AM18762" s="104"/>
      <c r="AN18762" s="104"/>
      <c r="AO18762" s="104"/>
      <c r="AP18762" s="104"/>
    </row>
    <row r="18763" spans="32:42" ht="18">
      <c r="AF18763" s="123" t="s">
        <v>11626</v>
      </c>
      <c r="AG18763" s="96" t="s">
        <v>12263</v>
      </c>
      <c r="AH18763" s="96" t="s">
        <v>20066</v>
      </c>
      <c r="AI18763" s="97">
        <v>210724</v>
      </c>
      <c r="AJ18763" s="114"/>
      <c r="AK18763" s="114"/>
      <c r="AM18763" s="104"/>
      <c r="AN18763" s="104"/>
      <c r="AO18763" s="104"/>
      <c r="AP18763" s="104"/>
    </row>
    <row r="18764" spans="32:42" ht="18">
      <c r="AF18764" s="123" t="s">
        <v>11626</v>
      </c>
      <c r="AG18764" s="96" t="s">
        <v>12263</v>
      </c>
      <c r="AH18764" s="96" t="s">
        <v>20067</v>
      </c>
      <c r="AI18764" s="97">
        <v>210725</v>
      </c>
      <c r="AJ18764" s="114"/>
      <c r="AK18764" s="114"/>
      <c r="AM18764" s="104"/>
      <c r="AN18764" s="104"/>
      <c r="AO18764" s="104"/>
      <c r="AP18764" s="104"/>
    </row>
    <row r="18765" spans="32:42" ht="18">
      <c r="AF18765" s="123" t="s">
        <v>11626</v>
      </c>
      <c r="AG18765" s="96" t="s">
        <v>12263</v>
      </c>
      <c r="AH18765" s="96" t="s">
        <v>20068</v>
      </c>
      <c r="AI18765" s="97">
        <v>210721</v>
      </c>
      <c r="AJ18765" s="114">
        <v>22.9918098449707</v>
      </c>
      <c r="AK18765" s="114">
        <v>96.620613098144503</v>
      </c>
      <c r="AM18765" s="104"/>
      <c r="AN18765" s="104"/>
      <c r="AO18765" s="104"/>
      <c r="AP18765" s="104"/>
    </row>
    <row r="18766" spans="32:42" ht="18">
      <c r="AF18766" s="123" t="s">
        <v>11626</v>
      </c>
      <c r="AG18766" s="96" t="s">
        <v>12263</v>
      </c>
      <c r="AH18766" s="96" t="s">
        <v>11626</v>
      </c>
      <c r="AI18766" s="97">
        <v>210719</v>
      </c>
      <c r="AJ18766" s="114">
        <v>22.9969291687012</v>
      </c>
      <c r="AK18766" s="114">
        <v>96.629898071289105</v>
      </c>
      <c r="AM18766" s="104"/>
      <c r="AN18766" s="104"/>
      <c r="AO18766" s="104"/>
      <c r="AP18766" s="104"/>
    </row>
    <row r="18767" spans="32:42" ht="18">
      <c r="AF18767" s="123" t="s">
        <v>11626</v>
      </c>
      <c r="AG18767" s="96" t="s">
        <v>12263</v>
      </c>
      <c r="AH18767" s="96" t="s">
        <v>11624</v>
      </c>
      <c r="AI18767" s="97">
        <v>210720</v>
      </c>
      <c r="AJ18767" s="114">
        <v>23.015720367431602</v>
      </c>
      <c r="AK18767" s="114">
        <v>96.625053405761705</v>
      </c>
      <c r="AM18767" s="104"/>
      <c r="AN18767" s="104"/>
      <c r="AO18767" s="104"/>
      <c r="AP18767" s="104"/>
    </row>
    <row r="18768" spans="32:42" ht="18">
      <c r="AF18768" s="123" t="s">
        <v>11626</v>
      </c>
      <c r="AG18768" s="96" t="s">
        <v>12263</v>
      </c>
      <c r="AH18768" s="96" t="s">
        <v>20069</v>
      </c>
      <c r="AI18768" s="97">
        <v>210722</v>
      </c>
      <c r="AJ18768" s="114">
        <v>22.9958801269531</v>
      </c>
      <c r="AK18768" s="114">
        <v>96.644302368164105</v>
      </c>
      <c r="AM18768" s="104"/>
      <c r="AN18768" s="104"/>
      <c r="AO18768" s="104"/>
      <c r="AP18768" s="104"/>
    </row>
    <row r="18769" spans="32:42" ht="18">
      <c r="AF18769" s="123" t="s">
        <v>12264</v>
      </c>
      <c r="AG18769" s="96" t="s">
        <v>12265</v>
      </c>
      <c r="AH18769" s="96" t="s">
        <v>5702</v>
      </c>
      <c r="AI18769" s="97">
        <v>210726</v>
      </c>
      <c r="AJ18769" s="114">
        <v>22.979509353637699</v>
      </c>
      <c r="AK18769" s="114">
        <v>96.704032897949205</v>
      </c>
      <c r="AM18769" s="104"/>
      <c r="AN18769" s="104"/>
      <c r="AO18769" s="104"/>
      <c r="AP18769" s="104"/>
    </row>
    <row r="18770" spans="32:42" ht="18">
      <c r="AF18770" s="123" t="s">
        <v>12264</v>
      </c>
      <c r="AG18770" s="96" t="s">
        <v>12265</v>
      </c>
      <c r="AH18770" s="96" t="s">
        <v>20070</v>
      </c>
      <c r="AI18770" s="97">
        <v>210727</v>
      </c>
      <c r="AJ18770" s="114"/>
      <c r="AK18770" s="114"/>
      <c r="AM18770" s="104"/>
      <c r="AN18770" s="104"/>
      <c r="AO18770" s="104"/>
      <c r="AP18770" s="104"/>
    </row>
    <row r="18771" spans="32:42" ht="18">
      <c r="AF18771" s="123" t="s">
        <v>12264</v>
      </c>
      <c r="AG18771" s="96" t="s">
        <v>12265</v>
      </c>
      <c r="AH18771" s="96" t="s">
        <v>20071</v>
      </c>
      <c r="AI18771" s="97">
        <v>210728</v>
      </c>
      <c r="AJ18771" s="114"/>
      <c r="AK18771" s="114"/>
      <c r="AM18771" s="104"/>
      <c r="AN18771" s="104"/>
      <c r="AO18771" s="104"/>
      <c r="AP18771" s="104"/>
    </row>
    <row r="18772" spans="32:42" ht="18">
      <c r="AF18772" s="123" t="s">
        <v>12264</v>
      </c>
      <c r="AG18772" s="96" t="s">
        <v>12265</v>
      </c>
      <c r="AH18772" s="96" t="s">
        <v>19219</v>
      </c>
      <c r="AI18772" s="97">
        <v>210729</v>
      </c>
      <c r="AJ18772" s="114"/>
      <c r="AK18772" s="114"/>
      <c r="AM18772" s="104"/>
      <c r="AN18772" s="104"/>
      <c r="AO18772" s="104"/>
      <c r="AP18772" s="104"/>
    </row>
    <row r="18773" spans="32:42" ht="18">
      <c r="AF18773" s="123" t="s">
        <v>12266</v>
      </c>
      <c r="AG18773" s="96" t="s">
        <v>12267</v>
      </c>
      <c r="AH18773" s="96" t="s">
        <v>20072</v>
      </c>
      <c r="AI18773" s="97">
        <v>210732</v>
      </c>
      <c r="AJ18773" s="114"/>
      <c r="AK18773" s="114"/>
      <c r="AM18773" s="104"/>
      <c r="AN18773" s="104"/>
      <c r="AO18773" s="104"/>
      <c r="AP18773" s="104"/>
    </row>
    <row r="18774" spans="32:42" ht="18">
      <c r="AF18774" s="123" t="s">
        <v>12266</v>
      </c>
      <c r="AG18774" s="96" t="s">
        <v>12267</v>
      </c>
      <c r="AH18774" s="96" t="s">
        <v>20073</v>
      </c>
      <c r="AI18774" s="97">
        <v>210733</v>
      </c>
      <c r="AJ18774" s="114">
        <v>22.936489105224599</v>
      </c>
      <c r="AK18774" s="114">
        <v>96.782806396484403</v>
      </c>
      <c r="AM18774" s="104"/>
      <c r="AN18774" s="104"/>
      <c r="AO18774" s="104"/>
      <c r="AP18774" s="104"/>
    </row>
    <row r="18775" spans="32:42" ht="18">
      <c r="AF18775" s="123" t="s">
        <v>12266</v>
      </c>
      <c r="AG18775" s="96" t="s">
        <v>12267</v>
      </c>
      <c r="AH18775" s="96" t="s">
        <v>20074</v>
      </c>
      <c r="AI18775" s="97">
        <v>210731</v>
      </c>
      <c r="AJ18775" s="114"/>
      <c r="AK18775" s="114"/>
      <c r="AM18775" s="104"/>
      <c r="AN18775" s="104"/>
      <c r="AO18775" s="104"/>
      <c r="AP18775" s="104"/>
    </row>
    <row r="18776" spans="32:42" ht="18">
      <c r="AF18776" s="123" t="s">
        <v>12266</v>
      </c>
      <c r="AG18776" s="96" t="s">
        <v>12267</v>
      </c>
      <c r="AH18776" s="96" t="s">
        <v>12266</v>
      </c>
      <c r="AI18776" s="97">
        <v>210730</v>
      </c>
      <c r="AJ18776" s="114">
        <v>22.923549652099599</v>
      </c>
      <c r="AK18776" s="114">
        <v>96.785743713378906</v>
      </c>
      <c r="AM18776" s="104"/>
      <c r="AN18776" s="104"/>
      <c r="AO18776" s="104"/>
      <c r="AP18776" s="104"/>
    </row>
    <row r="18777" spans="32:42" ht="18">
      <c r="AF18777" s="123" t="s">
        <v>12266</v>
      </c>
      <c r="AG18777" s="96" t="s">
        <v>12267</v>
      </c>
      <c r="AH18777" s="96" t="s">
        <v>20075</v>
      </c>
      <c r="AI18777" s="97">
        <v>210734</v>
      </c>
      <c r="AJ18777" s="114"/>
      <c r="AK18777" s="114"/>
      <c r="AM18777" s="104"/>
      <c r="AN18777" s="104"/>
      <c r="AO18777" s="104"/>
      <c r="AP18777" s="104"/>
    </row>
    <row r="18778" spans="32:42" ht="18">
      <c r="AF18778" s="123" t="s">
        <v>12268</v>
      </c>
      <c r="AG18778" s="96" t="s">
        <v>12269</v>
      </c>
      <c r="AH18778" s="96" t="s">
        <v>7970</v>
      </c>
      <c r="AI18778" s="97">
        <v>210739</v>
      </c>
      <c r="AJ18778" s="114"/>
      <c r="AK18778" s="114"/>
      <c r="AM18778" s="104"/>
      <c r="AN18778" s="104"/>
      <c r="AO18778" s="104"/>
      <c r="AP18778" s="104"/>
    </row>
    <row r="18779" spans="32:42" ht="18">
      <c r="AF18779" s="123" t="s">
        <v>12268</v>
      </c>
      <c r="AG18779" s="96" t="s">
        <v>12269</v>
      </c>
      <c r="AH18779" s="96" t="s">
        <v>12268</v>
      </c>
      <c r="AI18779" s="97">
        <v>210735</v>
      </c>
      <c r="AJ18779" s="114">
        <v>22.953779220581101</v>
      </c>
      <c r="AK18779" s="114">
        <v>96.818611145019503</v>
      </c>
      <c r="AM18779" s="104"/>
      <c r="AN18779" s="104"/>
      <c r="AO18779" s="104"/>
      <c r="AP18779" s="104"/>
    </row>
    <row r="18780" spans="32:42" ht="18">
      <c r="AF18780" s="123" t="s">
        <v>12268</v>
      </c>
      <c r="AG18780" s="96" t="s">
        <v>12269</v>
      </c>
      <c r="AH18780" s="96" t="s">
        <v>20076</v>
      </c>
      <c r="AI18780" s="97">
        <v>210736</v>
      </c>
      <c r="AJ18780" s="114"/>
      <c r="AK18780" s="114"/>
      <c r="AM18780" s="104"/>
      <c r="AN18780" s="104"/>
      <c r="AO18780" s="104"/>
      <c r="AP18780" s="104"/>
    </row>
    <row r="18781" spans="32:42" ht="18">
      <c r="AF18781" s="123" t="s">
        <v>12268</v>
      </c>
      <c r="AG18781" s="96" t="s">
        <v>12269</v>
      </c>
      <c r="AH18781" s="96" t="s">
        <v>14410</v>
      </c>
      <c r="AI18781" s="97">
        <v>210737</v>
      </c>
      <c r="AJ18781" s="114"/>
      <c r="AK18781" s="114"/>
      <c r="AM18781" s="104"/>
      <c r="AN18781" s="104"/>
      <c r="AO18781" s="104"/>
      <c r="AP18781" s="104"/>
    </row>
    <row r="18782" spans="32:42" ht="18">
      <c r="AF18782" s="123" t="s">
        <v>12268</v>
      </c>
      <c r="AG18782" s="96" t="s">
        <v>12269</v>
      </c>
      <c r="AH18782" s="96" t="s">
        <v>14862</v>
      </c>
      <c r="AI18782" s="97">
        <v>210738</v>
      </c>
      <c r="AJ18782" s="114"/>
      <c r="AK18782" s="114"/>
      <c r="AM18782" s="104"/>
      <c r="AN18782" s="104"/>
      <c r="AO18782" s="104"/>
      <c r="AP18782" s="104"/>
    </row>
    <row r="18783" spans="32:42" ht="18">
      <c r="AF18783" s="123" t="s">
        <v>8282</v>
      </c>
      <c r="AG18783" s="96" t="s">
        <v>12270</v>
      </c>
      <c r="AH18783" s="96" t="s">
        <v>14755</v>
      </c>
      <c r="AI18783" s="97">
        <v>210746</v>
      </c>
      <c r="AJ18783" s="114"/>
      <c r="AK18783" s="114"/>
      <c r="AM18783" s="104"/>
      <c r="AN18783" s="104"/>
      <c r="AO18783" s="104"/>
      <c r="AP18783" s="104"/>
    </row>
    <row r="18784" spans="32:42" ht="18">
      <c r="AF18784" s="123" t="s">
        <v>8282</v>
      </c>
      <c r="AG18784" s="96" t="s">
        <v>12270</v>
      </c>
      <c r="AH18784" s="96" t="s">
        <v>20077</v>
      </c>
      <c r="AI18784" s="97">
        <v>210750</v>
      </c>
      <c r="AJ18784" s="114"/>
      <c r="AK18784" s="114"/>
      <c r="AM18784" s="104"/>
      <c r="AN18784" s="104"/>
      <c r="AO18784" s="104"/>
      <c r="AP18784" s="104"/>
    </row>
    <row r="18785" spans="32:42" ht="18">
      <c r="AF18785" s="123" t="s">
        <v>8282</v>
      </c>
      <c r="AG18785" s="96" t="s">
        <v>12270</v>
      </c>
      <c r="AH18785" s="96" t="s">
        <v>15982</v>
      </c>
      <c r="AI18785" s="97">
        <v>210749</v>
      </c>
      <c r="AJ18785" s="114">
        <v>22.983619689941399</v>
      </c>
      <c r="AK18785" s="114">
        <v>96.872726440429702</v>
      </c>
      <c r="AM18785" s="104"/>
      <c r="AN18785" s="104"/>
      <c r="AO18785" s="104"/>
      <c r="AP18785" s="104"/>
    </row>
    <row r="18786" spans="32:42" ht="18">
      <c r="AF18786" s="123" t="s">
        <v>8282</v>
      </c>
      <c r="AG18786" s="96" t="s">
        <v>12270</v>
      </c>
      <c r="AH18786" s="96" t="s">
        <v>10896</v>
      </c>
      <c r="AI18786" s="97">
        <v>210748</v>
      </c>
      <c r="AJ18786" s="114"/>
      <c r="AK18786" s="114"/>
      <c r="AM18786" s="104"/>
      <c r="AN18786" s="104"/>
      <c r="AO18786" s="104"/>
      <c r="AP18786" s="104"/>
    </row>
    <row r="18787" spans="32:42" ht="18">
      <c r="AF18787" s="123" t="s">
        <v>8282</v>
      </c>
      <c r="AG18787" s="96" t="s">
        <v>12270</v>
      </c>
      <c r="AH18787" s="96" t="s">
        <v>17988</v>
      </c>
      <c r="AI18787" s="97">
        <v>210747</v>
      </c>
      <c r="AJ18787" s="114">
        <v>22.948579788208001</v>
      </c>
      <c r="AK18787" s="114">
        <v>96.852432250976605</v>
      </c>
      <c r="AM18787" s="104"/>
      <c r="AN18787" s="104"/>
      <c r="AO18787" s="104"/>
      <c r="AP18787" s="104"/>
    </row>
    <row r="18788" spans="32:42" ht="18">
      <c r="AF18788" s="123" t="s">
        <v>8282</v>
      </c>
      <c r="AG18788" s="96" t="s">
        <v>12270</v>
      </c>
      <c r="AH18788" s="96" t="s">
        <v>4007</v>
      </c>
      <c r="AI18788" s="97">
        <v>210745</v>
      </c>
      <c r="AJ18788" s="114"/>
      <c r="AK18788" s="114"/>
      <c r="AM18788" s="104"/>
      <c r="AN18788" s="104"/>
      <c r="AO18788" s="104"/>
      <c r="AP18788" s="104"/>
    </row>
    <row r="18789" spans="32:42" ht="18">
      <c r="AF18789" s="123" t="s">
        <v>8282</v>
      </c>
      <c r="AG18789" s="96" t="s">
        <v>12270</v>
      </c>
      <c r="AH18789" s="96" t="s">
        <v>12402</v>
      </c>
      <c r="AI18789" s="97">
        <v>210744</v>
      </c>
      <c r="AJ18789" s="114">
        <v>22.987270355224599</v>
      </c>
      <c r="AK18789" s="114">
        <v>96.852088928222699</v>
      </c>
      <c r="AM18789" s="104"/>
      <c r="AN18789" s="104"/>
      <c r="AO18789" s="104"/>
      <c r="AP18789" s="104"/>
    </row>
    <row r="18790" spans="32:42" ht="18">
      <c r="AF18790" s="123" t="s">
        <v>8282</v>
      </c>
      <c r="AG18790" s="96" t="s">
        <v>12270</v>
      </c>
      <c r="AH18790" s="96" t="s">
        <v>12183</v>
      </c>
      <c r="AI18790" s="97">
        <v>210743</v>
      </c>
      <c r="AJ18790" s="114">
        <v>22.974369049072301</v>
      </c>
      <c r="AK18790" s="114">
        <v>96.866378784179702</v>
      </c>
      <c r="AM18790" s="104"/>
      <c r="AN18790" s="104"/>
      <c r="AO18790" s="104"/>
      <c r="AP18790" s="104"/>
    </row>
    <row r="18791" spans="32:42" ht="18">
      <c r="AF18791" s="123" t="s">
        <v>8282</v>
      </c>
      <c r="AG18791" s="96" t="s">
        <v>12270</v>
      </c>
      <c r="AH18791" s="96" t="s">
        <v>20078</v>
      </c>
      <c r="AI18791" s="97">
        <v>210742</v>
      </c>
      <c r="AJ18791" s="114">
        <v>22.9559001922607</v>
      </c>
      <c r="AK18791" s="114">
        <v>96.868476867675795</v>
      </c>
      <c r="AM18791" s="104"/>
      <c r="AN18791" s="104"/>
      <c r="AO18791" s="104"/>
      <c r="AP18791" s="104"/>
    </row>
    <row r="18792" spans="32:42" ht="18">
      <c r="AF18792" s="123" t="s">
        <v>8282</v>
      </c>
      <c r="AG18792" s="96" t="s">
        <v>12270</v>
      </c>
      <c r="AH18792" s="96" t="s">
        <v>8282</v>
      </c>
      <c r="AI18792" s="97">
        <v>210740</v>
      </c>
      <c r="AJ18792" s="114">
        <v>22.955350875854499</v>
      </c>
      <c r="AK18792" s="114">
        <v>96.862800598144503</v>
      </c>
      <c r="AM18792" s="104"/>
      <c r="AN18792" s="104"/>
      <c r="AO18792" s="104"/>
      <c r="AP18792" s="104"/>
    </row>
    <row r="18793" spans="32:42" ht="18">
      <c r="AF18793" s="123" t="s">
        <v>8282</v>
      </c>
      <c r="AG18793" s="96" t="s">
        <v>12270</v>
      </c>
      <c r="AH18793" s="96" t="s">
        <v>15300</v>
      </c>
      <c r="AI18793" s="97">
        <v>210741</v>
      </c>
      <c r="AJ18793" s="114">
        <v>22.969440460205099</v>
      </c>
      <c r="AK18793" s="114">
        <v>96.849983215332003</v>
      </c>
      <c r="AM18793" s="104"/>
      <c r="AN18793" s="104"/>
      <c r="AO18793" s="104"/>
      <c r="AP18793" s="104"/>
    </row>
    <row r="18794" spans="32:42" ht="18">
      <c r="AF18794" s="123" t="s">
        <v>10670</v>
      </c>
      <c r="AG18794" s="96" t="s">
        <v>12271</v>
      </c>
      <c r="AH18794" s="96" t="s">
        <v>10670</v>
      </c>
      <c r="AI18794" s="97">
        <v>210751</v>
      </c>
      <c r="AJ18794" s="114">
        <v>23.2434597015381</v>
      </c>
      <c r="AK18794" s="114">
        <v>96.777168273925795</v>
      </c>
      <c r="AM18794" s="104"/>
      <c r="AN18794" s="104"/>
      <c r="AO18794" s="104"/>
      <c r="AP18794" s="104"/>
    </row>
    <row r="18795" spans="32:42" ht="18">
      <c r="AF18795" s="123" t="s">
        <v>10670</v>
      </c>
      <c r="AG18795" s="96" t="s">
        <v>12271</v>
      </c>
      <c r="AH18795" s="96" t="s">
        <v>20079</v>
      </c>
      <c r="AI18795" s="97">
        <v>210752</v>
      </c>
      <c r="AJ18795" s="114">
        <v>23.248210906982401</v>
      </c>
      <c r="AK18795" s="114">
        <v>96.783660888671903</v>
      </c>
      <c r="AM18795" s="104"/>
      <c r="AN18795" s="104"/>
      <c r="AO18795" s="104"/>
      <c r="AP18795" s="104"/>
    </row>
    <row r="18796" spans="32:42" ht="18">
      <c r="AF18796" s="123" t="s">
        <v>10670</v>
      </c>
      <c r="AG18796" s="96" t="s">
        <v>12271</v>
      </c>
      <c r="AH18796" s="96" t="s">
        <v>14083</v>
      </c>
      <c r="AI18796" s="97">
        <v>210753</v>
      </c>
      <c r="AJ18796" s="114">
        <v>23.2576503753662</v>
      </c>
      <c r="AK18796" s="114">
        <v>96.791549682617202</v>
      </c>
      <c r="AM18796" s="104"/>
      <c r="AN18796" s="104"/>
      <c r="AO18796" s="104"/>
      <c r="AP18796" s="104"/>
    </row>
    <row r="18797" spans="32:42" ht="18">
      <c r="AF18797" s="123" t="s">
        <v>12272</v>
      </c>
      <c r="AG18797" s="96" t="s">
        <v>12273</v>
      </c>
      <c r="AH18797" s="96" t="s">
        <v>13958</v>
      </c>
      <c r="AI18797" s="97">
        <v>210756</v>
      </c>
      <c r="AJ18797" s="114">
        <v>23.336549758911101</v>
      </c>
      <c r="AK18797" s="114">
        <v>96.815689086914105</v>
      </c>
      <c r="AM18797" s="104"/>
      <c r="AN18797" s="104"/>
      <c r="AO18797" s="104"/>
      <c r="AP18797" s="104"/>
    </row>
    <row r="18798" spans="32:42" ht="18">
      <c r="AF18798" s="123" t="s">
        <v>12272</v>
      </c>
      <c r="AG18798" s="96" t="s">
        <v>12273</v>
      </c>
      <c r="AH18798" s="96" t="s">
        <v>12272</v>
      </c>
      <c r="AI18798" s="97">
        <v>210754</v>
      </c>
      <c r="AJ18798" s="114">
        <v>23.379280090331999</v>
      </c>
      <c r="AK18798" s="114">
        <v>96.880126953125</v>
      </c>
      <c r="AM18798" s="104"/>
      <c r="AN18798" s="104"/>
      <c r="AO18798" s="104"/>
      <c r="AP18798" s="104"/>
    </row>
    <row r="18799" spans="32:42" ht="18">
      <c r="AF18799" s="123" t="s">
        <v>12272</v>
      </c>
      <c r="AG18799" s="96" t="s">
        <v>12273</v>
      </c>
      <c r="AH18799" s="96" t="s">
        <v>20080</v>
      </c>
      <c r="AI18799" s="97">
        <v>210755</v>
      </c>
      <c r="AJ18799" s="114">
        <v>23.3749599456787</v>
      </c>
      <c r="AK18799" s="114">
        <v>96.871879577636705</v>
      </c>
      <c r="AM18799" s="104"/>
      <c r="AN18799" s="104"/>
      <c r="AO18799" s="104"/>
      <c r="AP18799" s="104"/>
    </row>
    <row r="18800" spans="32:42" ht="18">
      <c r="AF18800" s="123" t="s">
        <v>12274</v>
      </c>
      <c r="AG18800" s="96" t="s">
        <v>12275</v>
      </c>
      <c r="AH18800" s="96" t="s">
        <v>20081</v>
      </c>
      <c r="AI18800" s="97">
        <v>210761</v>
      </c>
      <c r="AJ18800" s="114"/>
      <c r="AK18800" s="114"/>
      <c r="AM18800" s="104"/>
      <c r="AN18800" s="104"/>
      <c r="AO18800" s="104"/>
      <c r="AP18800" s="104"/>
    </row>
    <row r="18801" spans="32:42" ht="18">
      <c r="AF18801" s="123" t="s">
        <v>12274</v>
      </c>
      <c r="AG18801" s="96" t="s">
        <v>12275</v>
      </c>
      <c r="AH18801" s="96" t="s">
        <v>6320</v>
      </c>
      <c r="AI18801" s="97">
        <v>210760</v>
      </c>
      <c r="AJ18801" s="114">
        <v>23.3703098297119</v>
      </c>
      <c r="AK18801" s="114">
        <v>96.917312622070298</v>
      </c>
      <c r="AM18801" s="104"/>
      <c r="AN18801" s="104"/>
      <c r="AO18801" s="104"/>
      <c r="AP18801" s="104"/>
    </row>
    <row r="18802" spans="32:42" ht="18">
      <c r="AF18802" s="123" t="s">
        <v>12274</v>
      </c>
      <c r="AG18802" s="96" t="s">
        <v>12275</v>
      </c>
      <c r="AH18802" s="96" t="s">
        <v>20082</v>
      </c>
      <c r="AI18802" s="97">
        <v>210757</v>
      </c>
      <c r="AJ18802" s="114">
        <v>23.342390060424801</v>
      </c>
      <c r="AK18802" s="114">
        <v>96.883743286132798</v>
      </c>
      <c r="AM18802" s="104"/>
      <c r="AN18802" s="104"/>
      <c r="AO18802" s="104"/>
      <c r="AP18802" s="104"/>
    </row>
    <row r="18803" spans="32:42" ht="18">
      <c r="AF18803" s="123" t="s">
        <v>12274</v>
      </c>
      <c r="AG18803" s="96" t="s">
        <v>12275</v>
      </c>
      <c r="AH18803" s="96" t="s">
        <v>20083</v>
      </c>
      <c r="AI18803" s="97">
        <v>210758</v>
      </c>
      <c r="AJ18803" s="114"/>
      <c r="AK18803" s="114"/>
      <c r="AM18803" s="104"/>
      <c r="AN18803" s="104"/>
      <c r="AO18803" s="104"/>
      <c r="AP18803" s="104"/>
    </row>
    <row r="18804" spans="32:42" ht="18">
      <c r="AF18804" s="123" t="s">
        <v>12274</v>
      </c>
      <c r="AG18804" s="96" t="s">
        <v>12275</v>
      </c>
      <c r="AH18804" s="96" t="s">
        <v>20084</v>
      </c>
      <c r="AI18804" s="97">
        <v>210759</v>
      </c>
      <c r="AJ18804" s="114">
        <v>23.3307590484619</v>
      </c>
      <c r="AK18804" s="114">
        <v>96.873123168945298</v>
      </c>
      <c r="AM18804" s="104"/>
      <c r="AN18804" s="104"/>
      <c r="AO18804" s="104"/>
      <c r="AP18804" s="104"/>
    </row>
    <row r="18805" spans="32:42" ht="18">
      <c r="AF18805" s="123" t="s">
        <v>12276</v>
      </c>
      <c r="AG18805" s="96" t="s">
        <v>12277</v>
      </c>
      <c r="AH18805" s="96" t="s">
        <v>12276</v>
      </c>
      <c r="AI18805" s="97">
        <v>210762</v>
      </c>
      <c r="AJ18805" s="114">
        <v>23.422950744628899</v>
      </c>
      <c r="AK18805" s="114">
        <v>97.036750793457003</v>
      </c>
      <c r="AM18805" s="104"/>
      <c r="AN18805" s="104"/>
      <c r="AO18805" s="104"/>
      <c r="AP18805" s="104"/>
    </row>
    <row r="18806" spans="32:42" ht="18">
      <c r="AF18806" s="123" t="s">
        <v>12276</v>
      </c>
      <c r="AG18806" s="96" t="s">
        <v>12277</v>
      </c>
      <c r="AH18806" s="96" t="s">
        <v>20085</v>
      </c>
      <c r="AI18806" s="97">
        <v>210763</v>
      </c>
      <c r="AJ18806" s="114"/>
      <c r="AK18806" s="114"/>
      <c r="AM18806" s="104"/>
      <c r="AN18806" s="104"/>
      <c r="AO18806" s="104"/>
      <c r="AP18806" s="104"/>
    </row>
    <row r="18807" spans="32:42" ht="18">
      <c r="AF18807" s="123" t="s">
        <v>12276</v>
      </c>
      <c r="AG18807" s="96" t="s">
        <v>12277</v>
      </c>
      <c r="AH18807" s="96" t="s">
        <v>11566</v>
      </c>
      <c r="AI18807" s="97">
        <v>210764</v>
      </c>
      <c r="AJ18807" s="114"/>
      <c r="AK18807" s="114"/>
      <c r="AM18807" s="104"/>
      <c r="AN18807" s="104"/>
      <c r="AO18807" s="104"/>
      <c r="AP18807" s="104"/>
    </row>
    <row r="18808" spans="32:42" ht="18">
      <c r="AF18808" s="123" t="s">
        <v>12278</v>
      </c>
      <c r="AG18808" s="96" t="s">
        <v>12279</v>
      </c>
      <c r="AH18808" s="96" t="s">
        <v>18856</v>
      </c>
      <c r="AI18808" s="97">
        <v>210775</v>
      </c>
      <c r="AJ18808" s="114"/>
      <c r="AK18808" s="114"/>
      <c r="AM18808" s="104"/>
      <c r="AN18808" s="104"/>
      <c r="AO18808" s="104"/>
      <c r="AP18808" s="104"/>
    </row>
    <row r="18809" spans="32:42" ht="18">
      <c r="AF18809" s="123" t="s">
        <v>12278</v>
      </c>
      <c r="AG18809" s="96" t="s">
        <v>12279</v>
      </c>
      <c r="AH18809" s="96" t="s">
        <v>18868</v>
      </c>
      <c r="AI18809" s="97">
        <v>210776</v>
      </c>
      <c r="AJ18809" s="114"/>
      <c r="AK18809" s="114"/>
      <c r="AM18809" s="104"/>
      <c r="AN18809" s="104"/>
      <c r="AO18809" s="104"/>
      <c r="AP18809" s="104"/>
    </row>
    <row r="18810" spans="32:42" ht="18">
      <c r="AF18810" s="123" t="s">
        <v>12278</v>
      </c>
      <c r="AG18810" s="96" t="s">
        <v>12279</v>
      </c>
      <c r="AH18810" s="96" t="s">
        <v>20086</v>
      </c>
      <c r="AI18810" s="97">
        <v>210774</v>
      </c>
      <c r="AJ18810" s="114"/>
      <c r="AK18810" s="114"/>
      <c r="AM18810" s="104"/>
      <c r="AN18810" s="104"/>
      <c r="AO18810" s="104"/>
      <c r="AP18810" s="104"/>
    </row>
    <row r="18811" spans="32:42" ht="18">
      <c r="AF18811" s="123" t="s">
        <v>12278</v>
      </c>
      <c r="AG18811" s="96" t="s">
        <v>12279</v>
      </c>
      <c r="AH18811" s="96" t="s">
        <v>20087</v>
      </c>
      <c r="AI18811" s="97">
        <v>210773</v>
      </c>
      <c r="AJ18811" s="114"/>
      <c r="AK18811" s="114"/>
      <c r="AM18811" s="104"/>
      <c r="AN18811" s="104"/>
      <c r="AO18811" s="104"/>
      <c r="AP18811" s="104"/>
    </row>
    <row r="18812" spans="32:42" ht="18">
      <c r="AF18812" s="123" t="s">
        <v>12278</v>
      </c>
      <c r="AG18812" s="96" t="s">
        <v>12279</v>
      </c>
      <c r="AH18812" s="96" t="s">
        <v>20088</v>
      </c>
      <c r="AI18812" s="97">
        <v>210772</v>
      </c>
      <c r="AJ18812" s="114"/>
      <c r="AK18812" s="114"/>
      <c r="AM18812" s="104"/>
      <c r="AN18812" s="104"/>
      <c r="AO18812" s="104"/>
      <c r="AP18812" s="104"/>
    </row>
    <row r="18813" spans="32:42" ht="18">
      <c r="AF18813" s="123" t="s">
        <v>12278</v>
      </c>
      <c r="AG18813" s="96" t="s">
        <v>12279</v>
      </c>
      <c r="AH18813" s="96" t="s">
        <v>10894</v>
      </c>
      <c r="AI18813" s="97">
        <v>210771</v>
      </c>
      <c r="AJ18813" s="114">
        <v>23.3184509277344</v>
      </c>
      <c r="AK18813" s="114">
        <v>96.942611694335895</v>
      </c>
      <c r="AM18813" s="104"/>
      <c r="AN18813" s="104"/>
      <c r="AO18813" s="104"/>
      <c r="AP18813" s="104"/>
    </row>
    <row r="18814" spans="32:42" ht="18">
      <c r="AF18814" s="123" t="s">
        <v>12278</v>
      </c>
      <c r="AG18814" s="96" t="s">
        <v>12279</v>
      </c>
      <c r="AH18814" s="96" t="s">
        <v>20089</v>
      </c>
      <c r="AI18814" s="97">
        <v>210769</v>
      </c>
      <c r="AJ18814" s="114"/>
      <c r="AK18814" s="114"/>
      <c r="AM18814" s="104"/>
      <c r="AN18814" s="104"/>
      <c r="AO18814" s="104"/>
      <c r="AP18814" s="104"/>
    </row>
    <row r="18815" spans="32:42" ht="18">
      <c r="AF18815" s="123" t="s">
        <v>12278</v>
      </c>
      <c r="AG18815" s="96" t="s">
        <v>12279</v>
      </c>
      <c r="AH18815" s="96" t="s">
        <v>7876</v>
      </c>
      <c r="AI18815" s="97">
        <v>210768</v>
      </c>
      <c r="AJ18815" s="114"/>
      <c r="AK18815" s="114"/>
      <c r="AM18815" s="104"/>
      <c r="AN18815" s="104"/>
      <c r="AO18815" s="104"/>
      <c r="AP18815" s="104"/>
    </row>
    <row r="18816" spans="32:42" ht="18">
      <c r="AF18816" s="123" t="s">
        <v>12278</v>
      </c>
      <c r="AG18816" s="96" t="s">
        <v>12279</v>
      </c>
      <c r="AH18816" s="96" t="s">
        <v>20090</v>
      </c>
      <c r="AI18816" s="97">
        <v>210767</v>
      </c>
      <c r="AJ18816" s="114">
        <v>23.295749664306602</v>
      </c>
      <c r="AK18816" s="114">
        <v>96.970458984375</v>
      </c>
      <c r="AM18816" s="104"/>
      <c r="AN18816" s="104"/>
      <c r="AO18816" s="104"/>
      <c r="AP18816" s="104"/>
    </row>
    <row r="18817" spans="32:42" ht="18">
      <c r="AF18817" s="123" t="s">
        <v>12278</v>
      </c>
      <c r="AG18817" s="96" t="s">
        <v>12279</v>
      </c>
      <c r="AH18817" s="96" t="s">
        <v>20091</v>
      </c>
      <c r="AI18817" s="97">
        <v>210766</v>
      </c>
      <c r="AJ18817" s="114">
        <v>23.2650547027588</v>
      </c>
      <c r="AK18817" s="114">
        <v>96.948806762695298</v>
      </c>
      <c r="AM18817" s="104"/>
      <c r="AN18817" s="104"/>
      <c r="AO18817" s="104"/>
      <c r="AP18817" s="104"/>
    </row>
    <row r="18818" spans="32:42" ht="18">
      <c r="AF18818" s="123" t="s">
        <v>12278</v>
      </c>
      <c r="AG18818" s="96" t="s">
        <v>12279</v>
      </c>
      <c r="AH18818" s="96" t="s">
        <v>20092</v>
      </c>
      <c r="AI18818" s="97">
        <v>210765</v>
      </c>
      <c r="AJ18818" s="114">
        <v>23.2624397277832</v>
      </c>
      <c r="AK18818" s="114">
        <v>96.947647094726605</v>
      </c>
      <c r="AM18818" s="104"/>
      <c r="AN18818" s="104"/>
      <c r="AO18818" s="104"/>
      <c r="AP18818" s="104"/>
    </row>
    <row r="18819" spans="32:42" ht="18">
      <c r="AF18819" s="123" t="s">
        <v>12278</v>
      </c>
      <c r="AG18819" s="96" t="s">
        <v>12279</v>
      </c>
      <c r="AH18819" s="96" t="s">
        <v>18255</v>
      </c>
      <c r="AI18819" s="97">
        <v>210770</v>
      </c>
      <c r="AJ18819" s="114">
        <v>23.246280670166001</v>
      </c>
      <c r="AK18819" s="114">
        <v>96.909652709960895</v>
      </c>
      <c r="AM18819" s="104"/>
      <c r="AN18819" s="104"/>
      <c r="AO18819" s="104"/>
      <c r="AP18819" s="104"/>
    </row>
    <row r="18820" spans="32:42" ht="18">
      <c r="AF18820" s="123" t="s">
        <v>12280</v>
      </c>
      <c r="AG18820" s="96" t="s">
        <v>12281</v>
      </c>
      <c r="AH18820" s="96" t="s">
        <v>20093</v>
      </c>
      <c r="AI18820" s="97">
        <v>210781</v>
      </c>
      <c r="AJ18820" s="114"/>
      <c r="AK18820" s="114"/>
      <c r="AM18820" s="104"/>
      <c r="AN18820" s="104"/>
      <c r="AO18820" s="104"/>
      <c r="AP18820" s="104"/>
    </row>
    <row r="18821" spans="32:42" ht="18">
      <c r="AF18821" s="123" t="s">
        <v>12280</v>
      </c>
      <c r="AG18821" s="96" t="s">
        <v>12281</v>
      </c>
      <c r="AH18821" s="96" t="s">
        <v>12280</v>
      </c>
      <c r="AI18821" s="97">
        <v>210777</v>
      </c>
      <c r="AJ18821" s="114">
        <v>23.262109756469702</v>
      </c>
      <c r="AK18821" s="114">
        <v>96.886199951171903</v>
      </c>
      <c r="AM18821" s="104"/>
      <c r="AN18821" s="104"/>
      <c r="AO18821" s="104"/>
      <c r="AP18821" s="104"/>
    </row>
    <row r="18822" spans="32:42" ht="18">
      <c r="AF18822" s="123" t="s">
        <v>12280</v>
      </c>
      <c r="AG18822" s="96" t="s">
        <v>12281</v>
      </c>
      <c r="AH18822" s="96" t="s">
        <v>20094</v>
      </c>
      <c r="AI18822" s="97">
        <v>210782</v>
      </c>
      <c r="AJ18822" s="114">
        <v>23.268020629882798</v>
      </c>
      <c r="AK18822" s="114">
        <v>96.847610473632798</v>
      </c>
      <c r="AM18822" s="104"/>
      <c r="AN18822" s="104"/>
      <c r="AO18822" s="104"/>
      <c r="AP18822" s="104"/>
    </row>
    <row r="18823" spans="32:42" ht="18">
      <c r="AF18823" s="123" t="s">
        <v>12280</v>
      </c>
      <c r="AG18823" s="96" t="s">
        <v>12281</v>
      </c>
      <c r="AH18823" s="96" t="s">
        <v>20095</v>
      </c>
      <c r="AI18823" s="97">
        <v>210780</v>
      </c>
      <c r="AJ18823" s="114">
        <v>23.293989181518601</v>
      </c>
      <c r="AK18823" s="114">
        <v>96.854568481445298</v>
      </c>
      <c r="AM18823" s="104"/>
      <c r="AN18823" s="104"/>
      <c r="AO18823" s="104"/>
      <c r="AP18823" s="104"/>
    </row>
    <row r="18824" spans="32:42" ht="18">
      <c r="AF18824" s="123" t="s">
        <v>12280</v>
      </c>
      <c r="AG18824" s="96" t="s">
        <v>12281</v>
      </c>
      <c r="AH18824" s="96" t="s">
        <v>10091</v>
      </c>
      <c r="AI18824" s="97">
        <v>210779</v>
      </c>
      <c r="AJ18824" s="114"/>
      <c r="AK18824" s="114"/>
      <c r="AM18824" s="104"/>
      <c r="AN18824" s="104"/>
      <c r="AO18824" s="104"/>
      <c r="AP18824" s="104"/>
    </row>
    <row r="18825" spans="32:42" ht="18">
      <c r="AF18825" s="123" t="s">
        <v>12280</v>
      </c>
      <c r="AG18825" s="96" t="s">
        <v>12281</v>
      </c>
      <c r="AH18825" s="96" t="s">
        <v>20096</v>
      </c>
      <c r="AI18825" s="97">
        <v>210778</v>
      </c>
      <c r="AJ18825" s="114"/>
      <c r="AK18825" s="114"/>
      <c r="AM18825" s="104"/>
      <c r="AN18825" s="104"/>
      <c r="AO18825" s="104"/>
      <c r="AP18825" s="104"/>
    </row>
    <row r="18826" spans="32:42" ht="18">
      <c r="AF18826" s="123" t="s">
        <v>12280</v>
      </c>
      <c r="AG18826" s="96" t="s">
        <v>12281</v>
      </c>
      <c r="AH18826" s="96" t="s">
        <v>12445</v>
      </c>
      <c r="AI18826" s="97">
        <v>210783</v>
      </c>
      <c r="AJ18826" s="114"/>
      <c r="AK18826" s="114"/>
      <c r="AM18826" s="104"/>
      <c r="AN18826" s="104"/>
      <c r="AO18826" s="104"/>
      <c r="AP18826" s="104"/>
    </row>
    <row r="18827" spans="32:42" ht="18">
      <c r="AF18827" s="123" t="s">
        <v>12282</v>
      </c>
      <c r="AG18827" s="96" t="s">
        <v>12283</v>
      </c>
      <c r="AH18827" s="96" t="s">
        <v>14079</v>
      </c>
      <c r="AI18827" s="97">
        <v>210790</v>
      </c>
      <c r="AJ18827" s="114">
        <v>23.2161979675293</v>
      </c>
      <c r="AK18827" s="114">
        <v>96.836769104003906</v>
      </c>
      <c r="AM18827" s="104"/>
      <c r="AN18827" s="104"/>
      <c r="AO18827" s="104"/>
      <c r="AP18827" s="104"/>
    </row>
    <row r="18828" spans="32:42" ht="18">
      <c r="AF18828" s="123" t="s">
        <v>12282</v>
      </c>
      <c r="AG18828" s="96" t="s">
        <v>12283</v>
      </c>
      <c r="AH18828" s="96" t="s">
        <v>12282</v>
      </c>
      <c r="AI18828" s="97">
        <v>210784</v>
      </c>
      <c r="AJ18828" s="114">
        <v>23.217950820922901</v>
      </c>
      <c r="AK18828" s="114">
        <v>96.889907836914105</v>
      </c>
      <c r="AM18828" s="104"/>
      <c r="AN18828" s="104"/>
      <c r="AO18828" s="104"/>
      <c r="AP18828" s="104"/>
    </row>
    <row r="18829" spans="32:42" ht="18">
      <c r="AF18829" s="123" t="s">
        <v>12282</v>
      </c>
      <c r="AG18829" s="96" t="s">
        <v>12283</v>
      </c>
      <c r="AH18829" s="96" t="s">
        <v>20097</v>
      </c>
      <c r="AI18829" s="97">
        <v>210785</v>
      </c>
      <c r="AJ18829" s="114">
        <v>23.213399887085</v>
      </c>
      <c r="AK18829" s="114">
        <v>96.905120849609403</v>
      </c>
      <c r="AM18829" s="104"/>
      <c r="AN18829" s="104"/>
      <c r="AO18829" s="104"/>
      <c r="AP18829" s="104"/>
    </row>
    <row r="18830" spans="32:42" ht="18">
      <c r="AF18830" s="123" t="s">
        <v>12282</v>
      </c>
      <c r="AG18830" s="96" t="s">
        <v>12283</v>
      </c>
      <c r="AH18830" s="96" t="s">
        <v>20098</v>
      </c>
      <c r="AI18830" s="97">
        <v>210786</v>
      </c>
      <c r="AJ18830" s="114"/>
      <c r="AK18830" s="114"/>
      <c r="AM18830" s="104"/>
      <c r="AN18830" s="104"/>
      <c r="AO18830" s="104"/>
      <c r="AP18830" s="104"/>
    </row>
    <row r="18831" spans="32:42" ht="18">
      <c r="AF18831" s="123" t="s">
        <v>12282</v>
      </c>
      <c r="AG18831" s="96" t="s">
        <v>12283</v>
      </c>
      <c r="AH18831" s="96" t="s">
        <v>20099</v>
      </c>
      <c r="AI18831" s="97">
        <v>210787</v>
      </c>
      <c r="AJ18831" s="114"/>
      <c r="AK18831" s="114"/>
      <c r="AM18831" s="104"/>
      <c r="AN18831" s="104"/>
      <c r="AO18831" s="104"/>
      <c r="AP18831" s="104"/>
    </row>
    <row r="18832" spans="32:42" ht="18">
      <c r="AF18832" s="123" t="s">
        <v>12282</v>
      </c>
      <c r="AG18832" s="96" t="s">
        <v>12283</v>
      </c>
      <c r="AH18832" s="96" t="s">
        <v>18856</v>
      </c>
      <c r="AI18832" s="97">
        <v>210788</v>
      </c>
      <c r="AJ18832" s="114">
        <v>23.2050895690918</v>
      </c>
      <c r="AK18832" s="114">
        <v>96.827537536621094</v>
      </c>
      <c r="AM18832" s="104"/>
      <c r="AN18832" s="104"/>
      <c r="AO18832" s="104"/>
      <c r="AP18832" s="104"/>
    </row>
    <row r="18833" spans="32:42" ht="18">
      <c r="AF18833" s="123" t="s">
        <v>12282</v>
      </c>
      <c r="AG18833" s="96" t="s">
        <v>12283</v>
      </c>
      <c r="AH18833" s="96" t="s">
        <v>20100</v>
      </c>
      <c r="AI18833" s="97">
        <v>210789</v>
      </c>
      <c r="AJ18833" s="114"/>
      <c r="AK18833" s="114"/>
      <c r="AM18833" s="104"/>
      <c r="AN18833" s="104"/>
      <c r="AO18833" s="104"/>
      <c r="AP18833" s="104"/>
    </row>
    <row r="18834" spans="32:42" ht="18">
      <c r="AF18834" s="123" t="s">
        <v>12284</v>
      </c>
      <c r="AG18834" s="96" t="s">
        <v>12285</v>
      </c>
      <c r="AH18834" s="96" t="s">
        <v>1477</v>
      </c>
      <c r="AI18834" s="97">
        <v>210795</v>
      </c>
      <c r="AJ18834" s="114"/>
      <c r="AK18834" s="114"/>
      <c r="AM18834" s="104"/>
      <c r="AN18834" s="104"/>
      <c r="AO18834" s="104"/>
      <c r="AP18834" s="104"/>
    </row>
    <row r="18835" spans="32:42" ht="18">
      <c r="AF18835" s="123" t="s">
        <v>12284</v>
      </c>
      <c r="AG18835" s="96" t="s">
        <v>12285</v>
      </c>
      <c r="AH18835" s="96" t="s">
        <v>20101</v>
      </c>
      <c r="AI18835" s="97">
        <v>210794</v>
      </c>
      <c r="AJ18835" s="114">
        <v>23.226579666137699</v>
      </c>
      <c r="AK18835" s="114">
        <v>96.975090026855497</v>
      </c>
      <c r="AM18835" s="104"/>
      <c r="AN18835" s="104"/>
      <c r="AO18835" s="104"/>
      <c r="AP18835" s="104"/>
    </row>
    <row r="18836" spans="32:42" ht="18">
      <c r="AF18836" s="123" t="s">
        <v>12284</v>
      </c>
      <c r="AG18836" s="96" t="s">
        <v>12285</v>
      </c>
      <c r="AH18836" s="96" t="s">
        <v>12284</v>
      </c>
      <c r="AI18836" s="97">
        <v>210791</v>
      </c>
      <c r="AJ18836" s="114">
        <v>23.205579757690401</v>
      </c>
      <c r="AK18836" s="114">
        <v>96.954353332519503</v>
      </c>
      <c r="AM18836" s="104"/>
      <c r="AN18836" s="104"/>
      <c r="AO18836" s="104"/>
      <c r="AP18836" s="104"/>
    </row>
    <row r="18837" spans="32:42" ht="18">
      <c r="AF18837" s="123" t="s">
        <v>12284</v>
      </c>
      <c r="AG18837" s="96" t="s">
        <v>12285</v>
      </c>
      <c r="AH18837" s="96" t="s">
        <v>10982</v>
      </c>
      <c r="AI18837" s="97">
        <v>210792</v>
      </c>
      <c r="AJ18837" s="114">
        <v>23.201709747314499</v>
      </c>
      <c r="AK18837" s="114">
        <v>96.949577331542997</v>
      </c>
      <c r="AM18837" s="104"/>
      <c r="AN18837" s="104"/>
      <c r="AO18837" s="104"/>
      <c r="AP18837" s="104"/>
    </row>
    <row r="18838" spans="32:42" ht="18">
      <c r="AF18838" s="123" t="s">
        <v>12284</v>
      </c>
      <c r="AG18838" s="96" t="s">
        <v>12285</v>
      </c>
      <c r="AH18838" s="96" t="s">
        <v>20102</v>
      </c>
      <c r="AI18838" s="97">
        <v>210793</v>
      </c>
      <c r="AJ18838" s="114">
        <v>23.217649459838899</v>
      </c>
      <c r="AK18838" s="114">
        <v>96.960296630859403</v>
      </c>
      <c r="AM18838" s="104"/>
      <c r="AN18838" s="104"/>
      <c r="AO18838" s="104"/>
      <c r="AP18838" s="104"/>
    </row>
    <row r="18839" spans="32:42" ht="18">
      <c r="AF18839" s="123" t="s">
        <v>12286</v>
      </c>
      <c r="AG18839" s="96" t="s">
        <v>12287</v>
      </c>
      <c r="AH18839" s="96" t="s">
        <v>12286</v>
      </c>
      <c r="AI18839" s="97">
        <v>210796</v>
      </c>
      <c r="AJ18839" s="114">
        <v>23.522039413452099</v>
      </c>
      <c r="AK18839" s="114">
        <v>96.597450256347699</v>
      </c>
      <c r="AM18839" s="104"/>
      <c r="AN18839" s="104"/>
      <c r="AO18839" s="104"/>
      <c r="AP18839" s="104"/>
    </row>
    <row r="18840" spans="32:42" ht="18">
      <c r="AF18840" s="123" t="s">
        <v>12286</v>
      </c>
      <c r="AG18840" s="96" t="s">
        <v>12287</v>
      </c>
      <c r="AH18840" s="96" t="s">
        <v>16766</v>
      </c>
      <c r="AI18840" s="97">
        <v>210797</v>
      </c>
      <c r="AJ18840" s="114">
        <v>23.480329513549801</v>
      </c>
      <c r="AK18840" s="114">
        <v>96.589256286621094</v>
      </c>
      <c r="AM18840" s="104"/>
      <c r="AN18840" s="104"/>
      <c r="AO18840" s="104"/>
      <c r="AP18840" s="104"/>
    </row>
    <row r="18841" spans="32:42" ht="18">
      <c r="AF18841" s="123" t="s">
        <v>12286</v>
      </c>
      <c r="AG18841" s="96" t="s">
        <v>12287</v>
      </c>
      <c r="AH18841" s="96" t="s">
        <v>20103</v>
      </c>
      <c r="AI18841" s="97">
        <v>210798</v>
      </c>
      <c r="AJ18841" s="114">
        <v>23.5065097808838</v>
      </c>
      <c r="AK18841" s="114">
        <v>96.589897155761705</v>
      </c>
      <c r="AM18841" s="104"/>
      <c r="AN18841" s="104"/>
      <c r="AO18841" s="104"/>
      <c r="AP18841" s="104"/>
    </row>
    <row r="18842" spans="32:42" ht="18">
      <c r="AF18842" s="123" t="s">
        <v>12288</v>
      </c>
      <c r="AG18842" s="96" t="s">
        <v>12289</v>
      </c>
      <c r="AH18842" s="96" t="s">
        <v>20104</v>
      </c>
      <c r="AI18842" s="97">
        <v>210800</v>
      </c>
      <c r="AJ18842" s="114">
        <v>23.409870147705099</v>
      </c>
      <c r="AK18842" s="114">
        <v>96.5596923828125</v>
      </c>
      <c r="AM18842" s="104"/>
      <c r="AN18842" s="104"/>
      <c r="AO18842" s="104"/>
      <c r="AP18842" s="104"/>
    </row>
    <row r="18843" spans="32:42" ht="18">
      <c r="AF18843" s="123" t="s">
        <v>12288</v>
      </c>
      <c r="AG18843" s="96" t="s">
        <v>12289</v>
      </c>
      <c r="AH18843" s="96" t="s">
        <v>12288</v>
      </c>
      <c r="AI18843" s="97">
        <v>210799</v>
      </c>
      <c r="AJ18843" s="114">
        <v>23.4015197753906</v>
      </c>
      <c r="AK18843" s="114">
        <v>96.565643310546903</v>
      </c>
      <c r="AM18843" s="104"/>
      <c r="AN18843" s="104"/>
      <c r="AO18843" s="104"/>
      <c r="AP18843" s="104"/>
    </row>
    <row r="18844" spans="32:42" ht="18">
      <c r="AF18844" s="123" t="s">
        <v>12290</v>
      </c>
      <c r="AG18844" s="96" t="s">
        <v>12291</v>
      </c>
      <c r="AH18844" s="96" t="s">
        <v>20105</v>
      </c>
      <c r="AI18844" s="97">
        <v>210803</v>
      </c>
      <c r="AJ18844" s="114">
        <v>23.311019897460898</v>
      </c>
      <c r="AK18844" s="114">
        <v>96.545516967773395</v>
      </c>
      <c r="AM18844" s="104"/>
      <c r="AN18844" s="104"/>
      <c r="AO18844" s="104"/>
      <c r="AP18844" s="104"/>
    </row>
    <row r="18845" spans="32:42" ht="18">
      <c r="AF18845" s="123" t="s">
        <v>12290</v>
      </c>
      <c r="AG18845" s="96" t="s">
        <v>12291</v>
      </c>
      <c r="AH18845" s="96" t="s">
        <v>12290</v>
      </c>
      <c r="AI18845" s="97">
        <v>210801</v>
      </c>
      <c r="AJ18845" s="114">
        <v>23.382310867309599</v>
      </c>
      <c r="AK18845" s="114">
        <v>96.561882019042997</v>
      </c>
      <c r="AM18845" s="104"/>
      <c r="AN18845" s="104"/>
      <c r="AO18845" s="104"/>
      <c r="AP18845" s="104"/>
    </row>
    <row r="18846" spans="32:42" ht="18">
      <c r="AF18846" s="123" t="s">
        <v>12290</v>
      </c>
      <c r="AG18846" s="96" t="s">
        <v>12291</v>
      </c>
      <c r="AH18846" s="96" t="s">
        <v>20106</v>
      </c>
      <c r="AI18846" s="97">
        <v>210802</v>
      </c>
      <c r="AJ18846" s="114">
        <v>23.372489929199201</v>
      </c>
      <c r="AK18846" s="114">
        <v>96.525787353515597</v>
      </c>
      <c r="AM18846" s="104"/>
      <c r="AN18846" s="104"/>
      <c r="AO18846" s="104"/>
      <c r="AP18846" s="104"/>
    </row>
    <row r="18847" spans="32:42" ht="18">
      <c r="AF18847" s="123" t="s">
        <v>12292</v>
      </c>
      <c r="AG18847" s="96" t="s">
        <v>12293</v>
      </c>
      <c r="AH18847" s="96" t="s">
        <v>12292</v>
      </c>
      <c r="AI18847" s="97">
        <v>210804</v>
      </c>
      <c r="AJ18847" s="114">
        <v>23.474250793456999</v>
      </c>
      <c r="AK18847" s="114">
        <v>96.643859863281307</v>
      </c>
      <c r="AM18847" s="104"/>
      <c r="AN18847" s="104"/>
      <c r="AO18847" s="104"/>
      <c r="AP18847" s="104"/>
    </row>
    <row r="18848" spans="32:42" ht="18">
      <c r="AF18848" s="123" t="s">
        <v>12292</v>
      </c>
      <c r="AG18848" s="96" t="s">
        <v>12293</v>
      </c>
      <c r="AH18848" s="96" t="s">
        <v>20107</v>
      </c>
      <c r="AI18848" s="97">
        <v>210805</v>
      </c>
      <c r="AJ18848" s="114">
        <v>23.4569702148438</v>
      </c>
      <c r="AK18848" s="114">
        <v>96.659233093261705</v>
      </c>
      <c r="AM18848" s="104"/>
      <c r="AN18848" s="104"/>
      <c r="AO18848" s="104"/>
      <c r="AP18848" s="104"/>
    </row>
    <row r="18849" spans="32:42" ht="18">
      <c r="AF18849" s="123" t="s">
        <v>6204</v>
      </c>
      <c r="AG18849" s="96" t="s">
        <v>12294</v>
      </c>
      <c r="AH18849" s="96" t="s">
        <v>6204</v>
      </c>
      <c r="AI18849" s="97">
        <v>210806</v>
      </c>
      <c r="AJ18849" s="114">
        <v>23.435630798339801</v>
      </c>
      <c r="AK18849" s="114">
        <v>96.700622558593807</v>
      </c>
      <c r="AM18849" s="104"/>
      <c r="AN18849" s="104"/>
      <c r="AO18849" s="104"/>
      <c r="AP18849" s="104"/>
    </row>
    <row r="18850" spans="32:42" ht="18">
      <c r="AF18850" s="123" t="s">
        <v>12295</v>
      </c>
      <c r="AG18850" s="96" t="s">
        <v>12296</v>
      </c>
      <c r="AH18850" s="96" t="s">
        <v>20108</v>
      </c>
      <c r="AI18850" s="97">
        <v>210809</v>
      </c>
      <c r="AJ18850" s="114">
        <v>23.563640594482401</v>
      </c>
      <c r="AK18850" s="114">
        <v>96.785346984863295</v>
      </c>
      <c r="AM18850" s="104"/>
      <c r="AN18850" s="104"/>
      <c r="AO18850" s="104"/>
      <c r="AP18850" s="104"/>
    </row>
    <row r="18851" spans="32:42" ht="18">
      <c r="AF18851" s="123" t="s">
        <v>12295</v>
      </c>
      <c r="AG18851" s="96" t="s">
        <v>12296</v>
      </c>
      <c r="AH18851" s="96" t="s">
        <v>20109</v>
      </c>
      <c r="AI18851" s="97">
        <v>210808</v>
      </c>
      <c r="AJ18851" s="114">
        <v>23.5755100250244</v>
      </c>
      <c r="AK18851" s="114">
        <v>96.7777099609375</v>
      </c>
      <c r="AM18851" s="104"/>
      <c r="AN18851" s="104"/>
      <c r="AO18851" s="104"/>
      <c r="AP18851" s="104"/>
    </row>
    <row r="18852" spans="32:42" ht="18">
      <c r="AF18852" s="123" t="s">
        <v>12295</v>
      </c>
      <c r="AG18852" s="96" t="s">
        <v>12296</v>
      </c>
      <c r="AH18852" s="96" t="s">
        <v>12295</v>
      </c>
      <c r="AI18852" s="97">
        <v>210807</v>
      </c>
      <c r="AJ18852" s="114">
        <v>23.564329147338899</v>
      </c>
      <c r="AK18852" s="114">
        <v>96.850738525390597</v>
      </c>
      <c r="AM18852" s="104"/>
      <c r="AN18852" s="104"/>
      <c r="AO18852" s="104"/>
      <c r="AP18852" s="104"/>
    </row>
    <row r="18853" spans="32:42" ht="18">
      <c r="AF18853" s="123" t="s">
        <v>12297</v>
      </c>
      <c r="AG18853" s="96" t="s">
        <v>12298</v>
      </c>
      <c r="AH18853" s="96" t="s">
        <v>20110</v>
      </c>
      <c r="AI18853" s="97">
        <v>210811</v>
      </c>
      <c r="AJ18853" s="114">
        <v>23.615360260009801</v>
      </c>
      <c r="AK18853" s="114">
        <v>96.974151611328097</v>
      </c>
      <c r="AM18853" s="104"/>
      <c r="AN18853" s="104"/>
      <c r="AO18853" s="104"/>
      <c r="AP18853" s="104"/>
    </row>
    <row r="18854" spans="32:42" ht="18">
      <c r="AF18854" s="123" t="s">
        <v>12297</v>
      </c>
      <c r="AG18854" s="96" t="s">
        <v>12298</v>
      </c>
      <c r="AH18854" s="96" t="s">
        <v>17740</v>
      </c>
      <c r="AI18854" s="97">
        <v>210812</v>
      </c>
      <c r="AJ18854" s="114">
        <v>23.640810012817401</v>
      </c>
      <c r="AK18854" s="114">
        <v>97.002960205078097</v>
      </c>
      <c r="AM18854" s="104"/>
      <c r="AN18854" s="104"/>
      <c r="AO18854" s="104"/>
      <c r="AP18854" s="104"/>
    </row>
    <row r="18855" spans="32:42" ht="18">
      <c r="AF18855" s="123" t="s">
        <v>12297</v>
      </c>
      <c r="AG18855" s="96" t="s">
        <v>12298</v>
      </c>
      <c r="AH18855" s="96" t="s">
        <v>6325</v>
      </c>
      <c r="AI18855" s="97">
        <v>210813</v>
      </c>
      <c r="AJ18855" s="114"/>
      <c r="AK18855" s="114"/>
      <c r="AM18855" s="104"/>
      <c r="AN18855" s="104"/>
      <c r="AO18855" s="104"/>
      <c r="AP18855" s="104"/>
    </row>
    <row r="18856" spans="32:42" ht="18">
      <c r="AF18856" s="123" t="s">
        <v>12297</v>
      </c>
      <c r="AG18856" s="96" t="s">
        <v>12298</v>
      </c>
      <c r="AH18856" s="96" t="s">
        <v>12297</v>
      </c>
      <c r="AI18856" s="97">
        <v>210810</v>
      </c>
      <c r="AJ18856" s="114">
        <v>23.594680786132798</v>
      </c>
      <c r="AK18856" s="114">
        <v>96.966003417968807</v>
      </c>
      <c r="AM18856" s="104"/>
      <c r="AN18856" s="104"/>
      <c r="AO18856" s="104"/>
      <c r="AP18856" s="104"/>
    </row>
    <row r="18857" spans="32:42" ht="18">
      <c r="AF18857" s="123" t="s">
        <v>12299</v>
      </c>
      <c r="AG18857" s="96" t="s">
        <v>12300</v>
      </c>
      <c r="AH18857" s="96" t="s">
        <v>1611</v>
      </c>
      <c r="AI18857" s="97">
        <v>210816</v>
      </c>
      <c r="AJ18857" s="114">
        <v>23.6067199707031</v>
      </c>
      <c r="AK18857" s="114">
        <v>96.524147033691406</v>
      </c>
      <c r="AM18857" s="104"/>
      <c r="AN18857" s="104"/>
      <c r="AO18857" s="104"/>
      <c r="AP18857" s="104"/>
    </row>
    <row r="18858" spans="32:42" ht="18">
      <c r="AF18858" s="123" t="s">
        <v>12299</v>
      </c>
      <c r="AG18858" s="96" t="s">
        <v>12300</v>
      </c>
      <c r="AH18858" s="96" t="s">
        <v>20111</v>
      </c>
      <c r="AI18858" s="97">
        <v>210817</v>
      </c>
      <c r="AJ18858" s="114">
        <v>23.699569702148398</v>
      </c>
      <c r="AK18858" s="114">
        <v>96.488609313964801</v>
      </c>
      <c r="AM18858" s="104"/>
      <c r="AN18858" s="104"/>
      <c r="AO18858" s="104"/>
      <c r="AP18858" s="104"/>
    </row>
    <row r="18859" spans="32:42" ht="18">
      <c r="AF18859" s="123" t="s">
        <v>12299</v>
      </c>
      <c r="AG18859" s="96" t="s">
        <v>12300</v>
      </c>
      <c r="AH18859" s="96" t="s">
        <v>20112</v>
      </c>
      <c r="AI18859" s="97">
        <v>210815</v>
      </c>
      <c r="AJ18859" s="114">
        <v>23.642599105835</v>
      </c>
      <c r="AK18859" s="114">
        <v>96.522926330566406</v>
      </c>
      <c r="AM18859" s="104"/>
      <c r="AN18859" s="104"/>
      <c r="AO18859" s="104"/>
      <c r="AP18859" s="104"/>
    </row>
    <row r="18860" spans="32:42" ht="18">
      <c r="AF18860" s="123" t="s">
        <v>12299</v>
      </c>
      <c r="AG18860" s="96" t="s">
        <v>12300</v>
      </c>
      <c r="AH18860" s="96" t="s">
        <v>12299</v>
      </c>
      <c r="AI18860" s="97">
        <v>210814</v>
      </c>
      <c r="AJ18860" s="114">
        <v>23.641780853271499</v>
      </c>
      <c r="AK18860" s="114">
        <v>96.530113220214801</v>
      </c>
      <c r="AM18860" s="104"/>
      <c r="AN18860" s="104"/>
      <c r="AO18860" s="104"/>
      <c r="AP18860" s="104"/>
    </row>
    <row r="18861" spans="32:42" ht="18">
      <c r="AF18861" s="123" t="s">
        <v>12301</v>
      </c>
      <c r="AG18861" s="96" t="s">
        <v>12302</v>
      </c>
      <c r="AH18861" s="96" t="s">
        <v>7876</v>
      </c>
      <c r="AI18861" s="97">
        <v>210819</v>
      </c>
      <c r="AJ18861" s="114">
        <v>23.630550384521499</v>
      </c>
      <c r="AK18861" s="114">
        <v>96.548927307128906</v>
      </c>
      <c r="AM18861" s="104"/>
      <c r="AN18861" s="104"/>
      <c r="AO18861" s="104"/>
      <c r="AP18861" s="104"/>
    </row>
    <row r="18862" spans="32:42" ht="18">
      <c r="AF18862" s="123" t="s">
        <v>12301</v>
      </c>
      <c r="AG18862" s="96" t="s">
        <v>12302</v>
      </c>
      <c r="AH18862" s="96" t="s">
        <v>12301</v>
      </c>
      <c r="AI18862" s="97">
        <v>210818</v>
      </c>
      <c r="AJ18862" s="114">
        <v>23.642969131469702</v>
      </c>
      <c r="AK18862" s="114">
        <v>96.573753356933594</v>
      </c>
      <c r="AM18862" s="104"/>
      <c r="AN18862" s="104"/>
      <c r="AO18862" s="104"/>
      <c r="AP18862" s="104"/>
    </row>
    <row r="18863" spans="32:42" ht="18">
      <c r="AF18863" s="123" t="s">
        <v>12303</v>
      </c>
      <c r="AG18863" s="96" t="s">
        <v>12304</v>
      </c>
      <c r="AH18863" s="96" t="s">
        <v>20113</v>
      </c>
      <c r="AI18863" s="97">
        <v>210820</v>
      </c>
      <c r="AJ18863" s="114">
        <v>23.667070388793899</v>
      </c>
      <c r="AK18863" s="114">
        <v>96.678199768066406</v>
      </c>
      <c r="AM18863" s="104"/>
      <c r="AN18863" s="104"/>
      <c r="AO18863" s="104"/>
      <c r="AP18863" s="104"/>
    </row>
    <row r="18864" spans="32:42" ht="18">
      <c r="AF18864" s="123" t="s">
        <v>12303</v>
      </c>
      <c r="AG18864" s="96" t="s">
        <v>12304</v>
      </c>
      <c r="AH18864" s="96" t="s">
        <v>20114</v>
      </c>
      <c r="AI18864" s="97">
        <v>210821</v>
      </c>
      <c r="AJ18864" s="114">
        <v>23.6769905090332</v>
      </c>
      <c r="AK18864" s="114">
        <v>96.683311462402301</v>
      </c>
      <c r="AM18864" s="104"/>
      <c r="AN18864" s="104"/>
      <c r="AO18864" s="104"/>
      <c r="AP18864" s="104"/>
    </row>
    <row r="18865" spans="32:42" ht="18">
      <c r="AF18865" s="123" t="s">
        <v>12303</v>
      </c>
      <c r="AG18865" s="96" t="s">
        <v>12304</v>
      </c>
      <c r="AH18865" s="96" t="s">
        <v>20115</v>
      </c>
      <c r="AI18865" s="97">
        <v>210822</v>
      </c>
      <c r="AJ18865" s="114">
        <v>23.691789627075199</v>
      </c>
      <c r="AK18865" s="114">
        <v>96.692268371582003</v>
      </c>
      <c r="AM18865" s="104"/>
      <c r="AN18865" s="104"/>
      <c r="AO18865" s="104"/>
      <c r="AP18865" s="104"/>
    </row>
    <row r="18866" spans="32:42" ht="18">
      <c r="AF18866" s="123" t="s">
        <v>12303</v>
      </c>
      <c r="AG18866" s="96" t="s">
        <v>12304</v>
      </c>
      <c r="AH18866" s="96" t="s">
        <v>20116</v>
      </c>
      <c r="AI18866" s="97">
        <v>210823</v>
      </c>
      <c r="AJ18866" s="114"/>
      <c r="AK18866" s="114"/>
      <c r="AM18866" s="104"/>
      <c r="AN18866" s="104"/>
      <c r="AO18866" s="104"/>
      <c r="AP18866" s="104"/>
    </row>
    <row r="18867" spans="32:42" ht="18">
      <c r="AF18867" s="123" t="s">
        <v>11064</v>
      </c>
      <c r="AG18867" s="96" t="s">
        <v>20117</v>
      </c>
      <c r="AH18867" s="96" t="s">
        <v>20118</v>
      </c>
      <c r="AI18867" s="97">
        <v>210825</v>
      </c>
      <c r="AJ18867" s="114"/>
      <c r="AK18867" s="114"/>
      <c r="AM18867" s="104"/>
      <c r="AN18867" s="104"/>
      <c r="AO18867" s="104"/>
      <c r="AP18867" s="104"/>
    </row>
    <row r="18868" spans="32:42" ht="18">
      <c r="AF18868" s="123" t="s">
        <v>11064</v>
      </c>
      <c r="AG18868" s="96" t="s">
        <v>20117</v>
      </c>
      <c r="AH18868" s="96" t="s">
        <v>20119</v>
      </c>
      <c r="AI18868" s="97">
        <v>210828</v>
      </c>
      <c r="AJ18868" s="114"/>
      <c r="AK18868" s="114"/>
      <c r="AM18868" s="104"/>
      <c r="AN18868" s="104"/>
      <c r="AO18868" s="104"/>
      <c r="AP18868" s="104"/>
    </row>
    <row r="18869" spans="32:42" ht="18">
      <c r="AF18869" s="123" t="s">
        <v>11064</v>
      </c>
      <c r="AG18869" s="96" t="s">
        <v>20117</v>
      </c>
      <c r="AH18869" s="96" t="s">
        <v>11064</v>
      </c>
      <c r="AI18869" s="97">
        <v>210824</v>
      </c>
      <c r="AJ18869" s="114"/>
      <c r="AK18869" s="114"/>
      <c r="AM18869" s="104"/>
      <c r="AN18869" s="104"/>
      <c r="AO18869" s="104"/>
      <c r="AP18869" s="104"/>
    </row>
    <row r="18870" spans="32:42" ht="18">
      <c r="AF18870" s="123" t="s">
        <v>11064</v>
      </c>
      <c r="AG18870" s="96" t="s">
        <v>20117</v>
      </c>
      <c r="AH18870" s="96" t="s">
        <v>20120</v>
      </c>
      <c r="AI18870" s="97">
        <v>210827</v>
      </c>
      <c r="AJ18870" s="114"/>
      <c r="AK18870" s="114"/>
      <c r="AM18870" s="104"/>
      <c r="AN18870" s="104"/>
      <c r="AO18870" s="104"/>
      <c r="AP18870" s="104"/>
    </row>
    <row r="18871" spans="32:42" ht="18">
      <c r="AF18871" s="123" t="s">
        <v>11064</v>
      </c>
      <c r="AG18871" s="96" t="s">
        <v>20117</v>
      </c>
      <c r="AH18871" s="96" t="s">
        <v>20121</v>
      </c>
      <c r="AI18871" s="97">
        <v>210826</v>
      </c>
      <c r="AJ18871" s="114"/>
      <c r="AK18871" s="114"/>
      <c r="AM18871" s="104"/>
      <c r="AN18871" s="104"/>
      <c r="AO18871" s="104"/>
      <c r="AP18871" s="104"/>
    </row>
    <row r="18872" spans="32:42" ht="18">
      <c r="AF18872" s="123" t="s">
        <v>11624</v>
      </c>
      <c r="AG18872" s="96" t="s">
        <v>20122</v>
      </c>
      <c r="AH18872" s="96" t="s">
        <v>11624</v>
      </c>
      <c r="AI18872" s="97">
        <v>210829</v>
      </c>
      <c r="AJ18872" s="114"/>
      <c r="AK18872" s="114"/>
      <c r="AM18872" s="104"/>
      <c r="AN18872" s="104"/>
      <c r="AO18872" s="104"/>
      <c r="AP18872" s="104"/>
    </row>
    <row r="18873" spans="32:42" ht="18">
      <c r="AF18873" s="123" t="s">
        <v>11624</v>
      </c>
      <c r="AG18873" s="96" t="s">
        <v>20122</v>
      </c>
      <c r="AH18873" s="96" t="s">
        <v>20123</v>
      </c>
      <c r="AI18873" s="97">
        <v>210830</v>
      </c>
      <c r="AJ18873" s="114"/>
      <c r="AK18873" s="114"/>
      <c r="AM18873" s="104"/>
      <c r="AN18873" s="104"/>
      <c r="AO18873" s="104"/>
      <c r="AP18873" s="104"/>
    </row>
    <row r="18874" spans="32:42" ht="18">
      <c r="AF18874" s="123" t="s">
        <v>11624</v>
      </c>
      <c r="AG18874" s="96" t="s">
        <v>20122</v>
      </c>
      <c r="AH18874" s="96" t="s">
        <v>18168</v>
      </c>
      <c r="AI18874" s="97">
        <v>210831</v>
      </c>
      <c r="AJ18874" s="114"/>
      <c r="AK18874" s="114"/>
      <c r="AM18874" s="104"/>
      <c r="AN18874" s="104"/>
      <c r="AO18874" s="104"/>
      <c r="AP18874" s="104"/>
    </row>
    <row r="18875" spans="32:42" ht="18">
      <c r="AF18875" s="123" t="s">
        <v>20124</v>
      </c>
      <c r="AG18875" s="96" t="s">
        <v>20125</v>
      </c>
      <c r="AH18875" s="96" t="s">
        <v>12640</v>
      </c>
      <c r="AI18875" s="97">
        <v>210833</v>
      </c>
      <c r="AJ18875" s="114"/>
      <c r="AK18875" s="114"/>
      <c r="AM18875" s="104"/>
      <c r="AN18875" s="104"/>
      <c r="AO18875" s="104"/>
      <c r="AP18875" s="104"/>
    </row>
    <row r="18876" spans="32:42" ht="18">
      <c r="AF18876" s="123" t="s">
        <v>20124</v>
      </c>
      <c r="AG18876" s="96" t="s">
        <v>20125</v>
      </c>
      <c r="AH18876" s="96" t="s">
        <v>20126</v>
      </c>
      <c r="AI18876" s="97">
        <v>210834</v>
      </c>
      <c r="AJ18876" s="114"/>
      <c r="AK18876" s="114"/>
      <c r="AM18876" s="104"/>
      <c r="AN18876" s="104"/>
      <c r="AO18876" s="104"/>
      <c r="AP18876" s="104"/>
    </row>
    <row r="18877" spans="32:42" ht="18">
      <c r="AF18877" s="123" t="s">
        <v>20124</v>
      </c>
      <c r="AG18877" s="96" t="s">
        <v>20125</v>
      </c>
      <c r="AH18877" s="96" t="s">
        <v>20124</v>
      </c>
      <c r="AI18877" s="97">
        <v>210832</v>
      </c>
      <c r="AJ18877" s="114"/>
      <c r="AK18877" s="114"/>
      <c r="AM18877" s="104"/>
      <c r="AN18877" s="104"/>
      <c r="AO18877" s="104"/>
      <c r="AP18877" s="104"/>
    </row>
    <row r="18878" spans="32:42" ht="18">
      <c r="AF18878" s="123" t="s">
        <v>13029</v>
      </c>
      <c r="AG18878" s="96" t="s">
        <v>20127</v>
      </c>
      <c r="AH18878" s="96" t="s">
        <v>20128</v>
      </c>
      <c r="AI18878" s="97">
        <v>210836</v>
      </c>
      <c r="AJ18878" s="114"/>
      <c r="AK18878" s="114"/>
      <c r="AM18878" s="104"/>
      <c r="AN18878" s="104"/>
      <c r="AO18878" s="104"/>
      <c r="AP18878" s="104"/>
    </row>
    <row r="18879" spans="32:42" ht="18">
      <c r="AF18879" s="123" t="s">
        <v>13029</v>
      </c>
      <c r="AG18879" s="96" t="s">
        <v>20127</v>
      </c>
      <c r="AH18879" s="96" t="s">
        <v>20129</v>
      </c>
      <c r="AI18879" s="97">
        <v>210837</v>
      </c>
      <c r="AJ18879" s="114"/>
      <c r="AK18879" s="114"/>
      <c r="AM18879" s="104"/>
      <c r="AN18879" s="104"/>
      <c r="AO18879" s="104"/>
      <c r="AP18879" s="104"/>
    </row>
    <row r="18880" spans="32:42" ht="18">
      <c r="AF18880" s="123" t="s">
        <v>13029</v>
      </c>
      <c r="AG18880" s="96" t="s">
        <v>20127</v>
      </c>
      <c r="AH18880" s="96" t="s">
        <v>20130</v>
      </c>
      <c r="AI18880" s="97">
        <v>210838</v>
      </c>
      <c r="AJ18880" s="114"/>
      <c r="AK18880" s="114"/>
      <c r="AM18880" s="104"/>
      <c r="AN18880" s="104"/>
      <c r="AO18880" s="104"/>
      <c r="AP18880" s="104"/>
    </row>
    <row r="18881" spans="32:42" ht="18">
      <c r="AF18881" s="123" t="s">
        <v>13029</v>
      </c>
      <c r="AG18881" s="96" t="s">
        <v>20127</v>
      </c>
      <c r="AH18881" s="96" t="s">
        <v>20131</v>
      </c>
      <c r="AI18881" s="97">
        <v>210839</v>
      </c>
      <c r="AJ18881" s="114"/>
      <c r="AK18881" s="114"/>
      <c r="AM18881" s="104"/>
      <c r="AN18881" s="104"/>
      <c r="AO18881" s="104"/>
      <c r="AP18881" s="104"/>
    </row>
    <row r="18882" spans="32:42" ht="18">
      <c r="AF18882" s="123" t="s">
        <v>13029</v>
      </c>
      <c r="AG18882" s="96" t="s">
        <v>20127</v>
      </c>
      <c r="AH18882" s="96" t="s">
        <v>20132</v>
      </c>
      <c r="AI18882" s="97">
        <v>210840</v>
      </c>
      <c r="AJ18882" s="114"/>
      <c r="AK18882" s="114"/>
      <c r="AM18882" s="104"/>
      <c r="AN18882" s="104"/>
      <c r="AO18882" s="104"/>
      <c r="AP18882" s="104"/>
    </row>
    <row r="18883" spans="32:42" ht="18">
      <c r="AF18883" s="123" t="s">
        <v>13029</v>
      </c>
      <c r="AG18883" s="96" t="s">
        <v>20127</v>
      </c>
      <c r="AH18883" s="96" t="s">
        <v>13029</v>
      </c>
      <c r="AI18883" s="97">
        <v>210835</v>
      </c>
      <c r="AJ18883" s="114"/>
      <c r="AK18883" s="114"/>
      <c r="AM18883" s="104"/>
      <c r="AN18883" s="104"/>
      <c r="AO18883" s="104"/>
      <c r="AP18883" s="104"/>
    </row>
    <row r="18884" spans="32:42" ht="18">
      <c r="AF18884" s="123" t="s">
        <v>1067</v>
      </c>
      <c r="AG18884" s="96" t="s">
        <v>12305</v>
      </c>
      <c r="AH18884" s="96" t="s">
        <v>20133</v>
      </c>
      <c r="AI18884" s="97">
        <v>210842</v>
      </c>
      <c r="AJ18884" s="114">
        <v>23.842420578002901</v>
      </c>
      <c r="AK18884" s="114">
        <v>96.565528869628906</v>
      </c>
      <c r="AM18884" s="104"/>
      <c r="AN18884" s="104"/>
      <c r="AO18884" s="104"/>
      <c r="AP18884" s="104"/>
    </row>
    <row r="18885" spans="32:42" ht="18">
      <c r="AF18885" s="123" t="s">
        <v>1067</v>
      </c>
      <c r="AG18885" s="96" t="s">
        <v>12305</v>
      </c>
      <c r="AH18885" s="96" t="s">
        <v>1432</v>
      </c>
      <c r="AI18885" s="97">
        <v>210843</v>
      </c>
      <c r="AJ18885" s="114">
        <v>23.8472690582275</v>
      </c>
      <c r="AK18885" s="114">
        <v>96.591049194335895</v>
      </c>
      <c r="AM18885" s="104"/>
      <c r="AN18885" s="104"/>
      <c r="AO18885" s="104"/>
      <c r="AP18885" s="104"/>
    </row>
    <row r="18886" spans="32:42" ht="18">
      <c r="AF18886" s="123" t="s">
        <v>1067</v>
      </c>
      <c r="AG18886" s="96" t="s">
        <v>12305</v>
      </c>
      <c r="AH18886" s="96" t="s">
        <v>20134</v>
      </c>
      <c r="AI18886" s="97">
        <v>210844</v>
      </c>
      <c r="AJ18886" s="114">
        <v>23.873680114746101</v>
      </c>
      <c r="AK18886" s="114">
        <v>96.549026489257798</v>
      </c>
      <c r="AM18886" s="104"/>
      <c r="AN18886" s="104"/>
      <c r="AO18886" s="104"/>
      <c r="AP18886" s="104"/>
    </row>
    <row r="18887" spans="32:42" ht="18">
      <c r="AF18887" s="123" t="s">
        <v>1067</v>
      </c>
      <c r="AG18887" s="96" t="s">
        <v>12305</v>
      </c>
      <c r="AH18887" s="96" t="s">
        <v>1067</v>
      </c>
      <c r="AI18887" s="97">
        <v>210841</v>
      </c>
      <c r="AJ18887" s="114">
        <v>23.822980880737301</v>
      </c>
      <c r="AK18887" s="114">
        <v>96.563407897949205</v>
      </c>
      <c r="AM18887" s="104"/>
      <c r="AN18887" s="104"/>
      <c r="AO18887" s="104"/>
      <c r="AP18887" s="104"/>
    </row>
    <row r="18888" spans="32:42" ht="18">
      <c r="AF18888" s="123" t="s">
        <v>12306</v>
      </c>
      <c r="AG18888" s="96" t="s">
        <v>12307</v>
      </c>
      <c r="AH18888" s="96" t="s">
        <v>12306</v>
      </c>
      <c r="AI18888" s="97">
        <v>210845</v>
      </c>
      <c r="AJ18888" s="114">
        <v>23.769350051879901</v>
      </c>
      <c r="AK18888" s="114">
        <v>96.524360656738295</v>
      </c>
      <c r="AM18888" s="104"/>
      <c r="AN18888" s="104"/>
      <c r="AO18888" s="104"/>
      <c r="AP18888" s="104"/>
    </row>
    <row r="18889" spans="32:42" ht="18">
      <c r="AF18889" s="123" t="s">
        <v>12306</v>
      </c>
      <c r="AG18889" s="96" t="s">
        <v>12307</v>
      </c>
      <c r="AH18889" s="96" t="s">
        <v>6312</v>
      </c>
      <c r="AI18889" s="97">
        <v>210846</v>
      </c>
      <c r="AJ18889" s="114">
        <v>23.776679992675799</v>
      </c>
      <c r="AK18889" s="114">
        <v>96.525726318359403</v>
      </c>
      <c r="AM18889" s="104"/>
      <c r="AN18889" s="104"/>
      <c r="AO18889" s="104"/>
      <c r="AP18889" s="104"/>
    </row>
    <row r="18890" spans="32:42" ht="18">
      <c r="AF18890" s="123" t="s">
        <v>12306</v>
      </c>
      <c r="AG18890" s="96" t="s">
        <v>12307</v>
      </c>
      <c r="AH18890" s="96" t="s">
        <v>20135</v>
      </c>
      <c r="AI18890" s="97">
        <v>210847</v>
      </c>
      <c r="AJ18890" s="114">
        <v>23.720949172973601</v>
      </c>
      <c r="AK18890" s="114">
        <v>96.490447998046903</v>
      </c>
      <c r="AM18890" s="104"/>
      <c r="AN18890" s="104"/>
      <c r="AO18890" s="104"/>
      <c r="AP18890" s="104"/>
    </row>
    <row r="18891" spans="32:42" ht="18">
      <c r="AF18891" s="123" t="s">
        <v>736</v>
      </c>
      <c r="AG18891" s="96" t="s">
        <v>12308</v>
      </c>
      <c r="AH18891" s="96" t="s">
        <v>20136</v>
      </c>
      <c r="AI18891" s="97">
        <v>210850</v>
      </c>
      <c r="AJ18891" s="114">
        <v>23.9304008483887</v>
      </c>
      <c r="AK18891" s="114">
        <v>96.549278259277301</v>
      </c>
      <c r="AM18891" s="104"/>
      <c r="AN18891" s="104"/>
      <c r="AO18891" s="104"/>
      <c r="AP18891" s="104"/>
    </row>
    <row r="18892" spans="32:42" ht="18">
      <c r="AF18892" s="123" t="s">
        <v>736</v>
      </c>
      <c r="AG18892" s="96" t="s">
        <v>12308</v>
      </c>
      <c r="AH18892" s="96" t="s">
        <v>20137</v>
      </c>
      <c r="AI18892" s="97">
        <v>210851</v>
      </c>
      <c r="AJ18892" s="114">
        <v>23.935829162597699</v>
      </c>
      <c r="AK18892" s="114">
        <v>96.520233154296903</v>
      </c>
      <c r="AM18892" s="104"/>
      <c r="AN18892" s="104"/>
      <c r="AO18892" s="104"/>
      <c r="AP18892" s="104"/>
    </row>
    <row r="18893" spans="32:42" ht="18">
      <c r="AF18893" s="123" t="s">
        <v>736</v>
      </c>
      <c r="AG18893" s="96" t="s">
        <v>12308</v>
      </c>
      <c r="AH18893" s="96" t="s">
        <v>20138</v>
      </c>
      <c r="AI18893" s="97">
        <v>210849</v>
      </c>
      <c r="AJ18893" s="114">
        <v>23.915540695190401</v>
      </c>
      <c r="AK18893" s="114">
        <v>96.531837463378906</v>
      </c>
      <c r="AM18893" s="104"/>
      <c r="AN18893" s="104"/>
      <c r="AO18893" s="104"/>
      <c r="AP18893" s="104"/>
    </row>
    <row r="18894" spans="32:42" ht="18">
      <c r="AF18894" s="123" t="s">
        <v>736</v>
      </c>
      <c r="AG18894" s="96" t="s">
        <v>12308</v>
      </c>
      <c r="AH18894" s="96" t="s">
        <v>736</v>
      </c>
      <c r="AI18894" s="97">
        <v>210848</v>
      </c>
      <c r="AJ18894" s="114">
        <v>23.9198093414307</v>
      </c>
      <c r="AK18894" s="114">
        <v>96.528060913085895</v>
      </c>
      <c r="AM18894" s="104"/>
      <c r="AN18894" s="104"/>
      <c r="AO18894" s="104"/>
      <c r="AP18894" s="104"/>
    </row>
    <row r="18895" spans="32:42" ht="18">
      <c r="AF18895" s="123" t="s">
        <v>736</v>
      </c>
      <c r="AG18895" s="96" t="s">
        <v>12308</v>
      </c>
      <c r="AH18895" s="96" t="s">
        <v>20139</v>
      </c>
      <c r="AI18895" s="97">
        <v>210852</v>
      </c>
      <c r="AJ18895" s="114">
        <v>23.8950901031494</v>
      </c>
      <c r="AK18895" s="114">
        <v>96.614196777343807</v>
      </c>
      <c r="AM18895" s="104"/>
      <c r="AN18895" s="104"/>
      <c r="AO18895" s="104"/>
      <c r="AP18895" s="104"/>
    </row>
    <row r="18896" spans="32:42" ht="18">
      <c r="AF18896" s="123" t="s">
        <v>12309</v>
      </c>
      <c r="AG18896" s="96" t="s">
        <v>12310</v>
      </c>
      <c r="AH18896" s="96" t="s">
        <v>12309</v>
      </c>
      <c r="AI18896" s="97">
        <v>210853</v>
      </c>
      <c r="AJ18896" s="114">
        <v>24.0206108093262</v>
      </c>
      <c r="AK18896" s="114">
        <v>96.468780517578097</v>
      </c>
      <c r="AM18896" s="104"/>
      <c r="AN18896" s="104"/>
      <c r="AO18896" s="104"/>
      <c r="AP18896" s="104"/>
    </row>
    <row r="18897" spans="32:42" ht="18">
      <c r="AF18897" s="123" t="s">
        <v>12309</v>
      </c>
      <c r="AG18897" s="96" t="s">
        <v>12310</v>
      </c>
      <c r="AH18897" s="96" t="s">
        <v>20140</v>
      </c>
      <c r="AI18897" s="97">
        <v>210854</v>
      </c>
      <c r="AJ18897" s="114">
        <v>24.003780364990199</v>
      </c>
      <c r="AK18897" s="114">
        <v>96.510498046875</v>
      </c>
      <c r="AM18897" s="104"/>
      <c r="AN18897" s="104"/>
      <c r="AO18897" s="104"/>
      <c r="AP18897" s="104"/>
    </row>
    <row r="18898" spans="32:42" ht="18">
      <c r="AF18898" s="123" t="s">
        <v>12309</v>
      </c>
      <c r="AG18898" s="96" t="s">
        <v>12310</v>
      </c>
      <c r="AH18898" s="96" t="s">
        <v>20141</v>
      </c>
      <c r="AI18898" s="97">
        <v>210855</v>
      </c>
      <c r="AJ18898" s="114">
        <v>23.998249053955099</v>
      </c>
      <c r="AK18898" s="114">
        <v>96.514236450195298</v>
      </c>
      <c r="AM18898" s="104"/>
      <c r="AN18898" s="104"/>
      <c r="AO18898" s="104"/>
      <c r="AP18898" s="104"/>
    </row>
    <row r="18899" spans="32:42" ht="18">
      <c r="AF18899" s="123" t="s">
        <v>12309</v>
      </c>
      <c r="AG18899" s="96" t="s">
        <v>12310</v>
      </c>
      <c r="AH18899" s="96" t="s">
        <v>6122</v>
      </c>
      <c r="AI18899" s="97">
        <v>210856</v>
      </c>
      <c r="AJ18899" s="114"/>
      <c r="AK18899" s="114"/>
      <c r="AM18899" s="104"/>
      <c r="AN18899" s="104"/>
      <c r="AO18899" s="104"/>
      <c r="AP18899" s="104"/>
    </row>
    <row r="18900" spans="32:42" ht="18">
      <c r="AF18900" s="123" t="s">
        <v>12309</v>
      </c>
      <c r="AG18900" s="96" t="s">
        <v>12310</v>
      </c>
      <c r="AH18900" s="96" t="s">
        <v>20142</v>
      </c>
      <c r="AI18900" s="97">
        <v>210857</v>
      </c>
      <c r="AJ18900" s="114">
        <v>24.00705909729</v>
      </c>
      <c r="AK18900" s="114">
        <v>96.434387207031307</v>
      </c>
      <c r="AM18900" s="104"/>
      <c r="AN18900" s="104"/>
      <c r="AO18900" s="104"/>
      <c r="AP18900" s="104"/>
    </row>
    <row r="18901" spans="32:42" ht="18">
      <c r="AF18901" s="123" t="s">
        <v>12309</v>
      </c>
      <c r="AG18901" s="96" t="s">
        <v>12310</v>
      </c>
      <c r="AH18901" s="96" t="s">
        <v>20143</v>
      </c>
      <c r="AI18901" s="97">
        <v>210858</v>
      </c>
      <c r="AJ18901" s="114">
        <v>24.007329940795898</v>
      </c>
      <c r="AK18901" s="114">
        <v>96.421501159667997</v>
      </c>
      <c r="AM18901" s="104"/>
      <c r="AN18901" s="104"/>
      <c r="AO18901" s="104"/>
      <c r="AP18901" s="104"/>
    </row>
    <row r="18902" spans="32:42" ht="18">
      <c r="AF18902" s="123" t="s">
        <v>12311</v>
      </c>
      <c r="AG18902" s="96" t="s">
        <v>12312</v>
      </c>
      <c r="AH18902" s="96" t="s">
        <v>12311</v>
      </c>
      <c r="AI18902" s="97">
        <v>210859</v>
      </c>
      <c r="AJ18902" s="114">
        <v>24.082899093627901</v>
      </c>
      <c r="AK18902" s="114">
        <v>96.5841064453125</v>
      </c>
      <c r="AM18902" s="104"/>
      <c r="AN18902" s="104"/>
      <c r="AO18902" s="104"/>
      <c r="AP18902" s="104"/>
    </row>
    <row r="18903" spans="32:42" ht="18">
      <c r="AF18903" s="123" t="s">
        <v>12311</v>
      </c>
      <c r="AG18903" s="96" t="s">
        <v>12312</v>
      </c>
      <c r="AH18903" s="96" t="s">
        <v>7876</v>
      </c>
      <c r="AI18903" s="97">
        <v>210860</v>
      </c>
      <c r="AJ18903" s="114">
        <v>24.083429336547901</v>
      </c>
      <c r="AK18903" s="114">
        <v>96.598419189453097</v>
      </c>
      <c r="AM18903" s="104"/>
      <c r="AN18903" s="104"/>
      <c r="AO18903" s="104"/>
      <c r="AP18903" s="104"/>
    </row>
    <row r="18904" spans="32:42" ht="18">
      <c r="AF18904" s="123" t="s">
        <v>12311</v>
      </c>
      <c r="AG18904" s="96" t="s">
        <v>12312</v>
      </c>
      <c r="AH18904" s="96" t="s">
        <v>7640</v>
      </c>
      <c r="AI18904" s="97">
        <v>210861</v>
      </c>
      <c r="AJ18904" s="114">
        <v>24.083940505981399</v>
      </c>
      <c r="AK18904" s="114">
        <v>96.575492858886705</v>
      </c>
      <c r="AM18904" s="104"/>
      <c r="AN18904" s="104"/>
      <c r="AO18904" s="104"/>
      <c r="AP18904" s="104"/>
    </row>
    <row r="18905" spans="32:42" ht="18">
      <c r="AF18905" s="123" t="s">
        <v>12313</v>
      </c>
      <c r="AG18905" s="96" t="s">
        <v>12314</v>
      </c>
      <c r="AH18905" s="96" t="s">
        <v>12313</v>
      </c>
      <c r="AI18905" s="97">
        <v>210862</v>
      </c>
      <c r="AJ18905" s="114">
        <v>24.0919895172119</v>
      </c>
      <c r="AK18905" s="114">
        <v>96.645950317382798</v>
      </c>
      <c r="AM18905" s="104"/>
      <c r="AN18905" s="104"/>
      <c r="AO18905" s="104"/>
      <c r="AP18905" s="104"/>
    </row>
    <row r="18906" spans="32:42" ht="18">
      <c r="AF18906" s="123" t="s">
        <v>12313</v>
      </c>
      <c r="AG18906" s="96" t="s">
        <v>12314</v>
      </c>
      <c r="AH18906" s="96" t="s">
        <v>20144</v>
      </c>
      <c r="AI18906" s="97">
        <v>210863</v>
      </c>
      <c r="AJ18906" s="114">
        <v>24.087539672851602</v>
      </c>
      <c r="AK18906" s="114">
        <v>96.671966552734403</v>
      </c>
      <c r="AM18906" s="104"/>
      <c r="AN18906" s="104"/>
      <c r="AO18906" s="104"/>
      <c r="AP18906" s="104"/>
    </row>
    <row r="18907" spans="32:42" ht="18">
      <c r="AF18907" s="123" t="s">
        <v>12313</v>
      </c>
      <c r="AG18907" s="96" t="s">
        <v>12314</v>
      </c>
      <c r="AH18907" s="96" t="s">
        <v>5666</v>
      </c>
      <c r="AI18907" s="97">
        <v>210864</v>
      </c>
      <c r="AJ18907" s="114">
        <v>24.1019897460938</v>
      </c>
      <c r="AK18907" s="114">
        <v>96.688858032226605</v>
      </c>
      <c r="AM18907" s="104"/>
      <c r="AN18907" s="104"/>
      <c r="AO18907" s="104"/>
      <c r="AP18907" s="104"/>
    </row>
    <row r="18908" spans="32:42" ht="18">
      <c r="AF18908" s="123" t="s">
        <v>6134</v>
      </c>
      <c r="AG18908" s="96" t="s">
        <v>12315</v>
      </c>
      <c r="AH18908" s="96" t="s">
        <v>13174</v>
      </c>
      <c r="AI18908" s="97">
        <v>210869</v>
      </c>
      <c r="AJ18908" s="114">
        <v>23.356399536132798</v>
      </c>
      <c r="AK18908" s="114">
        <v>97.490921020507798</v>
      </c>
      <c r="AM18908" s="104"/>
      <c r="AN18908" s="104"/>
      <c r="AO18908" s="104"/>
      <c r="AP18908" s="104"/>
    </row>
    <row r="18909" spans="32:42" ht="18">
      <c r="AF18909" s="123" t="s">
        <v>6134</v>
      </c>
      <c r="AG18909" s="96" t="s">
        <v>12315</v>
      </c>
      <c r="AH18909" s="96" t="s">
        <v>19925</v>
      </c>
      <c r="AI18909" s="97">
        <v>210870</v>
      </c>
      <c r="AJ18909" s="114">
        <v>23.3609504699707</v>
      </c>
      <c r="AK18909" s="114">
        <v>97.500663757324205</v>
      </c>
      <c r="AM18909" s="104"/>
      <c r="AN18909" s="104"/>
      <c r="AO18909" s="104"/>
      <c r="AP18909" s="104"/>
    </row>
    <row r="18910" spans="32:42" ht="18">
      <c r="AF18910" s="123" t="s">
        <v>6134</v>
      </c>
      <c r="AG18910" s="96" t="s">
        <v>12315</v>
      </c>
      <c r="AH18910" s="96" t="s">
        <v>20145</v>
      </c>
      <c r="AI18910" s="97">
        <v>210868</v>
      </c>
      <c r="AJ18910" s="114">
        <v>23.315849304199201</v>
      </c>
      <c r="AK18910" s="114">
        <v>97.474922180175795</v>
      </c>
      <c r="AM18910" s="104"/>
      <c r="AN18910" s="104"/>
      <c r="AO18910" s="104"/>
      <c r="AP18910" s="104"/>
    </row>
    <row r="18911" spans="32:42" ht="18">
      <c r="AF18911" s="123" t="s">
        <v>6134</v>
      </c>
      <c r="AG18911" s="96" t="s">
        <v>12315</v>
      </c>
      <c r="AH18911" s="96" t="s">
        <v>20146</v>
      </c>
      <c r="AI18911" s="97">
        <v>210867</v>
      </c>
      <c r="AJ18911" s="114">
        <v>23.3349494934082</v>
      </c>
      <c r="AK18911" s="114">
        <v>97.492317199707003</v>
      </c>
      <c r="AM18911" s="104"/>
      <c r="AN18911" s="104"/>
      <c r="AO18911" s="104"/>
      <c r="AP18911" s="104"/>
    </row>
    <row r="18912" spans="32:42" ht="18">
      <c r="AF18912" s="123" t="s">
        <v>6134</v>
      </c>
      <c r="AG18912" s="96" t="s">
        <v>12315</v>
      </c>
      <c r="AH18912" s="96" t="s">
        <v>20147</v>
      </c>
      <c r="AI18912" s="97">
        <v>210866</v>
      </c>
      <c r="AJ18912" s="114">
        <v>23.324550628662099</v>
      </c>
      <c r="AK18912" s="114">
        <v>97.476959228515597</v>
      </c>
      <c r="AM18912" s="104"/>
      <c r="AN18912" s="104"/>
      <c r="AO18912" s="104"/>
      <c r="AP18912" s="104"/>
    </row>
    <row r="18913" spans="32:42" ht="18">
      <c r="AF18913" s="123" t="s">
        <v>6134</v>
      </c>
      <c r="AG18913" s="96" t="s">
        <v>12315</v>
      </c>
      <c r="AH18913" s="96" t="s">
        <v>20148</v>
      </c>
      <c r="AI18913" s="97">
        <v>210865</v>
      </c>
      <c r="AJ18913" s="114">
        <v>23.3443508148193</v>
      </c>
      <c r="AK18913" s="114">
        <v>97.470306396484403</v>
      </c>
      <c r="AM18913" s="104"/>
      <c r="AN18913" s="104"/>
      <c r="AO18913" s="104"/>
      <c r="AP18913" s="104"/>
    </row>
    <row r="18914" spans="32:42" ht="18">
      <c r="AF18914" s="123" t="s">
        <v>6134</v>
      </c>
      <c r="AG18914" s="96" t="s">
        <v>12315</v>
      </c>
      <c r="AH18914" s="96" t="s">
        <v>20149</v>
      </c>
      <c r="AI18914" s="97">
        <v>219924</v>
      </c>
      <c r="AJ18914" s="114">
        <v>23.358940124511701</v>
      </c>
      <c r="AK18914" s="114">
        <v>97.494346618652301</v>
      </c>
      <c r="AM18914" s="104"/>
      <c r="AN18914" s="104"/>
      <c r="AO18914" s="104"/>
      <c r="AP18914" s="104"/>
    </row>
    <row r="18915" spans="32:42" ht="18">
      <c r="AF18915" s="123" t="s">
        <v>12316</v>
      </c>
      <c r="AG18915" s="96" t="s">
        <v>12317</v>
      </c>
      <c r="AH18915" s="96" t="s">
        <v>12316</v>
      </c>
      <c r="AI18915" s="97">
        <v>210871</v>
      </c>
      <c r="AJ18915" s="114">
        <v>23.2994594573975</v>
      </c>
      <c r="AK18915" s="114">
        <v>97.466438293457003</v>
      </c>
      <c r="AM18915" s="104"/>
      <c r="AN18915" s="104"/>
      <c r="AO18915" s="104"/>
      <c r="AP18915" s="104"/>
    </row>
    <row r="18916" spans="32:42" ht="18">
      <c r="AF18916" s="123" t="s">
        <v>12316</v>
      </c>
      <c r="AG18916" s="96" t="s">
        <v>12317</v>
      </c>
      <c r="AH18916" s="96" t="s">
        <v>12124</v>
      </c>
      <c r="AI18916" s="97">
        <v>210872</v>
      </c>
      <c r="AJ18916" s="114">
        <v>23.275209426879901</v>
      </c>
      <c r="AK18916" s="114">
        <v>97.461341857910199</v>
      </c>
      <c r="AM18916" s="104"/>
      <c r="AN18916" s="104"/>
      <c r="AO18916" s="104"/>
      <c r="AP18916" s="104"/>
    </row>
    <row r="18917" spans="32:42" ht="18">
      <c r="AF18917" s="123" t="s">
        <v>12316</v>
      </c>
      <c r="AG18917" s="96" t="s">
        <v>12317</v>
      </c>
      <c r="AH18917" s="96" t="s">
        <v>10998</v>
      </c>
      <c r="AI18917" s="97">
        <v>210873</v>
      </c>
      <c r="AJ18917" s="114">
        <v>23.2346706390381</v>
      </c>
      <c r="AK18917" s="114">
        <v>97.4364013671875</v>
      </c>
      <c r="AM18917" s="104"/>
      <c r="AN18917" s="104"/>
      <c r="AO18917" s="104"/>
      <c r="AP18917" s="104"/>
    </row>
    <row r="18918" spans="32:42" ht="18">
      <c r="AF18918" s="123" t="s">
        <v>12316</v>
      </c>
      <c r="AG18918" s="96" t="s">
        <v>12317</v>
      </c>
      <c r="AH18918" s="96" t="s">
        <v>20150</v>
      </c>
      <c r="AI18918" s="97">
        <v>210874</v>
      </c>
      <c r="AJ18918" s="114"/>
      <c r="AK18918" s="114"/>
      <c r="AM18918" s="104"/>
      <c r="AN18918" s="104"/>
      <c r="AO18918" s="104"/>
      <c r="AP18918" s="104"/>
    </row>
    <row r="18919" spans="32:42" ht="18">
      <c r="AF18919" s="123" t="s">
        <v>12316</v>
      </c>
      <c r="AG18919" s="96" t="s">
        <v>12317</v>
      </c>
      <c r="AH18919" s="96" t="s">
        <v>20151</v>
      </c>
      <c r="AI18919" s="97">
        <v>210875</v>
      </c>
      <c r="AJ18919" s="114">
        <v>23.313980102539102</v>
      </c>
      <c r="AK18919" s="114">
        <v>97.468597412109403</v>
      </c>
      <c r="AM18919" s="104"/>
      <c r="AN18919" s="104"/>
      <c r="AO18919" s="104"/>
      <c r="AP18919" s="104"/>
    </row>
    <row r="18920" spans="32:42" ht="18">
      <c r="AF18920" s="123" t="s">
        <v>11048</v>
      </c>
      <c r="AG18920" s="96" t="s">
        <v>12318</v>
      </c>
      <c r="AH18920" s="96" t="s">
        <v>16692</v>
      </c>
      <c r="AI18920" s="97">
        <v>210877</v>
      </c>
      <c r="AJ18920" s="114">
        <v>23.3514194488525</v>
      </c>
      <c r="AK18920" s="114">
        <v>97.462646484375</v>
      </c>
      <c r="AM18920" s="104"/>
      <c r="AN18920" s="104"/>
      <c r="AO18920" s="104"/>
      <c r="AP18920" s="104"/>
    </row>
    <row r="18921" spans="32:42" ht="18">
      <c r="AF18921" s="123" t="s">
        <v>11048</v>
      </c>
      <c r="AG18921" s="96" t="s">
        <v>12318</v>
      </c>
      <c r="AH18921" s="96" t="s">
        <v>17437</v>
      </c>
      <c r="AI18921" s="97">
        <v>219925</v>
      </c>
      <c r="AJ18921" s="114">
        <v>23.3726692199707</v>
      </c>
      <c r="AK18921" s="114">
        <v>97.450012207031307</v>
      </c>
      <c r="AM18921" s="104"/>
      <c r="AN18921" s="104"/>
      <c r="AO18921" s="104"/>
      <c r="AP18921" s="104"/>
    </row>
    <row r="18922" spans="32:42" ht="18">
      <c r="AF18922" s="123" t="s">
        <v>11048</v>
      </c>
      <c r="AG18922" s="96" t="s">
        <v>12318</v>
      </c>
      <c r="AH18922" s="96" t="s">
        <v>12640</v>
      </c>
      <c r="AI18922" s="97">
        <v>219926</v>
      </c>
      <c r="AJ18922" s="114">
        <v>23.4693908691406</v>
      </c>
      <c r="AK18922" s="114">
        <v>97.487419128417997</v>
      </c>
      <c r="AM18922" s="104"/>
      <c r="AN18922" s="104"/>
      <c r="AO18922" s="104"/>
      <c r="AP18922" s="104"/>
    </row>
    <row r="18923" spans="32:42" ht="18">
      <c r="AF18923" s="123" t="s">
        <v>11048</v>
      </c>
      <c r="AG18923" s="96" t="s">
        <v>12318</v>
      </c>
      <c r="AH18923" s="96" t="s">
        <v>20152</v>
      </c>
      <c r="AI18923" s="97">
        <v>210878</v>
      </c>
      <c r="AJ18923" s="114">
        <v>23.4864692687988</v>
      </c>
      <c r="AK18923" s="114">
        <v>97.469383239746094</v>
      </c>
      <c r="AM18923" s="104"/>
      <c r="AN18923" s="104"/>
      <c r="AO18923" s="104"/>
      <c r="AP18923" s="104"/>
    </row>
    <row r="18924" spans="32:42" ht="18">
      <c r="AF18924" s="123" t="s">
        <v>11048</v>
      </c>
      <c r="AG18924" s="96" t="s">
        <v>12318</v>
      </c>
      <c r="AH18924" s="96" t="s">
        <v>11048</v>
      </c>
      <c r="AI18924" s="97">
        <v>210876</v>
      </c>
      <c r="AJ18924" s="114">
        <v>23.364530563354499</v>
      </c>
      <c r="AK18924" s="114">
        <v>97.481613159179702</v>
      </c>
      <c r="AM18924" s="104"/>
      <c r="AN18924" s="104"/>
      <c r="AO18924" s="104"/>
      <c r="AP18924" s="104"/>
    </row>
    <row r="18925" spans="32:42" ht="18">
      <c r="AF18925" s="123" t="s">
        <v>11048</v>
      </c>
      <c r="AG18925" s="96" t="s">
        <v>12318</v>
      </c>
      <c r="AH18925" s="96" t="s">
        <v>20153</v>
      </c>
      <c r="AI18925" s="97">
        <v>210879</v>
      </c>
      <c r="AJ18925" s="114">
        <v>23.466739654541001</v>
      </c>
      <c r="AK18925" s="114">
        <v>97.441177368164105</v>
      </c>
      <c r="AM18925" s="104"/>
      <c r="AN18925" s="104"/>
      <c r="AO18925" s="104"/>
      <c r="AP18925" s="104"/>
    </row>
    <row r="18926" spans="32:42" ht="18">
      <c r="AF18926" s="123" t="s">
        <v>12319</v>
      </c>
      <c r="AG18926" s="96" t="s">
        <v>12320</v>
      </c>
      <c r="AH18926" s="96" t="s">
        <v>10095</v>
      </c>
      <c r="AI18926" s="97">
        <v>210885</v>
      </c>
      <c r="AJ18926" s="114">
        <v>23.3065395355225</v>
      </c>
      <c r="AK18926" s="114">
        <v>97.451339721679702</v>
      </c>
      <c r="AM18926" s="104"/>
      <c r="AN18926" s="104"/>
      <c r="AO18926" s="104"/>
      <c r="AP18926" s="104"/>
    </row>
    <row r="18927" spans="32:42" ht="18">
      <c r="AF18927" s="123" t="s">
        <v>12319</v>
      </c>
      <c r="AG18927" s="96" t="s">
        <v>12320</v>
      </c>
      <c r="AH18927" s="96" t="s">
        <v>10738</v>
      </c>
      <c r="AI18927" s="97">
        <v>210890</v>
      </c>
      <c r="AJ18927" s="114">
        <v>23.340370178222699</v>
      </c>
      <c r="AK18927" s="114">
        <v>97.4530029296875</v>
      </c>
      <c r="AM18927" s="104"/>
      <c r="AN18927" s="104"/>
      <c r="AO18927" s="104"/>
      <c r="AP18927" s="104"/>
    </row>
    <row r="18928" spans="32:42" ht="18">
      <c r="AF18928" s="123" t="s">
        <v>12319</v>
      </c>
      <c r="AG18928" s="96" t="s">
        <v>12320</v>
      </c>
      <c r="AH18928" s="96" t="s">
        <v>20154</v>
      </c>
      <c r="AI18928" s="97">
        <v>210889</v>
      </c>
      <c r="AJ18928" s="114"/>
      <c r="AK18928" s="114"/>
      <c r="AM18928" s="104"/>
      <c r="AN18928" s="104"/>
      <c r="AO18928" s="104"/>
      <c r="AP18928" s="104"/>
    </row>
    <row r="18929" spans="32:42" ht="18">
      <c r="AF18929" s="123" t="s">
        <v>12319</v>
      </c>
      <c r="AG18929" s="96" t="s">
        <v>12320</v>
      </c>
      <c r="AH18929" s="96" t="s">
        <v>20155</v>
      </c>
      <c r="AI18929" s="97">
        <v>210888</v>
      </c>
      <c r="AJ18929" s="114">
        <v>23.377149581909201</v>
      </c>
      <c r="AK18929" s="114">
        <v>97.413597106933594</v>
      </c>
      <c r="AM18929" s="104"/>
      <c r="AN18929" s="104"/>
      <c r="AO18929" s="104"/>
      <c r="AP18929" s="104"/>
    </row>
    <row r="18930" spans="32:42" ht="18">
      <c r="AF18930" s="123" t="s">
        <v>12319</v>
      </c>
      <c r="AG18930" s="96" t="s">
        <v>12320</v>
      </c>
      <c r="AH18930" s="96" t="s">
        <v>19078</v>
      </c>
      <c r="AI18930" s="97">
        <v>210886</v>
      </c>
      <c r="AJ18930" s="114">
        <v>23.325229644775401</v>
      </c>
      <c r="AK18930" s="114">
        <v>97.445381164550795</v>
      </c>
      <c r="AM18930" s="104"/>
      <c r="AN18930" s="104"/>
      <c r="AO18930" s="104"/>
      <c r="AP18930" s="104"/>
    </row>
    <row r="18931" spans="32:42" ht="18">
      <c r="AF18931" s="123" t="s">
        <v>12319</v>
      </c>
      <c r="AG18931" s="96" t="s">
        <v>12320</v>
      </c>
      <c r="AH18931" s="96" t="s">
        <v>7876</v>
      </c>
      <c r="AI18931" s="97">
        <v>210884</v>
      </c>
      <c r="AJ18931" s="114">
        <v>23.273830413818398</v>
      </c>
      <c r="AK18931" s="114">
        <v>97.431213378906307</v>
      </c>
      <c r="AM18931" s="104"/>
      <c r="AN18931" s="104"/>
      <c r="AO18931" s="104"/>
      <c r="AP18931" s="104"/>
    </row>
    <row r="18932" spans="32:42" ht="18">
      <c r="AF18932" s="123" t="s">
        <v>12319</v>
      </c>
      <c r="AG18932" s="96" t="s">
        <v>12320</v>
      </c>
      <c r="AH18932" s="96" t="s">
        <v>20156</v>
      </c>
      <c r="AI18932" s="97">
        <v>210883</v>
      </c>
      <c r="AJ18932" s="114">
        <v>23.3043098449707</v>
      </c>
      <c r="AK18932" s="114">
        <v>97.428543090820298</v>
      </c>
      <c r="AM18932" s="104"/>
      <c r="AN18932" s="104"/>
      <c r="AO18932" s="104"/>
      <c r="AP18932" s="104"/>
    </row>
    <row r="18933" spans="32:42" ht="18">
      <c r="AF18933" s="123" t="s">
        <v>12319</v>
      </c>
      <c r="AG18933" s="96" t="s">
        <v>12320</v>
      </c>
      <c r="AH18933" s="96" t="s">
        <v>20157</v>
      </c>
      <c r="AI18933" s="97">
        <v>210882</v>
      </c>
      <c r="AJ18933" s="114"/>
      <c r="AK18933" s="114"/>
      <c r="AM18933" s="104"/>
      <c r="AN18933" s="104"/>
      <c r="AO18933" s="104"/>
      <c r="AP18933" s="104"/>
    </row>
    <row r="18934" spans="32:42" ht="18">
      <c r="AF18934" s="123" t="s">
        <v>12319</v>
      </c>
      <c r="AG18934" s="96" t="s">
        <v>12320</v>
      </c>
      <c r="AH18934" s="96" t="s">
        <v>20158</v>
      </c>
      <c r="AI18934" s="97">
        <v>210881</v>
      </c>
      <c r="AJ18934" s="114"/>
      <c r="AK18934" s="114"/>
      <c r="AM18934" s="104"/>
      <c r="AN18934" s="104"/>
      <c r="AO18934" s="104"/>
      <c r="AP18934" s="104"/>
    </row>
    <row r="18935" spans="32:42" ht="18">
      <c r="AF18935" s="123" t="s">
        <v>12319</v>
      </c>
      <c r="AG18935" s="96" t="s">
        <v>12320</v>
      </c>
      <c r="AH18935" s="96" t="s">
        <v>12319</v>
      </c>
      <c r="AI18935" s="97">
        <v>210880</v>
      </c>
      <c r="AJ18935" s="114">
        <v>23.333950042724599</v>
      </c>
      <c r="AK18935" s="114">
        <v>97.443733215332003</v>
      </c>
      <c r="AM18935" s="104"/>
      <c r="AN18935" s="104"/>
      <c r="AO18935" s="104"/>
      <c r="AP18935" s="104"/>
    </row>
    <row r="18936" spans="32:42" ht="18">
      <c r="AF18936" s="123" t="s">
        <v>12319</v>
      </c>
      <c r="AG18936" s="96" t="s">
        <v>12320</v>
      </c>
      <c r="AH18936" s="96" t="s">
        <v>11345</v>
      </c>
      <c r="AI18936" s="97">
        <v>210887</v>
      </c>
      <c r="AJ18936" s="114">
        <v>23.328090667724599</v>
      </c>
      <c r="AK18936" s="114">
        <v>97.434989929199205</v>
      </c>
      <c r="AM18936" s="104"/>
      <c r="AN18936" s="104"/>
      <c r="AO18936" s="104"/>
      <c r="AP18936" s="104"/>
    </row>
    <row r="18937" spans="32:42" ht="18">
      <c r="AF18937" s="123" t="s">
        <v>12321</v>
      </c>
      <c r="AG18937" s="96" t="s">
        <v>12322</v>
      </c>
      <c r="AH18937" s="96" t="s">
        <v>20159</v>
      </c>
      <c r="AI18937" s="97">
        <v>210895</v>
      </c>
      <c r="AJ18937" s="114"/>
      <c r="AK18937" s="114"/>
      <c r="AM18937" s="104"/>
      <c r="AN18937" s="104"/>
      <c r="AO18937" s="104"/>
      <c r="AP18937" s="104"/>
    </row>
    <row r="18938" spans="32:42" ht="18">
      <c r="AF18938" s="123" t="s">
        <v>12321</v>
      </c>
      <c r="AG18938" s="96" t="s">
        <v>12322</v>
      </c>
      <c r="AH18938" s="96" t="s">
        <v>20160</v>
      </c>
      <c r="AI18938" s="97">
        <v>210897</v>
      </c>
      <c r="AJ18938" s="114">
        <v>23.2322597503662</v>
      </c>
      <c r="AK18938" s="114">
        <v>97.307258605957003</v>
      </c>
      <c r="AM18938" s="104"/>
      <c r="AN18938" s="104"/>
      <c r="AO18938" s="104"/>
      <c r="AP18938" s="104"/>
    </row>
    <row r="18939" spans="32:42" ht="18">
      <c r="AF18939" s="123" t="s">
        <v>12321</v>
      </c>
      <c r="AG18939" s="96" t="s">
        <v>12322</v>
      </c>
      <c r="AH18939" s="96" t="s">
        <v>20161</v>
      </c>
      <c r="AI18939" s="97">
        <v>210896</v>
      </c>
      <c r="AJ18939" s="114">
        <v>23.257509231567401</v>
      </c>
      <c r="AK18939" s="114">
        <v>97.293243408203097</v>
      </c>
      <c r="AM18939" s="104"/>
      <c r="AN18939" s="104"/>
      <c r="AO18939" s="104"/>
      <c r="AP18939" s="104"/>
    </row>
    <row r="18940" spans="32:42" ht="18">
      <c r="AF18940" s="123" t="s">
        <v>12321</v>
      </c>
      <c r="AG18940" s="96" t="s">
        <v>12322</v>
      </c>
      <c r="AH18940" s="96" t="s">
        <v>12321</v>
      </c>
      <c r="AI18940" s="97">
        <v>210891</v>
      </c>
      <c r="AJ18940" s="114">
        <v>23.2588901519775</v>
      </c>
      <c r="AK18940" s="114">
        <v>97.291618347167997</v>
      </c>
      <c r="AM18940" s="104"/>
      <c r="AN18940" s="104"/>
      <c r="AO18940" s="104"/>
      <c r="AP18940" s="104"/>
    </row>
    <row r="18941" spans="32:42" ht="18">
      <c r="AF18941" s="123" t="s">
        <v>12321</v>
      </c>
      <c r="AG18941" s="96" t="s">
        <v>12322</v>
      </c>
      <c r="AH18941" s="96" t="s">
        <v>20162</v>
      </c>
      <c r="AI18941" s="97">
        <v>210892</v>
      </c>
      <c r="AJ18941" s="114">
        <v>23.2571105957031</v>
      </c>
      <c r="AK18941" s="114">
        <v>97.249107360839801</v>
      </c>
      <c r="AM18941" s="104"/>
      <c r="AN18941" s="104"/>
      <c r="AO18941" s="104"/>
      <c r="AP18941" s="104"/>
    </row>
    <row r="18942" spans="32:42" ht="18">
      <c r="AF18942" s="123" t="s">
        <v>12321</v>
      </c>
      <c r="AG18942" s="96" t="s">
        <v>12322</v>
      </c>
      <c r="AH18942" s="96" t="s">
        <v>11686</v>
      </c>
      <c r="AI18942" s="97">
        <v>210893</v>
      </c>
      <c r="AJ18942" s="114"/>
      <c r="AK18942" s="114"/>
      <c r="AM18942" s="104"/>
      <c r="AN18942" s="104"/>
      <c r="AO18942" s="104"/>
      <c r="AP18942" s="104"/>
    </row>
    <row r="18943" spans="32:42" ht="18">
      <c r="AF18943" s="123" t="s">
        <v>12321</v>
      </c>
      <c r="AG18943" s="96" t="s">
        <v>12322</v>
      </c>
      <c r="AH18943" s="96" t="s">
        <v>10873</v>
      </c>
      <c r="AI18943" s="97">
        <v>210894</v>
      </c>
      <c r="AJ18943" s="114">
        <v>23.249090194702099</v>
      </c>
      <c r="AK18943" s="114">
        <v>97.381843566894503</v>
      </c>
      <c r="AM18943" s="104"/>
      <c r="AN18943" s="104"/>
      <c r="AO18943" s="104"/>
      <c r="AP18943" s="104"/>
    </row>
    <row r="18944" spans="32:42" ht="18">
      <c r="AF18944" s="123" t="s">
        <v>12323</v>
      </c>
      <c r="AG18944" s="96" t="s">
        <v>12324</v>
      </c>
      <c r="AH18944" s="96" t="s">
        <v>12323</v>
      </c>
      <c r="AI18944" s="97">
        <v>210898</v>
      </c>
      <c r="AJ18944" s="114">
        <v>23.3065299987793</v>
      </c>
      <c r="AK18944" s="114">
        <v>97.281921386718807</v>
      </c>
      <c r="AM18944" s="104"/>
      <c r="AN18944" s="104"/>
      <c r="AO18944" s="104"/>
      <c r="AP18944" s="104"/>
    </row>
    <row r="18945" spans="32:42" ht="18">
      <c r="AF18945" s="123" t="s">
        <v>12323</v>
      </c>
      <c r="AG18945" s="96" t="s">
        <v>12324</v>
      </c>
      <c r="AH18945" s="96" t="s">
        <v>20163</v>
      </c>
      <c r="AI18945" s="97">
        <v>210899</v>
      </c>
      <c r="AJ18945" s="114"/>
      <c r="AK18945" s="114"/>
      <c r="AM18945" s="104"/>
      <c r="AN18945" s="104"/>
      <c r="AO18945" s="104"/>
      <c r="AP18945" s="104"/>
    </row>
    <row r="18946" spans="32:42" ht="18">
      <c r="AF18946" s="123" t="s">
        <v>12323</v>
      </c>
      <c r="AG18946" s="96" t="s">
        <v>12324</v>
      </c>
      <c r="AH18946" s="96" t="s">
        <v>20164</v>
      </c>
      <c r="AI18946" s="97">
        <v>210900</v>
      </c>
      <c r="AJ18946" s="114"/>
      <c r="AK18946" s="114"/>
      <c r="AM18946" s="104"/>
      <c r="AN18946" s="104"/>
      <c r="AO18946" s="104"/>
      <c r="AP18946" s="104"/>
    </row>
    <row r="18947" spans="32:42" ht="18">
      <c r="AF18947" s="123" t="s">
        <v>12323</v>
      </c>
      <c r="AG18947" s="96" t="s">
        <v>12324</v>
      </c>
      <c r="AH18947" s="96" t="s">
        <v>11746</v>
      </c>
      <c r="AI18947" s="97">
        <v>210901</v>
      </c>
      <c r="AJ18947" s="114"/>
      <c r="AK18947" s="114"/>
      <c r="AM18947" s="104"/>
      <c r="AN18947" s="104"/>
      <c r="AO18947" s="104"/>
      <c r="AP18947" s="104"/>
    </row>
    <row r="18948" spans="32:42" ht="18">
      <c r="AF18948" s="123" t="s">
        <v>12323</v>
      </c>
      <c r="AG18948" s="96" t="s">
        <v>12324</v>
      </c>
      <c r="AH18948" s="96" t="s">
        <v>11686</v>
      </c>
      <c r="AI18948" s="97">
        <v>210902</v>
      </c>
      <c r="AJ18948" s="114"/>
      <c r="AK18948" s="114"/>
      <c r="AM18948" s="104"/>
      <c r="AN18948" s="104"/>
      <c r="AO18948" s="104"/>
      <c r="AP18948" s="104"/>
    </row>
    <row r="18949" spans="32:42" ht="18">
      <c r="AF18949" s="123" t="s">
        <v>12323</v>
      </c>
      <c r="AG18949" s="96" t="s">
        <v>12324</v>
      </c>
      <c r="AH18949" s="96" t="s">
        <v>20165</v>
      </c>
      <c r="AI18949" s="97">
        <v>210903</v>
      </c>
      <c r="AJ18949" s="114"/>
      <c r="AK18949" s="114"/>
      <c r="AM18949" s="104"/>
      <c r="AN18949" s="104"/>
      <c r="AO18949" s="104"/>
      <c r="AP18949" s="104"/>
    </row>
    <row r="18950" spans="32:42" ht="18">
      <c r="AF18950" s="123" t="s">
        <v>11945</v>
      </c>
      <c r="AG18950" s="96" t="s">
        <v>12325</v>
      </c>
      <c r="AH18950" s="96" t="s">
        <v>20166</v>
      </c>
      <c r="AI18950" s="97">
        <v>210910</v>
      </c>
      <c r="AJ18950" s="114">
        <v>23.256420135498001</v>
      </c>
      <c r="AK18950" s="114">
        <v>97.371696472167997</v>
      </c>
      <c r="AM18950" s="104"/>
      <c r="AN18950" s="104"/>
      <c r="AO18950" s="104"/>
      <c r="AP18950" s="104"/>
    </row>
    <row r="18951" spans="32:42" ht="18">
      <c r="AF18951" s="123" t="s">
        <v>11945</v>
      </c>
      <c r="AG18951" s="96" t="s">
        <v>12325</v>
      </c>
      <c r="AH18951" s="96" t="s">
        <v>20167</v>
      </c>
      <c r="AI18951" s="97">
        <v>220319</v>
      </c>
      <c r="AJ18951" s="114"/>
      <c r="AK18951" s="114"/>
      <c r="AM18951" s="104"/>
      <c r="AN18951" s="104"/>
      <c r="AO18951" s="104"/>
      <c r="AP18951" s="104"/>
    </row>
    <row r="18952" spans="32:42" ht="18">
      <c r="AF18952" s="123" t="s">
        <v>11945</v>
      </c>
      <c r="AG18952" s="96" t="s">
        <v>12325</v>
      </c>
      <c r="AH18952" s="96" t="s">
        <v>20168</v>
      </c>
      <c r="AI18952" s="97">
        <v>220317</v>
      </c>
      <c r="AJ18952" s="114"/>
      <c r="AK18952" s="114"/>
      <c r="AM18952" s="104"/>
      <c r="AN18952" s="104"/>
      <c r="AO18952" s="104"/>
      <c r="AP18952" s="104"/>
    </row>
    <row r="18953" spans="32:42" ht="18">
      <c r="AF18953" s="123" t="s">
        <v>11945</v>
      </c>
      <c r="AG18953" s="96" t="s">
        <v>12325</v>
      </c>
      <c r="AH18953" s="96" t="s">
        <v>10990</v>
      </c>
      <c r="AI18953" s="97">
        <v>210909</v>
      </c>
      <c r="AJ18953" s="114">
        <v>23.280000686645501</v>
      </c>
      <c r="AK18953" s="114">
        <v>97.408042907714801</v>
      </c>
      <c r="AM18953" s="104"/>
      <c r="AN18953" s="104"/>
      <c r="AO18953" s="104"/>
      <c r="AP18953" s="104"/>
    </row>
    <row r="18954" spans="32:42" ht="18">
      <c r="AF18954" s="123" t="s">
        <v>11945</v>
      </c>
      <c r="AG18954" s="96" t="s">
        <v>12325</v>
      </c>
      <c r="AH18954" s="96" t="s">
        <v>10933</v>
      </c>
      <c r="AI18954" s="97">
        <v>210907</v>
      </c>
      <c r="AJ18954" s="114">
        <v>23.275569999999998</v>
      </c>
      <c r="AK18954" s="114">
        <v>97.389740000000003</v>
      </c>
      <c r="AM18954" s="104"/>
      <c r="AN18954" s="104"/>
      <c r="AO18954" s="104"/>
      <c r="AP18954" s="104"/>
    </row>
    <row r="18955" spans="32:42" ht="18">
      <c r="AF18955" s="123" t="s">
        <v>11945</v>
      </c>
      <c r="AG18955" s="96" t="s">
        <v>12325</v>
      </c>
      <c r="AH18955" s="96" t="s">
        <v>20169</v>
      </c>
      <c r="AI18955" s="97">
        <v>210906</v>
      </c>
      <c r="AJ18955" s="114"/>
      <c r="AK18955" s="114"/>
      <c r="AM18955" s="104"/>
      <c r="AN18955" s="104"/>
      <c r="AO18955" s="104"/>
      <c r="AP18955" s="104"/>
    </row>
    <row r="18956" spans="32:42" ht="18">
      <c r="AF18956" s="123" t="s">
        <v>11945</v>
      </c>
      <c r="AG18956" s="96" t="s">
        <v>12325</v>
      </c>
      <c r="AH18956" s="96" t="s">
        <v>13834</v>
      </c>
      <c r="AI18956" s="97">
        <v>210905</v>
      </c>
      <c r="AJ18956" s="114">
        <v>23.279739379882798</v>
      </c>
      <c r="AK18956" s="114">
        <v>97.390968322753906</v>
      </c>
      <c r="AM18956" s="104"/>
      <c r="AN18956" s="104"/>
      <c r="AO18956" s="104"/>
      <c r="AP18956" s="104"/>
    </row>
    <row r="18957" spans="32:42" ht="18">
      <c r="AF18957" s="123" t="s">
        <v>11945</v>
      </c>
      <c r="AG18957" s="96" t="s">
        <v>12325</v>
      </c>
      <c r="AH18957" s="96" t="s">
        <v>11945</v>
      </c>
      <c r="AI18957" s="97">
        <v>210904</v>
      </c>
      <c r="AJ18957" s="114"/>
      <c r="AK18957" s="114"/>
      <c r="AM18957" s="104"/>
      <c r="AN18957" s="104"/>
      <c r="AO18957" s="104"/>
      <c r="AP18957" s="104"/>
    </row>
    <row r="18958" spans="32:42" ht="18">
      <c r="AF18958" s="123" t="s">
        <v>11945</v>
      </c>
      <c r="AG18958" s="96" t="s">
        <v>12325</v>
      </c>
      <c r="AH18958" s="96" t="s">
        <v>20170</v>
      </c>
      <c r="AI18958" s="97">
        <v>220318</v>
      </c>
      <c r="AJ18958" s="114"/>
      <c r="AK18958" s="114"/>
      <c r="AM18958" s="104"/>
      <c r="AN18958" s="104"/>
      <c r="AO18958" s="104"/>
      <c r="AP18958" s="104"/>
    </row>
    <row r="18959" spans="32:42" ht="18">
      <c r="AF18959" s="123" t="s">
        <v>11945</v>
      </c>
      <c r="AG18959" s="96" t="s">
        <v>12325</v>
      </c>
      <c r="AH18959" s="96" t="s">
        <v>20168</v>
      </c>
      <c r="AI18959" s="97">
        <v>210908</v>
      </c>
      <c r="AJ18959" s="114"/>
      <c r="AK18959" s="114"/>
      <c r="AM18959" s="104"/>
      <c r="AN18959" s="104"/>
      <c r="AO18959" s="104"/>
      <c r="AP18959" s="104"/>
    </row>
    <row r="18960" spans="32:42" ht="18">
      <c r="AF18960" s="123" t="s">
        <v>12326</v>
      </c>
      <c r="AG18960" s="96" t="s">
        <v>12327</v>
      </c>
      <c r="AH18960" s="96" t="s">
        <v>17996</v>
      </c>
      <c r="AI18960" s="97">
        <v>210913</v>
      </c>
      <c r="AJ18960" s="114"/>
      <c r="AK18960" s="114"/>
      <c r="AM18960" s="104"/>
      <c r="AN18960" s="104"/>
      <c r="AO18960" s="104"/>
      <c r="AP18960" s="104"/>
    </row>
    <row r="18961" spans="32:42" ht="18">
      <c r="AF18961" s="123" t="s">
        <v>12326</v>
      </c>
      <c r="AG18961" s="96" t="s">
        <v>12327</v>
      </c>
      <c r="AH18961" s="96" t="s">
        <v>20171</v>
      </c>
      <c r="AI18961" s="97">
        <v>210917</v>
      </c>
      <c r="AJ18961" s="114"/>
      <c r="AK18961" s="114"/>
      <c r="AM18961" s="104"/>
      <c r="AN18961" s="104"/>
      <c r="AO18961" s="104"/>
      <c r="AP18961" s="104"/>
    </row>
    <row r="18962" spans="32:42" ht="18">
      <c r="AF18962" s="123" t="s">
        <v>12326</v>
      </c>
      <c r="AG18962" s="96" t="s">
        <v>12327</v>
      </c>
      <c r="AH18962" s="96" t="s">
        <v>5732</v>
      </c>
      <c r="AI18962" s="97">
        <v>210916</v>
      </c>
      <c r="AJ18962" s="114"/>
      <c r="AK18962" s="114"/>
      <c r="AM18962" s="104"/>
      <c r="AN18962" s="104"/>
      <c r="AO18962" s="104"/>
      <c r="AP18962" s="104"/>
    </row>
    <row r="18963" spans="32:42" ht="18">
      <c r="AF18963" s="123" t="s">
        <v>12326</v>
      </c>
      <c r="AG18963" s="96" t="s">
        <v>12327</v>
      </c>
      <c r="AH18963" s="96" t="s">
        <v>20172</v>
      </c>
      <c r="AI18963" s="97">
        <v>210914</v>
      </c>
      <c r="AJ18963" s="114"/>
      <c r="AK18963" s="114"/>
      <c r="AM18963" s="104"/>
      <c r="AN18963" s="104"/>
      <c r="AO18963" s="104"/>
      <c r="AP18963" s="104"/>
    </row>
    <row r="18964" spans="32:42" ht="18">
      <c r="AF18964" s="123" t="s">
        <v>12326</v>
      </c>
      <c r="AG18964" s="96" t="s">
        <v>12327</v>
      </c>
      <c r="AH18964" s="96" t="s">
        <v>13029</v>
      </c>
      <c r="AI18964" s="97">
        <v>210912</v>
      </c>
      <c r="AJ18964" s="114"/>
      <c r="AK18964" s="114"/>
      <c r="AM18964" s="104"/>
      <c r="AN18964" s="104"/>
      <c r="AO18964" s="104"/>
      <c r="AP18964" s="104"/>
    </row>
    <row r="18965" spans="32:42" ht="18">
      <c r="AF18965" s="123" t="s">
        <v>12326</v>
      </c>
      <c r="AG18965" s="96" t="s">
        <v>12327</v>
      </c>
      <c r="AH18965" s="96" t="s">
        <v>12326</v>
      </c>
      <c r="AI18965" s="97">
        <v>210911</v>
      </c>
      <c r="AJ18965" s="114"/>
      <c r="AK18965" s="114"/>
      <c r="AM18965" s="104"/>
      <c r="AN18965" s="104"/>
      <c r="AO18965" s="104"/>
      <c r="AP18965" s="104"/>
    </row>
    <row r="18966" spans="32:42" ht="18">
      <c r="AF18966" s="123" t="s">
        <v>12326</v>
      </c>
      <c r="AG18966" s="96" t="s">
        <v>12327</v>
      </c>
      <c r="AH18966" s="96" t="s">
        <v>17445</v>
      </c>
      <c r="AI18966" s="97">
        <v>210915</v>
      </c>
      <c r="AJ18966" s="114">
        <v>23.32132</v>
      </c>
      <c r="AK18966" s="114">
        <v>97.264769999999999</v>
      </c>
      <c r="AM18966" s="104"/>
      <c r="AN18966" s="104"/>
      <c r="AO18966" s="104"/>
      <c r="AP18966" s="104"/>
    </row>
    <row r="18967" spans="32:42" ht="18">
      <c r="AF18967" s="123" t="s">
        <v>12328</v>
      </c>
      <c r="AG18967" s="96" t="s">
        <v>12329</v>
      </c>
      <c r="AH18967" s="96" t="s">
        <v>11071</v>
      </c>
      <c r="AI18967" s="97">
        <v>210922</v>
      </c>
      <c r="AJ18967" s="114"/>
      <c r="AK18967" s="114"/>
      <c r="AM18967" s="104"/>
      <c r="AN18967" s="104"/>
      <c r="AO18967" s="104"/>
      <c r="AP18967" s="104"/>
    </row>
    <row r="18968" spans="32:42" ht="18">
      <c r="AF18968" s="123" t="s">
        <v>12328</v>
      </c>
      <c r="AG18968" s="96" t="s">
        <v>12329</v>
      </c>
      <c r="AH18968" s="96" t="s">
        <v>11314</v>
      </c>
      <c r="AI18968" s="97">
        <v>210928</v>
      </c>
      <c r="AJ18968" s="114"/>
      <c r="AK18968" s="114"/>
      <c r="AM18968" s="104"/>
      <c r="AN18968" s="104"/>
      <c r="AO18968" s="104"/>
      <c r="AP18968" s="104"/>
    </row>
    <row r="18969" spans="32:42" ht="18">
      <c r="AF18969" s="123" t="s">
        <v>12328</v>
      </c>
      <c r="AG18969" s="96" t="s">
        <v>12329</v>
      </c>
      <c r="AH18969" s="96" t="s">
        <v>10091</v>
      </c>
      <c r="AI18969" s="97">
        <v>210927</v>
      </c>
      <c r="AJ18969" s="114"/>
      <c r="AK18969" s="114"/>
      <c r="AM18969" s="104"/>
      <c r="AN18969" s="104"/>
      <c r="AO18969" s="104"/>
      <c r="AP18969" s="104"/>
    </row>
    <row r="18970" spans="32:42" ht="18">
      <c r="AF18970" s="123" t="s">
        <v>12328</v>
      </c>
      <c r="AG18970" s="96" t="s">
        <v>12329</v>
      </c>
      <c r="AH18970" s="96" t="s">
        <v>20173</v>
      </c>
      <c r="AI18970" s="97">
        <v>210926</v>
      </c>
      <c r="AJ18970" s="114"/>
      <c r="AK18970" s="114"/>
      <c r="AM18970" s="104"/>
      <c r="AN18970" s="104"/>
      <c r="AO18970" s="104"/>
      <c r="AP18970" s="104"/>
    </row>
    <row r="18971" spans="32:42" ht="18">
      <c r="AF18971" s="123" t="s">
        <v>12328</v>
      </c>
      <c r="AG18971" s="96" t="s">
        <v>12329</v>
      </c>
      <c r="AH18971" s="96" t="s">
        <v>11058</v>
      </c>
      <c r="AI18971" s="97">
        <v>210925</v>
      </c>
      <c r="AJ18971" s="114">
        <v>23.340824127197301</v>
      </c>
      <c r="AK18971" s="114">
        <v>97.620513916015597</v>
      </c>
      <c r="AM18971" s="104"/>
      <c r="AN18971" s="104"/>
      <c r="AO18971" s="104"/>
      <c r="AP18971" s="104"/>
    </row>
    <row r="18972" spans="32:42" ht="18">
      <c r="AF18972" s="123" t="s">
        <v>12328</v>
      </c>
      <c r="AG18972" s="96" t="s">
        <v>12329</v>
      </c>
      <c r="AH18972" s="96" t="s">
        <v>20174</v>
      </c>
      <c r="AI18972" s="97">
        <v>210929</v>
      </c>
      <c r="AJ18972" s="114">
        <v>23.403039932251001</v>
      </c>
      <c r="AK18972" s="114">
        <v>97.582931518554702</v>
      </c>
      <c r="AM18972" s="104"/>
      <c r="AN18972" s="104"/>
      <c r="AO18972" s="104"/>
      <c r="AP18972" s="104"/>
    </row>
    <row r="18973" spans="32:42" ht="18">
      <c r="AF18973" s="123" t="s">
        <v>12328</v>
      </c>
      <c r="AG18973" s="96" t="s">
        <v>12329</v>
      </c>
      <c r="AH18973" s="96" t="s">
        <v>17638</v>
      </c>
      <c r="AI18973" s="97">
        <v>210921</v>
      </c>
      <c r="AJ18973" s="114"/>
      <c r="AK18973" s="114"/>
      <c r="AM18973" s="104"/>
      <c r="AN18973" s="104"/>
      <c r="AO18973" s="104"/>
      <c r="AP18973" s="104"/>
    </row>
    <row r="18974" spans="32:42" ht="18">
      <c r="AF18974" s="123" t="s">
        <v>12328</v>
      </c>
      <c r="AG18974" s="96" t="s">
        <v>12329</v>
      </c>
      <c r="AH18974" s="96" t="s">
        <v>11100</v>
      </c>
      <c r="AI18974" s="97">
        <v>210920</v>
      </c>
      <c r="AJ18974" s="114"/>
      <c r="AK18974" s="114"/>
      <c r="AM18974" s="104"/>
      <c r="AN18974" s="104"/>
      <c r="AO18974" s="104"/>
      <c r="AP18974" s="104"/>
    </row>
    <row r="18975" spans="32:42" ht="18">
      <c r="AF18975" s="123" t="s">
        <v>12328</v>
      </c>
      <c r="AG18975" s="96" t="s">
        <v>12329</v>
      </c>
      <c r="AH18975" s="96" t="s">
        <v>10900</v>
      </c>
      <c r="AI18975" s="97">
        <v>210919</v>
      </c>
      <c r="AJ18975" s="114">
        <v>23.334420000000001</v>
      </c>
      <c r="AK18975" s="114">
        <v>97.492130000000003</v>
      </c>
      <c r="AM18975" s="104"/>
      <c r="AN18975" s="104"/>
      <c r="AO18975" s="104"/>
      <c r="AP18975" s="104"/>
    </row>
    <row r="18976" spans="32:42" ht="18">
      <c r="AF18976" s="123" t="s">
        <v>12328</v>
      </c>
      <c r="AG18976" s="96" t="s">
        <v>12329</v>
      </c>
      <c r="AH18976" s="96" t="s">
        <v>12328</v>
      </c>
      <c r="AI18976" s="97">
        <v>210918</v>
      </c>
      <c r="AJ18976" s="114"/>
      <c r="AK18976" s="114"/>
      <c r="AM18976" s="104"/>
      <c r="AN18976" s="104"/>
      <c r="AO18976" s="104"/>
      <c r="AP18976" s="104"/>
    </row>
    <row r="18977" spans="32:42" ht="18">
      <c r="AF18977" s="123" t="s">
        <v>12328</v>
      </c>
      <c r="AG18977" s="96" t="s">
        <v>12329</v>
      </c>
      <c r="AH18977" s="96" t="s">
        <v>7745</v>
      </c>
      <c r="AI18977" s="97">
        <v>210924</v>
      </c>
      <c r="AJ18977" s="114"/>
      <c r="AK18977" s="114"/>
      <c r="AM18977" s="104"/>
      <c r="AN18977" s="104"/>
      <c r="AO18977" s="104"/>
      <c r="AP18977" s="104"/>
    </row>
    <row r="18978" spans="32:42" ht="18">
      <c r="AF18978" s="123" t="s">
        <v>12328</v>
      </c>
      <c r="AG18978" s="96" t="s">
        <v>12329</v>
      </c>
      <c r="AH18978" s="96" t="s">
        <v>20175</v>
      </c>
      <c r="AI18978" s="97">
        <v>210923</v>
      </c>
      <c r="AJ18978" s="114">
        <v>23.3065891265869</v>
      </c>
      <c r="AK18978" s="114">
        <v>97.576148986816406</v>
      </c>
      <c r="AM18978" s="104"/>
      <c r="AN18978" s="104"/>
      <c r="AO18978" s="104"/>
      <c r="AP18978" s="104"/>
    </row>
    <row r="18979" spans="32:42" ht="18">
      <c r="AF18979" s="123" t="s">
        <v>12330</v>
      </c>
      <c r="AG18979" s="96" t="s">
        <v>12331</v>
      </c>
      <c r="AH18979" s="96" t="s">
        <v>20176</v>
      </c>
      <c r="AI18979" s="97">
        <v>210933</v>
      </c>
      <c r="AJ18979" s="114"/>
      <c r="AK18979" s="114"/>
      <c r="AM18979" s="104"/>
      <c r="AN18979" s="104"/>
      <c r="AO18979" s="104"/>
      <c r="AP18979" s="104"/>
    </row>
    <row r="18980" spans="32:42" ht="18">
      <c r="AF18980" s="123" t="s">
        <v>12330</v>
      </c>
      <c r="AG18980" s="96" t="s">
        <v>12331</v>
      </c>
      <c r="AH18980" s="96" t="s">
        <v>20177</v>
      </c>
      <c r="AI18980" s="97">
        <v>210939</v>
      </c>
      <c r="AJ18980" s="114"/>
      <c r="AK18980" s="114"/>
      <c r="AM18980" s="104"/>
      <c r="AN18980" s="104"/>
      <c r="AO18980" s="104"/>
      <c r="AP18980" s="104"/>
    </row>
    <row r="18981" spans="32:42" ht="18">
      <c r="AF18981" s="123" t="s">
        <v>12330</v>
      </c>
      <c r="AG18981" s="96" t="s">
        <v>12331</v>
      </c>
      <c r="AH18981" s="96" t="s">
        <v>20178</v>
      </c>
      <c r="AI18981" s="97">
        <v>210938</v>
      </c>
      <c r="AJ18981" s="114"/>
      <c r="AK18981" s="114"/>
      <c r="AM18981" s="104"/>
      <c r="AN18981" s="104"/>
      <c r="AO18981" s="104"/>
      <c r="AP18981" s="104"/>
    </row>
    <row r="18982" spans="32:42" ht="18">
      <c r="AF18982" s="123" t="s">
        <v>12330</v>
      </c>
      <c r="AG18982" s="96" t="s">
        <v>12331</v>
      </c>
      <c r="AH18982" s="96" t="s">
        <v>17489</v>
      </c>
      <c r="AI18982" s="97">
        <v>210937</v>
      </c>
      <c r="AJ18982" s="114"/>
      <c r="AK18982" s="114"/>
      <c r="AM18982" s="104"/>
      <c r="AN18982" s="104"/>
      <c r="AO18982" s="104"/>
      <c r="AP18982" s="104"/>
    </row>
    <row r="18983" spans="32:42" ht="18">
      <c r="AF18983" s="123" t="s">
        <v>12330</v>
      </c>
      <c r="AG18983" s="96" t="s">
        <v>12331</v>
      </c>
      <c r="AH18983" s="96" t="s">
        <v>20179</v>
      </c>
      <c r="AI18983" s="97">
        <v>210936</v>
      </c>
      <c r="AJ18983" s="114"/>
      <c r="AK18983" s="114"/>
      <c r="AM18983" s="104"/>
      <c r="AN18983" s="104"/>
      <c r="AO18983" s="104"/>
      <c r="AP18983" s="104"/>
    </row>
    <row r="18984" spans="32:42" ht="18">
      <c r="AF18984" s="123" t="s">
        <v>12330</v>
      </c>
      <c r="AG18984" s="96" t="s">
        <v>12331</v>
      </c>
      <c r="AH18984" s="96" t="s">
        <v>11615</v>
      </c>
      <c r="AI18984" s="97">
        <v>210934</v>
      </c>
      <c r="AJ18984" s="114"/>
      <c r="AK18984" s="114"/>
      <c r="AM18984" s="104"/>
      <c r="AN18984" s="104"/>
      <c r="AO18984" s="104"/>
      <c r="AP18984" s="104"/>
    </row>
    <row r="18985" spans="32:42" ht="18">
      <c r="AF18985" s="123" t="s">
        <v>12330</v>
      </c>
      <c r="AG18985" s="96" t="s">
        <v>12331</v>
      </c>
      <c r="AH18985" s="96" t="s">
        <v>11060</v>
      </c>
      <c r="AI18985" s="97">
        <v>210940</v>
      </c>
      <c r="AJ18985" s="114"/>
      <c r="AK18985" s="114"/>
      <c r="AM18985" s="104"/>
      <c r="AN18985" s="104"/>
      <c r="AO18985" s="104"/>
      <c r="AP18985" s="104"/>
    </row>
    <row r="18986" spans="32:42" ht="18">
      <c r="AF18986" s="123" t="s">
        <v>12330</v>
      </c>
      <c r="AG18986" s="96" t="s">
        <v>12331</v>
      </c>
      <c r="AH18986" s="96" t="s">
        <v>20180</v>
      </c>
      <c r="AI18986" s="97">
        <v>210932</v>
      </c>
      <c r="AJ18986" s="114"/>
      <c r="AK18986" s="114"/>
      <c r="AM18986" s="104"/>
      <c r="AN18986" s="104"/>
      <c r="AO18986" s="104"/>
      <c r="AP18986" s="104"/>
    </row>
    <row r="18987" spans="32:42" ht="18">
      <c r="AF18987" s="123" t="s">
        <v>12330</v>
      </c>
      <c r="AG18987" s="96" t="s">
        <v>12331</v>
      </c>
      <c r="AH18987" s="96" t="s">
        <v>12171</v>
      </c>
      <c r="AI18987" s="97">
        <v>210931</v>
      </c>
      <c r="AJ18987" s="114">
        <v>23.402000427246101</v>
      </c>
      <c r="AK18987" s="114">
        <v>97.5811767578125</v>
      </c>
      <c r="AM18987" s="104"/>
      <c r="AN18987" s="104"/>
      <c r="AO18987" s="104"/>
      <c r="AP18987" s="104"/>
    </row>
    <row r="18988" spans="32:42" ht="18">
      <c r="AF18988" s="123" t="s">
        <v>12330</v>
      </c>
      <c r="AG18988" s="96" t="s">
        <v>12331</v>
      </c>
      <c r="AH18988" s="96" t="s">
        <v>17925</v>
      </c>
      <c r="AI18988" s="97">
        <v>210930</v>
      </c>
      <c r="AJ18988" s="114"/>
      <c r="AK18988" s="114"/>
      <c r="AM18988" s="104"/>
      <c r="AN18988" s="104"/>
      <c r="AO18988" s="104"/>
      <c r="AP18988" s="104"/>
    </row>
    <row r="18989" spans="32:42" ht="18">
      <c r="AF18989" s="123" t="s">
        <v>12330</v>
      </c>
      <c r="AG18989" s="96" t="s">
        <v>12331</v>
      </c>
      <c r="AH18989" s="96" t="s">
        <v>20181</v>
      </c>
      <c r="AI18989" s="97">
        <v>210935</v>
      </c>
      <c r="AJ18989" s="114"/>
      <c r="AK18989" s="114"/>
      <c r="AM18989" s="104"/>
      <c r="AN18989" s="104"/>
      <c r="AO18989" s="104"/>
      <c r="AP18989" s="104"/>
    </row>
    <row r="18990" spans="32:42" ht="18">
      <c r="AF18990" s="123" t="s">
        <v>12155</v>
      </c>
      <c r="AG18990" s="96" t="s">
        <v>12332</v>
      </c>
      <c r="AH18990" s="96" t="s">
        <v>12142</v>
      </c>
      <c r="AI18990" s="97">
        <v>210945</v>
      </c>
      <c r="AJ18990" s="114"/>
      <c r="AK18990" s="114"/>
      <c r="AM18990" s="104"/>
      <c r="AN18990" s="104"/>
      <c r="AO18990" s="104"/>
      <c r="AP18990" s="104"/>
    </row>
    <row r="18991" spans="32:42" ht="18">
      <c r="AF18991" s="123" t="s">
        <v>12155</v>
      </c>
      <c r="AG18991" s="96" t="s">
        <v>12332</v>
      </c>
      <c r="AH18991" s="96" t="s">
        <v>20182</v>
      </c>
      <c r="AI18991" s="97">
        <v>210948</v>
      </c>
      <c r="AJ18991" s="114"/>
      <c r="AK18991" s="114"/>
      <c r="AM18991" s="104"/>
      <c r="AN18991" s="104"/>
      <c r="AO18991" s="104"/>
      <c r="AP18991" s="104"/>
    </row>
    <row r="18992" spans="32:42" ht="18">
      <c r="AF18992" s="123" t="s">
        <v>12155</v>
      </c>
      <c r="AG18992" s="96" t="s">
        <v>12332</v>
      </c>
      <c r="AH18992" s="96" t="s">
        <v>19299</v>
      </c>
      <c r="AI18992" s="97">
        <v>210947</v>
      </c>
      <c r="AJ18992" s="114"/>
      <c r="AK18992" s="114"/>
      <c r="AM18992" s="104"/>
      <c r="AN18992" s="104"/>
      <c r="AO18992" s="104"/>
      <c r="AP18992" s="104"/>
    </row>
    <row r="18993" spans="32:42" ht="18">
      <c r="AF18993" s="123" t="s">
        <v>12155</v>
      </c>
      <c r="AG18993" s="96" t="s">
        <v>12332</v>
      </c>
      <c r="AH18993" s="96" t="s">
        <v>11658</v>
      </c>
      <c r="AI18993" s="97">
        <v>210946</v>
      </c>
      <c r="AJ18993" s="114">
        <v>23.339939117431602</v>
      </c>
      <c r="AK18993" s="114">
        <v>97.6177978515625</v>
      </c>
      <c r="AM18993" s="104"/>
      <c r="AN18993" s="104"/>
      <c r="AO18993" s="104"/>
      <c r="AP18993" s="104"/>
    </row>
    <row r="18994" spans="32:42" ht="18">
      <c r="AF18994" s="123" t="s">
        <v>12155</v>
      </c>
      <c r="AG18994" s="96" t="s">
        <v>12332</v>
      </c>
      <c r="AH18994" s="96" t="s">
        <v>10095</v>
      </c>
      <c r="AI18994" s="97">
        <v>210944</v>
      </c>
      <c r="AJ18994" s="114"/>
      <c r="AK18994" s="114"/>
      <c r="AM18994" s="104"/>
      <c r="AN18994" s="104"/>
      <c r="AO18994" s="104"/>
      <c r="AP18994" s="104"/>
    </row>
    <row r="18995" spans="32:42" ht="18">
      <c r="AF18995" s="123" t="s">
        <v>12155</v>
      </c>
      <c r="AG18995" s="96" t="s">
        <v>12332</v>
      </c>
      <c r="AH18995" s="96" t="s">
        <v>12187</v>
      </c>
      <c r="AI18995" s="97">
        <v>210943</v>
      </c>
      <c r="AJ18995" s="114"/>
      <c r="AK18995" s="114"/>
      <c r="AM18995" s="104"/>
      <c r="AN18995" s="104"/>
      <c r="AO18995" s="104"/>
      <c r="AP18995" s="104"/>
    </row>
    <row r="18996" spans="32:42" ht="18">
      <c r="AF18996" s="123" t="s">
        <v>12155</v>
      </c>
      <c r="AG18996" s="96" t="s">
        <v>12332</v>
      </c>
      <c r="AH18996" s="96" t="s">
        <v>10654</v>
      </c>
      <c r="AI18996" s="97">
        <v>210941</v>
      </c>
      <c r="AJ18996" s="114"/>
      <c r="AK18996" s="114"/>
      <c r="AM18996" s="104"/>
      <c r="AN18996" s="104"/>
      <c r="AO18996" s="104"/>
      <c r="AP18996" s="104"/>
    </row>
    <row r="18997" spans="32:42" ht="18">
      <c r="AF18997" s="123" t="s">
        <v>12155</v>
      </c>
      <c r="AG18997" s="96" t="s">
        <v>12332</v>
      </c>
      <c r="AH18997" s="96" t="s">
        <v>11008</v>
      </c>
      <c r="AI18997" s="97">
        <v>210942</v>
      </c>
      <c r="AJ18997" s="114"/>
      <c r="AK18997" s="114"/>
      <c r="AM18997" s="104"/>
      <c r="AN18997" s="104"/>
      <c r="AO18997" s="104"/>
      <c r="AP18997" s="104"/>
    </row>
    <row r="18998" spans="32:42" ht="18">
      <c r="AF18998" s="123" t="s">
        <v>12333</v>
      </c>
      <c r="AG18998" s="96" t="s">
        <v>12334</v>
      </c>
      <c r="AH18998" s="96" t="s">
        <v>12333</v>
      </c>
      <c r="AI18998" s="97">
        <v>210949</v>
      </c>
      <c r="AJ18998" s="114">
        <v>23.379639999999998</v>
      </c>
      <c r="AK18998" s="114">
        <v>97.547030000000007</v>
      </c>
      <c r="AM18998" s="104"/>
      <c r="AN18998" s="104"/>
      <c r="AO18998" s="104"/>
      <c r="AP18998" s="104"/>
    </row>
    <row r="18999" spans="32:42" ht="18">
      <c r="AF18999" s="123" t="s">
        <v>12333</v>
      </c>
      <c r="AG18999" s="96" t="s">
        <v>12334</v>
      </c>
      <c r="AH18999" s="96" t="s">
        <v>10091</v>
      </c>
      <c r="AI18999" s="97">
        <v>210950</v>
      </c>
      <c r="AJ18999" s="114"/>
      <c r="AK18999" s="114"/>
      <c r="AM18999" s="104"/>
      <c r="AN18999" s="104"/>
      <c r="AO18999" s="104"/>
      <c r="AP18999" s="104"/>
    </row>
    <row r="19000" spans="32:42" ht="18">
      <c r="AF19000" s="123" t="s">
        <v>12333</v>
      </c>
      <c r="AG19000" s="96" t="s">
        <v>12334</v>
      </c>
      <c r="AH19000" s="96" t="s">
        <v>20183</v>
      </c>
      <c r="AI19000" s="97">
        <v>210951</v>
      </c>
      <c r="AJ19000" s="114"/>
      <c r="AK19000" s="114"/>
      <c r="AM19000" s="104"/>
      <c r="AN19000" s="104"/>
      <c r="AO19000" s="104"/>
      <c r="AP19000" s="104"/>
    </row>
    <row r="19001" spans="32:42" ht="18">
      <c r="AF19001" s="123" t="s">
        <v>12333</v>
      </c>
      <c r="AG19001" s="96" t="s">
        <v>12334</v>
      </c>
      <c r="AH19001" s="96" t="s">
        <v>6077</v>
      </c>
      <c r="AI19001" s="97">
        <v>210952</v>
      </c>
      <c r="AJ19001" s="114"/>
      <c r="AK19001" s="114"/>
      <c r="AM19001" s="104"/>
      <c r="AN19001" s="104"/>
      <c r="AO19001" s="104"/>
      <c r="AP19001" s="104"/>
    </row>
    <row r="19002" spans="32:42" ht="18">
      <c r="AF19002" s="123" t="s">
        <v>12333</v>
      </c>
      <c r="AG19002" s="96" t="s">
        <v>12334</v>
      </c>
      <c r="AH19002" s="96" t="s">
        <v>20184</v>
      </c>
      <c r="AI19002" s="97">
        <v>210953</v>
      </c>
      <c r="AJ19002" s="114"/>
      <c r="AK19002" s="114"/>
      <c r="AM19002" s="104"/>
      <c r="AN19002" s="104"/>
      <c r="AO19002" s="104"/>
      <c r="AP19002" s="104"/>
    </row>
    <row r="19003" spans="32:42" ht="18">
      <c r="AF19003" s="123" t="s">
        <v>12333</v>
      </c>
      <c r="AG19003" s="96" t="s">
        <v>12334</v>
      </c>
      <c r="AH19003" s="96" t="s">
        <v>11686</v>
      </c>
      <c r="AI19003" s="97">
        <v>210954</v>
      </c>
      <c r="AJ19003" s="114"/>
      <c r="AK19003" s="114"/>
      <c r="AM19003" s="104"/>
      <c r="AN19003" s="104"/>
      <c r="AO19003" s="104"/>
      <c r="AP19003" s="104"/>
    </row>
    <row r="19004" spans="32:42" ht="18">
      <c r="AF19004" s="123" t="s">
        <v>12333</v>
      </c>
      <c r="AG19004" s="96" t="s">
        <v>12334</v>
      </c>
      <c r="AH19004" s="96" t="s">
        <v>13139</v>
      </c>
      <c r="AI19004" s="97">
        <v>210955</v>
      </c>
      <c r="AJ19004" s="114"/>
      <c r="AK19004" s="114"/>
      <c r="AM19004" s="104"/>
      <c r="AN19004" s="104"/>
      <c r="AO19004" s="104"/>
      <c r="AP19004" s="104"/>
    </row>
    <row r="19005" spans="32:42" ht="18">
      <c r="AF19005" s="123" t="s">
        <v>20185</v>
      </c>
      <c r="AG19005" s="96" t="s">
        <v>20186</v>
      </c>
      <c r="AH19005" s="96" t="s">
        <v>20187</v>
      </c>
      <c r="AI19005" s="97">
        <v>210957</v>
      </c>
      <c r="AJ19005" s="114"/>
      <c r="AK19005" s="114"/>
      <c r="AM19005" s="104"/>
      <c r="AN19005" s="104"/>
      <c r="AO19005" s="104"/>
      <c r="AP19005" s="104"/>
    </row>
    <row r="19006" spans="32:42" ht="18">
      <c r="AF19006" s="123" t="s">
        <v>20185</v>
      </c>
      <c r="AG19006" s="96" t="s">
        <v>20186</v>
      </c>
      <c r="AH19006" s="96" t="s">
        <v>20188</v>
      </c>
      <c r="AI19006" s="97">
        <v>210958</v>
      </c>
      <c r="AJ19006" s="114"/>
      <c r="AK19006" s="114"/>
      <c r="AM19006" s="104"/>
      <c r="AN19006" s="104"/>
      <c r="AO19006" s="104"/>
      <c r="AP19006" s="104"/>
    </row>
    <row r="19007" spans="32:42" ht="18">
      <c r="AF19007" s="123" t="s">
        <v>20185</v>
      </c>
      <c r="AG19007" s="96" t="s">
        <v>20186</v>
      </c>
      <c r="AH19007" s="96" t="s">
        <v>20189</v>
      </c>
      <c r="AI19007" s="97">
        <v>210956</v>
      </c>
      <c r="AJ19007" s="114"/>
      <c r="AK19007" s="114"/>
      <c r="AM19007" s="104"/>
      <c r="AN19007" s="104"/>
      <c r="AO19007" s="104"/>
      <c r="AP19007" s="104"/>
    </row>
    <row r="19008" spans="32:42" ht="18">
      <c r="AF19008" s="123" t="s">
        <v>12335</v>
      </c>
      <c r="AG19008" s="96" t="s">
        <v>12336</v>
      </c>
      <c r="AH19008" s="96" t="s">
        <v>20190</v>
      </c>
      <c r="AI19008" s="97">
        <v>210966</v>
      </c>
      <c r="AJ19008" s="114">
        <v>23.529909133911101</v>
      </c>
      <c r="AK19008" s="114">
        <v>97.408851623535199</v>
      </c>
      <c r="AM19008" s="104"/>
      <c r="AN19008" s="104"/>
      <c r="AO19008" s="104"/>
      <c r="AP19008" s="104"/>
    </row>
    <row r="19009" spans="32:42" ht="18">
      <c r="AF19009" s="123" t="s">
        <v>12335</v>
      </c>
      <c r="AG19009" s="96" t="s">
        <v>12336</v>
      </c>
      <c r="AH19009" s="96" t="s">
        <v>20191</v>
      </c>
      <c r="AI19009" s="97">
        <v>210971</v>
      </c>
      <c r="AJ19009" s="114"/>
      <c r="AK19009" s="114"/>
      <c r="AM19009" s="104"/>
      <c r="AN19009" s="104"/>
      <c r="AO19009" s="104"/>
      <c r="AP19009" s="104"/>
    </row>
    <row r="19010" spans="32:42" ht="18">
      <c r="AF19010" s="123" t="s">
        <v>12335</v>
      </c>
      <c r="AG19010" s="96" t="s">
        <v>12336</v>
      </c>
      <c r="AH19010" s="96" t="s">
        <v>20192</v>
      </c>
      <c r="AI19010" s="97">
        <v>210970</v>
      </c>
      <c r="AJ19010" s="114"/>
      <c r="AK19010" s="114"/>
      <c r="AM19010" s="104"/>
      <c r="AN19010" s="104"/>
      <c r="AO19010" s="104"/>
      <c r="AP19010" s="104"/>
    </row>
    <row r="19011" spans="32:42" ht="18">
      <c r="AF19011" s="123" t="s">
        <v>12335</v>
      </c>
      <c r="AG19011" s="96" t="s">
        <v>12336</v>
      </c>
      <c r="AH19011" s="96" t="s">
        <v>20193</v>
      </c>
      <c r="AI19011" s="97">
        <v>210969</v>
      </c>
      <c r="AJ19011" s="114"/>
      <c r="AK19011" s="114"/>
      <c r="AM19011" s="104"/>
      <c r="AN19011" s="104"/>
      <c r="AO19011" s="104"/>
      <c r="AP19011" s="104"/>
    </row>
    <row r="19012" spans="32:42" ht="18">
      <c r="AF19012" s="123" t="s">
        <v>12335</v>
      </c>
      <c r="AG19012" s="96" t="s">
        <v>12336</v>
      </c>
      <c r="AH19012" s="96" t="s">
        <v>20194</v>
      </c>
      <c r="AI19012" s="97">
        <v>210959</v>
      </c>
      <c r="AJ19012" s="114">
        <v>23.5873699188232</v>
      </c>
      <c r="AK19012" s="114">
        <v>97.393707275390597</v>
      </c>
      <c r="AM19012" s="104"/>
      <c r="AN19012" s="104"/>
      <c r="AO19012" s="104"/>
      <c r="AP19012" s="104"/>
    </row>
    <row r="19013" spans="32:42" ht="18">
      <c r="AF19013" s="123" t="s">
        <v>12335</v>
      </c>
      <c r="AG19013" s="96" t="s">
        <v>12336</v>
      </c>
      <c r="AH19013" s="96" t="s">
        <v>20195</v>
      </c>
      <c r="AI19013" s="97">
        <v>210967</v>
      </c>
      <c r="AJ19013" s="114">
        <v>23.6167106628418</v>
      </c>
      <c r="AK19013" s="114">
        <v>97.377540588378906</v>
      </c>
      <c r="AM19013" s="104"/>
      <c r="AN19013" s="104"/>
      <c r="AO19013" s="104"/>
      <c r="AP19013" s="104"/>
    </row>
    <row r="19014" spans="32:42" ht="18">
      <c r="AF19014" s="123" t="s">
        <v>12335</v>
      </c>
      <c r="AG19014" s="96" t="s">
        <v>12336</v>
      </c>
      <c r="AH19014" s="96" t="s">
        <v>20196</v>
      </c>
      <c r="AI19014" s="97">
        <v>210965</v>
      </c>
      <c r="AJ19014" s="114">
        <v>23.664850234985401</v>
      </c>
      <c r="AK19014" s="114">
        <v>97.350036621093807</v>
      </c>
      <c r="AM19014" s="104"/>
      <c r="AN19014" s="104"/>
      <c r="AO19014" s="104"/>
      <c r="AP19014" s="104"/>
    </row>
    <row r="19015" spans="32:42" ht="18">
      <c r="AF19015" s="123" t="s">
        <v>12335</v>
      </c>
      <c r="AG19015" s="96" t="s">
        <v>12336</v>
      </c>
      <c r="AH19015" s="96" t="s">
        <v>11669</v>
      </c>
      <c r="AI19015" s="97">
        <v>210964</v>
      </c>
      <c r="AJ19015" s="114"/>
      <c r="AK19015" s="114"/>
      <c r="AM19015" s="104"/>
      <c r="AN19015" s="104"/>
      <c r="AO19015" s="104"/>
      <c r="AP19015" s="104"/>
    </row>
    <row r="19016" spans="32:42" ht="18">
      <c r="AF19016" s="123" t="s">
        <v>12335</v>
      </c>
      <c r="AG19016" s="96" t="s">
        <v>12336</v>
      </c>
      <c r="AH19016" s="96" t="s">
        <v>20197</v>
      </c>
      <c r="AI19016" s="97">
        <v>210963</v>
      </c>
      <c r="AJ19016" s="114">
        <v>23.510869979858398</v>
      </c>
      <c r="AK19016" s="114">
        <v>97.393623352050795</v>
      </c>
      <c r="AM19016" s="104"/>
      <c r="AN19016" s="104"/>
      <c r="AO19016" s="104"/>
      <c r="AP19016" s="104"/>
    </row>
    <row r="19017" spans="32:42" ht="18">
      <c r="AF19017" s="123" t="s">
        <v>12335</v>
      </c>
      <c r="AG19017" s="96" t="s">
        <v>12336</v>
      </c>
      <c r="AH19017" s="96" t="s">
        <v>17497</v>
      </c>
      <c r="AI19017" s="97">
        <v>210962</v>
      </c>
      <c r="AJ19017" s="114"/>
      <c r="AK19017" s="114"/>
      <c r="AM19017" s="104"/>
      <c r="AN19017" s="104"/>
      <c r="AO19017" s="104"/>
      <c r="AP19017" s="104"/>
    </row>
    <row r="19018" spans="32:42" ht="18">
      <c r="AF19018" s="123" t="s">
        <v>12335</v>
      </c>
      <c r="AG19018" s="96" t="s">
        <v>12336</v>
      </c>
      <c r="AH19018" s="96" t="s">
        <v>20198</v>
      </c>
      <c r="AI19018" s="97">
        <v>210961</v>
      </c>
      <c r="AJ19018" s="114">
        <v>23.648429870605501</v>
      </c>
      <c r="AK19018" s="114">
        <v>97.368728637695298</v>
      </c>
      <c r="AM19018" s="104"/>
      <c r="AN19018" s="104"/>
      <c r="AO19018" s="104"/>
      <c r="AP19018" s="104"/>
    </row>
    <row r="19019" spans="32:42" ht="18">
      <c r="AF19019" s="123" t="s">
        <v>12335</v>
      </c>
      <c r="AG19019" s="96" t="s">
        <v>12336</v>
      </c>
      <c r="AH19019" s="96" t="s">
        <v>20199</v>
      </c>
      <c r="AI19019" s="97">
        <v>210960</v>
      </c>
      <c r="AJ19019" s="114"/>
      <c r="AK19019" s="114"/>
      <c r="AM19019" s="104"/>
      <c r="AN19019" s="104"/>
      <c r="AO19019" s="104"/>
      <c r="AP19019" s="104"/>
    </row>
    <row r="19020" spans="32:42" ht="18">
      <c r="AF19020" s="123" t="s">
        <v>12335</v>
      </c>
      <c r="AG19020" s="96" t="s">
        <v>12336</v>
      </c>
      <c r="AH19020" s="96" t="s">
        <v>19320</v>
      </c>
      <c r="AI19020" s="97">
        <v>210968</v>
      </c>
      <c r="AJ19020" s="114"/>
      <c r="AK19020" s="114"/>
      <c r="AM19020" s="104"/>
      <c r="AN19020" s="104"/>
      <c r="AO19020" s="104"/>
      <c r="AP19020" s="104"/>
    </row>
    <row r="19021" spans="32:42" ht="18">
      <c r="AF19021" s="123" t="s">
        <v>12337</v>
      </c>
      <c r="AG19021" s="96" t="s">
        <v>12338</v>
      </c>
      <c r="AH19021" s="96" t="s">
        <v>8187</v>
      </c>
      <c r="AI19021" s="97">
        <v>210974</v>
      </c>
      <c r="AJ19021" s="114">
        <v>23.328290939331101</v>
      </c>
      <c r="AK19021" s="114">
        <v>97.129646301269503</v>
      </c>
      <c r="AM19021" s="104"/>
      <c r="AN19021" s="104"/>
      <c r="AO19021" s="104"/>
      <c r="AP19021" s="104"/>
    </row>
    <row r="19022" spans="32:42" ht="18">
      <c r="AF19022" s="123" t="s">
        <v>12337</v>
      </c>
      <c r="AG19022" s="96" t="s">
        <v>12338</v>
      </c>
      <c r="AH19022" s="96" t="s">
        <v>11962</v>
      </c>
      <c r="AI19022" s="97">
        <v>210979</v>
      </c>
      <c r="AJ19022" s="114"/>
      <c r="AK19022" s="114"/>
      <c r="AM19022" s="104"/>
      <c r="AN19022" s="104"/>
      <c r="AO19022" s="104"/>
      <c r="AP19022" s="104"/>
    </row>
    <row r="19023" spans="32:42" ht="18">
      <c r="AF19023" s="123" t="s">
        <v>12337</v>
      </c>
      <c r="AG19023" s="96" t="s">
        <v>12338</v>
      </c>
      <c r="AH19023" s="96" t="s">
        <v>20200</v>
      </c>
      <c r="AI19023" s="97">
        <v>210978</v>
      </c>
      <c r="AJ19023" s="114">
        <v>23.2517795562744</v>
      </c>
      <c r="AK19023" s="114">
        <v>97.140007019042997</v>
      </c>
      <c r="AM19023" s="104"/>
      <c r="AN19023" s="104"/>
      <c r="AO19023" s="104"/>
      <c r="AP19023" s="104"/>
    </row>
    <row r="19024" spans="32:42" ht="18">
      <c r="AF19024" s="123" t="s">
        <v>12337</v>
      </c>
      <c r="AG19024" s="96" t="s">
        <v>12338</v>
      </c>
      <c r="AH19024" s="96" t="s">
        <v>20201</v>
      </c>
      <c r="AI19024" s="97">
        <v>210980</v>
      </c>
      <c r="AJ19024" s="114">
        <v>23.2612209320068</v>
      </c>
      <c r="AK19024" s="114">
        <v>97.165550231933594</v>
      </c>
      <c r="AM19024" s="104"/>
      <c r="AN19024" s="104"/>
      <c r="AO19024" s="104"/>
      <c r="AP19024" s="104"/>
    </row>
    <row r="19025" spans="32:42" ht="18">
      <c r="AF19025" s="123" t="s">
        <v>12337</v>
      </c>
      <c r="AG19025" s="96" t="s">
        <v>12338</v>
      </c>
      <c r="AH19025" s="96" t="s">
        <v>20202</v>
      </c>
      <c r="AI19025" s="97">
        <v>210977</v>
      </c>
      <c r="AJ19025" s="114">
        <v>23.288019180297901</v>
      </c>
      <c r="AK19025" s="114">
        <v>97.124267578125</v>
      </c>
      <c r="AM19025" s="104"/>
      <c r="AN19025" s="104"/>
      <c r="AO19025" s="104"/>
      <c r="AP19025" s="104"/>
    </row>
    <row r="19026" spans="32:42" ht="18">
      <c r="AF19026" s="123" t="s">
        <v>12337</v>
      </c>
      <c r="AG19026" s="96" t="s">
        <v>12338</v>
      </c>
      <c r="AH19026" s="96" t="s">
        <v>10530</v>
      </c>
      <c r="AI19026" s="97">
        <v>210973</v>
      </c>
      <c r="AJ19026" s="114">
        <v>23.299659729003899</v>
      </c>
      <c r="AK19026" s="114">
        <v>97.212150573730497</v>
      </c>
      <c r="AM19026" s="104"/>
      <c r="AN19026" s="104"/>
      <c r="AO19026" s="104"/>
      <c r="AP19026" s="104"/>
    </row>
    <row r="19027" spans="32:42" ht="18">
      <c r="AF19027" s="123" t="s">
        <v>12337</v>
      </c>
      <c r="AG19027" s="96" t="s">
        <v>12338</v>
      </c>
      <c r="AH19027" s="96" t="s">
        <v>20203</v>
      </c>
      <c r="AI19027" s="97">
        <v>210972</v>
      </c>
      <c r="AJ19027" s="114">
        <v>23.3120002746582</v>
      </c>
      <c r="AK19027" s="114">
        <v>97.158546447753906</v>
      </c>
      <c r="AM19027" s="104"/>
      <c r="AN19027" s="104"/>
      <c r="AO19027" s="104"/>
      <c r="AP19027" s="104"/>
    </row>
    <row r="19028" spans="32:42" ht="18">
      <c r="AF19028" s="123" t="s">
        <v>12337</v>
      </c>
      <c r="AG19028" s="96" t="s">
        <v>12338</v>
      </c>
      <c r="AH19028" s="96" t="s">
        <v>8077</v>
      </c>
      <c r="AI19028" s="97">
        <v>210976</v>
      </c>
      <c r="AJ19028" s="114"/>
      <c r="AK19028" s="114"/>
      <c r="AM19028" s="104"/>
      <c r="AN19028" s="104"/>
      <c r="AO19028" s="104"/>
      <c r="AP19028" s="104"/>
    </row>
    <row r="19029" spans="32:42" ht="18">
      <c r="AF19029" s="123" t="s">
        <v>12337</v>
      </c>
      <c r="AG19029" s="96" t="s">
        <v>12338</v>
      </c>
      <c r="AH19029" s="96" t="s">
        <v>20204</v>
      </c>
      <c r="AI19029" s="97">
        <v>210975</v>
      </c>
      <c r="AJ19029" s="114">
        <v>23.256330490112301</v>
      </c>
      <c r="AK19029" s="114">
        <v>97.215927124023395</v>
      </c>
      <c r="AM19029" s="104"/>
      <c r="AN19029" s="104"/>
      <c r="AO19029" s="104"/>
      <c r="AP19029" s="104"/>
    </row>
    <row r="19030" spans="32:42" ht="18">
      <c r="AF19030" s="123" t="s">
        <v>12339</v>
      </c>
      <c r="AG19030" s="96" t="s">
        <v>12340</v>
      </c>
      <c r="AH19030" s="96" t="s">
        <v>10933</v>
      </c>
      <c r="AI19030" s="97">
        <v>210984</v>
      </c>
      <c r="AJ19030" s="114">
        <v>23.283840179443398</v>
      </c>
      <c r="AK19030" s="114">
        <v>97.145187377929702</v>
      </c>
      <c r="AM19030" s="104"/>
      <c r="AN19030" s="104"/>
      <c r="AO19030" s="104"/>
      <c r="AP19030" s="104"/>
    </row>
    <row r="19031" spans="32:42" ht="18">
      <c r="AF19031" s="123" t="s">
        <v>12339</v>
      </c>
      <c r="AG19031" s="96" t="s">
        <v>12340</v>
      </c>
      <c r="AH19031" s="96" t="s">
        <v>20205</v>
      </c>
      <c r="AI19031" s="97">
        <v>210987</v>
      </c>
      <c r="AJ19031" s="114"/>
      <c r="AK19031" s="114"/>
      <c r="AM19031" s="104"/>
      <c r="AN19031" s="104"/>
      <c r="AO19031" s="104"/>
      <c r="AP19031" s="104"/>
    </row>
    <row r="19032" spans="32:42" ht="18">
      <c r="AF19032" s="123" t="s">
        <v>12339</v>
      </c>
      <c r="AG19032" s="96" t="s">
        <v>12340</v>
      </c>
      <c r="AH19032" s="96" t="s">
        <v>11181</v>
      </c>
      <c r="AI19032" s="97">
        <v>210985</v>
      </c>
      <c r="AJ19032" s="114">
        <v>23.276369094848601</v>
      </c>
      <c r="AK19032" s="114">
        <v>97.079963684082003</v>
      </c>
      <c r="AM19032" s="104"/>
      <c r="AN19032" s="104"/>
      <c r="AO19032" s="104"/>
      <c r="AP19032" s="104"/>
    </row>
    <row r="19033" spans="32:42" ht="18">
      <c r="AF19033" s="123" t="s">
        <v>12339</v>
      </c>
      <c r="AG19033" s="96" t="s">
        <v>12340</v>
      </c>
      <c r="AH19033" s="96" t="s">
        <v>11071</v>
      </c>
      <c r="AI19033" s="97">
        <v>210983</v>
      </c>
      <c r="AJ19033" s="114">
        <v>23.256149291992202</v>
      </c>
      <c r="AK19033" s="114">
        <v>97.116119384765597</v>
      </c>
      <c r="AM19033" s="104"/>
      <c r="AN19033" s="104"/>
      <c r="AO19033" s="104"/>
      <c r="AP19033" s="104"/>
    </row>
    <row r="19034" spans="32:42" ht="18">
      <c r="AF19034" s="123" t="s">
        <v>12339</v>
      </c>
      <c r="AG19034" s="96" t="s">
        <v>12340</v>
      </c>
      <c r="AH19034" s="96" t="s">
        <v>11008</v>
      </c>
      <c r="AI19034" s="97">
        <v>210982</v>
      </c>
      <c r="AJ19034" s="114">
        <v>23.263200759887699</v>
      </c>
      <c r="AK19034" s="114">
        <v>97.126953125</v>
      </c>
      <c r="AM19034" s="104"/>
      <c r="AN19034" s="104"/>
      <c r="AO19034" s="104"/>
      <c r="AP19034" s="104"/>
    </row>
    <row r="19035" spans="32:42" ht="18">
      <c r="AF19035" s="123" t="s">
        <v>12339</v>
      </c>
      <c r="AG19035" s="96" t="s">
        <v>12340</v>
      </c>
      <c r="AH19035" s="96" t="s">
        <v>12359</v>
      </c>
      <c r="AI19035" s="97">
        <v>210981</v>
      </c>
      <c r="AJ19035" s="114"/>
      <c r="AK19035" s="114"/>
      <c r="AM19035" s="104"/>
      <c r="AN19035" s="104"/>
      <c r="AO19035" s="104"/>
      <c r="AP19035" s="104"/>
    </row>
    <row r="19036" spans="32:42" ht="18">
      <c r="AF19036" s="123" t="s">
        <v>12339</v>
      </c>
      <c r="AG19036" s="96" t="s">
        <v>12340</v>
      </c>
      <c r="AH19036" s="96" t="s">
        <v>12127</v>
      </c>
      <c r="AI19036" s="97">
        <v>210986</v>
      </c>
      <c r="AJ19036" s="114">
        <v>23.2394104003906</v>
      </c>
      <c r="AK19036" s="114">
        <v>97.094093322753906</v>
      </c>
      <c r="AM19036" s="104"/>
      <c r="AN19036" s="104"/>
      <c r="AO19036" s="104"/>
      <c r="AP19036" s="104"/>
    </row>
    <row r="19037" spans="32:42" ht="18">
      <c r="AF19037" s="123" t="s">
        <v>12142</v>
      </c>
      <c r="AG19037" s="96" t="s">
        <v>12341</v>
      </c>
      <c r="AH19037" s="96" t="s">
        <v>20206</v>
      </c>
      <c r="AI19037" s="97">
        <v>210994</v>
      </c>
      <c r="AJ19037" s="114">
        <v>23.196130752563501</v>
      </c>
      <c r="AK19037" s="114">
        <v>97.184806823730497</v>
      </c>
      <c r="AM19037" s="104"/>
      <c r="AN19037" s="104"/>
      <c r="AO19037" s="104"/>
      <c r="AP19037" s="104"/>
    </row>
    <row r="19038" spans="32:42" ht="18">
      <c r="AF19038" s="123" t="s">
        <v>12142</v>
      </c>
      <c r="AG19038" s="96" t="s">
        <v>12341</v>
      </c>
      <c r="AH19038" s="96" t="s">
        <v>20207</v>
      </c>
      <c r="AI19038" s="97">
        <v>210996</v>
      </c>
      <c r="AJ19038" s="114">
        <v>23.225299835205099</v>
      </c>
      <c r="AK19038" s="114">
        <v>97.186492919921903</v>
      </c>
      <c r="AM19038" s="104"/>
      <c r="AN19038" s="104"/>
      <c r="AO19038" s="104"/>
      <c r="AP19038" s="104"/>
    </row>
    <row r="19039" spans="32:42" ht="18">
      <c r="AF19039" s="123" t="s">
        <v>12142</v>
      </c>
      <c r="AG19039" s="96" t="s">
        <v>12341</v>
      </c>
      <c r="AH19039" s="96" t="s">
        <v>19897</v>
      </c>
      <c r="AI19039" s="97">
        <v>219928</v>
      </c>
      <c r="AJ19039" s="114"/>
      <c r="AK19039" s="114"/>
      <c r="AM19039" s="104"/>
      <c r="AN19039" s="104"/>
      <c r="AO19039" s="104"/>
      <c r="AP19039" s="104"/>
    </row>
    <row r="19040" spans="32:42" ht="18">
      <c r="AF19040" s="123" t="s">
        <v>12142</v>
      </c>
      <c r="AG19040" s="96" t="s">
        <v>12341</v>
      </c>
      <c r="AH19040" s="96" t="s">
        <v>17482</v>
      </c>
      <c r="AI19040" s="97">
        <v>210997</v>
      </c>
      <c r="AJ19040" s="114">
        <v>23.1480503082275</v>
      </c>
      <c r="AK19040" s="114">
        <v>97.133613586425795</v>
      </c>
      <c r="AM19040" s="104"/>
      <c r="AN19040" s="104"/>
      <c r="AO19040" s="104"/>
      <c r="AP19040" s="104"/>
    </row>
    <row r="19041" spans="32:42" ht="18">
      <c r="AF19041" s="123" t="s">
        <v>12142</v>
      </c>
      <c r="AG19041" s="96" t="s">
        <v>12341</v>
      </c>
      <c r="AH19041" s="96" t="s">
        <v>20208</v>
      </c>
      <c r="AI19041" s="97">
        <v>210995</v>
      </c>
      <c r="AJ19041" s="114">
        <v>23.155260086059599</v>
      </c>
      <c r="AK19041" s="114">
        <v>97.250312805175795</v>
      </c>
      <c r="AM19041" s="104"/>
      <c r="AN19041" s="104"/>
      <c r="AO19041" s="104"/>
      <c r="AP19041" s="104"/>
    </row>
    <row r="19042" spans="32:42" ht="18">
      <c r="AF19042" s="123" t="s">
        <v>12142</v>
      </c>
      <c r="AG19042" s="96" t="s">
        <v>12341</v>
      </c>
      <c r="AH19042" s="96" t="s">
        <v>15752</v>
      </c>
      <c r="AI19042" s="97">
        <v>210992</v>
      </c>
      <c r="AJ19042" s="114"/>
      <c r="AK19042" s="114"/>
      <c r="AM19042" s="104"/>
      <c r="AN19042" s="104"/>
      <c r="AO19042" s="104"/>
      <c r="AP19042" s="104"/>
    </row>
    <row r="19043" spans="32:42" ht="18">
      <c r="AF19043" s="123" t="s">
        <v>12142</v>
      </c>
      <c r="AG19043" s="96" t="s">
        <v>12341</v>
      </c>
      <c r="AH19043" s="96" t="s">
        <v>20209</v>
      </c>
      <c r="AI19043" s="97">
        <v>210991</v>
      </c>
      <c r="AJ19043" s="114">
        <v>23.176069259643601</v>
      </c>
      <c r="AK19043" s="114">
        <v>97.215766906738295</v>
      </c>
      <c r="AM19043" s="104"/>
      <c r="AN19043" s="104"/>
      <c r="AO19043" s="104"/>
      <c r="AP19043" s="104"/>
    </row>
    <row r="19044" spans="32:42" ht="18">
      <c r="AF19044" s="123" t="s">
        <v>12142</v>
      </c>
      <c r="AG19044" s="96" t="s">
        <v>12341</v>
      </c>
      <c r="AH19044" s="96" t="s">
        <v>12142</v>
      </c>
      <c r="AI19044" s="97">
        <v>210988</v>
      </c>
      <c r="AJ19044" s="114">
        <v>23.191789627075199</v>
      </c>
      <c r="AK19044" s="114">
        <v>97.185340881347699</v>
      </c>
      <c r="AM19044" s="104"/>
      <c r="AN19044" s="104"/>
      <c r="AO19044" s="104"/>
      <c r="AP19044" s="104"/>
    </row>
    <row r="19045" spans="32:42" ht="18">
      <c r="AF19045" s="123" t="s">
        <v>12142</v>
      </c>
      <c r="AG19045" s="96" t="s">
        <v>12341</v>
      </c>
      <c r="AH19045" s="96" t="s">
        <v>20210</v>
      </c>
      <c r="AI19045" s="97">
        <v>210990</v>
      </c>
      <c r="AJ19045" s="114">
        <v>23.184999465942401</v>
      </c>
      <c r="AK19045" s="114">
        <v>97.190353393554702</v>
      </c>
      <c r="AM19045" s="104"/>
      <c r="AN19045" s="104"/>
      <c r="AO19045" s="104"/>
      <c r="AP19045" s="104"/>
    </row>
    <row r="19046" spans="32:42" ht="18">
      <c r="AF19046" s="123" t="s">
        <v>12142</v>
      </c>
      <c r="AG19046" s="96" t="s">
        <v>12341</v>
      </c>
      <c r="AH19046" s="96" t="s">
        <v>20211</v>
      </c>
      <c r="AI19046" s="97">
        <v>219927</v>
      </c>
      <c r="AJ19046" s="114">
        <v>23.195940017700199</v>
      </c>
      <c r="AK19046" s="114">
        <v>97.220237731933594</v>
      </c>
      <c r="AM19046" s="104"/>
      <c r="AN19046" s="104"/>
      <c r="AO19046" s="104"/>
      <c r="AP19046" s="104"/>
    </row>
    <row r="19047" spans="32:42" ht="18">
      <c r="AF19047" s="123" t="s">
        <v>12142</v>
      </c>
      <c r="AG19047" s="96" t="s">
        <v>12341</v>
      </c>
      <c r="AH19047" s="96" t="s">
        <v>20212</v>
      </c>
      <c r="AI19047" s="97">
        <v>210989</v>
      </c>
      <c r="AJ19047" s="114"/>
      <c r="AK19047" s="114"/>
      <c r="AM19047" s="104"/>
      <c r="AN19047" s="104"/>
      <c r="AO19047" s="104"/>
      <c r="AP19047" s="104"/>
    </row>
    <row r="19048" spans="32:42" ht="18">
      <c r="AF19048" s="123" t="s">
        <v>12142</v>
      </c>
      <c r="AG19048" s="96" t="s">
        <v>12341</v>
      </c>
      <c r="AH19048" s="96" t="s">
        <v>20213</v>
      </c>
      <c r="AI19048" s="97">
        <v>210993</v>
      </c>
      <c r="AJ19048" s="114"/>
      <c r="AK19048" s="114"/>
      <c r="AM19048" s="104"/>
      <c r="AN19048" s="104"/>
      <c r="AO19048" s="104"/>
      <c r="AP19048" s="104"/>
    </row>
    <row r="19049" spans="32:42" ht="18">
      <c r="AF19049" s="123" t="s">
        <v>12342</v>
      </c>
      <c r="AG19049" s="96" t="s">
        <v>12343</v>
      </c>
      <c r="AH19049" s="96" t="s">
        <v>20214</v>
      </c>
      <c r="AI19049" s="97">
        <v>211000</v>
      </c>
      <c r="AJ19049" s="114">
        <v>23.122749328613299</v>
      </c>
      <c r="AK19049" s="114">
        <v>97.0634765625</v>
      </c>
      <c r="AM19049" s="104"/>
      <c r="AN19049" s="104"/>
      <c r="AO19049" s="104"/>
      <c r="AP19049" s="104"/>
    </row>
    <row r="19050" spans="32:42" ht="18">
      <c r="AF19050" s="123" t="s">
        <v>12342</v>
      </c>
      <c r="AG19050" s="96" t="s">
        <v>12343</v>
      </c>
      <c r="AH19050" s="96" t="s">
        <v>20215</v>
      </c>
      <c r="AI19050" s="97">
        <v>211007</v>
      </c>
      <c r="AJ19050" s="114"/>
      <c r="AK19050" s="114"/>
      <c r="AM19050" s="104"/>
      <c r="AN19050" s="104"/>
      <c r="AO19050" s="104"/>
      <c r="AP19050" s="104"/>
    </row>
    <row r="19051" spans="32:42" ht="18">
      <c r="AF19051" s="123" t="s">
        <v>12342</v>
      </c>
      <c r="AG19051" s="96" t="s">
        <v>12343</v>
      </c>
      <c r="AH19051" s="96" t="s">
        <v>17988</v>
      </c>
      <c r="AI19051" s="97">
        <v>211006</v>
      </c>
      <c r="AJ19051" s="114"/>
      <c r="AK19051" s="114"/>
      <c r="AM19051" s="104"/>
      <c r="AN19051" s="104"/>
      <c r="AO19051" s="104"/>
      <c r="AP19051" s="104"/>
    </row>
    <row r="19052" spans="32:42" ht="18">
      <c r="AF19052" s="123" t="s">
        <v>12342</v>
      </c>
      <c r="AG19052" s="96" t="s">
        <v>12343</v>
      </c>
      <c r="AH19052" s="96" t="s">
        <v>10982</v>
      </c>
      <c r="AI19052" s="97">
        <v>211005</v>
      </c>
      <c r="AJ19052" s="114"/>
      <c r="AK19052" s="114"/>
      <c r="AM19052" s="104"/>
      <c r="AN19052" s="104"/>
      <c r="AO19052" s="104"/>
      <c r="AP19052" s="104"/>
    </row>
    <row r="19053" spans="32:42" ht="18">
      <c r="AF19053" s="123" t="s">
        <v>12342</v>
      </c>
      <c r="AG19053" s="96" t="s">
        <v>12343</v>
      </c>
      <c r="AH19053" s="96" t="s">
        <v>12183</v>
      </c>
      <c r="AI19053" s="97">
        <v>211004</v>
      </c>
      <c r="AJ19053" s="114">
        <v>23.131620407104499</v>
      </c>
      <c r="AK19053" s="114">
        <v>97.157653808593807</v>
      </c>
      <c r="AM19053" s="104"/>
      <c r="AN19053" s="104"/>
      <c r="AO19053" s="104"/>
      <c r="AP19053" s="104"/>
    </row>
    <row r="19054" spans="32:42" ht="18">
      <c r="AF19054" s="123" t="s">
        <v>12342</v>
      </c>
      <c r="AG19054" s="96" t="s">
        <v>12343</v>
      </c>
      <c r="AH19054" s="96" t="s">
        <v>6858</v>
      </c>
      <c r="AI19054" s="97">
        <v>211003</v>
      </c>
      <c r="AJ19054" s="114">
        <v>23.176240921020501</v>
      </c>
      <c r="AK19054" s="114">
        <v>97.133636474609403</v>
      </c>
      <c r="AM19054" s="104"/>
      <c r="AN19054" s="104"/>
      <c r="AO19054" s="104"/>
      <c r="AP19054" s="104"/>
    </row>
    <row r="19055" spans="32:42" ht="18">
      <c r="AF19055" s="123" t="s">
        <v>12342</v>
      </c>
      <c r="AG19055" s="96" t="s">
        <v>12343</v>
      </c>
      <c r="AH19055" s="96" t="s">
        <v>20216</v>
      </c>
      <c r="AI19055" s="97">
        <v>211001</v>
      </c>
      <c r="AJ19055" s="114">
        <v>23.169420242309599</v>
      </c>
      <c r="AK19055" s="114">
        <v>97.048599243164105</v>
      </c>
      <c r="AM19055" s="104"/>
      <c r="AN19055" s="104"/>
      <c r="AO19055" s="104"/>
      <c r="AP19055" s="104"/>
    </row>
    <row r="19056" spans="32:42" ht="18">
      <c r="AF19056" s="123" t="s">
        <v>12342</v>
      </c>
      <c r="AG19056" s="96" t="s">
        <v>12343</v>
      </c>
      <c r="AH19056" s="96" t="s">
        <v>12118</v>
      </c>
      <c r="AI19056" s="97">
        <v>211008</v>
      </c>
      <c r="AJ19056" s="114">
        <v>23.1692905426025</v>
      </c>
      <c r="AK19056" s="114">
        <v>97.032096862792997</v>
      </c>
      <c r="AM19056" s="104"/>
      <c r="AN19056" s="104"/>
      <c r="AO19056" s="104"/>
      <c r="AP19056" s="104"/>
    </row>
    <row r="19057" spans="32:42" ht="18">
      <c r="AF19057" s="123" t="s">
        <v>12342</v>
      </c>
      <c r="AG19057" s="96" t="s">
        <v>12343</v>
      </c>
      <c r="AH19057" s="96" t="s">
        <v>20217</v>
      </c>
      <c r="AI19057" s="97">
        <v>210999</v>
      </c>
      <c r="AJ19057" s="114"/>
      <c r="AK19057" s="114"/>
      <c r="AM19057" s="104"/>
      <c r="AN19057" s="104"/>
      <c r="AO19057" s="104"/>
      <c r="AP19057" s="104"/>
    </row>
    <row r="19058" spans="32:42" ht="18">
      <c r="AF19058" s="123" t="s">
        <v>12342</v>
      </c>
      <c r="AG19058" s="96" t="s">
        <v>12343</v>
      </c>
      <c r="AH19058" s="96" t="s">
        <v>20218</v>
      </c>
      <c r="AI19058" s="97">
        <v>210998</v>
      </c>
      <c r="AJ19058" s="114">
        <v>23.185979843139599</v>
      </c>
      <c r="AK19058" s="114">
        <v>97.055427551269503</v>
      </c>
      <c r="AM19058" s="104"/>
      <c r="AN19058" s="104"/>
      <c r="AO19058" s="104"/>
      <c r="AP19058" s="104"/>
    </row>
    <row r="19059" spans="32:42" ht="18">
      <c r="AF19059" s="123" t="s">
        <v>12342</v>
      </c>
      <c r="AG19059" s="96" t="s">
        <v>12343</v>
      </c>
      <c r="AH19059" s="96" t="s">
        <v>12352</v>
      </c>
      <c r="AI19059" s="97">
        <v>211002</v>
      </c>
      <c r="AJ19059" s="114">
        <v>23.188280105590799</v>
      </c>
      <c r="AK19059" s="114">
        <v>97.115287780761705</v>
      </c>
      <c r="AM19059" s="104"/>
      <c r="AN19059" s="104"/>
      <c r="AO19059" s="104"/>
      <c r="AP19059" s="104"/>
    </row>
    <row r="19060" spans="32:42" ht="18">
      <c r="AF19060" s="123" t="s">
        <v>12344</v>
      </c>
      <c r="AG19060" s="96" t="s">
        <v>12345</v>
      </c>
      <c r="AH19060" s="96" t="s">
        <v>12359</v>
      </c>
      <c r="AI19060" s="97">
        <v>211011</v>
      </c>
      <c r="AJ19060" s="114">
        <v>23.1667594909668</v>
      </c>
      <c r="AK19060" s="114">
        <v>97.031517028808594</v>
      </c>
      <c r="AM19060" s="104"/>
      <c r="AN19060" s="104"/>
      <c r="AO19060" s="104"/>
      <c r="AP19060" s="104"/>
    </row>
    <row r="19061" spans="32:42" ht="18">
      <c r="AF19061" s="123" t="s">
        <v>12344</v>
      </c>
      <c r="AG19061" s="96" t="s">
        <v>12345</v>
      </c>
      <c r="AH19061" s="96" t="s">
        <v>20219</v>
      </c>
      <c r="AI19061" s="97">
        <v>211012</v>
      </c>
      <c r="AJ19061" s="114">
        <v>23.1538200378418</v>
      </c>
      <c r="AK19061" s="114">
        <v>97.084197998046903</v>
      </c>
      <c r="AM19061" s="104"/>
      <c r="AN19061" s="104"/>
      <c r="AO19061" s="104"/>
      <c r="AP19061" s="104"/>
    </row>
    <row r="19062" spans="32:42" ht="18">
      <c r="AF19062" s="123" t="s">
        <v>12344</v>
      </c>
      <c r="AG19062" s="96" t="s">
        <v>12345</v>
      </c>
      <c r="AH19062" s="96" t="s">
        <v>20220</v>
      </c>
      <c r="AI19062" s="97">
        <v>211009</v>
      </c>
      <c r="AJ19062" s="114">
        <v>23.161790847778299</v>
      </c>
      <c r="AK19062" s="114">
        <v>97.028396606445298</v>
      </c>
      <c r="AM19062" s="104"/>
      <c r="AN19062" s="104"/>
      <c r="AO19062" s="104"/>
      <c r="AP19062" s="104"/>
    </row>
    <row r="19063" spans="32:42" ht="18">
      <c r="AF19063" s="123" t="s">
        <v>12344</v>
      </c>
      <c r="AG19063" s="96" t="s">
        <v>12345</v>
      </c>
      <c r="AH19063" s="96" t="s">
        <v>20221</v>
      </c>
      <c r="AI19063" s="97">
        <v>211010</v>
      </c>
      <c r="AJ19063" s="114">
        <v>23.153749465942401</v>
      </c>
      <c r="AK19063" s="114">
        <v>97.073982238769503</v>
      </c>
      <c r="AM19063" s="104"/>
      <c r="AN19063" s="104"/>
      <c r="AO19063" s="104"/>
      <c r="AP19063" s="104"/>
    </row>
    <row r="19064" spans="32:42" ht="18">
      <c r="AF19064" s="123" t="s">
        <v>12346</v>
      </c>
      <c r="AG19064" s="96" t="s">
        <v>12347</v>
      </c>
      <c r="AH19064" s="96" t="s">
        <v>12346</v>
      </c>
      <c r="AI19064" s="97">
        <v>211013</v>
      </c>
      <c r="AJ19064" s="114">
        <v>23.226819992065401</v>
      </c>
      <c r="AK19064" s="114">
        <v>97.056831359863295</v>
      </c>
      <c r="AM19064" s="104"/>
      <c r="AN19064" s="104"/>
      <c r="AO19064" s="104"/>
      <c r="AP19064" s="104"/>
    </row>
    <row r="19065" spans="32:42" ht="18">
      <c r="AF19065" s="123" t="s">
        <v>12346</v>
      </c>
      <c r="AG19065" s="96" t="s">
        <v>12347</v>
      </c>
      <c r="AH19065" s="96" t="s">
        <v>20222</v>
      </c>
      <c r="AI19065" s="97">
        <v>211014</v>
      </c>
      <c r="AJ19065" s="114">
        <v>23.252210617065401</v>
      </c>
      <c r="AK19065" s="114">
        <v>97.042709350585895</v>
      </c>
      <c r="AM19065" s="104"/>
      <c r="AN19065" s="104"/>
      <c r="AO19065" s="104"/>
      <c r="AP19065" s="104"/>
    </row>
    <row r="19066" spans="32:42" ht="18">
      <c r="AF19066" s="123" t="s">
        <v>12346</v>
      </c>
      <c r="AG19066" s="96" t="s">
        <v>12347</v>
      </c>
      <c r="AH19066" s="96" t="s">
        <v>18227</v>
      </c>
      <c r="AI19066" s="97">
        <v>211015</v>
      </c>
      <c r="AJ19066" s="114">
        <v>23.259120941162099</v>
      </c>
      <c r="AK19066" s="114">
        <v>97.033332824707003</v>
      </c>
      <c r="AM19066" s="104"/>
      <c r="AN19066" s="104"/>
      <c r="AO19066" s="104"/>
      <c r="AP19066" s="104"/>
    </row>
    <row r="19067" spans="32:42" ht="18">
      <c r="AF19067" s="123" t="s">
        <v>12346</v>
      </c>
      <c r="AG19067" s="96" t="s">
        <v>12347</v>
      </c>
      <c r="AH19067" s="96" t="s">
        <v>20223</v>
      </c>
      <c r="AI19067" s="97">
        <v>211016</v>
      </c>
      <c r="AJ19067" s="114"/>
      <c r="AK19067" s="114"/>
      <c r="AM19067" s="104"/>
      <c r="AN19067" s="104"/>
      <c r="AO19067" s="104"/>
      <c r="AP19067" s="104"/>
    </row>
    <row r="19068" spans="32:42" ht="18">
      <c r="AF19068" s="123" t="s">
        <v>12346</v>
      </c>
      <c r="AG19068" s="96" t="s">
        <v>12347</v>
      </c>
      <c r="AH19068" s="96" t="s">
        <v>20224</v>
      </c>
      <c r="AI19068" s="97">
        <v>211017</v>
      </c>
      <c r="AJ19068" s="114">
        <v>23.216180801391602</v>
      </c>
      <c r="AK19068" s="114">
        <v>97.074722290039105</v>
      </c>
      <c r="AM19068" s="104"/>
      <c r="AN19068" s="104"/>
      <c r="AO19068" s="104"/>
      <c r="AP19068" s="104"/>
    </row>
    <row r="19069" spans="32:42" ht="18">
      <c r="AF19069" s="123" t="s">
        <v>12348</v>
      </c>
      <c r="AG19069" s="96" t="s">
        <v>12349</v>
      </c>
      <c r="AH19069" s="96" t="s">
        <v>12348</v>
      </c>
      <c r="AI19069" s="97">
        <v>211018</v>
      </c>
      <c r="AJ19069" s="114">
        <v>23.341659545898398</v>
      </c>
      <c r="AK19069" s="114">
        <v>97.049591064453097</v>
      </c>
      <c r="AM19069" s="104"/>
      <c r="AN19069" s="104"/>
      <c r="AO19069" s="104"/>
      <c r="AP19069" s="104"/>
    </row>
    <row r="19070" spans="32:42" ht="18">
      <c r="AF19070" s="123" t="s">
        <v>12348</v>
      </c>
      <c r="AG19070" s="96" t="s">
        <v>12349</v>
      </c>
      <c r="AH19070" s="96" t="s">
        <v>20225</v>
      </c>
      <c r="AI19070" s="97">
        <v>211022</v>
      </c>
      <c r="AJ19070" s="114"/>
      <c r="AK19070" s="114"/>
      <c r="AM19070" s="104"/>
      <c r="AN19070" s="104"/>
      <c r="AO19070" s="104"/>
      <c r="AP19070" s="104"/>
    </row>
    <row r="19071" spans="32:42" ht="18">
      <c r="AF19071" s="123" t="s">
        <v>12348</v>
      </c>
      <c r="AG19071" s="96" t="s">
        <v>12349</v>
      </c>
      <c r="AH19071" s="96" t="s">
        <v>20226</v>
      </c>
      <c r="AI19071" s="97">
        <v>211021</v>
      </c>
      <c r="AJ19071" s="114">
        <v>23.281940460205099</v>
      </c>
      <c r="AK19071" s="114">
        <v>97.013816833496094</v>
      </c>
      <c r="AM19071" s="104"/>
      <c r="AN19071" s="104"/>
      <c r="AO19071" s="104"/>
      <c r="AP19071" s="104"/>
    </row>
    <row r="19072" spans="32:42" ht="18">
      <c r="AF19072" s="123" t="s">
        <v>12348</v>
      </c>
      <c r="AG19072" s="96" t="s">
        <v>12349</v>
      </c>
      <c r="AH19072" s="96" t="s">
        <v>20086</v>
      </c>
      <c r="AI19072" s="97">
        <v>211019</v>
      </c>
      <c r="AJ19072" s="114"/>
      <c r="AK19072" s="114"/>
      <c r="AM19072" s="104"/>
      <c r="AN19072" s="104"/>
      <c r="AO19072" s="104"/>
      <c r="AP19072" s="104"/>
    </row>
    <row r="19073" spans="32:42" ht="18">
      <c r="AF19073" s="123" t="s">
        <v>12348</v>
      </c>
      <c r="AG19073" s="96" t="s">
        <v>12349</v>
      </c>
      <c r="AH19073" s="96" t="s">
        <v>12443</v>
      </c>
      <c r="AI19073" s="97">
        <v>211020</v>
      </c>
      <c r="AJ19073" s="114">
        <v>23.321090698242202</v>
      </c>
      <c r="AK19073" s="114">
        <v>97.018562316894503</v>
      </c>
      <c r="AM19073" s="104"/>
      <c r="AN19073" s="104"/>
      <c r="AO19073" s="104"/>
      <c r="AP19073" s="104"/>
    </row>
    <row r="19074" spans="32:42" ht="18">
      <c r="AF19074" s="123" t="s">
        <v>12350</v>
      </c>
      <c r="AG19074" s="96" t="s">
        <v>12351</v>
      </c>
      <c r="AH19074" s="96" t="s">
        <v>12016</v>
      </c>
      <c r="AI19074" s="97">
        <v>211029</v>
      </c>
      <c r="AJ19074" s="114">
        <v>23.380779266357401</v>
      </c>
      <c r="AK19074" s="114">
        <v>97.098602294921903</v>
      </c>
      <c r="AM19074" s="104"/>
      <c r="AN19074" s="104"/>
      <c r="AO19074" s="104"/>
      <c r="AP19074" s="104"/>
    </row>
    <row r="19075" spans="32:42" ht="18">
      <c r="AF19075" s="123" t="s">
        <v>12350</v>
      </c>
      <c r="AG19075" s="96" t="s">
        <v>12351</v>
      </c>
      <c r="AH19075" s="96" t="s">
        <v>20227</v>
      </c>
      <c r="AI19075" s="97">
        <v>211024</v>
      </c>
      <c r="AJ19075" s="114"/>
      <c r="AK19075" s="114"/>
      <c r="AM19075" s="104"/>
      <c r="AN19075" s="104"/>
      <c r="AO19075" s="104"/>
      <c r="AP19075" s="104"/>
    </row>
    <row r="19076" spans="32:42" ht="18">
      <c r="AF19076" s="123" t="s">
        <v>12350</v>
      </c>
      <c r="AG19076" s="96" t="s">
        <v>12351</v>
      </c>
      <c r="AH19076" s="96" t="s">
        <v>20228</v>
      </c>
      <c r="AI19076" s="97">
        <v>211032</v>
      </c>
      <c r="AJ19076" s="114">
        <v>23.347030639648398</v>
      </c>
      <c r="AK19076" s="114">
        <v>97.098426818847699</v>
      </c>
      <c r="AM19076" s="104"/>
      <c r="AN19076" s="104"/>
      <c r="AO19076" s="104"/>
      <c r="AP19076" s="104"/>
    </row>
    <row r="19077" spans="32:42" ht="18">
      <c r="AF19077" s="123" t="s">
        <v>12350</v>
      </c>
      <c r="AG19077" s="96" t="s">
        <v>12351</v>
      </c>
      <c r="AH19077" s="96" t="s">
        <v>12640</v>
      </c>
      <c r="AI19077" s="97">
        <v>211031</v>
      </c>
      <c r="AJ19077" s="114">
        <v>23.3462009429932</v>
      </c>
      <c r="AK19077" s="114">
        <v>97.101669311523395</v>
      </c>
      <c r="AM19077" s="104"/>
      <c r="AN19077" s="104"/>
      <c r="AO19077" s="104"/>
      <c r="AP19077" s="104"/>
    </row>
    <row r="19078" spans="32:42" ht="18">
      <c r="AF19078" s="123" t="s">
        <v>12350</v>
      </c>
      <c r="AG19078" s="96" t="s">
        <v>12351</v>
      </c>
      <c r="AH19078" s="96" t="s">
        <v>19204</v>
      </c>
      <c r="AI19078" s="97">
        <v>211030</v>
      </c>
      <c r="AJ19078" s="114"/>
      <c r="AK19078" s="114"/>
      <c r="AM19078" s="104"/>
      <c r="AN19078" s="104"/>
      <c r="AO19078" s="104"/>
      <c r="AP19078" s="104"/>
    </row>
    <row r="19079" spans="32:42" ht="18">
      <c r="AF19079" s="123" t="s">
        <v>12350</v>
      </c>
      <c r="AG19079" s="96" t="s">
        <v>12351</v>
      </c>
      <c r="AH19079" s="96" t="s">
        <v>14151</v>
      </c>
      <c r="AI19079" s="97">
        <v>211027</v>
      </c>
      <c r="AJ19079" s="114">
        <v>23.361169815063501</v>
      </c>
      <c r="AK19079" s="114">
        <v>97.148262023925795</v>
      </c>
      <c r="AM19079" s="104"/>
      <c r="AN19079" s="104"/>
      <c r="AO19079" s="104"/>
      <c r="AP19079" s="104"/>
    </row>
    <row r="19080" spans="32:42" ht="18">
      <c r="AF19080" s="123" t="s">
        <v>12350</v>
      </c>
      <c r="AG19080" s="96" t="s">
        <v>12351</v>
      </c>
      <c r="AH19080" s="96" t="s">
        <v>12350</v>
      </c>
      <c r="AI19080" s="97">
        <v>211023</v>
      </c>
      <c r="AJ19080" s="114">
        <v>23.352190017700199</v>
      </c>
      <c r="AK19080" s="114">
        <v>97.101631164550795</v>
      </c>
      <c r="AM19080" s="104"/>
      <c r="AN19080" s="104"/>
      <c r="AO19080" s="104"/>
      <c r="AP19080" s="104"/>
    </row>
    <row r="19081" spans="32:42" ht="18">
      <c r="AF19081" s="123" t="s">
        <v>12350</v>
      </c>
      <c r="AG19081" s="96" t="s">
        <v>12351</v>
      </c>
      <c r="AH19081" s="96" t="s">
        <v>20229</v>
      </c>
      <c r="AI19081" s="97">
        <v>211025</v>
      </c>
      <c r="AJ19081" s="114">
        <v>23.383039474487301</v>
      </c>
      <c r="AK19081" s="114">
        <v>97.13818359375</v>
      </c>
      <c r="AM19081" s="104"/>
      <c r="AN19081" s="104"/>
      <c r="AO19081" s="104"/>
      <c r="AP19081" s="104"/>
    </row>
    <row r="19082" spans="32:42" ht="18">
      <c r="AF19082" s="123" t="s">
        <v>12350</v>
      </c>
      <c r="AG19082" s="96" t="s">
        <v>12351</v>
      </c>
      <c r="AH19082" s="96" t="s">
        <v>6974</v>
      </c>
      <c r="AI19082" s="97">
        <v>211026</v>
      </c>
      <c r="AJ19082" s="114"/>
      <c r="AK19082" s="114"/>
      <c r="AM19082" s="104"/>
      <c r="AN19082" s="104"/>
      <c r="AO19082" s="104"/>
      <c r="AP19082" s="104"/>
    </row>
    <row r="19083" spans="32:42" ht="18">
      <c r="AF19083" s="123" t="s">
        <v>12350</v>
      </c>
      <c r="AG19083" s="96" t="s">
        <v>12351</v>
      </c>
      <c r="AH19083" s="96" t="s">
        <v>11388</v>
      </c>
      <c r="AI19083" s="97">
        <v>211028</v>
      </c>
      <c r="AJ19083" s="114"/>
      <c r="AK19083" s="114"/>
      <c r="AM19083" s="104"/>
      <c r="AN19083" s="104"/>
      <c r="AO19083" s="104"/>
      <c r="AP19083" s="104"/>
    </row>
    <row r="19084" spans="32:42" ht="18">
      <c r="AF19084" s="123" t="s">
        <v>12352</v>
      </c>
      <c r="AG19084" s="96" t="s">
        <v>12353</v>
      </c>
      <c r="AH19084" s="96" t="s">
        <v>20230</v>
      </c>
      <c r="AI19084" s="97">
        <v>211033</v>
      </c>
      <c r="AJ19084" s="114">
        <v>23.408460617065401</v>
      </c>
      <c r="AK19084" s="114">
        <v>97.116600036621094</v>
      </c>
      <c r="AM19084" s="104"/>
      <c r="AN19084" s="104"/>
      <c r="AO19084" s="104"/>
      <c r="AP19084" s="104"/>
    </row>
    <row r="19085" spans="32:42" ht="18">
      <c r="AF19085" s="123" t="s">
        <v>12352</v>
      </c>
      <c r="AG19085" s="96" t="s">
        <v>12353</v>
      </c>
      <c r="AH19085" s="96" t="s">
        <v>20231</v>
      </c>
      <c r="AI19085" s="97">
        <v>211034</v>
      </c>
      <c r="AJ19085" s="114">
        <v>23.404720306396499</v>
      </c>
      <c r="AK19085" s="114">
        <v>97.130592346191406</v>
      </c>
      <c r="AM19085" s="104"/>
      <c r="AN19085" s="104"/>
      <c r="AO19085" s="104"/>
      <c r="AP19085" s="104"/>
    </row>
    <row r="19086" spans="32:42" ht="18">
      <c r="AF19086" s="123" t="s">
        <v>12352</v>
      </c>
      <c r="AG19086" s="96" t="s">
        <v>12353</v>
      </c>
      <c r="AH19086" s="96" t="s">
        <v>20232</v>
      </c>
      <c r="AI19086" s="97">
        <v>211035</v>
      </c>
      <c r="AJ19086" s="114"/>
      <c r="AK19086" s="114"/>
      <c r="AM19086" s="104"/>
      <c r="AN19086" s="104"/>
      <c r="AO19086" s="104"/>
      <c r="AP19086" s="104"/>
    </row>
    <row r="19087" spans="32:42" ht="18">
      <c r="AF19087" s="123" t="s">
        <v>12352</v>
      </c>
      <c r="AG19087" s="96" t="s">
        <v>12353</v>
      </c>
      <c r="AH19087" s="96" t="s">
        <v>15093</v>
      </c>
      <c r="AI19087" s="97">
        <v>211036</v>
      </c>
      <c r="AJ19087" s="114"/>
      <c r="AK19087" s="114"/>
      <c r="AM19087" s="104"/>
      <c r="AN19087" s="104"/>
      <c r="AO19087" s="104"/>
      <c r="AP19087" s="104"/>
    </row>
    <row r="19088" spans="32:42" ht="18">
      <c r="AF19088" s="123" t="s">
        <v>12352</v>
      </c>
      <c r="AG19088" s="96" t="s">
        <v>12353</v>
      </c>
      <c r="AH19088" s="96" t="s">
        <v>20233</v>
      </c>
      <c r="AI19088" s="97">
        <v>211037</v>
      </c>
      <c r="AJ19088" s="114"/>
      <c r="AK19088" s="114"/>
      <c r="AM19088" s="104"/>
      <c r="AN19088" s="104"/>
      <c r="AO19088" s="104"/>
      <c r="AP19088" s="104"/>
    </row>
    <row r="19089" spans="32:42" ht="18">
      <c r="AF19089" s="123" t="s">
        <v>12352</v>
      </c>
      <c r="AG19089" s="96" t="s">
        <v>12353</v>
      </c>
      <c r="AH19089" s="96" t="s">
        <v>19204</v>
      </c>
      <c r="AI19089" s="97">
        <v>211038</v>
      </c>
      <c r="AJ19089" s="114">
        <v>23.409349441528299</v>
      </c>
      <c r="AK19089" s="114">
        <v>97.117561340332003</v>
      </c>
      <c r="AM19089" s="104"/>
      <c r="AN19089" s="104"/>
      <c r="AO19089" s="104"/>
      <c r="AP19089" s="104"/>
    </row>
    <row r="19090" spans="32:42" ht="18">
      <c r="AF19090" s="123" t="s">
        <v>12352</v>
      </c>
      <c r="AG19090" s="96" t="s">
        <v>12353</v>
      </c>
      <c r="AH19090" s="96" t="s">
        <v>20234</v>
      </c>
      <c r="AI19090" s="97">
        <v>211039</v>
      </c>
      <c r="AJ19090" s="114"/>
      <c r="AK19090" s="114"/>
      <c r="AM19090" s="104"/>
      <c r="AN19090" s="104"/>
      <c r="AO19090" s="104"/>
      <c r="AP19090" s="104"/>
    </row>
    <row r="19091" spans="32:42" ht="18">
      <c r="AF19091" s="123" t="s">
        <v>7876</v>
      </c>
      <c r="AG19091" s="96" t="s">
        <v>12354</v>
      </c>
      <c r="AH19091" s="96" t="s">
        <v>20235</v>
      </c>
      <c r="AI19091" s="97">
        <v>211043</v>
      </c>
      <c r="AJ19091" s="114">
        <v>23.413770675659201</v>
      </c>
      <c r="AK19091" s="114">
        <v>97.241966247558594</v>
      </c>
      <c r="AM19091" s="104"/>
      <c r="AN19091" s="104"/>
      <c r="AO19091" s="104"/>
      <c r="AP19091" s="104"/>
    </row>
    <row r="19092" spans="32:42" ht="18">
      <c r="AF19092" s="123" t="s">
        <v>7876</v>
      </c>
      <c r="AG19092" s="96" t="s">
        <v>12354</v>
      </c>
      <c r="AH19092" s="96" t="s">
        <v>20236</v>
      </c>
      <c r="AI19092" s="97">
        <v>211044</v>
      </c>
      <c r="AJ19092" s="114">
        <v>23.412799835205099</v>
      </c>
      <c r="AK19092" s="114">
        <v>97.201972961425795</v>
      </c>
      <c r="AM19092" s="104"/>
      <c r="AN19092" s="104"/>
      <c r="AO19092" s="104"/>
      <c r="AP19092" s="104"/>
    </row>
    <row r="19093" spans="32:42" ht="18">
      <c r="AF19093" s="123" t="s">
        <v>7876</v>
      </c>
      <c r="AG19093" s="96" t="s">
        <v>12354</v>
      </c>
      <c r="AH19093" s="96" t="s">
        <v>8156</v>
      </c>
      <c r="AI19093" s="97">
        <v>211041</v>
      </c>
      <c r="AJ19093" s="114"/>
      <c r="AK19093" s="114"/>
      <c r="AM19093" s="104"/>
      <c r="AN19093" s="104"/>
      <c r="AO19093" s="104"/>
      <c r="AP19093" s="104"/>
    </row>
    <row r="19094" spans="32:42" ht="18">
      <c r="AF19094" s="123" t="s">
        <v>7876</v>
      </c>
      <c r="AG19094" s="96" t="s">
        <v>12354</v>
      </c>
      <c r="AH19094" s="96" t="s">
        <v>7876</v>
      </c>
      <c r="AI19094" s="97">
        <v>211040</v>
      </c>
      <c r="AJ19094" s="114">
        <v>23.456020355224599</v>
      </c>
      <c r="AK19094" s="114">
        <v>97.238342285156307</v>
      </c>
      <c r="AM19094" s="104"/>
      <c r="AN19094" s="104"/>
      <c r="AO19094" s="104"/>
      <c r="AP19094" s="104"/>
    </row>
    <row r="19095" spans="32:42" ht="18">
      <c r="AF19095" s="123" t="s">
        <v>7876</v>
      </c>
      <c r="AG19095" s="96" t="s">
        <v>12354</v>
      </c>
      <c r="AH19095" s="96" t="s">
        <v>1515</v>
      </c>
      <c r="AI19095" s="97">
        <v>211042</v>
      </c>
      <c r="AJ19095" s="114"/>
      <c r="AK19095" s="114"/>
      <c r="AM19095" s="104"/>
      <c r="AN19095" s="104"/>
      <c r="AO19095" s="104"/>
      <c r="AP19095" s="104"/>
    </row>
    <row r="19096" spans="32:42" ht="18">
      <c r="AF19096" s="123" t="s">
        <v>12355</v>
      </c>
      <c r="AG19096" s="96" t="s">
        <v>12356</v>
      </c>
      <c r="AH19096" s="96" t="s">
        <v>15671</v>
      </c>
      <c r="AI19096" s="97">
        <v>211046</v>
      </c>
      <c r="AJ19096" s="114"/>
      <c r="AK19096" s="114"/>
      <c r="AM19096" s="104"/>
      <c r="AN19096" s="104"/>
      <c r="AO19096" s="104"/>
      <c r="AP19096" s="104"/>
    </row>
    <row r="19097" spans="32:42" ht="18">
      <c r="AF19097" s="123" t="s">
        <v>12355</v>
      </c>
      <c r="AG19097" s="96" t="s">
        <v>12356</v>
      </c>
      <c r="AH19097" s="96" t="s">
        <v>10990</v>
      </c>
      <c r="AI19097" s="97">
        <v>211047</v>
      </c>
      <c r="AJ19097" s="114">
        <v>23.540880203247099</v>
      </c>
      <c r="AK19097" s="114">
        <v>97.178237915039105</v>
      </c>
      <c r="AM19097" s="104"/>
      <c r="AN19097" s="104"/>
      <c r="AO19097" s="104"/>
      <c r="AP19097" s="104"/>
    </row>
    <row r="19098" spans="32:42" ht="18">
      <c r="AF19098" s="123" t="s">
        <v>12355</v>
      </c>
      <c r="AG19098" s="96" t="s">
        <v>12356</v>
      </c>
      <c r="AH19098" s="96" t="s">
        <v>17913</v>
      </c>
      <c r="AI19098" s="97">
        <v>211048</v>
      </c>
      <c r="AJ19098" s="114">
        <v>23.485500335693398</v>
      </c>
      <c r="AK19098" s="114">
        <v>97.184028625488295</v>
      </c>
      <c r="AM19098" s="104"/>
      <c r="AN19098" s="104"/>
      <c r="AO19098" s="104"/>
      <c r="AP19098" s="104"/>
    </row>
    <row r="19099" spans="32:42" ht="18">
      <c r="AF19099" s="123" t="s">
        <v>12355</v>
      </c>
      <c r="AG19099" s="96" t="s">
        <v>12356</v>
      </c>
      <c r="AH19099" s="96" t="s">
        <v>12355</v>
      </c>
      <c r="AI19099" s="97">
        <v>211045</v>
      </c>
      <c r="AJ19099" s="114">
        <v>23.5158596038818</v>
      </c>
      <c r="AK19099" s="114">
        <v>97.205062866210895</v>
      </c>
      <c r="AM19099" s="104"/>
      <c r="AN19099" s="104"/>
      <c r="AO19099" s="104"/>
      <c r="AP19099" s="104"/>
    </row>
    <row r="19100" spans="32:42" ht="18">
      <c r="AF19100" s="123" t="s">
        <v>12357</v>
      </c>
      <c r="AG19100" s="96" t="s">
        <v>12358</v>
      </c>
      <c r="AH19100" s="96" t="s">
        <v>20237</v>
      </c>
      <c r="AI19100" s="97">
        <v>211050</v>
      </c>
      <c r="AJ19100" s="114">
        <v>23.382480621337901</v>
      </c>
      <c r="AK19100" s="114">
        <v>97.237037658691406</v>
      </c>
      <c r="AM19100" s="104"/>
      <c r="AN19100" s="104"/>
      <c r="AO19100" s="104"/>
      <c r="AP19100" s="104"/>
    </row>
    <row r="19101" spans="32:42" ht="18">
      <c r="AF19101" s="123" t="s">
        <v>12357</v>
      </c>
      <c r="AG19101" s="96" t="s">
        <v>12358</v>
      </c>
      <c r="AH19101" s="96" t="s">
        <v>20238</v>
      </c>
      <c r="AI19101" s="97">
        <v>211056</v>
      </c>
      <c r="AJ19101" s="114">
        <v>23.4528694152832</v>
      </c>
      <c r="AK19101" s="114">
        <v>97.175613403320298</v>
      </c>
      <c r="AM19101" s="104"/>
      <c r="AN19101" s="104"/>
      <c r="AO19101" s="104"/>
      <c r="AP19101" s="104"/>
    </row>
    <row r="19102" spans="32:42" ht="18">
      <c r="AF19102" s="123" t="s">
        <v>12357</v>
      </c>
      <c r="AG19102" s="96" t="s">
        <v>12358</v>
      </c>
      <c r="AH19102" s="96" t="s">
        <v>11686</v>
      </c>
      <c r="AI19102" s="97">
        <v>211055</v>
      </c>
      <c r="AJ19102" s="114"/>
      <c r="AK19102" s="114"/>
      <c r="AM19102" s="104"/>
      <c r="AN19102" s="104"/>
      <c r="AO19102" s="104"/>
      <c r="AP19102" s="104"/>
    </row>
    <row r="19103" spans="32:42" ht="18">
      <c r="AF19103" s="123" t="s">
        <v>12357</v>
      </c>
      <c r="AG19103" s="96" t="s">
        <v>12358</v>
      </c>
      <c r="AH19103" s="96" t="s">
        <v>11524</v>
      </c>
      <c r="AI19103" s="97">
        <v>211054</v>
      </c>
      <c r="AJ19103" s="114">
        <v>23.474689483642599</v>
      </c>
      <c r="AK19103" s="114">
        <v>97.200660705566406</v>
      </c>
      <c r="AM19103" s="104"/>
      <c r="AN19103" s="104"/>
      <c r="AO19103" s="104"/>
      <c r="AP19103" s="104"/>
    </row>
    <row r="19104" spans="32:42" ht="18">
      <c r="AF19104" s="123" t="s">
        <v>12357</v>
      </c>
      <c r="AG19104" s="96" t="s">
        <v>12358</v>
      </c>
      <c r="AH19104" s="96" t="s">
        <v>20195</v>
      </c>
      <c r="AI19104" s="97">
        <v>211053</v>
      </c>
      <c r="AJ19104" s="114"/>
      <c r="AK19104" s="114"/>
      <c r="AM19104" s="104"/>
      <c r="AN19104" s="104"/>
      <c r="AO19104" s="104"/>
      <c r="AP19104" s="104"/>
    </row>
    <row r="19105" spans="32:42" ht="18">
      <c r="AF19105" s="123" t="s">
        <v>12357</v>
      </c>
      <c r="AG19105" s="96" t="s">
        <v>12358</v>
      </c>
      <c r="AH19105" s="96" t="s">
        <v>20239</v>
      </c>
      <c r="AI19105" s="97">
        <v>211051</v>
      </c>
      <c r="AJ19105" s="114"/>
      <c r="AK19105" s="114"/>
      <c r="AM19105" s="104"/>
      <c r="AN19105" s="104"/>
      <c r="AO19105" s="104"/>
      <c r="AP19105" s="104"/>
    </row>
    <row r="19106" spans="32:42" ht="18">
      <c r="AF19106" s="123" t="s">
        <v>12357</v>
      </c>
      <c r="AG19106" s="96" t="s">
        <v>12358</v>
      </c>
      <c r="AH19106" s="96" t="s">
        <v>12357</v>
      </c>
      <c r="AI19106" s="97">
        <v>211049</v>
      </c>
      <c r="AJ19106" s="114">
        <v>23.421859741210898</v>
      </c>
      <c r="AK19106" s="114">
        <v>97.198432922363295</v>
      </c>
      <c r="AM19106" s="104"/>
      <c r="AN19106" s="104"/>
      <c r="AO19106" s="104"/>
      <c r="AP19106" s="104"/>
    </row>
    <row r="19107" spans="32:42" ht="18">
      <c r="AF19107" s="123" t="s">
        <v>12357</v>
      </c>
      <c r="AG19107" s="96" t="s">
        <v>12358</v>
      </c>
      <c r="AH19107" s="96" t="s">
        <v>296</v>
      </c>
      <c r="AI19107" s="97">
        <v>211052</v>
      </c>
      <c r="AJ19107" s="114">
        <v>23.402559280395501</v>
      </c>
      <c r="AK19107" s="114">
        <v>97.269119262695298</v>
      </c>
      <c r="AM19107" s="104"/>
      <c r="AN19107" s="104"/>
      <c r="AO19107" s="104"/>
      <c r="AP19107" s="104"/>
    </row>
    <row r="19108" spans="32:42" ht="18">
      <c r="AF19108" s="123" t="s">
        <v>12359</v>
      </c>
      <c r="AG19108" s="96" t="s">
        <v>12360</v>
      </c>
      <c r="AH19108" s="96" t="s">
        <v>20240</v>
      </c>
      <c r="AI19108" s="97">
        <v>211061</v>
      </c>
      <c r="AJ19108" s="114">
        <v>23.5371704101563</v>
      </c>
      <c r="AK19108" s="114">
        <v>97.301803588867202</v>
      </c>
      <c r="AM19108" s="104"/>
      <c r="AN19108" s="104"/>
      <c r="AO19108" s="104"/>
      <c r="AP19108" s="104"/>
    </row>
    <row r="19109" spans="32:42" ht="18">
      <c r="AF19109" s="123" t="s">
        <v>12359</v>
      </c>
      <c r="AG19109" s="96" t="s">
        <v>12360</v>
      </c>
      <c r="AH19109" s="96" t="s">
        <v>20241</v>
      </c>
      <c r="AI19109" s="97">
        <v>211060</v>
      </c>
      <c r="AJ19109" s="114">
        <v>23.549369812011701</v>
      </c>
      <c r="AK19109" s="114">
        <v>97.238693237304702</v>
      </c>
      <c r="AM19109" s="104"/>
      <c r="AN19109" s="104"/>
      <c r="AO19109" s="104"/>
      <c r="AP19109" s="104"/>
    </row>
    <row r="19110" spans="32:42" ht="18">
      <c r="AF19110" s="123" t="s">
        <v>12359</v>
      </c>
      <c r="AG19110" s="96" t="s">
        <v>12360</v>
      </c>
      <c r="AH19110" s="96" t="s">
        <v>11345</v>
      </c>
      <c r="AI19110" s="97">
        <v>211062</v>
      </c>
      <c r="AJ19110" s="114"/>
      <c r="AK19110" s="114"/>
      <c r="AM19110" s="104"/>
      <c r="AN19110" s="104"/>
      <c r="AO19110" s="104"/>
      <c r="AP19110" s="104"/>
    </row>
    <row r="19111" spans="32:42" ht="18">
      <c r="AF19111" s="123" t="s">
        <v>12359</v>
      </c>
      <c r="AG19111" s="96" t="s">
        <v>12360</v>
      </c>
      <c r="AH19111" s="96" t="s">
        <v>16324</v>
      </c>
      <c r="AI19111" s="97">
        <v>211063</v>
      </c>
      <c r="AJ19111" s="114"/>
      <c r="AK19111" s="114"/>
      <c r="AM19111" s="104"/>
      <c r="AN19111" s="104"/>
      <c r="AO19111" s="104"/>
      <c r="AP19111" s="104"/>
    </row>
    <row r="19112" spans="32:42" ht="18">
      <c r="AF19112" s="123" t="s">
        <v>12359</v>
      </c>
      <c r="AG19112" s="96" t="s">
        <v>12360</v>
      </c>
      <c r="AH19112" s="96" t="s">
        <v>20180</v>
      </c>
      <c r="AI19112" s="97">
        <v>211058</v>
      </c>
      <c r="AJ19112" s="114"/>
      <c r="AK19112" s="114"/>
      <c r="AM19112" s="104"/>
      <c r="AN19112" s="104"/>
      <c r="AO19112" s="104"/>
      <c r="AP19112" s="104"/>
    </row>
    <row r="19113" spans="32:42" ht="18">
      <c r="AF19113" s="123" t="s">
        <v>12359</v>
      </c>
      <c r="AG19113" s="96" t="s">
        <v>12360</v>
      </c>
      <c r="AH19113" s="96" t="s">
        <v>12359</v>
      </c>
      <c r="AI19113" s="97">
        <v>211057</v>
      </c>
      <c r="AJ19113" s="114">
        <v>23.556669235229499</v>
      </c>
      <c r="AK19113" s="114">
        <v>97.277946472167997</v>
      </c>
      <c r="AM19113" s="104"/>
      <c r="AN19113" s="104"/>
      <c r="AO19113" s="104"/>
      <c r="AP19113" s="104"/>
    </row>
    <row r="19114" spans="32:42" ht="18">
      <c r="AF19114" s="123" t="s">
        <v>12359</v>
      </c>
      <c r="AG19114" s="96" t="s">
        <v>12360</v>
      </c>
      <c r="AH19114" s="96" t="s">
        <v>20242</v>
      </c>
      <c r="AI19114" s="97">
        <v>211059</v>
      </c>
      <c r="AJ19114" s="114">
        <v>23.5389804840088</v>
      </c>
      <c r="AK19114" s="114">
        <v>97.2271728515625</v>
      </c>
      <c r="AM19114" s="104"/>
      <c r="AN19114" s="104"/>
      <c r="AO19114" s="104"/>
      <c r="AP19114" s="104"/>
    </row>
    <row r="19115" spans="32:42" ht="18">
      <c r="AF19115" s="123" t="s">
        <v>11256</v>
      </c>
      <c r="AG19115" s="96" t="s">
        <v>12361</v>
      </c>
      <c r="AH19115" s="96" t="s">
        <v>20243</v>
      </c>
      <c r="AI19115" s="97">
        <v>211068</v>
      </c>
      <c r="AJ19115" s="114"/>
      <c r="AK19115" s="114"/>
      <c r="AM19115" s="104"/>
      <c r="AN19115" s="104"/>
      <c r="AO19115" s="104"/>
      <c r="AP19115" s="104"/>
    </row>
    <row r="19116" spans="32:42" ht="18">
      <c r="AF19116" s="123" t="s">
        <v>11256</v>
      </c>
      <c r="AG19116" s="96" t="s">
        <v>12361</v>
      </c>
      <c r="AH19116" s="96" t="s">
        <v>17008</v>
      </c>
      <c r="AI19116" s="97">
        <v>220320</v>
      </c>
      <c r="AJ19116" s="114"/>
      <c r="AK19116" s="114"/>
      <c r="AM19116" s="104"/>
      <c r="AN19116" s="104"/>
      <c r="AO19116" s="104"/>
      <c r="AP19116" s="104"/>
    </row>
    <row r="19117" spans="32:42" ht="18">
      <c r="AF19117" s="123" t="s">
        <v>11256</v>
      </c>
      <c r="AG19117" s="96" t="s">
        <v>12361</v>
      </c>
      <c r="AH19117" s="96" t="s">
        <v>20244</v>
      </c>
      <c r="AI19117" s="97">
        <v>211072</v>
      </c>
      <c r="AJ19117" s="114">
        <v>23.396699905395501</v>
      </c>
      <c r="AK19117" s="114">
        <v>97.381683349609403</v>
      </c>
      <c r="AM19117" s="104"/>
      <c r="AN19117" s="104"/>
      <c r="AO19117" s="104"/>
      <c r="AP19117" s="104"/>
    </row>
    <row r="19118" spans="32:42" ht="18">
      <c r="AF19118" s="123" t="s">
        <v>11256</v>
      </c>
      <c r="AG19118" s="96" t="s">
        <v>12361</v>
      </c>
      <c r="AH19118" s="96" t="s">
        <v>20245</v>
      </c>
      <c r="AI19118" s="97">
        <v>211071</v>
      </c>
      <c r="AJ19118" s="114">
        <v>23.433900833129901</v>
      </c>
      <c r="AK19118" s="114">
        <v>97.324951171875</v>
      </c>
      <c r="AM19118" s="104"/>
      <c r="AN19118" s="104"/>
      <c r="AO19118" s="104"/>
      <c r="AP19118" s="104"/>
    </row>
    <row r="19119" spans="32:42" ht="18">
      <c r="AF19119" s="123" t="s">
        <v>11256</v>
      </c>
      <c r="AG19119" s="96" t="s">
        <v>12361</v>
      </c>
      <c r="AH19119" s="96" t="s">
        <v>11345</v>
      </c>
      <c r="AI19119" s="97">
        <v>211069</v>
      </c>
      <c r="AJ19119" s="114"/>
      <c r="AK19119" s="114"/>
      <c r="AM19119" s="104"/>
      <c r="AN19119" s="104"/>
      <c r="AO19119" s="104"/>
      <c r="AP19119" s="104"/>
    </row>
    <row r="19120" spans="32:42" ht="18">
      <c r="AF19120" s="123" t="s">
        <v>11256</v>
      </c>
      <c r="AG19120" s="96" t="s">
        <v>12361</v>
      </c>
      <c r="AH19120" s="96" t="s">
        <v>12581</v>
      </c>
      <c r="AI19120" s="97">
        <v>211067</v>
      </c>
      <c r="AJ19120" s="114">
        <v>23.471540451049801</v>
      </c>
      <c r="AK19120" s="114">
        <v>97.399742126464801</v>
      </c>
      <c r="AM19120" s="104"/>
      <c r="AN19120" s="104"/>
      <c r="AO19120" s="104"/>
      <c r="AP19120" s="104"/>
    </row>
    <row r="19121" spans="32:42" ht="18">
      <c r="AF19121" s="123" t="s">
        <v>11256</v>
      </c>
      <c r="AG19121" s="96" t="s">
        <v>12361</v>
      </c>
      <c r="AH19121" s="96" t="s">
        <v>8364</v>
      </c>
      <c r="AI19121" s="97">
        <v>211066</v>
      </c>
      <c r="AJ19121" s="114">
        <v>23.465259552001999</v>
      </c>
      <c r="AK19121" s="114">
        <v>97.3892822265625</v>
      </c>
      <c r="AM19121" s="104"/>
      <c r="AN19121" s="104"/>
      <c r="AO19121" s="104"/>
      <c r="AP19121" s="104"/>
    </row>
    <row r="19122" spans="32:42" ht="18">
      <c r="AF19122" s="123" t="s">
        <v>11256</v>
      </c>
      <c r="AG19122" s="96" t="s">
        <v>12361</v>
      </c>
      <c r="AH19122" s="96" t="s">
        <v>20246</v>
      </c>
      <c r="AI19122" s="97">
        <v>211065</v>
      </c>
      <c r="AJ19122" s="114"/>
      <c r="AK19122" s="114"/>
      <c r="AM19122" s="104"/>
      <c r="AN19122" s="104"/>
      <c r="AO19122" s="104"/>
      <c r="AP19122" s="104"/>
    </row>
    <row r="19123" spans="32:42" ht="18">
      <c r="AF19123" s="123" t="s">
        <v>11256</v>
      </c>
      <c r="AG19123" s="96" t="s">
        <v>12361</v>
      </c>
      <c r="AH19123" s="96" t="s">
        <v>11256</v>
      </c>
      <c r="AI19123" s="97">
        <v>211064</v>
      </c>
      <c r="AJ19123" s="114">
        <v>23.4652404785156</v>
      </c>
      <c r="AK19123" s="114">
        <v>97.343856811523395</v>
      </c>
      <c r="AM19123" s="104"/>
      <c r="AN19123" s="104"/>
      <c r="AO19123" s="104"/>
      <c r="AP19123" s="104"/>
    </row>
    <row r="19124" spans="32:42" ht="18">
      <c r="AF19124" s="123" t="s">
        <v>11256</v>
      </c>
      <c r="AG19124" s="96" t="s">
        <v>12361</v>
      </c>
      <c r="AH19124" s="96" t="s">
        <v>11686</v>
      </c>
      <c r="AI19124" s="97">
        <v>211070</v>
      </c>
      <c r="AJ19124" s="114">
        <v>23.446979522705099</v>
      </c>
      <c r="AK19124" s="114">
        <v>97.352500915527301</v>
      </c>
      <c r="AM19124" s="104"/>
      <c r="AN19124" s="104"/>
      <c r="AO19124" s="104"/>
      <c r="AP19124" s="104"/>
    </row>
    <row r="19125" spans="32:42" ht="18">
      <c r="AF19125" s="123" t="s">
        <v>12362</v>
      </c>
      <c r="AG19125" s="96" t="s">
        <v>12363</v>
      </c>
      <c r="AH19125" s="96" t="s">
        <v>20247</v>
      </c>
      <c r="AI19125" s="97">
        <v>211076</v>
      </c>
      <c r="AJ19125" s="114"/>
      <c r="AK19125" s="114"/>
      <c r="AM19125" s="104"/>
      <c r="AN19125" s="104"/>
      <c r="AO19125" s="104"/>
      <c r="AP19125" s="104"/>
    </row>
    <row r="19126" spans="32:42" ht="18">
      <c r="AF19126" s="123" t="s">
        <v>12362</v>
      </c>
      <c r="AG19126" s="96" t="s">
        <v>12363</v>
      </c>
      <c r="AH19126" s="96" t="s">
        <v>20248</v>
      </c>
      <c r="AI19126" s="97">
        <v>211077</v>
      </c>
      <c r="AJ19126" s="114">
        <v>23.598859786987301</v>
      </c>
      <c r="AK19126" s="114">
        <v>97.221931457519503</v>
      </c>
      <c r="AM19126" s="104"/>
      <c r="AN19126" s="104"/>
      <c r="AO19126" s="104"/>
      <c r="AP19126" s="104"/>
    </row>
    <row r="19127" spans="32:42" ht="18">
      <c r="AF19127" s="123" t="s">
        <v>12362</v>
      </c>
      <c r="AG19127" s="96" t="s">
        <v>12363</v>
      </c>
      <c r="AH19127" s="96" t="s">
        <v>20249</v>
      </c>
      <c r="AI19127" s="97">
        <v>211080</v>
      </c>
      <c r="AJ19127" s="114"/>
      <c r="AK19127" s="114"/>
      <c r="AM19127" s="104"/>
      <c r="AN19127" s="104"/>
      <c r="AO19127" s="104"/>
      <c r="AP19127" s="104"/>
    </row>
    <row r="19128" spans="32:42" ht="18">
      <c r="AF19128" s="123" t="s">
        <v>12362</v>
      </c>
      <c r="AG19128" s="96" t="s">
        <v>12363</v>
      </c>
      <c r="AH19128" s="96" t="s">
        <v>14102</v>
      </c>
      <c r="AI19128" s="97">
        <v>211079</v>
      </c>
      <c r="AJ19128" s="114"/>
      <c r="AK19128" s="114"/>
      <c r="AM19128" s="104"/>
      <c r="AN19128" s="104"/>
      <c r="AO19128" s="104"/>
      <c r="AP19128" s="104"/>
    </row>
    <row r="19129" spans="32:42" ht="18">
      <c r="AF19129" s="123" t="s">
        <v>12362</v>
      </c>
      <c r="AG19129" s="96" t="s">
        <v>12363</v>
      </c>
      <c r="AH19129" s="96" t="s">
        <v>20250</v>
      </c>
      <c r="AI19129" s="97">
        <v>211075</v>
      </c>
      <c r="AJ19129" s="114">
        <v>23.6290397644043</v>
      </c>
      <c r="AK19129" s="114">
        <v>97.323722839355497</v>
      </c>
      <c r="AM19129" s="104"/>
      <c r="AN19129" s="104"/>
      <c r="AO19129" s="104"/>
      <c r="AP19129" s="104"/>
    </row>
    <row r="19130" spans="32:42" ht="18">
      <c r="AF19130" s="123" t="s">
        <v>12362</v>
      </c>
      <c r="AG19130" s="96" t="s">
        <v>12363</v>
      </c>
      <c r="AH19130" s="96" t="s">
        <v>20251</v>
      </c>
      <c r="AI19130" s="97">
        <v>211074</v>
      </c>
      <c r="AJ19130" s="114"/>
      <c r="AK19130" s="114"/>
      <c r="AM19130" s="104"/>
      <c r="AN19130" s="104"/>
      <c r="AO19130" s="104"/>
      <c r="AP19130" s="104"/>
    </row>
    <row r="19131" spans="32:42" ht="18">
      <c r="AF19131" s="123" t="s">
        <v>12362</v>
      </c>
      <c r="AG19131" s="96" t="s">
        <v>12363</v>
      </c>
      <c r="AH19131" s="96" t="s">
        <v>12362</v>
      </c>
      <c r="AI19131" s="97">
        <v>211073</v>
      </c>
      <c r="AJ19131" s="114">
        <v>23.6108303070068</v>
      </c>
      <c r="AK19131" s="114">
        <v>97.279968261718807</v>
      </c>
      <c r="AM19131" s="104"/>
      <c r="AN19131" s="104"/>
      <c r="AO19131" s="104"/>
      <c r="AP19131" s="104"/>
    </row>
    <row r="19132" spans="32:42" ht="18">
      <c r="AF19132" s="123" t="s">
        <v>12362</v>
      </c>
      <c r="AG19132" s="96" t="s">
        <v>12363</v>
      </c>
      <c r="AH19132" s="96" t="s">
        <v>20252</v>
      </c>
      <c r="AI19132" s="97">
        <v>211078</v>
      </c>
      <c r="AJ19132" s="114">
        <v>23.6095294952393</v>
      </c>
      <c r="AK19132" s="114">
        <v>97.239486694335895</v>
      </c>
      <c r="AM19132" s="104"/>
      <c r="AN19132" s="104"/>
      <c r="AO19132" s="104"/>
      <c r="AP19132" s="104"/>
    </row>
    <row r="19133" spans="32:42" ht="18">
      <c r="AF19133" s="123" t="s">
        <v>12364</v>
      </c>
      <c r="AG19133" s="96" t="s">
        <v>12365</v>
      </c>
      <c r="AH19133" s="96" t="s">
        <v>12364</v>
      </c>
      <c r="AI19133" s="97">
        <v>211081</v>
      </c>
      <c r="AJ19133" s="114"/>
      <c r="AK19133" s="114"/>
      <c r="AM19133" s="104"/>
      <c r="AN19133" s="104"/>
      <c r="AO19133" s="104"/>
      <c r="AP19133" s="104"/>
    </row>
    <row r="19134" spans="32:42" ht="18">
      <c r="AF19134" s="123" t="s">
        <v>12364</v>
      </c>
      <c r="AG19134" s="96" t="s">
        <v>12365</v>
      </c>
      <c r="AH19134" s="96" t="s">
        <v>1925</v>
      </c>
      <c r="AI19134" s="97">
        <v>211082</v>
      </c>
      <c r="AJ19134" s="114">
        <v>23.404029846191399</v>
      </c>
      <c r="AK19134" s="114">
        <v>98.648887634277301</v>
      </c>
      <c r="AM19134" s="104"/>
      <c r="AN19134" s="104"/>
      <c r="AO19134" s="104"/>
      <c r="AP19134" s="104"/>
    </row>
    <row r="19135" spans="32:42" ht="18">
      <c r="AF19135" s="123" t="s">
        <v>12366</v>
      </c>
      <c r="AG19135" s="96" t="s">
        <v>12367</v>
      </c>
      <c r="AH19135" s="96" t="s">
        <v>20253</v>
      </c>
      <c r="AI19135" s="97">
        <v>211085</v>
      </c>
      <c r="AJ19135" s="114"/>
      <c r="AK19135" s="114"/>
      <c r="AM19135" s="104"/>
      <c r="AN19135" s="104"/>
      <c r="AO19135" s="104"/>
      <c r="AP19135" s="104"/>
    </row>
    <row r="19136" spans="32:42" ht="18">
      <c r="AF19136" s="123" t="s">
        <v>12366</v>
      </c>
      <c r="AG19136" s="96" t="s">
        <v>12367</v>
      </c>
      <c r="AH19136" s="96" t="s">
        <v>20254</v>
      </c>
      <c r="AI19136" s="97">
        <v>211086</v>
      </c>
      <c r="AJ19136" s="114">
        <v>23.418449401855501</v>
      </c>
      <c r="AK19136" s="114">
        <v>98.638481140136705</v>
      </c>
      <c r="AM19136" s="104"/>
      <c r="AN19136" s="104"/>
      <c r="AO19136" s="104"/>
      <c r="AP19136" s="104"/>
    </row>
    <row r="19137" spans="32:42" ht="18">
      <c r="AF19137" s="123" t="s">
        <v>12366</v>
      </c>
      <c r="AG19137" s="96" t="s">
        <v>12367</v>
      </c>
      <c r="AH19137" s="96" t="s">
        <v>20255</v>
      </c>
      <c r="AI19137" s="97">
        <v>211084</v>
      </c>
      <c r="AJ19137" s="114">
        <v>23.407659530639599</v>
      </c>
      <c r="AK19137" s="114">
        <v>98.619880676269503</v>
      </c>
      <c r="AM19137" s="104"/>
      <c r="AN19137" s="104"/>
      <c r="AO19137" s="104"/>
      <c r="AP19137" s="104"/>
    </row>
    <row r="19138" spans="32:42" ht="18">
      <c r="AF19138" s="123" t="s">
        <v>12366</v>
      </c>
      <c r="AG19138" s="96" t="s">
        <v>12367</v>
      </c>
      <c r="AH19138" s="96" t="s">
        <v>12366</v>
      </c>
      <c r="AI19138" s="97">
        <v>211083</v>
      </c>
      <c r="AJ19138" s="114">
        <v>23.406120300293001</v>
      </c>
      <c r="AK19138" s="114">
        <v>98.606086730957003</v>
      </c>
      <c r="AM19138" s="104"/>
      <c r="AN19138" s="104"/>
      <c r="AO19138" s="104"/>
      <c r="AP19138" s="104"/>
    </row>
    <row r="19139" spans="32:42" ht="18">
      <c r="AF19139" s="123" t="s">
        <v>10095</v>
      </c>
      <c r="AG19139" s="96" t="s">
        <v>12368</v>
      </c>
      <c r="AH19139" s="96" t="s">
        <v>20256</v>
      </c>
      <c r="AI19139" s="97">
        <v>211088</v>
      </c>
      <c r="AJ19139" s="114"/>
      <c r="AK19139" s="114"/>
      <c r="AM19139" s="104"/>
      <c r="AN19139" s="104"/>
      <c r="AO19139" s="104"/>
      <c r="AP19139" s="104"/>
    </row>
    <row r="19140" spans="32:42" ht="18">
      <c r="AF19140" s="123" t="s">
        <v>10095</v>
      </c>
      <c r="AG19140" s="96" t="s">
        <v>12368</v>
      </c>
      <c r="AH19140" s="96" t="s">
        <v>20257</v>
      </c>
      <c r="AI19140" s="97">
        <v>211087</v>
      </c>
      <c r="AJ19140" s="114">
        <v>23.4480590820313</v>
      </c>
      <c r="AK19140" s="114">
        <v>98.741889953613295</v>
      </c>
      <c r="AM19140" s="104"/>
      <c r="AN19140" s="104"/>
      <c r="AO19140" s="104"/>
      <c r="AP19140" s="104"/>
    </row>
    <row r="19141" spans="32:42" ht="18">
      <c r="AF19141" s="123" t="s">
        <v>10900</v>
      </c>
      <c r="AG19141" s="96" t="s">
        <v>12369</v>
      </c>
      <c r="AH19141" s="96" t="s">
        <v>10900</v>
      </c>
      <c r="AI19141" s="97">
        <v>211089</v>
      </c>
      <c r="AJ19141" s="114">
        <v>23.446819305419901</v>
      </c>
      <c r="AK19141" s="114">
        <v>98.727378845214801</v>
      </c>
      <c r="AM19141" s="104"/>
      <c r="AN19141" s="104"/>
      <c r="AO19141" s="104"/>
      <c r="AP19141" s="104"/>
    </row>
    <row r="19142" spans="32:42" ht="18">
      <c r="AF19142" s="123" t="s">
        <v>10900</v>
      </c>
      <c r="AG19142" s="96" t="s">
        <v>12369</v>
      </c>
      <c r="AH19142" s="96" t="s">
        <v>15644</v>
      </c>
      <c r="AI19142" s="97">
        <v>211090</v>
      </c>
      <c r="AJ19142" s="114">
        <v>23.4427394866943</v>
      </c>
      <c r="AK19142" s="114">
        <v>98.710426330566406</v>
      </c>
      <c r="AM19142" s="104"/>
      <c r="AN19142" s="104"/>
      <c r="AO19142" s="104"/>
      <c r="AP19142" s="104"/>
    </row>
    <row r="19143" spans="32:42" ht="18">
      <c r="AF19143" s="123" t="s">
        <v>10900</v>
      </c>
      <c r="AG19143" s="96" t="s">
        <v>12369</v>
      </c>
      <c r="AH19143" s="96" t="s">
        <v>20258</v>
      </c>
      <c r="AI19143" s="97">
        <v>211091</v>
      </c>
      <c r="AJ19143" s="114">
        <v>23.450660705566399</v>
      </c>
      <c r="AK19143" s="114">
        <v>98.746276855468807</v>
      </c>
      <c r="AM19143" s="104"/>
      <c r="AN19143" s="104"/>
      <c r="AO19143" s="104"/>
      <c r="AP19143" s="104"/>
    </row>
    <row r="19144" spans="32:42" ht="18">
      <c r="AF19144" s="123" t="s">
        <v>10900</v>
      </c>
      <c r="AG19144" s="96" t="s">
        <v>12369</v>
      </c>
      <c r="AH19144" s="96" t="s">
        <v>20259</v>
      </c>
      <c r="AI19144" s="97">
        <v>211092</v>
      </c>
      <c r="AJ19144" s="114">
        <v>23.4410495758057</v>
      </c>
      <c r="AK19144" s="114">
        <v>98.701721191406307</v>
      </c>
      <c r="AM19144" s="104"/>
      <c r="AN19144" s="104"/>
      <c r="AO19144" s="104"/>
      <c r="AP19144" s="104"/>
    </row>
    <row r="19145" spans="32:42" ht="18">
      <c r="AF19145" s="123" t="s">
        <v>11048</v>
      </c>
      <c r="AG19145" s="96" t="s">
        <v>12370</v>
      </c>
      <c r="AH19145" s="96" t="s">
        <v>20260</v>
      </c>
      <c r="AI19145" s="97">
        <v>211094</v>
      </c>
      <c r="AJ19145" s="114">
        <v>23.424140930175799</v>
      </c>
      <c r="AK19145" s="114">
        <v>98.662940979003906</v>
      </c>
      <c r="AM19145" s="104"/>
      <c r="AN19145" s="104"/>
      <c r="AO19145" s="104"/>
      <c r="AP19145" s="104"/>
    </row>
    <row r="19146" spans="32:42" ht="18">
      <c r="AF19146" s="123" t="s">
        <v>11048</v>
      </c>
      <c r="AG19146" s="96" t="s">
        <v>12370</v>
      </c>
      <c r="AH19146" s="96" t="s">
        <v>20261</v>
      </c>
      <c r="AI19146" s="97">
        <v>211095</v>
      </c>
      <c r="AJ19146" s="114">
        <v>23.4280700683594</v>
      </c>
      <c r="AK19146" s="114">
        <v>98.670738220214801</v>
      </c>
      <c r="AM19146" s="104"/>
      <c r="AN19146" s="104"/>
      <c r="AO19146" s="104"/>
      <c r="AP19146" s="104"/>
    </row>
    <row r="19147" spans="32:42" ht="18">
      <c r="AF19147" s="123" t="s">
        <v>11048</v>
      </c>
      <c r="AG19147" s="96" t="s">
        <v>12370</v>
      </c>
      <c r="AH19147" s="96" t="s">
        <v>20262</v>
      </c>
      <c r="AI19147" s="97">
        <v>211096</v>
      </c>
      <c r="AJ19147" s="114">
        <v>23.436489105224599</v>
      </c>
      <c r="AK19147" s="114">
        <v>98.661788940429702</v>
      </c>
      <c r="AM19147" s="104"/>
      <c r="AN19147" s="104"/>
      <c r="AO19147" s="104"/>
      <c r="AP19147" s="104"/>
    </row>
    <row r="19148" spans="32:42" ht="18">
      <c r="AF19148" s="123" t="s">
        <v>11048</v>
      </c>
      <c r="AG19148" s="96" t="s">
        <v>12370</v>
      </c>
      <c r="AH19148" s="96" t="s">
        <v>11048</v>
      </c>
      <c r="AI19148" s="97">
        <v>211093</v>
      </c>
      <c r="AJ19148" s="114">
        <v>23.4192008972168</v>
      </c>
      <c r="AK19148" s="114">
        <v>98.665603637695298</v>
      </c>
      <c r="AM19148" s="104"/>
      <c r="AN19148" s="104"/>
      <c r="AO19148" s="104"/>
      <c r="AP19148" s="104"/>
    </row>
    <row r="19149" spans="32:42" ht="18">
      <c r="AF19149" s="123" t="s">
        <v>7820</v>
      </c>
      <c r="AG19149" s="96" t="s">
        <v>12371</v>
      </c>
      <c r="AH19149" s="96" t="s">
        <v>20263</v>
      </c>
      <c r="AI19149" s="97">
        <v>211102</v>
      </c>
      <c r="AJ19149" s="114"/>
      <c r="AK19149" s="114"/>
      <c r="AM19149" s="104"/>
      <c r="AN19149" s="104"/>
      <c r="AO19149" s="104"/>
      <c r="AP19149" s="104"/>
    </row>
    <row r="19150" spans="32:42" ht="18">
      <c r="AF19150" s="123" t="s">
        <v>7820</v>
      </c>
      <c r="AG19150" s="96" t="s">
        <v>12371</v>
      </c>
      <c r="AH19150" s="96" t="s">
        <v>7820</v>
      </c>
      <c r="AI19150" s="97">
        <v>211097</v>
      </c>
      <c r="AJ19150" s="114">
        <v>23.463830947876001</v>
      </c>
      <c r="AK19150" s="114">
        <v>98.785301208496094</v>
      </c>
      <c r="AM19150" s="104"/>
      <c r="AN19150" s="104"/>
      <c r="AO19150" s="104"/>
      <c r="AP19150" s="104"/>
    </row>
    <row r="19151" spans="32:42" ht="18">
      <c r="AF19151" s="123" t="s">
        <v>7820</v>
      </c>
      <c r="AG19151" s="96" t="s">
        <v>12371</v>
      </c>
      <c r="AH19151" s="96" t="s">
        <v>20264</v>
      </c>
      <c r="AI19151" s="97">
        <v>211098</v>
      </c>
      <c r="AJ19151" s="114">
        <v>23.499069213867202</v>
      </c>
      <c r="AK19151" s="114">
        <v>98.7730712890625</v>
      </c>
      <c r="AM19151" s="104"/>
      <c r="AN19151" s="104"/>
      <c r="AO19151" s="104"/>
      <c r="AP19151" s="104"/>
    </row>
    <row r="19152" spans="32:42" ht="18">
      <c r="AF19152" s="123" t="s">
        <v>7820</v>
      </c>
      <c r="AG19152" s="96" t="s">
        <v>12371</v>
      </c>
      <c r="AH19152" s="96" t="s">
        <v>20265</v>
      </c>
      <c r="AI19152" s="97">
        <v>211099</v>
      </c>
      <c r="AJ19152" s="114"/>
      <c r="AK19152" s="114"/>
      <c r="AM19152" s="104"/>
      <c r="AN19152" s="104"/>
      <c r="AO19152" s="104"/>
      <c r="AP19152" s="104"/>
    </row>
    <row r="19153" spans="32:42" ht="18">
      <c r="AF19153" s="123" t="s">
        <v>7820</v>
      </c>
      <c r="AG19153" s="96" t="s">
        <v>12371</v>
      </c>
      <c r="AH19153" s="96" t="s">
        <v>20266</v>
      </c>
      <c r="AI19153" s="97">
        <v>211100</v>
      </c>
      <c r="AJ19153" s="114">
        <v>23.476360321044901</v>
      </c>
      <c r="AK19153" s="114">
        <v>98.696960449218807</v>
      </c>
      <c r="AM19153" s="104"/>
      <c r="AN19153" s="104"/>
      <c r="AO19153" s="104"/>
      <c r="AP19153" s="104"/>
    </row>
    <row r="19154" spans="32:42" ht="18">
      <c r="AF19154" s="123" t="s">
        <v>7820</v>
      </c>
      <c r="AG19154" s="96" t="s">
        <v>12371</v>
      </c>
      <c r="AH19154" s="96" t="s">
        <v>20267</v>
      </c>
      <c r="AI19154" s="97">
        <v>211101</v>
      </c>
      <c r="AJ19154" s="114">
        <v>23.472959518432599</v>
      </c>
      <c r="AK19154" s="114">
        <v>98.797088623046903</v>
      </c>
      <c r="AM19154" s="104"/>
      <c r="AN19154" s="104"/>
      <c r="AO19154" s="104"/>
      <c r="AP19154" s="104"/>
    </row>
    <row r="19155" spans="32:42" ht="18">
      <c r="AF19155" s="123" t="s">
        <v>12372</v>
      </c>
      <c r="AG19155" s="96" t="s">
        <v>12373</v>
      </c>
      <c r="AH19155" s="96" t="s">
        <v>20268</v>
      </c>
      <c r="AI19155" s="97">
        <v>211107</v>
      </c>
      <c r="AJ19155" s="114"/>
      <c r="AK19155" s="114"/>
      <c r="AM19155" s="104"/>
      <c r="AN19155" s="104"/>
      <c r="AO19155" s="104"/>
      <c r="AP19155" s="104"/>
    </row>
    <row r="19156" spans="32:42" ht="18">
      <c r="AF19156" s="123" t="s">
        <v>12372</v>
      </c>
      <c r="AG19156" s="96" t="s">
        <v>12373</v>
      </c>
      <c r="AH19156" s="96" t="s">
        <v>20269</v>
      </c>
      <c r="AI19156" s="97">
        <v>211106</v>
      </c>
      <c r="AJ19156" s="114"/>
      <c r="AK19156" s="114"/>
      <c r="AM19156" s="104"/>
      <c r="AN19156" s="104"/>
      <c r="AO19156" s="104"/>
      <c r="AP19156" s="104"/>
    </row>
    <row r="19157" spans="32:42" ht="18">
      <c r="AF19157" s="123" t="s">
        <v>12372</v>
      </c>
      <c r="AG19157" s="96" t="s">
        <v>12373</v>
      </c>
      <c r="AH19157" s="96" t="s">
        <v>20270</v>
      </c>
      <c r="AI19157" s="97">
        <v>211105</v>
      </c>
      <c r="AJ19157" s="114">
        <v>23.453140258789102</v>
      </c>
      <c r="AK19157" s="114">
        <v>98.640876770019503</v>
      </c>
      <c r="AM19157" s="104"/>
      <c r="AN19157" s="104"/>
      <c r="AO19157" s="104"/>
      <c r="AP19157" s="104"/>
    </row>
    <row r="19158" spans="32:42" ht="18">
      <c r="AF19158" s="123" t="s">
        <v>12372</v>
      </c>
      <c r="AG19158" s="96" t="s">
        <v>12373</v>
      </c>
      <c r="AH19158" s="96" t="s">
        <v>12372</v>
      </c>
      <c r="AI19158" s="97">
        <v>211103</v>
      </c>
      <c r="AJ19158" s="114"/>
      <c r="AK19158" s="114"/>
      <c r="AM19158" s="104"/>
      <c r="AN19158" s="104"/>
      <c r="AO19158" s="104"/>
      <c r="AP19158" s="104"/>
    </row>
    <row r="19159" spans="32:42" ht="18">
      <c r="AF19159" s="123" t="s">
        <v>12372</v>
      </c>
      <c r="AG19159" s="96" t="s">
        <v>12373</v>
      </c>
      <c r="AH19159" s="96" t="s">
        <v>20271</v>
      </c>
      <c r="AI19159" s="97">
        <v>211104</v>
      </c>
      <c r="AJ19159" s="114">
        <v>23.453180313110401</v>
      </c>
      <c r="AK19159" s="114">
        <v>98.640869140625</v>
      </c>
      <c r="AM19159" s="104"/>
      <c r="AN19159" s="104"/>
      <c r="AO19159" s="104"/>
      <c r="AP19159" s="104"/>
    </row>
    <row r="19160" spans="32:42" ht="18">
      <c r="AF19160" s="123" t="s">
        <v>12374</v>
      </c>
      <c r="AG19160" s="96" t="s">
        <v>12375</v>
      </c>
      <c r="AH19160" s="96" t="s">
        <v>20272</v>
      </c>
      <c r="AI19160" s="97">
        <v>211111</v>
      </c>
      <c r="AJ19160" s="114">
        <v>23.487590789794901</v>
      </c>
      <c r="AK19160" s="114">
        <v>98.713783264160199</v>
      </c>
      <c r="AM19160" s="104"/>
      <c r="AN19160" s="104"/>
      <c r="AO19160" s="104"/>
      <c r="AP19160" s="104"/>
    </row>
    <row r="19161" spans="32:42" ht="18">
      <c r="AF19161" s="123" t="s">
        <v>12374</v>
      </c>
      <c r="AG19161" s="96" t="s">
        <v>12375</v>
      </c>
      <c r="AH19161" s="96" t="s">
        <v>20273</v>
      </c>
      <c r="AI19161" s="97">
        <v>211113</v>
      </c>
      <c r="AJ19161" s="114">
        <v>23.469850540161101</v>
      </c>
      <c r="AK19161" s="114">
        <v>98.689300537109403</v>
      </c>
      <c r="AM19161" s="104"/>
      <c r="AN19161" s="104"/>
      <c r="AO19161" s="104"/>
      <c r="AP19161" s="104"/>
    </row>
    <row r="19162" spans="32:42" ht="18">
      <c r="AF19162" s="123" t="s">
        <v>12374</v>
      </c>
      <c r="AG19162" s="96" t="s">
        <v>12375</v>
      </c>
      <c r="AH19162" s="96" t="s">
        <v>20274</v>
      </c>
      <c r="AI19162" s="97">
        <v>211112</v>
      </c>
      <c r="AJ19162" s="114">
        <v>23.4799194335938</v>
      </c>
      <c r="AK19162" s="114">
        <v>98.700881958007798</v>
      </c>
      <c r="AM19162" s="104"/>
      <c r="AN19162" s="104"/>
      <c r="AO19162" s="104"/>
      <c r="AP19162" s="104"/>
    </row>
    <row r="19163" spans="32:42" ht="18">
      <c r="AF19163" s="123" t="s">
        <v>12374</v>
      </c>
      <c r="AG19163" s="96" t="s">
        <v>12375</v>
      </c>
      <c r="AH19163" s="96" t="s">
        <v>20275</v>
      </c>
      <c r="AI19163" s="97">
        <v>211109</v>
      </c>
      <c r="AJ19163" s="114">
        <v>23.460737228393601</v>
      </c>
      <c r="AK19163" s="114">
        <v>98.702941894531307</v>
      </c>
      <c r="AM19163" s="104"/>
      <c r="AN19163" s="104"/>
      <c r="AO19163" s="104"/>
      <c r="AP19163" s="104"/>
    </row>
    <row r="19164" spans="32:42" ht="18">
      <c r="AF19164" s="123" t="s">
        <v>12374</v>
      </c>
      <c r="AG19164" s="96" t="s">
        <v>12375</v>
      </c>
      <c r="AH19164" s="96" t="s">
        <v>12374</v>
      </c>
      <c r="AI19164" s="97">
        <v>211108</v>
      </c>
      <c r="AJ19164" s="114">
        <v>23.4806098937988</v>
      </c>
      <c r="AK19164" s="114">
        <v>98.720680236816406</v>
      </c>
      <c r="AM19164" s="104"/>
      <c r="AN19164" s="104"/>
      <c r="AO19164" s="104"/>
      <c r="AP19164" s="104"/>
    </row>
    <row r="19165" spans="32:42" ht="18">
      <c r="AF19165" s="123" t="s">
        <v>12374</v>
      </c>
      <c r="AG19165" s="96" t="s">
        <v>12375</v>
      </c>
      <c r="AH19165" s="96" t="s">
        <v>20276</v>
      </c>
      <c r="AI19165" s="97">
        <v>211110</v>
      </c>
      <c r="AJ19165" s="114">
        <v>23.473020553588899</v>
      </c>
      <c r="AK19165" s="114">
        <v>98.715759277343807</v>
      </c>
      <c r="AM19165" s="104"/>
      <c r="AN19165" s="104"/>
      <c r="AO19165" s="104"/>
      <c r="AP19165" s="104"/>
    </row>
    <row r="19166" spans="32:42" ht="18">
      <c r="AF19166" s="123" t="s">
        <v>12374</v>
      </c>
      <c r="AG19166" s="96" t="s">
        <v>12375</v>
      </c>
      <c r="AH19166" s="96" t="s">
        <v>20277</v>
      </c>
      <c r="AI19166" s="97">
        <v>211114</v>
      </c>
      <c r="AJ19166" s="114">
        <v>23.465480804443398</v>
      </c>
      <c r="AK19166" s="114">
        <v>98.680717468261705</v>
      </c>
      <c r="AM19166" s="104"/>
      <c r="AN19166" s="104"/>
      <c r="AO19166" s="104"/>
      <c r="AP19166" s="104"/>
    </row>
    <row r="19167" spans="32:42" ht="18">
      <c r="AF19167" s="123" t="s">
        <v>12376</v>
      </c>
      <c r="AG19167" s="96" t="s">
        <v>12377</v>
      </c>
      <c r="AH19167" s="96" t="s">
        <v>12376</v>
      </c>
      <c r="AI19167" s="97">
        <v>211115</v>
      </c>
      <c r="AJ19167" s="114">
        <v>23.484889984130898</v>
      </c>
      <c r="AK19167" s="114">
        <v>98.743049621582003</v>
      </c>
      <c r="AM19167" s="104"/>
      <c r="AN19167" s="104"/>
      <c r="AO19167" s="104"/>
      <c r="AP19167" s="104"/>
    </row>
    <row r="19168" spans="32:42" ht="18">
      <c r="AF19168" s="123" t="s">
        <v>12376</v>
      </c>
      <c r="AG19168" s="96" t="s">
        <v>12377</v>
      </c>
      <c r="AH19168" s="96" t="s">
        <v>20278</v>
      </c>
      <c r="AI19168" s="97">
        <v>211116</v>
      </c>
      <c r="AJ19168" s="114"/>
      <c r="AK19168" s="114"/>
      <c r="AM19168" s="104"/>
      <c r="AN19168" s="104"/>
      <c r="AO19168" s="104"/>
      <c r="AP19168" s="104"/>
    </row>
    <row r="19169" spans="32:42" ht="18">
      <c r="AF19169" s="123" t="s">
        <v>12376</v>
      </c>
      <c r="AG19169" s="96" t="s">
        <v>12377</v>
      </c>
      <c r="AH19169" s="96" t="s">
        <v>20279</v>
      </c>
      <c r="AI19169" s="97">
        <v>211117</v>
      </c>
      <c r="AJ19169" s="114">
        <v>23.48876953125</v>
      </c>
      <c r="AK19169" s="114">
        <v>98.748062133789105</v>
      </c>
      <c r="AM19169" s="104"/>
      <c r="AN19169" s="104"/>
      <c r="AO19169" s="104"/>
      <c r="AP19169" s="104"/>
    </row>
    <row r="19170" spans="32:42" ht="18">
      <c r="AF19170" s="123" t="s">
        <v>12376</v>
      </c>
      <c r="AG19170" s="96" t="s">
        <v>12377</v>
      </c>
      <c r="AH19170" s="96" t="s">
        <v>20280</v>
      </c>
      <c r="AI19170" s="97">
        <v>211118</v>
      </c>
      <c r="AJ19170" s="114"/>
      <c r="AK19170" s="114"/>
      <c r="AM19170" s="104"/>
      <c r="AN19170" s="104"/>
      <c r="AO19170" s="104"/>
      <c r="AP19170" s="104"/>
    </row>
    <row r="19171" spans="32:42" ht="18">
      <c r="AF19171" s="123" t="s">
        <v>12378</v>
      </c>
      <c r="AG19171" s="96" t="s">
        <v>12379</v>
      </c>
      <c r="AH19171" s="96" t="s">
        <v>20281</v>
      </c>
      <c r="AI19171" s="97">
        <v>211120</v>
      </c>
      <c r="AJ19171" s="114"/>
      <c r="AK19171" s="114"/>
      <c r="AM19171" s="104"/>
      <c r="AN19171" s="104"/>
      <c r="AO19171" s="104"/>
      <c r="AP19171" s="104"/>
    </row>
    <row r="19172" spans="32:42" ht="18">
      <c r="AF19172" s="123" t="s">
        <v>12378</v>
      </c>
      <c r="AG19172" s="96" t="s">
        <v>12379</v>
      </c>
      <c r="AH19172" s="96" t="s">
        <v>20282</v>
      </c>
      <c r="AI19172" s="97">
        <v>211126</v>
      </c>
      <c r="AJ19172" s="114"/>
      <c r="AK19172" s="114"/>
      <c r="AM19172" s="104"/>
      <c r="AN19172" s="104"/>
      <c r="AO19172" s="104"/>
      <c r="AP19172" s="104"/>
    </row>
    <row r="19173" spans="32:42" ht="18">
      <c r="AF19173" s="123" t="s">
        <v>12378</v>
      </c>
      <c r="AG19173" s="96" t="s">
        <v>12379</v>
      </c>
      <c r="AH19173" s="96" t="s">
        <v>17980</v>
      </c>
      <c r="AI19173" s="97">
        <v>211125</v>
      </c>
      <c r="AJ19173" s="114"/>
      <c r="AK19173" s="114"/>
      <c r="AM19173" s="104"/>
      <c r="AN19173" s="104"/>
      <c r="AO19173" s="104"/>
      <c r="AP19173" s="104"/>
    </row>
    <row r="19174" spans="32:42" ht="18">
      <c r="AF19174" s="123" t="s">
        <v>12378</v>
      </c>
      <c r="AG19174" s="96" t="s">
        <v>12379</v>
      </c>
      <c r="AH19174" s="96" t="s">
        <v>20283</v>
      </c>
      <c r="AI19174" s="97">
        <v>211124</v>
      </c>
      <c r="AJ19174" s="114"/>
      <c r="AK19174" s="114"/>
      <c r="AM19174" s="104"/>
      <c r="AN19174" s="104"/>
      <c r="AO19174" s="104"/>
      <c r="AP19174" s="104"/>
    </row>
    <row r="19175" spans="32:42" ht="18">
      <c r="AF19175" s="123" t="s">
        <v>12378</v>
      </c>
      <c r="AG19175" s="96" t="s">
        <v>12379</v>
      </c>
      <c r="AH19175" s="96" t="s">
        <v>20284</v>
      </c>
      <c r="AI19175" s="97">
        <v>211123</v>
      </c>
      <c r="AJ19175" s="114"/>
      <c r="AK19175" s="114"/>
      <c r="AM19175" s="104"/>
      <c r="AN19175" s="104"/>
      <c r="AO19175" s="104"/>
      <c r="AP19175" s="104"/>
    </row>
    <row r="19176" spans="32:42" ht="18">
      <c r="AF19176" s="123" t="s">
        <v>12378</v>
      </c>
      <c r="AG19176" s="96" t="s">
        <v>12379</v>
      </c>
      <c r="AH19176" s="96" t="s">
        <v>20285</v>
      </c>
      <c r="AI19176" s="97">
        <v>211121</v>
      </c>
      <c r="AJ19176" s="114"/>
      <c r="AK19176" s="114"/>
      <c r="AM19176" s="104"/>
      <c r="AN19176" s="104"/>
      <c r="AO19176" s="104"/>
      <c r="AP19176" s="104"/>
    </row>
    <row r="19177" spans="32:42" ht="18">
      <c r="AF19177" s="123" t="s">
        <v>12378</v>
      </c>
      <c r="AG19177" s="96" t="s">
        <v>12379</v>
      </c>
      <c r="AH19177" s="96" t="s">
        <v>20286</v>
      </c>
      <c r="AI19177" s="97">
        <v>211119</v>
      </c>
      <c r="AJ19177" s="114"/>
      <c r="AK19177" s="114"/>
      <c r="AM19177" s="104"/>
      <c r="AN19177" s="104"/>
      <c r="AO19177" s="104"/>
      <c r="AP19177" s="104"/>
    </row>
    <row r="19178" spans="32:42" ht="18">
      <c r="AF19178" s="123" t="s">
        <v>12378</v>
      </c>
      <c r="AG19178" s="96" t="s">
        <v>12379</v>
      </c>
      <c r="AH19178" s="96" t="s">
        <v>20287</v>
      </c>
      <c r="AI19178" s="97">
        <v>211122</v>
      </c>
      <c r="AJ19178" s="114">
        <v>23.511180877685501</v>
      </c>
      <c r="AK19178" s="114">
        <v>98.564651489257798</v>
      </c>
      <c r="AM19178" s="104"/>
      <c r="AN19178" s="104"/>
      <c r="AO19178" s="104"/>
      <c r="AP19178" s="104"/>
    </row>
    <row r="19179" spans="32:42" ht="18">
      <c r="AF19179" s="123" t="s">
        <v>12380</v>
      </c>
      <c r="AG19179" s="96" t="s">
        <v>12381</v>
      </c>
      <c r="AH19179" s="96" t="s">
        <v>20288</v>
      </c>
      <c r="AI19179" s="97">
        <v>211131</v>
      </c>
      <c r="AJ19179" s="114"/>
      <c r="AK19179" s="114"/>
      <c r="AM19179" s="104"/>
      <c r="AN19179" s="104"/>
      <c r="AO19179" s="104"/>
      <c r="AP19179" s="104"/>
    </row>
    <row r="19180" spans="32:42" ht="18">
      <c r="AF19180" s="123" t="s">
        <v>12380</v>
      </c>
      <c r="AG19180" s="96" t="s">
        <v>12381</v>
      </c>
      <c r="AH19180" s="96" t="s">
        <v>20289</v>
      </c>
      <c r="AI19180" s="97">
        <v>211136</v>
      </c>
      <c r="AJ19180" s="114">
        <v>23.5254306793213</v>
      </c>
      <c r="AK19180" s="114">
        <v>98.555282592773395</v>
      </c>
      <c r="AM19180" s="104"/>
      <c r="AN19180" s="104"/>
      <c r="AO19180" s="104"/>
      <c r="AP19180" s="104"/>
    </row>
    <row r="19181" spans="32:42" ht="18">
      <c r="AF19181" s="123" t="s">
        <v>12380</v>
      </c>
      <c r="AG19181" s="96" t="s">
        <v>12381</v>
      </c>
      <c r="AH19181" s="96" t="s">
        <v>20290</v>
      </c>
      <c r="AI19181" s="97">
        <v>211135</v>
      </c>
      <c r="AJ19181" s="114"/>
      <c r="AK19181" s="114"/>
      <c r="AM19181" s="104"/>
      <c r="AN19181" s="104"/>
      <c r="AO19181" s="104"/>
      <c r="AP19181" s="104"/>
    </row>
    <row r="19182" spans="32:42" ht="18">
      <c r="AF19182" s="123" t="s">
        <v>12380</v>
      </c>
      <c r="AG19182" s="96" t="s">
        <v>12381</v>
      </c>
      <c r="AH19182" s="96" t="s">
        <v>20291</v>
      </c>
      <c r="AI19182" s="97">
        <v>211134</v>
      </c>
      <c r="AJ19182" s="114"/>
      <c r="AK19182" s="114"/>
      <c r="AM19182" s="104"/>
      <c r="AN19182" s="104"/>
      <c r="AO19182" s="104"/>
      <c r="AP19182" s="104"/>
    </row>
    <row r="19183" spans="32:42" ht="18">
      <c r="AF19183" s="123" t="s">
        <v>12380</v>
      </c>
      <c r="AG19183" s="96" t="s">
        <v>12381</v>
      </c>
      <c r="AH19183" s="96" t="s">
        <v>20292</v>
      </c>
      <c r="AI19183" s="97">
        <v>211137</v>
      </c>
      <c r="AJ19183" s="114"/>
      <c r="AK19183" s="114"/>
      <c r="AM19183" s="104"/>
      <c r="AN19183" s="104"/>
      <c r="AO19183" s="104"/>
      <c r="AP19183" s="104"/>
    </row>
    <row r="19184" spans="32:42" ht="18">
      <c r="AF19184" s="123" t="s">
        <v>12380</v>
      </c>
      <c r="AG19184" s="96" t="s">
        <v>12381</v>
      </c>
      <c r="AH19184" s="96" t="s">
        <v>14047</v>
      </c>
      <c r="AI19184" s="97">
        <v>211130</v>
      </c>
      <c r="AJ19184" s="114">
        <v>23.551549911498999</v>
      </c>
      <c r="AK19184" s="114">
        <v>98.594543457031307</v>
      </c>
      <c r="AM19184" s="104"/>
      <c r="AN19184" s="104"/>
      <c r="AO19184" s="104"/>
      <c r="AP19184" s="104"/>
    </row>
    <row r="19185" spans="32:42" ht="18">
      <c r="AF19185" s="123" t="s">
        <v>12380</v>
      </c>
      <c r="AG19185" s="96" t="s">
        <v>12381</v>
      </c>
      <c r="AH19185" s="96" t="s">
        <v>19156</v>
      </c>
      <c r="AI19185" s="97">
        <v>211129</v>
      </c>
      <c r="AJ19185" s="114">
        <v>23.5394592285156</v>
      </c>
      <c r="AK19185" s="114">
        <v>98.579750061035199</v>
      </c>
      <c r="AM19185" s="104"/>
      <c r="AN19185" s="104"/>
      <c r="AO19185" s="104"/>
      <c r="AP19185" s="104"/>
    </row>
    <row r="19186" spans="32:42" ht="18">
      <c r="AF19186" s="123" t="s">
        <v>12380</v>
      </c>
      <c r="AG19186" s="96" t="s">
        <v>12381</v>
      </c>
      <c r="AH19186" s="96" t="s">
        <v>20293</v>
      </c>
      <c r="AI19186" s="97">
        <v>211128</v>
      </c>
      <c r="AJ19186" s="114"/>
      <c r="AK19186" s="114"/>
      <c r="AM19186" s="104"/>
      <c r="AN19186" s="104"/>
      <c r="AO19186" s="104"/>
      <c r="AP19186" s="104"/>
    </row>
    <row r="19187" spans="32:42" ht="18">
      <c r="AF19187" s="123" t="s">
        <v>12380</v>
      </c>
      <c r="AG19187" s="96" t="s">
        <v>12381</v>
      </c>
      <c r="AH19187" s="96" t="s">
        <v>20294</v>
      </c>
      <c r="AI19187" s="97">
        <v>211127</v>
      </c>
      <c r="AJ19187" s="114">
        <v>23.543119430541999</v>
      </c>
      <c r="AK19187" s="114">
        <v>98.566673278808594</v>
      </c>
      <c r="AM19187" s="104"/>
      <c r="AN19187" s="104"/>
      <c r="AO19187" s="104"/>
      <c r="AP19187" s="104"/>
    </row>
    <row r="19188" spans="32:42" ht="18">
      <c r="AF19188" s="123" t="s">
        <v>12380</v>
      </c>
      <c r="AG19188" s="96" t="s">
        <v>12381</v>
      </c>
      <c r="AH19188" s="96" t="s">
        <v>20295</v>
      </c>
      <c r="AI19188" s="97">
        <v>211133</v>
      </c>
      <c r="AJ19188" s="114"/>
      <c r="AK19188" s="114"/>
      <c r="AM19188" s="104"/>
      <c r="AN19188" s="104"/>
      <c r="AO19188" s="104"/>
      <c r="AP19188" s="104"/>
    </row>
    <row r="19189" spans="32:42" ht="18">
      <c r="AF19189" s="123" t="s">
        <v>12380</v>
      </c>
      <c r="AG19189" s="96" t="s">
        <v>12381</v>
      </c>
      <c r="AH19189" s="96" t="s">
        <v>20296</v>
      </c>
      <c r="AI19189" s="97">
        <v>211132</v>
      </c>
      <c r="AJ19189" s="114"/>
      <c r="AK19189" s="114"/>
      <c r="AM19189" s="104"/>
      <c r="AN19189" s="104"/>
      <c r="AO19189" s="104"/>
      <c r="AP19189" s="104"/>
    </row>
    <row r="19190" spans="32:42" ht="18">
      <c r="AF19190" s="123" t="s">
        <v>12382</v>
      </c>
      <c r="AG19190" s="96" t="s">
        <v>12383</v>
      </c>
      <c r="AH19190" s="96" t="s">
        <v>20297</v>
      </c>
      <c r="AI19190" s="97">
        <v>211145</v>
      </c>
      <c r="AJ19190" s="114"/>
      <c r="AK19190" s="114"/>
      <c r="AM19190" s="104"/>
      <c r="AN19190" s="104"/>
      <c r="AO19190" s="104"/>
      <c r="AP19190" s="104"/>
    </row>
    <row r="19191" spans="32:42" ht="18">
      <c r="AF19191" s="123" t="s">
        <v>12382</v>
      </c>
      <c r="AG19191" s="96" t="s">
        <v>12383</v>
      </c>
      <c r="AH19191" s="96" t="s">
        <v>20298</v>
      </c>
      <c r="AI19191" s="97">
        <v>211146</v>
      </c>
      <c r="AJ19191" s="114"/>
      <c r="AK19191" s="114"/>
      <c r="AM19191" s="104"/>
      <c r="AN19191" s="104"/>
      <c r="AO19191" s="104"/>
      <c r="AP19191" s="104"/>
    </row>
    <row r="19192" spans="32:42" ht="18">
      <c r="AF19192" s="123" t="s">
        <v>12382</v>
      </c>
      <c r="AG19192" s="96" t="s">
        <v>12383</v>
      </c>
      <c r="AH19192" s="96" t="s">
        <v>20299</v>
      </c>
      <c r="AI19192" s="97">
        <v>211144</v>
      </c>
      <c r="AJ19192" s="114">
        <v>23.568529129028299</v>
      </c>
      <c r="AK19192" s="114">
        <v>98.568527221679702</v>
      </c>
      <c r="AM19192" s="104"/>
      <c r="AN19192" s="104"/>
      <c r="AO19192" s="104"/>
      <c r="AP19192" s="104"/>
    </row>
    <row r="19193" spans="32:42" ht="18">
      <c r="AF19193" s="123" t="s">
        <v>12382</v>
      </c>
      <c r="AG19193" s="96" t="s">
        <v>12383</v>
      </c>
      <c r="AH19193" s="96" t="s">
        <v>5666</v>
      </c>
      <c r="AI19193" s="97">
        <v>211143</v>
      </c>
      <c r="AJ19193" s="114"/>
      <c r="AK19193" s="114"/>
      <c r="AM19193" s="104"/>
      <c r="AN19193" s="104"/>
      <c r="AO19193" s="104"/>
      <c r="AP19193" s="104"/>
    </row>
    <row r="19194" spans="32:42" ht="18">
      <c r="AF19194" s="123" t="s">
        <v>12382</v>
      </c>
      <c r="AG19194" s="96" t="s">
        <v>12383</v>
      </c>
      <c r="AH19194" s="96" t="s">
        <v>20300</v>
      </c>
      <c r="AI19194" s="97">
        <v>211141</v>
      </c>
      <c r="AJ19194" s="114"/>
      <c r="AK19194" s="114"/>
      <c r="AM19194" s="104"/>
      <c r="AN19194" s="104"/>
      <c r="AO19194" s="104"/>
      <c r="AP19194" s="104"/>
    </row>
    <row r="19195" spans="32:42" ht="18">
      <c r="AF19195" s="123" t="s">
        <v>12382</v>
      </c>
      <c r="AG19195" s="96" t="s">
        <v>12383</v>
      </c>
      <c r="AH19195" s="96" t="s">
        <v>20301</v>
      </c>
      <c r="AI19195" s="97">
        <v>211140</v>
      </c>
      <c r="AJ19195" s="114"/>
      <c r="AK19195" s="114"/>
      <c r="AM19195" s="104"/>
      <c r="AN19195" s="104"/>
      <c r="AO19195" s="104"/>
      <c r="AP19195" s="104"/>
    </row>
    <row r="19196" spans="32:42" ht="18">
      <c r="AF19196" s="123" t="s">
        <v>12382</v>
      </c>
      <c r="AG19196" s="96" t="s">
        <v>12383</v>
      </c>
      <c r="AH19196" s="96" t="s">
        <v>12382</v>
      </c>
      <c r="AI19196" s="97">
        <v>211138</v>
      </c>
      <c r="AJ19196" s="114"/>
      <c r="AK19196" s="114"/>
      <c r="AM19196" s="104"/>
      <c r="AN19196" s="104"/>
      <c r="AO19196" s="104"/>
      <c r="AP19196" s="104"/>
    </row>
    <row r="19197" spans="32:42" ht="18">
      <c r="AF19197" s="123" t="s">
        <v>12382</v>
      </c>
      <c r="AG19197" s="96" t="s">
        <v>12383</v>
      </c>
      <c r="AH19197" s="96" t="s">
        <v>20302</v>
      </c>
      <c r="AI19197" s="97">
        <v>211139</v>
      </c>
      <c r="AJ19197" s="114"/>
      <c r="AK19197" s="114"/>
      <c r="AM19197" s="104"/>
      <c r="AN19197" s="104"/>
      <c r="AO19197" s="104"/>
      <c r="AP19197" s="104"/>
    </row>
    <row r="19198" spans="32:42" ht="18">
      <c r="AF19198" s="123" t="s">
        <v>12382</v>
      </c>
      <c r="AG19198" s="96" t="s">
        <v>12383</v>
      </c>
      <c r="AH19198" s="96" t="s">
        <v>20303</v>
      </c>
      <c r="AI19198" s="97">
        <v>211142</v>
      </c>
      <c r="AJ19198" s="114">
        <v>23.6285095214844</v>
      </c>
      <c r="AK19198" s="114">
        <v>98.600372314453097</v>
      </c>
      <c r="AM19198" s="104"/>
      <c r="AN19198" s="104"/>
      <c r="AO19198" s="104"/>
      <c r="AP19198" s="104"/>
    </row>
    <row r="19199" spans="32:42" ht="18">
      <c r="AF19199" s="123" t="s">
        <v>12382</v>
      </c>
      <c r="AG19199" s="96" t="s">
        <v>12383</v>
      </c>
      <c r="AH19199" s="96" t="s">
        <v>20304</v>
      </c>
      <c r="AI19199" s="97">
        <v>211147</v>
      </c>
      <c r="AJ19199" s="114"/>
      <c r="AK19199" s="114"/>
      <c r="AM19199" s="104"/>
      <c r="AN19199" s="104"/>
      <c r="AO19199" s="104"/>
      <c r="AP19199" s="104"/>
    </row>
    <row r="19200" spans="32:42" ht="18">
      <c r="AF19200" s="123" t="s">
        <v>12384</v>
      </c>
      <c r="AG19200" s="96" t="s">
        <v>12385</v>
      </c>
      <c r="AH19200" s="96" t="s">
        <v>20305</v>
      </c>
      <c r="AI19200" s="97">
        <v>211150</v>
      </c>
      <c r="AJ19200" s="114"/>
      <c r="AK19200" s="114"/>
      <c r="AM19200" s="104"/>
      <c r="AN19200" s="104"/>
      <c r="AO19200" s="104"/>
      <c r="AP19200" s="104"/>
    </row>
    <row r="19201" spans="32:42" ht="18">
      <c r="AF19201" s="123" t="s">
        <v>12384</v>
      </c>
      <c r="AG19201" s="96" t="s">
        <v>12385</v>
      </c>
      <c r="AH19201" s="96" t="s">
        <v>20306</v>
      </c>
      <c r="AI19201" s="97">
        <v>211155</v>
      </c>
      <c r="AJ19201" s="114"/>
      <c r="AK19201" s="114"/>
      <c r="AM19201" s="104"/>
      <c r="AN19201" s="104"/>
      <c r="AO19201" s="104"/>
      <c r="AP19201" s="104"/>
    </row>
    <row r="19202" spans="32:42" ht="18">
      <c r="AF19202" s="123" t="s">
        <v>12384</v>
      </c>
      <c r="AG19202" s="96" t="s">
        <v>12385</v>
      </c>
      <c r="AH19202" s="96" t="s">
        <v>20307</v>
      </c>
      <c r="AI19202" s="97">
        <v>211154</v>
      </c>
      <c r="AJ19202" s="114">
        <v>23.414609909057599</v>
      </c>
      <c r="AK19202" s="114">
        <v>98.601211547851605</v>
      </c>
      <c r="AM19202" s="104"/>
      <c r="AN19202" s="104"/>
      <c r="AO19202" s="104"/>
      <c r="AP19202" s="104"/>
    </row>
    <row r="19203" spans="32:42" ht="18">
      <c r="AF19203" s="123" t="s">
        <v>12384</v>
      </c>
      <c r="AG19203" s="96" t="s">
        <v>12385</v>
      </c>
      <c r="AH19203" s="96" t="s">
        <v>20308</v>
      </c>
      <c r="AI19203" s="97">
        <v>211153</v>
      </c>
      <c r="AJ19203" s="114"/>
      <c r="AK19203" s="114"/>
      <c r="AM19203" s="104"/>
      <c r="AN19203" s="104"/>
      <c r="AO19203" s="104"/>
      <c r="AP19203" s="104"/>
    </row>
    <row r="19204" spans="32:42" ht="18">
      <c r="AF19204" s="123" t="s">
        <v>12384</v>
      </c>
      <c r="AG19204" s="96" t="s">
        <v>12385</v>
      </c>
      <c r="AH19204" s="96" t="s">
        <v>20309</v>
      </c>
      <c r="AI19204" s="97">
        <v>211151</v>
      </c>
      <c r="AJ19204" s="114"/>
      <c r="AK19204" s="114"/>
      <c r="AM19204" s="104"/>
      <c r="AN19204" s="104"/>
      <c r="AO19204" s="104"/>
      <c r="AP19204" s="104"/>
    </row>
    <row r="19205" spans="32:42" ht="18">
      <c r="AF19205" s="123" t="s">
        <v>12384</v>
      </c>
      <c r="AG19205" s="96" t="s">
        <v>12385</v>
      </c>
      <c r="AH19205" s="96" t="s">
        <v>12384</v>
      </c>
      <c r="AI19205" s="97">
        <v>211149</v>
      </c>
      <c r="AJ19205" s="114">
        <v>23.414470672607401</v>
      </c>
      <c r="AK19205" s="114">
        <v>98.564132690429702</v>
      </c>
      <c r="AM19205" s="104"/>
      <c r="AN19205" s="104"/>
      <c r="AO19205" s="104"/>
      <c r="AP19205" s="104"/>
    </row>
    <row r="19206" spans="32:42" ht="18">
      <c r="AF19206" s="123" t="s">
        <v>12384</v>
      </c>
      <c r="AG19206" s="96" t="s">
        <v>12385</v>
      </c>
      <c r="AH19206" s="96" t="s">
        <v>20310</v>
      </c>
      <c r="AI19206" s="97">
        <v>211148</v>
      </c>
      <c r="AJ19206" s="114"/>
      <c r="AK19206" s="114"/>
      <c r="AM19206" s="104"/>
      <c r="AN19206" s="104"/>
      <c r="AO19206" s="104"/>
      <c r="AP19206" s="104"/>
    </row>
    <row r="19207" spans="32:42" ht="18">
      <c r="AF19207" s="123" t="s">
        <v>12384</v>
      </c>
      <c r="AG19207" s="96" t="s">
        <v>12385</v>
      </c>
      <c r="AH19207" s="96" t="s">
        <v>20311</v>
      </c>
      <c r="AI19207" s="97">
        <v>211152</v>
      </c>
      <c r="AJ19207" s="114">
        <v>23.406560897827099</v>
      </c>
      <c r="AK19207" s="114">
        <v>98.518379211425795</v>
      </c>
      <c r="AM19207" s="104"/>
      <c r="AN19207" s="104"/>
      <c r="AO19207" s="104"/>
      <c r="AP19207" s="104"/>
    </row>
    <row r="19208" spans="32:42" ht="18">
      <c r="AF19208" s="123" t="s">
        <v>12386</v>
      </c>
      <c r="AG19208" s="96" t="s">
        <v>12387</v>
      </c>
      <c r="AH19208" s="96" t="s">
        <v>20312</v>
      </c>
      <c r="AI19208" s="97">
        <v>211162</v>
      </c>
      <c r="AJ19208" s="114"/>
      <c r="AK19208" s="114"/>
      <c r="AM19208" s="104"/>
      <c r="AN19208" s="104"/>
      <c r="AO19208" s="104"/>
      <c r="AP19208" s="104"/>
    </row>
    <row r="19209" spans="32:42" ht="18">
      <c r="AF19209" s="123" t="s">
        <v>12386</v>
      </c>
      <c r="AG19209" s="96" t="s">
        <v>12387</v>
      </c>
      <c r="AH19209" s="96" t="s">
        <v>20313</v>
      </c>
      <c r="AI19209" s="97">
        <v>211165</v>
      </c>
      <c r="AJ19209" s="114">
        <v>23.442489624023398</v>
      </c>
      <c r="AK19209" s="114">
        <v>98.509452819824205</v>
      </c>
      <c r="AM19209" s="104"/>
      <c r="AN19209" s="104"/>
      <c r="AO19209" s="104"/>
      <c r="AP19209" s="104"/>
    </row>
    <row r="19210" spans="32:42" ht="18">
      <c r="AF19210" s="123" t="s">
        <v>12386</v>
      </c>
      <c r="AG19210" s="96" t="s">
        <v>12387</v>
      </c>
      <c r="AH19210" s="96" t="s">
        <v>20314</v>
      </c>
      <c r="AI19210" s="97">
        <v>211166</v>
      </c>
      <c r="AJ19210" s="114">
        <v>23.451990127563501</v>
      </c>
      <c r="AK19210" s="114">
        <v>98.501296997070298</v>
      </c>
      <c r="AM19210" s="104"/>
      <c r="AN19210" s="104"/>
      <c r="AO19210" s="104"/>
      <c r="AP19210" s="104"/>
    </row>
    <row r="19211" spans="32:42" ht="18">
      <c r="AF19211" s="123" t="s">
        <v>12386</v>
      </c>
      <c r="AG19211" s="96" t="s">
        <v>12387</v>
      </c>
      <c r="AH19211" s="96" t="s">
        <v>20315</v>
      </c>
      <c r="AI19211" s="97">
        <v>211164</v>
      </c>
      <c r="AJ19211" s="114">
        <v>23.457069396972699</v>
      </c>
      <c r="AK19211" s="114">
        <v>98.539756774902301</v>
      </c>
      <c r="AM19211" s="104"/>
      <c r="AN19211" s="104"/>
      <c r="AO19211" s="104"/>
      <c r="AP19211" s="104"/>
    </row>
    <row r="19212" spans="32:42" ht="18">
      <c r="AF19212" s="123" t="s">
        <v>12386</v>
      </c>
      <c r="AG19212" s="96" t="s">
        <v>12387</v>
      </c>
      <c r="AH19212" s="96" t="s">
        <v>20316</v>
      </c>
      <c r="AI19212" s="97">
        <v>211163</v>
      </c>
      <c r="AJ19212" s="114">
        <v>23.429170608520501</v>
      </c>
      <c r="AK19212" s="114">
        <v>98.588836669921903</v>
      </c>
      <c r="AM19212" s="104"/>
      <c r="AN19212" s="104"/>
      <c r="AO19212" s="104"/>
      <c r="AP19212" s="104"/>
    </row>
    <row r="19213" spans="32:42" ht="18">
      <c r="AF19213" s="123" t="s">
        <v>12386</v>
      </c>
      <c r="AG19213" s="96" t="s">
        <v>12387</v>
      </c>
      <c r="AH19213" s="96" t="s">
        <v>20317</v>
      </c>
      <c r="AI19213" s="97">
        <v>211160</v>
      </c>
      <c r="AJ19213" s="114">
        <v>23.4021091461182</v>
      </c>
      <c r="AK19213" s="114">
        <v>98.599357604980497</v>
      </c>
      <c r="AM19213" s="104"/>
      <c r="AN19213" s="104"/>
      <c r="AO19213" s="104"/>
      <c r="AP19213" s="104"/>
    </row>
    <row r="19214" spans="32:42" ht="18">
      <c r="AF19214" s="123" t="s">
        <v>12386</v>
      </c>
      <c r="AG19214" s="96" t="s">
        <v>12387</v>
      </c>
      <c r="AH19214" s="96" t="s">
        <v>20318</v>
      </c>
      <c r="AI19214" s="97">
        <v>211159</v>
      </c>
      <c r="AJ19214" s="114">
        <v>23.4609699249268</v>
      </c>
      <c r="AK19214" s="114">
        <v>98.550468444824205</v>
      </c>
      <c r="AM19214" s="104"/>
      <c r="AN19214" s="104"/>
      <c r="AO19214" s="104"/>
      <c r="AP19214" s="104"/>
    </row>
    <row r="19215" spans="32:42" ht="18">
      <c r="AF19215" s="123" t="s">
        <v>12386</v>
      </c>
      <c r="AG19215" s="96" t="s">
        <v>12387</v>
      </c>
      <c r="AH19215" s="96" t="s">
        <v>20319</v>
      </c>
      <c r="AI19215" s="97">
        <v>211158</v>
      </c>
      <c r="AJ19215" s="114">
        <v>23.5482692718506</v>
      </c>
      <c r="AK19215" s="114">
        <v>98.572441101074205</v>
      </c>
      <c r="AM19215" s="104"/>
      <c r="AN19215" s="104"/>
      <c r="AO19215" s="104"/>
      <c r="AP19215" s="104"/>
    </row>
    <row r="19216" spans="32:42" ht="18">
      <c r="AF19216" s="123" t="s">
        <v>12386</v>
      </c>
      <c r="AG19216" s="96" t="s">
        <v>12387</v>
      </c>
      <c r="AH19216" s="96" t="s">
        <v>20320</v>
      </c>
      <c r="AI19216" s="97">
        <v>211157</v>
      </c>
      <c r="AJ19216" s="114">
        <v>23.4470405578613</v>
      </c>
      <c r="AK19216" s="114">
        <v>98.576179504394503</v>
      </c>
      <c r="AM19216" s="104"/>
      <c r="AN19216" s="104"/>
      <c r="AO19216" s="104"/>
      <c r="AP19216" s="104"/>
    </row>
    <row r="19217" spans="32:42" ht="18">
      <c r="AF19217" s="123" t="s">
        <v>12386</v>
      </c>
      <c r="AG19217" s="96" t="s">
        <v>12387</v>
      </c>
      <c r="AH19217" s="96" t="s">
        <v>12386</v>
      </c>
      <c r="AI19217" s="97">
        <v>211156</v>
      </c>
      <c r="AJ19217" s="114">
        <v>23.433170318603501</v>
      </c>
      <c r="AK19217" s="114">
        <v>98.549598693847699</v>
      </c>
      <c r="AM19217" s="104"/>
      <c r="AN19217" s="104"/>
      <c r="AO19217" s="104"/>
      <c r="AP19217" s="104"/>
    </row>
    <row r="19218" spans="32:42" ht="18">
      <c r="AF19218" s="123" t="s">
        <v>12386</v>
      </c>
      <c r="AG19218" s="96" t="s">
        <v>12387</v>
      </c>
      <c r="AH19218" s="96" t="s">
        <v>16599</v>
      </c>
      <c r="AI19218" s="97">
        <v>211161</v>
      </c>
      <c r="AJ19218" s="114"/>
      <c r="AK19218" s="114"/>
      <c r="AM19218" s="104"/>
      <c r="AN19218" s="104"/>
      <c r="AO19218" s="104"/>
      <c r="AP19218" s="104"/>
    </row>
    <row r="19219" spans="32:42" ht="18">
      <c r="AF19219" s="123" t="s">
        <v>12388</v>
      </c>
      <c r="AG19219" s="96" t="s">
        <v>12389</v>
      </c>
      <c r="AH19219" s="96" t="s">
        <v>20321</v>
      </c>
      <c r="AI19219" s="97">
        <v>211170</v>
      </c>
      <c r="AJ19219" s="114"/>
      <c r="AK19219" s="114"/>
      <c r="AM19219" s="104"/>
      <c r="AN19219" s="104"/>
      <c r="AO19219" s="104"/>
      <c r="AP19219" s="104"/>
    </row>
    <row r="19220" spans="32:42" ht="18">
      <c r="AF19220" s="123" t="s">
        <v>12388</v>
      </c>
      <c r="AG19220" s="96" t="s">
        <v>12389</v>
      </c>
      <c r="AH19220" s="96" t="s">
        <v>12388</v>
      </c>
      <c r="AI19220" s="97">
        <v>211167</v>
      </c>
      <c r="AJ19220" s="114">
        <v>23.3083305358887</v>
      </c>
      <c r="AK19220" s="114">
        <v>98.503768920898395</v>
      </c>
      <c r="AM19220" s="104"/>
      <c r="AN19220" s="104"/>
      <c r="AO19220" s="104"/>
      <c r="AP19220" s="104"/>
    </row>
    <row r="19221" spans="32:42" ht="18">
      <c r="AF19221" s="123" t="s">
        <v>12388</v>
      </c>
      <c r="AG19221" s="96" t="s">
        <v>12389</v>
      </c>
      <c r="AH19221" s="96" t="s">
        <v>18853</v>
      </c>
      <c r="AI19221" s="97">
        <v>211177</v>
      </c>
      <c r="AJ19221" s="114">
        <v>23.293340682983398</v>
      </c>
      <c r="AK19221" s="114">
        <v>98.511863708496094</v>
      </c>
      <c r="AM19221" s="104"/>
      <c r="AN19221" s="104"/>
      <c r="AO19221" s="104"/>
      <c r="AP19221" s="104"/>
    </row>
    <row r="19222" spans="32:42" ht="18">
      <c r="AF19222" s="123" t="s">
        <v>12388</v>
      </c>
      <c r="AG19222" s="96" t="s">
        <v>12389</v>
      </c>
      <c r="AH19222" s="96" t="s">
        <v>13150</v>
      </c>
      <c r="AI19222" s="97">
        <v>211176</v>
      </c>
      <c r="AJ19222" s="114">
        <v>23.355100631713899</v>
      </c>
      <c r="AK19222" s="114">
        <v>98.440048217773395</v>
      </c>
      <c r="AM19222" s="104"/>
      <c r="AN19222" s="104"/>
      <c r="AO19222" s="104"/>
      <c r="AP19222" s="104"/>
    </row>
    <row r="19223" spans="32:42" ht="18">
      <c r="AF19223" s="123" t="s">
        <v>12388</v>
      </c>
      <c r="AG19223" s="96" t="s">
        <v>12389</v>
      </c>
      <c r="AH19223" s="96" t="s">
        <v>20322</v>
      </c>
      <c r="AI19223" s="97">
        <v>211175</v>
      </c>
      <c r="AJ19223" s="114">
        <v>23.347240447998001</v>
      </c>
      <c r="AK19223" s="114">
        <v>98.484153747558594</v>
      </c>
      <c r="AM19223" s="104"/>
      <c r="AN19223" s="104"/>
      <c r="AO19223" s="104"/>
      <c r="AP19223" s="104"/>
    </row>
    <row r="19224" spans="32:42" ht="18">
      <c r="AF19224" s="123" t="s">
        <v>12388</v>
      </c>
      <c r="AG19224" s="96" t="s">
        <v>12389</v>
      </c>
      <c r="AH19224" s="96" t="s">
        <v>20323</v>
      </c>
      <c r="AI19224" s="97">
        <v>211174</v>
      </c>
      <c r="AJ19224" s="114"/>
      <c r="AK19224" s="114"/>
      <c r="AM19224" s="104"/>
      <c r="AN19224" s="104"/>
      <c r="AO19224" s="104"/>
      <c r="AP19224" s="104"/>
    </row>
    <row r="19225" spans="32:42" ht="18">
      <c r="AF19225" s="123" t="s">
        <v>12388</v>
      </c>
      <c r="AG19225" s="96" t="s">
        <v>12389</v>
      </c>
      <c r="AH19225" s="96" t="s">
        <v>20324</v>
      </c>
      <c r="AI19225" s="97">
        <v>211173</v>
      </c>
      <c r="AJ19225" s="114"/>
      <c r="AK19225" s="114"/>
      <c r="AM19225" s="104"/>
      <c r="AN19225" s="104"/>
      <c r="AO19225" s="104"/>
      <c r="AP19225" s="104"/>
    </row>
    <row r="19226" spans="32:42" ht="18">
      <c r="AF19226" s="123" t="s">
        <v>12388</v>
      </c>
      <c r="AG19226" s="96" t="s">
        <v>12389</v>
      </c>
      <c r="AH19226" s="96" t="s">
        <v>20325</v>
      </c>
      <c r="AI19226" s="97">
        <v>211171</v>
      </c>
      <c r="AJ19226" s="114">
        <v>23.287549972534201</v>
      </c>
      <c r="AK19226" s="114">
        <v>98.487472534179702</v>
      </c>
      <c r="AM19226" s="104"/>
      <c r="AN19226" s="104"/>
      <c r="AO19226" s="104"/>
      <c r="AP19226" s="104"/>
    </row>
    <row r="19227" spans="32:42" ht="18">
      <c r="AF19227" s="123" t="s">
        <v>12388</v>
      </c>
      <c r="AG19227" s="96" t="s">
        <v>12389</v>
      </c>
      <c r="AH19227" s="96" t="s">
        <v>20326</v>
      </c>
      <c r="AI19227" s="97">
        <v>211169</v>
      </c>
      <c r="AJ19227" s="114">
        <v>23.322179794311499</v>
      </c>
      <c r="AK19227" s="114">
        <v>98.516639709472699</v>
      </c>
      <c r="AM19227" s="104"/>
      <c r="AN19227" s="104"/>
      <c r="AO19227" s="104"/>
      <c r="AP19227" s="104"/>
    </row>
    <row r="19228" spans="32:42" ht="18">
      <c r="AF19228" s="123" t="s">
        <v>12388</v>
      </c>
      <c r="AG19228" s="96" t="s">
        <v>12389</v>
      </c>
      <c r="AH19228" s="96" t="s">
        <v>17473</v>
      </c>
      <c r="AI19228" s="97">
        <v>211168</v>
      </c>
      <c r="AJ19228" s="114">
        <v>23.307040000000001</v>
      </c>
      <c r="AK19228" s="114">
        <v>98.495080000000002</v>
      </c>
      <c r="AM19228" s="104"/>
      <c r="AN19228" s="104"/>
      <c r="AO19228" s="104"/>
      <c r="AP19228" s="104"/>
    </row>
    <row r="19229" spans="32:42" ht="18">
      <c r="AF19229" s="123" t="s">
        <v>12388</v>
      </c>
      <c r="AG19229" s="96" t="s">
        <v>12389</v>
      </c>
      <c r="AH19229" s="96" t="s">
        <v>10768</v>
      </c>
      <c r="AI19229" s="97">
        <v>211172</v>
      </c>
      <c r="AJ19229" s="114">
        <v>23.333799362182599</v>
      </c>
      <c r="AK19229" s="114">
        <v>98.502342224121094</v>
      </c>
      <c r="AM19229" s="104"/>
      <c r="AN19229" s="104"/>
      <c r="AO19229" s="104"/>
      <c r="AP19229" s="104"/>
    </row>
    <row r="19230" spans="32:42" ht="18">
      <c r="AF19230" s="123" t="s">
        <v>12390</v>
      </c>
      <c r="AG19230" s="96" t="s">
        <v>12391</v>
      </c>
      <c r="AH19230" s="96" t="s">
        <v>20327</v>
      </c>
      <c r="AI19230" s="97">
        <v>211180</v>
      </c>
      <c r="AJ19230" s="114">
        <v>23.364870071411101</v>
      </c>
      <c r="AK19230" s="114">
        <v>98.620407104492202</v>
      </c>
      <c r="AM19230" s="104"/>
      <c r="AN19230" s="104"/>
      <c r="AO19230" s="104"/>
      <c r="AP19230" s="104"/>
    </row>
    <row r="19231" spans="32:42" ht="18">
      <c r="AF19231" s="123" t="s">
        <v>12390</v>
      </c>
      <c r="AG19231" s="96" t="s">
        <v>12391</v>
      </c>
      <c r="AH19231" s="96" t="s">
        <v>20328</v>
      </c>
      <c r="AI19231" s="97">
        <v>211183</v>
      </c>
      <c r="AJ19231" s="114">
        <v>23.394100189208999</v>
      </c>
      <c r="AK19231" s="114">
        <v>98.609382629394503</v>
      </c>
      <c r="AM19231" s="104"/>
      <c r="AN19231" s="104"/>
      <c r="AO19231" s="104"/>
      <c r="AP19231" s="104"/>
    </row>
    <row r="19232" spans="32:42" ht="18">
      <c r="AF19232" s="123" t="s">
        <v>12390</v>
      </c>
      <c r="AG19232" s="96" t="s">
        <v>12391</v>
      </c>
      <c r="AH19232" s="96" t="s">
        <v>20329</v>
      </c>
      <c r="AI19232" s="97">
        <v>211181</v>
      </c>
      <c r="AJ19232" s="114">
        <v>23.333549499511701</v>
      </c>
      <c r="AK19232" s="114">
        <v>98.621757507324205</v>
      </c>
      <c r="AM19232" s="104"/>
      <c r="AN19232" s="104"/>
      <c r="AO19232" s="104"/>
      <c r="AP19232" s="104"/>
    </row>
    <row r="19233" spans="32:42" ht="18">
      <c r="AF19233" s="123" t="s">
        <v>12390</v>
      </c>
      <c r="AG19233" s="96" t="s">
        <v>12391</v>
      </c>
      <c r="AH19233" s="96" t="s">
        <v>12390</v>
      </c>
      <c r="AI19233" s="97">
        <v>211178</v>
      </c>
      <c r="AJ19233" s="114">
        <v>23.399379730224599</v>
      </c>
      <c r="AK19233" s="114">
        <v>98.597473144531307</v>
      </c>
      <c r="AM19233" s="104"/>
      <c r="AN19233" s="104"/>
      <c r="AO19233" s="104"/>
      <c r="AP19233" s="104"/>
    </row>
    <row r="19234" spans="32:42" ht="18">
      <c r="AF19234" s="123" t="s">
        <v>12390</v>
      </c>
      <c r="AG19234" s="96" t="s">
        <v>12391</v>
      </c>
      <c r="AH19234" s="96" t="s">
        <v>20239</v>
      </c>
      <c r="AI19234" s="97">
        <v>211182</v>
      </c>
      <c r="AJ19234" s="114">
        <v>23.3219299316406</v>
      </c>
      <c r="AK19234" s="114">
        <v>98.621520996093807</v>
      </c>
      <c r="AM19234" s="104"/>
      <c r="AN19234" s="104"/>
      <c r="AO19234" s="104"/>
      <c r="AP19234" s="104"/>
    </row>
    <row r="19235" spans="32:42" ht="18">
      <c r="AF19235" s="123" t="s">
        <v>12390</v>
      </c>
      <c r="AG19235" s="96" t="s">
        <v>12391</v>
      </c>
      <c r="AH19235" s="96" t="s">
        <v>20330</v>
      </c>
      <c r="AI19235" s="97">
        <v>211179</v>
      </c>
      <c r="AJ19235" s="114">
        <v>23.389240264892599</v>
      </c>
      <c r="AK19235" s="114">
        <v>98.565353393554702</v>
      </c>
      <c r="AM19235" s="104"/>
      <c r="AN19235" s="104"/>
      <c r="AO19235" s="104"/>
      <c r="AP19235" s="104"/>
    </row>
    <row r="19236" spans="32:42" ht="18">
      <c r="AF19236" s="123" t="s">
        <v>6304</v>
      </c>
      <c r="AG19236" s="96" t="s">
        <v>12392</v>
      </c>
      <c r="AH19236" s="96" t="s">
        <v>15551</v>
      </c>
      <c r="AI19236" s="97">
        <v>211190</v>
      </c>
      <c r="AJ19236" s="114">
        <v>23.2647800445557</v>
      </c>
      <c r="AK19236" s="114">
        <v>98.571487426757798</v>
      </c>
      <c r="AM19236" s="104"/>
      <c r="AN19236" s="104"/>
      <c r="AO19236" s="104"/>
      <c r="AP19236" s="104"/>
    </row>
    <row r="19237" spans="32:42" ht="18">
      <c r="AF19237" s="123" t="s">
        <v>6304</v>
      </c>
      <c r="AG19237" s="96" t="s">
        <v>12392</v>
      </c>
      <c r="AH19237" s="96" t="s">
        <v>10990</v>
      </c>
      <c r="AI19237" s="97">
        <v>211191</v>
      </c>
      <c r="AJ19237" s="114">
        <v>23.2705402374268</v>
      </c>
      <c r="AK19237" s="114">
        <v>98.508262634277301</v>
      </c>
      <c r="AM19237" s="104"/>
      <c r="AN19237" s="104"/>
      <c r="AO19237" s="104"/>
      <c r="AP19237" s="104"/>
    </row>
    <row r="19238" spans="32:42" ht="18">
      <c r="AF19238" s="123" t="s">
        <v>6304</v>
      </c>
      <c r="AG19238" s="96" t="s">
        <v>12392</v>
      </c>
      <c r="AH19238" s="96" t="s">
        <v>17485</v>
      </c>
      <c r="AI19238" s="97">
        <v>211189</v>
      </c>
      <c r="AJ19238" s="114">
        <v>23.250310897827099</v>
      </c>
      <c r="AK19238" s="114">
        <v>98.550987243652301</v>
      </c>
      <c r="AM19238" s="104"/>
      <c r="AN19238" s="104"/>
      <c r="AO19238" s="104"/>
      <c r="AP19238" s="104"/>
    </row>
    <row r="19239" spans="32:42" ht="18">
      <c r="AF19239" s="123" t="s">
        <v>6304</v>
      </c>
      <c r="AG19239" s="96" t="s">
        <v>12392</v>
      </c>
      <c r="AH19239" s="96" t="s">
        <v>20331</v>
      </c>
      <c r="AI19239" s="97">
        <v>211188</v>
      </c>
      <c r="AJ19239" s="114">
        <v>23.2729396820068</v>
      </c>
      <c r="AK19239" s="114">
        <v>98.508247375488295</v>
      </c>
      <c r="AM19239" s="104"/>
      <c r="AN19239" s="104"/>
      <c r="AO19239" s="104"/>
      <c r="AP19239" s="104"/>
    </row>
    <row r="19240" spans="32:42" ht="18">
      <c r="AF19240" s="123" t="s">
        <v>6304</v>
      </c>
      <c r="AG19240" s="96" t="s">
        <v>12392</v>
      </c>
      <c r="AH19240" s="96" t="s">
        <v>17418</v>
      </c>
      <c r="AI19240" s="97">
        <v>211187</v>
      </c>
      <c r="AJ19240" s="114"/>
      <c r="AK19240" s="114"/>
      <c r="AM19240" s="104"/>
      <c r="AN19240" s="104"/>
      <c r="AO19240" s="104"/>
      <c r="AP19240" s="104"/>
    </row>
    <row r="19241" spans="32:42" ht="18">
      <c r="AF19241" s="123" t="s">
        <v>6304</v>
      </c>
      <c r="AG19241" s="96" t="s">
        <v>12392</v>
      </c>
      <c r="AH19241" s="96" t="s">
        <v>8138</v>
      </c>
      <c r="AI19241" s="97">
        <v>211186</v>
      </c>
      <c r="AJ19241" s="114"/>
      <c r="AK19241" s="114"/>
      <c r="AM19241" s="104"/>
      <c r="AN19241" s="104"/>
      <c r="AO19241" s="104"/>
      <c r="AP19241" s="104"/>
    </row>
    <row r="19242" spans="32:42" ht="18">
      <c r="AF19242" s="123" t="s">
        <v>6304</v>
      </c>
      <c r="AG19242" s="96" t="s">
        <v>12392</v>
      </c>
      <c r="AH19242" s="96" t="s">
        <v>11148</v>
      </c>
      <c r="AI19242" s="97">
        <v>211185</v>
      </c>
      <c r="AJ19242" s="114">
        <v>23.259910583496101</v>
      </c>
      <c r="AK19242" s="114">
        <v>98.519607543945298</v>
      </c>
      <c r="AM19242" s="104"/>
      <c r="AN19242" s="104"/>
      <c r="AO19242" s="104"/>
      <c r="AP19242" s="104"/>
    </row>
    <row r="19243" spans="32:42" ht="18">
      <c r="AF19243" s="123" t="s">
        <v>6304</v>
      </c>
      <c r="AG19243" s="96" t="s">
        <v>12392</v>
      </c>
      <c r="AH19243" s="96" t="s">
        <v>6304</v>
      </c>
      <c r="AI19243" s="97">
        <v>211184</v>
      </c>
      <c r="AJ19243" s="114">
        <v>23.2599697113037</v>
      </c>
      <c r="AK19243" s="114">
        <v>98.518638610839801</v>
      </c>
      <c r="AM19243" s="104"/>
      <c r="AN19243" s="104"/>
      <c r="AO19243" s="104"/>
      <c r="AP19243" s="104"/>
    </row>
    <row r="19244" spans="32:42" ht="18">
      <c r="AF19244" s="123" t="s">
        <v>12393</v>
      </c>
      <c r="AG19244" s="96" t="s">
        <v>12394</v>
      </c>
      <c r="AH19244" s="96" t="s">
        <v>8075</v>
      </c>
      <c r="AI19244" s="97">
        <v>211193</v>
      </c>
      <c r="AJ19244" s="114"/>
      <c r="AK19244" s="114"/>
      <c r="AM19244" s="104"/>
      <c r="AN19244" s="104"/>
      <c r="AO19244" s="104"/>
      <c r="AP19244" s="104"/>
    </row>
    <row r="19245" spans="32:42" ht="18">
      <c r="AF19245" s="123" t="s">
        <v>12393</v>
      </c>
      <c r="AG19245" s="96" t="s">
        <v>12394</v>
      </c>
      <c r="AH19245" s="96" t="s">
        <v>5932</v>
      </c>
      <c r="AI19245" s="97">
        <v>211194</v>
      </c>
      <c r="AJ19245" s="114">
        <v>23.2334995269775</v>
      </c>
      <c r="AK19245" s="114">
        <v>98.495872497558594</v>
      </c>
      <c r="AM19245" s="104"/>
      <c r="AN19245" s="104"/>
      <c r="AO19245" s="104"/>
      <c r="AP19245" s="104"/>
    </row>
    <row r="19246" spans="32:42" ht="18">
      <c r="AF19246" s="123" t="s">
        <v>12393</v>
      </c>
      <c r="AG19246" s="96" t="s">
        <v>12394</v>
      </c>
      <c r="AH19246" s="96" t="s">
        <v>2242</v>
      </c>
      <c r="AI19246" s="97">
        <v>211195</v>
      </c>
      <c r="AJ19246" s="114"/>
      <c r="AK19246" s="114"/>
      <c r="AM19246" s="104"/>
      <c r="AN19246" s="104"/>
      <c r="AO19246" s="104"/>
      <c r="AP19246" s="104"/>
    </row>
    <row r="19247" spans="32:42" ht="18">
      <c r="AF19247" s="123" t="s">
        <v>12393</v>
      </c>
      <c r="AG19247" s="96" t="s">
        <v>12394</v>
      </c>
      <c r="AH19247" s="96" t="s">
        <v>17252</v>
      </c>
      <c r="AI19247" s="97">
        <v>211196</v>
      </c>
      <c r="AJ19247" s="114"/>
      <c r="AK19247" s="114"/>
      <c r="AM19247" s="104"/>
      <c r="AN19247" s="104"/>
      <c r="AO19247" s="104"/>
      <c r="AP19247" s="104"/>
    </row>
    <row r="19248" spans="32:42" ht="18">
      <c r="AF19248" s="123" t="s">
        <v>12393</v>
      </c>
      <c r="AG19248" s="96" t="s">
        <v>12394</v>
      </c>
      <c r="AH19248" s="96" t="s">
        <v>19078</v>
      </c>
      <c r="AI19248" s="97">
        <v>211197</v>
      </c>
      <c r="AJ19248" s="114"/>
      <c r="AK19248" s="114"/>
      <c r="AM19248" s="104"/>
      <c r="AN19248" s="104"/>
      <c r="AO19248" s="104"/>
      <c r="AP19248" s="104"/>
    </row>
    <row r="19249" spans="32:42" ht="18">
      <c r="AF19249" s="123" t="s">
        <v>12393</v>
      </c>
      <c r="AG19249" s="96" t="s">
        <v>12394</v>
      </c>
      <c r="AH19249" s="96" t="s">
        <v>11071</v>
      </c>
      <c r="AI19249" s="97">
        <v>211198</v>
      </c>
      <c r="AJ19249" s="114">
        <v>23.256729125976602</v>
      </c>
      <c r="AK19249" s="114">
        <v>98.486122131347699</v>
      </c>
      <c r="AM19249" s="104"/>
      <c r="AN19249" s="104"/>
      <c r="AO19249" s="104"/>
      <c r="AP19249" s="104"/>
    </row>
    <row r="19250" spans="32:42" ht="18">
      <c r="AF19250" s="123" t="s">
        <v>12393</v>
      </c>
      <c r="AG19250" s="96" t="s">
        <v>12394</v>
      </c>
      <c r="AH19250" s="96" t="s">
        <v>12393</v>
      </c>
      <c r="AI19250" s="97">
        <v>211192</v>
      </c>
      <c r="AJ19250" s="114">
        <v>23.254869461059599</v>
      </c>
      <c r="AK19250" s="114">
        <v>98.490852355957003</v>
      </c>
      <c r="AM19250" s="104"/>
      <c r="AN19250" s="104"/>
      <c r="AO19250" s="104"/>
      <c r="AP19250" s="104"/>
    </row>
    <row r="19251" spans="32:42" ht="18">
      <c r="AF19251" s="123" t="s">
        <v>12395</v>
      </c>
      <c r="AG19251" s="96" t="s">
        <v>12396</v>
      </c>
      <c r="AH19251" s="96" t="s">
        <v>20332</v>
      </c>
      <c r="AI19251" s="97">
        <v>211202</v>
      </c>
      <c r="AJ19251" s="114">
        <v>23.343589782714801</v>
      </c>
      <c r="AK19251" s="114">
        <v>98.605819702148395</v>
      </c>
      <c r="AM19251" s="104"/>
      <c r="AN19251" s="104"/>
      <c r="AO19251" s="104"/>
      <c r="AP19251" s="104"/>
    </row>
    <row r="19252" spans="32:42" ht="18">
      <c r="AF19252" s="123" t="s">
        <v>12395</v>
      </c>
      <c r="AG19252" s="96" t="s">
        <v>12396</v>
      </c>
      <c r="AH19252" s="96" t="s">
        <v>13726</v>
      </c>
      <c r="AI19252" s="97">
        <v>211203</v>
      </c>
      <c r="AJ19252" s="114">
        <v>23.379940032958999</v>
      </c>
      <c r="AK19252" s="114">
        <v>98.573387145996094</v>
      </c>
      <c r="AM19252" s="104"/>
      <c r="AN19252" s="104"/>
      <c r="AO19252" s="104"/>
      <c r="AP19252" s="104"/>
    </row>
    <row r="19253" spans="32:42" ht="18">
      <c r="AF19253" s="123" t="s">
        <v>12395</v>
      </c>
      <c r="AG19253" s="96" t="s">
        <v>12396</v>
      </c>
      <c r="AH19253" s="96" t="s">
        <v>10522</v>
      </c>
      <c r="AI19253" s="97">
        <v>211200</v>
      </c>
      <c r="AJ19253" s="114">
        <v>23.345230102539102</v>
      </c>
      <c r="AK19253" s="114">
        <v>98.579322814941406</v>
      </c>
      <c r="AM19253" s="104"/>
      <c r="AN19253" s="104"/>
      <c r="AO19253" s="104"/>
      <c r="AP19253" s="104"/>
    </row>
    <row r="19254" spans="32:42" ht="18">
      <c r="AF19254" s="123" t="s">
        <v>12395</v>
      </c>
      <c r="AG19254" s="96" t="s">
        <v>12396</v>
      </c>
      <c r="AH19254" s="96" t="s">
        <v>12395</v>
      </c>
      <c r="AI19254" s="97">
        <v>211199</v>
      </c>
      <c r="AJ19254" s="114">
        <v>23.372419357299801</v>
      </c>
      <c r="AK19254" s="114">
        <v>98.591766357421903</v>
      </c>
      <c r="AM19254" s="104"/>
      <c r="AN19254" s="104"/>
      <c r="AO19254" s="104"/>
      <c r="AP19254" s="104"/>
    </row>
    <row r="19255" spans="32:42" ht="18">
      <c r="AF19255" s="123" t="s">
        <v>12395</v>
      </c>
      <c r="AG19255" s="96" t="s">
        <v>12396</v>
      </c>
      <c r="AH19255" s="96" t="s">
        <v>20333</v>
      </c>
      <c r="AI19255" s="97">
        <v>211201</v>
      </c>
      <c r="AJ19255" s="114">
        <v>23.350019454956101</v>
      </c>
      <c r="AK19255" s="114">
        <v>98.583488464355497</v>
      </c>
      <c r="AM19255" s="104"/>
      <c r="AN19255" s="104"/>
      <c r="AO19255" s="104"/>
      <c r="AP19255" s="104"/>
    </row>
    <row r="19256" spans="32:42" ht="18">
      <c r="AF19256" s="123" t="s">
        <v>10894</v>
      </c>
      <c r="AG19256" s="96" t="s">
        <v>12397</v>
      </c>
      <c r="AH19256" s="96" t="s">
        <v>20334</v>
      </c>
      <c r="AI19256" s="97">
        <v>211209</v>
      </c>
      <c r="AJ19256" s="114"/>
      <c r="AK19256" s="114"/>
      <c r="AM19256" s="104"/>
      <c r="AN19256" s="104"/>
      <c r="AO19256" s="104"/>
      <c r="AP19256" s="104"/>
    </row>
    <row r="19257" spans="32:42" ht="18">
      <c r="AF19257" s="123" t="s">
        <v>10894</v>
      </c>
      <c r="AG19257" s="96" t="s">
        <v>12397</v>
      </c>
      <c r="AH19257" s="96" t="s">
        <v>20335</v>
      </c>
      <c r="AI19257" s="97">
        <v>211210</v>
      </c>
      <c r="AJ19257" s="114">
        <v>23.360099792480501</v>
      </c>
      <c r="AK19257" s="114">
        <v>98.671112060546903</v>
      </c>
      <c r="AM19257" s="104"/>
      <c r="AN19257" s="104"/>
      <c r="AO19257" s="104"/>
      <c r="AP19257" s="104"/>
    </row>
    <row r="19258" spans="32:42" ht="18">
      <c r="AF19258" s="123" t="s">
        <v>10894</v>
      </c>
      <c r="AG19258" s="96" t="s">
        <v>12397</v>
      </c>
      <c r="AH19258" s="96" t="s">
        <v>20336</v>
      </c>
      <c r="AI19258" s="97">
        <v>211208</v>
      </c>
      <c r="AJ19258" s="114">
        <v>23.340339660644499</v>
      </c>
      <c r="AK19258" s="114">
        <v>98.652252197265597</v>
      </c>
      <c r="AM19258" s="104"/>
      <c r="AN19258" s="104"/>
      <c r="AO19258" s="104"/>
      <c r="AP19258" s="104"/>
    </row>
    <row r="19259" spans="32:42" ht="18">
      <c r="AF19259" s="123" t="s">
        <v>10894</v>
      </c>
      <c r="AG19259" s="96" t="s">
        <v>12397</v>
      </c>
      <c r="AH19259" s="96" t="s">
        <v>20337</v>
      </c>
      <c r="AI19259" s="97">
        <v>211207</v>
      </c>
      <c r="AJ19259" s="114">
        <v>23.3826599121094</v>
      </c>
      <c r="AK19259" s="114">
        <v>98.639762878417997</v>
      </c>
      <c r="AM19259" s="104"/>
      <c r="AN19259" s="104"/>
      <c r="AO19259" s="104"/>
      <c r="AP19259" s="104"/>
    </row>
    <row r="19260" spans="32:42" ht="18">
      <c r="AF19260" s="123" t="s">
        <v>10894</v>
      </c>
      <c r="AG19260" s="96" t="s">
        <v>12397</v>
      </c>
      <c r="AH19260" s="96" t="s">
        <v>10979</v>
      </c>
      <c r="AI19260" s="97">
        <v>211206</v>
      </c>
      <c r="AJ19260" s="114"/>
      <c r="AK19260" s="114"/>
      <c r="AM19260" s="104"/>
      <c r="AN19260" s="104"/>
      <c r="AO19260" s="104"/>
      <c r="AP19260" s="104"/>
    </row>
    <row r="19261" spans="32:42" ht="18">
      <c r="AF19261" s="123" t="s">
        <v>10894</v>
      </c>
      <c r="AG19261" s="96" t="s">
        <v>12397</v>
      </c>
      <c r="AH19261" s="96" t="s">
        <v>17252</v>
      </c>
      <c r="AI19261" s="97">
        <v>211205</v>
      </c>
      <c r="AJ19261" s="114">
        <v>23.382839202880898</v>
      </c>
      <c r="AK19261" s="114">
        <v>98.669158935546903</v>
      </c>
      <c r="AM19261" s="104"/>
      <c r="AN19261" s="104"/>
      <c r="AO19261" s="104"/>
      <c r="AP19261" s="104"/>
    </row>
    <row r="19262" spans="32:42" ht="18">
      <c r="AF19262" s="123" t="s">
        <v>10894</v>
      </c>
      <c r="AG19262" s="96" t="s">
        <v>12397</v>
      </c>
      <c r="AH19262" s="96" t="s">
        <v>10894</v>
      </c>
      <c r="AI19262" s="97">
        <v>211204</v>
      </c>
      <c r="AJ19262" s="114">
        <v>23.3538303375244</v>
      </c>
      <c r="AK19262" s="114">
        <v>98.650390625</v>
      </c>
      <c r="AM19262" s="104"/>
      <c r="AN19262" s="104"/>
      <c r="AO19262" s="104"/>
      <c r="AP19262" s="104"/>
    </row>
    <row r="19263" spans="32:42" ht="18">
      <c r="AF19263" s="123" t="s">
        <v>10894</v>
      </c>
      <c r="AG19263" s="96" t="s">
        <v>12397</v>
      </c>
      <c r="AH19263" s="96" t="s">
        <v>20338</v>
      </c>
      <c r="AI19263" s="97">
        <v>211211</v>
      </c>
      <c r="AJ19263" s="114">
        <v>23.3803005218506</v>
      </c>
      <c r="AK19263" s="114">
        <v>98.701972961425795</v>
      </c>
      <c r="AM19263" s="104"/>
      <c r="AN19263" s="104"/>
      <c r="AO19263" s="104"/>
      <c r="AP19263" s="104"/>
    </row>
    <row r="19264" spans="32:42" ht="18">
      <c r="AF19264" s="123" t="s">
        <v>10929</v>
      </c>
      <c r="AG19264" s="96" t="s">
        <v>12398</v>
      </c>
      <c r="AH19264" s="96" t="s">
        <v>10929</v>
      </c>
      <c r="AI19264" s="97">
        <v>211212</v>
      </c>
      <c r="AJ19264" s="114">
        <v>23.320640563964801</v>
      </c>
      <c r="AK19264" s="114">
        <v>98.569679260253906</v>
      </c>
      <c r="AM19264" s="104"/>
      <c r="AN19264" s="104"/>
      <c r="AO19264" s="104"/>
      <c r="AP19264" s="104"/>
    </row>
    <row r="19265" spans="32:42" ht="18">
      <c r="AF19265" s="123" t="s">
        <v>10929</v>
      </c>
      <c r="AG19265" s="96" t="s">
        <v>12398</v>
      </c>
      <c r="AH19265" s="96" t="s">
        <v>20339</v>
      </c>
      <c r="AI19265" s="97">
        <v>211213</v>
      </c>
      <c r="AJ19265" s="114">
        <v>23.337379455566399</v>
      </c>
      <c r="AK19265" s="114">
        <v>98.553810119628906</v>
      </c>
      <c r="AM19265" s="104"/>
      <c r="AN19265" s="104"/>
      <c r="AO19265" s="104"/>
      <c r="AP19265" s="104"/>
    </row>
    <row r="19266" spans="32:42" ht="18">
      <c r="AF19266" s="123" t="s">
        <v>10929</v>
      </c>
      <c r="AG19266" s="96" t="s">
        <v>12398</v>
      </c>
      <c r="AH19266" s="96" t="s">
        <v>11064</v>
      </c>
      <c r="AI19266" s="97">
        <v>211214</v>
      </c>
      <c r="AJ19266" s="114">
        <v>23.330509185791001</v>
      </c>
      <c r="AK19266" s="114">
        <v>98.560440063476605</v>
      </c>
      <c r="AM19266" s="104"/>
      <c r="AN19266" s="104"/>
      <c r="AO19266" s="104"/>
      <c r="AP19266" s="104"/>
    </row>
    <row r="19267" spans="32:42" ht="18">
      <c r="AF19267" s="123" t="s">
        <v>10929</v>
      </c>
      <c r="AG19267" s="96" t="s">
        <v>12398</v>
      </c>
      <c r="AH19267" s="96" t="s">
        <v>20340</v>
      </c>
      <c r="AI19267" s="97">
        <v>211215</v>
      </c>
      <c r="AJ19267" s="114"/>
      <c r="AK19267" s="114"/>
      <c r="AM19267" s="104"/>
      <c r="AN19267" s="104"/>
      <c r="AO19267" s="104"/>
      <c r="AP19267" s="104"/>
    </row>
    <row r="19268" spans="32:42" ht="18">
      <c r="AF19268" s="123" t="s">
        <v>12399</v>
      </c>
      <c r="AG19268" s="96" t="s">
        <v>12400</v>
      </c>
      <c r="AH19268" s="96" t="s">
        <v>11744</v>
      </c>
      <c r="AI19268" s="97">
        <v>211217</v>
      </c>
      <c r="AJ19268" s="114">
        <v>23.2918300628662</v>
      </c>
      <c r="AK19268" s="114">
        <v>98.598503112792997</v>
      </c>
      <c r="AM19268" s="104"/>
      <c r="AN19268" s="104"/>
      <c r="AO19268" s="104"/>
      <c r="AP19268" s="104"/>
    </row>
    <row r="19269" spans="32:42" ht="18">
      <c r="AF19269" s="123" t="s">
        <v>12399</v>
      </c>
      <c r="AG19269" s="96" t="s">
        <v>12400</v>
      </c>
      <c r="AH19269" s="96" t="s">
        <v>17312</v>
      </c>
      <c r="AI19269" s="97">
        <v>211223</v>
      </c>
      <c r="AJ19269" s="114">
        <v>23.236789703369102</v>
      </c>
      <c r="AK19269" s="114">
        <v>98.639518737792997</v>
      </c>
      <c r="AM19269" s="104"/>
      <c r="AN19269" s="104"/>
      <c r="AO19269" s="104"/>
      <c r="AP19269" s="104"/>
    </row>
    <row r="19270" spans="32:42" ht="18">
      <c r="AF19270" s="123" t="s">
        <v>12399</v>
      </c>
      <c r="AG19270" s="96" t="s">
        <v>12400</v>
      </c>
      <c r="AH19270" s="96" t="s">
        <v>17924</v>
      </c>
      <c r="AI19270" s="97">
        <v>211222</v>
      </c>
      <c r="AJ19270" s="114">
        <v>23.246799468994102</v>
      </c>
      <c r="AK19270" s="114">
        <v>98.6427001953125</v>
      </c>
      <c r="AM19270" s="104"/>
      <c r="AN19270" s="104"/>
      <c r="AO19270" s="104"/>
      <c r="AP19270" s="104"/>
    </row>
    <row r="19271" spans="32:42" ht="18">
      <c r="AF19271" s="123" t="s">
        <v>12399</v>
      </c>
      <c r="AG19271" s="96" t="s">
        <v>12400</v>
      </c>
      <c r="AH19271" s="96" t="s">
        <v>11509</v>
      </c>
      <c r="AI19271" s="97">
        <v>211221</v>
      </c>
      <c r="AJ19271" s="114">
        <v>23.245559692382798</v>
      </c>
      <c r="AK19271" s="114">
        <v>98.623481750488295</v>
      </c>
      <c r="AM19271" s="104"/>
      <c r="AN19271" s="104"/>
      <c r="AO19271" s="104"/>
      <c r="AP19271" s="104"/>
    </row>
    <row r="19272" spans="32:42" ht="18">
      <c r="AF19272" s="123" t="s">
        <v>12399</v>
      </c>
      <c r="AG19272" s="96" t="s">
        <v>12400</v>
      </c>
      <c r="AH19272" s="96" t="s">
        <v>11945</v>
      </c>
      <c r="AI19272" s="97">
        <v>211218</v>
      </c>
      <c r="AJ19272" s="114">
        <v>23.286750793456999</v>
      </c>
      <c r="AK19272" s="114">
        <v>98.629249572753906</v>
      </c>
      <c r="AM19272" s="104"/>
      <c r="AN19272" s="104"/>
      <c r="AO19272" s="104"/>
      <c r="AP19272" s="104"/>
    </row>
    <row r="19273" spans="32:42" ht="18">
      <c r="AF19273" s="123" t="s">
        <v>12399</v>
      </c>
      <c r="AG19273" s="96" t="s">
        <v>12400</v>
      </c>
      <c r="AH19273" s="96" t="s">
        <v>12399</v>
      </c>
      <c r="AI19273" s="97">
        <v>211216</v>
      </c>
      <c r="AJ19273" s="114">
        <v>23.2759895324707</v>
      </c>
      <c r="AK19273" s="114">
        <v>98.600288391113295</v>
      </c>
      <c r="AM19273" s="104"/>
      <c r="AN19273" s="104"/>
      <c r="AO19273" s="104"/>
      <c r="AP19273" s="104"/>
    </row>
    <row r="19274" spans="32:42" ht="18">
      <c r="AF19274" s="123" t="s">
        <v>12399</v>
      </c>
      <c r="AG19274" s="96" t="s">
        <v>12400</v>
      </c>
      <c r="AH19274" s="96" t="s">
        <v>19999</v>
      </c>
      <c r="AI19274" s="97">
        <v>211219</v>
      </c>
      <c r="AJ19274" s="114">
        <v>23.274919509887699</v>
      </c>
      <c r="AK19274" s="114">
        <v>98.649810791015597</v>
      </c>
      <c r="AM19274" s="104"/>
      <c r="AN19274" s="104"/>
      <c r="AO19274" s="104"/>
      <c r="AP19274" s="104"/>
    </row>
    <row r="19275" spans="32:42" ht="18">
      <c r="AF19275" s="123" t="s">
        <v>12399</v>
      </c>
      <c r="AG19275" s="96" t="s">
        <v>12400</v>
      </c>
      <c r="AH19275" s="96" t="s">
        <v>8282</v>
      </c>
      <c r="AI19275" s="97">
        <v>211220</v>
      </c>
      <c r="AJ19275" s="114">
        <v>23.269250869751001</v>
      </c>
      <c r="AK19275" s="114">
        <v>98.614883422851605</v>
      </c>
      <c r="AM19275" s="104"/>
      <c r="AN19275" s="104"/>
      <c r="AO19275" s="104"/>
      <c r="AP19275" s="104"/>
    </row>
    <row r="19276" spans="32:42" ht="18">
      <c r="AF19276" s="123" t="s">
        <v>7590</v>
      </c>
      <c r="AG19276" s="96" t="s">
        <v>12401</v>
      </c>
      <c r="AH19276" s="96" t="s">
        <v>10591</v>
      </c>
      <c r="AI19276" s="97">
        <v>211227</v>
      </c>
      <c r="AJ19276" s="114">
        <v>23.2758693695068</v>
      </c>
      <c r="AK19276" s="114">
        <v>98.696907043457003</v>
      </c>
      <c r="AM19276" s="104"/>
      <c r="AN19276" s="104"/>
      <c r="AO19276" s="104"/>
      <c r="AP19276" s="104"/>
    </row>
    <row r="19277" spans="32:42" ht="18">
      <c r="AF19277" s="123" t="s">
        <v>7590</v>
      </c>
      <c r="AG19277" s="96" t="s">
        <v>12401</v>
      </c>
      <c r="AH19277" s="96" t="s">
        <v>11071</v>
      </c>
      <c r="AI19277" s="97">
        <v>211231</v>
      </c>
      <c r="AJ19277" s="114">
        <v>23.297849655151399</v>
      </c>
      <c r="AK19277" s="114">
        <v>98.684089660644503</v>
      </c>
      <c r="AM19277" s="104"/>
      <c r="AN19277" s="104"/>
      <c r="AO19277" s="104"/>
      <c r="AP19277" s="104"/>
    </row>
    <row r="19278" spans="32:42" ht="18">
      <c r="AF19278" s="123" t="s">
        <v>7590</v>
      </c>
      <c r="AG19278" s="96" t="s">
        <v>12401</v>
      </c>
      <c r="AH19278" s="96" t="s">
        <v>20341</v>
      </c>
      <c r="AI19278" s="97">
        <v>211230</v>
      </c>
      <c r="AJ19278" s="114">
        <v>23.3019008636475</v>
      </c>
      <c r="AK19278" s="114">
        <v>98.7047119140625</v>
      </c>
      <c r="AM19278" s="104"/>
      <c r="AN19278" s="104"/>
      <c r="AO19278" s="104"/>
      <c r="AP19278" s="104"/>
    </row>
    <row r="19279" spans="32:42" ht="18">
      <c r="AF19279" s="123" t="s">
        <v>7590</v>
      </c>
      <c r="AG19279" s="96" t="s">
        <v>12401</v>
      </c>
      <c r="AH19279" s="96" t="s">
        <v>20342</v>
      </c>
      <c r="AI19279" s="97">
        <v>211228</v>
      </c>
      <c r="AJ19279" s="114">
        <v>23.258569717407202</v>
      </c>
      <c r="AK19279" s="114">
        <v>98.695617675781307</v>
      </c>
      <c r="AM19279" s="104"/>
      <c r="AN19279" s="104"/>
      <c r="AO19279" s="104"/>
      <c r="AP19279" s="104"/>
    </row>
    <row r="19280" spans="32:42" ht="18">
      <c r="AF19280" s="123" t="s">
        <v>7590</v>
      </c>
      <c r="AG19280" s="96" t="s">
        <v>12401</v>
      </c>
      <c r="AH19280" s="96" t="s">
        <v>16776</v>
      </c>
      <c r="AI19280" s="97">
        <v>211226</v>
      </c>
      <c r="AJ19280" s="114"/>
      <c r="AK19280" s="114"/>
      <c r="AM19280" s="104"/>
      <c r="AN19280" s="104"/>
      <c r="AO19280" s="104"/>
      <c r="AP19280" s="104"/>
    </row>
    <row r="19281" spans="32:42" ht="18">
      <c r="AF19281" s="123" t="s">
        <v>7590</v>
      </c>
      <c r="AG19281" s="96" t="s">
        <v>12401</v>
      </c>
      <c r="AH19281" s="96" t="s">
        <v>17618</v>
      </c>
      <c r="AI19281" s="97">
        <v>211225</v>
      </c>
      <c r="AJ19281" s="114">
        <v>23.308820724487301</v>
      </c>
      <c r="AK19281" s="114">
        <v>98.656379699707003</v>
      </c>
      <c r="AM19281" s="104"/>
      <c r="AN19281" s="104"/>
      <c r="AO19281" s="104"/>
      <c r="AP19281" s="104"/>
    </row>
    <row r="19282" spans="32:42" ht="18">
      <c r="AF19282" s="123" t="s">
        <v>7590</v>
      </c>
      <c r="AG19282" s="96" t="s">
        <v>12401</v>
      </c>
      <c r="AH19282" s="96" t="s">
        <v>20343</v>
      </c>
      <c r="AI19282" s="97">
        <v>211224</v>
      </c>
      <c r="AJ19282" s="114"/>
      <c r="AK19282" s="114"/>
      <c r="AM19282" s="104"/>
      <c r="AN19282" s="104"/>
      <c r="AO19282" s="104"/>
      <c r="AP19282" s="104"/>
    </row>
    <row r="19283" spans="32:42" ht="18">
      <c r="AF19283" s="123" t="s">
        <v>7590</v>
      </c>
      <c r="AG19283" s="96" t="s">
        <v>12401</v>
      </c>
      <c r="AH19283" s="96" t="s">
        <v>11116</v>
      </c>
      <c r="AI19283" s="97">
        <v>211229</v>
      </c>
      <c r="AJ19283" s="114">
        <v>23.273229598998999</v>
      </c>
      <c r="AK19283" s="114">
        <v>98.690979003906307</v>
      </c>
      <c r="AM19283" s="104"/>
      <c r="AN19283" s="104"/>
      <c r="AO19283" s="104"/>
      <c r="AP19283" s="104"/>
    </row>
    <row r="19284" spans="32:42" ht="18">
      <c r="AF19284" s="123" t="s">
        <v>12402</v>
      </c>
      <c r="AG19284" s="96" t="s">
        <v>12403</v>
      </c>
      <c r="AH19284" s="96" t="s">
        <v>16324</v>
      </c>
      <c r="AI19284" s="97">
        <v>211237</v>
      </c>
      <c r="AJ19284" s="114"/>
      <c r="AK19284" s="114"/>
      <c r="AM19284" s="104"/>
      <c r="AN19284" s="104"/>
      <c r="AO19284" s="104"/>
      <c r="AP19284" s="104"/>
    </row>
    <row r="19285" spans="32:42" ht="18">
      <c r="AF19285" s="123" t="s">
        <v>12402</v>
      </c>
      <c r="AG19285" s="96" t="s">
        <v>12403</v>
      </c>
      <c r="AH19285" s="96" t="s">
        <v>20344</v>
      </c>
      <c r="AI19285" s="97">
        <v>211240</v>
      </c>
      <c r="AJ19285" s="114"/>
      <c r="AK19285" s="114"/>
      <c r="AM19285" s="104"/>
      <c r="AN19285" s="104"/>
      <c r="AO19285" s="104"/>
      <c r="AP19285" s="104"/>
    </row>
    <row r="19286" spans="32:42" ht="18">
      <c r="AF19286" s="123" t="s">
        <v>12402</v>
      </c>
      <c r="AG19286" s="96" t="s">
        <v>12403</v>
      </c>
      <c r="AH19286" s="96" t="s">
        <v>20345</v>
      </c>
      <c r="AI19286" s="97">
        <v>211241</v>
      </c>
      <c r="AJ19286" s="114">
        <v>23.188350677490199</v>
      </c>
      <c r="AK19286" s="114">
        <v>98.435188293457003</v>
      </c>
      <c r="AM19286" s="104"/>
      <c r="AN19286" s="104"/>
      <c r="AO19286" s="104"/>
      <c r="AP19286" s="104"/>
    </row>
    <row r="19287" spans="32:42" ht="18">
      <c r="AF19287" s="123" t="s">
        <v>12402</v>
      </c>
      <c r="AG19287" s="96" t="s">
        <v>12403</v>
      </c>
      <c r="AH19287" s="96" t="s">
        <v>14078</v>
      </c>
      <c r="AI19287" s="97">
        <v>211238</v>
      </c>
      <c r="AJ19287" s="114"/>
      <c r="AK19287" s="114"/>
      <c r="AM19287" s="104"/>
      <c r="AN19287" s="104"/>
      <c r="AO19287" s="104"/>
      <c r="AP19287" s="104"/>
    </row>
    <row r="19288" spans="32:42" ht="18">
      <c r="AF19288" s="123" t="s">
        <v>12402</v>
      </c>
      <c r="AG19288" s="96" t="s">
        <v>12403</v>
      </c>
      <c r="AH19288" s="96" t="s">
        <v>13726</v>
      </c>
      <c r="AI19288" s="97">
        <v>211235</v>
      </c>
      <c r="AJ19288" s="114"/>
      <c r="AK19288" s="114"/>
      <c r="AM19288" s="104"/>
      <c r="AN19288" s="104"/>
      <c r="AO19288" s="104"/>
      <c r="AP19288" s="104"/>
    </row>
    <row r="19289" spans="32:42" ht="18">
      <c r="AF19289" s="123" t="s">
        <v>12402</v>
      </c>
      <c r="AG19289" s="96" t="s">
        <v>12403</v>
      </c>
      <c r="AH19289" s="96" t="s">
        <v>18255</v>
      </c>
      <c r="AI19289" s="97">
        <v>211234</v>
      </c>
      <c r="AJ19289" s="114"/>
      <c r="AK19289" s="114"/>
      <c r="AM19289" s="104"/>
      <c r="AN19289" s="104"/>
      <c r="AO19289" s="104"/>
      <c r="AP19289" s="104"/>
    </row>
    <row r="19290" spans="32:42" ht="18">
      <c r="AF19290" s="123" t="s">
        <v>12402</v>
      </c>
      <c r="AG19290" s="96" t="s">
        <v>12403</v>
      </c>
      <c r="AH19290" s="96" t="s">
        <v>352</v>
      </c>
      <c r="AI19290" s="97">
        <v>211233</v>
      </c>
      <c r="AJ19290" s="114">
        <v>23.264259338378899</v>
      </c>
      <c r="AK19290" s="114">
        <v>98.445426940917997</v>
      </c>
      <c r="AM19290" s="104"/>
      <c r="AN19290" s="104"/>
      <c r="AO19290" s="104"/>
      <c r="AP19290" s="104"/>
    </row>
    <row r="19291" spans="32:42" ht="18">
      <c r="AF19291" s="123" t="s">
        <v>12402</v>
      </c>
      <c r="AG19291" s="96" t="s">
        <v>12403</v>
      </c>
      <c r="AH19291" s="96" t="s">
        <v>12402</v>
      </c>
      <c r="AI19291" s="97">
        <v>211232</v>
      </c>
      <c r="AJ19291" s="114"/>
      <c r="AK19291" s="114"/>
      <c r="AM19291" s="104"/>
      <c r="AN19291" s="104"/>
      <c r="AO19291" s="104"/>
      <c r="AP19291" s="104"/>
    </row>
    <row r="19292" spans="32:42" ht="18">
      <c r="AF19292" s="123" t="s">
        <v>12402</v>
      </c>
      <c r="AG19292" s="96" t="s">
        <v>12403</v>
      </c>
      <c r="AH19292" s="96" t="s">
        <v>18773</v>
      </c>
      <c r="AI19292" s="97">
        <v>211239</v>
      </c>
      <c r="AJ19292" s="114"/>
      <c r="AK19292" s="114"/>
      <c r="AM19292" s="104"/>
      <c r="AN19292" s="104"/>
      <c r="AO19292" s="104"/>
      <c r="AP19292" s="104"/>
    </row>
    <row r="19293" spans="32:42" ht="18">
      <c r="AF19293" s="123" t="s">
        <v>12402</v>
      </c>
      <c r="AG19293" s="96" t="s">
        <v>12403</v>
      </c>
      <c r="AH19293" s="96" t="s">
        <v>20346</v>
      </c>
      <c r="AI19293" s="97">
        <v>211236</v>
      </c>
      <c r="AJ19293" s="114"/>
      <c r="AK19293" s="114"/>
      <c r="AM19293" s="104"/>
      <c r="AN19293" s="104"/>
      <c r="AO19293" s="104"/>
      <c r="AP19293" s="104"/>
    </row>
    <row r="19294" spans="32:42" ht="18">
      <c r="AF19294" s="123" t="s">
        <v>12404</v>
      </c>
      <c r="AG19294" s="96" t="s">
        <v>12405</v>
      </c>
      <c r="AH19294" s="96" t="s">
        <v>20347</v>
      </c>
      <c r="AI19294" s="97">
        <v>211244</v>
      </c>
      <c r="AJ19294" s="114">
        <v>23.3501796722412</v>
      </c>
      <c r="AK19294" s="114">
        <v>98.549560546875</v>
      </c>
      <c r="AM19294" s="104"/>
      <c r="AN19294" s="104"/>
      <c r="AO19294" s="104"/>
      <c r="AP19294" s="104"/>
    </row>
    <row r="19295" spans="32:42" ht="18">
      <c r="AF19295" s="123" t="s">
        <v>12404</v>
      </c>
      <c r="AG19295" s="96" t="s">
        <v>12405</v>
      </c>
      <c r="AH19295" s="96" t="s">
        <v>13726</v>
      </c>
      <c r="AI19295" s="97">
        <v>211248</v>
      </c>
      <c r="AJ19295" s="114">
        <v>23.3708801269531</v>
      </c>
      <c r="AK19295" s="114">
        <v>98.557449340820298</v>
      </c>
      <c r="AM19295" s="104"/>
      <c r="AN19295" s="104"/>
      <c r="AO19295" s="104"/>
      <c r="AP19295" s="104"/>
    </row>
    <row r="19296" spans="32:42" ht="18">
      <c r="AF19296" s="123" t="s">
        <v>12404</v>
      </c>
      <c r="AG19296" s="96" t="s">
        <v>12405</v>
      </c>
      <c r="AH19296" s="96" t="s">
        <v>20299</v>
      </c>
      <c r="AI19296" s="97">
        <v>211247</v>
      </c>
      <c r="AJ19296" s="114">
        <v>23.364139556884801</v>
      </c>
      <c r="AK19296" s="114">
        <v>98.525283813476605</v>
      </c>
      <c r="AM19296" s="104"/>
      <c r="AN19296" s="104"/>
      <c r="AO19296" s="104"/>
      <c r="AP19296" s="104"/>
    </row>
    <row r="19297" spans="32:42" ht="18">
      <c r="AF19297" s="123" t="s">
        <v>12404</v>
      </c>
      <c r="AG19297" s="96" t="s">
        <v>12405</v>
      </c>
      <c r="AH19297" s="96" t="s">
        <v>19159</v>
      </c>
      <c r="AI19297" s="97">
        <v>211245</v>
      </c>
      <c r="AJ19297" s="114">
        <v>23.3532104492188</v>
      </c>
      <c r="AK19297" s="114">
        <v>98.548538208007798</v>
      </c>
      <c r="AM19297" s="104"/>
      <c r="AN19297" s="104"/>
      <c r="AO19297" s="104"/>
      <c r="AP19297" s="104"/>
    </row>
    <row r="19298" spans="32:42" ht="18">
      <c r="AF19298" s="123" t="s">
        <v>12404</v>
      </c>
      <c r="AG19298" s="96" t="s">
        <v>12405</v>
      </c>
      <c r="AH19298" s="96" t="s">
        <v>332</v>
      </c>
      <c r="AI19298" s="97">
        <v>211243</v>
      </c>
      <c r="AJ19298" s="114"/>
      <c r="AK19298" s="114"/>
      <c r="AM19298" s="104"/>
      <c r="AN19298" s="104"/>
      <c r="AO19298" s="104"/>
      <c r="AP19298" s="104"/>
    </row>
    <row r="19299" spans="32:42" ht="18">
      <c r="AF19299" s="123" t="s">
        <v>12404</v>
      </c>
      <c r="AG19299" s="96" t="s">
        <v>12405</v>
      </c>
      <c r="AH19299" s="96" t="s">
        <v>12404</v>
      </c>
      <c r="AI19299" s="97">
        <v>211242</v>
      </c>
      <c r="AJ19299" s="114">
        <v>23.335710525512699</v>
      </c>
      <c r="AK19299" s="114">
        <v>98.521278381347699</v>
      </c>
      <c r="AM19299" s="104"/>
      <c r="AN19299" s="104"/>
      <c r="AO19299" s="104"/>
      <c r="AP19299" s="104"/>
    </row>
    <row r="19300" spans="32:42" ht="18">
      <c r="AF19300" s="123" t="s">
        <v>12404</v>
      </c>
      <c r="AG19300" s="96" t="s">
        <v>12405</v>
      </c>
      <c r="AH19300" s="96" t="s">
        <v>19255</v>
      </c>
      <c r="AI19300" s="97">
        <v>211246</v>
      </c>
      <c r="AJ19300" s="114">
        <v>23.370040893554702</v>
      </c>
      <c r="AK19300" s="114">
        <v>98.536369323730497</v>
      </c>
      <c r="AM19300" s="104"/>
      <c r="AN19300" s="104"/>
      <c r="AO19300" s="104"/>
      <c r="AP19300" s="104"/>
    </row>
    <row r="19301" spans="32:42" ht="18">
      <c r="AF19301" s="123" t="s">
        <v>6304</v>
      </c>
      <c r="AG19301" s="96" t="s">
        <v>12406</v>
      </c>
      <c r="AH19301" s="96" t="s">
        <v>20348</v>
      </c>
      <c r="AI19301" s="97">
        <v>211254</v>
      </c>
      <c r="AJ19301" s="114"/>
      <c r="AK19301" s="114"/>
      <c r="AM19301" s="104"/>
      <c r="AN19301" s="104"/>
      <c r="AO19301" s="104"/>
      <c r="AP19301" s="104"/>
    </row>
    <row r="19302" spans="32:42" ht="18">
      <c r="AF19302" s="123" t="s">
        <v>6304</v>
      </c>
      <c r="AG19302" s="96" t="s">
        <v>12406</v>
      </c>
      <c r="AH19302" s="96" t="s">
        <v>6304</v>
      </c>
      <c r="AI19302" s="97">
        <v>211249</v>
      </c>
      <c r="AJ19302" s="114">
        <v>23.4327507019043</v>
      </c>
      <c r="AK19302" s="114">
        <v>98.775596618652301</v>
      </c>
      <c r="AM19302" s="104"/>
      <c r="AN19302" s="104"/>
      <c r="AO19302" s="104"/>
      <c r="AP19302" s="104"/>
    </row>
    <row r="19303" spans="32:42" ht="18">
      <c r="AF19303" s="123" t="s">
        <v>6304</v>
      </c>
      <c r="AG19303" s="96" t="s">
        <v>12406</v>
      </c>
      <c r="AH19303" s="96" t="s">
        <v>17539</v>
      </c>
      <c r="AI19303" s="97">
        <v>211250</v>
      </c>
      <c r="AJ19303" s="114"/>
      <c r="AK19303" s="114"/>
      <c r="AM19303" s="104"/>
      <c r="AN19303" s="104"/>
      <c r="AO19303" s="104"/>
      <c r="AP19303" s="104"/>
    </row>
    <row r="19304" spans="32:42" ht="18">
      <c r="AF19304" s="123" t="s">
        <v>6304</v>
      </c>
      <c r="AG19304" s="96" t="s">
        <v>12406</v>
      </c>
      <c r="AH19304" s="96" t="s">
        <v>10979</v>
      </c>
      <c r="AI19304" s="97">
        <v>211251</v>
      </c>
      <c r="AJ19304" s="114">
        <v>23.422389984130898</v>
      </c>
      <c r="AK19304" s="114">
        <v>98.787063598632798</v>
      </c>
      <c r="AM19304" s="104"/>
      <c r="AN19304" s="104"/>
      <c r="AO19304" s="104"/>
      <c r="AP19304" s="104"/>
    </row>
    <row r="19305" spans="32:42" ht="18">
      <c r="AF19305" s="123" t="s">
        <v>6304</v>
      </c>
      <c r="AG19305" s="96" t="s">
        <v>12406</v>
      </c>
      <c r="AH19305" s="96" t="s">
        <v>10660</v>
      </c>
      <c r="AI19305" s="97">
        <v>211252</v>
      </c>
      <c r="AJ19305" s="114">
        <v>23.428779602050799</v>
      </c>
      <c r="AK19305" s="114">
        <v>98.771377563476605</v>
      </c>
      <c r="AM19305" s="104"/>
      <c r="AN19305" s="104"/>
      <c r="AO19305" s="104"/>
      <c r="AP19305" s="104"/>
    </row>
    <row r="19306" spans="32:42" ht="18">
      <c r="AF19306" s="123" t="s">
        <v>6304</v>
      </c>
      <c r="AG19306" s="96" t="s">
        <v>12406</v>
      </c>
      <c r="AH19306" s="96" t="s">
        <v>11148</v>
      </c>
      <c r="AI19306" s="97">
        <v>211253</v>
      </c>
      <c r="AJ19306" s="114"/>
      <c r="AK19306" s="114"/>
      <c r="AM19306" s="104"/>
      <c r="AN19306" s="104"/>
      <c r="AO19306" s="104"/>
      <c r="AP19306" s="104"/>
    </row>
    <row r="19307" spans="32:42" ht="18">
      <c r="AF19307" s="123" t="s">
        <v>12407</v>
      </c>
      <c r="AG19307" s="96" t="s">
        <v>12408</v>
      </c>
      <c r="AH19307" s="96" t="s">
        <v>20349</v>
      </c>
      <c r="AI19307" s="97">
        <v>211256</v>
      </c>
      <c r="AJ19307" s="114"/>
      <c r="AK19307" s="114"/>
      <c r="AM19307" s="104"/>
      <c r="AN19307" s="104"/>
      <c r="AO19307" s="104"/>
      <c r="AP19307" s="104"/>
    </row>
    <row r="19308" spans="32:42" ht="18">
      <c r="AF19308" s="123" t="s">
        <v>12407</v>
      </c>
      <c r="AG19308" s="96" t="s">
        <v>12408</v>
      </c>
      <c r="AH19308" s="96" t="s">
        <v>7820</v>
      </c>
      <c r="AI19308" s="97">
        <v>211255</v>
      </c>
      <c r="AJ19308" s="114">
        <v>23.461109161376999</v>
      </c>
      <c r="AK19308" s="114">
        <v>98.787483215332003</v>
      </c>
      <c r="AM19308" s="104"/>
      <c r="AN19308" s="104"/>
      <c r="AO19308" s="104"/>
      <c r="AP19308" s="104"/>
    </row>
    <row r="19309" spans="32:42" ht="18">
      <c r="AF19309" s="123" t="s">
        <v>12409</v>
      </c>
      <c r="AG19309" s="96" t="s">
        <v>12410</v>
      </c>
      <c r="AH19309" s="96" t="s">
        <v>12409</v>
      </c>
      <c r="AI19309" s="97">
        <v>211257</v>
      </c>
      <c r="AJ19309" s="114"/>
      <c r="AK19309" s="114"/>
      <c r="AM19309" s="104"/>
      <c r="AN19309" s="104"/>
      <c r="AO19309" s="104"/>
      <c r="AP19309" s="104"/>
    </row>
    <row r="19310" spans="32:42" ht="18">
      <c r="AF19310" s="123" t="s">
        <v>12409</v>
      </c>
      <c r="AG19310" s="96" t="s">
        <v>12410</v>
      </c>
      <c r="AH19310" s="96" t="s">
        <v>20350</v>
      </c>
      <c r="AI19310" s="97">
        <v>211258</v>
      </c>
      <c r="AJ19310" s="114"/>
      <c r="AK19310" s="114"/>
      <c r="AM19310" s="104"/>
      <c r="AN19310" s="104"/>
      <c r="AO19310" s="104"/>
      <c r="AP19310" s="104"/>
    </row>
    <row r="19311" spans="32:42" ht="18">
      <c r="AF19311" s="123" t="s">
        <v>12409</v>
      </c>
      <c r="AG19311" s="96" t="s">
        <v>12410</v>
      </c>
      <c r="AH19311" s="96" t="s">
        <v>20351</v>
      </c>
      <c r="AI19311" s="97">
        <v>211259</v>
      </c>
      <c r="AJ19311" s="114"/>
      <c r="AK19311" s="114"/>
      <c r="AM19311" s="104"/>
      <c r="AN19311" s="104"/>
      <c r="AO19311" s="104"/>
      <c r="AP19311" s="104"/>
    </row>
    <row r="19312" spans="32:42" ht="18">
      <c r="AF19312" s="123" t="s">
        <v>12409</v>
      </c>
      <c r="AG19312" s="96" t="s">
        <v>12410</v>
      </c>
      <c r="AH19312" s="96" t="s">
        <v>16651</v>
      </c>
      <c r="AI19312" s="97">
        <v>211260</v>
      </c>
      <c r="AJ19312" s="114"/>
      <c r="AK19312" s="114"/>
      <c r="AM19312" s="104"/>
      <c r="AN19312" s="104"/>
      <c r="AO19312" s="104"/>
      <c r="AP19312" s="104"/>
    </row>
    <row r="19313" spans="32:42" ht="18">
      <c r="AF19313" s="123" t="s">
        <v>12409</v>
      </c>
      <c r="AG19313" s="96" t="s">
        <v>12410</v>
      </c>
      <c r="AH19313" s="96" t="s">
        <v>15646</v>
      </c>
      <c r="AI19313" s="97">
        <v>211261</v>
      </c>
      <c r="AJ19313" s="114"/>
      <c r="AK19313" s="114"/>
      <c r="AM19313" s="104"/>
      <c r="AN19313" s="104"/>
      <c r="AO19313" s="104"/>
      <c r="AP19313" s="104"/>
    </row>
    <row r="19314" spans="32:42" ht="18">
      <c r="AF19314" s="123" t="s">
        <v>12411</v>
      </c>
      <c r="AG19314" s="96" t="s">
        <v>12412</v>
      </c>
      <c r="AH19314" s="96" t="s">
        <v>20352</v>
      </c>
      <c r="AI19314" s="97">
        <v>211264</v>
      </c>
      <c r="AJ19314" s="114"/>
      <c r="AK19314" s="114"/>
      <c r="AM19314" s="104"/>
      <c r="AN19314" s="104"/>
      <c r="AO19314" s="104"/>
      <c r="AP19314" s="104"/>
    </row>
    <row r="19315" spans="32:42" ht="18">
      <c r="AF19315" s="123" t="s">
        <v>12411</v>
      </c>
      <c r="AG19315" s="96" t="s">
        <v>12412</v>
      </c>
      <c r="AH19315" s="96" t="s">
        <v>20353</v>
      </c>
      <c r="AI19315" s="97">
        <v>211265</v>
      </c>
      <c r="AJ19315" s="114">
        <v>23.4051208496094</v>
      </c>
      <c r="AK19315" s="114">
        <v>98.681953430175795</v>
      </c>
      <c r="AM19315" s="104"/>
      <c r="AN19315" s="104"/>
      <c r="AO19315" s="104"/>
      <c r="AP19315" s="104"/>
    </row>
    <row r="19316" spans="32:42" ht="18">
      <c r="AF19316" s="123" t="s">
        <v>12411</v>
      </c>
      <c r="AG19316" s="96" t="s">
        <v>12412</v>
      </c>
      <c r="AH19316" s="96" t="s">
        <v>11287</v>
      </c>
      <c r="AI19316" s="97">
        <v>211263</v>
      </c>
      <c r="AJ19316" s="114"/>
      <c r="AK19316" s="114"/>
      <c r="AM19316" s="104"/>
      <c r="AN19316" s="104"/>
      <c r="AO19316" s="104"/>
      <c r="AP19316" s="104"/>
    </row>
    <row r="19317" spans="32:42" ht="18">
      <c r="AF19317" s="123" t="s">
        <v>12411</v>
      </c>
      <c r="AG19317" s="96" t="s">
        <v>12412</v>
      </c>
      <c r="AH19317" s="96" t="s">
        <v>12411</v>
      </c>
      <c r="AI19317" s="97">
        <v>211262</v>
      </c>
      <c r="AJ19317" s="114"/>
      <c r="AK19317" s="114"/>
      <c r="AM19317" s="104"/>
      <c r="AN19317" s="104"/>
      <c r="AO19317" s="104"/>
      <c r="AP19317" s="104"/>
    </row>
    <row r="19318" spans="32:42" ht="18">
      <c r="AF19318" s="123" t="s">
        <v>12411</v>
      </c>
      <c r="AG19318" s="96" t="s">
        <v>12412</v>
      </c>
      <c r="AH19318" s="96" t="s">
        <v>20354</v>
      </c>
      <c r="AI19318" s="97">
        <v>211266</v>
      </c>
      <c r="AJ19318" s="114"/>
      <c r="AK19318" s="114"/>
      <c r="AM19318" s="104"/>
      <c r="AN19318" s="104"/>
      <c r="AO19318" s="104"/>
      <c r="AP19318" s="104"/>
    </row>
    <row r="19319" spans="32:42" ht="18">
      <c r="AF19319" s="123" t="s">
        <v>12413</v>
      </c>
      <c r="AG19319" s="96" t="s">
        <v>12414</v>
      </c>
      <c r="AH19319" s="96" t="s">
        <v>20355</v>
      </c>
      <c r="AI19319" s="97">
        <v>211267</v>
      </c>
      <c r="AJ19319" s="114">
        <v>23.3697700500488</v>
      </c>
      <c r="AK19319" s="114">
        <v>98.736000061035199</v>
      </c>
      <c r="AM19319" s="104"/>
      <c r="AN19319" s="104"/>
      <c r="AO19319" s="104"/>
      <c r="AP19319" s="104"/>
    </row>
    <row r="19320" spans="32:42" ht="18">
      <c r="AF19320" s="123" t="s">
        <v>12413</v>
      </c>
      <c r="AG19320" s="96" t="s">
        <v>12414</v>
      </c>
      <c r="AH19320" s="96" t="s">
        <v>20356</v>
      </c>
      <c r="AI19320" s="97">
        <v>211268</v>
      </c>
      <c r="AJ19320" s="114"/>
      <c r="AK19320" s="114"/>
      <c r="AM19320" s="104"/>
      <c r="AN19320" s="104"/>
      <c r="AO19320" s="104"/>
      <c r="AP19320" s="104"/>
    </row>
    <row r="19321" spans="32:42" ht="18">
      <c r="AF19321" s="123" t="s">
        <v>12413</v>
      </c>
      <c r="AG19321" s="96" t="s">
        <v>12414</v>
      </c>
      <c r="AH19321" s="96" t="s">
        <v>20357</v>
      </c>
      <c r="AI19321" s="97">
        <v>211269</v>
      </c>
      <c r="AJ19321" s="114"/>
      <c r="AK19321" s="114"/>
      <c r="AM19321" s="104"/>
      <c r="AN19321" s="104"/>
      <c r="AO19321" s="104"/>
      <c r="AP19321" s="104"/>
    </row>
    <row r="19322" spans="32:42" ht="18">
      <c r="AF19322" s="123" t="s">
        <v>12413</v>
      </c>
      <c r="AG19322" s="96" t="s">
        <v>12414</v>
      </c>
      <c r="AH19322" s="96" t="s">
        <v>20358</v>
      </c>
      <c r="AI19322" s="97">
        <v>211270</v>
      </c>
      <c r="AJ19322" s="114">
        <v>23.368860244751001</v>
      </c>
      <c r="AK19322" s="114">
        <v>98.767036437988295</v>
      </c>
      <c r="AM19322" s="104"/>
      <c r="AN19322" s="104"/>
      <c r="AO19322" s="104"/>
      <c r="AP19322" s="104"/>
    </row>
    <row r="19323" spans="32:42" ht="18">
      <c r="AF19323" s="123" t="s">
        <v>12413</v>
      </c>
      <c r="AG19323" s="96" t="s">
        <v>12414</v>
      </c>
      <c r="AH19323" s="96" t="s">
        <v>20359</v>
      </c>
      <c r="AI19323" s="97">
        <v>211271</v>
      </c>
      <c r="AJ19323" s="114"/>
      <c r="AK19323" s="114"/>
      <c r="AM19323" s="104"/>
      <c r="AN19323" s="104"/>
      <c r="AO19323" s="104"/>
      <c r="AP19323" s="104"/>
    </row>
    <row r="19324" spans="32:42" ht="18">
      <c r="AF19324" s="123" t="s">
        <v>12415</v>
      </c>
      <c r="AG19324" s="96" t="s">
        <v>12416</v>
      </c>
      <c r="AH19324" s="96" t="s">
        <v>20360</v>
      </c>
      <c r="AI19324" s="97">
        <v>211275</v>
      </c>
      <c r="AJ19324" s="114"/>
      <c r="AK19324" s="114"/>
      <c r="AM19324" s="104"/>
      <c r="AN19324" s="104"/>
      <c r="AO19324" s="104"/>
      <c r="AP19324" s="104"/>
    </row>
    <row r="19325" spans="32:42" ht="18">
      <c r="AF19325" s="123" t="s">
        <v>12415</v>
      </c>
      <c r="AG19325" s="96" t="s">
        <v>12416</v>
      </c>
      <c r="AH19325" s="96" t="s">
        <v>20361</v>
      </c>
      <c r="AI19325" s="97">
        <v>211277</v>
      </c>
      <c r="AJ19325" s="114"/>
      <c r="AK19325" s="114"/>
      <c r="AM19325" s="104"/>
      <c r="AN19325" s="104"/>
      <c r="AO19325" s="104"/>
      <c r="AP19325" s="104"/>
    </row>
    <row r="19326" spans="32:42" ht="18">
      <c r="AF19326" s="123" t="s">
        <v>12415</v>
      </c>
      <c r="AG19326" s="96" t="s">
        <v>12416</v>
      </c>
      <c r="AH19326" s="96" t="s">
        <v>20362</v>
      </c>
      <c r="AI19326" s="97">
        <v>211276</v>
      </c>
      <c r="AJ19326" s="114"/>
      <c r="AK19326" s="114"/>
      <c r="AM19326" s="104"/>
      <c r="AN19326" s="104"/>
      <c r="AO19326" s="104"/>
      <c r="AP19326" s="104"/>
    </row>
    <row r="19327" spans="32:42" ht="18">
      <c r="AF19327" s="123" t="s">
        <v>12415</v>
      </c>
      <c r="AG19327" s="96" t="s">
        <v>12416</v>
      </c>
      <c r="AH19327" s="96" t="s">
        <v>20363</v>
      </c>
      <c r="AI19327" s="97">
        <v>211273</v>
      </c>
      <c r="AJ19327" s="114"/>
      <c r="AK19327" s="114"/>
      <c r="AM19327" s="104"/>
      <c r="AN19327" s="104"/>
      <c r="AO19327" s="104"/>
      <c r="AP19327" s="104"/>
    </row>
    <row r="19328" spans="32:42" ht="18">
      <c r="AF19328" s="123" t="s">
        <v>12415</v>
      </c>
      <c r="AG19328" s="96" t="s">
        <v>12416</v>
      </c>
      <c r="AH19328" s="96" t="s">
        <v>20364</v>
      </c>
      <c r="AI19328" s="97">
        <v>211272</v>
      </c>
      <c r="AJ19328" s="114"/>
      <c r="AK19328" s="114"/>
      <c r="AM19328" s="104"/>
      <c r="AN19328" s="104"/>
      <c r="AO19328" s="104"/>
      <c r="AP19328" s="104"/>
    </row>
    <row r="19329" spans="32:42" ht="18">
      <c r="AF19329" s="123" t="s">
        <v>12415</v>
      </c>
      <c r="AG19329" s="96" t="s">
        <v>12416</v>
      </c>
      <c r="AH19329" s="96" t="s">
        <v>20365</v>
      </c>
      <c r="AI19329" s="97">
        <v>211274</v>
      </c>
      <c r="AJ19329" s="114"/>
      <c r="AK19329" s="114"/>
      <c r="AM19329" s="104"/>
      <c r="AN19329" s="104"/>
      <c r="AO19329" s="104"/>
      <c r="AP19329" s="104"/>
    </row>
    <row r="19330" spans="32:42" ht="18">
      <c r="AF19330" s="123" t="s">
        <v>12417</v>
      </c>
      <c r="AG19330" s="96" t="s">
        <v>12418</v>
      </c>
      <c r="AH19330" s="96" t="s">
        <v>12417</v>
      </c>
      <c r="AI19330" s="97">
        <v>211278</v>
      </c>
      <c r="AJ19330" s="114">
        <v>23.411260604858398</v>
      </c>
      <c r="AK19330" s="114">
        <v>98.834922790527301</v>
      </c>
      <c r="AM19330" s="104"/>
      <c r="AN19330" s="104"/>
      <c r="AO19330" s="104"/>
      <c r="AP19330" s="104"/>
    </row>
    <row r="19331" spans="32:42" ht="18">
      <c r="AF19331" s="123" t="s">
        <v>12417</v>
      </c>
      <c r="AG19331" s="96" t="s">
        <v>12418</v>
      </c>
      <c r="AH19331" s="96" t="s">
        <v>20366</v>
      </c>
      <c r="AI19331" s="97">
        <v>211279</v>
      </c>
      <c r="AJ19331" s="114">
        <v>23.417709350585898</v>
      </c>
      <c r="AK19331" s="114">
        <v>98.809913635253906</v>
      </c>
      <c r="AM19331" s="104"/>
      <c r="AN19331" s="104"/>
      <c r="AO19331" s="104"/>
      <c r="AP19331" s="104"/>
    </row>
    <row r="19332" spans="32:42" ht="18">
      <c r="AF19332" s="123" t="s">
        <v>12417</v>
      </c>
      <c r="AG19332" s="96" t="s">
        <v>12418</v>
      </c>
      <c r="AH19332" s="96" t="s">
        <v>20367</v>
      </c>
      <c r="AI19332" s="97">
        <v>211280</v>
      </c>
      <c r="AJ19332" s="114"/>
      <c r="AK19332" s="114"/>
      <c r="AM19332" s="104"/>
      <c r="AN19332" s="104"/>
      <c r="AO19332" s="104"/>
      <c r="AP19332" s="104"/>
    </row>
    <row r="19333" spans="32:42" ht="18">
      <c r="AF19333" s="123" t="s">
        <v>12417</v>
      </c>
      <c r="AG19333" s="96" t="s">
        <v>12418</v>
      </c>
      <c r="AH19333" s="96" t="s">
        <v>20368</v>
      </c>
      <c r="AI19333" s="97">
        <v>211281</v>
      </c>
      <c r="AJ19333" s="114"/>
      <c r="AK19333" s="114"/>
      <c r="AM19333" s="104"/>
      <c r="AN19333" s="104"/>
      <c r="AO19333" s="104"/>
      <c r="AP19333" s="104"/>
    </row>
    <row r="19334" spans="32:42" ht="18">
      <c r="AF19334" s="123" t="s">
        <v>12419</v>
      </c>
      <c r="AG19334" s="96" t="s">
        <v>12420</v>
      </c>
      <c r="AH19334" s="96" t="s">
        <v>20369</v>
      </c>
      <c r="AI19334" s="97">
        <v>211284</v>
      </c>
      <c r="AJ19334" s="114"/>
      <c r="AK19334" s="114"/>
      <c r="AM19334" s="104"/>
      <c r="AN19334" s="104"/>
      <c r="AO19334" s="104"/>
      <c r="AP19334" s="104"/>
    </row>
    <row r="19335" spans="32:42" ht="18">
      <c r="AF19335" s="123" t="s">
        <v>12419</v>
      </c>
      <c r="AG19335" s="96" t="s">
        <v>12420</v>
      </c>
      <c r="AH19335" s="96" t="s">
        <v>20370</v>
      </c>
      <c r="AI19335" s="97">
        <v>211288</v>
      </c>
      <c r="AJ19335" s="114"/>
      <c r="AK19335" s="114"/>
      <c r="AM19335" s="104"/>
      <c r="AN19335" s="104"/>
      <c r="AO19335" s="104"/>
      <c r="AP19335" s="104"/>
    </row>
    <row r="19336" spans="32:42" ht="18">
      <c r="AF19336" s="123" t="s">
        <v>12419</v>
      </c>
      <c r="AG19336" s="96" t="s">
        <v>12420</v>
      </c>
      <c r="AH19336" s="96" t="s">
        <v>20371</v>
      </c>
      <c r="AI19336" s="97">
        <v>211287</v>
      </c>
      <c r="AJ19336" s="114"/>
      <c r="AK19336" s="114"/>
      <c r="AM19336" s="104"/>
      <c r="AN19336" s="104"/>
      <c r="AO19336" s="104"/>
      <c r="AP19336" s="104"/>
    </row>
    <row r="19337" spans="32:42" ht="18">
      <c r="AF19337" s="123" t="s">
        <v>12419</v>
      </c>
      <c r="AG19337" s="96" t="s">
        <v>12420</v>
      </c>
      <c r="AH19337" s="96" t="s">
        <v>20372</v>
      </c>
      <c r="AI19337" s="97">
        <v>211285</v>
      </c>
      <c r="AJ19337" s="114"/>
      <c r="AK19337" s="114"/>
      <c r="AM19337" s="104"/>
      <c r="AN19337" s="104"/>
      <c r="AO19337" s="104"/>
      <c r="AP19337" s="104"/>
    </row>
    <row r="19338" spans="32:42" ht="18">
      <c r="AF19338" s="123" t="s">
        <v>12419</v>
      </c>
      <c r="AG19338" s="96" t="s">
        <v>12420</v>
      </c>
      <c r="AH19338" s="96" t="s">
        <v>20373</v>
      </c>
      <c r="AI19338" s="97">
        <v>211283</v>
      </c>
      <c r="AJ19338" s="114"/>
      <c r="AK19338" s="114"/>
      <c r="AM19338" s="104"/>
      <c r="AN19338" s="104"/>
      <c r="AO19338" s="104"/>
      <c r="AP19338" s="104"/>
    </row>
    <row r="19339" spans="32:42" ht="18">
      <c r="AF19339" s="123" t="s">
        <v>12419</v>
      </c>
      <c r="AG19339" s="96" t="s">
        <v>12420</v>
      </c>
      <c r="AH19339" s="96" t="s">
        <v>20374</v>
      </c>
      <c r="AI19339" s="97">
        <v>211282</v>
      </c>
      <c r="AJ19339" s="114"/>
      <c r="AK19339" s="114"/>
      <c r="AM19339" s="104"/>
      <c r="AN19339" s="104"/>
      <c r="AO19339" s="104"/>
      <c r="AP19339" s="104"/>
    </row>
    <row r="19340" spans="32:42" ht="18">
      <c r="AF19340" s="123" t="s">
        <v>12419</v>
      </c>
      <c r="AG19340" s="96" t="s">
        <v>12420</v>
      </c>
      <c r="AH19340" s="96" t="s">
        <v>20375</v>
      </c>
      <c r="AI19340" s="97">
        <v>211286</v>
      </c>
      <c r="AJ19340" s="114"/>
      <c r="AK19340" s="114"/>
      <c r="AM19340" s="104"/>
      <c r="AN19340" s="104"/>
      <c r="AO19340" s="104"/>
      <c r="AP19340" s="104"/>
    </row>
    <row r="19341" spans="32:42" ht="18">
      <c r="AF19341" s="123" t="s">
        <v>8282</v>
      </c>
      <c r="AG19341" s="96" t="s">
        <v>12421</v>
      </c>
      <c r="AH19341" s="96" t="s">
        <v>8282</v>
      </c>
      <c r="AI19341" s="97">
        <v>211289</v>
      </c>
      <c r="AJ19341" s="114"/>
      <c r="AK19341" s="114"/>
      <c r="AM19341" s="104"/>
      <c r="AN19341" s="104"/>
      <c r="AO19341" s="104"/>
      <c r="AP19341" s="104"/>
    </row>
    <row r="19342" spans="32:42" ht="18">
      <c r="AF19342" s="123" t="s">
        <v>8282</v>
      </c>
      <c r="AG19342" s="96" t="s">
        <v>12421</v>
      </c>
      <c r="AH19342" s="96" t="s">
        <v>20376</v>
      </c>
      <c r="AI19342" s="97">
        <v>211290</v>
      </c>
      <c r="AJ19342" s="114"/>
      <c r="AK19342" s="114"/>
      <c r="AM19342" s="104"/>
      <c r="AN19342" s="104"/>
      <c r="AO19342" s="104"/>
      <c r="AP19342" s="104"/>
    </row>
    <row r="19343" spans="32:42" ht="18">
      <c r="AF19343" s="123" t="s">
        <v>8282</v>
      </c>
      <c r="AG19343" s="96" t="s">
        <v>12421</v>
      </c>
      <c r="AH19343" s="96" t="s">
        <v>20377</v>
      </c>
      <c r="AI19343" s="97">
        <v>211291</v>
      </c>
      <c r="AJ19343" s="114"/>
      <c r="AK19343" s="114"/>
      <c r="AM19343" s="104"/>
      <c r="AN19343" s="104"/>
      <c r="AO19343" s="104"/>
      <c r="AP19343" s="104"/>
    </row>
    <row r="19344" spans="32:42" ht="18">
      <c r="AF19344" s="123" t="s">
        <v>8282</v>
      </c>
      <c r="AG19344" s="96" t="s">
        <v>12421</v>
      </c>
      <c r="AH19344" s="96" t="s">
        <v>20378</v>
      </c>
      <c r="AI19344" s="97">
        <v>211292</v>
      </c>
      <c r="AJ19344" s="114"/>
      <c r="AK19344" s="114"/>
      <c r="AM19344" s="104"/>
      <c r="AN19344" s="104"/>
      <c r="AO19344" s="104"/>
      <c r="AP19344" s="104"/>
    </row>
    <row r="19345" spans="32:42" ht="18">
      <c r="AF19345" s="123" t="s">
        <v>8240</v>
      </c>
      <c r="AG19345" s="96" t="s">
        <v>12422</v>
      </c>
      <c r="AH19345" s="96" t="s">
        <v>20379</v>
      </c>
      <c r="AI19345" s="97">
        <v>211297</v>
      </c>
      <c r="AJ19345" s="114"/>
      <c r="AK19345" s="114"/>
      <c r="AM19345" s="104"/>
      <c r="AN19345" s="104"/>
      <c r="AO19345" s="104"/>
      <c r="AP19345" s="104"/>
    </row>
    <row r="19346" spans="32:42" ht="18">
      <c r="AF19346" s="123" t="s">
        <v>8240</v>
      </c>
      <c r="AG19346" s="96" t="s">
        <v>12422</v>
      </c>
      <c r="AH19346" s="96" t="s">
        <v>20380</v>
      </c>
      <c r="AI19346" s="97">
        <v>211294</v>
      </c>
      <c r="AJ19346" s="114"/>
      <c r="AK19346" s="114"/>
      <c r="AM19346" s="104"/>
      <c r="AN19346" s="104"/>
      <c r="AO19346" s="104"/>
      <c r="AP19346" s="104"/>
    </row>
    <row r="19347" spans="32:42" ht="18">
      <c r="AF19347" s="123" t="s">
        <v>8240</v>
      </c>
      <c r="AG19347" s="96" t="s">
        <v>12422</v>
      </c>
      <c r="AH19347" s="96" t="s">
        <v>20381</v>
      </c>
      <c r="AI19347" s="97">
        <v>211293</v>
      </c>
      <c r="AJ19347" s="114">
        <v>23.398229598998999</v>
      </c>
      <c r="AK19347" s="114">
        <v>98.808616638183594</v>
      </c>
      <c r="AM19347" s="104"/>
      <c r="AN19347" s="104"/>
      <c r="AO19347" s="104"/>
      <c r="AP19347" s="104"/>
    </row>
    <row r="19348" spans="32:42" ht="18">
      <c r="AF19348" s="123" t="s">
        <v>8240</v>
      </c>
      <c r="AG19348" s="96" t="s">
        <v>12422</v>
      </c>
      <c r="AH19348" s="96" t="s">
        <v>20382</v>
      </c>
      <c r="AI19348" s="97">
        <v>211295</v>
      </c>
      <c r="AJ19348" s="114">
        <v>23.3884792327881</v>
      </c>
      <c r="AK19348" s="114">
        <v>98.785079956054702</v>
      </c>
      <c r="AM19348" s="104"/>
      <c r="AN19348" s="104"/>
      <c r="AO19348" s="104"/>
      <c r="AP19348" s="104"/>
    </row>
    <row r="19349" spans="32:42" ht="18">
      <c r="AF19349" s="123" t="s">
        <v>8240</v>
      </c>
      <c r="AG19349" s="96" t="s">
        <v>12422</v>
      </c>
      <c r="AH19349" s="96" t="s">
        <v>20383</v>
      </c>
      <c r="AI19349" s="97">
        <v>211296</v>
      </c>
      <c r="AJ19349" s="114"/>
      <c r="AK19349" s="114"/>
      <c r="AM19349" s="104"/>
      <c r="AN19349" s="104"/>
      <c r="AO19349" s="104"/>
      <c r="AP19349" s="104"/>
    </row>
    <row r="19350" spans="32:42" ht="18">
      <c r="AF19350" s="123" t="s">
        <v>12423</v>
      </c>
      <c r="AG19350" s="96" t="s">
        <v>12424</v>
      </c>
      <c r="AH19350" s="96" t="s">
        <v>12423</v>
      </c>
      <c r="AI19350" s="97">
        <v>211298</v>
      </c>
      <c r="AJ19350" s="114">
        <v>23.440019607543899</v>
      </c>
      <c r="AK19350" s="114">
        <v>98.752197265625</v>
      </c>
      <c r="AM19350" s="104"/>
      <c r="AN19350" s="104"/>
      <c r="AO19350" s="104"/>
      <c r="AP19350" s="104"/>
    </row>
    <row r="19351" spans="32:42" ht="18">
      <c r="AF19351" s="123" t="s">
        <v>12425</v>
      </c>
      <c r="AG19351" s="96" t="s">
        <v>12426</v>
      </c>
      <c r="AH19351" s="96" t="s">
        <v>20384</v>
      </c>
      <c r="AI19351" s="97">
        <v>211304</v>
      </c>
      <c r="AJ19351" s="114"/>
      <c r="AK19351" s="114"/>
      <c r="AM19351" s="104"/>
      <c r="AN19351" s="104"/>
      <c r="AO19351" s="104"/>
      <c r="AP19351" s="104"/>
    </row>
    <row r="19352" spans="32:42" ht="18">
      <c r="AF19352" s="123" t="s">
        <v>12425</v>
      </c>
      <c r="AG19352" s="96" t="s">
        <v>12426</v>
      </c>
      <c r="AH19352" s="96" t="s">
        <v>20385</v>
      </c>
      <c r="AI19352" s="97">
        <v>211299</v>
      </c>
      <c r="AJ19352" s="114"/>
      <c r="AK19352" s="114"/>
      <c r="AM19352" s="104"/>
      <c r="AN19352" s="104"/>
      <c r="AO19352" s="104"/>
      <c r="AP19352" s="104"/>
    </row>
    <row r="19353" spans="32:42" ht="18">
      <c r="AF19353" s="123" t="s">
        <v>12425</v>
      </c>
      <c r="AG19353" s="96" t="s">
        <v>12426</v>
      </c>
      <c r="AH19353" s="96" t="s">
        <v>20386</v>
      </c>
      <c r="AI19353" s="97">
        <v>211300</v>
      </c>
      <c r="AJ19353" s="114"/>
      <c r="AK19353" s="114"/>
      <c r="AM19353" s="104"/>
      <c r="AN19353" s="104"/>
      <c r="AO19353" s="104"/>
      <c r="AP19353" s="104"/>
    </row>
    <row r="19354" spans="32:42" ht="18">
      <c r="AF19354" s="123" t="s">
        <v>12425</v>
      </c>
      <c r="AG19354" s="96" t="s">
        <v>12426</v>
      </c>
      <c r="AH19354" s="96" t="s">
        <v>10233</v>
      </c>
      <c r="AI19354" s="97">
        <v>211301</v>
      </c>
      <c r="AJ19354" s="114"/>
      <c r="AK19354" s="114"/>
      <c r="AM19354" s="104"/>
      <c r="AN19354" s="104"/>
      <c r="AO19354" s="104"/>
      <c r="AP19354" s="104"/>
    </row>
    <row r="19355" spans="32:42" ht="18">
      <c r="AF19355" s="123" t="s">
        <v>12425</v>
      </c>
      <c r="AG19355" s="96" t="s">
        <v>12426</v>
      </c>
      <c r="AH19355" s="96" t="s">
        <v>12425</v>
      </c>
      <c r="AI19355" s="97">
        <v>211302</v>
      </c>
      <c r="AJ19355" s="114"/>
      <c r="AK19355" s="114"/>
      <c r="AM19355" s="104"/>
      <c r="AN19355" s="104"/>
      <c r="AO19355" s="104"/>
      <c r="AP19355" s="104"/>
    </row>
    <row r="19356" spans="32:42" ht="18">
      <c r="AF19356" s="123" t="s">
        <v>12425</v>
      </c>
      <c r="AG19356" s="96" t="s">
        <v>12426</v>
      </c>
      <c r="AH19356" s="96" t="s">
        <v>20387</v>
      </c>
      <c r="AI19356" s="97">
        <v>211303</v>
      </c>
      <c r="AJ19356" s="114"/>
      <c r="AK19356" s="114"/>
      <c r="AM19356" s="104"/>
      <c r="AN19356" s="104"/>
      <c r="AO19356" s="104"/>
      <c r="AP19356" s="104"/>
    </row>
    <row r="19357" spans="32:42" ht="18">
      <c r="AF19357" s="123" t="s">
        <v>12427</v>
      </c>
      <c r="AG19357" s="96" t="s">
        <v>12428</v>
      </c>
      <c r="AH19357" s="96" t="s">
        <v>20388</v>
      </c>
      <c r="AI19357" s="97">
        <v>211307</v>
      </c>
      <c r="AJ19357" s="114"/>
      <c r="AK19357" s="114"/>
      <c r="AM19357" s="104"/>
      <c r="AN19357" s="104"/>
      <c r="AO19357" s="104"/>
      <c r="AP19357" s="104"/>
    </row>
    <row r="19358" spans="32:42" ht="18">
      <c r="AF19358" s="123" t="s">
        <v>12427</v>
      </c>
      <c r="AG19358" s="96" t="s">
        <v>12428</v>
      </c>
      <c r="AH19358" s="96" t="s">
        <v>12427</v>
      </c>
      <c r="AI19358" s="97">
        <v>211305</v>
      </c>
      <c r="AJ19358" s="114"/>
      <c r="AK19358" s="114"/>
      <c r="AM19358" s="104"/>
      <c r="AN19358" s="104"/>
      <c r="AO19358" s="104"/>
      <c r="AP19358" s="104"/>
    </row>
    <row r="19359" spans="32:42" ht="18">
      <c r="AF19359" s="123" t="s">
        <v>12427</v>
      </c>
      <c r="AG19359" s="96" t="s">
        <v>12428</v>
      </c>
      <c r="AH19359" s="96" t="s">
        <v>20389</v>
      </c>
      <c r="AI19359" s="97">
        <v>211306</v>
      </c>
      <c r="AJ19359" s="114"/>
      <c r="AK19359" s="114"/>
      <c r="AM19359" s="104"/>
      <c r="AN19359" s="104"/>
      <c r="AO19359" s="104"/>
      <c r="AP19359" s="104"/>
    </row>
    <row r="19360" spans="32:42" ht="18">
      <c r="AF19360" s="123" t="s">
        <v>12429</v>
      </c>
      <c r="AG19360" s="96" t="s">
        <v>12430</v>
      </c>
      <c r="AH19360" s="96" t="s">
        <v>20390</v>
      </c>
      <c r="AI19360" s="97">
        <v>211311</v>
      </c>
      <c r="AJ19360" s="114"/>
      <c r="AK19360" s="114"/>
      <c r="AM19360" s="104"/>
      <c r="AN19360" s="104"/>
      <c r="AO19360" s="104"/>
      <c r="AP19360" s="104"/>
    </row>
    <row r="19361" spans="32:42" ht="18">
      <c r="AF19361" s="123" t="s">
        <v>12429</v>
      </c>
      <c r="AG19361" s="96" t="s">
        <v>12430</v>
      </c>
      <c r="AH19361" s="96" t="s">
        <v>20391</v>
      </c>
      <c r="AI19361" s="97">
        <v>211308</v>
      </c>
      <c r="AJ19361" s="114"/>
      <c r="AK19361" s="114"/>
      <c r="AM19361" s="104"/>
      <c r="AN19361" s="104"/>
      <c r="AO19361" s="104"/>
      <c r="AP19361" s="104"/>
    </row>
    <row r="19362" spans="32:42" ht="18">
      <c r="AF19362" s="123" t="s">
        <v>12429</v>
      </c>
      <c r="AG19362" s="96" t="s">
        <v>12430</v>
      </c>
      <c r="AH19362" s="96" t="s">
        <v>20392</v>
      </c>
      <c r="AI19362" s="97">
        <v>211309</v>
      </c>
      <c r="AJ19362" s="114"/>
      <c r="AK19362" s="114"/>
      <c r="AM19362" s="104"/>
      <c r="AN19362" s="104"/>
      <c r="AO19362" s="104"/>
      <c r="AP19362" s="104"/>
    </row>
    <row r="19363" spans="32:42" ht="18">
      <c r="AF19363" s="123" t="s">
        <v>12429</v>
      </c>
      <c r="AG19363" s="96" t="s">
        <v>12430</v>
      </c>
      <c r="AH19363" s="96" t="s">
        <v>12429</v>
      </c>
      <c r="AI19363" s="97">
        <v>211310</v>
      </c>
      <c r="AJ19363" s="114"/>
      <c r="AK19363" s="114"/>
      <c r="AM19363" s="104"/>
      <c r="AN19363" s="104"/>
      <c r="AO19363" s="104"/>
      <c r="AP19363" s="104"/>
    </row>
    <row r="19364" spans="32:42" ht="18">
      <c r="AF19364" s="123" t="s">
        <v>12431</v>
      </c>
      <c r="AG19364" s="96" t="s">
        <v>12432</v>
      </c>
      <c r="AH19364" s="96" t="s">
        <v>20393</v>
      </c>
      <c r="AI19364" s="97">
        <v>211315</v>
      </c>
      <c r="AJ19364" s="114"/>
      <c r="AK19364" s="114"/>
      <c r="AM19364" s="104"/>
      <c r="AN19364" s="104"/>
      <c r="AO19364" s="104"/>
      <c r="AP19364" s="104"/>
    </row>
    <row r="19365" spans="32:42" ht="18">
      <c r="AF19365" s="123" t="s">
        <v>12431</v>
      </c>
      <c r="AG19365" s="96" t="s">
        <v>12432</v>
      </c>
      <c r="AH19365" s="96" t="s">
        <v>20394</v>
      </c>
      <c r="AI19365" s="97">
        <v>211317</v>
      </c>
      <c r="AJ19365" s="114"/>
      <c r="AK19365" s="114"/>
      <c r="AM19365" s="104"/>
      <c r="AN19365" s="104"/>
      <c r="AO19365" s="104"/>
      <c r="AP19365" s="104"/>
    </row>
    <row r="19366" spans="32:42" ht="18">
      <c r="AF19366" s="123" t="s">
        <v>12431</v>
      </c>
      <c r="AG19366" s="96" t="s">
        <v>12432</v>
      </c>
      <c r="AH19366" s="96" t="s">
        <v>20395</v>
      </c>
      <c r="AI19366" s="97">
        <v>211316</v>
      </c>
      <c r="AJ19366" s="114"/>
      <c r="AK19366" s="114"/>
      <c r="AM19366" s="104"/>
      <c r="AN19366" s="104"/>
      <c r="AO19366" s="104"/>
      <c r="AP19366" s="104"/>
    </row>
    <row r="19367" spans="32:42" ht="18">
      <c r="AF19367" s="123" t="s">
        <v>12431</v>
      </c>
      <c r="AG19367" s="96" t="s">
        <v>12432</v>
      </c>
      <c r="AH19367" s="96" t="s">
        <v>20396</v>
      </c>
      <c r="AI19367" s="97">
        <v>211313</v>
      </c>
      <c r="AJ19367" s="114"/>
      <c r="AK19367" s="114"/>
      <c r="AM19367" s="104"/>
      <c r="AN19367" s="104"/>
      <c r="AO19367" s="104"/>
      <c r="AP19367" s="104"/>
    </row>
    <row r="19368" spans="32:42" ht="18">
      <c r="AF19368" s="123" t="s">
        <v>12431</v>
      </c>
      <c r="AG19368" s="96" t="s">
        <v>12432</v>
      </c>
      <c r="AH19368" s="96" t="s">
        <v>20397</v>
      </c>
      <c r="AI19368" s="97">
        <v>211312</v>
      </c>
      <c r="AJ19368" s="114"/>
      <c r="AK19368" s="114"/>
      <c r="AM19368" s="104"/>
      <c r="AN19368" s="104"/>
      <c r="AO19368" s="104"/>
      <c r="AP19368" s="104"/>
    </row>
    <row r="19369" spans="32:42" ht="18">
      <c r="AF19369" s="123" t="s">
        <v>12431</v>
      </c>
      <c r="AG19369" s="96" t="s">
        <v>12432</v>
      </c>
      <c r="AH19369" s="96" t="s">
        <v>20398</v>
      </c>
      <c r="AI19369" s="97">
        <v>211314</v>
      </c>
      <c r="AJ19369" s="114"/>
      <c r="AK19369" s="114"/>
      <c r="AM19369" s="104"/>
      <c r="AN19369" s="104"/>
      <c r="AO19369" s="104"/>
      <c r="AP19369" s="104"/>
    </row>
    <row r="19370" spans="32:42" ht="18">
      <c r="AF19370" s="123" t="s">
        <v>12433</v>
      </c>
      <c r="AG19370" s="96" t="s">
        <v>12434</v>
      </c>
      <c r="AH19370" s="96" t="s">
        <v>20399</v>
      </c>
      <c r="AI19370" s="97">
        <v>219930</v>
      </c>
      <c r="AJ19370" s="114"/>
      <c r="AK19370" s="114"/>
      <c r="AM19370" s="104"/>
      <c r="AN19370" s="104"/>
      <c r="AO19370" s="104"/>
      <c r="AP19370" s="104"/>
    </row>
    <row r="19371" spans="32:42" ht="18">
      <c r="AF19371" s="123" t="s">
        <v>12433</v>
      </c>
      <c r="AG19371" s="96" t="s">
        <v>12434</v>
      </c>
      <c r="AH19371" s="96" t="s">
        <v>20400</v>
      </c>
      <c r="AI19371" s="97">
        <v>211318</v>
      </c>
      <c r="AJ19371" s="114"/>
      <c r="AK19371" s="114"/>
      <c r="AM19371" s="104"/>
      <c r="AN19371" s="104"/>
      <c r="AO19371" s="104"/>
      <c r="AP19371" s="104"/>
    </row>
    <row r="19372" spans="32:42" ht="18">
      <c r="AF19372" s="123" t="s">
        <v>12433</v>
      </c>
      <c r="AG19372" s="96" t="s">
        <v>12434</v>
      </c>
      <c r="AH19372" s="96" t="s">
        <v>20401</v>
      </c>
      <c r="AI19372" s="97">
        <v>211319</v>
      </c>
      <c r="AJ19372" s="114"/>
      <c r="AK19372" s="114"/>
      <c r="AM19372" s="104"/>
      <c r="AN19372" s="104"/>
      <c r="AO19372" s="104"/>
      <c r="AP19372" s="104"/>
    </row>
    <row r="19373" spans="32:42" ht="18">
      <c r="AF19373" s="123" t="s">
        <v>12433</v>
      </c>
      <c r="AG19373" s="96" t="s">
        <v>12434</v>
      </c>
      <c r="AH19373" s="96" t="s">
        <v>20402</v>
      </c>
      <c r="AI19373" s="97">
        <v>211320</v>
      </c>
      <c r="AJ19373" s="114"/>
      <c r="AK19373" s="114"/>
      <c r="AM19373" s="104"/>
      <c r="AN19373" s="104"/>
      <c r="AO19373" s="104"/>
      <c r="AP19373" s="104"/>
    </row>
    <row r="19374" spans="32:42" ht="18">
      <c r="AF19374" s="123" t="s">
        <v>12433</v>
      </c>
      <c r="AG19374" s="96" t="s">
        <v>12434</v>
      </c>
      <c r="AH19374" s="96" t="s">
        <v>17475</v>
      </c>
      <c r="AI19374" s="97">
        <v>219929</v>
      </c>
      <c r="AJ19374" s="114"/>
      <c r="AK19374" s="114"/>
      <c r="AM19374" s="104"/>
      <c r="AN19374" s="104"/>
      <c r="AO19374" s="104"/>
      <c r="AP19374" s="104"/>
    </row>
    <row r="19375" spans="32:42" ht="18">
      <c r="AF19375" s="123" t="s">
        <v>12435</v>
      </c>
      <c r="AG19375" s="96" t="s">
        <v>12436</v>
      </c>
      <c r="AH19375" s="96" t="s">
        <v>20403</v>
      </c>
      <c r="AI19375" s="97">
        <v>211326</v>
      </c>
      <c r="AJ19375" s="114"/>
      <c r="AK19375" s="114"/>
      <c r="AM19375" s="104"/>
      <c r="AN19375" s="104"/>
      <c r="AO19375" s="104"/>
      <c r="AP19375" s="104"/>
    </row>
    <row r="19376" spans="32:42" ht="18">
      <c r="AF19376" s="123" t="s">
        <v>12435</v>
      </c>
      <c r="AG19376" s="96" t="s">
        <v>12436</v>
      </c>
      <c r="AH19376" s="96" t="s">
        <v>20404</v>
      </c>
      <c r="AI19376" s="97">
        <v>211325</v>
      </c>
      <c r="AJ19376" s="114"/>
      <c r="AK19376" s="114"/>
      <c r="AM19376" s="104"/>
      <c r="AN19376" s="104"/>
      <c r="AO19376" s="104"/>
      <c r="AP19376" s="104"/>
    </row>
    <row r="19377" spans="32:42" ht="18">
      <c r="AF19377" s="123" t="s">
        <v>12435</v>
      </c>
      <c r="AG19377" s="96" t="s">
        <v>12436</v>
      </c>
      <c r="AH19377" s="96" t="s">
        <v>12471</v>
      </c>
      <c r="AI19377" s="97">
        <v>211324</v>
      </c>
      <c r="AJ19377" s="114"/>
      <c r="AK19377" s="114"/>
      <c r="AM19377" s="104"/>
      <c r="AN19377" s="104"/>
      <c r="AO19377" s="104"/>
      <c r="AP19377" s="104"/>
    </row>
    <row r="19378" spans="32:42" ht="18">
      <c r="AF19378" s="123" t="s">
        <v>12435</v>
      </c>
      <c r="AG19378" s="96" t="s">
        <v>12436</v>
      </c>
      <c r="AH19378" s="96" t="s">
        <v>20405</v>
      </c>
      <c r="AI19378" s="97">
        <v>211323</v>
      </c>
      <c r="AJ19378" s="114"/>
      <c r="AK19378" s="114"/>
      <c r="AM19378" s="104"/>
      <c r="AN19378" s="104"/>
      <c r="AO19378" s="104"/>
      <c r="AP19378" s="104"/>
    </row>
    <row r="19379" spans="32:42" ht="18">
      <c r="AF19379" s="123" t="s">
        <v>12435</v>
      </c>
      <c r="AG19379" s="96" t="s">
        <v>12436</v>
      </c>
      <c r="AH19379" s="96" t="s">
        <v>12435</v>
      </c>
      <c r="AI19379" s="97">
        <v>211321</v>
      </c>
      <c r="AJ19379" s="114"/>
      <c r="AK19379" s="114"/>
      <c r="AM19379" s="104"/>
      <c r="AN19379" s="104"/>
      <c r="AO19379" s="104"/>
      <c r="AP19379" s="104"/>
    </row>
    <row r="19380" spans="32:42" ht="18">
      <c r="AF19380" s="123" t="s">
        <v>12435</v>
      </c>
      <c r="AG19380" s="96" t="s">
        <v>12436</v>
      </c>
      <c r="AH19380" s="96" t="s">
        <v>15590</v>
      </c>
      <c r="AI19380" s="97">
        <v>211322</v>
      </c>
      <c r="AJ19380" s="114"/>
      <c r="AK19380" s="114"/>
      <c r="AM19380" s="104"/>
      <c r="AN19380" s="104"/>
      <c r="AO19380" s="104"/>
      <c r="AP19380" s="104"/>
    </row>
    <row r="19381" spans="32:42" ht="18">
      <c r="AF19381" s="123" t="s">
        <v>12437</v>
      </c>
      <c r="AG19381" s="96" t="s">
        <v>12438</v>
      </c>
      <c r="AH19381" s="96" t="s">
        <v>20406</v>
      </c>
      <c r="AI19381" s="97">
        <v>211329</v>
      </c>
      <c r="AJ19381" s="114"/>
      <c r="AK19381" s="114"/>
      <c r="AM19381" s="104"/>
      <c r="AN19381" s="104"/>
      <c r="AO19381" s="104"/>
      <c r="AP19381" s="104"/>
    </row>
    <row r="19382" spans="32:42" ht="18">
      <c r="AF19382" s="123" t="s">
        <v>12437</v>
      </c>
      <c r="AG19382" s="96" t="s">
        <v>12438</v>
      </c>
      <c r="AH19382" s="96" t="s">
        <v>20407</v>
      </c>
      <c r="AI19382" s="97">
        <v>211332</v>
      </c>
      <c r="AJ19382" s="114"/>
      <c r="AK19382" s="114"/>
      <c r="AM19382" s="104"/>
      <c r="AN19382" s="104"/>
      <c r="AO19382" s="104"/>
      <c r="AP19382" s="104"/>
    </row>
    <row r="19383" spans="32:42" ht="18">
      <c r="AF19383" s="123" t="s">
        <v>12437</v>
      </c>
      <c r="AG19383" s="96" t="s">
        <v>12438</v>
      </c>
      <c r="AH19383" s="96" t="s">
        <v>20408</v>
      </c>
      <c r="AI19383" s="97">
        <v>211333</v>
      </c>
      <c r="AJ19383" s="114"/>
      <c r="AK19383" s="114"/>
      <c r="AM19383" s="104"/>
      <c r="AN19383" s="104"/>
      <c r="AO19383" s="104"/>
      <c r="AP19383" s="104"/>
    </row>
    <row r="19384" spans="32:42" ht="18">
      <c r="AF19384" s="123" t="s">
        <v>12437</v>
      </c>
      <c r="AG19384" s="96" t="s">
        <v>12438</v>
      </c>
      <c r="AH19384" s="96" t="s">
        <v>18510</v>
      </c>
      <c r="AI19384" s="97">
        <v>211328</v>
      </c>
      <c r="AJ19384" s="114"/>
      <c r="AK19384" s="114"/>
      <c r="AM19384" s="104"/>
      <c r="AN19384" s="104"/>
      <c r="AO19384" s="104"/>
      <c r="AP19384" s="104"/>
    </row>
    <row r="19385" spans="32:42" ht="18">
      <c r="AF19385" s="123" t="s">
        <v>12437</v>
      </c>
      <c r="AG19385" s="96" t="s">
        <v>12438</v>
      </c>
      <c r="AH19385" s="96" t="s">
        <v>20409</v>
      </c>
      <c r="AI19385" s="97">
        <v>211327</v>
      </c>
      <c r="AJ19385" s="114"/>
      <c r="AK19385" s="114"/>
      <c r="AM19385" s="104"/>
      <c r="AN19385" s="104"/>
      <c r="AO19385" s="104"/>
      <c r="AP19385" s="104"/>
    </row>
    <row r="19386" spans="32:42" ht="18">
      <c r="AF19386" s="123" t="s">
        <v>12437</v>
      </c>
      <c r="AG19386" s="96" t="s">
        <v>12438</v>
      </c>
      <c r="AH19386" s="96" t="s">
        <v>20410</v>
      </c>
      <c r="AI19386" s="97">
        <v>211330</v>
      </c>
      <c r="AJ19386" s="114"/>
      <c r="AK19386" s="114"/>
      <c r="AM19386" s="104"/>
      <c r="AN19386" s="104"/>
      <c r="AO19386" s="104"/>
      <c r="AP19386" s="104"/>
    </row>
    <row r="19387" spans="32:42" ht="18">
      <c r="AF19387" s="123" t="s">
        <v>12437</v>
      </c>
      <c r="AG19387" s="96" t="s">
        <v>12438</v>
      </c>
      <c r="AH19387" s="96" t="s">
        <v>20411</v>
      </c>
      <c r="AI19387" s="97">
        <v>211331</v>
      </c>
      <c r="AJ19387" s="114"/>
      <c r="AK19387" s="114"/>
      <c r="AM19387" s="104"/>
      <c r="AN19387" s="104"/>
      <c r="AO19387" s="104"/>
      <c r="AP19387" s="104"/>
    </row>
    <row r="19388" spans="32:42" ht="18">
      <c r="AF19388" s="123" t="s">
        <v>12439</v>
      </c>
      <c r="AG19388" s="96" t="s">
        <v>12440</v>
      </c>
      <c r="AH19388" s="96" t="s">
        <v>12439</v>
      </c>
      <c r="AI19388" s="97">
        <v>211334</v>
      </c>
      <c r="AJ19388" s="114"/>
      <c r="AK19388" s="114"/>
      <c r="AM19388" s="104"/>
      <c r="AN19388" s="104"/>
      <c r="AO19388" s="104"/>
      <c r="AP19388" s="104"/>
    </row>
    <row r="19389" spans="32:42" ht="18">
      <c r="AF19389" s="123" t="s">
        <v>12439</v>
      </c>
      <c r="AG19389" s="96" t="s">
        <v>12440</v>
      </c>
      <c r="AH19389" s="96" t="s">
        <v>20412</v>
      </c>
      <c r="AI19389" s="97">
        <v>211335</v>
      </c>
      <c r="AJ19389" s="114"/>
      <c r="AK19389" s="114"/>
      <c r="AM19389" s="104"/>
      <c r="AN19389" s="104"/>
      <c r="AO19389" s="104"/>
      <c r="AP19389" s="104"/>
    </row>
    <row r="19390" spans="32:42" ht="18">
      <c r="AF19390" s="123" t="s">
        <v>12439</v>
      </c>
      <c r="AG19390" s="96" t="s">
        <v>12440</v>
      </c>
      <c r="AH19390" s="96" t="s">
        <v>20413</v>
      </c>
      <c r="AI19390" s="97">
        <v>211336</v>
      </c>
      <c r="AJ19390" s="114"/>
      <c r="AK19390" s="114"/>
      <c r="AM19390" s="104"/>
      <c r="AN19390" s="104"/>
      <c r="AO19390" s="104"/>
      <c r="AP19390" s="104"/>
    </row>
    <row r="19391" spans="32:42" ht="18">
      <c r="AF19391" s="123" t="s">
        <v>12439</v>
      </c>
      <c r="AG19391" s="96" t="s">
        <v>12440</v>
      </c>
      <c r="AH19391" s="96" t="s">
        <v>20414</v>
      </c>
      <c r="AI19391" s="97">
        <v>211337</v>
      </c>
      <c r="AJ19391" s="114"/>
      <c r="AK19391" s="114"/>
      <c r="AM19391" s="104"/>
      <c r="AN19391" s="104"/>
      <c r="AO19391" s="104"/>
      <c r="AP19391" s="104"/>
    </row>
    <row r="19392" spans="32:42" ht="18">
      <c r="AF19392" s="123" t="s">
        <v>12441</v>
      </c>
      <c r="AG19392" s="96" t="s">
        <v>12442</v>
      </c>
      <c r="AH19392" s="96" t="s">
        <v>8282</v>
      </c>
      <c r="AI19392" s="97">
        <v>211338</v>
      </c>
      <c r="AJ19392" s="114"/>
      <c r="AK19392" s="114"/>
      <c r="AM19392" s="104"/>
      <c r="AN19392" s="104"/>
      <c r="AO19392" s="104"/>
      <c r="AP19392" s="104"/>
    </row>
    <row r="19393" spans="32:42" ht="18">
      <c r="AF19393" s="123" t="s">
        <v>12441</v>
      </c>
      <c r="AG19393" s="96" t="s">
        <v>12442</v>
      </c>
      <c r="AH19393" s="96" t="s">
        <v>7876</v>
      </c>
      <c r="AI19393" s="97">
        <v>211342</v>
      </c>
      <c r="AJ19393" s="114"/>
      <c r="AK19393" s="114"/>
      <c r="AM19393" s="104"/>
      <c r="AN19393" s="104"/>
      <c r="AO19393" s="104"/>
      <c r="AP19393" s="104"/>
    </row>
    <row r="19394" spans="32:42" ht="18">
      <c r="AF19394" s="123" t="s">
        <v>12441</v>
      </c>
      <c r="AG19394" s="96" t="s">
        <v>12442</v>
      </c>
      <c r="AH19394" s="96" t="s">
        <v>18086</v>
      </c>
      <c r="AI19394" s="97">
        <v>211341</v>
      </c>
      <c r="AJ19394" s="114"/>
      <c r="AK19394" s="114"/>
      <c r="AM19394" s="104"/>
      <c r="AN19394" s="104"/>
      <c r="AO19394" s="104"/>
      <c r="AP19394" s="104"/>
    </row>
    <row r="19395" spans="32:42" ht="18">
      <c r="AF19395" s="123" t="s">
        <v>12441</v>
      </c>
      <c r="AG19395" s="96" t="s">
        <v>12442</v>
      </c>
      <c r="AH19395" s="96" t="s">
        <v>20415</v>
      </c>
      <c r="AI19395" s="97">
        <v>211339</v>
      </c>
      <c r="AJ19395" s="114"/>
      <c r="AK19395" s="114"/>
      <c r="AM19395" s="104"/>
      <c r="AN19395" s="104"/>
      <c r="AO19395" s="104"/>
      <c r="AP19395" s="104"/>
    </row>
    <row r="19396" spans="32:42" ht="18">
      <c r="AF19396" s="123" t="s">
        <v>12441</v>
      </c>
      <c r="AG19396" s="96" t="s">
        <v>12442</v>
      </c>
      <c r="AH19396" s="96" t="s">
        <v>20416</v>
      </c>
      <c r="AI19396" s="97">
        <v>211340</v>
      </c>
      <c r="AJ19396" s="114"/>
      <c r="AK19396" s="114"/>
      <c r="AM19396" s="104"/>
      <c r="AN19396" s="104"/>
      <c r="AO19396" s="104"/>
      <c r="AP19396" s="104"/>
    </row>
    <row r="19397" spans="32:42" ht="18">
      <c r="AF19397" s="123" t="s">
        <v>12443</v>
      </c>
      <c r="AG19397" s="96" t="s">
        <v>12444</v>
      </c>
      <c r="AH19397" s="96" t="s">
        <v>20417</v>
      </c>
      <c r="AI19397" s="97">
        <v>211350</v>
      </c>
      <c r="AJ19397" s="114"/>
      <c r="AK19397" s="114"/>
      <c r="AM19397" s="104"/>
      <c r="AN19397" s="104"/>
      <c r="AO19397" s="104"/>
      <c r="AP19397" s="104"/>
    </row>
    <row r="19398" spans="32:42" ht="18">
      <c r="AF19398" s="123" t="s">
        <v>12443</v>
      </c>
      <c r="AG19398" s="96" t="s">
        <v>12444</v>
      </c>
      <c r="AH19398" s="96" t="s">
        <v>20418</v>
      </c>
      <c r="AI19398" s="97">
        <v>211347</v>
      </c>
      <c r="AJ19398" s="114"/>
      <c r="AK19398" s="114"/>
      <c r="AM19398" s="104"/>
      <c r="AN19398" s="104"/>
      <c r="AO19398" s="104"/>
      <c r="AP19398" s="104"/>
    </row>
    <row r="19399" spans="32:42" ht="18">
      <c r="AF19399" s="123" t="s">
        <v>12443</v>
      </c>
      <c r="AG19399" s="96" t="s">
        <v>12444</v>
      </c>
      <c r="AH19399" s="96" t="s">
        <v>20419</v>
      </c>
      <c r="AI19399" s="97">
        <v>211353</v>
      </c>
      <c r="AJ19399" s="114"/>
      <c r="AK19399" s="114"/>
      <c r="AM19399" s="104"/>
      <c r="AN19399" s="104"/>
      <c r="AO19399" s="104"/>
      <c r="AP19399" s="104"/>
    </row>
    <row r="19400" spans="32:42" ht="18">
      <c r="AF19400" s="123" t="s">
        <v>12443</v>
      </c>
      <c r="AG19400" s="96" t="s">
        <v>12444</v>
      </c>
      <c r="AH19400" s="96" t="s">
        <v>19227</v>
      </c>
      <c r="AI19400" s="97">
        <v>211352</v>
      </c>
      <c r="AJ19400" s="114"/>
      <c r="AK19400" s="114"/>
      <c r="AM19400" s="104"/>
      <c r="AN19400" s="104"/>
      <c r="AO19400" s="104"/>
      <c r="AP19400" s="104"/>
    </row>
    <row r="19401" spans="32:42" ht="18">
      <c r="AF19401" s="123" t="s">
        <v>12443</v>
      </c>
      <c r="AG19401" s="96" t="s">
        <v>12444</v>
      </c>
      <c r="AH19401" s="96" t="s">
        <v>20420</v>
      </c>
      <c r="AI19401" s="97">
        <v>211351</v>
      </c>
      <c r="AJ19401" s="114"/>
      <c r="AK19401" s="114"/>
      <c r="AM19401" s="104"/>
      <c r="AN19401" s="104"/>
      <c r="AO19401" s="104"/>
      <c r="AP19401" s="104"/>
    </row>
    <row r="19402" spans="32:42" ht="18">
      <c r="AF19402" s="123" t="s">
        <v>12443</v>
      </c>
      <c r="AG19402" s="96" t="s">
        <v>12444</v>
      </c>
      <c r="AH19402" s="96" t="s">
        <v>12443</v>
      </c>
      <c r="AI19402" s="97">
        <v>211343</v>
      </c>
      <c r="AJ19402" s="114"/>
      <c r="AK19402" s="114"/>
      <c r="AM19402" s="104"/>
      <c r="AN19402" s="104"/>
      <c r="AO19402" s="104"/>
      <c r="AP19402" s="104"/>
    </row>
    <row r="19403" spans="32:42" ht="18">
      <c r="AF19403" s="123" t="s">
        <v>12443</v>
      </c>
      <c r="AG19403" s="96" t="s">
        <v>12444</v>
      </c>
      <c r="AH19403" s="96" t="s">
        <v>17485</v>
      </c>
      <c r="AI19403" s="97">
        <v>211349</v>
      </c>
      <c r="AJ19403" s="114"/>
      <c r="AK19403" s="114"/>
      <c r="AM19403" s="104"/>
      <c r="AN19403" s="104"/>
      <c r="AO19403" s="104"/>
      <c r="AP19403" s="104"/>
    </row>
    <row r="19404" spans="32:42" ht="18">
      <c r="AF19404" s="123" t="s">
        <v>12443</v>
      </c>
      <c r="AG19404" s="96" t="s">
        <v>12444</v>
      </c>
      <c r="AH19404" s="96" t="s">
        <v>20421</v>
      </c>
      <c r="AI19404" s="97">
        <v>211346</v>
      </c>
      <c r="AJ19404" s="114"/>
      <c r="AK19404" s="114"/>
      <c r="AM19404" s="104"/>
      <c r="AN19404" s="104"/>
      <c r="AO19404" s="104"/>
      <c r="AP19404" s="104"/>
    </row>
    <row r="19405" spans="32:42" ht="18">
      <c r="AF19405" s="123" t="s">
        <v>12443</v>
      </c>
      <c r="AG19405" s="96" t="s">
        <v>12444</v>
      </c>
      <c r="AH19405" s="96" t="s">
        <v>20422</v>
      </c>
      <c r="AI19405" s="97">
        <v>211345</v>
      </c>
      <c r="AJ19405" s="114"/>
      <c r="AK19405" s="114"/>
      <c r="AM19405" s="104"/>
      <c r="AN19405" s="104"/>
      <c r="AO19405" s="104"/>
      <c r="AP19405" s="104"/>
    </row>
    <row r="19406" spans="32:42" ht="18">
      <c r="AF19406" s="123" t="s">
        <v>12443</v>
      </c>
      <c r="AG19406" s="96" t="s">
        <v>12444</v>
      </c>
      <c r="AH19406" s="96" t="s">
        <v>20423</v>
      </c>
      <c r="AI19406" s="97">
        <v>211344</v>
      </c>
      <c r="AJ19406" s="114"/>
      <c r="AK19406" s="114"/>
      <c r="AM19406" s="104"/>
      <c r="AN19406" s="104"/>
      <c r="AO19406" s="104"/>
      <c r="AP19406" s="104"/>
    </row>
    <row r="19407" spans="32:42" ht="18">
      <c r="AF19407" s="123" t="s">
        <v>12443</v>
      </c>
      <c r="AG19407" s="96" t="s">
        <v>12444</v>
      </c>
      <c r="AH19407" s="96" t="s">
        <v>15634</v>
      </c>
      <c r="AI19407" s="97">
        <v>211348</v>
      </c>
      <c r="AJ19407" s="114"/>
      <c r="AK19407" s="114"/>
      <c r="AM19407" s="104"/>
      <c r="AN19407" s="104"/>
      <c r="AO19407" s="104"/>
      <c r="AP19407" s="104"/>
    </row>
    <row r="19408" spans="32:42" ht="18">
      <c r="AF19408" s="123" t="s">
        <v>12445</v>
      </c>
      <c r="AG19408" s="96" t="s">
        <v>12446</v>
      </c>
      <c r="AH19408" s="96" t="s">
        <v>20424</v>
      </c>
      <c r="AI19408" s="97">
        <v>211355</v>
      </c>
      <c r="AJ19408" s="114"/>
      <c r="AK19408" s="114"/>
      <c r="AM19408" s="104"/>
      <c r="AN19408" s="104"/>
      <c r="AO19408" s="104"/>
      <c r="AP19408" s="104"/>
    </row>
    <row r="19409" spans="32:42" ht="18">
      <c r="AF19409" s="123" t="s">
        <v>12445</v>
      </c>
      <c r="AG19409" s="96" t="s">
        <v>12446</v>
      </c>
      <c r="AH19409" s="96" t="s">
        <v>20425</v>
      </c>
      <c r="AI19409" s="97">
        <v>211358</v>
      </c>
      <c r="AJ19409" s="114"/>
      <c r="AK19409" s="114"/>
      <c r="AM19409" s="104"/>
      <c r="AN19409" s="104"/>
      <c r="AO19409" s="104"/>
      <c r="AP19409" s="104"/>
    </row>
    <row r="19410" spans="32:42" ht="18">
      <c r="AF19410" s="123" t="s">
        <v>12445</v>
      </c>
      <c r="AG19410" s="96" t="s">
        <v>12446</v>
      </c>
      <c r="AH19410" s="96" t="s">
        <v>11628</v>
      </c>
      <c r="AI19410" s="97">
        <v>211356</v>
      </c>
      <c r="AJ19410" s="114"/>
      <c r="AK19410" s="114"/>
      <c r="AM19410" s="104"/>
      <c r="AN19410" s="104"/>
      <c r="AO19410" s="104"/>
      <c r="AP19410" s="104"/>
    </row>
    <row r="19411" spans="32:42" ht="18">
      <c r="AF19411" s="123" t="s">
        <v>12445</v>
      </c>
      <c r="AG19411" s="96" t="s">
        <v>12446</v>
      </c>
      <c r="AH19411" s="96" t="s">
        <v>12445</v>
      </c>
      <c r="AI19411" s="97">
        <v>211354</v>
      </c>
      <c r="AJ19411" s="114"/>
      <c r="AK19411" s="114"/>
      <c r="AM19411" s="104"/>
      <c r="AN19411" s="104"/>
      <c r="AO19411" s="104"/>
      <c r="AP19411" s="104"/>
    </row>
    <row r="19412" spans="32:42" ht="18">
      <c r="AF19412" s="123" t="s">
        <v>12445</v>
      </c>
      <c r="AG19412" s="96" t="s">
        <v>12446</v>
      </c>
      <c r="AH19412" s="96" t="s">
        <v>7873</v>
      </c>
      <c r="AI19412" s="97">
        <v>211357</v>
      </c>
      <c r="AJ19412" s="114"/>
      <c r="AK19412" s="114"/>
      <c r="AM19412" s="104"/>
      <c r="AN19412" s="104"/>
      <c r="AO19412" s="104"/>
      <c r="AP19412" s="104"/>
    </row>
    <row r="19413" spans="32:42" ht="18">
      <c r="AF19413" s="123" t="s">
        <v>12447</v>
      </c>
      <c r="AG19413" s="96" t="s">
        <v>12448</v>
      </c>
      <c r="AH19413" s="96" t="s">
        <v>12447</v>
      </c>
      <c r="AI19413" s="97">
        <v>211359</v>
      </c>
      <c r="AJ19413" s="114"/>
      <c r="AK19413" s="114"/>
      <c r="AM19413" s="104"/>
      <c r="AN19413" s="104"/>
      <c r="AO19413" s="104"/>
      <c r="AP19413" s="104"/>
    </row>
    <row r="19414" spans="32:42" ht="18">
      <c r="AF19414" s="123" t="s">
        <v>12447</v>
      </c>
      <c r="AG19414" s="96" t="s">
        <v>12448</v>
      </c>
      <c r="AH19414" s="96" t="s">
        <v>20426</v>
      </c>
      <c r="AI19414" s="97">
        <v>211360</v>
      </c>
      <c r="AJ19414" s="114"/>
      <c r="AK19414" s="114"/>
      <c r="AM19414" s="104"/>
      <c r="AN19414" s="104"/>
      <c r="AO19414" s="104"/>
      <c r="AP19414" s="104"/>
    </row>
    <row r="19415" spans="32:42" ht="18">
      <c r="AF19415" s="123" t="s">
        <v>12447</v>
      </c>
      <c r="AG19415" s="96" t="s">
        <v>12448</v>
      </c>
      <c r="AH19415" s="96" t="s">
        <v>20427</v>
      </c>
      <c r="AI19415" s="97">
        <v>211361</v>
      </c>
      <c r="AJ19415" s="114"/>
      <c r="AK19415" s="114"/>
      <c r="AM19415" s="104"/>
      <c r="AN19415" s="104"/>
      <c r="AO19415" s="104"/>
      <c r="AP19415" s="104"/>
    </row>
    <row r="19416" spans="32:42" ht="18">
      <c r="AF19416" s="123" t="s">
        <v>12447</v>
      </c>
      <c r="AG19416" s="96" t="s">
        <v>12448</v>
      </c>
      <c r="AH19416" s="96" t="s">
        <v>20428</v>
      </c>
      <c r="AI19416" s="97">
        <v>211362</v>
      </c>
      <c r="AJ19416" s="114"/>
      <c r="AK19416" s="114"/>
      <c r="AM19416" s="104"/>
      <c r="AN19416" s="104"/>
      <c r="AO19416" s="104"/>
      <c r="AP19416" s="104"/>
    </row>
    <row r="19417" spans="32:42" ht="18">
      <c r="AF19417" s="123" t="s">
        <v>12449</v>
      </c>
      <c r="AG19417" s="96" t="s">
        <v>12450</v>
      </c>
      <c r="AH19417" s="96" t="s">
        <v>20429</v>
      </c>
      <c r="AI19417" s="97">
        <v>211365</v>
      </c>
      <c r="AJ19417" s="114"/>
      <c r="AK19417" s="114"/>
      <c r="AM19417" s="104"/>
      <c r="AN19417" s="104"/>
      <c r="AO19417" s="104"/>
      <c r="AP19417" s="104"/>
    </row>
    <row r="19418" spans="32:42" ht="18">
      <c r="AF19418" s="123" t="s">
        <v>12449</v>
      </c>
      <c r="AG19418" s="96" t="s">
        <v>12450</v>
      </c>
      <c r="AH19418" s="96" t="s">
        <v>20430</v>
      </c>
      <c r="AI19418" s="97">
        <v>211364</v>
      </c>
      <c r="AJ19418" s="114"/>
      <c r="AK19418" s="114"/>
      <c r="AM19418" s="104"/>
      <c r="AN19418" s="104"/>
      <c r="AO19418" s="104"/>
      <c r="AP19418" s="104"/>
    </row>
    <row r="19419" spans="32:42" ht="18">
      <c r="AF19419" s="123" t="s">
        <v>12449</v>
      </c>
      <c r="AG19419" s="96" t="s">
        <v>12450</v>
      </c>
      <c r="AH19419" s="96" t="s">
        <v>12449</v>
      </c>
      <c r="AI19419" s="97">
        <v>211363</v>
      </c>
      <c r="AJ19419" s="114"/>
      <c r="AK19419" s="114"/>
      <c r="AM19419" s="104"/>
      <c r="AN19419" s="104"/>
      <c r="AO19419" s="104"/>
      <c r="AP19419" s="104"/>
    </row>
    <row r="19420" spans="32:42" ht="18">
      <c r="AF19420" s="123" t="s">
        <v>12451</v>
      </c>
      <c r="AG19420" s="96" t="s">
        <v>12452</v>
      </c>
      <c r="AH19420" s="96" t="s">
        <v>20431</v>
      </c>
      <c r="AI19420" s="97">
        <v>211367</v>
      </c>
      <c r="AJ19420" s="114"/>
      <c r="AK19420" s="114"/>
      <c r="AM19420" s="104"/>
      <c r="AN19420" s="104"/>
      <c r="AO19420" s="104"/>
      <c r="AP19420" s="104"/>
    </row>
    <row r="19421" spans="32:42" ht="18">
      <c r="AF19421" s="123" t="s">
        <v>12451</v>
      </c>
      <c r="AG19421" s="96" t="s">
        <v>12452</v>
      </c>
      <c r="AH19421" s="96" t="s">
        <v>11494</v>
      </c>
      <c r="AI19421" s="97">
        <v>211368</v>
      </c>
      <c r="AJ19421" s="114"/>
      <c r="AK19421" s="114"/>
      <c r="AM19421" s="104"/>
      <c r="AN19421" s="104"/>
      <c r="AO19421" s="104"/>
      <c r="AP19421" s="104"/>
    </row>
    <row r="19422" spans="32:42" ht="18">
      <c r="AF19422" s="123" t="s">
        <v>12451</v>
      </c>
      <c r="AG19422" s="96" t="s">
        <v>12452</v>
      </c>
      <c r="AH19422" s="96" t="s">
        <v>20432</v>
      </c>
      <c r="AI19422" s="97">
        <v>211366</v>
      </c>
      <c r="AJ19422" s="114"/>
      <c r="AK19422" s="114"/>
      <c r="AM19422" s="104"/>
      <c r="AN19422" s="104"/>
      <c r="AO19422" s="104"/>
      <c r="AP19422" s="104"/>
    </row>
    <row r="19423" spans="32:42" ht="18">
      <c r="AF19423" s="123" t="s">
        <v>11557</v>
      </c>
      <c r="AG19423" s="96" t="s">
        <v>12453</v>
      </c>
      <c r="AH19423" s="96" t="s">
        <v>11557</v>
      </c>
      <c r="AI19423" s="97">
        <v>211369</v>
      </c>
      <c r="AJ19423" s="114"/>
      <c r="AK19423" s="114"/>
      <c r="AM19423" s="104"/>
      <c r="AN19423" s="104"/>
      <c r="AO19423" s="104"/>
      <c r="AP19423" s="104"/>
    </row>
    <row r="19424" spans="32:42" ht="18">
      <c r="AF19424" s="123" t="s">
        <v>11557</v>
      </c>
      <c r="AG19424" s="96" t="s">
        <v>12453</v>
      </c>
      <c r="AH19424" s="96" t="s">
        <v>20433</v>
      </c>
      <c r="AI19424" s="97">
        <v>211370</v>
      </c>
      <c r="AJ19424" s="114"/>
      <c r="AK19424" s="114"/>
      <c r="AM19424" s="104"/>
      <c r="AN19424" s="104"/>
      <c r="AO19424" s="104"/>
      <c r="AP19424" s="104"/>
    </row>
    <row r="19425" spans="32:42" ht="18">
      <c r="AF19425" s="123" t="s">
        <v>11557</v>
      </c>
      <c r="AG19425" s="96" t="s">
        <v>12453</v>
      </c>
      <c r="AH19425" s="96" t="s">
        <v>12482</v>
      </c>
      <c r="AI19425" s="97">
        <v>211371</v>
      </c>
      <c r="AJ19425" s="114"/>
      <c r="AK19425" s="114"/>
      <c r="AM19425" s="104"/>
      <c r="AN19425" s="104"/>
      <c r="AO19425" s="104"/>
      <c r="AP19425" s="104"/>
    </row>
    <row r="19426" spans="32:42" ht="18">
      <c r="AF19426" s="123" t="s">
        <v>11557</v>
      </c>
      <c r="AG19426" s="96" t="s">
        <v>12453</v>
      </c>
      <c r="AH19426" s="96" t="s">
        <v>6474</v>
      </c>
      <c r="AI19426" s="97">
        <v>211372</v>
      </c>
      <c r="AJ19426" s="114"/>
      <c r="AK19426" s="114"/>
      <c r="AM19426" s="104"/>
      <c r="AN19426" s="104"/>
      <c r="AO19426" s="104"/>
      <c r="AP19426" s="104"/>
    </row>
    <row r="19427" spans="32:42" ht="18">
      <c r="AF19427" s="123" t="s">
        <v>12454</v>
      </c>
      <c r="AG19427" s="96" t="s">
        <v>12455</v>
      </c>
      <c r="AH19427" s="96" t="s">
        <v>12454</v>
      </c>
      <c r="AI19427" s="97">
        <v>211373</v>
      </c>
      <c r="AJ19427" s="114">
        <v>23.1107692718506</v>
      </c>
      <c r="AK19427" s="114">
        <v>98.664253234863295</v>
      </c>
      <c r="AM19427" s="104"/>
      <c r="AN19427" s="104"/>
      <c r="AO19427" s="104"/>
      <c r="AP19427" s="104"/>
    </row>
    <row r="19428" spans="32:42" ht="18">
      <c r="AF19428" s="123" t="s">
        <v>12454</v>
      </c>
      <c r="AG19428" s="96" t="s">
        <v>12455</v>
      </c>
      <c r="AH19428" s="96" t="s">
        <v>20434</v>
      </c>
      <c r="AI19428" s="97">
        <v>211380</v>
      </c>
      <c r="AJ19428" s="114"/>
      <c r="AK19428" s="114"/>
      <c r="AM19428" s="104"/>
      <c r="AN19428" s="104"/>
      <c r="AO19428" s="104"/>
      <c r="AP19428" s="104"/>
    </row>
    <row r="19429" spans="32:42" ht="18">
      <c r="AF19429" s="123" t="s">
        <v>12454</v>
      </c>
      <c r="AG19429" s="96" t="s">
        <v>12455</v>
      </c>
      <c r="AH19429" s="96" t="s">
        <v>20435</v>
      </c>
      <c r="AI19429" s="97">
        <v>211379</v>
      </c>
      <c r="AJ19429" s="114"/>
      <c r="AK19429" s="114"/>
      <c r="AM19429" s="104"/>
      <c r="AN19429" s="104"/>
      <c r="AO19429" s="104"/>
      <c r="AP19429" s="104"/>
    </row>
    <row r="19430" spans="32:42" ht="18">
      <c r="AF19430" s="123" t="s">
        <v>12454</v>
      </c>
      <c r="AG19430" s="96" t="s">
        <v>12455</v>
      </c>
      <c r="AH19430" s="96" t="s">
        <v>20436</v>
      </c>
      <c r="AI19430" s="97">
        <v>211378</v>
      </c>
      <c r="AJ19430" s="114"/>
      <c r="AK19430" s="114"/>
      <c r="AM19430" s="104"/>
      <c r="AN19430" s="104"/>
      <c r="AO19430" s="104"/>
      <c r="AP19430" s="104"/>
    </row>
    <row r="19431" spans="32:42" ht="18">
      <c r="AF19431" s="123" t="s">
        <v>12454</v>
      </c>
      <c r="AG19431" s="96" t="s">
        <v>12455</v>
      </c>
      <c r="AH19431" s="96" t="s">
        <v>11962</v>
      </c>
      <c r="AI19431" s="97">
        <v>211377</v>
      </c>
      <c r="AJ19431" s="114"/>
      <c r="AK19431" s="114"/>
      <c r="AM19431" s="104"/>
      <c r="AN19431" s="104"/>
      <c r="AO19431" s="104"/>
      <c r="AP19431" s="104"/>
    </row>
    <row r="19432" spans="32:42" ht="18">
      <c r="AF19432" s="123" t="s">
        <v>12454</v>
      </c>
      <c r="AG19432" s="96" t="s">
        <v>12455</v>
      </c>
      <c r="AH19432" s="96" t="s">
        <v>20437</v>
      </c>
      <c r="AI19432" s="97">
        <v>211376</v>
      </c>
      <c r="AJ19432" s="114">
        <v>23.114250183105501</v>
      </c>
      <c r="AK19432" s="114">
        <v>98.672866821289105</v>
      </c>
      <c r="AM19432" s="104"/>
      <c r="AN19432" s="104"/>
      <c r="AO19432" s="104"/>
      <c r="AP19432" s="104"/>
    </row>
    <row r="19433" spans="32:42" ht="18">
      <c r="AF19433" s="123" t="s">
        <v>12454</v>
      </c>
      <c r="AG19433" s="96" t="s">
        <v>12455</v>
      </c>
      <c r="AH19433" s="96" t="s">
        <v>10933</v>
      </c>
      <c r="AI19433" s="97">
        <v>211374</v>
      </c>
      <c r="AJ19433" s="114"/>
      <c r="AK19433" s="114"/>
      <c r="AM19433" s="104"/>
      <c r="AN19433" s="104"/>
      <c r="AO19433" s="104"/>
      <c r="AP19433" s="104"/>
    </row>
    <row r="19434" spans="32:42" ht="18">
      <c r="AF19434" s="123" t="s">
        <v>12454</v>
      </c>
      <c r="AG19434" s="96" t="s">
        <v>12455</v>
      </c>
      <c r="AH19434" s="96" t="s">
        <v>6116</v>
      </c>
      <c r="AI19434" s="97">
        <v>211375</v>
      </c>
      <c r="AJ19434" s="114"/>
      <c r="AK19434" s="114"/>
      <c r="AM19434" s="104"/>
      <c r="AN19434" s="104"/>
      <c r="AO19434" s="104"/>
      <c r="AP19434" s="104"/>
    </row>
    <row r="19435" spans="32:42" ht="18">
      <c r="AF19435" s="123" t="s">
        <v>12456</v>
      </c>
      <c r="AG19435" s="96" t="s">
        <v>12457</v>
      </c>
      <c r="AH19435" s="96" t="s">
        <v>6134</v>
      </c>
      <c r="AI19435" s="97">
        <v>211384</v>
      </c>
      <c r="AJ19435" s="114"/>
      <c r="AK19435" s="114"/>
      <c r="AM19435" s="104"/>
      <c r="AN19435" s="104"/>
      <c r="AO19435" s="104"/>
      <c r="AP19435" s="104"/>
    </row>
    <row r="19436" spans="32:42" ht="18">
      <c r="AF19436" s="123" t="s">
        <v>12456</v>
      </c>
      <c r="AG19436" s="96" t="s">
        <v>12457</v>
      </c>
      <c r="AH19436" s="96" t="s">
        <v>11658</v>
      </c>
      <c r="AI19436" s="97">
        <v>211385</v>
      </c>
      <c r="AJ19436" s="114"/>
      <c r="AK19436" s="114"/>
      <c r="AM19436" s="104"/>
      <c r="AN19436" s="104"/>
      <c r="AO19436" s="104"/>
      <c r="AP19436" s="104"/>
    </row>
    <row r="19437" spans="32:42" ht="18">
      <c r="AF19437" s="123" t="s">
        <v>12456</v>
      </c>
      <c r="AG19437" s="96" t="s">
        <v>12457</v>
      </c>
      <c r="AH19437" s="96" t="s">
        <v>20438</v>
      </c>
      <c r="AI19437" s="97">
        <v>211382</v>
      </c>
      <c r="AJ19437" s="114"/>
      <c r="AK19437" s="114"/>
      <c r="AM19437" s="104"/>
      <c r="AN19437" s="104"/>
      <c r="AO19437" s="104"/>
      <c r="AP19437" s="104"/>
    </row>
    <row r="19438" spans="32:42" ht="18">
      <c r="AF19438" s="123" t="s">
        <v>12456</v>
      </c>
      <c r="AG19438" s="96" t="s">
        <v>12457</v>
      </c>
      <c r="AH19438" s="96" t="s">
        <v>12456</v>
      </c>
      <c r="AI19438" s="97">
        <v>211381</v>
      </c>
      <c r="AJ19438" s="114">
        <v>23.088010787963899</v>
      </c>
      <c r="AK19438" s="114">
        <v>98.616722106933594</v>
      </c>
      <c r="AM19438" s="104"/>
      <c r="AN19438" s="104"/>
      <c r="AO19438" s="104"/>
      <c r="AP19438" s="104"/>
    </row>
    <row r="19439" spans="32:42" ht="18">
      <c r="AF19439" s="123" t="s">
        <v>12456</v>
      </c>
      <c r="AG19439" s="96" t="s">
        <v>12457</v>
      </c>
      <c r="AH19439" s="96" t="s">
        <v>20439</v>
      </c>
      <c r="AI19439" s="97">
        <v>211383</v>
      </c>
      <c r="AJ19439" s="114">
        <v>23.0997200012207</v>
      </c>
      <c r="AK19439" s="114">
        <v>98.642631530761705</v>
      </c>
      <c r="AM19439" s="104"/>
      <c r="AN19439" s="104"/>
      <c r="AO19439" s="104"/>
      <c r="AP19439" s="104"/>
    </row>
    <row r="19440" spans="32:42" ht="18">
      <c r="AF19440" s="123" t="s">
        <v>12456</v>
      </c>
      <c r="AG19440" s="96" t="s">
        <v>12457</v>
      </c>
      <c r="AH19440" s="96" t="s">
        <v>10235</v>
      </c>
      <c r="AI19440" s="97">
        <v>211386</v>
      </c>
      <c r="AJ19440" s="114">
        <v>23.077039718627901</v>
      </c>
      <c r="AK19440" s="114">
        <v>98.627769470214801</v>
      </c>
      <c r="AM19440" s="104"/>
      <c r="AN19440" s="104"/>
      <c r="AO19440" s="104"/>
      <c r="AP19440" s="104"/>
    </row>
    <row r="19441" spans="32:42" ht="18">
      <c r="AF19441" s="123" t="s">
        <v>10990</v>
      </c>
      <c r="AG19441" s="96" t="s">
        <v>12458</v>
      </c>
      <c r="AH19441" s="96" t="s">
        <v>10990</v>
      </c>
      <c r="AI19441" s="97">
        <v>211387</v>
      </c>
      <c r="AJ19441" s="114"/>
      <c r="AK19441" s="114"/>
      <c r="AM19441" s="104"/>
      <c r="AN19441" s="104"/>
      <c r="AO19441" s="104"/>
      <c r="AP19441" s="104"/>
    </row>
    <row r="19442" spans="32:42" ht="18">
      <c r="AF19442" s="123" t="s">
        <v>10990</v>
      </c>
      <c r="AG19442" s="96" t="s">
        <v>12458</v>
      </c>
      <c r="AH19442" s="96" t="s">
        <v>17671</v>
      </c>
      <c r="AI19442" s="97">
        <v>211388</v>
      </c>
      <c r="AJ19442" s="114"/>
      <c r="AK19442" s="114"/>
      <c r="AM19442" s="104"/>
      <c r="AN19442" s="104"/>
      <c r="AO19442" s="104"/>
      <c r="AP19442" s="104"/>
    </row>
    <row r="19443" spans="32:42" ht="18">
      <c r="AF19443" s="123" t="s">
        <v>10990</v>
      </c>
      <c r="AG19443" s="96" t="s">
        <v>12458</v>
      </c>
      <c r="AH19443" s="96" t="s">
        <v>18091</v>
      </c>
      <c r="AI19443" s="97">
        <v>211389</v>
      </c>
      <c r="AJ19443" s="114"/>
      <c r="AK19443" s="114"/>
      <c r="AM19443" s="104"/>
      <c r="AN19443" s="104"/>
      <c r="AO19443" s="104"/>
      <c r="AP19443" s="104"/>
    </row>
    <row r="19444" spans="32:42" ht="18">
      <c r="AF19444" s="123" t="s">
        <v>10990</v>
      </c>
      <c r="AG19444" s="96" t="s">
        <v>12458</v>
      </c>
      <c r="AH19444" s="96" t="s">
        <v>17339</v>
      </c>
      <c r="AI19444" s="97">
        <v>211390</v>
      </c>
      <c r="AJ19444" s="114"/>
      <c r="AK19444" s="114"/>
      <c r="AM19444" s="104"/>
      <c r="AN19444" s="104"/>
      <c r="AO19444" s="104"/>
      <c r="AP19444" s="104"/>
    </row>
    <row r="19445" spans="32:42" ht="18">
      <c r="AF19445" s="123" t="s">
        <v>10990</v>
      </c>
      <c r="AG19445" s="96" t="s">
        <v>12458</v>
      </c>
      <c r="AH19445" s="96" t="s">
        <v>17638</v>
      </c>
      <c r="AI19445" s="97">
        <v>211391</v>
      </c>
      <c r="AJ19445" s="114"/>
      <c r="AK19445" s="114"/>
      <c r="AM19445" s="104"/>
      <c r="AN19445" s="104"/>
      <c r="AO19445" s="104"/>
      <c r="AP19445" s="104"/>
    </row>
    <row r="19446" spans="32:42" ht="18">
      <c r="AF19446" s="123" t="s">
        <v>10990</v>
      </c>
      <c r="AG19446" s="96" t="s">
        <v>12458</v>
      </c>
      <c r="AH19446" s="96" t="s">
        <v>19227</v>
      </c>
      <c r="AI19446" s="97">
        <v>211392</v>
      </c>
      <c r="AJ19446" s="114"/>
      <c r="AK19446" s="114"/>
      <c r="AM19446" s="104"/>
      <c r="AN19446" s="104"/>
      <c r="AO19446" s="104"/>
      <c r="AP19446" s="104"/>
    </row>
    <row r="19447" spans="32:42" ht="18">
      <c r="AF19447" s="123" t="s">
        <v>11282</v>
      </c>
      <c r="AG19447" s="96" t="s">
        <v>12459</v>
      </c>
      <c r="AH19447" s="96" t="s">
        <v>20440</v>
      </c>
      <c r="AI19447" s="97">
        <v>211393</v>
      </c>
      <c r="AJ19447" s="114"/>
      <c r="AK19447" s="114"/>
      <c r="AM19447" s="104"/>
      <c r="AN19447" s="104"/>
      <c r="AO19447" s="104"/>
      <c r="AP19447" s="104"/>
    </row>
    <row r="19448" spans="32:42" ht="18">
      <c r="AF19448" s="123" t="s">
        <v>11282</v>
      </c>
      <c r="AG19448" s="96" t="s">
        <v>12459</v>
      </c>
      <c r="AH19448" s="96" t="s">
        <v>19106</v>
      </c>
      <c r="AI19448" s="97">
        <v>211399</v>
      </c>
      <c r="AJ19448" s="114"/>
      <c r="AK19448" s="114"/>
      <c r="AM19448" s="104"/>
      <c r="AN19448" s="104"/>
      <c r="AO19448" s="104"/>
      <c r="AP19448" s="104"/>
    </row>
    <row r="19449" spans="32:42" ht="18">
      <c r="AF19449" s="123" t="s">
        <v>11282</v>
      </c>
      <c r="AG19449" s="96" t="s">
        <v>12459</v>
      </c>
      <c r="AH19449" s="96" t="s">
        <v>7873</v>
      </c>
      <c r="AI19449" s="97">
        <v>211398</v>
      </c>
      <c r="AJ19449" s="114"/>
      <c r="AK19449" s="114"/>
      <c r="AM19449" s="104"/>
      <c r="AN19449" s="104"/>
      <c r="AO19449" s="104"/>
      <c r="AP19449" s="104"/>
    </row>
    <row r="19450" spans="32:42" ht="18">
      <c r="AF19450" s="123" t="s">
        <v>11282</v>
      </c>
      <c r="AG19450" s="96" t="s">
        <v>12459</v>
      </c>
      <c r="AH19450" s="96" t="s">
        <v>6911</v>
      </c>
      <c r="AI19450" s="97">
        <v>211397</v>
      </c>
      <c r="AJ19450" s="114"/>
      <c r="AK19450" s="114"/>
      <c r="AM19450" s="104"/>
      <c r="AN19450" s="104"/>
      <c r="AO19450" s="104"/>
      <c r="AP19450" s="104"/>
    </row>
    <row r="19451" spans="32:42" ht="18">
      <c r="AF19451" s="123" t="s">
        <v>11282</v>
      </c>
      <c r="AG19451" s="96" t="s">
        <v>12459</v>
      </c>
      <c r="AH19451" s="96" t="s">
        <v>15663</v>
      </c>
      <c r="AI19451" s="97">
        <v>211396</v>
      </c>
      <c r="AJ19451" s="114"/>
      <c r="AK19451" s="114"/>
      <c r="AM19451" s="104"/>
      <c r="AN19451" s="104"/>
      <c r="AO19451" s="104"/>
      <c r="AP19451" s="104"/>
    </row>
    <row r="19452" spans="32:42" ht="18">
      <c r="AF19452" s="123" t="s">
        <v>11282</v>
      </c>
      <c r="AG19452" s="96" t="s">
        <v>12459</v>
      </c>
      <c r="AH19452" s="96" t="s">
        <v>20441</v>
      </c>
      <c r="AI19452" s="97">
        <v>211394</v>
      </c>
      <c r="AJ19452" s="114"/>
      <c r="AK19452" s="114"/>
      <c r="AM19452" s="104"/>
      <c r="AN19452" s="104"/>
      <c r="AO19452" s="104"/>
      <c r="AP19452" s="104"/>
    </row>
    <row r="19453" spans="32:42" ht="18">
      <c r="AF19453" s="123" t="s">
        <v>11282</v>
      </c>
      <c r="AG19453" s="96" t="s">
        <v>12459</v>
      </c>
      <c r="AH19453" s="96" t="s">
        <v>17485</v>
      </c>
      <c r="AI19453" s="97">
        <v>211395</v>
      </c>
      <c r="AJ19453" s="114"/>
      <c r="AK19453" s="114"/>
      <c r="AM19453" s="104"/>
      <c r="AN19453" s="104"/>
      <c r="AO19453" s="104"/>
      <c r="AP19453" s="104"/>
    </row>
    <row r="19454" spans="32:42" ht="18">
      <c r="AF19454" s="123" t="s">
        <v>12460</v>
      </c>
      <c r="AG19454" s="96" t="s">
        <v>12461</v>
      </c>
      <c r="AH19454" s="96" t="s">
        <v>20442</v>
      </c>
      <c r="AI19454" s="97">
        <v>211402</v>
      </c>
      <c r="AJ19454" s="114"/>
      <c r="AK19454" s="114"/>
      <c r="AM19454" s="104"/>
      <c r="AN19454" s="104"/>
      <c r="AO19454" s="104"/>
      <c r="AP19454" s="104"/>
    </row>
    <row r="19455" spans="32:42" ht="18">
      <c r="AF19455" s="123" t="s">
        <v>12460</v>
      </c>
      <c r="AG19455" s="96" t="s">
        <v>12461</v>
      </c>
      <c r="AH19455" s="96" t="s">
        <v>20443</v>
      </c>
      <c r="AI19455" s="97">
        <v>211408</v>
      </c>
      <c r="AJ19455" s="114"/>
      <c r="AK19455" s="114"/>
      <c r="AM19455" s="104"/>
      <c r="AN19455" s="104"/>
      <c r="AO19455" s="104"/>
      <c r="AP19455" s="104"/>
    </row>
    <row r="19456" spans="32:42" ht="18">
      <c r="AF19456" s="123" t="s">
        <v>12460</v>
      </c>
      <c r="AG19456" s="96" t="s">
        <v>12461</v>
      </c>
      <c r="AH19456" s="96" t="s">
        <v>16651</v>
      </c>
      <c r="AI19456" s="97">
        <v>211407</v>
      </c>
      <c r="AJ19456" s="114"/>
      <c r="AK19456" s="114"/>
      <c r="AM19456" s="104"/>
      <c r="AN19456" s="104"/>
      <c r="AO19456" s="104"/>
      <c r="AP19456" s="104"/>
    </row>
    <row r="19457" spans="32:42" ht="18">
      <c r="AF19457" s="123" t="s">
        <v>12460</v>
      </c>
      <c r="AG19457" s="96" t="s">
        <v>12461</v>
      </c>
      <c r="AH19457" s="96" t="s">
        <v>20444</v>
      </c>
      <c r="AI19457" s="97">
        <v>211409</v>
      </c>
      <c r="AJ19457" s="114"/>
      <c r="AK19457" s="114"/>
      <c r="AM19457" s="104"/>
      <c r="AN19457" s="104"/>
      <c r="AO19457" s="104"/>
      <c r="AP19457" s="104"/>
    </row>
    <row r="19458" spans="32:42" ht="18">
      <c r="AF19458" s="123" t="s">
        <v>12460</v>
      </c>
      <c r="AG19458" s="96" t="s">
        <v>12461</v>
      </c>
      <c r="AH19458" s="96" t="s">
        <v>20445</v>
      </c>
      <c r="AI19458" s="97">
        <v>211406</v>
      </c>
      <c r="AJ19458" s="114"/>
      <c r="AK19458" s="114"/>
      <c r="AM19458" s="104"/>
      <c r="AN19458" s="104"/>
      <c r="AO19458" s="104"/>
      <c r="AP19458" s="104"/>
    </row>
    <row r="19459" spans="32:42" ht="18">
      <c r="AF19459" s="123" t="s">
        <v>12460</v>
      </c>
      <c r="AG19459" s="96" t="s">
        <v>12461</v>
      </c>
      <c r="AH19459" s="96" t="s">
        <v>11116</v>
      </c>
      <c r="AI19459" s="97">
        <v>211403</v>
      </c>
      <c r="AJ19459" s="114"/>
      <c r="AK19459" s="114"/>
      <c r="AM19459" s="104"/>
      <c r="AN19459" s="104"/>
      <c r="AO19459" s="104"/>
      <c r="AP19459" s="104"/>
    </row>
    <row r="19460" spans="32:42" ht="18">
      <c r="AF19460" s="123" t="s">
        <v>12460</v>
      </c>
      <c r="AG19460" s="96" t="s">
        <v>12461</v>
      </c>
      <c r="AH19460" s="96" t="s">
        <v>11658</v>
      </c>
      <c r="AI19460" s="97">
        <v>211401</v>
      </c>
      <c r="AJ19460" s="114"/>
      <c r="AK19460" s="114"/>
      <c r="AM19460" s="104"/>
      <c r="AN19460" s="104"/>
      <c r="AO19460" s="104"/>
      <c r="AP19460" s="104"/>
    </row>
    <row r="19461" spans="32:42" ht="18">
      <c r="AF19461" s="123" t="s">
        <v>12460</v>
      </c>
      <c r="AG19461" s="96" t="s">
        <v>12461</v>
      </c>
      <c r="AH19461" s="96" t="s">
        <v>12460</v>
      </c>
      <c r="AI19461" s="97">
        <v>211400</v>
      </c>
      <c r="AJ19461" s="114"/>
      <c r="AK19461" s="114"/>
      <c r="AM19461" s="104"/>
      <c r="AN19461" s="104"/>
      <c r="AO19461" s="104"/>
      <c r="AP19461" s="104"/>
    </row>
    <row r="19462" spans="32:42" ht="18">
      <c r="AF19462" s="123" t="s">
        <v>12460</v>
      </c>
      <c r="AG19462" s="96" t="s">
        <v>12461</v>
      </c>
      <c r="AH19462" s="96" t="s">
        <v>19227</v>
      </c>
      <c r="AI19462" s="97">
        <v>211404</v>
      </c>
      <c r="AJ19462" s="114"/>
      <c r="AK19462" s="114"/>
      <c r="AM19462" s="104"/>
      <c r="AN19462" s="104"/>
      <c r="AO19462" s="104"/>
      <c r="AP19462" s="104"/>
    </row>
    <row r="19463" spans="32:42" ht="18">
      <c r="AF19463" s="123" t="s">
        <v>12460</v>
      </c>
      <c r="AG19463" s="96" t="s">
        <v>12461</v>
      </c>
      <c r="AH19463" s="96" t="s">
        <v>296</v>
      </c>
      <c r="AI19463" s="97">
        <v>211405</v>
      </c>
      <c r="AJ19463" s="114"/>
      <c r="AK19463" s="114"/>
      <c r="AM19463" s="104"/>
      <c r="AN19463" s="104"/>
      <c r="AO19463" s="104"/>
      <c r="AP19463" s="104"/>
    </row>
    <row r="19464" spans="32:42" ht="18">
      <c r="AF19464" s="123" t="s">
        <v>10887</v>
      </c>
      <c r="AG19464" s="96" t="s">
        <v>12462</v>
      </c>
      <c r="AH19464" s="96" t="s">
        <v>20446</v>
      </c>
      <c r="AI19464" s="97">
        <v>211413</v>
      </c>
      <c r="AJ19464" s="114"/>
      <c r="AK19464" s="114"/>
      <c r="AM19464" s="104"/>
      <c r="AN19464" s="104"/>
      <c r="AO19464" s="104"/>
      <c r="AP19464" s="104"/>
    </row>
    <row r="19465" spans="32:42" ht="18">
      <c r="AF19465" s="123" t="s">
        <v>10887</v>
      </c>
      <c r="AG19465" s="96" t="s">
        <v>12462</v>
      </c>
      <c r="AH19465" s="96" t="s">
        <v>11282</v>
      </c>
      <c r="AI19465" s="97">
        <v>211416</v>
      </c>
      <c r="AJ19465" s="114"/>
      <c r="AK19465" s="114"/>
      <c r="AM19465" s="104"/>
      <c r="AN19465" s="104"/>
      <c r="AO19465" s="104"/>
      <c r="AP19465" s="104"/>
    </row>
    <row r="19466" spans="32:42" ht="18">
      <c r="AF19466" s="123" t="s">
        <v>10887</v>
      </c>
      <c r="AG19466" s="96" t="s">
        <v>12462</v>
      </c>
      <c r="AH19466" s="96" t="s">
        <v>10892</v>
      </c>
      <c r="AI19466" s="97">
        <v>211414</v>
      </c>
      <c r="AJ19466" s="114"/>
      <c r="AK19466" s="114"/>
      <c r="AM19466" s="104"/>
      <c r="AN19466" s="104"/>
      <c r="AO19466" s="104"/>
      <c r="AP19466" s="104"/>
    </row>
    <row r="19467" spans="32:42" ht="18">
      <c r="AF19467" s="123" t="s">
        <v>10887</v>
      </c>
      <c r="AG19467" s="96" t="s">
        <v>12462</v>
      </c>
      <c r="AH19467" s="96" t="s">
        <v>20447</v>
      </c>
      <c r="AI19467" s="97">
        <v>211412</v>
      </c>
      <c r="AJ19467" s="114"/>
      <c r="AK19467" s="114"/>
      <c r="AM19467" s="104"/>
      <c r="AN19467" s="104"/>
      <c r="AO19467" s="104"/>
      <c r="AP19467" s="104"/>
    </row>
    <row r="19468" spans="32:42" ht="18">
      <c r="AF19468" s="123" t="s">
        <v>10887</v>
      </c>
      <c r="AG19468" s="96" t="s">
        <v>12462</v>
      </c>
      <c r="AH19468" s="96" t="s">
        <v>20448</v>
      </c>
      <c r="AI19468" s="97">
        <v>211411</v>
      </c>
      <c r="AJ19468" s="114"/>
      <c r="AK19468" s="114"/>
      <c r="AM19468" s="104"/>
      <c r="AN19468" s="104"/>
      <c r="AO19468" s="104"/>
      <c r="AP19468" s="104"/>
    </row>
    <row r="19469" spans="32:42" ht="18">
      <c r="AF19469" s="123" t="s">
        <v>10887</v>
      </c>
      <c r="AG19469" s="96" t="s">
        <v>12462</v>
      </c>
      <c r="AH19469" s="96" t="s">
        <v>20449</v>
      </c>
      <c r="AI19469" s="97">
        <v>211410</v>
      </c>
      <c r="AJ19469" s="114"/>
      <c r="AK19469" s="114"/>
      <c r="AM19469" s="104"/>
      <c r="AN19469" s="104"/>
      <c r="AO19469" s="104"/>
      <c r="AP19469" s="104"/>
    </row>
    <row r="19470" spans="32:42" ht="18">
      <c r="AF19470" s="123" t="s">
        <v>10887</v>
      </c>
      <c r="AG19470" s="96" t="s">
        <v>12462</v>
      </c>
      <c r="AH19470" s="96" t="s">
        <v>20450</v>
      </c>
      <c r="AI19470" s="97">
        <v>211417</v>
      </c>
      <c r="AJ19470" s="114"/>
      <c r="AK19470" s="114"/>
      <c r="AM19470" s="104"/>
      <c r="AN19470" s="104"/>
      <c r="AO19470" s="104"/>
      <c r="AP19470" s="104"/>
    </row>
    <row r="19471" spans="32:42" ht="18">
      <c r="AF19471" s="123" t="s">
        <v>10887</v>
      </c>
      <c r="AG19471" s="96" t="s">
        <v>12462</v>
      </c>
      <c r="AH19471" s="96" t="s">
        <v>12122</v>
      </c>
      <c r="AI19471" s="97">
        <v>211415</v>
      </c>
      <c r="AJ19471" s="114"/>
      <c r="AK19471" s="114"/>
      <c r="AM19471" s="104"/>
      <c r="AN19471" s="104"/>
      <c r="AO19471" s="104"/>
      <c r="AP19471" s="104"/>
    </row>
    <row r="19472" spans="32:42" ht="18">
      <c r="AF19472" s="123" t="s">
        <v>10693</v>
      </c>
      <c r="AG19472" s="96" t="s">
        <v>12463</v>
      </c>
      <c r="AH19472" s="96" t="s">
        <v>20451</v>
      </c>
      <c r="AI19472" s="97">
        <v>211423</v>
      </c>
      <c r="AJ19472" s="114"/>
      <c r="AK19472" s="114"/>
      <c r="AM19472" s="104"/>
      <c r="AN19472" s="104"/>
      <c r="AO19472" s="104"/>
      <c r="AP19472" s="104"/>
    </row>
    <row r="19473" spans="32:42" ht="18">
      <c r="AF19473" s="123" t="s">
        <v>10693</v>
      </c>
      <c r="AG19473" s="96" t="s">
        <v>12463</v>
      </c>
      <c r="AH19473" s="96" t="s">
        <v>20452</v>
      </c>
      <c r="AI19473" s="97">
        <v>211427</v>
      </c>
      <c r="AJ19473" s="114"/>
      <c r="AK19473" s="114"/>
      <c r="AM19473" s="104"/>
      <c r="AN19473" s="104"/>
      <c r="AO19473" s="104"/>
      <c r="AP19473" s="104"/>
    </row>
    <row r="19474" spans="32:42" ht="18">
      <c r="AF19474" s="123" t="s">
        <v>10693</v>
      </c>
      <c r="AG19474" s="96" t="s">
        <v>12463</v>
      </c>
      <c r="AH19474" s="96" t="s">
        <v>20453</v>
      </c>
      <c r="AI19474" s="97">
        <v>211426</v>
      </c>
      <c r="AJ19474" s="114"/>
      <c r="AK19474" s="114"/>
      <c r="AM19474" s="104"/>
      <c r="AN19474" s="104"/>
      <c r="AO19474" s="104"/>
      <c r="AP19474" s="104"/>
    </row>
    <row r="19475" spans="32:42" ht="18">
      <c r="AF19475" s="123" t="s">
        <v>10693</v>
      </c>
      <c r="AG19475" s="96" t="s">
        <v>12463</v>
      </c>
      <c r="AH19475" s="96" t="s">
        <v>20454</v>
      </c>
      <c r="AI19475" s="97">
        <v>211425</v>
      </c>
      <c r="AJ19475" s="114"/>
      <c r="AK19475" s="114"/>
      <c r="AM19475" s="104"/>
      <c r="AN19475" s="104"/>
      <c r="AO19475" s="104"/>
      <c r="AP19475" s="104"/>
    </row>
    <row r="19476" spans="32:42" ht="18">
      <c r="AF19476" s="123" t="s">
        <v>10693</v>
      </c>
      <c r="AG19476" s="96" t="s">
        <v>12463</v>
      </c>
      <c r="AH19476" s="96" t="s">
        <v>19227</v>
      </c>
      <c r="AI19476" s="97">
        <v>211424</v>
      </c>
      <c r="AJ19476" s="114"/>
      <c r="AK19476" s="114"/>
      <c r="AM19476" s="104"/>
      <c r="AN19476" s="104"/>
      <c r="AO19476" s="104"/>
      <c r="AP19476" s="104"/>
    </row>
    <row r="19477" spans="32:42" ht="18">
      <c r="AF19477" s="123" t="s">
        <v>10693</v>
      </c>
      <c r="AG19477" s="96" t="s">
        <v>12463</v>
      </c>
      <c r="AH19477" s="96" t="s">
        <v>13259</v>
      </c>
      <c r="AI19477" s="97">
        <v>211421</v>
      </c>
      <c r="AJ19477" s="114"/>
      <c r="AK19477" s="114"/>
      <c r="AM19477" s="104"/>
      <c r="AN19477" s="104"/>
      <c r="AO19477" s="104"/>
      <c r="AP19477" s="104"/>
    </row>
    <row r="19478" spans="32:42" ht="18">
      <c r="AF19478" s="123" t="s">
        <v>10693</v>
      </c>
      <c r="AG19478" s="96" t="s">
        <v>12463</v>
      </c>
      <c r="AH19478" s="96" t="s">
        <v>7873</v>
      </c>
      <c r="AI19478" s="97">
        <v>211420</v>
      </c>
      <c r="AJ19478" s="114"/>
      <c r="AK19478" s="114"/>
      <c r="AM19478" s="104"/>
      <c r="AN19478" s="104"/>
      <c r="AO19478" s="104"/>
      <c r="AP19478" s="104"/>
    </row>
    <row r="19479" spans="32:42" ht="18">
      <c r="AF19479" s="123" t="s">
        <v>10693</v>
      </c>
      <c r="AG19479" s="96" t="s">
        <v>12463</v>
      </c>
      <c r="AH19479" s="96" t="s">
        <v>20455</v>
      </c>
      <c r="AI19479" s="97">
        <v>211422</v>
      </c>
      <c r="AJ19479" s="114"/>
      <c r="AK19479" s="114"/>
      <c r="AM19479" s="104"/>
      <c r="AN19479" s="104"/>
      <c r="AO19479" s="104"/>
      <c r="AP19479" s="104"/>
    </row>
    <row r="19480" spans="32:42" ht="18">
      <c r="AF19480" s="123" t="s">
        <v>10693</v>
      </c>
      <c r="AG19480" s="96" t="s">
        <v>12463</v>
      </c>
      <c r="AH19480" s="96" t="s">
        <v>20456</v>
      </c>
      <c r="AI19480" s="97">
        <v>211418</v>
      </c>
      <c r="AJ19480" s="114"/>
      <c r="AK19480" s="114"/>
      <c r="AM19480" s="104"/>
      <c r="AN19480" s="104"/>
      <c r="AO19480" s="104"/>
      <c r="AP19480" s="104"/>
    </row>
    <row r="19481" spans="32:42" ht="18">
      <c r="AF19481" s="123" t="s">
        <v>10693</v>
      </c>
      <c r="AG19481" s="96" t="s">
        <v>12463</v>
      </c>
      <c r="AH19481" s="96" t="s">
        <v>20457</v>
      </c>
      <c r="AI19481" s="97">
        <v>211419</v>
      </c>
      <c r="AJ19481" s="114"/>
      <c r="AK19481" s="114"/>
      <c r="AM19481" s="104"/>
      <c r="AN19481" s="104"/>
      <c r="AO19481" s="104"/>
      <c r="AP19481" s="104"/>
    </row>
    <row r="19482" spans="32:42" ht="18">
      <c r="AF19482" s="123" t="s">
        <v>12464</v>
      </c>
      <c r="AG19482" s="96" t="s">
        <v>12465</v>
      </c>
      <c r="AH19482" s="96" t="s">
        <v>8282</v>
      </c>
      <c r="AI19482" s="97">
        <v>211428</v>
      </c>
      <c r="AJ19482" s="114"/>
      <c r="AK19482" s="114"/>
      <c r="AM19482" s="104"/>
      <c r="AN19482" s="104"/>
      <c r="AO19482" s="104"/>
      <c r="AP19482" s="104"/>
    </row>
    <row r="19483" spans="32:42" ht="18">
      <c r="AF19483" s="123" t="s">
        <v>12464</v>
      </c>
      <c r="AG19483" s="96" t="s">
        <v>12465</v>
      </c>
      <c r="AH19483" s="96" t="s">
        <v>20458</v>
      </c>
      <c r="AI19483" s="97">
        <v>211429</v>
      </c>
      <c r="AJ19483" s="114"/>
      <c r="AK19483" s="114"/>
      <c r="AM19483" s="104"/>
      <c r="AN19483" s="104"/>
      <c r="AO19483" s="104"/>
      <c r="AP19483" s="104"/>
    </row>
    <row r="19484" spans="32:42" ht="18">
      <c r="AF19484" s="123" t="s">
        <v>12464</v>
      </c>
      <c r="AG19484" s="96" t="s">
        <v>12465</v>
      </c>
      <c r="AH19484" s="96" t="s">
        <v>19078</v>
      </c>
      <c r="AI19484" s="97">
        <v>211430</v>
      </c>
      <c r="AJ19484" s="114"/>
      <c r="AK19484" s="114"/>
      <c r="AM19484" s="104"/>
      <c r="AN19484" s="104"/>
      <c r="AO19484" s="104"/>
      <c r="AP19484" s="104"/>
    </row>
    <row r="19485" spans="32:42" ht="18">
      <c r="AF19485" s="123" t="s">
        <v>12464</v>
      </c>
      <c r="AG19485" s="96" t="s">
        <v>12465</v>
      </c>
      <c r="AH19485" s="96" t="s">
        <v>20459</v>
      </c>
      <c r="AI19485" s="97">
        <v>211431</v>
      </c>
      <c r="AJ19485" s="114"/>
      <c r="AK19485" s="114"/>
      <c r="AM19485" s="104"/>
      <c r="AN19485" s="104"/>
      <c r="AO19485" s="104"/>
      <c r="AP19485" s="104"/>
    </row>
    <row r="19486" spans="32:42" ht="18">
      <c r="AF19486" s="123" t="s">
        <v>12464</v>
      </c>
      <c r="AG19486" s="96" t="s">
        <v>12465</v>
      </c>
      <c r="AH19486" s="96" t="s">
        <v>12437</v>
      </c>
      <c r="AI19486" s="97">
        <v>211432</v>
      </c>
      <c r="AJ19486" s="114"/>
      <c r="AK19486" s="114"/>
      <c r="AM19486" s="104"/>
      <c r="AN19486" s="104"/>
      <c r="AO19486" s="104"/>
      <c r="AP19486" s="104"/>
    </row>
    <row r="19487" spans="32:42" ht="18">
      <c r="AF19487" s="123" t="s">
        <v>12466</v>
      </c>
      <c r="AG19487" s="96" t="s">
        <v>12467</v>
      </c>
      <c r="AH19487" s="96" t="s">
        <v>20460</v>
      </c>
      <c r="AI19487" s="97">
        <v>211440</v>
      </c>
      <c r="AJ19487" s="114"/>
      <c r="AK19487" s="114"/>
      <c r="AM19487" s="104"/>
      <c r="AN19487" s="104"/>
      <c r="AO19487" s="104"/>
      <c r="AP19487" s="104"/>
    </row>
    <row r="19488" spans="32:42" ht="18">
      <c r="AF19488" s="123" t="s">
        <v>12466</v>
      </c>
      <c r="AG19488" s="96" t="s">
        <v>12467</v>
      </c>
      <c r="AH19488" s="96" t="s">
        <v>20461</v>
      </c>
      <c r="AI19488" s="97">
        <v>211441</v>
      </c>
      <c r="AJ19488" s="114"/>
      <c r="AK19488" s="114"/>
      <c r="AM19488" s="104"/>
      <c r="AN19488" s="104"/>
      <c r="AO19488" s="104"/>
      <c r="AP19488" s="104"/>
    </row>
    <row r="19489" spans="32:42" ht="18">
      <c r="AF19489" s="123" t="s">
        <v>12466</v>
      </c>
      <c r="AG19489" s="96" t="s">
        <v>12467</v>
      </c>
      <c r="AH19489" s="96" t="s">
        <v>17485</v>
      </c>
      <c r="AI19489" s="97">
        <v>211439</v>
      </c>
      <c r="AJ19489" s="114"/>
      <c r="AK19489" s="114"/>
      <c r="AM19489" s="104"/>
      <c r="AN19489" s="104"/>
      <c r="AO19489" s="104"/>
      <c r="AP19489" s="104"/>
    </row>
    <row r="19490" spans="32:42" ht="18">
      <c r="AF19490" s="123" t="s">
        <v>12466</v>
      </c>
      <c r="AG19490" s="96" t="s">
        <v>12467</v>
      </c>
      <c r="AH19490" s="96" t="s">
        <v>20462</v>
      </c>
      <c r="AI19490" s="97">
        <v>211438</v>
      </c>
      <c r="AJ19490" s="114"/>
      <c r="AK19490" s="114"/>
      <c r="AM19490" s="104"/>
      <c r="AN19490" s="104"/>
      <c r="AO19490" s="104"/>
      <c r="AP19490" s="104"/>
    </row>
    <row r="19491" spans="32:42" ht="18">
      <c r="AF19491" s="123" t="s">
        <v>12466</v>
      </c>
      <c r="AG19491" s="96" t="s">
        <v>12467</v>
      </c>
      <c r="AH19491" s="96" t="s">
        <v>20463</v>
      </c>
      <c r="AI19491" s="97">
        <v>211436</v>
      </c>
      <c r="AJ19491" s="114"/>
      <c r="AK19491" s="114"/>
      <c r="AM19491" s="104"/>
      <c r="AN19491" s="104"/>
      <c r="AO19491" s="104"/>
      <c r="AP19491" s="104"/>
    </row>
    <row r="19492" spans="32:42" ht="18">
      <c r="AF19492" s="123" t="s">
        <v>12466</v>
      </c>
      <c r="AG19492" s="96" t="s">
        <v>12467</v>
      </c>
      <c r="AH19492" s="96" t="s">
        <v>16893</v>
      </c>
      <c r="AI19492" s="97">
        <v>211435</v>
      </c>
      <c r="AJ19492" s="114"/>
      <c r="AK19492" s="114"/>
      <c r="AM19492" s="104"/>
      <c r="AN19492" s="104"/>
      <c r="AO19492" s="104"/>
      <c r="AP19492" s="104"/>
    </row>
    <row r="19493" spans="32:42" ht="18">
      <c r="AF19493" s="123" t="s">
        <v>12466</v>
      </c>
      <c r="AG19493" s="96" t="s">
        <v>12467</v>
      </c>
      <c r="AH19493" s="96" t="s">
        <v>12466</v>
      </c>
      <c r="AI19493" s="97">
        <v>211433</v>
      </c>
      <c r="AJ19493" s="114"/>
      <c r="AK19493" s="114"/>
      <c r="AM19493" s="104"/>
      <c r="AN19493" s="104"/>
      <c r="AO19493" s="104"/>
      <c r="AP19493" s="104"/>
    </row>
    <row r="19494" spans="32:42" ht="18">
      <c r="AF19494" s="123" t="s">
        <v>12466</v>
      </c>
      <c r="AG19494" s="96" t="s">
        <v>12467</v>
      </c>
      <c r="AH19494" s="96" t="s">
        <v>12168</v>
      </c>
      <c r="AI19494" s="97">
        <v>211434</v>
      </c>
      <c r="AJ19494" s="114"/>
      <c r="AK19494" s="114"/>
      <c r="AM19494" s="104"/>
      <c r="AN19494" s="104"/>
      <c r="AO19494" s="104"/>
      <c r="AP19494" s="104"/>
    </row>
    <row r="19495" spans="32:42" ht="18">
      <c r="AF19495" s="123" t="s">
        <v>12466</v>
      </c>
      <c r="AG19495" s="96" t="s">
        <v>12467</v>
      </c>
      <c r="AH19495" s="96" t="s">
        <v>20464</v>
      </c>
      <c r="AI19495" s="97">
        <v>211437</v>
      </c>
      <c r="AJ19495" s="114"/>
      <c r="AK19495" s="114"/>
      <c r="AM19495" s="104"/>
      <c r="AN19495" s="104"/>
      <c r="AO19495" s="104"/>
      <c r="AP19495" s="104"/>
    </row>
    <row r="19496" spans="32:42" ht="18">
      <c r="AF19496" s="123" t="s">
        <v>11302</v>
      </c>
      <c r="AG19496" s="96" t="s">
        <v>12468</v>
      </c>
      <c r="AH19496" s="96" t="s">
        <v>11302</v>
      </c>
      <c r="AI19496" s="97">
        <v>211442</v>
      </c>
      <c r="AJ19496" s="114"/>
      <c r="AK19496" s="114"/>
      <c r="AM19496" s="104"/>
      <c r="AN19496" s="104"/>
      <c r="AO19496" s="104"/>
      <c r="AP19496" s="104"/>
    </row>
    <row r="19497" spans="32:42" ht="18">
      <c r="AF19497" s="123" t="s">
        <v>11302</v>
      </c>
      <c r="AG19497" s="96" t="s">
        <v>12468</v>
      </c>
      <c r="AH19497" s="96" t="s">
        <v>16430</v>
      </c>
      <c r="AI19497" s="97">
        <v>211443</v>
      </c>
      <c r="AJ19497" s="114"/>
      <c r="AK19497" s="114"/>
      <c r="AM19497" s="104"/>
      <c r="AN19497" s="104"/>
      <c r="AO19497" s="104"/>
      <c r="AP19497" s="104"/>
    </row>
    <row r="19498" spans="32:42" ht="18">
      <c r="AF19498" s="123" t="s">
        <v>12469</v>
      </c>
      <c r="AG19498" s="96" t="s">
        <v>12470</v>
      </c>
      <c r="AH19498" s="96" t="s">
        <v>20465</v>
      </c>
      <c r="AI19498" s="97">
        <v>211447</v>
      </c>
      <c r="AJ19498" s="114"/>
      <c r="AK19498" s="114"/>
      <c r="AM19498" s="104"/>
      <c r="AN19498" s="104"/>
      <c r="AO19498" s="104"/>
      <c r="AP19498" s="104"/>
    </row>
    <row r="19499" spans="32:42" ht="18">
      <c r="AF19499" s="123" t="s">
        <v>12469</v>
      </c>
      <c r="AG19499" s="96" t="s">
        <v>12470</v>
      </c>
      <c r="AH19499" s="96" t="s">
        <v>14165</v>
      </c>
      <c r="AI19499" s="97">
        <v>211448</v>
      </c>
      <c r="AJ19499" s="114"/>
      <c r="AK19499" s="114"/>
      <c r="AM19499" s="104"/>
      <c r="AN19499" s="104"/>
      <c r="AO19499" s="104"/>
      <c r="AP19499" s="104"/>
    </row>
    <row r="19500" spans="32:42" ht="18">
      <c r="AF19500" s="123" t="s">
        <v>12469</v>
      </c>
      <c r="AG19500" s="96" t="s">
        <v>12470</v>
      </c>
      <c r="AH19500" s="96" t="s">
        <v>20466</v>
      </c>
      <c r="AI19500" s="97">
        <v>211446</v>
      </c>
      <c r="AJ19500" s="114"/>
      <c r="AK19500" s="114"/>
      <c r="AM19500" s="104"/>
      <c r="AN19500" s="104"/>
      <c r="AO19500" s="104"/>
      <c r="AP19500" s="104"/>
    </row>
    <row r="19501" spans="32:42" ht="18">
      <c r="AF19501" s="123" t="s">
        <v>12469</v>
      </c>
      <c r="AG19501" s="96" t="s">
        <v>12470</v>
      </c>
      <c r="AH19501" s="96" t="s">
        <v>16809</v>
      </c>
      <c r="AI19501" s="97">
        <v>211445</v>
      </c>
      <c r="AJ19501" s="114"/>
      <c r="AK19501" s="114"/>
      <c r="AM19501" s="104"/>
      <c r="AN19501" s="104"/>
      <c r="AO19501" s="104"/>
      <c r="AP19501" s="104"/>
    </row>
    <row r="19502" spans="32:42" ht="18">
      <c r="AF19502" s="123" t="s">
        <v>12469</v>
      </c>
      <c r="AG19502" s="96" t="s">
        <v>12470</v>
      </c>
      <c r="AH19502" s="96" t="s">
        <v>12469</v>
      </c>
      <c r="AI19502" s="97">
        <v>211444</v>
      </c>
      <c r="AJ19502" s="114"/>
      <c r="AK19502" s="114"/>
      <c r="AM19502" s="104"/>
      <c r="AN19502" s="104"/>
      <c r="AO19502" s="104"/>
      <c r="AP19502" s="104"/>
    </row>
    <row r="19503" spans="32:42" ht="18">
      <c r="AF19503" s="123" t="s">
        <v>12471</v>
      </c>
      <c r="AG19503" s="96" t="s">
        <v>12472</v>
      </c>
      <c r="AH19503" s="96" t="s">
        <v>20467</v>
      </c>
      <c r="AI19503" s="97">
        <v>211450</v>
      </c>
      <c r="AJ19503" s="114"/>
      <c r="AK19503" s="114"/>
      <c r="AM19503" s="104"/>
      <c r="AN19503" s="104"/>
      <c r="AO19503" s="104"/>
      <c r="AP19503" s="104"/>
    </row>
    <row r="19504" spans="32:42" ht="18">
      <c r="AF19504" s="123" t="s">
        <v>12471</v>
      </c>
      <c r="AG19504" s="96" t="s">
        <v>12472</v>
      </c>
      <c r="AH19504" s="96" t="s">
        <v>20468</v>
      </c>
      <c r="AI19504" s="97">
        <v>211451</v>
      </c>
      <c r="AJ19504" s="114"/>
      <c r="AK19504" s="114"/>
      <c r="AM19504" s="104"/>
      <c r="AN19504" s="104"/>
      <c r="AO19504" s="104"/>
      <c r="AP19504" s="104"/>
    </row>
    <row r="19505" spans="32:42" ht="18">
      <c r="AF19505" s="123" t="s">
        <v>12471</v>
      </c>
      <c r="AG19505" s="96" t="s">
        <v>12472</v>
      </c>
      <c r="AH19505" s="96" t="s">
        <v>20469</v>
      </c>
      <c r="AI19505" s="97">
        <v>211452</v>
      </c>
      <c r="AJ19505" s="114"/>
      <c r="AK19505" s="114"/>
      <c r="AM19505" s="104"/>
      <c r="AN19505" s="104"/>
      <c r="AO19505" s="104"/>
      <c r="AP19505" s="104"/>
    </row>
    <row r="19506" spans="32:42" ht="18">
      <c r="AF19506" s="123" t="s">
        <v>12471</v>
      </c>
      <c r="AG19506" s="96" t="s">
        <v>12472</v>
      </c>
      <c r="AH19506" s="96" t="s">
        <v>20470</v>
      </c>
      <c r="AI19506" s="97">
        <v>211453</v>
      </c>
      <c r="AJ19506" s="114"/>
      <c r="AK19506" s="114"/>
      <c r="AM19506" s="104"/>
      <c r="AN19506" s="104"/>
      <c r="AO19506" s="104"/>
      <c r="AP19506" s="104"/>
    </row>
    <row r="19507" spans="32:42" ht="18">
      <c r="AF19507" s="123" t="s">
        <v>12471</v>
      </c>
      <c r="AG19507" s="96" t="s">
        <v>12472</v>
      </c>
      <c r="AH19507" s="96" t="s">
        <v>20471</v>
      </c>
      <c r="AI19507" s="97">
        <v>211454</v>
      </c>
      <c r="AJ19507" s="114"/>
      <c r="AK19507" s="114"/>
      <c r="AM19507" s="104"/>
      <c r="AN19507" s="104"/>
      <c r="AO19507" s="104"/>
      <c r="AP19507" s="104"/>
    </row>
    <row r="19508" spans="32:42" ht="18">
      <c r="AF19508" s="123" t="s">
        <v>12471</v>
      </c>
      <c r="AG19508" s="96" t="s">
        <v>12472</v>
      </c>
      <c r="AH19508" s="96" t="s">
        <v>20472</v>
      </c>
      <c r="AI19508" s="97">
        <v>211455</v>
      </c>
      <c r="AJ19508" s="114"/>
      <c r="AK19508" s="114"/>
      <c r="AM19508" s="104"/>
      <c r="AN19508" s="104"/>
      <c r="AO19508" s="104"/>
      <c r="AP19508" s="104"/>
    </row>
    <row r="19509" spans="32:42" ht="18">
      <c r="AF19509" s="123" t="s">
        <v>12471</v>
      </c>
      <c r="AG19509" s="96" t="s">
        <v>12472</v>
      </c>
      <c r="AH19509" s="96" t="s">
        <v>20473</v>
      </c>
      <c r="AI19509" s="97">
        <v>211456</v>
      </c>
      <c r="AJ19509" s="114"/>
      <c r="AK19509" s="114"/>
      <c r="AM19509" s="104"/>
      <c r="AN19509" s="104"/>
      <c r="AO19509" s="104"/>
      <c r="AP19509" s="104"/>
    </row>
    <row r="19510" spans="32:42" ht="18">
      <c r="AF19510" s="123" t="s">
        <v>12471</v>
      </c>
      <c r="AG19510" s="96" t="s">
        <v>12472</v>
      </c>
      <c r="AH19510" s="96" t="s">
        <v>12471</v>
      </c>
      <c r="AI19510" s="97">
        <v>211449</v>
      </c>
      <c r="AJ19510" s="114"/>
      <c r="AK19510" s="114"/>
      <c r="AM19510" s="104"/>
      <c r="AN19510" s="104"/>
      <c r="AO19510" s="104"/>
      <c r="AP19510" s="104"/>
    </row>
    <row r="19511" spans="32:42" ht="18">
      <c r="AF19511" s="123" t="s">
        <v>12473</v>
      </c>
      <c r="AG19511" s="96" t="s">
        <v>12474</v>
      </c>
      <c r="AH19511" s="96" t="s">
        <v>20474</v>
      </c>
      <c r="AI19511" s="97">
        <v>211459</v>
      </c>
      <c r="AJ19511" s="114"/>
      <c r="AK19511" s="114"/>
      <c r="AM19511" s="104"/>
      <c r="AN19511" s="104"/>
      <c r="AO19511" s="104"/>
      <c r="AP19511" s="104"/>
    </row>
    <row r="19512" spans="32:42" ht="18">
      <c r="AF19512" s="123" t="s">
        <v>12473</v>
      </c>
      <c r="AG19512" s="96" t="s">
        <v>12474</v>
      </c>
      <c r="AH19512" s="96" t="s">
        <v>20475</v>
      </c>
      <c r="AI19512" s="97">
        <v>211458</v>
      </c>
      <c r="AJ19512" s="114"/>
      <c r="AK19512" s="114"/>
      <c r="AM19512" s="104"/>
      <c r="AN19512" s="104"/>
      <c r="AO19512" s="104"/>
      <c r="AP19512" s="104"/>
    </row>
    <row r="19513" spans="32:42" ht="18">
      <c r="AF19513" s="123" t="s">
        <v>12473</v>
      </c>
      <c r="AG19513" s="96" t="s">
        <v>12474</v>
      </c>
      <c r="AH19513" s="96" t="s">
        <v>20476</v>
      </c>
      <c r="AI19513" s="97">
        <v>211457</v>
      </c>
      <c r="AJ19513" s="114"/>
      <c r="AK19513" s="114"/>
      <c r="AM19513" s="104"/>
      <c r="AN19513" s="104"/>
      <c r="AO19513" s="104"/>
      <c r="AP19513" s="104"/>
    </row>
    <row r="19514" spans="32:42" ht="18">
      <c r="AF19514" s="123" t="s">
        <v>12473</v>
      </c>
      <c r="AG19514" s="96" t="s">
        <v>12474</v>
      </c>
      <c r="AH19514" s="96" t="s">
        <v>6400</v>
      </c>
      <c r="AI19514" s="97">
        <v>211460</v>
      </c>
      <c r="AJ19514" s="114"/>
      <c r="AK19514" s="114"/>
      <c r="AM19514" s="104"/>
      <c r="AN19514" s="104"/>
      <c r="AO19514" s="104"/>
      <c r="AP19514" s="104"/>
    </row>
    <row r="19515" spans="32:42" ht="18">
      <c r="AF19515" s="123" t="s">
        <v>12475</v>
      </c>
      <c r="AG19515" s="96" t="s">
        <v>12476</v>
      </c>
      <c r="AH19515" s="96" t="s">
        <v>20477</v>
      </c>
      <c r="AI19515" s="97">
        <v>211461</v>
      </c>
      <c r="AJ19515" s="114"/>
      <c r="AK19515" s="114"/>
      <c r="AM19515" s="104"/>
      <c r="AN19515" s="104"/>
      <c r="AO19515" s="104"/>
      <c r="AP19515" s="104"/>
    </row>
    <row r="19516" spans="32:42" ht="18">
      <c r="AF19516" s="123" t="s">
        <v>12475</v>
      </c>
      <c r="AG19516" s="96" t="s">
        <v>12476</v>
      </c>
      <c r="AH19516" s="96" t="s">
        <v>20478</v>
      </c>
      <c r="AI19516" s="97">
        <v>211462</v>
      </c>
      <c r="AJ19516" s="114"/>
      <c r="AK19516" s="114"/>
      <c r="AM19516" s="104"/>
      <c r="AN19516" s="104"/>
      <c r="AO19516" s="104"/>
      <c r="AP19516" s="104"/>
    </row>
    <row r="19517" spans="32:42" ht="18">
      <c r="AF19517" s="123" t="s">
        <v>12475</v>
      </c>
      <c r="AG19517" s="96" t="s">
        <v>12476</v>
      </c>
      <c r="AH19517" s="96" t="s">
        <v>11658</v>
      </c>
      <c r="AI19517" s="97">
        <v>211463</v>
      </c>
      <c r="AJ19517" s="114"/>
      <c r="AK19517" s="114"/>
      <c r="AM19517" s="104"/>
      <c r="AN19517" s="104"/>
      <c r="AO19517" s="104"/>
      <c r="AP19517" s="104"/>
    </row>
    <row r="19518" spans="32:42" ht="18">
      <c r="AF19518" s="123" t="s">
        <v>12475</v>
      </c>
      <c r="AG19518" s="96" t="s">
        <v>12476</v>
      </c>
      <c r="AH19518" s="96" t="s">
        <v>15802</v>
      </c>
      <c r="AI19518" s="97">
        <v>211464</v>
      </c>
      <c r="AJ19518" s="114"/>
      <c r="AK19518" s="114"/>
      <c r="AM19518" s="104"/>
      <c r="AN19518" s="104"/>
      <c r="AO19518" s="104"/>
      <c r="AP19518" s="104"/>
    </row>
    <row r="19519" spans="32:42" ht="18">
      <c r="AF19519" s="123" t="s">
        <v>12475</v>
      </c>
      <c r="AG19519" s="96" t="s">
        <v>12476</v>
      </c>
      <c r="AH19519" s="96" t="s">
        <v>20479</v>
      </c>
      <c r="AI19519" s="97">
        <v>211465</v>
      </c>
      <c r="AJ19519" s="114"/>
      <c r="AK19519" s="114"/>
      <c r="AM19519" s="104"/>
      <c r="AN19519" s="104"/>
      <c r="AO19519" s="104"/>
      <c r="AP19519" s="104"/>
    </row>
    <row r="19520" spans="32:42" ht="18">
      <c r="AF19520" s="123" t="s">
        <v>12477</v>
      </c>
      <c r="AG19520" s="96" t="s">
        <v>12478</v>
      </c>
      <c r="AH19520" s="96" t="s">
        <v>20480</v>
      </c>
      <c r="AI19520" s="97">
        <v>211468</v>
      </c>
      <c r="AJ19520" s="114"/>
      <c r="AK19520" s="114"/>
      <c r="AM19520" s="104"/>
      <c r="AN19520" s="104"/>
      <c r="AO19520" s="104"/>
      <c r="AP19520" s="104"/>
    </row>
    <row r="19521" spans="32:42" ht="18">
      <c r="AF19521" s="123" t="s">
        <v>12477</v>
      </c>
      <c r="AG19521" s="96" t="s">
        <v>12478</v>
      </c>
      <c r="AH19521" s="96" t="s">
        <v>20481</v>
      </c>
      <c r="AI19521" s="97">
        <v>211469</v>
      </c>
      <c r="AJ19521" s="114"/>
      <c r="AK19521" s="114"/>
      <c r="AM19521" s="104"/>
      <c r="AN19521" s="104"/>
      <c r="AO19521" s="104"/>
      <c r="AP19521" s="104"/>
    </row>
    <row r="19522" spans="32:42" ht="18">
      <c r="AF19522" s="123" t="s">
        <v>12477</v>
      </c>
      <c r="AG19522" s="96" t="s">
        <v>12478</v>
      </c>
      <c r="AH19522" s="96" t="s">
        <v>11282</v>
      </c>
      <c r="AI19522" s="97">
        <v>211467</v>
      </c>
      <c r="AJ19522" s="114"/>
      <c r="AK19522" s="114"/>
      <c r="AM19522" s="104"/>
      <c r="AN19522" s="104"/>
      <c r="AO19522" s="104"/>
      <c r="AP19522" s="104"/>
    </row>
    <row r="19523" spans="32:42" ht="18">
      <c r="AF19523" s="123" t="s">
        <v>12477</v>
      </c>
      <c r="AG19523" s="96" t="s">
        <v>12478</v>
      </c>
      <c r="AH19523" s="96" t="s">
        <v>12477</v>
      </c>
      <c r="AI19523" s="97">
        <v>211466</v>
      </c>
      <c r="AJ19523" s="114"/>
      <c r="AK19523" s="114"/>
      <c r="AM19523" s="104"/>
      <c r="AN19523" s="104"/>
      <c r="AO19523" s="104"/>
      <c r="AP19523" s="104"/>
    </row>
    <row r="19524" spans="32:42" ht="18">
      <c r="AF19524" s="123" t="s">
        <v>10929</v>
      </c>
      <c r="AG19524" s="96" t="s">
        <v>12479</v>
      </c>
      <c r="AH19524" s="96" t="s">
        <v>17304</v>
      </c>
      <c r="AI19524" s="97">
        <v>211471</v>
      </c>
      <c r="AJ19524" s="114"/>
      <c r="AK19524" s="114"/>
      <c r="AM19524" s="104"/>
      <c r="AN19524" s="104"/>
      <c r="AO19524" s="104"/>
      <c r="AP19524" s="104"/>
    </row>
    <row r="19525" spans="32:42" ht="18">
      <c r="AF19525" s="123" t="s">
        <v>10929</v>
      </c>
      <c r="AG19525" s="96" t="s">
        <v>12479</v>
      </c>
      <c r="AH19525" s="96" t="s">
        <v>15495</v>
      </c>
      <c r="AI19525" s="97">
        <v>211472</v>
      </c>
      <c r="AJ19525" s="114"/>
      <c r="AK19525" s="114"/>
      <c r="AM19525" s="104"/>
      <c r="AN19525" s="104"/>
      <c r="AO19525" s="104"/>
      <c r="AP19525" s="104"/>
    </row>
    <row r="19526" spans="32:42" ht="18">
      <c r="AF19526" s="123" t="s">
        <v>10929</v>
      </c>
      <c r="AG19526" s="96" t="s">
        <v>12479</v>
      </c>
      <c r="AH19526" s="96" t="s">
        <v>20482</v>
      </c>
      <c r="AI19526" s="97">
        <v>211473</v>
      </c>
      <c r="AJ19526" s="114"/>
      <c r="AK19526" s="114"/>
      <c r="AM19526" s="104"/>
      <c r="AN19526" s="104"/>
      <c r="AO19526" s="104"/>
      <c r="AP19526" s="104"/>
    </row>
    <row r="19527" spans="32:42" ht="18">
      <c r="AF19527" s="123" t="s">
        <v>10929</v>
      </c>
      <c r="AG19527" s="96" t="s">
        <v>12479</v>
      </c>
      <c r="AH19527" s="96" t="s">
        <v>20483</v>
      </c>
      <c r="AI19527" s="97">
        <v>211474</v>
      </c>
      <c r="AJ19527" s="114"/>
      <c r="AK19527" s="114"/>
      <c r="AM19527" s="104"/>
      <c r="AN19527" s="104"/>
      <c r="AO19527" s="104"/>
      <c r="AP19527" s="104"/>
    </row>
    <row r="19528" spans="32:42" ht="18">
      <c r="AF19528" s="123" t="s">
        <v>10929</v>
      </c>
      <c r="AG19528" s="96" t="s">
        <v>12479</v>
      </c>
      <c r="AH19528" s="96" t="s">
        <v>14337</v>
      </c>
      <c r="AI19528" s="97">
        <v>211475</v>
      </c>
      <c r="AJ19528" s="114"/>
      <c r="AK19528" s="114"/>
      <c r="AM19528" s="104"/>
      <c r="AN19528" s="104"/>
      <c r="AO19528" s="104"/>
      <c r="AP19528" s="104"/>
    </row>
    <row r="19529" spans="32:42" ht="18">
      <c r="AF19529" s="123" t="s">
        <v>10929</v>
      </c>
      <c r="AG19529" s="96" t="s">
        <v>12479</v>
      </c>
      <c r="AH19529" s="96" t="s">
        <v>10929</v>
      </c>
      <c r="AI19529" s="97">
        <v>211470</v>
      </c>
      <c r="AJ19529" s="114"/>
      <c r="AK19529" s="114"/>
      <c r="AM19529" s="104"/>
      <c r="AN19529" s="104"/>
      <c r="AO19529" s="104"/>
      <c r="AP19529" s="104"/>
    </row>
    <row r="19530" spans="32:42" ht="18">
      <c r="AF19530" s="123" t="s">
        <v>12480</v>
      </c>
      <c r="AG19530" s="96" t="s">
        <v>12481</v>
      </c>
      <c r="AH19530" s="96" t="s">
        <v>12480</v>
      </c>
      <c r="AI19530" s="97">
        <v>211476</v>
      </c>
      <c r="AJ19530" s="114"/>
      <c r="AK19530" s="114"/>
      <c r="AM19530" s="104"/>
      <c r="AN19530" s="104"/>
      <c r="AO19530" s="104"/>
      <c r="AP19530" s="104"/>
    </row>
    <row r="19531" spans="32:42" ht="18">
      <c r="AF19531" s="123" t="s">
        <v>12480</v>
      </c>
      <c r="AG19531" s="96" t="s">
        <v>12481</v>
      </c>
      <c r="AH19531" s="96" t="s">
        <v>20484</v>
      </c>
      <c r="AI19531" s="97">
        <v>211480</v>
      </c>
      <c r="AJ19531" s="114"/>
      <c r="AK19531" s="114"/>
      <c r="AM19531" s="104"/>
      <c r="AN19531" s="104"/>
      <c r="AO19531" s="104"/>
      <c r="AP19531" s="104"/>
    </row>
    <row r="19532" spans="32:42" ht="18">
      <c r="AF19532" s="123" t="s">
        <v>12480</v>
      </c>
      <c r="AG19532" s="96" t="s">
        <v>12481</v>
      </c>
      <c r="AH19532" s="96" t="s">
        <v>10660</v>
      </c>
      <c r="AI19532" s="97">
        <v>211482</v>
      </c>
      <c r="AJ19532" s="114"/>
      <c r="AK19532" s="114"/>
      <c r="AM19532" s="104"/>
      <c r="AN19532" s="104"/>
      <c r="AO19532" s="104"/>
      <c r="AP19532" s="104"/>
    </row>
    <row r="19533" spans="32:42" ht="18">
      <c r="AF19533" s="123" t="s">
        <v>12480</v>
      </c>
      <c r="AG19533" s="96" t="s">
        <v>12481</v>
      </c>
      <c r="AH19533" s="96" t="s">
        <v>20485</v>
      </c>
      <c r="AI19533" s="97">
        <v>211481</v>
      </c>
      <c r="AJ19533" s="114"/>
      <c r="AK19533" s="114"/>
      <c r="AM19533" s="104"/>
      <c r="AN19533" s="104"/>
      <c r="AO19533" s="104"/>
      <c r="AP19533" s="104"/>
    </row>
    <row r="19534" spans="32:42" ht="18">
      <c r="AF19534" s="123" t="s">
        <v>12480</v>
      </c>
      <c r="AG19534" s="96" t="s">
        <v>12481</v>
      </c>
      <c r="AH19534" s="96" t="s">
        <v>19079</v>
      </c>
      <c r="AI19534" s="97">
        <v>211479</v>
      </c>
      <c r="AJ19534" s="114"/>
      <c r="AK19534" s="114"/>
      <c r="AM19534" s="104"/>
      <c r="AN19534" s="104"/>
      <c r="AO19534" s="104"/>
      <c r="AP19534" s="104"/>
    </row>
    <row r="19535" spans="32:42" ht="18">
      <c r="AF19535" s="123" t="s">
        <v>12480</v>
      </c>
      <c r="AG19535" s="96" t="s">
        <v>12481</v>
      </c>
      <c r="AH19535" s="96" t="s">
        <v>18256</v>
      </c>
      <c r="AI19535" s="97">
        <v>211477</v>
      </c>
      <c r="AJ19535" s="114"/>
      <c r="AK19535" s="114"/>
      <c r="AM19535" s="104"/>
      <c r="AN19535" s="104"/>
      <c r="AO19535" s="104"/>
      <c r="AP19535" s="104"/>
    </row>
    <row r="19536" spans="32:42" ht="18">
      <c r="AF19536" s="123" t="s">
        <v>12480</v>
      </c>
      <c r="AG19536" s="96" t="s">
        <v>12481</v>
      </c>
      <c r="AH19536" s="96" t="s">
        <v>18091</v>
      </c>
      <c r="AI19536" s="97">
        <v>211478</v>
      </c>
      <c r="AJ19536" s="114"/>
      <c r="AK19536" s="114"/>
      <c r="AM19536" s="104"/>
      <c r="AN19536" s="104"/>
      <c r="AO19536" s="104"/>
      <c r="AP19536" s="104"/>
    </row>
    <row r="19537" spans="32:42" ht="18">
      <c r="AF19537" s="123" t="s">
        <v>12482</v>
      </c>
      <c r="AG19537" s="96" t="s">
        <v>12483</v>
      </c>
      <c r="AH19537" s="96" t="s">
        <v>12482</v>
      </c>
      <c r="AI19537" s="97">
        <v>211483</v>
      </c>
      <c r="AJ19537" s="114"/>
      <c r="AK19537" s="114"/>
      <c r="AM19537" s="104"/>
      <c r="AN19537" s="104"/>
      <c r="AO19537" s="104"/>
      <c r="AP19537" s="104"/>
    </row>
    <row r="19538" spans="32:42" ht="18">
      <c r="AF19538" s="123" t="s">
        <v>12482</v>
      </c>
      <c r="AG19538" s="96" t="s">
        <v>12483</v>
      </c>
      <c r="AH19538" s="96" t="s">
        <v>20486</v>
      </c>
      <c r="AI19538" s="97">
        <v>211484</v>
      </c>
      <c r="AJ19538" s="114"/>
      <c r="AK19538" s="114"/>
      <c r="AM19538" s="104"/>
      <c r="AN19538" s="104"/>
      <c r="AO19538" s="104"/>
      <c r="AP19538" s="104"/>
    </row>
    <row r="19539" spans="32:42" ht="18">
      <c r="AF19539" s="123" t="s">
        <v>12482</v>
      </c>
      <c r="AG19539" s="96" t="s">
        <v>12483</v>
      </c>
      <c r="AH19539" s="96" t="s">
        <v>19486</v>
      </c>
      <c r="AI19539" s="97">
        <v>211485</v>
      </c>
      <c r="AJ19539" s="114"/>
      <c r="AK19539" s="114"/>
      <c r="AM19539" s="104"/>
      <c r="AN19539" s="104"/>
      <c r="AO19539" s="104"/>
      <c r="AP19539" s="104"/>
    </row>
    <row r="19540" spans="32:42" ht="18">
      <c r="AF19540" s="123" t="s">
        <v>12482</v>
      </c>
      <c r="AG19540" s="96" t="s">
        <v>12483</v>
      </c>
      <c r="AH19540" s="96" t="s">
        <v>20487</v>
      </c>
      <c r="AI19540" s="97">
        <v>211486</v>
      </c>
      <c r="AJ19540" s="114"/>
      <c r="AK19540" s="114"/>
      <c r="AM19540" s="104"/>
      <c r="AN19540" s="104"/>
      <c r="AO19540" s="104"/>
      <c r="AP19540" s="104"/>
    </row>
    <row r="19541" spans="32:42" ht="18">
      <c r="AF19541" s="123" t="s">
        <v>12482</v>
      </c>
      <c r="AG19541" s="96" t="s">
        <v>12483</v>
      </c>
      <c r="AH19541" s="96" t="s">
        <v>10522</v>
      </c>
      <c r="AI19541" s="97">
        <v>211487</v>
      </c>
      <c r="AJ19541" s="114"/>
      <c r="AK19541" s="114"/>
      <c r="AM19541" s="104"/>
      <c r="AN19541" s="104"/>
      <c r="AO19541" s="104"/>
      <c r="AP19541" s="104"/>
    </row>
    <row r="19542" spans="32:42" ht="18">
      <c r="AF19542" s="123" t="s">
        <v>12482</v>
      </c>
      <c r="AG19542" s="96" t="s">
        <v>12483</v>
      </c>
      <c r="AH19542" s="96" t="s">
        <v>20488</v>
      </c>
      <c r="AI19542" s="97">
        <v>211488</v>
      </c>
      <c r="AJ19542" s="114"/>
      <c r="AK19542" s="114"/>
      <c r="AM19542" s="104"/>
      <c r="AN19542" s="104"/>
      <c r="AO19542" s="104"/>
      <c r="AP19542" s="104"/>
    </row>
    <row r="19543" spans="32:42" ht="18">
      <c r="AF19543" s="123" t="s">
        <v>12482</v>
      </c>
      <c r="AG19543" s="96" t="s">
        <v>12483</v>
      </c>
      <c r="AH19543" s="96" t="s">
        <v>20489</v>
      </c>
      <c r="AI19543" s="97">
        <v>211489</v>
      </c>
      <c r="AJ19543" s="114"/>
      <c r="AK19543" s="114"/>
      <c r="AM19543" s="104"/>
      <c r="AN19543" s="104"/>
      <c r="AO19543" s="104"/>
      <c r="AP19543" s="104"/>
    </row>
    <row r="19544" spans="32:42" ht="18">
      <c r="AF19544" s="123" t="s">
        <v>12482</v>
      </c>
      <c r="AG19544" s="96" t="s">
        <v>12483</v>
      </c>
      <c r="AH19544" s="96" t="s">
        <v>20490</v>
      </c>
      <c r="AI19544" s="97">
        <v>211490</v>
      </c>
      <c r="AJ19544" s="114"/>
      <c r="AK19544" s="114"/>
      <c r="AM19544" s="104"/>
      <c r="AN19544" s="104"/>
      <c r="AO19544" s="104"/>
      <c r="AP19544" s="104"/>
    </row>
    <row r="19545" spans="32:42" ht="18">
      <c r="AF19545" s="123" t="s">
        <v>12482</v>
      </c>
      <c r="AG19545" s="96" t="s">
        <v>12483</v>
      </c>
      <c r="AH19545" s="96" t="s">
        <v>11509</v>
      </c>
      <c r="AI19545" s="97">
        <v>211491</v>
      </c>
      <c r="AJ19545" s="114"/>
      <c r="AK19545" s="114"/>
      <c r="AM19545" s="104"/>
      <c r="AN19545" s="104"/>
      <c r="AO19545" s="104"/>
      <c r="AP19545" s="104"/>
    </row>
    <row r="19546" spans="32:42" ht="18">
      <c r="AF19546" s="123" t="s">
        <v>12484</v>
      </c>
      <c r="AG19546" s="96" t="s">
        <v>12485</v>
      </c>
      <c r="AH19546" s="96" t="s">
        <v>12484</v>
      </c>
      <c r="AI19546" s="97">
        <v>211492</v>
      </c>
      <c r="AJ19546" s="114"/>
      <c r="AK19546" s="114"/>
      <c r="AM19546" s="104"/>
      <c r="AN19546" s="104"/>
      <c r="AO19546" s="104"/>
      <c r="AP19546" s="104"/>
    </row>
    <row r="19547" spans="32:42" ht="18">
      <c r="AF19547" s="123" t="s">
        <v>12484</v>
      </c>
      <c r="AG19547" s="96" t="s">
        <v>12485</v>
      </c>
      <c r="AH19547" s="96" t="s">
        <v>20491</v>
      </c>
      <c r="AI19547" s="97">
        <v>211496</v>
      </c>
      <c r="AJ19547" s="114"/>
      <c r="AK19547" s="114"/>
      <c r="AM19547" s="104"/>
      <c r="AN19547" s="104"/>
      <c r="AO19547" s="104"/>
      <c r="AP19547" s="104"/>
    </row>
    <row r="19548" spans="32:42" ht="18">
      <c r="AF19548" s="123" t="s">
        <v>12484</v>
      </c>
      <c r="AG19548" s="96" t="s">
        <v>12485</v>
      </c>
      <c r="AH19548" s="96" t="s">
        <v>20492</v>
      </c>
      <c r="AI19548" s="97">
        <v>211495</v>
      </c>
      <c r="AJ19548" s="114"/>
      <c r="AK19548" s="114"/>
      <c r="AM19548" s="104"/>
      <c r="AN19548" s="104"/>
      <c r="AO19548" s="104"/>
      <c r="AP19548" s="104"/>
    </row>
    <row r="19549" spans="32:42" ht="18">
      <c r="AF19549" s="123" t="s">
        <v>12484</v>
      </c>
      <c r="AG19549" s="96" t="s">
        <v>12485</v>
      </c>
      <c r="AH19549" s="96" t="s">
        <v>10689</v>
      </c>
      <c r="AI19549" s="97">
        <v>211493</v>
      </c>
      <c r="AJ19549" s="114"/>
      <c r="AK19549" s="114"/>
      <c r="AM19549" s="104"/>
      <c r="AN19549" s="104"/>
      <c r="AO19549" s="104"/>
      <c r="AP19549" s="104"/>
    </row>
    <row r="19550" spans="32:42" ht="18">
      <c r="AF19550" s="123" t="s">
        <v>12484</v>
      </c>
      <c r="AG19550" s="96" t="s">
        <v>12485</v>
      </c>
      <c r="AH19550" s="96" t="s">
        <v>12437</v>
      </c>
      <c r="AI19550" s="97">
        <v>211494</v>
      </c>
      <c r="AJ19550" s="114"/>
      <c r="AK19550" s="114"/>
      <c r="AM19550" s="104"/>
      <c r="AN19550" s="104"/>
      <c r="AO19550" s="104"/>
      <c r="AP19550" s="104"/>
    </row>
    <row r="19551" spans="32:42" ht="18">
      <c r="AF19551" s="123" t="s">
        <v>12486</v>
      </c>
      <c r="AG19551" s="96" t="s">
        <v>12487</v>
      </c>
      <c r="AH19551" s="96" t="s">
        <v>20493</v>
      </c>
      <c r="AI19551" s="97">
        <v>211497</v>
      </c>
      <c r="AJ19551" s="114"/>
      <c r="AK19551" s="114"/>
      <c r="AM19551" s="104"/>
      <c r="AN19551" s="104"/>
      <c r="AO19551" s="104"/>
      <c r="AP19551" s="104"/>
    </row>
    <row r="19552" spans="32:42" ht="18">
      <c r="AF19552" s="123" t="s">
        <v>12486</v>
      </c>
      <c r="AG19552" s="96" t="s">
        <v>12487</v>
      </c>
      <c r="AH19552" s="96" t="s">
        <v>20494</v>
      </c>
      <c r="AI19552" s="97">
        <v>211498</v>
      </c>
      <c r="AJ19552" s="114"/>
      <c r="AK19552" s="114"/>
      <c r="AM19552" s="104"/>
      <c r="AN19552" s="104"/>
      <c r="AO19552" s="104"/>
      <c r="AP19552" s="104"/>
    </row>
    <row r="19553" spans="32:42" ht="18">
      <c r="AF19553" s="123" t="s">
        <v>12486</v>
      </c>
      <c r="AG19553" s="96" t="s">
        <v>12487</v>
      </c>
      <c r="AH19553" s="96" t="s">
        <v>15495</v>
      </c>
      <c r="AI19553" s="97">
        <v>211499</v>
      </c>
      <c r="AJ19553" s="114"/>
      <c r="AK19553" s="114"/>
      <c r="AM19553" s="104"/>
      <c r="AN19553" s="104"/>
      <c r="AO19553" s="104"/>
      <c r="AP19553" s="104"/>
    </row>
    <row r="19554" spans="32:42" ht="18">
      <c r="AF19554" s="123" t="s">
        <v>12486</v>
      </c>
      <c r="AG19554" s="96" t="s">
        <v>12487</v>
      </c>
      <c r="AH19554" s="96" t="s">
        <v>20495</v>
      </c>
      <c r="AI19554" s="97">
        <v>211500</v>
      </c>
      <c r="AJ19554" s="114"/>
      <c r="AK19554" s="114"/>
      <c r="AM19554" s="104"/>
      <c r="AN19554" s="104"/>
      <c r="AO19554" s="104"/>
      <c r="AP19554" s="104"/>
    </row>
    <row r="19555" spans="32:42" ht="18">
      <c r="AF19555" s="123" t="s">
        <v>12486</v>
      </c>
      <c r="AG19555" s="96" t="s">
        <v>12487</v>
      </c>
      <c r="AH19555" s="96" t="s">
        <v>20496</v>
      </c>
      <c r="AI19555" s="97">
        <v>211501</v>
      </c>
      <c r="AJ19555" s="114"/>
      <c r="AK19555" s="114"/>
      <c r="AM19555" s="104"/>
      <c r="AN19555" s="104"/>
      <c r="AO19555" s="104"/>
      <c r="AP19555" s="104"/>
    </row>
    <row r="19556" spans="32:42" ht="18">
      <c r="AF19556" s="123" t="s">
        <v>12488</v>
      </c>
      <c r="AG19556" s="96" t="s">
        <v>12489</v>
      </c>
      <c r="AH19556" s="96" t="s">
        <v>20497</v>
      </c>
      <c r="AI19556" s="97">
        <v>211502</v>
      </c>
      <c r="AJ19556" s="114"/>
      <c r="AK19556" s="114"/>
      <c r="AM19556" s="104"/>
      <c r="AN19556" s="104"/>
      <c r="AO19556" s="104"/>
      <c r="AP19556" s="104"/>
    </row>
    <row r="19557" spans="32:42" ht="18">
      <c r="AF19557" s="123" t="s">
        <v>12488</v>
      </c>
      <c r="AG19557" s="96" t="s">
        <v>12489</v>
      </c>
      <c r="AH19557" s="96" t="s">
        <v>11071</v>
      </c>
      <c r="AI19557" s="97">
        <v>211505</v>
      </c>
      <c r="AJ19557" s="114"/>
      <c r="AK19557" s="114"/>
      <c r="AM19557" s="104"/>
      <c r="AN19557" s="104"/>
      <c r="AO19557" s="104"/>
      <c r="AP19557" s="104"/>
    </row>
    <row r="19558" spans="32:42" ht="18">
      <c r="AF19558" s="123" t="s">
        <v>12488</v>
      </c>
      <c r="AG19558" s="96" t="s">
        <v>12489</v>
      </c>
      <c r="AH19558" s="96" t="s">
        <v>20498</v>
      </c>
      <c r="AI19558" s="97">
        <v>211503</v>
      </c>
      <c r="AJ19558" s="114"/>
      <c r="AK19558" s="114"/>
      <c r="AM19558" s="104"/>
      <c r="AN19558" s="104"/>
      <c r="AO19558" s="104"/>
      <c r="AP19558" s="104"/>
    </row>
    <row r="19559" spans="32:42" ht="18">
      <c r="AF19559" s="123" t="s">
        <v>12488</v>
      </c>
      <c r="AG19559" s="96" t="s">
        <v>12489</v>
      </c>
      <c r="AH19559" s="96" t="s">
        <v>20499</v>
      </c>
      <c r="AI19559" s="97">
        <v>211504</v>
      </c>
      <c r="AJ19559" s="114"/>
      <c r="AK19559" s="114"/>
      <c r="AM19559" s="104"/>
      <c r="AN19559" s="104"/>
      <c r="AO19559" s="104"/>
      <c r="AP19559" s="104"/>
    </row>
    <row r="19560" spans="32:42" ht="18">
      <c r="AF19560" s="123" t="s">
        <v>12490</v>
      </c>
      <c r="AG19560" s="96" t="s">
        <v>12491</v>
      </c>
      <c r="AH19560" s="96" t="s">
        <v>12490</v>
      </c>
      <c r="AI19560" s="97">
        <v>211506</v>
      </c>
      <c r="AJ19560" s="114"/>
      <c r="AK19560" s="114"/>
      <c r="AM19560" s="104"/>
      <c r="AN19560" s="104"/>
      <c r="AO19560" s="104"/>
      <c r="AP19560" s="104"/>
    </row>
    <row r="19561" spans="32:42" ht="18">
      <c r="AF19561" s="123" t="s">
        <v>12490</v>
      </c>
      <c r="AG19561" s="96" t="s">
        <v>12491</v>
      </c>
      <c r="AH19561" s="96" t="s">
        <v>20500</v>
      </c>
      <c r="AI19561" s="97">
        <v>211507</v>
      </c>
      <c r="AJ19561" s="114"/>
      <c r="AK19561" s="114"/>
      <c r="AM19561" s="104"/>
      <c r="AN19561" s="104"/>
      <c r="AO19561" s="104"/>
      <c r="AP19561" s="104"/>
    </row>
    <row r="19562" spans="32:42" ht="18">
      <c r="AF19562" s="123" t="s">
        <v>12490</v>
      </c>
      <c r="AG19562" s="96" t="s">
        <v>12491</v>
      </c>
      <c r="AH19562" s="96" t="s">
        <v>20501</v>
      </c>
      <c r="AI19562" s="97">
        <v>211508</v>
      </c>
      <c r="AJ19562" s="114"/>
      <c r="AK19562" s="114"/>
      <c r="AM19562" s="104"/>
      <c r="AN19562" s="104"/>
      <c r="AO19562" s="104"/>
      <c r="AP19562" s="104"/>
    </row>
    <row r="19563" spans="32:42" ht="18">
      <c r="AF19563" s="123" t="s">
        <v>12490</v>
      </c>
      <c r="AG19563" s="96" t="s">
        <v>12491</v>
      </c>
      <c r="AH19563" s="96" t="s">
        <v>20502</v>
      </c>
      <c r="AI19563" s="97">
        <v>211509</v>
      </c>
      <c r="AJ19563" s="114"/>
      <c r="AK19563" s="114"/>
      <c r="AM19563" s="104"/>
      <c r="AN19563" s="104"/>
      <c r="AO19563" s="104"/>
      <c r="AP19563" s="104"/>
    </row>
    <row r="19564" spans="32:42" ht="18">
      <c r="AF19564" s="123" t="s">
        <v>12492</v>
      </c>
      <c r="AG19564" s="96" t="s">
        <v>12493</v>
      </c>
      <c r="AH19564" s="96" t="s">
        <v>20503</v>
      </c>
      <c r="AI19564" s="97">
        <v>211513</v>
      </c>
      <c r="AJ19564" s="114"/>
      <c r="AK19564" s="114"/>
      <c r="AM19564" s="104"/>
      <c r="AN19564" s="104"/>
      <c r="AO19564" s="104"/>
      <c r="AP19564" s="104"/>
    </row>
    <row r="19565" spans="32:42" ht="18">
      <c r="AF19565" s="123" t="s">
        <v>12492</v>
      </c>
      <c r="AG19565" s="96" t="s">
        <v>12493</v>
      </c>
      <c r="AH19565" s="96" t="s">
        <v>20504</v>
      </c>
      <c r="AI19565" s="97">
        <v>211512</v>
      </c>
      <c r="AJ19565" s="114"/>
      <c r="AK19565" s="114"/>
      <c r="AM19565" s="104"/>
      <c r="AN19565" s="104"/>
      <c r="AO19565" s="104"/>
      <c r="AP19565" s="104"/>
    </row>
    <row r="19566" spans="32:42" ht="18">
      <c r="AF19566" s="123" t="s">
        <v>12492</v>
      </c>
      <c r="AG19566" s="96" t="s">
        <v>12493</v>
      </c>
      <c r="AH19566" s="96" t="s">
        <v>20505</v>
      </c>
      <c r="AI19566" s="97">
        <v>211511</v>
      </c>
      <c r="AJ19566" s="114"/>
      <c r="AK19566" s="114"/>
      <c r="AM19566" s="104"/>
      <c r="AN19566" s="104"/>
      <c r="AO19566" s="104"/>
      <c r="AP19566" s="104"/>
    </row>
    <row r="19567" spans="32:42" ht="18">
      <c r="AF19567" s="123" t="s">
        <v>12492</v>
      </c>
      <c r="AG19567" s="96" t="s">
        <v>12493</v>
      </c>
      <c r="AH19567" s="96" t="s">
        <v>20506</v>
      </c>
      <c r="AI19567" s="97">
        <v>211510</v>
      </c>
      <c r="AJ19567" s="114"/>
      <c r="AK19567" s="114"/>
      <c r="AM19567" s="104"/>
      <c r="AN19567" s="104"/>
      <c r="AO19567" s="104"/>
      <c r="AP19567" s="104"/>
    </row>
    <row r="19568" spans="32:42" ht="18">
      <c r="AF19568" s="123" t="s">
        <v>12494</v>
      </c>
      <c r="AG19568" s="96" t="s">
        <v>12495</v>
      </c>
      <c r="AH19568" s="96" t="s">
        <v>20507</v>
      </c>
      <c r="AI19568" s="97">
        <v>211515</v>
      </c>
      <c r="AJ19568" s="114"/>
      <c r="AK19568" s="114"/>
      <c r="AM19568" s="104"/>
      <c r="AN19568" s="104"/>
      <c r="AO19568" s="104"/>
      <c r="AP19568" s="104"/>
    </row>
    <row r="19569" spans="32:42" ht="18">
      <c r="AF19569" s="123" t="s">
        <v>12494</v>
      </c>
      <c r="AG19569" s="96" t="s">
        <v>12495</v>
      </c>
      <c r="AH19569" s="96" t="s">
        <v>12494</v>
      </c>
      <c r="AI19569" s="97">
        <v>211514</v>
      </c>
      <c r="AJ19569" s="114"/>
      <c r="AK19569" s="114"/>
      <c r="AM19569" s="104"/>
      <c r="AN19569" s="104"/>
      <c r="AO19569" s="104"/>
      <c r="AP19569" s="104"/>
    </row>
    <row r="19570" spans="32:42" ht="18">
      <c r="AF19570" s="123" t="s">
        <v>12496</v>
      </c>
      <c r="AG19570" s="96" t="s">
        <v>12497</v>
      </c>
      <c r="AH19570" s="96" t="s">
        <v>8315</v>
      </c>
      <c r="AI19570" s="97">
        <v>211520</v>
      </c>
      <c r="AJ19570" s="114"/>
      <c r="AK19570" s="114"/>
      <c r="AM19570" s="104"/>
      <c r="AN19570" s="104"/>
      <c r="AO19570" s="104"/>
      <c r="AP19570" s="104"/>
    </row>
    <row r="19571" spans="32:42" ht="18">
      <c r="AF19571" s="123" t="s">
        <v>12496</v>
      </c>
      <c r="AG19571" s="96" t="s">
        <v>12497</v>
      </c>
      <c r="AH19571" s="96" t="s">
        <v>20508</v>
      </c>
      <c r="AI19571" s="97">
        <v>211523</v>
      </c>
      <c r="AJ19571" s="114"/>
      <c r="AK19571" s="114"/>
      <c r="AM19571" s="104"/>
      <c r="AN19571" s="104"/>
      <c r="AO19571" s="104"/>
      <c r="AP19571" s="104"/>
    </row>
    <row r="19572" spans="32:42" ht="18">
      <c r="AF19572" s="123" t="s">
        <v>12496</v>
      </c>
      <c r="AG19572" s="96" t="s">
        <v>12497</v>
      </c>
      <c r="AH19572" s="96" t="s">
        <v>20509</v>
      </c>
      <c r="AI19572" s="97">
        <v>211521</v>
      </c>
      <c r="AJ19572" s="114"/>
      <c r="AK19572" s="114"/>
      <c r="AM19572" s="104"/>
      <c r="AN19572" s="104"/>
      <c r="AO19572" s="104"/>
      <c r="AP19572" s="104"/>
    </row>
    <row r="19573" spans="32:42" ht="18">
      <c r="AF19573" s="123" t="s">
        <v>12496</v>
      </c>
      <c r="AG19573" s="96" t="s">
        <v>12497</v>
      </c>
      <c r="AH19573" s="96" t="s">
        <v>20510</v>
      </c>
      <c r="AI19573" s="97">
        <v>211519</v>
      </c>
      <c r="AJ19573" s="114"/>
      <c r="AK19573" s="114"/>
      <c r="AM19573" s="104"/>
      <c r="AN19573" s="104"/>
      <c r="AO19573" s="104"/>
      <c r="AP19573" s="104"/>
    </row>
    <row r="19574" spans="32:42" ht="18">
      <c r="AF19574" s="123" t="s">
        <v>12496</v>
      </c>
      <c r="AG19574" s="96" t="s">
        <v>12497</v>
      </c>
      <c r="AH19574" s="96" t="s">
        <v>20511</v>
      </c>
      <c r="AI19574" s="97">
        <v>211518</v>
      </c>
      <c r="AJ19574" s="114"/>
      <c r="AK19574" s="114"/>
      <c r="AM19574" s="104"/>
      <c r="AN19574" s="104"/>
      <c r="AO19574" s="104"/>
      <c r="AP19574" s="104"/>
    </row>
    <row r="19575" spans="32:42" ht="18">
      <c r="AF19575" s="123" t="s">
        <v>12496</v>
      </c>
      <c r="AG19575" s="96" t="s">
        <v>12497</v>
      </c>
      <c r="AH19575" s="96" t="s">
        <v>16395</v>
      </c>
      <c r="AI19575" s="97">
        <v>211517</v>
      </c>
      <c r="AJ19575" s="114"/>
      <c r="AK19575" s="114"/>
      <c r="AM19575" s="104"/>
      <c r="AN19575" s="104"/>
      <c r="AO19575" s="104"/>
      <c r="AP19575" s="104"/>
    </row>
    <row r="19576" spans="32:42" ht="18">
      <c r="AF19576" s="123" t="s">
        <v>12496</v>
      </c>
      <c r="AG19576" s="96" t="s">
        <v>12497</v>
      </c>
      <c r="AH19576" s="96" t="s">
        <v>12496</v>
      </c>
      <c r="AI19576" s="97">
        <v>211516</v>
      </c>
      <c r="AJ19576" s="114"/>
      <c r="AK19576" s="114"/>
      <c r="AM19576" s="104"/>
      <c r="AN19576" s="104"/>
      <c r="AO19576" s="104"/>
      <c r="AP19576" s="104"/>
    </row>
    <row r="19577" spans="32:42" ht="18">
      <c r="AF19577" s="123" t="s">
        <v>12496</v>
      </c>
      <c r="AG19577" s="96" t="s">
        <v>12497</v>
      </c>
      <c r="AH19577" s="96" t="s">
        <v>20512</v>
      </c>
      <c r="AI19577" s="97">
        <v>211522</v>
      </c>
      <c r="AJ19577" s="114">
        <v>23.458370208740199</v>
      </c>
      <c r="AK19577" s="114">
        <v>98.840621948242202</v>
      </c>
      <c r="AM19577" s="104"/>
      <c r="AN19577" s="104"/>
      <c r="AO19577" s="104"/>
      <c r="AP19577" s="104"/>
    </row>
    <row r="19578" spans="32:42" ht="18">
      <c r="AF19578" s="123" t="s">
        <v>12498</v>
      </c>
      <c r="AG19578" s="96" t="s">
        <v>12499</v>
      </c>
      <c r="AH19578" s="96" t="s">
        <v>12498</v>
      </c>
      <c r="AI19578" s="97">
        <v>211524</v>
      </c>
      <c r="AJ19578" s="114"/>
      <c r="AK19578" s="114"/>
      <c r="AM19578" s="104"/>
      <c r="AN19578" s="104"/>
      <c r="AO19578" s="104"/>
      <c r="AP19578" s="104"/>
    </row>
    <row r="19579" spans="32:42" ht="18">
      <c r="AF19579" s="123" t="s">
        <v>12498</v>
      </c>
      <c r="AG19579" s="96" t="s">
        <v>12499</v>
      </c>
      <c r="AH19579" s="96" t="s">
        <v>20513</v>
      </c>
      <c r="AI19579" s="97">
        <v>211525</v>
      </c>
      <c r="AJ19579" s="114"/>
      <c r="AK19579" s="114"/>
      <c r="AM19579" s="104"/>
      <c r="AN19579" s="104"/>
      <c r="AO19579" s="104"/>
      <c r="AP19579" s="104"/>
    </row>
    <row r="19580" spans="32:42" ht="18">
      <c r="AF19580" s="123" t="s">
        <v>12498</v>
      </c>
      <c r="AG19580" s="96" t="s">
        <v>12499</v>
      </c>
      <c r="AH19580" s="96" t="s">
        <v>20514</v>
      </c>
      <c r="AI19580" s="97">
        <v>211526</v>
      </c>
      <c r="AJ19580" s="114"/>
      <c r="AK19580" s="114"/>
      <c r="AM19580" s="104"/>
      <c r="AN19580" s="104"/>
      <c r="AO19580" s="104"/>
      <c r="AP19580" s="104"/>
    </row>
    <row r="19581" spans="32:42" ht="18">
      <c r="AF19581" s="123" t="s">
        <v>12498</v>
      </c>
      <c r="AG19581" s="96" t="s">
        <v>12499</v>
      </c>
      <c r="AH19581" s="96" t="s">
        <v>20515</v>
      </c>
      <c r="AI19581" s="97">
        <v>211527</v>
      </c>
      <c r="AJ19581" s="114"/>
      <c r="AK19581" s="114"/>
      <c r="AM19581" s="104"/>
      <c r="AN19581" s="104"/>
      <c r="AO19581" s="104"/>
      <c r="AP19581" s="104"/>
    </row>
    <row r="19582" spans="32:42" ht="18">
      <c r="AF19582" s="123" t="s">
        <v>12500</v>
      </c>
      <c r="AG19582" s="96" t="s">
        <v>12501</v>
      </c>
      <c r="AH19582" s="96" t="s">
        <v>20516</v>
      </c>
      <c r="AI19582" s="97">
        <v>211528</v>
      </c>
      <c r="AJ19582" s="114"/>
      <c r="AK19582" s="114"/>
      <c r="AM19582" s="104"/>
      <c r="AN19582" s="104"/>
      <c r="AO19582" s="104"/>
      <c r="AP19582" s="104"/>
    </row>
    <row r="19583" spans="32:42" ht="18">
      <c r="AF19583" s="123" t="s">
        <v>12500</v>
      </c>
      <c r="AG19583" s="96" t="s">
        <v>12501</v>
      </c>
      <c r="AH19583" s="96" t="s">
        <v>11537</v>
      </c>
      <c r="AI19583" s="97">
        <v>211533</v>
      </c>
      <c r="AJ19583" s="114"/>
      <c r="AK19583" s="114"/>
      <c r="AM19583" s="104"/>
      <c r="AN19583" s="104"/>
      <c r="AO19583" s="104"/>
      <c r="AP19583" s="104"/>
    </row>
    <row r="19584" spans="32:42" ht="18">
      <c r="AF19584" s="123" t="s">
        <v>12500</v>
      </c>
      <c r="AG19584" s="96" t="s">
        <v>12501</v>
      </c>
      <c r="AH19584" s="96" t="s">
        <v>20517</v>
      </c>
      <c r="AI19584" s="97">
        <v>211532</v>
      </c>
      <c r="AJ19584" s="114"/>
      <c r="AK19584" s="114"/>
      <c r="AM19584" s="104"/>
      <c r="AN19584" s="104"/>
      <c r="AO19584" s="104"/>
      <c r="AP19584" s="104"/>
    </row>
    <row r="19585" spans="32:42" ht="18">
      <c r="AF19585" s="123" t="s">
        <v>12500</v>
      </c>
      <c r="AG19585" s="96" t="s">
        <v>12501</v>
      </c>
      <c r="AH19585" s="96" t="s">
        <v>20518</v>
      </c>
      <c r="AI19585" s="97">
        <v>211529</v>
      </c>
      <c r="AJ19585" s="114"/>
      <c r="AK19585" s="114"/>
      <c r="AM19585" s="104"/>
      <c r="AN19585" s="104"/>
      <c r="AO19585" s="104"/>
      <c r="AP19585" s="104"/>
    </row>
    <row r="19586" spans="32:42" ht="18">
      <c r="AF19586" s="123" t="s">
        <v>12500</v>
      </c>
      <c r="AG19586" s="96" t="s">
        <v>12501</v>
      </c>
      <c r="AH19586" s="96" t="s">
        <v>20519</v>
      </c>
      <c r="AI19586" s="97">
        <v>211530</v>
      </c>
      <c r="AJ19586" s="114"/>
      <c r="AK19586" s="114"/>
      <c r="AM19586" s="104"/>
      <c r="AN19586" s="104"/>
      <c r="AO19586" s="104"/>
      <c r="AP19586" s="104"/>
    </row>
    <row r="19587" spans="32:42" ht="18">
      <c r="AF19587" s="123" t="s">
        <v>12500</v>
      </c>
      <c r="AG19587" s="96" t="s">
        <v>12501</v>
      </c>
      <c r="AH19587" s="96" t="s">
        <v>20520</v>
      </c>
      <c r="AI19587" s="97">
        <v>211531</v>
      </c>
      <c r="AJ19587" s="114"/>
      <c r="AK19587" s="114"/>
      <c r="AM19587" s="104"/>
      <c r="AN19587" s="104"/>
      <c r="AO19587" s="104"/>
      <c r="AP19587" s="104"/>
    </row>
    <row r="19588" spans="32:42" ht="18">
      <c r="AF19588" s="123" t="s">
        <v>12502</v>
      </c>
      <c r="AG19588" s="96" t="s">
        <v>12503</v>
      </c>
      <c r="AH19588" s="96" t="s">
        <v>20521</v>
      </c>
      <c r="AI19588" s="97">
        <v>211534</v>
      </c>
      <c r="AJ19588" s="114"/>
      <c r="AK19588" s="114"/>
      <c r="AM19588" s="104"/>
      <c r="AN19588" s="104"/>
      <c r="AO19588" s="104"/>
      <c r="AP19588" s="104"/>
    </row>
    <row r="19589" spans="32:42" ht="18">
      <c r="AF19589" s="123" t="s">
        <v>12502</v>
      </c>
      <c r="AG19589" s="96" t="s">
        <v>12503</v>
      </c>
      <c r="AH19589" s="96" t="s">
        <v>20522</v>
      </c>
      <c r="AI19589" s="97">
        <v>211535</v>
      </c>
      <c r="AJ19589" s="114"/>
      <c r="AK19589" s="114"/>
      <c r="AM19589" s="104"/>
      <c r="AN19589" s="104"/>
      <c r="AO19589" s="104"/>
      <c r="AP19589" s="104"/>
    </row>
    <row r="19590" spans="32:42" ht="18">
      <c r="AF19590" s="123" t="s">
        <v>12502</v>
      </c>
      <c r="AG19590" s="96" t="s">
        <v>12503</v>
      </c>
      <c r="AH19590" s="96" t="s">
        <v>11116</v>
      </c>
      <c r="AI19590" s="97">
        <v>211536</v>
      </c>
      <c r="AJ19590" s="114"/>
      <c r="AK19590" s="114"/>
      <c r="AM19590" s="104"/>
      <c r="AN19590" s="104"/>
      <c r="AO19590" s="104"/>
      <c r="AP19590" s="104"/>
    </row>
    <row r="19591" spans="32:42" ht="18">
      <c r="AF19591" s="123" t="s">
        <v>12504</v>
      </c>
      <c r="AG19591" s="96" t="s">
        <v>12505</v>
      </c>
      <c r="AH19591" s="96" t="s">
        <v>20523</v>
      </c>
      <c r="AI19591" s="97">
        <v>219935</v>
      </c>
      <c r="AJ19591" s="114"/>
      <c r="AK19591" s="114"/>
      <c r="AM19591" s="104"/>
      <c r="AN19591" s="104"/>
      <c r="AO19591" s="104"/>
      <c r="AP19591" s="104"/>
    </row>
    <row r="19592" spans="32:42" ht="18">
      <c r="AF19592" s="123" t="s">
        <v>12504</v>
      </c>
      <c r="AG19592" s="96" t="s">
        <v>12505</v>
      </c>
      <c r="AH19592" s="96" t="s">
        <v>20524</v>
      </c>
      <c r="AI19592" s="97">
        <v>219936</v>
      </c>
      <c r="AJ19592" s="114"/>
      <c r="AK19592" s="114"/>
      <c r="AM19592" s="104"/>
      <c r="AN19592" s="104"/>
      <c r="AO19592" s="104"/>
      <c r="AP19592" s="104"/>
    </row>
    <row r="19593" spans="32:42" ht="18">
      <c r="AF19593" s="123" t="s">
        <v>12504</v>
      </c>
      <c r="AG19593" s="96" t="s">
        <v>12505</v>
      </c>
      <c r="AH19593" s="96" t="s">
        <v>20525</v>
      </c>
      <c r="AI19593" s="97">
        <v>219934</v>
      </c>
      <c r="AJ19593" s="114"/>
      <c r="AK19593" s="114"/>
      <c r="AM19593" s="104"/>
      <c r="AN19593" s="104"/>
      <c r="AO19593" s="104"/>
      <c r="AP19593" s="104"/>
    </row>
    <row r="19594" spans="32:42" ht="18">
      <c r="AF19594" s="123" t="s">
        <v>12504</v>
      </c>
      <c r="AG19594" s="96" t="s">
        <v>12505</v>
      </c>
      <c r="AH19594" s="96" t="s">
        <v>20526</v>
      </c>
      <c r="AI19594" s="97">
        <v>219933</v>
      </c>
      <c r="AJ19594" s="114"/>
      <c r="AK19594" s="114"/>
      <c r="AM19594" s="104"/>
      <c r="AN19594" s="104"/>
      <c r="AO19594" s="104"/>
      <c r="AP19594" s="104"/>
    </row>
    <row r="19595" spans="32:42" ht="18">
      <c r="AF19595" s="123" t="s">
        <v>12504</v>
      </c>
      <c r="AG19595" s="96" t="s">
        <v>12505</v>
      </c>
      <c r="AH19595" s="96" t="s">
        <v>20527</v>
      </c>
      <c r="AI19595" s="97">
        <v>219932</v>
      </c>
      <c r="AJ19595" s="114"/>
      <c r="AK19595" s="114"/>
      <c r="AM19595" s="104"/>
      <c r="AN19595" s="104"/>
      <c r="AO19595" s="104"/>
      <c r="AP19595" s="104"/>
    </row>
    <row r="19596" spans="32:42" ht="18">
      <c r="AF19596" s="123" t="s">
        <v>12504</v>
      </c>
      <c r="AG19596" s="96" t="s">
        <v>12505</v>
      </c>
      <c r="AH19596" s="96" t="s">
        <v>20528</v>
      </c>
      <c r="AI19596" s="97">
        <v>211599</v>
      </c>
      <c r="AJ19596" s="114"/>
      <c r="AK19596" s="114"/>
      <c r="AM19596" s="104"/>
      <c r="AN19596" s="104"/>
      <c r="AO19596" s="104"/>
      <c r="AP19596" s="104"/>
    </row>
    <row r="19597" spans="32:42" ht="18">
      <c r="AF19597" s="123" t="s">
        <v>12504</v>
      </c>
      <c r="AG19597" s="96" t="s">
        <v>12505</v>
      </c>
      <c r="AH19597" s="96" t="s">
        <v>20529</v>
      </c>
      <c r="AI19597" s="97">
        <v>211540</v>
      </c>
      <c r="AJ19597" s="114"/>
      <c r="AK19597" s="114"/>
      <c r="AM19597" s="104"/>
      <c r="AN19597" s="104"/>
      <c r="AO19597" s="104"/>
      <c r="AP19597" s="104"/>
    </row>
    <row r="19598" spans="32:42" ht="18">
      <c r="AF19598" s="123" t="s">
        <v>12504</v>
      </c>
      <c r="AG19598" s="96" t="s">
        <v>12505</v>
      </c>
      <c r="AH19598" s="96" t="s">
        <v>20530</v>
      </c>
      <c r="AI19598" s="97">
        <v>211539</v>
      </c>
      <c r="AJ19598" s="114"/>
      <c r="AK19598" s="114"/>
      <c r="AM19598" s="104"/>
      <c r="AN19598" s="104"/>
      <c r="AO19598" s="104"/>
      <c r="AP19598" s="104"/>
    </row>
    <row r="19599" spans="32:42" ht="18">
      <c r="AF19599" s="123" t="s">
        <v>12504</v>
      </c>
      <c r="AG19599" s="96" t="s">
        <v>12505</v>
      </c>
      <c r="AH19599" s="96" t="s">
        <v>20531</v>
      </c>
      <c r="AI19599" s="97">
        <v>211538</v>
      </c>
      <c r="AJ19599" s="114"/>
      <c r="AK19599" s="114"/>
      <c r="AM19599" s="104"/>
      <c r="AN19599" s="104"/>
      <c r="AO19599" s="104"/>
      <c r="AP19599" s="104"/>
    </row>
    <row r="19600" spans="32:42" ht="18">
      <c r="AF19600" s="123" t="s">
        <v>12504</v>
      </c>
      <c r="AG19600" s="96" t="s">
        <v>12505</v>
      </c>
      <c r="AH19600" s="96" t="s">
        <v>12504</v>
      </c>
      <c r="AI19600" s="97">
        <v>211537</v>
      </c>
      <c r="AJ19600" s="114"/>
      <c r="AK19600" s="114"/>
      <c r="AM19600" s="104"/>
      <c r="AN19600" s="104"/>
      <c r="AO19600" s="104"/>
      <c r="AP19600" s="104"/>
    </row>
    <row r="19601" spans="32:42" ht="18">
      <c r="AF19601" s="123" t="s">
        <v>12504</v>
      </c>
      <c r="AG19601" s="96" t="s">
        <v>12505</v>
      </c>
      <c r="AH19601" s="96" t="s">
        <v>20532</v>
      </c>
      <c r="AI19601" s="97">
        <v>219931</v>
      </c>
      <c r="AJ19601" s="114"/>
      <c r="AK19601" s="114"/>
      <c r="AM19601" s="104"/>
      <c r="AN19601" s="104"/>
      <c r="AO19601" s="104"/>
      <c r="AP19601" s="104"/>
    </row>
    <row r="19602" spans="32:42" ht="18">
      <c r="AF19602" s="123" t="s">
        <v>12506</v>
      </c>
      <c r="AG19602" s="96" t="s">
        <v>12507</v>
      </c>
      <c r="AH19602" s="96" t="s">
        <v>20533</v>
      </c>
      <c r="AI19602" s="97">
        <v>219942</v>
      </c>
      <c r="AJ19602" s="114"/>
      <c r="AK19602" s="114"/>
      <c r="AM19602" s="104"/>
      <c r="AN19602" s="104"/>
      <c r="AO19602" s="104"/>
      <c r="AP19602" s="104"/>
    </row>
    <row r="19603" spans="32:42" ht="18">
      <c r="AF19603" s="123" t="s">
        <v>12506</v>
      </c>
      <c r="AG19603" s="96" t="s">
        <v>12507</v>
      </c>
      <c r="AH19603" s="96" t="s">
        <v>20534</v>
      </c>
      <c r="AI19603" s="97">
        <v>211564</v>
      </c>
      <c r="AJ19603" s="114">
        <v>23.703250885009801</v>
      </c>
      <c r="AK19603" s="114">
        <v>98.795341491699205</v>
      </c>
      <c r="AM19603" s="104"/>
      <c r="AN19603" s="104"/>
      <c r="AO19603" s="104"/>
      <c r="AP19603" s="104"/>
    </row>
    <row r="19604" spans="32:42" ht="18">
      <c r="AF19604" s="123" t="s">
        <v>12506</v>
      </c>
      <c r="AG19604" s="96" t="s">
        <v>12507</v>
      </c>
      <c r="AH19604" s="96" t="s">
        <v>20535</v>
      </c>
      <c r="AI19604" s="97">
        <v>211565</v>
      </c>
      <c r="AJ19604" s="114">
        <v>23.679700851440401</v>
      </c>
      <c r="AK19604" s="114">
        <v>98.819602966308594</v>
      </c>
      <c r="AM19604" s="104"/>
      <c r="AN19604" s="104"/>
      <c r="AO19604" s="104"/>
      <c r="AP19604" s="104"/>
    </row>
    <row r="19605" spans="32:42" ht="18">
      <c r="AF19605" s="123" t="s">
        <v>12506</v>
      </c>
      <c r="AG19605" s="96" t="s">
        <v>12507</v>
      </c>
      <c r="AH19605" s="96" t="s">
        <v>20536</v>
      </c>
      <c r="AI19605" s="97">
        <v>211635</v>
      </c>
      <c r="AJ19605" s="114">
        <v>23.765840530395501</v>
      </c>
      <c r="AK19605" s="114">
        <v>98.788963317871094</v>
      </c>
      <c r="AM19605" s="104"/>
      <c r="AN19605" s="104"/>
      <c r="AO19605" s="104"/>
      <c r="AP19605" s="104"/>
    </row>
    <row r="19606" spans="32:42" ht="18">
      <c r="AF19606" s="123" t="s">
        <v>12506</v>
      </c>
      <c r="AG19606" s="96" t="s">
        <v>12507</v>
      </c>
      <c r="AH19606" s="96" t="s">
        <v>20537</v>
      </c>
      <c r="AI19606" s="97">
        <v>219937</v>
      </c>
      <c r="AJ19606" s="114">
        <v>23.679405212402301</v>
      </c>
      <c r="AK19606" s="114">
        <v>98.706092834472699</v>
      </c>
      <c r="AM19606" s="104"/>
      <c r="AN19606" s="104"/>
      <c r="AO19606" s="104"/>
      <c r="AP19606" s="104"/>
    </row>
    <row r="19607" spans="32:42" ht="18">
      <c r="AF19607" s="123" t="s">
        <v>12506</v>
      </c>
      <c r="AG19607" s="96" t="s">
        <v>12507</v>
      </c>
      <c r="AH19607" s="96" t="s">
        <v>20538</v>
      </c>
      <c r="AI19607" s="97">
        <v>219938</v>
      </c>
      <c r="AJ19607" s="114">
        <v>23.736700057983398</v>
      </c>
      <c r="AK19607" s="114">
        <v>98.774307250976605</v>
      </c>
      <c r="AM19607" s="104"/>
      <c r="AN19607" s="104"/>
      <c r="AO19607" s="104"/>
      <c r="AP19607" s="104"/>
    </row>
    <row r="19608" spans="32:42" ht="18">
      <c r="AF19608" s="123" t="s">
        <v>12506</v>
      </c>
      <c r="AG19608" s="96" t="s">
        <v>12507</v>
      </c>
      <c r="AH19608" s="96" t="s">
        <v>20539</v>
      </c>
      <c r="AI19608" s="97">
        <v>219947</v>
      </c>
      <c r="AJ19608" s="114"/>
      <c r="AK19608" s="114"/>
      <c r="AM19608" s="104"/>
      <c r="AN19608" s="104"/>
      <c r="AO19608" s="104"/>
      <c r="AP19608" s="104"/>
    </row>
    <row r="19609" spans="32:42" ht="18">
      <c r="AF19609" s="123" t="s">
        <v>12506</v>
      </c>
      <c r="AG19609" s="96" t="s">
        <v>12507</v>
      </c>
      <c r="AH19609" s="96" t="s">
        <v>20540</v>
      </c>
      <c r="AI19609" s="97">
        <v>219939</v>
      </c>
      <c r="AJ19609" s="114"/>
      <c r="AK19609" s="114"/>
      <c r="AM19609" s="104"/>
      <c r="AN19609" s="104"/>
      <c r="AO19609" s="104"/>
      <c r="AP19609" s="104"/>
    </row>
    <row r="19610" spans="32:42" ht="18">
      <c r="AF19610" s="123" t="s">
        <v>12506</v>
      </c>
      <c r="AG19610" s="96" t="s">
        <v>12507</v>
      </c>
      <c r="AH19610" s="96" t="s">
        <v>20541</v>
      </c>
      <c r="AI19610" s="97">
        <v>211548</v>
      </c>
      <c r="AJ19610" s="114"/>
      <c r="AK19610" s="114"/>
      <c r="AM19610" s="104"/>
      <c r="AN19610" s="104"/>
      <c r="AO19610" s="104"/>
      <c r="AP19610" s="104"/>
    </row>
    <row r="19611" spans="32:42" ht="18">
      <c r="AF19611" s="123" t="s">
        <v>12506</v>
      </c>
      <c r="AG19611" s="96" t="s">
        <v>12507</v>
      </c>
      <c r="AH19611" s="96" t="s">
        <v>20542</v>
      </c>
      <c r="AI19611" s="97">
        <v>219946</v>
      </c>
      <c r="AJ19611" s="114">
        <v>23.687007904052699</v>
      </c>
      <c r="AK19611" s="114">
        <v>98.752998352050795</v>
      </c>
      <c r="AM19611" s="104"/>
      <c r="AN19611" s="104"/>
      <c r="AO19611" s="104"/>
      <c r="AP19611" s="104"/>
    </row>
    <row r="19612" spans="32:42" ht="18">
      <c r="AF19612" s="123" t="s">
        <v>12506</v>
      </c>
      <c r="AG19612" s="96" t="s">
        <v>12507</v>
      </c>
      <c r="AH19612" s="96" t="s">
        <v>20543</v>
      </c>
      <c r="AI19612" s="97">
        <v>219941</v>
      </c>
      <c r="AJ19612" s="114"/>
      <c r="AK19612" s="114"/>
      <c r="AM19612" s="104"/>
      <c r="AN19612" s="104"/>
      <c r="AO19612" s="104"/>
      <c r="AP19612" s="104"/>
    </row>
    <row r="19613" spans="32:42" ht="18">
      <c r="AF19613" s="123" t="s">
        <v>12506</v>
      </c>
      <c r="AG19613" s="96" t="s">
        <v>12507</v>
      </c>
      <c r="AH19613" s="96" t="s">
        <v>20544</v>
      </c>
      <c r="AI19613" s="97">
        <v>219943</v>
      </c>
      <c r="AJ19613" s="114">
        <v>23.670581817626999</v>
      </c>
      <c r="AK19613" s="114">
        <v>98.728507995605497</v>
      </c>
      <c r="AM19613" s="104"/>
      <c r="AN19613" s="104"/>
      <c r="AO19613" s="104"/>
      <c r="AP19613" s="104"/>
    </row>
    <row r="19614" spans="32:42" ht="18">
      <c r="AF19614" s="123" t="s">
        <v>12506</v>
      </c>
      <c r="AG19614" s="96" t="s">
        <v>12507</v>
      </c>
      <c r="AH19614" s="96" t="s">
        <v>20545</v>
      </c>
      <c r="AI19614" s="97">
        <v>219944</v>
      </c>
      <c r="AJ19614" s="114"/>
      <c r="AK19614" s="114"/>
      <c r="AM19614" s="104"/>
      <c r="AN19614" s="104"/>
      <c r="AO19614" s="104"/>
      <c r="AP19614" s="104"/>
    </row>
    <row r="19615" spans="32:42" ht="18">
      <c r="AF19615" s="123" t="s">
        <v>12506</v>
      </c>
      <c r="AG19615" s="96" t="s">
        <v>12507</v>
      </c>
      <c r="AH19615" s="96" t="s">
        <v>20546</v>
      </c>
      <c r="AI19615" s="97">
        <v>219945</v>
      </c>
      <c r="AJ19615" s="114">
        <v>23.718059539794901</v>
      </c>
      <c r="AK19615" s="114">
        <v>98.762413024902301</v>
      </c>
      <c r="AM19615" s="104"/>
      <c r="AN19615" s="104"/>
      <c r="AO19615" s="104"/>
      <c r="AP19615" s="104"/>
    </row>
    <row r="19616" spans="32:42" ht="18">
      <c r="AF19616" s="123" t="s">
        <v>12506</v>
      </c>
      <c r="AG19616" s="96" t="s">
        <v>12507</v>
      </c>
      <c r="AH19616" s="96" t="s">
        <v>20547</v>
      </c>
      <c r="AI19616" s="97">
        <v>211563</v>
      </c>
      <c r="AJ19616" s="114">
        <v>23.678459167480501</v>
      </c>
      <c r="AK19616" s="114">
        <v>98.833023071289105</v>
      </c>
      <c r="AM19616" s="104"/>
      <c r="AN19616" s="104"/>
      <c r="AO19616" s="104"/>
      <c r="AP19616" s="104"/>
    </row>
    <row r="19617" spans="32:42" ht="18">
      <c r="AF19617" s="123" t="s">
        <v>12506</v>
      </c>
      <c r="AG19617" s="96" t="s">
        <v>12507</v>
      </c>
      <c r="AH19617" s="96" t="s">
        <v>20548</v>
      </c>
      <c r="AI19617" s="97">
        <v>219940</v>
      </c>
      <c r="AJ19617" s="114"/>
      <c r="AK19617" s="114"/>
      <c r="AM19617" s="104"/>
      <c r="AN19617" s="104"/>
      <c r="AO19617" s="104"/>
      <c r="AP19617" s="104"/>
    </row>
    <row r="19618" spans="32:42" ht="18">
      <c r="AF19618" s="123" t="s">
        <v>12506</v>
      </c>
      <c r="AG19618" s="96" t="s">
        <v>12507</v>
      </c>
      <c r="AH19618" s="96" t="s">
        <v>16064</v>
      </c>
      <c r="AI19618" s="97">
        <v>211547</v>
      </c>
      <c r="AJ19618" s="114"/>
      <c r="AK19618" s="114"/>
      <c r="AM19618" s="104"/>
      <c r="AN19618" s="104"/>
      <c r="AO19618" s="104"/>
      <c r="AP19618" s="104"/>
    </row>
    <row r="19619" spans="32:42" ht="18">
      <c r="AF19619" s="123" t="s">
        <v>12506</v>
      </c>
      <c r="AG19619" s="96" t="s">
        <v>12507</v>
      </c>
      <c r="AH19619" s="96" t="s">
        <v>20549</v>
      </c>
      <c r="AI19619" s="97">
        <v>211562</v>
      </c>
      <c r="AJ19619" s="114">
        <v>23.700250625610401</v>
      </c>
      <c r="AK19619" s="114">
        <v>98.780578613281307</v>
      </c>
      <c r="AM19619" s="104"/>
      <c r="AN19619" s="104"/>
      <c r="AO19619" s="104"/>
      <c r="AP19619" s="104"/>
    </row>
    <row r="19620" spans="32:42" ht="18">
      <c r="AF19620" s="123" t="s">
        <v>12506</v>
      </c>
      <c r="AG19620" s="96" t="s">
        <v>12507</v>
      </c>
      <c r="AH19620" s="96" t="s">
        <v>20550</v>
      </c>
      <c r="AI19620" s="97">
        <v>211553</v>
      </c>
      <c r="AJ19620" s="114"/>
      <c r="AK19620" s="114"/>
      <c r="AM19620" s="104"/>
      <c r="AN19620" s="104"/>
      <c r="AO19620" s="104"/>
      <c r="AP19620" s="104"/>
    </row>
    <row r="19621" spans="32:42" ht="18">
      <c r="AF19621" s="123" t="s">
        <v>12506</v>
      </c>
      <c r="AG19621" s="96" t="s">
        <v>12507</v>
      </c>
      <c r="AH19621" s="96" t="s">
        <v>20551</v>
      </c>
      <c r="AI19621" s="97">
        <v>211541</v>
      </c>
      <c r="AJ19621" s="114">
        <v>23.658382415771499</v>
      </c>
      <c r="AK19621" s="114">
        <v>98.747985839843807</v>
      </c>
      <c r="AM19621" s="104"/>
      <c r="AN19621" s="104"/>
      <c r="AO19621" s="104"/>
      <c r="AP19621" s="104"/>
    </row>
    <row r="19622" spans="32:42" ht="18">
      <c r="AF19622" s="123" t="s">
        <v>12506</v>
      </c>
      <c r="AG19622" s="96" t="s">
        <v>12507</v>
      </c>
      <c r="AH19622" s="96" t="s">
        <v>20552</v>
      </c>
      <c r="AI19622" s="97">
        <v>211542</v>
      </c>
      <c r="AJ19622" s="114">
        <v>23.673301696777301</v>
      </c>
      <c r="AK19622" s="114">
        <v>98.741439819335895</v>
      </c>
      <c r="AM19622" s="104"/>
      <c r="AN19622" s="104"/>
      <c r="AO19622" s="104"/>
      <c r="AP19622" s="104"/>
    </row>
    <row r="19623" spans="32:42" ht="18">
      <c r="AF19623" s="123" t="s">
        <v>12506</v>
      </c>
      <c r="AG19623" s="96" t="s">
        <v>12507</v>
      </c>
      <c r="AH19623" s="96" t="s">
        <v>20553</v>
      </c>
      <c r="AI19623" s="97">
        <v>211543</v>
      </c>
      <c r="AJ19623" s="114"/>
      <c r="AK19623" s="114"/>
      <c r="AM19623" s="104"/>
      <c r="AN19623" s="104"/>
      <c r="AO19623" s="104"/>
      <c r="AP19623" s="104"/>
    </row>
    <row r="19624" spans="32:42" ht="18">
      <c r="AF19624" s="123" t="s">
        <v>12506</v>
      </c>
      <c r="AG19624" s="96" t="s">
        <v>12507</v>
      </c>
      <c r="AH19624" s="96" t="s">
        <v>20554</v>
      </c>
      <c r="AI19624" s="97">
        <v>211544</v>
      </c>
      <c r="AJ19624" s="114"/>
      <c r="AK19624" s="114"/>
      <c r="AM19624" s="104"/>
      <c r="AN19624" s="104"/>
      <c r="AO19624" s="104"/>
      <c r="AP19624" s="104"/>
    </row>
    <row r="19625" spans="32:42" ht="18">
      <c r="AF19625" s="123" t="s">
        <v>12506</v>
      </c>
      <c r="AG19625" s="96" t="s">
        <v>12507</v>
      </c>
      <c r="AH19625" s="96" t="s">
        <v>20555</v>
      </c>
      <c r="AI19625" s="97">
        <v>211546</v>
      </c>
      <c r="AJ19625" s="114"/>
      <c r="AK19625" s="114"/>
      <c r="AM19625" s="104"/>
      <c r="AN19625" s="104"/>
      <c r="AO19625" s="104"/>
      <c r="AP19625" s="104"/>
    </row>
    <row r="19626" spans="32:42" ht="18">
      <c r="AF19626" s="123" t="s">
        <v>12506</v>
      </c>
      <c r="AG19626" s="96" t="s">
        <v>12507</v>
      </c>
      <c r="AH19626" s="96" t="s">
        <v>20556</v>
      </c>
      <c r="AI19626" s="97">
        <v>211549</v>
      </c>
      <c r="AJ19626" s="114">
        <v>23.645387649536101</v>
      </c>
      <c r="AK19626" s="114">
        <v>98.721458435058594</v>
      </c>
      <c r="AM19626" s="104"/>
      <c r="AN19626" s="104"/>
      <c r="AO19626" s="104"/>
      <c r="AP19626" s="104"/>
    </row>
    <row r="19627" spans="32:42" ht="18">
      <c r="AF19627" s="123" t="s">
        <v>12506</v>
      </c>
      <c r="AG19627" s="96" t="s">
        <v>12507</v>
      </c>
      <c r="AH19627" s="96" t="s">
        <v>20557</v>
      </c>
      <c r="AI19627" s="97">
        <v>211554</v>
      </c>
      <c r="AJ19627" s="114"/>
      <c r="AK19627" s="114"/>
      <c r="AM19627" s="104"/>
      <c r="AN19627" s="104"/>
      <c r="AO19627" s="104"/>
      <c r="AP19627" s="104"/>
    </row>
    <row r="19628" spans="32:42" ht="18">
      <c r="AF19628" s="123" t="s">
        <v>12506</v>
      </c>
      <c r="AG19628" s="96" t="s">
        <v>12507</v>
      </c>
      <c r="AH19628" s="96" t="s">
        <v>20558</v>
      </c>
      <c r="AI19628" s="97">
        <v>211557</v>
      </c>
      <c r="AJ19628" s="114">
        <v>23.730930328369102</v>
      </c>
      <c r="AK19628" s="114">
        <v>98.769958496093807</v>
      </c>
      <c r="AM19628" s="104"/>
      <c r="AN19628" s="104"/>
      <c r="AO19628" s="104"/>
      <c r="AP19628" s="104"/>
    </row>
    <row r="19629" spans="32:42" ht="18">
      <c r="AF19629" s="123" t="s">
        <v>12506</v>
      </c>
      <c r="AG19629" s="96" t="s">
        <v>12507</v>
      </c>
      <c r="AH19629" s="96" t="s">
        <v>12372</v>
      </c>
      <c r="AI19629" s="97">
        <v>211558</v>
      </c>
      <c r="AJ19629" s="114">
        <v>23.708539962768601</v>
      </c>
      <c r="AK19629" s="114">
        <v>98.774246215820298</v>
      </c>
      <c r="AM19629" s="104"/>
      <c r="AN19629" s="104"/>
      <c r="AO19629" s="104"/>
      <c r="AP19629" s="104"/>
    </row>
    <row r="19630" spans="32:42" ht="18">
      <c r="AF19630" s="123" t="s">
        <v>12506</v>
      </c>
      <c r="AG19630" s="96" t="s">
        <v>12507</v>
      </c>
      <c r="AH19630" s="96" t="s">
        <v>20559</v>
      </c>
      <c r="AI19630" s="97">
        <v>211559</v>
      </c>
      <c r="AJ19630" s="114">
        <v>23.707990646362301</v>
      </c>
      <c r="AK19630" s="114">
        <v>98.804046630859403</v>
      </c>
      <c r="AM19630" s="104"/>
      <c r="AN19630" s="104"/>
      <c r="AO19630" s="104"/>
      <c r="AP19630" s="104"/>
    </row>
    <row r="19631" spans="32:42" ht="18">
      <c r="AF19631" s="123" t="s">
        <v>12506</v>
      </c>
      <c r="AG19631" s="96" t="s">
        <v>12507</v>
      </c>
      <c r="AH19631" s="96" t="s">
        <v>20560</v>
      </c>
      <c r="AI19631" s="97">
        <v>211560</v>
      </c>
      <c r="AJ19631" s="114">
        <v>23.713319778442401</v>
      </c>
      <c r="AK19631" s="114">
        <v>98.816856384277301</v>
      </c>
      <c r="AM19631" s="104"/>
      <c r="AN19631" s="104"/>
      <c r="AO19631" s="104"/>
      <c r="AP19631" s="104"/>
    </row>
    <row r="19632" spans="32:42" ht="18">
      <c r="AF19632" s="123" t="s">
        <v>12506</v>
      </c>
      <c r="AG19632" s="96" t="s">
        <v>12507</v>
      </c>
      <c r="AH19632" s="96" t="s">
        <v>20561</v>
      </c>
      <c r="AI19632" s="97">
        <v>211561</v>
      </c>
      <c r="AJ19632" s="114">
        <v>23.751659393310501</v>
      </c>
      <c r="AK19632" s="114">
        <v>98.809806823730497</v>
      </c>
      <c r="AM19632" s="104"/>
      <c r="AN19632" s="104"/>
      <c r="AO19632" s="104"/>
      <c r="AP19632" s="104"/>
    </row>
    <row r="19633" spans="32:42" ht="18">
      <c r="AF19633" s="123" t="s">
        <v>12506</v>
      </c>
      <c r="AG19633" s="96" t="s">
        <v>12507</v>
      </c>
      <c r="AH19633" s="96" t="s">
        <v>20562</v>
      </c>
      <c r="AI19633" s="97">
        <v>211545</v>
      </c>
      <c r="AJ19633" s="114"/>
      <c r="AK19633" s="114"/>
      <c r="AM19633" s="104"/>
      <c r="AN19633" s="104"/>
      <c r="AO19633" s="104"/>
      <c r="AP19633" s="104"/>
    </row>
    <row r="19634" spans="32:42" ht="18">
      <c r="AF19634" s="123" t="s">
        <v>20556</v>
      </c>
      <c r="AG19634" s="96" t="s">
        <v>20563</v>
      </c>
      <c r="AH19634" s="96" t="s">
        <v>20564</v>
      </c>
      <c r="AI19634" s="97">
        <v>211551</v>
      </c>
      <c r="AJ19634" s="114"/>
      <c r="AK19634" s="114"/>
      <c r="AM19634" s="104"/>
      <c r="AN19634" s="104"/>
      <c r="AO19634" s="104"/>
      <c r="AP19634" s="104"/>
    </row>
    <row r="19635" spans="32:42" ht="18">
      <c r="AF19635" s="123" t="s">
        <v>20556</v>
      </c>
      <c r="AG19635" s="96" t="s">
        <v>20563</v>
      </c>
      <c r="AH19635" s="96" t="s">
        <v>20565</v>
      </c>
      <c r="AI19635" s="97">
        <v>211552</v>
      </c>
      <c r="AJ19635" s="114"/>
      <c r="AK19635" s="114"/>
      <c r="AM19635" s="104"/>
      <c r="AN19635" s="104"/>
      <c r="AO19635" s="104"/>
      <c r="AP19635" s="104"/>
    </row>
    <row r="19636" spans="32:42" ht="18">
      <c r="AF19636" s="123" t="s">
        <v>20556</v>
      </c>
      <c r="AG19636" s="96" t="s">
        <v>20563</v>
      </c>
      <c r="AH19636" s="96" t="s">
        <v>20559</v>
      </c>
      <c r="AI19636" s="97">
        <v>211550</v>
      </c>
      <c r="AJ19636" s="114"/>
      <c r="AK19636" s="114"/>
      <c r="AM19636" s="104"/>
      <c r="AN19636" s="104"/>
      <c r="AO19636" s="104"/>
      <c r="AP19636" s="104"/>
    </row>
    <row r="19637" spans="32:42" ht="18">
      <c r="AF19637" s="123" t="s">
        <v>20566</v>
      </c>
      <c r="AG19637" s="96" t="s">
        <v>20563</v>
      </c>
      <c r="AH19637" s="96" t="s">
        <v>20567</v>
      </c>
      <c r="AI19637" s="97">
        <v>211683</v>
      </c>
      <c r="AJ19637" s="114"/>
      <c r="AK19637" s="114"/>
      <c r="AM19637" s="104"/>
      <c r="AN19637" s="104"/>
      <c r="AO19637" s="104"/>
      <c r="AP19637" s="104"/>
    </row>
    <row r="19638" spans="32:42" ht="18">
      <c r="AF19638" s="123" t="s">
        <v>10887</v>
      </c>
      <c r="AG19638" s="96" t="s">
        <v>20568</v>
      </c>
      <c r="AH19638" s="96" t="s">
        <v>18638</v>
      </c>
      <c r="AI19638" s="97">
        <v>211555</v>
      </c>
      <c r="AJ19638" s="114"/>
      <c r="AK19638" s="114"/>
      <c r="AM19638" s="104"/>
      <c r="AN19638" s="104"/>
      <c r="AO19638" s="104"/>
      <c r="AP19638" s="104"/>
    </row>
    <row r="19639" spans="32:42" ht="18">
      <c r="AF19639" s="123" t="s">
        <v>10887</v>
      </c>
      <c r="AG19639" s="96" t="s">
        <v>20568</v>
      </c>
      <c r="AH19639" s="96" t="s">
        <v>20569</v>
      </c>
      <c r="AI19639" s="97">
        <v>211556</v>
      </c>
      <c r="AJ19639" s="114"/>
      <c r="AK19639" s="114"/>
      <c r="AM19639" s="104"/>
      <c r="AN19639" s="104"/>
      <c r="AO19639" s="104"/>
      <c r="AP19639" s="104"/>
    </row>
    <row r="19640" spans="32:42" ht="18">
      <c r="AF19640" s="123" t="s">
        <v>12508</v>
      </c>
      <c r="AG19640" s="96" t="s">
        <v>12509</v>
      </c>
      <c r="AH19640" s="96" t="s">
        <v>20570</v>
      </c>
      <c r="AI19640" s="97">
        <v>219953</v>
      </c>
      <c r="AJ19640" s="114"/>
      <c r="AK19640" s="114"/>
      <c r="AM19640" s="104"/>
      <c r="AN19640" s="104"/>
      <c r="AO19640" s="104"/>
      <c r="AP19640" s="104"/>
    </row>
    <row r="19641" spans="32:42" ht="18">
      <c r="AF19641" s="123" t="s">
        <v>12508</v>
      </c>
      <c r="AG19641" s="96" t="s">
        <v>12509</v>
      </c>
      <c r="AH19641" s="96" t="s">
        <v>20571</v>
      </c>
      <c r="AI19641" s="97">
        <v>211682</v>
      </c>
      <c r="AJ19641" s="114"/>
      <c r="AK19641" s="114"/>
      <c r="AM19641" s="104"/>
      <c r="AN19641" s="104"/>
      <c r="AO19641" s="104"/>
      <c r="AP19641" s="104"/>
    </row>
    <row r="19642" spans="32:42" ht="18">
      <c r="AF19642" s="123" t="s">
        <v>12508</v>
      </c>
      <c r="AG19642" s="96" t="s">
        <v>12509</v>
      </c>
      <c r="AH19642" s="96" t="s">
        <v>20572</v>
      </c>
      <c r="AI19642" s="97">
        <v>211684</v>
      </c>
      <c r="AJ19642" s="114"/>
      <c r="AK19642" s="114"/>
      <c r="AM19642" s="104"/>
      <c r="AN19642" s="104"/>
      <c r="AO19642" s="104"/>
      <c r="AP19642" s="104"/>
    </row>
    <row r="19643" spans="32:42" ht="18">
      <c r="AF19643" s="123" t="s">
        <v>12508</v>
      </c>
      <c r="AG19643" s="96" t="s">
        <v>12509</v>
      </c>
      <c r="AH19643" s="96" t="s">
        <v>20573</v>
      </c>
      <c r="AI19643" s="97">
        <v>211685</v>
      </c>
      <c r="AJ19643" s="114"/>
      <c r="AK19643" s="114"/>
      <c r="AM19643" s="104"/>
      <c r="AN19643" s="104"/>
      <c r="AO19643" s="104"/>
      <c r="AP19643" s="104"/>
    </row>
    <row r="19644" spans="32:42" ht="18">
      <c r="AF19644" s="123" t="s">
        <v>12508</v>
      </c>
      <c r="AG19644" s="96" t="s">
        <v>12509</v>
      </c>
      <c r="AH19644" s="96" t="s">
        <v>20574</v>
      </c>
      <c r="AI19644" s="97">
        <v>211687</v>
      </c>
      <c r="AJ19644" s="114"/>
      <c r="AK19644" s="114"/>
      <c r="AM19644" s="104"/>
      <c r="AN19644" s="104"/>
      <c r="AO19644" s="104"/>
      <c r="AP19644" s="104"/>
    </row>
    <row r="19645" spans="32:42" ht="18">
      <c r="AF19645" s="123" t="s">
        <v>12508</v>
      </c>
      <c r="AG19645" s="96" t="s">
        <v>12509</v>
      </c>
      <c r="AH19645" s="96" t="s">
        <v>20575</v>
      </c>
      <c r="AI19645" s="97">
        <v>219948</v>
      </c>
      <c r="AJ19645" s="114"/>
      <c r="AK19645" s="114"/>
      <c r="AM19645" s="104"/>
      <c r="AN19645" s="104"/>
      <c r="AO19645" s="104"/>
      <c r="AP19645" s="104"/>
    </row>
    <row r="19646" spans="32:42" ht="18">
      <c r="AF19646" s="123" t="s">
        <v>12508</v>
      </c>
      <c r="AG19646" s="96" t="s">
        <v>12509</v>
      </c>
      <c r="AH19646" s="96" t="s">
        <v>12508</v>
      </c>
      <c r="AI19646" s="97">
        <v>219949</v>
      </c>
      <c r="AJ19646" s="114"/>
      <c r="AK19646" s="114"/>
      <c r="AM19646" s="104"/>
      <c r="AN19646" s="104"/>
      <c r="AO19646" s="104"/>
      <c r="AP19646" s="104"/>
    </row>
    <row r="19647" spans="32:42" ht="18">
      <c r="AF19647" s="123" t="s">
        <v>12508</v>
      </c>
      <c r="AG19647" s="96" t="s">
        <v>12509</v>
      </c>
      <c r="AH19647" s="96" t="s">
        <v>20576</v>
      </c>
      <c r="AI19647" s="97">
        <v>219950</v>
      </c>
      <c r="AJ19647" s="114"/>
      <c r="AK19647" s="114"/>
      <c r="AM19647" s="104"/>
      <c r="AN19647" s="104"/>
      <c r="AO19647" s="104"/>
      <c r="AP19647" s="104"/>
    </row>
    <row r="19648" spans="32:42" ht="18">
      <c r="AF19648" s="123" t="s">
        <v>12508</v>
      </c>
      <c r="AG19648" s="96" t="s">
        <v>12509</v>
      </c>
      <c r="AH19648" s="96" t="s">
        <v>20577</v>
      </c>
      <c r="AI19648" s="97">
        <v>219952</v>
      </c>
      <c r="AJ19648" s="114"/>
      <c r="AK19648" s="114"/>
      <c r="AM19648" s="104"/>
      <c r="AN19648" s="104"/>
      <c r="AO19648" s="104"/>
      <c r="AP19648" s="104"/>
    </row>
    <row r="19649" spans="32:42" ht="18">
      <c r="AF19649" s="123" t="s">
        <v>12508</v>
      </c>
      <c r="AG19649" s="96" t="s">
        <v>12509</v>
      </c>
      <c r="AH19649" s="96" t="s">
        <v>20578</v>
      </c>
      <c r="AI19649" s="97">
        <v>211662</v>
      </c>
      <c r="AJ19649" s="114"/>
      <c r="AK19649" s="114"/>
      <c r="AM19649" s="104"/>
      <c r="AN19649" s="104"/>
      <c r="AO19649" s="104"/>
      <c r="AP19649" s="104"/>
    </row>
    <row r="19650" spans="32:42" ht="18">
      <c r="AF19650" s="123" t="s">
        <v>12508</v>
      </c>
      <c r="AG19650" s="96" t="s">
        <v>12509</v>
      </c>
      <c r="AH19650" s="96" t="s">
        <v>20579</v>
      </c>
      <c r="AI19650" s="97">
        <v>219954</v>
      </c>
      <c r="AJ19650" s="114"/>
      <c r="AK19650" s="114"/>
      <c r="AM19650" s="104"/>
      <c r="AN19650" s="104"/>
      <c r="AO19650" s="104"/>
      <c r="AP19650" s="104"/>
    </row>
    <row r="19651" spans="32:42" ht="18">
      <c r="AF19651" s="123" t="s">
        <v>12508</v>
      </c>
      <c r="AG19651" s="96" t="s">
        <v>12509</v>
      </c>
      <c r="AH19651" s="96" t="s">
        <v>20580</v>
      </c>
      <c r="AI19651" s="97">
        <v>219955</v>
      </c>
      <c r="AJ19651" s="114"/>
      <c r="AK19651" s="114"/>
      <c r="AM19651" s="104"/>
      <c r="AN19651" s="104"/>
      <c r="AO19651" s="104"/>
      <c r="AP19651" s="104"/>
    </row>
    <row r="19652" spans="32:42" ht="18">
      <c r="AF19652" s="123" t="s">
        <v>12508</v>
      </c>
      <c r="AG19652" s="96" t="s">
        <v>12509</v>
      </c>
      <c r="AH19652" s="96" t="s">
        <v>20581</v>
      </c>
      <c r="AI19652" s="97">
        <v>219956</v>
      </c>
      <c r="AJ19652" s="114"/>
      <c r="AK19652" s="114"/>
      <c r="AM19652" s="104"/>
      <c r="AN19652" s="104"/>
      <c r="AO19652" s="104"/>
      <c r="AP19652" s="104"/>
    </row>
    <row r="19653" spans="32:42" ht="18">
      <c r="AF19653" s="123" t="s">
        <v>12508</v>
      </c>
      <c r="AG19653" s="96" t="s">
        <v>12509</v>
      </c>
      <c r="AH19653" s="96" t="s">
        <v>20582</v>
      </c>
      <c r="AI19653" s="97">
        <v>211663</v>
      </c>
      <c r="AJ19653" s="114"/>
      <c r="AK19653" s="114"/>
      <c r="AM19653" s="104"/>
      <c r="AN19653" s="104"/>
      <c r="AO19653" s="104"/>
      <c r="AP19653" s="104"/>
    </row>
    <row r="19654" spans="32:42" ht="18">
      <c r="AF19654" s="123" t="s">
        <v>12508</v>
      </c>
      <c r="AG19654" s="96" t="s">
        <v>12509</v>
      </c>
      <c r="AH19654" s="96" t="s">
        <v>20583</v>
      </c>
      <c r="AI19654" s="97">
        <v>219951</v>
      </c>
      <c r="AJ19654" s="114"/>
      <c r="AK19654" s="114"/>
      <c r="AM19654" s="104"/>
      <c r="AN19654" s="104"/>
      <c r="AO19654" s="104"/>
      <c r="AP19654" s="104"/>
    </row>
    <row r="19655" spans="32:42" ht="18">
      <c r="AF19655" s="123" t="s">
        <v>12508</v>
      </c>
      <c r="AG19655" s="96" t="s">
        <v>12509</v>
      </c>
      <c r="AH19655" s="96" t="s">
        <v>20584</v>
      </c>
      <c r="AI19655" s="97">
        <v>211576</v>
      </c>
      <c r="AJ19655" s="114">
        <v>23.610710144043001</v>
      </c>
      <c r="AK19655" s="114">
        <v>98.867202758789105</v>
      </c>
      <c r="AM19655" s="104"/>
      <c r="AN19655" s="104"/>
      <c r="AO19655" s="104"/>
      <c r="AP19655" s="104"/>
    </row>
    <row r="19656" spans="32:42" ht="18">
      <c r="AF19656" s="123" t="s">
        <v>12508</v>
      </c>
      <c r="AG19656" s="96" t="s">
        <v>12509</v>
      </c>
      <c r="AH19656" s="96" t="s">
        <v>20585</v>
      </c>
      <c r="AI19656" s="97">
        <v>211567</v>
      </c>
      <c r="AJ19656" s="114"/>
      <c r="AK19656" s="114"/>
      <c r="AM19656" s="104"/>
      <c r="AN19656" s="104"/>
      <c r="AO19656" s="104"/>
      <c r="AP19656" s="104"/>
    </row>
    <row r="19657" spans="32:42" ht="18">
      <c r="AF19657" s="123" t="s">
        <v>12508</v>
      </c>
      <c r="AG19657" s="96" t="s">
        <v>12509</v>
      </c>
      <c r="AH19657" s="96" t="s">
        <v>20586</v>
      </c>
      <c r="AI19657" s="97">
        <v>211568</v>
      </c>
      <c r="AJ19657" s="114"/>
      <c r="AK19657" s="114"/>
      <c r="AM19657" s="104"/>
      <c r="AN19657" s="104"/>
      <c r="AO19657" s="104"/>
      <c r="AP19657" s="104"/>
    </row>
    <row r="19658" spans="32:42" ht="18">
      <c r="AF19658" s="123" t="s">
        <v>12508</v>
      </c>
      <c r="AG19658" s="96" t="s">
        <v>12509</v>
      </c>
      <c r="AH19658" s="96" t="s">
        <v>20587</v>
      </c>
      <c r="AI19658" s="97">
        <v>211570</v>
      </c>
      <c r="AJ19658" s="114"/>
      <c r="AK19658" s="114"/>
      <c r="AM19658" s="104"/>
      <c r="AN19658" s="104"/>
      <c r="AO19658" s="104"/>
      <c r="AP19658" s="104"/>
    </row>
    <row r="19659" spans="32:42" ht="18">
      <c r="AF19659" s="123" t="s">
        <v>12508</v>
      </c>
      <c r="AG19659" s="96" t="s">
        <v>12509</v>
      </c>
      <c r="AH19659" s="96" t="s">
        <v>20588</v>
      </c>
      <c r="AI19659" s="97">
        <v>211571</v>
      </c>
      <c r="AJ19659" s="114"/>
      <c r="AK19659" s="114"/>
      <c r="AM19659" s="104"/>
      <c r="AN19659" s="104"/>
      <c r="AO19659" s="104"/>
      <c r="AP19659" s="104"/>
    </row>
    <row r="19660" spans="32:42" ht="18">
      <c r="AF19660" s="123" t="s">
        <v>12508</v>
      </c>
      <c r="AG19660" s="96" t="s">
        <v>12509</v>
      </c>
      <c r="AH19660" s="96" t="s">
        <v>20589</v>
      </c>
      <c r="AI19660" s="97">
        <v>211665</v>
      </c>
      <c r="AJ19660" s="114"/>
      <c r="AK19660" s="114"/>
      <c r="AM19660" s="104"/>
      <c r="AN19660" s="104"/>
      <c r="AO19660" s="104"/>
      <c r="AP19660" s="104"/>
    </row>
    <row r="19661" spans="32:42" ht="18">
      <c r="AF19661" s="123" t="s">
        <v>12508</v>
      </c>
      <c r="AG19661" s="96" t="s">
        <v>12509</v>
      </c>
      <c r="AH19661" s="96" t="s">
        <v>20590</v>
      </c>
      <c r="AI19661" s="97">
        <v>211575</v>
      </c>
      <c r="AJ19661" s="114"/>
      <c r="AK19661" s="114"/>
      <c r="AM19661" s="104"/>
      <c r="AN19661" s="104"/>
      <c r="AO19661" s="104"/>
      <c r="AP19661" s="104"/>
    </row>
    <row r="19662" spans="32:42" ht="18">
      <c r="AF19662" s="123" t="s">
        <v>12508</v>
      </c>
      <c r="AG19662" s="96" t="s">
        <v>12509</v>
      </c>
      <c r="AH19662" s="96" t="s">
        <v>20591</v>
      </c>
      <c r="AI19662" s="97">
        <v>211577</v>
      </c>
      <c r="AJ19662" s="114"/>
      <c r="AK19662" s="114"/>
      <c r="AM19662" s="104"/>
      <c r="AN19662" s="104"/>
      <c r="AO19662" s="104"/>
      <c r="AP19662" s="104"/>
    </row>
    <row r="19663" spans="32:42" ht="18">
      <c r="AF19663" s="123" t="s">
        <v>12508</v>
      </c>
      <c r="AG19663" s="96" t="s">
        <v>12509</v>
      </c>
      <c r="AH19663" s="96" t="s">
        <v>20592</v>
      </c>
      <c r="AI19663" s="97">
        <v>211583</v>
      </c>
      <c r="AJ19663" s="114">
        <v>23.575189590454102</v>
      </c>
      <c r="AK19663" s="114">
        <v>98.775207519531307</v>
      </c>
      <c r="AM19663" s="104"/>
      <c r="AN19663" s="104"/>
      <c r="AO19663" s="104"/>
      <c r="AP19663" s="104"/>
    </row>
    <row r="19664" spans="32:42" ht="18">
      <c r="AF19664" s="123" t="s">
        <v>12508</v>
      </c>
      <c r="AG19664" s="96" t="s">
        <v>12509</v>
      </c>
      <c r="AH19664" s="96" t="s">
        <v>20593</v>
      </c>
      <c r="AI19664" s="97">
        <v>211585</v>
      </c>
      <c r="AJ19664" s="114">
        <v>23.595939636230501</v>
      </c>
      <c r="AK19664" s="114">
        <v>98.788009643554702</v>
      </c>
      <c r="AM19664" s="104"/>
      <c r="AN19664" s="104"/>
      <c r="AO19664" s="104"/>
      <c r="AP19664" s="104"/>
    </row>
    <row r="19665" spans="32:42" ht="18">
      <c r="AF19665" s="123" t="s">
        <v>12508</v>
      </c>
      <c r="AG19665" s="96" t="s">
        <v>12509</v>
      </c>
      <c r="AH19665" s="96" t="s">
        <v>20594</v>
      </c>
      <c r="AI19665" s="97">
        <v>211586</v>
      </c>
      <c r="AJ19665" s="114">
        <v>23.595140457153299</v>
      </c>
      <c r="AK19665" s="114">
        <v>98.794403076171903</v>
      </c>
      <c r="AM19665" s="104"/>
      <c r="AN19665" s="104"/>
      <c r="AO19665" s="104"/>
      <c r="AP19665" s="104"/>
    </row>
    <row r="19666" spans="32:42" ht="18">
      <c r="AF19666" s="123" t="s">
        <v>12508</v>
      </c>
      <c r="AG19666" s="96" t="s">
        <v>12509</v>
      </c>
      <c r="AH19666" s="96" t="s">
        <v>20595</v>
      </c>
      <c r="AI19666" s="97">
        <v>211659</v>
      </c>
      <c r="AJ19666" s="114">
        <v>23.5842399597168</v>
      </c>
      <c r="AK19666" s="114">
        <v>98.844253540039105</v>
      </c>
      <c r="AM19666" s="104"/>
      <c r="AN19666" s="104"/>
      <c r="AO19666" s="104"/>
      <c r="AP19666" s="104"/>
    </row>
    <row r="19667" spans="32:42" ht="18">
      <c r="AF19667" s="123" t="s">
        <v>12508</v>
      </c>
      <c r="AG19667" s="96" t="s">
        <v>12509</v>
      </c>
      <c r="AH19667" s="96" t="s">
        <v>20596</v>
      </c>
      <c r="AI19667" s="97">
        <v>211660</v>
      </c>
      <c r="AJ19667" s="114"/>
      <c r="AK19667" s="114"/>
      <c r="AM19667" s="104"/>
      <c r="AN19667" s="104"/>
      <c r="AO19667" s="104"/>
      <c r="AP19667" s="104"/>
    </row>
    <row r="19668" spans="32:42" ht="18">
      <c r="AF19668" s="123" t="s">
        <v>12508</v>
      </c>
      <c r="AG19668" s="96" t="s">
        <v>12509</v>
      </c>
      <c r="AH19668" s="96" t="s">
        <v>20597</v>
      </c>
      <c r="AI19668" s="97">
        <v>211566</v>
      </c>
      <c r="AJ19668" s="114"/>
      <c r="AK19668" s="114"/>
      <c r="AM19668" s="104"/>
      <c r="AN19668" s="104"/>
      <c r="AO19668" s="104"/>
      <c r="AP19668" s="104"/>
    </row>
    <row r="19669" spans="32:42" ht="18">
      <c r="AF19669" s="123" t="s">
        <v>12508</v>
      </c>
      <c r="AG19669" s="96" t="s">
        <v>12509</v>
      </c>
      <c r="AH19669" s="96" t="s">
        <v>20598</v>
      </c>
      <c r="AI19669" s="97">
        <v>211661</v>
      </c>
      <c r="AJ19669" s="114">
        <v>23.5831909179688</v>
      </c>
      <c r="AK19669" s="114">
        <v>98.813026428222699</v>
      </c>
      <c r="AM19669" s="104"/>
      <c r="AN19669" s="104"/>
      <c r="AO19669" s="104"/>
      <c r="AP19669" s="104"/>
    </row>
    <row r="19670" spans="32:42" ht="18">
      <c r="AF19670" s="123" t="s">
        <v>12508</v>
      </c>
      <c r="AG19670" s="96" t="s">
        <v>12509</v>
      </c>
      <c r="AH19670" s="96" t="s">
        <v>20599</v>
      </c>
      <c r="AI19670" s="97">
        <v>211573</v>
      </c>
      <c r="AJ19670" s="114"/>
      <c r="AK19670" s="114"/>
      <c r="AM19670" s="104"/>
      <c r="AN19670" s="104"/>
      <c r="AO19670" s="104"/>
      <c r="AP19670" s="104"/>
    </row>
    <row r="19671" spans="32:42" ht="18">
      <c r="AF19671" s="123" t="s">
        <v>20586</v>
      </c>
      <c r="AG19671" s="96" t="s">
        <v>20600</v>
      </c>
      <c r="AH19671" s="96" t="s">
        <v>20601</v>
      </c>
      <c r="AI19671" s="97">
        <v>211569</v>
      </c>
      <c r="AJ19671" s="114"/>
      <c r="AK19671" s="114"/>
      <c r="AM19671" s="104"/>
      <c r="AN19671" s="104"/>
      <c r="AO19671" s="104"/>
      <c r="AP19671" s="104"/>
    </row>
    <row r="19672" spans="32:42" ht="18">
      <c r="AF19672" s="123" t="s">
        <v>20586</v>
      </c>
      <c r="AG19672" s="96" t="s">
        <v>20600</v>
      </c>
      <c r="AH19672" s="96" t="s">
        <v>20602</v>
      </c>
      <c r="AI19672" s="97">
        <v>211572</v>
      </c>
      <c r="AJ19672" s="114"/>
      <c r="AK19672" s="114"/>
      <c r="AM19672" s="104"/>
      <c r="AN19672" s="104"/>
      <c r="AO19672" s="104"/>
      <c r="AP19672" s="104"/>
    </row>
    <row r="19673" spans="32:42" ht="18">
      <c r="AF19673" s="123" t="s">
        <v>20603</v>
      </c>
      <c r="AG19673" s="96" t="s">
        <v>20604</v>
      </c>
      <c r="AH19673" s="96" t="s">
        <v>20605</v>
      </c>
      <c r="AI19673" s="97">
        <v>211574</v>
      </c>
      <c r="AJ19673" s="114"/>
      <c r="AK19673" s="114"/>
      <c r="AM19673" s="104"/>
      <c r="AN19673" s="104"/>
      <c r="AO19673" s="104"/>
      <c r="AP19673" s="104"/>
    </row>
    <row r="19674" spans="32:42" ht="18">
      <c r="AF19674" s="123" t="s">
        <v>20584</v>
      </c>
      <c r="AG19674" s="96" t="s">
        <v>20606</v>
      </c>
      <c r="AH19674" s="96" t="s">
        <v>20607</v>
      </c>
      <c r="AI19674" s="97">
        <v>211582</v>
      </c>
      <c r="AJ19674" s="114"/>
      <c r="AK19674" s="114"/>
      <c r="AM19674" s="104"/>
      <c r="AN19674" s="104"/>
      <c r="AO19674" s="104"/>
      <c r="AP19674" s="104"/>
    </row>
    <row r="19675" spans="32:42" ht="18">
      <c r="AF19675" s="123" t="s">
        <v>20584</v>
      </c>
      <c r="AG19675" s="96" t="s">
        <v>20606</v>
      </c>
      <c r="AH19675" s="96" t="s">
        <v>20608</v>
      </c>
      <c r="AI19675" s="97">
        <v>211581</v>
      </c>
      <c r="AJ19675" s="114"/>
      <c r="AK19675" s="114"/>
      <c r="AM19675" s="104"/>
      <c r="AN19675" s="104"/>
      <c r="AO19675" s="104"/>
      <c r="AP19675" s="104"/>
    </row>
    <row r="19676" spans="32:42" ht="18">
      <c r="AF19676" s="123" t="s">
        <v>20584</v>
      </c>
      <c r="AG19676" s="96" t="s">
        <v>20606</v>
      </c>
      <c r="AH19676" s="96" t="s">
        <v>286</v>
      </c>
      <c r="AI19676" s="97">
        <v>211578</v>
      </c>
      <c r="AJ19676" s="114"/>
      <c r="AK19676" s="114"/>
      <c r="AM19676" s="104"/>
      <c r="AN19676" s="104"/>
      <c r="AO19676" s="104"/>
      <c r="AP19676" s="104"/>
    </row>
    <row r="19677" spans="32:42" ht="18">
      <c r="AF19677" s="123" t="s">
        <v>20584</v>
      </c>
      <c r="AG19677" s="96" t="s">
        <v>20606</v>
      </c>
      <c r="AH19677" s="96" t="s">
        <v>20609</v>
      </c>
      <c r="AI19677" s="97">
        <v>211580</v>
      </c>
      <c r="AJ19677" s="114"/>
      <c r="AK19677" s="114"/>
      <c r="AM19677" s="104"/>
      <c r="AN19677" s="104"/>
      <c r="AO19677" s="104"/>
      <c r="AP19677" s="104"/>
    </row>
    <row r="19678" spans="32:42" ht="18">
      <c r="AF19678" s="123" t="s">
        <v>20584</v>
      </c>
      <c r="AG19678" s="96" t="s">
        <v>20606</v>
      </c>
      <c r="AH19678" s="96" t="s">
        <v>20610</v>
      </c>
      <c r="AI19678" s="97">
        <v>211579</v>
      </c>
      <c r="AJ19678" s="114"/>
      <c r="AK19678" s="114"/>
      <c r="AM19678" s="104"/>
      <c r="AN19678" s="104"/>
      <c r="AO19678" s="104"/>
      <c r="AP19678" s="104"/>
    </row>
    <row r="19679" spans="32:42" ht="18">
      <c r="AF19679" s="123" t="s">
        <v>20592</v>
      </c>
      <c r="AG19679" s="96" t="s">
        <v>20611</v>
      </c>
      <c r="AH19679" s="96" t="s">
        <v>20612</v>
      </c>
      <c r="AI19679" s="97">
        <v>211584</v>
      </c>
      <c r="AJ19679" s="114"/>
      <c r="AK19679" s="114"/>
      <c r="AM19679" s="104"/>
      <c r="AN19679" s="104"/>
      <c r="AO19679" s="104"/>
      <c r="AP19679" s="104"/>
    </row>
    <row r="19680" spans="32:42" ht="18">
      <c r="AF19680" s="123" t="s">
        <v>12510</v>
      </c>
      <c r="AG19680" s="96" t="s">
        <v>12511</v>
      </c>
      <c r="AH19680" s="96" t="s">
        <v>20613</v>
      </c>
      <c r="AI19680" s="97">
        <v>219964</v>
      </c>
      <c r="AJ19680" s="114"/>
      <c r="AK19680" s="114"/>
      <c r="AM19680" s="104"/>
      <c r="AN19680" s="104"/>
      <c r="AO19680" s="104"/>
      <c r="AP19680" s="104"/>
    </row>
    <row r="19681" spans="32:42" ht="18">
      <c r="AF19681" s="123" t="s">
        <v>12510</v>
      </c>
      <c r="AG19681" s="96" t="s">
        <v>12511</v>
      </c>
      <c r="AH19681" s="96" t="s">
        <v>20614</v>
      </c>
      <c r="AI19681" s="97">
        <v>211680</v>
      </c>
      <c r="AJ19681" s="114"/>
      <c r="AK19681" s="114"/>
      <c r="AM19681" s="104"/>
      <c r="AN19681" s="104"/>
      <c r="AO19681" s="104"/>
      <c r="AP19681" s="104"/>
    </row>
    <row r="19682" spans="32:42" ht="18">
      <c r="AF19682" s="123" t="s">
        <v>12510</v>
      </c>
      <c r="AG19682" s="96" t="s">
        <v>12511</v>
      </c>
      <c r="AH19682" s="96" t="s">
        <v>20615</v>
      </c>
      <c r="AI19682" s="97">
        <v>219957</v>
      </c>
      <c r="AJ19682" s="114"/>
      <c r="AK19682" s="114"/>
      <c r="AM19682" s="104"/>
      <c r="AN19682" s="104"/>
      <c r="AO19682" s="104"/>
      <c r="AP19682" s="104"/>
    </row>
    <row r="19683" spans="32:42" ht="18">
      <c r="AF19683" s="123" t="s">
        <v>12510</v>
      </c>
      <c r="AG19683" s="96" t="s">
        <v>12511</v>
      </c>
      <c r="AH19683" s="96" t="s">
        <v>11116</v>
      </c>
      <c r="AI19683" s="97">
        <v>219958</v>
      </c>
      <c r="AJ19683" s="114">
        <v>23.6528434753418</v>
      </c>
      <c r="AK19683" s="114">
        <v>98.770980834960895</v>
      </c>
      <c r="AM19683" s="104"/>
      <c r="AN19683" s="104"/>
      <c r="AO19683" s="104"/>
      <c r="AP19683" s="104"/>
    </row>
    <row r="19684" spans="32:42" ht="18">
      <c r="AF19684" s="123" t="s">
        <v>12510</v>
      </c>
      <c r="AG19684" s="96" t="s">
        <v>12511</v>
      </c>
      <c r="AH19684" s="96" t="s">
        <v>20616</v>
      </c>
      <c r="AI19684" s="97">
        <v>219959</v>
      </c>
      <c r="AJ19684" s="114"/>
      <c r="AK19684" s="114"/>
      <c r="AM19684" s="104"/>
      <c r="AN19684" s="104"/>
      <c r="AO19684" s="104"/>
      <c r="AP19684" s="104"/>
    </row>
    <row r="19685" spans="32:42" ht="18">
      <c r="AF19685" s="123" t="s">
        <v>12510</v>
      </c>
      <c r="AG19685" s="96" t="s">
        <v>12511</v>
      </c>
      <c r="AH19685" s="96" t="s">
        <v>20617</v>
      </c>
      <c r="AI19685" s="97">
        <v>219960</v>
      </c>
      <c r="AJ19685" s="114">
        <v>23.642480850219702</v>
      </c>
      <c r="AK19685" s="114">
        <v>98.764961242675795</v>
      </c>
      <c r="AM19685" s="104"/>
      <c r="AN19685" s="104"/>
      <c r="AO19685" s="104"/>
      <c r="AP19685" s="104"/>
    </row>
    <row r="19686" spans="32:42" ht="18">
      <c r="AF19686" s="123" t="s">
        <v>12510</v>
      </c>
      <c r="AG19686" s="96" t="s">
        <v>12511</v>
      </c>
      <c r="AH19686" s="96" t="s">
        <v>20618</v>
      </c>
      <c r="AI19686" s="97">
        <v>219961</v>
      </c>
      <c r="AJ19686" s="114"/>
      <c r="AK19686" s="114"/>
      <c r="AM19686" s="104"/>
      <c r="AN19686" s="104"/>
      <c r="AO19686" s="104"/>
      <c r="AP19686" s="104"/>
    </row>
    <row r="19687" spans="32:42" ht="18">
      <c r="AF19687" s="123" t="s">
        <v>12510</v>
      </c>
      <c r="AG19687" s="96" t="s">
        <v>12511</v>
      </c>
      <c r="AH19687" s="96" t="s">
        <v>20619</v>
      </c>
      <c r="AI19687" s="97">
        <v>219963</v>
      </c>
      <c r="AJ19687" s="114">
        <v>23.578950881958001</v>
      </c>
      <c r="AK19687" s="114">
        <v>98.717193603515597</v>
      </c>
      <c r="AM19687" s="104"/>
      <c r="AN19687" s="104"/>
      <c r="AO19687" s="104"/>
      <c r="AP19687" s="104"/>
    </row>
    <row r="19688" spans="32:42" ht="18">
      <c r="AF19688" s="123" t="s">
        <v>12510</v>
      </c>
      <c r="AG19688" s="96" t="s">
        <v>12511</v>
      </c>
      <c r="AH19688" s="96" t="s">
        <v>20620</v>
      </c>
      <c r="AI19688" s="97">
        <v>219965</v>
      </c>
      <c r="AJ19688" s="114"/>
      <c r="AK19688" s="114"/>
      <c r="AM19688" s="104"/>
      <c r="AN19688" s="104"/>
      <c r="AO19688" s="104"/>
      <c r="AP19688" s="104"/>
    </row>
    <row r="19689" spans="32:42" ht="18">
      <c r="AF19689" s="123" t="s">
        <v>12510</v>
      </c>
      <c r="AG19689" s="96" t="s">
        <v>12511</v>
      </c>
      <c r="AH19689" s="96" t="s">
        <v>12510</v>
      </c>
      <c r="AI19689" s="97">
        <v>219966</v>
      </c>
      <c r="AJ19689" s="114"/>
      <c r="AK19689" s="114"/>
      <c r="AM19689" s="104"/>
      <c r="AN19689" s="104"/>
      <c r="AO19689" s="104"/>
      <c r="AP19689" s="104"/>
    </row>
    <row r="19690" spans="32:42" ht="18">
      <c r="AF19690" s="123" t="s">
        <v>12510</v>
      </c>
      <c r="AG19690" s="96" t="s">
        <v>12511</v>
      </c>
      <c r="AH19690" s="96" t="s">
        <v>20621</v>
      </c>
      <c r="AI19690" s="97">
        <v>219967</v>
      </c>
      <c r="AJ19690" s="114"/>
      <c r="AK19690" s="114"/>
      <c r="AM19690" s="104"/>
      <c r="AN19690" s="104"/>
      <c r="AO19690" s="104"/>
      <c r="AP19690" s="104"/>
    </row>
    <row r="19691" spans="32:42" ht="18">
      <c r="AF19691" s="123" t="s">
        <v>12510</v>
      </c>
      <c r="AG19691" s="96" t="s">
        <v>12511</v>
      </c>
      <c r="AH19691" s="96" t="s">
        <v>20622</v>
      </c>
      <c r="AI19691" s="97">
        <v>211678</v>
      </c>
      <c r="AJ19691" s="114">
        <v>23.601699829101602</v>
      </c>
      <c r="AK19691" s="114">
        <v>98.72216796875</v>
      </c>
      <c r="AM19691" s="104"/>
      <c r="AN19691" s="104"/>
      <c r="AO19691" s="104"/>
      <c r="AP19691" s="104"/>
    </row>
    <row r="19692" spans="32:42" ht="18">
      <c r="AF19692" s="123" t="s">
        <v>12510</v>
      </c>
      <c r="AG19692" s="96" t="s">
        <v>12511</v>
      </c>
      <c r="AH19692" s="96" t="s">
        <v>20623</v>
      </c>
      <c r="AI19692" s="97">
        <v>211670</v>
      </c>
      <c r="AJ19692" s="114">
        <v>23.576250076293899</v>
      </c>
      <c r="AK19692" s="114">
        <v>98.727798461914105</v>
      </c>
      <c r="AM19692" s="104"/>
      <c r="AN19692" s="104"/>
      <c r="AO19692" s="104"/>
      <c r="AP19692" s="104"/>
    </row>
    <row r="19693" spans="32:42" ht="18">
      <c r="AF19693" s="123" t="s">
        <v>12510</v>
      </c>
      <c r="AG19693" s="96" t="s">
        <v>12511</v>
      </c>
      <c r="AH19693" s="96" t="s">
        <v>20624</v>
      </c>
      <c r="AI19693" s="97">
        <v>219962</v>
      </c>
      <c r="AJ19693" s="114"/>
      <c r="AK19693" s="114"/>
      <c r="AM19693" s="104"/>
      <c r="AN19693" s="104"/>
      <c r="AO19693" s="104"/>
      <c r="AP19693" s="104"/>
    </row>
    <row r="19694" spans="32:42" ht="18">
      <c r="AF19694" s="123" t="s">
        <v>12510</v>
      </c>
      <c r="AG19694" s="96" t="s">
        <v>12511</v>
      </c>
      <c r="AH19694" s="96" t="s">
        <v>20625</v>
      </c>
      <c r="AI19694" s="97">
        <v>211589</v>
      </c>
      <c r="AJ19694" s="114"/>
      <c r="AK19694" s="114"/>
      <c r="AM19694" s="104"/>
      <c r="AN19694" s="104"/>
      <c r="AO19694" s="104"/>
      <c r="AP19694" s="104"/>
    </row>
    <row r="19695" spans="32:42" ht="18">
      <c r="AF19695" s="123" t="s">
        <v>12510</v>
      </c>
      <c r="AG19695" s="96" t="s">
        <v>12511</v>
      </c>
      <c r="AH19695" s="96" t="s">
        <v>20626</v>
      </c>
      <c r="AI19695" s="97">
        <v>211677</v>
      </c>
      <c r="AJ19695" s="114"/>
      <c r="AK19695" s="114"/>
      <c r="AM19695" s="104"/>
      <c r="AN19695" s="104"/>
      <c r="AO19695" s="104"/>
      <c r="AP19695" s="104"/>
    </row>
    <row r="19696" spans="32:42" ht="18">
      <c r="AF19696" s="123" t="s">
        <v>12510</v>
      </c>
      <c r="AG19696" s="96" t="s">
        <v>12511</v>
      </c>
      <c r="AH19696" s="96" t="s">
        <v>20627</v>
      </c>
      <c r="AI19696" s="97">
        <v>211588</v>
      </c>
      <c r="AJ19696" s="114"/>
      <c r="AK19696" s="114"/>
      <c r="AM19696" s="104"/>
      <c r="AN19696" s="104"/>
      <c r="AO19696" s="104"/>
      <c r="AP19696" s="104"/>
    </row>
    <row r="19697" spans="32:42" ht="18">
      <c r="AF19697" s="123" t="s">
        <v>12510</v>
      </c>
      <c r="AG19697" s="96" t="s">
        <v>12511</v>
      </c>
      <c r="AH19697" s="96" t="s">
        <v>20628</v>
      </c>
      <c r="AI19697" s="97">
        <v>211590</v>
      </c>
      <c r="AJ19697" s="114"/>
      <c r="AK19697" s="114"/>
      <c r="AM19697" s="104"/>
      <c r="AN19697" s="104"/>
      <c r="AO19697" s="104"/>
      <c r="AP19697" s="104"/>
    </row>
    <row r="19698" spans="32:42" ht="18">
      <c r="AF19698" s="123" t="s">
        <v>12510</v>
      </c>
      <c r="AG19698" s="96" t="s">
        <v>12511</v>
      </c>
      <c r="AH19698" s="96" t="s">
        <v>20629</v>
      </c>
      <c r="AI19698" s="97">
        <v>211591</v>
      </c>
      <c r="AJ19698" s="114">
        <v>23.573400497436499</v>
      </c>
      <c r="AK19698" s="114">
        <v>98.716133117675795</v>
      </c>
      <c r="AM19698" s="104"/>
      <c r="AN19698" s="104"/>
      <c r="AO19698" s="104"/>
      <c r="AP19698" s="104"/>
    </row>
    <row r="19699" spans="32:42" ht="18">
      <c r="AF19699" s="123" t="s">
        <v>12510</v>
      </c>
      <c r="AG19699" s="96" t="s">
        <v>12511</v>
      </c>
      <c r="AH19699" s="96" t="s">
        <v>20630</v>
      </c>
      <c r="AI19699" s="97">
        <v>211592</v>
      </c>
      <c r="AJ19699" s="114"/>
      <c r="AK19699" s="114"/>
      <c r="AM19699" s="104"/>
      <c r="AN19699" s="104"/>
      <c r="AO19699" s="104"/>
      <c r="AP19699" s="104"/>
    </row>
    <row r="19700" spans="32:42" ht="18">
      <c r="AF19700" s="123" t="s">
        <v>12510</v>
      </c>
      <c r="AG19700" s="96" t="s">
        <v>12511</v>
      </c>
      <c r="AH19700" s="96" t="s">
        <v>20631</v>
      </c>
      <c r="AI19700" s="97">
        <v>211593</v>
      </c>
      <c r="AJ19700" s="114"/>
      <c r="AK19700" s="114"/>
      <c r="AM19700" s="104"/>
      <c r="AN19700" s="104"/>
      <c r="AO19700" s="104"/>
      <c r="AP19700" s="104"/>
    </row>
    <row r="19701" spans="32:42" ht="18">
      <c r="AF19701" s="123" t="s">
        <v>12510</v>
      </c>
      <c r="AG19701" s="96" t="s">
        <v>12511</v>
      </c>
      <c r="AH19701" s="96" t="s">
        <v>20632</v>
      </c>
      <c r="AI19701" s="97">
        <v>211672</v>
      </c>
      <c r="AJ19701" s="114"/>
      <c r="AK19701" s="114"/>
      <c r="AM19701" s="104"/>
      <c r="AN19701" s="104"/>
      <c r="AO19701" s="104"/>
      <c r="AP19701" s="104"/>
    </row>
    <row r="19702" spans="32:42" ht="18">
      <c r="AF19702" s="123" t="s">
        <v>12510</v>
      </c>
      <c r="AG19702" s="96" t="s">
        <v>12511</v>
      </c>
      <c r="AH19702" s="96" t="s">
        <v>20524</v>
      </c>
      <c r="AI19702" s="97">
        <v>211671</v>
      </c>
      <c r="AJ19702" s="114">
        <v>23.5705890655518</v>
      </c>
      <c r="AK19702" s="114">
        <v>98.732658386230497</v>
      </c>
      <c r="AM19702" s="104"/>
      <c r="AN19702" s="104"/>
      <c r="AO19702" s="104"/>
      <c r="AP19702" s="104"/>
    </row>
    <row r="19703" spans="32:42" ht="18">
      <c r="AF19703" s="123" t="s">
        <v>12510</v>
      </c>
      <c r="AG19703" s="96" t="s">
        <v>12511</v>
      </c>
      <c r="AH19703" s="96" t="s">
        <v>20619</v>
      </c>
      <c r="AI19703" s="97">
        <v>211587</v>
      </c>
      <c r="AJ19703" s="114"/>
      <c r="AK19703" s="114"/>
      <c r="AM19703" s="104"/>
      <c r="AN19703" s="104"/>
      <c r="AO19703" s="104"/>
      <c r="AP19703" s="104"/>
    </row>
    <row r="19704" spans="32:42" ht="18">
      <c r="AF19704" s="123" t="s">
        <v>12510</v>
      </c>
      <c r="AG19704" s="96" t="s">
        <v>12511</v>
      </c>
      <c r="AH19704" s="96" t="s">
        <v>20633</v>
      </c>
      <c r="AI19704" s="97">
        <v>211676</v>
      </c>
      <c r="AJ19704" s="114">
        <v>23.6306247711182</v>
      </c>
      <c r="AK19704" s="114">
        <v>98.756889343261705</v>
      </c>
      <c r="AM19704" s="104"/>
      <c r="AN19704" s="104"/>
      <c r="AO19704" s="104"/>
      <c r="AP19704" s="104"/>
    </row>
    <row r="19705" spans="32:42" ht="18">
      <c r="AF19705" s="123" t="s">
        <v>12510</v>
      </c>
      <c r="AG19705" s="96" t="s">
        <v>12511</v>
      </c>
      <c r="AH19705" s="96" t="s">
        <v>20634</v>
      </c>
      <c r="AI19705" s="97">
        <v>211675</v>
      </c>
      <c r="AJ19705" s="114">
        <v>23.6255779266357</v>
      </c>
      <c r="AK19705" s="114">
        <v>98.764297485351605</v>
      </c>
      <c r="AM19705" s="104"/>
      <c r="AN19705" s="104"/>
      <c r="AO19705" s="104"/>
      <c r="AP19705" s="104"/>
    </row>
    <row r="19706" spans="32:42" ht="18">
      <c r="AF19706" s="123" t="s">
        <v>12510</v>
      </c>
      <c r="AG19706" s="96" t="s">
        <v>12511</v>
      </c>
      <c r="AH19706" s="96" t="s">
        <v>20635</v>
      </c>
      <c r="AI19706" s="97">
        <v>211594</v>
      </c>
      <c r="AJ19706" s="114">
        <v>23.545940399169901</v>
      </c>
      <c r="AK19706" s="114">
        <v>98.66455078125</v>
      </c>
      <c r="AM19706" s="104"/>
      <c r="AN19706" s="104"/>
      <c r="AO19706" s="104"/>
      <c r="AP19706" s="104"/>
    </row>
    <row r="19707" spans="32:42" ht="18">
      <c r="AF19707" s="123" t="s">
        <v>20635</v>
      </c>
      <c r="AG19707" s="96" t="s">
        <v>20636</v>
      </c>
      <c r="AH19707" s="96" t="s">
        <v>20637</v>
      </c>
      <c r="AI19707" s="97">
        <v>211597</v>
      </c>
      <c r="AJ19707" s="114"/>
      <c r="AK19707" s="114"/>
      <c r="AM19707" s="104"/>
      <c r="AN19707" s="104"/>
      <c r="AO19707" s="104"/>
      <c r="AP19707" s="104"/>
    </row>
    <row r="19708" spans="32:42" ht="18">
      <c r="AF19708" s="123" t="s">
        <v>20635</v>
      </c>
      <c r="AG19708" s="96" t="s">
        <v>20636</v>
      </c>
      <c r="AH19708" s="96" t="s">
        <v>20638</v>
      </c>
      <c r="AI19708" s="97">
        <v>211595</v>
      </c>
      <c r="AJ19708" s="114"/>
      <c r="AK19708" s="114"/>
      <c r="AM19708" s="104"/>
      <c r="AN19708" s="104"/>
      <c r="AO19708" s="104"/>
      <c r="AP19708" s="104"/>
    </row>
    <row r="19709" spans="32:42" ht="18">
      <c r="AF19709" s="123" t="s">
        <v>20635</v>
      </c>
      <c r="AG19709" s="96" t="s">
        <v>20636</v>
      </c>
      <c r="AH19709" s="96" t="s">
        <v>20639</v>
      </c>
      <c r="AI19709" s="97">
        <v>211598</v>
      </c>
      <c r="AJ19709" s="114"/>
      <c r="AK19709" s="114"/>
      <c r="AM19709" s="104"/>
      <c r="AN19709" s="104"/>
      <c r="AO19709" s="104"/>
      <c r="AP19709" s="104"/>
    </row>
    <row r="19710" spans="32:42" ht="18">
      <c r="AF19710" s="123" t="s">
        <v>20635</v>
      </c>
      <c r="AG19710" s="96" t="s">
        <v>20636</v>
      </c>
      <c r="AH19710" s="96" t="s">
        <v>20640</v>
      </c>
      <c r="AI19710" s="97">
        <v>211596</v>
      </c>
      <c r="AJ19710" s="114"/>
      <c r="AK19710" s="114"/>
      <c r="AM19710" s="104"/>
      <c r="AN19710" s="104"/>
      <c r="AO19710" s="104"/>
      <c r="AP19710" s="104"/>
    </row>
    <row r="19711" spans="32:42" ht="18">
      <c r="AF19711" s="123" t="s">
        <v>12386</v>
      </c>
      <c r="AG19711" s="96" t="s">
        <v>12512</v>
      </c>
      <c r="AH19711" s="96" t="s">
        <v>20641</v>
      </c>
      <c r="AI19711" s="97">
        <v>211633</v>
      </c>
      <c r="AJ19711" s="114">
        <v>23.775514602661101</v>
      </c>
      <c r="AK19711" s="114">
        <v>98.776359558105497</v>
      </c>
      <c r="AM19711" s="104"/>
      <c r="AN19711" s="104"/>
      <c r="AO19711" s="104"/>
      <c r="AP19711" s="104"/>
    </row>
    <row r="19712" spans="32:42" ht="18">
      <c r="AF19712" s="123" t="s">
        <v>12386</v>
      </c>
      <c r="AG19712" s="96" t="s">
        <v>12512</v>
      </c>
      <c r="AH19712" s="96" t="s">
        <v>20642</v>
      </c>
      <c r="AI19712" s="97">
        <v>211653</v>
      </c>
      <c r="AJ19712" s="114">
        <v>23.7566108703613</v>
      </c>
      <c r="AK19712" s="114">
        <v>98.686058044433594</v>
      </c>
      <c r="AM19712" s="104"/>
      <c r="AN19712" s="104"/>
      <c r="AO19712" s="104"/>
      <c r="AP19712" s="104"/>
    </row>
    <row r="19713" spans="32:42" ht="18">
      <c r="AF19713" s="123" t="s">
        <v>12386</v>
      </c>
      <c r="AG19713" s="96" t="s">
        <v>12512</v>
      </c>
      <c r="AH19713" s="96" t="s">
        <v>20643</v>
      </c>
      <c r="AI19713" s="97">
        <v>211651</v>
      </c>
      <c r="AJ19713" s="114">
        <v>23.789770126342798</v>
      </c>
      <c r="AK19713" s="114">
        <v>98.677917480468807</v>
      </c>
      <c r="AM19713" s="104"/>
      <c r="AN19713" s="104"/>
      <c r="AO19713" s="104"/>
      <c r="AP19713" s="104"/>
    </row>
    <row r="19714" spans="32:42" ht="18">
      <c r="AF19714" s="123" t="s">
        <v>12386</v>
      </c>
      <c r="AG19714" s="96" t="s">
        <v>12512</v>
      </c>
      <c r="AH19714" s="96" t="s">
        <v>20644</v>
      </c>
      <c r="AI19714" s="97">
        <v>211650</v>
      </c>
      <c r="AJ19714" s="114">
        <v>23.773492813110401</v>
      </c>
      <c r="AK19714" s="114">
        <v>98.715873718261705</v>
      </c>
      <c r="AM19714" s="104"/>
      <c r="AN19714" s="104"/>
      <c r="AO19714" s="104"/>
      <c r="AP19714" s="104"/>
    </row>
    <row r="19715" spans="32:42" ht="18">
      <c r="AF19715" s="123" t="s">
        <v>12386</v>
      </c>
      <c r="AG19715" s="96" t="s">
        <v>12512</v>
      </c>
      <c r="AH19715" s="96" t="s">
        <v>20645</v>
      </c>
      <c r="AI19715" s="97">
        <v>211648</v>
      </c>
      <c r="AJ19715" s="114">
        <v>23.7550659179688</v>
      </c>
      <c r="AK19715" s="114">
        <v>98.733329772949205</v>
      </c>
      <c r="AM19715" s="104"/>
      <c r="AN19715" s="104"/>
      <c r="AO19715" s="104"/>
      <c r="AP19715" s="104"/>
    </row>
    <row r="19716" spans="32:42" ht="18">
      <c r="AF19716" s="123" t="s">
        <v>12386</v>
      </c>
      <c r="AG19716" s="96" t="s">
        <v>12512</v>
      </c>
      <c r="AH19716" s="96" t="s">
        <v>20646</v>
      </c>
      <c r="AI19716" s="97">
        <v>211645</v>
      </c>
      <c r="AJ19716" s="114">
        <v>23.7417507171631</v>
      </c>
      <c r="AK19716" s="114">
        <v>98.697021484375</v>
      </c>
      <c r="AM19716" s="104"/>
      <c r="AN19716" s="104"/>
      <c r="AO19716" s="104"/>
      <c r="AP19716" s="104"/>
    </row>
    <row r="19717" spans="32:42" ht="18">
      <c r="AF19717" s="123" t="s">
        <v>12386</v>
      </c>
      <c r="AG19717" s="96" t="s">
        <v>12512</v>
      </c>
      <c r="AH19717" s="96" t="s">
        <v>20647</v>
      </c>
      <c r="AI19717" s="97">
        <v>211634</v>
      </c>
      <c r="AJ19717" s="114">
        <v>23.7543830871582</v>
      </c>
      <c r="AK19717" s="114">
        <v>98.747978210449205</v>
      </c>
      <c r="AM19717" s="104"/>
      <c r="AN19717" s="104"/>
      <c r="AO19717" s="104"/>
      <c r="AP19717" s="104"/>
    </row>
    <row r="19718" spans="32:42" ht="18">
      <c r="AF19718" s="123" t="s">
        <v>12386</v>
      </c>
      <c r="AG19718" s="96" t="s">
        <v>12512</v>
      </c>
      <c r="AH19718" s="96" t="s">
        <v>20648</v>
      </c>
      <c r="AI19718" s="97">
        <v>219968</v>
      </c>
      <c r="AJ19718" s="114">
        <v>23.735517501831101</v>
      </c>
      <c r="AK19718" s="114">
        <v>98.732833862304702</v>
      </c>
      <c r="AM19718" s="104"/>
      <c r="AN19718" s="104"/>
      <c r="AO19718" s="104"/>
      <c r="AP19718" s="104"/>
    </row>
    <row r="19719" spans="32:42" ht="18">
      <c r="AF19719" s="123" t="s">
        <v>12386</v>
      </c>
      <c r="AG19719" s="96" t="s">
        <v>12512</v>
      </c>
      <c r="AH19719" s="96" t="s">
        <v>18052</v>
      </c>
      <c r="AI19719" s="97">
        <v>211601</v>
      </c>
      <c r="AJ19719" s="114">
        <v>23.734144210815401</v>
      </c>
      <c r="AK19719" s="114">
        <v>98.716346740722699</v>
      </c>
      <c r="AM19719" s="104"/>
      <c r="AN19719" s="104"/>
      <c r="AO19719" s="104"/>
      <c r="AP19719" s="104"/>
    </row>
    <row r="19720" spans="32:42" ht="18">
      <c r="AF19720" s="123" t="s">
        <v>12386</v>
      </c>
      <c r="AG19720" s="96" t="s">
        <v>12512</v>
      </c>
      <c r="AH19720" s="96" t="s">
        <v>20649</v>
      </c>
      <c r="AI19720" s="97">
        <v>211632</v>
      </c>
      <c r="AJ19720" s="114">
        <v>23.775663375854499</v>
      </c>
      <c r="AK19720" s="114">
        <v>98.766616821289105</v>
      </c>
      <c r="AM19720" s="104"/>
      <c r="AN19720" s="104"/>
      <c r="AO19720" s="104"/>
      <c r="AP19720" s="104"/>
    </row>
    <row r="19721" spans="32:42" ht="18">
      <c r="AF19721" s="123" t="s">
        <v>12386</v>
      </c>
      <c r="AG19721" s="96" t="s">
        <v>12512</v>
      </c>
      <c r="AH19721" s="96" t="s">
        <v>12386</v>
      </c>
      <c r="AI19721" s="97">
        <v>211600</v>
      </c>
      <c r="AJ19721" s="114">
        <v>23.720249176025401</v>
      </c>
      <c r="AK19721" s="114">
        <v>98.703018188476605</v>
      </c>
      <c r="AM19721" s="104"/>
      <c r="AN19721" s="104"/>
      <c r="AO19721" s="104"/>
      <c r="AP19721" s="104"/>
    </row>
    <row r="19722" spans="32:42" ht="18">
      <c r="AF19722" s="123" t="s">
        <v>12386</v>
      </c>
      <c r="AG19722" s="96" t="s">
        <v>12512</v>
      </c>
      <c r="AH19722" s="96" t="s">
        <v>20650</v>
      </c>
      <c r="AI19722" s="97">
        <v>211602</v>
      </c>
      <c r="AJ19722" s="114"/>
      <c r="AK19722" s="114"/>
      <c r="AM19722" s="104"/>
      <c r="AN19722" s="104"/>
      <c r="AO19722" s="104"/>
      <c r="AP19722" s="104"/>
    </row>
    <row r="19723" spans="32:42" ht="18">
      <c r="AF19723" s="123" t="s">
        <v>12386</v>
      </c>
      <c r="AG19723" s="96" t="s">
        <v>12512</v>
      </c>
      <c r="AH19723" s="96" t="s">
        <v>20651</v>
      </c>
      <c r="AI19723" s="97">
        <v>211605</v>
      </c>
      <c r="AJ19723" s="114">
        <v>23.7051696777344</v>
      </c>
      <c r="AK19723" s="114">
        <v>98.693229675292997</v>
      </c>
      <c r="AM19723" s="104"/>
      <c r="AN19723" s="104"/>
      <c r="AO19723" s="104"/>
      <c r="AP19723" s="104"/>
    </row>
    <row r="19724" spans="32:42" ht="18">
      <c r="AF19724" s="123" t="s">
        <v>12386</v>
      </c>
      <c r="AG19724" s="96" t="s">
        <v>12512</v>
      </c>
      <c r="AH19724" s="96" t="s">
        <v>20652</v>
      </c>
      <c r="AI19724" s="97">
        <v>211606</v>
      </c>
      <c r="AJ19724" s="114">
        <v>23.706285476684599</v>
      </c>
      <c r="AK19724" s="114">
        <v>98.724327087402301</v>
      </c>
      <c r="AM19724" s="104"/>
      <c r="AN19724" s="104"/>
      <c r="AO19724" s="104"/>
      <c r="AP19724" s="104"/>
    </row>
    <row r="19725" spans="32:42" ht="18">
      <c r="AF19725" s="123" t="s">
        <v>12386</v>
      </c>
      <c r="AG19725" s="96" t="s">
        <v>12512</v>
      </c>
      <c r="AH19725" s="96" t="s">
        <v>20653</v>
      </c>
      <c r="AI19725" s="97">
        <v>211607</v>
      </c>
      <c r="AJ19725" s="114">
        <v>23.713407516479499</v>
      </c>
      <c r="AK19725" s="114">
        <v>98.722923278808594</v>
      </c>
      <c r="AM19725" s="104"/>
      <c r="AN19725" s="104"/>
      <c r="AO19725" s="104"/>
      <c r="AP19725" s="104"/>
    </row>
    <row r="19726" spans="32:42" ht="18">
      <c r="AF19726" s="123" t="s">
        <v>12386</v>
      </c>
      <c r="AG19726" s="96" t="s">
        <v>12512</v>
      </c>
      <c r="AH19726" s="96" t="s">
        <v>20654</v>
      </c>
      <c r="AI19726" s="97">
        <v>211629</v>
      </c>
      <c r="AJ19726" s="114">
        <v>23.764236450195298</v>
      </c>
      <c r="AK19726" s="114">
        <v>98.7509765625</v>
      </c>
      <c r="AM19726" s="104"/>
      <c r="AN19726" s="104"/>
      <c r="AO19726" s="104"/>
      <c r="AP19726" s="104"/>
    </row>
    <row r="19727" spans="32:42" ht="18">
      <c r="AF19727" s="123" t="s">
        <v>12386</v>
      </c>
      <c r="AG19727" s="96" t="s">
        <v>12512</v>
      </c>
      <c r="AH19727" s="96" t="s">
        <v>20655</v>
      </c>
      <c r="AI19727" s="97">
        <v>211630</v>
      </c>
      <c r="AJ19727" s="114">
        <v>23.695440292358398</v>
      </c>
      <c r="AK19727" s="114">
        <v>98.710350036621094</v>
      </c>
      <c r="AM19727" s="104"/>
      <c r="AN19727" s="104"/>
      <c r="AO19727" s="104"/>
      <c r="AP19727" s="104"/>
    </row>
    <row r="19728" spans="32:42" ht="18">
      <c r="AF19728" s="123" t="s">
        <v>20656</v>
      </c>
      <c r="AG19728" s="96" t="s">
        <v>20657</v>
      </c>
      <c r="AH19728" s="96" t="s">
        <v>20658</v>
      </c>
      <c r="AI19728" s="97">
        <v>211604</v>
      </c>
      <c r="AJ19728" s="114"/>
      <c r="AK19728" s="114"/>
      <c r="AM19728" s="104"/>
      <c r="AN19728" s="104"/>
      <c r="AO19728" s="104"/>
      <c r="AP19728" s="104"/>
    </row>
    <row r="19729" spans="32:42" ht="18">
      <c r="AF19729" s="123" t="s">
        <v>20656</v>
      </c>
      <c r="AG19729" s="96" t="s">
        <v>20657</v>
      </c>
      <c r="AH19729" s="96" t="s">
        <v>20656</v>
      </c>
      <c r="AI19729" s="97">
        <v>211603</v>
      </c>
      <c r="AJ19729" s="114"/>
      <c r="AK19729" s="114"/>
      <c r="AM19729" s="104"/>
      <c r="AN19729" s="104"/>
      <c r="AO19729" s="104"/>
      <c r="AP19729" s="104"/>
    </row>
    <row r="19730" spans="32:42" ht="18">
      <c r="AF19730" s="123" t="s">
        <v>12513</v>
      </c>
      <c r="AG19730" s="96" t="s">
        <v>12514</v>
      </c>
      <c r="AH19730" s="96" t="s">
        <v>20658</v>
      </c>
      <c r="AI19730" s="97">
        <v>211627</v>
      </c>
      <c r="AJ19730" s="114">
        <v>23.671983718872099</v>
      </c>
      <c r="AK19730" s="114">
        <v>98.689735412597699</v>
      </c>
      <c r="AM19730" s="104"/>
      <c r="AN19730" s="104"/>
      <c r="AO19730" s="104"/>
      <c r="AP19730" s="104"/>
    </row>
    <row r="19731" spans="32:42" ht="18">
      <c r="AF19731" s="123" t="s">
        <v>12513</v>
      </c>
      <c r="AG19731" s="96" t="s">
        <v>12514</v>
      </c>
      <c r="AH19731" s="96" t="s">
        <v>19255</v>
      </c>
      <c r="AI19731" s="97">
        <v>211617</v>
      </c>
      <c r="AJ19731" s="114">
        <v>23.721290588378899</v>
      </c>
      <c r="AK19731" s="114">
        <v>98.612411499023395</v>
      </c>
      <c r="AM19731" s="104"/>
      <c r="AN19731" s="104"/>
      <c r="AO19731" s="104"/>
      <c r="AP19731" s="104"/>
    </row>
    <row r="19732" spans="32:42" ht="18">
      <c r="AF19732" s="123" t="s">
        <v>12513</v>
      </c>
      <c r="AG19732" s="96" t="s">
        <v>12514</v>
      </c>
      <c r="AH19732" s="96" t="s">
        <v>20659</v>
      </c>
      <c r="AI19732" s="97">
        <v>219969</v>
      </c>
      <c r="AJ19732" s="114">
        <v>23.633449554443398</v>
      </c>
      <c r="AK19732" s="114">
        <v>98.651199340820298</v>
      </c>
      <c r="AM19732" s="104"/>
      <c r="AN19732" s="104"/>
      <c r="AO19732" s="104"/>
      <c r="AP19732" s="104"/>
    </row>
    <row r="19733" spans="32:42" ht="18">
      <c r="AF19733" s="123" t="s">
        <v>12513</v>
      </c>
      <c r="AG19733" s="96" t="s">
        <v>12514</v>
      </c>
      <c r="AH19733" s="96" t="s">
        <v>20660</v>
      </c>
      <c r="AI19733" s="97">
        <v>211626</v>
      </c>
      <c r="AJ19733" s="114">
        <v>23.624027252197301</v>
      </c>
      <c r="AK19733" s="114">
        <v>98.696304321289105</v>
      </c>
      <c r="AM19733" s="104"/>
      <c r="AN19733" s="104"/>
      <c r="AO19733" s="104"/>
      <c r="AP19733" s="104"/>
    </row>
    <row r="19734" spans="32:42" ht="18">
      <c r="AF19734" s="123" t="s">
        <v>12513</v>
      </c>
      <c r="AG19734" s="96" t="s">
        <v>12514</v>
      </c>
      <c r="AH19734" s="96" t="s">
        <v>12513</v>
      </c>
      <c r="AI19734" s="97">
        <v>219971</v>
      </c>
      <c r="AJ19734" s="114">
        <v>23.680118560791001</v>
      </c>
      <c r="AK19734" s="114">
        <v>98.660751342773395</v>
      </c>
      <c r="AM19734" s="104"/>
      <c r="AN19734" s="104"/>
      <c r="AO19734" s="104"/>
      <c r="AP19734" s="104"/>
    </row>
    <row r="19735" spans="32:42" ht="18">
      <c r="AF19735" s="123" t="s">
        <v>12513</v>
      </c>
      <c r="AG19735" s="96" t="s">
        <v>12514</v>
      </c>
      <c r="AH19735" s="96" t="s">
        <v>20661</v>
      </c>
      <c r="AI19735" s="97">
        <v>211612</v>
      </c>
      <c r="AJ19735" s="114"/>
      <c r="AK19735" s="114"/>
      <c r="AM19735" s="104"/>
      <c r="AN19735" s="104"/>
      <c r="AO19735" s="104"/>
      <c r="AP19735" s="104"/>
    </row>
    <row r="19736" spans="32:42" ht="18">
      <c r="AF19736" s="123" t="s">
        <v>12513</v>
      </c>
      <c r="AG19736" s="96" t="s">
        <v>12514</v>
      </c>
      <c r="AH19736" s="96" t="s">
        <v>20662</v>
      </c>
      <c r="AI19736" s="97">
        <v>211611</v>
      </c>
      <c r="AJ19736" s="114">
        <v>23.728004455566399</v>
      </c>
      <c r="AK19736" s="114">
        <v>98.651176452636705</v>
      </c>
      <c r="AM19736" s="104"/>
      <c r="AN19736" s="104"/>
      <c r="AO19736" s="104"/>
      <c r="AP19736" s="104"/>
    </row>
    <row r="19737" spans="32:42" ht="18">
      <c r="AF19737" s="123" t="s">
        <v>12513</v>
      </c>
      <c r="AG19737" s="96" t="s">
        <v>12514</v>
      </c>
      <c r="AH19737" s="96" t="s">
        <v>20663</v>
      </c>
      <c r="AI19737" s="97">
        <v>211610</v>
      </c>
      <c r="AJ19737" s="114">
        <v>23.694942474365199</v>
      </c>
      <c r="AK19737" s="114">
        <v>98.666610717773395</v>
      </c>
      <c r="AM19737" s="104"/>
      <c r="AN19737" s="104"/>
      <c r="AO19737" s="104"/>
      <c r="AP19737" s="104"/>
    </row>
    <row r="19738" spans="32:42" ht="18">
      <c r="AF19738" s="123" t="s">
        <v>12513</v>
      </c>
      <c r="AG19738" s="96" t="s">
        <v>12514</v>
      </c>
      <c r="AH19738" s="96" t="s">
        <v>20664</v>
      </c>
      <c r="AI19738" s="97">
        <v>211609</v>
      </c>
      <c r="AJ19738" s="114">
        <v>23.665962219238299</v>
      </c>
      <c r="AK19738" s="114">
        <v>98.654235839843807</v>
      </c>
      <c r="AM19738" s="104"/>
      <c r="AN19738" s="104"/>
      <c r="AO19738" s="104"/>
      <c r="AP19738" s="104"/>
    </row>
    <row r="19739" spans="32:42" ht="18">
      <c r="AF19739" s="123" t="s">
        <v>12513</v>
      </c>
      <c r="AG19739" s="96" t="s">
        <v>12514</v>
      </c>
      <c r="AH19739" s="96" t="s">
        <v>20665</v>
      </c>
      <c r="AI19739" s="97">
        <v>211608</v>
      </c>
      <c r="AJ19739" s="114"/>
      <c r="AK19739" s="114"/>
      <c r="AM19739" s="104"/>
      <c r="AN19739" s="104"/>
      <c r="AO19739" s="104"/>
      <c r="AP19739" s="104"/>
    </row>
    <row r="19740" spans="32:42" ht="18">
      <c r="AF19740" s="123" t="s">
        <v>12513</v>
      </c>
      <c r="AG19740" s="96" t="s">
        <v>12514</v>
      </c>
      <c r="AH19740" s="96" t="s">
        <v>20666</v>
      </c>
      <c r="AI19740" s="97">
        <v>219970</v>
      </c>
      <c r="AJ19740" s="114">
        <v>23.622900009155298</v>
      </c>
      <c r="AK19740" s="114">
        <v>98.676925659179702</v>
      </c>
      <c r="AM19740" s="104"/>
      <c r="AN19740" s="104"/>
      <c r="AO19740" s="104"/>
      <c r="AP19740" s="104"/>
    </row>
    <row r="19741" spans="32:42" ht="18">
      <c r="AF19741" s="123" t="s">
        <v>12513</v>
      </c>
      <c r="AG19741" s="96" t="s">
        <v>12514</v>
      </c>
      <c r="AH19741" s="96" t="s">
        <v>20667</v>
      </c>
      <c r="AI19741" s="97">
        <v>211613</v>
      </c>
      <c r="AJ19741" s="114">
        <v>23.722755432128899</v>
      </c>
      <c r="AK19741" s="114">
        <v>98.636451721191406</v>
      </c>
      <c r="AM19741" s="104"/>
      <c r="AN19741" s="104"/>
      <c r="AO19741" s="104"/>
      <c r="AP19741" s="104"/>
    </row>
    <row r="19742" spans="32:42" ht="18">
      <c r="AF19742" s="123" t="s">
        <v>20668</v>
      </c>
      <c r="AG19742" s="96" t="s">
        <v>20669</v>
      </c>
      <c r="AH19742" s="96" t="s">
        <v>20668</v>
      </c>
      <c r="AI19742" s="97">
        <v>211614</v>
      </c>
      <c r="AJ19742" s="114"/>
      <c r="AK19742" s="114"/>
      <c r="AM19742" s="104"/>
      <c r="AN19742" s="104"/>
      <c r="AO19742" s="104"/>
      <c r="AP19742" s="104"/>
    </row>
    <row r="19743" spans="32:42" ht="18">
      <c r="AF19743" s="123" t="s">
        <v>20668</v>
      </c>
      <c r="AG19743" s="96" t="s">
        <v>20669</v>
      </c>
      <c r="AH19743" s="96" t="s">
        <v>20670</v>
      </c>
      <c r="AI19743" s="97">
        <v>211615</v>
      </c>
      <c r="AJ19743" s="114"/>
      <c r="AK19743" s="114"/>
      <c r="AM19743" s="104"/>
      <c r="AN19743" s="104"/>
      <c r="AO19743" s="104"/>
      <c r="AP19743" s="104"/>
    </row>
    <row r="19744" spans="32:42" ht="18">
      <c r="AF19744" s="123" t="s">
        <v>20668</v>
      </c>
      <c r="AG19744" s="96" t="s">
        <v>20669</v>
      </c>
      <c r="AH19744" s="96" t="s">
        <v>20671</v>
      </c>
      <c r="AI19744" s="97">
        <v>211616</v>
      </c>
      <c r="AJ19744" s="114"/>
      <c r="AK19744" s="114"/>
      <c r="AM19744" s="104"/>
      <c r="AN19744" s="104"/>
      <c r="AO19744" s="104"/>
      <c r="AP19744" s="104"/>
    </row>
    <row r="19745" spans="32:42" ht="18">
      <c r="AF19745" s="123" t="s">
        <v>20672</v>
      </c>
      <c r="AG19745" s="96" t="s">
        <v>20673</v>
      </c>
      <c r="AH19745" s="96" t="s">
        <v>20674</v>
      </c>
      <c r="AI19745" s="97">
        <v>211620</v>
      </c>
      <c r="AJ19745" s="114"/>
      <c r="AK19745" s="114"/>
      <c r="AM19745" s="104"/>
      <c r="AN19745" s="104"/>
      <c r="AO19745" s="104"/>
      <c r="AP19745" s="104"/>
    </row>
    <row r="19746" spans="32:42" ht="18">
      <c r="AF19746" s="123" t="s">
        <v>20672</v>
      </c>
      <c r="AG19746" s="96" t="s">
        <v>20673</v>
      </c>
      <c r="AH19746" s="96" t="s">
        <v>20675</v>
      </c>
      <c r="AI19746" s="97">
        <v>211621</v>
      </c>
      <c r="AJ19746" s="114"/>
      <c r="AK19746" s="114"/>
      <c r="AM19746" s="104"/>
      <c r="AN19746" s="104"/>
      <c r="AO19746" s="104"/>
      <c r="AP19746" s="104"/>
    </row>
    <row r="19747" spans="32:42" ht="18">
      <c r="AF19747" s="123" t="s">
        <v>20672</v>
      </c>
      <c r="AG19747" s="96" t="s">
        <v>20673</v>
      </c>
      <c r="AH19747" s="96" t="s">
        <v>20676</v>
      </c>
      <c r="AI19747" s="97">
        <v>211619</v>
      </c>
      <c r="AJ19747" s="114"/>
      <c r="AK19747" s="114"/>
      <c r="AM19747" s="104"/>
      <c r="AN19747" s="104"/>
      <c r="AO19747" s="104"/>
      <c r="AP19747" s="104"/>
    </row>
    <row r="19748" spans="32:42" ht="18">
      <c r="AF19748" s="123" t="s">
        <v>20672</v>
      </c>
      <c r="AG19748" s="96" t="s">
        <v>20673</v>
      </c>
      <c r="AH19748" s="96" t="s">
        <v>20677</v>
      </c>
      <c r="AI19748" s="97">
        <v>211622</v>
      </c>
      <c r="AJ19748" s="114"/>
      <c r="AK19748" s="114"/>
      <c r="AM19748" s="104"/>
      <c r="AN19748" s="104"/>
      <c r="AO19748" s="104"/>
      <c r="AP19748" s="104"/>
    </row>
    <row r="19749" spans="32:42" ht="18">
      <c r="AF19749" s="123" t="s">
        <v>20678</v>
      </c>
      <c r="AG19749" s="96" t="s">
        <v>20679</v>
      </c>
      <c r="AH19749" s="96" t="s">
        <v>20678</v>
      </c>
      <c r="AI19749" s="97">
        <v>211623</v>
      </c>
      <c r="AJ19749" s="114"/>
      <c r="AK19749" s="114"/>
      <c r="AM19749" s="104"/>
      <c r="AN19749" s="104"/>
      <c r="AO19749" s="104"/>
      <c r="AP19749" s="104"/>
    </row>
    <row r="19750" spans="32:42" ht="18">
      <c r="AF19750" s="123" t="s">
        <v>20678</v>
      </c>
      <c r="AG19750" s="96" t="s">
        <v>20679</v>
      </c>
      <c r="AH19750" s="96" t="s">
        <v>20680</v>
      </c>
      <c r="AI19750" s="97">
        <v>211624</v>
      </c>
      <c r="AJ19750" s="114"/>
      <c r="AK19750" s="114"/>
      <c r="AM19750" s="104"/>
      <c r="AN19750" s="104"/>
      <c r="AO19750" s="104"/>
      <c r="AP19750" s="104"/>
    </row>
    <row r="19751" spans="32:42" ht="18">
      <c r="AF19751" s="123" t="s">
        <v>20678</v>
      </c>
      <c r="AG19751" s="96" t="s">
        <v>20679</v>
      </c>
      <c r="AH19751" s="96" t="s">
        <v>20681</v>
      </c>
      <c r="AI19751" s="97">
        <v>211625</v>
      </c>
      <c r="AJ19751" s="114"/>
      <c r="AK19751" s="114"/>
      <c r="AM19751" s="104"/>
      <c r="AN19751" s="104"/>
      <c r="AO19751" s="104"/>
      <c r="AP19751" s="104"/>
    </row>
    <row r="19752" spans="32:42" ht="18">
      <c r="AF19752" s="123" t="s">
        <v>20678</v>
      </c>
      <c r="AG19752" s="96" t="s">
        <v>20679</v>
      </c>
      <c r="AH19752" s="96" t="s">
        <v>20682</v>
      </c>
      <c r="AI19752" s="97">
        <v>211628</v>
      </c>
      <c r="AJ19752" s="114"/>
      <c r="AK19752" s="114"/>
      <c r="AM19752" s="104"/>
      <c r="AN19752" s="104"/>
      <c r="AO19752" s="104"/>
      <c r="AP19752" s="104"/>
    </row>
    <row r="19753" spans="32:42" ht="18">
      <c r="AF19753" s="123" t="s">
        <v>20654</v>
      </c>
      <c r="AG19753" s="96" t="s">
        <v>20683</v>
      </c>
      <c r="AH19753" s="96" t="s">
        <v>20684</v>
      </c>
      <c r="AI19753" s="97">
        <v>211631</v>
      </c>
      <c r="AJ19753" s="114"/>
      <c r="AK19753" s="114"/>
      <c r="AM19753" s="104"/>
      <c r="AN19753" s="104"/>
      <c r="AO19753" s="104"/>
      <c r="AP19753" s="104"/>
    </row>
    <row r="19754" spans="32:42" ht="18">
      <c r="AF19754" s="123" t="s">
        <v>12515</v>
      </c>
      <c r="AG19754" s="96" t="s">
        <v>12516</v>
      </c>
      <c r="AH19754" s="96" t="s">
        <v>20672</v>
      </c>
      <c r="AI19754" s="97">
        <v>211618</v>
      </c>
      <c r="AJ19754" s="114"/>
      <c r="AK19754" s="114"/>
      <c r="AM19754" s="104"/>
      <c r="AN19754" s="104"/>
      <c r="AO19754" s="104"/>
      <c r="AP19754" s="104"/>
    </row>
    <row r="19755" spans="32:42" ht="18">
      <c r="AF19755" s="123" t="s">
        <v>12515</v>
      </c>
      <c r="AG19755" s="96" t="s">
        <v>12516</v>
      </c>
      <c r="AH19755" s="96" t="s">
        <v>20685</v>
      </c>
      <c r="AI19755" s="97">
        <v>211643</v>
      </c>
      <c r="AJ19755" s="114">
        <v>23.762151718139599</v>
      </c>
      <c r="AK19755" s="114">
        <v>98.641609191894503</v>
      </c>
      <c r="AM19755" s="104"/>
      <c r="AN19755" s="104"/>
      <c r="AO19755" s="104"/>
      <c r="AP19755" s="104"/>
    </row>
    <row r="19756" spans="32:42" ht="18">
      <c r="AF19756" s="123" t="s">
        <v>12515</v>
      </c>
      <c r="AG19756" s="96" t="s">
        <v>12516</v>
      </c>
      <c r="AH19756" s="96" t="s">
        <v>20686</v>
      </c>
      <c r="AI19756" s="97">
        <v>219972</v>
      </c>
      <c r="AJ19756" s="114"/>
      <c r="AK19756" s="114"/>
      <c r="AM19756" s="104"/>
      <c r="AN19756" s="104"/>
      <c r="AO19756" s="104"/>
      <c r="AP19756" s="104"/>
    </row>
    <row r="19757" spans="32:42" ht="18">
      <c r="AF19757" s="123" t="s">
        <v>12515</v>
      </c>
      <c r="AG19757" s="96" t="s">
        <v>12516</v>
      </c>
      <c r="AH19757" s="96" t="s">
        <v>20687</v>
      </c>
      <c r="AI19757" s="97">
        <v>219973</v>
      </c>
      <c r="AJ19757" s="114">
        <v>23.750068664550799</v>
      </c>
      <c r="AK19757" s="114">
        <v>98.6011962890625</v>
      </c>
      <c r="AM19757" s="104"/>
      <c r="AN19757" s="104"/>
      <c r="AO19757" s="104"/>
      <c r="AP19757" s="104"/>
    </row>
    <row r="19758" spans="32:42" ht="18">
      <c r="AF19758" s="123" t="s">
        <v>12515</v>
      </c>
      <c r="AG19758" s="96" t="s">
        <v>12516</v>
      </c>
      <c r="AH19758" s="96" t="s">
        <v>20688</v>
      </c>
      <c r="AI19758" s="97">
        <v>211646</v>
      </c>
      <c r="AJ19758" s="114">
        <v>23.7938327789307</v>
      </c>
      <c r="AK19758" s="114">
        <v>98.646377563476605</v>
      </c>
      <c r="AM19758" s="104"/>
      <c r="AN19758" s="104"/>
      <c r="AO19758" s="104"/>
      <c r="AP19758" s="104"/>
    </row>
    <row r="19759" spans="32:42" ht="18">
      <c r="AF19759" s="123" t="s">
        <v>12515</v>
      </c>
      <c r="AG19759" s="96" t="s">
        <v>12516</v>
      </c>
      <c r="AH19759" s="96" t="s">
        <v>20689</v>
      </c>
      <c r="AI19759" s="97">
        <v>211644</v>
      </c>
      <c r="AJ19759" s="114">
        <v>23.776605606079102</v>
      </c>
      <c r="AK19759" s="114">
        <v>98.623817443847699</v>
      </c>
      <c r="AM19759" s="104"/>
      <c r="AN19759" s="104"/>
      <c r="AO19759" s="104"/>
      <c r="AP19759" s="104"/>
    </row>
    <row r="19760" spans="32:42" ht="18">
      <c r="AF19760" s="123" t="s">
        <v>12515</v>
      </c>
      <c r="AG19760" s="96" t="s">
        <v>12516</v>
      </c>
      <c r="AH19760" s="96" t="s">
        <v>20690</v>
      </c>
      <c r="AI19760" s="97">
        <v>211640</v>
      </c>
      <c r="AJ19760" s="114">
        <v>23.775707244873001</v>
      </c>
      <c r="AK19760" s="114">
        <v>98.660079956054702</v>
      </c>
      <c r="AM19760" s="104"/>
      <c r="AN19760" s="104"/>
      <c r="AO19760" s="104"/>
      <c r="AP19760" s="104"/>
    </row>
    <row r="19761" spans="32:42" ht="18">
      <c r="AF19761" s="123" t="s">
        <v>12515</v>
      </c>
      <c r="AG19761" s="96" t="s">
        <v>12516</v>
      </c>
      <c r="AH19761" s="96" t="s">
        <v>20691</v>
      </c>
      <c r="AI19761" s="97">
        <v>211639</v>
      </c>
      <c r="AJ19761" s="114">
        <v>23.7363891601563</v>
      </c>
      <c r="AK19761" s="114">
        <v>98.624496459960895</v>
      </c>
      <c r="AM19761" s="104"/>
      <c r="AN19761" s="104"/>
      <c r="AO19761" s="104"/>
      <c r="AP19761" s="104"/>
    </row>
    <row r="19762" spans="32:42" ht="18">
      <c r="AF19762" s="123" t="s">
        <v>12515</v>
      </c>
      <c r="AG19762" s="96" t="s">
        <v>12516</v>
      </c>
      <c r="AH19762" s="96" t="s">
        <v>20692</v>
      </c>
      <c r="AI19762" s="97">
        <v>211638</v>
      </c>
      <c r="AJ19762" s="114">
        <v>23.8019123077393</v>
      </c>
      <c r="AK19762" s="114">
        <v>98.643142700195298</v>
      </c>
      <c r="AM19762" s="104"/>
      <c r="AN19762" s="104"/>
      <c r="AO19762" s="104"/>
      <c r="AP19762" s="104"/>
    </row>
    <row r="19763" spans="32:42" ht="18">
      <c r="AF19763" s="123" t="s">
        <v>12515</v>
      </c>
      <c r="AG19763" s="96" t="s">
        <v>12516</v>
      </c>
      <c r="AH19763" s="96" t="s">
        <v>20693</v>
      </c>
      <c r="AI19763" s="97">
        <v>211636</v>
      </c>
      <c r="AJ19763" s="114">
        <v>23.772377014160199</v>
      </c>
      <c r="AK19763" s="114">
        <v>98.641494750976605</v>
      </c>
      <c r="AM19763" s="104"/>
      <c r="AN19763" s="104"/>
      <c r="AO19763" s="104"/>
      <c r="AP19763" s="104"/>
    </row>
    <row r="19764" spans="32:42" ht="18">
      <c r="AF19764" s="123" t="s">
        <v>12515</v>
      </c>
      <c r="AG19764" s="96" t="s">
        <v>12516</v>
      </c>
      <c r="AH19764" s="96" t="s">
        <v>20694</v>
      </c>
      <c r="AI19764" s="97">
        <v>211637</v>
      </c>
      <c r="AJ19764" s="114">
        <v>23.746414184570298</v>
      </c>
      <c r="AK19764" s="114">
        <v>98.659912109375</v>
      </c>
      <c r="AM19764" s="104"/>
      <c r="AN19764" s="104"/>
      <c r="AO19764" s="104"/>
      <c r="AP19764" s="104"/>
    </row>
    <row r="19765" spans="32:42" ht="18">
      <c r="AF19765" s="123" t="s">
        <v>12515</v>
      </c>
      <c r="AG19765" s="96" t="s">
        <v>12516</v>
      </c>
      <c r="AH19765" s="96" t="s">
        <v>20695</v>
      </c>
      <c r="AI19765" s="97">
        <v>211642</v>
      </c>
      <c r="AJ19765" s="114">
        <v>23.7595329284668</v>
      </c>
      <c r="AK19765" s="114">
        <v>98.625968933105497</v>
      </c>
      <c r="AM19765" s="104"/>
      <c r="AN19765" s="104"/>
      <c r="AO19765" s="104"/>
      <c r="AP19765" s="104"/>
    </row>
    <row r="19766" spans="32:42" ht="18">
      <c r="AF19766" s="123" t="s">
        <v>20690</v>
      </c>
      <c r="AG19766" s="96" t="s">
        <v>20696</v>
      </c>
      <c r="AH19766" s="96" t="s">
        <v>20697</v>
      </c>
      <c r="AI19766" s="97">
        <v>211641</v>
      </c>
      <c r="AJ19766" s="114"/>
      <c r="AK19766" s="114"/>
      <c r="AM19766" s="104"/>
      <c r="AN19766" s="104"/>
      <c r="AO19766" s="104"/>
      <c r="AP19766" s="104"/>
    </row>
    <row r="19767" spans="32:42" ht="18">
      <c r="AF19767" s="123" t="s">
        <v>20688</v>
      </c>
      <c r="AG19767" s="96" t="s">
        <v>20698</v>
      </c>
      <c r="AH19767" s="96" t="s">
        <v>20699</v>
      </c>
      <c r="AI19767" s="97">
        <v>211647</v>
      </c>
      <c r="AJ19767" s="114"/>
      <c r="AK19767" s="114"/>
      <c r="AM19767" s="104"/>
      <c r="AN19767" s="104"/>
      <c r="AO19767" s="104"/>
      <c r="AP19767" s="104"/>
    </row>
    <row r="19768" spans="32:42" ht="18">
      <c r="AF19768" s="123" t="s">
        <v>20688</v>
      </c>
      <c r="AG19768" s="96" t="s">
        <v>20698</v>
      </c>
      <c r="AH19768" s="96" t="s">
        <v>20700</v>
      </c>
      <c r="AI19768" s="97">
        <v>211649</v>
      </c>
      <c r="AJ19768" s="114"/>
      <c r="AK19768" s="114"/>
      <c r="AM19768" s="104"/>
      <c r="AN19768" s="104"/>
      <c r="AO19768" s="104"/>
      <c r="AP19768" s="104"/>
    </row>
    <row r="19769" spans="32:42" ht="18">
      <c r="AF19769" s="123" t="s">
        <v>20644</v>
      </c>
      <c r="AG19769" s="96" t="s">
        <v>20701</v>
      </c>
      <c r="AH19769" s="96" t="s">
        <v>20702</v>
      </c>
      <c r="AI19769" s="97">
        <v>211652</v>
      </c>
      <c r="AJ19769" s="114"/>
      <c r="AK19769" s="114"/>
      <c r="AM19769" s="104"/>
      <c r="AN19769" s="104"/>
      <c r="AO19769" s="104"/>
      <c r="AP19769" s="104"/>
    </row>
    <row r="19770" spans="32:42" ht="18">
      <c r="AF19770" s="123" t="s">
        <v>332</v>
      </c>
      <c r="AG19770" s="96" t="s">
        <v>12517</v>
      </c>
      <c r="AH19770" s="96" t="s">
        <v>20703</v>
      </c>
      <c r="AI19770" s="97">
        <v>219975</v>
      </c>
      <c r="AJ19770" s="114"/>
      <c r="AK19770" s="114"/>
      <c r="AM19770" s="104"/>
      <c r="AN19770" s="104"/>
      <c r="AO19770" s="104"/>
      <c r="AP19770" s="104"/>
    </row>
    <row r="19771" spans="32:42" ht="18">
      <c r="AF19771" s="123" t="s">
        <v>332</v>
      </c>
      <c r="AG19771" s="96" t="s">
        <v>12517</v>
      </c>
      <c r="AH19771" s="96" t="s">
        <v>20704</v>
      </c>
      <c r="AI19771" s="97">
        <v>219976</v>
      </c>
      <c r="AJ19771" s="114"/>
      <c r="AK19771" s="114"/>
      <c r="AM19771" s="104"/>
      <c r="AN19771" s="104"/>
      <c r="AO19771" s="104"/>
      <c r="AP19771" s="104"/>
    </row>
    <row r="19772" spans="32:42" ht="18">
      <c r="AF19772" s="123" t="s">
        <v>332</v>
      </c>
      <c r="AG19772" s="96" t="s">
        <v>12517</v>
      </c>
      <c r="AH19772" s="96" t="s">
        <v>20705</v>
      </c>
      <c r="AI19772" s="97">
        <v>219974</v>
      </c>
      <c r="AJ19772" s="114"/>
      <c r="AK19772" s="114"/>
      <c r="AM19772" s="104"/>
      <c r="AN19772" s="104"/>
      <c r="AO19772" s="104"/>
      <c r="AP19772" s="104"/>
    </row>
    <row r="19773" spans="32:42" ht="18">
      <c r="AF19773" s="123" t="s">
        <v>332</v>
      </c>
      <c r="AG19773" s="96" t="s">
        <v>12517</v>
      </c>
      <c r="AH19773" s="96" t="s">
        <v>20706</v>
      </c>
      <c r="AI19773" s="97">
        <v>211658</v>
      </c>
      <c r="AJ19773" s="114"/>
      <c r="AK19773" s="114"/>
      <c r="AM19773" s="104"/>
      <c r="AN19773" s="104"/>
      <c r="AO19773" s="104"/>
      <c r="AP19773" s="104"/>
    </row>
    <row r="19774" spans="32:42" ht="18">
      <c r="AF19774" s="123" t="s">
        <v>332</v>
      </c>
      <c r="AG19774" s="96" t="s">
        <v>12517</v>
      </c>
      <c r="AH19774" s="96" t="s">
        <v>20707</v>
      </c>
      <c r="AI19774" s="97">
        <v>211656</v>
      </c>
      <c r="AJ19774" s="114"/>
      <c r="AK19774" s="114"/>
      <c r="AM19774" s="104"/>
      <c r="AN19774" s="104"/>
      <c r="AO19774" s="104"/>
      <c r="AP19774" s="104"/>
    </row>
    <row r="19775" spans="32:42" ht="18">
      <c r="AF19775" s="123" t="s">
        <v>332</v>
      </c>
      <c r="AG19775" s="96" t="s">
        <v>12517</v>
      </c>
      <c r="AH19775" s="96" t="s">
        <v>332</v>
      </c>
      <c r="AI19775" s="97">
        <v>211654</v>
      </c>
      <c r="AJ19775" s="114">
        <v>23.55419921875</v>
      </c>
      <c r="AK19775" s="114">
        <v>98.757736206054702</v>
      </c>
      <c r="AM19775" s="104"/>
      <c r="AN19775" s="104"/>
      <c r="AO19775" s="104"/>
      <c r="AP19775" s="104"/>
    </row>
    <row r="19776" spans="32:42" ht="18">
      <c r="AF19776" s="123" t="s">
        <v>332</v>
      </c>
      <c r="AG19776" s="96" t="s">
        <v>12517</v>
      </c>
      <c r="AH19776" s="96" t="s">
        <v>20708</v>
      </c>
      <c r="AI19776" s="97">
        <v>211655</v>
      </c>
      <c r="AJ19776" s="114"/>
      <c r="AK19776" s="114"/>
      <c r="AM19776" s="104"/>
      <c r="AN19776" s="104"/>
      <c r="AO19776" s="104"/>
      <c r="AP19776" s="104"/>
    </row>
    <row r="19777" spans="32:42" ht="18">
      <c r="AF19777" s="123" t="s">
        <v>332</v>
      </c>
      <c r="AG19777" s="96" t="s">
        <v>12517</v>
      </c>
      <c r="AH19777" s="96" t="s">
        <v>20709</v>
      </c>
      <c r="AI19777" s="97">
        <v>211657</v>
      </c>
      <c r="AJ19777" s="114"/>
      <c r="AK19777" s="114"/>
      <c r="AM19777" s="104"/>
      <c r="AN19777" s="104"/>
      <c r="AO19777" s="104"/>
      <c r="AP19777" s="104"/>
    </row>
    <row r="19778" spans="32:42" ht="18">
      <c r="AF19778" s="123" t="s">
        <v>20710</v>
      </c>
      <c r="AG19778" s="96" t="s">
        <v>20711</v>
      </c>
      <c r="AH19778" s="96" t="s">
        <v>20712</v>
      </c>
      <c r="AI19778" s="97">
        <v>211664</v>
      </c>
      <c r="AJ19778" s="114"/>
      <c r="AK19778" s="114"/>
      <c r="AM19778" s="104"/>
      <c r="AN19778" s="104"/>
      <c r="AO19778" s="104"/>
      <c r="AP19778" s="104"/>
    </row>
    <row r="19779" spans="32:42" ht="18">
      <c r="AF19779" s="123" t="s">
        <v>20713</v>
      </c>
      <c r="AG19779" s="96" t="s">
        <v>20714</v>
      </c>
      <c r="AH19779" s="96" t="s">
        <v>20715</v>
      </c>
      <c r="AI19779" s="97">
        <v>211666</v>
      </c>
      <c r="AJ19779" s="114"/>
      <c r="AK19779" s="114"/>
      <c r="AM19779" s="104"/>
      <c r="AN19779" s="104"/>
      <c r="AO19779" s="104"/>
      <c r="AP19779" s="104"/>
    </row>
    <row r="19780" spans="32:42" ht="18">
      <c r="AF19780" s="123" t="s">
        <v>20713</v>
      </c>
      <c r="AG19780" s="96" t="s">
        <v>20714</v>
      </c>
      <c r="AH19780" s="96" t="s">
        <v>20716</v>
      </c>
      <c r="AI19780" s="97">
        <v>211667</v>
      </c>
      <c r="AJ19780" s="114"/>
      <c r="AK19780" s="114"/>
      <c r="AM19780" s="104"/>
      <c r="AN19780" s="104"/>
      <c r="AO19780" s="104"/>
      <c r="AP19780" s="104"/>
    </row>
    <row r="19781" spans="32:42" ht="18">
      <c r="AF19781" s="123" t="s">
        <v>20713</v>
      </c>
      <c r="AG19781" s="96" t="s">
        <v>20714</v>
      </c>
      <c r="AH19781" s="96" t="s">
        <v>20717</v>
      </c>
      <c r="AI19781" s="97">
        <v>211668</v>
      </c>
      <c r="AJ19781" s="114"/>
      <c r="AK19781" s="114"/>
      <c r="AM19781" s="104"/>
      <c r="AN19781" s="104"/>
      <c r="AO19781" s="104"/>
      <c r="AP19781" s="104"/>
    </row>
    <row r="19782" spans="32:42" ht="18">
      <c r="AF19782" s="123" t="s">
        <v>20713</v>
      </c>
      <c r="AG19782" s="96" t="s">
        <v>20714</v>
      </c>
      <c r="AH19782" s="96" t="s">
        <v>20718</v>
      </c>
      <c r="AI19782" s="97">
        <v>211669</v>
      </c>
      <c r="AJ19782" s="114"/>
      <c r="AK19782" s="114"/>
      <c r="AM19782" s="104"/>
      <c r="AN19782" s="104"/>
      <c r="AO19782" s="104"/>
      <c r="AP19782" s="104"/>
    </row>
    <row r="19783" spans="32:42" ht="18">
      <c r="AF19783" s="123" t="s">
        <v>20719</v>
      </c>
      <c r="AG19783" s="96" t="s">
        <v>20720</v>
      </c>
      <c r="AH19783" s="96" t="s">
        <v>20721</v>
      </c>
      <c r="AI19783" s="97">
        <v>211673</v>
      </c>
      <c r="AJ19783" s="114"/>
      <c r="AK19783" s="114"/>
      <c r="AM19783" s="104"/>
      <c r="AN19783" s="104"/>
      <c r="AO19783" s="104"/>
      <c r="AP19783" s="104"/>
    </row>
    <row r="19784" spans="32:42" ht="18">
      <c r="AF19784" s="123" t="s">
        <v>20719</v>
      </c>
      <c r="AG19784" s="96" t="s">
        <v>20720</v>
      </c>
      <c r="AH19784" s="96" t="s">
        <v>20722</v>
      </c>
      <c r="AI19784" s="97">
        <v>211674</v>
      </c>
      <c r="AJ19784" s="114"/>
      <c r="AK19784" s="114"/>
      <c r="AM19784" s="104"/>
      <c r="AN19784" s="104"/>
      <c r="AO19784" s="104"/>
      <c r="AP19784" s="104"/>
    </row>
    <row r="19785" spans="32:42" ht="18">
      <c r="AF19785" s="123" t="s">
        <v>20723</v>
      </c>
      <c r="AG19785" s="96" t="s">
        <v>20724</v>
      </c>
      <c r="AH19785" s="96" t="s">
        <v>20725</v>
      </c>
      <c r="AI19785" s="97">
        <v>211681</v>
      </c>
      <c r="AJ19785" s="114"/>
      <c r="AK19785" s="114"/>
      <c r="AM19785" s="104"/>
      <c r="AN19785" s="104"/>
      <c r="AO19785" s="104"/>
      <c r="AP19785" s="104"/>
    </row>
    <row r="19786" spans="32:42" ht="18">
      <c r="AF19786" s="123" t="s">
        <v>20723</v>
      </c>
      <c r="AG19786" s="96" t="s">
        <v>20724</v>
      </c>
      <c r="AH19786" s="96" t="s">
        <v>20726</v>
      </c>
      <c r="AI19786" s="97">
        <v>211679</v>
      </c>
      <c r="AJ19786" s="114"/>
      <c r="AK19786" s="114"/>
      <c r="AM19786" s="104"/>
      <c r="AN19786" s="104"/>
      <c r="AO19786" s="104"/>
      <c r="AP19786" s="104"/>
    </row>
    <row r="19787" spans="32:42" ht="18">
      <c r="AF19787" s="123" t="s">
        <v>20566</v>
      </c>
      <c r="AG19787" s="96" t="s">
        <v>20727</v>
      </c>
      <c r="AH19787" s="96" t="s">
        <v>20728</v>
      </c>
      <c r="AI19787" s="97">
        <v>211686</v>
      </c>
      <c r="AJ19787" s="114"/>
      <c r="AK19787" s="114"/>
      <c r="AM19787" s="104"/>
      <c r="AN19787" s="104"/>
      <c r="AO19787" s="104"/>
      <c r="AP19787" s="104"/>
    </row>
    <row r="19788" spans="32:42" ht="18">
      <c r="AF19788" s="123" t="s">
        <v>20729</v>
      </c>
      <c r="AG19788" s="96" t="s">
        <v>20730</v>
      </c>
      <c r="AH19788" s="96" t="s">
        <v>20731</v>
      </c>
      <c r="AI19788" s="97">
        <v>211688</v>
      </c>
      <c r="AJ19788" s="114"/>
      <c r="AK19788" s="114"/>
      <c r="AM19788" s="104"/>
      <c r="AN19788" s="104"/>
      <c r="AO19788" s="104"/>
      <c r="AP19788" s="104"/>
    </row>
    <row r="19789" spans="32:42" ht="18">
      <c r="AF19789" s="123" t="s">
        <v>20729</v>
      </c>
      <c r="AG19789" s="96" t="s">
        <v>20730</v>
      </c>
      <c r="AH19789" s="96" t="s">
        <v>20732</v>
      </c>
      <c r="AI19789" s="97">
        <v>211689</v>
      </c>
      <c r="AJ19789" s="114"/>
      <c r="AK19789" s="114"/>
      <c r="AM19789" s="104"/>
      <c r="AN19789" s="104"/>
      <c r="AO19789" s="104"/>
      <c r="AP19789" s="104"/>
    </row>
    <row r="19790" spans="32:42" ht="18">
      <c r="AF19790" s="123" t="s">
        <v>20729</v>
      </c>
      <c r="AG19790" s="96" t="s">
        <v>20730</v>
      </c>
      <c r="AH19790" s="96" t="s">
        <v>20733</v>
      </c>
      <c r="AI19790" s="97">
        <v>211690</v>
      </c>
      <c r="AJ19790" s="114"/>
      <c r="AK19790" s="114"/>
      <c r="AM19790" s="104"/>
      <c r="AN19790" s="104"/>
      <c r="AO19790" s="104"/>
      <c r="AP19790" s="104"/>
    </row>
    <row r="19791" spans="32:42" ht="18">
      <c r="AF19791" s="123" t="s">
        <v>8081</v>
      </c>
      <c r="AG19791" s="96" t="s">
        <v>20734</v>
      </c>
      <c r="AH19791" s="96" t="s">
        <v>20735</v>
      </c>
      <c r="AI19791" s="97">
        <v>211696</v>
      </c>
      <c r="AJ19791" s="114"/>
      <c r="AK19791" s="114"/>
      <c r="AM19791" s="104"/>
      <c r="AN19791" s="104"/>
      <c r="AO19791" s="104"/>
      <c r="AP19791" s="104"/>
    </row>
    <row r="19792" spans="32:42" ht="18">
      <c r="AF19792" s="123" t="s">
        <v>8081</v>
      </c>
      <c r="AG19792" s="96" t="s">
        <v>20734</v>
      </c>
      <c r="AH19792" s="96" t="s">
        <v>20736</v>
      </c>
      <c r="AI19792" s="97">
        <v>211697</v>
      </c>
      <c r="AJ19792" s="114"/>
      <c r="AK19792" s="114"/>
      <c r="AM19792" s="104"/>
      <c r="AN19792" s="104"/>
      <c r="AO19792" s="104"/>
      <c r="AP19792" s="104"/>
    </row>
    <row r="19793" spans="32:42" ht="18">
      <c r="AF19793" s="123" t="s">
        <v>8081</v>
      </c>
      <c r="AG19793" s="96" t="s">
        <v>20734</v>
      </c>
      <c r="AH19793" s="96" t="s">
        <v>20737</v>
      </c>
      <c r="AI19793" s="97">
        <v>211698</v>
      </c>
      <c r="AJ19793" s="114"/>
      <c r="AK19793" s="114"/>
      <c r="AM19793" s="104"/>
      <c r="AN19793" s="104"/>
      <c r="AO19793" s="104"/>
      <c r="AP19793" s="104"/>
    </row>
    <row r="19794" spans="32:42" ht="18">
      <c r="AF19794" s="123" t="s">
        <v>8081</v>
      </c>
      <c r="AG19794" s="96" t="s">
        <v>20734</v>
      </c>
      <c r="AH19794" s="96" t="s">
        <v>20738</v>
      </c>
      <c r="AI19794" s="97">
        <v>211694</v>
      </c>
      <c r="AJ19794" s="114"/>
      <c r="AK19794" s="114"/>
      <c r="AM19794" s="104"/>
      <c r="AN19794" s="104"/>
      <c r="AO19794" s="104"/>
      <c r="AP19794" s="104"/>
    </row>
    <row r="19795" spans="32:42" ht="18">
      <c r="AF19795" s="123" t="s">
        <v>8081</v>
      </c>
      <c r="AG19795" s="96" t="s">
        <v>20734</v>
      </c>
      <c r="AH19795" s="96" t="s">
        <v>8081</v>
      </c>
      <c r="AI19795" s="97">
        <v>211691</v>
      </c>
      <c r="AJ19795" s="114"/>
      <c r="AK19795" s="114"/>
      <c r="AM19795" s="104"/>
      <c r="AN19795" s="104"/>
      <c r="AO19795" s="104"/>
      <c r="AP19795" s="104"/>
    </row>
    <row r="19796" spans="32:42" ht="18">
      <c r="AF19796" s="123" t="s">
        <v>8081</v>
      </c>
      <c r="AG19796" s="96" t="s">
        <v>20734</v>
      </c>
      <c r="AH19796" s="96" t="s">
        <v>20739</v>
      </c>
      <c r="AI19796" s="97">
        <v>211692</v>
      </c>
      <c r="AJ19796" s="114"/>
      <c r="AK19796" s="114"/>
      <c r="AM19796" s="104"/>
      <c r="AN19796" s="104"/>
      <c r="AO19796" s="104"/>
      <c r="AP19796" s="104"/>
    </row>
    <row r="19797" spans="32:42" ht="18">
      <c r="AF19797" s="123" t="s">
        <v>8081</v>
      </c>
      <c r="AG19797" s="96" t="s">
        <v>20734</v>
      </c>
      <c r="AH19797" s="96" t="s">
        <v>20740</v>
      </c>
      <c r="AI19797" s="97">
        <v>211695</v>
      </c>
      <c r="AJ19797" s="114"/>
      <c r="AK19797" s="114"/>
      <c r="AM19797" s="104"/>
      <c r="AN19797" s="104"/>
      <c r="AO19797" s="104"/>
      <c r="AP19797" s="104"/>
    </row>
    <row r="19798" spans="32:42" ht="18">
      <c r="AF19798" s="123" t="s">
        <v>20741</v>
      </c>
      <c r="AG19798" s="96" t="s">
        <v>20742</v>
      </c>
      <c r="AH19798" s="96" t="s">
        <v>20743</v>
      </c>
      <c r="AI19798" s="97">
        <v>211705</v>
      </c>
      <c r="AJ19798" s="114"/>
      <c r="AK19798" s="114"/>
      <c r="AM19798" s="104"/>
      <c r="AN19798" s="104"/>
      <c r="AO19798" s="104"/>
      <c r="AP19798" s="104"/>
    </row>
    <row r="19799" spans="32:42" ht="18">
      <c r="AF19799" s="123" t="s">
        <v>20741</v>
      </c>
      <c r="AG19799" s="96" t="s">
        <v>20742</v>
      </c>
      <c r="AH19799" s="96" t="s">
        <v>20744</v>
      </c>
      <c r="AI19799" s="97">
        <v>211699</v>
      </c>
      <c r="AJ19799" s="114"/>
      <c r="AK19799" s="114"/>
      <c r="AM19799" s="104"/>
      <c r="AN19799" s="104"/>
      <c r="AO19799" s="104"/>
      <c r="AP19799" s="104"/>
    </row>
    <row r="19800" spans="32:42" ht="18">
      <c r="AF19800" s="123" t="s">
        <v>20741</v>
      </c>
      <c r="AG19800" s="96" t="s">
        <v>20742</v>
      </c>
      <c r="AH19800" s="96" t="s">
        <v>20745</v>
      </c>
      <c r="AI19800" s="97">
        <v>211701</v>
      </c>
      <c r="AJ19800" s="114"/>
      <c r="AK19800" s="114"/>
      <c r="AM19800" s="104"/>
      <c r="AN19800" s="104"/>
      <c r="AO19800" s="104"/>
      <c r="AP19800" s="104"/>
    </row>
    <row r="19801" spans="32:42" ht="18">
      <c r="AF19801" s="123" t="s">
        <v>20741</v>
      </c>
      <c r="AG19801" s="96" t="s">
        <v>20742</v>
      </c>
      <c r="AH19801" s="96" t="s">
        <v>20746</v>
      </c>
      <c r="AI19801" s="97">
        <v>211702</v>
      </c>
      <c r="AJ19801" s="114"/>
      <c r="AK19801" s="114"/>
      <c r="AM19801" s="104"/>
      <c r="AN19801" s="104"/>
      <c r="AO19801" s="104"/>
      <c r="AP19801" s="104"/>
    </row>
    <row r="19802" spans="32:42" ht="18">
      <c r="AF19802" s="123" t="s">
        <v>20741</v>
      </c>
      <c r="AG19802" s="96" t="s">
        <v>20742</v>
      </c>
      <c r="AH19802" s="96" t="s">
        <v>20747</v>
      </c>
      <c r="AI19802" s="97">
        <v>211703</v>
      </c>
      <c r="AJ19802" s="114"/>
      <c r="AK19802" s="114"/>
      <c r="AM19802" s="104"/>
      <c r="AN19802" s="104"/>
      <c r="AO19802" s="104"/>
      <c r="AP19802" s="104"/>
    </row>
    <row r="19803" spans="32:42" ht="18">
      <c r="AF19803" s="123" t="s">
        <v>20741</v>
      </c>
      <c r="AG19803" s="96" t="s">
        <v>20742</v>
      </c>
      <c r="AH19803" s="96" t="s">
        <v>20748</v>
      </c>
      <c r="AI19803" s="97">
        <v>211704</v>
      </c>
      <c r="AJ19803" s="114"/>
      <c r="AK19803" s="114"/>
      <c r="AM19803" s="104"/>
      <c r="AN19803" s="104"/>
      <c r="AO19803" s="104"/>
      <c r="AP19803" s="104"/>
    </row>
    <row r="19804" spans="32:42" ht="18">
      <c r="AF19804" s="123" t="s">
        <v>20749</v>
      </c>
      <c r="AG19804" s="96" t="s">
        <v>20750</v>
      </c>
      <c r="AH19804" s="96" t="s">
        <v>20751</v>
      </c>
      <c r="AI19804" s="97">
        <v>211713</v>
      </c>
      <c r="AJ19804" s="114"/>
      <c r="AK19804" s="114"/>
      <c r="AM19804" s="104"/>
      <c r="AN19804" s="104"/>
      <c r="AO19804" s="104"/>
      <c r="AP19804" s="104"/>
    </row>
    <row r="19805" spans="32:42" ht="18">
      <c r="AF19805" s="123" t="s">
        <v>20749</v>
      </c>
      <c r="AG19805" s="96" t="s">
        <v>20750</v>
      </c>
      <c r="AH19805" s="96" t="s">
        <v>20752</v>
      </c>
      <c r="AI19805" s="97">
        <v>211712</v>
      </c>
      <c r="AJ19805" s="114"/>
      <c r="AK19805" s="114"/>
      <c r="AM19805" s="104"/>
      <c r="AN19805" s="104"/>
      <c r="AO19805" s="104"/>
      <c r="AP19805" s="104"/>
    </row>
    <row r="19806" spans="32:42" ht="18">
      <c r="AF19806" s="123" t="s">
        <v>20749</v>
      </c>
      <c r="AG19806" s="96" t="s">
        <v>20750</v>
      </c>
      <c r="AH19806" s="96" t="s">
        <v>20753</v>
      </c>
      <c r="AI19806" s="97">
        <v>211711</v>
      </c>
      <c r="AJ19806" s="114"/>
      <c r="AK19806" s="114"/>
      <c r="AM19806" s="104"/>
      <c r="AN19806" s="104"/>
      <c r="AO19806" s="104"/>
      <c r="AP19806" s="104"/>
    </row>
    <row r="19807" spans="32:42" ht="18">
      <c r="AF19807" s="123" t="s">
        <v>20749</v>
      </c>
      <c r="AG19807" s="96" t="s">
        <v>20750</v>
      </c>
      <c r="AH19807" s="96" t="s">
        <v>19079</v>
      </c>
      <c r="AI19807" s="97">
        <v>211710</v>
      </c>
      <c r="AJ19807" s="114"/>
      <c r="AK19807" s="114"/>
      <c r="AM19807" s="104"/>
      <c r="AN19807" s="104"/>
      <c r="AO19807" s="104"/>
      <c r="AP19807" s="104"/>
    </row>
    <row r="19808" spans="32:42" ht="18">
      <c r="AF19808" s="123" t="s">
        <v>20749</v>
      </c>
      <c r="AG19808" s="96" t="s">
        <v>20750</v>
      </c>
      <c r="AH19808" s="96" t="s">
        <v>20754</v>
      </c>
      <c r="AI19808" s="97">
        <v>211709</v>
      </c>
      <c r="AJ19808" s="114"/>
      <c r="AK19808" s="114"/>
      <c r="AM19808" s="104"/>
      <c r="AN19808" s="104"/>
      <c r="AO19808" s="104"/>
      <c r="AP19808" s="104"/>
    </row>
    <row r="19809" spans="32:42" ht="18">
      <c r="AF19809" s="123" t="s">
        <v>20749</v>
      </c>
      <c r="AG19809" s="96" t="s">
        <v>20750</v>
      </c>
      <c r="AH19809" s="96" t="s">
        <v>20755</v>
      </c>
      <c r="AI19809" s="97">
        <v>211708</v>
      </c>
      <c r="AJ19809" s="114"/>
      <c r="AK19809" s="114"/>
      <c r="AM19809" s="104"/>
      <c r="AN19809" s="104"/>
      <c r="AO19809" s="104"/>
      <c r="AP19809" s="104"/>
    </row>
    <row r="19810" spans="32:42" ht="18">
      <c r="AF19810" s="123" t="s">
        <v>20749</v>
      </c>
      <c r="AG19810" s="96" t="s">
        <v>20750</v>
      </c>
      <c r="AH19810" s="96" t="s">
        <v>20756</v>
      </c>
      <c r="AI19810" s="97">
        <v>211706</v>
      </c>
      <c r="AJ19810" s="114"/>
      <c r="AK19810" s="114"/>
      <c r="AM19810" s="104"/>
      <c r="AN19810" s="104"/>
      <c r="AO19810" s="104"/>
      <c r="AP19810" s="104"/>
    </row>
    <row r="19811" spans="32:42" ht="18">
      <c r="AF19811" s="123" t="s">
        <v>20749</v>
      </c>
      <c r="AG19811" s="96" t="s">
        <v>20750</v>
      </c>
      <c r="AH19811" s="96" t="s">
        <v>20757</v>
      </c>
      <c r="AI19811" s="97">
        <v>211707</v>
      </c>
      <c r="AJ19811" s="114"/>
      <c r="AK19811" s="114"/>
      <c r="AM19811" s="104"/>
      <c r="AN19811" s="104"/>
      <c r="AO19811" s="104"/>
      <c r="AP19811" s="104"/>
    </row>
    <row r="19812" spans="32:42" ht="18">
      <c r="AF19812" s="123" t="s">
        <v>20758</v>
      </c>
      <c r="AG19812" s="96" t="s">
        <v>20759</v>
      </c>
      <c r="AH19812" s="96" t="s">
        <v>20760</v>
      </c>
      <c r="AI19812" s="97">
        <v>211719</v>
      </c>
      <c r="AJ19812" s="114"/>
      <c r="AK19812" s="114"/>
      <c r="AM19812" s="104"/>
      <c r="AN19812" s="104"/>
      <c r="AO19812" s="104"/>
      <c r="AP19812" s="104"/>
    </row>
    <row r="19813" spans="32:42" ht="18">
      <c r="AF19813" s="123" t="s">
        <v>20758</v>
      </c>
      <c r="AG19813" s="96" t="s">
        <v>20759</v>
      </c>
      <c r="AH19813" s="96" t="s">
        <v>20761</v>
      </c>
      <c r="AI19813" s="97">
        <v>211723</v>
      </c>
      <c r="AJ19813" s="114"/>
      <c r="AK19813" s="114"/>
      <c r="AM19813" s="104"/>
      <c r="AN19813" s="104"/>
      <c r="AO19813" s="104"/>
      <c r="AP19813" s="104"/>
    </row>
    <row r="19814" spans="32:42" ht="18">
      <c r="AF19814" s="123" t="s">
        <v>20758</v>
      </c>
      <c r="AG19814" s="96" t="s">
        <v>20759</v>
      </c>
      <c r="AH19814" s="96" t="s">
        <v>20762</v>
      </c>
      <c r="AI19814" s="97">
        <v>211717</v>
      </c>
      <c r="AJ19814" s="114"/>
      <c r="AK19814" s="114"/>
      <c r="AM19814" s="104"/>
      <c r="AN19814" s="104"/>
      <c r="AO19814" s="104"/>
      <c r="AP19814" s="104"/>
    </row>
    <row r="19815" spans="32:42" ht="18">
      <c r="AF19815" s="123" t="s">
        <v>20758</v>
      </c>
      <c r="AG19815" s="96" t="s">
        <v>20759</v>
      </c>
      <c r="AH19815" s="96" t="s">
        <v>20763</v>
      </c>
      <c r="AI19815" s="97">
        <v>211721</v>
      </c>
      <c r="AJ19815" s="114"/>
      <c r="AK19815" s="114"/>
      <c r="AM19815" s="104"/>
      <c r="AN19815" s="104"/>
      <c r="AO19815" s="104"/>
      <c r="AP19815" s="104"/>
    </row>
    <row r="19816" spans="32:42" ht="18">
      <c r="AF19816" s="123" t="s">
        <v>20758</v>
      </c>
      <c r="AG19816" s="96" t="s">
        <v>20759</v>
      </c>
      <c r="AH19816" s="96" t="s">
        <v>20764</v>
      </c>
      <c r="AI19816" s="97">
        <v>211722</v>
      </c>
      <c r="AJ19816" s="114"/>
      <c r="AK19816" s="114"/>
      <c r="AM19816" s="104"/>
      <c r="AN19816" s="104"/>
      <c r="AO19816" s="104"/>
      <c r="AP19816" s="104"/>
    </row>
    <row r="19817" spans="32:42" ht="18">
      <c r="AF19817" s="123" t="s">
        <v>20765</v>
      </c>
      <c r="AG19817" s="96" t="s">
        <v>20766</v>
      </c>
      <c r="AH19817" s="96" t="s">
        <v>20765</v>
      </c>
      <c r="AI19817" s="97">
        <v>211724</v>
      </c>
      <c r="AJ19817" s="114"/>
      <c r="AK19817" s="114"/>
      <c r="AM19817" s="104"/>
      <c r="AN19817" s="104"/>
      <c r="AO19817" s="104"/>
      <c r="AP19817" s="104"/>
    </row>
    <row r="19818" spans="32:42" ht="18">
      <c r="AF19818" s="123" t="s">
        <v>20765</v>
      </c>
      <c r="AG19818" s="96" t="s">
        <v>20766</v>
      </c>
      <c r="AH19818" s="96" t="s">
        <v>20767</v>
      </c>
      <c r="AI19818" s="97">
        <v>211725</v>
      </c>
      <c r="AJ19818" s="114"/>
      <c r="AK19818" s="114"/>
      <c r="AM19818" s="104"/>
      <c r="AN19818" s="104"/>
      <c r="AO19818" s="104"/>
      <c r="AP19818" s="104"/>
    </row>
    <row r="19819" spans="32:42" ht="18">
      <c r="AF19819" s="123" t="s">
        <v>12518</v>
      </c>
      <c r="AG19819" s="96" t="s">
        <v>12519</v>
      </c>
      <c r="AH19819" s="96" t="s">
        <v>20768</v>
      </c>
      <c r="AI19819" s="97">
        <v>219984</v>
      </c>
      <c r="AJ19819" s="114">
        <v>23.8483486175537</v>
      </c>
      <c r="AK19819" s="114">
        <v>98.532287597656307</v>
      </c>
      <c r="AM19819" s="104"/>
      <c r="AN19819" s="104"/>
      <c r="AO19819" s="104"/>
      <c r="AP19819" s="104"/>
    </row>
    <row r="19820" spans="32:42" ht="18">
      <c r="AF19820" s="123" t="s">
        <v>12518</v>
      </c>
      <c r="AG19820" s="96" t="s">
        <v>12519</v>
      </c>
      <c r="AH19820" s="96" t="s">
        <v>20769</v>
      </c>
      <c r="AI19820" s="97">
        <v>219977</v>
      </c>
      <c r="AJ19820" s="114">
        <v>23.804794311523398</v>
      </c>
      <c r="AK19820" s="114">
        <v>98.5653076171875</v>
      </c>
      <c r="AM19820" s="104"/>
      <c r="AN19820" s="104"/>
      <c r="AO19820" s="104"/>
      <c r="AP19820" s="104"/>
    </row>
    <row r="19821" spans="32:42" ht="18">
      <c r="AF19821" s="123" t="s">
        <v>12518</v>
      </c>
      <c r="AG19821" s="96" t="s">
        <v>12519</v>
      </c>
      <c r="AH19821" s="96" t="s">
        <v>20770</v>
      </c>
      <c r="AI19821" s="97">
        <v>219978</v>
      </c>
      <c r="AJ19821" s="114">
        <v>23.822383880615199</v>
      </c>
      <c r="AK19821" s="114">
        <v>98.505508422851605</v>
      </c>
      <c r="AM19821" s="104"/>
      <c r="AN19821" s="104"/>
      <c r="AO19821" s="104"/>
      <c r="AP19821" s="104"/>
    </row>
    <row r="19822" spans="32:42" ht="18">
      <c r="AF19822" s="123" t="s">
        <v>12518</v>
      </c>
      <c r="AG19822" s="96" t="s">
        <v>12519</v>
      </c>
      <c r="AH19822" s="96" t="s">
        <v>20771</v>
      </c>
      <c r="AI19822" s="97">
        <v>219979</v>
      </c>
      <c r="AJ19822" s="114">
        <v>23.809900283813501</v>
      </c>
      <c r="AK19822" s="114">
        <v>98.500740051269503</v>
      </c>
      <c r="AM19822" s="104"/>
      <c r="AN19822" s="104"/>
      <c r="AO19822" s="104"/>
      <c r="AP19822" s="104"/>
    </row>
    <row r="19823" spans="32:42" ht="18">
      <c r="AF19823" s="123" t="s">
        <v>12518</v>
      </c>
      <c r="AG19823" s="96" t="s">
        <v>12519</v>
      </c>
      <c r="AH19823" s="96" t="s">
        <v>20772</v>
      </c>
      <c r="AI19823" s="97">
        <v>219980</v>
      </c>
      <c r="AJ19823" s="114">
        <v>23.8079013824463</v>
      </c>
      <c r="AK19823" s="114">
        <v>98.556747436523395</v>
      </c>
      <c r="AM19823" s="104"/>
      <c r="AN19823" s="104"/>
      <c r="AO19823" s="104"/>
      <c r="AP19823" s="104"/>
    </row>
    <row r="19824" spans="32:42" ht="18">
      <c r="AF19824" s="123" t="s">
        <v>12518</v>
      </c>
      <c r="AG19824" s="96" t="s">
        <v>12519</v>
      </c>
      <c r="AH19824" s="96" t="s">
        <v>20773</v>
      </c>
      <c r="AI19824" s="97">
        <v>219981</v>
      </c>
      <c r="AJ19824" s="114">
        <v>23.802301406860401</v>
      </c>
      <c r="AK19824" s="114">
        <v>98.5499267578125</v>
      </c>
      <c r="AM19824" s="104"/>
      <c r="AN19824" s="104"/>
      <c r="AO19824" s="104"/>
      <c r="AP19824" s="104"/>
    </row>
    <row r="19825" spans="32:42" ht="18">
      <c r="AF19825" s="123" t="s">
        <v>12518</v>
      </c>
      <c r="AG19825" s="96" t="s">
        <v>12519</v>
      </c>
      <c r="AH19825" s="96" t="s">
        <v>16663</v>
      </c>
      <c r="AI19825" s="97">
        <v>219989</v>
      </c>
      <c r="AJ19825" s="114">
        <v>23.882041931152301</v>
      </c>
      <c r="AK19825" s="114">
        <v>98.452804565429702</v>
      </c>
      <c r="AM19825" s="104"/>
      <c r="AN19825" s="104"/>
      <c r="AO19825" s="104"/>
      <c r="AP19825" s="104"/>
    </row>
    <row r="19826" spans="32:42" ht="18">
      <c r="AF19826" s="123" t="s">
        <v>12518</v>
      </c>
      <c r="AG19826" s="96" t="s">
        <v>12519</v>
      </c>
      <c r="AH19826" s="96" t="s">
        <v>12597</v>
      </c>
      <c r="AI19826" s="97">
        <v>219982</v>
      </c>
      <c r="AJ19826" s="114">
        <v>23.828628540039102</v>
      </c>
      <c r="AK19826" s="114">
        <v>98.539703369140597</v>
      </c>
      <c r="AM19826" s="104"/>
      <c r="AN19826" s="104"/>
      <c r="AO19826" s="104"/>
      <c r="AP19826" s="104"/>
    </row>
    <row r="19827" spans="32:42" ht="18">
      <c r="AF19827" s="123" t="s">
        <v>12518</v>
      </c>
      <c r="AG19827" s="96" t="s">
        <v>12519</v>
      </c>
      <c r="AH19827" s="96" t="s">
        <v>8021</v>
      </c>
      <c r="AI19827" s="97">
        <v>219983</v>
      </c>
      <c r="AJ19827" s="114">
        <v>23.881410598754901</v>
      </c>
      <c r="AK19827" s="114">
        <v>98.466331481933594</v>
      </c>
      <c r="AM19827" s="104"/>
      <c r="AN19827" s="104"/>
      <c r="AO19827" s="104"/>
      <c r="AP19827" s="104"/>
    </row>
    <row r="19828" spans="32:42" ht="18">
      <c r="AF19828" s="123" t="s">
        <v>12518</v>
      </c>
      <c r="AG19828" s="96" t="s">
        <v>12519</v>
      </c>
      <c r="AH19828" s="96" t="s">
        <v>8081</v>
      </c>
      <c r="AI19828" s="97">
        <v>219985</v>
      </c>
      <c r="AJ19828" s="114">
        <v>23.836540222168001</v>
      </c>
      <c r="AK19828" s="114">
        <v>98.560134887695298</v>
      </c>
      <c r="AM19828" s="104"/>
      <c r="AN19828" s="104"/>
      <c r="AO19828" s="104"/>
      <c r="AP19828" s="104"/>
    </row>
    <row r="19829" spans="32:42" ht="18">
      <c r="AF19829" s="123" t="s">
        <v>12518</v>
      </c>
      <c r="AG19829" s="96" t="s">
        <v>12519</v>
      </c>
      <c r="AH19829" s="96" t="s">
        <v>20774</v>
      </c>
      <c r="AI19829" s="97">
        <v>219986</v>
      </c>
      <c r="AJ19829" s="114">
        <v>23.834875106811499</v>
      </c>
      <c r="AK19829" s="114">
        <v>98.553268432617202</v>
      </c>
      <c r="AM19829" s="104"/>
      <c r="AN19829" s="104"/>
      <c r="AO19829" s="104"/>
      <c r="AP19829" s="104"/>
    </row>
    <row r="19830" spans="32:42" ht="18">
      <c r="AF19830" s="123" t="s">
        <v>12518</v>
      </c>
      <c r="AG19830" s="96" t="s">
        <v>12519</v>
      </c>
      <c r="AH19830" s="96" t="s">
        <v>20666</v>
      </c>
      <c r="AI19830" s="97">
        <v>219987</v>
      </c>
      <c r="AJ19830" s="114">
        <v>23.877824783325199</v>
      </c>
      <c r="AK19830" s="114">
        <v>98.471611022949205</v>
      </c>
      <c r="AM19830" s="104"/>
      <c r="AN19830" s="104"/>
      <c r="AO19830" s="104"/>
      <c r="AP19830" s="104"/>
    </row>
    <row r="19831" spans="32:42" ht="18">
      <c r="AF19831" s="123" t="s">
        <v>12518</v>
      </c>
      <c r="AG19831" s="96" t="s">
        <v>12519</v>
      </c>
      <c r="AH19831" s="96" t="s">
        <v>20775</v>
      </c>
      <c r="AI19831" s="97">
        <v>219988</v>
      </c>
      <c r="AJ19831" s="114">
        <v>23.8658351898193</v>
      </c>
      <c r="AK19831" s="114">
        <v>98.493995666503906</v>
      </c>
      <c r="AM19831" s="104"/>
      <c r="AN19831" s="104"/>
      <c r="AO19831" s="104"/>
      <c r="AP19831" s="104"/>
    </row>
    <row r="19832" spans="32:42" ht="18">
      <c r="AF19832" s="123" t="s">
        <v>12518</v>
      </c>
      <c r="AG19832" s="96" t="s">
        <v>12519</v>
      </c>
      <c r="AH19832" s="96" t="s">
        <v>20776</v>
      </c>
      <c r="AI19832" s="97">
        <v>211748</v>
      </c>
      <c r="AJ19832" s="114">
        <v>23.8568325042725</v>
      </c>
      <c r="AK19832" s="114">
        <v>98.514076232910199</v>
      </c>
      <c r="AM19832" s="104"/>
      <c r="AN19832" s="104"/>
      <c r="AO19832" s="104"/>
      <c r="AP19832" s="104"/>
    </row>
    <row r="19833" spans="32:42" ht="18">
      <c r="AF19833" s="123" t="s">
        <v>12518</v>
      </c>
      <c r="AG19833" s="96" t="s">
        <v>12519</v>
      </c>
      <c r="AH19833" s="96" t="s">
        <v>20777</v>
      </c>
      <c r="AI19833" s="97">
        <v>211720</v>
      </c>
      <c r="AJ19833" s="114"/>
      <c r="AK19833" s="114"/>
      <c r="AM19833" s="104"/>
      <c r="AN19833" s="104"/>
      <c r="AO19833" s="104"/>
      <c r="AP19833" s="104"/>
    </row>
    <row r="19834" spans="32:42" ht="18">
      <c r="AF19834" s="123" t="s">
        <v>12518</v>
      </c>
      <c r="AG19834" s="96" t="s">
        <v>12519</v>
      </c>
      <c r="AH19834" s="96" t="s">
        <v>20778</v>
      </c>
      <c r="AI19834" s="97">
        <v>211718</v>
      </c>
      <c r="AJ19834" s="114">
        <v>23.8809413909912</v>
      </c>
      <c r="AK19834" s="114">
        <v>98.446731567382798</v>
      </c>
      <c r="AM19834" s="104"/>
      <c r="AN19834" s="104"/>
      <c r="AO19834" s="104"/>
      <c r="AP19834" s="104"/>
    </row>
    <row r="19835" spans="32:42" ht="18">
      <c r="AF19835" s="123" t="s">
        <v>12518</v>
      </c>
      <c r="AG19835" s="96" t="s">
        <v>12519</v>
      </c>
      <c r="AH19835" s="96" t="s">
        <v>8406</v>
      </c>
      <c r="AI19835" s="97">
        <v>211734</v>
      </c>
      <c r="AJ19835" s="114">
        <v>23.7903232574463</v>
      </c>
      <c r="AK19835" s="114">
        <v>98.536148071289105</v>
      </c>
      <c r="AM19835" s="104"/>
      <c r="AN19835" s="104"/>
      <c r="AO19835" s="104"/>
      <c r="AP19835" s="104"/>
    </row>
    <row r="19836" spans="32:42" ht="18">
      <c r="AF19836" s="123" t="s">
        <v>12518</v>
      </c>
      <c r="AG19836" s="96" t="s">
        <v>12519</v>
      </c>
      <c r="AH19836" s="96" t="s">
        <v>10188</v>
      </c>
      <c r="AI19836" s="97">
        <v>211727</v>
      </c>
      <c r="AJ19836" s="114">
        <v>23.79905128479</v>
      </c>
      <c r="AK19836" s="114">
        <v>98.538810729980497</v>
      </c>
      <c r="AM19836" s="104"/>
      <c r="AN19836" s="104"/>
      <c r="AO19836" s="104"/>
      <c r="AP19836" s="104"/>
    </row>
    <row r="19837" spans="32:42" ht="18">
      <c r="AF19837" s="123" t="s">
        <v>12518</v>
      </c>
      <c r="AG19837" s="96" t="s">
        <v>12519</v>
      </c>
      <c r="AH19837" s="96" t="s">
        <v>20779</v>
      </c>
      <c r="AI19837" s="97">
        <v>211693</v>
      </c>
      <c r="AJ19837" s="114">
        <v>23.833442687988299</v>
      </c>
      <c r="AK19837" s="114">
        <v>98.539192199707003</v>
      </c>
      <c r="AM19837" s="104"/>
      <c r="AN19837" s="104"/>
      <c r="AO19837" s="104"/>
      <c r="AP19837" s="104"/>
    </row>
    <row r="19838" spans="32:42" ht="18">
      <c r="AF19838" s="123" t="s">
        <v>12518</v>
      </c>
      <c r="AG19838" s="96" t="s">
        <v>12519</v>
      </c>
      <c r="AH19838" s="96" t="s">
        <v>20780</v>
      </c>
      <c r="AI19838" s="97">
        <v>211700</v>
      </c>
      <c r="AJ19838" s="114">
        <v>23.8216457366943</v>
      </c>
      <c r="AK19838" s="114">
        <v>98.565666198730497</v>
      </c>
      <c r="AM19838" s="104"/>
      <c r="AN19838" s="104"/>
      <c r="AO19838" s="104"/>
      <c r="AP19838" s="104"/>
    </row>
    <row r="19839" spans="32:42" ht="18">
      <c r="AF19839" s="123" t="s">
        <v>12518</v>
      </c>
      <c r="AG19839" s="96" t="s">
        <v>12519</v>
      </c>
      <c r="AH19839" s="96" t="s">
        <v>20781</v>
      </c>
      <c r="AI19839" s="97">
        <v>211714</v>
      </c>
      <c r="AJ19839" s="114">
        <v>23.851560592651399</v>
      </c>
      <c r="AK19839" s="114">
        <v>98.489562988281307</v>
      </c>
      <c r="AM19839" s="104"/>
      <c r="AN19839" s="104"/>
      <c r="AO19839" s="104"/>
      <c r="AP19839" s="104"/>
    </row>
    <row r="19840" spans="32:42" ht="18">
      <c r="AF19840" s="123" t="s">
        <v>12518</v>
      </c>
      <c r="AG19840" s="96" t="s">
        <v>12519</v>
      </c>
      <c r="AH19840" s="96" t="s">
        <v>20782</v>
      </c>
      <c r="AI19840" s="97">
        <v>211716</v>
      </c>
      <c r="AJ19840" s="114">
        <v>23.854366302490199</v>
      </c>
      <c r="AK19840" s="114">
        <v>98.477043151855497</v>
      </c>
      <c r="AM19840" s="104"/>
      <c r="AN19840" s="104"/>
      <c r="AO19840" s="104"/>
      <c r="AP19840" s="104"/>
    </row>
    <row r="19841" spans="32:42" ht="18">
      <c r="AF19841" s="123" t="s">
        <v>12518</v>
      </c>
      <c r="AG19841" s="96" t="s">
        <v>12519</v>
      </c>
      <c r="AH19841" s="96" t="s">
        <v>20783</v>
      </c>
      <c r="AI19841" s="97">
        <v>211726</v>
      </c>
      <c r="AJ19841" s="114">
        <v>23.7987575531006</v>
      </c>
      <c r="AK19841" s="114">
        <v>98.524772644042997</v>
      </c>
      <c r="AM19841" s="104"/>
      <c r="AN19841" s="104"/>
      <c r="AO19841" s="104"/>
      <c r="AP19841" s="104"/>
    </row>
    <row r="19842" spans="32:42" ht="18">
      <c r="AF19842" s="123" t="s">
        <v>12518</v>
      </c>
      <c r="AG19842" s="96" t="s">
        <v>12519</v>
      </c>
      <c r="AH19842" s="96" t="s">
        <v>20784</v>
      </c>
      <c r="AI19842" s="97">
        <v>211728</v>
      </c>
      <c r="AJ19842" s="114">
        <v>23.780342102050799</v>
      </c>
      <c r="AK19842" s="114">
        <v>98.552322387695298</v>
      </c>
      <c r="AM19842" s="104"/>
      <c r="AN19842" s="104"/>
      <c r="AO19842" s="104"/>
      <c r="AP19842" s="104"/>
    </row>
    <row r="19843" spans="32:42" ht="18">
      <c r="AF19843" s="123" t="s">
        <v>12518</v>
      </c>
      <c r="AG19843" s="96" t="s">
        <v>12519</v>
      </c>
      <c r="AH19843" s="96" t="s">
        <v>20785</v>
      </c>
      <c r="AI19843" s="97">
        <v>211729</v>
      </c>
      <c r="AJ19843" s="114">
        <v>23.824226379394499</v>
      </c>
      <c r="AK19843" s="114">
        <v>98.528533935546903</v>
      </c>
      <c r="AM19843" s="104"/>
      <c r="AN19843" s="104"/>
      <c r="AO19843" s="104"/>
      <c r="AP19843" s="104"/>
    </row>
    <row r="19844" spans="32:42" ht="18">
      <c r="AF19844" s="123" t="s">
        <v>12518</v>
      </c>
      <c r="AG19844" s="96" t="s">
        <v>12519</v>
      </c>
      <c r="AH19844" s="96" t="s">
        <v>20756</v>
      </c>
      <c r="AI19844" s="97">
        <v>211730</v>
      </c>
      <c r="AJ19844" s="114"/>
      <c r="AK19844" s="114"/>
      <c r="AM19844" s="104"/>
      <c r="AN19844" s="104"/>
      <c r="AO19844" s="104"/>
      <c r="AP19844" s="104"/>
    </row>
    <row r="19845" spans="32:42" ht="18">
      <c r="AF19845" s="123" t="s">
        <v>12518</v>
      </c>
      <c r="AG19845" s="96" t="s">
        <v>12519</v>
      </c>
      <c r="AH19845" s="96" t="s">
        <v>20786</v>
      </c>
      <c r="AI19845" s="97">
        <v>211731</v>
      </c>
      <c r="AJ19845" s="114"/>
      <c r="AK19845" s="114"/>
      <c r="AM19845" s="104"/>
      <c r="AN19845" s="104"/>
      <c r="AO19845" s="104"/>
      <c r="AP19845" s="104"/>
    </row>
    <row r="19846" spans="32:42" ht="18">
      <c r="AF19846" s="123" t="s">
        <v>12518</v>
      </c>
      <c r="AG19846" s="96" t="s">
        <v>12519</v>
      </c>
      <c r="AH19846" s="96" t="s">
        <v>20787</v>
      </c>
      <c r="AI19846" s="97">
        <v>211732</v>
      </c>
      <c r="AJ19846" s="114">
        <v>23.838598251342798</v>
      </c>
      <c r="AK19846" s="114">
        <v>98.465614318847699</v>
      </c>
      <c r="AM19846" s="104"/>
      <c r="AN19846" s="104"/>
      <c r="AO19846" s="104"/>
      <c r="AP19846" s="104"/>
    </row>
    <row r="19847" spans="32:42" ht="18">
      <c r="AF19847" s="123" t="s">
        <v>12518</v>
      </c>
      <c r="AG19847" s="96" t="s">
        <v>12519</v>
      </c>
      <c r="AH19847" s="96" t="s">
        <v>20788</v>
      </c>
      <c r="AI19847" s="97">
        <v>211733</v>
      </c>
      <c r="AJ19847" s="114">
        <v>23.789033889770501</v>
      </c>
      <c r="AK19847" s="114">
        <v>98.510231018066406</v>
      </c>
      <c r="AM19847" s="104"/>
      <c r="AN19847" s="104"/>
      <c r="AO19847" s="104"/>
      <c r="AP19847" s="104"/>
    </row>
    <row r="19848" spans="32:42" ht="18">
      <c r="AF19848" s="123" t="s">
        <v>12518</v>
      </c>
      <c r="AG19848" s="96" t="s">
        <v>12519</v>
      </c>
      <c r="AH19848" s="96" t="s">
        <v>20789</v>
      </c>
      <c r="AI19848" s="97">
        <v>211715</v>
      </c>
      <c r="AJ19848" s="114">
        <v>23.8428058624268</v>
      </c>
      <c r="AK19848" s="114">
        <v>98.466056823730497</v>
      </c>
      <c r="AM19848" s="104"/>
      <c r="AN19848" s="104"/>
      <c r="AO19848" s="104"/>
      <c r="AP19848" s="104"/>
    </row>
    <row r="19849" spans="32:42" ht="18">
      <c r="AF19849" s="123" t="s">
        <v>20790</v>
      </c>
      <c r="AG19849" s="96" t="s">
        <v>20791</v>
      </c>
      <c r="AH19849" s="96" t="s">
        <v>20792</v>
      </c>
      <c r="AI19849" s="97">
        <v>211739</v>
      </c>
      <c r="AJ19849" s="114"/>
      <c r="AK19849" s="114"/>
      <c r="AM19849" s="104"/>
      <c r="AN19849" s="104"/>
      <c r="AO19849" s="104"/>
      <c r="AP19849" s="104"/>
    </row>
    <row r="19850" spans="32:42" ht="18">
      <c r="AF19850" s="123" t="s">
        <v>20790</v>
      </c>
      <c r="AG19850" s="96" t="s">
        <v>20791</v>
      </c>
      <c r="AH19850" s="96" t="s">
        <v>20793</v>
      </c>
      <c r="AI19850" s="97">
        <v>211745</v>
      </c>
      <c r="AJ19850" s="114"/>
      <c r="AK19850" s="114"/>
      <c r="AM19850" s="104"/>
      <c r="AN19850" s="104"/>
      <c r="AO19850" s="104"/>
      <c r="AP19850" s="104"/>
    </row>
    <row r="19851" spans="32:42" ht="18">
      <c r="AF19851" s="123" t="s">
        <v>20790</v>
      </c>
      <c r="AG19851" s="96" t="s">
        <v>20791</v>
      </c>
      <c r="AH19851" s="96" t="s">
        <v>20794</v>
      </c>
      <c r="AI19851" s="97">
        <v>211747</v>
      </c>
      <c r="AJ19851" s="114"/>
      <c r="AK19851" s="114"/>
      <c r="AM19851" s="104"/>
      <c r="AN19851" s="104"/>
      <c r="AO19851" s="104"/>
      <c r="AP19851" s="104"/>
    </row>
    <row r="19852" spans="32:42" ht="18">
      <c r="AF19852" s="123" t="s">
        <v>20790</v>
      </c>
      <c r="AG19852" s="96" t="s">
        <v>20791</v>
      </c>
      <c r="AH19852" s="96" t="s">
        <v>20795</v>
      </c>
      <c r="AI19852" s="97">
        <v>211746</v>
      </c>
      <c r="AJ19852" s="114"/>
      <c r="AK19852" s="114"/>
      <c r="AM19852" s="104"/>
      <c r="AN19852" s="104"/>
      <c r="AO19852" s="104"/>
      <c r="AP19852" s="104"/>
    </row>
    <row r="19853" spans="32:42" ht="18">
      <c r="AF19853" s="123" t="s">
        <v>20790</v>
      </c>
      <c r="AG19853" s="96" t="s">
        <v>20791</v>
      </c>
      <c r="AH19853" s="96" t="s">
        <v>20796</v>
      </c>
      <c r="AI19853" s="97">
        <v>211744</v>
      </c>
      <c r="AJ19853" s="114"/>
      <c r="AK19853" s="114"/>
      <c r="AM19853" s="104"/>
      <c r="AN19853" s="104"/>
      <c r="AO19853" s="104"/>
      <c r="AP19853" s="104"/>
    </row>
    <row r="19854" spans="32:42" ht="18">
      <c r="AF19854" s="123" t="s">
        <v>20790</v>
      </c>
      <c r="AG19854" s="96" t="s">
        <v>20791</v>
      </c>
      <c r="AH19854" s="96" t="s">
        <v>20797</v>
      </c>
      <c r="AI19854" s="97">
        <v>211740</v>
      </c>
      <c r="AJ19854" s="114"/>
      <c r="AK19854" s="114"/>
      <c r="AM19854" s="104"/>
      <c r="AN19854" s="104"/>
      <c r="AO19854" s="104"/>
      <c r="AP19854" s="104"/>
    </row>
    <row r="19855" spans="32:42" ht="18">
      <c r="AF19855" s="123" t="s">
        <v>20790</v>
      </c>
      <c r="AG19855" s="96" t="s">
        <v>20791</v>
      </c>
      <c r="AH19855" s="96" t="s">
        <v>20798</v>
      </c>
      <c r="AI19855" s="97">
        <v>211735</v>
      </c>
      <c r="AJ19855" s="114"/>
      <c r="AK19855" s="114"/>
      <c r="AM19855" s="104"/>
      <c r="AN19855" s="104"/>
      <c r="AO19855" s="104"/>
      <c r="AP19855" s="104"/>
    </row>
    <row r="19856" spans="32:42" ht="18">
      <c r="AF19856" s="123" t="s">
        <v>20790</v>
      </c>
      <c r="AG19856" s="96" t="s">
        <v>20791</v>
      </c>
      <c r="AH19856" s="96" t="s">
        <v>10887</v>
      </c>
      <c r="AI19856" s="97">
        <v>211742</v>
      </c>
      <c r="AJ19856" s="114"/>
      <c r="AK19856" s="114"/>
      <c r="AM19856" s="104"/>
      <c r="AN19856" s="104"/>
      <c r="AO19856" s="104"/>
      <c r="AP19856" s="104"/>
    </row>
    <row r="19857" spans="32:42" ht="18">
      <c r="AF19857" s="123" t="s">
        <v>12520</v>
      </c>
      <c r="AG19857" s="96" t="s">
        <v>12521</v>
      </c>
      <c r="AH19857" s="96" t="s">
        <v>20799</v>
      </c>
      <c r="AI19857" s="97">
        <v>211849</v>
      </c>
      <c r="AJ19857" s="114">
        <v>23.966152191162099</v>
      </c>
      <c r="AK19857" s="114">
        <v>98.566604614257798</v>
      </c>
      <c r="AM19857" s="104"/>
      <c r="AN19857" s="104"/>
      <c r="AO19857" s="104"/>
      <c r="AP19857" s="104"/>
    </row>
    <row r="19858" spans="32:42" ht="18">
      <c r="AF19858" s="123" t="s">
        <v>12520</v>
      </c>
      <c r="AG19858" s="96" t="s">
        <v>12521</v>
      </c>
      <c r="AH19858" s="96" t="s">
        <v>6474</v>
      </c>
      <c r="AI19858" s="97">
        <v>211749</v>
      </c>
      <c r="AJ19858" s="114">
        <v>23.874849319458001</v>
      </c>
      <c r="AK19858" s="114">
        <v>98.520820617675795</v>
      </c>
      <c r="AM19858" s="104"/>
      <c r="AN19858" s="104"/>
      <c r="AO19858" s="104"/>
      <c r="AP19858" s="104"/>
    </row>
    <row r="19859" spans="32:42" ht="18">
      <c r="AF19859" s="123" t="s">
        <v>12520</v>
      </c>
      <c r="AG19859" s="96" t="s">
        <v>12521</v>
      </c>
      <c r="AH19859" s="96" t="s">
        <v>20800</v>
      </c>
      <c r="AI19859" s="97">
        <v>219997</v>
      </c>
      <c r="AJ19859" s="114">
        <v>23.946599960327099</v>
      </c>
      <c r="AK19859" s="114">
        <v>98.535446166992202</v>
      </c>
      <c r="AM19859" s="104"/>
      <c r="AN19859" s="104"/>
      <c r="AO19859" s="104"/>
      <c r="AP19859" s="104"/>
    </row>
    <row r="19860" spans="32:42" ht="18">
      <c r="AF19860" s="123" t="s">
        <v>12520</v>
      </c>
      <c r="AG19860" s="96" t="s">
        <v>12521</v>
      </c>
      <c r="AH19860" s="96" t="s">
        <v>20801</v>
      </c>
      <c r="AI19860" s="97">
        <v>219996</v>
      </c>
      <c r="AJ19860" s="114">
        <v>23.952800750732401</v>
      </c>
      <c r="AK19860" s="114">
        <v>98.598442077636705</v>
      </c>
      <c r="AM19860" s="104"/>
      <c r="AN19860" s="104"/>
      <c r="AO19860" s="104"/>
      <c r="AP19860" s="104"/>
    </row>
    <row r="19861" spans="32:42" ht="18">
      <c r="AF19861" s="123" t="s">
        <v>12520</v>
      </c>
      <c r="AG19861" s="96" t="s">
        <v>12521</v>
      </c>
      <c r="AH19861" s="96" t="s">
        <v>20802</v>
      </c>
      <c r="AI19861" s="97">
        <v>219995</v>
      </c>
      <c r="AJ19861" s="114">
        <v>23.9063720703125</v>
      </c>
      <c r="AK19861" s="114">
        <v>98.589454650878906</v>
      </c>
      <c r="AM19861" s="104"/>
      <c r="AN19861" s="104"/>
      <c r="AO19861" s="104"/>
      <c r="AP19861" s="104"/>
    </row>
    <row r="19862" spans="32:42" ht="18">
      <c r="AF19862" s="123" t="s">
        <v>12520</v>
      </c>
      <c r="AG19862" s="96" t="s">
        <v>12521</v>
      </c>
      <c r="AH19862" s="96" t="s">
        <v>20803</v>
      </c>
      <c r="AI19862" s="97">
        <v>219994</v>
      </c>
      <c r="AJ19862" s="114">
        <v>23.920856475830099</v>
      </c>
      <c r="AK19862" s="114">
        <v>98.528831481933594</v>
      </c>
      <c r="AM19862" s="104"/>
      <c r="AN19862" s="104"/>
      <c r="AO19862" s="104"/>
      <c r="AP19862" s="104"/>
    </row>
    <row r="19863" spans="32:42" ht="18">
      <c r="AF19863" s="123" t="s">
        <v>12520</v>
      </c>
      <c r="AG19863" s="96" t="s">
        <v>12521</v>
      </c>
      <c r="AH19863" s="96" t="s">
        <v>20804</v>
      </c>
      <c r="AI19863" s="97">
        <v>219993</v>
      </c>
      <c r="AJ19863" s="114"/>
      <c r="AK19863" s="114"/>
      <c r="AM19863" s="104"/>
      <c r="AN19863" s="104"/>
      <c r="AO19863" s="104"/>
      <c r="AP19863" s="104"/>
    </row>
    <row r="19864" spans="32:42" ht="18">
      <c r="AF19864" s="123" t="s">
        <v>12520</v>
      </c>
      <c r="AG19864" s="96" t="s">
        <v>12521</v>
      </c>
      <c r="AH19864" s="96" t="s">
        <v>20805</v>
      </c>
      <c r="AI19864" s="97">
        <v>219992</v>
      </c>
      <c r="AJ19864" s="114">
        <v>23.9738159179688</v>
      </c>
      <c r="AK19864" s="114">
        <v>98.558853149414105</v>
      </c>
      <c r="AM19864" s="104"/>
      <c r="AN19864" s="104"/>
      <c r="AO19864" s="104"/>
      <c r="AP19864" s="104"/>
    </row>
    <row r="19865" spans="32:42" ht="18">
      <c r="AF19865" s="123" t="s">
        <v>12520</v>
      </c>
      <c r="AG19865" s="96" t="s">
        <v>12521</v>
      </c>
      <c r="AH19865" s="96" t="s">
        <v>20806</v>
      </c>
      <c r="AI19865" s="97">
        <v>219998</v>
      </c>
      <c r="AJ19865" s="114">
        <v>23.915178298950199</v>
      </c>
      <c r="AK19865" s="114">
        <v>98.480743408203097</v>
      </c>
      <c r="AM19865" s="104"/>
      <c r="AN19865" s="104"/>
      <c r="AO19865" s="104"/>
      <c r="AP19865" s="104"/>
    </row>
    <row r="19866" spans="32:42" ht="18">
      <c r="AF19866" s="123" t="s">
        <v>12520</v>
      </c>
      <c r="AG19866" s="96" t="s">
        <v>12521</v>
      </c>
      <c r="AH19866" s="96" t="s">
        <v>20807</v>
      </c>
      <c r="AI19866" s="97">
        <v>219991</v>
      </c>
      <c r="AJ19866" s="114">
        <v>23.92502784729</v>
      </c>
      <c r="AK19866" s="114">
        <v>98.562767028808594</v>
      </c>
      <c r="AM19866" s="104"/>
      <c r="AN19866" s="104"/>
      <c r="AO19866" s="104"/>
      <c r="AP19866" s="104"/>
    </row>
    <row r="19867" spans="32:42" ht="18">
      <c r="AF19867" s="123" t="s">
        <v>12520</v>
      </c>
      <c r="AG19867" s="96" t="s">
        <v>12521</v>
      </c>
      <c r="AH19867" s="96" t="s">
        <v>20808</v>
      </c>
      <c r="AI19867" s="97">
        <v>219990</v>
      </c>
      <c r="AJ19867" s="114">
        <v>23.865402221679702</v>
      </c>
      <c r="AK19867" s="114">
        <v>98.575119018554702</v>
      </c>
      <c r="AM19867" s="104"/>
      <c r="AN19867" s="104"/>
      <c r="AO19867" s="104"/>
      <c r="AP19867" s="104"/>
    </row>
    <row r="19868" spans="32:42" ht="18">
      <c r="AF19868" s="123" t="s">
        <v>12520</v>
      </c>
      <c r="AG19868" s="96" t="s">
        <v>12521</v>
      </c>
      <c r="AH19868" s="96" t="s">
        <v>20809</v>
      </c>
      <c r="AI19868" s="97">
        <v>211753</v>
      </c>
      <c r="AJ19868" s="114"/>
      <c r="AK19868" s="114"/>
      <c r="AM19868" s="104"/>
      <c r="AN19868" s="104"/>
      <c r="AO19868" s="104"/>
      <c r="AP19868" s="104"/>
    </row>
    <row r="19869" spans="32:42" ht="18">
      <c r="AF19869" s="123" t="s">
        <v>12520</v>
      </c>
      <c r="AG19869" s="96" t="s">
        <v>12521</v>
      </c>
      <c r="AH19869" s="96" t="s">
        <v>20810</v>
      </c>
      <c r="AI19869" s="97">
        <v>211752</v>
      </c>
      <c r="AJ19869" s="114">
        <v>23.9349575042725</v>
      </c>
      <c r="AK19869" s="114">
        <v>98.544792175292997</v>
      </c>
      <c r="AM19869" s="104"/>
      <c r="AN19869" s="104"/>
      <c r="AO19869" s="104"/>
      <c r="AP19869" s="104"/>
    </row>
    <row r="19870" spans="32:42" ht="18">
      <c r="AF19870" s="123" t="s">
        <v>12520</v>
      </c>
      <c r="AG19870" s="96" t="s">
        <v>12521</v>
      </c>
      <c r="AH19870" s="96" t="s">
        <v>20811</v>
      </c>
      <c r="AI19870" s="97">
        <v>211750</v>
      </c>
      <c r="AJ19870" s="114"/>
      <c r="AK19870" s="114"/>
      <c r="AM19870" s="104"/>
      <c r="AN19870" s="104"/>
      <c r="AO19870" s="104"/>
      <c r="AP19870" s="104"/>
    </row>
    <row r="19871" spans="32:42" ht="18">
      <c r="AF19871" s="123" t="s">
        <v>12520</v>
      </c>
      <c r="AG19871" s="96" t="s">
        <v>12521</v>
      </c>
      <c r="AH19871" s="96" t="s">
        <v>20812</v>
      </c>
      <c r="AI19871" s="97">
        <v>211743</v>
      </c>
      <c r="AJ19871" s="114">
        <v>23.9374904632568</v>
      </c>
      <c r="AK19871" s="114">
        <v>98.575393676757798</v>
      </c>
      <c r="AM19871" s="104"/>
      <c r="AN19871" s="104"/>
      <c r="AO19871" s="104"/>
      <c r="AP19871" s="104"/>
    </row>
    <row r="19872" spans="32:42" ht="18">
      <c r="AF19872" s="123" t="s">
        <v>12520</v>
      </c>
      <c r="AG19872" s="96" t="s">
        <v>12521</v>
      </c>
      <c r="AH19872" s="96" t="s">
        <v>20813</v>
      </c>
      <c r="AI19872" s="97">
        <v>211741</v>
      </c>
      <c r="AJ19872" s="114">
        <v>23.9076824188232</v>
      </c>
      <c r="AK19872" s="114">
        <v>98.496513366699205</v>
      </c>
      <c r="AM19872" s="104"/>
      <c r="AN19872" s="104"/>
      <c r="AO19872" s="104"/>
      <c r="AP19872" s="104"/>
    </row>
    <row r="19873" spans="32:42" ht="18">
      <c r="AF19873" s="123" t="s">
        <v>12520</v>
      </c>
      <c r="AG19873" s="96" t="s">
        <v>12521</v>
      </c>
      <c r="AH19873" s="96" t="s">
        <v>20726</v>
      </c>
      <c r="AI19873" s="97">
        <v>211738</v>
      </c>
      <c r="AJ19873" s="114">
        <v>23.893489837646499</v>
      </c>
      <c r="AK19873" s="114">
        <v>98.556411743164105</v>
      </c>
      <c r="AM19873" s="104"/>
      <c r="AN19873" s="104"/>
      <c r="AO19873" s="104"/>
      <c r="AP19873" s="104"/>
    </row>
    <row r="19874" spans="32:42" ht="18">
      <c r="AF19874" s="123" t="s">
        <v>12520</v>
      </c>
      <c r="AG19874" s="96" t="s">
        <v>12521</v>
      </c>
      <c r="AH19874" s="96" t="s">
        <v>20814</v>
      </c>
      <c r="AI19874" s="97">
        <v>211737</v>
      </c>
      <c r="AJ19874" s="114">
        <v>23.867090225219702</v>
      </c>
      <c r="AK19874" s="114">
        <v>98.527633666992202</v>
      </c>
      <c r="AM19874" s="104"/>
      <c r="AN19874" s="104"/>
      <c r="AO19874" s="104"/>
      <c r="AP19874" s="104"/>
    </row>
    <row r="19875" spans="32:42" ht="18">
      <c r="AF19875" s="123" t="s">
        <v>12520</v>
      </c>
      <c r="AG19875" s="96" t="s">
        <v>12521</v>
      </c>
      <c r="AH19875" s="96" t="s">
        <v>20815</v>
      </c>
      <c r="AI19875" s="97">
        <v>211736</v>
      </c>
      <c r="AJ19875" s="114">
        <v>23.8686008453369</v>
      </c>
      <c r="AK19875" s="114">
        <v>98.542907714843807</v>
      </c>
      <c r="AM19875" s="104"/>
      <c r="AN19875" s="104"/>
      <c r="AO19875" s="104"/>
      <c r="AP19875" s="104"/>
    </row>
    <row r="19876" spans="32:42" ht="18">
      <c r="AF19876" s="123" t="s">
        <v>12520</v>
      </c>
      <c r="AG19876" s="96" t="s">
        <v>12521</v>
      </c>
      <c r="AH19876" s="96" t="s">
        <v>11071</v>
      </c>
      <c r="AI19876" s="97">
        <v>211751</v>
      </c>
      <c r="AJ19876" s="114">
        <v>23.887060165405298</v>
      </c>
      <c r="AK19876" s="114">
        <v>98.541633605957003</v>
      </c>
      <c r="AM19876" s="104"/>
      <c r="AN19876" s="104"/>
      <c r="AO19876" s="104"/>
      <c r="AP19876" s="104"/>
    </row>
    <row r="19877" spans="32:42" ht="18">
      <c r="AF19877" s="123" t="s">
        <v>12520</v>
      </c>
      <c r="AG19877" s="96" t="s">
        <v>12521</v>
      </c>
      <c r="AH19877" s="96" t="s">
        <v>20816</v>
      </c>
      <c r="AI19877" s="97">
        <v>211754</v>
      </c>
      <c r="AJ19877" s="114"/>
      <c r="AK19877" s="114"/>
      <c r="AM19877" s="104"/>
      <c r="AN19877" s="104"/>
      <c r="AO19877" s="104"/>
      <c r="AP19877" s="104"/>
    </row>
    <row r="19878" spans="32:42" ht="18">
      <c r="AF19878" s="123" t="s">
        <v>20817</v>
      </c>
      <c r="AG19878" s="96" t="s">
        <v>20818</v>
      </c>
      <c r="AH19878" s="96" t="s">
        <v>20819</v>
      </c>
      <c r="AI19878" s="97">
        <v>211758</v>
      </c>
      <c r="AJ19878" s="114"/>
      <c r="AK19878" s="114"/>
      <c r="AM19878" s="104"/>
      <c r="AN19878" s="104"/>
      <c r="AO19878" s="104"/>
      <c r="AP19878" s="104"/>
    </row>
    <row r="19879" spans="32:42" ht="18">
      <c r="AF19879" s="123" t="s">
        <v>20817</v>
      </c>
      <c r="AG19879" s="96" t="s">
        <v>20818</v>
      </c>
      <c r="AH19879" s="96" t="s">
        <v>20820</v>
      </c>
      <c r="AI19879" s="97">
        <v>211759</v>
      </c>
      <c r="AJ19879" s="114"/>
      <c r="AK19879" s="114"/>
      <c r="AM19879" s="104"/>
      <c r="AN19879" s="104"/>
      <c r="AO19879" s="104"/>
      <c r="AP19879" s="104"/>
    </row>
    <row r="19880" spans="32:42" ht="18">
      <c r="AF19880" s="123" t="s">
        <v>20817</v>
      </c>
      <c r="AG19880" s="96" t="s">
        <v>20818</v>
      </c>
      <c r="AH19880" s="96" t="s">
        <v>19255</v>
      </c>
      <c r="AI19880" s="97">
        <v>211757</v>
      </c>
      <c r="AJ19880" s="114"/>
      <c r="AK19880" s="114"/>
      <c r="AM19880" s="104"/>
      <c r="AN19880" s="104"/>
      <c r="AO19880" s="104"/>
      <c r="AP19880" s="104"/>
    </row>
    <row r="19881" spans="32:42" ht="18">
      <c r="AF19881" s="123" t="s">
        <v>12522</v>
      </c>
      <c r="AG19881" s="96" t="s">
        <v>12523</v>
      </c>
      <c r="AH19881" s="96" t="s">
        <v>20821</v>
      </c>
      <c r="AI19881" s="97">
        <v>211770</v>
      </c>
      <c r="AJ19881" s="114">
        <v>23.8236598968506</v>
      </c>
      <c r="AK19881" s="114">
        <v>98.662651062011705</v>
      </c>
      <c r="AM19881" s="104"/>
      <c r="AN19881" s="104"/>
      <c r="AO19881" s="104"/>
      <c r="AP19881" s="104"/>
    </row>
    <row r="19882" spans="32:42" ht="18">
      <c r="AF19882" s="123" t="s">
        <v>12522</v>
      </c>
      <c r="AG19882" s="96" t="s">
        <v>12523</v>
      </c>
      <c r="AH19882" s="96" t="s">
        <v>20822</v>
      </c>
      <c r="AI19882" s="97">
        <v>220321</v>
      </c>
      <c r="AJ19882" s="114">
        <v>23.892997741699201</v>
      </c>
      <c r="AK19882" s="114">
        <v>98.618148803710895</v>
      </c>
      <c r="AM19882" s="104"/>
      <c r="AN19882" s="104"/>
      <c r="AO19882" s="104"/>
      <c r="AP19882" s="104"/>
    </row>
    <row r="19883" spans="32:42" ht="18">
      <c r="AF19883" s="123" t="s">
        <v>12522</v>
      </c>
      <c r="AG19883" s="96" t="s">
        <v>12523</v>
      </c>
      <c r="AH19883" s="96" t="s">
        <v>20823</v>
      </c>
      <c r="AI19883" s="97">
        <v>220006</v>
      </c>
      <c r="AJ19883" s="114">
        <v>23.8329067230225</v>
      </c>
      <c r="AK19883" s="114">
        <v>98.612411499023395</v>
      </c>
      <c r="AM19883" s="104"/>
      <c r="AN19883" s="104"/>
      <c r="AO19883" s="104"/>
      <c r="AP19883" s="104"/>
    </row>
    <row r="19884" spans="32:42" ht="18">
      <c r="AF19884" s="123" t="s">
        <v>12522</v>
      </c>
      <c r="AG19884" s="96" t="s">
        <v>12523</v>
      </c>
      <c r="AH19884" s="96" t="s">
        <v>12522</v>
      </c>
      <c r="AI19884" s="97">
        <v>220005</v>
      </c>
      <c r="AJ19884" s="114">
        <v>23.818517684936499</v>
      </c>
      <c r="AK19884" s="114">
        <v>98.603958129882798</v>
      </c>
      <c r="AM19884" s="104"/>
      <c r="AN19884" s="104"/>
      <c r="AO19884" s="104"/>
      <c r="AP19884" s="104"/>
    </row>
    <row r="19885" spans="32:42" ht="18">
      <c r="AF19885" s="123" t="s">
        <v>12522</v>
      </c>
      <c r="AG19885" s="96" t="s">
        <v>12523</v>
      </c>
      <c r="AH19885" s="96" t="s">
        <v>20824</v>
      </c>
      <c r="AI19885" s="97">
        <v>220004</v>
      </c>
      <c r="AJ19885" s="114">
        <v>23.8471794128418</v>
      </c>
      <c r="AK19885" s="114">
        <v>98.631126403808594</v>
      </c>
      <c r="AM19885" s="104"/>
      <c r="AN19885" s="104"/>
      <c r="AO19885" s="104"/>
      <c r="AP19885" s="104"/>
    </row>
    <row r="19886" spans="32:42" ht="18">
      <c r="AF19886" s="123" t="s">
        <v>12522</v>
      </c>
      <c r="AG19886" s="96" t="s">
        <v>12523</v>
      </c>
      <c r="AH19886" s="96" t="s">
        <v>20825</v>
      </c>
      <c r="AI19886" s="97">
        <v>220003</v>
      </c>
      <c r="AJ19886" s="114">
        <v>23.869722366333001</v>
      </c>
      <c r="AK19886" s="114">
        <v>98.673011779785199</v>
      </c>
      <c r="AM19886" s="104"/>
      <c r="AN19886" s="104"/>
      <c r="AO19886" s="104"/>
      <c r="AP19886" s="104"/>
    </row>
    <row r="19887" spans="32:42" ht="18">
      <c r="AF19887" s="123" t="s">
        <v>12522</v>
      </c>
      <c r="AG19887" s="96" t="s">
        <v>12523</v>
      </c>
      <c r="AH19887" s="96" t="s">
        <v>20826</v>
      </c>
      <c r="AI19887" s="97">
        <v>220002</v>
      </c>
      <c r="AJ19887" s="114">
        <v>23.895990371704102</v>
      </c>
      <c r="AK19887" s="114">
        <v>98.668472290039105</v>
      </c>
      <c r="AM19887" s="104"/>
      <c r="AN19887" s="104"/>
      <c r="AO19887" s="104"/>
      <c r="AP19887" s="104"/>
    </row>
    <row r="19888" spans="32:42" ht="18">
      <c r="AF19888" s="123" t="s">
        <v>12522</v>
      </c>
      <c r="AG19888" s="96" t="s">
        <v>12523</v>
      </c>
      <c r="AH19888" s="96" t="s">
        <v>20827</v>
      </c>
      <c r="AI19888" s="97">
        <v>220001</v>
      </c>
      <c r="AJ19888" s="114">
        <v>23.822311401367202</v>
      </c>
      <c r="AK19888" s="114">
        <v>98.644905090332003</v>
      </c>
      <c r="AM19888" s="104"/>
      <c r="AN19888" s="104"/>
      <c r="AO19888" s="104"/>
      <c r="AP19888" s="104"/>
    </row>
    <row r="19889" spans="32:42" ht="18">
      <c r="AF19889" s="123" t="s">
        <v>12522</v>
      </c>
      <c r="AG19889" s="96" t="s">
        <v>12523</v>
      </c>
      <c r="AH19889" s="96" t="s">
        <v>20828</v>
      </c>
      <c r="AI19889" s="97">
        <v>220000</v>
      </c>
      <c r="AJ19889" s="114">
        <v>23.8285007476807</v>
      </c>
      <c r="AK19889" s="114">
        <v>98.688392639160199</v>
      </c>
      <c r="AM19889" s="104"/>
      <c r="AN19889" s="104"/>
      <c r="AO19889" s="104"/>
      <c r="AP19889" s="104"/>
    </row>
    <row r="19890" spans="32:42" ht="18">
      <c r="AF19890" s="123" t="s">
        <v>12522</v>
      </c>
      <c r="AG19890" s="96" t="s">
        <v>12523</v>
      </c>
      <c r="AH19890" s="96" t="s">
        <v>20829</v>
      </c>
      <c r="AI19890" s="97">
        <v>219999</v>
      </c>
      <c r="AJ19890" s="114">
        <v>23.8708801269531</v>
      </c>
      <c r="AK19890" s="114">
        <v>98.689292907714801</v>
      </c>
      <c r="AM19890" s="104"/>
      <c r="AN19890" s="104"/>
      <c r="AO19890" s="104"/>
      <c r="AP19890" s="104"/>
    </row>
    <row r="19891" spans="32:42" ht="18">
      <c r="AF19891" s="123" t="s">
        <v>12522</v>
      </c>
      <c r="AG19891" s="96" t="s">
        <v>12523</v>
      </c>
      <c r="AH19891" s="96" t="s">
        <v>20278</v>
      </c>
      <c r="AI19891" s="97">
        <v>211774</v>
      </c>
      <c r="AJ19891" s="114">
        <v>23.838159561157202</v>
      </c>
      <c r="AK19891" s="114">
        <v>98.654388427734403</v>
      </c>
      <c r="AM19891" s="104"/>
      <c r="AN19891" s="104"/>
      <c r="AO19891" s="104"/>
      <c r="AP19891" s="104"/>
    </row>
    <row r="19892" spans="32:42" ht="18">
      <c r="AF19892" s="123" t="s">
        <v>12522</v>
      </c>
      <c r="AG19892" s="96" t="s">
        <v>12523</v>
      </c>
      <c r="AH19892" s="96" t="s">
        <v>20830</v>
      </c>
      <c r="AI19892" s="97">
        <v>220322</v>
      </c>
      <c r="AJ19892" s="114">
        <v>23.8899230957031</v>
      </c>
      <c r="AK19892" s="114">
        <v>98.635780334472699</v>
      </c>
      <c r="AM19892" s="104"/>
      <c r="AN19892" s="104"/>
      <c r="AO19892" s="104"/>
      <c r="AP19892" s="104"/>
    </row>
    <row r="19893" spans="32:42" ht="18">
      <c r="AF19893" s="123" t="s">
        <v>12522</v>
      </c>
      <c r="AG19893" s="96" t="s">
        <v>12523</v>
      </c>
      <c r="AH19893" s="96" t="s">
        <v>20831</v>
      </c>
      <c r="AI19893" s="97">
        <v>211768</v>
      </c>
      <c r="AJ19893" s="114"/>
      <c r="AK19893" s="114"/>
      <c r="AM19893" s="104"/>
      <c r="AN19893" s="104"/>
      <c r="AO19893" s="104"/>
      <c r="AP19893" s="104"/>
    </row>
    <row r="19894" spans="32:42" ht="18">
      <c r="AF19894" s="123" t="s">
        <v>12522</v>
      </c>
      <c r="AG19894" s="96" t="s">
        <v>12523</v>
      </c>
      <c r="AH19894" s="96" t="s">
        <v>20832</v>
      </c>
      <c r="AI19894" s="97">
        <v>211767</v>
      </c>
      <c r="AJ19894" s="114">
        <v>23.825750350952099</v>
      </c>
      <c r="AK19894" s="114">
        <v>98.613677978515597</v>
      </c>
      <c r="AM19894" s="104"/>
      <c r="AN19894" s="104"/>
      <c r="AO19894" s="104"/>
      <c r="AP19894" s="104"/>
    </row>
    <row r="19895" spans="32:42" ht="18">
      <c r="AF19895" s="123" t="s">
        <v>12522</v>
      </c>
      <c r="AG19895" s="96" t="s">
        <v>12523</v>
      </c>
      <c r="AH19895" s="96" t="s">
        <v>20833</v>
      </c>
      <c r="AI19895" s="97">
        <v>211766</v>
      </c>
      <c r="AJ19895" s="114">
        <v>23.869077682495099</v>
      </c>
      <c r="AK19895" s="114">
        <v>98.617790222167997</v>
      </c>
      <c r="AM19895" s="104"/>
      <c r="AN19895" s="104"/>
      <c r="AO19895" s="104"/>
      <c r="AP19895" s="104"/>
    </row>
    <row r="19896" spans="32:42" ht="18">
      <c r="AF19896" s="123" t="s">
        <v>12522</v>
      </c>
      <c r="AG19896" s="96" t="s">
        <v>12523</v>
      </c>
      <c r="AH19896" s="96" t="s">
        <v>5998</v>
      </c>
      <c r="AI19896" s="97">
        <v>211765</v>
      </c>
      <c r="AJ19896" s="114">
        <v>23.887403488159201</v>
      </c>
      <c r="AK19896" s="114">
        <v>98.624465942382798</v>
      </c>
      <c r="AM19896" s="104"/>
      <c r="AN19896" s="104"/>
      <c r="AO19896" s="104"/>
      <c r="AP19896" s="104"/>
    </row>
    <row r="19897" spans="32:42" ht="18">
      <c r="AF19897" s="123" t="s">
        <v>12522</v>
      </c>
      <c r="AG19897" s="96" t="s">
        <v>12523</v>
      </c>
      <c r="AH19897" s="96" t="s">
        <v>20834</v>
      </c>
      <c r="AI19897" s="97">
        <v>211764</v>
      </c>
      <c r="AJ19897" s="114"/>
      <c r="AK19897" s="114"/>
      <c r="AM19897" s="104"/>
      <c r="AN19897" s="104"/>
      <c r="AO19897" s="104"/>
      <c r="AP19897" s="104"/>
    </row>
    <row r="19898" spans="32:42" ht="18">
      <c r="AF19898" s="123" t="s">
        <v>12522</v>
      </c>
      <c r="AG19898" s="96" t="s">
        <v>12523</v>
      </c>
      <c r="AH19898" s="96" t="s">
        <v>20760</v>
      </c>
      <c r="AI19898" s="97">
        <v>211763</v>
      </c>
      <c r="AJ19898" s="114">
        <v>23.823249816894499</v>
      </c>
      <c r="AK19898" s="114">
        <v>98.634857177734403</v>
      </c>
      <c r="AM19898" s="104"/>
      <c r="AN19898" s="104"/>
      <c r="AO19898" s="104"/>
      <c r="AP19898" s="104"/>
    </row>
    <row r="19899" spans="32:42" ht="18">
      <c r="AF19899" s="123" t="s">
        <v>12522</v>
      </c>
      <c r="AG19899" s="96" t="s">
        <v>12523</v>
      </c>
      <c r="AH19899" s="96" t="s">
        <v>20835</v>
      </c>
      <c r="AI19899" s="97">
        <v>211762</v>
      </c>
      <c r="AJ19899" s="114">
        <v>23.897701263427699</v>
      </c>
      <c r="AK19899" s="114">
        <v>98.630661010742202</v>
      </c>
      <c r="AM19899" s="104"/>
      <c r="AN19899" s="104"/>
      <c r="AO19899" s="104"/>
      <c r="AP19899" s="104"/>
    </row>
    <row r="19900" spans="32:42" ht="18">
      <c r="AF19900" s="123" t="s">
        <v>12522</v>
      </c>
      <c r="AG19900" s="96" t="s">
        <v>12523</v>
      </c>
      <c r="AH19900" s="96" t="s">
        <v>20836</v>
      </c>
      <c r="AI19900" s="97">
        <v>211761</v>
      </c>
      <c r="AJ19900" s="114">
        <v>23.9069309234619</v>
      </c>
      <c r="AK19900" s="114">
        <v>98.650627136230497</v>
      </c>
      <c r="AM19900" s="104"/>
      <c r="AN19900" s="104"/>
      <c r="AO19900" s="104"/>
      <c r="AP19900" s="104"/>
    </row>
    <row r="19901" spans="32:42" ht="18">
      <c r="AF19901" s="123" t="s">
        <v>12522</v>
      </c>
      <c r="AG19901" s="96" t="s">
        <v>12523</v>
      </c>
      <c r="AH19901" s="96" t="s">
        <v>20837</v>
      </c>
      <c r="AI19901" s="97">
        <v>211760</v>
      </c>
      <c r="AJ19901" s="114"/>
      <c r="AK19901" s="114"/>
      <c r="AM19901" s="104"/>
      <c r="AN19901" s="104"/>
      <c r="AO19901" s="104"/>
      <c r="AP19901" s="104"/>
    </row>
    <row r="19902" spans="32:42" ht="18">
      <c r="AF19902" s="123" t="s">
        <v>12522</v>
      </c>
      <c r="AG19902" s="96" t="s">
        <v>12523</v>
      </c>
      <c r="AH19902" s="96" t="s">
        <v>20838</v>
      </c>
      <c r="AI19902" s="97">
        <v>211756</v>
      </c>
      <c r="AJ19902" s="114">
        <v>23.863849639892599</v>
      </c>
      <c r="AK19902" s="114">
        <v>98.639213562011705</v>
      </c>
      <c r="AM19902" s="104"/>
      <c r="AN19902" s="104"/>
      <c r="AO19902" s="104"/>
      <c r="AP19902" s="104"/>
    </row>
    <row r="19903" spans="32:42" ht="18">
      <c r="AF19903" s="123" t="s">
        <v>12522</v>
      </c>
      <c r="AG19903" s="96" t="s">
        <v>12523</v>
      </c>
      <c r="AH19903" s="96" t="s">
        <v>20839</v>
      </c>
      <c r="AI19903" s="97">
        <v>211755</v>
      </c>
      <c r="AJ19903" s="114">
        <v>23.868188858032202</v>
      </c>
      <c r="AK19903" s="114">
        <v>98.638366699218807</v>
      </c>
      <c r="AM19903" s="104"/>
      <c r="AN19903" s="104"/>
      <c r="AO19903" s="104"/>
      <c r="AP19903" s="104"/>
    </row>
    <row r="19904" spans="32:42" ht="18">
      <c r="AF19904" s="123" t="s">
        <v>12522</v>
      </c>
      <c r="AG19904" s="96" t="s">
        <v>12523</v>
      </c>
      <c r="AH19904" s="96" t="s">
        <v>20840</v>
      </c>
      <c r="AI19904" s="97">
        <v>211769</v>
      </c>
      <c r="AJ19904" s="114">
        <v>23.822071075439499</v>
      </c>
      <c r="AK19904" s="114">
        <v>98.644515991210895</v>
      </c>
      <c r="AM19904" s="104"/>
      <c r="AN19904" s="104"/>
      <c r="AO19904" s="104"/>
      <c r="AP19904" s="104"/>
    </row>
    <row r="19905" spans="32:42" ht="18">
      <c r="AF19905" s="123" t="s">
        <v>20841</v>
      </c>
      <c r="AG19905" s="96" t="s">
        <v>20842</v>
      </c>
      <c r="AH19905" s="96" t="s">
        <v>20843</v>
      </c>
      <c r="AI19905" s="97">
        <v>211772</v>
      </c>
      <c r="AJ19905" s="114"/>
      <c r="AK19905" s="114"/>
      <c r="AM19905" s="104"/>
      <c r="AN19905" s="104"/>
      <c r="AO19905" s="104"/>
      <c r="AP19905" s="104"/>
    </row>
    <row r="19906" spans="32:42" ht="18">
      <c r="AF19906" s="123" t="s">
        <v>20841</v>
      </c>
      <c r="AG19906" s="96" t="s">
        <v>20842</v>
      </c>
      <c r="AH19906" s="96" t="s">
        <v>20844</v>
      </c>
      <c r="AI19906" s="97">
        <v>211773</v>
      </c>
      <c r="AJ19906" s="114"/>
      <c r="AK19906" s="114"/>
      <c r="AM19906" s="104"/>
      <c r="AN19906" s="104"/>
      <c r="AO19906" s="104"/>
      <c r="AP19906" s="104"/>
    </row>
    <row r="19907" spans="32:42" ht="18">
      <c r="AF19907" s="123" t="s">
        <v>20841</v>
      </c>
      <c r="AG19907" s="96" t="s">
        <v>20842</v>
      </c>
      <c r="AH19907" s="96" t="s">
        <v>20845</v>
      </c>
      <c r="AI19907" s="97">
        <v>211771</v>
      </c>
      <c r="AJ19907" s="114"/>
      <c r="AK19907" s="114"/>
      <c r="AM19907" s="104"/>
      <c r="AN19907" s="104"/>
      <c r="AO19907" s="104"/>
      <c r="AP19907" s="104"/>
    </row>
    <row r="19908" spans="32:42" ht="18">
      <c r="AF19908" s="123" t="s">
        <v>20841</v>
      </c>
      <c r="AG19908" s="96" t="s">
        <v>20842</v>
      </c>
      <c r="AH19908" s="96" t="s">
        <v>20764</v>
      </c>
      <c r="AI19908" s="97">
        <v>211775</v>
      </c>
      <c r="AJ19908" s="114"/>
      <c r="AK19908" s="114"/>
      <c r="AM19908" s="104"/>
      <c r="AN19908" s="104"/>
      <c r="AO19908" s="104"/>
      <c r="AP19908" s="104"/>
    </row>
    <row r="19909" spans="32:42" ht="18">
      <c r="AF19909" s="123" t="s">
        <v>12524</v>
      </c>
      <c r="AG19909" s="96" t="s">
        <v>12525</v>
      </c>
      <c r="AH19909" s="96" t="s">
        <v>20846</v>
      </c>
      <c r="AI19909" s="97">
        <v>220011</v>
      </c>
      <c r="AJ19909" s="114"/>
      <c r="AK19909" s="114"/>
      <c r="AM19909" s="104"/>
      <c r="AN19909" s="104"/>
      <c r="AO19909" s="104"/>
      <c r="AP19909" s="104"/>
    </row>
    <row r="19910" spans="32:42" ht="18">
      <c r="AF19910" s="123" t="s">
        <v>12524</v>
      </c>
      <c r="AG19910" s="96" t="s">
        <v>12525</v>
      </c>
      <c r="AH19910" s="96" t="s">
        <v>20847</v>
      </c>
      <c r="AI19910" s="97">
        <v>220010</v>
      </c>
      <c r="AJ19910" s="114"/>
      <c r="AK19910" s="114"/>
      <c r="AM19910" s="104"/>
      <c r="AN19910" s="104"/>
      <c r="AO19910" s="104"/>
      <c r="AP19910" s="104"/>
    </row>
    <row r="19911" spans="32:42" ht="18">
      <c r="AF19911" s="123" t="s">
        <v>12524</v>
      </c>
      <c r="AG19911" s="96" t="s">
        <v>12525</v>
      </c>
      <c r="AH19911" s="96" t="s">
        <v>20848</v>
      </c>
      <c r="AI19911" s="97">
        <v>220022</v>
      </c>
      <c r="AJ19911" s="114"/>
      <c r="AK19911" s="114"/>
      <c r="AM19911" s="104"/>
      <c r="AN19911" s="104"/>
      <c r="AO19911" s="104"/>
      <c r="AP19911" s="104"/>
    </row>
    <row r="19912" spans="32:42" ht="18">
      <c r="AF19912" s="123" t="s">
        <v>12524</v>
      </c>
      <c r="AG19912" s="96" t="s">
        <v>12525</v>
      </c>
      <c r="AH19912" s="96" t="s">
        <v>20849</v>
      </c>
      <c r="AI19912" s="97">
        <v>220021</v>
      </c>
      <c r="AJ19912" s="114"/>
      <c r="AK19912" s="114"/>
      <c r="AM19912" s="104"/>
      <c r="AN19912" s="104"/>
      <c r="AO19912" s="104"/>
      <c r="AP19912" s="104"/>
    </row>
    <row r="19913" spans="32:42" ht="18">
      <c r="AF19913" s="123" t="s">
        <v>12524</v>
      </c>
      <c r="AG19913" s="96" t="s">
        <v>12525</v>
      </c>
      <c r="AH19913" s="96" t="s">
        <v>20850</v>
      </c>
      <c r="AI19913" s="97">
        <v>220020</v>
      </c>
      <c r="AJ19913" s="114"/>
      <c r="AK19913" s="114"/>
      <c r="AM19913" s="104"/>
      <c r="AN19913" s="104"/>
      <c r="AO19913" s="104"/>
      <c r="AP19913" s="104"/>
    </row>
    <row r="19914" spans="32:42" ht="18">
      <c r="AF19914" s="123" t="s">
        <v>12524</v>
      </c>
      <c r="AG19914" s="96" t="s">
        <v>12525</v>
      </c>
      <c r="AH19914" s="96" t="s">
        <v>20851</v>
      </c>
      <c r="AI19914" s="97">
        <v>220019</v>
      </c>
      <c r="AJ19914" s="114"/>
      <c r="AK19914" s="114"/>
      <c r="AM19914" s="104"/>
      <c r="AN19914" s="104"/>
      <c r="AO19914" s="104"/>
      <c r="AP19914" s="104"/>
    </row>
    <row r="19915" spans="32:42" ht="18">
      <c r="AF19915" s="123" t="s">
        <v>12524</v>
      </c>
      <c r="AG19915" s="96" t="s">
        <v>12525</v>
      </c>
      <c r="AH19915" s="96" t="s">
        <v>20852</v>
      </c>
      <c r="AI19915" s="97">
        <v>220018</v>
      </c>
      <c r="AJ19915" s="114"/>
      <c r="AK19915" s="114"/>
      <c r="AM19915" s="104"/>
      <c r="AN19915" s="104"/>
      <c r="AO19915" s="104"/>
      <c r="AP19915" s="104"/>
    </row>
    <row r="19916" spans="32:42" ht="18">
      <c r="AF19916" s="123" t="s">
        <v>12524</v>
      </c>
      <c r="AG19916" s="96" t="s">
        <v>12525</v>
      </c>
      <c r="AH19916" s="96" t="s">
        <v>20853</v>
      </c>
      <c r="AI19916" s="97">
        <v>220017</v>
      </c>
      <c r="AJ19916" s="114"/>
      <c r="AK19916" s="114"/>
      <c r="AM19916" s="104"/>
      <c r="AN19916" s="104"/>
      <c r="AO19916" s="104"/>
      <c r="AP19916" s="104"/>
    </row>
    <row r="19917" spans="32:42" ht="18">
      <c r="AF19917" s="123" t="s">
        <v>12524</v>
      </c>
      <c r="AG19917" s="96" t="s">
        <v>12525</v>
      </c>
      <c r="AH19917" s="96" t="s">
        <v>20854</v>
      </c>
      <c r="AI19917" s="97">
        <v>220016</v>
      </c>
      <c r="AJ19917" s="114"/>
      <c r="AK19917" s="114"/>
      <c r="AM19917" s="104"/>
      <c r="AN19917" s="104"/>
      <c r="AO19917" s="104"/>
      <c r="AP19917" s="104"/>
    </row>
    <row r="19918" spans="32:42" ht="18">
      <c r="AF19918" s="123" t="s">
        <v>12524</v>
      </c>
      <c r="AG19918" s="96" t="s">
        <v>12525</v>
      </c>
      <c r="AH19918" s="96" t="s">
        <v>20855</v>
      </c>
      <c r="AI19918" s="97">
        <v>220015</v>
      </c>
      <c r="AJ19918" s="114"/>
      <c r="AK19918" s="114"/>
      <c r="AM19918" s="104"/>
      <c r="AN19918" s="104"/>
      <c r="AO19918" s="104"/>
      <c r="AP19918" s="104"/>
    </row>
    <row r="19919" spans="32:42" ht="18">
      <c r="AF19919" s="123" t="s">
        <v>12524</v>
      </c>
      <c r="AG19919" s="96" t="s">
        <v>12525</v>
      </c>
      <c r="AH19919" s="96" t="s">
        <v>20856</v>
      </c>
      <c r="AI19919" s="97">
        <v>220014</v>
      </c>
      <c r="AJ19919" s="114"/>
      <c r="AK19919" s="114"/>
      <c r="AM19919" s="104"/>
      <c r="AN19919" s="104"/>
      <c r="AO19919" s="104"/>
      <c r="AP19919" s="104"/>
    </row>
    <row r="19920" spans="32:42" ht="18">
      <c r="AF19920" s="123" t="s">
        <v>12524</v>
      </c>
      <c r="AG19920" s="96" t="s">
        <v>12525</v>
      </c>
      <c r="AH19920" s="96" t="s">
        <v>20857</v>
      </c>
      <c r="AI19920" s="97">
        <v>220012</v>
      </c>
      <c r="AJ19920" s="114"/>
      <c r="AK19920" s="114"/>
      <c r="AM19920" s="104"/>
      <c r="AN19920" s="104"/>
      <c r="AO19920" s="104"/>
      <c r="AP19920" s="104"/>
    </row>
    <row r="19921" spans="32:42" ht="18">
      <c r="AF19921" s="123" t="s">
        <v>12524</v>
      </c>
      <c r="AG19921" s="96" t="s">
        <v>12525</v>
      </c>
      <c r="AH19921" s="96" t="s">
        <v>20858</v>
      </c>
      <c r="AI19921" s="97">
        <v>211782</v>
      </c>
      <c r="AJ19921" s="114"/>
      <c r="AK19921" s="114"/>
      <c r="AM19921" s="104"/>
      <c r="AN19921" s="104"/>
      <c r="AO19921" s="104"/>
      <c r="AP19921" s="104"/>
    </row>
    <row r="19922" spans="32:42" ht="18">
      <c r="AF19922" s="123" t="s">
        <v>12524</v>
      </c>
      <c r="AG19922" s="96" t="s">
        <v>12525</v>
      </c>
      <c r="AH19922" s="96" t="s">
        <v>20859</v>
      </c>
      <c r="AI19922" s="97">
        <v>220009</v>
      </c>
      <c r="AJ19922" s="114"/>
      <c r="AK19922" s="114"/>
      <c r="AM19922" s="104"/>
      <c r="AN19922" s="104"/>
      <c r="AO19922" s="104"/>
      <c r="AP19922" s="104"/>
    </row>
    <row r="19923" spans="32:42" ht="18">
      <c r="AF19923" s="123" t="s">
        <v>12524</v>
      </c>
      <c r="AG19923" s="96" t="s">
        <v>12525</v>
      </c>
      <c r="AH19923" s="96" t="s">
        <v>20860</v>
      </c>
      <c r="AI19923" s="97">
        <v>211777</v>
      </c>
      <c r="AJ19923" s="114"/>
      <c r="AK19923" s="114"/>
      <c r="AM19923" s="104"/>
      <c r="AN19923" s="104"/>
      <c r="AO19923" s="104"/>
      <c r="AP19923" s="104"/>
    </row>
    <row r="19924" spans="32:42" ht="18">
      <c r="AF19924" s="123" t="s">
        <v>12524</v>
      </c>
      <c r="AG19924" s="96" t="s">
        <v>12525</v>
      </c>
      <c r="AH19924" s="96" t="s">
        <v>20861</v>
      </c>
      <c r="AI19924" s="97">
        <v>211778</v>
      </c>
      <c r="AJ19924" s="114"/>
      <c r="AK19924" s="114"/>
      <c r="AM19924" s="104"/>
      <c r="AN19924" s="104"/>
      <c r="AO19924" s="104"/>
      <c r="AP19924" s="104"/>
    </row>
    <row r="19925" spans="32:42" ht="18">
      <c r="AF19925" s="123" t="s">
        <v>12524</v>
      </c>
      <c r="AG19925" s="96" t="s">
        <v>12525</v>
      </c>
      <c r="AH19925" s="96" t="s">
        <v>20862</v>
      </c>
      <c r="AI19925" s="97">
        <v>211779</v>
      </c>
      <c r="AJ19925" s="114"/>
      <c r="AK19925" s="114"/>
      <c r="AM19925" s="104"/>
      <c r="AN19925" s="104"/>
      <c r="AO19925" s="104"/>
      <c r="AP19925" s="104"/>
    </row>
    <row r="19926" spans="32:42" ht="18">
      <c r="AF19926" s="123" t="s">
        <v>12524</v>
      </c>
      <c r="AG19926" s="96" t="s">
        <v>12525</v>
      </c>
      <c r="AH19926" s="96" t="s">
        <v>20863</v>
      </c>
      <c r="AI19926" s="97">
        <v>220013</v>
      </c>
      <c r="AJ19926" s="114"/>
      <c r="AK19926" s="114"/>
      <c r="AM19926" s="104"/>
      <c r="AN19926" s="104"/>
      <c r="AO19926" s="104"/>
      <c r="AP19926" s="104"/>
    </row>
    <row r="19927" spans="32:42" ht="18">
      <c r="AF19927" s="123" t="s">
        <v>12524</v>
      </c>
      <c r="AG19927" s="96" t="s">
        <v>12525</v>
      </c>
      <c r="AH19927" s="96" t="s">
        <v>20864</v>
      </c>
      <c r="AI19927" s="97">
        <v>211781</v>
      </c>
      <c r="AJ19927" s="114"/>
      <c r="AK19927" s="114"/>
      <c r="AM19927" s="104"/>
      <c r="AN19927" s="104"/>
      <c r="AO19927" s="104"/>
      <c r="AP19927" s="104"/>
    </row>
    <row r="19928" spans="32:42" ht="18">
      <c r="AF19928" s="123" t="s">
        <v>12524</v>
      </c>
      <c r="AG19928" s="96" t="s">
        <v>12525</v>
      </c>
      <c r="AH19928" s="96" t="s">
        <v>20865</v>
      </c>
      <c r="AI19928" s="97">
        <v>211784</v>
      </c>
      <c r="AJ19928" s="114"/>
      <c r="AK19928" s="114"/>
      <c r="AM19928" s="104"/>
      <c r="AN19928" s="104"/>
      <c r="AO19928" s="104"/>
      <c r="AP19928" s="104"/>
    </row>
    <row r="19929" spans="32:42" ht="18">
      <c r="AF19929" s="123" t="s">
        <v>12524</v>
      </c>
      <c r="AG19929" s="96" t="s">
        <v>12525</v>
      </c>
      <c r="AH19929" s="96" t="s">
        <v>20866</v>
      </c>
      <c r="AI19929" s="97">
        <v>211786</v>
      </c>
      <c r="AJ19929" s="114"/>
      <c r="AK19929" s="114"/>
      <c r="AM19929" s="104"/>
      <c r="AN19929" s="104"/>
      <c r="AO19929" s="104"/>
      <c r="AP19929" s="104"/>
    </row>
    <row r="19930" spans="32:42" ht="18">
      <c r="AF19930" s="123" t="s">
        <v>12524</v>
      </c>
      <c r="AG19930" s="96" t="s">
        <v>12525</v>
      </c>
      <c r="AH19930" s="96" t="s">
        <v>20525</v>
      </c>
      <c r="AI19930" s="97">
        <v>211818</v>
      </c>
      <c r="AJ19930" s="114"/>
      <c r="AK19930" s="114"/>
      <c r="AM19930" s="104"/>
      <c r="AN19930" s="104"/>
      <c r="AO19930" s="104"/>
      <c r="AP19930" s="104"/>
    </row>
    <row r="19931" spans="32:42" ht="18">
      <c r="AF19931" s="123" t="s">
        <v>12524</v>
      </c>
      <c r="AG19931" s="96" t="s">
        <v>12525</v>
      </c>
      <c r="AH19931" s="96" t="s">
        <v>20867</v>
      </c>
      <c r="AI19931" s="97">
        <v>220007</v>
      </c>
      <c r="AJ19931" s="114"/>
      <c r="AK19931" s="114"/>
      <c r="AM19931" s="104"/>
      <c r="AN19931" s="104"/>
      <c r="AO19931" s="104"/>
      <c r="AP19931" s="104"/>
    </row>
    <row r="19932" spans="32:42" ht="18">
      <c r="AF19932" s="123" t="s">
        <v>12524</v>
      </c>
      <c r="AG19932" s="96" t="s">
        <v>12525</v>
      </c>
      <c r="AH19932" s="96" t="s">
        <v>20868</v>
      </c>
      <c r="AI19932" s="97">
        <v>211776</v>
      </c>
      <c r="AJ19932" s="114"/>
      <c r="AK19932" s="114"/>
      <c r="AM19932" s="104"/>
      <c r="AN19932" s="104"/>
      <c r="AO19932" s="104"/>
      <c r="AP19932" s="104"/>
    </row>
    <row r="19933" spans="32:42" ht="18">
      <c r="AF19933" s="123" t="s">
        <v>12524</v>
      </c>
      <c r="AG19933" s="96" t="s">
        <v>12525</v>
      </c>
      <c r="AH19933" s="96" t="s">
        <v>20869</v>
      </c>
      <c r="AI19933" s="97">
        <v>220008</v>
      </c>
      <c r="AJ19933" s="114"/>
      <c r="AK19933" s="114"/>
      <c r="AM19933" s="104"/>
      <c r="AN19933" s="104"/>
      <c r="AO19933" s="104"/>
      <c r="AP19933" s="104"/>
    </row>
    <row r="19934" spans="32:42" ht="18">
      <c r="AF19934" s="123" t="s">
        <v>12524</v>
      </c>
      <c r="AG19934" s="96" t="s">
        <v>12525</v>
      </c>
      <c r="AH19934" s="96" t="s">
        <v>12526</v>
      </c>
      <c r="AI19934" s="97">
        <v>211780</v>
      </c>
      <c r="AJ19934" s="114"/>
      <c r="AK19934" s="114"/>
      <c r="AM19934" s="104"/>
      <c r="AN19934" s="104"/>
      <c r="AO19934" s="104"/>
      <c r="AP19934" s="104"/>
    </row>
    <row r="19935" spans="32:42" ht="18">
      <c r="AF19935" s="123" t="s">
        <v>20870</v>
      </c>
      <c r="AG19935" s="96" t="s">
        <v>20871</v>
      </c>
      <c r="AH19935" s="96" t="s">
        <v>20872</v>
      </c>
      <c r="AI19935" s="97">
        <v>211787</v>
      </c>
      <c r="AJ19935" s="114"/>
      <c r="AK19935" s="114"/>
      <c r="AM19935" s="104"/>
      <c r="AN19935" s="104"/>
      <c r="AO19935" s="104"/>
      <c r="AP19935" s="104"/>
    </row>
    <row r="19936" spans="32:42" ht="18">
      <c r="AF19936" s="123" t="s">
        <v>20870</v>
      </c>
      <c r="AG19936" s="96" t="s">
        <v>20871</v>
      </c>
      <c r="AH19936" s="96" t="s">
        <v>20873</v>
      </c>
      <c r="AI19936" s="97">
        <v>211792</v>
      </c>
      <c r="AJ19936" s="114"/>
      <c r="AK19936" s="114"/>
      <c r="AM19936" s="104"/>
      <c r="AN19936" s="104"/>
      <c r="AO19936" s="104"/>
      <c r="AP19936" s="104"/>
    </row>
    <row r="19937" spans="32:42" ht="18">
      <c r="AF19937" s="123" t="s">
        <v>20870</v>
      </c>
      <c r="AG19937" s="96" t="s">
        <v>20871</v>
      </c>
      <c r="AH19937" s="96" t="s">
        <v>20874</v>
      </c>
      <c r="AI19937" s="97">
        <v>211791</v>
      </c>
      <c r="AJ19937" s="114"/>
      <c r="AK19937" s="114"/>
      <c r="AM19937" s="104"/>
      <c r="AN19937" s="104"/>
      <c r="AO19937" s="104"/>
      <c r="AP19937" s="104"/>
    </row>
    <row r="19938" spans="32:42" ht="18">
      <c r="AF19938" s="123" t="s">
        <v>20870</v>
      </c>
      <c r="AG19938" s="96" t="s">
        <v>20871</v>
      </c>
      <c r="AH19938" s="96" t="s">
        <v>20278</v>
      </c>
      <c r="AI19938" s="97">
        <v>211790</v>
      </c>
      <c r="AJ19938" s="114"/>
      <c r="AK19938" s="114"/>
      <c r="AM19938" s="104"/>
      <c r="AN19938" s="104"/>
      <c r="AO19938" s="104"/>
      <c r="AP19938" s="104"/>
    </row>
    <row r="19939" spans="32:42" ht="18">
      <c r="AF19939" s="123" t="s">
        <v>20870</v>
      </c>
      <c r="AG19939" s="96" t="s">
        <v>20871</v>
      </c>
      <c r="AH19939" s="96" t="s">
        <v>20875</v>
      </c>
      <c r="AI19939" s="97">
        <v>211785</v>
      </c>
      <c r="AJ19939" s="114"/>
      <c r="AK19939" s="114"/>
      <c r="AM19939" s="104"/>
      <c r="AN19939" s="104"/>
      <c r="AO19939" s="104"/>
      <c r="AP19939" s="104"/>
    </row>
    <row r="19940" spans="32:42" ht="18">
      <c r="AF19940" s="123" t="s">
        <v>20870</v>
      </c>
      <c r="AG19940" s="96" t="s">
        <v>20871</v>
      </c>
      <c r="AH19940" s="96" t="s">
        <v>20876</v>
      </c>
      <c r="AI19940" s="97">
        <v>211783</v>
      </c>
      <c r="AJ19940" s="114"/>
      <c r="AK19940" s="114"/>
      <c r="AM19940" s="104"/>
      <c r="AN19940" s="104"/>
      <c r="AO19940" s="104"/>
      <c r="AP19940" s="104"/>
    </row>
    <row r="19941" spans="32:42" ht="18">
      <c r="AF19941" s="123" t="s">
        <v>20870</v>
      </c>
      <c r="AG19941" s="96" t="s">
        <v>20871</v>
      </c>
      <c r="AH19941" s="96" t="s">
        <v>20877</v>
      </c>
      <c r="AI19941" s="97">
        <v>211789</v>
      </c>
      <c r="AJ19941" s="114"/>
      <c r="AK19941" s="114"/>
      <c r="AM19941" s="104"/>
      <c r="AN19941" s="104"/>
      <c r="AO19941" s="104"/>
      <c r="AP19941" s="104"/>
    </row>
    <row r="19942" spans="32:42" ht="18">
      <c r="AF19942" s="123" t="s">
        <v>20870</v>
      </c>
      <c r="AG19942" s="96" t="s">
        <v>20871</v>
      </c>
      <c r="AH19942" s="96" t="s">
        <v>20878</v>
      </c>
      <c r="AI19942" s="97">
        <v>211788</v>
      </c>
      <c r="AJ19942" s="114"/>
      <c r="AK19942" s="114"/>
      <c r="AM19942" s="104"/>
      <c r="AN19942" s="104"/>
      <c r="AO19942" s="104"/>
      <c r="AP19942" s="104"/>
    </row>
    <row r="19943" spans="32:42" ht="18">
      <c r="AF19943" s="123" t="s">
        <v>20879</v>
      </c>
      <c r="AG19943" s="96" t="s">
        <v>20880</v>
      </c>
      <c r="AH19943" s="96" t="s">
        <v>17397</v>
      </c>
      <c r="AI19943" s="97">
        <v>211794</v>
      </c>
      <c r="AJ19943" s="114"/>
      <c r="AK19943" s="114"/>
      <c r="AM19943" s="104"/>
      <c r="AN19943" s="104"/>
      <c r="AO19943" s="104"/>
      <c r="AP19943" s="104"/>
    </row>
    <row r="19944" spans="32:42" ht="18">
      <c r="AF19944" s="123" t="s">
        <v>20879</v>
      </c>
      <c r="AG19944" s="96" t="s">
        <v>20880</v>
      </c>
      <c r="AH19944" s="96" t="s">
        <v>15517</v>
      </c>
      <c r="AI19944" s="97">
        <v>211795</v>
      </c>
      <c r="AJ19944" s="114"/>
      <c r="AK19944" s="114"/>
      <c r="AM19944" s="104"/>
      <c r="AN19944" s="104"/>
      <c r="AO19944" s="104"/>
      <c r="AP19944" s="104"/>
    </row>
    <row r="19945" spans="32:42" ht="18">
      <c r="AF19945" s="123" t="s">
        <v>20879</v>
      </c>
      <c r="AG19945" s="96" t="s">
        <v>20880</v>
      </c>
      <c r="AH19945" s="96" t="s">
        <v>20881</v>
      </c>
      <c r="AI19945" s="97">
        <v>211796</v>
      </c>
      <c r="AJ19945" s="114"/>
      <c r="AK19945" s="114"/>
      <c r="AM19945" s="104"/>
      <c r="AN19945" s="104"/>
      <c r="AO19945" s="104"/>
      <c r="AP19945" s="104"/>
    </row>
    <row r="19946" spans="32:42" ht="18">
      <c r="AF19946" s="123" t="s">
        <v>20882</v>
      </c>
      <c r="AG19946" s="96" t="s">
        <v>20883</v>
      </c>
      <c r="AH19946" s="96" t="s">
        <v>20882</v>
      </c>
      <c r="AI19946" s="97">
        <v>211797</v>
      </c>
      <c r="AJ19946" s="114"/>
      <c r="AK19946" s="114"/>
      <c r="AM19946" s="104"/>
      <c r="AN19946" s="104"/>
      <c r="AO19946" s="104"/>
      <c r="AP19946" s="104"/>
    </row>
    <row r="19947" spans="32:42" ht="18">
      <c r="AF19947" s="123" t="s">
        <v>20882</v>
      </c>
      <c r="AG19947" s="96" t="s">
        <v>20883</v>
      </c>
      <c r="AH19947" s="96" t="s">
        <v>20884</v>
      </c>
      <c r="AI19947" s="97">
        <v>211799</v>
      </c>
      <c r="AJ19947" s="114"/>
      <c r="AK19947" s="114"/>
      <c r="AM19947" s="104"/>
      <c r="AN19947" s="104"/>
      <c r="AO19947" s="104"/>
      <c r="AP19947" s="104"/>
    </row>
    <row r="19948" spans="32:42" ht="18">
      <c r="AF19948" s="123" t="s">
        <v>12526</v>
      </c>
      <c r="AG19948" s="96" t="s">
        <v>12527</v>
      </c>
      <c r="AH19948" s="96" t="s">
        <v>332</v>
      </c>
      <c r="AI19948" s="97">
        <v>211862</v>
      </c>
      <c r="AJ19948" s="114"/>
      <c r="AK19948" s="114"/>
      <c r="AM19948" s="104"/>
      <c r="AN19948" s="104"/>
      <c r="AO19948" s="104"/>
      <c r="AP19948" s="104"/>
    </row>
    <row r="19949" spans="32:42" ht="18">
      <c r="AF19949" s="123" t="s">
        <v>12526</v>
      </c>
      <c r="AG19949" s="96" t="s">
        <v>12527</v>
      </c>
      <c r="AH19949" s="96" t="s">
        <v>20885</v>
      </c>
      <c r="AI19949" s="97">
        <v>220025</v>
      </c>
      <c r="AJ19949" s="114"/>
      <c r="AK19949" s="114"/>
      <c r="AM19949" s="104"/>
      <c r="AN19949" s="104"/>
      <c r="AO19949" s="104"/>
      <c r="AP19949" s="104"/>
    </row>
    <row r="19950" spans="32:42" ht="18">
      <c r="AF19950" s="123" t="s">
        <v>12526</v>
      </c>
      <c r="AG19950" s="96" t="s">
        <v>12527</v>
      </c>
      <c r="AH19950" s="96" t="s">
        <v>20802</v>
      </c>
      <c r="AI19950" s="97">
        <v>220023</v>
      </c>
      <c r="AJ19950" s="114"/>
      <c r="AK19950" s="114"/>
      <c r="AM19950" s="104"/>
      <c r="AN19950" s="104"/>
      <c r="AO19950" s="104"/>
      <c r="AP19950" s="104"/>
    </row>
    <row r="19951" spans="32:42" ht="18">
      <c r="AF19951" s="123" t="s">
        <v>12526</v>
      </c>
      <c r="AG19951" s="96" t="s">
        <v>12527</v>
      </c>
      <c r="AH19951" s="96" t="s">
        <v>20886</v>
      </c>
      <c r="AI19951" s="97">
        <v>211868</v>
      </c>
      <c r="AJ19951" s="114">
        <v>24.110069274902301</v>
      </c>
      <c r="AK19951" s="114">
        <v>98.720588684082003</v>
      </c>
      <c r="AM19951" s="104"/>
      <c r="AN19951" s="104"/>
      <c r="AO19951" s="104"/>
      <c r="AP19951" s="104"/>
    </row>
    <row r="19952" spans="32:42" ht="18">
      <c r="AF19952" s="123" t="s">
        <v>12526</v>
      </c>
      <c r="AG19952" s="96" t="s">
        <v>12527</v>
      </c>
      <c r="AH19952" s="96" t="s">
        <v>20887</v>
      </c>
      <c r="AI19952" s="97">
        <v>211867</v>
      </c>
      <c r="AJ19952" s="114">
        <v>24.087440490722699</v>
      </c>
      <c r="AK19952" s="114">
        <v>98.724967956542997</v>
      </c>
      <c r="AM19952" s="104"/>
      <c r="AN19952" s="104"/>
      <c r="AO19952" s="104"/>
      <c r="AP19952" s="104"/>
    </row>
    <row r="19953" spans="32:42" ht="18">
      <c r="AF19953" s="123" t="s">
        <v>12526</v>
      </c>
      <c r="AG19953" s="96" t="s">
        <v>12527</v>
      </c>
      <c r="AH19953" s="96" t="s">
        <v>20888</v>
      </c>
      <c r="AI19953" s="97">
        <v>211866</v>
      </c>
      <c r="AJ19953" s="114"/>
      <c r="AK19953" s="114"/>
      <c r="AM19953" s="104"/>
      <c r="AN19953" s="104"/>
      <c r="AO19953" s="104"/>
      <c r="AP19953" s="104"/>
    </row>
    <row r="19954" spans="32:42" ht="18">
      <c r="AF19954" s="123" t="s">
        <v>12526</v>
      </c>
      <c r="AG19954" s="96" t="s">
        <v>12527</v>
      </c>
      <c r="AH19954" s="96" t="s">
        <v>20889</v>
      </c>
      <c r="AI19954" s="97">
        <v>220024</v>
      </c>
      <c r="AJ19954" s="114">
        <v>24.092979431152301</v>
      </c>
      <c r="AK19954" s="114">
        <v>98.652587890625</v>
      </c>
      <c r="AM19954" s="104"/>
      <c r="AN19954" s="104"/>
      <c r="AO19954" s="104"/>
      <c r="AP19954" s="104"/>
    </row>
    <row r="19955" spans="32:42" ht="18">
      <c r="AF19955" s="123" t="s">
        <v>12526</v>
      </c>
      <c r="AG19955" s="96" t="s">
        <v>12527</v>
      </c>
      <c r="AH19955" s="96" t="s">
        <v>6474</v>
      </c>
      <c r="AI19955" s="97">
        <v>211861</v>
      </c>
      <c r="AJ19955" s="114"/>
      <c r="AK19955" s="114"/>
      <c r="AM19955" s="104"/>
      <c r="AN19955" s="104"/>
      <c r="AO19955" s="104"/>
      <c r="AP19955" s="104"/>
    </row>
    <row r="19956" spans="32:42" ht="18">
      <c r="AF19956" s="123" t="s">
        <v>12526</v>
      </c>
      <c r="AG19956" s="96" t="s">
        <v>12527</v>
      </c>
      <c r="AH19956" s="96" t="s">
        <v>20890</v>
      </c>
      <c r="AI19956" s="97">
        <v>211807</v>
      </c>
      <c r="AJ19956" s="114">
        <v>24.050819396972699</v>
      </c>
      <c r="AK19956" s="114">
        <v>98.658737182617202</v>
      </c>
      <c r="AM19956" s="104"/>
      <c r="AN19956" s="104"/>
      <c r="AO19956" s="104"/>
      <c r="AP19956" s="104"/>
    </row>
    <row r="19957" spans="32:42" ht="18">
      <c r="AF19957" s="123" t="s">
        <v>12526</v>
      </c>
      <c r="AG19957" s="96" t="s">
        <v>12527</v>
      </c>
      <c r="AH19957" s="96" t="s">
        <v>20651</v>
      </c>
      <c r="AI19957" s="97">
        <v>211806</v>
      </c>
      <c r="AJ19957" s="114"/>
      <c r="AK19957" s="114"/>
      <c r="AM19957" s="104"/>
      <c r="AN19957" s="104"/>
      <c r="AO19957" s="104"/>
      <c r="AP19957" s="104"/>
    </row>
    <row r="19958" spans="32:42" ht="18">
      <c r="AF19958" s="123" t="s">
        <v>12526</v>
      </c>
      <c r="AG19958" s="96" t="s">
        <v>12527</v>
      </c>
      <c r="AH19958" s="96" t="s">
        <v>20891</v>
      </c>
      <c r="AI19958" s="97">
        <v>211805</v>
      </c>
      <c r="AJ19958" s="114"/>
      <c r="AK19958" s="114"/>
      <c r="AM19958" s="104"/>
      <c r="AN19958" s="104"/>
      <c r="AO19958" s="104"/>
      <c r="AP19958" s="104"/>
    </row>
    <row r="19959" spans="32:42" ht="18">
      <c r="AF19959" s="123" t="s">
        <v>12526</v>
      </c>
      <c r="AG19959" s="96" t="s">
        <v>12527</v>
      </c>
      <c r="AH19959" s="96" t="s">
        <v>20892</v>
      </c>
      <c r="AI19959" s="97">
        <v>211804</v>
      </c>
      <c r="AJ19959" s="114"/>
      <c r="AK19959" s="114"/>
      <c r="AM19959" s="104"/>
      <c r="AN19959" s="104"/>
      <c r="AO19959" s="104"/>
      <c r="AP19959" s="104"/>
    </row>
    <row r="19960" spans="32:42" ht="18">
      <c r="AF19960" s="123" t="s">
        <v>12526</v>
      </c>
      <c r="AG19960" s="96" t="s">
        <v>12527</v>
      </c>
      <c r="AH19960" s="96" t="s">
        <v>20893</v>
      </c>
      <c r="AI19960" s="97">
        <v>211803</v>
      </c>
      <c r="AJ19960" s="114"/>
      <c r="AK19960" s="114"/>
      <c r="AM19960" s="104"/>
      <c r="AN19960" s="104"/>
      <c r="AO19960" s="104"/>
      <c r="AP19960" s="104"/>
    </row>
    <row r="19961" spans="32:42" ht="18">
      <c r="AF19961" s="123" t="s">
        <v>12526</v>
      </c>
      <c r="AG19961" s="96" t="s">
        <v>12527</v>
      </c>
      <c r="AH19961" s="96" t="s">
        <v>12526</v>
      </c>
      <c r="AI19961" s="97">
        <v>211801</v>
      </c>
      <c r="AJ19961" s="114"/>
      <c r="AK19961" s="114"/>
      <c r="AM19961" s="104"/>
      <c r="AN19961" s="104"/>
      <c r="AO19961" s="104"/>
      <c r="AP19961" s="104"/>
    </row>
    <row r="19962" spans="32:42" ht="18">
      <c r="AF19962" s="123" t="s">
        <v>12526</v>
      </c>
      <c r="AG19962" s="96" t="s">
        <v>12527</v>
      </c>
      <c r="AH19962" s="96" t="s">
        <v>20894</v>
      </c>
      <c r="AI19962" s="97">
        <v>211802</v>
      </c>
      <c r="AJ19962" s="114"/>
      <c r="AK19962" s="114"/>
      <c r="AM19962" s="104"/>
      <c r="AN19962" s="104"/>
      <c r="AO19962" s="104"/>
      <c r="AP19962" s="104"/>
    </row>
    <row r="19963" spans="32:42" ht="18">
      <c r="AF19963" s="123" t="s">
        <v>20890</v>
      </c>
      <c r="AG19963" s="96" t="s">
        <v>20895</v>
      </c>
      <c r="AH19963" s="96" t="s">
        <v>20896</v>
      </c>
      <c r="AI19963" s="97">
        <v>211808</v>
      </c>
      <c r="AJ19963" s="114"/>
      <c r="AK19963" s="114"/>
      <c r="AM19963" s="104"/>
      <c r="AN19963" s="104"/>
      <c r="AO19963" s="104"/>
      <c r="AP19963" s="104"/>
    </row>
    <row r="19964" spans="32:42" ht="18">
      <c r="AF19964" s="123" t="s">
        <v>20890</v>
      </c>
      <c r="AG19964" s="96" t="s">
        <v>20895</v>
      </c>
      <c r="AH19964" s="96" t="s">
        <v>20897</v>
      </c>
      <c r="AI19964" s="97">
        <v>211809</v>
      </c>
      <c r="AJ19964" s="114"/>
      <c r="AK19964" s="114"/>
      <c r="AM19964" s="104"/>
      <c r="AN19964" s="104"/>
      <c r="AO19964" s="104"/>
      <c r="AP19964" s="104"/>
    </row>
    <row r="19965" spans="32:42" ht="18">
      <c r="AF19965" s="123" t="s">
        <v>12528</v>
      </c>
      <c r="AG19965" s="96" t="s">
        <v>12529</v>
      </c>
      <c r="AH19965" s="96" t="s">
        <v>20898</v>
      </c>
      <c r="AI19965" s="97">
        <v>211829</v>
      </c>
      <c r="AJ19965" s="114">
        <v>24.094850540161101</v>
      </c>
      <c r="AK19965" s="114">
        <v>98.771713256835895</v>
      </c>
      <c r="AM19965" s="104"/>
      <c r="AN19965" s="104"/>
      <c r="AO19965" s="104"/>
      <c r="AP19965" s="104"/>
    </row>
    <row r="19966" spans="32:42" ht="18">
      <c r="AF19966" s="123" t="s">
        <v>12528</v>
      </c>
      <c r="AG19966" s="96" t="s">
        <v>12529</v>
      </c>
      <c r="AH19966" s="96" t="s">
        <v>20899</v>
      </c>
      <c r="AI19966" s="97">
        <v>211819</v>
      </c>
      <c r="AJ19966" s="114"/>
      <c r="AK19966" s="114"/>
      <c r="AM19966" s="104"/>
      <c r="AN19966" s="104"/>
      <c r="AO19966" s="104"/>
      <c r="AP19966" s="104"/>
    </row>
    <row r="19967" spans="32:42" ht="18">
      <c r="AF19967" s="123" t="s">
        <v>12528</v>
      </c>
      <c r="AG19967" s="96" t="s">
        <v>12529</v>
      </c>
      <c r="AH19967" s="96" t="s">
        <v>20523</v>
      </c>
      <c r="AI19967" s="97">
        <v>220031</v>
      </c>
      <c r="AJ19967" s="114"/>
      <c r="AK19967" s="114"/>
      <c r="AM19967" s="104"/>
      <c r="AN19967" s="104"/>
      <c r="AO19967" s="104"/>
      <c r="AP19967" s="104"/>
    </row>
    <row r="19968" spans="32:42" ht="18">
      <c r="AF19968" s="123" t="s">
        <v>12528</v>
      </c>
      <c r="AG19968" s="96" t="s">
        <v>12529</v>
      </c>
      <c r="AH19968" s="96" t="s">
        <v>20900</v>
      </c>
      <c r="AI19968" s="97">
        <v>220030</v>
      </c>
      <c r="AJ19968" s="114"/>
      <c r="AK19968" s="114"/>
      <c r="AM19968" s="104"/>
      <c r="AN19968" s="104"/>
      <c r="AO19968" s="104"/>
      <c r="AP19968" s="104"/>
    </row>
    <row r="19969" spans="32:42" ht="18">
      <c r="AF19969" s="123" t="s">
        <v>12528</v>
      </c>
      <c r="AG19969" s="96" t="s">
        <v>12529</v>
      </c>
      <c r="AH19969" s="96" t="s">
        <v>20901</v>
      </c>
      <c r="AI19969" s="97">
        <v>220029</v>
      </c>
      <c r="AJ19969" s="114"/>
      <c r="AK19969" s="114"/>
      <c r="AM19969" s="104"/>
      <c r="AN19969" s="104"/>
      <c r="AO19969" s="104"/>
      <c r="AP19969" s="104"/>
    </row>
    <row r="19970" spans="32:42" ht="18">
      <c r="AF19970" s="123" t="s">
        <v>12528</v>
      </c>
      <c r="AG19970" s="96" t="s">
        <v>12529</v>
      </c>
      <c r="AH19970" s="96" t="s">
        <v>20902</v>
      </c>
      <c r="AI19970" s="97">
        <v>220028</v>
      </c>
      <c r="AJ19970" s="114"/>
      <c r="AK19970" s="114"/>
      <c r="AM19970" s="104"/>
      <c r="AN19970" s="104"/>
      <c r="AO19970" s="104"/>
      <c r="AP19970" s="104"/>
    </row>
    <row r="19971" spans="32:42" ht="18">
      <c r="AF19971" s="123" t="s">
        <v>12528</v>
      </c>
      <c r="AG19971" s="96" t="s">
        <v>12529</v>
      </c>
      <c r="AH19971" s="96" t="s">
        <v>20903</v>
      </c>
      <c r="AI19971" s="97">
        <v>220026</v>
      </c>
      <c r="AJ19971" s="114"/>
      <c r="AK19971" s="114"/>
      <c r="AM19971" s="104"/>
      <c r="AN19971" s="104"/>
      <c r="AO19971" s="104"/>
      <c r="AP19971" s="104"/>
    </row>
    <row r="19972" spans="32:42" ht="18">
      <c r="AF19972" s="123" t="s">
        <v>12528</v>
      </c>
      <c r="AG19972" s="96" t="s">
        <v>12529</v>
      </c>
      <c r="AH19972" s="96" t="s">
        <v>20904</v>
      </c>
      <c r="AI19972" s="97">
        <v>211820</v>
      </c>
      <c r="AJ19972" s="114"/>
      <c r="AK19972" s="114"/>
      <c r="AM19972" s="104"/>
      <c r="AN19972" s="104"/>
      <c r="AO19972" s="104"/>
      <c r="AP19972" s="104"/>
    </row>
    <row r="19973" spans="32:42" ht="18">
      <c r="AF19973" s="123" t="s">
        <v>12528</v>
      </c>
      <c r="AG19973" s="96" t="s">
        <v>12529</v>
      </c>
      <c r="AH19973" s="96" t="s">
        <v>20905</v>
      </c>
      <c r="AI19973" s="97">
        <v>211816</v>
      </c>
      <c r="AJ19973" s="114"/>
      <c r="AK19973" s="114"/>
      <c r="AM19973" s="104"/>
      <c r="AN19973" s="104"/>
      <c r="AO19973" s="104"/>
      <c r="AP19973" s="104"/>
    </row>
    <row r="19974" spans="32:42" ht="18">
      <c r="AF19974" s="123" t="s">
        <v>12528</v>
      </c>
      <c r="AG19974" s="96" t="s">
        <v>12529</v>
      </c>
      <c r="AH19974" s="96" t="s">
        <v>20906</v>
      </c>
      <c r="AI19974" s="97">
        <v>211810</v>
      </c>
      <c r="AJ19974" s="114"/>
      <c r="AK19974" s="114"/>
      <c r="AM19974" s="104"/>
      <c r="AN19974" s="104"/>
      <c r="AO19974" s="104"/>
      <c r="AP19974" s="104"/>
    </row>
    <row r="19975" spans="32:42" ht="18">
      <c r="AF19975" s="123" t="s">
        <v>12528</v>
      </c>
      <c r="AG19975" s="96" t="s">
        <v>12529</v>
      </c>
      <c r="AH19975" s="96" t="s">
        <v>20907</v>
      </c>
      <c r="AI19975" s="97">
        <v>211815</v>
      </c>
      <c r="AJ19975" s="114"/>
      <c r="AK19975" s="114"/>
      <c r="AM19975" s="104"/>
      <c r="AN19975" s="104"/>
      <c r="AO19975" s="104"/>
      <c r="AP19975" s="104"/>
    </row>
    <row r="19976" spans="32:42" ht="18">
      <c r="AF19976" s="123" t="s">
        <v>12528</v>
      </c>
      <c r="AG19976" s="96" t="s">
        <v>12529</v>
      </c>
      <c r="AH19976" s="96" t="s">
        <v>20908</v>
      </c>
      <c r="AI19976" s="97">
        <v>211814</v>
      </c>
      <c r="AJ19976" s="114"/>
      <c r="AK19976" s="114"/>
      <c r="AM19976" s="104"/>
      <c r="AN19976" s="104"/>
      <c r="AO19976" s="104"/>
      <c r="AP19976" s="104"/>
    </row>
    <row r="19977" spans="32:42" ht="18">
      <c r="AF19977" s="123" t="s">
        <v>12528</v>
      </c>
      <c r="AG19977" s="96" t="s">
        <v>12529</v>
      </c>
      <c r="AH19977" s="96" t="s">
        <v>20909</v>
      </c>
      <c r="AI19977" s="97">
        <v>211813</v>
      </c>
      <c r="AJ19977" s="114">
        <v>24.109840393066399</v>
      </c>
      <c r="AK19977" s="114">
        <v>98.785133361816406</v>
      </c>
      <c r="AM19977" s="104"/>
      <c r="AN19977" s="104"/>
      <c r="AO19977" s="104"/>
      <c r="AP19977" s="104"/>
    </row>
    <row r="19978" spans="32:42" ht="18">
      <c r="AF19978" s="123" t="s">
        <v>12528</v>
      </c>
      <c r="AG19978" s="96" t="s">
        <v>12529</v>
      </c>
      <c r="AH19978" s="96" t="s">
        <v>20910</v>
      </c>
      <c r="AI19978" s="97">
        <v>211812</v>
      </c>
      <c r="AJ19978" s="114"/>
      <c r="AK19978" s="114"/>
      <c r="AM19978" s="104"/>
      <c r="AN19978" s="104"/>
      <c r="AO19978" s="104"/>
      <c r="AP19978" s="104"/>
    </row>
    <row r="19979" spans="32:42" ht="18">
      <c r="AF19979" s="123" t="s">
        <v>12528</v>
      </c>
      <c r="AG19979" s="96" t="s">
        <v>12529</v>
      </c>
      <c r="AH19979" s="96" t="s">
        <v>20911</v>
      </c>
      <c r="AI19979" s="97">
        <v>211811</v>
      </c>
      <c r="AJ19979" s="114"/>
      <c r="AK19979" s="114"/>
      <c r="AM19979" s="104"/>
      <c r="AN19979" s="104"/>
      <c r="AO19979" s="104"/>
      <c r="AP19979" s="104"/>
    </row>
    <row r="19980" spans="32:42" ht="18">
      <c r="AF19980" s="123" t="s">
        <v>12528</v>
      </c>
      <c r="AG19980" s="96" t="s">
        <v>12529</v>
      </c>
      <c r="AH19980" s="96" t="s">
        <v>20776</v>
      </c>
      <c r="AI19980" s="97">
        <v>220027</v>
      </c>
      <c r="AJ19980" s="114"/>
      <c r="AK19980" s="114"/>
      <c r="AM19980" s="104"/>
      <c r="AN19980" s="104"/>
      <c r="AO19980" s="104"/>
      <c r="AP19980" s="104"/>
    </row>
    <row r="19981" spans="32:42" ht="18">
      <c r="AF19981" s="123" t="s">
        <v>12528</v>
      </c>
      <c r="AG19981" s="96" t="s">
        <v>12529</v>
      </c>
      <c r="AH19981" s="96" t="s">
        <v>20912</v>
      </c>
      <c r="AI19981" s="97">
        <v>211817</v>
      </c>
      <c r="AJ19981" s="114"/>
      <c r="AK19981" s="114"/>
      <c r="AM19981" s="104"/>
      <c r="AN19981" s="104"/>
      <c r="AO19981" s="104"/>
      <c r="AP19981" s="104"/>
    </row>
    <row r="19982" spans="32:42" ht="18">
      <c r="AF19982" s="123" t="s">
        <v>20913</v>
      </c>
      <c r="AG19982" s="96" t="s">
        <v>20914</v>
      </c>
      <c r="AH19982" s="96" t="s">
        <v>20915</v>
      </c>
      <c r="AI19982" s="97">
        <v>211823</v>
      </c>
      <c r="AJ19982" s="114"/>
      <c r="AK19982" s="114"/>
      <c r="AM19982" s="104"/>
      <c r="AN19982" s="104"/>
      <c r="AO19982" s="104"/>
      <c r="AP19982" s="104"/>
    </row>
    <row r="19983" spans="32:42" ht="18">
      <c r="AF19983" s="123" t="s">
        <v>20913</v>
      </c>
      <c r="AG19983" s="96" t="s">
        <v>20914</v>
      </c>
      <c r="AH19983" s="96" t="s">
        <v>20916</v>
      </c>
      <c r="AI19983" s="97">
        <v>211826</v>
      </c>
      <c r="AJ19983" s="114"/>
      <c r="AK19983" s="114"/>
      <c r="AM19983" s="104"/>
      <c r="AN19983" s="104"/>
      <c r="AO19983" s="104"/>
      <c r="AP19983" s="104"/>
    </row>
    <row r="19984" spans="32:42" ht="18">
      <c r="AF19984" s="123" t="s">
        <v>20913</v>
      </c>
      <c r="AG19984" s="96" t="s">
        <v>20914</v>
      </c>
      <c r="AH19984" s="96" t="s">
        <v>20917</v>
      </c>
      <c r="AI19984" s="97">
        <v>211824</v>
      </c>
      <c r="AJ19984" s="114"/>
      <c r="AK19984" s="114"/>
      <c r="AM19984" s="104"/>
      <c r="AN19984" s="104"/>
      <c r="AO19984" s="104"/>
      <c r="AP19984" s="104"/>
    </row>
    <row r="19985" spans="32:42" ht="18">
      <c r="AF19985" s="123" t="s">
        <v>20913</v>
      </c>
      <c r="AG19985" s="96" t="s">
        <v>20914</v>
      </c>
      <c r="AH19985" s="96" t="s">
        <v>20918</v>
      </c>
      <c r="AI19985" s="97">
        <v>211822</v>
      </c>
      <c r="AJ19985" s="114"/>
      <c r="AK19985" s="114"/>
      <c r="AM19985" s="104"/>
      <c r="AN19985" s="104"/>
      <c r="AO19985" s="104"/>
      <c r="AP19985" s="104"/>
    </row>
    <row r="19986" spans="32:42" ht="18">
      <c r="AF19986" s="123" t="s">
        <v>20913</v>
      </c>
      <c r="AG19986" s="96" t="s">
        <v>20914</v>
      </c>
      <c r="AH19986" s="96" t="s">
        <v>20913</v>
      </c>
      <c r="AI19986" s="97">
        <v>211821</v>
      </c>
      <c r="AJ19986" s="114"/>
      <c r="AK19986" s="114"/>
      <c r="AM19986" s="104"/>
      <c r="AN19986" s="104"/>
      <c r="AO19986" s="104"/>
      <c r="AP19986" s="104"/>
    </row>
    <row r="19987" spans="32:42" ht="18">
      <c r="AF19987" s="123" t="s">
        <v>20913</v>
      </c>
      <c r="AG19987" s="96" t="s">
        <v>20914</v>
      </c>
      <c r="AH19987" s="96" t="s">
        <v>20919</v>
      </c>
      <c r="AI19987" s="97">
        <v>211825</v>
      </c>
      <c r="AJ19987" s="114"/>
      <c r="AK19987" s="114"/>
      <c r="AM19987" s="104"/>
      <c r="AN19987" s="104"/>
      <c r="AO19987" s="104"/>
      <c r="AP19987" s="104"/>
    </row>
    <row r="19988" spans="32:42" ht="18">
      <c r="AF19988" s="123" t="s">
        <v>20920</v>
      </c>
      <c r="AG19988" s="96" t="s">
        <v>20921</v>
      </c>
      <c r="AH19988" s="96" t="s">
        <v>20920</v>
      </c>
      <c r="AI19988" s="97">
        <v>211827</v>
      </c>
      <c r="AJ19988" s="114"/>
      <c r="AK19988" s="114"/>
      <c r="AM19988" s="104"/>
      <c r="AN19988" s="104"/>
      <c r="AO19988" s="104"/>
      <c r="AP19988" s="104"/>
    </row>
    <row r="19989" spans="32:42" ht="18">
      <c r="AF19989" s="123" t="s">
        <v>20920</v>
      </c>
      <c r="AG19989" s="96" t="s">
        <v>20921</v>
      </c>
      <c r="AH19989" s="96" t="s">
        <v>20922</v>
      </c>
      <c r="AI19989" s="97">
        <v>211828</v>
      </c>
      <c r="AJ19989" s="114"/>
      <c r="AK19989" s="114"/>
      <c r="AM19989" s="104"/>
      <c r="AN19989" s="104"/>
      <c r="AO19989" s="104"/>
      <c r="AP19989" s="104"/>
    </row>
    <row r="19990" spans="32:42" ht="18">
      <c r="AF19990" s="123" t="s">
        <v>20920</v>
      </c>
      <c r="AG19990" s="96" t="s">
        <v>20921</v>
      </c>
      <c r="AH19990" s="96" t="s">
        <v>20923</v>
      </c>
      <c r="AI19990" s="97">
        <v>211830</v>
      </c>
      <c r="AJ19990" s="114"/>
      <c r="AK19990" s="114"/>
      <c r="AM19990" s="104"/>
      <c r="AN19990" s="104"/>
      <c r="AO19990" s="104"/>
      <c r="AP19990" s="104"/>
    </row>
    <row r="19991" spans="32:42" ht="18">
      <c r="AF19991" s="123" t="s">
        <v>12530</v>
      </c>
      <c r="AG19991" s="96" t="s">
        <v>12531</v>
      </c>
      <c r="AH19991" s="96" t="s">
        <v>20924</v>
      </c>
      <c r="AI19991" s="97">
        <v>211839</v>
      </c>
      <c r="AJ19991" s="114">
        <v>24.109189987182599</v>
      </c>
      <c r="AK19991" s="114">
        <v>98.845062255859403</v>
      </c>
      <c r="AM19991" s="104"/>
      <c r="AN19991" s="104"/>
      <c r="AO19991" s="104"/>
      <c r="AP19991" s="104"/>
    </row>
    <row r="19992" spans="32:42" ht="18">
      <c r="AF19992" s="123" t="s">
        <v>12530</v>
      </c>
      <c r="AG19992" s="96" t="s">
        <v>12531</v>
      </c>
      <c r="AH19992" s="96" t="s">
        <v>20925</v>
      </c>
      <c r="AI19992" s="97">
        <v>220033</v>
      </c>
      <c r="AJ19992" s="114">
        <v>24.067989349365199</v>
      </c>
      <c r="AK19992" s="114">
        <v>98.8218994140625</v>
      </c>
      <c r="AM19992" s="104"/>
      <c r="AN19992" s="104"/>
      <c r="AO19992" s="104"/>
      <c r="AP19992" s="104"/>
    </row>
    <row r="19993" spans="32:42" ht="18">
      <c r="AF19993" s="123" t="s">
        <v>12530</v>
      </c>
      <c r="AG19993" s="96" t="s">
        <v>12531</v>
      </c>
      <c r="AH19993" s="96" t="s">
        <v>20926</v>
      </c>
      <c r="AI19993" s="97">
        <v>211832</v>
      </c>
      <c r="AJ19993" s="114"/>
      <c r="AK19993" s="114"/>
      <c r="AM19993" s="104"/>
      <c r="AN19993" s="104"/>
      <c r="AO19993" s="104"/>
      <c r="AP19993" s="104"/>
    </row>
    <row r="19994" spans="32:42" ht="18">
      <c r="AF19994" s="123" t="s">
        <v>12530</v>
      </c>
      <c r="AG19994" s="96" t="s">
        <v>12531</v>
      </c>
      <c r="AH19994" s="96" t="s">
        <v>17846</v>
      </c>
      <c r="AI19994" s="97">
        <v>220032</v>
      </c>
      <c r="AJ19994" s="114">
        <v>24.134260177612301</v>
      </c>
      <c r="AK19994" s="114">
        <v>98.880058288574205</v>
      </c>
      <c r="AM19994" s="104"/>
      <c r="AN19994" s="104"/>
      <c r="AO19994" s="104"/>
      <c r="AP19994" s="104"/>
    </row>
    <row r="19995" spans="32:42" ht="18">
      <c r="AF19995" s="123" t="s">
        <v>12530</v>
      </c>
      <c r="AG19995" s="96" t="s">
        <v>12531</v>
      </c>
      <c r="AH19995" s="96" t="s">
        <v>20927</v>
      </c>
      <c r="AI19995" s="97">
        <v>220034</v>
      </c>
      <c r="AJ19995" s="114">
        <v>24.084510803222699</v>
      </c>
      <c r="AK19995" s="114">
        <v>98.833366394042997</v>
      </c>
      <c r="AM19995" s="104"/>
      <c r="AN19995" s="104"/>
      <c r="AO19995" s="104"/>
      <c r="AP19995" s="104"/>
    </row>
    <row r="19996" spans="32:42" ht="18">
      <c r="AF19996" s="123" t="s">
        <v>12530</v>
      </c>
      <c r="AG19996" s="96" t="s">
        <v>12531</v>
      </c>
      <c r="AH19996" s="96" t="s">
        <v>20928</v>
      </c>
      <c r="AI19996" s="97">
        <v>211841</v>
      </c>
      <c r="AJ19996" s="114"/>
      <c r="AK19996" s="114"/>
      <c r="AM19996" s="104"/>
      <c r="AN19996" s="104"/>
      <c r="AO19996" s="104"/>
      <c r="AP19996" s="104"/>
    </row>
    <row r="19997" spans="32:42" ht="18">
      <c r="AF19997" s="123" t="s">
        <v>12530</v>
      </c>
      <c r="AG19997" s="96" t="s">
        <v>12531</v>
      </c>
      <c r="AH19997" s="96" t="s">
        <v>20929</v>
      </c>
      <c r="AI19997" s="97">
        <v>211840</v>
      </c>
      <c r="AJ19997" s="114"/>
      <c r="AK19997" s="114"/>
      <c r="AM19997" s="104"/>
      <c r="AN19997" s="104"/>
      <c r="AO19997" s="104"/>
      <c r="AP19997" s="104"/>
    </row>
    <row r="19998" spans="32:42" ht="18">
      <c r="AF19998" s="123" t="s">
        <v>12530</v>
      </c>
      <c r="AG19998" s="96" t="s">
        <v>12531</v>
      </c>
      <c r="AH19998" s="96" t="s">
        <v>20930</v>
      </c>
      <c r="AI19998" s="97">
        <v>211837</v>
      </c>
      <c r="AJ19998" s="114"/>
      <c r="AK19998" s="114"/>
      <c r="AM19998" s="104"/>
      <c r="AN19998" s="104"/>
      <c r="AO19998" s="104"/>
      <c r="AP19998" s="104"/>
    </row>
    <row r="19999" spans="32:42" ht="18">
      <c r="AF19999" s="123" t="s">
        <v>12530</v>
      </c>
      <c r="AG19999" s="96" t="s">
        <v>12531</v>
      </c>
      <c r="AH19999" s="96" t="s">
        <v>20931</v>
      </c>
      <c r="AI19999" s="97">
        <v>211836</v>
      </c>
      <c r="AJ19999" s="114"/>
      <c r="AK19999" s="114"/>
      <c r="AM19999" s="104"/>
      <c r="AN19999" s="104"/>
      <c r="AO19999" s="104"/>
      <c r="AP19999" s="104"/>
    </row>
    <row r="20000" spans="32:42" ht="18">
      <c r="AF20000" s="123" t="s">
        <v>12530</v>
      </c>
      <c r="AG20000" s="96" t="s">
        <v>12531</v>
      </c>
      <c r="AH20000" s="96" t="s">
        <v>20932</v>
      </c>
      <c r="AI20000" s="97">
        <v>211835</v>
      </c>
      <c r="AJ20000" s="114">
        <v>24.1274108886719</v>
      </c>
      <c r="AK20000" s="114">
        <v>98.880287170410199</v>
      </c>
      <c r="AM20000" s="104"/>
      <c r="AN20000" s="104"/>
      <c r="AO20000" s="104"/>
      <c r="AP20000" s="104"/>
    </row>
    <row r="20001" spans="32:42" ht="18">
      <c r="AF20001" s="123" t="s">
        <v>12530</v>
      </c>
      <c r="AG20001" s="96" t="s">
        <v>12531</v>
      </c>
      <c r="AH20001" s="96" t="s">
        <v>20536</v>
      </c>
      <c r="AI20001" s="97">
        <v>211833</v>
      </c>
      <c r="AJ20001" s="114">
        <v>24.0953693389893</v>
      </c>
      <c r="AK20001" s="114">
        <v>98.877487182617202</v>
      </c>
      <c r="AM20001" s="104"/>
      <c r="AN20001" s="104"/>
      <c r="AO20001" s="104"/>
      <c r="AP20001" s="104"/>
    </row>
    <row r="20002" spans="32:42" ht="18">
      <c r="AF20002" s="123" t="s">
        <v>12530</v>
      </c>
      <c r="AG20002" s="96" t="s">
        <v>12531</v>
      </c>
      <c r="AH20002" s="96" t="s">
        <v>12530</v>
      </c>
      <c r="AI20002" s="97">
        <v>211831</v>
      </c>
      <c r="AJ20002" s="114">
        <v>24.0813503265381</v>
      </c>
      <c r="AK20002" s="114">
        <v>98.861366271972699</v>
      </c>
      <c r="AM20002" s="104"/>
      <c r="AN20002" s="104"/>
      <c r="AO20002" s="104"/>
      <c r="AP20002" s="104"/>
    </row>
    <row r="20003" spans="32:42" ht="18">
      <c r="AF20003" s="123" t="s">
        <v>12530</v>
      </c>
      <c r="AG20003" s="96" t="s">
        <v>12531</v>
      </c>
      <c r="AH20003" s="96" t="s">
        <v>20898</v>
      </c>
      <c r="AI20003" s="97">
        <v>211834</v>
      </c>
      <c r="AJ20003" s="114">
        <v>24.111179351806602</v>
      </c>
      <c r="AK20003" s="114">
        <v>98.888153076171903</v>
      </c>
      <c r="AM20003" s="104"/>
      <c r="AN20003" s="104"/>
      <c r="AO20003" s="104"/>
      <c r="AP20003" s="104"/>
    </row>
    <row r="20004" spans="32:42" ht="18">
      <c r="AF20004" s="123" t="s">
        <v>12530</v>
      </c>
      <c r="AG20004" s="96" t="s">
        <v>12531</v>
      </c>
      <c r="AH20004" s="96" t="s">
        <v>20933</v>
      </c>
      <c r="AI20004" s="97">
        <v>211838</v>
      </c>
      <c r="AJ20004" s="114">
        <v>24.105339050293001</v>
      </c>
      <c r="AK20004" s="114">
        <v>98.856140136718807</v>
      </c>
      <c r="AM20004" s="104"/>
      <c r="AN20004" s="104"/>
      <c r="AO20004" s="104"/>
      <c r="AP20004" s="104"/>
    </row>
    <row r="20005" spans="32:42" ht="18">
      <c r="AF20005" s="123" t="s">
        <v>12532</v>
      </c>
      <c r="AG20005" s="96" t="s">
        <v>12533</v>
      </c>
      <c r="AH20005" s="96" t="s">
        <v>20934</v>
      </c>
      <c r="AI20005" s="97">
        <v>220044</v>
      </c>
      <c r="AJ20005" s="114"/>
      <c r="AK20005" s="114"/>
      <c r="AM20005" s="104"/>
      <c r="AN20005" s="104"/>
      <c r="AO20005" s="104"/>
      <c r="AP20005" s="104"/>
    </row>
    <row r="20006" spans="32:42" ht="18">
      <c r="AF20006" s="123" t="s">
        <v>12532</v>
      </c>
      <c r="AG20006" s="96" t="s">
        <v>12533</v>
      </c>
      <c r="AH20006" s="96" t="s">
        <v>20935</v>
      </c>
      <c r="AI20006" s="97">
        <v>220037</v>
      </c>
      <c r="AJ20006" s="114"/>
      <c r="AK20006" s="114"/>
      <c r="AM20006" s="104"/>
      <c r="AN20006" s="104"/>
      <c r="AO20006" s="104"/>
      <c r="AP20006" s="104"/>
    </row>
    <row r="20007" spans="32:42" ht="18">
      <c r="AF20007" s="123" t="s">
        <v>12532</v>
      </c>
      <c r="AG20007" s="96" t="s">
        <v>12533</v>
      </c>
      <c r="AH20007" s="96" t="s">
        <v>20936</v>
      </c>
      <c r="AI20007" s="97">
        <v>220038</v>
      </c>
      <c r="AJ20007" s="114"/>
      <c r="AK20007" s="114"/>
      <c r="AM20007" s="104"/>
      <c r="AN20007" s="104"/>
      <c r="AO20007" s="104"/>
      <c r="AP20007" s="104"/>
    </row>
    <row r="20008" spans="32:42" ht="18">
      <c r="AF20008" s="123" t="s">
        <v>12532</v>
      </c>
      <c r="AG20008" s="96" t="s">
        <v>12533</v>
      </c>
      <c r="AH20008" s="96" t="s">
        <v>20937</v>
      </c>
      <c r="AI20008" s="97">
        <v>220039</v>
      </c>
      <c r="AJ20008" s="114"/>
      <c r="AK20008" s="114"/>
      <c r="AM20008" s="104"/>
      <c r="AN20008" s="104"/>
      <c r="AO20008" s="104"/>
      <c r="AP20008" s="104"/>
    </row>
    <row r="20009" spans="32:42" ht="18">
      <c r="AF20009" s="123" t="s">
        <v>12532</v>
      </c>
      <c r="AG20009" s="96" t="s">
        <v>12533</v>
      </c>
      <c r="AH20009" s="96" t="s">
        <v>20938</v>
      </c>
      <c r="AI20009" s="97">
        <v>220040</v>
      </c>
      <c r="AJ20009" s="114"/>
      <c r="AK20009" s="114"/>
      <c r="AM20009" s="104"/>
      <c r="AN20009" s="104"/>
      <c r="AO20009" s="104"/>
      <c r="AP20009" s="104"/>
    </row>
    <row r="20010" spans="32:42" ht="18">
      <c r="AF20010" s="123" t="s">
        <v>12532</v>
      </c>
      <c r="AG20010" s="96" t="s">
        <v>12533</v>
      </c>
      <c r="AH20010" s="96" t="s">
        <v>20772</v>
      </c>
      <c r="AI20010" s="97">
        <v>220041</v>
      </c>
      <c r="AJ20010" s="114"/>
      <c r="AK20010" s="114"/>
      <c r="AM20010" s="104"/>
      <c r="AN20010" s="104"/>
      <c r="AO20010" s="104"/>
      <c r="AP20010" s="104"/>
    </row>
    <row r="20011" spans="32:42" ht="18">
      <c r="AF20011" s="123" t="s">
        <v>12532</v>
      </c>
      <c r="AG20011" s="96" t="s">
        <v>12533</v>
      </c>
      <c r="AH20011" s="96" t="s">
        <v>12513</v>
      </c>
      <c r="AI20011" s="97">
        <v>220036</v>
      </c>
      <c r="AJ20011" s="114"/>
      <c r="AK20011" s="114"/>
      <c r="AM20011" s="104"/>
      <c r="AN20011" s="104"/>
      <c r="AO20011" s="104"/>
      <c r="AP20011" s="104"/>
    </row>
    <row r="20012" spans="32:42" ht="18">
      <c r="AF20012" s="123" t="s">
        <v>12532</v>
      </c>
      <c r="AG20012" s="96" t="s">
        <v>12533</v>
      </c>
      <c r="AH20012" s="96" t="s">
        <v>20939</v>
      </c>
      <c r="AI20012" s="97">
        <v>220043</v>
      </c>
      <c r="AJ20012" s="114"/>
      <c r="AK20012" s="114"/>
      <c r="AM20012" s="104"/>
      <c r="AN20012" s="104"/>
      <c r="AO20012" s="104"/>
      <c r="AP20012" s="104"/>
    </row>
    <row r="20013" spans="32:42" ht="18">
      <c r="AF20013" s="123" t="s">
        <v>12532</v>
      </c>
      <c r="AG20013" s="96" t="s">
        <v>12533</v>
      </c>
      <c r="AH20013" s="96" t="s">
        <v>20940</v>
      </c>
      <c r="AI20013" s="97">
        <v>211847</v>
      </c>
      <c r="AJ20013" s="114"/>
      <c r="AK20013" s="114"/>
      <c r="AM20013" s="104"/>
      <c r="AN20013" s="104"/>
      <c r="AO20013" s="104"/>
      <c r="AP20013" s="104"/>
    </row>
    <row r="20014" spans="32:42" ht="18">
      <c r="AF20014" s="123" t="s">
        <v>12532</v>
      </c>
      <c r="AG20014" s="96" t="s">
        <v>12533</v>
      </c>
      <c r="AH20014" s="96" t="s">
        <v>20941</v>
      </c>
      <c r="AI20014" s="97">
        <v>220045</v>
      </c>
      <c r="AJ20014" s="114"/>
      <c r="AK20014" s="114"/>
      <c r="AM20014" s="104"/>
      <c r="AN20014" s="104"/>
      <c r="AO20014" s="104"/>
      <c r="AP20014" s="104"/>
    </row>
    <row r="20015" spans="32:42" ht="18">
      <c r="AF20015" s="123" t="s">
        <v>12532</v>
      </c>
      <c r="AG20015" s="96" t="s">
        <v>12533</v>
      </c>
      <c r="AH20015" s="96" t="s">
        <v>336</v>
      </c>
      <c r="AI20015" s="97">
        <v>220046</v>
      </c>
      <c r="AJ20015" s="114"/>
      <c r="AK20015" s="114"/>
      <c r="AM20015" s="104"/>
      <c r="AN20015" s="104"/>
      <c r="AO20015" s="104"/>
      <c r="AP20015" s="104"/>
    </row>
    <row r="20016" spans="32:42" ht="18">
      <c r="AF20016" s="123" t="s">
        <v>12532</v>
      </c>
      <c r="AG20016" s="96" t="s">
        <v>12533</v>
      </c>
      <c r="AH20016" s="96" t="s">
        <v>20942</v>
      </c>
      <c r="AI20016" s="97">
        <v>220042</v>
      </c>
      <c r="AJ20016" s="114"/>
      <c r="AK20016" s="114"/>
      <c r="AM20016" s="104"/>
      <c r="AN20016" s="104"/>
      <c r="AO20016" s="104"/>
      <c r="AP20016" s="104"/>
    </row>
    <row r="20017" spans="32:42" ht="18">
      <c r="AF20017" s="123" t="s">
        <v>12532</v>
      </c>
      <c r="AG20017" s="96" t="s">
        <v>12533</v>
      </c>
      <c r="AH20017" s="96" t="s">
        <v>20943</v>
      </c>
      <c r="AI20017" s="97">
        <v>220035</v>
      </c>
      <c r="AJ20017" s="114"/>
      <c r="AK20017" s="114"/>
      <c r="AM20017" s="104"/>
      <c r="AN20017" s="104"/>
      <c r="AO20017" s="104"/>
      <c r="AP20017" s="104"/>
    </row>
    <row r="20018" spans="32:42" ht="18">
      <c r="AF20018" s="123" t="s">
        <v>12532</v>
      </c>
      <c r="AG20018" s="96" t="s">
        <v>12533</v>
      </c>
      <c r="AH20018" s="96" t="s">
        <v>20944</v>
      </c>
      <c r="AI20018" s="97">
        <v>211851</v>
      </c>
      <c r="AJ20018" s="114"/>
      <c r="AK20018" s="114"/>
      <c r="AM20018" s="104"/>
      <c r="AN20018" s="104"/>
      <c r="AO20018" s="104"/>
      <c r="AP20018" s="104"/>
    </row>
    <row r="20019" spans="32:42" ht="18">
      <c r="AF20019" s="123" t="s">
        <v>12532</v>
      </c>
      <c r="AG20019" s="96" t="s">
        <v>12533</v>
      </c>
      <c r="AH20019" s="96" t="s">
        <v>20945</v>
      </c>
      <c r="AI20019" s="97">
        <v>211848</v>
      </c>
      <c r="AJ20019" s="114"/>
      <c r="AK20019" s="114"/>
      <c r="AM20019" s="104"/>
      <c r="AN20019" s="104"/>
      <c r="AO20019" s="104"/>
      <c r="AP20019" s="104"/>
    </row>
    <row r="20020" spans="32:42" ht="18">
      <c r="AF20020" s="123" t="s">
        <v>12532</v>
      </c>
      <c r="AG20020" s="96" t="s">
        <v>12533</v>
      </c>
      <c r="AH20020" s="96" t="s">
        <v>20946</v>
      </c>
      <c r="AI20020" s="97">
        <v>211846</v>
      </c>
      <c r="AJ20020" s="114"/>
      <c r="AK20020" s="114"/>
      <c r="AM20020" s="104"/>
      <c r="AN20020" s="104"/>
      <c r="AO20020" s="104"/>
      <c r="AP20020" s="104"/>
    </row>
    <row r="20021" spans="32:42" ht="18">
      <c r="AF20021" s="123" t="s">
        <v>12532</v>
      </c>
      <c r="AG20021" s="96" t="s">
        <v>12533</v>
      </c>
      <c r="AH20021" s="96" t="s">
        <v>20947</v>
      </c>
      <c r="AI20021" s="97">
        <v>211845</v>
      </c>
      <c r="AJ20021" s="114">
        <v>23.9958095550537</v>
      </c>
      <c r="AK20021" s="114">
        <v>98.663162231445298</v>
      </c>
      <c r="AM20021" s="104"/>
      <c r="AN20021" s="104"/>
      <c r="AO20021" s="104"/>
      <c r="AP20021" s="104"/>
    </row>
    <row r="20022" spans="32:42" ht="18">
      <c r="AF20022" s="123" t="s">
        <v>12532</v>
      </c>
      <c r="AG20022" s="96" t="s">
        <v>12533</v>
      </c>
      <c r="AH20022" s="96" t="s">
        <v>20948</v>
      </c>
      <c r="AI20022" s="97">
        <v>211844</v>
      </c>
      <c r="AJ20022" s="114"/>
      <c r="AK20022" s="114"/>
      <c r="AM20022" s="104"/>
      <c r="AN20022" s="104"/>
      <c r="AO20022" s="104"/>
      <c r="AP20022" s="104"/>
    </row>
    <row r="20023" spans="32:42" ht="18">
      <c r="AF20023" s="123" t="s">
        <v>12532</v>
      </c>
      <c r="AG20023" s="96" t="s">
        <v>12533</v>
      </c>
      <c r="AH20023" s="96" t="s">
        <v>20949</v>
      </c>
      <c r="AI20023" s="97">
        <v>211843</v>
      </c>
      <c r="AJ20023" s="114"/>
      <c r="AK20023" s="114"/>
      <c r="AM20023" s="104"/>
      <c r="AN20023" s="104"/>
      <c r="AO20023" s="104"/>
      <c r="AP20023" s="104"/>
    </row>
    <row r="20024" spans="32:42" ht="18">
      <c r="AF20024" s="123" t="s">
        <v>12532</v>
      </c>
      <c r="AG20024" s="96" t="s">
        <v>12533</v>
      </c>
      <c r="AH20024" s="96" t="s">
        <v>12532</v>
      </c>
      <c r="AI20024" s="97">
        <v>211842</v>
      </c>
      <c r="AJ20024" s="114"/>
      <c r="AK20024" s="114"/>
      <c r="AM20024" s="104"/>
      <c r="AN20024" s="104"/>
      <c r="AO20024" s="104"/>
      <c r="AP20024" s="104"/>
    </row>
    <row r="20025" spans="32:42" ht="18">
      <c r="AF20025" s="123" t="s">
        <v>12532</v>
      </c>
      <c r="AG20025" s="96" t="s">
        <v>12533</v>
      </c>
      <c r="AH20025" s="96" t="s">
        <v>20950</v>
      </c>
      <c r="AI20025" s="97">
        <v>211800</v>
      </c>
      <c r="AJ20025" s="114">
        <v>23.936790466308601</v>
      </c>
      <c r="AK20025" s="114">
        <v>98.488563537597699</v>
      </c>
      <c r="AM20025" s="104"/>
      <c r="AN20025" s="104"/>
      <c r="AO20025" s="104"/>
      <c r="AP20025" s="104"/>
    </row>
    <row r="20026" spans="32:42" ht="18">
      <c r="AF20026" s="123" t="s">
        <v>12532</v>
      </c>
      <c r="AG20026" s="96" t="s">
        <v>12533</v>
      </c>
      <c r="AH20026" s="96" t="s">
        <v>17275</v>
      </c>
      <c r="AI20026" s="97">
        <v>211798</v>
      </c>
      <c r="AJ20026" s="114"/>
      <c r="AK20026" s="114"/>
      <c r="AM20026" s="104"/>
      <c r="AN20026" s="104"/>
      <c r="AO20026" s="104"/>
      <c r="AP20026" s="104"/>
    </row>
    <row r="20027" spans="32:42" ht="18">
      <c r="AF20027" s="123" t="s">
        <v>12532</v>
      </c>
      <c r="AG20027" s="96" t="s">
        <v>12533</v>
      </c>
      <c r="AH20027" s="96" t="s">
        <v>20951</v>
      </c>
      <c r="AI20027" s="97">
        <v>211793</v>
      </c>
      <c r="AJ20027" s="114">
        <v>23.983079910278299</v>
      </c>
      <c r="AK20027" s="114">
        <v>98.523063659667997</v>
      </c>
      <c r="AM20027" s="104"/>
      <c r="AN20027" s="104"/>
      <c r="AO20027" s="104"/>
      <c r="AP20027" s="104"/>
    </row>
    <row r="20028" spans="32:42" ht="18">
      <c r="AF20028" s="123" t="s">
        <v>12532</v>
      </c>
      <c r="AG20028" s="96" t="s">
        <v>12533</v>
      </c>
      <c r="AH20028" s="96" t="s">
        <v>20952</v>
      </c>
      <c r="AI20028" s="97">
        <v>211850</v>
      </c>
      <c r="AJ20028" s="114"/>
      <c r="AK20028" s="114"/>
      <c r="AM20028" s="104"/>
      <c r="AN20028" s="104"/>
      <c r="AO20028" s="104"/>
      <c r="AP20028" s="104"/>
    </row>
    <row r="20029" spans="32:42" ht="18">
      <c r="AF20029" s="123" t="s">
        <v>20953</v>
      </c>
      <c r="AG20029" s="96" t="s">
        <v>20954</v>
      </c>
      <c r="AH20029" s="96" t="s">
        <v>20955</v>
      </c>
      <c r="AI20029" s="97">
        <v>211856</v>
      </c>
      <c r="AJ20029" s="114"/>
      <c r="AK20029" s="114"/>
      <c r="AM20029" s="104"/>
      <c r="AN20029" s="104"/>
      <c r="AO20029" s="104"/>
      <c r="AP20029" s="104"/>
    </row>
    <row r="20030" spans="32:42" ht="18">
      <c r="AF20030" s="123" t="s">
        <v>20953</v>
      </c>
      <c r="AG20030" s="96" t="s">
        <v>20954</v>
      </c>
      <c r="AH20030" s="96" t="s">
        <v>20956</v>
      </c>
      <c r="AI20030" s="97">
        <v>211853</v>
      </c>
      <c r="AJ20030" s="114"/>
      <c r="AK20030" s="114"/>
      <c r="AM20030" s="104"/>
      <c r="AN20030" s="104"/>
      <c r="AO20030" s="104"/>
      <c r="AP20030" s="104"/>
    </row>
    <row r="20031" spans="32:42" ht="18">
      <c r="AF20031" s="123" t="s">
        <v>20953</v>
      </c>
      <c r="AG20031" s="96" t="s">
        <v>20954</v>
      </c>
      <c r="AH20031" s="96" t="s">
        <v>20953</v>
      </c>
      <c r="AI20031" s="97">
        <v>211852</v>
      </c>
      <c r="AJ20031" s="114"/>
      <c r="AK20031" s="114"/>
      <c r="AM20031" s="104"/>
      <c r="AN20031" s="104"/>
      <c r="AO20031" s="104"/>
      <c r="AP20031" s="104"/>
    </row>
    <row r="20032" spans="32:42" ht="18">
      <c r="AF20032" s="123" t="s">
        <v>20953</v>
      </c>
      <c r="AG20032" s="96" t="s">
        <v>20954</v>
      </c>
      <c r="AH20032" s="96" t="s">
        <v>20957</v>
      </c>
      <c r="AI20032" s="97">
        <v>211855</v>
      </c>
      <c r="AJ20032" s="114"/>
      <c r="AK20032" s="114"/>
      <c r="AM20032" s="104"/>
      <c r="AN20032" s="104"/>
      <c r="AO20032" s="104"/>
      <c r="AP20032" s="104"/>
    </row>
    <row r="20033" spans="32:42" ht="18">
      <c r="AF20033" s="123" t="s">
        <v>20953</v>
      </c>
      <c r="AG20033" s="96" t="s">
        <v>20954</v>
      </c>
      <c r="AH20033" s="96" t="s">
        <v>20958</v>
      </c>
      <c r="AI20033" s="97">
        <v>211854</v>
      </c>
      <c r="AJ20033" s="114"/>
      <c r="AK20033" s="114"/>
      <c r="AM20033" s="104"/>
      <c r="AN20033" s="104"/>
      <c r="AO20033" s="104"/>
      <c r="AP20033" s="104"/>
    </row>
    <row r="20034" spans="32:42" ht="18">
      <c r="AF20034" s="123" t="s">
        <v>20959</v>
      </c>
      <c r="AG20034" s="96" t="s">
        <v>20960</v>
      </c>
      <c r="AH20034" s="96" t="s">
        <v>20959</v>
      </c>
      <c r="AI20034" s="97">
        <v>211857</v>
      </c>
      <c r="AJ20034" s="114"/>
      <c r="AK20034" s="114"/>
      <c r="AM20034" s="104"/>
      <c r="AN20034" s="104"/>
      <c r="AO20034" s="104"/>
      <c r="AP20034" s="104"/>
    </row>
    <row r="20035" spans="32:42" ht="18">
      <c r="AF20035" s="123" t="s">
        <v>20959</v>
      </c>
      <c r="AG20035" s="96" t="s">
        <v>20960</v>
      </c>
      <c r="AH20035" s="96" t="s">
        <v>20961</v>
      </c>
      <c r="AI20035" s="97">
        <v>211858</v>
      </c>
      <c r="AJ20035" s="114"/>
      <c r="AK20035" s="114"/>
      <c r="AM20035" s="104"/>
      <c r="AN20035" s="104"/>
      <c r="AO20035" s="104"/>
      <c r="AP20035" s="104"/>
    </row>
    <row r="20036" spans="32:42" ht="18">
      <c r="AF20036" s="123" t="s">
        <v>20959</v>
      </c>
      <c r="AG20036" s="96" t="s">
        <v>20960</v>
      </c>
      <c r="AH20036" s="96" t="s">
        <v>20962</v>
      </c>
      <c r="AI20036" s="97">
        <v>211859</v>
      </c>
      <c r="AJ20036" s="114"/>
      <c r="AK20036" s="114"/>
      <c r="AM20036" s="104"/>
      <c r="AN20036" s="104"/>
      <c r="AO20036" s="104"/>
      <c r="AP20036" s="104"/>
    </row>
    <row r="20037" spans="32:42" ht="18">
      <c r="AF20037" s="123" t="s">
        <v>20959</v>
      </c>
      <c r="AG20037" s="96" t="s">
        <v>20960</v>
      </c>
      <c r="AH20037" s="96" t="s">
        <v>20963</v>
      </c>
      <c r="AI20037" s="97">
        <v>211860</v>
      </c>
      <c r="AJ20037" s="114"/>
      <c r="AK20037" s="114"/>
      <c r="AM20037" s="104"/>
      <c r="AN20037" s="104"/>
      <c r="AO20037" s="104"/>
      <c r="AP20037" s="104"/>
    </row>
    <row r="20038" spans="32:42" ht="18">
      <c r="AF20038" s="123" t="s">
        <v>20964</v>
      </c>
      <c r="AG20038" s="96" t="s">
        <v>20965</v>
      </c>
      <c r="AH20038" s="96" t="s">
        <v>20966</v>
      </c>
      <c r="AI20038" s="97">
        <v>211863</v>
      </c>
      <c r="AJ20038" s="114"/>
      <c r="AK20038" s="114"/>
      <c r="AM20038" s="104"/>
      <c r="AN20038" s="104"/>
      <c r="AO20038" s="104"/>
      <c r="AP20038" s="104"/>
    </row>
    <row r="20039" spans="32:42" ht="18">
      <c r="AF20039" s="123" t="s">
        <v>20964</v>
      </c>
      <c r="AG20039" s="96" t="s">
        <v>20965</v>
      </c>
      <c r="AH20039" s="96" t="s">
        <v>20967</v>
      </c>
      <c r="AI20039" s="97">
        <v>211864</v>
      </c>
      <c r="AJ20039" s="114"/>
      <c r="AK20039" s="114"/>
      <c r="AM20039" s="104"/>
      <c r="AN20039" s="104"/>
      <c r="AO20039" s="104"/>
      <c r="AP20039" s="104"/>
    </row>
    <row r="20040" spans="32:42" ht="18">
      <c r="AF20040" s="123" t="s">
        <v>20964</v>
      </c>
      <c r="AG20040" s="96" t="s">
        <v>20965</v>
      </c>
      <c r="AH20040" s="96" t="s">
        <v>20968</v>
      </c>
      <c r="AI20040" s="97">
        <v>211865</v>
      </c>
      <c r="AJ20040" s="114"/>
      <c r="AK20040" s="114"/>
      <c r="AM20040" s="104"/>
      <c r="AN20040" s="104"/>
      <c r="AO20040" s="104"/>
      <c r="AP20040" s="104"/>
    </row>
    <row r="20041" spans="32:42" ht="18">
      <c r="AF20041" s="123" t="s">
        <v>12534</v>
      </c>
      <c r="AG20041" s="96" t="s">
        <v>12535</v>
      </c>
      <c r="AH20041" s="96" t="s">
        <v>20969</v>
      </c>
      <c r="AI20041" s="97">
        <v>213168</v>
      </c>
      <c r="AJ20041" s="114">
        <v>21.995470046997099</v>
      </c>
      <c r="AK20041" s="114">
        <v>98.984786987304702</v>
      </c>
      <c r="AM20041" s="104"/>
      <c r="AN20041" s="104"/>
      <c r="AO20041" s="104"/>
      <c r="AP20041" s="104"/>
    </row>
    <row r="20042" spans="32:42" ht="18">
      <c r="AF20042" s="123" t="s">
        <v>12534</v>
      </c>
      <c r="AG20042" s="96" t="s">
        <v>12535</v>
      </c>
      <c r="AH20042" s="96" t="s">
        <v>20970</v>
      </c>
      <c r="AI20042" s="97">
        <v>213169</v>
      </c>
      <c r="AJ20042" s="114"/>
      <c r="AK20042" s="114"/>
      <c r="AM20042" s="104"/>
      <c r="AN20042" s="104"/>
      <c r="AO20042" s="104"/>
      <c r="AP20042" s="104"/>
    </row>
    <row r="20043" spans="32:42" ht="18">
      <c r="AF20043" s="123" t="s">
        <v>12534</v>
      </c>
      <c r="AG20043" s="96" t="s">
        <v>12535</v>
      </c>
      <c r="AH20043" s="96" t="s">
        <v>20971</v>
      </c>
      <c r="AI20043" s="97">
        <v>213167</v>
      </c>
      <c r="AJ20043" s="114"/>
      <c r="AK20043" s="114"/>
      <c r="AM20043" s="104"/>
      <c r="AN20043" s="104"/>
      <c r="AO20043" s="104"/>
      <c r="AP20043" s="104"/>
    </row>
    <row r="20044" spans="32:42" ht="18">
      <c r="AF20044" s="123" t="s">
        <v>12534</v>
      </c>
      <c r="AG20044" s="96" t="s">
        <v>12535</v>
      </c>
      <c r="AH20044" s="96" t="s">
        <v>12640</v>
      </c>
      <c r="AI20044" s="97">
        <v>213166</v>
      </c>
      <c r="AJ20044" s="114">
        <v>22.012840270996101</v>
      </c>
      <c r="AK20044" s="114">
        <v>98.836616516113295</v>
      </c>
      <c r="AM20044" s="104"/>
      <c r="AN20044" s="104"/>
      <c r="AO20044" s="104"/>
      <c r="AP20044" s="104"/>
    </row>
    <row r="20045" spans="32:42" ht="18">
      <c r="AF20045" s="123" t="s">
        <v>12534</v>
      </c>
      <c r="AG20045" s="96" t="s">
        <v>12535</v>
      </c>
      <c r="AH20045" s="96" t="s">
        <v>20972</v>
      </c>
      <c r="AI20045" s="97">
        <v>213164</v>
      </c>
      <c r="AJ20045" s="114"/>
      <c r="AK20045" s="114"/>
      <c r="AM20045" s="104"/>
      <c r="AN20045" s="104"/>
      <c r="AO20045" s="104"/>
      <c r="AP20045" s="104"/>
    </row>
    <row r="20046" spans="32:42" ht="18">
      <c r="AF20046" s="123" t="s">
        <v>12534</v>
      </c>
      <c r="AG20046" s="96" t="s">
        <v>12535</v>
      </c>
      <c r="AH20046" s="96" t="s">
        <v>12534</v>
      </c>
      <c r="AI20046" s="97">
        <v>213162</v>
      </c>
      <c r="AJ20046" s="114">
        <v>21.9481601715088</v>
      </c>
      <c r="AK20046" s="114">
        <v>98.8984375</v>
      </c>
      <c r="AM20046" s="104"/>
      <c r="AN20046" s="104"/>
      <c r="AO20046" s="104"/>
      <c r="AP20046" s="104"/>
    </row>
    <row r="20047" spans="32:42" ht="18">
      <c r="AF20047" s="123" t="s">
        <v>12534</v>
      </c>
      <c r="AG20047" s="96" t="s">
        <v>12535</v>
      </c>
      <c r="AH20047" s="96" t="s">
        <v>12562</v>
      </c>
      <c r="AI20047" s="97">
        <v>213163</v>
      </c>
      <c r="AJ20047" s="114"/>
      <c r="AK20047" s="114"/>
      <c r="AM20047" s="104"/>
      <c r="AN20047" s="104"/>
      <c r="AO20047" s="104"/>
      <c r="AP20047" s="104"/>
    </row>
    <row r="20048" spans="32:42" ht="18">
      <c r="AF20048" s="123" t="s">
        <v>12534</v>
      </c>
      <c r="AG20048" s="96" t="s">
        <v>12535</v>
      </c>
      <c r="AH20048" s="96" t="s">
        <v>20973</v>
      </c>
      <c r="AI20048" s="97">
        <v>213165</v>
      </c>
      <c r="AJ20048" s="114"/>
      <c r="AK20048" s="114"/>
      <c r="AM20048" s="104"/>
      <c r="AN20048" s="104"/>
      <c r="AO20048" s="104"/>
      <c r="AP20048" s="104"/>
    </row>
    <row r="20049" spans="32:42" ht="18">
      <c r="AF20049" s="123" t="s">
        <v>12534</v>
      </c>
      <c r="AG20049" s="96" t="s">
        <v>12535</v>
      </c>
      <c r="AH20049" s="96" t="s">
        <v>20974</v>
      </c>
      <c r="AI20049" s="97">
        <v>213170</v>
      </c>
      <c r="AJ20049" s="114"/>
      <c r="AK20049" s="114"/>
      <c r="AM20049" s="104"/>
      <c r="AN20049" s="104"/>
      <c r="AO20049" s="104"/>
      <c r="AP20049" s="104"/>
    </row>
    <row r="20050" spans="32:42" ht="18">
      <c r="AF20050" s="123" t="s">
        <v>11183</v>
      </c>
      <c r="AG20050" s="96" t="s">
        <v>12536</v>
      </c>
      <c r="AH20050" s="96" t="s">
        <v>11485</v>
      </c>
      <c r="AI20050" s="97">
        <v>213175</v>
      </c>
      <c r="AJ20050" s="114">
        <v>22.015569686889599</v>
      </c>
      <c r="AK20050" s="114">
        <v>98.797569274902301</v>
      </c>
      <c r="AM20050" s="104"/>
      <c r="AN20050" s="104"/>
      <c r="AO20050" s="104"/>
      <c r="AP20050" s="104"/>
    </row>
    <row r="20051" spans="32:42" ht="18">
      <c r="AF20051" s="123" t="s">
        <v>11183</v>
      </c>
      <c r="AG20051" s="96" t="s">
        <v>12536</v>
      </c>
      <c r="AH20051" s="96" t="s">
        <v>11183</v>
      </c>
      <c r="AI20051" s="97">
        <v>213171</v>
      </c>
      <c r="AJ20051" s="114">
        <v>21.996200561523398</v>
      </c>
      <c r="AK20051" s="114">
        <v>98.782890319824205</v>
      </c>
      <c r="AM20051" s="104"/>
      <c r="AN20051" s="104"/>
      <c r="AO20051" s="104"/>
      <c r="AP20051" s="104"/>
    </row>
    <row r="20052" spans="32:42" ht="18">
      <c r="AF20052" s="123" t="s">
        <v>11183</v>
      </c>
      <c r="AG20052" s="96" t="s">
        <v>12536</v>
      </c>
      <c r="AH20052" s="96" t="s">
        <v>16330</v>
      </c>
      <c r="AI20052" s="97">
        <v>213172</v>
      </c>
      <c r="AJ20052" s="114">
        <v>21.996749877929702</v>
      </c>
      <c r="AK20052" s="114">
        <v>98.798240661621094</v>
      </c>
      <c r="AM20052" s="104"/>
      <c r="AN20052" s="104"/>
      <c r="AO20052" s="104"/>
      <c r="AP20052" s="104"/>
    </row>
    <row r="20053" spans="32:42" ht="18">
      <c r="AF20053" s="123" t="s">
        <v>11183</v>
      </c>
      <c r="AG20053" s="96" t="s">
        <v>12536</v>
      </c>
      <c r="AH20053" s="96" t="s">
        <v>10721</v>
      </c>
      <c r="AI20053" s="97">
        <v>213173</v>
      </c>
      <c r="AJ20053" s="114">
        <v>21.9882202148438</v>
      </c>
      <c r="AK20053" s="114">
        <v>98.799392700195298</v>
      </c>
      <c r="AM20053" s="104"/>
      <c r="AN20053" s="104"/>
      <c r="AO20053" s="104"/>
      <c r="AP20053" s="104"/>
    </row>
    <row r="20054" spans="32:42" ht="18">
      <c r="AF20054" s="123" t="s">
        <v>11183</v>
      </c>
      <c r="AG20054" s="96" t="s">
        <v>12536</v>
      </c>
      <c r="AH20054" s="96" t="s">
        <v>20975</v>
      </c>
      <c r="AI20054" s="97">
        <v>213174</v>
      </c>
      <c r="AJ20054" s="114">
        <v>22.0153198242188</v>
      </c>
      <c r="AK20054" s="114">
        <v>98.748222351074205</v>
      </c>
      <c r="AM20054" s="104"/>
      <c r="AN20054" s="104"/>
      <c r="AO20054" s="104"/>
      <c r="AP20054" s="104"/>
    </row>
    <row r="20055" spans="32:42" ht="18">
      <c r="AF20055" s="123" t="s">
        <v>12537</v>
      </c>
      <c r="AG20055" s="96" t="s">
        <v>12538</v>
      </c>
      <c r="AH20055" s="96" t="s">
        <v>17488</v>
      </c>
      <c r="AI20055" s="97">
        <v>213184</v>
      </c>
      <c r="AJ20055" s="114"/>
      <c r="AK20055" s="114"/>
      <c r="AM20055" s="104"/>
      <c r="AN20055" s="104"/>
      <c r="AO20055" s="104"/>
      <c r="AP20055" s="104"/>
    </row>
    <row r="20056" spans="32:42" ht="18">
      <c r="AF20056" s="123" t="s">
        <v>12537</v>
      </c>
      <c r="AG20056" s="96" t="s">
        <v>12538</v>
      </c>
      <c r="AH20056" s="96" t="s">
        <v>20976</v>
      </c>
      <c r="AI20056" s="97">
        <v>213183</v>
      </c>
      <c r="AJ20056" s="114"/>
      <c r="AK20056" s="114"/>
      <c r="AM20056" s="104"/>
      <c r="AN20056" s="104"/>
      <c r="AO20056" s="104"/>
      <c r="AP20056" s="104"/>
    </row>
    <row r="20057" spans="32:42" ht="18">
      <c r="AF20057" s="123" t="s">
        <v>12537</v>
      </c>
      <c r="AG20057" s="96" t="s">
        <v>12538</v>
      </c>
      <c r="AH20057" s="96" t="s">
        <v>20977</v>
      </c>
      <c r="AI20057" s="97">
        <v>213182</v>
      </c>
      <c r="AJ20057" s="114">
        <v>21.915990829467798</v>
      </c>
      <c r="AK20057" s="114">
        <v>98.8388671875</v>
      </c>
      <c r="AM20057" s="104"/>
      <c r="AN20057" s="104"/>
      <c r="AO20057" s="104"/>
      <c r="AP20057" s="104"/>
    </row>
    <row r="20058" spans="32:42" ht="18">
      <c r="AF20058" s="123" t="s">
        <v>12537</v>
      </c>
      <c r="AG20058" s="96" t="s">
        <v>12538</v>
      </c>
      <c r="AH20058" s="96" t="s">
        <v>20978</v>
      </c>
      <c r="AI20058" s="97">
        <v>213181</v>
      </c>
      <c r="AJ20058" s="114">
        <v>21.9079895019531</v>
      </c>
      <c r="AK20058" s="114">
        <v>98.825820922851605</v>
      </c>
      <c r="AM20058" s="104"/>
      <c r="AN20058" s="104"/>
      <c r="AO20058" s="104"/>
      <c r="AP20058" s="104"/>
    </row>
    <row r="20059" spans="32:42" ht="18">
      <c r="AF20059" s="123" t="s">
        <v>12537</v>
      </c>
      <c r="AG20059" s="96" t="s">
        <v>12538</v>
      </c>
      <c r="AH20059" s="96" t="s">
        <v>20979</v>
      </c>
      <c r="AI20059" s="97">
        <v>213180</v>
      </c>
      <c r="AJ20059" s="114"/>
      <c r="AK20059" s="114"/>
      <c r="AM20059" s="104"/>
      <c r="AN20059" s="104"/>
      <c r="AO20059" s="104"/>
      <c r="AP20059" s="104"/>
    </row>
    <row r="20060" spans="32:42" ht="18">
      <c r="AF20060" s="123" t="s">
        <v>12537</v>
      </c>
      <c r="AG20060" s="96" t="s">
        <v>12538</v>
      </c>
      <c r="AH20060" s="96" t="s">
        <v>20980</v>
      </c>
      <c r="AI20060" s="97">
        <v>213179</v>
      </c>
      <c r="AJ20060" s="114">
        <v>21.955320358276399</v>
      </c>
      <c r="AK20060" s="114">
        <v>98.735450744628906</v>
      </c>
      <c r="AM20060" s="104"/>
      <c r="AN20060" s="104"/>
      <c r="AO20060" s="104"/>
      <c r="AP20060" s="104"/>
    </row>
    <row r="20061" spans="32:42" ht="18">
      <c r="AF20061" s="123" t="s">
        <v>12537</v>
      </c>
      <c r="AG20061" s="96" t="s">
        <v>12538</v>
      </c>
      <c r="AH20061" s="96" t="s">
        <v>16296</v>
      </c>
      <c r="AI20061" s="97">
        <v>213178</v>
      </c>
      <c r="AJ20061" s="114">
        <v>21.956449508666999</v>
      </c>
      <c r="AK20061" s="114">
        <v>98.755447387695298</v>
      </c>
      <c r="AM20061" s="104"/>
      <c r="AN20061" s="104"/>
      <c r="AO20061" s="104"/>
      <c r="AP20061" s="104"/>
    </row>
    <row r="20062" spans="32:42" ht="18">
      <c r="AF20062" s="123" t="s">
        <v>12537</v>
      </c>
      <c r="AG20062" s="96" t="s">
        <v>12538</v>
      </c>
      <c r="AH20062" s="96" t="s">
        <v>12537</v>
      </c>
      <c r="AI20062" s="97">
        <v>213176</v>
      </c>
      <c r="AJ20062" s="114">
        <v>21.936939239501999</v>
      </c>
      <c r="AK20062" s="114">
        <v>98.797683715820298</v>
      </c>
      <c r="AM20062" s="104"/>
      <c r="AN20062" s="104"/>
      <c r="AO20062" s="104"/>
      <c r="AP20062" s="104"/>
    </row>
    <row r="20063" spans="32:42" ht="18">
      <c r="AF20063" s="123" t="s">
        <v>12537</v>
      </c>
      <c r="AG20063" s="96" t="s">
        <v>12538</v>
      </c>
      <c r="AH20063" s="96" t="s">
        <v>16600</v>
      </c>
      <c r="AI20063" s="97">
        <v>213177</v>
      </c>
      <c r="AJ20063" s="114">
        <v>21.9511909484863</v>
      </c>
      <c r="AK20063" s="114">
        <v>98.7801513671875</v>
      </c>
      <c r="AM20063" s="104"/>
      <c r="AN20063" s="104"/>
      <c r="AO20063" s="104"/>
      <c r="AP20063" s="104"/>
    </row>
    <row r="20064" spans="32:42" ht="18">
      <c r="AF20064" s="123" t="s">
        <v>12539</v>
      </c>
      <c r="AG20064" s="96" t="s">
        <v>12540</v>
      </c>
      <c r="AH20064" s="96" t="s">
        <v>16557</v>
      </c>
      <c r="AI20064" s="97">
        <v>213188</v>
      </c>
      <c r="AJ20064" s="114">
        <v>21.731420516967798</v>
      </c>
      <c r="AK20064" s="114">
        <v>98.930557250976605</v>
      </c>
      <c r="AM20064" s="104"/>
      <c r="AN20064" s="104"/>
      <c r="AO20064" s="104"/>
      <c r="AP20064" s="104"/>
    </row>
    <row r="20065" spans="32:42" ht="18">
      <c r="AF20065" s="123" t="s">
        <v>12539</v>
      </c>
      <c r="AG20065" s="96" t="s">
        <v>12540</v>
      </c>
      <c r="AH20065" s="96" t="s">
        <v>18229</v>
      </c>
      <c r="AI20065" s="97">
        <v>213187</v>
      </c>
      <c r="AJ20065" s="114">
        <v>21.748039245605501</v>
      </c>
      <c r="AK20065" s="114">
        <v>98.923233032226605</v>
      </c>
      <c r="AM20065" s="104"/>
      <c r="AN20065" s="104"/>
      <c r="AO20065" s="104"/>
      <c r="AP20065" s="104"/>
    </row>
    <row r="20066" spans="32:42" ht="18">
      <c r="AF20066" s="123" t="s">
        <v>12539</v>
      </c>
      <c r="AG20066" s="96" t="s">
        <v>12540</v>
      </c>
      <c r="AH20066" s="96" t="s">
        <v>18523</v>
      </c>
      <c r="AI20066" s="97">
        <v>213186</v>
      </c>
      <c r="AJ20066" s="114">
        <v>21.7451496124268</v>
      </c>
      <c r="AK20066" s="114">
        <v>98.861747741699205</v>
      </c>
      <c r="AM20066" s="104"/>
      <c r="AN20066" s="104"/>
      <c r="AO20066" s="104"/>
      <c r="AP20066" s="104"/>
    </row>
    <row r="20067" spans="32:42" ht="18">
      <c r="AF20067" s="123" t="s">
        <v>12539</v>
      </c>
      <c r="AG20067" s="96" t="s">
        <v>12540</v>
      </c>
      <c r="AH20067" s="96" t="s">
        <v>12539</v>
      </c>
      <c r="AI20067" s="97">
        <v>213185</v>
      </c>
      <c r="AJ20067" s="114">
        <v>21.7724609375</v>
      </c>
      <c r="AK20067" s="114">
        <v>98.875503540039105</v>
      </c>
      <c r="AM20067" s="104"/>
      <c r="AN20067" s="104"/>
      <c r="AO20067" s="104"/>
      <c r="AP20067" s="104"/>
    </row>
    <row r="20068" spans="32:42" ht="18">
      <c r="AF20068" s="123" t="s">
        <v>12541</v>
      </c>
      <c r="AG20068" s="96" t="s">
        <v>12542</v>
      </c>
      <c r="AH20068" s="96" t="s">
        <v>11347</v>
      </c>
      <c r="AI20068" s="97">
        <v>213194</v>
      </c>
      <c r="AJ20068" s="114">
        <v>21.8673191070557</v>
      </c>
      <c r="AK20068" s="114">
        <v>98.871849060058594</v>
      </c>
      <c r="AM20068" s="104"/>
      <c r="AN20068" s="104"/>
      <c r="AO20068" s="104"/>
      <c r="AP20068" s="104"/>
    </row>
    <row r="20069" spans="32:42" ht="18">
      <c r="AF20069" s="123" t="s">
        <v>12541</v>
      </c>
      <c r="AG20069" s="96" t="s">
        <v>12542</v>
      </c>
      <c r="AH20069" s="96" t="s">
        <v>12541</v>
      </c>
      <c r="AI20069" s="97">
        <v>213189</v>
      </c>
      <c r="AJ20069" s="114">
        <v>21.8320198059082</v>
      </c>
      <c r="AK20069" s="114">
        <v>98.834831237792997</v>
      </c>
      <c r="AM20069" s="104"/>
      <c r="AN20069" s="104"/>
      <c r="AO20069" s="104"/>
      <c r="AP20069" s="104"/>
    </row>
    <row r="20070" spans="32:42" ht="18">
      <c r="AF20070" s="123" t="s">
        <v>12541</v>
      </c>
      <c r="AG20070" s="96" t="s">
        <v>12542</v>
      </c>
      <c r="AH20070" s="96" t="s">
        <v>12415</v>
      </c>
      <c r="AI20070" s="97">
        <v>213198</v>
      </c>
      <c r="AJ20070" s="114">
        <v>21.801200866699201</v>
      </c>
      <c r="AK20070" s="114">
        <v>98.886871337890597</v>
      </c>
      <c r="AM20070" s="104"/>
      <c r="AN20070" s="104"/>
      <c r="AO20070" s="104"/>
      <c r="AP20070" s="104"/>
    </row>
    <row r="20071" spans="32:42" ht="18">
      <c r="AF20071" s="123" t="s">
        <v>12541</v>
      </c>
      <c r="AG20071" s="96" t="s">
        <v>12542</v>
      </c>
      <c r="AH20071" s="96" t="s">
        <v>12979</v>
      </c>
      <c r="AI20071" s="97">
        <v>213197</v>
      </c>
      <c r="AJ20071" s="114">
        <v>21.820970535278299</v>
      </c>
      <c r="AK20071" s="114">
        <v>98.900642395019503</v>
      </c>
      <c r="AM20071" s="104"/>
      <c r="AN20071" s="104"/>
      <c r="AO20071" s="104"/>
      <c r="AP20071" s="104"/>
    </row>
    <row r="20072" spans="32:42" ht="18">
      <c r="AF20072" s="123" t="s">
        <v>12541</v>
      </c>
      <c r="AG20072" s="96" t="s">
        <v>12542</v>
      </c>
      <c r="AH20072" s="96" t="s">
        <v>20981</v>
      </c>
      <c r="AI20072" s="97">
        <v>213195</v>
      </c>
      <c r="AJ20072" s="114">
        <v>21.843959808349599</v>
      </c>
      <c r="AK20072" s="114">
        <v>98.894561767578097</v>
      </c>
      <c r="AM20072" s="104"/>
      <c r="AN20072" s="104"/>
      <c r="AO20072" s="104"/>
      <c r="AP20072" s="104"/>
    </row>
    <row r="20073" spans="32:42" ht="18">
      <c r="AF20073" s="123" t="s">
        <v>12541</v>
      </c>
      <c r="AG20073" s="96" t="s">
        <v>12542</v>
      </c>
      <c r="AH20073" s="96" t="s">
        <v>20982</v>
      </c>
      <c r="AI20073" s="97">
        <v>213193</v>
      </c>
      <c r="AJ20073" s="114">
        <v>21.878240585327099</v>
      </c>
      <c r="AK20073" s="114">
        <v>98.850723266601605</v>
      </c>
      <c r="AM20073" s="104"/>
      <c r="AN20073" s="104"/>
      <c r="AO20073" s="104"/>
      <c r="AP20073" s="104"/>
    </row>
    <row r="20074" spans="32:42" ht="18">
      <c r="AF20074" s="123" t="s">
        <v>12541</v>
      </c>
      <c r="AG20074" s="96" t="s">
        <v>12542</v>
      </c>
      <c r="AH20074" s="96" t="s">
        <v>18141</v>
      </c>
      <c r="AI20074" s="97">
        <v>213192</v>
      </c>
      <c r="AJ20074" s="114"/>
      <c r="AK20074" s="114"/>
      <c r="AM20074" s="104"/>
      <c r="AN20074" s="104"/>
      <c r="AO20074" s="104"/>
      <c r="AP20074" s="104"/>
    </row>
    <row r="20075" spans="32:42" ht="18">
      <c r="AF20075" s="123" t="s">
        <v>12541</v>
      </c>
      <c r="AG20075" s="96" t="s">
        <v>12542</v>
      </c>
      <c r="AH20075" s="96" t="s">
        <v>11239</v>
      </c>
      <c r="AI20075" s="97">
        <v>213191</v>
      </c>
      <c r="AJ20075" s="114">
        <v>21.818599700927699</v>
      </c>
      <c r="AK20075" s="114">
        <v>98.842498779296903</v>
      </c>
      <c r="AM20075" s="104"/>
      <c r="AN20075" s="104"/>
      <c r="AO20075" s="104"/>
      <c r="AP20075" s="104"/>
    </row>
    <row r="20076" spans="32:42" ht="18">
      <c r="AF20076" s="123" t="s">
        <v>12541</v>
      </c>
      <c r="AG20076" s="96" t="s">
        <v>12542</v>
      </c>
      <c r="AH20076" s="96" t="s">
        <v>20983</v>
      </c>
      <c r="AI20076" s="97">
        <v>213190</v>
      </c>
      <c r="AJ20076" s="114">
        <v>21.812400817871101</v>
      </c>
      <c r="AK20076" s="114">
        <v>98.805152893066406</v>
      </c>
      <c r="AM20076" s="104"/>
      <c r="AN20076" s="104"/>
      <c r="AO20076" s="104"/>
      <c r="AP20076" s="104"/>
    </row>
    <row r="20077" spans="32:42" ht="18">
      <c r="AF20077" s="123" t="s">
        <v>12541</v>
      </c>
      <c r="AG20077" s="96" t="s">
        <v>12542</v>
      </c>
      <c r="AH20077" s="96" t="s">
        <v>20984</v>
      </c>
      <c r="AI20077" s="97">
        <v>213196</v>
      </c>
      <c r="AJ20077" s="114">
        <v>21.855810165405298</v>
      </c>
      <c r="AK20077" s="114">
        <v>98.837478637695298</v>
      </c>
      <c r="AM20077" s="104"/>
      <c r="AN20077" s="104"/>
      <c r="AO20077" s="104"/>
      <c r="AP20077" s="104"/>
    </row>
    <row r="20078" spans="32:42" ht="18">
      <c r="AF20078" s="123" t="s">
        <v>5732</v>
      </c>
      <c r="AG20078" s="96" t="s">
        <v>12543</v>
      </c>
      <c r="AH20078" s="96" t="s">
        <v>14334</v>
      </c>
      <c r="AI20078" s="97">
        <v>213205</v>
      </c>
      <c r="AJ20078" s="114">
        <v>21.919399261474599</v>
      </c>
      <c r="AK20078" s="114">
        <v>99.015129089355497</v>
      </c>
      <c r="AM20078" s="104"/>
      <c r="AN20078" s="104"/>
      <c r="AO20078" s="104"/>
      <c r="AP20078" s="104"/>
    </row>
    <row r="20079" spans="32:42" ht="18">
      <c r="AF20079" s="123" t="s">
        <v>5732</v>
      </c>
      <c r="AG20079" s="96" t="s">
        <v>12543</v>
      </c>
      <c r="AH20079" s="96" t="s">
        <v>20985</v>
      </c>
      <c r="AI20079" s="97">
        <v>213203</v>
      </c>
      <c r="AJ20079" s="114">
        <v>21.963619232177699</v>
      </c>
      <c r="AK20079" s="114">
        <v>99.002250671386705</v>
      </c>
      <c r="AM20079" s="104"/>
      <c r="AN20079" s="104"/>
      <c r="AO20079" s="104"/>
      <c r="AP20079" s="104"/>
    </row>
    <row r="20080" spans="32:42" ht="18">
      <c r="AF20080" s="123" t="s">
        <v>5732</v>
      </c>
      <c r="AG20080" s="96" t="s">
        <v>12543</v>
      </c>
      <c r="AH20080" s="96" t="s">
        <v>20986</v>
      </c>
      <c r="AI20080" s="97">
        <v>213206</v>
      </c>
      <c r="AJ20080" s="114">
        <v>21.939500808715799</v>
      </c>
      <c r="AK20080" s="114">
        <v>99.050628662109403</v>
      </c>
      <c r="AM20080" s="104"/>
      <c r="AN20080" s="104"/>
      <c r="AO20080" s="104"/>
      <c r="AP20080" s="104"/>
    </row>
    <row r="20081" spans="32:42" ht="18">
      <c r="AF20081" s="123" t="s">
        <v>5732</v>
      </c>
      <c r="AG20081" s="96" t="s">
        <v>12543</v>
      </c>
      <c r="AH20081" s="96" t="s">
        <v>5732</v>
      </c>
      <c r="AI20081" s="97">
        <v>213204</v>
      </c>
      <c r="AJ20081" s="114">
        <v>21.9173393249512</v>
      </c>
      <c r="AK20081" s="114">
        <v>99.015472412109403</v>
      </c>
      <c r="AM20081" s="104"/>
      <c r="AN20081" s="104"/>
      <c r="AO20081" s="104"/>
      <c r="AP20081" s="104"/>
    </row>
    <row r="20082" spans="32:42" ht="18">
      <c r="AF20082" s="123" t="s">
        <v>5732</v>
      </c>
      <c r="AG20082" s="96" t="s">
        <v>12543</v>
      </c>
      <c r="AH20082" s="96" t="s">
        <v>20987</v>
      </c>
      <c r="AI20082" s="97">
        <v>213201</v>
      </c>
      <c r="AJ20082" s="114"/>
      <c r="AK20082" s="114"/>
      <c r="AM20082" s="104"/>
      <c r="AN20082" s="104"/>
      <c r="AO20082" s="104"/>
      <c r="AP20082" s="104"/>
    </row>
    <row r="20083" spans="32:42" ht="18">
      <c r="AF20083" s="123" t="s">
        <v>5732</v>
      </c>
      <c r="AG20083" s="96" t="s">
        <v>12543</v>
      </c>
      <c r="AH20083" s="96" t="s">
        <v>9034</v>
      </c>
      <c r="AI20083" s="97">
        <v>213207</v>
      </c>
      <c r="AJ20083" s="114">
        <v>21.924840927123999</v>
      </c>
      <c r="AK20083" s="114">
        <v>99.029426574707003</v>
      </c>
      <c r="AM20083" s="104"/>
      <c r="AN20083" s="104"/>
      <c r="AO20083" s="104"/>
      <c r="AP20083" s="104"/>
    </row>
    <row r="20084" spans="32:42" ht="18">
      <c r="AF20084" s="123" t="s">
        <v>5732</v>
      </c>
      <c r="AG20084" s="96" t="s">
        <v>12543</v>
      </c>
      <c r="AH20084" s="96" t="s">
        <v>14859</v>
      </c>
      <c r="AI20084" s="97">
        <v>213200</v>
      </c>
      <c r="AJ20084" s="114">
        <v>21.873529434204102</v>
      </c>
      <c r="AK20084" s="114">
        <v>98.984367370605497</v>
      </c>
      <c r="AM20084" s="104"/>
      <c r="AN20084" s="104"/>
      <c r="AO20084" s="104"/>
      <c r="AP20084" s="104"/>
    </row>
    <row r="20085" spans="32:42" ht="18">
      <c r="AF20085" s="123" t="s">
        <v>5732</v>
      </c>
      <c r="AG20085" s="96" t="s">
        <v>12543</v>
      </c>
      <c r="AH20085" s="96" t="s">
        <v>20988</v>
      </c>
      <c r="AI20085" s="97">
        <v>213199</v>
      </c>
      <c r="AJ20085" s="114">
        <v>21.889419555664102</v>
      </c>
      <c r="AK20085" s="114">
        <v>99.015899658203097</v>
      </c>
      <c r="AM20085" s="104"/>
      <c r="AN20085" s="104"/>
      <c r="AO20085" s="104"/>
      <c r="AP20085" s="104"/>
    </row>
    <row r="20086" spans="32:42" ht="18">
      <c r="AF20086" s="123" t="s">
        <v>5732</v>
      </c>
      <c r="AG20086" s="96" t="s">
        <v>12543</v>
      </c>
      <c r="AH20086" s="96" t="s">
        <v>10929</v>
      </c>
      <c r="AI20086" s="97">
        <v>213202</v>
      </c>
      <c r="AJ20086" s="114">
        <v>21.920099258422901</v>
      </c>
      <c r="AK20086" s="114">
        <v>99.033500671386705</v>
      </c>
      <c r="AM20086" s="104"/>
      <c r="AN20086" s="104"/>
      <c r="AO20086" s="104"/>
      <c r="AP20086" s="104"/>
    </row>
    <row r="20087" spans="32:42" ht="18">
      <c r="AF20087" s="123" t="s">
        <v>12544</v>
      </c>
      <c r="AG20087" s="96" t="s">
        <v>12545</v>
      </c>
      <c r="AH20087" s="96" t="s">
        <v>12544</v>
      </c>
      <c r="AI20087" s="97">
        <v>213208</v>
      </c>
      <c r="AJ20087" s="114">
        <v>21.712450027465799</v>
      </c>
      <c r="AK20087" s="114">
        <v>98.892356872558594</v>
      </c>
      <c r="AM20087" s="104"/>
      <c r="AN20087" s="104"/>
      <c r="AO20087" s="104"/>
      <c r="AP20087" s="104"/>
    </row>
    <row r="20088" spans="32:42" ht="18">
      <c r="AF20088" s="123" t="s">
        <v>12544</v>
      </c>
      <c r="AG20088" s="96" t="s">
        <v>12545</v>
      </c>
      <c r="AH20088" s="96" t="s">
        <v>20989</v>
      </c>
      <c r="AI20088" s="97">
        <v>213209</v>
      </c>
      <c r="AJ20088" s="114">
        <v>21.64501953125</v>
      </c>
      <c r="AK20088" s="114">
        <v>98.929443359375</v>
      </c>
      <c r="AM20088" s="104"/>
      <c r="AN20088" s="104"/>
      <c r="AO20088" s="104"/>
      <c r="AP20088" s="104"/>
    </row>
    <row r="20089" spans="32:42" ht="18">
      <c r="AF20089" s="123" t="s">
        <v>12544</v>
      </c>
      <c r="AG20089" s="96" t="s">
        <v>12545</v>
      </c>
      <c r="AH20089" s="96" t="s">
        <v>20990</v>
      </c>
      <c r="AI20089" s="97">
        <v>213210</v>
      </c>
      <c r="AJ20089" s="114">
        <v>21.7087497711182</v>
      </c>
      <c r="AK20089" s="114">
        <v>98.933143615722699</v>
      </c>
      <c r="AM20089" s="104"/>
      <c r="AN20089" s="104"/>
      <c r="AO20089" s="104"/>
      <c r="AP20089" s="104"/>
    </row>
    <row r="20090" spans="32:42" ht="18">
      <c r="AF20090" s="123" t="s">
        <v>12544</v>
      </c>
      <c r="AG20090" s="96" t="s">
        <v>12545</v>
      </c>
      <c r="AH20090" s="96" t="s">
        <v>20991</v>
      </c>
      <c r="AI20090" s="97">
        <v>213211</v>
      </c>
      <c r="AJ20090" s="114">
        <v>21.644859313964801</v>
      </c>
      <c r="AK20090" s="114">
        <v>98.929260253906307</v>
      </c>
      <c r="AM20090" s="104"/>
      <c r="AN20090" s="104"/>
      <c r="AO20090" s="104"/>
      <c r="AP20090" s="104"/>
    </row>
    <row r="20091" spans="32:42" ht="18">
      <c r="AF20091" s="123" t="s">
        <v>12544</v>
      </c>
      <c r="AG20091" s="96" t="s">
        <v>12545</v>
      </c>
      <c r="AH20091" s="96" t="s">
        <v>20992</v>
      </c>
      <c r="AI20091" s="97">
        <v>213212</v>
      </c>
      <c r="AJ20091" s="114">
        <v>21.6685905456543</v>
      </c>
      <c r="AK20091" s="114">
        <v>98.924636840820298</v>
      </c>
      <c r="AM20091" s="104"/>
      <c r="AN20091" s="104"/>
      <c r="AO20091" s="104"/>
      <c r="AP20091" s="104"/>
    </row>
    <row r="20092" spans="32:42" ht="18">
      <c r="AF20092" s="123" t="s">
        <v>12546</v>
      </c>
      <c r="AG20092" s="96" t="s">
        <v>12547</v>
      </c>
      <c r="AH20092" s="96" t="s">
        <v>12546</v>
      </c>
      <c r="AI20092" s="97">
        <v>213213</v>
      </c>
      <c r="AJ20092" s="114"/>
      <c r="AK20092" s="114"/>
      <c r="AM20092" s="104"/>
      <c r="AN20092" s="104"/>
      <c r="AO20092" s="104"/>
      <c r="AP20092" s="104"/>
    </row>
    <row r="20093" spans="32:42" ht="18">
      <c r="AF20093" s="123" t="s">
        <v>12546</v>
      </c>
      <c r="AG20093" s="96" t="s">
        <v>12547</v>
      </c>
      <c r="AH20093" s="96" t="s">
        <v>12852</v>
      </c>
      <c r="AI20093" s="97">
        <v>213214</v>
      </c>
      <c r="AJ20093" s="114">
        <v>21.612119674682599</v>
      </c>
      <c r="AK20093" s="114">
        <v>98.924026489257798</v>
      </c>
      <c r="AM20093" s="104"/>
      <c r="AN20093" s="104"/>
      <c r="AO20093" s="104"/>
      <c r="AP20093" s="104"/>
    </row>
    <row r="20094" spans="32:42" ht="18">
      <c r="AF20094" s="123" t="s">
        <v>12546</v>
      </c>
      <c r="AG20094" s="96" t="s">
        <v>12547</v>
      </c>
      <c r="AH20094" s="96" t="s">
        <v>20993</v>
      </c>
      <c r="AI20094" s="97">
        <v>213215</v>
      </c>
      <c r="AJ20094" s="114">
        <v>21.659200668335</v>
      </c>
      <c r="AK20094" s="114">
        <v>98.923149108886705</v>
      </c>
      <c r="AM20094" s="104"/>
      <c r="AN20094" s="104"/>
      <c r="AO20094" s="104"/>
      <c r="AP20094" s="104"/>
    </row>
    <row r="20095" spans="32:42" ht="18">
      <c r="AF20095" s="123" t="s">
        <v>12548</v>
      </c>
      <c r="AG20095" s="96" t="s">
        <v>12549</v>
      </c>
      <c r="AH20095" s="96" t="s">
        <v>18146</v>
      </c>
      <c r="AI20095" s="97">
        <v>213220</v>
      </c>
      <c r="AJ20095" s="114">
        <v>21.924350738525401</v>
      </c>
      <c r="AK20095" s="114">
        <v>98.670280456542997</v>
      </c>
      <c r="AM20095" s="104"/>
      <c r="AN20095" s="104"/>
      <c r="AO20095" s="104"/>
      <c r="AP20095" s="104"/>
    </row>
    <row r="20096" spans="32:42" ht="18">
      <c r="AF20096" s="123" t="s">
        <v>12548</v>
      </c>
      <c r="AG20096" s="96" t="s">
        <v>12549</v>
      </c>
      <c r="AH20096" s="96" t="s">
        <v>20994</v>
      </c>
      <c r="AI20096" s="97">
        <v>213231</v>
      </c>
      <c r="AJ20096" s="114"/>
      <c r="AK20096" s="114"/>
      <c r="AM20096" s="104"/>
      <c r="AN20096" s="104"/>
      <c r="AO20096" s="104"/>
      <c r="AP20096" s="104"/>
    </row>
    <row r="20097" spans="32:42" ht="18">
      <c r="AF20097" s="123" t="s">
        <v>12548</v>
      </c>
      <c r="AG20097" s="96" t="s">
        <v>12549</v>
      </c>
      <c r="AH20097" s="96" t="s">
        <v>20995</v>
      </c>
      <c r="AI20097" s="97">
        <v>213230</v>
      </c>
      <c r="AJ20097" s="114">
        <v>21.8727207183838</v>
      </c>
      <c r="AK20097" s="114">
        <v>98.621276855468807</v>
      </c>
      <c r="AM20097" s="104"/>
      <c r="AN20097" s="104"/>
      <c r="AO20097" s="104"/>
      <c r="AP20097" s="104"/>
    </row>
    <row r="20098" spans="32:42" ht="18">
      <c r="AF20098" s="123" t="s">
        <v>12548</v>
      </c>
      <c r="AG20098" s="96" t="s">
        <v>12549</v>
      </c>
      <c r="AH20098" s="96" t="s">
        <v>20996</v>
      </c>
      <c r="AI20098" s="97">
        <v>213229</v>
      </c>
      <c r="AJ20098" s="114">
        <v>21.883348464965799</v>
      </c>
      <c r="AK20098" s="114">
        <v>98.586326599121094</v>
      </c>
      <c r="AM20098" s="104"/>
      <c r="AN20098" s="104"/>
      <c r="AO20098" s="104"/>
      <c r="AP20098" s="104"/>
    </row>
    <row r="20099" spans="32:42" ht="18">
      <c r="AF20099" s="123" t="s">
        <v>12548</v>
      </c>
      <c r="AG20099" s="96" t="s">
        <v>12549</v>
      </c>
      <c r="AH20099" s="96" t="s">
        <v>20997</v>
      </c>
      <c r="AI20099" s="97">
        <v>213228</v>
      </c>
      <c r="AJ20099" s="114">
        <v>21.664300918579102</v>
      </c>
      <c r="AK20099" s="114">
        <v>98.929206848144503</v>
      </c>
      <c r="AM20099" s="104"/>
      <c r="AN20099" s="104"/>
      <c r="AO20099" s="104"/>
      <c r="AP20099" s="104"/>
    </row>
    <row r="20100" spans="32:42" ht="18">
      <c r="AF20100" s="123" t="s">
        <v>12548</v>
      </c>
      <c r="AG20100" s="96" t="s">
        <v>12549</v>
      </c>
      <c r="AH20100" s="96" t="s">
        <v>11615</v>
      </c>
      <c r="AI20100" s="97">
        <v>213225</v>
      </c>
      <c r="AJ20100" s="114">
        <v>21.8609104156494</v>
      </c>
      <c r="AK20100" s="114">
        <v>98.551742553710895</v>
      </c>
      <c r="AM20100" s="104"/>
      <c r="AN20100" s="104"/>
      <c r="AO20100" s="104"/>
      <c r="AP20100" s="104"/>
    </row>
    <row r="20101" spans="32:42" ht="18">
      <c r="AF20101" s="123" t="s">
        <v>12548</v>
      </c>
      <c r="AG20101" s="96" t="s">
        <v>12549</v>
      </c>
      <c r="AH20101" s="96" t="s">
        <v>20998</v>
      </c>
      <c r="AI20101" s="97">
        <v>213227</v>
      </c>
      <c r="AJ20101" s="114">
        <v>21.860509872436499</v>
      </c>
      <c r="AK20101" s="114">
        <v>98.570480346679702</v>
      </c>
      <c r="AM20101" s="104"/>
      <c r="AN20101" s="104"/>
      <c r="AO20101" s="104"/>
      <c r="AP20101" s="104"/>
    </row>
    <row r="20102" spans="32:42" ht="18">
      <c r="AF20102" s="123" t="s">
        <v>12548</v>
      </c>
      <c r="AG20102" s="96" t="s">
        <v>12549</v>
      </c>
      <c r="AH20102" s="96" t="s">
        <v>20999</v>
      </c>
      <c r="AI20102" s="97">
        <v>213232</v>
      </c>
      <c r="AJ20102" s="114">
        <v>21.785860061645501</v>
      </c>
      <c r="AK20102" s="114">
        <v>98.603622436523395</v>
      </c>
      <c r="AM20102" s="104"/>
      <c r="AN20102" s="104"/>
      <c r="AO20102" s="104"/>
      <c r="AP20102" s="104"/>
    </row>
    <row r="20103" spans="32:42" ht="18">
      <c r="AF20103" s="123" t="s">
        <v>12548</v>
      </c>
      <c r="AG20103" s="96" t="s">
        <v>12549</v>
      </c>
      <c r="AH20103" s="96" t="s">
        <v>21000</v>
      </c>
      <c r="AI20103" s="97">
        <v>213226</v>
      </c>
      <c r="AJ20103" s="114"/>
      <c r="AK20103" s="114"/>
      <c r="AM20103" s="104"/>
      <c r="AN20103" s="104"/>
      <c r="AO20103" s="104"/>
      <c r="AP20103" s="104"/>
    </row>
    <row r="20104" spans="32:42" ht="18">
      <c r="AF20104" s="123" t="s">
        <v>12548</v>
      </c>
      <c r="AG20104" s="96" t="s">
        <v>12549</v>
      </c>
      <c r="AH20104" s="96" t="s">
        <v>21001</v>
      </c>
      <c r="AI20104" s="97">
        <v>213223</v>
      </c>
      <c r="AJ20104" s="114">
        <v>21.8573207855225</v>
      </c>
      <c r="AK20104" s="114">
        <v>98.652923583984403</v>
      </c>
      <c r="AM20104" s="104"/>
      <c r="AN20104" s="104"/>
      <c r="AO20104" s="104"/>
      <c r="AP20104" s="104"/>
    </row>
    <row r="20105" spans="32:42" ht="18">
      <c r="AF20105" s="123" t="s">
        <v>12548</v>
      </c>
      <c r="AG20105" s="96" t="s">
        <v>12549</v>
      </c>
      <c r="AH20105" s="96" t="s">
        <v>19409</v>
      </c>
      <c r="AI20105" s="97">
        <v>213221</v>
      </c>
      <c r="AJ20105" s="114">
        <v>21.909130096435501</v>
      </c>
      <c r="AK20105" s="114">
        <v>98.654647827148395</v>
      </c>
      <c r="AM20105" s="104"/>
      <c r="AN20105" s="104"/>
      <c r="AO20105" s="104"/>
      <c r="AP20105" s="104"/>
    </row>
    <row r="20106" spans="32:42" ht="18">
      <c r="AF20106" s="123" t="s">
        <v>12548</v>
      </c>
      <c r="AG20106" s="96" t="s">
        <v>12549</v>
      </c>
      <c r="AH20106" s="96" t="s">
        <v>19711</v>
      </c>
      <c r="AI20106" s="97">
        <v>213219</v>
      </c>
      <c r="AJ20106" s="114">
        <v>21.926820755004901</v>
      </c>
      <c r="AK20106" s="114">
        <v>98.686813354492202</v>
      </c>
      <c r="AM20106" s="104"/>
      <c r="AN20106" s="104"/>
      <c r="AO20106" s="104"/>
      <c r="AP20106" s="104"/>
    </row>
    <row r="20107" spans="32:42" ht="18">
      <c r="AF20107" s="123" t="s">
        <v>12548</v>
      </c>
      <c r="AG20107" s="96" t="s">
        <v>12549</v>
      </c>
      <c r="AH20107" s="96" t="s">
        <v>21002</v>
      </c>
      <c r="AI20107" s="97">
        <v>213218</v>
      </c>
      <c r="AJ20107" s="114"/>
      <c r="AK20107" s="114"/>
      <c r="AM20107" s="104"/>
      <c r="AN20107" s="104"/>
      <c r="AO20107" s="104"/>
      <c r="AP20107" s="104"/>
    </row>
    <row r="20108" spans="32:42" ht="18">
      <c r="AF20108" s="123" t="s">
        <v>12548</v>
      </c>
      <c r="AG20108" s="96" t="s">
        <v>12549</v>
      </c>
      <c r="AH20108" s="96" t="s">
        <v>21003</v>
      </c>
      <c r="AI20108" s="97">
        <v>213217</v>
      </c>
      <c r="AJ20108" s="114">
        <v>21.568159103393601</v>
      </c>
      <c r="AK20108" s="114">
        <v>98.427322387695298</v>
      </c>
      <c r="AM20108" s="104"/>
      <c r="AN20108" s="104"/>
      <c r="AO20108" s="104"/>
      <c r="AP20108" s="104"/>
    </row>
    <row r="20109" spans="32:42" ht="18">
      <c r="AF20109" s="123" t="s">
        <v>12548</v>
      </c>
      <c r="AG20109" s="96" t="s">
        <v>12549</v>
      </c>
      <c r="AH20109" s="96" t="s">
        <v>12548</v>
      </c>
      <c r="AI20109" s="97">
        <v>213216</v>
      </c>
      <c r="AJ20109" s="114">
        <v>21.932609558105501</v>
      </c>
      <c r="AK20109" s="114">
        <v>98.770988464355497</v>
      </c>
      <c r="AM20109" s="104"/>
      <c r="AN20109" s="104"/>
      <c r="AO20109" s="104"/>
      <c r="AP20109" s="104"/>
    </row>
    <row r="20110" spans="32:42" ht="18">
      <c r="AF20110" s="123" t="s">
        <v>12548</v>
      </c>
      <c r="AG20110" s="96" t="s">
        <v>12549</v>
      </c>
      <c r="AH20110" s="96" t="s">
        <v>21004</v>
      </c>
      <c r="AI20110" s="97">
        <v>213222</v>
      </c>
      <c r="AJ20110" s="114">
        <v>21.900449752807599</v>
      </c>
      <c r="AK20110" s="114">
        <v>98.622619628906307</v>
      </c>
      <c r="AM20110" s="104"/>
      <c r="AN20110" s="104"/>
      <c r="AO20110" s="104"/>
      <c r="AP20110" s="104"/>
    </row>
    <row r="20111" spans="32:42" ht="18">
      <c r="AF20111" s="123" t="s">
        <v>12548</v>
      </c>
      <c r="AG20111" s="96" t="s">
        <v>12549</v>
      </c>
      <c r="AH20111" s="96" t="s">
        <v>21005</v>
      </c>
      <c r="AI20111" s="97">
        <v>213224</v>
      </c>
      <c r="AJ20111" s="114">
        <v>21.8727207183838</v>
      </c>
      <c r="AK20111" s="114">
        <v>98.621276855468807</v>
      </c>
      <c r="AM20111" s="104"/>
      <c r="AN20111" s="104"/>
      <c r="AO20111" s="104"/>
      <c r="AP20111" s="104"/>
    </row>
    <row r="20112" spans="32:42" ht="18">
      <c r="AF20112" s="123" t="s">
        <v>12550</v>
      </c>
      <c r="AG20112" s="96" t="s">
        <v>12551</v>
      </c>
      <c r="AH20112" s="96" t="s">
        <v>10929</v>
      </c>
      <c r="AI20112" s="97">
        <v>213235</v>
      </c>
      <c r="AJ20112" s="114">
        <v>21.897499084472699</v>
      </c>
      <c r="AK20112" s="114">
        <v>98.770240783691406</v>
      </c>
      <c r="AM20112" s="104"/>
      <c r="AN20112" s="104"/>
      <c r="AO20112" s="104"/>
      <c r="AP20112" s="104"/>
    </row>
    <row r="20113" spans="32:42" ht="18">
      <c r="AF20113" s="123" t="s">
        <v>12550</v>
      </c>
      <c r="AG20113" s="96" t="s">
        <v>12551</v>
      </c>
      <c r="AH20113" s="96" t="s">
        <v>11179</v>
      </c>
      <c r="AI20113" s="97">
        <v>213236</v>
      </c>
      <c r="AJ20113" s="114">
        <v>21.879539489746101</v>
      </c>
      <c r="AK20113" s="114">
        <v>98.811820983886705</v>
      </c>
      <c r="AM20113" s="104"/>
      <c r="AN20113" s="104"/>
      <c r="AO20113" s="104"/>
      <c r="AP20113" s="104"/>
    </row>
    <row r="20114" spans="32:42" ht="18">
      <c r="AF20114" s="123" t="s">
        <v>12550</v>
      </c>
      <c r="AG20114" s="96" t="s">
        <v>12551</v>
      </c>
      <c r="AH20114" s="96" t="s">
        <v>17485</v>
      </c>
      <c r="AI20114" s="97">
        <v>213234</v>
      </c>
      <c r="AJ20114" s="114">
        <v>21.922269821166999</v>
      </c>
      <c r="AK20114" s="114">
        <v>98.772293090820298</v>
      </c>
      <c r="AM20114" s="104"/>
      <c r="AN20114" s="104"/>
      <c r="AO20114" s="104"/>
      <c r="AP20114" s="104"/>
    </row>
    <row r="20115" spans="32:42" ht="18">
      <c r="AF20115" s="123" t="s">
        <v>12550</v>
      </c>
      <c r="AG20115" s="96" t="s">
        <v>12551</v>
      </c>
      <c r="AH20115" s="96" t="s">
        <v>12550</v>
      </c>
      <c r="AI20115" s="97">
        <v>213233</v>
      </c>
      <c r="AJ20115" s="114">
        <v>21.929569244384801</v>
      </c>
      <c r="AK20115" s="114">
        <v>98.755416870117202</v>
      </c>
      <c r="AM20115" s="104"/>
      <c r="AN20115" s="104"/>
      <c r="AO20115" s="104"/>
      <c r="AP20115" s="104"/>
    </row>
    <row r="20116" spans="32:42" ht="18">
      <c r="AF20116" s="123" t="s">
        <v>12550</v>
      </c>
      <c r="AG20116" s="96" t="s">
        <v>12551</v>
      </c>
      <c r="AH20116" s="96" t="s">
        <v>21006</v>
      </c>
      <c r="AI20116" s="97">
        <v>213237</v>
      </c>
      <c r="AJ20116" s="114">
        <v>21.871589660644499</v>
      </c>
      <c r="AK20116" s="114">
        <v>98.718017578125</v>
      </c>
      <c r="AM20116" s="104"/>
      <c r="AN20116" s="104"/>
      <c r="AO20116" s="104"/>
      <c r="AP20116" s="104"/>
    </row>
    <row r="20117" spans="32:42" ht="18">
      <c r="AF20117" s="123" t="s">
        <v>10802</v>
      </c>
      <c r="AG20117" s="96" t="s">
        <v>12552</v>
      </c>
      <c r="AH20117" s="96" t="s">
        <v>21007</v>
      </c>
      <c r="AI20117" s="97">
        <v>213257</v>
      </c>
      <c r="AJ20117" s="114"/>
      <c r="AK20117" s="114"/>
      <c r="AM20117" s="104"/>
      <c r="AN20117" s="104"/>
      <c r="AO20117" s="104"/>
      <c r="AP20117" s="104"/>
    </row>
    <row r="20118" spans="32:42" ht="18">
      <c r="AF20118" s="123" t="s">
        <v>10802</v>
      </c>
      <c r="AG20118" s="96" t="s">
        <v>12552</v>
      </c>
      <c r="AH20118" s="96" t="s">
        <v>16330</v>
      </c>
      <c r="AI20118" s="97">
        <v>213249</v>
      </c>
      <c r="AJ20118" s="114">
        <v>21.530290603637699</v>
      </c>
      <c r="AK20118" s="114">
        <v>98.804710388183594</v>
      </c>
      <c r="AM20118" s="104"/>
      <c r="AN20118" s="104"/>
      <c r="AO20118" s="104"/>
      <c r="AP20118" s="104"/>
    </row>
    <row r="20119" spans="32:42" ht="18">
      <c r="AF20119" s="123" t="s">
        <v>10802</v>
      </c>
      <c r="AG20119" s="96" t="s">
        <v>12552</v>
      </c>
      <c r="AH20119" s="96" t="s">
        <v>21008</v>
      </c>
      <c r="AI20119" s="97">
        <v>213258</v>
      </c>
      <c r="AJ20119" s="114"/>
      <c r="AK20119" s="114"/>
      <c r="AM20119" s="104"/>
      <c r="AN20119" s="104"/>
      <c r="AO20119" s="104"/>
      <c r="AP20119" s="104"/>
    </row>
    <row r="20120" spans="32:42" ht="18">
      <c r="AF20120" s="123" t="s">
        <v>10802</v>
      </c>
      <c r="AG20120" s="96" t="s">
        <v>12552</v>
      </c>
      <c r="AH20120" s="96" t="s">
        <v>21009</v>
      </c>
      <c r="AI20120" s="97">
        <v>213256</v>
      </c>
      <c r="AJ20120" s="114"/>
      <c r="AK20120" s="114"/>
      <c r="AM20120" s="104"/>
      <c r="AN20120" s="104"/>
      <c r="AO20120" s="104"/>
      <c r="AP20120" s="104"/>
    </row>
    <row r="20121" spans="32:42" ht="18">
      <c r="AF20121" s="123" t="s">
        <v>10802</v>
      </c>
      <c r="AG20121" s="96" t="s">
        <v>12552</v>
      </c>
      <c r="AH20121" s="96" t="s">
        <v>15982</v>
      </c>
      <c r="AI20121" s="97">
        <v>213255</v>
      </c>
      <c r="AJ20121" s="114"/>
      <c r="AK20121" s="114"/>
      <c r="AM20121" s="104"/>
      <c r="AN20121" s="104"/>
      <c r="AO20121" s="104"/>
      <c r="AP20121" s="104"/>
    </row>
    <row r="20122" spans="32:42" ht="18">
      <c r="AF20122" s="123" t="s">
        <v>10802</v>
      </c>
      <c r="AG20122" s="96" t="s">
        <v>12552</v>
      </c>
      <c r="AH20122" s="96" t="s">
        <v>21010</v>
      </c>
      <c r="AI20122" s="97">
        <v>213254</v>
      </c>
      <c r="AJ20122" s="114"/>
      <c r="AK20122" s="114"/>
      <c r="AM20122" s="104"/>
      <c r="AN20122" s="104"/>
      <c r="AO20122" s="104"/>
      <c r="AP20122" s="104"/>
    </row>
    <row r="20123" spans="32:42" ht="18">
      <c r="AF20123" s="123" t="s">
        <v>10802</v>
      </c>
      <c r="AG20123" s="96" t="s">
        <v>12552</v>
      </c>
      <c r="AH20123" s="96" t="s">
        <v>21011</v>
      </c>
      <c r="AI20123" s="97">
        <v>213253</v>
      </c>
      <c r="AJ20123" s="114"/>
      <c r="AK20123" s="114"/>
      <c r="AM20123" s="104"/>
      <c r="AN20123" s="104"/>
      <c r="AO20123" s="104"/>
      <c r="AP20123" s="104"/>
    </row>
    <row r="20124" spans="32:42" ht="18">
      <c r="AF20124" s="123" t="s">
        <v>10802</v>
      </c>
      <c r="AG20124" s="96" t="s">
        <v>12552</v>
      </c>
      <c r="AH20124" s="96" t="s">
        <v>21012</v>
      </c>
      <c r="AI20124" s="97">
        <v>213252</v>
      </c>
      <c r="AJ20124" s="114">
        <v>21.565250396728501</v>
      </c>
      <c r="AK20124" s="114">
        <v>98.790588378906307</v>
      </c>
      <c r="AM20124" s="104"/>
      <c r="AN20124" s="104"/>
      <c r="AO20124" s="104"/>
      <c r="AP20124" s="104"/>
    </row>
    <row r="20125" spans="32:42" ht="18">
      <c r="AF20125" s="123" t="s">
        <v>10802</v>
      </c>
      <c r="AG20125" s="96" t="s">
        <v>12552</v>
      </c>
      <c r="AH20125" s="96" t="s">
        <v>21013</v>
      </c>
      <c r="AI20125" s="97">
        <v>213251</v>
      </c>
      <c r="AJ20125" s="114"/>
      <c r="AK20125" s="114"/>
      <c r="AM20125" s="104"/>
      <c r="AN20125" s="104"/>
      <c r="AO20125" s="104"/>
      <c r="AP20125" s="104"/>
    </row>
    <row r="20126" spans="32:42" ht="18">
      <c r="AF20126" s="123" t="s">
        <v>10802</v>
      </c>
      <c r="AG20126" s="96" t="s">
        <v>12552</v>
      </c>
      <c r="AH20126" s="96" t="s">
        <v>21014</v>
      </c>
      <c r="AI20126" s="97">
        <v>213250</v>
      </c>
      <c r="AJ20126" s="114"/>
      <c r="AK20126" s="114"/>
      <c r="AM20126" s="104"/>
      <c r="AN20126" s="104"/>
      <c r="AO20126" s="104"/>
      <c r="AP20126" s="104"/>
    </row>
    <row r="20127" spans="32:42" ht="18">
      <c r="AF20127" s="123" t="s">
        <v>10802</v>
      </c>
      <c r="AG20127" s="96" t="s">
        <v>12552</v>
      </c>
      <c r="AH20127" s="96" t="s">
        <v>21015</v>
      </c>
      <c r="AI20127" s="97">
        <v>213241</v>
      </c>
      <c r="AJ20127" s="114">
        <v>21.782749176025401</v>
      </c>
      <c r="AK20127" s="114">
        <v>98.732772827148395</v>
      </c>
      <c r="AM20127" s="104"/>
      <c r="AN20127" s="104"/>
      <c r="AO20127" s="104"/>
      <c r="AP20127" s="104"/>
    </row>
    <row r="20128" spans="32:42" ht="18">
      <c r="AF20128" s="123" t="s">
        <v>10802</v>
      </c>
      <c r="AG20128" s="96" t="s">
        <v>12552</v>
      </c>
      <c r="AH20128" s="96" t="s">
        <v>21016</v>
      </c>
      <c r="AI20128" s="97">
        <v>213248</v>
      </c>
      <c r="AJ20128" s="114"/>
      <c r="AK20128" s="114"/>
      <c r="AM20128" s="104"/>
      <c r="AN20128" s="104"/>
      <c r="AO20128" s="104"/>
      <c r="AP20128" s="104"/>
    </row>
    <row r="20129" spans="32:42" ht="18">
      <c r="AF20129" s="123" t="s">
        <v>10802</v>
      </c>
      <c r="AG20129" s="96" t="s">
        <v>12552</v>
      </c>
      <c r="AH20129" s="96" t="s">
        <v>10802</v>
      </c>
      <c r="AI20129" s="97">
        <v>213238</v>
      </c>
      <c r="AJ20129" s="114">
        <v>21.670730590820298</v>
      </c>
      <c r="AK20129" s="114">
        <v>98.750900268554702</v>
      </c>
      <c r="AM20129" s="104"/>
      <c r="AN20129" s="104"/>
      <c r="AO20129" s="104"/>
      <c r="AP20129" s="104"/>
    </row>
    <row r="20130" spans="32:42" ht="18">
      <c r="AF20130" s="123" t="s">
        <v>10802</v>
      </c>
      <c r="AG20130" s="96" t="s">
        <v>12552</v>
      </c>
      <c r="AH20130" s="96" t="s">
        <v>21017</v>
      </c>
      <c r="AI20130" s="97">
        <v>213240</v>
      </c>
      <c r="AJ20130" s="114"/>
      <c r="AK20130" s="114"/>
      <c r="AM20130" s="104"/>
      <c r="AN20130" s="104"/>
      <c r="AO20130" s="104"/>
      <c r="AP20130" s="104"/>
    </row>
    <row r="20131" spans="32:42" ht="18">
      <c r="AF20131" s="123" t="s">
        <v>10802</v>
      </c>
      <c r="AG20131" s="96" t="s">
        <v>12552</v>
      </c>
      <c r="AH20131" s="96" t="s">
        <v>21018</v>
      </c>
      <c r="AI20131" s="97">
        <v>213242</v>
      </c>
      <c r="AJ20131" s="114"/>
      <c r="AK20131" s="114"/>
      <c r="AM20131" s="104"/>
      <c r="AN20131" s="104"/>
      <c r="AO20131" s="104"/>
      <c r="AP20131" s="104"/>
    </row>
    <row r="20132" spans="32:42" ht="18">
      <c r="AF20132" s="123" t="s">
        <v>10802</v>
      </c>
      <c r="AG20132" s="96" t="s">
        <v>12552</v>
      </c>
      <c r="AH20132" s="96" t="s">
        <v>21019</v>
      </c>
      <c r="AI20132" s="97">
        <v>213243</v>
      </c>
      <c r="AJ20132" s="114">
        <v>21.805524826049801</v>
      </c>
      <c r="AK20132" s="114">
        <v>98.659774780273395</v>
      </c>
      <c r="AM20132" s="104"/>
      <c r="AN20132" s="104"/>
      <c r="AO20132" s="104"/>
      <c r="AP20132" s="104"/>
    </row>
    <row r="20133" spans="32:42" ht="18">
      <c r="AF20133" s="123" t="s">
        <v>10802</v>
      </c>
      <c r="AG20133" s="96" t="s">
        <v>12552</v>
      </c>
      <c r="AH20133" s="96" t="s">
        <v>5652</v>
      </c>
      <c r="AI20133" s="97">
        <v>213244</v>
      </c>
      <c r="AJ20133" s="114"/>
      <c r="AK20133" s="114"/>
      <c r="AM20133" s="104"/>
      <c r="AN20133" s="104"/>
      <c r="AO20133" s="104"/>
      <c r="AP20133" s="104"/>
    </row>
    <row r="20134" spans="32:42" ht="18">
      <c r="AF20134" s="123" t="s">
        <v>10802</v>
      </c>
      <c r="AG20134" s="96" t="s">
        <v>12552</v>
      </c>
      <c r="AH20134" s="96" t="s">
        <v>21020</v>
      </c>
      <c r="AI20134" s="97">
        <v>213245</v>
      </c>
      <c r="AJ20134" s="114">
        <v>21.787420272827099</v>
      </c>
      <c r="AK20134" s="114">
        <v>98.645080566406307</v>
      </c>
      <c r="AM20134" s="104"/>
      <c r="AN20134" s="104"/>
      <c r="AO20134" s="104"/>
      <c r="AP20134" s="104"/>
    </row>
    <row r="20135" spans="32:42" ht="18">
      <c r="AF20135" s="123" t="s">
        <v>10802</v>
      </c>
      <c r="AG20135" s="96" t="s">
        <v>12552</v>
      </c>
      <c r="AH20135" s="96" t="s">
        <v>21021</v>
      </c>
      <c r="AI20135" s="97">
        <v>213246</v>
      </c>
      <c r="AJ20135" s="114"/>
      <c r="AK20135" s="114"/>
      <c r="AM20135" s="104"/>
      <c r="AN20135" s="104"/>
      <c r="AO20135" s="104"/>
      <c r="AP20135" s="104"/>
    </row>
    <row r="20136" spans="32:42" ht="18">
      <c r="AF20136" s="123" t="s">
        <v>10802</v>
      </c>
      <c r="AG20136" s="96" t="s">
        <v>12552</v>
      </c>
      <c r="AH20136" s="96" t="s">
        <v>15758</v>
      </c>
      <c r="AI20136" s="97">
        <v>213247</v>
      </c>
      <c r="AJ20136" s="114">
        <v>21.532709121704102</v>
      </c>
      <c r="AK20136" s="114">
        <v>98.740676879882798</v>
      </c>
      <c r="AM20136" s="104"/>
      <c r="AN20136" s="104"/>
      <c r="AO20136" s="104"/>
      <c r="AP20136" s="104"/>
    </row>
    <row r="20137" spans="32:42" ht="18">
      <c r="AF20137" s="123" t="s">
        <v>10802</v>
      </c>
      <c r="AG20137" s="96" t="s">
        <v>12552</v>
      </c>
      <c r="AH20137" s="96" t="s">
        <v>11347</v>
      </c>
      <c r="AI20137" s="97">
        <v>213239</v>
      </c>
      <c r="AJ20137" s="114"/>
      <c r="AK20137" s="114"/>
      <c r="AM20137" s="104"/>
      <c r="AN20137" s="104"/>
      <c r="AO20137" s="104"/>
      <c r="AP20137" s="104"/>
    </row>
    <row r="20138" spans="32:42" ht="18">
      <c r="AF20138" s="123" t="s">
        <v>354</v>
      </c>
      <c r="AG20138" s="96" t="s">
        <v>12553</v>
      </c>
      <c r="AH20138" s="96" t="s">
        <v>21022</v>
      </c>
      <c r="AI20138" s="97">
        <v>213260</v>
      </c>
      <c r="AJ20138" s="114"/>
      <c r="AK20138" s="114"/>
      <c r="AM20138" s="104"/>
      <c r="AN20138" s="104"/>
      <c r="AO20138" s="104"/>
      <c r="AP20138" s="104"/>
    </row>
    <row r="20139" spans="32:42" ht="18">
      <c r="AF20139" s="123" t="s">
        <v>354</v>
      </c>
      <c r="AG20139" s="96" t="s">
        <v>12553</v>
      </c>
      <c r="AH20139" s="96" t="s">
        <v>21023</v>
      </c>
      <c r="AI20139" s="97">
        <v>213265</v>
      </c>
      <c r="AJ20139" s="114"/>
      <c r="AK20139" s="114"/>
      <c r="AM20139" s="104"/>
      <c r="AN20139" s="104"/>
      <c r="AO20139" s="104"/>
      <c r="AP20139" s="104"/>
    </row>
    <row r="20140" spans="32:42" ht="18">
      <c r="AF20140" s="123" t="s">
        <v>354</v>
      </c>
      <c r="AG20140" s="96" t="s">
        <v>12553</v>
      </c>
      <c r="AH20140" s="96" t="s">
        <v>354</v>
      </c>
      <c r="AI20140" s="97">
        <v>213259</v>
      </c>
      <c r="AJ20140" s="114"/>
      <c r="AK20140" s="114"/>
      <c r="AM20140" s="104"/>
      <c r="AN20140" s="104"/>
      <c r="AO20140" s="104"/>
      <c r="AP20140" s="104"/>
    </row>
    <row r="20141" spans="32:42" ht="18">
      <c r="AF20141" s="123" t="s">
        <v>354</v>
      </c>
      <c r="AG20141" s="96" t="s">
        <v>12553</v>
      </c>
      <c r="AH20141" s="96" t="s">
        <v>21024</v>
      </c>
      <c r="AI20141" s="97">
        <v>213267</v>
      </c>
      <c r="AJ20141" s="114"/>
      <c r="AK20141" s="114"/>
      <c r="AM20141" s="104"/>
      <c r="AN20141" s="104"/>
      <c r="AO20141" s="104"/>
      <c r="AP20141" s="104"/>
    </row>
    <row r="20142" spans="32:42" ht="18">
      <c r="AF20142" s="123" t="s">
        <v>354</v>
      </c>
      <c r="AG20142" s="96" t="s">
        <v>12553</v>
      </c>
      <c r="AH20142" s="96" t="s">
        <v>21025</v>
      </c>
      <c r="AI20142" s="97">
        <v>213266</v>
      </c>
      <c r="AJ20142" s="114"/>
      <c r="AK20142" s="114"/>
      <c r="AM20142" s="104"/>
      <c r="AN20142" s="104"/>
      <c r="AO20142" s="104"/>
      <c r="AP20142" s="104"/>
    </row>
    <row r="20143" spans="32:42" ht="18">
      <c r="AF20143" s="123" t="s">
        <v>354</v>
      </c>
      <c r="AG20143" s="96" t="s">
        <v>12553</v>
      </c>
      <c r="AH20143" s="96" t="s">
        <v>11266</v>
      </c>
      <c r="AI20143" s="97">
        <v>213264</v>
      </c>
      <c r="AJ20143" s="114"/>
      <c r="AK20143" s="114"/>
      <c r="AM20143" s="104"/>
      <c r="AN20143" s="104"/>
      <c r="AO20143" s="104"/>
      <c r="AP20143" s="104"/>
    </row>
    <row r="20144" spans="32:42" ht="18">
      <c r="AF20144" s="123" t="s">
        <v>354</v>
      </c>
      <c r="AG20144" s="96" t="s">
        <v>12553</v>
      </c>
      <c r="AH20144" s="96" t="s">
        <v>16488</v>
      </c>
      <c r="AI20144" s="97">
        <v>213263</v>
      </c>
      <c r="AJ20144" s="114"/>
      <c r="AK20144" s="114"/>
      <c r="AM20144" s="104"/>
      <c r="AN20144" s="104"/>
      <c r="AO20144" s="104"/>
      <c r="AP20144" s="104"/>
    </row>
    <row r="20145" spans="32:42" ht="18">
      <c r="AF20145" s="123" t="s">
        <v>354</v>
      </c>
      <c r="AG20145" s="96" t="s">
        <v>12553</v>
      </c>
      <c r="AH20145" s="96" t="s">
        <v>11112</v>
      </c>
      <c r="AI20145" s="97">
        <v>213262</v>
      </c>
      <c r="AJ20145" s="114"/>
      <c r="AK20145" s="114"/>
      <c r="AM20145" s="104"/>
      <c r="AN20145" s="104"/>
      <c r="AO20145" s="104"/>
      <c r="AP20145" s="104"/>
    </row>
    <row r="20146" spans="32:42" ht="18">
      <c r="AF20146" s="123" t="s">
        <v>354</v>
      </c>
      <c r="AG20146" s="96" t="s">
        <v>12553</v>
      </c>
      <c r="AH20146" s="96" t="s">
        <v>19827</v>
      </c>
      <c r="AI20146" s="97">
        <v>213261</v>
      </c>
      <c r="AJ20146" s="114"/>
      <c r="AK20146" s="114"/>
      <c r="AM20146" s="104"/>
      <c r="AN20146" s="104"/>
      <c r="AO20146" s="104"/>
      <c r="AP20146" s="104"/>
    </row>
    <row r="20147" spans="32:42" ht="18">
      <c r="AF20147" s="123" t="s">
        <v>354</v>
      </c>
      <c r="AG20147" s="96" t="s">
        <v>12553</v>
      </c>
      <c r="AH20147" s="96" t="s">
        <v>21026</v>
      </c>
      <c r="AI20147" s="97">
        <v>213268</v>
      </c>
      <c r="AJ20147" s="114"/>
      <c r="AK20147" s="114"/>
      <c r="AM20147" s="104"/>
      <c r="AN20147" s="104"/>
      <c r="AO20147" s="104"/>
      <c r="AP20147" s="104"/>
    </row>
    <row r="20148" spans="32:42" ht="18">
      <c r="AF20148" s="123" t="s">
        <v>12554</v>
      </c>
      <c r="AG20148" s="96" t="s">
        <v>12555</v>
      </c>
      <c r="AH20148" s="96" t="s">
        <v>21027</v>
      </c>
      <c r="AI20148" s="97">
        <v>213273</v>
      </c>
      <c r="AJ20148" s="114"/>
      <c r="AK20148" s="114"/>
      <c r="AM20148" s="104"/>
      <c r="AN20148" s="104"/>
      <c r="AO20148" s="104"/>
      <c r="AP20148" s="104"/>
    </row>
    <row r="20149" spans="32:42" ht="18">
      <c r="AF20149" s="123" t="s">
        <v>12554</v>
      </c>
      <c r="AG20149" s="96" t="s">
        <v>12555</v>
      </c>
      <c r="AH20149" s="96" t="s">
        <v>11112</v>
      </c>
      <c r="AI20149" s="97">
        <v>213275</v>
      </c>
      <c r="AJ20149" s="114"/>
      <c r="AK20149" s="114"/>
      <c r="AM20149" s="104"/>
      <c r="AN20149" s="104"/>
      <c r="AO20149" s="104"/>
      <c r="AP20149" s="104"/>
    </row>
    <row r="20150" spans="32:42" ht="18">
      <c r="AF20150" s="123" t="s">
        <v>12554</v>
      </c>
      <c r="AG20150" s="96" t="s">
        <v>12555</v>
      </c>
      <c r="AH20150" s="96" t="s">
        <v>21028</v>
      </c>
      <c r="AI20150" s="97">
        <v>213274</v>
      </c>
      <c r="AJ20150" s="114"/>
      <c r="AK20150" s="114"/>
      <c r="AM20150" s="104"/>
      <c r="AN20150" s="104"/>
      <c r="AO20150" s="104"/>
      <c r="AP20150" s="104"/>
    </row>
    <row r="20151" spans="32:42" ht="18">
      <c r="AF20151" s="123" t="s">
        <v>12554</v>
      </c>
      <c r="AG20151" s="96" t="s">
        <v>12555</v>
      </c>
      <c r="AH20151" s="96" t="s">
        <v>17731</v>
      </c>
      <c r="AI20151" s="97">
        <v>213276</v>
      </c>
      <c r="AJ20151" s="114"/>
      <c r="AK20151" s="114"/>
      <c r="AM20151" s="104"/>
      <c r="AN20151" s="104"/>
      <c r="AO20151" s="104"/>
      <c r="AP20151" s="104"/>
    </row>
    <row r="20152" spans="32:42" ht="18">
      <c r="AF20152" s="123" t="s">
        <v>12554</v>
      </c>
      <c r="AG20152" s="96" t="s">
        <v>12555</v>
      </c>
      <c r="AH20152" s="96" t="s">
        <v>17454</v>
      </c>
      <c r="AI20152" s="97">
        <v>213271</v>
      </c>
      <c r="AJ20152" s="114"/>
      <c r="AK20152" s="114"/>
      <c r="AM20152" s="104"/>
      <c r="AN20152" s="104"/>
      <c r="AO20152" s="104"/>
      <c r="AP20152" s="104"/>
    </row>
    <row r="20153" spans="32:42" ht="18">
      <c r="AF20153" s="123" t="s">
        <v>12554</v>
      </c>
      <c r="AG20153" s="96" t="s">
        <v>12555</v>
      </c>
      <c r="AH20153" s="96" t="s">
        <v>12554</v>
      </c>
      <c r="AI20153" s="97">
        <v>213269</v>
      </c>
      <c r="AJ20153" s="114"/>
      <c r="AK20153" s="114"/>
      <c r="AM20153" s="104"/>
      <c r="AN20153" s="104"/>
      <c r="AO20153" s="104"/>
      <c r="AP20153" s="104"/>
    </row>
    <row r="20154" spans="32:42" ht="18">
      <c r="AF20154" s="123" t="s">
        <v>12554</v>
      </c>
      <c r="AG20154" s="96" t="s">
        <v>12555</v>
      </c>
      <c r="AH20154" s="96" t="s">
        <v>18094</v>
      </c>
      <c r="AI20154" s="97">
        <v>213270</v>
      </c>
      <c r="AJ20154" s="114"/>
      <c r="AK20154" s="114"/>
      <c r="AM20154" s="104"/>
      <c r="AN20154" s="104"/>
      <c r="AO20154" s="104"/>
      <c r="AP20154" s="104"/>
    </row>
    <row r="20155" spans="32:42" ht="18">
      <c r="AF20155" s="123" t="s">
        <v>12554</v>
      </c>
      <c r="AG20155" s="96" t="s">
        <v>12555</v>
      </c>
      <c r="AH20155" s="96" t="s">
        <v>21029</v>
      </c>
      <c r="AI20155" s="97">
        <v>213272</v>
      </c>
      <c r="AJ20155" s="114"/>
      <c r="AK20155" s="114"/>
      <c r="AM20155" s="104"/>
      <c r="AN20155" s="104"/>
      <c r="AO20155" s="104"/>
      <c r="AP20155" s="104"/>
    </row>
    <row r="20156" spans="32:42" ht="18">
      <c r="AF20156" s="123" t="s">
        <v>12556</v>
      </c>
      <c r="AG20156" s="96" t="s">
        <v>12557</v>
      </c>
      <c r="AH20156" s="96" t="s">
        <v>21030</v>
      </c>
      <c r="AI20156" s="97">
        <v>213281</v>
      </c>
      <c r="AJ20156" s="114"/>
      <c r="AK20156" s="114"/>
      <c r="AM20156" s="104"/>
      <c r="AN20156" s="104"/>
      <c r="AO20156" s="104"/>
      <c r="AP20156" s="104"/>
    </row>
    <row r="20157" spans="32:42" ht="18">
      <c r="AF20157" s="123" t="s">
        <v>12556</v>
      </c>
      <c r="AG20157" s="96" t="s">
        <v>12557</v>
      </c>
      <c r="AH20157" s="96" t="s">
        <v>12127</v>
      </c>
      <c r="AI20157" s="97">
        <v>213284</v>
      </c>
      <c r="AJ20157" s="114"/>
      <c r="AK20157" s="114"/>
      <c r="AM20157" s="104"/>
      <c r="AN20157" s="104"/>
      <c r="AO20157" s="104"/>
      <c r="AP20157" s="104"/>
    </row>
    <row r="20158" spans="32:42" ht="18">
      <c r="AF20158" s="123" t="s">
        <v>12556</v>
      </c>
      <c r="AG20158" s="96" t="s">
        <v>12557</v>
      </c>
      <c r="AH20158" s="96" t="s">
        <v>17417</v>
      </c>
      <c r="AI20158" s="97">
        <v>213282</v>
      </c>
      <c r="AJ20158" s="114"/>
      <c r="AK20158" s="114"/>
      <c r="AM20158" s="104"/>
      <c r="AN20158" s="104"/>
      <c r="AO20158" s="104"/>
      <c r="AP20158" s="104"/>
    </row>
    <row r="20159" spans="32:42" ht="18">
      <c r="AF20159" s="123" t="s">
        <v>12556</v>
      </c>
      <c r="AG20159" s="96" t="s">
        <v>12557</v>
      </c>
      <c r="AH20159" s="96" t="s">
        <v>21031</v>
      </c>
      <c r="AI20159" s="97">
        <v>213280</v>
      </c>
      <c r="AJ20159" s="114"/>
      <c r="AK20159" s="114"/>
      <c r="AM20159" s="104"/>
      <c r="AN20159" s="104"/>
      <c r="AO20159" s="104"/>
      <c r="AP20159" s="104"/>
    </row>
    <row r="20160" spans="32:42" ht="18">
      <c r="AF20160" s="123" t="s">
        <v>12556</v>
      </c>
      <c r="AG20160" s="96" t="s">
        <v>12557</v>
      </c>
      <c r="AH20160" s="96" t="s">
        <v>21032</v>
      </c>
      <c r="AI20160" s="97">
        <v>213279</v>
      </c>
      <c r="AJ20160" s="114"/>
      <c r="AK20160" s="114"/>
      <c r="AM20160" s="104"/>
      <c r="AN20160" s="104"/>
      <c r="AO20160" s="104"/>
      <c r="AP20160" s="104"/>
    </row>
    <row r="20161" spans="32:42" ht="18">
      <c r="AF20161" s="123" t="s">
        <v>12556</v>
      </c>
      <c r="AG20161" s="96" t="s">
        <v>12557</v>
      </c>
      <c r="AH20161" s="96" t="s">
        <v>11345</v>
      </c>
      <c r="AI20161" s="97">
        <v>213278</v>
      </c>
      <c r="AJ20161" s="114"/>
      <c r="AK20161" s="114"/>
      <c r="AM20161" s="104"/>
      <c r="AN20161" s="104"/>
      <c r="AO20161" s="104"/>
      <c r="AP20161" s="104"/>
    </row>
    <row r="20162" spans="32:42" ht="18">
      <c r="AF20162" s="123" t="s">
        <v>12556</v>
      </c>
      <c r="AG20162" s="96" t="s">
        <v>12557</v>
      </c>
      <c r="AH20162" s="96" t="s">
        <v>12556</v>
      </c>
      <c r="AI20162" s="97">
        <v>213277</v>
      </c>
      <c r="AJ20162" s="114"/>
      <c r="AK20162" s="114"/>
      <c r="AM20162" s="104"/>
      <c r="AN20162" s="104"/>
      <c r="AO20162" s="104"/>
      <c r="AP20162" s="104"/>
    </row>
    <row r="20163" spans="32:42" ht="18">
      <c r="AF20163" s="123" t="s">
        <v>12556</v>
      </c>
      <c r="AG20163" s="96" t="s">
        <v>12557</v>
      </c>
      <c r="AH20163" s="96" t="s">
        <v>8282</v>
      </c>
      <c r="AI20163" s="97">
        <v>213283</v>
      </c>
      <c r="AJ20163" s="114"/>
      <c r="AK20163" s="114"/>
      <c r="AM20163" s="104"/>
      <c r="AN20163" s="104"/>
      <c r="AO20163" s="104"/>
      <c r="AP20163" s="104"/>
    </row>
    <row r="20164" spans="32:42" ht="18">
      <c r="AF20164" s="123" t="s">
        <v>12558</v>
      </c>
      <c r="AG20164" s="96" t="s">
        <v>12559</v>
      </c>
      <c r="AH20164" s="96" t="s">
        <v>12558</v>
      </c>
      <c r="AI20164" s="97">
        <v>213285</v>
      </c>
      <c r="AJ20164" s="114"/>
      <c r="AK20164" s="114"/>
      <c r="AM20164" s="104"/>
      <c r="AN20164" s="104"/>
      <c r="AO20164" s="104"/>
      <c r="AP20164" s="104"/>
    </row>
    <row r="20165" spans="32:42" ht="18">
      <c r="AF20165" s="123" t="s">
        <v>12558</v>
      </c>
      <c r="AG20165" s="96" t="s">
        <v>12559</v>
      </c>
      <c r="AH20165" s="96" t="s">
        <v>21033</v>
      </c>
      <c r="AI20165" s="97">
        <v>213286</v>
      </c>
      <c r="AJ20165" s="114"/>
      <c r="AK20165" s="114"/>
      <c r="AM20165" s="104"/>
      <c r="AN20165" s="104"/>
      <c r="AO20165" s="104"/>
      <c r="AP20165" s="104"/>
    </row>
    <row r="20166" spans="32:42" ht="18">
      <c r="AF20166" s="123" t="s">
        <v>12558</v>
      </c>
      <c r="AG20166" s="96" t="s">
        <v>12559</v>
      </c>
      <c r="AH20166" s="96" t="s">
        <v>6220</v>
      </c>
      <c r="AI20166" s="97">
        <v>213287</v>
      </c>
      <c r="AJ20166" s="114"/>
      <c r="AK20166" s="114"/>
      <c r="AM20166" s="104"/>
      <c r="AN20166" s="104"/>
      <c r="AO20166" s="104"/>
      <c r="AP20166" s="104"/>
    </row>
    <row r="20167" spans="32:42" ht="18">
      <c r="AF20167" s="123" t="s">
        <v>12560</v>
      </c>
      <c r="AG20167" s="96" t="s">
        <v>12561</v>
      </c>
      <c r="AH20167" s="96" t="s">
        <v>21034</v>
      </c>
      <c r="AI20167" s="97">
        <v>213292</v>
      </c>
      <c r="AJ20167" s="114"/>
      <c r="AK20167" s="114"/>
      <c r="AM20167" s="104"/>
      <c r="AN20167" s="104"/>
      <c r="AO20167" s="104"/>
      <c r="AP20167" s="104"/>
    </row>
    <row r="20168" spans="32:42" ht="18">
      <c r="AF20168" s="123" t="s">
        <v>12560</v>
      </c>
      <c r="AG20168" s="96" t="s">
        <v>12561</v>
      </c>
      <c r="AH20168" s="96" t="s">
        <v>21035</v>
      </c>
      <c r="AI20168" s="97">
        <v>213291</v>
      </c>
      <c r="AJ20168" s="114"/>
      <c r="AK20168" s="114"/>
      <c r="AM20168" s="104"/>
      <c r="AN20168" s="104"/>
      <c r="AO20168" s="104"/>
      <c r="AP20168" s="104"/>
    </row>
    <row r="20169" spans="32:42" ht="18">
      <c r="AF20169" s="123" t="s">
        <v>12560</v>
      </c>
      <c r="AG20169" s="96" t="s">
        <v>12561</v>
      </c>
      <c r="AH20169" s="96" t="s">
        <v>21036</v>
      </c>
      <c r="AI20169" s="97">
        <v>213293</v>
      </c>
      <c r="AJ20169" s="114"/>
      <c r="AK20169" s="114"/>
      <c r="AM20169" s="104"/>
      <c r="AN20169" s="104"/>
      <c r="AO20169" s="104"/>
      <c r="AP20169" s="104"/>
    </row>
    <row r="20170" spans="32:42" ht="18">
      <c r="AF20170" s="123" t="s">
        <v>12560</v>
      </c>
      <c r="AG20170" s="96" t="s">
        <v>12561</v>
      </c>
      <c r="AH20170" s="96" t="s">
        <v>12560</v>
      </c>
      <c r="AI20170" s="97">
        <v>213288</v>
      </c>
      <c r="AJ20170" s="114"/>
      <c r="AK20170" s="114"/>
      <c r="AM20170" s="104"/>
      <c r="AN20170" s="104"/>
      <c r="AO20170" s="104"/>
      <c r="AP20170" s="104"/>
    </row>
    <row r="20171" spans="32:42" ht="18">
      <c r="AF20171" s="123" t="s">
        <v>12560</v>
      </c>
      <c r="AG20171" s="96" t="s">
        <v>12561</v>
      </c>
      <c r="AH20171" s="96" t="s">
        <v>8282</v>
      </c>
      <c r="AI20171" s="97">
        <v>213289</v>
      </c>
      <c r="AJ20171" s="114"/>
      <c r="AK20171" s="114"/>
      <c r="AM20171" s="104"/>
      <c r="AN20171" s="104"/>
      <c r="AO20171" s="104"/>
      <c r="AP20171" s="104"/>
    </row>
    <row r="20172" spans="32:42" ht="18">
      <c r="AF20172" s="123" t="s">
        <v>12560</v>
      </c>
      <c r="AG20172" s="96" t="s">
        <v>12561</v>
      </c>
      <c r="AH20172" s="96" t="s">
        <v>21037</v>
      </c>
      <c r="AI20172" s="97">
        <v>213290</v>
      </c>
      <c r="AJ20172" s="114"/>
      <c r="AK20172" s="114"/>
      <c r="AM20172" s="104"/>
      <c r="AN20172" s="104"/>
      <c r="AO20172" s="104"/>
      <c r="AP20172" s="104"/>
    </row>
    <row r="20173" spans="32:42" ht="18">
      <c r="AF20173" s="123" t="s">
        <v>12562</v>
      </c>
      <c r="AG20173" s="96" t="s">
        <v>12563</v>
      </c>
      <c r="AH20173" s="96" t="s">
        <v>12562</v>
      </c>
      <c r="AI20173" s="97">
        <v>213294</v>
      </c>
      <c r="AJ20173" s="114"/>
      <c r="AK20173" s="114"/>
      <c r="AM20173" s="104"/>
      <c r="AN20173" s="104"/>
      <c r="AO20173" s="104"/>
      <c r="AP20173" s="104"/>
    </row>
    <row r="20174" spans="32:42" ht="18">
      <c r="AF20174" s="123" t="s">
        <v>12562</v>
      </c>
      <c r="AG20174" s="96" t="s">
        <v>12563</v>
      </c>
      <c r="AH20174" s="96" t="s">
        <v>21038</v>
      </c>
      <c r="AI20174" s="97">
        <v>213295</v>
      </c>
      <c r="AJ20174" s="114"/>
      <c r="AK20174" s="114"/>
      <c r="AM20174" s="104"/>
      <c r="AN20174" s="104"/>
      <c r="AO20174" s="104"/>
      <c r="AP20174" s="104"/>
    </row>
    <row r="20175" spans="32:42" ht="18">
      <c r="AF20175" s="123" t="s">
        <v>12562</v>
      </c>
      <c r="AG20175" s="96" t="s">
        <v>12563</v>
      </c>
      <c r="AH20175" s="96" t="s">
        <v>21039</v>
      </c>
      <c r="AI20175" s="97">
        <v>213296</v>
      </c>
      <c r="AJ20175" s="114"/>
      <c r="AK20175" s="114"/>
      <c r="AM20175" s="104"/>
      <c r="AN20175" s="104"/>
      <c r="AO20175" s="104"/>
      <c r="AP20175" s="104"/>
    </row>
    <row r="20176" spans="32:42" ht="18">
      <c r="AF20176" s="123" t="s">
        <v>12564</v>
      </c>
      <c r="AG20176" s="96" t="s">
        <v>12565</v>
      </c>
      <c r="AH20176" s="96" t="s">
        <v>18229</v>
      </c>
      <c r="AI20176" s="97">
        <v>213300</v>
      </c>
      <c r="AJ20176" s="114"/>
      <c r="AK20176" s="114"/>
      <c r="AM20176" s="104"/>
      <c r="AN20176" s="104"/>
      <c r="AO20176" s="104"/>
      <c r="AP20176" s="104"/>
    </row>
    <row r="20177" spans="32:42" ht="18">
      <c r="AF20177" s="123" t="s">
        <v>12564</v>
      </c>
      <c r="AG20177" s="96" t="s">
        <v>12565</v>
      </c>
      <c r="AH20177" s="96" t="s">
        <v>12564</v>
      </c>
      <c r="AI20177" s="97">
        <v>213297</v>
      </c>
      <c r="AJ20177" s="114"/>
      <c r="AK20177" s="114"/>
      <c r="AM20177" s="104"/>
      <c r="AN20177" s="104"/>
      <c r="AO20177" s="104"/>
      <c r="AP20177" s="104"/>
    </row>
    <row r="20178" spans="32:42" ht="18">
      <c r="AF20178" s="123" t="s">
        <v>12564</v>
      </c>
      <c r="AG20178" s="96" t="s">
        <v>12565</v>
      </c>
      <c r="AH20178" s="96" t="s">
        <v>21040</v>
      </c>
      <c r="AI20178" s="97">
        <v>213298</v>
      </c>
      <c r="AJ20178" s="114"/>
      <c r="AK20178" s="114"/>
      <c r="AM20178" s="104"/>
      <c r="AN20178" s="104"/>
      <c r="AO20178" s="104"/>
      <c r="AP20178" s="104"/>
    </row>
    <row r="20179" spans="32:42" ht="18">
      <c r="AF20179" s="123" t="s">
        <v>12564</v>
      </c>
      <c r="AG20179" s="96" t="s">
        <v>12565</v>
      </c>
      <c r="AH20179" s="96" t="s">
        <v>21041</v>
      </c>
      <c r="AI20179" s="97">
        <v>213299</v>
      </c>
      <c r="AJ20179" s="114"/>
      <c r="AK20179" s="114"/>
      <c r="AM20179" s="104"/>
      <c r="AN20179" s="104"/>
      <c r="AO20179" s="104"/>
      <c r="AP20179" s="104"/>
    </row>
    <row r="20180" spans="32:42" ht="18">
      <c r="AF20180" s="123" t="s">
        <v>12566</v>
      </c>
      <c r="AG20180" s="96" t="s">
        <v>12567</v>
      </c>
      <c r="AH20180" s="96" t="s">
        <v>21042</v>
      </c>
      <c r="AI20180" s="97">
        <v>213307</v>
      </c>
      <c r="AJ20180" s="114"/>
      <c r="AK20180" s="114"/>
      <c r="AM20180" s="104"/>
      <c r="AN20180" s="104"/>
      <c r="AO20180" s="104"/>
      <c r="AP20180" s="104"/>
    </row>
    <row r="20181" spans="32:42" ht="18">
      <c r="AF20181" s="123" t="s">
        <v>12566</v>
      </c>
      <c r="AG20181" s="96" t="s">
        <v>12567</v>
      </c>
      <c r="AH20181" s="96" t="s">
        <v>21043</v>
      </c>
      <c r="AI20181" s="97">
        <v>213306</v>
      </c>
      <c r="AJ20181" s="114"/>
      <c r="AK20181" s="114"/>
      <c r="AM20181" s="104"/>
      <c r="AN20181" s="104"/>
      <c r="AO20181" s="104"/>
      <c r="AP20181" s="104"/>
    </row>
    <row r="20182" spans="32:42" ht="18">
      <c r="AF20182" s="123" t="s">
        <v>12566</v>
      </c>
      <c r="AG20182" s="96" t="s">
        <v>12567</v>
      </c>
      <c r="AH20182" s="96" t="s">
        <v>21044</v>
      </c>
      <c r="AI20182" s="97">
        <v>213305</v>
      </c>
      <c r="AJ20182" s="114"/>
      <c r="AK20182" s="114"/>
      <c r="AM20182" s="104"/>
      <c r="AN20182" s="104"/>
      <c r="AO20182" s="104"/>
      <c r="AP20182" s="104"/>
    </row>
    <row r="20183" spans="32:42" ht="18">
      <c r="AF20183" s="123" t="s">
        <v>12566</v>
      </c>
      <c r="AG20183" s="96" t="s">
        <v>12567</v>
      </c>
      <c r="AH20183" s="96" t="s">
        <v>16305</v>
      </c>
      <c r="AI20183" s="97">
        <v>213304</v>
      </c>
      <c r="AJ20183" s="114"/>
      <c r="AK20183" s="114"/>
      <c r="AM20183" s="104"/>
      <c r="AN20183" s="104"/>
      <c r="AO20183" s="104"/>
      <c r="AP20183" s="104"/>
    </row>
    <row r="20184" spans="32:42" ht="18">
      <c r="AF20184" s="123" t="s">
        <v>12566</v>
      </c>
      <c r="AG20184" s="96" t="s">
        <v>12567</v>
      </c>
      <c r="AH20184" s="96" t="s">
        <v>21045</v>
      </c>
      <c r="AI20184" s="97">
        <v>213303</v>
      </c>
      <c r="AJ20184" s="114"/>
      <c r="AK20184" s="114"/>
      <c r="AM20184" s="104"/>
      <c r="AN20184" s="104"/>
      <c r="AO20184" s="104"/>
      <c r="AP20184" s="104"/>
    </row>
    <row r="20185" spans="32:42" ht="18">
      <c r="AF20185" s="123" t="s">
        <v>12566</v>
      </c>
      <c r="AG20185" s="96" t="s">
        <v>12567</v>
      </c>
      <c r="AH20185" s="96" t="s">
        <v>12566</v>
      </c>
      <c r="AI20185" s="97">
        <v>213301</v>
      </c>
      <c r="AJ20185" s="114"/>
      <c r="AK20185" s="114"/>
      <c r="AM20185" s="104"/>
      <c r="AN20185" s="104"/>
      <c r="AO20185" s="104"/>
      <c r="AP20185" s="104"/>
    </row>
    <row r="20186" spans="32:42" ht="18">
      <c r="AF20186" s="123" t="s">
        <v>12566</v>
      </c>
      <c r="AG20186" s="96" t="s">
        <v>12567</v>
      </c>
      <c r="AH20186" s="96" t="s">
        <v>13920</v>
      </c>
      <c r="AI20186" s="97">
        <v>213302</v>
      </c>
      <c r="AJ20186" s="114"/>
      <c r="AK20186" s="114"/>
      <c r="AM20186" s="104"/>
      <c r="AN20186" s="104"/>
      <c r="AO20186" s="104"/>
      <c r="AP20186" s="104"/>
    </row>
    <row r="20187" spans="32:42" ht="18">
      <c r="AF20187" s="123" t="s">
        <v>12568</v>
      </c>
      <c r="AG20187" s="96" t="s">
        <v>12569</v>
      </c>
      <c r="AH20187" s="96" t="s">
        <v>21046</v>
      </c>
      <c r="AI20187" s="97">
        <v>213312</v>
      </c>
      <c r="AJ20187" s="114"/>
      <c r="AK20187" s="114"/>
      <c r="AM20187" s="104"/>
      <c r="AN20187" s="104"/>
      <c r="AO20187" s="104"/>
      <c r="AP20187" s="104"/>
    </row>
    <row r="20188" spans="32:42" ht="18">
      <c r="AF20188" s="123" t="s">
        <v>12568</v>
      </c>
      <c r="AG20188" s="96" t="s">
        <v>12569</v>
      </c>
      <c r="AH20188" s="96" t="s">
        <v>21047</v>
      </c>
      <c r="AI20188" s="97">
        <v>213309</v>
      </c>
      <c r="AJ20188" s="114"/>
      <c r="AK20188" s="114"/>
      <c r="AM20188" s="104"/>
      <c r="AN20188" s="104"/>
      <c r="AO20188" s="104"/>
      <c r="AP20188" s="104"/>
    </row>
    <row r="20189" spans="32:42" ht="18">
      <c r="AF20189" s="123" t="s">
        <v>12568</v>
      </c>
      <c r="AG20189" s="96" t="s">
        <v>12569</v>
      </c>
      <c r="AH20189" s="96" t="s">
        <v>13068</v>
      </c>
      <c r="AI20189" s="97">
        <v>213313</v>
      </c>
      <c r="AJ20189" s="114"/>
      <c r="AK20189" s="114"/>
      <c r="AM20189" s="104"/>
      <c r="AN20189" s="104"/>
      <c r="AO20189" s="104"/>
      <c r="AP20189" s="104"/>
    </row>
    <row r="20190" spans="32:42" ht="18">
      <c r="AF20190" s="123" t="s">
        <v>12568</v>
      </c>
      <c r="AG20190" s="96" t="s">
        <v>12569</v>
      </c>
      <c r="AH20190" s="96" t="s">
        <v>21048</v>
      </c>
      <c r="AI20190" s="97">
        <v>213310</v>
      </c>
      <c r="AJ20190" s="114"/>
      <c r="AK20190" s="114"/>
      <c r="AM20190" s="104"/>
      <c r="AN20190" s="104"/>
      <c r="AO20190" s="104"/>
      <c r="AP20190" s="104"/>
    </row>
    <row r="20191" spans="32:42" ht="18">
      <c r="AF20191" s="123" t="s">
        <v>12568</v>
      </c>
      <c r="AG20191" s="96" t="s">
        <v>12569</v>
      </c>
      <c r="AH20191" s="96" t="s">
        <v>12568</v>
      </c>
      <c r="AI20191" s="97">
        <v>213308</v>
      </c>
      <c r="AJ20191" s="114"/>
      <c r="AK20191" s="114"/>
      <c r="AM20191" s="104"/>
      <c r="AN20191" s="104"/>
      <c r="AO20191" s="104"/>
      <c r="AP20191" s="104"/>
    </row>
    <row r="20192" spans="32:42" ht="18">
      <c r="AF20192" s="123" t="s">
        <v>12568</v>
      </c>
      <c r="AG20192" s="96" t="s">
        <v>12569</v>
      </c>
      <c r="AH20192" s="96" t="s">
        <v>21049</v>
      </c>
      <c r="AI20192" s="97">
        <v>213311</v>
      </c>
      <c r="AJ20192" s="114"/>
      <c r="AK20192" s="114"/>
      <c r="AM20192" s="104"/>
      <c r="AN20192" s="104"/>
      <c r="AO20192" s="104"/>
      <c r="AP20192" s="104"/>
    </row>
    <row r="20193" spans="32:42" ht="18">
      <c r="AF20193" s="123" t="s">
        <v>11347</v>
      </c>
      <c r="AG20193" s="96" t="s">
        <v>12570</v>
      </c>
      <c r="AH20193" s="96" t="s">
        <v>11347</v>
      </c>
      <c r="AI20193" s="97">
        <v>213314</v>
      </c>
      <c r="AJ20193" s="114"/>
      <c r="AK20193" s="114"/>
      <c r="AM20193" s="104"/>
      <c r="AN20193" s="104"/>
      <c r="AO20193" s="104"/>
      <c r="AP20193" s="104"/>
    </row>
    <row r="20194" spans="32:42" ht="18">
      <c r="AF20194" s="123" t="s">
        <v>11347</v>
      </c>
      <c r="AG20194" s="96" t="s">
        <v>12570</v>
      </c>
      <c r="AH20194" s="96" t="s">
        <v>12665</v>
      </c>
      <c r="AI20194" s="97">
        <v>213315</v>
      </c>
      <c r="AJ20194" s="114"/>
      <c r="AK20194" s="114"/>
      <c r="AM20194" s="104"/>
      <c r="AN20194" s="104"/>
      <c r="AO20194" s="104"/>
      <c r="AP20194" s="104"/>
    </row>
    <row r="20195" spans="32:42" ht="18">
      <c r="AF20195" s="123" t="s">
        <v>11347</v>
      </c>
      <c r="AG20195" s="96" t="s">
        <v>12570</v>
      </c>
      <c r="AH20195" s="96" t="s">
        <v>21050</v>
      </c>
      <c r="AI20195" s="97">
        <v>213316</v>
      </c>
      <c r="AJ20195" s="114"/>
      <c r="AK20195" s="114"/>
      <c r="AM20195" s="104"/>
      <c r="AN20195" s="104"/>
      <c r="AO20195" s="104"/>
      <c r="AP20195" s="104"/>
    </row>
    <row r="20196" spans="32:42" ht="18">
      <c r="AF20196" s="123" t="s">
        <v>11266</v>
      </c>
      <c r="AG20196" s="96" t="s">
        <v>12571</v>
      </c>
      <c r="AH20196" s="96" t="s">
        <v>11183</v>
      </c>
      <c r="AI20196" s="97">
        <v>213319</v>
      </c>
      <c r="AJ20196" s="114"/>
      <c r="AK20196" s="114"/>
      <c r="AM20196" s="104"/>
      <c r="AN20196" s="104"/>
      <c r="AO20196" s="104"/>
      <c r="AP20196" s="104"/>
    </row>
    <row r="20197" spans="32:42" ht="18">
      <c r="AF20197" s="123" t="s">
        <v>11266</v>
      </c>
      <c r="AG20197" s="96" t="s">
        <v>12571</v>
      </c>
      <c r="AH20197" s="96" t="s">
        <v>20975</v>
      </c>
      <c r="AI20197" s="97">
        <v>213320</v>
      </c>
      <c r="AJ20197" s="114"/>
      <c r="AK20197" s="114"/>
      <c r="AM20197" s="104"/>
      <c r="AN20197" s="104"/>
      <c r="AO20197" s="104"/>
      <c r="AP20197" s="104"/>
    </row>
    <row r="20198" spans="32:42" ht="18">
      <c r="AF20198" s="123" t="s">
        <v>11266</v>
      </c>
      <c r="AG20198" s="96" t="s">
        <v>12571</v>
      </c>
      <c r="AH20198" s="96" t="s">
        <v>18264</v>
      </c>
      <c r="AI20198" s="97">
        <v>213318</v>
      </c>
      <c r="AJ20198" s="114"/>
      <c r="AK20198" s="114"/>
      <c r="AM20198" s="104"/>
      <c r="AN20198" s="104"/>
      <c r="AO20198" s="104"/>
      <c r="AP20198" s="104"/>
    </row>
    <row r="20199" spans="32:42" ht="18">
      <c r="AF20199" s="123" t="s">
        <v>11266</v>
      </c>
      <c r="AG20199" s="96" t="s">
        <v>12571</v>
      </c>
      <c r="AH20199" s="96" t="s">
        <v>11266</v>
      </c>
      <c r="AI20199" s="97">
        <v>213317</v>
      </c>
      <c r="AJ20199" s="114"/>
      <c r="AK20199" s="114"/>
      <c r="AM20199" s="104"/>
      <c r="AN20199" s="104"/>
      <c r="AO20199" s="104"/>
      <c r="AP20199" s="104"/>
    </row>
    <row r="20200" spans="32:42" ht="18">
      <c r="AF20200" s="123" t="s">
        <v>12572</v>
      </c>
      <c r="AG20200" s="96" t="s">
        <v>12573</v>
      </c>
      <c r="AH20200" s="96" t="s">
        <v>21051</v>
      </c>
      <c r="AI20200" s="97">
        <v>213322</v>
      </c>
      <c r="AJ20200" s="114"/>
      <c r="AK20200" s="114"/>
      <c r="AM20200" s="104"/>
      <c r="AN20200" s="104"/>
      <c r="AO20200" s="104"/>
      <c r="AP20200" s="104"/>
    </row>
    <row r="20201" spans="32:42" ht="18">
      <c r="AF20201" s="123" t="s">
        <v>12572</v>
      </c>
      <c r="AG20201" s="96" t="s">
        <v>12573</v>
      </c>
      <c r="AH20201" s="96" t="s">
        <v>21052</v>
      </c>
      <c r="AI20201" s="97">
        <v>213323</v>
      </c>
      <c r="AJ20201" s="114"/>
      <c r="AK20201" s="114"/>
      <c r="AM20201" s="104"/>
      <c r="AN20201" s="104"/>
      <c r="AO20201" s="104"/>
      <c r="AP20201" s="104"/>
    </row>
    <row r="20202" spans="32:42" ht="18">
      <c r="AF20202" s="123" t="s">
        <v>12572</v>
      </c>
      <c r="AG20202" s="96" t="s">
        <v>12573</v>
      </c>
      <c r="AH20202" s="96" t="s">
        <v>12572</v>
      </c>
      <c r="AI20202" s="97">
        <v>213321</v>
      </c>
      <c r="AJ20202" s="114"/>
      <c r="AK20202" s="114"/>
      <c r="AM20202" s="104"/>
      <c r="AN20202" s="104"/>
      <c r="AO20202" s="104"/>
      <c r="AP20202" s="104"/>
    </row>
    <row r="20203" spans="32:42" ht="18">
      <c r="AF20203" s="123" t="s">
        <v>12574</v>
      </c>
      <c r="AG20203" s="96" t="s">
        <v>12575</v>
      </c>
      <c r="AH20203" s="96" t="s">
        <v>12574</v>
      </c>
      <c r="AI20203" s="97">
        <v>213324</v>
      </c>
      <c r="AJ20203" s="114"/>
      <c r="AK20203" s="114"/>
      <c r="AM20203" s="104"/>
      <c r="AN20203" s="104"/>
      <c r="AO20203" s="104"/>
      <c r="AP20203" s="104"/>
    </row>
    <row r="20204" spans="32:42" ht="18">
      <c r="AF20204" s="123" t="s">
        <v>12574</v>
      </c>
      <c r="AG20204" s="96" t="s">
        <v>12575</v>
      </c>
      <c r="AH20204" s="96" t="s">
        <v>21053</v>
      </c>
      <c r="AI20204" s="97">
        <v>213325</v>
      </c>
      <c r="AJ20204" s="114"/>
      <c r="AK20204" s="114"/>
      <c r="AM20204" s="104"/>
      <c r="AN20204" s="104"/>
      <c r="AO20204" s="104"/>
      <c r="AP20204" s="104"/>
    </row>
    <row r="20205" spans="32:42" ht="18">
      <c r="AF20205" s="123" t="s">
        <v>12574</v>
      </c>
      <c r="AG20205" s="96" t="s">
        <v>12575</v>
      </c>
      <c r="AH20205" s="96" t="s">
        <v>21054</v>
      </c>
      <c r="AI20205" s="97">
        <v>213326</v>
      </c>
      <c r="AJ20205" s="114"/>
      <c r="AK20205" s="114"/>
      <c r="AM20205" s="104"/>
      <c r="AN20205" s="104"/>
      <c r="AO20205" s="104"/>
      <c r="AP20205" s="104"/>
    </row>
    <row r="20206" spans="32:42" ht="18">
      <c r="AF20206" s="123" t="s">
        <v>12576</v>
      </c>
      <c r="AG20206" s="96" t="s">
        <v>12577</v>
      </c>
      <c r="AH20206" s="96" t="s">
        <v>21055</v>
      </c>
      <c r="AI20206" s="97">
        <v>213331</v>
      </c>
      <c r="AJ20206" s="114"/>
      <c r="AK20206" s="114"/>
      <c r="AM20206" s="104"/>
      <c r="AN20206" s="104"/>
      <c r="AO20206" s="104"/>
      <c r="AP20206" s="104"/>
    </row>
    <row r="20207" spans="32:42" ht="18">
      <c r="AF20207" s="123" t="s">
        <v>12576</v>
      </c>
      <c r="AG20207" s="96" t="s">
        <v>12577</v>
      </c>
      <c r="AH20207" s="96" t="s">
        <v>21056</v>
      </c>
      <c r="AI20207" s="97">
        <v>213328</v>
      </c>
      <c r="AJ20207" s="114"/>
      <c r="AK20207" s="114"/>
      <c r="AM20207" s="104"/>
      <c r="AN20207" s="104"/>
      <c r="AO20207" s="104"/>
      <c r="AP20207" s="104"/>
    </row>
    <row r="20208" spans="32:42" ht="18">
      <c r="AF20208" s="123" t="s">
        <v>12576</v>
      </c>
      <c r="AG20208" s="96" t="s">
        <v>12577</v>
      </c>
      <c r="AH20208" s="96" t="s">
        <v>21057</v>
      </c>
      <c r="AI20208" s="97">
        <v>213332</v>
      </c>
      <c r="AJ20208" s="114"/>
      <c r="AK20208" s="114"/>
      <c r="AM20208" s="104"/>
      <c r="AN20208" s="104"/>
      <c r="AO20208" s="104"/>
      <c r="AP20208" s="104"/>
    </row>
    <row r="20209" spans="32:42" ht="18">
      <c r="AF20209" s="123" t="s">
        <v>12576</v>
      </c>
      <c r="AG20209" s="96" t="s">
        <v>12577</v>
      </c>
      <c r="AH20209" s="96" t="s">
        <v>21027</v>
      </c>
      <c r="AI20209" s="97">
        <v>213329</v>
      </c>
      <c r="AJ20209" s="114"/>
      <c r="AK20209" s="114"/>
      <c r="AM20209" s="104"/>
      <c r="AN20209" s="104"/>
      <c r="AO20209" s="104"/>
      <c r="AP20209" s="104"/>
    </row>
    <row r="20210" spans="32:42" ht="18">
      <c r="AF20210" s="123" t="s">
        <v>12576</v>
      </c>
      <c r="AG20210" s="96" t="s">
        <v>12577</v>
      </c>
      <c r="AH20210" s="96" t="s">
        <v>12576</v>
      </c>
      <c r="AI20210" s="97">
        <v>213327</v>
      </c>
      <c r="AJ20210" s="114"/>
      <c r="AK20210" s="114"/>
      <c r="AM20210" s="104"/>
      <c r="AN20210" s="104"/>
      <c r="AO20210" s="104"/>
      <c r="AP20210" s="104"/>
    </row>
    <row r="20211" spans="32:42" ht="18">
      <c r="AF20211" s="123" t="s">
        <v>12576</v>
      </c>
      <c r="AG20211" s="96" t="s">
        <v>12577</v>
      </c>
      <c r="AH20211" s="96" t="s">
        <v>18271</v>
      </c>
      <c r="AI20211" s="97">
        <v>213330</v>
      </c>
      <c r="AJ20211" s="114"/>
      <c r="AK20211" s="114"/>
      <c r="AM20211" s="104"/>
      <c r="AN20211" s="104"/>
      <c r="AO20211" s="104"/>
      <c r="AP20211" s="104"/>
    </row>
    <row r="20212" spans="32:42" ht="18">
      <c r="AF20212" s="123" t="s">
        <v>12578</v>
      </c>
      <c r="AG20212" s="96" t="s">
        <v>12579</v>
      </c>
      <c r="AH20212" s="96" t="s">
        <v>12578</v>
      </c>
      <c r="AI20212" s="97">
        <v>213333</v>
      </c>
      <c r="AJ20212" s="114"/>
      <c r="AK20212" s="114"/>
      <c r="AM20212" s="104"/>
      <c r="AN20212" s="104"/>
      <c r="AO20212" s="104"/>
      <c r="AP20212" s="104"/>
    </row>
    <row r="20213" spans="32:42" ht="18">
      <c r="AF20213" s="123" t="s">
        <v>12578</v>
      </c>
      <c r="AG20213" s="96" t="s">
        <v>12579</v>
      </c>
      <c r="AH20213" s="96" t="s">
        <v>21058</v>
      </c>
      <c r="AI20213" s="97">
        <v>213334</v>
      </c>
      <c r="AJ20213" s="114"/>
      <c r="AK20213" s="114"/>
      <c r="AM20213" s="104"/>
      <c r="AN20213" s="104"/>
      <c r="AO20213" s="104"/>
      <c r="AP20213" s="104"/>
    </row>
    <row r="20214" spans="32:42" ht="18">
      <c r="AF20214" s="123" t="s">
        <v>12578</v>
      </c>
      <c r="AG20214" s="96" t="s">
        <v>12579</v>
      </c>
      <c r="AH20214" s="96" t="s">
        <v>21059</v>
      </c>
      <c r="AI20214" s="97">
        <v>213335</v>
      </c>
      <c r="AJ20214" s="114"/>
      <c r="AK20214" s="114"/>
      <c r="AM20214" s="104"/>
      <c r="AN20214" s="104"/>
      <c r="AO20214" s="104"/>
      <c r="AP20214" s="104"/>
    </row>
    <row r="20215" spans="32:42" ht="18">
      <c r="AF20215" s="123" t="s">
        <v>12578</v>
      </c>
      <c r="AG20215" s="96" t="s">
        <v>12579</v>
      </c>
      <c r="AH20215" s="96" t="s">
        <v>21060</v>
      </c>
      <c r="AI20215" s="97">
        <v>213336</v>
      </c>
      <c r="AJ20215" s="114"/>
      <c r="AK20215" s="114"/>
      <c r="AM20215" s="104"/>
      <c r="AN20215" s="104"/>
      <c r="AO20215" s="104"/>
      <c r="AP20215" s="104"/>
    </row>
    <row r="20216" spans="32:42" ht="18">
      <c r="AF20216" s="123" t="s">
        <v>11206</v>
      </c>
      <c r="AG20216" s="96" t="s">
        <v>12580</v>
      </c>
      <c r="AH20216" s="96" t="s">
        <v>11206</v>
      </c>
      <c r="AI20216" s="97">
        <v>213337</v>
      </c>
      <c r="AJ20216" s="114"/>
      <c r="AK20216" s="114"/>
      <c r="AM20216" s="104"/>
      <c r="AN20216" s="104"/>
      <c r="AO20216" s="104"/>
      <c r="AP20216" s="104"/>
    </row>
    <row r="20217" spans="32:42" ht="18">
      <c r="AF20217" s="123" t="s">
        <v>11206</v>
      </c>
      <c r="AG20217" s="96" t="s">
        <v>12580</v>
      </c>
      <c r="AH20217" s="96" t="s">
        <v>21061</v>
      </c>
      <c r="AI20217" s="97">
        <v>213338</v>
      </c>
      <c r="AJ20217" s="114"/>
      <c r="AK20217" s="114"/>
      <c r="AM20217" s="104"/>
      <c r="AN20217" s="104"/>
      <c r="AO20217" s="104"/>
      <c r="AP20217" s="104"/>
    </row>
    <row r="20218" spans="32:42" ht="18">
      <c r="AF20218" s="123" t="s">
        <v>12581</v>
      </c>
      <c r="AG20218" s="96" t="s">
        <v>12582</v>
      </c>
      <c r="AH20218" s="96" t="s">
        <v>16600</v>
      </c>
      <c r="AI20218" s="97">
        <v>213348</v>
      </c>
      <c r="AJ20218" s="114"/>
      <c r="AK20218" s="114"/>
      <c r="AM20218" s="104"/>
      <c r="AN20218" s="104"/>
      <c r="AO20218" s="104"/>
      <c r="AP20218" s="104"/>
    </row>
    <row r="20219" spans="32:42" ht="18">
      <c r="AF20219" s="123" t="s">
        <v>12581</v>
      </c>
      <c r="AG20219" s="96" t="s">
        <v>12582</v>
      </c>
      <c r="AH20219" s="96" t="s">
        <v>11537</v>
      </c>
      <c r="AI20219" s="97">
        <v>213349</v>
      </c>
      <c r="AJ20219" s="114"/>
      <c r="AK20219" s="114"/>
      <c r="AM20219" s="104"/>
      <c r="AN20219" s="104"/>
      <c r="AO20219" s="104"/>
      <c r="AP20219" s="104"/>
    </row>
    <row r="20220" spans="32:42" ht="18">
      <c r="AF20220" s="123" t="s">
        <v>12581</v>
      </c>
      <c r="AG20220" s="96" t="s">
        <v>12582</v>
      </c>
      <c r="AH20220" s="96" t="s">
        <v>21062</v>
      </c>
      <c r="AI20220" s="97">
        <v>213347</v>
      </c>
      <c r="AJ20220" s="114"/>
      <c r="AK20220" s="114"/>
      <c r="AM20220" s="104"/>
      <c r="AN20220" s="104"/>
      <c r="AO20220" s="104"/>
      <c r="AP20220" s="104"/>
    </row>
    <row r="20221" spans="32:42" ht="18">
      <c r="AF20221" s="123" t="s">
        <v>12581</v>
      </c>
      <c r="AG20221" s="96" t="s">
        <v>12582</v>
      </c>
      <c r="AH20221" s="96" t="s">
        <v>18007</v>
      </c>
      <c r="AI20221" s="97">
        <v>213346</v>
      </c>
      <c r="AJ20221" s="114"/>
      <c r="AK20221" s="114"/>
      <c r="AM20221" s="104"/>
      <c r="AN20221" s="104"/>
      <c r="AO20221" s="104"/>
      <c r="AP20221" s="104"/>
    </row>
    <row r="20222" spans="32:42" ht="18">
      <c r="AF20222" s="123" t="s">
        <v>12581</v>
      </c>
      <c r="AG20222" s="96" t="s">
        <v>12582</v>
      </c>
      <c r="AH20222" s="96" t="s">
        <v>21063</v>
      </c>
      <c r="AI20222" s="97">
        <v>213345</v>
      </c>
      <c r="AJ20222" s="114"/>
      <c r="AK20222" s="114"/>
      <c r="AM20222" s="104"/>
      <c r="AN20222" s="104"/>
      <c r="AO20222" s="104"/>
      <c r="AP20222" s="104"/>
    </row>
    <row r="20223" spans="32:42" ht="18">
      <c r="AF20223" s="123" t="s">
        <v>12581</v>
      </c>
      <c r="AG20223" s="96" t="s">
        <v>12582</v>
      </c>
      <c r="AH20223" s="96" t="s">
        <v>12415</v>
      </c>
      <c r="AI20223" s="97">
        <v>213343</v>
      </c>
      <c r="AJ20223" s="114"/>
      <c r="AK20223" s="114"/>
      <c r="AM20223" s="104"/>
      <c r="AN20223" s="104"/>
      <c r="AO20223" s="104"/>
      <c r="AP20223" s="104"/>
    </row>
    <row r="20224" spans="32:42" ht="18">
      <c r="AF20224" s="123" t="s">
        <v>12581</v>
      </c>
      <c r="AG20224" s="96" t="s">
        <v>12582</v>
      </c>
      <c r="AH20224" s="96" t="s">
        <v>17806</v>
      </c>
      <c r="AI20224" s="97">
        <v>213342</v>
      </c>
      <c r="AJ20224" s="114"/>
      <c r="AK20224" s="114"/>
      <c r="AM20224" s="104"/>
      <c r="AN20224" s="104"/>
      <c r="AO20224" s="104"/>
      <c r="AP20224" s="104"/>
    </row>
    <row r="20225" spans="32:42" ht="18">
      <c r="AF20225" s="123" t="s">
        <v>12581</v>
      </c>
      <c r="AG20225" s="96" t="s">
        <v>12582</v>
      </c>
      <c r="AH20225" s="96" t="s">
        <v>21064</v>
      </c>
      <c r="AI20225" s="97">
        <v>213341</v>
      </c>
      <c r="AJ20225" s="114"/>
      <c r="AK20225" s="114"/>
      <c r="AM20225" s="104"/>
      <c r="AN20225" s="104"/>
      <c r="AO20225" s="104"/>
      <c r="AP20225" s="104"/>
    </row>
    <row r="20226" spans="32:42" ht="18">
      <c r="AF20226" s="123" t="s">
        <v>12581</v>
      </c>
      <c r="AG20226" s="96" t="s">
        <v>12582</v>
      </c>
      <c r="AH20226" s="96" t="s">
        <v>11543</v>
      </c>
      <c r="AI20226" s="97">
        <v>213340</v>
      </c>
      <c r="AJ20226" s="114"/>
      <c r="AK20226" s="114"/>
      <c r="AM20226" s="104"/>
      <c r="AN20226" s="104"/>
      <c r="AO20226" s="104"/>
      <c r="AP20226" s="104"/>
    </row>
    <row r="20227" spans="32:42" ht="18">
      <c r="AF20227" s="123" t="s">
        <v>12581</v>
      </c>
      <c r="AG20227" s="96" t="s">
        <v>12582</v>
      </c>
      <c r="AH20227" s="96" t="s">
        <v>12581</v>
      </c>
      <c r="AI20227" s="97">
        <v>213339</v>
      </c>
      <c r="AJ20227" s="114"/>
      <c r="AK20227" s="114"/>
      <c r="AM20227" s="104"/>
      <c r="AN20227" s="104"/>
      <c r="AO20227" s="104"/>
      <c r="AP20227" s="104"/>
    </row>
    <row r="20228" spans="32:42" ht="18">
      <c r="AF20228" s="123" t="s">
        <v>12581</v>
      </c>
      <c r="AG20228" s="96" t="s">
        <v>12582</v>
      </c>
      <c r="AH20228" s="96" t="s">
        <v>21065</v>
      </c>
      <c r="AI20228" s="97">
        <v>213344</v>
      </c>
      <c r="AJ20228" s="114"/>
      <c r="AK20228" s="114"/>
      <c r="AM20228" s="104"/>
      <c r="AN20228" s="104"/>
      <c r="AO20228" s="104"/>
      <c r="AP20228" s="104"/>
    </row>
    <row r="20229" spans="32:42" ht="18">
      <c r="AF20229" s="123" t="s">
        <v>12581</v>
      </c>
      <c r="AG20229" s="96" t="s">
        <v>12582</v>
      </c>
      <c r="AH20229" s="96" t="s">
        <v>21066</v>
      </c>
      <c r="AI20229" s="97">
        <v>213350</v>
      </c>
      <c r="AJ20229" s="114"/>
      <c r="AK20229" s="114"/>
      <c r="AM20229" s="104"/>
      <c r="AN20229" s="104"/>
      <c r="AO20229" s="104"/>
      <c r="AP20229" s="104"/>
    </row>
    <row r="20230" spans="32:42" ht="18">
      <c r="AF20230" s="123" t="s">
        <v>12583</v>
      </c>
      <c r="AG20230" s="96" t="s">
        <v>12584</v>
      </c>
      <c r="AH20230" s="96" t="s">
        <v>21067</v>
      </c>
      <c r="AI20230" s="97">
        <v>217496</v>
      </c>
      <c r="AJ20230" s="114"/>
      <c r="AK20230" s="114"/>
      <c r="AM20230" s="104"/>
      <c r="AN20230" s="104"/>
      <c r="AO20230" s="104"/>
      <c r="AP20230" s="104"/>
    </row>
    <row r="20231" spans="32:42" ht="18">
      <c r="AF20231" s="123" t="s">
        <v>12583</v>
      </c>
      <c r="AG20231" s="96" t="s">
        <v>12584</v>
      </c>
      <c r="AH20231" s="96" t="s">
        <v>21068</v>
      </c>
      <c r="AI20231" s="97">
        <v>217503</v>
      </c>
      <c r="AJ20231" s="114"/>
      <c r="AK20231" s="114"/>
      <c r="AM20231" s="104"/>
      <c r="AN20231" s="104"/>
      <c r="AO20231" s="104"/>
      <c r="AP20231" s="104"/>
    </row>
    <row r="20232" spans="32:42" ht="18">
      <c r="AF20232" s="123" t="s">
        <v>12583</v>
      </c>
      <c r="AG20232" s="96" t="s">
        <v>12584</v>
      </c>
      <c r="AH20232" s="96" t="s">
        <v>21069</v>
      </c>
      <c r="AI20232" s="97">
        <v>217502</v>
      </c>
      <c r="AJ20232" s="114"/>
      <c r="AK20232" s="114"/>
      <c r="AM20232" s="104"/>
      <c r="AN20232" s="104"/>
      <c r="AO20232" s="104"/>
      <c r="AP20232" s="104"/>
    </row>
    <row r="20233" spans="32:42" ht="18">
      <c r="AF20233" s="123" t="s">
        <v>12583</v>
      </c>
      <c r="AG20233" s="96" t="s">
        <v>12584</v>
      </c>
      <c r="AH20233" s="96" t="s">
        <v>21070</v>
      </c>
      <c r="AI20233" s="97">
        <v>217501</v>
      </c>
      <c r="AJ20233" s="114"/>
      <c r="AK20233" s="114"/>
      <c r="AM20233" s="104"/>
      <c r="AN20233" s="104"/>
      <c r="AO20233" s="104"/>
      <c r="AP20233" s="104"/>
    </row>
    <row r="20234" spans="32:42" ht="18">
      <c r="AF20234" s="123" t="s">
        <v>12583</v>
      </c>
      <c r="AG20234" s="96" t="s">
        <v>12584</v>
      </c>
      <c r="AH20234" s="96" t="s">
        <v>21071</v>
      </c>
      <c r="AI20234" s="97">
        <v>217500</v>
      </c>
      <c r="AJ20234" s="114"/>
      <c r="AK20234" s="114"/>
      <c r="AM20234" s="104"/>
      <c r="AN20234" s="104"/>
      <c r="AO20234" s="104"/>
      <c r="AP20234" s="104"/>
    </row>
    <row r="20235" spans="32:42" ht="18">
      <c r="AF20235" s="123" t="s">
        <v>12583</v>
      </c>
      <c r="AG20235" s="96" t="s">
        <v>12584</v>
      </c>
      <c r="AH20235" s="96" t="s">
        <v>17846</v>
      </c>
      <c r="AI20235" s="97">
        <v>217499</v>
      </c>
      <c r="AJ20235" s="114"/>
      <c r="AK20235" s="114"/>
      <c r="AM20235" s="104"/>
      <c r="AN20235" s="104"/>
      <c r="AO20235" s="104"/>
      <c r="AP20235" s="104"/>
    </row>
    <row r="20236" spans="32:42" ht="18">
      <c r="AF20236" s="123" t="s">
        <v>12583</v>
      </c>
      <c r="AG20236" s="96" t="s">
        <v>12584</v>
      </c>
      <c r="AH20236" s="96" t="s">
        <v>21072</v>
      </c>
      <c r="AI20236" s="97">
        <v>217497</v>
      </c>
      <c r="AJ20236" s="114"/>
      <c r="AK20236" s="114"/>
      <c r="AM20236" s="104"/>
      <c r="AN20236" s="104"/>
      <c r="AO20236" s="104"/>
      <c r="AP20236" s="104"/>
    </row>
    <row r="20237" spans="32:42" ht="18">
      <c r="AF20237" s="123" t="s">
        <v>12583</v>
      </c>
      <c r="AG20237" s="96" t="s">
        <v>12584</v>
      </c>
      <c r="AH20237" s="96" t="s">
        <v>12583</v>
      </c>
      <c r="AI20237" s="97">
        <v>217495</v>
      </c>
      <c r="AJ20237" s="114"/>
      <c r="AK20237" s="114"/>
      <c r="AM20237" s="104"/>
      <c r="AN20237" s="104"/>
      <c r="AO20237" s="104"/>
      <c r="AP20237" s="104"/>
    </row>
    <row r="20238" spans="32:42" ht="18">
      <c r="AF20238" s="123" t="s">
        <v>12583</v>
      </c>
      <c r="AG20238" s="96" t="s">
        <v>12584</v>
      </c>
      <c r="AH20238" s="96" t="s">
        <v>21073</v>
      </c>
      <c r="AI20238" s="97">
        <v>217494</v>
      </c>
      <c r="AJ20238" s="114"/>
      <c r="AK20238" s="114"/>
      <c r="AM20238" s="104"/>
      <c r="AN20238" s="104"/>
      <c r="AO20238" s="104"/>
      <c r="AP20238" s="104"/>
    </row>
    <row r="20239" spans="32:42" ht="18">
      <c r="AF20239" s="123" t="s">
        <v>12583</v>
      </c>
      <c r="AG20239" s="96" t="s">
        <v>12584</v>
      </c>
      <c r="AH20239" s="96" t="s">
        <v>21074</v>
      </c>
      <c r="AI20239" s="97">
        <v>217493</v>
      </c>
      <c r="AJ20239" s="114"/>
      <c r="AK20239" s="114"/>
      <c r="AM20239" s="104"/>
      <c r="AN20239" s="104"/>
      <c r="AO20239" s="104"/>
      <c r="AP20239" s="104"/>
    </row>
    <row r="20240" spans="32:42" ht="18">
      <c r="AF20240" s="123" t="s">
        <v>12583</v>
      </c>
      <c r="AG20240" s="96" t="s">
        <v>12584</v>
      </c>
      <c r="AH20240" s="96" t="s">
        <v>21075</v>
      </c>
      <c r="AI20240" s="97">
        <v>217492</v>
      </c>
      <c r="AJ20240" s="114"/>
      <c r="AK20240" s="114"/>
      <c r="AM20240" s="104"/>
      <c r="AN20240" s="104"/>
      <c r="AO20240" s="104"/>
      <c r="AP20240" s="104"/>
    </row>
    <row r="20241" spans="32:42" ht="18">
      <c r="AF20241" s="123" t="s">
        <v>12583</v>
      </c>
      <c r="AG20241" s="96" t="s">
        <v>12584</v>
      </c>
      <c r="AH20241" s="96" t="s">
        <v>21076</v>
      </c>
      <c r="AI20241" s="97">
        <v>217498</v>
      </c>
      <c r="AJ20241" s="114"/>
      <c r="AK20241" s="114"/>
      <c r="AM20241" s="104"/>
      <c r="AN20241" s="104"/>
      <c r="AO20241" s="104"/>
      <c r="AP20241" s="104"/>
    </row>
    <row r="20242" spans="32:42" ht="18">
      <c r="AF20242" s="123" t="s">
        <v>12585</v>
      </c>
      <c r="AG20242" s="96" t="s">
        <v>12586</v>
      </c>
      <c r="AH20242" s="96" t="s">
        <v>20908</v>
      </c>
      <c r="AI20242" s="97">
        <v>217510</v>
      </c>
      <c r="AJ20242" s="114"/>
      <c r="AK20242" s="114"/>
      <c r="AM20242" s="104"/>
      <c r="AN20242" s="104"/>
      <c r="AO20242" s="104"/>
      <c r="AP20242" s="104"/>
    </row>
    <row r="20243" spans="32:42" ht="18">
      <c r="AF20243" s="123" t="s">
        <v>12585</v>
      </c>
      <c r="AG20243" s="96" t="s">
        <v>12586</v>
      </c>
      <c r="AH20243" s="96" t="s">
        <v>21077</v>
      </c>
      <c r="AI20243" s="97">
        <v>217504</v>
      </c>
      <c r="AJ20243" s="114"/>
      <c r="AK20243" s="114"/>
      <c r="AM20243" s="104"/>
      <c r="AN20243" s="104"/>
      <c r="AO20243" s="104"/>
      <c r="AP20243" s="104"/>
    </row>
    <row r="20244" spans="32:42" ht="18">
      <c r="AF20244" s="123" t="s">
        <v>12585</v>
      </c>
      <c r="AG20244" s="96" t="s">
        <v>12586</v>
      </c>
      <c r="AH20244" s="96" t="s">
        <v>21078</v>
      </c>
      <c r="AI20244" s="97">
        <v>217513</v>
      </c>
      <c r="AJ20244" s="114"/>
      <c r="AK20244" s="114"/>
      <c r="AM20244" s="104"/>
      <c r="AN20244" s="104"/>
      <c r="AO20244" s="104"/>
      <c r="AP20244" s="104"/>
    </row>
    <row r="20245" spans="32:42" ht="18">
      <c r="AF20245" s="123" t="s">
        <v>12585</v>
      </c>
      <c r="AG20245" s="96" t="s">
        <v>12586</v>
      </c>
      <c r="AH20245" s="96" t="s">
        <v>21079</v>
      </c>
      <c r="AI20245" s="97">
        <v>217512</v>
      </c>
      <c r="AJ20245" s="114"/>
      <c r="AK20245" s="114"/>
      <c r="AM20245" s="104"/>
      <c r="AN20245" s="104"/>
      <c r="AO20245" s="104"/>
      <c r="AP20245" s="104"/>
    </row>
    <row r="20246" spans="32:42" ht="18">
      <c r="AF20246" s="123" t="s">
        <v>12585</v>
      </c>
      <c r="AG20246" s="96" t="s">
        <v>12586</v>
      </c>
      <c r="AH20246" s="96" t="s">
        <v>21080</v>
      </c>
      <c r="AI20246" s="97">
        <v>217511</v>
      </c>
      <c r="AJ20246" s="114"/>
      <c r="AK20246" s="114"/>
      <c r="AM20246" s="104"/>
      <c r="AN20246" s="104"/>
      <c r="AO20246" s="104"/>
      <c r="AP20246" s="104"/>
    </row>
    <row r="20247" spans="32:42" ht="18">
      <c r="AF20247" s="123" t="s">
        <v>12585</v>
      </c>
      <c r="AG20247" s="96" t="s">
        <v>12586</v>
      </c>
      <c r="AH20247" s="96" t="s">
        <v>21081</v>
      </c>
      <c r="AI20247" s="97">
        <v>217508</v>
      </c>
      <c r="AJ20247" s="114"/>
      <c r="AK20247" s="114"/>
      <c r="AM20247" s="104"/>
      <c r="AN20247" s="104"/>
      <c r="AO20247" s="104"/>
      <c r="AP20247" s="104"/>
    </row>
    <row r="20248" spans="32:42" ht="18">
      <c r="AF20248" s="123" t="s">
        <v>12585</v>
      </c>
      <c r="AG20248" s="96" t="s">
        <v>12586</v>
      </c>
      <c r="AH20248" s="96" t="s">
        <v>12585</v>
      </c>
      <c r="AI20248" s="97">
        <v>217507</v>
      </c>
      <c r="AJ20248" s="114"/>
      <c r="AK20248" s="114"/>
      <c r="AM20248" s="104"/>
      <c r="AN20248" s="104"/>
      <c r="AO20248" s="104"/>
      <c r="AP20248" s="104"/>
    </row>
    <row r="20249" spans="32:42" ht="18">
      <c r="AF20249" s="123" t="s">
        <v>12585</v>
      </c>
      <c r="AG20249" s="96" t="s">
        <v>12586</v>
      </c>
      <c r="AH20249" s="96" t="s">
        <v>21082</v>
      </c>
      <c r="AI20249" s="97">
        <v>217509</v>
      </c>
      <c r="AJ20249" s="114"/>
      <c r="AK20249" s="114"/>
      <c r="AM20249" s="104"/>
      <c r="AN20249" s="104"/>
      <c r="AO20249" s="104"/>
      <c r="AP20249" s="104"/>
    </row>
    <row r="20250" spans="32:42" ht="18">
      <c r="AF20250" s="123" t="s">
        <v>12585</v>
      </c>
      <c r="AG20250" s="96" t="s">
        <v>12586</v>
      </c>
      <c r="AH20250" s="96" t="s">
        <v>21083</v>
      </c>
      <c r="AI20250" s="97">
        <v>217505</v>
      </c>
      <c r="AJ20250" s="114"/>
      <c r="AK20250" s="114"/>
      <c r="AM20250" s="104"/>
      <c r="AN20250" s="104"/>
      <c r="AO20250" s="104"/>
      <c r="AP20250" s="104"/>
    </row>
    <row r="20251" spans="32:42" ht="18">
      <c r="AF20251" s="123" t="s">
        <v>12585</v>
      </c>
      <c r="AG20251" s="96" t="s">
        <v>12586</v>
      </c>
      <c r="AH20251" s="96" t="s">
        <v>21084</v>
      </c>
      <c r="AI20251" s="97">
        <v>217506</v>
      </c>
      <c r="AJ20251" s="114"/>
      <c r="AK20251" s="114"/>
      <c r="AM20251" s="104"/>
      <c r="AN20251" s="104"/>
      <c r="AO20251" s="104"/>
      <c r="AP20251" s="104"/>
    </row>
    <row r="20252" spans="32:42" ht="18">
      <c r="AF20252" s="123" t="s">
        <v>12587</v>
      </c>
      <c r="AG20252" s="96" t="s">
        <v>12588</v>
      </c>
      <c r="AH20252" s="96" t="s">
        <v>332</v>
      </c>
      <c r="AI20252" s="97">
        <v>217521</v>
      </c>
      <c r="AJ20252" s="114"/>
      <c r="AK20252" s="114"/>
      <c r="AM20252" s="104"/>
      <c r="AN20252" s="104"/>
      <c r="AO20252" s="104"/>
      <c r="AP20252" s="104"/>
    </row>
    <row r="20253" spans="32:42" ht="18">
      <c r="AF20253" s="123" t="s">
        <v>12587</v>
      </c>
      <c r="AG20253" s="96" t="s">
        <v>12588</v>
      </c>
      <c r="AH20253" s="96" t="s">
        <v>21085</v>
      </c>
      <c r="AI20253" s="97">
        <v>217526</v>
      </c>
      <c r="AJ20253" s="114"/>
      <c r="AK20253" s="114"/>
      <c r="AM20253" s="104"/>
      <c r="AN20253" s="104"/>
      <c r="AO20253" s="104"/>
      <c r="AP20253" s="104"/>
    </row>
    <row r="20254" spans="32:42" ht="18">
      <c r="AF20254" s="123" t="s">
        <v>12587</v>
      </c>
      <c r="AG20254" s="96" t="s">
        <v>12588</v>
      </c>
      <c r="AH20254" s="96" t="s">
        <v>21086</v>
      </c>
      <c r="AI20254" s="97">
        <v>217525</v>
      </c>
      <c r="AJ20254" s="114"/>
      <c r="AK20254" s="114"/>
      <c r="AM20254" s="104"/>
      <c r="AN20254" s="104"/>
      <c r="AO20254" s="104"/>
      <c r="AP20254" s="104"/>
    </row>
    <row r="20255" spans="32:42" ht="18">
      <c r="AF20255" s="123" t="s">
        <v>12587</v>
      </c>
      <c r="AG20255" s="96" t="s">
        <v>12588</v>
      </c>
      <c r="AH20255" s="96" t="s">
        <v>21087</v>
      </c>
      <c r="AI20255" s="97">
        <v>217524</v>
      </c>
      <c r="AJ20255" s="114"/>
      <c r="AK20255" s="114"/>
      <c r="AM20255" s="104"/>
      <c r="AN20255" s="104"/>
      <c r="AO20255" s="104"/>
      <c r="AP20255" s="104"/>
    </row>
    <row r="20256" spans="32:42" ht="18">
      <c r="AF20256" s="123" t="s">
        <v>12587</v>
      </c>
      <c r="AG20256" s="96" t="s">
        <v>12588</v>
      </c>
      <c r="AH20256" s="96" t="s">
        <v>6474</v>
      </c>
      <c r="AI20256" s="97">
        <v>217522</v>
      </c>
      <c r="AJ20256" s="114"/>
      <c r="AK20256" s="114"/>
      <c r="AM20256" s="104"/>
      <c r="AN20256" s="104"/>
      <c r="AO20256" s="104"/>
      <c r="AP20256" s="104"/>
    </row>
    <row r="20257" spans="32:42" ht="18">
      <c r="AF20257" s="123" t="s">
        <v>12587</v>
      </c>
      <c r="AG20257" s="96" t="s">
        <v>12588</v>
      </c>
      <c r="AH20257" s="96" t="s">
        <v>20894</v>
      </c>
      <c r="AI20257" s="97">
        <v>217520</v>
      </c>
      <c r="AJ20257" s="114"/>
      <c r="AK20257" s="114"/>
      <c r="AM20257" s="104"/>
      <c r="AN20257" s="104"/>
      <c r="AO20257" s="104"/>
      <c r="AP20257" s="104"/>
    </row>
    <row r="20258" spans="32:42" ht="18">
      <c r="AF20258" s="123" t="s">
        <v>12587</v>
      </c>
      <c r="AG20258" s="96" t="s">
        <v>12588</v>
      </c>
      <c r="AH20258" s="96" t="s">
        <v>21088</v>
      </c>
      <c r="AI20258" s="97">
        <v>217514</v>
      </c>
      <c r="AJ20258" s="114"/>
      <c r="AK20258" s="114"/>
      <c r="AM20258" s="104"/>
      <c r="AN20258" s="104"/>
      <c r="AO20258" s="104"/>
      <c r="AP20258" s="104"/>
    </row>
    <row r="20259" spans="32:42" ht="18">
      <c r="AF20259" s="123" t="s">
        <v>12587</v>
      </c>
      <c r="AG20259" s="96" t="s">
        <v>12588</v>
      </c>
      <c r="AH20259" s="96" t="s">
        <v>21089</v>
      </c>
      <c r="AI20259" s="97">
        <v>217518</v>
      </c>
      <c r="AJ20259" s="114"/>
      <c r="AK20259" s="114"/>
      <c r="AM20259" s="104"/>
      <c r="AN20259" s="104"/>
      <c r="AO20259" s="104"/>
      <c r="AP20259" s="104"/>
    </row>
    <row r="20260" spans="32:42" ht="18">
      <c r="AF20260" s="123" t="s">
        <v>12587</v>
      </c>
      <c r="AG20260" s="96" t="s">
        <v>12588</v>
      </c>
      <c r="AH20260" s="96" t="s">
        <v>21090</v>
      </c>
      <c r="AI20260" s="97">
        <v>217517</v>
      </c>
      <c r="AJ20260" s="114"/>
      <c r="AK20260" s="114"/>
      <c r="AM20260" s="104"/>
      <c r="AN20260" s="104"/>
      <c r="AO20260" s="104"/>
      <c r="AP20260" s="104"/>
    </row>
    <row r="20261" spans="32:42" ht="18">
      <c r="AF20261" s="123" t="s">
        <v>12587</v>
      </c>
      <c r="AG20261" s="96" t="s">
        <v>12588</v>
      </c>
      <c r="AH20261" s="96" t="s">
        <v>12587</v>
      </c>
      <c r="AI20261" s="97">
        <v>217516</v>
      </c>
      <c r="AJ20261" s="114"/>
      <c r="AK20261" s="114"/>
      <c r="AM20261" s="104"/>
      <c r="AN20261" s="104"/>
      <c r="AO20261" s="104"/>
      <c r="AP20261" s="104"/>
    </row>
    <row r="20262" spans="32:42" ht="18">
      <c r="AF20262" s="123" t="s">
        <v>12587</v>
      </c>
      <c r="AG20262" s="96" t="s">
        <v>12588</v>
      </c>
      <c r="AH20262" s="96" t="s">
        <v>21091</v>
      </c>
      <c r="AI20262" s="97">
        <v>217515</v>
      </c>
      <c r="AJ20262" s="114"/>
      <c r="AK20262" s="114"/>
      <c r="AM20262" s="104"/>
      <c r="AN20262" s="104"/>
      <c r="AO20262" s="104"/>
      <c r="AP20262" s="104"/>
    </row>
    <row r="20263" spans="32:42" ht="18">
      <c r="AF20263" s="123" t="s">
        <v>12587</v>
      </c>
      <c r="AG20263" s="96" t="s">
        <v>12588</v>
      </c>
      <c r="AH20263" s="96" t="s">
        <v>21092</v>
      </c>
      <c r="AI20263" s="97">
        <v>217519</v>
      </c>
      <c r="AJ20263" s="114"/>
      <c r="AK20263" s="114"/>
      <c r="AM20263" s="104"/>
      <c r="AN20263" s="104"/>
      <c r="AO20263" s="104"/>
      <c r="AP20263" s="104"/>
    </row>
    <row r="20264" spans="32:42" ht="18">
      <c r="AF20264" s="123" t="s">
        <v>12587</v>
      </c>
      <c r="AG20264" s="96" t="s">
        <v>12588</v>
      </c>
      <c r="AH20264" s="96" t="s">
        <v>21093</v>
      </c>
      <c r="AI20264" s="97">
        <v>217523</v>
      </c>
      <c r="AJ20264" s="114"/>
      <c r="AK20264" s="114"/>
      <c r="AM20264" s="104"/>
      <c r="AN20264" s="104"/>
      <c r="AO20264" s="104"/>
      <c r="AP20264" s="104"/>
    </row>
    <row r="20265" spans="32:42" ht="18">
      <c r="AF20265" s="123" t="s">
        <v>12589</v>
      </c>
      <c r="AG20265" s="96" t="s">
        <v>12590</v>
      </c>
      <c r="AH20265" s="96" t="s">
        <v>21094</v>
      </c>
      <c r="AI20265" s="97">
        <v>217538</v>
      </c>
      <c r="AJ20265" s="114"/>
      <c r="AK20265" s="114"/>
      <c r="AM20265" s="104"/>
      <c r="AN20265" s="104"/>
      <c r="AO20265" s="104"/>
      <c r="AP20265" s="104"/>
    </row>
    <row r="20266" spans="32:42" ht="18">
      <c r="AF20266" s="123" t="s">
        <v>12589</v>
      </c>
      <c r="AG20266" s="96" t="s">
        <v>12590</v>
      </c>
      <c r="AH20266" s="96" t="s">
        <v>21095</v>
      </c>
      <c r="AI20266" s="97">
        <v>217539</v>
      </c>
      <c r="AJ20266" s="114"/>
      <c r="AK20266" s="114"/>
      <c r="AM20266" s="104"/>
      <c r="AN20266" s="104"/>
      <c r="AO20266" s="104"/>
      <c r="AP20266" s="104"/>
    </row>
    <row r="20267" spans="32:42" ht="18">
      <c r="AF20267" s="123" t="s">
        <v>12589</v>
      </c>
      <c r="AG20267" s="96" t="s">
        <v>12590</v>
      </c>
      <c r="AH20267" s="96" t="s">
        <v>21096</v>
      </c>
      <c r="AI20267" s="97">
        <v>217540</v>
      </c>
      <c r="AJ20267" s="114"/>
      <c r="AK20267" s="114"/>
      <c r="AM20267" s="104"/>
      <c r="AN20267" s="104"/>
      <c r="AO20267" s="104"/>
      <c r="AP20267" s="104"/>
    </row>
    <row r="20268" spans="32:42" ht="18">
      <c r="AF20268" s="123" t="s">
        <v>12589</v>
      </c>
      <c r="AG20268" s="96" t="s">
        <v>12590</v>
      </c>
      <c r="AH20268" s="96" t="s">
        <v>21097</v>
      </c>
      <c r="AI20268" s="97">
        <v>217541</v>
      </c>
      <c r="AJ20268" s="114"/>
      <c r="AK20268" s="114"/>
      <c r="AM20268" s="104"/>
      <c r="AN20268" s="104"/>
      <c r="AO20268" s="104"/>
      <c r="AP20268" s="104"/>
    </row>
    <row r="20269" spans="32:42" ht="18">
      <c r="AF20269" s="123" t="s">
        <v>12589</v>
      </c>
      <c r="AG20269" s="96" t="s">
        <v>12590</v>
      </c>
      <c r="AH20269" s="96" t="s">
        <v>21098</v>
      </c>
      <c r="AI20269" s="97">
        <v>217546</v>
      </c>
      <c r="AJ20269" s="114"/>
      <c r="AK20269" s="114"/>
      <c r="AM20269" s="104"/>
      <c r="AN20269" s="104"/>
      <c r="AO20269" s="104"/>
      <c r="AP20269" s="104"/>
    </row>
    <row r="20270" spans="32:42" ht="18">
      <c r="AF20270" s="123" t="s">
        <v>12589</v>
      </c>
      <c r="AG20270" s="96" t="s">
        <v>12590</v>
      </c>
      <c r="AH20270" s="96" t="s">
        <v>12589</v>
      </c>
      <c r="AI20270" s="97">
        <v>217545</v>
      </c>
      <c r="AJ20270" s="114"/>
      <c r="AK20270" s="114"/>
      <c r="AM20270" s="104"/>
      <c r="AN20270" s="104"/>
      <c r="AO20270" s="104"/>
      <c r="AP20270" s="104"/>
    </row>
    <row r="20271" spans="32:42" ht="18">
      <c r="AF20271" s="123" t="s">
        <v>12589</v>
      </c>
      <c r="AG20271" s="96" t="s">
        <v>12590</v>
      </c>
      <c r="AH20271" s="96" t="s">
        <v>21099</v>
      </c>
      <c r="AI20271" s="97">
        <v>217537</v>
      </c>
      <c r="AJ20271" s="114"/>
      <c r="AK20271" s="114"/>
      <c r="AM20271" s="104"/>
      <c r="AN20271" s="104"/>
      <c r="AO20271" s="104"/>
      <c r="AP20271" s="104"/>
    </row>
    <row r="20272" spans="32:42" ht="18">
      <c r="AF20272" s="123" t="s">
        <v>12589</v>
      </c>
      <c r="AG20272" s="96" t="s">
        <v>12590</v>
      </c>
      <c r="AH20272" s="96" t="s">
        <v>21100</v>
      </c>
      <c r="AI20272" s="97">
        <v>217542</v>
      </c>
      <c r="AJ20272" s="114"/>
      <c r="AK20272" s="114"/>
      <c r="AM20272" s="104"/>
      <c r="AN20272" s="104"/>
      <c r="AO20272" s="104"/>
      <c r="AP20272" s="104"/>
    </row>
    <row r="20273" spans="32:42" ht="18">
      <c r="AF20273" s="123" t="s">
        <v>12589</v>
      </c>
      <c r="AG20273" s="96" t="s">
        <v>12590</v>
      </c>
      <c r="AH20273" s="96" t="s">
        <v>21101</v>
      </c>
      <c r="AI20273" s="97">
        <v>217543</v>
      </c>
      <c r="AJ20273" s="114"/>
      <c r="AK20273" s="114"/>
      <c r="AM20273" s="104"/>
      <c r="AN20273" s="104"/>
      <c r="AO20273" s="104"/>
      <c r="AP20273" s="104"/>
    </row>
    <row r="20274" spans="32:42" ht="18">
      <c r="AF20274" s="123" t="s">
        <v>12589</v>
      </c>
      <c r="AG20274" s="96" t="s">
        <v>12590</v>
      </c>
      <c r="AH20274" s="96" t="s">
        <v>21102</v>
      </c>
      <c r="AI20274" s="97">
        <v>217529</v>
      </c>
      <c r="AJ20274" s="114"/>
      <c r="AK20274" s="114"/>
      <c r="AM20274" s="104"/>
      <c r="AN20274" s="104"/>
      <c r="AO20274" s="104"/>
      <c r="AP20274" s="104"/>
    </row>
    <row r="20275" spans="32:42" ht="18">
      <c r="AF20275" s="123" t="s">
        <v>12589</v>
      </c>
      <c r="AG20275" s="96" t="s">
        <v>12590</v>
      </c>
      <c r="AH20275" s="96" t="s">
        <v>21103</v>
      </c>
      <c r="AI20275" s="97">
        <v>217544</v>
      </c>
      <c r="AJ20275" s="114"/>
      <c r="AK20275" s="114"/>
      <c r="AM20275" s="104"/>
      <c r="AN20275" s="104"/>
      <c r="AO20275" s="104"/>
      <c r="AP20275" s="104"/>
    </row>
    <row r="20276" spans="32:42" ht="18">
      <c r="AF20276" s="123" t="s">
        <v>12589</v>
      </c>
      <c r="AG20276" s="96" t="s">
        <v>12590</v>
      </c>
      <c r="AH20276" s="96" t="s">
        <v>21104</v>
      </c>
      <c r="AI20276" s="97">
        <v>217536</v>
      </c>
      <c r="AJ20276" s="114"/>
      <c r="AK20276" s="114"/>
      <c r="AM20276" s="104"/>
      <c r="AN20276" s="104"/>
      <c r="AO20276" s="104"/>
      <c r="AP20276" s="104"/>
    </row>
    <row r="20277" spans="32:42" ht="18">
      <c r="AF20277" s="123" t="s">
        <v>12589</v>
      </c>
      <c r="AG20277" s="96" t="s">
        <v>12590</v>
      </c>
      <c r="AH20277" s="96" t="s">
        <v>21105</v>
      </c>
      <c r="AI20277" s="97">
        <v>217528</v>
      </c>
      <c r="AJ20277" s="114"/>
      <c r="AK20277" s="114"/>
      <c r="AM20277" s="104"/>
      <c r="AN20277" s="104"/>
      <c r="AO20277" s="104"/>
      <c r="AP20277" s="104"/>
    </row>
    <row r="20278" spans="32:42" ht="18">
      <c r="AF20278" s="123" t="s">
        <v>12589</v>
      </c>
      <c r="AG20278" s="96" t="s">
        <v>12590</v>
      </c>
      <c r="AH20278" s="96" t="s">
        <v>21106</v>
      </c>
      <c r="AI20278" s="97">
        <v>217530</v>
      </c>
      <c r="AJ20278" s="114"/>
      <c r="AK20278" s="114"/>
      <c r="AM20278" s="104"/>
      <c r="AN20278" s="104"/>
      <c r="AO20278" s="104"/>
      <c r="AP20278" s="104"/>
    </row>
    <row r="20279" spans="32:42" ht="18">
      <c r="AF20279" s="123" t="s">
        <v>12589</v>
      </c>
      <c r="AG20279" s="96" t="s">
        <v>12590</v>
      </c>
      <c r="AH20279" s="96" t="s">
        <v>21107</v>
      </c>
      <c r="AI20279" s="97">
        <v>217531</v>
      </c>
      <c r="AJ20279" s="114"/>
      <c r="AK20279" s="114"/>
      <c r="AM20279" s="104"/>
      <c r="AN20279" s="104"/>
      <c r="AO20279" s="104"/>
      <c r="AP20279" s="104"/>
    </row>
    <row r="20280" spans="32:42" ht="18">
      <c r="AF20280" s="123" t="s">
        <v>12589</v>
      </c>
      <c r="AG20280" s="96" t="s">
        <v>12590</v>
      </c>
      <c r="AH20280" s="96" t="s">
        <v>21108</v>
      </c>
      <c r="AI20280" s="97">
        <v>217532</v>
      </c>
      <c r="AJ20280" s="114"/>
      <c r="AK20280" s="114"/>
      <c r="AM20280" s="104"/>
      <c r="AN20280" s="104"/>
      <c r="AO20280" s="104"/>
      <c r="AP20280" s="104"/>
    </row>
    <row r="20281" spans="32:42" ht="18">
      <c r="AF20281" s="123" t="s">
        <v>12589</v>
      </c>
      <c r="AG20281" s="96" t="s">
        <v>12590</v>
      </c>
      <c r="AH20281" s="96" t="s">
        <v>21109</v>
      </c>
      <c r="AI20281" s="97">
        <v>217533</v>
      </c>
      <c r="AJ20281" s="114"/>
      <c r="AK20281" s="114"/>
      <c r="AM20281" s="104"/>
      <c r="AN20281" s="104"/>
      <c r="AO20281" s="104"/>
      <c r="AP20281" s="104"/>
    </row>
    <row r="20282" spans="32:42" ht="18">
      <c r="AF20282" s="123" t="s">
        <v>12589</v>
      </c>
      <c r="AG20282" s="96" t="s">
        <v>12590</v>
      </c>
      <c r="AH20282" s="96" t="s">
        <v>21110</v>
      </c>
      <c r="AI20282" s="97">
        <v>217534</v>
      </c>
      <c r="AJ20282" s="114"/>
      <c r="AK20282" s="114"/>
      <c r="AM20282" s="104"/>
      <c r="AN20282" s="104"/>
      <c r="AO20282" s="104"/>
      <c r="AP20282" s="104"/>
    </row>
    <row r="20283" spans="32:42" ht="18">
      <c r="AF20283" s="123" t="s">
        <v>12589</v>
      </c>
      <c r="AG20283" s="96" t="s">
        <v>12590</v>
      </c>
      <c r="AH20283" s="96" t="s">
        <v>21111</v>
      </c>
      <c r="AI20283" s="97">
        <v>217535</v>
      </c>
      <c r="AJ20283" s="114"/>
      <c r="AK20283" s="114"/>
      <c r="AM20283" s="104"/>
      <c r="AN20283" s="104"/>
      <c r="AO20283" s="104"/>
      <c r="AP20283" s="104"/>
    </row>
    <row r="20284" spans="32:42" ht="18">
      <c r="AF20284" s="123" t="s">
        <v>12589</v>
      </c>
      <c r="AG20284" s="96" t="s">
        <v>12590</v>
      </c>
      <c r="AH20284" s="96" t="s">
        <v>21112</v>
      </c>
      <c r="AI20284" s="97">
        <v>217527</v>
      </c>
      <c r="AJ20284" s="114"/>
      <c r="AK20284" s="114"/>
      <c r="AM20284" s="104"/>
      <c r="AN20284" s="104"/>
      <c r="AO20284" s="104"/>
      <c r="AP20284" s="104"/>
    </row>
    <row r="20285" spans="32:42" ht="18">
      <c r="AF20285" s="123" t="s">
        <v>12591</v>
      </c>
      <c r="AG20285" s="96" t="s">
        <v>12592</v>
      </c>
      <c r="AH20285" s="96" t="s">
        <v>21113</v>
      </c>
      <c r="AI20285" s="97">
        <v>217568</v>
      </c>
      <c r="AJ20285" s="114"/>
      <c r="AK20285" s="114"/>
      <c r="AM20285" s="104"/>
      <c r="AN20285" s="104"/>
      <c r="AO20285" s="104"/>
      <c r="AP20285" s="104"/>
    </row>
    <row r="20286" spans="32:42" ht="18">
      <c r="AF20286" s="123" t="s">
        <v>12591</v>
      </c>
      <c r="AG20286" s="96" t="s">
        <v>12592</v>
      </c>
      <c r="AH20286" s="96" t="s">
        <v>21114</v>
      </c>
      <c r="AI20286" s="97">
        <v>217562</v>
      </c>
      <c r="AJ20286" s="114"/>
      <c r="AK20286" s="114"/>
      <c r="AM20286" s="104"/>
      <c r="AN20286" s="104"/>
      <c r="AO20286" s="104"/>
      <c r="AP20286" s="104"/>
    </row>
    <row r="20287" spans="32:42" ht="18">
      <c r="AF20287" s="123" t="s">
        <v>12591</v>
      </c>
      <c r="AG20287" s="96" t="s">
        <v>12592</v>
      </c>
      <c r="AH20287" s="96" t="s">
        <v>21115</v>
      </c>
      <c r="AI20287" s="97">
        <v>217559</v>
      </c>
      <c r="AJ20287" s="114"/>
      <c r="AK20287" s="114"/>
      <c r="AM20287" s="104"/>
      <c r="AN20287" s="104"/>
      <c r="AO20287" s="104"/>
      <c r="AP20287" s="104"/>
    </row>
    <row r="20288" spans="32:42" ht="18">
      <c r="AF20288" s="123" t="s">
        <v>12591</v>
      </c>
      <c r="AG20288" s="96" t="s">
        <v>12592</v>
      </c>
      <c r="AH20288" s="96" t="s">
        <v>21116</v>
      </c>
      <c r="AI20288" s="97">
        <v>217560</v>
      </c>
      <c r="AJ20288" s="114"/>
      <c r="AK20288" s="114"/>
      <c r="AM20288" s="104"/>
      <c r="AN20288" s="104"/>
      <c r="AO20288" s="104"/>
      <c r="AP20288" s="104"/>
    </row>
    <row r="20289" spans="32:42" ht="18">
      <c r="AF20289" s="123" t="s">
        <v>12591</v>
      </c>
      <c r="AG20289" s="96" t="s">
        <v>12592</v>
      </c>
      <c r="AH20289" s="96" t="s">
        <v>21117</v>
      </c>
      <c r="AI20289" s="97">
        <v>217561</v>
      </c>
      <c r="AJ20289" s="114"/>
      <c r="AK20289" s="114"/>
      <c r="AM20289" s="104"/>
      <c r="AN20289" s="104"/>
      <c r="AO20289" s="104"/>
      <c r="AP20289" s="104"/>
    </row>
    <row r="20290" spans="32:42" ht="18">
      <c r="AF20290" s="123" t="s">
        <v>12591</v>
      </c>
      <c r="AG20290" s="96" t="s">
        <v>12592</v>
      </c>
      <c r="AH20290" s="96" t="s">
        <v>21118</v>
      </c>
      <c r="AI20290" s="97">
        <v>217563</v>
      </c>
      <c r="AJ20290" s="114"/>
      <c r="AK20290" s="114"/>
      <c r="AM20290" s="104"/>
      <c r="AN20290" s="104"/>
      <c r="AO20290" s="104"/>
      <c r="AP20290" s="104"/>
    </row>
    <row r="20291" spans="32:42" ht="18">
      <c r="AF20291" s="123" t="s">
        <v>12591</v>
      </c>
      <c r="AG20291" s="96" t="s">
        <v>12592</v>
      </c>
      <c r="AH20291" s="96" t="s">
        <v>21119</v>
      </c>
      <c r="AI20291" s="97">
        <v>217564</v>
      </c>
      <c r="AJ20291" s="114"/>
      <c r="AK20291" s="114"/>
      <c r="AM20291" s="104"/>
      <c r="AN20291" s="104"/>
      <c r="AO20291" s="104"/>
      <c r="AP20291" s="104"/>
    </row>
    <row r="20292" spans="32:42" ht="18">
      <c r="AF20292" s="123" t="s">
        <v>12591</v>
      </c>
      <c r="AG20292" s="96" t="s">
        <v>12592</v>
      </c>
      <c r="AH20292" s="96" t="s">
        <v>12591</v>
      </c>
      <c r="AI20292" s="97">
        <v>217565</v>
      </c>
      <c r="AJ20292" s="114"/>
      <c r="AK20292" s="114"/>
      <c r="AM20292" s="104"/>
      <c r="AN20292" s="104"/>
      <c r="AO20292" s="104"/>
      <c r="AP20292" s="104"/>
    </row>
    <row r="20293" spans="32:42" ht="18">
      <c r="AF20293" s="123" t="s">
        <v>12591</v>
      </c>
      <c r="AG20293" s="96" t="s">
        <v>12592</v>
      </c>
      <c r="AH20293" s="96" t="s">
        <v>21120</v>
      </c>
      <c r="AI20293" s="97">
        <v>217567</v>
      </c>
      <c r="AJ20293" s="114"/>
      <c r="AK20293" s="114"/>
      <c r="AM20293" s="104"/>
      <c r="AN20293" s="104"/>
      <c r="AO20293" s="104"/>
      <c r="AP20293" s="104"/>
    </row>
    <row r="20294" spans="32:42" ht="18">
      <c r="AF20294" s="123" t="s">
        <v>12591</v>
      </c>
      <c r="AG20294" s="96" t="s">
        <v>12592</v>
      </c>
      <c r="AH20294" s="96" t="s">
        <v>21121</v>
      </c>
      <c r="AI20294" s="97">
        <v>217556</v>
      </c>
      <c r="AJ20294" s="114"/>
      <c r="AK20294" s="114"/>
      <c r="AM20294" s="104"/>
      <c r="AN20294" s="104"/>
      <c r="AO20294" s="104"/>
      <c r="AP20294" s="104"/>
    </row>
    <row r="20295" spans="32:42" ht="18">
      <c r="AF20295" s="123" t="s">
        <v>12591</v>
      </c>
      <c r="AG20295" s="96" t="s">
        <v>12592</v>
      </c>
      <c r="AH20295" s="96" t="s">
        <v>21122</v>
      </c>
      <c r="AI20295" s="97">
        <v>217566</v>
      </c>
      <c r="AJ20295" s="114"/>
      <c r="AK20295" s="114"/>
      <c r="AM20295" s="104"/>
      <c r="AN20295" s="104"/>
      <c r="AO20295" s="104"/>
      <c r="AP20295" s="104"/>
    </row>
    <row r="20296" spans="32:42" ht="18">
      <c r="AF20296" s="123" t="s">
        <v>12591</v>
      </c>
      <c r="AG20296" s="96" t="s">
        <v>12592</v>
      </c>
      <c r="AH20296" s="96" t="s">
        <v>21123</v>
      </c>
      <c r="AI20296" s="97">
        <v>217547</v>
      </c>
      <c r="AJ20296" s="114"/>
      <c r="AK20296" s="114"/>
      <c r="AM20296" s="104"/>
      <c r="AN20296" s="104"/>
      <c r="AO20296" s="104"/>
      <c r="AP20296" s="104"/>
    </row>
    <row r="20297" spans="32:42" ht="18">
      <c r="AF20297" s="123" t="s">
        <v>12591</v>
      </c>
      <c r="AG20297" s="96" t="s">
        <v>12592</v>
      </c>
      <c r="AH20297" s="96" t="s">
        <v>21124</v>
      </c>
      <c r="AI20297" s="97">
        <v>217555</v>
      </c>
      <c r="AJ20297" s="114"/>
      <c r="AK20297" s="114"/>
      <c r="AM20297" s="104"/>
      <c r="AN20297" s="104"/>
      <c r="AO20297" s="104"/>
      <c r="AP20297" s="104"/>
    </row>
    <row r="20298" spans="32:42" ht="18">
      <c r="AF20298" s="123" t="s">
        <v>12591</v>
      </c>
      <c r="AG20298" s="96" t="s">
        <v>12592</v>
      </c>
      <c r="AH20298" s="96" t="s">
        <v>21125</v>
      </c>
      <c r="AI20298" s="97">
        <v>217554</v>
      </c>
      <c r="AJ20298" s="114"/>
      <c r="AK20298" s="114"/>
      <c r="AM20298" s="104"/>
      <c r="AN20298" s="104"/>
      <c r="AO20298" s="104"/>
      <c r="AP20298" s="104"/>
    </row>
    <row r="20299" spans="32:42" ht="18">
      <c r="AF20299" s="123" t="s">
        <v>12591</v>
      </c>
      <c r="AG20299" s="96" t="s">
        <v>12592</v>
      </c>
      <c r="AH20299" s="96" t="s">
        <v>21126</v>
      </c>
      <c r="AI20299" s="97">
        <v>217553</v>
      </c>
      <c r="AJ20299" s="114"/>
      <c r="AK20299" s="114"/>
      <c r="AM20299" s="104"/>
      <c r="AN20299" s="104"/>
      <c r="AO20299" s="104"/>
      <c r="AP20299" s="104"/>
    </row>
    <row r="20300" spans="32:42" ht="18">
      <c r="AF20300" s="123" t="s">
        <v>12591</v>
      </c>
      <c r="AG20300" s="96" t="s">
        <v>12592</v>
      </c>
      <c r="AH20300" s="96" t="s">
        <v>21127</v>
      </c>
      <c r="AI20300" s="97">
        <v>217552</v>
      </c>
      <c r="AJ20300" s="114"/>
      <c r="AK20300" s="114"/>
      <c r="AM20300" s="104"/>
      <c r="AN20300" s="104"/>
      <c r="AO20300" s="104"/>
      <c r="AP20300" s="104"/>
    </row>
    <row r="20301" spans="32:42" ht="18">
      <c r="AF20301" s="123" t="s">
        <v>12591</v>
      </c>
      <c r="AG20301" s="96" t="s">
        <v>12592</v>
      </c>
      <c r="AH20301" s="96" t="s">
        <v>21128</v>
      </c>
      <c r="AI20301" s="97">
        <v>217551</v>
      </c>
      <c r="AJ20301" s="114"/>
      <c r="AK20301" s="114"/>
      <c r="AM20301" s="104"/>
      <c r="AN20301" s="104"/>
      <c r="AO20301" s="104"/>
      <c r="AP20301" s="104"/>
    </row>
    <row r="20302" spans="32:42" ht="18">
      <c r="AF20302" s="123" t="s">
        <v>12591</v>
      </c>
      <c r="AG20302" s="96" t="s">
        <v>12592</v>
      </c>
      <c r="AH20302" s="96" t="s">
        <v>20869</v>
      </c>
      <c r="AI20302" s="97">
        <v>217550</v>
      </c>
      <c r="AJ20302" s="114"/>
      <c r="AK20302" s="114"/>
      <c r="AM20302" s="104"/>
      <c r="AN20302" s="104"/>
      <c r="AO20302" s="104"/>
      <c r="AP20302" s="104"/>
    </row>
    <row r="20303" spans="32:42" ht="18">
      <c r="AF20303" s="123" t="s">
        <v>12591</v>
      </c>
      <c r="AG20303" s="96" t="s">
        <v>12592</v>
      </c>
      <c r="AH20303" s="96" t="s">
        <v>21129</v>
      </c>
      <c r="AI20303" s="97">
        <v>217549</v>
      </c>
      <c r="AJ20303" s="114"/>
      <c r="AK20303" s="114"/>
      <c r="AM20303" s="104"/>
      <c r="AN20303" s="104"/>
      <c r="AO20303" s="104"/>
      <c r="AP20303" s="104"/>
    </row>
    <row r="20304" spans="32:42" ht="18">
      <c r="AF20304" s="123" t="s">
        <v>12591</v>
      </c>
      <c r="AG20304" s="96" t="s">
        <v>12592</v>
      </c>
      <c r="AH20304" s="96" t="s">
        <v>21130</v>
      </c>
      <c r="AI20304" s="97">
        <v>217548</v>
      </c>
      <c r="AJ20304" s="114"/>
      <c r="AK20304" s="114"/>
      <c r="AM20304" s="104"/>
      <c r="AN20304" s="104"/>
      <c r="AO20304" s="104"/>
      <c r="AP20304" s="104"/>
    </row>
    <row r="20305" spans="32:42" ht="18">
      <c r="AF20305" s="123" t="s">
        <v>12591</v>
      </c>
      <c r="AG20305" s="96" t="s">
        <v>12592</v>
      </c>
      <c r="AH20305" s="96" t="s">
        <v>21131</v>
      </c>
      <c r="AI20305" s="97">
        <v>217557</v>
      </c>
      <c r="AJ20305" s="114"/>
      <c r="AK20305" s="114"/>
      <c r="AM20305" s="104"/>
      <c r="AN20305" s="104"/>
      <c r="AO20305" s="104"/>
      <c r="AP20305" s="104"/>
    </row>
    <row r="20306" spans="32:42" ht="18">
      <c r="AF20306" s="123" t="s">
        <v>12591</v>
      </c>
      <c r="AG20306" s="96" t="s">
        <v>12592</v>
      </c>
      <c r="AH20306" s="96" t="s">
        <v>21132</v>
      </c>
      <c r="AI20306" s="97">
        <v>217558</v>
      </c>
      <c r="AJ20306" s="114"/>
      <c r="AK20306" s="114"/>
      <c r="AM20306" s="104"/>
      <c r="AN20306" s="104"/>
      <c r="AO20306" s="104"/>
      <c r="AP20306" s="104"/>
    </row>
    <row r="20307" spans="32:42" ht="18">
      <c r="AF20307" s="123" t="s">
        <v>12593</v>
      </c>
      <c r="AG20307" s="96" t="s">
        <v>12594</v>
      </c>
      <c r="AH20307" s="96" t="s">
        <v>21133</v>
      </c>
      <c r="AI20307" s="97">
        <v>217580</v>
      </c>
      <c r="AJ20307" s="114">
        <v>23.9250183105469</v>
      </c>
      <c r="AK20307" s="114">
        <v>98.562736511230497</v>
      </c>
      <c r="AM20307" s="104"/>
      <c r="AN20307" s="104"/>
      <c r="AO20307" s="104"/>
      <c r="AP20307" s="104"/>
    </row>
    <row r="20308" spans="32:42" ht="18">
      <c r="AF20308" s="123" t="s">
        <v>12593</v>
      </c>
      <c r="AG20308" s="96" t="s">
        <v>12594</v>
      </c>
      <c r="AH20308" s="96" t="s">
        <v>21134</v>
      </c>
      <c r="AI20308" s="97">
        <v>217581</v>
      </c>
      <c r="AJ20308" s="114"/>
      <c r="AK20308" s="114"/>
      <c r="AM20308" s="104"/>
      <c r="AN20308" s="104"/>
      <c r="AO20308" s="104"/>
      <c r="AP20308" s="104"/>
    </row>
    <row r="20309" spans="32:42" ht="18">
      <c r="AF20309" s="123" t="s">
        <v>12593</v>
      </c>
      <c r="AG20309" s="96" t="s">
        <v>12594</v>
      </c>
      <c r="AH20309" s="96" t="s">
        <v>21135</v>
      </c>
      <c r="AI20309" s="97">
        <v>217586</v>
      </c>
      <c r="AJ20309" s="114"/>
      <c r="AK20309" s="114"/>
      <c r="AM20309" s="104"/>
      <c r="AN20309" s="104"/>
      <c r="AO20309" s="104"/>
      <c r="AP20309" s="104"/>
    </row>
    <row r="20310" spans="32:42" ht="18">
      <c r="AF20310" s="123" t="s">
        <v>12593</v>
      </c>
      <c r="AG20310" s="96" t="s">
        <v>12594</v>
      </c>
      <c r="AH20310" s="96" t="s">
        <v>21136</v>
      </c>
      <c r="AI20310" s="97">
        <v>217582</v>
      </c>
      <c r="AJ20310" s="114"/>
      <c r="AK20310" s="114"/>
      <c r="AM20310" s="104"/>
      <c r="AN20310" s="104"/>
      <c r="AO20310" s="104"/>
      <c r="AP20310" s="104"/>
    </row>
    <row r="20311" spans="32:42" ht="18">
      <c r="AF20311" s="123" t="s">
        <v>12593</v>
      </c>
      <c r="AG20311" s="96" t="s">
        <v>12594</v>
      </c>
      <c r="AH20311" s="96" t="s">
        <v>21137</v>
      </c>
      <c r="AI20311" s="97">
        <v>217572</v>
      </c>
      <c r="AJ20311" s="114"/>
      <c r="AK20311" s="114"/>
      <c r="AM20311" s="104"/>
      <c r="AN20311" s="104"/>
      <c r="AO20311" s="104"/>
      <c r="AP20311" s="104"/>
    </row>
    <row r="20312" spans="32:42" ht="18">
      <c r="AF20312" s="123" t="s">
        <v>12593</v>
      </c>
      <c r="AG20312" s="96" t="s">
        <v>12594</v>
      </c>
      <c r="AH20312" s="96" t="s">
        <v>21138</v>
      </c>
      <c r="AI20312" s="97">
        <v>217583</v>
      </c>
      <c r="AJ20312" s="114">
        <v>23.9466152191162</v>
      </c>
      <c r="AK20312" s="114">
        <v>98.535369873046903</v>
      </c>
      <c r="AM20312" s="104"/>
      <c r="AN20312" s="104"/>
      <c r="AO20312" s="104"/>
      <c r="AP20312" s="104"/>
    </row>
    <row r="20313" spans="32:42" ht="18">
      <c r="AF20313" s="123" t="s">
        <v>12593</v>
      </c>
      <c r="AG20313" s="96" t="s">
        <v>12594</v>
      </c>
      <c r="AH20313" s="96" t="s">
        <v>20812</v>
      </c>
      <c r="AI20313" s="97">
        <v>217584</v>
      </c>
      <c r="AJ20313" s="114"/>
      <c r="AK20313" s="114"/>
      <c r="AM20313" s="104"/>
      <c r="AN20313" s="104"/>
      <c r="AO20313" s="104"/>
      <c r="AP20313" s="104"/>
    </row>
    <row r="20314" spans="32:42" ht="18">
      <c r="AF20314" s="123" t="s">
        <v>12593</v>
      </c>
      <c r="AG20314" s="96" t="s">
        <v>12594</v>
      </c>
      <c r="AH20314" s="96" t="s">
        <v>21139</v>
      </c>
      <c r="AI20314" s="97">
        <v>217579</v>
      </c>
      <c r="AJ20314" s="114"/>
      <c r="AK20314" s="114"/>
      <c r="AM20314" s="104"/>
      <c r="AN20314" s="104"/>
      <c r="AO20314" s="104"/>
      <c r="AP20314" s="104"/>
    </row>
    <row r="20315" spans="32:42" ht="18">
      <c r="AF20315" s="123" t="s">
        <v>12593</v>
      </c>
      <c r="AG20315" s="96" t="s">
        <v>12594</v>
      </c>
      <c r="AH20315" s="96" t="s">
        <v>21140</v>
      </c>
      <c r="AI20315" s="97">
        <v>217585</v>
      </c>
      <c r="AJ20315" s="114"/>
      <c r="AK20315" s="114"/>
      <c r="AM20315" s="104"/>
      <c r="AN20315" s="104"/>
      <c r="AO20315" s="104"/>
      <c r="AP20315" s="104"/>
    </row>
    <row r="20316" spans="32:42" ht="18">
      <c r="AF20316" s="123" t="s">
        <v>12593</v>
      </c>
      <c r="AG20316" s="96" t="s">
        <v>12594</v>
      </c>
      <c r="AH20316" s="96" t="s">
        <v>21141</v>
      </c>
      <c r="AI20316" s="97">
        <v>217578</v>
      </c>
      <c r="AJ20316" s="114">
        <v>23.922290802001999</v>
      </c>
      <c r="AK20316" s="114">
        <v>98.486526489257798</v>
      </c>
      <c r="AM20316" s="104"/>
      <c r="AN20316" s="104"/>
      <c r="AO20316" s="104"/>
      <c r="AP20316" s="104"/>
    </row>
    <row r="20317" spans="32:42" ht="18">
      <c r="AF20317" s="123" t="s">
        <v>12593</v>
      </c>
      <c r="AG20317" s="96" t="s">
        <v>12594</v>
      </c>
      <c r="AH20317" s="96" t="s">
        <v>21142</v>
      </c>
      <c r="AI20317" s="97">
        <v>217574</v>
      </c>
      <c r="AJ20317" s="114">
        <v>23.9527473449707</v>
      </c>
      <c r="AK20317" s="114">
        <v>98.598419189453097</v>
      </c>
      <c r="AM20317" s="104"/>
      <c r="AN20317" s="104"/>
      <c r="AO20317" s="104"/>
      <c r="AP20317" s="104"/>
    </row>
    <row r="20318" spans="32:42" ht="18">
      <c r="AF20318" s="123" t="s">
        <v>12593</v>
      </c>
      <c r="AG20318" s="96" t="s">
        <v>12594</v>
      </c>
      <c r="AH20318" s="96" t="s">
        <v>21143</v>
      </c>
      <c r="AI20318" s="97">
        <v>217569</v>
      </c>
      <c r="AJ20318" s="114">
        <v>23.906263351440401</v>
      </c>
      <c r="AK20318" s="114">
        <v>98.589416503906307</v>
      </c>
      <c r="AM20318" s="104"/>
      <c r="AN20318" s="104"/>
      <c r="AO20318" s="104"/>
      <c r="AP20318" s="104"/>
    </row>
    <row r="20319" spans="32:42" ht="18">
      <c r="AF20319" s="123" t="s">
        <v>12593</v>
      </c>
      <c r="AG20319" s="96" t="s">
        <v>12594</v>
      </c>
      <c r="AH20319" s="96" t="s">
        <v>21144</v>
      </c>
      <c r="AI20319" s="97">
        <v>217570</v>
      </c>
      <c r="AJ20319" s="114">
        <v>23.865440368652301</v>
      </c>
      <c r="AK20319" s="114">
        <v>98.575065612792997</v>
      </c>
      <c r="AM20319" s="104"/>
      <c r="AN20319" s="104"/>
      <c r="AO20319" s="104"/>
      <c r="AP20319" s="104"/>
    </row>
    <row r="20320" spans="32:42" ht="18">
      <c r="AF20320" s="123" t="s">
        <v>12593</v>
      </c>
      <c r="AG20320" s="96" t="s">
        <v>12594</v>
      </c>
      <c r="AH20320" s="96" t="s">
        <v>12593</v>
      </c>
      <c r="AI20320" s="97">
        <v>217571</v>
      </c>
      <c r="AJ20320" s="114"/>
      <c r="AK20320" s="114"/>
      <c r="AM20320" s="104"/>
      <c r="AN20320" s="104"/>
      <c r="AO20320" s="104"/>
      <c r="AP20320" s="104"/>
    </row>
    <row r="20321" spans="32:42" ht="18">
      <c r="AF20321" s="123" t="s">
        <v>12593</v>
      </c>
      <c r="AG20321" s="96" t="s">
        <v>12594</v>
      </c>
      <c r="AH20321" s="96" t="s">
        <v>21145</v>
      </c>
      <c r="AI20321" s="97">
        <v>217573</v>
      </c>
      <c r="AJ20321" s="114">
        <v>23.965990066528299</v>
      </c>
      <c r="AK20321" s="114">
        <v>98.566726684570298</v>
      </c>
      <c r="AM20321" s="104"/>
      <c r="AN20321" s="104"/>
      <c r="AO20321" s="104"/>
      <c r="AP20321" s="104"/>
    </row>
    <row r="20322" spans="32:42" ht="18">
      <c r="AF20322" s="123" t="s">
        <v>12593</v>
      </c>
      <c r="AG20322" s="96" t="s">
        <v>12594</v>
      </c>
      <c r="AH20322" s="96" t="s">
        <v>11071</v>
      </c>
      <c r="AI20322" s="97">
        <v>217575</v>
      </c>
      <c r="AJ20322" s="114">
        <v>23.887012481689499</v>
      </c>
      <c r="AK20322" s="114">
        <v>98.541648864746094</v>
      </c>
      <c r="AM20322" s="104"/>
      <c r="AN20322" s="104"/>
      <c r="AO20322" s="104"/>
      <c r="AP20322" s="104"/>
    </row>
    <row r="20323" spans="32:42" ht="18">
      <c r="AF20323" s="123" t="s">
        <v>12593</v>
      </c>
      <c r="AG20323" s="96" t="s">
        <v>12594</v>
      </c>
      <c r="AH20323" s="96" t="s">
        <v>6474</v>
      </c>
      <c r="AI20323" s="97">
        <v>217576</v>
      </c>
      <c r="AJ20323" s="114"/>
      <c r="AK20323" s="114"/>
      <c r="AM20323" s="104"/>
      <c r="AN20323" s="104"/>
      <c r="AO20323" s="104"/>
      <c r="AP20323" s="104"/>
    </row>
    <row r="20324" spans="32:42" ht="18">
      <c r="AF20324" s="123" t="s">
        <v>12593</v>
      </c>
      <c r="AG20324" s="96" t="s">
        <v>12594</v>
      </c>
      <c r="AH20324" s="96" t="s">
        <v>21146</v>
      </c>
      <c r="AI20324" s="97">
        <v>217577</v>
      </c>
      <c r="AJ20324" s="114">
        <v>23.893531799316399</v>
      </c>
      <c r="AK20324" s="114">
        <v>98.556182861328097</v>
      </c>
      <c r="AM20324" s="104"/>
      <c r="AN20324" s="104"/>
      <c r="AO20324" s="104"/>
      <c r="AP20324" s="104"/>
    </row>
    <row r="20325" spans="32:42" ht="18">
      <c r="AF20325" s="123" t="s">
        <v>12595</v>
      </c>
      <c r="AG20325" s="96" t="s">
        <v>12596</v>
      </c>
      <c r="AH20325" s="96" t="s">
        <v>21147</v>
      </c>
      <c r="AI20325" s="97">
        <v>217598</v>
      </c>
      <c r="AJ20325" s="114"/>
      <c r="AK20325" s="114"/>
      <c r="AM20325" s="104"/>
      <c r="AN20325" s="104"/>
      <c r="AO20325" s="104"/>
      <c r="AP20325" s="104"/>
    </row>
    <row r="20326" spans="32:42" ht="18">
      <c r="AF20326" s="123" t="s">
        <v>12595</v>
      </c>
      <c r="AG20326" s="96" t="s">
        <v>12596</v>
      </c>
      <c r="AH20326" s="96" t="s">
        <v>19255</v>
      </c>
      <c r="AI20326" s="97">
        <v>217596</v>
      </c>
      <c r="AJ20326" s="114"/>
      <c r="AK20326" s="114"/>
      <c r="AM20326" s="104"/>
      <c r="AN20326" s="104"/>
      <c r="AO20326" s="104"/>
      <c r="AP20326" s="104"/>
    </row>
    <row r="20327" spans="32:42" ht="18">
      <c r="AF20327" s="123" t="s">
        <v>12595</v>
      </c>
      <c r="AG20327" s="96" t="s">
        <v>12596</v>
      </c>
      <c r="AH20327" s="96" t="s">
        <v>21148</v>
      </c>
      <c r="AI20327" s="97">
        <v>217604</v>
      </c>
      <c r="AJ20327" s="114"/>
      <c r="AK20327" s="114"/>
      <c r="AM20327" s="104"/>
      <c r="AN20327" s="104"/>
      <c r="AO20327" s="104"/>
      <c r="AP20327" s="104"/>
    </row>
    <row r="20328" spans="32:42" ht="18">
      <c r="AF20328" s="123" t="s">
        <v>12595</v>
      </c>
      <c r="AG20328" s="96" t="s">
        <v>12596</v>
      </c>
      <c r="AH20328" s="96" t="s">
        <v>20827</v>
      </c>
      <c r="AI20328" s="97">
        <v>217603</v>
      </c>
      <c r="AJ20328" s="114"/>
      <c r="AK20328" s="114"/>
      <c r="AM20328" s="104"/>
      <c r="AN20328" s="104"/>
      <c r="AO20328" s="104"/>
      <c r="AP20328" s="104"/>
    </row>
    <row r="20329" spans="32:42" ht="18">
      <c r="AF20329" s="123" t="s">
        <v>12595</v>
      </c>
      <c r="AG20329" s="96" t="s">
        <v>12596</v>
      </c>
      <c r="AH20329" s="96" t="s">
        <v>20836</v>
      </c>
      <c r="AI20329" s="97">
        <v>217602</v>
      </c>
      <c r="AJ20329" s="114"/>
      <c r="AK20329" s="114"/>
      <c r="AM20329" s="104"/>
      <c r="AN20329" s="104"/>
      <c r="AO20329" s="104"/>
      <c r="AP20329" s="104"/>
    </row>
    <row r="20330" spans="32:42" ht="18">
      <c r="AF20330" s="123" t="s">
        <v>12595</v>
      </c>
      <c r="AG20330" s="96" t="s">
        <v>12596</v>
      </c>
      <c r="AH20330" s="96" t="s">
        <v>20821</v>
      </c>
      <c r="AI20330" s="97">
        <v>217601</v>
      </c>
      <c r="AJ20330" s="114"/>
      <c r="AK20330" s="114"/>
      <c r="AM20330" s="104"/>
      <c r="AN20330" s="104"/>
      <c r="AO20330" s="104"/>
      <c r="AP20330" s="104"/>
    </row>
    <row r="20331" spans="32:42" ht="18">
      <c r="AF20331" s="123" t="s">
        <v>12595</v>
      </c>
      <c r="AG20331" s="96" t="s">
        <v>12596</v>
      </c>
      <c r="AH20331" s="96" t="s">
        <v>21149</v>
      </c>
      <c r="AI20331" s="97">
        <v>217599</v>
      </c>
      <c r="AJ20331" s="114"/>
      <c r="AK20331" s="114"/>
      <c r="AM20331" s="104"/>
      <c r="AN20331" s="104"/>
      <c r="AO20331" s="104"/>
      <c r="AP20331" s="104"/>
    </row>
    <row r="20332" spans="32:42" ht="18">
      <c r="AF20332" s="123" t="s">
        <v>12595</v>
      </c>
      <c r="AG20332" s="96" t="s">
        <v>12596</v>
      </c>
      <c r="AH20332" s="96" t="s">
        <v>21150</v>
      </c>
      <c r="AI20332" s="97">
        <v>217597</v>
      </c>
      <c r="AJ20332" s="114"/>
      <c r="AK20332" s="114"/>
      <c r="AM20332" s="104"/>
      <c r="AN20332" s="104"/>
      <c r="AO20332" s="104"/>
      <c r="AP20332" s="104"/>
    </row>
    <row r="20333" spans="32:42" ht="18">
      <c r="AF20333" s="123" t="s">
        <v>12595</v>
      </c>
      <c r="AG20333" s="96" t="s">
        <v>12596</v>
      </c>
      <c r="AH20333" s="96" t="s">
        <v>20844</v>
      </c>
      <c r="AI20333" s="97">
        <v>217605</v>
      </c>
      <c r="AJ20333" s="114"/>
      <c r="AK20333" s="114"/>
      <c r="AM20333" s="104"/>
      <c r="AN20333" s="104"/>
      <c r="AO20333" s="104"/>
      <c r="AP20333" s="104"/>
    </row>
    <row r="20334" spans="32:42" ht="18">
      <c r="AF20334" s="123" t="s">
        <v>12595</v>
      </c>
      <c r="AG20334" s="96" t="s">
        <v>12596</v>
      </c>
      <c r="AH20334" s="96" t="s">
        <v>21151</v>
      </c>
      <c r="AI20334" s="97">
        <v>217590</v>
      </c>
      <c r="AJ20334" s="114"/>
      <c r="AK20334" s="114"/>
      <c r="AM20334" s="104"/>
      <c r="AN20334" s="104"/>
      <c r="AO20334" s="104"/>
      <c r="AP20334" s="104"/>
    </row>
    <row r="20335" spans="32:42" ht="18">
      <c r="AF20335" s="123" t="s">
        <v>12595</v>
      </c>
      <c r="AG20335" s="96" t="s">
        <v>12596</v>
      </c>
      <c r="AH20335" s="96" t="s">
        <v>20833</v>
      </c>
      <c r="AI20335" s="97">
        <v>217600</v>
      </c>
      <c r="AJ20335" s="114"/>
      <c r="AK20335" s="114"/>
      <c r="AM20335" s="104"/>
      <c r="AN20335" s="104"/>
      <c r="AO20335" s="104"/>
      <c r="AP20335" s="104"/>
    </row>
    <row r="20336" spans="32:42" ht="18">
      <c r="AF20336" s="123" t="s">
        <v>12595</v>
      </c>
      <c r="AG20336" s="96" t="s">
        <v>12596</v>
      </c>
      <c r="AH20336" s="96" t="s">
        <v>21152</v>
      </c>
      <c r="AI20336" s="97">
        <v>217595</v>
      </c>
      <c r="AJ20336" s="114"/>
      <c r="AK20336" s="114"/>
      <c r="AM20336" s="104"/>
      <c r="AN20336" s="104"/>
      <c r="AO20336" s="104"/>
      <c r="AP20336" s="104"/>
    </row>
    <row r="20337" spans="32:42" ht="18">
      <c r="AF20337" s="123" t="s">
        <v>12595</v>
      </c>
      <c r="AG20337" s="96" t="s">
        <v>12596</v>
      </c>
      <c r="AH20337" s="96" t="s">
        <v>21153</v>
      </c>
      <c r="AI20337" s="97">
        <v>217587</v>
      </c>
      <c r="AJ20337" s="114"/>
      <c r="AK20337" s="114"/>
      <c r="AM20337" s="104"/>
      <c r="AN20337" s="104"/>
      <c r="AO20337" s="104"/>
      <c r="AP20337" s="104"/>
    </row>
    <row r="20338" spans="32:42" ht="18">
      <c r="AF20338" s="123" t="s">
        <v>12595</v>
      </c>
      <c r="AG20338" s="96" t="s">
        <v>12596</v>
      </c>
      <c r="AH20338" s="96" t="s">
        <v>5998</v>
      </c>
      <c r="AI20338" s="97">
        <v>217589</v>
      </c>
      <c r="AJ20338" s="114"/>
      <c r="AK20338" s="114"/>
      <c r="AM20338" s="104"/>
      <c r="AN20338" s="104"/>
      <c r="AO20338" s="104"/>
      <c r="AP20338" s="104"/>
    </row>
    <row r="20339" spans="32:42" ht="18">
      <c r="AF20339" s="123" t="s">
        <v>12595</v>
      </c>
      <c r="AG20339" s="96" t="s">
        <v>12596</v>
      </c>
      <c r="AH20339" s="96" t="s">
        <v>21154</v>
      </c>
      <c r="AI20339" s="97">
        <v>217591</v>
      </c>
      <c r="AJ20339" s="114"/>
      <c r="AK20339" s="114"/>
      <c r="AM20339" s="104"/>
      <c r="AN20339" s="104"/>
      <c r="AO20339" s="104"/>
      <c r="AP20339" s="104"/>
    </row>
    <row r="20340" spans="32:42" ht="18">
      <c r="AF20340" s="123" t="s">
        <v>12595</v>
      </c>
      <c r="AG20340" s="96" t="s">
        <v>12596</v>
      </c>
      <c r="AH20340" s="96" t="s">
        <v>21155</v>
      </c>
      <c r="AI20340" s="97">
        <v>217592</v>
      </c>
      <c r="AJ20340" s="114"/>
      <c r="AK20340" s="114"/>
      <c r="AM20340" s="104"/>
      <c r="AN20340" s="104"/>
      <c r="AO20340" s="104"/>
      <c r="AP20340" s="104"/>
    </row>
    <row r="20341" spans="32:42" ht="18">
      <c r="AF20341" s="123" t="s">
        <v>12595</v>
      </c>
      <c r="AG20341" s="96" t="s">
        <v>12596</v>
      </c>
      <c r="AH20341" s="96" t="s">
        <v>21156</v>
      </c>
      <c r="AI20341" s="97">
        <v>217593</v>
      </c>
      <c r="AJ20341" s="114"/>
      <c r="AK20341" s="114"/>
      <c r="AM20341" s="104"/>
      <c r="AN20341" s="104"/>
      <c r="AO20341" s="104"/>
      <c r="AP20341" s="104"/>
    </row>
    <row r="20342" spans="32:42" ht="18">
      <c r="AF20342" s="123" t="s">
        <v>12595</v>
      </c>
      <c r="AG20342" s="96" t="s">
        <v>12596</v>
      </c>
      <c r="AH20342" s="96" t="s">
        <v>21157</v>
      </c>
      <c r="AI20342" s="97">
        <v>217594</v>
      </c>
      <c r="AJ20342" s="114"/>
      <c r="AK20342" s="114"/>
      <c r="AM20342" s="104"/>
      <c r="AN20342" s="104"/>
      <c r="AO20342" s="104"/>
      <c r="AP20342" s="104"/>
    </row>
    <row r="20343" spans="32:42" ht="18">
      <c r="AF20343" s="123" t="s">
        <v>12595</v>
      </c>
      <c r="AG20343" s="96" t="s">
        <v>12596</v>
      </c>
      <c r="AH20343" s="96" t="s">
        <v>21158</v>
      </c>
      <c r="AI20343" s="97">
        <v>217588</v>
      </c>
      <c r="AJ20343" s="114"/>
      <c r="AK20343" s="114"/>
      <c r="AM20343" s="104"/>
      <c r="AN20343" s="104"/>
      <c r="AO20343" s="104"/>
      <c r="AP20343" s="104"/>
    </row>
    <row r="20344" spans="32:42" ht="18">
      <c r="AF20344" s="123" t="s">
        <v>12597</v>
      </c>
      <c r="AG20344" s="96" t="s">
        <v>12598</v>
      </c>
      <c r="AH20344" s="96" t="s">
        <v>21159</v>
      </c>
      <c r="AI20344" s="97">
        <v>217633</v>
      </c>
      <c r="AJ20344" s="114"/>
      <c r="AK20344" s="114"/>
      <c r="AM20344" s="104"/>
      <c r="AN20344" s="104"/>
      <c r="AO20344" s="104"/>
      <c r="AP20344" s="104"/>
    </row>
    <row r="20345" spans="32:42" ht="18">
      <c r="AF20345" s="123" t="s">
        <v>12597</v>
      </c>
      <c r="AG20345" s="96" t="s">
        <v>12598</v>
      </c>
      <c r="AH20345" s="96" t="s">
        <v>21160</v>
      </c>
      <c r="AI20345" s="97">
        <v>217623</v>
      </c>
      <c r="AJ20345" s="114"/>
      <c r="AK20345" s="114"/>
      <c r="AM20345" s="104"/>
      <c r="AN20345" s="104"/>
      <c r="AO20345" s="104"/>
      <c r="AP20345" s="104"/>
    </row>
    <row r="20346" spans="32:42" ht="18">
      <c r="AF20346" s="123" t="s">
        <v>12597</v>
      </c>
      <c r="AG20346" s="96" t="s">
        <v>12598</v>
      </c>
      <c r="AH20346" s="96" t="s">
        <v>21161</v>
      </c>
      <c r="AI20346" s="97">
        <v>217627</v>
      </c>
      <c r="AJ20346" s="114"/>
      <c r="AK20346" s="114"/>
      <c r="AM20346" s="104"/>
      <c r="AN20346" s="104"/>
      <c r="AO20346" s="104"/>
      <c r="AP20346" s="104"/>
    </row>
    <row r="20347" spans="32:42" ht="18">
      <c r="AF20347" s="123" t="s">
        <v>12597</v>
      </c>
      <c r="AG20347" s="96" t="s">
        <v>12598</v>
      </c>
      <c r="AH20347" s="96" t="s">
        <v>21162</v>
      </c>
      <c r="AI20347" s="97">
        <v>217622</v>
      </c>
      <c r="AJ20347" s="114"/>
      <c r="AK20347" s="114"/>
      <c r="AM20347" s="104"/>
      <c r="AN20347" s="104"/>
      <c r="AO20347" s="104"/>
      <c r="AP20347" s="104"/>
    </row>
    <row r="20348" spans="32:42" ht="18">
      <c r="AF20348" s="123" t="s">
        <v>12597</v>
      </c>
      <c r="AG20348" s="96" t="s">
        <v>12598</v>
      </c>
      <c r="AH20348" s="96" t="s">
        <v>21163</v>
      </c>
      <c r="AI20348" s="97">
        <v>217624</v>
      </c>
      <c r="AJ20348" s="114"/>
      <c r="AK20348" s="114"/>
      <c r="AM20348" s="104"/>
      <c r="AN20348" s="104"/>
      <c r="AO20348" s="104"/>
      <c r="AP20348" s="104"/>
    </row>
    <row r="20349" spans="32:42" ht="18">
      <c r="AF20349" s="123" t="s">
        <v>12597</v>
      </c>
      <c r="AG20349" s="96" t="s">
        <v>12598</v>
      </c>
      <c r="AH20349" s="96" t="s">
        <v>21164</v>
      </c>
      <c r="AI20349" s="97">
        <v>217625</v>
      </c>
      <c r="AJ20349" s="114"/>
      <c r="AK20349" s="114"/>
      <c r="AM20349" s="104"/>
      <c r="AN20349" s="104"/>
      <c r="AO20349" s="104"/>
      <c r="AP20349" s="104"/>
    </row>
    <row r="20350" spans="32:42" ht="18">
      <c r="AF20350" s="123" t="s">
        <v>12597</v>
      </c>
      <c r="AG20350" s="96" t="s">
        <v>12598</v>
      </c>
      <c r="AH20350" s="96" t="s">
        <v>21165</v>
      </c>
      <c r="AI20350" s="97">
        <v>217626</v>
      </c>
      <c r="AJ20350" s="114"/>
      <c r="AK20350" s="114"/>
      <c r="AM20350" s="104"/>
      <c r="AN20350" s="104"/>
      <c r="AO20350" s="104"/>
      <c r="AP20350" s="104"/>
    </row>
    <row r="20351" spans="32:42" ht="18">
      <c r="AF20351" s="123" t="s">
        <v>12597</v>
      </c>
      <c r="AG20351" s="96" t="s">
        <v>12598</v>
      </c>
      <c r="AH20351" s="96" t="s">
        <v>21166</v>
      </c>
      <c r="AI20351" s="97">
        <v>217628</v>
      </c>
      <c r="AJ20351" s="114"/>
      <c r="AK20351" s="114"/>
      <c r="AM20351" s="104"/>
      <c r="AN20351" s="104"/>
      <c r="AO20351" s="104"/>
      <c r="AP20351" s="104"/>
    </row>
    <row r="20352" spans="32:42" ht="18">
      <c r="AF20352" s="123" t="s">
        <v>12597</v>
      </c>
      <c r="AG20352" s="96" t="s">
        <v>12598</v>
      </c>
      <c r="AH20352" s="96" t="s">
        <v>12518</v>
      </c>
      <c r="AI20352" s="97">
        <v>217629</v>
      </c>
      <c r="AJ20352" s="114"/>
      <c r="AK20352" s="114"/>
      <c r="AM20352" s="104"/>
      <c r="AN20352" s="104"/>
      <c r="AO20352" s="104"/>
      <c r="AP20352" s="104"/>
    </row>
    <row r="20353" spans="32:42" ht="18">
      <c r="AF20353" s="123" t="s">
        <v>12597</v>
      </c>
      <c r="AG20353" s="96" t="s">
        <v>12598</v>
      </c>
      <c r="AH20353" s="96" t="s">
        <v>8081</v>
      </c>
      <c r="AI20353" s="97">
        <v>217630</v>
      </c>
      <c r="AJ20353" s="114"/>
      <c r="AK20353" s="114"/>
      <c r="AM20353" s="104"/>
      <c r="AN20353" s="104"/>
      <c r="AO20353" s="104"/>
      <c r="AP20353" s="104"/>
    </row>
    <row r="20354" spans="32:42" ht="18">
      <c r="AF20354" s="123" t="s">
        <v>12597</v>
      </c>
      <c r="AG20354" s="96" t="s">
        <v>12598</v>
      </c>
      <c r="AH20354" s="96" t="s">
        <v>21167</v>
      </c>
      <c r="AI20354" s="97">
        <v>217632</v>
      </c>
      <c r="AJ20354" s="114"/>
      <c r="AK20354" s="114"/>
      <c r="AM20354" s="104"/>
      <c r="AN20354" s="104"/>
      <c r="AO20354" s="104"/>
      <c r="AP20354" s="104"/>
    </row>
    <row r="20355" spans="32:42" ht="18">
      <c r="AF20355" s="123" t="s">
        <v>12597</v>
      </c>
      <c r="AG20355" s="96" t="s">
        <v>12598</v>
      </c>
      <c r="AH20355" s="96" t="s">
        <v>20774</v>
      </c>
      <c r="AI20355" s="97">
        <v>217621</v>
      </c>
      <c r="AJ20355" s="114"/>
      <c r="AK20355" s="114"/>
      <c r="AM20355" s="104"/>
      <c r="AN20355" s="104"/>
      <c r="AO20355" s="104"/>
      <c r="AP20355" s="104"/>
    </row>
    <row r="20356" spans="32:42" ht="18">
      <c r="AF20356" s="123" t="s">
        <v>12597</v>
      </c>
      <c r="AG20356" s="96" t="s">
        <v>12598</v>
      </c>
      <c r="AH20356" s="96" t="s">
        <v>21168</v>
      </c>
      <c r="AI20356" s="97">
        <v>217609</v>
      </c>
      <c r="AJ20356" s="114"/>
      <c r="AK20356" s="114"/>
      <c r="AM20356" s="104"/>
      <c r="AN20356" s="104"/>
      <c r="AO20356" s="104"/>
      <c r="AP20356" s="104"/>
    </row>
    <row r="20357" spans="32:42" ht="18">
      <c r="AF20357" s="123" t="s">
        <v>12597</v>
      </c>
      <c r="AG20357" s="96" t="s">
        <v>12598</v>
      </c>
      <c r="AH20357" s="96" t="s">
        <v>8021</v>
      </c>
      <c r="AI20357" s="97">
        <v>217631</v>
      </c>
      <c r="AJ20357" s="114"/>
      <c r="AK20357" s="114"/>
      <c r="AM20357" s="104"/>
      <c r="AN20357" s="104"/>
      <c r="AO20357" s="104"/>
      <c r="AP20357" s="104"/>
    </row>
    <row r="20358" spans="32:42" ht="18">
      <c r="AF20358" s="123" t="s">
        <v>12597</v>
      </c>
      <c r="AG20358" s="96" t="s">
        <v>12598</v>
      </c>
      <c r="AH20358" s="96" t="s">
        <v>21169</v>
      </c>
      <c r="AI20358" s="97">
        <v>217610</v>
      </c>
      <c r="AJ20358" s="114"/>
      <c r="AK20358" s="114"/>
      <c r="AM20358" s="104"/>
      <c r="AN20358" s="104"/>
      <c r="AO20358" s="104"/>
      <c r="AP20358" s="104"/>
    </row>
    <row r="20359" spans="32:42" ht="18">
      <c r="AF20359" s="123" t="s">
        <v>12597</v>
      </c>
      <c r="AG20359" s="96" t="s">
        <v>12598</v>
      </c>
      <c r="AH20359" s="96" t="s">
        <v>21170</v>
      </c>
      <c r="AI20359" s="97">
        <v>217606</v>
      </c>
      <c r="AJ20359" s="114">
        <v>23.856782913208001</v>
      </c>
      <c r="AK20359" s="114">
        <v>98.514022827148395</v>
      </c>
      <c r="AM20359" s="104"/>
      <c r="AN20359" s="104"/>
      <c r="AO20359" s="104"/>
      <c r="AP20359" s="104"/>
    </row>
    <row r="20360" spans="32:42" ht="18">
      <c r="AF20360" s="123" t="s">
        <v>12597</v>
      </c>
      <c r="AG20360" s="96" t="s">
        <v>12598</v>
      </c>
      <c r="AH20360" s="96" t="s">
        <v>20769</v>
      </c>
      <c r="AI20360" s="97">
        <v>217607</v>
      </c>
      <c r="AJ20360" s="114"/>
      <c r="AK20360" s="114"/>
      <c r="AM20360" s="104"/>
      <c r="AN20360" s="104"/>
      <c r="AO20360" s="104"/>
      <c r="AP20360" s="104"/>
    </row>
    <row r="20361" spans="32:42" ht="18">
      <c r="AF20361" s="123" t="s">
        <v>12597</v>
      </c>
      <c r="AG20361" s="96" t="s">
        <v>12598</v>
      </c>
      <c r="AH20361" s="96" t="s">
        <v>20787</v>
      </c>
      <c r="AI20361" s="97">
        <v>217611</v>
      </c>
      <c r="AJ20361" s="114"/>
      <c r="AK20361" s="114"/>
      <c r="AM20361" s="104"/>
      <c r="AN20361" s="104"/>
      <c r="AO20361" s="104"/>
      <c r="AP20361" s="104"/>
    </row>
    <row r="20362" spans="32:42" ht="18">
      <c r="AF20362" s="123" t="s">
        <v>12597</v>
      </c>
      <c r="AG20362" s="96" t="s">
        <v>12598</v>
      </c>
      <c r="AH20362" s="96" t="s">
        <v>21171</v>
      </c>
      <c r="AI20362" s="97">
        <v>217608</v>
      </c>
      <c r="AJ20362" s="114">
        <v>23.878627777099599</v>
      </c>
      <c r="AK20362" s="114">
        <v>98.457916259765597</v>
      </c>
      <c r="AM20362" s="104"/>
      <c r="AN20362" s="104"/>
      <c r="AO20362" s="104"/>
      <c r="AP20362" s="104"/>
    </row>
    <row r="20363" spans="32:42" ht="18">
      <c r="AF20363" s="123" t="s">
        <v>12597</v>
      </c>
      <c r="AG20363" s="96" t="s">
        <v>12598</v>
      </c>
      <c r="AH20363" s="96" t="s">
        <v>21172</v>
      </c>
      <c r="AI20363" s="97">
        <v>217620</v>
      </c>
      <c r="AJ20363" s="114"/>
      <c r="AK20363" s="114"/>
      <c r="AM20363" s="104"/>
      <c r="AN20363" s="104"/>
      <c r="AO20363" s="104"/>
      <c r="AP20363" s="104"/>
    </row>
    <row r="20364" spans="32:42" ht="18">
      <c r="AF20364" s="123" t="s">
        <v>12597</v>
      </c>
      <c r="AG20364" s="96" t="s">
        <v>12598</v>
      </c>
      <c r="AH20364" s="96" t="s">
        <v>21173</v>
      </c>
      <c r="AI20364" s="97">
        <v>217612</v>
      </c>
      <c r="AJ20364" s="114"/>
      <c r="AK20364" s="114"/>
      <c r="AM20364" s="104"/>
      <c r="AN20364" s="104"/>
      <c r="AO20364" s="104"/>
      <c r="AP20364" s="104"/>
    </row>
    <row r="20365" spans="32:42" ht="18">
      <c r="AF20365" s="123" t="s">
        <v>12597</v>
      </c>
      <c r="AG20365" s="96" t="s">
        <v>12598</v>
      </c>
      <c r="AH20365" s="96" t="s">
        <v>20783</v>
      </c>
      <c r="AI20365" s="97">
        <v>217613</v>
      </c>
      <c r="AJ20365" s="114"/>
      <c r="AK20365" s="114"/>
      <c r="AM20365" s="104"/>
      <c r="AN20365" s="104"/>
      <c r="AO20365" s="104"/>
      <c r="AP20365" s="104"/>
    </row>
    <row r="20366" spans="32:42" ht="18">
      <c r="AF20366" s="123" t="s">
        <v>12597</v>
      </c>
      <c r="AG20366" s="96" t="s">
        <v>12598</v>
      </c>
      <c r="AH20366" s="96" t="s">
        <v>21174</v>
      </c>
      <c r="AI20366" s="97">
        <v>217614</v>
      </c>
      <c r="AJ20366" s="114"/>
      <c r="AK20366" s="114"/>
      <c r="AM20366" s="104"/>
      <c r="AN20366" s="104"/>
      <c r="AO20366" s="104"/>
      <c r="AP20366" s="104"/>
    </row>
    <row r="20367" spans="32:42" ht="18">
      <c r="AF20367" s="123" t="s">
        <v>12597</v>
      </c>
      <c r="AG20367" s="96" t="s">
        <v>12598</v>
      </c>
      <c r="AH20367" s="96" t="s">
        <v>21175</v>
      </c>
      <c r="AI20367" s="97">
        <v>217615</v>
      </c>
      <c r="AJ20367" s="114">
        <v>23.848186492919901</v>
      </c>
      <c r="AK20367" s="114">
        <v>98.532203674316406</v>
      </c>
      <c r="AM20367" s="104"/>
      <c r="AN20367" s="104"/>
      <c r="AO20367" s="104"/>
      <c r="AP20367" s="104"/>
    </row>
    <row r="20368" spans="32:42" ht="18">
      <c r="AF20368" s="123" t="s">
        <v>12597</v>
      </c>
      <c r="AG20368" s="96" t="s">
        <v>12598</v>
      </c>
      <c r="AH20368" s="96" t="s">
        <v>21176</v>
      </c>
      <c r="AI20368" s="97">
        <v>217616</v>
      </c>
      <c r="AJ20368" s="114"/>
      <c r="AK20368" s="114"/>
      <c r="AM20368" s="104"/>
      <c r="AN20368" s="104"/>
      <c r="AO20368" s="104"/>
      <c r="AP20368" s="104"/>
    </row>
    <row r="20369" spans="32:42" ht="18">
      <c r="AF20369" s="123" t="s">
        <v>12597</v>
      </c>
      <c r="AG20369" s="96" t="s">
        <v>12598</v>
      </c>
      <c r="AH20369" s="96" t="s">
        <v>6622</v>
      </c>
      <c r="AI20369" s="97">
        <v>217617</v>
      </c>
      <c r="AJ20369" s="114"/>
      <c r="AK20369" s="114"/>
      <c r="AM20369" s="104"/>
      <c r="AN20369" s="104"/>
      <c r="AO20369" s="104"/>
      <c r="AP20369" s="104"/>
    </row>
    <row r="20370" spans="32:42" ht="18">
      <c r="AF20370" s="123" t="s">
        <v>12597</v>
      </c>
      <c r="AG20370" s="96" t="s">
        <v>12598</v>
      </c>
      <c r="AH20370" s="96" t="s">
        <v>5948</v>
      </c>
      <c r="AI20370" s="97">
        <v>217618</v>
      </c>
      <c r="AJ20370" s="114">
        <v>23.882030487060501</v>
      </c>
      <c r="AK20370" s="114">
        <v>98.452796936035199</v>
      </c>
      <c r="AM20370" s="104"/>
      <c r="AN20370" s="104"/>
      <c r="AO20370" s="104"/>
      <c r="AP20370" s="104"/>
    </row>
    <row r="20371" spans="32:42" ht="18">
      <c r="AF20371" s="123" t="s">
        <v>12597</v>
      </c>
      <c r="AG20371" s="96" t="s">
        <v>12598</v>
      </c>
      <c r="AH20371" s="96" t="s">
        <v>21177</v>
      </c>
      <c r="AI20371" s="97">
        <v>217619</v>
      </c>
      <c r="AJ20371" s="114"/>
      <c r="AK20371" s="114"/>
      <c r="AM20371" s="104"/>
      <c r="AN20371" s="104"/>
      <c r="AO20371" s="104"/>
      <c r="AP20371" s="104"/>
    </row>
    <row r="20372" spans="32:42" ht="18">
      <c r="AF20372" s="123" t="s">
        <v>12599</v>
      </c>
      <c r="AG20372" s="96" t="s">
        <v>12600</v>
      </c>
      <c r="AH20372" s="96" t="s">
        <v>21178</v>
      </c>
      <c r="AI20372" s="97">
        <v>217642</v>
      </c>
      <c r="AJ20372" s="114"/>
      <c r="AK20372" s="114"/>
      <c r="AM20372" s="104"/>
      <c r="AN20372" s="104"/>
      <c r="AO20372" s="104"/>
      <c r="AP20372" s="104"/>
    </row>
    <row r="20373" spans="32:42" ht="18">
      <c r="AF20373" s="123" t="s">
        <v>12599</v>
      </c>
      <c r="AG20373" s="96" t="s">
        <v>12600</v>
      </c>
      <c r="AH20373" s="96" t="s">
        <v>21179</v>
      </c>
      <c r="AI20373" s="97">
        <v>217649</v>
      </c>
      <c r="AJ20373" s="114"/>
      <c r="AK20373" s="114"/>
      <c r="AM20373" s="104"/>
      <c r="AN20373" s="104"/>
      <c r="AO20373" s="104"/>
      <c r="AP20373" s="104"/>
    </row>
    <row r="20374" spans="32:42" ht="18">
      <c r="AF20374" s="123" t="s">
        <v>12599</v>
      </c>
      <c r="AG20374" s="96" t="s">
        <v>12600</v>
      </c>
      <c r="AH20374" s="96" t="s">
        <v>21180</v>
      </c>
      <c r="AI20374" s="97">
        <v>217648</v>
      </c>
      <c r="AJ20374" s="114"/>
      <c r="AK20374" s="114"/>
      <c r="AM20374" s="104"/>
      <c r="AN20374" s="104"/>
      <c r="AO20374" s="104"/>
      <c r="AP20374" s="104"/>
    </row>
    <row r="20375" spans="32:42" ht="18">
      <c r="AF20375" s="123" t="s">
        <v>12599</v>
      </c>
      <c r="AG20375" s="96" t="s">
        <v>12600</v>
      </c>
      <c r="AH20375" s="96" t="s">
        <v>21181</v>
      </c>
      <c r="AI20375" s="97">
        <v>217646</v>
      </c>
      <c r="AJ20375" s="114"/>
      <c r="AK20375" s="114"/>
      <c r="AM20375" s="104"/>
      <c r="AN20375" s="104"/>
      <c r="AO20375" s="104"/>
      <c r="AP20375" s="104"/>
    </row>
    <row r="20376" spans="32:42" ht="18">
      <c r="AF20376" s="123" t="s">
        <v>12599</v>
      </c>
      <c r="AG20376" s="96" t="s">
        <v>12600</v>
      </c>
      <c r="AH20376" s="96" t="s">
        <v>12599</v>
      </c>
      <c r="AI20376" s="97">
        <v>217650</v>
      </c>
      <c r="AJ20376" s="114"/>
      <c r="AK20376" s="114"/>
      <c r="AM20376" s="104"/>
      <c r="AN20376" s="104"/>
      <c r="AO20376" s="104"/>
      <c r="AP20376" s="104"/>
    </row>
    <row r="20377" spans="32:42" ht="18">
      <c r="AF20377" s="123" t="s">
        <v>12599</v>
      </c>
      <c r="AG20377" s="96" t="s">
        <v>12600</v>
      </c>
      <c r="AH20377" s="96" t="s">
        <v>20649</v>
      </c>
      <c r="AI20377" s="97">
        <v>217644</v>
      </c>
      <c r="AJ20377" s="114"/>
      <c r="AK20377" s="114"/>
      <c r="AM20377" s="104"/>
      <c r="AN20377" s="104"/>
      <c r="AO20377" s="104"/>
      <c r="AP20377" s="104"/>
    </row>
    <row r="20378" spans="32:42" ht="18">
      <c r="AF20378" s="123" t="s">
        <v>12599</v>
      </c>
      <c r="AG20378" s="96" t="s">
        <v>12600</v>
      </c>
      <c r="AH20378" s="96" t="s">
        <v>21182</v>
      </c>
      <c r="AI20378" s="97">
        <v>217643</v>
      </c>
      <c r="AJ20378" s="114"/>
      <c r="AK20378" s="114"/>
      <c r="AM20378" s="104"/>
      <c r="AN20378" s="104"/>
      <c r="AO20378" s="104"/>
      <c r="AP20378" s="104"/>
    </row>
    <row r="20379" spans="32:42" ht="18">
      <c r="AF20379" s="123" t="s">
        <v>12599</v>
      </c>
      <c r="AG20379" s="96" t="s">
        <v>12600</v>
      </c>
      <c r="AH20379" s="96" t="s">
        <v>21183</v>
      </c>
      <c r="AI20379" s="97">
        <v>217645</v>
      </c>
      <c r="AJ20379" s="114"/>
      <c r="AK20379" s="114"/>
      <c r="AM20379" s="104"/>
      <c r="AN20379" s="104"/>
      <c r="AO20379" s="104"/>
      <c r="AP20379" s="104"/>
    </row>
    <row r="20380" spans="32:42" ht="18">
      <c r="AF20380" s="123" t="s">
        <v>12599</v>
      </c>
      <c r="AG20380" s="96" t="s">
        <v>12600</v>
      </c>
      <c r="AH20380" s="96" t="s">
        <v>21184</v>
      </c>
      <c r="AI20380" s="97">
        <v>217640</v>
      </c>
      <c r="AJ20380" s="114"/>
      <c r="AK20380" s="114"/>
      <c r="AM20380" s="104"/>
      <c r="AN20380" s="104"/>
      <c r="AO20380" s="104"/>
      <c r="AP20380" s="104"/>
    </row>
    <row r="20381" spans="32:42" ht="18">
      <c r="AF20381" s="123" t="s">
        <v>12599</v>
      </c>
      <c r="AG20381" s="96" t="s">
        <v>12600</v>
      </c>
      <c r="AH20381" s="96" t="s">
        <v>20653</v>
      </c>
      <c r="AI20381" s="97">
        <v>217639</v>
      </c>
      <c r="AJ20381" s="114"/>
      <c r="AK20381" s="114"/>
      <c r="AM20381" s="104"/>
      <c r="AN20381" s="104"/>
      <c r="AO20381" s="104"/>
      <c r="AP20381" s="104"/>
    </row>
    <row r="20382" spans="32:42" ht="18">
      <c r="AF20382" s="123" t="s">
        <v>12599</v>
      </c>
      <c r="AG20382" s="96" t="s">
        <v>12600</v>
      </c>
      <c r="AH20382" s="96" t="s">
        <v>21185</v>
      </c>
      <c r="AI20382" s="97">
        <v>217638</v>
      </c>
      <c r="AJ20382" s="114"/>
      <c r="AK20382" s="114"/>
      <c r="AM20382" s="104"/>
      <c r="AN20382" s="104"/>
      <c r="AO20382" s="104"/>
      <c r="AP20382" s="104"/>
    </row>
    <row r="20383" spans="32:42" ht="18">
      <c r="AF20383" s="123" t="s">
        <v>12599</v>
      </c>
      <c r="AG20383" s="96" t="s">
        <v>12600</v>
      </c>
      <c r="AH20383" s="96" t="s">
        <v>21186</v>
      </c>
      <c r="AI20383" s="97">
        <v>217637</v>
      </c>
      <c r="AJ20383" s="114"/>
      <c r="AK20383" s="114"/>
      <c r="AM20383" s="104"/>
      <c r="AN20383" s="104"/>
      <c r="AO20383" s="104"/>
      <c r="AP20383" s="104"/>
    </row>
    <row r="20384" spans="32:42" ht="18">
      <c r="AF20384" s="123" t="s">
        <v>12599</v>
      </c>
      <c r="AG20384" s="96" t="s">
        <v>12600</v>
      </c>
      <c r="AH20384" s="96" t="s">
        <v>21187</v>
      </c>
      <c r="AI20384" s="97">
        <v>217636</v>
      </c>
      <c r="AJ20384" s="114"/>
      <c r="AK20384" s="114"/>
      <c r="AM20384" s="104"/>
      <c r="AN20384" s="104"/>
      <c r="AO20384" s="104"/>
      <c r="AP20384" s="104"/>
    </row>
    <row r="20385" spans="32:42" ht="18">
      <c r="AF20385" s="123" t="s">
        <v>12599</v>
      </c>
      <c r="AG20385" s="96" t="s">
        <v>12600</v>
      </c>
      <c r="AH20385" s="96" t="s">
        <v>21188</v>
      </c>
      <c r="AI20385" s="97">
        <v>217635</v>
      </c>
      <c r="AJ20385" s="114"/>
      <c r="AK20385" s="114"/>
      <c r="AM20385" s="104"/>
      <c r="AN20385" s="104"/>
      <c r="AO20385" s="104"/>
      <c r="AP20385" s="104"/>
    </row>
    <row r="20386" spans="32:42" ht="18">
      <c r="AF20386" s="123" t="s">
        <v>12599</v>
      </c>
      <c r="AG20386" s="96" t="s">
        <v>12600</v>
      </c>
      <c r="AH20386" s="96" t="s">
        <v>21189</v>
      </c>
      <c r="AI20386" s="97">
        <v>217634</v>
      </c>
      <c r="AJ20386" s="114"/>
      <c r="AK20386" s="114"/>
      <c r="AM20386" s="104"/>
      <c r="AN20386" s="104"/>
      <c r="AO20386" s="104"/>
      <c r="AP20386" s="104"/>
    </row>
    <row r="20387" spans="32:42" ht="18">
      <c r="AF20387" s="123" t="s">
        <v>12599</v>
      </c>
      <c r="AG20387" s="96" t="s">
        <v>12600</v>
      </c>
      <c r="AH20387" s="96" t="s">
        <v>20646</v>
      </c>
      <c r="AI20387" s="97">
        <v>217641</v>
      </c>
      <c r="AJ20387" s="114"/>
      <c r="AK20387" s="114"/>
      <c r="AM20387" s="104"/>
      <c r="AN20387" s="104"/>
      <c r="AO20387" s="104"/>
      <c r="AP20387" s="104"/>
    </row>
    <row r="20388" spans="32:42" ht="18">
      <c r="AF20388" s="123" t="s">
        <v>12599</v>
      </c>
      <c r="AG20388" s="96" t="s">
        <v>12600</v>
      </c>
      <c r="AH20388" s="96" t="s">
        <v>20652</v>
      </c>
      <c r="AI20388" s="97">
        <v>217647</v>
      </c>
      <c r="AJ20388" s="114"/>
      <c r="AK20388" s="114"/>
      <c r="AM20388" s="104"/>
      <c r="AN20388" s="104"/>
      <c r="AO20388" s="104"/>
      <c r="AP20388" s="104"/>
    </row>
    <row r="20389" spans="32:42" ht="18">
      <c r="AF20389" s="123" t="s">
        <v>12601</v>
      </c>
      <c r="AG20389" s="96" t="s">
        <v>12602</v>
      </c>
      <c r="AH20389" s="96" t="s">
        <v>21190</v>
      </c>
      <c r="AI20389" s="97">
        <v>217658</v>
      </c>
      <c r="AJ20389" s="114"/>
      <c r="AK20389" s="114"/>
      <c r="AM20389" s="104"/>
      <c r="AN20389" s="104"/>
      <c r="AO20389" s="104"/>
      <c r="AP20389" s="104"/>
    </row>
    <row r="20390" spans="32:42" ht="18">
      <c r="AF20390" s="123" t="s">
        <v>12601</v>
      </c>
      <c r="AG20390" s="96" t="s">
        <v>12602</v>
      </c>
      <c r="AH20390" s="96" t="s">
        <v>20687</v>
      </c>
      <c r="AI20390" s="97">
        <v>217661</v>
      </c>
      <c r="AJ20390" s="114"/>
      <c r="AK20390" s="114"/>
      <c r="AM20390" s="104"/>
      <c r="AN20390" s="104"/>
      <c r="AO20390" s="104"/>
      <c r="AP20390" s="104"/>
    </row>
    <row r="20391" spans="32:42" ht="18">
      <c r="AF20391" s="123" t="s">
        <v>12601</v>
      </c>
      <c r="AG20391" s="96" t="s">
        <v>12602</v>
      </c>
      <c r="AH20391" s="96" t="s">
        <v>21191</v>
      </c>
      <c r="AI20391" s="97">
        <v>217659</v>
      </c>
      <c r="AJ20391" s="114"/>
      <c r="AK20391" s="114"/>
      <c r="AM20391" s="104"/>
      <c r="AN20391" s="104"/>
      <c r="AO20391" s="104"/>
      <c r="AP20391" s="104"/>
    </row>
    <row r="20392" spans="32:42" ht="18">
      <c r="AF20392" s="123" t="s">
        <v>12601</v>
      </c>
      <c r="AG20392" s="96" t="s">
        <v>12602</v>
      </c>
      <c r="AH20392" s="96" t="s">
        <v>20685</v>
      </c>
      <c r="AI20392" s="97">
        <v>217657</v>
      </c>
      <c r="AJ20392" s="114"/>
      <c r="AK20392" s="114"/>
      <c r="AM20392" s="104"/>
      <c r="AN20392" s="104"/>
      <c r="AO20392" s="104"/>
      <c r="AP20392" s="104"/>
    </row>
    <row r="20393" spans="32:42" ht="18">
      <c r="AF20393" s="123" t="s">
        <v>12601</v>
      </c>
      <c r="AG20393" s="96" t="s">
        <v>12602</v>
      </c>
      <c r="AH20393" s="96" t="s">
        <v>21192</v>
      </c>
      <c r="AI20393" s="97">
        <v>217656</v>
      </c>
      <c r="AJ20393" s="114"/>
      <c r="AK20393" s="114"/>
      <c r="AM20393" s="104"/>
      <c r="AN20393" s="104"/>
      <c r="AO20393" s="104"/>
      <c r="AP20393" s="104"/>
    </row>
    <row r="20394" spans="32:42" ht="18">
      <c r="AF20394" s="123" t="s">
        <v>12601</v>
      </c>
      <c r="AG20394" s="96" t="s">
        <v>12602</v>
      </c>
      <c r="AH20394" s="96" t="s">
        <v>21193</v>
      </c>
      <c r="AI20394" s="97">
        <v>217654</v>
      </c>
      <c r="AJ20394" s="114"/>
      <c r="AK20394" s="114"/>
      <c r="AM20394" s="104"/>
      <c r="AN20394" s="104"/>
      <c r="AO20394" s="104"/>
      <c r="AP20394" s="104"/>
    </row>
    <row r="20395" spans="32:42" ht="18">
      <c r="AF20395" s="123" t="s">
        <v>12601</v>
      </c>
      <c r="AG20395" s="96" t="s">
        <v>12602</v>
      </c>
      <c r="AH20395" s="96" t="s">
        <v>21194</v>
      </c>
      <c r="AI20395" s="97">
        <v>217653</v>
      </c>
      <c r="AJ20395" s="114"/>
      <c r="AK20395" s="114"/>
      <c r="AM20395" s="104"/>
      <c r="AN20395" s="104"/>
      <c r="AO20395" s="104"/>
      <c r="AP20395" s="104"/>
    </row>
    <row r="20396" spans="32:42" ht="18">
      <c r="AF20396" s="123" t="s">
        <v>12601</v>
      </c>
      <c r="AG20396" s="96" t="s">
        <v>12602</v>
      </c>
      <c r="AH20396" s="96" t="s">
        <v>21195</v>
      </c>
      <c r="AI20396" s="97">
        <v>217652</v>
      </c>
      <c r="AJ20396" s="114"/>
      <c r="AK20396" s="114"/>
      <c r="AM20396" s="104"/>
      <c r="AN20396" s="104"/>
      <c r="AO20396" s="104"/>
      <c r="AP20396" s="104"/>
    </row>
    <row r="20397" spans="32:42" ht="18">
      <c r="AF20397" s="123" t="s">
        <v>12601</v>
      </c>
      <c r="AG20397" s="96" t="s">
        <v>12602</v>
      </c>
      <c r="AH20397" s="96" t="s">
        <v>21196</v>
      </c>
      <c r="AI20397" s="97">
        <v>217651</v>
      </c>
      <c r="AJ20397" s="114"/>
      <c r="AK20397" s="114"/>
      <c r="AM20397" s="104"/>
      <c r="AN20397" s="104"/>
      <c r="AO20397" s="104"/>
      <c r="AP20397" s="104"/>
    </row>
    <row r="20398" spans="32:42" ht="18">
      <c r="AF20398" s="123" t="s">
        <v>12601</v>
      </c>
      <c r="AG20398" s="96" t="s">
        <v>12602</v>
      </c>
      <c r="AH20398" s="96" t="s">
        <v>21197</v>
      </c>
      <c r="AI20398" s="97">
        <v>217655</v>
      </c>
      <c r="AJ20398" s="114"/>
      <c r="AK20398" s="114"/>
      <c r="AM20398" s="104"/>
      <c r="AN20398" s="104"/>
      <c r="AO20398" s="104"/>
      <c r="AP20398" s="104"/>
    </row>
    <row r="20399" spans="32:42" ht="18">
      <c r="AF20399" s="123" t="s">
        <v>12601</v>
      </c>
      <c r="AG20399" s="96" t="s">
        <v>12602</v>
      </c>
      <c r="AH20399" s="96" t="s">
        <v>21198</v>
      </c>
      <c r="AI20399" s="97">
        <v>217660</v>
      </c>
      <c r="AJ20399" s="114"/>
      <c r="AK20399" s="114"/>
      <c r="AM20399" s="104"/>
      <c r="AN20399" s="104"/>
      <c r="AO20399" s="104"/>
      <c r="AP20399" s="104"/>
    </row>
    <row r="20400" spans="32:42" ht="18">
      <c r="AF20400" s="123" t="s">
        <v>12603</v>
      </c>
      <c r="AG20400" s="96" t="s">
        <v>12604</v>
      </c>
      <c r="AH20400" s="96" t="s">
        <v>21199</v>
      </c>
      <c r="AI20400" s="97">
        <v>217686</v>
      </c>
      <c r="AJ20400" s="114"/>
      <c r="AK20400" s="114"/>
      <c r="AM20400" s="104"/>
      <c r="AN20400" s="104"/>
      <c r="AO20400" s="104"/>
      <c r="AP20400" s="104"/>
    </row>
    <row r="20401" spans="32:42" ht="18">
      <c r="AF20401" s="123" t="s">
        <v>12603</v>
      </c>
      <c r="AG20401" s="96" t="s">
        <v>12604</v>
      </c>
      <c r="AH20401" s="96" t="s">
        <v>21200</v>
      </c>
      <c r="AI20401" s="97">
        <v>217690</v>
      </c>
      <c r="AJ20401" s="114"/>
      <c r="AK20401" s="114"/>
      <c r="AM20401" s="104"/>
      <c r="AN20401" s="104"/>
      <c r="AO20401" s="104"/>
      <c r="AP20401" s="104"/>
    </row>
    <row r="20402" spans="32:42" ht="18">
      <c r="AF20402" s="123" t="s">
        <v>12603</v>
      </c>
      <c r="AG20402" s="96" t="s">
        <v>12604</v>
      </c>
      <c r="AH20402" s="96" t="s">
        <v>21201</v>
      </c>
      <c r="AI20402" s="97">
        <v>217678</v>
      </c>
      <c r="AJ20402" s="114"/>
      <c r="AK20402" s="114"/>
      <c r="AM20402" s="104"/>
      <c r="AN20402" s="104"/>
      <c r="AO20402" s="104"/>
      <c r="AP20402" s="104"/>
    </row>
    <row r="20403" spans="32:42" ht="18">
      <c r="AF20403" s="123" t="s">
        <v>12603</v>
      </c>
      <c r="AG20403" s="96" t="s">
        <v>12604</v>
      </c>
      <c r="AH20403" s="96" t="s">
        <v>21202</v>
      </c>
      <c r="AI20403" s="97">
        <v>217680</v>
      </c>
      <c r="AJ20403" s="114"/>
      <c r="AK20403" s="114"/>
      <c r="AM20403" s="104"/>
      <c r="AN20403" s="104"/>
      <c r="AO20403" s="104"/>
      <c r="AP20403" s="104"/>
    </row>
    <row r="20404" spans="32:42" ht="18">
      <c r="AF20404" s="123" t="s">
        <v>12603</v>
      </c>
      <c r="AG20404" s="96" t="s">
        <v>12604</v>
      </c>
      <c r="AH20404" s="96" t="s">
        <v>21203</v>
      </c>
      <c r="AI20404" s="97">
        <v>217681</v>
      </c>
      <c r="AJ20404" s="114"/>
      <c r="AK20404" s="114"/>
      <c r="AM20404" s="104"/>
      <c r="AN20404" s="104"/>
      <c r="AO20404" s="104"/>
      <c r="AP20404" s="104"/>
    </row>
    <row r="20405" spans="32:42" ht="18">
      <c r="AF20405" s="123" t="s">
        <v>12603</v>
      </c>
      <c r="AG20405" s="96" t="s">
        <v>12604</v>
      </c>
      <c r="AH20405" s="96" t="s">
        <v>21204</v>
      </c>
      <c r="AI20405" s="97">
        <v>217682</v>
      </c>
      <c r="AJ20405" s="114"/>
      <c r="AK20405" s="114"/>
      <c r="AM20405" s="104"/>
      <c r="AN20405" s="104"/>
      <c r="AO20405" s="104"/>
      <c r="AP20405" s="104"/>
    </row>
    <row r="20406" spans="32:42" ht="18">
      <c r="AF20406" s="123" t="s">
        <v>12603</v>
      </c>
      <c r="AG20406" s="96" t="s">
        <v>12604</v>
      </c>
      <c r="AH20406" s="96" t="s">
        <v>21205</v>
      </c>
      <c r="AI20406" s="97">
        <v>217683</v>
      </c>
      <c r="AJ20406" s="114"/>
      <c r="AK20406" s="114"/>
      <c r="AM20406" s="104"/>
      <c r="AN20406" s="104"/>
      <c r="AO20406" s="104"/>
      <c r="AP20406" s="104"/>
    </row>
    <row r="20407" spans="32:42" ht="18">
      <c r="AF20407" s="123" t="s">
        <v>12603</v>
      </c>
      <c r="AG20407" s="96" t="s">
        <v>12604</v>
      </c>
      <c r="AH20407" s="96" t="s">
        <v>21206</v>
      </c>
      <c r="AI20407" s="97">
        <v>217685</v>
      </c>
      <c r="AJ20407" s="114"/>
      <c r="AK20407" s="114"/>
      <c r="AM20407" s="104"/>
      <c r="AN20407" s="104"/>
      <c r="AO20407" s="104"/>
      <c r="AP20407" s="104"/>
    </row>
    <row r="20408" spans="32:42" ht="18">
      <c r="AF20408" s="123" t="s">
        <v>12603</v>
      </c>
      <c r="AG20408" s="96" t="s">
        <v>12604</v>
      </c>
      <c r="AH20408" s="96" t="s">
        <v>21207</v>
      </c>
      <c r="AI20408" s="97">
        <v>217687</v>
      </c>
      <c r="AJ20408" s="114"/>
      <c r="AK20408" s="114"/>
      <c r="AM20408" s="104"/>
      <c r="AN20408" s="104"/>
      <c r="AO20408" s="104"/>
      <c r="AP20408" s="104"/>
    </row>
    <row r="20409" spans="32:42" ht="18">
      <c r="AF20409" s="123" t="s">
        <v>12603</v>
      </c>
      <c r="AG20409" s="96" t="s">
        <v>12604</v>
      </c>
      <c r="AH20409" s="96" t="s">
        <v>21208</v>
      </c>
      <c r="AI20409" s="97">
        <v>217688</v>
      </c>
      <c r="AJ20409" s="114"/>
      <c r="AK20409" s="114"/>
      <c r="AM20409" s="104"/>
      <c r="AN20409" s="104"/>
      <c r="AO20409" s="104"/>
      <c r="AP20409" s="104"/>
    </row>
    <row r="20410" spans="32:42" ht="18">
      <c r="AF20410" s="123" t="s">
        <v>12603</v>
      </c>
      <c r="AG20410" s="96" t="s">
        <v>12604</v>
      </c>
      <c r="AH20410" s="96" t="s">
        <v>21209</v>
      </c>
      <c r="AI20410" s="97">
        <v>217689</v>
      </c>
      <c r="AJ20410" s="114"/>
      <c r="AK20410" s="114"/>
      <c r="AM20410" s="104"/>
      <c r="AN20410" s="104"/>
      <c r="AO20410" s="104"/>
      <c r="AP20410" s="104"/>
    </row>
    <row r="20411" spans="32:42" ht="18">
      <c r="AF20411" s="123" t="s">
        <v>12603</v>
      </c>
      <c r="AG20411" s="96" t="s">
        <v>12604</v>
      </c>
      <c r="AH20411" s="96" t="s">
        <v>21210</v>
      </c>
      <c r="AI20411" s="97">
        <v>217676</v>
      </c>
      <c r="AJ20411" s="114"/>
      <c r="AK20411" s="114"/>
      <c r="AM20411" s="104"/>
      <c r="AN20411" s="104"/>
      <c r="AO20411" s="104"/>
      <c r="AP20411" s="104"/>
    </row>
    <row r="20412" spans="32:42" ht="18">
      <c r="AF20412" s="123" t="s">
        <v>12603</v>
      </c>
      <c r="AG20412" s="96" t="s">
        <v>12604</v>
      </c>
      <c r="AH20412" s="96" t="s">
        <v>21211</v>
      </c>
      <c r="AI20412" s="97">
        <v>217677</v>
      </c>
      <c r="AJ20412" s="114"/>
      <c r="AK20412" s="114"/>
      <c r="AM20412" s="104"/>
      <c r="AN20412" s="104"/>
      <c r="AO20412" s="104"/>
      <c r="AP20412" s="104"/>
    </row>
    <row r="20413" spans="32:42" ht="18">
      <c r="AF20413" s="123" t="s">
        <v>12603</v>
      </c>
      <c r="AG20413" s="96" t="s">
        <v>12604</v>
      </c>
      <c r="AH20413" s="96" t="s">
        <v>20550</v>
      </c>
      <c r="AI20413" s="97">
        <v>217684</v>
      </c>
      <c r="AJ20413" s="114"/>
      <c r="AK20413" s="114"/>
      <c r="AM20413" s="104"/>
      <c r="AN20413" s="104"/>
      <c r="AO20413" s="104"/>
      <c r="AP20413" s="104"/>
    </row>
    <row r="20414" spans="32:42" ht="18">
      <c r="AF20414" s="123" t="s">
        <v>12603</v>
      </c>
      <c r="AG20414" s="96" t="s">
        <v>12604</v>
      </c>
      <c r="AH20414" s="96" t="s">
        <v>21212</v>
      </c>
      <c r="AI20414" s="97">
        <v>217666</v>
      </c>
      <c r="AJ20414" s="114"/>
      <c r="AK20414" s="114"/>
      <c r="AM20414" s="104"/>
      <c r="AN20414" s="104"/>
      <c r="AO20414" s="104"/>
      <c r="AP20414" s="104"/>
    </row>
    <row r="20415" spans="32:42" ht="18">
      <c r="AF20415" s="123" t="s">
        <v>12603</v>
      </c>
      <c r="AG20415" s="96" t="s">
        <v>12604</v>
      </c>
      <c r="AH20415" s="96" t="s">
        <v>21213</v>
      </c>
      <c r="AI20415" s="97">
        <v>217675</v>
      </c>
      <c r="AJ20415" s="114"/>
      <c r="AK20415" s="114"/>
      <c r="AM20415" s="104"/>
      <c r="AN20415" s="104"/>
      <c r="AO20415" s="104"/>
      <c r="AP20415" s="104"/>
    </row>
    <row r="20416" spans="32:42" ht="18">
      <c r="AF20416" s="123" t="s">
        <v>12603</v>
      </c>
      <c r="AG20416" s="96" t="s">
        <v>12604</v>
      </c>
      <c r="AH20416" s="96" t="s">
        <v>20555</v>
      </c>
      <c r="AI20416" s="97">
        <v>217662</v>
      </c>
      <c r="AJ20416" s="114"/>
      <c r="AK20416" s="114"/>
      <c r="AM20416" s="104"/>
      <c r="AN20416" s="104"/>
      <c r="AO20416" s="104"/>
      <c r="AP20416" s="104"/>
    </row>
    <row r="20417" spans="32:42" ht="18">
      <c r="AF20417" s="123" t="s">
        <v>12603</v>
      </c>
      <c r="AG20417" s="96" t="s">
        <v>12604</v>
      </c>
      <c r="AH20417" s="96" t="s">
        <v>21214</v>
      </c>
      <c r="AI20417" s="97">
        <v>217663</v>
      </c>
      <c r="AJ20417" s="114"/>
      <c r="AK20417" s="114"/>
      <c r="AM20417" s="104"/>
      <c r="AN20417" s="104"/>
      <c r="AO20417" s="104"/>
      <c r="AP20417" s="104"/>
    </row>
    <row r="20418" spans="32:42" ht="18">
      <c r="AF20418" s="123" t="s">
        <v>12603</v>
      </c>
      <c r="AG20418" s="96" t="s">
        <v>12604</v>
      </c>
      <c r="AH20418" s="96" t="s">
        <v>12790</v>
      </c>
      <c r="AI20418" s="97">
        <v>217679</v>
      </c>
      <c r="AJ20418" s="114"/>
      <c r="AK20418" s="114"/>
      <c r="AM20418" s="104"/>
      <c r="AN20418" s="104"/>
      <c r="AO20418" s="104"/>
      <c r="AP20418" s="104"/>
    </row>
    <row r="20419" spans="32:42" ht="18">
      <c r="AF20419" s="123" t="s">
        <v>12603</v>
      </c>
      <c r="AG20419" s="96" t="s">
        <v>12604</v>
      </c>
      <c r="AH20419" s="96" t="s">
        <v>21215</v>
      </c>
      <c r="AI20419" s="97">
        <v>217665</v>
      </c>
      <c r="AJ20419" s="114"/>
      <c r="AK20419" s="114"/>
      <c r="AM20419" s="104"/>
      <c r="AN20419" s="104"/>
      <c r="AO20419" s="104"/>
      <c r="AP20419" s="104"/>
    </row>
    <row r="20420" spans="32:42" ht="18">
      <c r="AF20420" s="123" t="s">
        <v>12603</v>
      </c>
      <c r="AG20420" s="96" t="s">
        <v>12604</v>
      </c>
      <c r="AH20420" s="96" t="s">
        <v>21216</v>
      </c>
      <c r="AI20420" s="97">
        <v>217667</v>
      </c>
      <c r="AJ20420" s="114"/>
      <c r="AK20420" s="114"/>
      <c r="AM20420" s="104"/>
      <c r="AN20420" s="104"/>
      <c r="AO20420" s="104"/>
      <c r="AP20420" s="104"/>
    </row>
    <row r="20421" spans="32:42" ht="18">
      <c r="AF20421" s="123" t="s">
        <v>12603</v>
      </c>
      <c r="AG20421" s="96" t="s">
        <v>12604</v>
      </c>
      <c r="AH20421" s="96" t="s">
        <v>21217</v>
      </c>
      <c r="AI20421" s="97">
        <v>217668</v>
      </c>
      <c r="AJ20421" s="114"/>
      <c r="AK20421" s="114"/>
      <c r="AM20421" s="104"/>
      <c r="AN20421" s="104"/>
      <c r="AO20421" s="104"/>
      <c r="AP20421" s="104"/>
    </row>
    <row r="20422" spans="32:42" ht="18">
      <c r="AF20422" s="123" t="s">
        <v>12603</v>
      </c>
      <c r="AG20422" s="96" t="s">
        <v>12604</v>
      </c>
      <c r="AH20422" s="96" t="s">
        <v>20556</v>
      </c>
      <c r="AI20422" s="97">
        <v>217669</v>
      </c>
      <c r="AJ20422" s="114"/>
      <c r="AK20422" s="114"/>
      <c r="AM20422" s="104"/>
      <c r="AN20422" s="104"/>
      <c r="AO20422" s="104"/>
      <c r="AP20422" s="104"/>
    </row>
    <row r="20423" spans="32:42" ht="18">
      <c r="AF20423" s="123" t="s">
        <v>12603</v>
      </c>
      <c r="AG20423" s="96" t="s">
        <v>12604</v>
      </c>
      <c r="AH20423" s="96" t="s">
        <v>21218</v>
      </c>
      <c r="AI20423" s="97">
        <v>217670</v>
      </c>
      <c r="AJ20423" s="114"/>
      <c r="AK20423" s="114"/>
      <c r="AM20423" s="104"/>
      <c r="AN20423" s="104"/>
      <c r="AO20423" s="104"/>
      <c r="AP20423" s="104"/>
    </row>
    <row r="20424" spans="32:42" ht="18">
      <c r="AF20424" s="123" t="s">
        <v>12603</v>
      </c>
      <c r="AG20424" s="96" t="s">
        <v>12604</v>
      </c>
      <c r="AH20424" s="96" t="s">
        <v>20548</v>
      </c>
      <c r="AI20424" s="97">
        <v>217671</v>
      </c>
      <c r="AJ20424" s="114"/>
      <c r="AK20424" s="114"/>
      <c r="AM20424" s="104"/>
      <c r="AN20424" s="104"/>
      <c r="AO20424" s="104"/>
      <c r="AP20424" s="104"/>
    </row>
    <row r="20425" spans="32:42" ht="18">
      <c r="AF20425" s="123" t="s">
        <v>12603</v>
      </c>
      <c r="AG20425" s="96" t="s">
        <v>12604</v>
      </c>
      <c r="AH20425" s="96" t="s">
        <v>21219</v>
      </c>
      <c r="AI20425" s="97">
        <v>217672</v>
      </c>
      <c r="AJ20425" s="114"/>
      <c r="AK20425" s="114"/>
      <c r="AM20425" s="104"/>
      <c r="AN20425" s="104"/>
      <c r="AO20425" s="104"/>
      <c r="AP20425" s="104"/>
    </row>
    <row r="20426" spans="32:42" ht="18">
      <c r="AF20426" s="123" t="s">
        <v>12603</v>
      </c>
      <c r="AG20426" s="96" t="s">
        <v>12604</v>
      </c>
      <c r="AH20426" s="96" t="s">
        <v>21220</v>
      </c>
      <c r="AI20426" s="97">
        <v>217673</v>
      </c>
      <c r="AJ20426" s="114"/>
      <c r="AK20426" s="114"/>
      <c r="AM20426" s="104"/>
      <c r="AN20426" s="104"/>
      <c r="AO20426" s="104"/>
      <c r="AP20426" s="104"/>
    </row>
    <row r="20427" spans="32:42" ht="18">
      <c r="AF20427" s="123" t="s">
        <v>12603</v>
      </c>
      <c r="AG20427" s="96" t="s">
        <v>12604</v>
      </c>
      <c r="AH20427" s="96" t="s">
        <v>20685</v>
      </c>
      <c r="AI20427" s="97">
        <v>217674</v>
      </c>
      <c r="AJ20427" s="114"/>
      <c r="AK20427" s="114"/>
      <c r="AM20427" s="104"/>
      <c r="AN20427" s="104"/>
      <c r="AO20427" s="104"/>
      <c r="AP20427" s="104"/>
    </row>
    <row r="20428" spans="32:42" ht="18">
      <c r="AF20428" s="123" t="s">
        <v>12603</v>
      </c>
      <c r="AG20428" s="96" t="s">
        <v>12604</v>
      </c>
      <c r="AH20428" s="96" t="s">
        <v>21221</v>
      </c>
      <c r="AI20428" s="97">
        <v>217664</v>
      </c>
      <c r="AJ20428" s="114"/>
      <c r="AK20428" s="114"/>
      <c r="AM20428" s="104"/>
      <c r="AN20428" s="104"/>
      <c r="AO20428" s="104"/>
      <c r="AP20428" s="104"/>
    </row>
    <row r="20429" spans="32:42" ht="18">
      <c r="AF20429" s="123" t="s">
        <v>12605</v>
      </c>
      <c r="AG20429" s="96" t="s">
        <v>12606</v>
      </c>
      <c r="AH20429" s="96" t="s">
        <v>21222</v>
      </c>
      <c r="AI20429" s="97">
        <v>217694</v>
      </c>
      <c r="AJ20429" s="114"/>
      <c r="AK20429" s="114"/>
      <c r="AM20429" s="104"/>
      <c r="AN20429" s="104"/>
      <c r="AO20429" s="104"/>
      <c r="AP20429" s="104"/>
    </row>
    <row r="20430" spans="32:42" ht="18">
      <c r="AF20430" s="123" t="s">
        <v>12605</v>
      </c>
      <c r="AG20430" s="96" t="s">
        <v>12606</v>
      </c>
      <c r="AH20430" s="96" t="s">
        <v>21223</v>
      </c>
      <c r="AI20430" s="97">
        <v>217700</v>
      </c>
      <c r="AJ20430" s="114"/>
      <c r="AK20430" s="114"/>
      <c r="AM20430" s="104"/>
      <c r="AN20430" s="104"/>
      <c r="AO20430" s="104"/>
      <c r="AP20430" s="104"/>
    </row>
    <row r="20431" spans="32:42" ht="18">
      <c r="AF20431" s="123" t="s">
        <v>12605</v>
      </c>
      <c r="AG20431" s="96" t="s">
        <v>12606</v>
      </c>
      <c r="AH20431" s="96" t="s">
        <v>21224</v>
      </c>
      <c r="AI20431" s="97">
        <v>217699</v>
      </c>
      <c r="AJ20431" s="114"/>
      <c r="AK20431" s="114"/>
      <c r="AM20431" s="104"/>
      <c r="AN20431" s="104"/>
      <c r="AO20431" s="104"/>
      <c r="AP20431" s="104"/>
    </row>
    <row r="20432" spans="32:42" ht="18">
      <c r="AF20432" s="123" t="s">
        <v>12605</v>
      </c>
      <c r="AG20432" s="96" t="s">
        <v>12606</v>
      </c>
      <c r="AH20432" s="96" t="s">
        <v>21225</v>
      </c>
      <c r="AI20432" s="97">
        <v>217698</v>
      </c>
      <c r="AJ20432" s="114"/>
      <c r="AK20432" s="114"/>
      <c r="AM20432" s="104"/>
      <c r="AN20432" s="104"/>
      <c r="AO20432" s="104"/>
      <c r="AP20432" s="104"/>
    </row>
    <row r="20433" spans="32:42" ht="18">
      <c r="AF20433" s="123" t="s">
        <v>12605</v>
      </c>
      <c r="AG20433" s="96" t="s">
        <v>12606</v>
      </c>
      <c r="AH20433" s="96" t="s">
        <v>19255</v>
      </c>
      <c r="AI20433" s="97">
        <v>217697</v>
      </c>
      <c r="AJ20433" s="114"/>
      <c r="AK20433" s="114"/>
      <c r="AM20433" s="104"/>
      <c r="AN20433" s="104"/>
      <c r="AO20433" s="104"/>
      <c r="AP20433" s="104"/>
    </row>
    <row r="20434" spans="32:42" ht="18">
      <c r="AF20434" s="123" t="s">
        <v>12605</v>
      </c>
      <c r="AG20434" s="96" t="s">
        <v>12606</v>
      </c>
      <c r="AH20434" s="96" t="s">
        <v>21226</v>
      </c>
      <c r="AI20434" s="97">
        <v>217693</v>
      </c>
      <c r="AJ20434" s="114"/>
      <c r="AK20434" s="114"/>
      <c r="AM20434" s="104"/>
      <c r="AN20434" s="104"/>
      <c r="AO20434" s="104"/>
      <c r="AP20434" s="104"/>
    </row>
    <row r="20435" spans="32:42" ht="18">
      <c r="AF20435" s="123" t="s">
        <v>12605</v>
      </c>
      <c r="AG20435" s="96" t="s">
        <v>12606</v>
      </c>
      <c r="AH20435" s="96" t="s">
        <v>21227</v>
      </c>
      <c r="AI20435" s="97">
        <v>217692</v>
      </c>
      <c r="AJ20435" s="114"/>
      <c r="AK20435" s="114"/>
      <c r="AM20435" s="104"/>
      <c r="AN20435" s="104"/>
      <c r="AO20435" s="104"/>
      <c r="AP20435" s="104"/>
    </row>
    <row r="20436" spans="32:42" ht="18">
      <c r="AF20436" s="123" t="s">
        <v>12605</v>
      </c>
      <c r="AG20436" s="96" t="s">
        <v>12606</v>
      </c>
      <c r="AH20436" s="96" t="s">
        <v>12605</v>
      </c>
      <c r="AI20436" s="97">
        <v>217691</v>
      </c>
      <c r="AJ20436" s="114"/>
      <c r="AK20436" s="114"/>
      <c r="AM20436" s="104"/>
      <c r="AN20436" s="104"/>
      <c r="AO20436" s="104"/>
      <c r="AP20436" s="104"/>
    </row>
    <row r="20437" spans="32:42" ht="18">
      <c r="AF20437" s="123" t="s">
        <v>12605</v>
      </c>
      <c r="AG20437" s="96" t="s">
        <v>12606</v>
      </c>
      <c r="AH20437" s="96" t="s">
        <v>21228</v>
      </c>
      <c r="AI20437" s="97">
        <v>217695</v>
      </c>
      <c r="AJ20437" s="114"/>
      <c r="AK20437" s="114"/>
      <c r="AM20437" s="104"/>
      <c r="AN20437" s="104"/>
      <c r="AO20437" s="104"/>
      <c r="AP20437" s="104"/>
    </row>
    <row r="20438" spans="32:42" ht="18">
      <c r="AF20438" s="123" t="s">
        <v>12605</v>
      </c>
      <c r="AG20438" s="96" t="s">
        <v>12606</v>
      </c>
      <c r="AH20438" s="96" t="s">
        <v>21229</v>
      </c>
      <c r="AI20438" s="97">
        <v>217696</v>
      </c>
      <c r="AJ20438" s="114"/>
      <c r="AK20438" s="114"/>
      <c r="AM20438" s="104"/>
      <c r="AN20438" s="104"/>
      <c r="AO20438" s="104"/>
      <c r="AP20438" s="104"/>
    </row>
    <row r="20439" spans="32:42" ht="18">
      <c r="AF20439" s="123" t="s">
        <v>12607</v>
      </c>
      <c r="AG20439" s="96" t="s">
        <v>12608</v>
      </c>
      <c r="AH20439" s="96" t="s">
        <v>21230</v>
      </c>
      <c r="AI20439" s="97">
        <v>217726</v>
      </c>
      <c r="AJ20439" s="114"/>
      <c r="AK20439" s="114"/>
      <c r="AM20439" s="104"/>
      <c r="AN20439" s="104"/>
      <c r="AO20439" s="104"/>
      <c r="AP20439" s="104"/>
    </row>
    <row r="20440" spans="32:42" ht="18">
      <c r="AF20440" s="123" t="s">
        <v>12607</v>
      </c>
      <c r="AG20440" s="96" t="s">
        <v>12608</v>
      </c>
      <c r="AH20440" s="96" t="s">
        <v>20582</v>
      </c>
      <c r="AI20440" s="97">
        <v>217716</v>
      </c>
      <c r="AJ20440" s="114"/>
      <c r="AK20440" s="114"/>
      <c r="AM20440" s="104"/>
      <c r="AN20440" s="104"/>
      <c r="AO20440" s="104"/>
      <c r="AP20440" s="104"/>
    </row>
    <row r="20441" spans="32:42" ht="18">
      <c r="AF20441" s="123" t="s">
        <v>12607</v>
      </c>
      <c r="AG20441" s="96" t="s">
        <v>12608</v>
      </c>
      <c r="AH20441" s="96" t="s">
        <v>21231</v>
      </c>
      <c r="AI20441" s="97">
        <v>217717</v>
      </c>
      <c r="AJ20441" s="114"/>
      <c r="AK20441" s="114"/>
      <c r="AM20441" s="104"/>
      <c r="AN20441" s="104"/>
      <c r="AO20441" s="104"/>
      <c r="AP20441" s="104"/>
    </row>
    <row r="20442" spans="32:42" ht="18">
      <c r="AF20442" s="123" t="s">
        <v>12607</v>
      </c>
      <c r="AG20442" s="96" t="s">
        <v>12608</v>
      </c>
      <c r="AH20442" s="96" t="s">
        <v>21232</v>
      </c>
      <c r="AI20442" s="97">
        <v>217718</v>
      </c>
      <c r="AJ20442" s="114"/>
      <c r="AK20442" s="114"/>
      <c r="AM20442" s="104"/>
      <c r="AN20442" s="104"/>
      <c r="AO20442" s="104"/>
      <c r="AP20442" s="104"/>
    </row>
    <row r="20443" spans="32:42" ht="18">
      <c r="AF20443" s="123" t="s">
        <v>12607</v>
      </c>
      <c r="AG20443" s="96" t="s">
        <v>12608</v>
      </c>
      <c r="AH20443" s="96" t="s">
        <v>21233</v>
      </c>
      <c r="AI20443" s="97">
        <v>217720</v>
      </c>
      <c r="AJ20443" s="114"/>
      <c r="AK20443" s="114"/>
      <c r="AM20443" s="104"/>
      <c r="AN20443" s="104"/>
      <c r="AO20443" s="104"/>
      <c r="AP20443" s="104"/>
    </row>
    <row r="20444" spans="32:42" ht="18">
      <c r="AF20444" s="123" t="s">
        <v>12607</v>
      </c>
      <c r="AG20444" s="96" t="s">
        <v>12608</v>
      </c>
      <c r="AH20444" s="96" t="s">
        <v>21234</v>
      </c>
      <c r="AI20444" s="97">
        <v>217722</v>
      </c>
      <c r="AJ20444" s="114"/>
      <c r="AK20444" s="114"/>
      <c r="AM20444" s="104"/>
      <c r="AN20444" s="104"/>
      <c r="AO20444" s="104"/>
      <c r="AP20444" s="104"/>
    </row>
    <row r="20445" spans="32:42" ht="18">
      <c r="AF20445" s="123" t="s">
        <v>12607</v>
      </c>
      <c r="AG20445" s="96" t="s">
        <v>12608</v>
      </c>
      <c r="AH20445" s="96" t="s">
        <v>20598</v>
      </c>
      <c r="AI20445" s="97">
        <v>217723</v>
      </c>
      <c r="AJ20445" s="114"/>
      <c r="AK20445" s="114"/>
      <c r="AM20445" s="104"/>
      <c r="AN20445" s="104"/>
      <c r="AO20445" s="104"/>
      <c r="AP20445" s="104"/>
    </row>
    <row r="20446" spans="32:42" ht="18">
      <c r="AF20446" s="123" t="s">
        <v>12607</v>
      </c>
      <c r="AG20446" s="96" t="s">
        <v>12608</v>
      </c>
      <c r="AH20446" s="96" t="s">
        <v>21235</v>
      </c>
      <c r="AI20446" s="97">
        <v>217725</v>
      </c>
      <c r="AJ20446" s="114"/>
      <c r="AK20446" s="114"/>
      <c r="AM20446" s="104"/>
      <c r="AN20446" s="104"/>
      <c r="AO20446" s="104"/>
      <c r="AP20446" s="104"/>
    </row>
    <row r="20447" spans="32:42" ht="18">
      <c r="AF20447" s="123" t="s">
        <v>12607</v>
      </c>
      <c r="AG20447" s="96" t="s">
        <v>12608</v>
      </c>
      <c r="AH20447" s="96" t="s">
        <v>21236</v>
      </c>
      <c r="AI20447" s="97">
        <v>217727</v>
      </c>
      <c r="AJ20447" s="114"/>
      <c r="AK20447" s="114"/>
      <c r="AM20447" s="104"/>
      <c r="AN20447" s="104"/>
      <c r="AO20447" s="104"/>
      <c r="AP20447" s="104"/>
    </row>
    <row r="20448" spans="32:42" ht="18">
      <c r="AF20448" s="123" t="s">
        <v>12607</v>
      </c>
      <c r="AG20448" s="96" t="s">
        <v>12608</v>
      </c>
      <c r="AH20448" s="96" t="s">
        <v>21237</v>
      </c>
      <c r="AI20448" s="97">
        <v>217728</v>
      </c>
      <c r="AJ20448" s="114"/>
      <c r="AK20448" s="114"/>
      <c r="AM20448" s="104"/>
      <c r="AN20448" s="104"/>
      <c r="AO20448" s="104"/>
      <c r="AP20448" s="104"/>
    </row>
    <row r="20449" spans="32:42" ht="18">
      <c r="AF20449" s="123" t="s">
        <v>12607</v>
      </c>
      <c r="AG20449" s="96" t="s">
        <v>12608</v>
      </c>
      <c r="AH20449" s="96" t="s">
        <v>21238</v>
      </c>
      <c r="AI20449" s="97">
        <v>217719</v>
      </c>
      <c r="AJ20449" s="114"/>
      <c r="AK20449" s="114"/>
      <c r="AM20449" s="104"/>
      <c r="AN20449" s="104"/>
      <c r="AO20449" s="104"/>
      <c r="AP20449" s="104"/>
    </row>
    <row r="20450" spans="32:42" ht="18">
      <c r="AF20450" s="123" t="s">
        <v>12607</v>
      </c>
      <c r="AG20450" s="96" t="s">
        <v>12608</v>
      </c>
      <c r="AH20450" s="96" t="s">
        <v>21239</v>
      </c>
      <c r="AI20450" s="97">
        <v>217715</v>
      </c>
      <c r="AJ20450" s="114"/>
      <c r="AK20450" s="114"/>
      <c r="AM20450" s="104"/>
      <c r="AN20450" s="104"/>
      <c r="AO20450" s="104"/>
      <c r="AP20450" s="104"/>
    </row>
    <row r="20451" spans="32:42" ht="18">
      <c r="AF20451" s="123" t="s">
        <v>12607</v>
      </c>
      <c r="AG20451" s="96" t="s">
        <v>12608</v>
      </c>
      <c r="AH20451" s="96" t="s">
        <v>20579</v>
      </c>
      <c r="AI20451" s="97">
        <v>217724</v>
      </c>
      <c r="AJ20451" s="114"/>
      <c r="AK20451" s="114"/>
      <c r="AM20451" s="104"/>
      <c r="AN20451" s="104"/>
      <c r="AO20451" s="104"/>
      <c r="AP20451" s="104"/>
    </row>
    <row r="20452" spans="32:42" ht="18">
      <c r="AF20452" s="123" t="s">
        <v>12607</v>
      </c>
      <c r="AG20452" s="96" t="s">
        <v>12608</v>
      </c>
      <c r="AH20452" s="96" t="s">
        <v>20590</v>
      </c>
      <c r="AI20452" s="97">
        <v>217705</v>
      </c>
      <c r="AJ20452" s="114"/>
      <c r="AK20452" s="114"/>
      <c r="AM20452" s="104"/>
      <c r="AN20452" s="104"/>
      <c r="AO20452" s="104"/>
      <c r="AP20452" s="104"/>
    </row>
    <row r="20453" spans="32:42" ht="18">
      <c r="AF20453" s="123" t="s">
        <v>12607</v>
      </c>
      <c r="AG20453" s="96" t="s">
        <v>12608</v>
      </c>
      <c r="AH20453" s="96" t="s">
        <v>20599</v>
      </c>
      <c r="AI20453" s="97">
        <v>217714</v>
      </c>
      <c r="AJ20453" s="114"/>
      <c r="AK20453" s="114"/>
      <c r="AM20453" s="104"/>
      <c r="AN20453" s="104"/>
      <c r="AO20453" s="104"/>
      <c r="AP20453" s="104"/>
    </row>
    <row r="20454" spans="32:42" ht="18">
      <c r="AF20454" s="123" t="s">
        <v>12607</v>
      </c>
      <c r="AG20454" s="96" t="s">
        <v>12608</v>
      </c>
      <c r="AH20454" s="96" t="s">
        <v>21240</v>
      </c>
      <c r="AI20454" s="97">
        <v>217702</v>
      </c>
      <c r="AJ20454" s="114"/>
      <c r="AK20454" s="114"/>
      <c r="AM20454" s="104"/>
      <c r="AN20454" s="104"/>
      <c r="AO20454" s="104"/>
      <c r="AP20454" s="104"/>
    </row>
    <row r="20455" spans="32:42" ht="18">
      <c r="AF20455" s="123" t="s">
        <v>12607</v>
      </c>
      <c r="AG20455" s="96" t="s">
        <v>12608</v>
      </c>
      <c r="AH20455" s="96" t="s">
        <v>21241</v>
      </c>
      <c r="AI20455" s="97">
        <v>217704</v>
      </c>
      <c r="AJ20455" s="114"/>
      <c r="AK20455" s="114"/>
      <c r="AM20455" s="104"/>
      <c r="AN20455" s="104"/>
      <c r="AO20455" s="104"/>
      <c r="AP20455" s="104"/>
    </row>
    <row r="20456" spans="32:42" ht="18">
      <c r="AF20456" s="123" t="s">
        <v>12607</v>
      </c>
      <c r="AG20456" s="96" t="s">
        <v>12608</v>
      </c>
      <c r="AH20456" s="96" t="s">
        <v>21242</v>
      </c>
      <c r="AI20456" s="97">
        <v>217706</v>
      </c>
      <c r="AJ20456" s="114"/>
      <c r="AK20456" s="114"/>
      <c r="AM20456" s="104"/>
      <c r="AN20456" s="104"/>
      <c r="AO20456" s="104"/>
      <c r="AP20456" s="104"/>
    </row>
    <row r="20457" spans="32:42" ht="18">
      <c r="AF20457" s="123" t="s">
        <v>12607</v>
      </c>
      <c r="AG20457" s="96" t="s">
        <v>12608</v>
      </c>
      <c r="AH20457" s="96" t="s">
        <v>21243</v>
      </c>
      <c r="AI20457" s="97">
        <v>217707</v>
      </c>
      <c r="AJ20457" s="114"/>
      <c r="AK20457" s="114"/>
      <c r="AM20457" s="104"/>
      <c r="AN20457" s="104"/>
      <c r="AO20457" s="104"/>
      <c r="AP20457" s="104"/>
    </row>
    <row r="20458" spans="32:42" ht="18">
      <c r="AF20458" s="123" t="s">
        <v>12607</v>
      </c>
      <c r="AG20458" s="96" t="s">
        <v>12608</v>
      </c>
      <c r="AH20458" s="96" t="s">
        <v>20597</v>
      </c>
      <c r="AI20458" s="97">
        <v>217708</v>
      </c>
      <c r="AJ20458" s="114"/>
      <c r="AK20458" s="114"/>
      <c r="AM20458" s="104"/>
      <c r="AN20458" s="104"/>
      <c r="AO20458" s="104"/>
      <c r="AP20458" s="104"/>
    </row>
    <row r="20459" spans="32:42" ht="18">
      <c r="AF20459" s="123" t="s">
        <v>12607</v>
      </c>
      <c r="AG20459" s="96" t="s">
        <v>12608</v>
      </c>
      <c r="AH20459" s="96" t="s">
        <v>21244</v>
      </c>
      <c r="AI20459" s="97">
        <v>217712</v>
      </c>
      <c r="AJ20459" s="114"/>
      <c r="AK20459" s="114"/>
      <c r="AM20459" s="104"/>
      <c r="AN20459" s="104"/>
      <c r="AO20459" s="104"/>
      <c r="AP20459" s="104"/>
    </row>
    <row r="20460" spans="32:42" ht="18">
      <c r="AF20460" s="123" t="s">
        <v>12607</v>
      </c>
      <c r="AG20460" s="96" t="s">
        <v>12608</v>
      </c>
      <c r="AH20460" s="96" t="s">
        <v>21245</v>
      </c>
      <c r="AI20460" s="97">
        <v>217703</v>
      </c>
      <c r="AJ20460" s="114"/>
      <c r="AK20460" s="114"/>
      <c r="AM20460" s="104"/>
      <c r="AN20460" s="104"/>
      <c r="AO20460" s="104"/>
      <c r="AP20460" s="104"/>
    </row>
    <row r="20461" spans="32:42" ht="18">
      <c r="AF20461" s="123" t="s">
        <v>12607</v>
      </c>
      <c r="AG20461" s="96" t="s">
        <v>12608</v>
      </c>
      <c r="AH20461" s="96" t="s">
        <v>21246</v>
      </c>
      <c r="AI20461" s="97">
        <v>217713</v>
      </c>
      <c r="AJ20461" s="114"/>
      <c r="AK20461" s="114"/>
      <c r="AM20461" s="104"/>
      <c r="AN20461" s="104"/>
      <c r="AO20461" s="104"/>
      <c r="AP20461" s="104"/>
    </row>
    <row r="20462" spans="32:42" ht="18">
      <c r="AF20462" s="123" t="s">
        <v>12607</v>
      </c>
      <c r="AG20462" s="96" t="s">
        <v>12608</v>
      </c>
      <c r="AH20462" s="96" t="s">
        <v>21247</v>
      </c>
      <c r="AI20462" s="97">
        <v>217721</v>
      </c>
      <c r="AJ20462" s="114"/>
      <c r="AK20462" s="114"/>
      <c r="AM20462" s="104"/>
      <c r="AN20462" s="104"/>
      <c r="AO20462" s="104"/>
      <c r="AP20462" s="104"/>
    </row>
    <row r="20463" spans="32:42" ht="18">
      <c r="AF20463" s="123" t="s">
        <v>12607</v>
      </c>
      <c r="AG20463" s="96" t="s">
        <v>12608</v>
      </c>
      <c r="AH20463" s="96" t="s">
        <v>20587</v>
      </c>
      <c r="AI20463" s="97">
        <v>217711</v>
      </c>
      <c r="AJ20463" s="114"/>
      <c r="AK20463" s="114"/>
      <c r="AM20463" s="104"/>
      <c r="AN20463" s="104"/>
      <c r="AO20463" s="104"/>
      <c r="AP20463" s="104"/>
    </row>
    <row r="20464" spans="32:42" ht="18">
      <c r="AF20464" s="123" t="s">
        <v>12607</v>
      </c>
      <c r="AG20464" s="96" t="s">
        <v>12608</v>
      </c>
      <c r="AH20464" s="96" t="s">
        <v>21248</v>
      </c>
      <c r="AI20464" s="97">
        <v>217710</v>
      </c>
      <c r="AJ20464" s="114"/>
      <c r="AK20464" s="114"/>
      <c r="AM20464" s="104"/>
      <c r="AN20464" s="104"/>
      <c r="AO20464" s="104"/>
      <c r="AP20464" s="104"/>
    </row>
    <row r="20465" spans="32:42" ht="18">
      <c r="AF20465" s="123" t="s">
        <v>12607</v>
      </c>
      <c r="AG20465" s="96" t="s">
        <v>12608</v>
      </c>
      <c r="AH20465" s="96" t="s">
        <v>21249</v>
      </c>
      <c r="AI20465" s="97">
        <v>217701</v>
      </c>
      <c r="AJ20465" s="114"/>
      <c r="AK20465" s="114"/>
      <c r="AM20465" s="104"/>
      <c r="AN20465" s="104"/>
      <c r="AO20465" s="104"/>
      <c r="AP20465" s="104"/>
    </row>
    <row r="20466" spans="32:42" ht="18">
      <c r="AF20466" s="123" t="s">
        <v>12607</v>
      </c>
      <c r="AG20466" s="96" t="s">
        <v>12608</v>
      </c>
      <c r="AH20466" s="96" t="s">
        <v>21250</v>
      </c>
      <c r="AI20466" s="97">
        <v>217709</v>
      </c>
      <c r="AJ20466" s="114"/>
      <c r="AK20466" s="114"/>
      <c r="AM20466" s="104"/>
      <c r="AN20466" s="104"/>
      <c r="AO20466" s="104"/>
      <c r="AP20466" s="104"/>
    </row>
    <row r="20467" spans="32:42" ht="18">
      <c r="AF20467" s="123" t="s">
        <v>12609</v>
      </c>
      <c r="AG20467" s="96" t="s">
        <v>12610</v>
      </c>
      <c r="AH20467" s="96" t="s">
        <v>21251</v>
      </c>
      <c r="AI20467" s="97">
        <v>217732</v>
      </c>
      <c r="AJ20467" s="114"/>
      <c r="AK20467" s="114"/>
      <c r="AM20467" s="104"/>
      <c r="AN20467" s="104"/>
      <c r="AO20467" s="104"/>
      <c r="AP20467" s="104"/>
    </row>
    <row r="20468" spans="32:42" ht="18">
      <c r="AF20468" s="123" t="s">
        <v>12609</v>
      </c>
      <c r="AG20468" s="96" t="s">
        <v>12610</v>
      </c>
      <c r="AH20468" s="96" t="s">
        <v>21252</v>
      </c>
      <c r="AI20468" s="97">
        <v>217739</v>
      </c>
      <c r="AJ20468" s="114"/>
      <c r="AK20468" s="114"/>
      <c r="AM20468" s="104"/>
      <c r="AN20468" s="104"/>
      <c r="AO20468" s="104"/>
      <c r="AP20468" s="104"/>
    </row>
    <row r="20469" spans="32:42" ht="18">
      <c r="AF20469" s="123" t="s">
        <v>12609</v>
      </c>
      <c r="AG20469" s="96" t="s">
        <v>12610</v>
      </c>
      <c r="AH20469" s="96" t="s">
        <v>20629</v>
      </c>
      <c r="AI20469" s="97">
        <v>217745</v>
      </c>
      <c r="AJ20469" s="114"/>
      <c r="AK20469" s="114"/>
      <c r="AM20469" s="104"/>
      <c r="AN20469" s="104"/>
      <c r="AO20469" s="104"/>
      <c r="AP20469" s="104"/>
    </row>
    <row r="20470" spans="32:42" ht="18">
      <c r="AF20470" s="123" t="s">
        <v>12609</v>
      </c>
      <c r="AG20470" s="96" t="s">
        <v>12610</v>
      </c>
      <c r="AH20470" s="96" t="s">
        <v>20524</v>
      </c>
      <c r="AI20470" s="97">
        <v>217744</v>
      </c>
      <c r="AJ20470" s="114"/>
      <c r="AK20470" s="114"/>
      <c r="AM20470" s="104"/>
      <c r="AN20470" s="104"/>
      <c r="AO20470" s="104"/>
      <c r="AP20470" s="104"/>
    </row>
    <row r="20471" spans="32:42" ht="18">
      <c r="AF20471" s="123" t="s">
        <v>12609</v>
      </c>
      <c r="AG20471" s="96" t="s">
        <v>12610</v>
      </c>
      <c r="AH20471" s="96" t="s">
        <v>21253</v>
      </c>
      <c r="AI20471" s="97">
        <v>217743</v>
      </c>
      <c r="AJ20471" s="114"/>
      <c r="AK20471" s="114"/>
      <c r="AM20471" s="104"/>
      <c r="AN20471" s="104"/>
      <c r="AO20471" s="104"/>
      <c r="AP20471" s="104"/>
    </row>
    <row r="20472" spans="32:42" ht="18">
      <c r="AF20472" s="123" t="s">
        <v>12609</v>
      </c>
      <c r="AG20472" s="96" t="s">
        <v>12610</v>
      </c>
      <c r="AH20472" s="96" t="s">
        <v>21254</v>
      </c>
      <c r="AI20472" s="97">
        <v>217742</v>
      </c>
      <c r="AJ20472" s="114"/>
      <c r="AK20472" s="114"/>
      <c r="AM20472" s="104"/>
      <c r="AN20472" s="104"/>
      <c r="AO20472" s="104"/>
      <c r="AP20472" s="104"/>
    </row>
    <row r="20473" spans="32:42" ht="18">
      <c r="AF20473" s="123" t="s">
        <v>12609</v>
      </c>
      <c r="AG20473" s="96" t="s">
        <v>12610</v>
      </c>
      <c r="AH20473" s="96" t="s">
        <v>21255</v>
      </c>
      <c r="AI20473" s="97">
        <v>217741</v>
      </c>
      <c r="AJ20473" s="114"/>
      <c r="AK20473" s="114"/>
      <c r="AM20473" s="104"/>
      <c r="AN20473" s="104"/>
      <c r="AO20473" s="104"/>
      <c r="AP20473" s="104"/>
    </row>
    <row r="20474" spans="32:42" ht="18">
      <c r="AF20474" s="123" t="s">
        <v>12609</v>
      </c>
      <c r="AG20474" s="96" t="s">
        <v>12610</v>
      </c>
      <c r="AH20474" s="96" t="s">
        <v>21256</v>
      </c>
      <c r="AI20474" s="97">
        <v>217740</v>
      </c>
      <c r="AJ20474" s="114"/>
      <c r="AK20474" s="114"/>
      <c r="AM20474" s="104"/>
      <c r="AN20474" s="104"/>
      <c r="AO20474" s="104"/>
      <c r="AP20474" s="104"/>
    </row>
    <row r="20475" spans="32:42" ht="18">
      <c r="AF20475" s="123" t="s">
        <v>12609</v>
      </c>
      <c r="AG20475" s="96" t="s">
        <v>12610</v>
      </c>
      <c r="AH20475" s="96" t="s">
        <v>21257</v>
      </c>
      <c r="AI20475" s="97">
        <v>217746</v>
      </c>
      <c r="AJ20475" s="114"/>
      <c r="AK20475" s="114"/>
      <c r="AM20475" s="104"/>
      <c r="AN20475" s="104"/>
      <c r="AO20475" s="104"/>
      <c r="AP20475" s="104"/>
    </row>
    <row r="20476" spans="32:42" ht="18">
      <c r="AF20476" s="123" t="s">
        <v>12609</v>
      </c>
      <c r="AG20476" s="96" t="s">
        <v>12610</v>
      </c>
      <c r="AH20476" s="96" t="s">
        <v>21258</v>
      </c>
      <c r="AI20476" s="97">
        <v>217738</v>
      </c>
      <c r="AJ20476" s="114"/>
      <c r="AK20476" s="114"/>
      <c r="AM20476" s="104"/>
      <c r="AN20476" s="104"/>
      <c r="AO20476" s="104"/>
      <c r="AP20476" s="104"/>
    </row>
    <row r="20477" spans="32:42" ht="18">
      <c r="AF20477" s="123" t="s">
        <v>12609</v>
      </c>
      <c r="AG20477" s="96" t="s">
        <v>12610</v>
      </c>
      <c r="AH20477" s="96" t="s">
        <v>21259</v>
      </c>
      <c r="AI20477" s="97">
        <v>217737</v>
      </c>
      <c r="AJ20477" s="114"/>
      <c r="AK20477" s="114"/>
      <c r="AM20477" s="104"/>
      <c r="AN20477" s="104"/>
      <c r="AO20477" s="104"/>
      <c r="AP20477" s="104"/>
    </row>
    <row r="20478" spans="32:42" ht="18">
      <c r="AF20478" s="123" t="s">
        <v>12609</v>
      </c>
      <c r="AG20478" s="96" t="s">
        <v>12610</v>
      </c>
      <c r="AH20478" s="96" t="s">
        <v>21260</v>
      </c>
      <c r="AI20478" s="97">
        <v>217736</v>
      </c>
      <c r="AJ20478" s="114"/>
      <c r="AK20478" s="114"/>
      <c r="AM20478" s="104"/>
      <c r="AN20478" s="104"/>
      <c r="AO20478" s="104"/>
      <c r="AP20478" s="104"/>
    </row>
    <row r="20479" spans="32:42" ht="18">
      <c r="AF20479" s="123" t="s">
        <v>12609</v>
      </c>
      <c r="AG20479" s="96" t="s">
        <v>12610</v>
      </c>
      <c r="AH20479" s="96" t="s">
        <v>21261</v>
      </c>
      <c r="AI20479" s="97">
        <v>217735</v>
      </c>
      <c r="AJ20479" s="114"/>
      <c r="AK20479" s="114"/>
      <c r="AM20479" s="104"/>
      <c r="AN20479" s="104"/>
      <c r="AO20479" s="104"/>
      <c r="AP20479" s="104"/>
    </row>
    <row r="20480" spans="32:42" ht="18">
      <c r="AF20480" s="123" t="s">
        <v>12609</v>
      </c>
      <c r="AG20480" s="96" t="s">
        <v>12610</v>
      </c>
      <c r="AH20480" s="96" t="s">
        <v>20619</v>
      </c>
      <c r="AI20480" s="97">
        <v>217733</v>
      </c>
      <c r="AJ20480" s="114"/>
      <c r="AK20480" s="114"/>
      <c r="AM20480" s="104"/>
      <c r="AN20480" s="104"/>
      <c r="AO20480" s="104"/>
      <c r="AP20480" s="104"/>
    </row>
    <row r="20481" spans="32:42" ht="18">
      <c r="AF20481" s="123" t="s">
        <v>12609</v>
      </c>
      <c r="AG20481" s="96" t="s">
        <v>12610</v>
      </c>
      <c r="AH20481" s="96" t="s">
        <v>21262</v>
      </c>
      <c r="AI20481" s="97">
        <v>217731</v>
      </c>
      <c r="AJ20481" s="114"/>
      <c r="AK20481" s="114"/>
      <c r="AM20481" s="104"/>
      <c r="AN20481" s="104"/>
      <c r="AO20481" s="104"/>
      <c r="AP20481" s="104"/>
    </row>
    <row r="20482" spans="32:42" ht="18">
      <c r="AF20482" s="123" t="s">
        <v>12609</v>
      </c>
      <c r="AG20482" s="96" t="s">
        <v>12610</v>
      </c>
      <c r="AH20482" s="96" t="s">
        <v>20618</v>
      </c>
      <c r="AI20482" s="97">
        <v>217730</v>
      </c>
      <c r="AJ20482" s="114"/>
      <c r="AK20482" s="114"/>
      <c r="AM20482" s="104"/>
      <c r="AN20482" s="104"/>
      <c r="AO20482" s="104"/>
      <c r="AP20482" s="104"/>
    </row>
    <row r="20483" spans="32:42" ht="18">
      <c r="AF20483" s="123" t="s">
        <v>12609</v>
      </c>
      <c r="AG20483" s="96" t="s">
        <v>12610</v>
      </c>
      <c r="AH20483" s="96" t="s">
        <v>21263</v>
      </c>
      <c r="AI20483" s="97">
        <v>217729</v>
      </c>
      <c r="AJ20483" s="114"/>
      <c r="AK20483" s="114"/>
      <c r="AM20483" s="104"/>
      <c r="AN20483" s="104"/>
      <c r="AO20483" s="104"/>
      <c r="AP20483" s="104"/>
    </row>
    <row r="20484" spans="32:42" ht="18">
      <c r="AF20484" s="123" t="s">
        <v>12609</v>
      </c>
      <c r="AG20484" s="96" t="s">
        <v>12610</v>
      </c>
      <c r="AH20484" s="96" t="s">
        <v>20617</v>
      </c>
      <c r="AI20484" s="97">
        <v>217734</v>
      </c>
      <c r="AJ20484" s="114"/>
      <c r="AK20484" s="114"/>
      <c r="AM20484" s="104"/>
      <c r="AN20484" s="104"/>
      <c r="AO20484" s="104"/>
      <c r="AP20484" s="104"/>
    </row>
    <row r="20485" spans="32:42" ht="18">
      <c r="AF20485" s="123" t="s">
        <v>12611</v>
      </c>
      <c r="AG20485" s="96" t="s">
        <v>12612</v>
      </c>
      <c r="AH20485" s="96" t="s">
        <v>20827</v>
      </c>
      <c r="AI20485" s="97">
        <v>217754</v>
      </c>
      <c r="AJ20485" s="114"/>
      <c r="AK20485" s="114"/>
      <c r="AM20485" s="104"/>
      <c r="AN20485" s="104"/>
      <c r="AO20485" s="104"/>
      <c r="AP20485" s="104"/>
    </row>
    <row r="20486" spans="32:42" ht="18">
      <c r="AF20486" s="123" t="s">
        <v>12611</v>
      </c>
      <c r="AG20486" s="96" t="s">
        <v>12612</v>
      </c>
      <c r="AH20486" s="96" t="s">
        <v>21264</v>
      </c>
      <c r="AI20486" s="97">
        <v>217748</v>
      </c>
      <c r="AJ20486" s="114"/>
      <c r="AK20486" s="114"/>
      <c r="AM20486" s="104"/>
      <c r="AN20486" s="104"/>
      <c r="AO20486" s="104"/>
      <c r="AP20486" s="104"/>
    </row>
    <row r="20487" spans="32:42" ht="18">
      <c r="AF20487" s="123" t="s">
        <v>12611</v>
      </c>
      <c r="AG20487" s="96" t="s">
        <v>12612</v>
      </c>
      <c r="AH20487" s="96" t="s">
        <v>21265</v>
      </c>
      <c r="AI20487" s="97">
        <v>217758</v>
      </c>
      <c r="AJ20487" s="114"/>
      <c r="AK20487" s="114"/>
      <c r="AM20487" s="104"/>
      <c r="AN20487" s="104"/>
      <c r="AO20487" s="104"/>
      <c r="AP20487" s="104"/>
    </row>
    <row r="20488" spans="32:42" ht="18">
      <c r="AF20488" s="123" t="s">
        <v>12611</v>
      </c>
      <c r="AG20488" s="96" t="s">
        <v>12612</v>
      </c>
      <c r="AH20488" s="96" t="s">
        <v>12504</v>
      </c>
      <c r="AI20488" s="97">
        <v>217757</v>
      </c>
      <c r="AJ20488" s="114"/>
      <c r="AK20488" s="114"/>
      <c r="AM20488" s="104"/>
      <c r="AN20488" s="104"/>
      <c r="AO20488" s="104"/>
      <c r="AP20488" s="104"/>
    </row>
    <row r="20489" spans="32:42" ht="18">
      <c r="AF20489" s="123" t="s">
        <v>12611</v>
      </c>
      <c r="AG20489" s="96" t="s">
        <v>12612</v>
      </c>
      <c r="AH20489" s="96" t="s">
        <v>21266</v>
      </c>
      <c r="AI20489" s="97">
        <v>217756</v>
      </c>
      <c r="AJ20489" s="114"/>
      <c r="AK20489" s="114"/>
      <c r="AM20489" s="104"/>
      <c r="AN20489" s="104"/>
      <c r="AO20489" s="104"/>
      <c r="AP20489" s="104"/>
    </row>
    <row r="20490" spans="32:42" ht="18">
      <c r="AF20490" s="123" t="s">
        <v>12611</v>
      </c>
      <c r="AG20490" s="96" t="s">
        <v>12612</v>
      </c>
      <c r="AH20490" s="96" t="s">
        <v>20530</v>
      </c>
      <c r="AI20490" s="97">
        <v>217755</v>
      </c>
      <c r="AJ20490" s="114"/>
      <c r="AK20490" s="114"/>
      <c r="AM20490" s="104"/>
      <c r="AN20490" s="104"/>
      <c r="AO20490" s="104"/>
      <c r="AP20490" s="104"/>
    </row>
    <row r="20491" spans="32:42" ht="18">
      <c r="AF20491" s="123" t="s">
        <v>12611</v>
      </c>
      <c r="AG20491" s="96" t="s">
        <v>12612</v>
      </c>
      <c r="AH20491" s="96" t="s">
        <v>21267</v>
      </c>
      <c r="AI20491" s="97">
        <v>217752</v>
      </c>
      <c r="AJ20491" s="114"/>
      <c r="AK20491" s="114"/>
      <c r="AM20491" s="104"/>
      <c r="AN20491" s="104"/>
      <c r="AO20491" s="104"/>
      <c r="AP20491" s="104"/>
    </row>
    <row r="20492" spans="32:42" ht="18">
      <c r="AF20492" s="123" t="s">
        <v>12611</v>
      </c>
      <c r="AG20492" s="96" t="s">
        <v>12612</v>
      </c>
      <c r="AH20492" s="96" t="s">
        <v>21268</v>
      </c>
      <c r="AI20492" s="97">
        <v>217751</v>
      </c>
      <c r="AJ20492" s="114"/>
      <c r="AK20492" s="114"/>
      <c r="AM20492" s="104"/>
      <c r="AN20492" s="104"/>
      <c r="AO20492" s="104"/>
      <c r="AP20492" s="104"/>
    </row>
    <row r="20493" spans="32:42" ht="18">
      <c r="AF20493" s="123" t="s">
        <v>12611</v>
      </c>
      <c r="AG20493" s="96" t="s">
        <v>12612</v>
      </c>
      <c r="AH20493" s="96" t="s">
        <v>21269</v>
      </c>
      <c r="AI20493" s="97">
        <v>217747</v>
      </c>
      <c r="AJ20493" s="114"/>
      <c r="AK20493" s="114"/>
      <c r="AM20493" s="104"/>
      <c r="AN20493" s="104"/>
      <c r="AO20493" s="104"/>
      <c r="AP20493" s="104"/>
    </row>
    <row r="20494" spans="32:42" ht="18">
      <c r="AF20494" s="123" t="s">
        <v>12611</v>
      </c>
      <c r="AG20494" s="96" t="s">
        <v>12612</v>
      </c>
      <c r="AH20494" s="96" t="s">
        <v>21270</v>
      </c>
      <c r="AI20494" s="97">
        <v>217749</v>
      </c>
      <c r="AJ20494" s="114"/>
      <c r="AK20494" s="114"/>
      <c r="AM20494" s="104"/>
      <c r="AN20494" s="104"/>
      <c r="AO20494" s="104"/>
      <c r="AP20494" s="104"/>
    </row>
    <row r="20495" spans="32:42" ht="18">
      <c r="AF20495" s="123" t="s">
        <v>12611</v>
      </c>
      <c r="AG20495" s="96" t="s">
        <v>12612</v>
      </c>
      <c r="AH20495" s="96" t="s">
        <v>21271</v>
      </c>
      <c r="AI20495" s="97">
        <v>217753</v>
      </c>
      <c r="AJ20495" s="114"/>
      <c r="AK20495" s="114"/>
      <c r="AM20495" s="104"/>
      <c r="AN20495" s="104"/>
      <c r="AO20495" s="104"/>
      <c r="AP20495" s="104"/>
    </row>
    <row r="20496" spans="32:42" ht="18">
      <c r="AF20496" s="123" t="s">
        <v>12611</v>
      </c>
      <c r="AG20496" s="96" t="s">
        <v>12612</v>
      </c>
      <c r="AH20496" s="96" t="s">
        <v>21272</v>
      </c>
      <c r="AI20496" s="97">
        <v>217750</v>
      </c>
      <c r="AJ20496" s="114"/>
      <c r="AK20496" s="114"/>
      <c r="AM20496" s="104"/>
      <c r="AN20496" s="104"/>
      <c r="AO20496" s="104"/>
      <c r="AP20496" s="104"/>
    </row>
    <row r="20497" spans="32:42" ht="18">
      <c r="AF20497" s="123" t="s">
        <v>12613</v>
      </c>
      <c r="AG20497" s="96" t="s">
        <v>12614</v>
      </c>
      <c r="AH20497" s="96" t="s">
        <v>21273</v>
      </c>
      <c r="AI20497" s="97">
        <v>217759</v>
      </c>
      <c r="AJ20497" s="114"/>
      <c r="AK20497" s="114"/>
      <c r="AM20497" s="104"/>
      <c r="AN20497" s="104"/>
      <c r="AO20497" s="104"/>
      <c r="AP20497" s="104"/>
    </row>
    <row r="20498" spans="32:42" ht="18">
      <c r="AF20498" s="123" t="s">
        <v>12615</v>
      </c>
      <c r="AG20498" s="96" t="s">
        <v>12616</v>
      </c>
      <c r="AH20498" s="96" t="s">
        <v>21274</v>
      </c>
      <c r="AI20498" s="97">
        <v>217760</v>
      </c>
      <c r="AJ20498" s="114"/>
      <c r="AK20498" s="114"/>
      <c r="AM20498" s="104"/>
      <c r="AN20498" s="104"/>
      <c r="AO20498" s="104"/>
      <c r="AP20498" s="104"/>
    </row>
    <row r="20499" spans="32:42" ht="18">
      <c r="AF20499" s="123" t="s">
        <v>12615</v>
      </c>
      <c r="AG20499" s="96" t="s">
        <v>12616</v>
      </c>
      <c r="AH20499" s="96" t="s">
        <v>21275</v>
      </c>
      <c r="AI20499" s="97">
        <v>217764</v>
      </c>
      <c r="AJ20499" s="114"/>
      <c r="AK20499" s="114"/>
      <c r="AM20499" s="104"/>
      <c r="AN20499" s="104"/>
      <c r="AO20499" s="104"/>
      <c r="AP20499" s="104"/>
    </row>
    <row r="20500" spans="32:42" ht="18">
      <c r="AF20500" s="123" t="s">
        <v>12615</v>
      </c>
      <c r="AG20500" s="96" t="s">
        <v>12616</v>
      </c>
      <c r="AH20500" s="96" t="s">
        <v>21276</v>
      </c>
      <c r="AI20500" s="97">
        <v>217763</v>
      </c>
      <c r="AJ20500" s="114"/>
      <c r="AK20500" s="114"/>
      <c r="AM20500" s="104"/>
      <c r="AN20500" s="104"/>
      <c r="AO20500" s="104"/>
      <c r="AP20500" s="104"/>
    </row>
    <row r="20501" spans="32:42" ht="18">
      <c r="AF20501" s="123" t="s">
        <v>12615</v>
      </c>
      <c r="AG20501" s="96" t="s">
        <v>12616</v>
      </c>
      <c r="AH20501" s="96" t="s">
        <v>21277</v>
      </c>
      <c r="AI20501" s="97">
        <v>217761</v>
      </c>
      <c r="AJ20501" s="114"/>
      <c r="AK20501" s="114"/>
      <c r="AM20501" s="104"/>
      <c r="AN20501" s="104"/>
      <c r="AO20501" s="104"/>
      <c r="AP20501" s="104"/>
    </row>
    <row r="20502" spans="32:42" ht="18">
      <c r="AF20502" s="123" t="s">
        <v>12615</v>
      </c>
      <c r="AG20502" s="96" t="s">
        <v>12616</v>
      </c>
      <c r="AH20502" s="96" t="s">
        <v>21278</v>
      </c>
      <c r="AI20502" s="97">
        <v>217762</v>
      </c>
      <c r="AJ20502" s="114"/>
      <c r="AK20502" s="114"/>
      <c r="AM20502" s="104"/>
      <c r="AN20502" s="104"/>
      <c r="AO20502" s="104"/>
      <c r="AP20502" s="104"/>
    </row>
    <row r="20503" spans="32:42" ht="18">
      <c r="AF20503" s="123" t="s">
        <v>12617</v>
      </c>
      <c r="AG20503" s="96" t="s">
        <v>12618</v>
      </c>
      <c r="AH20503" s="96" t="s">
        <v>21279</v>
      </c>
      <c r="AI20503" s="97">
        <v>217768</v>
      </c>
      <c r="AJ20503" s="114"/>
      <c r="AK20503" s="114"/>
      <c r="AM20503" s="104"/>
      <c r="AN20503" s="104"/>
      <c r="AO20503" s="104"/>
      <c r="AP20503" s="104"/>
    </row>
    <row r="20504" spans="32:42" ht="18">
      <c r="AF20504" s="123" t="s">
        <v>12617</v>
      </c>
      <c r="AG20504" s="96" t="s">
        <v>12618</v>
      </c>
      <c r="AH20504" s="96" t="s">
        <v>21280</v>
      </c>
      <c r="AI20504" s="97">
        <v>217773</v>
      </c>
      <c r="AJ20504" s="114"/>
      <c r="AK20504" s="114"/>
      <c r="AM20504" s="104"/>
      <c r="AN20504" s="104"/>
      <c r="AO20504" s="104"/>
      <c r="AP20504" s="104"/>
    </row>
    <row r="20505" spans="32:42" ht="18">
      <c r="AF20505" s="123" t="s">
        <v>12617</v>
      </c>
      <c r="AG20505" s="96" t="s">
        <v>12618</v>
      </c>
      <c r="AH20505" s="96" t="s">
        <v>21281</v>
      </c>
      <c r="AI20505" s="97">
        <v>217772</v>
      </c>
      <c r="AJ20505" s="114"/>
      <c r="AK20505" s="114"/>
      <c r="AM20505" s="104"/>
      <c r="AN20505" s="104"/>
      <c r="AO20505" s="104"/>
      <c r="AP20505" s="104"/>
    </row>
    <row r="20506" spans="32:42" ht="18">
      <c r="AF20506" s="123" t="s">
        <v>12617</v>
      </c>
      <c r="AG20506" s="96" t="s">
        <v>12618</v>
      </c>
      <c r="AH20506" s="96" t="s">
        <v>21282</v>
      </c>
      <c r="AI20506" s="97">
        <v>217771</v>
      </c>
      <c r="AJ20506" s="114"/>
      <c r="AK20506" s="114"/>
      <c r="AM20506" s="104"/>
      <c r="AN20506" s="104"/>
      <c r="AO20506" s="104"/>
      <c r="AP20506" s="104"/>
    </row>
    <row r="20507" spans="32:42" ht="18">
      <c r="AF20507" s="123" t="s">
        <v>12617</v>
      </c>
      <c r="AG20507" s="96" t="s">
        <v>12618</v>
      </c>
      <c r="AH20507" s="96" t="s">
        <v>21283</v>
      </c>
      <c r="AI20507" s="97">
        <v>217774</v>
      </c>
      <c r="AJ20507" s="114"/>
      <c r="AK20507" s="114"/>
      <c r="AM20507" s="104"/>
      <c r="AN20507" s="104"/>
      <c r="AO20507" s="104"/>
      <c r="AP20507" s="104"/>
    </row>
    <row r="20508" spans="32:42" ht="18">
      <c r="AF20508" s="123" t="s">
        <v>12617</v>
      </c>
      <c r="AG20508" s="96" t="s">
        <v>12618</v>
      </c>
      <c r="AH20508" s="96" t="s">
        <v>21284</v>
      </c>
      <c r="AI20508" s="97">
        <v>217769</v>
      </c>
      <c r="AJ20508" s="114"/>
      <c r="AK20508" s="114"/>
      <c r="AM20508" s="104"/>
      <c r="AN20508" s="104"/>
      <c r="AO20508" s="104"/>
      <c r="AP20508" s="104"/>
    </row>
    <row r="20509" spans="32:42" ht="18">
      <c r="AF20509" s="123" t="s">
        <v>12617</v>
      </c>
      <c r="AG20509" s="96" t="s">
        <v>12618</v>
      </c>
      <c r="AH20509" s="96" t="s">
        <v>21285</v>
      </c>
      <c r="AI20509" s="97">
        <v>217767</v>
      </c>
      <c r="AJ20509" s="114"/>
      <c r="AK20509" s="114"/>
      <c r="AM20509" s="104"/>
      <c r="AN20509" s="104"/>
      <c r="AO20509" s="104"/>
      <c r="AP20509" s="104"/>
    </row>
    <row r="20510" spans="32:42" ht="18">
      <c r="AF20510" s="123" t="s">
        <v>12617</v>
      </c>
      <c r="AG20510" s="96" t="s">
        <v>12618</v>
      </c>
      <c r="AH20510" s="96" t="s">
        <v>21286</v>
      </c>
      <c r="AI20510" s="97">
        <v>217766</v>
      </c>
      <c r="AJ20510" s="114"/>
      <c r="AK20510" s="114"/>
      <c r="AM20510" s="104"/>
      <c r="AN20510" s="104"/>
      <c r="AO20510" s="104"/>
      <c r="AP20510" s="104"/>
    </row>
    <row r="20511" spans="32:42" ht="18">
      <c r="AF20511" s="123" t="s">
        <v>12617</v>
      </c>
      <c r="AG20511" s="96" t="s">
        <v>12618</v>
      </c>
      <c r="AH20511" s="96" t="s">
        <v>12617</v>
      </c>
      <c r="AI20511" s="97">
        <v>217765</v>
      </c>
      <c r="AJ20511" s="114"/>
      <c r="AK20511" s="114"/>
      <c r="AM20511" s="104"/>
      <c r="AN20511" s="104"/>
      <c r="AO20511" s="104"/>
      <c r="AP20511" s="104"/>
    </row>
    <row r="20512" spans="32:42" ht="18">
      <c r="AF20512" s="123" t="s">
        <v>12617</v>
      </c>
      <c r="AG20512" s="96" t="s">
        <v>12618</v>
      </c>
      <c r="AH20512" s="96" t="s">
        <v>21287</v>
      </c>
      <c r="AI20512" s="97">
        <v>217770</v>
      </c>
      <c r="AJ20512" s="114"/>
      <c r="AK20512" s="114"/>
      <c r="AM20512" s="104"/>
      <c r="AN20512" s="104"/>
      <c r="AO20512" s="104"/>
      <c r="AP20512" s="104"/>
    </row>
    <row r="20513" spans="32:42" ht="18">
      <c r="AF20513" s="123" t="s">
        <v>320</v>
      </c>
      <c r="AG20513" s="96" t="s">
        <v>12619</v>
      </c>
      <c r="AH20513" s="96" t="s">
        <v>21288</v>
      </c>
      <c r="AI20513" s="97">
        <v>215415</v>
      </c>
      <c r="AJ20513" s="114">
        <v>23.440090179443398</v>
      </c>
      <c r="AK20513" s="114">
        <v>98.899719238281307</v>
      </c>
      <c r="AM20513" s="104"/>
      <c r="AN20513" s="104"/>
      <c r="AO20513" s="104"/>
      <c r="AP20513" s="104"/>
    </row>
    <row r="20514" spans="32:42" ht="18">
      <c r="AF20514" s="123" t="s">
        <v>320</v>
      </c>
      <c r="AG20514" s="96" t="s">
        <v>12619</v>
      </c>
      <c r="AH20514" s="96" t="s">
        <v>21289</v>
      </c>
      <c r="AI20514" s="97">
        <v>215416</v>
      </c>
      <c r="AJ20514" s="114"/>
      <c r="AK20514" s="114"/>
      <c r="AM20514" s="104"/>
      <c r="AN20514" s="104"/>
      <c r="AO20514" s="104"/>
      <c r="AP20514" s="104"/>
    </row>
    <row r="20515" spans="32:42" ht="18">
      <c r="AF20515" s="123" t="s">
        <v>320</v>
      </c>
      <c r="AG20515" s="96" t="s">
        <v>12619</v>
      </c>
      <c r="AH20515" s="96" t="s">
        <v>20512</v>
      </c>
      <c r="AI20515" s="97">
        <v>215417</v>
      </c>
      <c r="AJ20515" s="114"/>
      <c r="AK20515" s="114"/>
      <c r="AM20515" s="104"/>
      <c r="AN20515" s="104"/>
      <c r="AO20515" s="104"/>
      <c r="AP20515" s="104"/>
    </row>
    <row r="20516" spans="32:42" ht="18">
      <c r="AF20516" s="123" t="s">
        <v>320</v>
      </c>
      <c r="AG20516" s="96" t="s">
        <v>12619</v>
      </c>
      <c r="AH20516" s="96" t="s">
        <v>320</v>
      </c>
      <c r="AI20516" s="97">
        <v>215418</v>
      </c>
      <c r="AJ20516" s="114"/>
      <c r="AK20516" s="114"/>
      <c r="AM20516" s="104"/>
      <c r="AN20516" s="104"/>
      <c r="AO20516" s="104"/>
      <c r="AP20516" s="104"/>
    </row>
    <row r="20517" spans="32:42" ht="18">
      <c r="AF20517" s="123" t="s">
        <v>320</v>
      </c>
      <c r="AG20517" s="96" t="s">
        <v>12619</v>
      </c>
      <c r="AH20517" s="96" t="s">
        <v>21290</v>
      </c>
      <c r="AI20517" s="97">
        <v>215419</v>
      </c>
      <c r="AJ20517" s="114"/>
      <c r="AK20517" s="114"/>
      <c r="AM20517" s="104"/>
      <c r="AN20517" s="104"/>
      <c r="AO20517" s="104"/>
      <c r="AP20517" s="104"/>
    </row>
    <row r="20518" spans="32:42" ht="18">
      <c r="AF20518" s="123" t="s">
        <v>320</v>
      </c>
      <c r="AG20518" s="96" t="s">
        <v>12619</v>
      </c>
      <c r="AH20518" s="96" t="s">
        <v>21291</v>
      </c>
      <c r="AI20518" s="97">
        <v>215420</v>
      </c>
      <c r="AJ20518" s="114"/>
      <c r="AK20518" s="114"/>
      <c r="AM20518" s="104"/>
      <c r="AN20518" s="104"/>
      <c r="AO20518" s="104"/>
      <c r="AP20518" s="104"/>
    </row>
    <row r="20519" spans="32:42" ht="18">
      <c r="AF20519" s="123" t="s">
        <v>12630</v>
      </c>
      <c r="AG20519" s="96" t="s">
        <v>12631</v>
      </c>
      <c r="AH20519" s="96" t="s">
        <v>12445</v>
      </c>
      <c r="AI20519" s="97">
        <v>215424</v>
      </c>
      <c r="AJ20519" s="114">
        <v>23.191940307617202</v>
      </c>
      <c r="AK20519" s="114">
        <v>98.877937316894503</v>
      </c>
      <c r="AM20519" s="104"/>
      <c r="AN20519" s="104"/>
      <c r="AO20519" s="104"/>
      <c r="AP20519" s="104"/>
    </row>
    <row r="20520" spans="32:42" ht="18">
      <c r="AF20520" s="123" t="s">
        <v>12630</v>
      </c>
      <c r="AG20520" s="96" t="s">
        <v>12631</v>
      </c>
      <c r="AH20520" s="96" t="s">
        <v>12630</v>
      </c>
      <c r="AI20520" s="97">
        <v>215427</v>
      </c>
      <c r="AJ20520" s="114">
        <v>23.1533908843994</v>
      </c>
      <c r="AK20520" s="114">
        <v>98.863098144531307</v>
      </c>
      <c r="AM20520" s="104"/>
      <c r="AN20520" s="104"/>
      <c r="AO20520" s="104"/>
      <c r="AP20520" s="104"/>
    </row>
    <row r="20521" spans="32:42" ht="18">
      <c r="AF20521" s="123" t="s">
        <v>12630</v>
      </c>
      <c r="AG20521" s="96" t="s">
        <v>12631</v>
      </c>
      <c r="AH20521" s="96" t="s">
        <v>11347</v>
      </c>
      <c r="AI20521" s="97">
        <v>215429</v>
      </c>
      <c r="AJ20521" s="114">
        <v>23.1963195800781</v>
      </c>
      <c r="AK20521" s="114">
        <v>98.850646972656307</v>
      </c>
      <c r="AM20521" s="104"/>
      <c r="AN20521" s="104"/>
      <c r="AO20521" s="104"/>
      <c r="AP20521" s="104"/>
    </row>
    <row r="20522" spans="32:42" ht="18">
      <c r="AF20522" s="123" t="s">
        <v>12630</v>
      </c>
      <c r="AG20522" s="96" t="s">
        <v>12631</v>
      </c>
      <c r="AH20522" s="96" t="s">
        <v>21292</v>
      </c>
      <c r="AI20522" s="97">
        <v>215428</v>
      </c>
      <c r="AJ20522" s="114">
        <v>23.1650199890137</v>
      </c>
      <c r="AK20522" s="114">
        <v>98.843826293945298</v>
      </c>
      <c r="AM20522" s="104"/>
      <c r="AN20522" s="104"/>
      <c r="AO20522" s="104"/>
      <c r="AP20522" s="104"/>
    </row>
    <row r="20523" spans="32:42" ht="18">
      <c r="AF20523" s="123" t="s">
        <v>12630</v>
      </c>
      <c r="AG20523" s="96" t="s">
        <v>12631</v>
      </c>
      <c r="AH20523" s="96" t="s">
        <v>11557</v>
      </c>
      <c r="AI20523" s="97">
        <v>215421</v>
      </c>
      <c r="AJ20523" s="114">
        <v>23.147659301757798</v>
      </c>
      <c r="AK20523" s="114">
        <v>98.870063781738295</v>
      </c>
      <c r="AM20523" s="104"/>
      <c r="AN20523" s="104"/>
      <c r="AO20523" s="104"/>
      <c r="AP20523" s="104"/>
    </row>
    <row r="20524" spans="32:42" ht="18">
      <c r="AF20524" s="123" t="s">
        <v>12630</v>
      </c>
      <c r="AG20524" s="96" t="s">
        <v>12631</v>
      </c>
      <c r="AH20524" s="96" t="s">
        <v>17312</v>
      </c>
      <c r="AI20524" s="97">
        <v>215426</v>
      </c>
      <c r="AJ20524" s="114">
        <v>23.223009109497099</v>
      </c>
      <c r="AK20524" s="114">
        <v>98.842308044433594</v>
      </c>
      <c r="AM20524" s="104"/>
      <c r="AN20524" s="104"/>
      <c r="AO20524" s="104"/>
      <c r="AP20524" s="104"/>
    </row>
    <row r="20525" spans="32:42" ht="18">
      <c r="AF20525" s="123" t="s">
        <v>12630</v>
      </c>
      <c r="AG20525" s="96" t="s">
        <v>12631</v>
      </c>
      <c r="AH20525" s="96" t="s">
        <v>21293</v>
      </c>
      <c r="AI20525" s="97">
        <v>215423</v>
      </c>
      <c r="AJ20525" s="114">
        <v>23.156400680541999</v>
      </c>
      <c r="AK20525" s="114">
        <v>98.819007873535199</v>
      </c>
      <c r="AM20525" s="104"/>
      <c r="AN20525" s="104"/>
      <c r="AO20525" s="104"/>
      <c r="AP20525" s="104"/>
    </row>
    <row r="20526" spans="32:42" ht="18">
      <c r="AF20526" s="123" t="s">
        <v>12630</v>
      </c>
      <c r="AG20526" s="96" t="s">
        <v>12631</v>
      </c>
      <c r="AH20526" s="96" t="s">
        <v>19079</v>
      </c>
      <c r="AI20526" s="97">
        <v>215422</v>
      </c>
      <c r="AJ20526" s="114">
        <v>23.1791591644287</v>
      </c>
      <c r="AK20526" s="114">
        <v>98.858596801757798</v>
      </c>
      <c r="AM20526" s="104"/>
      <c r="AN20526" s="104"/>
      <c r="AO20526" s="104"/>
      <c r="AP20526" s="104"/>
    </row>
    <row r="20527" spans="32:42" ht="18">
      <c r="AF20527" s="123" t="s">
        <v>12630</v>
      </c>
      <c r="AG20527" s="96" t="s">
        <v>12631</v>
      </c>
      <c r="AH20527" s="96" t="s">
        <v>15632</v>
      </c>
      <c r="AI20527" s="97">
        <v>215425</v>
      </c>
      <c r="AJ20527" s="114">
        <v>23.184200286865199</v>
      </c>
      <c r="AK20527" s="114">
        <v>98.834449768066406</v>
      </c>
      <c r="AM20527" s="104"/>
      <c r="AN20527" s="104"/>
      <c r="AO20527" s="104"/>
      <c r="AP20527" s="104"/>
    </row>
    <row r="20528" spans="32:42" ht="18">
      <c r="AF20528" s="123" t="s">
        <v>12632</v>
      </c>
      <c r="AG20528" s="96" t="s">
        <v>12633</v>
      </c>
      <c r="AH20528" s="96" t="s">
        <v>15824</v>
      </c>
      <c r="AI20528" s="97">
        <v>215439</v>
      </c>
      <c r="AJ20528" s="114"/>
      <c r="AK20528" s="114"/>
      <c r="AM20528" s="104"/>
      <c r="AN20528" s="104"/>
      <c r="AO20528" s="104"/>
      <c r="AP20528" s="104"/>
    </row>
    <row r="20529" spans="32:42" ht="18">
      <c r="AF20529" s="123" t="s">
        <v>12632</v>
      </c>
      <c r="AG20529" s="96" t="s">
        <v>12633</v>
      </c>
      <c r="AH20529" s="96" t="s">
        <v>21294</v>
      </c>
      <c r="AI20529" s="97">
        <v>215442</v>
      </c>
      <c r="AJ20529" s="114"/>
      <c r="AK20529" s="114"/>
      <c r="AM20529" s="104"/>
      <c r="AN20529" s="104"/>
      <c r="AO20529" s="104"/>
      <c r="AP20529" s="104"/>
    </row>
    <row r="20530" spans="32:42" ht="18">
      <c r="AF20530" s="123" t="s">
        <v>12632</v>
      </c>
      <c r="AG20530" s="96" t="s">
        <v>12633</v>
      </c>
      <c r="AH20530" s="96" t="s">
        <v>17482</v>
      </c>
      <c r="AI20530" s="97">
        <v>215440</v>
      </c>
      <c r="AJ20530" s="114"/>
      <c r="AK20530" s="114"/>
      <c r="AM20530" s="104"/>
      <c r="AN20530" s="104"/>
      <c r="AO20530" s="104"/>
      <c r="AP20530" s="104"/>
    </row>
    <row r="20531" spans="32:42" ht="18">
      <c r="AF20531" s="123" t="s">
        <v>12632</v>
      </c>
      <c r="AG20531" s="96" t="s">
        <v>12633</v>
      </c>
      <c r="AH20531" s="96" t="s">
        <v>21295</v>
      </c>
      <c r="AI20531" s="97">
        <v>215438</v>
      </c>
      <c r="AJ20531" s="114"/>
      <c r="AK20531" s="114"/>
      <c r="AM20531" s="104"/>
      <c r="AN20531" s="104"/>
      <c r="AO20531" s="104"/>
      <c r="AP20531" s="104"/>
    </row>
    <row r="20532" spans="32:42" ht="18">
      <c r="AF20532" s="123" t="s">
        <v>12632</v>
      </c>
      <c r="AG20532" s="96" t="s">
        <v>12633</v>
      </c>
      <c r="AH20532" s="96" t="s">
        <v>12445</v>
      </c>
      <c r="AI20532" s="97">
        <v>215437</v>
      </c>
      <c r="AJ20532" s="114"/>
      <c r="AK20532" s="114"/>
      <c r="AM20532" s="104"/>
      <c r="AN20532" s="104"/>
      <c r="AO20532" s="104"/>
      <c r="AP20532" s="104"/>
    </row>
    <row r="20533" spans="32:42" ht="18">
      <c r="AF20533" s="123" t="s">
        <v>12632</v>
      </c>
      <c r="AG20533" s="96" t="s">
        <v>12633</v>
      </c>
      <c r="AH20533" s="96" t="s">
        <v>21296</v>
      </c>
      <c r="AI20533" s="97">
        <v>215436</v>
      </c>
      <c r="AJ20533" s="114"/>
      <c r="AK20533" s="114"/>
      <c r="AM20533" s="104"/>
      <c r="AN20533" s="104"/>
      <c r="AO20533" s="104"/>
      <c r="AP20533" s="104"/>
    </row>
    <row r="20534" spans="32:42" ht="18">
      <c r="AF20534" s="123" t="s">
        <v>12632</v>
      </c>
      <c r="AG20534" s="96" t="s">
        <v>12633</v>
      </c>
      <c r="AH20534" s="96" t="s">
        <v>20667</v>
      </c>
      <c r="AI20534" s="97">
        <v>215434</v>
      </c>
      <c r="AJ20534" s="114"/>
      <c r="AK20534" s="114"/>
      <c r="AM20534" s="104"/>
      <c r="AN20534" s="104"/>
      <c r="AO20534" s="104"/>
      <c r="AP20534" s="104"/>
    </row>
    <row r="20535" spans="32:42" ht="18">
      <c r="AF20535" s="123" t="s">
        <v>12632</v>
      </c>
      <c r="AG20535" s="96" t="s">
        <v>12633</v>
      </c>
      <c r="AH20535" s="96" t="s">
        <v>21297</v>
      </c>
      <c r="AI20535" s="97">
        <v>215433</v>
      </c>
      <c r="AJ20535" s="114"/>
      <c r="AK20535" s="114"/>
      <c r="AM20535" s="104"/>
      <c r="AN20535" s="104"/>
      <c r="AO20535" s="104"/>
      <c r="AP20535" s="104"/>
    </row>
    <row r="20536" spans="32:42" ht="18">
      <c r="AF20536" s="123" t="s">
        <v>12632</v>
      </c>
      <c r="AG20536" s="96" t="s">
        <v>12633</v>
      </c>
      <c r="AH20536" s="96" t="s">
        <v>21298</v>
      </c>
      <c r="AI20536" s="97">
        <v>215430</v>
      </c>
      <c r="AJ20536" s="114"/>
      <c r="AK20536" s="114"/>
      <c r="AM20536" s="104"/>
      <c r="AN20536" s="104"/>
      <c r="AO20536" s="104"/>
      <c r="AP20536" s="104"/>
    </row>
    <row r="20537" spans="32:42" ht="18">
      <c r="AF20537" s="123" t="s">
        <v>12632</v>
      </c>
      <c r="AG20537" s="96" t="s">
        <v>12633</v>
      </c>
      <c r="AH20537" s="96" t="s">
        <v>21299</v>
      </c>
      <c r="AI20537" s="97">
        <v>215432</v>
      </c>
      <c r="AJ20537" s="114"/>
      <c r="AK20537" s="114"/>
      <c r="AM20537" s="104"/>
      <c r="AN20537" s="104"/>
      <c r="AO20537" s="104"/>
      <c r="AP20537" s="104"/>
    </row>
    <row r="20538" spans="32:42" ht="18">
      <c r="AF20538" s="123" t="s">
        <v>12632</v>
      </c>
      <c r="AG20538" s="96" t="s">
        <v>12633</v>
      </c>
      <c r="AH20538" s="96" t="s">
        <v>12404</v>
      </c>
      <c r="AI20538" s="97">
        <v>215431</v>
      </c>
      <c r="AJ20538" s="114"/>
      <c r="AK20538" s="114"/>
      <c r="AM20538" s="104"/>
      <c r="AN20538" s="104"/>
      <c r="AO20538" s="104"/>
      <c r="AP20538" s="104"/>
    </row>
    <row r="20539" spans="32:42" ht="18">
      <c r="AF20539" s="123" t="s">
        <v>12632</v>
      </c>
      <c r="AG20539" s="96" t="s">
        <v>12633</v>
      </c>
      <c r="AH20539" s="96" t="s">
        <v>21300</v>
      </c>
      <c r="AI20539" s="97">
        <v>215441</v>
      </c>
      <c r="AJ20539" s="114">
        <v>23.270189285278299</v>
      </c>
      <c r="AK20539" s="114">
        <v>98.839347839355497</v>
      </c>
      <c r="AM20539" s="104"/>
      <c r="AN20539" s="104"/>
      <c r="AO20539" s="104"/>
      <c r="AP20539" s="104"/>
    </row>
    <row r="20540" spans="32:42" ht="18">
      <c r="AF20540" s="123" t="s">
        <v>12632</v>
      </c>
      <c r="AG20540" s="96" t="s">
        <v>12633</v>
      </c>
      <c r="AH20540" s="96" t="s">
        <v>21301</v>
      </c>
      <c r="AI20540" s="97">
        <v>215435</v>
      </c>
      <c r="AJ20540" s="114"/>
      <c r="AK20540" s="114"/>
      <c r="AM20540" s="104"/>
      <c r="AN20540" s="104"/>
      <c r="AO20540" s="104"/>
      <c r="AP20540" s="104"/>
    </row>
    <row r="20541" spans="32:42" ht="18">
      <c r="AF20541" s="123" t="s">
        <v>12634</v>
      </c>
      <c r="AG20541" s="96" t="s">
        <v>12635</v>
      </c>
      <c r="AH20541" s="96" t="s">
        <v>21302</v>
      </c>
      <c r="AI20541" s="97">
        <v>215445</v>
      </c>
      <c r="AJ20541" s="114">
        <v>23.4115505218506</v>
      </c>
      <c r="AK20541" s="114">
        <v>98.835601806640597</v>
      </c>
      <c r="AM20541" s="104"/>
      <c r="AN20541" s="104"/>
      <c r="AO20541" s="104"/>
      <c r="AP20541" s="104"/>
    </row>
    <row r="20542" spans="32:42" ht="18">
      <c r="AF20542" s="123" t="s">
        <v>12634</v>
      </c>
      <c r="AG20542" s="96" t="s">
        <v>12635</v>
      </c>
      <c r="AH20542" s="96" t="s">
        <v>21303</v>
      </c>
      <c r="AI20542" s="97">
        <v>215449</v>
      </c>
      <c r="AJ20542" s="114">
        <v>23.413549423217798</v>
      </c>
      <c r="AK20542" s="114">
        <v>98.872398376464801</v>
      </c>
      <c r="AM20542" s="104"/>
      <c r="AN20542" s="104"/>
      <c r="AO20542" s="104"/>
      <c r="AP20542" s="104"/>
    </row>
    <row r="20543" spans="32:42" ht="18">
      <c r="AF20543" s="123" t="s">
        <v>12634</v>
      </c>
      <c r="AG20543" s="96" t="s">
        <v>12635</v>
      </c>
      <c r="AH20543" s="96" t="s">
        <v>21304</v>
      </c>
      <c r="AI20543" s="97">
        <v>215448</v>
      </c>
      <c r="AJ20543" s="114">
        <v>23.434150695800799</v>
      </c>
      <c r="AK20543" s="114">
        <v>98.817581176757798</v>
      </c>
      <c r="AM20543" s="104"/>
      <c r="AN20543" s="104"/>
      <c r="AO20543" s="104"/>
      <c r="AP20543" s="104"/>
    </row>
    <row r="20544" spans="32:42" ht="18">
      <c r="AF20544" s="123" t="s">
        <v>12634</v>
      </c>
      <c r="AG20544" s="96" t="s">
        <v>12635</v>
      </c>
      <c r="AH20544" s="96" t="s">
        <v>21305</v>
      </c>
      <c r="AI20544" s="97">
        <v>215446</v>
      </c>
      <c r="AJ20544" s="114">
        <v>23.413200378418001</v>
      </c>
      <c r="AK20544" s="114">
        <v>98.916481018066406</v>
      </c>
      <c r="AM20544" s="104"/>
      <c r="AN20544" s="104"/>
      <c r="AO20544" s="104"/>
      <c r="AP20544" s="104"/>
    </row>
    <row r="20545" spans="32:42" ht="18">
      <c r="AF20545" s="123" t="s">
        <v>12634</v>
      </c>
      <c r="AG20545" s="96" t="s">
        <v>12635</v>
      </c>
      <c r="AH20545" s="96" t="s">
        <v>21306</v>
      </c>
      <c r="AI20545" s="97">
        <v>215444</v>
      </c>
      <c r="AJ20545" s="114">
        <v>23.377799987793001</v>
      </c>
      <c r="AK20545" s="114">
        <v>98.915313720703097</v>
      </c>
      <c r="AM20545" s="104"/>
      <c r="AN20545" s="104"/>
      <c r="AO20545" s="104"/>
      <c r="AP20545" s="104"/>
    </row>
    <row r="20546" spans="32:42" ht="18">
      <c r="AF20546" s="123" t="s">
        <v>12634</v>
      </c>
      <c r="AG20546" s="96" t="s">
        <v>12635</v>
      </c>
      <c r="AH20546" s="96" t="s">
        <v>12634</v>
      </c>
      <c r="AI20546" s="97">
        <v>215443</v>
      </c>
      <c r="AJ20546" s="114">
        <v>23.3943195343018</v>
      </c>
      <c r="AK20546" s="114">
        <v>98.873367309570298</v>
      </c>
      <c r="AM20546" s="104"/>
      <c r="AN20546" s="104"/>
      <c r="AO20546" s="104"/>
      <c r="AP20546" s="104"/>
    </row>
    <row r="20547" spans="32:42" ht="18">
      <c r="AF20547" s="123" t="s">
        <v>12634</v>
      </c>
      <c r="AG20547" s="96" t="s">
        <v>12635</v>
      </c>
      <c r="AH20547" s="96" t="s">
        <v>21307</v>
      </c>
      <c r="AI20547" s="97">
        <v>215447</v>
      </c>
      <c r="AJ20547" s="114">
        <v>23.384599685668899</v>
      </c>
      <c r="AK20547" s="114">
        <v>98.893898010253906</v>
      </c>
      <c r="AM20547" s="104"/>
      <c r="AN20547" s="104"/>
      <c r="AO20547" s="104"/>
      <c r="AP20547" s="104"/>
    </row>
    <row r="20548" spans="32:42" ht="18">
      <c r="AF20548" s="123" t="s">
        <v>12498</v>
      </c>
      <c r="AG20548" s="96" t="s">
        <v>12636</v>
      </c>
      <c r="AH20548" s="96" t="s">
        <v>21308</v>
      </c>
      <c r="AI20548" s="97">
        <v>215456</v>
      </c>
      <c r="AJ20548" s="114"/>
      <c r="AK20548" s="114"/>
      <c r="AM20548" s="104"/>
      <c r="AN20548" s="104"/>
      <c r="AO20548" s="104"/>
      <c r="AP20548" s="104"/>
    </row>
    <row r="20549" spans="32:42" ht="18">
      <c r="AF20549" s="123" t="s">
        <v>12498</v>
      </c>
      <c r="AG20549" s="96" t="s">
        <v>12636</v>
      </c>
      <c r="AH20549" s="96" t="s">
        <v>21309</v>
      </c>
      <c r="AI20549" s="97">
        <v>215461</v>
      </c>
      <c r="AJ20549" s="114"/>
      <c r="AK20549" s="114"/>
      <c r="AM20549" s="104"/>
      <c r="AN20549" s="104"/>
      <c r="AO20549" s="104"/>
      <c r="AP20549" s="104"/>
    </row>
    <row r="20550" spans="32:42" ht="18">
      <c r="AF20550" s="123" t="s">
        <v>12498</v>
      </c>
      <c r="AG20550" s="96" t="s">
        <v>12636</v>
      </c>
      <c r="AH20550" s="96" t="s">
        <v>21310</v>
      </c>
      <c r="AI20550" s="97">
        <v>215460</v>
      </c>
      <c r="AJ20550" s="114"/>
      <c r="AK20550" s="114"/>
      <c r="AM20550" s="104"/>
      <c r="AN20550" s="104"/>
      <c r="AO20550" s="104"/>
      <c r="AP20550" s="104"/>
    </row>
    <row r="20551" spans="32:42" ht="18">
      <c r="AF20551" s="123" t="s">
        <v>12498</v>
      </c>
      <c r="AG20551" s="96" t="s">
        <v>12636</v>
      </c>
      <c r="AH20551" s="96" t="s">
        <v>21311</v>
      </c>
      <c r="AI20551" s="97">
        <v>215459</v>
      </c>
      <c r="AJ20551" s="114"/>
      <c r="AK20551" s="114"/>
      <c r="AM20551" s="104"/>
      <c r="AN20551" s="104"/>
      <c r="AO20551" s="104"/>
      <c r="AP20551" s="104"/>
    </row>
    <row r="20552" spans="32:42" ht="18">
      <c r="AF20552" s="123" t="s">
        <v>12498</v>
      </c>
      <c r="AG20552" s="96" t="s">
        <v>12636</v>
      </c>
      <c r="AH20552" s="96" t="s">
        <v>21312</v>
      </c>
      <c r="AI20552" s="97">
        <v>215458</v>
      </c>
      <c r="AJ20552" s="114"/>
      <c r="AK20552" s="114"/>
      <c r="AM20552" s="104"/>
      <c r="AN20552" s="104"/>
      <c r="AO20552" s="104"/>
      <c r="AP20552" s="104"/>
    </row>
    <row r="20553" spans="32:42" ht="18">
      <c r="AF20553" s="123" t="s">
        <v>12498</v>
      </c>
      <c r="AG20553" s="96" t="s">
        <v>12636</v>
      </c>
      <c r="AH20553" s="96" t="s">
        <v>21313</v>
      </c>
      <c r="AI20553" s="97">
        <v>215457</v>
      </c>
      <c r="AJ20553" s="114"/>
      <c r="AK20553" s="114"/>
      <c r="AM20553" s="104"/>
      <c r="AN20553" s="104"/>
      <c r="AO20553" s="104"/>
      <c r="AP20553" s="104"/>
    </row>
    <row r="20554" spans="32:42" ht="18">
      <c r="AF20554" s="123" t="s">
        <v>12498</v>
      </c>
      <c r="AG20554" s="96" t="s">
        <v>12636</v>
      </c>
      <c r="AH20554" s="96" t="s">
        <v>21314</v>
      </c>
      <c r="AI20554" s="97">
        <v>215454</v>
      </c>
      <c r="AJ20554" s="114"/>
      <c r="AK20554" s="114"/>
      <c r="AM20554" s="104"/>
      <c r="AN20554" s="104"/>
      <c r="AO20554" s="104"/>
      <c r="AP20554" s="104"/>
    </row>
    <row r="20555" spans="32:42" ht="18">
      <c r="AF20555" s="123" t="s">
        <v>12498</v>
      </c>
      <c r="AG20555" s="96" t="s">
        <v>12636</v>
      </c>
      <c r="AH20555" s="96" t="s">
        <v>12498</v>
      </c>
      <c r="AI20555" s="97">
        <v>215453</v>
      </c>
      <c r="AJ20555" s="114"/>
      <c r="AK20555" s="114"/>
      <c r="AM20555" s="104"/>
      <c r="AN20555" s="104"/>
      <c r="AO20555" s="104"/>
      <c r="AP20555" s="104"/>
    </row>
    <row r="20556" spans="32:42" ht="18">
      <c r="AF20556" s="123" t="s">
        <v>12498</v>
      </c>
      <c r="AG20556" s="96" t="s">
        <v>12636</v>
      </c>
      <c r="AH20556" s="96" t="s">
        <v>21315</v>
      </c>
      <c r="AI20556" s="97">
        <v>215452</v>
      </c>
      <c r="AJ20556" s="114"/>
      <c r="AK20556" s="114"/>
      <c r="AM20556" s="104"/>
      <c r="AN20556" s="104"/>
      <c r="AO20556" s="104"/>
      <c r="AP20556" s="104"/>
    </row>
    <row r="20557" spans="32:42" ht="18">
      <c r="AF20557" s="123" t="s">
        <v>12498</v>
      </c>
      <c r="AG20557" s="96" t="s">
        <v>12636</v>
      </c>
      <c r="AH20557" s="96" t="s">
        <v>21316</v>
      </c>
      <c r="AI20557" s="97">
        <v>215451</v>
      </c>
      <c r="AJ20557" s="114"/>
      <c r="AK20557" s="114"/>
      <c r="AM20557" s="104"/>
      <c r="AN20557" s="104"/>
      <c r="AO20557" s="104"/>
      <c r="AP20557" s="104"/>
    </row>
    <row r="20558" spans="32:42" ht="18">
      <c r="AF20558" s="123" t="s">
        <v>12498</v>
      </c>
      <c r="AG20558" s="96" t="s">
        <v>12636</v>
      </c>
      <c r="AH20558" s="96" t="s">
        <v>21317</v>
      </c>
      <c r="AI20558" s="97">
        <v>215450</v>
      </c>
      <c r="AJ20558" s="114"/>
      <c r="AK20558" s="114"/>
      <c r="AM20558" s="104"/>
      <c r="AN20558" s="104"/>
      <c r="AO20558" s="104"/>
      <c r="AP20558" s="104"/>
    </row>
    <row r="20559" spans="32:42" ht="18">
      <c r="AF20559" s="123" t="s">
        <v>12498</v>
      </c>
      <c r="AG20559" s="96" t="s">
        <v>12636</v>
      </c>
      <c r="AH20559" s="96" t="s">
        <v>21318</v>
      </c>
      <c r="AI20559" s="97">
        <v>215462</v>
      </c>
      <c r="AJ20559" s="114"/>
      <c r="AK20559" s="114"/>
      <c r="AM20559" s="104"/>
      <c r="AN20559" s="104"/>
      <c r="AO20559" s="104"/>
      <c r="AP20559" s="104"/>
    </row>
    <row r="20560" spans="32:42" ht="18">
      <c r="AF20560" s="123" t="s">
        <v>12498</v>
      </c>
      <c r="AG20560" s="96" t="s">
        <v>12636</v>
      </c>
      <c r="AH20560" s="96" t="s">
        <v>12500</v>
      </c>
      <c r="AI20560" s="97">
        <v>215455</v>
      </c>
      <c r="AJ20560" s="114"/>
      <c r="AK20560" s="114"/>
      <c r="AM20560" s="104"/>
      <c r="AN20560" s="104"/>
      <c r="AO20560" s="104"/>
      <c r="AP20560" s="104"/>
    </row>
    <row r="20561" spans="32:42" ht="18">
      <c r="AF20561" s="123" t="s">
        <v>12637</v>
      </c>
      <c r="AG20561" s="96" t="s">
        <v>12638</v>
      </c>
      <c r="AH20561" s="96" t="s">
        <v>21319</v>
      </c>
      <c r="AI20561" s="97">
        <v>215864</v>
      </c>
      <c r="AJ20561" s="114"/>
      <c r="AK20561" s="114"/>
      <c r="AM20561" s="104"/>
      <c r="AN20561" s="104"/>
      <c r="AO20561" s="104"/>
      <c r="AP20561" s="104"/>
    </row>
    <row r="20562" spans="32:42" ht="18">
      <c r="AF20562" s="123" t="s">
        <v>12637</v>
      </c>
      <c r="AG20562" s="96" t="s">
        <v>12638</v>
      </c>
      <c r="AH20562" s="96" t="s">
        <v>21320</v>
      </c>
      <c r="AI20562" s="97">
        <v>215867</v>
      </c>
      <c r="AJ20562" s="114"/>
      <c r="AK20562" s="114"/>
      <c r="AM20562" s="104"/>
      <c r="AN20562" s="104"/>
      <c r="AO20562" s="104"/>
      <c r="AP20562" s="104"/>
    </row>
    <row r="20563" spans="32:42" ht="18">
      <c r="AF20563" s="123" t="s">
        <v>12637</v>
      </c>
      <c r="AG20563" s="96" t="s">
        <v>12638</v>
      </c>
      <c r="AH20563" s="96" t="s">
        <v>18319</v>
      </c>
      <c r="AI20563" s="97">
        <v>215865</v>
      </c>
      <c r="AJ20563" s="114"/>
      <c r="AK20563" s="114"/>
      <c r="AM20563" s="104"/>
      <c r="AN20563" s="104"/>
      <c r="AO20563" s="104"/>
      <c r="AP20563" s="104"/>
    </row>
    <row r="20564" spans="32:42" ht="18">
      <c r="AF20564" s="123" t="s">
        <v>12637</v>
      </c>
      <c r="AG20564" s="96" t="s">
        <v>12638</v>
      </c>
      <c r="AH20564" s="96" t="s">
        <v>21321</v>
      </c>
      <c r="AI20564" s="97">
        <v>215863</v>
      </c>
      <c r="AJ20564" s="114">
        <v>23.0607795715332</v>
      </c>
      <c r="AK20564" s="114">
        <v>98.642082214355497</v>
      </c>
      <c r="AM20564" s="104"/>
      <c r="AN20564" s="104"/>
      <c r="AO20564" s="104"/>
      <c r="AP20564" s="104"/>
    </row>
    <row r="20565" spans="32:42" ht="18">
      <c r="AF20565" s="123" t="s">
        <v>12637</v>
      </c>
      <c r="AG20565" s="96" t="s">
        <v>12638</v>
      </c>
      <c r="AH20565" s="96" t="s">
        <v>21322</v>
      </c>
      <c r="AI20565" s="97">
        <v>215859</v>
      </c>
      <c r="AJ20565" s="114"/>
      <c r="AK20565" s="114"/>
      <c r="AM20565" s="104"/>
      <c r="AN20565" s="104"/>
      <c r="AO20565" s="104"/>
      <c r="AP20565" s="104"/>
    </row>
    <row r="20566" spans="32:42" ht="18">
      <c r="AF20566" s="123" t="s">
        <v>12637</v>
      </c>
      <c r="AG20566" s="96" t="s">
        <v>12638</v>
      </c>
      <c r="AH20566" s="96" t="s">
        <v>18091</v>
      </c>
      <c r="AI20566" s="97">
        <v>215861</v>
      </c>
      <c r="AJ20566" s="114"/>
      <c r="AK20566" s="114"/>
      <c r="AM20566" s="104"/>
      <c r="AN20566" s="104"/>
      <c r="AO20566" s="104"/>
      <c r="AP20566" s="104"/>
    </row>
    <row r="20567" spans="32:42" ht="18">
      <c r="AF20567" s="123" t="s">
        <v>12637</v>
      </c>
      <c r="AG20567" s="96" t="s">
        <v>12638</v>
      </c>
      <c r="AH20567" s="96" t="s">
        <v>12637</v>
      </c>
      <c r="AI20567" s="97">
        <v>215860</v>
      </c>
      <c r="AJ20567" s="114"/>
      <c r="AK20567" s="114"/>
      <c r="AM20567" s="104"/>
      <c r="AN20567" s="104"/>
      <c r="AO20567" s="104"/>
      <c r="AP20567" s="104"/>
    </row>
    <row r="20568" spans="32:42" ht="18">
      <c r="AF20568" s="123" t="s">
        <v>12637</v>
      </c>
      <c r="AG20568" s="96" t="s">
        <v>12638</v>
      </c>
      <c r="AH20568" s="96" t="s">
        <v>21323</v>
      </c>
      <c r="AI20568" s="97">
        <v>215862</v>
      </c>
      <c r="AJ20568" s="114"/>
      <c r="AK20568" s="114"/>
      <c r="AM20568" s="104"/>
      <c r="AN20568" s="104"/>
      <c r="AO20568" s="104"/>
      <c r="AP20568" s="104"/>
    </row>
    <row r="20569" spans="32:42" ht="18">
      <c r="AF20569" s="123" t="s">
        <v>12637</v>
      </c>
      <c r="AG20569" s="96" t="s">
        <v>12638</v>
      </c>
      <c r="AH20569" s="96" t="s">
        <v>21324</v>
      </c>
      <c r="AI20569" s="97">
        <v>215866</v>
      </c>
      <c r="AJ20569" s="114"/>
      <c r="AK20569" s="114"/>
      <c r="AM20569" s="104"/>
      <c r="AN20569" s="104"/>
      <c r="AO20569" s="104"/>
      <c r="AP20569" s="104"/>
    </row>
    <row r="20570" spans="32:42" ht="18">
      <c r="AF20570" s="123" t="s">
        <v>322</v>
      </c>
      <c r="AG20570" s="96" t="s">
        <v>12639</v>
      </c>
      <c r="AH20570" s="96" t="s">
        <v>21325</v>
      </c>
      <c r="AI20570" s="97">
        <v>215881</v>
      </c>
      <c r="AJ20570" s="114">
        <v>23.109489440918001</v>
      </c>
      <c r="AK20570" s="114">
        <v>98.660530090332003</v>
      </c>
      <c r="AM20570" s="104"/>
      <c r="AN20570" s="104"/>
      <c r="AO20570" s="104"/>
      <c r="AP20570" s="104"/>
    </row>
    <row r="20571" spans="32:42" ht="18">
      <c r="AF20571" s="123" t="s">
        <v>322</v>
      </c>
      <c r="AG20571" s="96" t="s">
        <v>12639</v>
      </c>
      <c r="AH20571" s="96" t="s">
        <v>20439</v>
      </c>
      <c r="AI20571" s="97">
        <v>215882</v>
      </c>
      <c r="AJ20571" s="114">
        <v>23.100389480590799</v>
      </c>
      <c r="AK20571" s="114">
        <v>98.642501831054702</v>
      </c>
      <c r="AM20571" s="104"/>
      <c r="AN20571" s="104"/>
      <c r="AO20571" s="104"/>
      <c r="AP20571" s="104"/>
    </row>
    <row r="20572" spans="32:42" ht="18">
      <c r="AF20572" s="123" t="s">
        <v>322</v>
      </c>
      <c r="AG20572" s="96" t="s">
        <v>12639</v>
      </c>
      <c r="AH20572" s="96" t="s">
        <v>21326</v>
      </c>
      <c r="AI20572" s="97">
        <v>215883</v>
      </c>
      <c r="AJ20572" s="114"/>
      <c r="AK20572" s="114"/>
      <c r="AM20572" s="104"/>
      <c r="AN20572" s="104"/>
      <c r="AO20572" s="104"/>
      <c r="AP20572" s="104"/>
    </row>
    <row r="20573" spans="32:42" ht="18">
      <c r="AF20573" s="123" t="s">
        <v>322</v>
      </c>
      <c r="AG20573" s="96" t="s">
        <v>12639</v>
      </c>
      <c r="AH20573" s="96" t="s">
        <v>14029</v>
      </c>
      <c r="AI20573" s="97">
        <v>215884</v>
      </c>
      <c r="AJ20573" s="114"/>
      <c r="AK20573" s="114"/>
      <c r="AM20573" s="104"/>
      <c r="AN20573" s="104"/>
      <c r="AO20573" s="104"/>
      <c r="AP20573" s="104"/>
    </row>
    <row r="20574" spans="32:42" ht="18">
      <c r="AF20574" s="123" t="s">
        <v>322</v>
      </c>
      <c r="AG20574" s="96" t="s">
        <v>12639</v>
      </c>
      <c r="AH20574" s="96" t="s">
        <v>21327</v>
      </c>
      <c r="AI20574" s="97">
        <v>215889</v>
      </c>
      <c r="AJ20574" s="114"/>
      <c r="AK20574" s="114"/>
      <c r="AM20574" s="104"/>
      <c r="AN20574" s="104"/>
      <c r="AO20574" s="104"/>
      <c r="AP20574" s="104"/>
    </row>
    <row r="20575" spans="32:42" ht="18">
      <c r="AF20575" s="123" t="s">
        <v>322</v>
      </c>
      <c r="AG20575" s="96" t="s">
        <v>12639</v>
      </c>
      <c r="AH20575" s="96" t="s">
        <v>21328</v>
      </c>
      <c r="AI20575" s="97">
        <v>215886</v>
      </c>
      <c r="AJ20575" s="114"/>
      <c r="AK20575" s="114"/>
      <c r="AM20575" s="104"/>
      <c r="AN20575" s="104"/>
      <c r="AO20575" s="104"/>
      <c r="AP20575" s="104"/>
    </row>
    <row r="20576" spans="32:42" ht="18">
      <c r="AF20576" s="123" t="s">
        <v>322</v>
      </c>
      <c r="AG20576" s="96" t="s">
        <v>12639</v>
      </c>
      <c r="AH20576" s="96" t="s">
        <v>21329</v>
      </c>
      <c r="AI20576" s="97">
        <v>215887</v>
      </c>
      <c r="AJ20576" s="114"/>
      <c r="AK20576" s="114"/>
      <c r="AM20576" s="104"/>
      <c r="AN20576" s="104"/>
      <c r="AO20576" s="104"/>
      <c r="AP20576" s="104"/>
    </row>
    <row r="20577" spans="32:42" ht="18">
      <c r="AF20577" s="123" t="s">
        <v>322</v>
      </c>
      <c r="AG20577" s="96" t="s">
        <v>12639</v>
      </c>
      <c r="AH20577" s="96" t="s">
        <v>21330</v>
      </c>
      <c r="AI20577" s="97">
        <v>215888</v>
      </c>
      <c r="AJ20577" s="114"/>
      <c r="AK20577" s="114"/>
      <c r="AM20577" s="104"/>
      <c r="AN20577" s="104"/>
      <c r="AO20577" s="104"/>
      <c r="AP20577" s="104"/>
    </row>
    <row r="20578" spans="32:42" ht="18">
      <c r="AF20578" s="123" t="s">
        <v>322</v>
      </c>
      <c r="AG20578" s="96" t="s">
        <v>12639</v>
      </c>
      <c r="AH20578" s="96" t="s">
        <v>21331</v>
      </c>
      <c r="AI20578" s="97">
        <v>215880</v>
      </c>
      <c r="AJ20578" s="114">
        <v>23.111570358276399</v>
      </c>
      <c r="AK20578" s="114">
        <v>98.664489746093807</v>
      </c>
      <c r="AM20578" s="104"/>
      <c r="AN20578" s="104"/>
      <c r="AO20578" s="104"/>
      <c r="AP20578" s="104"/>
    </row>
    <row r="20579" spans="32:42" ht="18">
      <c r="AF20579" s="123" t="s">
        <v>322</v>
      </c>
      <c r="AG20579" s="96" t="s">
        <v>12639</v>
      </c>
      <c r="AH20579" s="96" t="s">
        <v>21332</v>
      </c>
      <c r="AI20579" s="97">
        <v>215871</v>
      </c>
      <c r="AJ20579" s="114"/>
      <c r="AK20579" s="114"/>
      <c r="AM20579" s="104"/>
      <c r="AN20579" s="104"/>
      <c r="AO20579" s="104"/>
      <c r="AP20579" s="104"/>
    </row>
    <row r="20580" spans="32:42" ht="18">
      <c r="AF20580" s="123" t="s">
        <v>322</v>
      </c>
      <c r="AG20580" s="96" t="s">
        <v>12639</v>
      </c>
      <c r="AH20580" s="96" t="s">
        <v>21333</v>
      </c>
      <c r="AI20580" s="97">
        <v>215885</v>
      </c>
      <c r="AJ20580" s="114"/>
      <c r="AK20580" s="114"/>
      <c r="AM20580" s="104"/>
      <c r="AN20580" s="104"/>
      <c r="AO20580" s="104"/>
      <c r="AP20580" s="104"/>
    </row>
    <row r="20581" spans="32:42" ht="18">
      <c r="AF20581" s="123" t="s">
        <v>322</v>
      </c>
      <c r="AG20581" s="96" t="s">
        <v>12639</v>
      </c>
      <c r="AH20581" s="96" t="s">
        <v>21334</v>
      </c>
      <c r="AI20581" s="97">
        <v>215879</v>
      </c>
      <c r="AJ20581" s="114"/>
      <c r="AK20581" s="114"/>
      <c r="AM20581" s="104"/>
      <c r="AN20581" s="104"/>
      <c r="AO20581" s="104"/>
      <c r="AP20581" s="104"/>
    </row>
    <row r="20582" spans="32:42" ht="18">
      <c r="AF20582" s="123" t="s">
        <v>322</v>
      </c>
      <c r="AG20582" s="96" t="s">
        <v>12639</v>
      </c>
      <c r="AH20582" s="96" t="s">
        <v>21335</v>
      </c>
      <c r="AI20582" s="97">
        <v>215878</v>
      </c>
      <c r="AJ20582" s="114">
        <v>23.115699768066399</v>
      </c>
      <c r="AK20582" s="114">
        <v>98.676620483398395</v>
      </c>
      <c r="AM20582" s="104"/>
      <c r="AN20582" s="104"/>
      <c r="AO20582" s="104"/>
      <c r="AP20582" s="104"/>
    </row>
    <row r="20583" spans="32:42" ht="18">
      <c r="AF20583" s="123" t="s">
        <v>322</v>
      </c>
      <c r="AG20583" s="96" t="s">
        <v>12639</v>
      </c>
      <c r="AH20583" s="96" t="s">
        <v>21336</v>
      </c>
      <c r="AI20583" s="97">
        <v>215877</v>
      </c>
      <c r="AJ20583" s="114"/>
      <c r="AK20583" s="114"/>
      <c r="AM20583" s="104"/>
      <c r="AN20583" s="104"/>
      <c r="AO20583" s="104"/>
      <c r="AP20583" s="104"/>
    </row>
    <row r="20584" spans="32:42" ht="18">
      <c r="AF20584" s="123" t="s">
        <v>322</v>
      </c>
      <c r="AG20584" s="96" t="s">
        <v>12639</v>
      </c>
      <c r="AH20584" s="96" t="s">
        <v>11071</v>
      </c>
      <c r="AI20584" s="97">
        <v>215876</v>
      </c>
      <c r="AJ20584" s="114"/>
      <c r="AK20584" s="114"/>
      <c r="AM20584" s="104"/>
      <c r="AN20584" s="104"/>
      <c r="AO20584" s="104"/>
      <c r="AP20584" s="104"/>
    </row>
    <row r="20585" spans="32:42" ht="18">
      <c r="AF20585" s="123" t="s">
        <v>322</v>
      </c>
      <c r="AG20585" s="96" t="s">
        <v>12639</v>
      </c>
      <c r="AH20585" s="96" t="s">
        <v>11282</v>
      </c>
      <c r="AI20585" s="97">
        <v>215875</v>
      </c>
      <c r="AJ20585" s="114"/>
      <c r="AK20585" s="114"/>
      <c r="AM20585" s="104"/>
      <c r="AN20585" s="104"/>
      <c r="AO20585" s="104"/>
      <c r="AP20585" s="104"/>
    </row>
    <row r="20586" spans="32:42" ht="18">
      <c r="AF20586" s="123" t="s">
        <v>322</v>
      </c>
      <c r="AG20586" s="96" t="s">
        <v>12639</v>
      </c>
      <c r="AH20586" s="96" t="s">
        <v>21337</v>
      </c>
      <c r="AI20586" s="97">
        <v>215874</v>
      </c>
      <c r="AJ20586" s="114"/>
      <c r="AK20586" s="114"/>
      <c r="AM20586" s="104"/>
      <c r="AN20586" s="104"/>
      <c r="AO20586" s="104"/>
      <c r="AP20586" s="104"/>
    </row>
    <row r="20587" spans="32:42" ht="18">
      <c r="AF20587" s="123" t="s">
        <v>322</v>
      </c>
      <c r="AG20587" s="96" t="s">
        <v>12639</v>
      </c>
      <c r="AH20587" s="96" t="s">
        <v>10990</v>
      </c>
      <c r="AI20587" s="97">
        <v>215872</v>
      </c>
      <c r="AJ20587" s="114"/>
      <c r="AK20587" s="114"/>
      <c r="AM20587" s="104"/>
      <c r="AN20587" s="104"/>
      <c r="AO20587" s="104"/>
      <c r="AP20587" s="104"/>
    </row>
    <row r="20588" spans="32:42" ht="18">
      <c r="AF20588" s="123" t="s">
        <v>322</v>
      </c>
      <c r="AG20588" s="96" t="s">
        <v>12639</v>
      </c>
      <c r="AH20588" s="96" t="s">
        <v>21338</v>
      </c>
      <c r="AI20588" s="97">
        <v>215870</v>
      </c>
      <c r="AJ20588" s="114"/>
      <c r="AK20588" s="114"/>
      <c r="AM20588" s="104"/>
      <c r="AN20588" s="104"/>
      <c r="AO20588" s="104"/>
      <c r="AP20588" s="104"/>
    </row>
    <row r="20589" spans="32:42" ht="18">
      <c r="AF20589" s="123" t="s">
        <v>322</v>
      </c>
      <c r="AG20589" s="96" t="s">
        <v>12639</v>
      </c>
      <c r="AH20589" s="96" t="s">
        <v>21339</v>
      </c>
      <c r="AI20589" s="97">
        <v>215869</v>
      </c>
      <c r="AJ20589" s="114"/>
      <c r="AK20589" s="114"/>
      <c r="AM20589" s="104"/>
      <c r="AN20589" s="104"/>
      <c r="AO20589" s="104"/>
      <c r="AP20589" s="104"/>
    </row>
    <row r="20590" spans="32:42" ht="18">
      <c r="AF20590" s="123" t="s">
        <v>322</v>
      </c>
      <c r="AG20590" s="96" t="s">
        <v>12639</v>
      </c>
      <c r="AH20590" s="96" t="s">
        <v>21340</v>
      </c>
      <c r="AI20590" s="97">
        <v>215868</v>
      </c>
      <c r="AJ20590" s="114"/>
      <c r="AK20590" s="114"/>
      <c r="AM20590" s="104"/>
      <c r="AN20590" s="104"/>
      <c r="AO20590" s="104"/>
      <c r="AP20590" s="104"/>
    </row>
    <row r="20591" spans="32:42" ht="18">
      <c r="AF20591" s="123" t="s">
        <v>322</v>
      </c>
      <c r="AG20591" s="96" t="s">
        <v>12639</v>
      </c>
      <c r="AH20591" s="96" t="s">
        <v>10241</v>
      </c>
      <c r="AI20591" s="97">
        <v>215873</v>
      </c>
      <c r="AJ20591" s="114"/>
      <c r="AK20591" s="114"/>
      <c r="AM20591" s="104"/>
      <c r="AN20591" s="104"/>
      <c r="AO20591" s="104"/>
      <c r="AP20591" s="104"/>
    </row>
    <row r="20592" spans="32:42" ht="18">
      <c r="AF20592" s="123" t="s">
        <v>12640</v>
      </c>
      <c r="AG20592" s="96" t="s">
        <v>12641</v>
      </c>
      <c r="AH20592" s="96" t="s">
        <v>21341</v>
      </c>
      <c r="AI20592" s="97">
        <v>215890</v>
      </c>
      <c r="AJ20592" s="114">
        <v>23.179040908813501</v>
      </c>
      <c r="AK20592" s="114">
        <v>98.489616394042997</v>
      </c>
      <c r="AM20592" s="104"/>
      <c r="AN20592" s="104"/>
      <c r="AO20592" s="104"/>
      <c r="AP20592" s="104"/>
    </row>
    <row r="20593" spans="32:42" ht="18">
      <c r="AF20593" s="123" t="s">
        <v>12640</v>
      </c>
      <c r="AG20593" s="96" t="s">
        <v>12641</v>
      </c>
      <c r="AH20593" s="96" t="s">
        <v>12640</v>
      </c>
      <c r="AI20593" s="97">
        <v>215894</v>
      </c>
      <c r="AJ20593" s="114"/>
      <c r="AK20593" s="114"/>
      <c r="AM20593" s="104"/>
      <c r="AN20593" s="104"/>
      <c r="AO20593" s="104"/>
      <c r="AP20593" s="104"/>
    </row>
    <row r="20594" spans="32:42" ht="18">
      <c r="AF20594" s="123" t="s">
        <v>12640</v>
      </c>
      <c r="AG20594" s="96" t="s">
        <v>12641</v>
      </c>
      <c r="AH20594" s="96" t="s">
        <v>21342</v>
      </c>
      <c r="AI20594" s="97">
        <v>215895</v>
      </c>
      <c r="AJ20594" s="114"/>
      <c r="AK20594" s="114"/>
      <c r="AM20594" s="104"/>
      <c r="AN20594" s="104"/>
      <c r="AO20594" s="104"/>
      <c r="AP20594" s="104"/>
    </row>
    <row r="20595" spans="32:42" ht="18">
      <c r="AF20595" s="123" t="s">
        <v>12640</v>
      </c>
      <c r="AG20595" s="96" t="s">
        <v>12641</v>
      </c>
      <c r="AH20595" s="96" t="s">
        <v>16625</v>
      </c>
      <c r="AI20595" s="97">
        <v>215893</v>
      </c>
      <c r="AJ20595" s="114">
        <v>23.155439376831101</v>
      </c>
      <c r="AK20595" s="114">
        <v>98.5419921875</v>
      </c>
      <c r="AM20595" s="104"/>
      <c r="AN20595" s="104"/>
      <c r="AO20595" s="104"/>
      <c r="AP20595" s="104"/>
    </row>
    <row r="20596" spans="32:42" ht="18">
      <c r="AF20596" s="123" t="s">
        <v>12640</v>
      </c>
      <c r="AG20596" s="96" t="s">
        <v>12641</v>
      </c>
      <c r="AH20596" s="96" t="s">
        <v>21343</v>
      </c>
      <c r="AI20596" s="97">
        <v>215891</v>
      </c>
      <c r="AJ20596" s="114"/>
      <c r="AK20596" s="114"/>
      <c r="AM20596" s="104"/>
      <c r="AN20596" s="104"/>
      <c r="AO20596" s="104"/>
      <c r="AP20596" s="104"/>
    </row>
    <row r="20597" spans="32:42" ht="18">
      <c r="AF20597" s="123" t="s">
        <v>12640</v>
      </c>
      <c r="AG20597" s="96" t="s">
        <v>12641</v>
      </c>
      <c r="AH20597" s="96" t="s">
        <v>17485</v>
      </c>
      <c r="AI20597" s="97">
        <v>215892</v>
      </c>
      <c r="AJ20597" s="114">
        <v>23.167530059814499</v>
      </c>
      <c r="AK20597" s="114">
        <v>98.511032104492202</v>
      </c>
      <c r="AM20597" s="104"/>
      <c r="AN20597" s="104"/>
      <c r="AO20597" s="104"/>
      <c r="AP20597" s="104"/>
    </row>
    <row r="20598" spans="32:42" ht="18">
      <c r="AF20598" s="123" t="s">
        <v>11302</v>
      </c>
      <c r="AG20598" s="96" t="s">
        <v>12642</v>
      </c>
      <c r="AH20598" s="96" t="s">
        <v>21344</v>
      </c>
      <c r="AI20598" s="97">
        <v>215900</v>
      </c>
      <c r="AJ20598" s="114">
        <v>23.2134094238281</v>
      </c>
      <c r="AK20598" s="114">
        <v>98.805877685546903</v>
      </c>
      <c r="AM20598" s="104"/>
      <c r="AN20598" s="104"/>
      <c r="AO20598" s="104"/>
      <c r="AP20598" s="104"/>
    </row>
    <row r="20599" spans="32:42" ht="18">
      <c r="AF20599" s="123" t="s">
        <v>11302</v>
      </c>
      <c r="AG20599" s="96" t="s">
        <v>12642</v>
      </c>
      <c r="AH20599" s="96" t="s">
        <v>17275</v>
      </c>
      <c r="AI20599" s="97">
        <v>215903</v>
      </c>
      <c r="AJ20599" s="114">
        <v>23.141880035400401</v>
      </c>
      <c r="AK20599" s="114">
        <v>98.776206970214801</v>
      </c>
      <c r="AM20599" s="104"/>
      <c r="AN20599" s="104"/>
      <c r="AO20599" s="104"/>
      <c r="AP20599" s="104"/>
    </row>
    <row r="20600" spans="32:42" ht="18">
      <c r="AF20600" s="123" t="s">
        <v>11302</v>
      </c>
      <c r="AG20600" s="96" t="s">
        <v>12642</v>
      </c>
      <c r="AH20600" s="96" t="s">
        <v>21345</v>
      </c>
      <c r="AI20600" s="97">
        <v>215901</v>
      </c>
      <c r="AJ20600" s="114">
        <v>23.203699111938501</v>
      </c>
      <c r="AK20600" s="114">
        <v>98.768867492675795</v>
      </c>
      <c r="AM20600" s="104"/>
      <c r="AN20600" s="104"/>
      <c r="AO20600" s="104"/>
      <c r="AP20600" s="104"/>
    </row>
    <row r="20601" spans="32:42" ht="18">
      <c r="AF20601" s="123" t="s">
        <v>11302</v>
      </c>
      <c r="AG20601" s="96" t="s">
        <v>12642</v>
      </c>
      <c r="AH20601" s="96" t="s">
        <v>21346</v>
      </c>
      <c r="AI20601" s="97">
        <v>215899</v>
      </c>
      <c r="AJ20601" s="114">
        <v>23.1904201507568</v>
      </c>
      <c r="AK20601" s="114">
        <v>98.791831970214801</v>
      </c>
      <c r="AM20601" s="104"/>
      <c r="AN20601" s="104"/>
      <c r="AO20601" s="104"/>
      <c r="AP20601" s="104"/>
    </row>
    <row r="20602" spans="32:42" ht="18">
      <c r="AF20602" s="123" t="s">
        <v>11302</v>
      </c>
      <c r="AG20602" s="96" t="s">
        <v>12642</v>
      </c>
      <c r="AH20602" s="96" t="s">
        <v>21347</v>
      </c>
      <c r="AI20602" s="97">
        <v>215898</v>
      </c>
      <c r="AJ20602" s="114">
        <v>23.208330154418899</v>
      </c>
      <c r="AK20602" s="114">
        <v>98.787559509277301</v>
      </c>
      <c r="AM20602" s="104"/>
      <c r="AN20602" s="104"/>
      <c r="AO20602" s="104"/>
      <c r="AP20602" s="104"/>
    </row>
    <row r="20603" spans="32:42" ht="18">
      <c r="AF20603" s="123" t="s">
        <v>11302</v>
      </c>
      <c r="AG20603" s="96" t="s">
        <v>12642</v>
      </c>
      <c r="AH20603" s="96" t="s">
        <v>21348</v>
      </c>
      <c r="AI20603" s="97">
        <v>215897</v>
      </c>
      <c r="AJ20603" s="114">
        <v>23.187149047851602</v>
      </c>
      <c r="AK20603" s="114">
        <v>98.776298522949205</v>
      </c>
      <c r="AM20603" s="104"/>
      <c r="AN20603" s="104"/>
      <c r="AO20603" s="104"/>
      <c r="AP20603" s="104"/>
    </row>
    <row r="20604" spans="32:42" ht="18">
      <c r="AF20604" s="123" t="s">
        <v>11302</v>
      </c>
      <c r="AG20604" s="96" t="s">
        <v>12642</v>
      </c>
      <c r="AH20604" s="96" t="s">
        <v>21349</v>
      </c>
      <c r="AI20604" s="97">
        <v>215896</v>
      </c>
      <c r="AJ20604" s="114">
        <v>23.137279510498001</v>
      </c>
      <c r="AK20604" s="114">
        <v>98.774986267089801</v>
      </c>
      <c r="AM20604" s="104"/>
      <c r="AN20604" s="104"/>
      <c r="AO20604" s="104"/>
      <c r="AP20604" s="104"/>
    </row>
    <row r="20605" spans="32:42" ht="18">
      <c r="AF20605" s="123" t="s">
        <v>11302</v>
      </c>
      <c r="AG20605" s="96" t="s">
        <v>12642</v>
      </c>
      <c r="AH20605" s="96" t="s">
        <v>11302</v>
      </c>
      <c r="AI20605" s="97">
        <v>215902</v>
      </c>
      <c r="AJ20605" s="114">
        <v>23.137889862060501</v>
      </c>
      <c r="AK20605" s="114">
        <v>98.777397155761705</v>
      </c>
      <c r="AM20605" s="104"/>
      <c r="AN20605" s="104"/>
      <c r="AO20605" s="104"/>
      <c r="AP20605" s="104"/>
    </row>
    <row r="20606" spans="32:42" ht="18">
      <c r="AF20606" s="123" t="s">
        <v>12643</v>
      </c>
      <c r="AG20606" s="96" t="s">
        <v>12644</v>
      </c>
      <c r="AH20606" s="96" t="s">
        <v>19479</v>
      </c>
      <c r="AI20606" s="97">
        <v>215913</v>
      </c>
      <c r="AJ20606" s="114"/>
      <c r="AK20606" s="114"/>
      <c r="AM20606" s="104"/>
      <c r="AN20606" s="104"/>
      <c r="AO20606" s="104"/>
      <c r="AP20606" s="104"/>
    </row>
    <row r="20607" spans="32:42" ht="18">
      <c r="AF20607" s="123" t="s">
        <v>12643</v>
      </c>
      <c r="AG20607" s="96" t="s">
        <v>12644</v>
      </c>
      <c r="AH20607" s="96" t="s">
        <v>21350</v>
      </c>
      <c r="AI20607" s="97">
        <v>215910</v>
      </c>
      <c r="AJ20607" s="114"/>
      <c r="AK20607" s="114"/>
      <c r="AM20607" s="104"/>
      <c r="AN20607" s="104"/>
      <c r="AO20607" s="104"/>
      <c r="AP20607" s="104"/>
    </row>
    <row r="20608" spans="32:42" ht="18">
      <c r="AF20608" s="123" t="s">
        <v>12643</v>
      </c>
      <c r="AG20608" s="96" t="s">
        <v>12644</v>
      </c>
      <c r="AH20608" s="96" t="s">
        <v>10693</v>
      </c>
      <c r="AI20608" s="97">
        <v>215916</v>
      </c>
      <c r="AJ20608" s="114"/>
      <c r="AK20608" s="114"/>
      <c r="AM20608" s="104"/>
      <c r="AN20608" s="104"/>
      <c r="AO20608" s="104"/>
      <c r="AP20608" s="104"/>
    </row>
    <row r="20609" spans="32:42" ht="18">
      <c r="AF20609" s="123" t="s">
        <v>12643</v>
      </c>
      <c r="AG20609" s="96" t="s">
        <v>12644</v>
      </c>
      <c r="AH20609" s="96" t="s">
        <v>21351</v>
      </c>
      <c r="AI20609" s="97">
        <v>215914</v>
      </c>
      <c r="AJ20609" s="114"/>
      <c r="AK20609" s="114"/>
      <c r="AM20609" s="104"/>
      <c r="AN20609" s="104"/>
      <c r="AO20609" s="104"/>
      <c r="AP20609" s="104"/>
    </row>
    <row r="20610" spans="32:42" ht="18">
      <c r="AF20610" s="123" t="s">
        <v>12643</v>
      </c>
      <c r="AG20610" s="96" t="s">
        <v>12644</v>
      </c>
      <c r="AH20610" s="96" t="s">
        <v>21352</v>
      </c>
      <c r="AI20610" s="97">
        <v>215912</v>
      </c>
      <c r="AJ20610" s="114"/>
      <c r="AK20610" s="114"/>
      <c r="AM20610" s="104"/>
      <c r="AN20610" s="104"/>
      <c r="AO20610" s="104"/>
      <c r="AP20610" s="104"/>
    </row>
    <row r="20611" spans="32:42" ht="18">
      <c r="AF20611" s="123" t="s">
        <v>12643</v>
      </c>
      <c r="AG20611" s="96" t="s">
        <v>12644</v>
      </c>
      <c r="AH20611" s="96" t="s">
        <v>21353</v>
      </c>
      <c r="AI20611" s="97">
        <v>215911</v>
      </c>
      <c r="AJ20611" s="114"/>
      <c r="AK20611" s="114"/>
      <c r="AM20611" s="104"/>
      <c r="AN20611" s="104"/>
      <c r="AO20611" s="104"/>
      <c r="AP20611" s="104"/>
    </row>
    <row r="20612" spans="32:42" ht="18">
      <c r="AF20612" s="123" t="s">
        <v>12643</v>
      </c>
      <c r="AG20612" s="96" t="s">
        <v>12644</v>
      </c>
      <c r="AH20612" s="96" t="s">
        <v>15945</v>
      </c>
      <c r="AI20612" s="97">
        <v>215908</v>
      </c>
      <c r="AJ20612" s="114"/>
      <c r="AK20612" s="114"/>
      <c r="AM20612" s="104"/>
      <c r="AN20612" s="104"/>
      <c r="AO20612" s="104"/>
      <c r="AP20612" s="104"/>
    </row>
    <row r="20613" spans="32:42" ht="18">
      <c r="AF20613" s="123" t="s">
        <v>12643</v>
      </c>
      <c r="AG20613" s="96" t="s">
        <v>12644</v>
      </c>
      <c r="AH20613" s="96" t="s">
        <v>10846</v>
      </c>
      <c r="AI20613" s="97">
        <v>215907</v>
      </c>
      <c r="AJ20613" s="114"/>
      <c r="AK20613" s="114"/>
      <c r="AM20613" s="104"/>
      <c r="AN20613" s="104"/>
      <c r="AO20613" s="104"/>
      <c r="AP20613" s="104"/>
    </row>
    <row r="20614" spans="32:42" ht="18">
      <c r="AF20614" s="123" t="s">
        <v>12643</v>
      </c>
      <c r="AG20614" s="96" t="s">
        <v>12644</v>
      </c>
      <c r="AH20614" s="96" t="s">
        <v>21354</v>
      </c>
      <c r="AI20614" s="97">
        <v>215904</v>
      </c>
      <c r="AJ20614" s="114"/>
      <c r="AK20614" s="114"/>
      <c r="AM20614" s="104"/>
      <c r="AN20614" s="104"/>
      <c r="AO20614" s="104"/>
      <c r="AP20614" s="104"/>
    </row>
    <row r="20615" spans="32:42" ht="18">
      <c r="AF20615" s="123" t="s">
        <v>12643</v>
      </c>
      <c r="AG20615" s="96" t="s">
        <v>12644</v>
      </c>
      <c r="AH20615" s="96" t="s">
        <v>21355</v>
      </c>
      <c r="AI20615" s="97">
        <v>215906</v>
      </c>
      <c r="AJ20615" s="114"/>
      <c r="AK20615" s="114"/>
      <c r="AM20615" s="104"/>
      <c r="AN20615" s="104"/>
      <c r="AO20615" s="104"/>
      <c r="AP20615" s="104"/>
    </row>
    <row r="20616" spans="32:42" ht="18">
      <c r="AF20616" s="123" t="s">
        <v>12643</v>
      </c>
      <c r="AG20616" s="96" t="s">
        <v>12644</v>
      </c>
      <c r="AH20616" s="96" t="s">
        <v>16430</v>
      </c>
      <c r="AI20616" s="97">
        <v>215915</v>
      </c>
      <c r="AJ20616" s="114"/>
      <c r="AK20616" s="114"/>
      <c r="AM20616" s="104"/>
      <c r="AN20616" s="104"/>
      <c r="AO20616" s="104"/>
      <c r="AP20616" s="104"/>
    </row>
    <row r="20617" spans="32:42" ht="18">
      <c r="AF20617" s="123" t="s">
        <v>12643</v>
      </c>
      <c r="AG20617" s="96" t="s">
        <v>12644</v>
      </c>
      <c r="AH20617" s="96" t="s">
        <v>21356</v>
      </c>
      <c r="AI20617" s="97">
        <v>215905</v>
      </c>
      <c r="AJ20617" s="114"/>
      <c r="AK20617" s="114"/>
      <c r="AM20617" s="104"/>
      <c r="AN20617" s="104"/>
      <c r="AO20617" s="104"/>
      <c r="AP20617" s="104"/>
    </row>
    <row r="20618" spans="32:42" ht="18">
      <c r="AF20618" s="123" t="s">
        <v>12643</v>
      </c>
      <c r="AG20618" s="96" t="s">
        <v>12644</v>
      </c>
      <c r="AH20618" s="96" t="s">
        <v>21357</v>
      </c>
      <c r="AI20618" s="97">
        <v>215909</v>
      </c>
      <c r="AJ20618" s="114"/>
      <c r="AK20618" s="114"/>
      <c r="AM20618" s="104"/>
      <c r="AN20618" s="104"/>
      <c r="AO20618" s="104"/>
      <c r="AP20618" s="104"/>
    </row>
    <row r="20619" spans="32:42" ht="18">
      <c r="AF20619" s="123" t="s">
        <v>12645</v>
      </c>
      <c r="AG20619" s="96" t="s">
        <v>12646</v>
      </c>
      <c r="AH20619" s="96" t="s">
        <v>17482</v>
      </c>
      <c r="AI20619" s="97">
        <v>215921</v>
      </c>
      <c r="AJ20619" s="114"/>
      <c r="AK20619" s="114"/>
      <c r="AM20619" s="104"/>
      <c r="AN20619" s="104"/>
      <c r="AO20619" s="104"/>
      <c r="AP20619" s="104"/>
    </row>
    <row r="20620" spans="32:42" ht="18">
      <c r="AF20620" s="123" t="s">
        <v>12645</v>
      </c>
      <c r="AG20620" s="96" t="s">
        <v>12646</v>
      </c>
      <c r="AH20620" s="96" t="s">
        <v>10522</v>
      </c>
      <c r="AI20620" s="97">
        <v>215922</v>
      </c>
      <c r="AJ20620" s="114"/>
      <c r="AK20620" s="114"/>
      <c r="AM20620" s="104"/>
      <c r="AN20620" s="104"/>
      <c r="AO20620" s="104"/>
      <c r="AP20620" s="104"/>
    </row>
    <row r="20621" spans="32:42" ht="18">
      <c r="AF20621" s="123" t="s">
        <v>12645</v>
      </c>
      <c r="AG20621" s="96" t="s">
        <v>12646</v>
      </c>
      <c r="AH20621" s="96" t="s">
        <v>12482</v>
      </c>
      <c r="AI20621" s="97">
        <v>215920</v>
      </c>
      <c r="AJ20621" s="114"/>
      <c r="AK20621" s="114"/>
      <c r="AM20621" s="104"/>
      <c r="AN20621" s="104"/>
      <c r="AO20621" s="104"/>
      <c r="AP20621" s="104"/>
    </row>
    <row r="20622" spans="32:42" ht="18">
      <c r="AF20622" s="123" t="s">
        <v>12645</v>
      </c>
      <c r="AG20622" s="96" t="s">
        <v>12646</v>
      </c>
      <c r="AH20622" s="96" t="s">
        <v>12645</v>
      </c>
      <c r="AI20622" s="97">
        <v>215919</v>
      </c>
      <c r="AJ20622" s="114"/>
      <c r="AK20622" s="114"/>
      <c r="AM20622" s="104"/>
      <c r="AN20622" s="104"/>
      <c r="AO20622" s="104"/>
      <c r="AP20622" s="104"/>
    </row>
    <row r="20623" spans="32:42" ht="18">
      <c r="AF20623" s="123" t="s">
        <v>12645</v>
      </c>
      <c r="AG20623" s="96" t="s">
        <v>12646</v>
      </c>
      <c r="AH20623" s="96" t="s">
        <v>21358</v>
      </c>
      <c r="AI20623" s="97">
        <v>215918</v>
      </c>
      <c r="AJ20623" s="114"/>
      <c r="AK20623" s="114"/>
      <c r="AM20623" s="104"/>
      <c r="AN20623" s="104"/>
      <c r="AO20623" s="104"/>
      <c r="AP20623" s="104"/>
    </row>
    <row r="20624" spans="32:42" ht="18">
      <c r="AF20624" s="123" t="s">
        <v>12645</v>
      </c>
      <c r="AG20624" s="96" t="s">
        <v>12646</v>
      </c>
      <c r="AH20624" s="96" t="s">
        <v>21337</v>
      </c>
      <c r="AI20624" s="97">
        <v>215917</v>
      </c>
      <c r="AJ20624" s="114"/>
      <c r="AK20624" s="114"/>
      <c r="AM20624" s="104"/>
      <c r="AN20624" s="104"/>
      <c r="AO20624" s="104"/>
      <c r="AP20624" s="104"/>
    </row>
    <row r="20625" spans="32:42" ht="18">
      <c r="AF20625" s="123" t="s">
        <v>12647</v>
      </c>
      <c r="AG20625" s="96" t="s">
        <v>12648</v>
      </c>
      <c r="AH20625" s="96" t="s">
        <v>19129</v>
      </c>
      <c r="AI20625" s="97">
        <v>215808</v>
      </c>
      <c r="AJ20625" s="114">
        <v>22.952449798583999</v>
      </c>
      <c r="AK20625" s="114">
        <v>98.699470520019503</v>
      </c>
      <c r="AM20625" s="104"/>
      <c r="AN20625" s="104"/>
      <c r="AO20625" s="104"/>
      <c r="AP20625" s="104"/>
    </row>
    <row r="20626" spans="32:42" ht="18">
      <c r="AF20626" s="123" t="s">
        <v>12647</v>
      </c>
      <c r="AG20626" s="96" t="s">
        <v>12648</v>
      </c>
      <c r="AH20626" s="96" t="s">
        <v>21359</v>
      </c>
      <c r="AI20626" s="97">
        <v>215809</v>
      </c>
      <c r="AJ20626" s="114">
        <v>22.928739547729499</v>
      </c>
      <c r="AK20626" s="114">
        <v>98.743927001953097</v>
      </c>
      <c r="AM20626" s="104"/>
      <c r="AN20626" s="104"/>
      <c r="AO20626" s="104"/>
      <c r="AP20626" s="104"/>
    </row>
    <row r="20627" spans="32:42" ht="18">
      <c r="AF20627" s="123" t="s">
        <v>12647</v>
      </c>
      <c r="AG20627" s="96" t="s">
        <v>12648</v>
      </c>
      <c r="AH20627" s="96" t="s">
        <v>21360</v>
      </c>
      <c r="AI20627" s="97">
        <v>215810</v>
      </c>
      <c r="AJ20627" s="114">
        <v>22.937349319458001</v>
      </c>
      <c r="AK20627" s="114">
        <v>98.736892700195298</v>
      </c>
      <c r="AM20627" s="104"/>
      <c r="AN20627" s="104"/>
      <c r="AO20627" s="104"/>
      <c r="AP20627" s="104"/>
    </row>
    <row r="20628" spans="32:42" ht="18">
      <c r="AF20628" s="123" t="s">
        <v>12647</v>
      </c>
      <c r="AG20628" s="96" t="s">
        <v>12648</v>
      </c>
      <c r="AH20628" s="96" t="s">
        <v>21361</v>
      </c>
      <c r="AI20628" s="97">
        <v>215811</v>
      </c>
      <c r="AJ20628" s="114">
        <v>22.940210342407202</v>
      </c>
      <c r="AK20628" s="114">
        <v>98.737083435058594</v>
      </c>
      <c r="AM20628" s="104"/>
      <c r="AN20628" s="104"/>
      <c r="AO20628" s="104"/>
      <c r="AP20628" s="104"/>
    </row>
    <row r="20629" spans="32:42" ht="18">
      <c r="AF20629" s="123" t="s">
        <v>12647</v>
      </c>
      <c r="AG20629" s="96" t="s">
        <v>12648</v>
      </c>
      <c r="AH20629" s="96" t="s">
        <v>10693</v>
      </c>
      <c r="AI20629" s="97">
        <v>215812</v>
      </c>
      <c r="AJ20629" s="114">
        <v>22.936100006103501</v>
      </c>
      <c r="AK20629" s="114">
        <v>98.752738952636705</v>
      </c>
      <c r="AM20629" s="104"/>
      <c r="AN20629" s="104"/>
      <c r="AO20629" s="104"/>
      <c r="AP20629" s="104"/>
    </row>
    <row r="20630" spans="32:42" ht="18">
      <c r="AF20630" s="123" t="s">
        <v>12647</v>
      </c>
      <c r="AG20630" s="96" t="s">
        <v>12648</v>
      </c>
      <c r="AH20630" s="96" t="s">
        <v>21362</v>
      </c>
      <c r="AI20630" s="97">
        <v>215807</v>
      </c>
      <c r="AJ20630" s="114">
        <v>22.941459655761701</v>
      </c>
      <c r="AK20630" s="114">
        <v>98.732093811035199</v>
      </c>
      <c r="AM20630" s="104"/>
      <c r="AN20630" s="104"/>
      <c r="AO20630" s="104"/>
      <c r="AP20630" s="104"/>
    </row>
    <row r="20631" spans="32:42" ht="18">
      <c r="AF20631" s="123" t="s">
        <v>11507</v>
      </c>
      <c r="AG20631" s="96" t="s">
        <v>12649</v>
      </c>
      <c r="AH20631" s="96" t="s">
        <v>21363</v>
      </c>
      <c r="AI20631" s="97">
        <v>215820</v>
      </c>
      <c r="AJ20631" s="114"/>
      <c r="AK20631" s="114"/>
      <c r="AM20631" s="104"/>
      <c r="AN20631" s="104"/>
      <c r="AO20631" s="104"/>
      <c r="AP20631" s="104"/>
    </row>
    <row r="20632" spans="32:42" ht="18">
      <c r="AF20632" s="123" t="s">
        <v>11507</v>
      </c>
      <c r="AG20632" s="96" t="s">
        <v>12649</v>
      </c>
      <c r="AH20632" s="96" t="s">
        <v>21364</v>
      </c>
      <c r="AI20632" s="97">
        <v>215825</v>
      </c>
      <c r="AJ20632" s="114"/>
      <c r="AK20632" s="114"/>
      <c r="AM20632" s="104"/>
      <c r="AN20632" s="104"/>
      <c r="AO20632" s="104"/>
      <c r="AP20632" s="104"/>
    </row>
    <row r="20633" spans="32:42" ht="18">
      <c r="AF20633" s="123" t="s">
        <v>11507</v>
      </c>
      <c r="AG20633" s="96" t="s">
        <v>12649</v>
      </c>
      <c r="AH20633" s="96" t="s">
        <v>21365</v>
      </c>
      <c r="AI20633" s="97">
        <v>215824</v>
      </c>
      <c r="AJ20633" s="114"/>
      <c r="AK20633" s="114"/>
      <c r="AM20633" s="104"/>
      <c r="AN20633" s="104"/>
      <c r="AO20633" s="104"/>
      <c r="AP20633" s="104"/>
    </row>
    <row r="20634" spans="32:42" ht="18">
      <c r="AF20634" s="123" t="s">
        <v>11507</v>
      </c>
      <c r="AG20634" s="96" t="s">
        <v>12649</v>
      </c>
      <c r="AH20634" s="96" t="s">
        <v>21366</v>
      </c>
      <c r="AI20634" s="97">
        <v>215823</v>
      </c>
      <c r="AJ20634" s="114"/>
      <c r="AK20634" s="114"/>
      <c r="AM20634" s="104"/>
      <c r="AN20634" s="104"/>
      <c r="AO20634" s="104"/>
      <c r="AP20634" s="104"/>
    </row>
    <row r="20635" spans="32:42" ht="18">
      <c r="AF20635" s="123" t="s">
        <v>11507</v>
      </c>
      <c r="AG20635" s="96" t="s">
        <v>12649</v>
      </c>
      <c r="AH20635" s="96" t="s">
        <v>21367</v>
      </c>
      <c r="AI20635" s="97">
        <v>215822</v>
      </c>
      <c r="AJ20635" s="114"/>
      <c r="AK20635" s="114"/>
      <c r="AM20635" s="104"/>
      <c r="AN20635" s="104"/>
      <c r="AO20635" s="104"/>
      <c r="AP20635" s="104"/>
    </row>
    <row r="20636" spans="32:42" ht="18">
      <c r="AF20636" s="123" t="s">
        <v>11507</v>
      </c>
      <c r="AG20636" s="96" t="s">
        <v>12649</v>
      </c>
      <c r="AH20636" s="96" t="s">
        <v>21368</v>
      </c>
      <c r="AI20636" s="97">
        <v>215821</v>
      </c>
      <c r="AJ20636" s="114"/>
      <c r="AK20636" s="114"/>
      <c r="AM20636" s="104"/>
      <c r="AN20636" s="104"/>
      <c r="AO20636" s="104"/>
      <c r="AP20636" s="104"/>
    </row>
    <row r="20637" spans="32:42" ht="18">
      <c r="AF20637" s="123" t="s">
        <v>11507</v>
      </c>
      <c r="AG20637" s="96" t="s">
        <v>12649</v>
      </c>
      <c r="AH20637" s="96" t="s">
        <v>21369</v>
      </c>
      <c r="AI20637" s="97">
        <v>215818</v>
      </c>
      <c r="AJ20637" s="114"/>
      <c r="AK20637" s="114"/>
      <c r="AM20637" s="104"/>
      <c r="AN20637" s="104"/>
      <c r="AO20637" s="104"/>
      <c r="AP20637" s="104"/>
    </row>
    <row r="20638" spans="32:42" ht="18">
      <c r="AF20638" s="123" t="s">
        <v>11507</v>
      </c>
      <c r="AG20638" s="96" t="s">
        <v>12649</v>
      </c>
      <c r="AH20638" s="96" t="s">
        <v>11507</v>
      </c>
      <c r="AI20638" s="97">
        <v>215817</v>
      </c>
      <c r="AJ20638" s="114">
        <v>22.8803100585938</v>
      </c>
      <c r="AK20638" s="114">
        <v>98.822799682617202</v>
      </c>
      <c r="AM20638" s="104"/>
      <c r="AN20638" s="104"/>
      <c r="AO20638" s="104"/>
      <c r="AP20638" s="104"/>
    </row>
    <row r="20639" spans="32:42" ht="18">
      <c r="AF20639" s="123" t="s">
        <v>11507</v>
      </c>
      <c r="AG20639" s="96" t="s">
        <v>12649</v>
      </c>
      <c r="AH20639" s="96" t="s">
        <v>21370</v>
      </c>
      <c r="AI20639" s="97">
        <v>215816</v>
      </c>
      <c r="AJ20639" s="114">
        <v>22.878740310668899</v>
      </c>
      <c r="AK20639" s="114">
        <v>98.828712463378906</v>
      </c>
      <c r="AM20639" s="104"/>
      <c r="AN20639" s="104"/>
      <c r="AO20639" s="104"/>
      <c r="AP20639" s="104"/>
    </row>
    <row r="20640" spans="32:42" ht="18">
      <c r="AF20640" s="123" t="s">
        <v>11507</v>
      </c>
      <c r="AG20640" s="96" t="s">
        <v>12649</v>
      </c>
      <c r="AH20640" s="96" t="s">
        <v>21371</v>
      </c>
      <c r="AI20640" s="97">
        <v>215815</v>
      </c>
      <c r="AJ20640" s="114"/>
      <c r="AK20640" s="114"/>
      <c r="AM20640" s="104"/>
      <c r="AN20640" s="104"/>
      <c r="AO20640" s="104"/>
      <c r="AP20640" s="104"/>
    </row>
    <row r="20641" spans="32:42" ht="18">
      <c r="AF20641" s="123" t="s">
        <v>11507</v>
      </c>
      <c r="AG20641" s="96" t="s">
        <v>12649</v>
      </c>
      <c r="AH20641" s="96" t="s">
        <v>21372</v>
      </c>
      <c r="AI20641" s="97">
        <v>215813</v>
      </c>
      <c r="AJ20641" s="114"/>
      <c r="AK20641" s="114"/>
      <c r="AM20641" s="104"/>
      <c r="AN20641" s="104"/>
      <c r="AO20641" s="104"/>
      <c r="AP20641" s="104"/>
    </row>
    <row r="20642" spans="32:42" ht="18">
      <c r="AF20642" s="123" t="s">
        <v>11507</v>
      </c>
      <c r="AG20642" s="96" t="s">
        <v>12649</v>
      </c>
      <c r="AH20642" s="96" t="s">
        <v>21373</v>
      </c>
      <c r="AI20642" s="97">
        <v>215819</v>
      </c>
      <c r="AJ20642" s="114">
        <v>22.892599105835</v>
      </c>
      <c r="AK20642" s="114">
        <v>98.796356201171903</v>
      </c>
      <c r="AM20642" s="104"/>
      <c r="AN20642" s="104"/>
      <c r="AO20642" s="104"/>
      <c r="AP20642" s="104"/>
    </row>
    <row r="20643" spans="32:42" ht="18">
      <c r="AF20643" s="123" t="s">
        <v>11507</v>
      </c>
      <c r="AG20643" s="96" t="s">
        <v>12649</v>
      </c>
      <c r="AH20643" s="96" t="s">
        <v>21374</v>
      </c>
      <c r="AI20643" s="97">
        <v>215814</v>
      </c>
      <c r="AJ20643" s="114"/>
      <c r="AK20643" s="114"/>
      <c r="AM20643" s="104"/>
      <c r="AN20643" s="104"/>
      <c r="AO20643" s="104"/>
      <c r="AP20643" s="104"/>
    </row>
    <row r="20644" spans="32:42" ht="18">
      <c r="AF20644" s="123" t="s">
        <v>12650</v>
      </c>
      <c r="AG20644" s="96" t="s">
        <v>12651</v>
      </c>
      <c r="AH20644" s="96" t="s">
        <v>12650</v>
      </c>
      <c r="AI20644" s="97">
        <v>215826</v>
      </c>
      <c r="AJ20644" s="114">
        <v>22.9050998687744</v>
      </c>
      <c r="AK20644" s="114">
        <v>98.789543151855497</v>
      </c>
      <c r="AM20644" s="104"/>
      <c r="AN20644" s="104"/>
      <c r="AO20644" s="104"/>
      <c r="AP20644" s="104"/>
    </row>
    <row r="20645" spans="32:42" ht="18">
      <c r="AF20645" s="123" t="s">
        <v>12650</v>
      </c>
      <c r="AG20645" s="96" t="s">
        <v>12651</v>
      </c>
      <c r="AH20645" s="96" t="s">
        <v>11341</v>
      </c>
      <c r="AI20645" s="97">
        <v>215830</v>
      </c>
      <c r="AJ20645" s="114">
        <v>22.928379058837901</v>
      </c>
      <c r="AK20645" s="114">
        <v>98.779548645019503</v>
      </c>
      <c r="AM20645" s="104"/>
      <c r="AN20645" s="104"/>
      <c r="AO20645" s="104"/>
      <c r="AP20645" s="104"/>
    </row>
    <row r="20646" spans="32:42" ht="18">
      <c r="AF20646" s="123" t="s">
        <v>12650</v>
      </c>
      <c r="AG20646" s="96" t="s">
        <v>12651</v>
      </c>
      <c r="AH20646" s="96" t="s">
        <v>21375</v>
      </c>
      <c r="AI20646" s="97">
        <v>215829</v>
      </c>
      <c r="AJ20646" s="114"/>
      <c r="AK20646" s="114"/>
      <c r="AM20646" s="104"/>
      <c r="AN20646" s="104"/>
      <c r="AO20646" s="104"/>
      <c r="AP20646" s="104"/>
    </row>
    <row r="20647" spans="32:42" ht="18">
      <c r="AF20647" s="123" t="s">
        <v>12650</v>
      </c>
      <c r="AG20647" s="96" t="s">
        <v>12651</v>
      </c>
      <c r="AH20647" s="96" t="s">
        <v>18591</v>
      </c>
      <c r="AI20647" s="97">
        <v>215827</v>
      </c>
      <c r="AJ20647" s="114">
        <v>22.870389938354499</v>
      </c>
      <c r="AK20647" s="114">
        <v>98.762107849121094</v>
      </c>
      <c r="AM20647" s="104"/>
      <c r="AN20647" s="104"/>
      <c r="AO20647" s="104"/>
      <c r="AP20647" s="104"/>
    </row>
    <row r="20648" spans="32:42" ht="18">
      <c r="AF20648" s="123" t="s">
        <v>12650</v>
      </c>
      <c r="AG20648" s="96" t="s">
        <v>12651</v>
      </c>
      <c r="AH20648" s="96" t="s">
        <v>18514</v>
      </c>
      <c r="AI20648" s="97">
        <v>215828</v>
      </c>
      <c r="AJ20648" s="114"/>
      <c r="AK20648" s="114"/>
      <c r="AM20648" s="104"/>
      <c r="AN20648" s="104"/>
      <c r="AO20648" s="104"/>
      <c r="AP20648" s="104"/>
    </row>
    <row r="20649" spans="32:42" ht="18">
      <c r="AF20649" s="123" t="s">
        <v>324</v>
      </c>
      <c r="AG20649" s="96" t="s">
        <v>12652</v>
      </c>
      <c r="AH20649" s="96" t="s">
        <v>21376</v>
      </c>
      <c r="AI20649" s="97">
        <v>215833</v>
      </c>
      <c r="AJ20649" s="114"/>
      <c r="AK20649" s="114"/>
      <c r="AM20649" s="104"/>
      <c r="AN20649" s="104"/>
      <c r="AO20649" s="104"/>
      <c r="AP20649" s="104"/>
    </row>
    <row r="20650" spans="32:42" ht="18">
      <c r="AF20650" s="123" t="s">
        <v>324</v>
      </c>
      <c r="AG20650" s="96" t="s">
        <v>12652</v>
      </c>
      <c r="AH20650" s="96" t="s">
        <v>21377</v>
      </c>
      <c r="AI20650" s="97">
        <v>215838</v>
      </c>
      <c r="AJ20650" s="114"/>
      <c r="AK20650" s="114"/>
      <c r="AM20650" s="104"/>
      <c r="AN20650" s="104"/>
      <c r="AO20650" s="104"/>
      <c r="AP20650" s="104"/>
    </row>
    <row r="20651" spans="32:42" ht="18">
      <c r="AF20651" s="123" t="s">
        <v>324</v>
      </c>
      <c r="AG20651" s="96" t="s">
        <v>12652</v>
      </c>
      <c r="AH20651" s="96" t="s">
        <v>21378</v>
      </c>
      <c r="AI20651" s="97">
        <v>215837</v>
      </c>
      <c r="AJ20651" s="114"/>
      <c r="AK20651" s="114"/>
      <c r="AM20651" s="104"/>
      <c r="AN20651" s="104"/>
      <c r="AO20651" s="104"/>
      <c r="AP20651" s="104"/>
    </row>
    <row r="20652" spans="32:42" ht="18">
      <c r="AF20652" s="123" t="s">
        <v>324</v>
      </c>
      <c r="AG20652" s="96" t="s">
        <v>12652</v>
      </c>
      <c r="AH20652" s="96" t="s">
        <v>21379</v>
      </c>
      <c r="AI20652" s="97">
        <v>215839</v>
      </c>
      <c r="AJ20652" s="114">
        <v>22.915340423583999</v>
      </c>
      <c r="AK20652" s="114">
        <v>98.641242980957003</v>
      </c>
      <c r="AM20652" s="104"/>
      <c r="AN20652" s="104"/>
      <c r="AO20652" s="104"/>
      <c r="AP20652" s="104"/>
    </row>
    <row r="20653" spans="32:42" ht="18">
      <c r="AF20653" s="123" t="s">
        <v>324</v>
      </c>
      <c r="AG20653" s="96" t="s">
        <v>12652</v>
      </c>
      <c r="AH20653" s="96" t="s">
        <v>21380</v>
      </c>
      <c r="AI20653" s="97">
        <v>215836</v>
      </c>
      <c r="AJ20653" s="114"/>
      <c r="AK20653" s="114"/>
      <c r="AM20653" s="104"/>
      <c r="AN20653" s="104"/>
      <c r="AO20653" s="104"/>
      <c r="AP20653" s="104"/>
    </row>
    <row r="20654" spans="32:42" ht="18">
      <c r="AF20654" s="123" t="s">
        <v>324</v>
      </c>
      <c r="AG20654" s="96" t="s">
        <v>12652</v>
      </c>
      <c r="AH20654" s="96" t="s">
        <v>21381</v>
      </c>
      <c r="AI20654" s="97">
        <v>215834</v>
      </c>
      <c r="AJ20654" s="114"/>
      <c r="AK20654" s="114"/>
      <c r="AM20654" s="104"/>
      <c r="AN20654" s="104"/>
      <c r="AO20654" s="104"/>
      <c r="AP20654" s="104"/>
    </row>
    <row r="20655" spans="32:42" ht="18">
      <c r="AF20655" s="123" t="s">
        <v>324</v>
      </c>
      <c r="AG20655" s="96" t="s">
        <v>12652</v>
      </c>
      <c r="AH20655" s="96" t="s">
        <v>18123</v>
      </c>
      <c r="AI20655" s="97">
        <v>215832</v>
      </c>
      <c r="AJ20655" s="114"/>
      <c r="AK20655" s="114"/>
      <c r="AM20655" s="104"/>
      <c r="AN20655" s="104"/>
      <c r="AO20655" s="104"/>
      <c r="AP20655" s="104"/>
    </row>
    <row r="20656" spans="32:42" ht="18">
      <c r="AF20656" s="123" t="s">
        <v>324</v>
      </c>
      <c r="AG20656" s="96" t="s">
        <v>12652</v>
      </c>
      <c r="AH20656" s="96" t="s">
        <v>21382</v>
      </c>
      <c r="AI20656" s="97">
        <v>215831</v>
      </c>
      <c r="AJ20656" s="114"/>
      <c r="AK20656" s="114"/>
      <c r="AM20656" s="104"/>
      <c r="AN20656" s="104"/>
      <c r="AO20656" s="104"/>
      <c r="AP20656" s="104"/>
    </row>
    <row r="20657" spans="32:42" ht="18">
      <c r="AF20657" s="123" t="s">
        <v>324</v>
      </c>
      <c r="AG20657" s="96" t="s">
        <v>12652</v>
      </c>
      <c r="AH20657" s="96" t="s">
        <v>324</v>
      </c>
      <c r="AI20657" s="97">
        <v>215835</v>
      </c>
      <c r="AJ20657" s="114"/>
      <c r="AK20657" s="114"/>
      <c r="AM20657" s="104"/>
      <c r="AN20657" s="104"/>
      <c r="AO20657" s="104"/>
      <c r="AP20657" s="104"/>
    </row>
    <row r="20658" spans="32:42" ht="18">
      <c r="AF20658" s="123" t="s">
        <v>12653</v>
      </c>
      <c r="AG20658" s="96" t="s">
        <v>12654</v>
      </c>
      <c r="AH20658" s="96" t="s">
        <v>21383</v>
      </c>
      <c r="AI20658" s="97">
        <v>216748</v>
      </c>
      <c r="AJ20658" s="114"/>
      <c r="AK20658" s="114"/>
      <c r="AM20658" s="104"/>
      <c r="AN20658" s="104"/>
      <c r="AO20658" s="104"/>
      <c r="AP20658" s="104"/>
    </row>
    <row r="20659" spans="32:42" ht="18">
      <c r="AF20659" s="123" t="s">
        <v>12630</v>
      </c>
      <c r="AG20659" s="96" t="s">
        <v>12657</v>
      </c>
      <c r="AH20659" s="96" t="s">
        <v>21384</v>
      </c>
      <c r="AI20659" s="97">
        <v>215840</v>
      </c>
      <c r="AJ20659" s="114">
        <v>22.905870437622099</v>
      </c>
      <c r="AK20659" s="114">
        <v>98.709442138671903</v>
      </c>
      <c r="AM20659" s="104"/>
      <c r="AN20659" s="104"/>
      <c r="AO20659" s="104"/>
      <c r="AP20659" s="104"/>
    </row>
    <row r="20660" spans="32:42" ht="18">
      <c r="AF20660" s="123" t="s">
        <v>12630</v>
      </c>
      <c r="AG20660" s="96" t="s">
        <v>12657</v>
      </c>
      <c r="AH20660" s="96" t="s">
        <v>21385</v>
      </c>
      <c r="AI20660" s="97">
        <v>215841</v>
      </c>
      <c r="AJ20660" s="114"/>
      <c r="AK20660" s="114"/>
      <c r="AM20660" s="104"/>
      <c r="AN20660" s="104"/>
      <c r="AO20660" s="104"/>
      <c r="AP20660" s="104"/>
    </row>
    <row r="20661" spans="32:42" ht="18">
      <c r="AF20661" s="123" t="s">
        <v>12630</v>
      </c>
      <c r="AG20661" s="96" t="s">
        <v>12657</v>
      </c>
      <c r="AH20661" s="96" t="s">
        <v>12630</v>
      </c>
      <c r="AI20661" s="97">
        <v>215842</v>
      </c>
      <c r="AJ20661" s="114">
        <v>22.911939620971701</v>
      </c>
      <c r="AK20661" s="114">
        <v>98.751502990722699</v>
      </c>
      <c r="AM20661" s="104"/>
      <c r="AN20661" s="104"/>
      <c r="AO20661" s="104"/>
      <c r="AP20661" s="104"/>
    </row>
    <row r="20662" spans="32:42" ht="18">
      <c r="AF20662" s="123" t="s">
        <v>12630</v>
      </c>
      <c r="AG20662" s="96" t="s">
        <v>12657</v>
      </c>
      <c r="AH20662" s="96" t="s">
        <v>21386</v>
      </c>
      <c r="AI20662" s="97">
        <v>215843</v>
      </c>
      <c r="AJ20662" s="114">
        <v>22.918529510498001</v>
      </c>
      <c r="AK20662" s="114">
        <v>98.739990234375</v>
      </c>
      <c r="AM20662" s="104"/>
      <c r="AN20662" s="104"/>
      <c r="AO20662" s="104"/>
      <c r="AP20662" s="104"/>
    </row>
    <row r="20663" spans="32:42" ht="18">
      <c r="AF20663" s="123" t="s">
        <v>12658</v>
      </c>
      <c r="AG20663" s="96" t="s">
        <v>12659</v>
      </c>
      <c r="AH20663" s="96" t="s">
        <v>21387</v>
      </c>
      <c r="AI20663" s="97">
        <v>215845</v>
      </c>
      <c r="AJ20663" s="114"/>
      <c r="AK20663" s="114"/>
      <c r="AM20663" s="104"/>
      <c r="AN20663" s="104"/>
      <c r="AO20663" s="104"/>
      <c r="AP20663" s="104"/>
    </row>
    <row r="20664" spans="32:42" ht="18">
      <c r="AF20664" s="123" t="s">
        <v>12658</v>
      </c>
      <c r="AG20664" s="96" t="s">
        <v>12659</v>
      </c>
      <c r="AH20664" s="96" t="s">
        <v>21388</v>
      </c>
      <c r="AI20664" s="97">
        <v>215850</v>
      </c>
      <c r="AJ20664" s="114"/>
      <c r="AK20664" s="114"/>
      <c r="AM20664" s="104"/>
      <c r="AN20664" s="104"/>
      <c r="AO20664" s="104"/>
      <c r="AP20664" s="104"/>
    </row>
    <row r="20665" spans="32:42" ht="18">
      <c r="AF20665" s="123" t="s">
        <v>12658</v>
      </c>
      <c r="AG20665" s="96" t="s">
        <v>12659</v>
      </c>
      <c r="AH20665" s="96" t="s">
        <v>21389</v>
      </c>
      <c r="AI20665" s="97">
        <v>215851</v>
      </c>
      <c r="AJ20665" s="114"/>
      <c r="AK20665" s="114"/>
      <c r="AM20665" s="104"/>
      <c r="AN20665" s="104"/>
      <c r="AO20665" s="104"/>
      <c r="AP20665" s="104"/>
    </row>
    <row r="20666" spans="32:42" ht="18">
      <c r="AF20666" s="123" t="s">
        <v>12658</v>
      </c>
      <c r="AG20666" s="96" t="s">
        <v>12659</v>
      </c>
      <c r="AH20666" s="96" t="s">
        <v>21390</v>
      </c>
      <c r="AI20666" s="97">
        <v>215849</v>
      </c>
      <c r="AJ20666" s="114"/>
      <c r="AK20666" s="114"/>
      <c r="AM20666" s="104"/>
      <c r="AN20666" s="104"/>
      <c r="AO20666" s="104"/>
      <c r="AP20666" s="104"/>
    </row>
    <row r="20667" spans="32:42" ht="18">
      <c r="AF20667" s="123" t="s">
        <v>12658</v>
      </c>
      <c r="AG20667" s="96" t="s">
        <v>12659</v>
      </c>
      <c r="AH20667" s="96" t="s">
        <v>10892</v>
      </c>
      <c r="AI20667" s="97">
        <v>215846</v>
      </c>
      <c r="AJ20667" s="114"/>
      <c r="AK20667" s="114"/>
      <c r="AM20667" s="104"/>
      <c r="AN20667" s="104"/>
      <c r="AO20667" s="104"/>
      <c r="AP20667" s="104"/>
    </row>
    <row r="20668" spans="32:42" ht="18">
      <c r="AF20668" s="123" t="s">
        <v>12658</v>
      </c>
      <c r="AG20668" s="96" t="s">
        <v>12659</v>
      </c>
      <c r="AH20668" s="96" t="s">
        <v>21391</v>
      </c>
      <c r="AI20668" s="97">
        <v>215844</v>
      </c>
      <c r="AJ20668" s="114"/>
      <c r="AK20668" s="114"/>
      <c r="AM20668" s="104"/>
      <c r="AN20668" s="104"/>
      <c r="AO20668" s="104"/>
      <c r="AP20668" s="104"/>
    </row>
    <row r="20669" spans="32:42" ht="18">
      <c r="AF20669" s="123" t="s">
        <v>12658</v>
      </c>
      <c r="AG20669" s="96" t="s">
        <v>12659</v>
      </c>
      <c r="AH20669" s="96" t="s">
        <v>21392</v>
      </c>
      <c r="AI20669" s="97">
        <v>215847</v>
      </c>
      <c r="AJ20669" s="114"/>
      <c r="AK20669" s="114"/>
      <c r="AM20669" s="104"/>
      <c r="AN20669" s="104"/>
      <c r="AO20669" s="104"/>
      <c r="AP20669" s="104"/>
    </row>
    <row r="20670" spans="32:42" ht="18">
      <c r="AF20670" s="123" t="s">
        <v>12658</v>
      </c>
      <c r="AG20670" s="96" t="s">
        <v>12659</v>
      </c>
      <c r="AH20670" s="96" t="s">
        <v>18141</v>
      </c>
      <c r="AI20670" s="97">
        <v>215848</v>
      </c>
      <c r="AJ20670" s="114"/>
      <c r="AK20670" s="114"/>
      <c r="AM20670" s="104"/>
      <c r="AN20670" s="104"/>
      <c r="AO20670" s="104"/>
      <c r="AP20670" s="104"/>
    </row>
    <row r="20671" spans="32:42" ht="18">
      <c r="AF20671" s="123" t="s">
        <v>12660</v>
      </c>
      <c r="AG20671" s="96" t="s">
        <v>12661</v>
      </c>
      <c r="AH20671" s="96" t="s">
        <v>12660</v>
      </c>
      <c r="AI20671" s="97">
        <v>216749</v>
      </c>
      <c r="AJ20671" s="114"/>
      <c r="AK20671" s="114"/>
      <c r="AM20671" s="104"/>
      <c r="AN20671" s="104"/>
      <c r="AO20671" s="104"/>
      <c r="AP20671" s="104"/>
    </row>
    <row r="20672" spans="32:42" ht="18">
      <c r="AF20672" s="123" t="s">
        <v>12660</v>
      </c>
      <c r="AG20672" s="96" t="s">
        <v>12661</v>
      </c>
      <c r="AH20672" s="96" t="s">
        <v>21393</v>
      </c>
      <c r="AI20672" s="97">
        <v>216750</v>
      </c>
      <c r="AJ20672" s="114"/>
      <c r="AK20672" s="114"/>
      <c r="AM20672" s="104"/>
      <c r="AN20672" s="104"/>
      <c r="AO20672" s="104"/>
      <c r="AP20672" s="104"/>
    </row>
    <row r="20673" spans="32:42" ht="18">
      <c r="AF20673" s="123" t="s">
        <v>12660</v>
      </c>
      <c r="AG20673" s="96" t="s">
        <v>12661</v>
      </c>
      <c r="AH20673" s="96" t="s">
        <v>21394</v>
      </c>
      <c r="AI20673" s="97">
        <v>216751</v>
      </c>
      <c r="AJ20673" s="114"/>
      <c r="AK20673" s="114"/>
      <c r="AM20673" s="104"/>
      <c r="AN20673" s="104"/>
      <c r="AO20673" s="104"/>
      <c r="AP20673" s="104"/>
    </row>
    <row r="20674" spans="32:42" ht="18">
      <c r="AF20674" s="123" t="s">
        <v>11266</v>
      </c>
      <c r="AG20674" s="96" t="s">
        <v>12664</v>
      </c>
      <c r="AH20674" s="96" t="s">
        <v>11112</v>
      </c>
      <c r="AI20674" s="97">
        <v>215853</v>
      </c>
      <c r="AJ20674" s="114">
        <v>22.9692707061768</v>
      </c>
      <c r="AK20674" s="114">
        <v>98.636039733886705</v>
      </c>
      <c r="AM20674" s="104"/>
      <c r="AN20674" s="104"/>
      <c r="AO20674" s="104"/>
      <c r="AP20674" s="104"/>
    </row>
    <row r="20675" spans="32:42" ht="18">
      <c r="AF20675" s="123" t="s">
        <v>11266</v>
      </c>
      <c r="AG20675" s="96" t="s">
        <v>12664</v>
      </c>
      <c r="AH20675" s="96" t="s">
        <v>21395</v>
      </c>
      <c r="AI20675" s="97">
        <v>215854</v>
      </c>
      <c r="AJ20675" s="114">
        <v>22.9764099121094</v>
      </c>
      <c r="AK20675" s="114">
        <v>98.633613586425795</v>
      </c>
      <c r="AM20675" s="104"/>
      <c r="AN20675" s="104"/>
      <c r="AO20675" s="104"/>
      <c r="AP20675" s="104"/>
    </row>
    <row r="20676" spans="32:42" ht="18">
      <c r="AF20676" s="123" t="s">
        <v>11266</v>
      </c>
      <c r="AG20676" s="96" t="s">
        <v>12664</v>
      </c>
      <c r="AH20676" s="96" t="s">
        <v>15357</v>
      </c>
      <c r="AI20676" s="97">
        <v>215852</v>
      </c>
      <c r="AJ20676" s="114">
        <v>22.967529296875</v>
      </c>
      <c r="AK20676" s="114">
        <v>98.607238769531307</v>
      </c>
      <c r="AM20676" s="104"/>
      <c r="AN20676" s="104"/>
      <c r="AO20676" s="104"/>
      <c r="AP20676" s="104"/>
    </row>
    <row r="20677" spans="32:42" ht="18">
      <c r="AF20677" s="123" t="s">
        <v>11266</v>
      </c>
      <c r="AG20677" s="96" t="s">
        <v>12664</v>
      </c>
      <c r="AH20677" s="96" t="s">
        <v>11266</v>
      </c>
      <c r="AI20677" s="97">
        <v>215855</v>
      </c>
      <c r="AJ20677" s="114">
        <v>22.964229583740199</v>
      </c>
      <c r="AK20677" s="114">
        <v>98.635078430175795</v>
      </c>
      <c r="AM20677" s="104"/>
      <c r="AN20677" s="104"/>
      <c r="AO20677" s="104"/>
      <c r="AP20677" s="104"/>
    </row>
    <row r="20678" spans="32:42" ht="18">
      <c r="AF20678" s="123" t="s">
        <v>12665</v>
      </c>
      <c r="AG20678" s="96" t="s">
        <v>12666</v>
      </c>
      <c r="AH20678" s="96" t="s">
        <v>21396</v>
      </c>
      <c r="AI20678" s="97">
        <v>215856</v>
      </c>
      <c r="AJ20678" s="114"/>
      <c r="AK20678" s="114"/>
      <c r="AM20678" s="104"/>
      <c r="AN20678" s="104"/>
      <c r="AO20678" s="104"/>
      <c r="AP20678" s="104"/>
    </row>
    <row r="20679" spans="32:42" ht="18">
      <c r="AF20679" s="123" t="s">
        <v>12665</v>
      </c>
      <c r="AG20679" s="96" t="s">
        <v>12666</v>
      </c>
      <c r="AH20679" s="96" t="s">
        <v>21397</v>
      </c>
      <c r="AI20679" s="97">
        <v>215857</v>
      </c>
      <c r="AJ20679" s="114">
        <v>22.873470306396499</v>
      </c>
      <c r="AK20679" s="114">
        <v>98.726318359375</v>
      </c>
      <c r="AM20679" s="104"/>
      <c r="AN20679" s="104"/>
      <c r="AO20679" s="104"/>
      <c r="AP20679" s="104"/>
    </row>
    <row r="20680" spans="32:42" ht="18">
      <c r="AF20680" s="123" t="s">
        <v>12665</v>
      </c>
      <c r="AG20680" s="96" t="s">
        <v>12666</v>
      </c>
      <c r="AH20680" s="96" t="s">
        <v>21398</v>
      </c>
      <c r="AI20680" s="97">
        <v>215858</v>
      </c>
      <c r="AJ20680" s="114">
        <v>22.872919082641602</v>
      </c>
      <c r="AK20680" s="114">
        <v>98.725486755371094</v>
      </c>
      <c r="AM20680" s="104"/>
      <c r="AN20680" s="104"/>
      <c r="AO20680" s="104"/>
      <c r="AP20680" s="104"/>
    </row>
    <row r="20681" spans="32:42" ht="18">
      <c r="AF20681" s="123" t="s">
        <v>12667</v>
      </c>
      <c r="AG20681" s="96" t="s">
        <v>12668</v>
      </c>
      <c r="AH20681" s="96" t="s">
        <v>15756</v>
      </c>
      <c r="AI20681" s="97">
        <v>215598</v>
      </c>
      <c r="AJ20681" s="114">
        <v>22.949069976806602</v>
      </c>
      <c r="AK20681" s="114">
        <v>98.962226867675795</v>
      </c>
      <c r="AM20681" s="104"/>
      <c r="AN20681" s="104"/>
      <c r="AO20681" s="104"/>
      <c r="AP20681" s="104"/>
    </row>
    <row r="20682" spans="32:42" ht="18">
      <c r="AF20682" s="123" t="s">
        <v>12667</v>
      </c>
      <c r="AG20682" s="96" t="s">
        <v>12668</v>
      </c>
      <c r="AH20682" s="96" t="s">
        <v>21399</v>
      </c>
      <c r="AI20682" s="97">
        <v>215602</v>
      </c>
      <c r="AJ20682" s="114">
        <v>22.941860198974599</v>
      </c>
      <c r="AK20682" s="114">
        <v>98.956207275390597</v>
      </c>
      <c r="AM20682" s="104"/>
      <c r="AN20682" s="104"/>
      <c r="AO20682" s="104"/>
      <c r="AP20682" s="104"/>
    </row>
    <row r="20683" spans="32:42" ht="18">
      <c r="AF20683" s="123" t="s">
        <v>12667</v>
      </c>
      <c r="AG20683" s="96" t="s">
        <v>12668</v>
      </c>
      <c r="AH20683" s="96" t="s">
        <v>11467</v>
      </c>
      <c r="AI20683" s="97">
        <v>215605</v>
      </c>
      <c r="AJ20683" s="114">
        <v>22.961929321289102</v>
      </c>
      <c r="AK20683" s="114">
        <v>98.958488464355497</v>
      </c>
      <c r="AM20683" s="104"/>
      <c r="AN20683" s="104"/>
      <c r="AO20683" s="104"/>
      <c r="AP20683" s="104"/>
    </row>
    <row r="20684" spans="32:42" ht="18">
      <c r="AF20684" s="123" t="s">
        <v>12667</v>
      </c>
      <c r="AG20684" s="96" t="s">
        <v>12668</v>
      </c>
      <c r="AH20684" s="96" t="s">
        <v>17275</v>
      </c>
      <c r="AI20684" s="97">
        <v>215604</v>
      </c>
      <c r="AJ20684" s="114">
        <v>22.9605808258057</v>
      </c>
      <c r="AK20684" s="114">
        <v>98.970016479492202</v>
      </c>
      <c r="AM20684" s="104"/>
      <c r="AN20684" s="104"/>
      <c r="AO20684" s="104"/>
      <c r="AP20684" s="104"/>
    </row>
    <row r="20685" spans="32:42" ht="18">
      <c r="AF20685" s="123" t="s">
        <v>12667</v>
      </c>
      <c r="AG20685" s="96" t="s">
        <v>12668</v>
      </c>
      <c r="AH20685" s="96" t="s">
        <v>21400</v>
      </c>
      <c r="AI20685" s="97">
        <v>215603</v>
      </c>
      <c r="AJ20685" s="114">
        <v>22.9676303863525</v>
      </c>
      <c r="AK20685" s="114">
        <v>98.976516723632798</v>
      </c>
      <c r="AM20685" s="104"/>
      <c r="AN20685" s="104"/>
      <c r="AO20685" s="104"/>
      <c r="AP20685" s="104"/>
    </row>
    <row r="20686" spans="32:42" ht="18">
      <c r="AF20686" s="123" t="s">
        <v>12667</v>
      </c>
      <c r="AG20686" s="96" t="s">
        <v>12668</v>
      </c>
      <c r="AH20686" s="96" t="s">
        <v>21401</v>
      </c>
      <c r="AI20686" s="97">
        <v>215601</v>
      </c>
      <c r="AJ20686" s="114">
        <v>22.965070724487301</v>
      </c>
      <c r="AK20686" s="114">
        <v>98.973709106445298</v>
      </c>
      <c r="AM20686" s="104"/>
      <c r="AN20686" s="104"/>
      <c r="AO20686" s="104"/>
      <c r="AP20686" s="104"/>
    </row>
    <row r="20687" spans="32:42" ht="18">
      <c r="AF20687" s="123" t="s">
        <v>12667</v>
      </c>
      <c r="AG20687" s="96" t="s">
        <v>12668</v>
      </c>
      <c r="AH20687" s="96" t="s">
        <v>21402</v>
      </c>
      <c r="AI20687" s="97">
        <v>215599</v>
      </c>
      <c r="AJ20687" s="114">
        <v>22.951469421386701</v>
      </c>
      <c r="AK20687" s="114">
        <v>98.946029663085895</v>
      </c>
      <c r="AM20687" s="104"/>
      <c r="AN20687" s="104"/>
      <c r="AO20687" s="104"/>
      <c r="AP20687" s="104"/>
    </row>
    <row r="20688" spans="32:42" ht="18">
      <c r="AF20688" s="123" t="s">
        <v>12667</v>
      </c>
      <c r="AG20688" s="96" t="s">
        <v>12668</v>
      </c>
      <c r="AH20688" s="96" t="s">
        <v>21403</v>
      </c>
      <c r="AI20688" s="97">
        <v>215597</v>
      </c>
      <c r="AJ20688" s="114">
        <v>22.956840515136701</v>
      </c>
      <c r="AK20688" s="114">
        <v>98.965240478515597</v>
      </c>
      <c r="AM20688" s="104"/>
      <c r="AN20688" s="104"/>
      <c r="AO20688" s="104"/>
      <c r="AP20688" s="104"/>
    </row>
    <row r="20689" spans="32:42" ht="18">
      <c r="AF20689" s="123" t="s">
        <v>12667</v>
      </c>
      <c r="AG20689" s="96" t="s">
        <v>12668</v>
      </c>
      <c r="AH20689" s="96" t="s">
        <v>21404</v>
      </c>
      <c r="AI20689" s="97">
        <v>215600</v>
      </c>
      <c r="AJ20689" s="114">
        <v>22.957769393920898</v>
      </c>
      <c r="AK20689" s="114">
        <v>98.970611572265597</v>
      </c>
      <c r="AM20689" s="104"/>
      <c r="AN20689" s="104"/>
      <c r="AO20689" s="104"/>
      <c r="AP20689" s="104"/>
    </row>
    <row r="20690" spans="32:42" ht="18">
      <c r="AF20690" s="123" t="s">
        <v>12669</v>
      </c>
      <c r="AG20690" s="96" t="s">
        <v>12670</v>
      </c>
      <c r="AH20690" s="96" t="s">
        <v>21405</v>
      </c>
      <c r="AI20690" s="97">
        <v>215606</v>
      </c>
      <c r="AJ20690" s="114">
        <v>23.090049743652301</v>
      </c>
      <c r="AK20690" s="114">
        <v>98.882431030273395</v>
      </c>
      <c r="AM20690" s="104"/>
      <c r="AN20690" s="104"/>
      <c r="AO20690" s="104"/>
      <c r="AP20690" s="104"/>
    </row>
    <row r="20691" spans="32:42" ht="18">
      <c r="AF20691" s="123" t="s">
        <v>12669</v>
      </c>
      <c r="AG20691" s="96" t="s">
        <v>12670</v>
      </c>
      <c r="AH20691" s="96" t="s">
        <v>12669</v>
      </c>
      <c r="AI20691" s="97">
        <v>215607</v>
      </c>
      <c r="AJ20691" s="114">
        <v>23.093940734863299</v>
      </c>
      <c r="AK20691" s="114">
        <v>98.864517211914105</v>
      </c>
      <c r="AM20691" s="104"/>
      <c r="AN20691" s="104"/>
      <c r="AO20691" s="104"/>
      <c r="AP20691" s="104"/>
    </row>
    <row r="20692" spans="32:42" ht="18">
      <c r="AF20692" s="123" t="s">
        <v>12669</v>
      </c>
      <c r="AG20692" s="96" t="s">
        <v>12670</v>
      </c>
      <c r="AH20692" s="96" t="s">
        <v>21406</v>
      </c>
      <c r="AI20692" s="97">
        <v>215608</v>
      </c>
      <c r="AJ20692" s="114">
        <v>23.070350646972699</v>
      </c>
      <c r="AK20692" s="114">
        <v>98.905670166015597</v>
      </c>
      <c r="AM20692" s="104"/>
      <c r="AN20692" s="104"/>
      <c r="AO20692" s="104"/>
      <c r="AP20692" s="104"/>
    </row>
    <row r="20693" spans="32:42" ht="18">
      <c r="AF20693" s="123" t="s">
        <v>12669</v>
      </c>
      <c r="AG20693" s="96" t="s">
        <v>12670</v>
      </c>
      <c r="AH20693" s="96" t="s">
        <v>21407</v>
      </c>
      <c r="AI20693" s="97">
        <v>215609</v>
      </c>
      <c r="AJ20693" s="114">
        <v>23.106199264526399</v>
      </c>
      <c r="AK20693" s="114">
        <v>98.9066162109375</v>
      </c>
      <c r="AM20693" s="104"/>
      <c r="AN20693" s="104"/>
      <c r="AO20693" s="104"/>
      <c r="AP20693" s="104"/>
    </row>
    <row r="20694" spans="32:42" ht="18">
      <c r="AF20694" s="123" t="s">
        <v>12669</v>
      </c>
      <c r="AG20694" s="96" t="s">
        <v>12670</v>
      </c>
      <c r="AH20694" s="96" t="s">
        <v>21408</v>
      </c>
      <c r="AI20694" s="97">
        <v>215610</v>
      </c>
      <c r="AJ20694" s="114">
        <v>23.083879470825199</v>
      </c>
      <c r="AK20694" s="114">
        <v>98.890342712402301</v>
      </c>
      <c r="AM20694" s="104"/>
      <c r="AN20694" s="104"/>
      <c r="AO20694" s="104"/>
      <c r="AP20694" s="104"/>
    </row>
    <row r="20695" spans="32:42" ht="18">
      <c r="AF20695" s="123" t="s">
        <v>12669</v>
      </c>
      <c r="AG20695" s="96" t="s">
        <v>12670</v>
      </c>
      <c r="AH20695" s="96" t="s">
        <v>21409</v>
      </c>
      <c r="AI20695" s="97">
        <v>215611</v>
      </c>
      <c r="AJ20695" s="114"/>
      <c r="AK20695" s="114"/>
      <c r="AM20695" s="104"/>
      <c r="AN20695" s="104"/>
      <c r="AO20695" s="104"/>
      <c r="AP20695" s="104"/>
    </row>
    <row r="20696" spans="32:42" ht="18">
      <c r="AF20696" s="123" t="s">
        <v>12669</v>
      </c>
      <c r="AG20696" s="96" t="s">
        <v>12670</v>
      </c>
      <c r="AH20696" s="96" t="s">
        <v>21410</v>
      </c>
      <c r="AI20696" s="97">
        <v>215612</v>
      </c>
      <c r="AJ20696" s="114">
        <v>23.076860427856399</v>
      </c>
      <c r="AK20696" s="114">
        <v>98.919517517089801</v>
      </c>
      <c r="AM20696" s="104"/>
      <c r="AN20696" s="104"/>
      <c r="AO20696" s="104"/>
      <c r="AP20696" s="104"/>
    </row>
    <row r="20697" spans="32:42" ht="18">
      <c r="AF20697" s="123" t="s">
        <v>11485</v>
      </c>
      <c r="AG20697" s="96" t="s">
        <v>12671</v>
      </c>
      <c r="AH20697" s="96" t="s">
        <v>18517</v>
      </c>
      <c r="AI20697" s="97">
        <v>215616</v>
      </c>
      <c r="AJ20697" s="114">
        <v>23.0205402374268</v>
      </c>
      <c r="AK20697" s="114">
        <v>98.941177368164105</v>
      </c>
      <c r="AM20697" s="104"/>
      <c r="AN20697" s="104"/>
      <c r="AO20697" s="104"/>
      <c r="AP20697" s="104"/>
    </row>
    <row r="20698" spans="32:42" ht="18">
      <c r="AF20698" s="123" t="s">
        <v>11485</v>
      </c>
      <c r="AG20698" s="96" t="s">
        <v>12671</v>
      </c>
      <c r="AH20698" s="96" t="s">
        <v>21411</v>
      </c>
      <c r="AI20698" s="97">
        <v>215617</v>
      </c>
      <c r="AJ20698" s="114">
        <v>23.020219802856399</v>
      </c>
      <c r="AK20698" s="114">
        <v>98.978698730468807</v>
      </c>
      <c r="AM20698" s="104"/>
      <c r="AN20698" s="104"/>
      <c r="AO20698" s="104"/>
      <c r="AP20698" s="104"/>
    </row>
    <row r="20699" spans="32:42" ht="18">
      <c r="AF20699" s="123" t="s">
        <v>11485</v>
      </c>
      <c r="AG20699" s="96" t="s">
        <v>12671</v>
      </c>
      <c r="AH20699" s="96" t="s">
        <v>21412</v>
      </c>
      <c r="AI20699" s="97">
        <v>215614</v>
      </c>
      <c r="AJ20699" s="114">
        <v>23.0081901550293</v>
      </c>
      <c r="AK20699" s="114">
        <v>98.939582824707003</v>
      </c>
      <c r="AM20699" s="104"/>
      <c r="AN20699" s="104"/>
      <c r="AO20699" s="104"/>
      <c r="AP20699" s="104"/>
    </row>
    <row r="20700" spans="32:42" ht="18">
      <c r="AF20700" s="123" t="s">
        <v>11485</v>
      </c>
      <c r="AG20700" s="96" t="s">
        <v>12671</v>
      </c>
      <c r="AH20700" s="96" t="s">
        <v>11485</v>
      </c>
      <c r="AI20700" s="97">
        <v>215613</v>
      </c>
      <c r="AJ20700" s="114">
        <v>23.002250671386701</v>
      </c>
      <c r="AK20700" s="114">
        <v>98.952369689941406</v>
      </c>
      <c r="AM20700" s="104"/>
      <c r="AN20700" s="104"/>
      <c r="AO20700" s="104"/>
      <c r="AP20700" s="104"/>
    </row>
    <row r="20701" spans="32:42" ht="18">
      <c r="AF20701" s="123" t="s">
        <v>11485</v>
      </c>
      <c r="AG20701" s="96" t="s">
        <v>12671</v>
      </c>
      <c r="AH20701" s="96" t="s">
        <v>21413</v>
      </c>
      <c r="AI20701" s="97">
        <v>215618</v>
      </c>
      <c r="AJ20701" s="114">
        <v>23.012569427490199</v>
      </c>
      <c r="AK20701" s="114">
        <v>98.927497863769503</v>
      </c>
      <c r="AM20701" s="104"/>
      <c r="AN20701" s="104"/>
      <c r="AO20701" s="104"/>
      <c r="AP20701" s="104"/>
    </row>
    <row r="20702" spans="32:42" ht="18">
      <c r="AF20702" s="123" t="s">
        <v>11485</v>
      </c>
      <c r="AG20702" s="96" t="s">
        <v>12671</v>
      </c>
      <c r="AH20702" s="96" t="s">
        <v>21414</v>
      </c>
      <c r="AI20702" s="97">
        <v>215615</v>
      </c>
      <c r="AJ20702" s="114">
        <v>23.0395908355713</v>
      </c>
      <c r="AK20702" s="114">
        <v>98.976501464843807</v>
      </c>
      <c r="AM20702" s="104"/>
      <c r="AN20702" s="104"/>
      <c r="AO20702" s="104"/>
      <c r="AP20702" s="104"/>
    </row>
    <row r="20703" spans="32:42" ht="18">
      <c r="AF20703" s="123" t="s">
        <v>12672</v>
      </c>
      <c r="AG20703" s="96" t="s">
        <v>12673</v>
      </c>
      <c r="AH20703" s="96" t="s">
        <v>12672</v>
      </c>
      <c r="AI20703" s="97">
        <v>215622</v>
      </c>
      <c r="AJ20703" s="114">
        <v>22.823379516601602</v>
      </c>
      <c r="AK20703" s="114">
        <v>98.982063293457003</v>
      </c>
      <c r="AM20703" s="104"/>
      <c r="AN20703" s="104"/>
      <c r="AO20703" s="104"/>
      <c r="AP20703" s="104"/>
    </row>
    <row r="20704" spans="32:42" ht="18">
      <c r="AF20704" s="123" t="s">
        <v>12672</v>
      </c>
      <c r="AG20704" s="96" t="s">
        <v>12673</v>
      </c>
      <c r="AH20704" s="96" t="s">
        <v>18141</v>
      </c>
      <c r="AI20704" s="97">
        <v>215628</v>
      </c>
      <c r="AJ20704" s="114">
        <v>22.820430755615199</v>
      </c>
      <c r="AK20704" s="114">
        <v>98.982627868652301</v>
      </c>
      <c r="AM20704" s="104"/>
      <c r="AN20704" s="104"/>
      <c r="AO20704" s="104"/>
      <c r="AP20704" s="104"/>
    </row>
    <row r="20705" spans="32:42" ht="18">
      <c r="AF20705" s="123" t="s">
        <v>12672</v>
      </c>
      <c r="AG20705" s="96" t="s">
        <v>12673</v>
      </c>
      <c r="AH20705" s="96" t="s">
        <v>21415</v>
      </c>
      <c r="AI20705" s="97">
        <v>215627</v>
      </c>
      <c r="AJ20705" s="114">
        <v>22.794570922851602</v>
      </c>
      <c r="AK20705" s="114">
        <v>99.011528015136705</v>
      </c>
      <c r="AM20705" s="104"/>
      <c r="AN20705" s="104"/>
      <c r="AO20705" s="104"/>
      <c r="AP20705" s="104"/>
    </row>
    <row r="20706" spans="32:42" ht="18">
      <c r="AF20706" s="123" t="s">
        <v>12672</v>
      </c>
      <c r="AG20706" s="96" t="s">
        <v>12673</v>
      </c>
      <c r="AH20706" s="96" t="s">
        <v>21416</v>
      </c>
      <c r="AI20706" s="97">
        <v>215626</v>
      </c>
      <c r="AJ20706" s="114">
        <v>22.808059692382798</v>
      </c>
      <c r="AK20706" s="114">
        <v>98.977996826171903</v>
      </c>
      <c r="AM20706" s="104"/>
      <c r="AN20706" s="104"/>
      <c r="AO20706" s="104"/>
      <c r="AP20706" s="104"/>
    </row>
    <row r="20707" spans="32:42" ht="18">
      <c r="AF20707" s="123" t="s">
        <v>12672</v>
      </c>
      <c r="AG20707" s="96" t="s">
        <v>12673</v>
      </c>
      <c r="AH20707" s="96" t="s">
        <v>21417</v>
      </c>
      <c r="AI20707" s="97">
        <v>215625</v>
      </c>
      <c r="AJ20707" s="114">
        <v>22.813819885253899</v>
      </c>
      <c r="AK20707" s="114">
        <v>99.012756347656307</v>
      </c>
      <c r="AM20707" s="104"/>
      <c r="AN20707" s="104"/>
      <c r="AO20707" s="104"/>
      <c r="AP20707" s="104"/>
    </row>
    <row r="20708" spans="32:42" ht="18">
      <c r="AF20708" s="123" t="s">
        <v>12672</v>
      </c>
      <c r="AG20708" s="96" t="s">
        <v>12673</v>
      </c>
      <c r="AH20708" s="96" t="s">
        <v>21418</v>
      </c>
      <c r="AI20708" s="97">
        <v>215623</v>
      </c>
      <c r="AJ20708" s="114">
        <v>22.832349777221701</v>
      </c>
      <c r="AK20708" s="114">
        <v>99.008247375488295</v>
      </c>
      <c r="AM20708" s="104"/>
      <c r="AN20708" s="104"/>
      <c r="AO20708" s="104"/>
      <c r="AP20708" s="104"/>
    </row>
    <row r="20709" spans="32:42" ht="18">
      <c r="AF20709" s="123" t="s">
        <v>12672</v>
      </c>
      <c r="AG20709" s="96" t="s">
        <v>12673</v>
      </c>
      <c r="AH20709" s="96" t="s">
        <v>21419</v>
      </c>
      <c r="AI20709" s="97">
        <v>215621</v>
      </c>
      <c r="AJ20709" s="114">
        <v>22.8119297027588</v>
      </c>
      <c r="AK20709" s="114">
        <v>99.012100219726605</v>
      </c>
      <c r="AM20709" s="104"/>
      <c r="AN20709" s="104"/>
      <c r="AO20709" s="104"/>
      <c r="AP20709" s="104"/>
    </row>
    <row r="20710" spans="32:42" ht="18">
      <c r="AF20710" s="123" t="s">
        <v>12672</v>
      </c>
      <c r="AG20710" s="96" t="s">
        <v>12673</v>
      </c>
      <c r="AH20710" s="96" t="s">
        <v>21420</v>
      </c>
      <c r="AI20710" s="97">
        <v>215620</v>
      </c>
      <c r="AJ20710" s="114">
        <v>22.831119537353501</v>
      </c>
      <c r="AK20710" s="114">
        <v>98.959121704101605</v>
      </c>
      <c r="AM20710" s="104"/>
      <c r="AN20710" s="104"/>
      <c r="AO20710" s="104"/>
      <c r="AP20710" s="104"/>
    </row>
    <row r="20711" spans="32:42" ht="18">
      <c r="AF20711" s="123" t="s">
        <v>12672</v>
      </c>
      <c r="AG20711" s="96" t="s">
        <v>12673</v>
      </c>
      <c r="AH20711" s="96" t="s">
        <v>21356</v>
      </c>
      <c r="AI20711" s="97">
        <v>215619</v>
      </c>
      <c r="AJ20711" s="114">
        <v>22.798170089721701</v>
      </c>
      <c r="AK20711" s="114">
        <v>99.002777099609403</v>
      </c>
      <c r="AM20711" s="104"/>
      <c r="AN20711" s="104"/>
      <c r="AO20711" s="104"/>
      <c r="AP20711" s="104"/>
    </row>
    <row r="20712" spans="32:42" ht="18">
      <c r="AF20712" s="123" t="s">
        <v>12672</v>
      </c>
      <c r="AG20712" s="96" t="s">
        <v>12673</v>
      </c>
      <c r="AH20712" s="96" t="s">
        <v>21421</v>
      </c>
      <c r="AI20712" s="97">
        <v>215624</v>
      </c>
      <c r="AJ20712" s="114">
        <v>22.847780227661101</v>
      </c>
      <c r="AK20712" s="114">
        <v>99.013992309570298</v>
      </c>
      <c r="AM20712" s="104"/>
      <c r="AN20712" s="104"/>
      <c r="AO20712" s="104"/>
      <c r="AP20712" s="104"/>
    </row>
    <row r="20713" spans="32:42" ht="18">
      <c r="AF20713" s="123" t="s">
        <v>12674</v>
      </c>
      <c r="AG20713" s="96" t="s">
        <v>12675</v>
      </c>
      <c r="AH20713" s="96" t="s">
        <v>21422</v>
      </c>
      <c r="AI20713" s="97">
        <v>215632</v>
      </c>
      <c r="AJ20713" s="114">
        <v>22.972669601440401</v>
      </c>
      <c r="AK20713" s="114">
        <v>98.868927001953097</v>
      </c>
      <c r="AM20713" s="104"/>
      <c r="AN20713" s="104"/>
      <c r="AO20713" s="104"/>
      <c r="AP20713" s="104"/>
    </row>
    <row r="20714" spans="32:42" ht="18">
      <c r="AF20714" s="123" t="s">
        <v>12674</v>
      </c>
      <c r="AG20714" s="96" t="s">
        <v>12675</v>
      </c>
      <c r="AH20714" s="96" t="s">
        <v>21423</v>
      </c>
      <c r="AI20714" s="97">
        <v>215633</v>
      </c>
      <c r="AJ20714" s="114">
        <v>22.913610458373999</v>
      </c>
      <c r="AK20714" s="114">
        <v>98.883613586425795</v>
      </c>
      <c r="AM20714" s="104"/>
      <c r="AN20714" s="104"/>
      <c r="AO20714" s="104"/>
      <c r="AP20714" s="104"/>
    </row>
    <row r="20715" spans="32:42" ht="18">
      <c r="AF20715" s="123" t="s">
        <v>12674</v>
      </c>
      <c r="AG20715" s="96" t="s">
        <v>12675</v>
      </c>
      <c r="AH20715" s="96" t="s">
        <v>12690</v>
      </c>
      <c r="AI20715" s="97">
        <v>215630</v>
      </c>
      <c r="AJ20715" s="114">
        <v>22.951789855956999</v>
      </c>
      <c r="AK20715" s="114">
        <v>98.876983642578097</v>
      </c>
      <c r="AM20715" s="104"/>
      <c r="AN20715" s="104"/>
      <c r="AO20715" s="104"/>
      <c r="AP20715" s="104"/>
    </row>
    <row r="20716" spans="32:42" ht="18">
      <c r="AF20716" s="123" t="s">
        <v>12674</v>
      </c>
      <c r="AG20716" s="96" t="s">
        <v>12675</v>
      </c>
      <c r="AH20716" s="96" t="s">
        <v>12674</v>
      </c>
      <c r="AI20716" s="97">
        <v>215629</v>
      </c>
      <c r="AJ20716" s="114">
        <v>22.942970275878899</v>
      </c>
      <c r="AK20716" s="114">
        <v>98.881103515625</v>
      </c>
      <c r="AM20716" s="104"/>
      <c r="AN20716" s="104"/>
      <c r="AO20716" s="104"/>
      <c r="AP20716" s="104"/>
    </row>
    <row r="20717" spans="32:42" ht="18">
      <c r="AF20717" s="123" t="s">
        <v>12674</v>
      </c>
      <c r="AG20717" s="96" t="s">
        <v>12675</v>
      </c>
      <c r="AH20717" s="96" t="s">
        <v>18425</v>
      </c>
      <c r="AI20717" s="97">
        <v>215631</v>
      </c>
      <c r="AJ20717" s="114">
        <v>22.943199157714801</v>
      </c>
      <c r="AK20717" s="114">
        <v>98.881988525390597</v>
      </c>
      <c r="AM20717" s="104"/>
      <c r="AN20717" s="104"/>
      <c r="AO20717" s="104"/>
      <c r="AP20717" s="104"/>
    </row>
    <row r="20718" spans="32:42" ht="18">
      <c r="AF20718" s="123" t="s">
        <v>12676</v>
      </c>
      <c r="AG20718" s="96" t="s">
        <v>12677</v>
      </c>
      <c r="AH20718" s="96" t="s">
        <v>21424</v>
      </c>
      <c r="AI20718" s="97">
        <v>215635</v>
      </c>
      <c r="AJ20718" s="114">
        <v>22.970230102539102</v>
      </c>
      <c r="AK20718" s="114">
        <v>98.981307983398395</v>
      </c>
      <c r="AM20718" s="104"/>
      <c r="AN20718" s="104"/>
      <c r="AO20718" s="104"/>
      <c r="AP20718" s="104"/>
    </row>
    <row r="20719" spans="32:42" ht="18">
      <c r="AF20719" s="123" t="s">
        <v>12676</v>
      </c>
      <c r="AG20719" s="96" t="s">
        <v>12677</v>
      </c>
      <c r="AH20719" s="96" t="s">
        <v>21425</v>
      </c>
      <c r="AI20719" s="97">
        <v>215636</v>
      </c>
      <c r="AJ20719" s="114">
        <v>22.963029861450199</v>
      </c>
      <c r="AK20719" s="114">
        <v>98.923812866210895</v>
      </c>
      <c r="AM20719" s="104"/>
      <c r="AN20719" s="104"/>
      <c r="AO20719" s="104"/>
      <c r="AP20719" s="104"/>
    </row>
    <row r="20720" spans="32:42" ht="18">
      <c r="AF20720" s="123" t="s">
        <v>12676</v>
      </c>
      <c r="AG20720" s="96" t="s">
        <v>12677</v>
      </c>
      <c r="AH20720" s="96" t="s">
        <v>18425</v>
      </c>
      <c r="AI20720" s="97">
        <v>215637</v>
      </c>
      <c r="AJ20720" s="114">
        <v>22.976829528808601</v>
      </c>
      <c r="AK20720" s="114">
        <v>98.991989135742202</v>
      </c>
      <c r="AM20720" s="104"/>
      <c r="AN20720" s="104"/>
      <c r="AO20720" s="104"/>
      <c r="AP20720" s="104"/>
    </row>
    <row r="20721" spans="32:42" ht="18">
      <c r="AF20721" s="123" t="s">
        <v>12676</v>
      </c>
      <c r="AG20721" s="96" t="s">
        <v>12677</v>
      </c>
      <c r="AH20721" s="96" t="s">
        <v>11494</v>
      </c>
      <c r="AI20721" s="97">
        <v>215638</v>
      </c>
      <c r="AJ20721" s="114">
        <v>22.9705200195313</v>
      </c>
      <c r="AK20721" s="114">
        <v>98.971786499023395</v>
      </c>
      <c r="AM20721" s="104"/>
      <c r="AN20721" s="104"/>
      <c r="AO20721" s="104"/>
      <c r="AP20721" s="104"/>
    </row>
    <row r="20722" spans="32:42" ht="18">
      <c r="AF20722" s="123" t="s">
        <v>12676</v>
      </c>
      <c r="AG20722" s="96" t="s">
        <v>12677</v>
      </c>
      <c r="AH20722" s="96" t="s">
        <v>21426</v>
      </c>
      <c r="AI20722" s="97">
        <v>215639</v>
      </c>
      <c r="AJ20722" s="114">
        <v>22.979019165039102</v>
      </c>
      <c r="AK20722" s="114">
        <v>98.994369506835895</v>
      </c>
      <c r="AM20722" s="104"/>
      <c r="AN20722" s="104"/>
      <c r="AO20722" s="104"/>
      <c r="AP20722" s="104"/>
    </row>
    <row r="20723" spans="32:42" ht="18">
      <c r="AF20723" s="123" t="s">
        <v>12676</v>
      </c>
      <c r="AG20723" s="96" t="s">
        <v>12677</v>
      </c>
      <c r="AH20723" s="96" t="s">
        <v>21427</v>
      </c>
      <c r="AI20723" s="97">
        <v>215634</v>
      </c>
      <c r="AJ20723" s="114">
        <v>22.978029251098601</v>
      </c>
      <c r="AK20723" s="114">
        <v>98.994071960449205</v>
      </c>
      <c r="AM20723" s="104"/>
      <c r="AN20723" s="104"/>
      <c r="AO20723" s="104"/>
      <c r="AP20723" s="104"/>
    </row>
    <row r="20724" spans="32:42" ht="18">
      <c r="AF20724" s="123" t="s">
        <v>12678</v>
      </c>
      <c r="AG20724" s="96" t="s">
        <v>12679</v>
      </c>
      <c r="AH20724" s="96" t="s">
        <v>21428</v>
      </c>
      <c r="AI20724" s="97">
        <v>215640</v>
      </c>
      <c r="AJ20724" s="114">
        <v>22.991649627685501</v>
      </c>
      <c r="AK20724" s="114">
        <v>98.723663330078097</v>
      </c>
      <c r="AM20724" s="104"/>
      <c r="AN20724" s="104"/>
      <c r="AO20724" s="104"/>
      <c r="AP20724" s="104"/>
    </row>
    <row r="20725" spans="32:42" ht="18">
      <c r="AF20725" s="123" t="s">
        <v>12678</v>
      </c>
      <c r="AG20725" s="96" t="s">
        <v>12679</v>
      </c>
      <c r="AH20725" s="96" t="s">
        <v>18116</v>
      </c>
      <c r="AI20725" s="97">
        <v>215646</v>
      </c>
      <c r="AJ20725" s="114">
        <v>22.993160247802699</v>
      </c>
      <c r="AK20725" s="114">
        <v>98.725517272949205</v>
      </c>
      <c r="AM20725" s="104"/>
      <c r="AN20725" s="104"/>
      <c r="AO20725" s="104"/>
      <c r="AP20725" s="104"/>
    </row>
    <row r="20726" spans="32:42" ht="18">
      <c r="AF20726" s="123" t="s">
        <v>12678</v>
      </c>
      <c r="AG20726" s="96" t="s">
        <v>12679</v>
      </c>
      <c r="AH20726" s="96" t="s">
        <v>21429</v>
      </c>
      <c r="AI20726" s="97">
        <v>215645</v>
      </c>
      <c r="AJ20726" s="114">
        <v>22.9804992675781</v>
      </c>
      <c r="AK20726" s="114">
        <v>98.755310058593807</v>
      </c>
      <c r="AM20726" s="104"/>
      <c r="AN20726" s="104"/>
      <c r="AO20726" s="104"/>
      <c r="AP20726" s="104"/>
    </row>
    <row r="20727" spans="32:42" ht="18">
      <c r="AF20727" s="123" t="s">
        <v>12678</v>
      </c>
      <c r="AG20727" s="96" t="s">
        <v>12679</v>
      </c>
      <c r="AH20727" s="96" t="s">
        <v>12840</v>
      </c>
      <c r="AI20727" s="97">
        <v>215644</v>
      </c>
      <c r="AJ20727" s="114">
        <v>22.9869995117188</v>
      </c>
      <c r="AK20727" s="114">
        <v>98.7415771484375</v>
      </c>
      <c r="AM20727" s="104"/>
      <c r="AN20727" s="104"/>
      <c r="AO20727" s="104"/>
      <c r="AP20727" s="104"/>
    </row>
    <row r="20728" spans="32:42" ht="18">
      <c r="AF20728" s="123" t="s">
        <v>12678</v>
      </c>
      <c r="AG20728" s="96" t="s">
        <v>12679</v>
      </c>
      <c r="AH20728" s="96" t="s">
        <v>18497</v>
      </c>
      <c r="AI20728" s="97">
        <v>215643</v>
      </c>
      <c r="AJ20728" s="114">
        <v>22.9829196929932</v>
      </c>
      <c r="AK20728" s="114">
        <v>98.75390625</v>
      </c>
      <c r="AM20728" s="104"/>
      <c r="AN20728" s="104"/>
      <c r="AO20728" s="104"/>
      <c r="AP20728" s="104"/>
    </row>
    <row r="20729" spans="32:42" ht="18">
      <c r="AF20729" s="123" t="s">
        <v>12678</v>
      </c>
      <c r="AG20729" s="96" t="s">
        <v>12679</v>
      </c>
      <c r="AH20729" s="96" t="s">
        <v>21430</v>
      </c>
      <c r="AI20729" s="97">
        <v>215641</v>
      </c>
      <c r="AJ20729" s="114">
        <v>22.9782905578613</v>
      </c>
      <c r="AK20729" s="114">
        <v>98.739562988281307</v>
      </c>
      <c r="AM20729" s="104"/>
      <c r="AN20729" s="104"/>
      <c r="AO20729" s="104"/>
      <c r="AP20729" s="104"/>
    </row>
    <row r="20730" spans="32:42" ht="18">
      <c r="AF20730" s="123" t="s">
        <v>12678</v>
      </c>
      <c r="AG20730" s="96" t="s">
        <v>12679</v>
      </c>
      <c r="AH20730" s="96" t="s">
        <v>18425</v>
      </c>
      <c r="AI20730" s="97">
        <v>215642</v>
      </c>
      <c r="AJ20730" s="114"/>
      <c r="AK20730" s="114"/>
      <c r="AM20730" s="104"/>
      <c r="AN20730" s="104"/>
      <c r="AO20730" s="104"/>
      <c r="AP20730" s="104"/>
    </row>
    <row r="20731" spans="32:42" ht="18">
      <c r="AF20731" s="123" t="s">
        <v>12680</v>
      </c>
      <c r="AG20731" s="96" t="s">
        <v>12681</v>
      </c>
      <c r="AH20731" s="96" t="s">
        <v>21431</v>
      </c>
      <c r="AI20731" s="97">
        <v>215651</v>
      </c>
      <c r="AJ20731" s="114">
        <v>22.927759170532202</v>
      </c>
      <c r="AK20731" s="114">
        <v>99.004402160644503</v>
      </c>
      <c r="AM20731" s="104"/>
      <c r="AN20731" s="104"/>
      <c r="AO20731" s="104"/>
      <c r="AP20731" s="104"/>
    </row>
    <row r="20732" spans="32:42" ht="18">
      <c r="AF20732" s="123" t="s">
        <v>12680</v>
      </c>
      <c r="AG20732" s="96" t="s">
        <v>12681</v>
      </c>
      <c r="AH20732" s="96" t="s">
        <v>21432</v>
      </c>
      <c r="AI20732" s="97">
        <v>215654</v>
      </c>
      <c r="AJ20732" s="114">
        <v>22.916210174560501</v>
      </c>
      <c r="AK20732" s="114">
        <v>98.995422363281307</v>
      </c>
      <c r="AM20732" s="104"/>
      <c r="AN20732" s="104"/>
      <c r="AO20732" s="104"/>
      <c r="AP20732" s="104"/>
    </row>
    <row r="20733" spans="32:42" ht="18">
      <c r="AF20733" s="123" t="s">
        <v>12680</v>
      </c>
      <c r="AG20733" s="96" t="s">
        <v>12681</v>
      </c>
      <c r="AH20733" s="96" t="s">
        <v>21433</v>
      </c>
      <c r="AI20733" s="97">
        <v>215653</v>
      </c>
      <c r="AJ20733" s="114"/>
      <c r="AK20733" s="114"/>
      <c r="AM20733" s="104"/>
      <c r="AN20733" s="104"/>
      <c r="AO20733" s="104"/>
      <c r="AP20733" s="104"/>
    </row>
    <row r="20734" spans="32:42" ht="18">
      <c r="AF20734" s="123" t="s">
        <v>12680</v>
      </c>
      <c r="AG20734" s="96" t="s">
        <v>12681</v>
      </c>
      <c r="AH20734" s="96" t="s">
        <v>21434</v>
      </c>
      <c r="AI20734" s="97">
        <v>215652</v>
      </c>
      <c r="AJ20734" s="114">
        <v>22.923479080200199</v>
      </c>
      <c r="AK20734" s="114">
        <v>99.041107177734403</v>
      </c>
      <c r="AM20734" s="104"/>
      <c r="AN20734" s="104"/>
      <c r="AO20734" s="104"/>
      <c r="AP20734" s="104"/>
    </row>
    <row r="20735" spans="32:42" ht="18">
      <c r="AF20735" s="123" t="s">
        <v>12680</v>
      </c>
      <c r="AG20735" s="96" t="s">
        <v>12681</v>
      </c>
      <c r="AH20735" s="96" t="s">
        <v>21435</v>
      </c>
      <c r="AI20735" s="97">
        <v>215649</v>
      </c>
      <c r="AJ20735" s="114">
        <v>22.906450271606399</v>
      </c>
      <c r="AK20735" s="114">
        <v>99.007652282714801</v>
      </c>
      <c r="AM20735" s="104"/>
      <c r="AN20735" s="104"/>
      <c r="AO20735" s="104"/>
      <c r="AP20735" s="104"/>
    </row>
    <row r="20736" spans="32:42" ht="18">
      <c r="AF20736" s="123" t="s">
        <v>12680</v>
      </c>
      <c r="AG20736" s="96" t="s">
        <v>12681</v>
      </c>
      <c r="AH20736" s="96" t="s">
        <v>21436</v>
      </c>
      <c r="AI20736" s="97">
        <v>215648</v>
      </c>
      <c r="AJ20736" s="114">
        <v>22.9285793304443</v>
      </c>
      <c r="AK20736" s="114">
        <v>99.025657653808594</v>
      </c>
      <c r="AM20736" s="104"/>
      <c r="AN20736" s="104"/>
      <c r="AO20736" s="104"/>
      <c r="AP20736" s="104"/>
    </row>
    <row r="20737" spans="32:42" ht="18">
      <c r="AF20737" s="123" t="s">
        <v>12680</v>
      </c>
      <c r="AG20737" s="96" t="s">
        <v>12681</v>
      </c>
      <c r="AH20737" s="96" t="s">
        <v>21437</v>
      </c>
      <c r="AI20737" s="97">
        <v>215647</v>
      </c>
      <c r="AJ20737" s="114">
        <v>22.922340393066399</v>
      </c>
      <c r="AK20737" s="114">
        <v>99.049346923828097</v>
      </c>
      <c r="AM20737" s="104"/>
      <c r="AN20737" s="104"/>
      <c r="AO20737" s="104"/>
      <c r="AP20737" s="104"/>
    </row>
    <row r="20738" spans="32:42" ht="18">
      <c r="AF20738" s="123" t="s">
        <v>12680</v>
      </c>
      <c r="AG20738" s="96" t="s">
        <v>12681</v>
      </c>
      <c r="AH20738" s="96" t="s">
        <v>12680</v>
      </c>
      <c r="AI20738" s="97">
        <v>215650</v>
      </c>
      <c r="AJ20738" s="114">
        <v>22.927909851074201</v>
      </c>
      <c r="AK20738" s="114">
        <v>99.004913330078097</v>
      </c>
      <c r="AM20738" s="104"/>
      <c r="AN20738" s="104"/>
      <c r="AO20738" s="104"/>
      <c r="AP20738" s="104"/>
    </row>
    <row r="20739" spans="32:42" ht="18">
      <c r="AF20739" s="123" t="s">
        <v>12682</v>
      </c>
      <c r="AG20739" s="96" t="s">
        <v>12683</v>
      </c>
      <c r="AH20739" s="96" t="s">
        <v>12682</v>
      </c>
      <c r="AI20739" s="97">
        <v>215660</v>
      </c>
      <c r="AJ20739" s="114">
        <v>22.915920257568398</v>
      </c>
      <c r="AK20739" s="114">
        <v>98.966857910156307</v>
      </c>
      <c r="AM20739" s="104"/>
      <c r="AN20739" s="104"/>
      <c r="AO20739" s="104"/>
      <c r="AP20739" s="104"/>
    </row>
    <row r="20740" spans="32:42" ht="18">
      <c r="AF20740" s="123" t="s">
        <v>12682</v>
      </c>
      <c r="AG20740" s="96" t="s">
        <v>12683</v>
      </c>
      <c r="AH20740" s="96" t="s">
        <v>18082</v>
      </c>
      <c r="AI20740" s="97">
        <v>215664</v>
      </c>
      <c r="AJ20740" s="114">
        <v>22.859470367431602</v>
      </c>
      <c r="AK20740" s="114">
        <v>98.922447204589801</v>
      </c>
      <c r="AM20740" s="104"/>
      <c r="AN20740" s="104"/>
      <c r="AO20740" s="104"/>
      <c r="AP20740" s="104"/>
    </row>
    <row r="20741" spans="32:42" ht="18">
      <c r="AF20741" s="123" t="s">
        <v>12682</v>
      </c>
      <c r="AG20741" s="96" t="s">
        <v>12683</v>
      </c>
      <c r="AH20741" s="96" t="s">
        <v>21438</v>
      </c>
      <c r="AI20741" s="97">
        <v>215663</v>
      </c>
      <c r="AJ20741" s="114"/>
      <c r="AK20741" s="114"/>
      <c r="AM20741" s="104"/>
      <c r="AN20741" s="104"/>
      <c r="AO20741" s="104"/>
      <c r="AP20741" s="104"/>
    </row>
    <row r="20742" spans="32:42" ht="18">
      <c r="AF20742" s="123" t="s">
        <v>12682</v>
      </c>
      <c r="AG20742" s="96" t="s">
        <v>12683</v>
      </c>
      <c r="AH20742" s="96" t="s">
        <v>21439</v>
      </c>
      <c r="AI20742" s="97">
        <v>215661</v>
      </c>
      <c r="AJ20742" s="114">
        <v>22.914930343627901</v>
      </c>
      <c r="AK20742" s="114">
        <v>98.967056274414105</v>
      </c>
      <c r="AM20742" s="104"/>
      <c r="AN20742" s="104"/>
      <c r="AO20742" s="104"/>
      <c r="AP20742" s="104"/>
    </row>
    <row r="20743" spans="32:42" ht="18">
      <c r="AF20743" s="123" t="s">
        <v>12682</v>
      </c>
      <c r="AG20743" s="96" t="s">
        <v>12683</v>
      </c>
      <c r="AH20743" s="96" t="s">
        <v>21440</v>
      </c>
      <c r="AI20743" s="97">
        <v>215659</v>
      </c>
      <c r="AJ20743" s="114">
        <v>22.891359329223601</v>
      </c>
      <c r="AK20743" s="114">
        <v>98.964317321777301</v>
      </c>
      <c r="AM20743" s="104"/>
      <c r="AN20743" s="104"/>
      <c r="AO20743" s="104"/>
      <c r="AP20743" s="104"/>
    </row>
    <row r="20744" spans="32:42" ht="18">
      <c r="AF20744" s="123" t="s">
        <v>12682</v>
      </c>
      <c r="AG20744" s="96" t="s">
        <v>12683</v>
      </c>
      <c r="AH20744" s="96" t="s">
        <v>21441</v>
      </c>
      <c r="AI20744" s="97">
        <v>215658</v>
      </c>
      <c r="AJ20744" s="114">
        <v>22.904790878295898</v>
      </c>
      <c r="AK20744" s="114">
        <v>98.923202514648395</v>
      </c>
      <c r="AM20744" s="104"/>
      <c r="AN20744" s="104"/>
      <c r="AO20744" s="104"/>
      <c r="AP20744" s="104"/>
    </row>
    <row r="20745" spans="32:42" ht="18">
      <c r="AF20745" s="123" t="s">
        <v>12682</v>
      </c>
      <c r="AG20745" s="96" t="s">
        <v>12683</v>
      </c>
      <c r="AH20745" s="96" t="s">
        <v>21442</v>
      </c>
      <c r="AI20745" s="97">
        <v>215657</v>
      </c>
      <c r="AJ20745" s="114">
        <v>22.919919967651399</v>
      </c>
      <c r="AK20745" s="114">
        <v>98.925689697265597</v>
      </c>
      <c r="AM20745" s="104"/>
      <c r="AN20745" s="104"/>
      <c r="AO20745" s="104"/>
      <c r="AP20745" s="104"/>
    </row>
    <row r="20746" spans="32:42" ht="18">
      <c r="AF20746" s="123" t="s">
        <v>12682</v>
      </c>
      <c r="AG20746" s="96" t="s">
        <v>12683</v>
      </c>
      <c r="AH20746" s="96" t="s">
        <v>21443</v>
      </c>
      <c r="AI20746" s="97">
        <v>215656</v>
      </c>
      <c r="AJ20746" s="114">
        <v>22.9198207855225</v>
      </c>
      <c r="AK20746" s="114">
        <v>98.921478271484403</v>
      </c>
      <c r="AM20746" s="104"/>
      <c r="AN20746" s="104"/>
      <c r="AO20746" s="104"/>
      <c r="AP20746" s="104"/>
    </row>
    <row r="20747" spans="32:42" ht="18">
      <c r="AF20747" s="123" t="s">
        <v>12682</v>
      </c>
      <c r="AG20747" s="96" t="s">
        <v>12683</v>
      </c>
      <c r="AH20747" s="96" t="s">
        <v>21444</v>
      </c>
      <c r="AI20747" s="97">
        <v>215655</v>
      </c>
      <c r="AJ20747" s="114">
        <v>22.920719146728501</v>
      </c>
      <c r="AK20747" s="114">
        <v>98.945899963378906</v>
      </c>
      <c r="AM20747" s="104"/>
      <c r="AN20747" s="104"/>
      <c r="AO20747" s="104"/>
      <c r="AP20747" s="104"/>
    </row>
    <row r="20748" spans="32:42" ht="18">
      <c r="AF20748" s="123" t="s">
        <v>12682</v>
      </c>
      <c r="AG20748" s="96" t="s">
        <v>12683</v>
      </c>
      <c r="AH20748" s="96" t="s">
        <v>11459</v>
      </c>
      <c r="AI20748" s="97">
        <v>215662</v>
      </c>
      <c r="AJ20748" s="114">
        <v>22.8555793762207</v>
      </c>
      <c r="AK20748" s="114">
        <v>98.969787597656307</v>
      </c>
      <c r="AM20748" s="104"/>
      <c r="AN20748" s="104"/>
      <c r="AO20748" s="104"/>
      <c r="AP20748" s="104"/>
    </row>
    <row r="20749" spans="32:42" ht="18">
      <c r="AF20749" s="123" t="s">
        <v>12684</v>
      </c>
      <c r="AG20749" s="96" t="s">
        <v>12685</v>
      </c>
      <c r="AH20749" s="96" t="s">
        <v>21445</v>
      </c>
      <c r="AI20749" s="97">
        <v>215667</v>
      </c>
      <c r="AJ20749" s="114">
        <v>22.973960876464801</v>
      </c>
      <c r="AK20749" s="114">
        <v>98.858100891113295</v>
      </c>
      <c r="AM20749" s="104"/>
      <c r="AN20749" s="104"/>
      <c r="AO20749" s="104"/>
      <c r="AP20749" s="104"/>
    </row>
    <row r="20750" spans="32:42" ht="18">
      <c r="AF20750" s="123" t="s">
        <v>12684</v>
      </c>
      <c r="AG20750" s="96" t="s">
        <v>12685</v>
      </c>
      <c r="AH20750" s="96" t="s">
        <v>21446</v>
      </c>
      <c r="AI20750" s="97">
        <v>215671</v>
      </c>
      <c r="AJ20750" s="114">
        <v>23.010179519653299</v>
      </c>
      <c r="AK20750" s="114">
        <v>98.816207885742202</v>
      </c>
      <c r="AM20750" s="104"/>
      <c r="AN20750" s="104"/>
      <c r="AO20750" s="104"/>
      <c r="AP20750" s="104"/>
    </row>
    <row r="20751" spans="32:42" ht="18">
      <c r="AF20751" s="123" t="s">
        <v>12684</v>
      </c>
      <c r="AG20751" s="96" t="s">
        <v>12685</v>
      </c>
      <c r="AH20751" s="96" t="s">
        <v>12840</v>
      </c>
      <c r="AI20751" s="97">
        <v>215675</v>
      </c>
      <c r="AJ20751" s="114">
        <v>22.9870300292969</v>
      </c>
      <c r="AK20751" s="114">
        <v>98.801597595214801</v>
      </c>
      <c r="AM20751" s="104"/>
      <c r="AN20751" s="104"/>
      <c r="AO20751" s="104"/>
      <c r="AP20751" s="104"/>
    </row>
    <row r="20752" spans="32:42" ht="18">
      <c r="AF20752" s="123" t="s">
        <v>12684</v>
      </c>
      <c r="AG20752" s="96" t="s">
        <v>12685</v>
      </c>
      <c r="AH20752" s="96" t="s">
        <v>21447</v>
      </c>
      <c r="AI20752" s="97">
        <v>215674</v>
      </c>
      <c r="AJ20752" s="114">
        <v>22.9770603179932</v>
      </c>
      <c r="AK20752" s="114">
        <v>98.8544921875</v>
      </c>
      <c r="AM20752" s="104"/>
      <c r="AN20752" s="104"/>
      <c r="AO20752" s="104"/>
      <c r="AP20752" s="104"/>
    </row>
    <row r="20753" spans="32:42" ht="18">
      <c r="AF20753" s="123" t="s">
        <v>12684</v>
      </c>
      <c r="AG20753" s="96" t="s">
        <v>12685</v>
      </c>
      <c r="AH20753" s="96" t="s">
        <v>21448</v>
      </c>
      <c r="AI20753" s="97">
        <v>215673</v>
      </c>
      <c r="AJ20753" s="114">
        <v>22.9847297668457</v>
      </c>
      <c r="AK20753" s="114">
        <v>98.817413330078097</v>
      </c>
      <c r="AM20753" s="104"/>
      <c r="AN20753" s="104"/>
      <c r="AO20753" s="104"/>
      <c r="AP20753" s="104"/>
    </row>
    <row r="20754" spans="32:42" ht="18">
      <c r="AF20754" s="123" t="s">
        <v>12684</v>
      </c>
      <c r="AG20754" s="96" t="s">
        <v>12685</v>
      </c>
      <c r="AH20754" s="96" t="s">
        <v>12682</v>
      </c>
      <c r="AI20754" s="97">
        <v>215672</v>
      </c>
      <c r="AJ20754" s="114">
        <v>22.988950729370099</v>
      </c>
      <c r="AK20754" s="114">
        <v>98.807929992675795</v>
      </c>
      <c r="AM20754" s="104"/>
      <c r="AN20754" s="104"/>
      <c r="AO20754" s="104"/>
      <c r="AP20754" s="104"/>
    </row>
    <row r="20755" spans="32:42" ht="18">
      <c r="AF20755" s="123" t="s">
        <v>12684</v>
      </c>
      <c r="AG20755" s="96" t="s">
        <v>12685</v>
      </c>
      <c r="AH20755" s="96" t="s">
        <v>21414</v>
      </c>
      <c r="AI20755" s="97">
        <v>215670</v>
      </c>
      <c r="AJ20755" s="114">
        <v>22.9889106750488</v>
      </c>
      <c r="AK20755" s="114">
        <v>98.801933288574205</v>
      </c>
      <c r="AM20755" s="104"/>
      <c r="AN20755" s="104"/>
      <c r="AO20755" s="104"/>
      <c r="AP20755" s="104"/>
    </row>
    <row r="20756" spans="32:42" ht="18">
      <c r="AF20756" s="123" t="s">
        <v>12684</v>
      </c>
      <c r="AG20756" s="96" t="s">
        <v>12685</v>
      </c>
      <c r="AH20756" s="96" t="s">
        <v>21449</v>
      </c>
      <c r="AI20756" s="97">
        <v>215668</v>
      </c>
      <c r="AJ20756" s="114">
        <v>22.953029632568398</v>
      </c>
      <c r="AK20756" s="114">
        <v>98.829872131347699</v>
      </c>
      <c r="AM20756" s="104"/>
      <c r="AN20756" s="104"/>
      <c r="AO20756" s="104"/>
      <c r="AP20756" s="104"/>
    </row>
    <row r="20757" spans="32:42" ht="18">
      <c r="AF20757" s="123" t="s">
        <v>12684</v>
      </c>
      <c r="AG20757" s="96" t="s">
        <v>12685</v>
      </c>
      <c r="AH20757" s="96" t="s">
        <v>21450</v>
      </c>
      <c r="AI20757" s="97">
        <v>215666</v>
      </c>
      <c r="AJ20757" s="114">
        <v>22.988050460815401</v>
      </c>
      <c r="AK20757" s="114">
        <v>98.811538696289105</v>
      </c>
      <c r="AM20757" s="104"/>
      <c r="AN20757" s="104"/>
      <c r="AO20757" s="104"/>
      <c r="AP20757" s="104"/>
    </row>
    <row r="20758" spans="32:42" ht="18">
      <c r="AF20758" s="123" t="s">
        <v>12684</v>
      </c>
      <c r="AG20758" s="96" t="s">
        <v>12685</v>
      </c>
      <c r="AH20758" s="96" t="s">
        <v>21451</v>
      </c>
      <c r="AI20758" s="97">
        <v>215665</v>
      </c>
      <c r="AJ20758" s="114">
        <v>22.985649108886701</v>
      </c>
      <c r="AK20758" s="114">
        <v>98.867919921875</v>
      </c>
      <c r="AM20758" s="104"/>
      <c r="AN20758" s="104"/>
      <c r="AO20758" s="104"/>
      <c r="AP20758" s="104"/>
    </row>
    <row r="20759" spans="32:42" ht="18">
      <c r="AF20759" s="123" t="s">
        <v>12684</v>
      </c>
      <c r="AG20759" s="96" t="s">
        <v>12685</v>
      </c>
      <c r="AH20759" s="96" t="s">
        <v>21452</v>
      </c>
      <c r="AI20759" s="97">
        <v>215669</v>
      </c>
      <c r="AJ20759" s="114"/>
      <c r="AK20759" s="114"/>
      <c r="AM20759" s="104"/>
      <c r="AN20759" s="104"/>
      <c r="AO20759" s="104"/>
      <c r="AP20759" s="104"/>
    </row>
    <row r="20760" spans="32:42" ht="18">
      <c r="AF20760" s="123" t="s">
        <v>12686</v>
      </c>
      <c r="AG20760" s="96" t="s">
        <v>12687</v>
      </c>
      <c r="AH20760" s="96" t="s">
        <v>21453</v>
      </c>
      <c r="AI20760" s="97">
        <v>215676</v>
      </c>
      <c r="AJ20760" s="114">
        <v>23.048599243164102</v>
      </c>
      <c r="AK20760" s="114">
        <v>98.751327514648395</v>
      </c>
      <c r="AM20760" s="104"/>
      <c r="AN20760" s="104"/>
      <c r="AO20760" s="104"/>
      <c r="AP20760" s="104"/>
    </row>
    <row r="20761" spans="32:42" ht="18">
      <c r="AF20761" s="123" t="s">
        <v>12686</v>
      </c>
      <c r="AG20761" s="96" t="s">
        <v>12687</v>
      </c>
      <c r="AH20761" s="96" t="s">
        <v>21003</v>
      </c>
      <c r="AI20761" s="97">
        <v>215677</v>
      </c>
      <c r="AJ20761" s="114">
        <v>23.027790069580099</v>
      </c>
      <c r="AK20761" s="114">
        <v>98.846458435058594</v>
      </c>
      <c r="AM20761" s="104"/>
      <c r="AN20761" s="104"/>
      <c r="AO20761" s="104"/>
      <c r="AP20761" s="104"/>
    </row>
    <row r="20762" spans="32:42" ht="18">
      <c r="AF20762" s="123" t="s">
        <v>12686</v>
      </c>
      <c r="AG20762" s="96" t="s">
        <v>12687</v>
      </c>
      <c r="AH20762" s="96" t="s">
        <v>17886</v>
      </c>
      <c r="AI20762" s="97">
        <v>215678</v>
      </c>
      <c r="AJ20762" s="114">
        <v>23.042160034179702</v>
      </c>
      <c r="AK20762" s="114">
        <v>98.803283691406307</v>
      </c>
      <c r="AM20762" s="104"/>
      <c r="AN20762" s="104"/>
      <c r="AO20762" s="104"/>
      <c r="AP20762" s="104"/>
    </row>
    <row r="20763" spans="32:42" ht="18">
      <c r="AF20763" s="123" t="s">
        <v>12686</v>
      </c>
      <c r="AG20763" s="96" t="s">
        <v>12687</v>
      </c>
      <c r="AH20763" s="96" t="s">
        <v>21454</v>
      </c>
      <c r="AI20763" s="97">
        <v>215679</v>
      </c>
      <c r="AJ20763" s="114">
        <v>23.089149475097699</v>
      </c>
      <c r="AK20763" s="114">
        <v>98.805519104003906</v>
      </c>
      <c r="AM20763" s="104"/>
      <c r="AN20763" s="104"/>
      <c r="AO20763" s="104"/>
      <c r="AP20763" s="104"/>
    </row>
    <row r="20764" spans="32:42" ht="18">
      <c r="AF20764" s="123" t="s">
        <v>12686</v>
      </c>
      <c r="AG20764" s="96" t="s">
        <v>12687</v>
      </c>
      <c r="AH20764" s="96" t="s">
        <v>21455</v>
      </c>
      <c r="AI20764" s="97">
        <v>215680</v>
      </c>
      <c r="AJ20764" s="114">
        <v>23.051149368286101</v>
      </c>
      <c r="AK20764" s="114">
        <v>98.860221862792997</v>
      </c>
      <c r="AM20764" s="104"/>
      <c r="AN20764" s="104"/>
      <c r="AO20764" s="104"/>
      <c r="AP20764" s="104"/>
    </row>
    <row r="20765" spans="32:42" ht="18">
      <c r="AF20765" s="123" t="s">
        <v>12686</v>
      </c>
      <c r="AG20765" s="96" t="s">
        <v>12687</v>
      </c>
      <c r="AH20765" s="96" t="s">
        <v>12682</v>
      </c>
      <c r="AI20765" s="97">
        <v>215681</v>
      </c>
      <c r="AJ20765" s="114">
        <v>23.0513801574707</v>
      </c>
      <c r="AK20765" s="114">
        <v>98.889579772949205</v>
      </c>
      <c r="AM20765" s="104"/>
      <c r="AN20765" s="104"/>
      <c r="AO20765" s="104"/>
      <c r="AP20765" s="104"/>
    </row>
    <row r="20766" spans="32:42" ht="18">
      <c r="AF20766" s="123" t="s">
        <v>12686</v>
      </c>
      <c r="AG20766" s="96" t="s">
        <v>12687</v>
      </c>
      <c r="AH20766" s="96" t="s">
        <v>17969</v>
      </c>
      <c r="AI20766" s="97">
        <v>215682</v>
      </c>
      <c r="AJ20766" s="114">
        <v>23.056440353393601</v>
      </c>
      <c r="AK20766" s="114">
        <v>98.770782470703097</v>
      </c>
      <c r="AM20766" s="104"/>
      <c r="AN20766" s="104"/>
      <c r="AO20766" s="104"/>
      <c r="AP20766" s="104"/>
    </row>
    <row r="20767" spans="32:42" ht="18">
      <c r="AF20767" s="123" t="s">
        <v>12688</v>
      </c>
      <c r="AG20767" s="96" t="s">
        <v>12689</v>
      </c>
      <c r="AH20767" s="96" t="s">
        <v>11266</v>
      </c>
      <c r="AI20767" s="97">
        <v>215928</v>
      </c>
      <c r="AJ20767" s="114">
        <v>23.103380203247099</v>
      </c>
      <c r="AK20767" s="114">
        <v>99.336402893066406</v>
      </c>
      <c r="AM20767" s="104"/>
      <c r="AN20767" s="104"/>
      <c r="AO20767" s="104"/>
      <c r="AP20767" s="104"/>
    </row>
    <row r="20768" spans="32:42" ht="18">
      <c r="AF20768" s="123" t="s">
        <v>12688</v>
      </c>
      <c r="AG20768" s="96" t="s">
        <v>12689</v>
      </c>
      <c r="AH20768" s="96" t="s">
        <v>21456</v>
      </c>
      <c r="AI20768" s="97">
        <v>215925</v>
      </c>
      <c r="AJ20768" s="114"/>
      <c r="AK20768" s="114"/>
      <c r="AM20768" s="104"/>
      <c r="AN20768" s="104"/>
      <c r="AO20768" s="104"/>
      <c r="AP20768" s="104"/>
    </row>
    <row r="20769" spans="32:42" ht="18">
      <c r="AF20769" s="123" t="s">
        <v>12688</v>
      </c>
      <c r="AG20769" s="96" t="s">
        <v>12689</v>
      </c>
      <c r="AH20769" s="96" t="s">
        <v>21457</v>
      </c>
      <c r="AI20769" s="97">
        <v>215929</v>
      </c>
      <c r="AJ20769" s="114"/>
      <c r="AK20769" s="114"/>
      <c r="AM20769" s="104"/>
      <c r="AN20769" s="104"/>
      <c r="AO20769" s="104"/>
      <c r="AP20769" s="104"/>
    </row>
    <row r="20770" spans="32:42" ht="18">
      <c r="AF20770" s="123" t="s">
        <v>12688</v>
      </c>
      <c r="AG20770" s="96" t="s">
        <v>12689</v>
      </c>
      <c r="AH20770" s="96" t="s">
        <v>21458</v>
      </c>
      <c r="AI20770" s="97">
        <v>215923</v>
      </c>
      <c r="AJ20770" s="114">
        <v>23.1037998199463</v>
      </c>
      <c r="AK20770" s="114">
        <v>99.338623046875</v>
      </c>
      <c r="AM20770" s="104"/>
      <c r="AN20770" s="104"/>
      <c r="AO20770" s="104"/>
      <c r="AP20770" s="104"/>
    </row>
    <row r="20771" spans="32:42" ht="18">
      <c r="AF20771" s="123" t="s">
        <v>12688</v>
      </c>
      <c r="AG20771" s="96" t="s">
        <v>12689</v>
      </c>
      <c r="AH20771" s="96" t="s">
        <v>18423</v>
      </c>
      <c r="AI20771" s="97">
        <v>215927</v>
      </c>
      <c r="AJ20771" s="114"/>
      <c r="AK20771" s="114"/>
      <c r="AM20771" s="104"/>
      <c r="AN20771" s="104"/>
      <c r="AO20771" s="104"/>
      <c r="AP20771" s="104"/>
    </row>
    <row r="20772" spans="32:42" ht="18">
      <c r="AF20772" s="123" t="s">
        <v>12688</v>
      </c>
      <c r="AG20772" s="96" t="s">
        <v>12689</v>
      </c>
      <c r="AH20772" s="96" t="s">
        <v>21459</v>
      </c>
      <c r="AI20772" s="97">
        <v>215924</v>
      </c>
      <c r="AJ20772" s="114"/>
      <c r="AK20772" s="114"/>
      <c r="AM20772" s="104"/>
      <c r="AN20772" s="104"/>
      <c r="AO20772" s="104"/>
      <c r="AP20772" s="104"/>
    </row>
    <row r="20773" spans="32:42" ht="18">
      <c r="AF20773" s="123" t="s">
        <v>12688</v>
      </c>
      <c r="AG20773" s="96" t="s">
        <v>12689</v>
      </c>
      <c r="AH20773" s="96" t="s">
        <v>21460</v>
      </c>
      <c r="AI20773" s="97">
        <v>215926</v>
      </c>
      <c r="AJ20773" s="114">
        <v>23.092220306396499</v>
      </c>
      <c r="AK20773" s="114">
        <v>99.336097717285199</v>
      </c>
      <c r="AM20773" s="104"/>
      <c r="AN20773" s="104"/>
      <c r="AO20773" s="104"/>
      <c r="AP20773" s="104"/>
    </row>
    <row r="20774" spans="32:42" ht="18">
      <c r="AF20774" s="123" t="s">
        <v>12690</v>
      </c>
      <c r="AG20774" s="96" t="s">
        <v>12691</v>
      </c>
      <c r="AH20774" s="96" t="s">
        <v>21461</v>
      </c>
      <c r="AI20774" s="97">
        <v>215933</v>
      </c>
      <c r="AJ20774" s="114">
        <v>23.052909851074201</v>
      </c>
      <c r="AK20774" s="114">
        <v>99.268829345703097</v>
      </c>
      <c r="AM20774" s="104"/>
      <c r="AN20774" s="104"/>
      <c r="AO20774" s="104"/>
      <c r="AP20774" s="104"/>
    </row>
    <row r="20775" spans="32:42" ht="18">
      <c r="AF20775" s="123" t="s">
        <v>12690</v>
      </c>
      <c r="AG20775" s="96" t="s">
        <v>12691</v>
      </c>
      <c r="AH20775" s="96" t="s">
        <v>18433</v>
      </c>
      <c r="AI20775" s="97">
        <v>215939</v>
      </c>
      <c r="AJ20775" s="114"/>
      <c r="AK20775" s="114"/>
      <c r="AM20775" s="104"/>
      <c r="AN20775" s="104"/>
      <c r="AO20775" s="104"/>
      <c r="AP20775" s="104"/>
    </row>
    <row r="20776" spans="32:42" ht="18">
      <c r="AF20776" s="123" t="s">
        <v>12690</v>
      </c>
      <c r="AG20776" s="96" t="s">
        <v>12691</v>
      </c>
      <c r="AH20776" s="96" t="s">
        <v>21462</v>
      </c>
      <c r="AI20776" s="97">
        <v>215938</v>
      </c>
      <c r="AJ20776" s="114"/>
      <c r="AK20776" s="114"/>
      <c r="AM20776" s="104"/>
      <c r="AN20776" s="104"/>
      <c r="AO20776" s="104"/>
      <c r="AP20776" s="104"/>
    </row>
    <row r="20777" spans="32:42" ht="18">
      <c r="AF20777" s="123" t="s">
        <v>12690</v>
      </c>
      <c r="AG20777" s="96" t="s">
        <v>12691</v>
      </c>
      <c r="AH20777" s="96" t="s">
        <v>11371</v>
      </c>
      <c r="AI20777" s="97">
        <v>215937</v>
      </c>
      <c r="AJ20777" s="114"/>
      <c r="AK20777" s="114"/>
      <c r="AM20777" s="104"/>
      <c r="AN20777" s="104"/>
      <c r="AO20777" s="104"/>
      <c r="AP20777" s="104"/>
    </row>
    <row r="20778" spans="32:42" ht="18">
      <c r="AF20778" s="123" t="s">
        <v>12690</v>
      </c>
      <c r="AG20778" s="96" t="s">
        <v>12691</v>
      </c>
      <c r="AH20778" s="96" t="s">
        <v>18423</v>
      </c>
      <c r="AI20778" s="97">
        <v>215936</v>
      </c>
      <c r="AJ20778" s="114"/>
      <c r="AK20778" s="114"/>
      <c r="AM20778" s="104"/>
      <c r="AN20778" s="104"/>
      <c r="AO20778" s="104"/>
      <c r="AP20778" s="104"/>
    </row>
    <row r="20779" spans="32:42" ht="18">
      <c r="AF20779" s="123" t="s">
        <v>12690</v>
      </c>
      <c r="AG20779" s="96" t="s">
        <v>12691</v>
      </c>
      <c r="AH20779" s="96" t="s">
        <v>12690</v>
      </c>
      <c r="AI20779" s="97">
        <v>215934</v>
      </c>
      <c r="AJ20779" s="114"/>
      <c r="AK20779" s="114"/>
      <c r="AM20779" s="104"/>
      <c r="AN20779" s="104"/>
      <c r="AO20779" s="104"/>
      <c r="AP20779" s="104"/>
    </row>
    <row r="20780" spans="32:42" ht="18">
      <c r="AF20780" s="123" t="s">
        <v>12690</v>
      </c>
      <c r="AG20780" s="96" t="s">
        <v>12691</v>
      </c>
      <c r="AH20780" s="96" t="s">
        <v>21463</v>
      </c>
      <c r="AI20780" s="97">
        <v>215932</v>
      </c>
      <c r="AJ20780" s="114"/>
      <c r="AK20780" s="114"/>
      <c r="AM20780" s="104"/>
      <c r="AN20780" s="104"/>
      <c r="AO20780" s="104"/>
      <c r="AP20780" s="104"/>
    </row>
    <row r="20781" spans="32:42" ht="18">
      <c r="AF20781" s="123" t="s">
        <v>12690</v>
      </c>
      <c r="AG20781" s="96" t="s">
        <v>12691</v>
      </c>
      <c r="AH20781" s="96" t="s">
        <v>21464</v>
      </c>
      <c r="AI20781" s="97">
        <v>215931</v>
      </c>
      <c r="AJ20781" s="114"/>
      <c r="AK20781" s="114"/>
      <c r="AM20781" s="104"/>
      <c r="AN20781" s="104"/>
      <c r="AO20781" s="104"/>
      <c r="AP20781" s="104"/>
    </row>
    <row r="20782" spans="32:42" ht="18">
      <c r="AF20782" s="123" t="s">
        <v>12690</v>
      </c>
      <c r="AG20782" s="96" t="s">
        <v>12691</v>
      </c>
      <c r="AH20782" s="96" t="s">
        <v>21465</v>
      </c>
      <c r="AI20782" s="97">
        <v>215930</v>
      </c>
      <c r="AJ20782" s="114"/>
      <c r="AK20782" s="114"/>
      <c r="AM20782" s="104"/>
      <c r="AN20782" s="104"/>
      <c r="AO20782" s="104"/>
      <c r="AP20782" s="104"/>
    </row>
    <row r="20783" spans="32:42" ht="18">
      <c r="AF20783" s="123" t="s">
        <v>12690</v>
      </c>
      <c r="AG20783" s="96" t="s">
        <v>12691</v>
      </c>
      <c r="AH20783" s="96" t="s">
        <v>21466</v>
      </c>
      <c r="AI20783" s="97">
        <v>215935</v>
      </c>
      <c r="AJ20783" s="114"/>
      <c r="AK20783" s="114"/>
      <c r="AM20783" s="104"/>
      <c r="AN20783" s="104"/>
      <c r="AO20783" s="104"/>
      <c r="AP20783" s="104"/>
    </row>
    <row r="20784" spans="32:42" ht="18">
      <c r="AF20784" s="123" t="s">
        <v>12692</v>
      </c>
      <c r="AG20784" s="96" t="s">
        <v>12693</v>
      </c>
      <c r="AH20784" s="96" t="s">
        <v>21467</v>
      </c>
      <c r="AI20784" s="97">
        <v>215942</v>
      </c>
      <c r="AJ20784" s="114"/>
      <c r="AK20784" s="114"/>
      <c r="AM20784" s="104"/>
      <c r="AN20784" s="104"/>
      <c r="AO20784" s="104"/>
      <c r="AP20784" s="104"/>
    </row>
    <row r="20785" spans="32:42" ht="18">
      <c r="AF20785" s="123" t="s">
        <v>12692</v>
      </c>
      <c r="AG20785" s="96" t="s">
        <v>12693</v>
      </c>
      <c r="AH20785" s="96" t="s">
        <v>12692</v>
      </c>
      <c r="AI20785" s="97">
        <v>215945</v>
      </c>
      <c r="AJ20785" s="114">
        <v>23.113500595092798</v>
      </c>
      <c r="AK20785" s="114">
        <v>99.029457092285199</v>
      </c>
      <c r="AM20785" s="104"/>
      <c r="AN20785" s="104"/>
      <c r="AO20785" s="104"/>
      <c r="AP20785" s="104"/>
    </row>
    <row r="20786" spans="32:42" ht="18">
      <c r="AF20786" s="123" t="s">
        <v>12692</v>
      </c>
      <c r="AG20786" s="96" t="s">
        <v>12693</v>
      </c>
      <c r="AH20786" s="96" t="s">
        <v>18425</v>
      </c>
      <c r="AI20786" s="97">
        <v>215946</v>
      </c>
      <c r="AJ20786" s="114"/>
      <c r="AK20786" s="114"/>
      <c r="AM20786" s="104"/>
      <c r="AN20786" s="104"/>
      <c r="AO20786" s="104"/>
      <c r="AP20786" s="104"/>
    </row>
    <row r="20787" spans="32:42" ht="18">
      <c r="AF20787" s="123" t="s">
        <v>12692</v>
      </c>
      <c r="AG20787" s="96" t="s">
        <v>12693</v>
      </c>
      <c r="AH20787" s="96" t="s">
        <v>21468</v>
      </c>
      <c r="AI20787" s="97">
        <v>215941</v>
      </c>
      <c r="AJ20787" s="114">
        <v>23.1131992340088</v>
      </c>
      <c r="AK20787" s="114">
        <v>99.045196533203097</v>
      </c>
      <c r="AM20787" s="104"/>
      <c r="AN20787" s="104"/>
      <c r="AO20787" s="104"/>
      <c r="AP20787" s="104"/>
    </row>
    <row r="20788" spans="32:42" ht="18">
      <c r="AF20788" s="123" t="s">
        <v>12692</v>
      </c>
      <c r="AG20788" s="96" t="s">
        <v>12693</v>
      </c>
      <c r="AH20788" s="96" t="s">
        <v>21469</v>
      </c>
      <c r="AI20788" s="97">
        <v>215940</v>
      </c>
      <c r="AJ20788" s="114">
        <v>23.075710296630898</v>
      </c>
      <c r="AK20788" s="114">
        <v>98.997879028320298</v>
      </c>
      <c r="AM20788" s="104"/>
      <c r="AN20788" s="104"/>
      <c r="AO20788" s="104"/>
      <c r="AP20788" s="104"/>
    </row>
    <row r="20789" spans="32:42" ht="18">
      <c r="AF20789" s="123" t="s">
        <v>12692</v>
      </c>
      <c r="AG20789" s="96" t="s">
        <v>12693</v>
      </c>
      <c r="AH20789" s="96" t="s">
        <v>21470</v>
      </c>
      <c r="AI20789" s="97">
        <v>215944</v>
      </c>
      <c r="AJ20789" s="114">
        <v>23.114280700683601</v>
      </c>
      <c r="AK20789" s="114">
        <v>99.055992126464801</v>
      </c>
      <c r="AM20789" s="104"/>
      <c r="AN20789" s="104"/>
      <c r="AO20789" s="104"/>
      <c r="AP20789" s="104"/>
    </row>
    <row r="20790" spans="32:42" ht="18">
      <c r="AF20790" s="123" t="s">
        <v>12692</v>
      </c>
      <c r="AG20790" s="96" t="s">
        <v>12693</v>
      </c>
      <c r="AH20790" s="96" t="s">
        <v>21471</v>
      </c>
      <c r="AI20790" s="97">
        <v>215943</v>
      </c>
      <c r="AJ20790" s="114"/>
      <c r="AK20790" s="114"/>
      <c r="AM20790" s="104"/>
      <c r="AN20790" s="104"/>
      <c r="AO20790" s="104"/>
      <c r="AP20790" s="104"/>
    </row>
    <row r="20791" spans="32:42" ht="18">
      <c r="AF20791" s="123" t="s">
        <v>12694</v>
      </c>
      <c r="AG20791" s="96" t="s">
        <v>12695</v>
      </c>
      <c r="AH20791" s="96" t="s">
        <v>21472</v>
      </c>
      <c r="AI20791" s="97">
        <v>215951</v>
      </c>
      <c r="AJ20791" s="114">
        <v>23.020919799804702</v>
      </c>
      <c r="AK20791" s="114">
        <v>99.091621398925795</v>
      </c>
      <c r="AM20791" s="104"/>
      <c r="AN20791" s="104"/>
      <c r="AO20791" s="104"/>
      <c r="AP20791" s="104"/>
    </row>
    <row r="20792" spans="32:42" ht="18">
      <c r="AF20792" s="123" t="s">
        <v>12694</v>
      </c>
      <c r="AG20792" s="96" t="s">
        <v>12695</v>
      </c>
      <c r="AH20792" s="96" t="s">
        <v>21473</v>
      </c>
      <c r="AI20792" s="97">
        <v>215956</v>
      </c>
      <c r="AJ20792" s="114"/>
      <c r="AK20792" s="114"/>
      <c r="AM20792" s="104"/>
      <c r="AN20792" s="104"/>
      <c r="AO20792" s="104"/>
      <c r="AP20792" s="104"/>
    </row>
    <row r="20793" spans="32:42" ht="18">
      <c r="AF20793" s="123" t="s">
        <v>12694</v>
      </c>
      <c r="AG20793" s="96" t="s">
        <v>12695</v>
      </c>
      <c r="AH20793" s="96" t="s">
        <v>21474</v>
      </c>
      <c r="AI20793" s="97">
        <v>215955</v>
      </c>
      <c r="AJ20793" s="114"/>
      <c r="AK20793" s="114"/>
      <c r="AM20793" s="104"/>
      <c r="AN20793" s="104"/>
      <c r="AO20793" s="104"/>
      <c r="AP20793" s="104"/>
    </row>
    <row r="20794" spans="32:42" ht="18">
      <c r="AF20794" s="123" t="s">
        <v>12694</v>
      </c>
      <c r="AG20794" s="96" t="s">
        <v>12695</v>
      </c>
      <c r="AH20794" s="96" t="s">
        <v>21475</v>
      </c>
      <c r="AI20794" s="97">
        <v>215954</v>
      </c>
      <c r="AJ20794" s="114"/>
      <c r="AK20794" s="114"/>
      <c r="AM20794" s="104"/>
      <c r="AN20794" s="104"/>
      <c r="AO20794" s="104"/>
      <c r="AP20794" s="104"/>
    </row>
    <row r="20795" spans="32:42" ht="18">
      <c r="AF20795" s="123" t="s">
        <v>12694</v>
      </c>
      <c r="AG20795" s="96" t="s">
        <v>12695</v>
      </c>
      <c r="AH20795" s="96" t="s">
        <v>21476</v>
      </c>
      <c r="AI20795" s="97">
        <v>215952</v>
      </c>
      <c r="AJ20795" s="114"/>
      <c r="AK20795" s="114"/>
      <c r="AM20795" s="104"/>
      <c r="AN20795" s="104"/>
      <c r="AO20795" s="104"/>
      <c r="AP20795" s="104"/>
    </row>
    <row r="20796" spans="32:42" ht="18">
      <c r="AF20796" s="123" t="s">
        <v>12694</v>
      </c>
      <c r="AG20796" s="96" t="s">
        <v>12695</v>
      </c>
      <c r="AH20796" s="96" t="s">
        <v>21477</v>
      </c>
      <c r="AI20796" s="97">
        <v>215950</v>
      </c>
      <c r="AJ20796" s="114"/>
      <c r="AK20796" s="114"/>
      <c r="AM20796" s="104"/>
      <c r="AN20796" s="104"/>
      <c r="AO20796" s="104"/>
      <c r="AP20796" s="104"/>
    </row>
    <row r="20797" spans="32:42" ht="18">
      <c r="AF20797" s="123" t="s">
        <v>12694</v>
      </c>
      <c r="AG20797" s="96" t="s">
        <v>12695</v>
      </c>
      <c r="AH20797" s="96" t="s">
        <v>21478</v>
      </c>
      <c r="AI20797" s="97">
        <v>215949</v>
      </c>
      <c r="AJ20797" s="114"/>
      <c r="AK20797" s="114"/>
      <c r="AM20797" s="104"/>
      <c r="AN20797" s="104"/>
      <c r="AO20797" s="104"/>
      <c r="AP20797" s="104"/>
    </row>
    <row r="20798" spans="32:42" ht="18">
      <c r="AF20798" s="123" t="s">
        <v>12694</v>
      </c>
      <c r="AG20798" s="96" t="s">
        <v>12695</v>
      </c>
      <c r="AH20798" s="96" t="s">
        <v>21479</v>
      </c>
      <c r="AI20798" s="97">
        <v>215948</v>
      </c>
      <c r="AJ20798" s="114"/>
      <c r="AK20798" s="114"/>
      <c r="AM20798" s="104"/>
      <c r="AN20798" s="104"/>
      <c r="AO20798" s="104"/>
      <c r="AP20798" s="104"/>
    </row>
    <row r="20799" spans="32:42" ht="18">
      <c r="AF20799" s="123" t="s">
        <v>12694</v>
      </c>
      <c r="AG20799" s="96" t="s">
        <v>12695</v>
      </c>
      <c r="AH20799" s="96" t="s">
        <v>11183</v>
      </c>
      <c r="AI20799" s="97">
        <v>215947</v>
      </c>
      <c r="AJ20799" s="114"/>
      <c r="AK20799" s="114"/>
      <c r="AM20799" s="104"/>
      <c r="AN20799" s="104"/>
      <c r="AO20799" s="104"/>
      <c r="AP20799" s="104"/>
    </row>
    <row r="20800" spans="32:42" ht="18">
      <c r="AF20800" s="123" t="s">
        <v>12694</v>
      </c>
      <c r="AG20800" s="96" t="s">
        <v>12695</v>
      </c>
      <c r="AH20800" s="96" t="s">
        <v>21480</v>
      </c>
      <c r="AI20800" s="97">
        <v>215953</v>
      </c>
      <c r="AJ20800" s="114"/>
      <c r="AK20800" s="114"/>
      <c r="AM20800" s="104"/>
      <c r="AN20800" s="104"/>
      <c r="AO20800" s="104"/>
      <c r="AP20800" s="104"/>
    </row>
    <row r="20801" spans="32:42" ht="18">
      <c r="AF20801" s="123" t="s">
        <v>12696</v>
      </c>
      <c r="AG20801" s="96" t="s">
        <v>12697</v>
      </c>
      <c r="AH20801" s="96" t="s">
        <v>21481</v>
      </c>
      <c r="AI20801" s="97">
        <v>215963</v>
      </c>
      <c r="AJ20801" s="114">
        <v>23.0719394683838</v>
      </c>
      <c r="AK20801" s="114">
        <v>99.201156616210895</v>
      </c>
      <c r="AM20801" s="104"/>
      <c r="AN20801" s="104"/>
      <c r="AO20801" s="104"/>
      <c r="AP20801" s="104"/>
    </row>
    <row r="20802" spans="32:42" ht="18">
      <c r="AF20802" s="123" t="s">
        <v>12696</v>
      </c>
      <c r="AG20802" s="96" t="s">
        <v>12697</v>
      </c>
      <c r="AH20802" s="96" t="s">
        <v>21250</v>
      </c>
      <c r="AI20802" s="97">
        <v>215961</v>
      </c>
      <c r="AJ20802" s="114">
        <v>23.084590911865199</v>
      </c>
      <c r="AK20802" s="114">
        <v>99.212409973144503</v>
      </c>
      <c r="AM20802" s="104"/>
      <c r="AN20802" s="104"/>
      <c r="AO20802" s="104"/>
      <c r="AP20802" s="104"/>
    </row>
    <row r="20803" spans="32:42" ht="18">
      <c r="AF20803" s="123" t="s">
        <v>12696</v>
      </c>
      <c r="AG20803" s="96" t="s">
        <v>12697</v>
      </c>
      <c r="AH20803" s="96" t="s">
        <v>21385</v>
      </c>
      <c r="AI20803" s="97">
        <v>215964</v>
      </c>
      <c r="AJ20803" s="114">
        <v>23.088710784912099</v>
      </c>
      <c r="AK20803" s="114">
        <v>99.232437133789105</v>
      </c>
      <c r="AM20803" s="104"/>
      <c r="AN20803" s="104"/>
      <c r="AO20803" s="104"/>
      <c r="AP20803" s="104"/>
    </row>
    <row r="20804" spans="32:42" ht="18">
      <c r="AF20804" s="123" t="s">
        <v>12696</v>
      </c>
      <c r="AG20804" s="96" t="s">
        <v>12697</v>
      </c>
      <c r="AH20804" s="96" t="s">
        <v>12696</v>
      </c>
      <c r="AI20804" s="97">
        <v>215962</v>
      </c>
      <c r="AJ20804" s="114">
        <v>23.083009719848601</v>
      </c>
      <c r="AK20804" s="114">
        <v>99.220527648925795</v>
      </c>
      <c r="AM20804" s="104"/>
      <c r="AN20804" s="104"/>
      <c r="AO20804" s="104"/>
      <c r="AP20804" s="104"/>
    </row>
    <row r="20805" spans="32:42" ht="18">
      <c r="AF20805" s="123" t="s">
        <v>12696</v>
      </c>
      <c r="AG20805" s="96" t="s">
        <v>12697</v>
      </c>
      <c r="AH20805" s="96" t="s">
        <v>21482</v>
      </c>
      <c r="AI20805" s="97">
        <v>215959</v>
      </c>
      <c r="AJ20805" s="114">
        <v>23.0685005187988</v>
      </c>
      <c r="AK20805" s="114">
        <v>99.228492736816406</v>
      </c>
      <c r="AM20805" s="104"/>
      <c r="AN20805" s="104"/>
      <c r="AO20805" s="104"/>
      <c r="AP20805" s="104"/>
    </row>
    <row r="20806" spans="32:42" ht="18">
      <c r="AF20806" s="123" t="s">
        <v>12696</v>
      </c>
      <c r="AG20806" s="96" t="s">
        <v>12697</v>
      </c>
      <c r="AH20806" s="96" t="s">
        <v>21483</v>
      </c>
      <c r="AI20806" s="97">
        <v>215957</v>
      </c>
      <c r="AJ20806" s="114">
        <v>23.0730895996094</v>
      </c>
      <c r="AK20806" s="114">
        <v>99.194480895996094</v>
      </c>
      <c r="AM20806" s="104"/>
      <c r="AN20806" s="104"/>
      <c r="AO20806" s="104"/>
      <c r="AP20806" s="104"/>
    </row>
    <row r="20807" spans="32:42" ht="18">
      <c r="AF20807" s="123" t="s">
        <v>12696</v>
      </c>
      <c r="AG20807" s="96" t="s">
        <v>12697</v>
      </c>
      <c r="AH20807" s="96" t="s">
        <v>21484</v>
      </c>
      <c r="AI20807" s="97">
        <v>215958</v>
      </c>
      <c r="AJ20807" s="114">
        <v>23.037389755248999</v>
      </c>
      <c r="AK20807" s="114">
        <v>99.225357055664105</v>
      </c>
      <c r="AM20807" s="104"/>
      <c r="AN20807" s="104"/>
      <c r="AO20807" s="104"/>
      <c r="AP20807" s="104"/>
    </row>
    <row r="20808" spans="32:42" ht="18">
      <c r="AF20808" s="123" t="s">
        <v>12696</v>
      </c>
      <c r="AG20808" s="96" t="s">
        <v>12697</v>
      </c>
      <c r="AH20808" s="96" t="s">
        <v>11341</v>
      </c>
      <c r="AI20808" s="97">
        <v>215965</v>
      </c>
      <c r="AJ20808" s="114">
        <v>23.0328693389893</v>
      </c>
      <c r="AK20808" s="114">
        <v>99.211196899414105</v>
      </c>
      <c r="AM20808" s="104"/>
      <c r="AN20808" s="104"/>
      <c r="AO20808" s="104"/>
      <c r="AP20808" s="104"/>
    </row>
    <row r="20809" spans="32:42" ht="18">
      <c r="AF20809" s="123" t="s">
        <v>12696</v>
      </c>
      <c r="AG20809" s="96" t="s">
        <v>12697</v>
      </c>
      <c r="AH20809" s="96" t="s">
        <v>21485</v>
      </c>
      <c r="AI20809" s="97">
        <v>215960</v>
      </c>
      <c r="AJ20809" s="114"/>
      <c r="AK20809" s="114"/>
      <c r="AM20809" s="104"/>
      <c r="AN20809" s="104"/>
      <c r="AO20809" s="104"/>
      <c r="AP20809" s="104"/>
    </row>
    <row r="20810" spans="32:42" ht="18">
      <c r="AF20810" s="123" t="s">
        <v>12698</v>
      </c>
      <c r="AG20810" s="96" t="s">
        <v>12699</v>
      </c>
      <c r="AH20810" s="96" t="s">
        <v>21486</v>
      </c>
      <c r="AI20810" s="97">
        <v>215966</v>
      </c>
      <c r="AJ20810" s="114"/>
      <c r="AK20810" s="114"/>
      <c r="AM20810" s="104"/>
      <c r="AN20810" s="104"/>
      <c r="AO20810" s="104"/>
      <c r="AP20810" s="104"/>
    </row>
    <row r="20811" spans="32:42" ht="18">
      <c r="AF20811" s="123" t="s">
        <v>12698</v>
      </c>
      <c r="AG20811" s="96" t="s">
        <v>12699</v>
      </c>
      <c r="AH20811" s="96" t="s">
        <v>21487</v>
      </c>
      <c r="AI20811" s="97">
        <v>215967</v>
      </c>
      <c r="AJ20811" s="114"/>
      <c r="AK20811" s="114"/>
      <c r="AM20811" s="104"/>
      <c r="AN20811" s="104"/>
      <c r="AO20811" s="104"/>
      <c r="AP20811" s="104"/>
    </row>
    <row r="20812" spans="32:42" ht="18">
      <c r="AF20812" s="123" t="s">
        <v>12698</v>
      </c>
      <c r="AG20812" s="96" t="s">
        <v>12699</v>
      </c>
      <c r="AH20812" s="96" t="s">
        <v>21488</v>
      </c>
      <c r="AI20812" s="97">
        <v>215968</v>
      </c>
      <c r="AJ20812" s="114"/>
      <c r="AK20812" s="114"/>
      <c r="AM20812" s="104"/>
      <c r="AN20812" s="104"/>
      <c r="AO20812" s="104"/>
      <c r="AP20812" s="104"/>
    </row>
    <row r="20813" spans="32:42" ht="18">
      <c r="AF20813" s="123" t="s">
        <v>12698</v>
      </c>
      <c r="AG20813" s="96" t="s">
        <v>12699</v>
      </c>
      <c r="AH20813" s="96" t="s">
        <v>21489</v>
      </c>
      <c r="AI20813" s="97">
        <v>215969</v>
      </c>
      <c r="AJ20813" s="114"/>
      <c r="AK20813" s="114"/>
      <c r="AM20813" s="104"/>
      <c r="AN20813" s="104"/>
      <c r="AO20813" s="104"/>
      <c r="AP20813" s="104"/>
    </row>
    <row r="20814" spans="32:42" ht="18">
      <c r="AF20814" s="123" t="s">
        <v>12698</v>
      </c>
      <c r="AG20814" s="96" t="s">
        <v>12699</v>
      </c>
      <c r="AH20814" s="96" t="s">
        <v>21490</v>
      </c>
      <c r="AI20814" s="97">
        <v>215970</v>
      </c>
      <c r="AJ20814" s="114"/>
      <c r="AK20814" s="114"/>
      <c r="AM20814" s="104"/>
      <c r="AN20814" s="104"/>
      <c r="AO20814" s="104"/>
      <c r="AP20814" s="104"/>
    </row>
    <row r="20815" spans="32:42" ht="18">
      <c r="AF20815" s="123" t="s">
        <v>12698</v>
      </c>
      <c r="AG20815" s="96" t="s">
        <v>12699</v>
      </c>
      <c r="AH20815" s="96" t="s">
        <v>21491</v>
      </c>
      <c r="AI20815" s="97">
        <v>215971</v>
      </c>
      <c r="AJ20815" s="114">
        <v>23.090980529785199</v>
      </c>
      <c r="AK20815" s="114">
        <v>99.196853637695298</v>
      </c>
      <c r="AM20815" s="104"/>
      <c r="AN20815" s="104"/>
      <c r="AO20815" s="104"/>
      <c r="AP20815" s="104"/>
    </row>
    <row r="20816" spans="32:42" ht="18">
      <c r="AF20816" s="123" t="s">
        <v>12698</v>
      </c>
      <c r="AG20816" s="96" t="s">
        <v>12699</v>
      </c>
      <c r="AH20816" s="96" t="s">
        <v>18450</v>
      </c>
      <c r="AI20816" s="97">
        <v>215972</v>
      </c>
      <c r="AJ20816" s="114"/>
      <c r="AK20816" s="114"/>
      <c r="AM20816" s="104"/>
      <c r="AN20816" s="104"/>
      <c r="AO20816" s="104"/>
      <c r="AP20816" s="104"/>
    </row>
    <row r="20817" spans="32:42" ht="18">
      <c r="AF20817" s="123" t="s">
        <v>12698</v>
      </c>
      <c r="AG20817" s="96" t="s">
        <v>12699</v>
      </c>
      <c r="AH20817" s="96" t="s">
        <v>12698</v>
      </c>
      <c r="AI20817" s="97">
        <v>215973</v>
      </c>
      <c r="AJ20817" s="114"/>
      <c r="AK20817" s="114"/>
      <c r="AM20817" s="104"/>
      <c r="AN20817" s="104"/>
      <c r="AO20817" s="104"/>
      <c r="AP20817" s="104"/>
    </row>
    <row r="20818" spans="32:42" ht="18">
      <c r="AF20818" s="123" t="s">
        <v>12700</v>
      </c>
      <c r="AG20818" s="96" t="s">
        <v>12701</v>
      </c>
      <c r="AH20818" s="96" t="s">
        <v>21492</v>
      </c>
      <c r="AI20818" s="97">
        <v>215977</v>
      </c>
      <c r="AJ20818" s="114"/>
      <c r="AK20818" s="114"/>
      <c r="AM20818" s="104"/>
      <c r="AN20818" s="104"/>
      <c r="AO20818" s="104"/>
      <c r="AP20818" s="104"/>
    </row>
    <row r="20819" spans="32:42" ht="18">
      <c r="AF20819" s="123" t="s">
        <v>12700</v>
      </c>
      <c r="AG20819" s="96" t="s">
        <v>12701</v>
      </c>
      <c r="AH20819" s="96" t="s">
        <v>18383</v>
      </c>
      <c r="AI20819" s="97">
        <v>215978</v>
      </c>
      <c r="AJ20819" s="114"/>
      <c r="AK20819" s="114"/>
      <c r="AM20819" s="104"/>
      <c r="AN20819" s="104"/>
      <c r="AO20819" s="104"/>
      <c r="AP20819" s="104"/>
    </row>
    <row r="20820" spans="32:42" ht="18">
      <c r="AF20820" s="123" t="s">
        <v>12700</v>
      </c>
      <c r="AG20820" s="96" t="s">
        <v>12701</v>
      </c>
      <c r="AH20820" s="96" t="s">
        <v>11183</v>
      </c>
      <c r="AI20820" s="97">
        <v>215974</v>
      </c>
      <c r="AJ20820" s="114"/>
      <c r="AK20820" s="114"/>
      <c r="AM20820" s="104"/>
      <c r="AN20820" s="104"/>
      <c r="AO20820" s="104"/>
      <c r="AP20820" s="104"/>
    </row>
    <row r="20821" spans="32:42" ht="18">
      <c r="AF20821" s="123" t="s">
        <v>12700</v>
      </c>
      <c r="AG20821" s="96" t="s">
        <v>12701</v>
      </c>
      <c r="AH20821" s="96" t="s">
        <v>21493</v>
      </c>
      <c r="AI20821" s="97">
        <v>215975</v>
      </c>
      <c r="AJ20821" s="114"/>
      <c r="AK20821" s="114"/>
      <c r="AM20821" s="104"/>
      <c r="AN20821" s="104"/>
      <c r="AO20821" s="104"/>
      <c r="AP20821" s="104"/>
    </row>
    <row r="20822" spans="32:42" ht="18">
      <c r="AF20822" s="123" t="s">
        <v>12700</v>
      </c>
      <c r="AG20822" s="96" t="s">
        <v>12701</v>
      </c>
      <c r="AH20822" s="96" t="s">
        <v>21411</v>
      </c>
      <c r="AI20822" s="97">
        <v>215979</v>
      </c>
      <c r="AJ20822" s="114">
        <v>23.065710067748999</v>
      </c>
      <c r="AK20822" s="114">
        <v>99.333320617675795</v>
      </c>
      <c r="AM20822" s="104"/>
      <c r="AN20822" s="104"/>
      <c r="AO20822" s="104"/>
      <c r="AP20822" s="104"/>
    </row>
    <row r="20823" spans="32:42" ht="18">
      <c r="AF20823" s="123" t="s">
        <v>12700</v>
      </c>
      <c r="AG20823" s="96" t="s">
        <v>12701</v>
      </c>
      <c r="AH20823" s="96" t="s">
        <v>12700</v>
      </c>
      <c r="AI20823" s="97">
        <v>215976</v>
      </c>
      <c r="AJ20823" s="114">
        <v>23.081989288330099</v>
      </c>
      <c r="AK20823" s="114">
        <v>99.312217712402301</v>
      </c>
      <c r="AM20823" s="104"/>
      <c r="AN20823" s="104"/>
      <c r="AO20823" s="104"/>
      <c r="AP20823" s="104"/>
    </row>
    <row r="20824" spans="32:42" ht="18">
      <c r="AF20824" s="123" t="s">
        <v>12630</v>
      </c>
      <c r="AG20824" s="96" t="s">
        <v>12702</v>
      </c>
      <c r="AH20824" s="96" t="s">
        <v>21494</v>
      </c>
      <c r="AI20824" s="97">
        <v>215984</v>
      </c>
      <c r="AJ20824" s="114"/>
      <c r="AK20824" s="114"/>
      <c r="AM20824" s="104"/>
      <c r="AN20824" s="104"/>
      <c r="AO20824" s="104"/>
      <c r="AP20824" s="104"/>
    </row>
    <row r="20825" spans="32:42" ht="18">
      <c r="AF20825" s="123" t="s">
        <v>12630</v>
      </c>
      <c r="AG20825" s="96" t="s">
        <v>12702</v>
      </c>
      <c r="AH20825" s="96" t="s">
        <v>12630</v>
      </c>
      <c r="AI20825" s="97">
        <v>215985</v>
      </c>
      <c r="AJ20825" s="114">
        <v>23.089899063110401</v>
      </c>
      <c r="AK20825" s="114">
        <v>99.115173339843807</v>
      </c>
      <c r="AM20825" s="104"/>
      <c r="AN20825" s="104"/>
      <c r="AO20825" s="104"/>
      <c r="AP20825" s="104"/>
    </row>
    <row r="20826" spans="32:42" ht="18">
      <c r="AF20826" s="123" t="s">
        <v>12630</v>
      </c>
      <c r="AG20826" s="96" t="s">
        <v>12702</v>
      </c>
      <c r="AH20826" s="96" t="s">
        <v>21495</v>
      </c>
      <c r="AI20826" s="97">
        <v>215983</v>
      </c>
      <c r="AJ20826" s="114"/>
      <c r="AK20826" s="114"/>
      <c r="AM20826" s="104"/>
      <c r="AN20826" s="104"/>
      <c r="AO20826" s="104"/>
      <c r="AP20826" s="104"/>
    </row>
    <row r="20827" spans="32:42" ht="18">
      <c r="AF20827" s="123" t="s">
        <v>12630</v>
      </c>
      <c r="AG20827" s="96" t="s">
        <v>12702</v>
      </c>
      <c r="AH20827" s="96" t="s">
        <v>21496</v>
      </c>
      <c r="AI20827" s="97">
        <v>215982</v>
      </c>
      <c r="AJ20827" s="114">
        <v>23.070880889892599</v>
      </c>
      <c r="AK20827" s="114">
        <v>99.084701538085895</v>
      </c>
      <c r="AM20827" s="104"/>
      <c r="AN20827" s="104"/>
      <c r="AO20827" s="104"/>
      <c r="AP20827" s="104"/>
    </row>
    <row r="20828" spans="32:42" ht="18">
      <c r="AF20828" s="123" t="s">
        <v>12630</v>
      </c>
      <c r="AG20828" s="96" t="s">
        <v>12702</v>
      </c>
      <c r="AH20828" s="96" t="s">
        <v>21497</v>
      </c>
      <c r="AI20828" s="97">
        <v>215981</v>
      </c>
      <c r="AJ20828" s="114"/>
      <c r="AK20828" s="114"/>
      <c r="AM20828" s="104"/>
      <c r="AN20828" s="104"/>
      <c r="AO20828" s="104"/>
      <c r="AP20828" s="104"/>
    </row>
    <row r="20829" spans="32:42" ht="18">
      <c r="AF20829" s="123" t="s">
        <v>12630</v>
      </c>
      <c r="AG20829" s="96" t="s">
        <v>12702</v>
      </c>
      <c r="AH20829" s="96" t="s">
        <v>21498</v>
      </c>
      <c r="AI20829" s="97">
        <v>215980</v>
      </c>
      <c r="AJ20829" s="114"/>
      <c r="AK20829" s="114"/>
      <c r="AM20829" s="104"/>
      <c r="AN20829" s="104"/>
      <c r="AO20829" s="104"/>
      <c r="AP20829" s="104"/>
    </row>
    <row r="20830" spans="32:42" ht="18">
      <c r="AF20830" s="123" t="s">
        <v>11347</v>
      </c>
      <c r="AG20830" s="96" t="s">
        <v>12703</v>
      </c>
      <c r="AH20830" s="96" t="s">
        <v>12630</v>
      </c>
      <c r="AI20830" s="97">
        <v>215987</v>
      </c>
      <c r="AJ20830" s="114">
        <v>23.036859512329102</v>
      </c>
      <c r="AK20830" s="114">
        <v>99.170867919921903</v>
      </c>
      <c r="AM20830" s="104"/>
      <c r="AN20830" s="104"/>
      <c r="AO20830" s="104"/>
      <c r="AP20830" s="104"/>
    </row>
    <row r="20831" spans="32:42" ht="18">
      <c r="AF20831" s="123" t="s">
        <v>11347</v>
      </c>
      <c r="AG20831" s="96" t="s">
        <v>12703</v>
      </c>
      <c r="AH20831" s="96" t="s">
        <v>11459</v>
      </c>
      <c r="AI20831" s="97">
        <v>215988</v>
      </c>
      <c r="AJ20831" s="114">
        <v>23.036859512329102</v>
      </c>
      <c r="AK20831" s="114">
        <v>99.170867919921903</v>
      </c>
      <c r="AM20831" s="104"/>
      <c r="AN20831" s="104"/>
      <c r="AO20831" s="104"/>
      <c r="AP20831" s="104"/>
    </row>
    <row r="20832" spans="32:42" ht="18">
      <c r="AF20832" s="123" t="s">
        <v>11347</v>
      </c>
      <c r="AG20832" s="96" t="s">
        <v>12703</v>
      </c>
      <c r="AH20832" s="96" t="s">
        <v>11347</v>
      </c>
      <c r="AI20832" s="97">
        <v>215989</v>
      </c>
      <c r="AJ20832" s="114">
        <v>23.035890579223601</v>
      </c>
      <c r="AK20832" s="114">
        <v>99.171829223632798</v>
      </c>
      <c r="AM20832" s="104"/>
      <c r="AN20832" s="104"/>
      <c r="AO20832" s="104"/>
      <c r="AP20832" s="104"/>
    </row>
    <row r="20833" spans="32:42" ht="18">
      <c r="AF20833" s="123" t="s">
        <v>11347</v>
      </c>
      <c r="AG20833" s="96" t="s">
        <v>12703</v>
      </c>
      <c r="AH20833" s="96" t="s">
        <v>21499</v>
      </c>
      <c r="AI20833" s="97">
        <v>215986</v>
      </c>
      <c r="AJ20833" s="114">
        <v>23.0206508636475</v>
      </c>
      <c r="AK20833" s="114">
        <v>99.151046752929702</v>
      </c>
      <c r="AM20833" s="104"/>
      <c r="AN20833" s="104"/>
      <c r="AO20833" s="104"/>
      <c r="AP20833" s="104"/>
    </row>
    <row r="20834" spans="32:42" ht="18">
      <c r="AF20834" s="123" t="s">
        <v>12704</v>
      </c>
      <c r="AG20834" s="96" t="s">
        <v>12705</v>
      </c>
      <c r="AH20834" s="96" t="s">
        <v>21500</v>
      </c>
      <c r="AI20834" s="97">
        <v>215995</v>
      </c>
      <c r="AJ20834" s="114"/>
      <c r="AK20834" s="114"/>
      <c r="AM20834" s="104"/>
      <c r="AN20834" s="104"/>
      <c r="AO20834" s="104"/>
      <c r="AP20834" s="104"/>
    </row>
    <row r="20835" spans="32:42" ht="18">
      <c r="AF20835" s="123" t="s">
        <v>12704</v>
      </c>
      <c r="AG20835" s="96" t="s">
        <v>12705</v>
      </c>
      <c r="AH20835" s="96" t="s">
        <v>21501</v>
      </c>
      <c r="AI20835" s="97">
        <v>215999</v>
      </c>
      <c r="AJ20835" s="114"/>
      <c r="AK20835" s="114"/>
      <c r="AM20835" s="104"/>
      <c r="AN20835" s="104"/>
      <c r="AO20835" s="104"/>
      <c r="AP20835" s="104"/>
    </row>
    <row r="20836" spans="32:42" ht="18">
      <c r="AF20836" s="123" t="s">
        <v>12704</v>
      </c>
      <c r="AG20836" s="96" t="s">
        <v>12705</v>
      </c>
      <c r="AH20836" s="96" t="s">
        <v>21502</v>
      </c>
      <c r="AI20836" s="97">
        <v>215998</v>
      </c>
      <c r="AJ20836" s="114"/>
      <c r="AK20836" s="114"/>
      <c r="AM20836" s="104"/>
      <c r="AN20836" s="104"/>
      <c r="AO20836" s="104"/>
      <c r="AP20836" s="104"/>
    </row>
    <row r="20837" spans="32:42" ht="18">
      <c r="AF20837" s="123" t="s">
        <v>12704</v>
      </c>
      <c r="AG20837" s="96" t="s">
        <v>12705</v>
      </c>
      <c r="AH20837" s="96" t="s">
        <v>21503</v>
      </c>
      <c r="AI20837" s="97">
        <v>215997</v>
      </c>
      <c r="AJ20837" s="114"/>
      <c r="AK20837" s="114"/>
      <c r="AM20837" s="104"/>
      <c r="AN20837" s="104"/>
      <c r="AO20837" s="104"/>
      <c r="AP20837" s="104"/>
    </row>
    <row r="20838" spans="32:42" ht="18">
      <c r="AF20838" s="123" t="s">
        <v>12704</v>
      </c>
      <c r="AG20838" s="96" t="s">
        <v>12705</v>
      </c>
      <c r="AH20838" s="96" t="s">
        <v>21504</v>
      </c>
      <c r="AI20838" s="97">
        <v>215996</v>
      </c>
      <c r="AJ20838" s="114"/>
      <c r="AK20838" s="114"/>
      <c r="AM20838" s="104"/>
      <c r="AN20838" s="104"/>
      <c r="AO20838" s="104"/>
      <c r="AP20838" s="104"/>
    </row>
    <row r="20839" spans="32:42" ht="18">
      <c r="AF20839" s="123" t="s">
        <v>12704</v>
      </c>
      <c r="AG20839" s="96" t="s">
        <v>12705</v>
      </c>
      <c r="AH20839" s="96" t="s">
        <v>21505</v>
      </c>
      <c r="AI20839" s="97">
        <v>215993</v>
      </c>
      <c r="AJ20839" s="114"/>
      <c r="AK20839" s="114"/>
      <c r="AM20839" s="104"/>
      <c r="AN20839" s="104"/>
      <c r="AO20839" s="104"/>
      <c r="AP20839" s="104"/>
    </row>
    <row r="20840" spans="32:42" ht="18">
      <c r="AF20840" s="123" t="s">
        <v>12704</v>
      </c>
      <c r="AG20840" s="96" t="s">
        <v>12705</v>
      </c>
      <c r="AH20840" s="96" t="s">
        <v>21506</v>
      </c>
      <c r="AI20840" s="97">
        <v>215992</v>
      </c>
      <c r="AJ20840" s="114"/>
      <c r="AK20840" s="114"/>
      <c r="AM20840" s="104"/>
      <c r="AN20840" s="104"/>
      <c r="AO20840" s="104"/>
      <c r="AP20840" s="104"/>
    </row>
    <row r="20841" spans="32:42" ht="18">
      <c r="AF20841" s="123" t="s">
        <v>12704</v>
      </c>
      <c r="AG20841" s="96" t="s">
        <v>12705</v>
      </c>
      <c r="AH20841" s="96" t="s">
        <v>21507</v>
      </c>
      <c r="AI20841" s="97">
        <v>215991</v>
      </c>
      <c r="AJ20841" s="114"/>
      <c r="AK20841" s="114"/>
      <c r="AM20841" s="104"/>
      <c r="AN20841" s="104"/>
      <c r="AO20841" s="104"/>
      <c r="AP20841" s="104"/>
    </row>
    <row r="20842" spans="32:42" ht="18">
      <c r="AF20842" s="123" t="s">
        <v>12704</v>
      </c>
      <c r="AG20842" s="96" t="s">
        <v>12705</v>
      </c>
      <c r="AH20842" s="96" t="s">
        <v>21508</v>
      </c>
      <c r="AI20842" s="97">
        <v>215990</v>
      </c>
      <c r="AJ20842" s="114"/>
      <c r="AK20842" s="114"/>
      <c r="AM20842" s="104"/>
      <c r="AN20842" s="104"/>
      <c r="AO20842" s="104"/>
      <c r="AP20842" s="104"/>
    </row>
    <row r="20843" spans="32:42" ht="18">
      <c r="AF20843" s="123" t="s">
        <v>12704</v>
      </c>
      <c r="AG20843" s="96" t="s">
        <v>12705</v>
      </c>
      <c r="AH20843" s="96" t="s">
        <v>21509</v>
      </c>
      <c r="AI20843" s="97">
        <v>216000</v>
      </c>
      <c r="AJ20843" s="114"/>
      <c r="AK20843" s="114"/>
      <c r="AM20843" s="104"/>
      <c r="AN20843" s="104"/>
      <c r="AO20843" s="104"/>
      <c r="AP20843" s="104"/>
    </row>
    <row r="20844" spans="32:42" ht="18">
      <c r="AF20844" s="123" t="s">
        <v>12704</v>
      </c>
      <c r="AG20844" s="96" t="s">
        <v>12705</v>
      </c>
      <c r="AH20844" s="96" t="s">
        <v>21510</v>
      </c>
      <c r="AI20844" s="97">
        <v>215994</v>
      </c>
      <c r="AJ20844" s="114"/>
      <c r="AK20844" s="114"/>
      <c r="AM20844" s="104"/>
      <c r="AN20844" s="104"/>
      <c r="AO20844" s="104"/>
      <c r="AP20844" s="104"/>
    </row>
    <row r="20845" spans="32:42" ht="18">
      <c r="AF20845" s="123" t="s">
        <v>12706</v>
      </c>
      <c r="AG20845" s="96" t="s">
        <v>12707</v>
      </c>
      <c r="AH20845" s="96" t="s">
        <v>12706</v>
      </c>
      <c r="AI20845" s="97">
        <v>216003</v>
      </c>
      <c r="AJ20845" s="114"/>
      <c r="AK20845" s="114"/>
      <c r="AM20845" s="104"/>
      <c r="AN20845" s="104"/>
      <c r="AO20845" s="104"/>
      <c r="AP20845" s="104"/>
    </row>
    <row r="20846" spans="32:42" ht="18">
      <c r="AF20846" s="123" t="s">
        <v>12706</v>
      </c>
      <c r="AG20846" s="96" t="s">
        <v>12707</v>
      </c>
      <c r="AH20846" s="96" t="s">
        <v>18497</v>
      </c>
      <c r="AI20846" s="97">
        <v>216009</v>
      </c>
      <c r="AJ20846" s="114"/>
      <c r="AK20846" s="114"/>
      <c r="AM20846" s="104"/>
      <c r="AN20846" s="104"/>
      <c r="AO20846" s="104"/>
      <c r="AP20846" s="104"/>
    </row>
    <row r="20847" spans="32:42" ht="18">
      <c r="AF20847" s="123" t="s">
        <v>12706</v>
      </c>
      <c r="AG20847" s="96" t="s">
        <v>12707</v>
      </c>
      <c r="AH20847" s="96" t="s">
        <v>21511</v>
      </c>
      <c r="AI20847" s="97">
        <v>216008</v>
      </c>
      <c r="AJ20847" s="114"/>
      <c r="AK20847" s="114"/>
      <c r="AM20847" s="104"/>
      <c r="AN20847" s="104"/>
      <c r="AO20847" s="104"/>
      <c r="AP20847" s="104"/>
    </row>
    <row r="20848" spans="32:42" ht="18">
      <c r="AF20848" s="123" t="s">
        <v>12706</v>
      </c>
      <c r="AG20848" s="96" t="s">
        <v>12707</v>
      </c>
      <c r="AH20848" s="96" t="s">
        <v>21512</v>
      </c>
      <c r="AI20848" s="97">
        <v>216007</v>
      </c>
      <c r="AJ20848" s="114"/>
      <c r="AK20848" s="114"/>
      <c r="AM20848" s="104"/>
      <c r="AN20848" s="104"/>
      <c r="AO20848" s="104"/>
      <c r="AP20848" s="104"/>
    </row>
    <row r="20849" spans="32:42" ht="18">
      <c r="AF20849" s="123" t="s">
        <v>12706</v>
      </c>
      <c r="AG20849" s="96" t="s">
        <v>12707</v>
      </c>
      <c r="AH20849" s="96" t="s">
        <v>21513</v>
      </c>
      <c r="AI20849" s="97">
        <v>216006</v>
      </c>
      <c r="AJ20849" s="114"/>
      <c r="AK20849" s="114"/>
      <c r="AM20849" s="104"/>
      <c r="AN20849" s="104"/>
      <c r="AO20849" s="104"/>
      <c r="AP20849" s="104"/>
    </row>
    <row r="20850" spans="32:42" ht="18">
      <c r="AF20850" s="123" t="s">
        <v>12706</v>
      </c>
      <c r="AG20850" s="96" t="s">
        <v>12707</v>
      </c>
      <c r="AH20850" s="96" t="s">
        <v>21514</v>
      </c>
      <c r="AI20850" s="97">
        <v>216004</v>
      </c>
      <c r="AJ20850" s="114"/>
      <c r="AK20850" s="114"/>
      <c r="AM20850" s="104"/>
      <c r="AN20850" s="104"/>
      <c r="AO20850" s="104"/>
      <c r="AP20850" s="104"/>
    </row>
    <row r="20851" spans="32:42" ht="18">
      <c r="AF20851" s="123" t="s">
        <v>12706</v>
      </c>
      <c r="AG20851" s="96" t="s">
        <v>12707</v>
      </c>
      <c r="AH20851" s="96" t="s">
        <v>21515</v>
      </c>
      <c r="AI20851" s="97">
        <v>216002</v>
      </c>
      <c r="AJ20851" s="114"/>
      <c r="AK20851" s="114"/>
      <c r="AM20851" s="104"/>
      <c r="AN20851" s="104"/>
      <c r="AO20851" s="104"/>
      <c r="AP20851" s="104"/>
    </row>
    <row r="20852" spans="32:42" ht="18">
      <c r="AF20852" s="123" t="s">
        <v>12706</v>
      </c>
      <c r="AG20852" s="96" t="s">
        <v>12707</v>
      </c>
      <c r="AH20852" s="96" t="s">
        <v>21516</v>
      </c>
      <c r="AI20852" s="97">
        <v>216001</v>
      </c>
      <c r="AJ20852" s="114"/>
      <c r="AK20852" s="114"/>
      <c r="AM20852" s="104"/>
      <c r="AN20852" s="104"/>
      <c r="AO20852" s="104"/>
      <c r="AP20852" s="104"/>
    </row>
    <row r="20853" spans="32:42" ht="18">
      <c r="AF20853" s="123" t="s">
        <v>12706</v>
      </c>
      <c r="AG20853" s="96" t="s">
        <v>12707</v>
      </c>
      <c r="AH20853" s="96" t="s">
        <v>21517</v>
      </c>
      <c r="AI20853" s="97">
        <v>216005</v>
      </c>
      <c r="AJ20853" s="114"/>
      <c r="AK20853" s="114"/>
      <c r="AM20853" s="104"/>
      <c r="AN20853" s="104"/>
      <c r="AO20853" s="104"/>
      <c r="AP20853" s="104"/>
    </row>
    <row r="20854" spans="32:42" ht="18">
      <c r="AF20854" s="123" t="s">
        <v>12713</v>
      </c>
      <c r="AG20854" s="96" t="s">
        <v>12714</v>
      </c>
      <c r="AH20854" s="96" t="s">
        <v>12713</v>
      </c>
      <c r="AI20854" s="97">
        <v>215544</v>
      </c>
      <c r="AJ20854" s="114">
        <v>22.987970352172901</v>
      </c>
      <c r="AK20854" s="114">
        <v>99.426139831542997</v>
      </c>
      <c r="AM20854" s="104"/>
      <c r="AN20854" s="104"/>
      <c r="AO20854" s="104"/>
      <c r="AP20854" s="104"/>
    </row>
    <row r="20855" spans="32:42" ht="18">
      <c r="AF20855" s="123" t="s">
        <v>12715</v>
      </c>
      <c r="AG20855" s="96" t="s">
        <v>12716</v>
      </c>
      <c r="AH20855" s="96" t="s">
        <v>12715</v>
      </c>
      <c r="AI20855" s="97">
        <v>215545</v>
      </c>
      <c r="AJ20855" s="114">
        <v>23.013330459594702</v>
      </c>
      <c r="AK20855" s="114">
        <v>99.486572265625</v>
      </c>
      <c r="AM20855" s="104"/>
      <c r="AN20855" s="104"/>
      <c r="AO20855" s="104"/>
      <c r="AP20855" s="104"/>
    </row>
    <row r="20856" spans="32:42" ht="18">
      <c r="AF20856" s="123" t="s">
        <v>12717</v>
      </c>
      <c r="AG20856" s="96" t="s">
        <v>12718</v>
      </c>
      <c r="AH20856" s="96" t="s">
        <v>21518</v>
      </c>
      <c r="AI20856" s="97">
        <v>216755</v>
      </c>
      <c r="AJ20856" s="114"/>
      <c r="AK20856" s="114"/>
      <c r="AM20856" s="104"/>
      <c r="AN20856" s="104"/>
      <c r="AO20856" s="104"/>
      <c r="AP20856" s="104"/>
    </row>
    <row r="20857" spans="32:42" ht="18">
      <c r="AF20857" s="123" t="s">
        <v>12717</v>
      </c>
      <c r="AG20857" s="96" t="s">
        <v>12718</v>
      </c>
      <c r="AH20857" s="96" t="s">
        <v>21519</v>
      </c>
      <c r="AI20857" s="97">
        <v>216756</v>
      </c>
      <c r="AJ20857" s="114"/>
      <c r="AK20857" s="114"/>
      <c r="AM20857" s="104"/>
      <c r="AN20857" s="104"/>
      <c r="AO20857" s="104"/>
      <c r="AP20857" s="104"/>
    </row>
    <row r="20858" spans="32:42" ht="18">
      <c r="AF20858" s="123" t="s">
        <v>12717</v>
      </c>
      <c r="AG20858" s="96" t="s">
        <v>12718</v>
      </c>
      <c r="AH20858" s="96" t="s">
        <v>21520</v>
      </c>
      <c r="AI20858" s="97">
        <v>216753</v>
      </c>
      <c r="AJ20858" s="114"/>
      <c r="AK20858" s="114"/>
      <c r="AM20858" s="104"/>
      <c r="AN20858" s="104"/>
      <c r="AO20858" s="104"/>
      <c r="AP20858" s="104"/>
    </row>
    <row r="20859" spans="32:42" ht="18">
      <c r="AF20859" s="123" t="s">
        <v>12717</v>
      </c>
      <c r="AG20859" s="96" t="s">
        <v>12718</v>
      </c>
      <c r="AH20859" s="96" t="s">
        <v>21521</v>
      </c>
      <c r="AI20859" s="97">
        <v>216752</v>
      </c>
      <c r="AJ20859" s="114"/>
      <c r="AK20859" s="114"/>
      <c r="AM20859" s="104"/>
      <c r="AN20859" s="104"/>
      <c r="AO20859" s="104"/>
      <c r="AP20859" s="104"/>
    </row>
    <row r="20860" spans="32:42" ht="18">
      <c r="AF20860" s="123" t="s">
        <v>12717</v>
      </c>
      <c r="AG20860" s="96" t="s">
        <v>12718</v>
      </c>
      <c r="AH20860" s="96" t="s">
        <v>21522</v>
      </c>
      <c r="AI20860" s="97">
        <v>216754</v>
      </c>
      <c r="AJ20860" s="114"/>
      <c r="AK20860" s="114"/>
      <c r="AM20860" s="104"/>
      <c r="AN20860" s="104"/>
      <c r="AO20860" s="104"/>
      <c r="AP20860" s="104"/>
    </row>
    <row r="20861" spans="32:42" ht="18">
      <c r="AF20861" s="123" t="s">
        <v>12717</v>
      </c>
      <c r="AG20861" s="96" t="s">
        <v>12718</v>
      </c>
      <c r="AH20861" s="96" t="s">
        <v>21523</v>
      </c>
      <c r="AI20861" s="97">
        <v>216757</v>
      </c>
      <c r="AJ20861" s="114"/>
      <c r="AK20861" s="114"/>
      <c r="AM20861" s="104"/>
      <c r="AN20861" s="104"/>
      <c r="AO20861" s="104"/>
      <c r="AP20861" s="104"/>
    </row>
    <row r="20862" spans="32:42" ht="18">
      <c r="AF20862" s="123" t="s">
        <v>12719</v>
      </c>
      <c r="AG20862" s="96" t="s">
        <v>12720</v>
      </c>
      <c r="AH20862" s="96" t="s">
        <v>21524</v>
      </c>
      <c r="AI20862" s="97">
        <v>215784</v>
      </c>
      <c r="AJ20862" s="114">
        <v>22.882949829101602</v>
      </c>
      <c r="AK20862" s="114">
        <v>99.416702270507798</v>
      </c>
      <c r="AM20862" s="104"/>
      <c r="AN20862" s="104"/>
      <c r="AO20862" s="104"/>
      <c r="AP20862" s="104"/>
    </row>
    <row r="20863" spans="32:42" ht="18">
      <c r="AF20863" s="123" t="s">
        <v>12719</v>
      </c>
      <c r="AG20863" s="96" t="s">
        <v>12720</v>
      </c>
      <c r="AH20863" s="96" t="s">
        <v>21525</v>
      </c>
      <c r="AI20863" s="97">
        <v>215785</v>
      </c>
      <c r="AJ20863" s="114">
        <v>22.866559982299801</v>
      </c>
      <c r="AK20863" s="114">
        <v>99.409400939941406</v>
      </c>
      <c r="AM20863" s="104"/>
      <c r="AN20863" s="104"/>
      <c r="AO20863" s="104"/>
      <c r="AP20863" s="104"/>
    </row>
    <row r="20864" spans="32:42" ht="18">
      <c r="AF20864" s="123" t="s">
        <v>12719</v>
      </c>
      <c r="AG20864" s="96" t="s">
        <v>12720</v>
      </c>
      <c r="AH20864" s="96" t="s">
        <v>21526</v>
      </c>
      <c r="AI20864" s="97">
        <v>215786</v>
      </c>
      <c r="AJ20864" s="114">
        <v>22.8778896331787</v>
      </c>
      <c r="AK20864" s="114">
        <v>99.417907714843807</v>
      </c>
      <c r="AM20864" s="104"/>
      <c r="AN20864" s="104"/>
      <c r="AO20864" s="104"/>
      <c r="AP20864" s="104"/>
    </row>
    <row r="20865" spans="32:42" ht="18">
      <c r="AF20865" s="123" t="s">
        <v>12719</v>
      </c>
      <c r="AG20865" s="96" t="s">
        <v>12720</v>
      </c>
      <c r="AH20865" s="96" t="s">
        <v>21527</v>
      </c>
      <c r="AI20865" s="97">
        <v>215787</v>
      </c>
      <c r="AJ20865" s="114">
        <v>22.8750400543213</v>
      </c>
      <c r="AK20865" s="114">
        <v>99.423553466796903</v>
      </c>
      <c r="AM20865" s="104"/>
      <c r="AN20865" s="104"/>
      <c r="AO20865" s="104"/>
      <c r="AP20865" s="104"/>
    </row>
    <row r="20866" spans="32:42" ht="18">
      <c r="AF20866" s="123" t="s">
        <v>12721</v>
      </c>
      <c r="AG20866" s="96" t="s">
        <v>12722</v>
      </c>
      <c r="AH20866" s="96" t="s">
        <v>21528</v>
      </c>
      <c r="AI20866" s="97">
        <v>215791</v>
      </c>
      <c r="AJ20866" s="114">
        <v>22.811170578002901</v>
      </c>
      <c r="AK20866" s="114">
        <v>99.340400695800795</v>
      </c>
      <c r="AM20866" s="104"/>
      <c r="AN20866" s="104"/>
      <c r="AO20866" s="104"/>
      <c r="AP20866" s="104"/>
    </row>
    <row r="20867" spans="32:42" ht="18">
      <c r="AF20867" s="123" t="s">
        <v>12721</v>
      </c>
      <c r="AG20867" s="96" t="s">
        <v>12722</v>
      </c>
      <c r="AH20867" s="96" t="s">
        <v>21529</v>
      </c>
      <c r="AI20867" s="97">
        <v>215788</v>
      </c>
      <c r="AJ20867" s="114">
        <v>22.7977504730225</v>
      </c>
      <c r="AK20867" s="114">
        <v>99.365333557128906</v>
      </c>
      <c r="AM20867" s="104"/>
      <c r="AN20867" s="104"/>
      <c r="AO20867" s="104"/>
      <c r="AP20867" s="104"/>
    </row>
    <row r="20868" spans="32:42" ht="18">
      <c r="AF20868" s="123" t="s">
        <v>12721</v>
      </c>
      <c r="AG20868" s="96" t="s">
        <v>12722</v>
      </c>
      <c r="AH20868" s="96" t="s">
        <v>21530</v>
      </c>
      <c r="AI20868" s="97">
        <v>215789</v>
      </c>
      <c r="AJ20868" s="114">
        <v>22.777330398559599</v>
      </c>
      <c r="AK20868" s="114">
        <v>99.343879699707003</v>
      </c>
      <c r="AM20868" s="104"/>
      <c r="AN20868" s="104"/>
      <c r="AO20868" s="104"/>
      <c r="AP20868" s="104"/>
    </row>
    <row r="20869" spans="32:42" ht="18">
      <c r="AF20869" s="123" t="s">
        <v>12721</v>
      </c>
      <c r="AG20869" s="96" t="s">
        <v>12722</v>
      </c>
      <c r="AH20869" s="96" t="s">
        <v>12721</v>
      </c>
      <c r="AI20869" s="97">
        <v>215790</v>
      </c>
      <c r="AJ20869" s="114">
        <v>22.794589996337901</v>
      </c>
      <c r="AK20869" s="114">
        <v>99.333328247070298</v>
      </c>
      <c r="AM20869" s="104"/>
      <c r="AN20869" s="104"/>
      <c r="AO20869" s="104"/>
      <c r="AP20869" s="104"/>
    </row>
    <row r="20870" spans="32:42" ht="18">
      <c r="AF20870" s="123" t="s">
        <v>12723</v>
      </c>
      <c r="AG20870" s="96" t="s">
        <v>12724</v>
      </c>
      <c r="AH20870" s="96" t="s">
        <v>21531</v>
      </c>
      <c r="AI20870" s="97">
        <v>215794</v>
      </c>
      <c r="AJ20870" s="114">
        <v>22.925199508666999</v>
      </c>
      <c r="AK20870" s="114">
        <v>99.401130676269503</v>
      </c>
      <c r="AM20870" s="104"/>
      <c r="AN20870" s="104"/>
      <c r="AO20870" s="104"/>
      <c r="AP20870" s="104"/>
    </row>
    <row r="20871" spans="32:42" ht="18">
      <c r="AF20871" s="123" t="s">
        <v>12723</v>
      </c>
      <c r="AG20871" s="96" t="s">
        <v>12724</v>
      </c>
      <c r="AH20871" s="96" t="s">
        <v>21532</v>
      </c>
      <c r="AI20871" s="97">
        <v>215792</v>
      </c>
      <c r="AJ20871" s="114">
        <v>22.904319763183601</v>
      </c>
      <c r="AK20871" s="114">
        <v>99.365310668945298</v>
      </c>
      <c r="AM20871" s="104"/>
      <c r="AN20871" s="104"/>
      <c r="AO20871" s="104"/>
      <c r="AP20871" s="104"/>
    </row>
    <row r="20872" spans="32:42" ht="18">
      <c r="AF20872" s="123" t="s">
        <v>12723</v>
      </c>
      <c r="AG20872" s="96" t="s">
        <v>12724</v>
      </c>
      <c r="AH20872" s="96" t="s">
        <v>21533</v>
      </c>
      <c r="AI20872" s="97">
        <v>215793</v>
      </c>
      <c r="AJ20872" s="114">
        <v>22.906539916992202</v>
      </c>
      <c r="AK20872" s="114">
        <v>99.378860473632798</v>
      </c>
      <c r="AM20872" s="104"/>
      <c r="AN20872" s="104"/>
      <c r="AO20872" s="104"/>
      <c r="AP20872" s="104"/>
    </row>
    <row r="20873" spans="32:42" ht="18">
      <c r="AF20873" s="123" t="s">
        <v>11347</v>
      </c>
      <c r="AG20873" s="96" t="s">
        <v>12727</v>
      </c>
      <c r="AH20873" s="96" t="s">
        <v>21534</v>
      </c>
      <c r="AI20873" s="97">
        <v>215795</v>
      </c>
      <c r="AJ20873" s="114"/>
      <c r="AK20873" s="114"/>
      <c r="AM20873" s="104"/>
      <c r="AN20873" s="104"/>
      <c r="AO20873" s="104"/>
      <c r="AP20873" s="104"/>
    </row>
    <row r="20874" spans="32:42" ht="18">
      <c r="AF20874" s="123" t="s">
        <v>11347</v>
      </c>
      <c r="AG20874" s="96" t="s">
        <v>12727</v>
      </c>
      <c r="AH20874" s="96" t="s">
        <v>16464</v>
      </c>
      <c r="AI20874" s="97">
        <v>215796</v>
      </c>
      <c r="AJ20874" s="114"/>
      <c r="AK20874" s="114"/>
      <c r="AM20874" s="104"/>
      <c r="AN20874" s="104"/>
      <c r="AO20874" s="104"/>
      <c r="AP20874" s="104"/>
    </row>
    <row r="20875" spans="32:42" ht="18">
      <c r="AF20875" s="123" t="s">
        <v>11347</v>
      </c>
      <c r="AG20875" s="96" t="s">
        <v>12727</v>
      </c>
      <c r="AH20875" s="96" t="s">
        <v>21480</v>
      </c>
      <c r="AI20875" s="97">
        <v>215797</v>
      </c>
      <c r="AJ20875" s="114"/>
      <c r="AK20875" s="114"/>
      <c r="AM20875" s="104"/>
      <c r="AN20875" s="104"/>
      <c r="AO20875" s="104"/>
      <c r="AP20875" s="104"/>
    </row>
    <row r="20876" spans="32:42" ht="18">
      <c r="AF20876" s="123" t="s">
        <v>11347</v>
      </c>
      <c r="AG20876" s="96" t="s">
        <v>12727</v>
      </c>
      <c r="AH20876" s="96" t="s">
        <v>21535</v>
      </c>
      <c r="AI20876" s="97">
        <v>215798</v>
      </c>
      <c r="AJ20876" s="114"/>
      <c r="AK20876" s="114"/>
      <c r="AM20876" s="104"/>
      <c r="AN20876" s="104"/>
      <c r="AO20876" s="104"/>
      <c r="AP20876" s="104"/>
    </row>
    <row r="20877" spans="32:42" ht="18">
      <c r="AF20877" s="123" t="s">
        <v>11347</v>
      </c>
      <c r="AG20877" s="96" t="s">
        <v>12727</v>
      </c>
      <c r="AH20877" s="96" t="s">
        <v>11494</v>
      </c>
      <c r="AI20877" s="97">
        <v>215799</v>
      </c>
      <c r="AJ20877" s="114"/>
      <c r="AK20877" s="114"/>
      <c r="AM20877" s="104"/>
      <c r="AN20877" s="104"/>
      <c r="AO20877" s="104"/>
      <c r="AP20877" s="104"/>
    </row>
    <row r="20878" spans="32:42" ht="18">
      <c r="AF20878" s="123" t="s">
        <v>11347</v>
      </c>
      <c r="AG20878" s="96" t="s">
        <v>12727</v>
      </c>
      <c r="AH20878" s="96" t="s">
        <v>11347</v>
      </c>
      <c r="AI20878" s="97">
        <v>215800</v>
      </c>
      <c r="AJ20878" s="114"/>
      <c r="AK20878" s="114"/>
      <c r="AM20878" s="104"/>
      <c r="AN20878" s="104"/>
      <c r="AO20878" s="104"/>
      <c r="AP20878" s="104"/>
    </row>
    <row r="20879" spans="32:42" ht="18">
      <c r="AF20879" s="123" t="s">
        <v>12728</v>
      </c>
      <c r="AG20879" s="96" t="s">
        <v>12729</v>
      </c>
      <c r="AH20879" s="96" t="s">
        <v>21536</v>
      </c>
      <c r="AI20879" s="97">
        <v>215804</v>
      </c>
      <c r="AJ20879" s="114">
        <v>22.868770599365199</v>
      </c>
      <c r="AK20879" s="114">
        <v>99.337356567382798</v>
      </c>
      <c r="AM20879" s="104"/>
      <c r="AN20879" s="104"/>
      <c r="AO20879" s="104"/>
      <c r="AP20879" s="104"/>
    </row>
    <row r="20880" spans="32:42" ht="18">
      <c r="AF20880" s="123" t="s">
        <v>12728</v>
      </c>
      <c r="AG20880" s="96" t="s">
        <v>12729</v>
      </c>
      <c r="AH20880" s="96" t="s">
        <v>21537</v>
      </c>
      <c r="AI20880" s="97">
        <v>215805</v>
      </c>
      <c r="AJ20880" s="114">
        <v>22.907749176025401</v>
      </c>
      <c r="AK20880" s="114">
        <v>99.321716308593807</v>
      </c>
      <c r="AM20880" s="104"/>
      <c r="AN20880" s="104"/>
      <c r="AO20880" s="104"/>
      <c r="AP20880" s="104"/>
    </row>
    <row r="20881" spans="32:42" ht="18">
      <c r="AF20881" s="123" t="s">
        <v>12728</v>
      </c>
      <c r="AG20881" s="96" t="s">
        <v>12729</v>
      </c>
      <c r="AH20881" s="96" t="s">
        <v>21538</v>
      </c>
      <c r="AI20881" s="97">
        <v>215806</v>
      </c>
      <c r="AJ20881" s="114">
        <v>22.888339996337901</v>
      </c>
      <c r="AK20881" s="114">
        <v>99.324768066406307</v>
      </c>
      <c r="AM20881" s="104"/>
      <c r="AN20881" s="104"/>
      <c r="AO20881" s="104"/>
      <c r="AP20881" s="104"/>
    </row>
    <row r="20882" spans="32:42" ht="18">
      <c r="AF20882" s="123" t="s">
        <v>12728</v>
      </c>
      <c r="AG20882" s="96" t="s">
        <v>12729</v>
      </c>
      <c r="AH20882" s="96" t="s">
        <v>21539</v>
      </c>
      <c r="AI20882" s="97">
        <v>215801</v>
      </c>
      <c r="AJ20882" s="114"/>
      <c r="AK20882" s="114"/>
      <c r="AM20882" s="104"/>
      <c r="AN20882" s="104"/>
      <c r="AO20882" s="104"/>
      <c r="AP20882" s="104"/>
    </row>
    <row r="20883" spans="32:42" ht="18">
      <c r="AF20883" s="123" t="s">
        <v>12728</v>
      </c>
      <c r="AG20883" s="96" t="s">
        <v>12729</v>
      </c>
      <c r="AH20883" s="96" t="s">
        <v>21540</v>
      </c>
      <c r="AI20883" s="97">
        <v>215802</v>
      </c>
      <c r="AJ20883" s="114">
        <v>22.859859466552699</v>
      </c>
      <c r="AK20883" s="114">
        <v>99.340950012207003</v>
      </c>
      <c r="AM20883" s="104"/>
      <c r="AN20883" s="104"/>
      <c r="AO20883" s="104"/>
      <c r="AP20883" s="104"/>
    </row>
    <row r="20884" spans="32:42" ht="18">
      <c r="AF20884" s="123" t="s">
        <v>12728</v>
      </c>
      <c r="AG20884" s="96" t="s">
        <v>12729</v>
      </c>
      <c r="AH20884" s="96" t="s">
        <v>21541</v>
      </c>
      <c r="AI20884" s="97">
        <v>215803</v>
      </c>
      <c r="AJ20884" s="114">
        <v>22.873779296875</v>
      </c>
      <c r="AK20884" s="114">
        <v>99.338630676269503</v>
      </c>
      <c r="AM20884" s="104"/>
      <c r="AN20884" s="104"/>
      <c r="AO20884" s="104"/>
      <c r="AP20884" s="104"/>
    </row>
    <row r="20885" spans="32:42" ht="18">
      <c r="AF20885" s="123" t="s">
        <v>12730</v>
      </c>
      <c r="AG20885" s="96" t="s">
        <v>12731</v>
      </c>
      <c r="AH20885" s="96" t="s">
        <v>12730</v>
      </c>
      <c r="AI20885" s="97">
        <v>216010</v>
      </c>
      <c r="AJ20885" s="114">
        <v>22.957149505615199</v>
      </c>
      <c r="AK20885" s="114">
        <v>99.313987731933594</v>
      </c>
      <c r="AM20885" s="104"/>
      <c r="AN20885" s="104"/>
      <c r="AO20885" s="104"/>
      <c r="AP20885" s="104"/>
    </row>
    <row r="20886" spans="32:42" ht="18">
      <c r="AF20886" s="123" t="s">
        <v>12730</v>
      </c>
      <c r="AG20886" s="96" t="s">
        <v>12731</v>
      </c>
      <c r="AH20886" s="96" t="s">
        <v>21542</v>
      </c>
      <c r="AI20886" s="97">
        <v>216011</v>
      </c>
      <c r="AJ20886" s="114"/>
      <c r="AK20886" s="114"/>
      <c r="AM20886" s="104"/>
      <c r="AN20886" s="104"/>
      <c r="AO20886" s="104"/>
      <c r="AP20886" s="104"/>
    </row>
    <row r="20887" spans="32:42" ht="18">
      <c r="AF20887" s="123" t="s">
        <v>12730</v>
      </c>
      <c r="AG20887" s="96" t="s">
        <v>12731</v>
      </c>
      <c r="AH20887" s="96" t="s">
        <v>11455</v>
      </c>
      <c r="AI20887" s="97">
        <v>216012</v>
      </c>
      <c r="AJ20887" s="114"/>
      <c r="AK20887" s="114"/>
      <c r="AM20887" s="104"/>
      <c r="AN20887" s="104"/>
      <c r="AO20887" s="104"/>
      <c r="AP20887" s="104"/>
    </row>
    <row r="20888" spans="32:42" ht="18">
      <c r="AF20888" s="123" t="s">
        <v>12732</v>
      </c>
      <c r="AG20888" s="96" t="s">
        <v>12733</v>
      </c>
      <c r="AH20888" s="96" t="s">
        <v>21543</v>
      </c>
      <c r="AI20888" s="97">
        <v>216016</v>
      </c>
      <c r="AJ20888" s="114"/>
      <c r="AK20888" s="114"/>
      <c r="AM20888" s="104"/>
      <c r="AN20888" s="104"/>
      <c r="AO20888" s="104"/>
      <c r="AP20888" s="104"/>
    </row>
    <row r="20889" spans="32:42" ht="18">
      <c r="AF20889" s="123" t="s">
        <v>12732</v>
      </c>
      <c r="AG20889" s="96" t="s">
        <v>12733</v>
      </c>
      <c r="AH20889" s="96" t="s">
        <v>21544</v>
      </c>
      <c r="AI20889" s="97">
        <v>216017</v>
      </c>
      <c r="AJ20889" s="114"/>
      <c r="AK20889" s="114"/>
      <c r="AM20889" s="104"/>
      <c r="AN20889" s="104"/>
      <c r="AO20889" s="104"/>
      <c r="AP20889" s="104"/>
    </row>
    <row r="20890" spans="32:42" ht="18">
      <c r="AF20890" s="123" t="s">
        <v>12732</v>
      </c>
      <c r="AG20890" s="96" t="s">
        <v>12733</v>
      </c>
      <c r="AH20890" s="96" t="s">
        <v>21545</v>
      </c>
      <c r="AI20890" s="97">
        <v>216015</v>
      </c>
      <c r="AJ20890" s="114"/>
      <c r="AK20890" s="114"/>
      <c r="AM20890" s="104"/>
      <c r="AN20890" s="104"/>
      <c r="AO20890" s="104"/>
      <c r="AP20890" s="104"/>
    </row>
    <row r="20891" spans="32:42" ht="18">
      <c r="AF20891" s="123" t="s">
        <v>12732</v>
      </c>
      <c r="AG20891" s="96" t="s">
        <v>12733</v>
      </c>
      <c r="AH20891" s="96" t="s">
        <v>12732</v>
      </c>
      <c r="AI20891" s="97">
        <v>216014</v>
      </c>
      <c r="AJ20891" s="114">
        <v>23.0128498077393</v>
      </c>
      <c r="AK20891" s="114">
        <v>99.295059204101605</v>
      </c>
      <c r="AM20891" s="104"/>
      <c r="AN20891" s="104"/>
      <c r="AO20891" s="104"/>
      <c r="AP20891" s="104"/>
    </row>
    <row r="20892" spans="32:42" ht="18">
      <c r="AF20892" s="123" t="s">
        <v>12732</v>
      </c>
      <c r="AG20892" s="96" t="s">
        <v>12733</v>
      </c>
      <c r="AH20892" s="96" t="s">
        <v>21546</v>
      </c>
      <c r="AI20892" s="97">
        <v>216013</v>
      </c>
      <c r="AJ20892" s="114"/>
      <c r="AK20892" s="114"/>
      <c r="AM20892" s="104"/>
      <c r="AN20892" s="104"/>
      <c r="AO20892" s="104"/>
      <c r="AP20892" s="104"/>
    </row>
    <row r="20893" spans="32:42" ht="18">
      <c r="AF20893" s="123" t="s">
        <v>12732</v>
      </c>
      <c r="AG20893" s="96" t="s">
        <v>12733</v>
      </c>
      <c r="AH20893" s="96" t="s">
        <v>21547</v>
      </c>
      <c r="AI20893" s="97">
        <v>216018</v>
      </c>
      <c r="AJ20893" s="114">
        <v>23.017110824585</v>
      </c>
      <c r="AK20893" s="114">
        <v>99.282997131347699</v>
      </c>
      <c r="AM20893" s="104"/>
      <c r="AN20893" s="104"/>
      <c r="AO20893" s="104"/>
      <c r="AP20893" s="104"/>
    </row>
    <row r="20894" spans="32:42" ht="18">
      <c r="AF20894" s="123" t="s">
        <v>12734</v>
      </c>
      <c r="AG20894" s="96" t="s">
        <v>12735</v>
      </c>
      <c r="AH20894" s="96" t="s">
        <v>21548</v>
      </c>
      <c r="AI20894" s="97">
        <v>216019</v>
      </c>
      <c r="AJ20894" s="114"/>
      <c r="AK20894" s="114"/>
      <c r="AM20894" s="104"/>
      <c r="AN20894" s="104"/>
      <c r="AO20894" s="104"/>
      <c r="AP20894" s="104"/>
    </row>
    <row r="20895" spans="32:42" ht="18">
      <c r="AF20895" s="123" t="s">
        <v>12734</v>
      </c>
      <c r="AG20895" s="96" t="s">
        <v>12735</v>
      </c>
      <c r="AH20895" s="96" t="s">
        <v>21549</v>
      </c>
      <c r="AI20895" s="97">
        <v>216020</v>
      </c>
      <c r="AJ20895" s="114"/>
      <c r="AK20895" s="114"/>
      <c r="AM20895" s="104"/>
      <c r="AN20895" s="104"/>
      <c r="AO20895" s="104"/>
      <c r="AP20895" s="104"/>
    </row>
    <row r="20896" spans="32:42" ht="18">
      <c r="AF20896" s="123" t="s">
        <v>12734</v>
      </c>
      <c r="AG20896" s="96" t="s">
        <v>12735</v>
      </c>
      <c r="AH20896" s="96" t="s">
        <v>21550</v>
      </c>
      <c r="AI20896" s="97">
        <v>216021</v>
      </c>
      <c r="AJ20896" s="114">
        <v>22.9787998199463</v>
      </c>
      <c r="AK20896" s="114">
        <v>99.376838684082003</v>
      </c>
      <c r="AM20896" s="104"/>
      <c r="AN20896" s="104"/>
      <c r="AO20896" s="104"/>
      <c r="AP20896" s="104"/>
    </row>
    <row r="20897" spans="32:42" ht="18">
      <c r="AF20897" s="123" t="s">
        <v>12734</v>
      </c>
      <c r="AG20897" s="96" t="s">
        <v>12735</v>
      </c>
      <c r="AH20897" s="96" t="s">
        <v>21551</v>
      </c>
      <c r="AI20897" s="97">
        <v>216022</v>
      </c>
      <c r="AJ20897" s="114"/>
      <c r="AK20897" s="114"/>
      <c r="AM20897" s="104"/>
      <c r="AN20897" s="104"/>
      <c r="AO20897" s="104"/>
      <c r="AP20897" s="104"/>
    </row>
    <row r="20898" spans="32:42" ht="18">
      <c r="AF20898" s="123" t="s">
        <v>12736</v>
      </c>
      <c r="AG20898" s="96" t="s">
        <v>12737</v>
      </c>
      <c r="AH20898" s="96" t="s">
        <v>12736</v>
      </c>
      <c r="AI20898" s="97">
        <v>216025</v>
      </c>
      <c r="AJ20898" s="114">
        <v>22.985479354858398</v>
      </c>
      <c r="AK20898" s="114">
        <v>99.330261230468807</v>
      </c>
      <c r="AM20898" s="104"/>
      <c r="AN20898" s="104"/>
      <c r="AO20898" s="104"/>
      <c r="AP20898" s="104"/>
    </row>
    <row r="20899" spans="32:42" ht="18">
      <c r="AF20899" s="123" t="s">
        <v>12736</v>
      </c>
      <c r="AG20899" s="96" t="s">
        <v>12737</v>
      </c>
      <c r="AH20899" s="96" t="s">
        <v>21552</v>
      </c>
      <c r="AI20899" s="97">
        <v>216023</v>
      </c>
      <c r="AJ20899" s="114">
        <v>22.991390228271499</v>
      </c>
      <c r="AK20899" s="114">
        <v>99.345939636230497</v>
      </c>
      <c r="AM20899" s="104"/>
      <c r="AN20899" s="104"/>
      <c r="AO20899" s="104"/>
      <c r="AP20899" s="104"/>
    </row>
    <row r="20900" spans="32:42" ht="18">
      <c r="AF20900" s="123" t="s">
        <v>12736</v>
      </c>
      <c r="AG20900" s="96" t="s">
        <v>12737</v>
      </c>
      <c r="AH20900" s="96" t="s">
        <v>20486</v>
      </c>
      <c r="AI20900" s="97">
        <v>216024</v>
      </c>
      <c r="AJ20900" s="114">
        <v>22.983419418335</v>
      </c>
      <c r="AK20900" s="114">
        <v>99.343879699707003</v>
      </c>
      <c r="AM20900" s="104"/>
      <c r="AN20900" s="104"/>
      <c r="AO20900" s="104"/>
      <c r="AP20900" s="104"/>
    </row>
    <row r="20901" spans="32:42" ht="18">
      <c r="AF20901" s="123" t="s">
        <v>334</v>
      </c>
      <c r="AG20901" s="96" t="s">
        <v>12738</v>
      </c>
      <c r="AH20901" s="96" t="s">
        <v>21553</v>
      </c>
      <c r="AI20901" s="97">
        <v>216028</v>
      </c>
      <c r="AJ20901" s="114"/>
      <c r="AK20901" s="114"/>
      <c r="AM20901" s="104"/>
      <c r="AN20901" s="104"/>
      <c r="AO20901" s="104"/>
      <c r="AP20901" s="104"/>
    </row>
    <row r="20902" spans="32:42" ht="18">
      <c r="AF20902" s="123" t="s">
        <v>334</v>
      </c>
      <c r="AG20902" s="96" t="s">
        <v>12738</v>
      </c>
      <c r="AH20902" s="96" t="s">
        <v>334</v>
      </c>
      <c r="AI20902" s="97">
        <v>216029</v>
      </c>
      <c r="AJ20902" s="114">
        <v>22.9381008148193</v>
      </c>
      <c r="AK20902" s="114">
        <v>99.296791076660199</v>
      </c>
      <c r="AM20902" s="104"/>
      <c r="AN20902" s="104"/>
      <c r="AO20902" s="104"/>
      <c r="AP20902" s="104"/>
    </row>
    <row r="20903" spans="32:42" ht="18">
      <c r="AF20903" s="123" t="s">
        <v>334</v>
      </c>
      <c r="AG20903" s="96" t="s">
        <v>12738</v>
      </c>
      <c r="AH20903" s="96" t="s">
        <v>21554</v>
      </c>
      <c r="AI20903" s="97">
        <v>216026</v>
      </c>
      <c r="AJ20903" s="114"/>
      <c r="AK20903" s="114"/>
      <c r="AM20903" s="104"/>
      <c r="AN20903" s="104"/>
      <c r="AO20903" s="104"/>
      <c r="AP20903" s="104"/>
    </row>
    <row r="20904" spans="32:42" ht="18">
      <c r="AF20904" s="123" t="s">
        <v>334</v>
      </c>
      <c r="AG20904" s="96" t="s">
        <v>12738</v>
      </c>
      <c r="AH20904" s="96" t="s">
        <v>21555</v>
      </c>
      <c r="AI20904" s="97">
        <v>216027</v>
      </c>
      <c r="AJ20904" s="114"/>
      <c r="AK20904" s="114"/>
      <c r="AM20904" s="104"/>
      <c r="AN20904" s="104"/>
      <c r="AO20904" s="104"/>
      <c r="AP20904" s="104"/>
    </row>
    <row r="20905" spans="32:42" ht="18">
      <c r="AF20905" s="123" t="s">
        <v>11347</v>
      </c>
      <c r="AG20905" s="96" t="s">
        <v>12739</v>
      </c>
      <c r="AH20905" s="96" t="s">
        <v>21556</v>
      </c>
      <c r="AI20905" s="97">
        <v>216036</v>
      </c>
      <c r="AJ20905" s="114">
        <v>22.9876098632813</v>
      </c>
      <c r="AK20905" s="114">
        <v>99.207260131835895</v>
      </c>
      <c r="AM20905" s="104"/>
      <c r="AN20905" s="104"/>
      <c r="AO20905" s="104"/>
      <c r="AP20905" s="104"/>
    </row>
    <row r="20906" spans="32:42" ht="18">
      <c r="AF20906" s="123" t="s">
        <v>11347</v>
      </c>
      <c r="AG20906" s="96" t="s">
        <v>12739</v>
      </c>
      <c r="AH20906" s="96" t="s">
        <v>12786</v>
      </c>
      <c r="AI20906" s="97">
        <v>216039</v>
      </c>
      <c r="AJ20906" s="114"/>
      <c r="AK20906" s="114"/>
      <c r="AM20906" s="104"/>
      <c r="AN20906" s="104"/>
      <c r="AO20906" s="104"/>
      <c r="AP20906" s="104"/>
    </row>
    <row r="20907" spans="32:42" ht="18">
      <c r="AF20907" s="123" t="s">
        <v>11347</v>
      </c>
      <c r="AG20907" s="96" t="s">
        <v>12739</v>
      </c>
      <c r="AH20907" s="96" t="s">
        <v>21547</v>
      </c>
      <c r="AI20907" s="97">
        <v>216037</v>
      </c>
      <c r="AJ20907" s="114">
        <v>22.993040084838899</v>
      </c>
      <c r="AK20907" s="114">
        <v>99.227088928222699</v>
      </c>
      <c r="AM20907" s="104"/>
      <c r="AN20907" s="104"/>
      <c r="AO20907" s="104"/>
      <c r="AP20907" s="104"/>
    </row>
    <row r="20908" spans="32:42" ht="18">
      <c r="AF20908" s="123" t="s">
        <v>11347</v>
      </c>
      <c r="AG20908" s="96" t="s">
        <v>12739</v>
      </c>
      <c r="AH20908" s="96" t="s">
        <v>21557</v>
      </c>
      <c r="AI20908" s="97">
        <v>216035</v>
      </c>
      <c r="AJ20908" s="114">
        <v>23.0018405914307</v>
      </c>
      <c r="AK20908" s="114">
        <v>99.212150573730497</v>
      </c>
      <c r="AM20908" s="104"/>
      <c r="AN20908" s="104"/>
      <c r="AO20908" s="104"/>
      <c r="AP20908" s="104"/>
    </row>
    <row r="20909" spans="32:42" ht="18">
      <c r="AF20909" s="123" t="s">
        <v>11347</v>
      </c>
      <c r="AG20909" s="96" t="s">
        <v>12739</v>
      </c>
      <c r="AH20909" s="96" t="s">
        <v>21558</v>
      </c>
      <c r="AI20909" s="97">
        <v>216034</v>
      </c>
      <c r="AJ20909" s="114">
        <v>22.983360290527301</v>
      </c>
      <c r="AK20909" s="114">
        <v>99.222770690917997</v>
      </c>
      <c r="AM20909" s="104"/>
      <c r="AN20909" s="104"/>
      <c r="AO20909" s="104"/>
      <c r="AP20909" s="104"/>
    </row>
    <row r="20910" spans="32:42" ht="18">
      <c r="AF20910" s="123" t="s">
        <v>11347</v>
      </c>
      <c r="AG20910" s="96" t="s">
        <v>12739</v>
      </c>
      <c r="AH20910" s="96" t="s">
        <v>21559</v>
      </c>
      <c r="AI20910" s="97">
        <v>216033</v>
      </c>
      <c r="AJ20910" s="114"/>
      <c r="AK20910" s="114"/>
      <c r="AM20910" s="104"/>
      <c r="AN20910" s="104"/>
      <c r="AO20910" s="104"/>
      <c r="AP20910" s="104"/>
    </row>
    <row r="20911" spans="32:42" ht="18">
      <c r="AF20911" s="123" t="s">
        <v>11347</v>
      </c>
      <c r="AG20911" s="96" t="s">
        <v>12739</v>
      </c>
      <c r="AH20911" s="96" t="s">
        <v>18517</v>
      </c>
      <c r="AI20911" s="97">
        <v>216032</v>
      </c>
      <c r="AJ20911" s="114"/>
      <c r="AK20911" s="114"/>
      <c r="AM20911" s="104"/>
      <c r="AN20911" s="104"/>
      <c r="AO20911" s="104"/>
      <c r="AP20911" s="104"/>
    </row>
    <row r="20912" spans="32:42" ht="18">
      <c r="AF20912" s="123" t="s">
        <v>11347</v>
      </c>
      <c r="AG20912" s="96" t="s">
        <v>12739</v>
      </c>
      <c r="AH20912" s="96" t="s">
        <v>21560</v>
      </c>
      <c r="AI20912" s="97">
        <v>216031</v>
      </c>
      <c r="AJ20912" s="114">
        <v>22.9887790679932</v>
      </c>
      <c r="AK20912" s="114">
        <v>99.229103088378906</v>
      </c>
      <c r="AM20912" s="104"/>
      <c r="AN20912" s="104"/>
      <c r="AO20912" s="104"/>
      <c r="AP20912" s="104"/>
    </row>
    <row r="20913" spans="32:42" ht="18">
      <c r="AF20913" s="123" t="s">
        <v>11347</v>
      </c>
      <c r="AG20913" s="96" t="s">
        <v>12739</v>
      </c>
      <c r="AH20913" s="96" t="s">
        <v>21561</v>
      </c>
      <c r="AI20913" s="97">
        <v>216030</v>
      </c>
      <c r="AJ20913" s="114">
        <v>23.009639739990199</v>
      </c>
      <c r="AK20913" s="114">
        <v>99.231582641601605</v>
      </c>
      <c r="AM20913" s="104"/>
      <c r="AN20913" s="104"/>
      <c r="AO20913" s="104"/>
      <c r="AP20913" s="104"/>
    </row>
    <row r="20914" spans="32:42" ht="18">
      <c r="AF20914" s="123" t="s">
        <v>11347</v>
      </c>
      <c r="AG20914" s="96" t="s">
        <v>12739</v>
      </c>
      <c r="AH20914" s="96" t="s">
        <v>11347</v>
      </c>
      <c r="AI20914" s="97">
        <v>216038</v>
      </c>
      <c r="AJ20914" s="114">
        <v>22.977369308471701</v>
      </c>
      <c r="AK20914" s="114">
        <v>99.217567443847699</v>
      </c>
      <c r="AM20914" s="104"/>
      <c r="AN20914" s="104"/>
      <c r="AO20914" s="104"/>
      <c r="AP20914" s="104"/>
    </row>
    <row r="20915" spans="32:42" ht="18">
      <c r="AF20915" s="123" t="s">
        <v>11500</v>
      </c>
      <c r="AG20915" s="96" t="s">
        <v>12740</v>
      </c>
      <c r="AH20915" s="96" t="s">
        <v>21562</v>
      </c>
      <c r="AI20915" s="97">
        <v>216040</v>
      </c>
      <c r="AJ20915" s="114"/>
      <c r="AK20915" s="114"/>
      <c r="AM20915" s="104"/>
      <c r="AN20915" s="104"/>
      <c r="AO20915" s="104"/>
      <c r="AP20915" s="104"/>
    </row>
    <row r="20916" spans="32:42" ht="18">
      <c r="AF20916" s="123" t="s">
        <v>11500</v>
      </c>
      <c r="AG20916" s="96" t="s">
        <v>12740</v>
      </c>
      <c r="AH20916" s="96" t="s">
        <v>21563</v>
      </c>
      <c r="AI20916" s="97">
        <v>216041</v>
      </c>
      <c r="AJ20916" s="114">
        <v>22.929130554199201</v>
      </c>
      <c r="AK20916" s="114">
        <v>99.114471435546903</v>
      </c>
      <c r="AM20916" s="104"/>
      <c r="AN20916" s="104"/>
      <c r="AO20916" s="104"/>
      <c r="AP20916" s="104"/>
    </row>
    <row r="20917" spans="32:42" ht="18">
      <c r="AF20917" s="123" t="s">
        <v>11500</v>
      </c>
      <c r="AG20917" s="96" t="s">
        <v>12740</v>
      </c>
      <c r="AH20917" s="96" t="s">
        <v>11494</v>
      </c>
      <c r="AI20917" s="97">
        <v>216042</v>
      </c>
      <c r="AJ20917" s="114">
        <v>22.963890075683601</v>
      </c>
      <c r="AK20917" s="114">
        <v>99.145416259765597</v>
      </c>
      <c r="AM20917" s="104"/>
      <c r="AN20917" s="104"/>
      <c r="AO20917" s="104"/>
      <c r="AP20917" s="104"/>
    </row>
    <row r="20918" spans="32:42" ht="18">
      <c r="AF20918" s="123" t="s">
        <v>11500</v>
      </c>
      <c r="AG20918" s="96" t="s">
        <v>12740</v>
      </c>
      <c r="AH20918" s="96" t="s">
        <v>11500</v>
      </c>
      <c r="AI20918" s="97">
        <v>216043</v>
      </c>
      <c r="AJ20918" s="114">
        <v>22.970300674438501</v>
      </c>
      <c r="AK20918" s="114">
        <v>99.125221252441406</v>
      </c>
      <c r="AM20918" s="104"/>
      <c r="AN20918" s="104"/>
      <c r="AO20918" s="104"/>
      <c r="AP20918" s="104"/>
    </row>
    <row r="20919" spans="32:42" ht="18">
      <c r="AF20919" s="123" t="s">
        <v>11449</v>
      </c>
      <c r="AG20919" s="96" t="s">
        <v>12741</v>
      </c>
      <c r="AH20919" s="96" t="s">
        <v>21564</v>
      </c>
      <c r="AI20919" s="97">
        <v>216046</v>
      </c>
      <c r="AJ20919" s="114"/>
      <c r="AK20919" s="114"/>
      <c r="AM20919" s="104"/>
      <c r="AN20919" s="104"/>
      <c r="AO20919" s="104"/>
      <c r="AP20919" s="104"/>
    </row>
    <row r="20920" spans="32:42" ht="18">
      <c r="AF20920" s="123" t="s">
        <v>11449</v>
      </c>
      <c r="AG20920" s="96" t="s">
        <v>12741</v>
      </c>
      <c r="AH20920" s="96" t="s">
        <v>11371</v>
      </c>
      <c r="AI20920" s="97">
        <v>216047</v>
      </c>
      <c r="AJ20920" s="114"/>
      <c r="AK20920" s="114"/>
      <c r="AM20920" s="104"/>
      <c r="AN20920" s="104"/>
      <c r="AO20920" s="104"/>
      <c r="AP20920" s="104"/>
    </row>
    <row r="20921" spans="32:42" ht="18">
      <c r="AF20921" s="123" t="s">
        <v>11449</v>
      </c>
      <c r="AG20921" s="96" t="s">
        <v>12741</v>
      </c>
      <c r="AH20921" s="96" t="s">
        <v>11449</v>
      </c>
      <c r="AI20921" s="97">
        <v>216044</v>
      </c>
      <c r="AJ20921" s="114"/>
      <c r="AK20921" s="114"/>
      <c r="AM20921" s="104"/>
      <c r="AN20921" s="104"/>
      <c r="AO20921" s="104"/>
      <c r="AP20921" s="104"/>
    </row>
    <row r="20922" spans="32:42" ht="18">
      <c r="AF20922" s="123" t="s">
        <v>11449</v>
      </c>
      <c r="AG20922" s="96" t="s">
        <v>12741</v>
      </c>
      <c r="AH20922" s="96" t="s">
        <v>21565</v>
      </c>
      <c r="AI20922" s="97">
        <v>216045</v>
      </c>
      <c r="AJ20922" s="114"/>
      <c r="AK20922" s="114"/>
      <c r="AM20922" s="104"/>
      <c r="AN20922" s="104"/>
      <c r="AO20922" s="104"/>
      <c r="AP20922" s="104"/>
    </row>
    <row r="20923" spans="32:42" ht="18">
      <c r="AF20923" s="123" t="s">
        <v>12742</v>
      </c>
      <c r="AG20923" s="96" t="s">
        <v>12743</v>
      </c>
      <c r="AH20923" s="96" t="s">
        <v>21411</v>
      </c>
      <c r="AI20923" s="97">
        <v>215691</v>
      </c>
      <c r="AJ20923" s="114"/>
      <c r="AK20923" s="114"/>
      <c r="AM20923" s="104"/>
      <c r="AN20923" s="104"/>
      <c r="AO20923" s="104"/>
      <c r="AP20923" s="104"/>
    </row>
    <row r="20924" spans="32:42" ht="18">
      <c r="AF20924" s="123" t="s">
        <v>12742</v>
      </c>
      <c r="AG20924" s="96" t="s">
        <v>12743</v>
      </c>
      <c r="AH20924" s="96" t="s">
        <v>11347</v>
      </c>
      <c r="AI20924" s="97">
        <v>215694</v>
      </c>
      <c r="AJ20924" s="114">
        <v>22.701410293579102</v>
      </c>
      <c r="AK20924" s="114">
        <v>98.822158813476605</v>
      </c>
      <c r="AM20924" s="104"/>
      <c r="AN20924" s="104"/>
      <c r="AO20924" s="104"/>
      <c r="AP20924" s="104"/>
    </row>
    <row r="20925" spans="32:42" ht="18">
      <c r="AF20925" s="123" t="s">
        <v>12742</v>
      </c>
      <c r="AG20925" s="96" t="s">
        <v>12743</v>
      </c>
      <c r="AH20925" s="96" t="s">
        <v>11266</v>
      </c>
      <c r="AI20925" s="97">
        <v>215692</v>
      </c>
      <c r="AJ20925" s="114">
        <v>22.692850112915</v>
      </c>
      <c r="AK20925" s="114">
        <v>98.875900268554702</v>
      </c>
      <c r="AM20925" s="104"/>
      <c r="AN20925" s="104"/>
      <c r="AO20925" s="104"/>
      <c r="AP20925" s="104"/>
    </row>
    <row r="20926" spans="32:42" ht="18">
      <c r="AF20926" s="123" t="s">
        <v>12742</v>
      </c>
      <c r="AG20926" s="96" t="s">
        <v>12743</v>
      </c>
      <c r="AH20926" s="96" t="s">
        <v>18423</v>
      </c>
      <c r="AI20926" s="97">
        <v>215690</v>
      </c>
      <c r="AJ20926" s="114">
        <v>22.703630447387699</v>
      </c>
      <c r="AK20926" s="114">
        <v>98.903350830078097</v>
      </c>
      <c r="AM20926" s="104"/>
      <c r="AN20926" s="104"/>
      <c r="AO20926" s="104"/>
      <c r="AP20926" s="104"/>
    </row>
    <row r="20927" spans="32:42" ht="18">
      <c r="AF20927" s="123" t="s">
        <v>12742</v>
      </c>
      <c r="AG20927" s="96" t="s">
        <v>12743</v>
      </c>
      <c r="AH20927" s="96" t="s">
        <v>21566</v>
      </c>
      <c r="AI20927" s="97">
        <v>215689</v>
      </c>
      <c r="AJ20927" s="114">
        <v>22.703090667724599</v>
      </c>
      <c r="AK20927" s="114">
        <v>98.903396606445298</v>
      </c>
      <c r="AM20927" s="104"/>
      <c r="AN20927" s="104"/>
      <c r="AO20927" s="104"/>
      <c r="AP20927" s="104"/>
    </row>
    <row r="20928" spans="32:42" ht="18">
      <c r="AF20928" s="123" t="s">
        <v>12742</v>
      </c>
      <c r="AG20928" s="96" t="s">
        <v>12743</v>
      </c>
      <c r="AH20928" s="96" t="s">
        <v>10804</v>
      </c>
      <c r="AI20928" s="97">
        <v>215688</v>
      </c>
      <c r="AJ20928" s="114">
        <v>22.702489852905298</v>
      </c>
      <c r="AK20928" s="114">
        <v>98.906440734863295</v>
      </c>
      <c r="AM20928" s="104"/>
      <c r="AN20928" s="104"/>
      <c r="AO20928" s="104"/>
      <c r="AP20928" s="104"/>
    </row>
    <row r="20929" spans="32:42" ht="18">
      <c r="AF20929" s="123" t="s">
        <v>12742</v>
      </c>
      <c r="AG20929" s="96" t="s">
        <v>12743</v>
      </c>
      <c r="AH20929" s="96" t="s">
        <v>21567</v>
      </c>
      <c r="AI20929" s="97">
        <v>215687</v>
      </c>
      <c r="AJ20929" s="114">
        <v>22.684349060058601</v>
      </c>
      <c r="AK20929" s="114">
        <v>98.820449829101605</v>
      </c>
      <c r="AM20929" s="104"/>
      <c r="AN20929" s="104"/>
      <c r="AO20929" s="104"/>
      <c r="AP20929" s="104"/>
    </row>
    <row r="20930" spans="32:42" ht="18">
      <c r="AF20930" s="123" t="s">
        <v>12742</v>
      </c>
      <c r="AG20930" s="96" t="s">
        <v>12743</v>
      </c>
      <c r="AH20930" s="96" t="s">
        <v>21568</v>
      </c>
      <c r="AI20930" s="97">
        <v>215686</v>
      </c>
      <c r="AJ20930" s="114">
        <v>22.6721096038818</v>
      </c>
      <c r="AK20930" s="114">
        <v>98.840766906738295</v>
      </c>
      <c r="AM20930" s="104"/>
      <c r="AN20930" s="104"/>
      <c r="AO20930" s="104"/>
      <c r="AP20930" s="104"/>
    </row>
    <row r="20931" spans="32:42" ht="18">
      <c r="AF20931" s="123" t="s">
        <v>12742</v>
      </c>
      <c r="AG20931" s="96" t="s">
        <v>12743</v>
      </c>
      <c r="AH20931" s="96" t="s">
        <v>21569</v>
      </c>
      <c r="AI20931" s="97">
        <v>215685</v>
      </c>
      <c r="AJ20931" s="114">
        <v>22.713169097900401</v>
      </c>
      <c r="AK20931" s="114">
        <v>98.8414306640625</v>
      </c>
      <c r="AM20931" s="104"/>
      <c r="AN20931" s="104"/>
      <c r="AO20931" s="104"/>
      <c r="AP20931" s="104"/>
    </row>
    <row r="20932" spans="32:42" ht="18">
      <c r="AF20932" s="123" t="s">
        <v>12742</v>
      </c>
      <c r="AG20932" s="96" t="s">
        <v>12743</v>
      </c>
      <c r="AH20932" s="96" t="s">
        <v>18554</v>
      </c>
      <c r="AI20932" s="97">
        <v>215684</v>
      </c>
      <c r="AJ20932" s="114">
        <v>22.721599578857401</v>
      </c>
      <c r="AK20932" s="114">
        <v>98.868690490722699</v>
      </c>
      <c r="AM20932" s="104"/>
      <c r="AN20932" s="104"/>
      <c r="AO20932" s="104"/>
      <c r="AP20932" s="104"/>
    </row>
    <row r="20933" spans="32:42" ht="18">
      <c r="AF20933" s="123" t="s">
        <v>12742</v>
      </c>
      <c r="AG20933" s="96" t="s">
        <v>12743</v>
      </c>
      <c r="AH20933" s="96" t="s">
        <v>21570</v>
      </c>
      <c r="AI20933" s="97">
        <v>215683</v>
      </c>
      <c r="AJ20933" s="114">
        <v>22.705379486083999</v>
      </c>
      <c r="AK20933" s="114">
        <v>98.8697509765625</v>
      </c>
      <c r="AM20933" s="104"/>
      <c r="AN20933" s="104"/>
      <c r="AO20933" s="104"/>
      <c r="AP20933" s="104"/>
    </row>
    <row r="20934" spans="32:42" ht="18">
      <c r="AF20934" s="123" t="s">
        <v>12742</v>
      </c>
      <c r="AG20934" s="96" t="s">
        <v>12743</v>
      </c>
      <c r="AH20934" s="96" t="s">
        <v>11494</v>
      </c>
      <c r="AI20934" s="97">
        <v>215693</v>
      </c>
      <c r="AJ20934" s="114">
        <v>22.707960128784201</v>
      </c>
      <c r="AK20934" s="114">
        <v>98.903068542480497</v>
      </c>
      <c r="AM20934" s="104"/>
      <c r="AN20934" s="104"/>
      <c r="AO20934" s="104"/>
      <c r="AP20934" s="104"/>
    </row>
    <row r="20935" spans="32:42" ht="18">
      <c r="AF20935" s="123" t="s">
        <v>12744</v>
      </c>
      <c r="AG20935" s="96" t="s">
        <v>12745</v>
      </c>
      <c r="AH20935" s="96" t="s">
        <v>21571</v>
      </c>
      <c r="AI20935" s="97">
        <v>215699</v>
      </c>
      <c r="AJ20935" s="114">
        <v>22.8555603027344</v>
      </c>
      <c r="AK20935" s="114">
        <v>98.855003356933594</v>
      </c>
      <c r="AM20935" s="104"/>
      <c r="AN20935" s="104"/>
      <c r="AO20935" s="104"/>
      <c r="AP20935" s="104"/>
    </row>
    <row r="20936" spans="32:42" ht="18">
      <c r="AF20936" s="123" t="s">
        <v>12744</v>
      </c>
      <c r="AG20936" s="96" t="s">
        <v>12745</v>
      </c>
      <c r="AH20936" s="96" t="s">
        <v>11524</v>
      </c>
      <c r="AI20936" s="97">
        <v>215705</v>
      </c>
      <c r="AJ20936" s="114">
        <v>22.851499557495099</v>
      </c>
      <c r="AK20936" s="114">
        <v>98.826652526855497</v>
      </c>
      <c r="AM20936" s="104"/>
      <c r="AN20936" s="104"/>
      <c r="AO20936" s="104"/>
      <c r="AP20936" s="104"/>
    </row>
    <row r="20937" spans="32:42" ht="18">
      <c r="AF20937" s="123" t="s">
        <v>12744</v>
      </c>
      <c r="AG20937" s="96" t="s">
        <v>12745</v>
      </c>
      <c r="AH20937" s="96" t="s">
        <v>11494</v>
      </c>
      <c r="AI20937" s="97">
        <v>215711</v>
      </c>
      <c r="AJ20937" s="114">
        <v>22.816810607910199</v>
      </c>
      <c r="AK20937" s="114">
        <v>98.792900085449205</v>
      </c>
      <c r="AM20937" s="104"/>
      <c r="AN20937" s="104"/>
      <c r="AO20937" s="104"/>
      <c r="AP20937" s="104"/>
    </row>
    <row r="20938" spans="32:42" ht="18">
      <c r="AF20938" s="123" t="s">
        <v>12744</v>
      </c>
      <c r="AG20938" s="96" t="s">
        <v>12745</v>
      </c>
      <c r="AH20938" s="96" t="s">
        <v>21572</v>
      </c>
      <c r="AI20938" s="97">
        <v>215710</v>
      </c>
      <c r="AJ20938" s="114">
        <v>22.8319606781006</v>
      </c>
      <c r="AK20938" s="114">
        <v>98.878120422363295</v>
      </c>
      <c r="AM20938" s="104"/>
      <c r="AN20938" s="104"/>
      <c r="AO20938" s="104"/>
      <c r="AP20938" s="104"/>
    </row>
    <row r="20939" spans="32:42" ht="18">
      <c r="AF20939" s="123" t="s">
        <v>12744</v>
      </c>
      <c r="AG20939" s="96" t="s">
        <v>12745</v>
      </c>
      <c r="AH20939" s="96" t="s">
        <v>21573</v>
      </c>
      <c r="AI20939" s="97">
        <v>215709</v>
      </c>
      <c r="AJ20939" s="114">
        <v>22.827760696411101</v>
      </c>
      <c r="AK20939" s="114">
        <v>98.879119873046903</v>
      </c>
      <c r="AM20939" s="104"/>
      <c r="AN20939" s="104"/>
      <c r="AO20939" s="104"/>
      <c r="AP20939" s="104"/>
    </row>
    <row r="20940" spans="32:42" ht="18">
      <c r="AF20940" s="123" t="s">
        <v>12744</v>
      </c>
      <c r="AG20940" s="96" t="s">
        <v>12745</v>
      </c>
      <c r="AH20940" s="96" t="s">
        <v>11345</v>
      </c>
      <c r="AI20940" s="97">
        <v>215708</v>
      </c>
      <c r="AJ20940" s="114">
        <v>22.822879791259801</v>
      </c>
      <c r="AK20940" s="114">
        <v>98.817062377929702</v>
      </c>
      <c r="AM20940" s="104"/>
      <c r="AN20940" s="104"/>
      <c r="AO20940" s="104"/>
      <c r="AP20940" s="104"/>
    </row>
    <row r="20941" spans="32:42" ht="18">
      <c r="AF20941" s="123" t="s">
        <v>12744</v>
      </c>
      <c r="AG20941" s="96" t="s">
        <v>12745</v>
      </c>
      <c r="AH20941" s="96" t="s">
        <v>21574</v>
      </c>
      <c r="AI20941" s="97">
        <v>215707</v>
      </c>
      <c r="AJ20941" s="114">
        <v>22.840940475463899</v>
      </c>
      <c r="AK20941" s="114">
        <v>98.825279235839801</v>
      </c>
      <c r="AM20941" s="104"/>
      <c r="AN20941" s="104"/>
      <c r="AO20941" s="104"/>
      <c r="AP20941" s="104"/>
    </row>
    <row r="20942" spans="32:42" ht="18">
      <c r="AF20942" s="123" t="s">
        <v>12744</v>
      </c>
      <c r="AG20942" s="96" t="s">
        <v>12745</v>
      </c>
      <c r="AH20942" s="96" t="s">
        <v>11112</v>
      </c>
      <c r="AI20942" s="97">
        <v>215706</v>
      </c>
      <c r="AJ20942" s="114">
        <v>22.835639953613299</v>
      </c>
      <c r="AK20942" s="114">
        <v>98.876998901367202</v>
      </c>
      <c r="AM20942" s="104"/>
      <c r="AN20942" s="104"/>
      <c r="AO20942" s="104"/>
      <c r="AP20942" s="104"/>
    </row>
    <row r="20943" spans="32:42" ht="18">
      <c r="AF20943" s="123" t="s">
        <v>12744</v>
      </c>
      <c r="AG20943" s="96" t="s">
        <v>12745</v>
      </c>
      <c r="AH20943" s="96" t="s">
        <v>21575</v>
      </c>
      <c r="AI20943" s="97">
        <v>215704</v>
      </c>
      <c r="AJ20943" s="114">
        <v>22.81369972229</v>
      </c>
      <c r="AK20943" s="114">
        <v>98.801681518554702</v>
      </c>
      <c r="AM20943" s="104"/>
      <c r="AN20943" s="104"/>
      <c r="AO20943" s="104"/>
      <c r="AP20943" s="104"/>
    </row>
    <row r="20944" spans="32:42" ht="18">
      <c r="AF20944" s="123" t="s">
        <v>12744</v>
      </c>
      <c r="AG20944" s="96" t="s">
        <v>12745</v>
      </c>
      <c r="AH20944" s="96" t="s">
        <v>21576</v>
      </c>
      <c r="AI20944" s="97">
        <v>215703</v>
      </c>
      <c r="AJ20944" s="114">
        <v>22.833269119262699</v>
      </c>
      <c r="AK20944" s="114">
        <v>98.799583435058594</v>
      </c>
      <c r="AM20944" s="104"/>
      <c r="AN20944" s="104"/>
      <c r="AO20944" s="104"/>
      <c r="AP20944" s="104"/>
    </row>
    <row r="20945" spans="32:42" ht="18">
      <c r="AF20945" s="123" t="s">
        <v>12744</v>
      </c>
      <c r="AG20945" s="96" t="s">
        <v>12745</v>
      </c>
      <c r="AH20945" s="96" t="s">
        <v>21577</v>
      </c>
      <c r="AI20945" s="97">
        <v>215702</v>
      </c>
      <c r="AJ20945" s="114">
        <v>22.846910476684599</v>
      </c>
      <c r="AK20945" s="114">
        <v>98.796066284179702</v>
      </c>
      <c r="AM20945" s="104"/>
      <c r="AN20945" s="104"/>
      <c r="AO20945" s="104"/>
      <c r="AP20945" s="104"/>
    </row>
    <row r="20946" spans="32:42" ht="18">
      <c r="AF20946" s="123" t="s">
        <v>12744</v>
      </c>
      <c r="AG20946" s="96" t="s">
        <v>12745</v>
      </c>
      <c r="AH20946" s="96" t="s">
        <v>21578</v>
      </c>
      <c r="AI20946" s="97">
        <v>215700</v>
      </c>
      <c r="AJ20946" s="114">
        <v>22.851009368896499</v>
      </c>
      <c r="AK20946" s="114">
        <v>98.844078063964801</v>
      </c>
      <c r="AM20946" s="104"/>
      <c r="AN20946" s="104"/>
      <c r="AO20946" s="104"/>
      <c r="AP20946" s="104"/>
    </row>
    <row r="20947" spans="32:42" ht="18">
      <c r="AF20947" s="123" t="s">
        <v>12744</v>
      </c>
      <c r="AG20947" s="96" t="s">
        <v>12745</v>
      </c>
      <c r="AH20947" s="96" t="s">
        <v>21579</v>
      </c>
      <c r="AI20947" s="97">
        <v>215697</v>
      </c>
      <c r="AJ20947" s="114">
        <v>22.8301105499268</v>
      </c>
      <c r="AK20947" s="114">
        <v>98.860992431640597</v>
      </c>
      <c r="AM20947" s="104"/>
      <c r="AN20947" s="104"/>
      <c r="AO20947" s="104"/>
      <c r="AP20947" s="104"/>
    </row>
    <row r="20948" spans="32:42" ht="18">
      <c r="AF20948" s="123" t="s">
        <v>12744</v>
      </c>
      <c r="AG20948" s="96" t="s">
        <v>12745</v>
      </c>
      <c r="AH20948" s="96" t="s">
        <v>21580</v>
      </c>
      <c r="AI20948" s="97">
        <v>215695</v>
      </c>
      <c r="AJ20948" s="114">
        <v>22.8307399749756</v>
      </c>
      <c r="AK20948" s="114">
        <v>98.805900573730497</v>
      </c>
      <c r="AM20948" s="104"/>
      <c r="AN20948" s="104"/>
      <c r="AO20948" s="104"/>
      <c r="AP20948" s="104"/>
    </row>
    <row r="20949" spans="32:42" ht="18">
      <c r="AF20949" s="123" t="s">
        <v>12744</v>
      </c>
      <c r="AG20949" s="96" t="s">
        <v>12745</v>
      </c>
      <c r="AH20949" s="96" t="s">
        <v>21581</v>
      </c>
      <c r="AI20949" s="97">
        <v>215701</v>
      </c>
      <c r="AJ20949" s="114"/>
      <c r="AK20949" s="114"/>
      <c r="AM20949" s="104"/>
      <c r="AN20949" s="104"/>
      <c r="AO20949" s="104"/>
      <c r="AP20949" s="104"/>
    </row>
    <row r="20950" spans="32:42" ht="18">
      <c r="AF20950" s="123" t="s">
        <v>11234</v>
      </c>
      <c r="AG20950" s="96" t="s">
        <v>12746</v>
      </c>
      <c r="AH20950" s="96" t="s">
        <v>20028</v>
      </c>
      <c r="AI20950" s="97">
        <v>215717</v>
      </c>
      <c r="AJ20950" s="114"/>
      <c r="AK20950" s="114"/>
      <c r="AM20950" s="104"/>
      <c r="AN20950" s="104"/>
      <c r="AO20950" s="104"/>
      <c r="AP20950" s="104"/>
    </row>
    <row r="20951" spans="32:42" ht="18">
      <c r="AF20951" s="123" t="s">
        <v>11234</v>
      </c>
      <c r="AG20951" s="96" t="s">
        <v>12746</v>
      </c>
      <c r="AH20951" s="96" t="s">
        <v>11494</v>
      </c>
      <c r="AI20951" s="97">
        <v>215720</v>
      </c>
      <c r="AJ20951" s="114"/>
      <c r="AK20951" s="114"/>
      <c r="AM20951" s="104"/>
      <c r="AN20951" s="104"/>
      <c r="AO20951" s="104"/>
      <c r="AP20951" s="104"/>
    </row>
    <row r="20952" spans="32:42" ht="18">
      <c r="AF20952" s="123" t="s">
        <v>11234</v>
      </c>
      <c r="AG20952" s="96" t="s">
        <v>12746</v>
      </c>
      <c r="AH20952" s="96" t="s">
        <v>11234</v>
      </c>
      <c r="AI20952" s="97">
        <v>215719</v>
      </c>
      <c r="AJ20952" s="114">
        <v>22.7152996063232</v>
      </c>
      <c r="AK20952" s="114">
        <v>98.788467407226605</v>
      </c>
      <c r="AM20952" s="104"/>
      <c r="AN20952" s="104"/>
      <c r="AO20952" s="104"/>
      <c r="AP20952" s="104"/>
    </row>
    <row r="20953" spans="32:42" ht="18">
      <c r="AF20953" s="123" t="s">
        <v>11234</v>
      </c>
      <c r="AG20953" s="96" t="s">
        <v>12746</v>
      </c>
      <c r="AH20953" s="96" t="s">
        <v>21582</v>
      </c>
      <c r="AI20953" s="97">
        <v>215712</v>
      </c>
      <c r="AJ20953" s="114"/>
      <c r="AK20953" s="114"/>
      <c r="AM20953" s="104"/>
      <c r="AN20953" s="104"/>
      <c r="AO20953" s="104"/>
      <c r="AP20953" s="104"/>
    </row>
    <row r="20954" spans="32:42" ht="18">
      <c r="AF20954" s="123" t="s">
        <v>11234</v>
      </c>
      <c r="AG20954" s="96" t="s">
        <v>12746</v>
      </c>
      <c r="AH20954" s="96" t="s">
        <v>21583</v>
      </c>
      <c r="AI20954" s="97">
        <v>215718</v>
      </c>
      <c r="AJ20954" s="114">
        <v>22.682439804077099</v>
      </c>
      <c r="AK20954" s="114">
        <v>98.796447753906307</v>
      </c>
      <c r="AM20954" s="104"/>
      <c r="AN20954" s="104"/>
      <c r="AO20954" s="104"/>
      <c r="AP20954" s="104"/>
    </row>
    <row r="20955" spans="32:42" ht="18">
      <c r="AF20955" s="123" t="s">
        <v>11234</v>
      </c>
      <c r="AG20955" s="96" t="s">
        <v>12746</v>
      </c>
      <c r="AH20955" s="96" t="s">
        <v>21584</v>
      </c>
      <c r="AI20955" s="97">
        <v>215721</v>
      </c>
      <c r="AJ20955" s="114"/>
      <c r="AK20955" s="114"/>
      <c r="AM20955" s="104"/>
      <c r="AN20955" s="104"/>
      <c r="AO20955" s="104"/>
      <c r="AP20955" s="104"/>
    </row>
    <row r="20956" spans="32:42" ht="18">
      <c r="AF20956" s="123" t="s">
        <v>11234</v>
      </c>
      <c r="AG20956" s="96" t="s">
        <v>12746</v>
      </c>
      <c r="AH20956" s="96" t="s">
        <v>8282</v>
      </c>
      <c r="AI20956" s="97">
        <v>215715</v>
      </c>
      <c r="AJ20956" s="114"/>
      <c r="AK20956" s="114"/>
      <c r="AM20956" s="104"/>
      <c r="AN20956" s="104"/>
      <c r="AO20956" s="104"/>
      <c r="AP20956" s="104"/>
    </row>
    <row r="20957" spans="32:42" ht="18">
      <c r="AF20957" s="123" t="s">
        <v>11234</v>
      </c>
      <c r="AG20957" s="96" t="s">
        <v>12746</v>
      </c>
      <c r="AH20957" s="96" t="s">
        <v>21585</v>
      </c>
      <c r="AI20957" s="97">
        <v>215713</v>
      </c>
      <c r="AJ20957" s="114"/>
      <c r="AK20957" s="114"/>
      <c r="AM20957" s="104"/>
      <c r="AN20957" s="104"/>
      <c r="AO20957" s="104"/>
      <c r="AP20957" s="104"/>
    </row>
    <row r="20958" spans="32:42" ht="18">
      <c r="AF20958" s="123" t="s">
        <v>11234</v>
      </c>
      <c r="AG20958" s="96" t="s">
        <v>12746</v>
      </c>
      <c r="AH20958" s="96" t="s">
        <v>21586</v>
      </c>
      <c r="AI20958" s="97">
        <v>215698</v>
      </c>
      <c r="AJ20958" s="114"/>
      <c r="AK20958" s="114"/>
      <c r="AM20958" s="104"/>
      <c r="AN20958" s="104"/>
      <c r="AO20958" s="104"/>
      <c r="AP20958" s="104"/>
    </row>
    <row r="20959" spans="32:42" ht="18">
      <c r="AF20959" s="123" t="s">
        <v>11234</v>
      </c>
      <c r="AG20959" s="96" t="s">
        <v>12746</v>
      </c>
      <c r="AH20959" s="96" t="s">
        <v>21587</v>
      </c>
      <c r="AI20959" s="97">
        <v>215696</v>
      </c>
      <c r="AJ20959" s="114"/>
      <c r="AK20959" s="114"/>
      <c r="AM20959" s="104"/>
      <c r="AN20959" s="104"/>
      <c r="AO20959" s="104"/>
      <c r="AP20959" s="104"/>
    </row>
    <row r="20960" spans="32:42" ht="18">
      <c r="AF20960" s="123" t="s">
        <v>11234</v>
      </c>
      <c r="AG20960" s="96" t="s">
        <v>12746</v>
      </c>
      <c r="AH20960" s="96" t="s">
        <v>21588</v>
      </c>
      <c r="AI20960" s="97">
        <v>215714</v>
      </c>
      <c r="AJ20960" s="114"/>
      <c r="AK20960" s="114"/>
      <c r="AM20960" s="104"/>
      <c r="AN20960" s="104"/>
      <c r="AO20960" s="104"/>
      <c r="AP20960" s="104"/>
    </row>
    <row r="20961" spans="32:42" ht="18">
      <c r="AF20961" s="123" t="s">
        <v>11234</v>
      </c>
      <c r="AG20961" s="96" t="s">
        <v>12746</v>
      </c>
      <c r="AH20961" s="96" t="s">
        <v>11345</v>
      </c>
      <c r="AI20961" s="97">
        <v>215716</v>
      </c>
      <c r="AJ20961" s="114"/>
      <c r="AK20961" s="114"/>
      <c r="AM20961" s="104"/>
      <c r="AN20961" s="104"/>
      <c r="AO20961" s="104"/>
      <c r="AP20961" s="104"/>
    </row>
    <row r="20962" spans="32:42" ht="18">
      <c r="AF20962" s="123" t="s">
        <v>11398</v>
      </c>
      <c r="AG20962" s="96" t="s">
        <v>12747</v>
      </c>
      <c r="AH20962" s="96" t="s">
        <v>21589</v>
      </c>
      <c r="AI20962" s="97">
        <v>215726</v>
      </c>
      <c r="AJ20962" s="114"/>
      <c r="AK20962" s="114"/>
      <c r="AM20962" s="104"/>
      <c r="AN20962" s="104"/>
      <c r="AO20962" s="104"/>
      <c r="AP20962" s="104"/>
    </row>
    <row r="20963" spans="32:42" ht="18">
      <c r="AF20963" s="123" t="s">
        <v>11398</v>
      </c>
      <c r="AG20963" s="96" t="s">
        <v>12747</v>
      </c>
      <c r="AH20963" s="96" t="s">
        <v>21590</v>
      </c>
      <c r="AI20963" s="97">
        <v>215731</v>
      </c>
      <c r="AJ20963" s="114"/>
      <c r="AK20963" s="114"/>
      <c r="AM20963" s="104"/>
      <c r="AN20963" s="104"/>
      <c r="AO20963" s="104"/>
      <c r="AP20963" s="104"/>
    </row>
    <row r="20964" spans="32:42" ht="18">
      <c r="AF20964" s="123" t="s">
        <v>11398</v>
      </c>
      <c r="AG20964" s="96" t="s">
        <v>12747</v>
      </c>
      <c r="AH20964" s="96" t="s">
        <v>21591</v>
      </c>
      <c r="AI20964" s="97">
        <v>215730</v>
      </c>
      <c r="AJ20964" s="114">
        <v>22.802299499511701</v>
      </c>
      <c r="AK20964" s="114">
        <v>98.835922241210895</v>
      </c>
      <c r="AM20964" s="104"/>
      <c r="AN20964" s="104"/>
      <c r="AO20964" s="104"/>
      <c r="AP20964" s="104"/>
    </row>
    <row r="20965" spans="32:42" ht="18">
      <c r="AF20965" s="123" t="s">
        <v>11398</v>
      </c>
      <c r="AG20965" s="96" t="s">
        <v>12747</v>
      </c>
      <c r="AH20965" s="96" t="s">
        <v>21592</v>
      </c>
      <c r="AI20965" s="97">
        <v>215729</v>
      </c>
      <c r="AJ20965" s="114"/>
      <c r="AK20965" s="114"/>
      <c r="AM20965" s="104"/>
      <c r="AN20965" s="104"/>
      <c r="AO20965" s="104"/>
      <c r="AP20965" s="104"/>
    </row>
    <row r="20966" spans="32:42" ht="18">
      <c r="AF20966" s="123" t="s">
        <v>11398</v>
      </c>
      <c r="AG20966" s="96" t="s">
        <v>12747</v>
      </c>
      <c r="AH20966" s="96" t="s">
        <v>21296</v>
      </c>
      <c r="AI20966" s="97">
        <v>215727</v>
      </c>
      <c r="AJ20966" s="114">
        <v>22.7699794769287</v>
      </c>
      <c r="AK20966" s="114">
        <v>98.849571228027301</v>
      </c>
      <c r="AM20966" s="104"/>
      <c r="AN20966" s="104"/>
      <c r="AO20966" s="104"/>
      <c r="AP20966" s="104"/>
    </row>
    <row r="20967" spans="32:42" ht="18">
      <c r="AF20967" s="123" t="s">
        <v>11398</v>
      </c>
      <c r="AG20967" s="96" t="s">
        <v>12747</v>
      </c>
      <c r="AH20967" s="96" t="s">
        <v>8282</v>
      </c>
      <c r="AI20967" s="97">
        <v>215725</v>
      </c>
      <c r="AJ20967" s="114">
        <v>22.769760131835898</v>
      </c>
      <c r="AK20967" s="114">
        <v>98.8486328125</v>
      </c>
      <c r="AM20967" s="104"/>
      <c r="AN20967" s="104"/>
      <c r="AO20967" s="104"/>
      <c r="AP20967" s="104"/>
    </row>
    <row r="20968" spans="32:42" ht="18">
      <c r="AF20968" s="123" t="s">
        <v>11398</v>
      </c>
      <c r="AG20968" s="96" t="s">
        <v>12747</v>
      </c>
      <c r="AH20968" s="96" t="s">
        <v>21593</v>
      </c>
      <c r="AI20968" s="97">
        <v>215724</v>
      </c>
      <c r="AJ20968" s="114"/>
      <c r="AK20968" s="114"/>
      <c r="AM20968" s="104"/>
      <c r="AN20968" s="104"/>
      <c r="AO20968" s="104"/>
      <c r="AP20968" s="104"/>
    </row>
    <row r="20969" spans="32:42" ht="18">
      <c r="AF20969" s="123" t="s">
        <v>11398</v>
      </c>
      <c r="AG20969" s="96" t="s">
        <v>12747</v>
      </c>
      <c r="AH20969" s="96" t="s">
        <v>18574</v>
      </c>
      <c r="AI20969" s="97">
        <v>215723</v>
      </c>
      <c r="AJ20969" s="114">
        <v>22.752670288085898</v>
      </c>
      <c r="AK20969" s="114">
        <v>98.804389953613295</v>
      </c>
      <c r="AM20969" s="104"/>
      <c r="AN20969" s="104"/>
      <c r="AO20969" s="104"/>
      <c r="AP20969" s="104"/>
    </row>
    <row r="20970" spans="32:42" ht="18">
      <c r="AF20970" s="123" t="s">
        <v>11398</v>
      </c>
      <c r="AG20970" s="96" t="s">
        <v>12747</v>
      </c>
      <c r="AH20970" s="96" t="s">
        <v>21594</v>
      </c>
      <c r="AI20970" s="97">
        <v>215722</v>
      </c>
      <c r="AJ20970" s="114">
        <v>22.774610519409201</v>
      </c>
      <c r="AK20970" s="114">
        <v>98.836410522460895</v>
      </c>
      <c r="AM20970" s="104"/>
      <c r="AN20970" s="104"/>
      <c r="AO20970" s="104"/>
      <c r="AP20970" s="104"/>
    </row>
    <row r="20971" spans="32:42" ht="18">
      <c r="AF20971" s="123" t="s">
        <v>11398</v>
      </c>
      <c r="AG20971" s="96" t="s">
        <v>12747</v>
      </c>
      <c r="AH20971" s="96" t="s">
        <v>21595</v>
      </c>
      <c r="AI20971" s="97">
        <v>215728</v>
      </c>
      <c r="AJ20971" s="114"/>
      <c r="AK20971" s="114"/>
      <c r="AM20971" s="104"/>
      <c r="AN20971" s="104"/>
      <c r="AO20971" s="104"/>
      <c r="AP20971" s="104"/>
    </row>
    <row r="20972" spans="32:42" ht="18">
      <c r="AF20972" s="123" t="s">
        <v>12748</v>
      </c>
      <c r="AG20972" s="96" t="s">
        <v>12749</v>
      </c>
      <c r="AH20972" s="96" t="s">
        <v>21596</v>
      </c>
      <c r="AI20972" s="97">
        <v>215735</v>
      </c>
      <c r="AJ20972" s="114"/>
      <c r="AK20972" s="114"/>
      <c r="AM20972" s="104"/>
      <c r="AN20972" s="104"/>
      <c r="AO20972" s="104"/>
      <c r="AP20972" s="104"/>
    </row>
    <row r="20973" spans="32:42" ht="18">
      <c r="AF20973" s="123" t="s">
        <v>12748</v>
      </c>
      <c r="AG20973" s="96" t="s">
        <v>12749</v>
      </c>
      <c r="AH20973" s="96" t="s">
        <v>21597</v>
      </c>
      <c r="AI20973" s="97">
        <v>215739</v>
      </c>
      <c r="AJ20973" s="114"/>
      <c r="AK20973" s="114"/>
      <c r="AM20973" s="104"/>
      <c r="AN20973" s="104"/>
      <c r="AO20973" s="104"/>
      <c r="AP20973" s="104"/>
    </row>
    <row r="20974" spans="32:42" ht="18">
      <c r="AF20974" s="123" t="s">
        <v>12748</v>
      </c>
      <c r="AG20974" s="96" t="s">
        <v>12749</v>
      </c>
      <c r="AH20974" s="96" t="s">
        <v>21598</v>
      </c>
      <c r="AI20974" s="97">
        <v>215743</v>
      </c>
      <c r="AJ20974" s="114"/>
      <c r="AK20974" s="114"/>
      <c r="AM20974" s="104"/>
      <c r="AN20974" s="104"/>
      <c r="AO20974" s="104"/>
      <c r="AP20974" s="104"/>
    </row>
    <row r="20975" spans="32:42" ht="18">
      <c r="AF20975" s="123" t="s">
        <v>12748</v>
      </c>
      <c r="AG20975" s="96" t="s">
        <v>12749</v>
      </c>
      <c r="AH20975" s="96" t="s">
        <v>21599</v>
      </c>
      <c r="AI20975" s="97">
        <v>215742</v>
      </c>
      <c r="AJ20975" s="114">
        <v>22.800760269165</v>
      </c>
      <c r="AK20975" s="114">
        <v>98.773460388183594</v>
      </c>
      <c r="AM20975" s="104"/>
      <c r="AN20975" s="104"/>
      <c r="AO20975" s="104"/>
      <c r="AP20975" s="104"/>
    </row>
    <row r="20976" spans="32:42" ht="18">
      <c r="AF20976" s="123" t="s">
        <v>12748</v>
      </c>
      <c r="AG20976" s="96" t="s">
        <v>12749</v>
      </c>
      <c r="AH20976" s="96" t="s">
        <v>21600</v>
      </c>
      <c r="AI20976" s="97">
        <v>215741</v>
      </c>
      <c r="AJ20976" s="114"/>
      <c r="AK20976" s="114"/>
      <c r="AM20976" s="104"/>
      <c r="AN20976" s="104"/>
      <c r="AO20976" s="104"/>
      <c r="AP20976" s="104"/>
    </row>
    <row r="20977" spans="32:42" ht="18">
      <c r="AF20977" s="123" t="s">
        <v>12748</v>
      </c>
      <c r="AG20977" s="96" t="s">
        <v>12749</v>
      </c>
      <c r="AH20977" s="96" t="s">
        <v>18582</v>
      </c>
      <c r="AI20977" s="97">
        <v>215740</v>
      </c>
      <c r="AJ20977" s="114"/>
      <c r="AK20977" s="114"/>
      <c r="AM20977" s="104"/>
      <c r="AN20977" s="104"/>
      <c r="AO20977" s="104"/>
      <c r="AP20977" s="104"/>
    </row>
    <row r="20978" spans="32:42" ht="18">
      <c r="AF20978" s="123" t="s">
        <v>12748</v>
      </c>
      <c r="AG20978" s="96" t="s">
        <v>12749</v>
      </c>
      <c r="AH20978" s="96" t="s">
        <v>21601</v>
      </c>
      <c r="AI20978" s="97">
        <v>215732</v>
      </c>
      <c r="AJ20978" s="114"/>
      <c r="AK20978" s="114"/>
      <c r="AM20978" s="104"/>
      <c r="AN20978" s="104"/>
      <c r="AO20978" s="104"/>
      <c r="AP20978" s="104"/>
    </row>
    <row r="20979" spans="32:42" ht="18">
      <c r="AF20979" s="123" t="s">
        <v>12748</v>
      </c>
      <c r="AG20979" s="96" t="s">
        <v>12749</v>
      </c>
      <c r="AH20979" s="96" t="s">
        <v>21602</v>
      </c>
      <c r="AI20979" s="97">
        <v>215736</v>
      </c>
      <c r="AJ20979" s="114"/>
      <c r="AK20979" s="114"/>
      <c r="AM20979" s="104"/>
      <c r="AN20979" s="104"/>
      <c r="AO20979" s="104"/>
      <c r="AP20979" s="104"/>
    </row>
    <row r="20980" spans="32:42" ht="18">
      <c r="AF20980" s="123" t="s">
        <v>12748</v>
      </c>
      <c r="AG20980" s="96" t="s">
        <v>12749</v>
      </c>
      <c r="AH20980" s="96" t="s">
        <v>17730</v>
      </c>
      <c r="AI20980" s="97">
        <v>215737</v>
      </c>
      <c r="AJ20980" s="114"/>
      <c r="AK20980" s="114"/>
      <c r="AM20980" s="104"/>
      <c r="AN20980" s="104"/>
      <c r="AO20980" s="104"/>
      <c r="AP20980" s="104"/>
    </row>
    <row r="20981" spans="32:42" ht="18">
      <c r="AF20981" s="123" t="s">
        <v>12748</v>
      </c>
      <c r="AG20981" s="96" t="s">
        <v>12749</v>
      </c>
      <c r="AH20981" s="96" t="s">
        <v>21603</v>
      </c>
      <c r="AI20981" s="97">
        <v>215734</v>
      </c>
      <c r="AJ20981" s="114"/>
      <c r="AK20981" s="114"/>
      <c r="AM20981" s="104"/>
      <c r="AN20981" s="104"/>
      <c r="AO20981" s="104"/>
      <c r="AP20981" s="104"/>
    </row>
    <row r="20982" spans="32:42" ht="18">
      <c r="AF20982" s="123" t="s">
        <v>12748</v>
      </c>
      <c r="AG20982" s="96" t="s">
        <v>12749</v>
      </c>
      <c r="AH20982" s="96" t="s">
        <v>21604</v>
      </c>
      <c r="AI20982" s="97">
        <v>215733</v>
      </c>
      <c r="AJ20982" s="114"/>
      <c r="AK20982" s="114"/>
      <c r="AM20982" s="104"/>
      <c r="AN20982" s="104"/>
      <c r="AO20982" s="104"/>
      <c r="AP20982" s="104"/>
    </row>
    <row r="20983" spans="32:42" ht="18">
      <c r="AF20983" s="123" t="s">
        <v>12748</v>
      </c>
      <c r="AG20983" s="96" t="s">
        <v>12749</v>
      </c>
      <c r="AH20983" s="96" t="s">
        <v>21605</v>
      </c>
      <c r="AI20983" s="97">
        <v>215738</v>
      </c>
      <c r="AJ20983" s="114"/>
      <c r="AK20983" s="114"/>
      <c r="AM20983" s="104"/>
      <c r="AN20983" s="104"/>
      <c r="AO20983" s="104"/>
      <c r="AP20983" s="104"/>
    </row>
    <row r="20984" spans="32:42" ht="18">
      <c r="AF20984" s="123" t="s">
        <v>12750</v>
      </c>
      <c r="AG20984" s="96" t="s">
        <v>12751</v>
      </c>
      <c r="AH20984" s="96" t="s">
        <v>21606</v>
      </c>
      <c r="AI20984" s="97">
        <v>215746</v>
      </c>
      <c r="AJ20984" s="114"/>
      <c r="AK20984" s="114"/>
      <c r="AM20984" s="104"/>
      <c r="AN20984" s="104"/>
      <c r="AO20984" s="104"/>
      <c r="AP20984" s="104"/>
    </row>
    <row r="20985" spans="32:42" ht="18">
      <c r="AF20985" s="123" t="s">
        <v>12750</v>
      </c>
      <c r="AG20985" s="96" t="s">
        <v>12751</v>
      </c>
      <c r="AH20985" s="96" t="s">
        <v>11266</v>
      </c>
      <c r="AI20985" s="97">
        <v>215747</v>
      </c>
      <c r="AJ20985" s="114"/>
      <c r="AK20985" s="114"/>
      <c r="AM20985" s="104"/>
      <c r="AN20985" s="104"/>
      <c r="AO20985" s="104"/>
      <c r="AP20985" s="104"/>
    </row>
    <row r="20986" spans="32:42" ht="18">
      <c r="AF20986" s="123" t="s">
        <v>12750</v>
      </c>
      <c r="AG20986" s="96" t="s">
        <v>12751</v>
      </c>
      <c r="AH20986" s="96" t="s">
        <v>21607</v>
      </c>
      <c r="AI20986" s="97">
        <v>215745</v>
      </c>
      <c r="AJ20986" s="114"/>
      <c r="AK20986" s="114"/>
      <c r="AM20986" s="104"/>
      <c r="AN20986" s="104"/>
      <c r="AO20986" s="104"/>
      <c r="AP20986" s="104"/>
    </row>
    <row r="20987" spans="32:42" ht="18">
      <c r="AF20987" s="123" t="s">
        <v>12750</v>
      </c>
      <c r="AG20987" s="96" t="s">
        <v>12751</v>
      </c>
      <c r="AH20987" s="96" t="s">
        <v>21608</v>
      </c>
      <c r="AI20987" s="97">
        <v>215744</v>
      </c>
      <c r="AJ20987" s="114"/>
      <c r="AK20987" s="114"/>
      <c r="AM20987" s="104"/>
      <c r="AN20987" s="104"/>
      <c r="AO20987" s="104"/>
      <c r="AP20987" s="104"/>
    </row>
    <row r="20988" spans="32:42" ht="18">
      <c r="AF20988" s="123" t="s">
        <v>12750</v>
      </c>
      <c r="AG20988" s="96" t="s">
        <v>12751</v>
      </c>
      <c r="AH20988" s="96" t="s">
        <v>21609</v>
      </c>
      <c r="AI20988" s="97">
        <v>215749</v>
      </c>
      <c r="AJ20988" s="114"/>
      <c r="AK20988" s="114"/>
      <c r="AM20988" s="104"/>
      <c r="AN20988" s="104"/>
      <c r="AO20988" s="104"/>
      <c r="AP20988" s="104"/>
    </row>
    <row r="20989" spans="32:42" ht="18">
      <c r="AF20989" s="123" t="s">
        <v>12750</v>
      </c>
      <c r="AG20989" s="96" t="s">
        <v>12751</v>
      </c>
      <c r="AH20989" s="96" t="s">
        <v>21462</v>
      </c>
      <c r="AI20989" s="97">
        <v>215748</v>
      </c>
      <c r="AJ20989" s="114"/>
      <c r="AK20989" s="114"/>
      <c r="AM20989" s="104"/>
      <c r="AN20989" s="104"/>
      <c r="AO20989" s="104"/>
      <c r="AP20989" s="104"/>
    </row>
    <row r="20990" spans="32:42" ht="18">
      <c r="AF20990" s="123" t="s">
        <v>11371</v>
      </c>
      <c r="AG20990" s="96" t="s">
        <v>12752</v>
      </c>
      <c r="AH20990" s="96" t="s">
        <v>21610</v>
      </c>
      <c r="AI20990" s="97">
        <v>215756</v>
      </c>
      <c r="AJ20990" s="114"/>
      <c r="AK20990" s="114"/>
      <c r="AM20990" s="104"/>
      <c r="AN20990" s="104"/>
      <c r="AO20990" s="104"/>
      <c r="AP20990" s="104"/>
    </row>
    <row r="20991" spans="32:42" ht="18">
      <c r="AF20991" s="123" t="s">
        <v>11371</v>
      </c>
      <c r="AG20991" s="96" t="s">
        <v>12752</v>
      </c>
      <c r="AH20991" s="96" t="s">
        <v>12630</v>
      </c>
      <c r="AI20991" s="97">
        <v>215760</v>
      </c>
      <c r="AJ20991" s="114">
        <v>22.5589904785156</v>
      </c>
      <c r="AK20991" s="114">
        <v>98.989486694335895</v>
      </c>
      <c r="AM20991" s="104"/>
      <c r="AN20991" s="104"/>
      <c r="AO20991" s="104"/>
      <c r="AP20991" s="104"/>
    </row>
    <row r="20992" spans="32:42" ht="18">
      <c r="AF20992" s="123" t="s">
        <v>11371</v>
      </c>
      <c r="AG20992" s="96" t="s">
        <v>12752</v>
      </c>
      <c r="AH20992" s="96" t="s">
        <v>21611</v>
      </c>
      <c r="AI20992" s="97">
        <v>215761</v>
      </c>
      <c r="AJ20992" s="114">
        <v>22.610029220581101</v>
      </c>
      <c r="AK20992" s="114">
        <v>98.943107604980497</v>
      </c>
      <c r="AM20992" s="104"/>
      <c r="AN20992" s="104"/>
      <c r="AO20992" s="104"/>
      <c r="AP20992" s="104"/>
    </row>
    <row r="20993" spans="32:42" ht="18">
      <c r="AF20993" s="123" t="s">
        <v>11371</v>
      </c>
      <c r="AG20993" s="96" t="s">
        <v>12752</v>
      </c>
      <c r="AH20993" s="96" t="s">
        <v>11371</v>
      </c>
      <c r="AI20993" s="97">
        <v>215759</v>
      </c>
      <c r="AJ20993" s="114"/>
      <c r="AK20993" s="114"/>
      <c r="AM20993" s="104"/>
      <c r="AN20993" s="104"/>
      <c r="AO20993" s="104"/>
      <c r="AP20993" s="104"/>
    </row>
    <row r="20994" spans="32:42" ht="18">
      <c r="AF20994" s="123" t="s">
        <v>11371</v>
      </c>
      <c r="AG20994" s="96" t="s">
        <v>12752</v>
      </c>
      <c r="AH20994" s="96" t="s">
        <v>18423</v>
      </c>
      <c r="AI20994" s="97">
        <v>215758</v>
      </c>
      <c r="AJ20994" s="114">
        <v>22.598320007324201</v>
      </c>
      <c r="AK20994" s="114">
        <v>98.947196960449205</v>
      </c>
      <c r="AM20994" s="104"/>
      <c r="AN20994" s="104"/>
      <c r="AO20994" s="104"/>
      <c r="AP20994" s="104"/>
    </row>
    <row r="20995" spans="32:42" ht="18">
      <c r="AF20995" s="123" t="s">
        <v>11371</v>
      </c>
      <c r="AG20995" s="96" t="s">
        <v>12752</v>
      </c>
      <c r="AH20995" s="96" t="s">
        <v>21612</v>
      </c>
      <c r="AI20995" s="97">
        <v>215757</v>
      </c>
      <c r="AJ20995" s="114">
        <v>22.6021404266357</v>
      </c>
      <c r="AK20995" s="114">
        <v>98.943099975585895</v>
      </c>
      <c r="AM20995" s="104"/>
      <c r="AN20995" s="104"/>
      <c r="AO20995" s="104"/>
      <c r="AP20995" s="104"/>
    </row>
    <row r="20996" spans="32:42" ht="18">
      <c r="AF20996" s="123" t="s">
        <v>11371</v>
      </c>
      <c r="AG20996" s="96" t="s">
        <v>12752</v>
      </c>
      <c r="AH20996" s="96" t="s">
        <v>21613</v>
      </c>
      <c r="AI20996" s="97">
        <v>215754</v>
      </c>
      <c r="AJ20996" s="114">
        <v>22.5865802764893</v>
      </c>
      <c r="AK20996" s="114">
        <v>99.033042907714801</v>
      </c>
      <c r="AM20996" s="104"/>
      <c r="AN20996" s="104"/>
      <c r="AO20996" s="104"/>
      <c r="AP20996" s="104"/>
    </row>
    <row r="20997" spans="32:42" ht="18">
      <c r="AF20997" s="123" t="s">
        <v>11371</v>
      </c>
      <c r="AG20997" s="96" t="s">
        <v>12752</v>
      </c>
      <c r="AH20997" s="96" t="s">
        <v>21614</v>
      </c>
      <c r="AI20997" s="97">
        <v>215753</v>
      </c>
      <c r="AJ20997" s="114">
        <v>22.585899353027301</v>
      </c>
      <c r="AK20997" s="114">
        <v>98.905349731445298</v>
      </c>
      <c r="AM20997" s="104"/>
      <c r="AN20997" s="104"/>
      <c r="AO20997" s="104"/>
      <c r="AP20997" s="104"/>
    </row>
    <row r="20998" spans="32:42" ht="18">
      <c r="AF20998" s="123" t="s">
        <v>11371</v>
      </c>
      <c r="AG20998" s="96" t="s">
        <v>12752</v>
      </c>
      <c r="AH20998" s="96" t="s">
        <v>21458</v>
      </c>
      <c r="AI20998" s="97">
        <v>215752</v>
      </c>
      <c r="AJ20998" s="114">
        <v>22.638490676879901</v>
      </c>
      <c r="AK20998" s="114">
        <v>98.914413452148395</v>
      </c>
      <c r="AM20998" s="104"/>
      <c r="AN20998" s="104"/>
      <c r="AO20998" s="104"/>
      <c r="AP20998" s="104"/>
    </row>
    <row r="20999" spans="32:42" ht="18">
      <c r="AF20999" s="123" t="s">
        <v>11371</v>
      </c>
      <c r="AG20999" s="96" t="s">
        <v>12752</v>
      </c>
      <c r="AH20999" s="96" t="s">
        <v>21615</v>
      </c>
      <c r="AI20999" s="97">
        <v>215750</v>
      </c>
      <c r="AJ20999" s="114"/>
      <c r="AK20999" s="114"/>
      <c r="AM20999" s="104"/>
      <c r="AN20999" s="104"/>
      <c r="AO20999" s="104"/>
      <c r="AP20999" s="104"/>
    </row>
    <row r="21000" spans="32:42" ht="18">
      <c r="AF21000" s="123" t="s">
        <v>11371</v>
      </c>
      <c r="AG21000" s="96" t="s">
        <v>12752</v>
      </c>
      <c r="AH21000" s="96" t="s">
        <v>21616</v>
      </c>
      <c r="AI21000" s="97">
        <v>215751</v>
      </c>
      <c r="AJ21000" s="114">
        <v>22.640480041503899</v>
      </c>
      <c r="AK21000" s="114">
        <v>98.932899475097699</v>
      </c>
      <c r="AM21000" s="104"/>
      <c r="AN21000" s="104"/>
      <c r="AO21000" s="104"/>
      <c r="AP21000" s="104"/>
    </row>
    <row r="21001" spans="32:42" ht="18">
      <c r="AF21001" s="123" t="s">
        <v>11371</v>
      </c>
      <c r="AG21001" s="96" t="s">
        <v>12752</v>
      </c>
      <c r="AH21001" s="96" t="s">
        <v>11345</v>
      </c>
      <c r="AI21001" s="97">
        <v>215755</v>
      </c>
      <c r="AJ21001" s="114">
        <v>22.642650604248001</v>
      </c>
      <c r="AK21001" s="114">
        <v>98.974617004394503</v>
      </c>
      <c r="AM21001" s="104"/>
      <c r="AN21001" s="104"/>
      <c r="AO21001" s="104"/>
      <c r="AP21001" s="104"/>
    </row>
    <row r="21002" spans="32:42" ht="18">
      <c r="AF21002" s="123" t="s">
        <v>11347</v>
      </c>
      <c r="AG21002" s="96" t="s">
        <v>12753</v>
      </c>
      <c r="AH21002" s="96" t="s">
        <v>21617</v>
      </c>
      <c r="AI21002" s="97">
        <v>215769</v>
      </c>
      <c r="AJ21002" s="114"/>
      <c r="AK21002" s="114"/>
      <c r="AM21002" s="104"/>
      <c r="AN21002" s="104"/>
      <c r="AO21002" s="104"/>
      <c r="AP21002" s="104"/>
    </row>
    <row r="21003" spans="32:42" ht="18">
      <c r="AF21003" s="123" t="s">
        <v>11347</v>
      </c>
      <c r="AG21003" s="96" t="s">
        <v>12753</v>
      </c>
      <c r="AH21003" s="96" t="s">
        <v>21618</v>
      </c>
      <c r="AI21003" s="97">
        <v>215770</v>
      </c>
      <c r="AJ21003" s="114"/>
      <c r="AK21003" s="114"/>
      <c r="AM21003" s="104"/>
      <c r="AN21003" s="104"/>
      <c r="AO21003" s="104"/>
      <c r="AP21003" s="104"/>
    </row>
    <row r="21004" spans="32:42" ht="18">
      <c r="AF21004" s="123" t="s">
        <v>11347</v>
      </c>
      <c r="AG21004" s="96" t="s">
        <v>12753</v>
      </c>
      <c r="AH21004" s="96" t="s">
        <v>12682</v>
      </c>
      <c r="AI21004" s="97">
        <v>215768</v>
      </c>
      <c r="AJ21004" s="114"/>
      <c r="AK21004" s="114"/>
      <c r="AM21004" s="104"/>
      <c r="AN21004" s="104"/>
      <c r="AO21004" s="104"/>
      <c r="AP21004" s="104"/>
    </row>
    <row r="21005" spans="32:42" ht="18">
      <c r="AF21005" s="123" t="s">
        <v>11347</v>
      </c>
      <c r="AG21005" s="96" t="s">
        <v>12753</v>
      </c>
      <c r="AH21005" s="96" t="s">
        <v>11502</v>
      </c>
      <c r="AI21005" s="97">
        <v>215767</v>
      </c>
      <c r="AJ21005" s="114"/>
      <c r="AK21005" s="114"/>
      <c r="AM21005" s="104"/>
      <c r="AN21005" s="104"/>
      <c r="AO21005" s="104"/>
      <c r="AP21005" s="104"/>
    </row>
    <row r="21006" spans="32:42" ht="18">
      <c r="AF21006" s="123" t="s">
        <v>11347</v>
      </c>
      <c r="AG21006" s="96" t="s">
        <v>12753</v>
      </c>
      <c r="AH21006" s="96" t="s">
        <v>21619</v>
      </c>
      <c r="AI21006" s="97">
        <v>215765</v>
      </c>
      <c r="AJ21006" s="114">
        <v>22.776950836181602</v>
      </c>
      <c r="AK21006" s="114">
        <v>98.857589721679702</v>
      </c>
      <c r="AM21006" s="104"/>
      <c r="AN21006" s="104"/>
      <c r="AO21006" s="104"/>
      <c r="AP21006" s="104"/>
    </row>
    <row r="21007" spans="32:42" ht="18">
      <c r="AF21007" s="123" t="s">
        <v>11347</v>
      </c>
      <c r="AG21007" s="96" t="s">
        <v>12753</v>
      </c>
      <c r="AH21007" s="96" t="s">
        <v>21620</v>
      </c>
      <c r="AI21007" s="97">
        <v>215764</v>
      </c>
      <c r="AJ21007" s="114"/>
      <c r="AK21007" s="114"/>
      <c r="AM21007" s="104"/>
      <c r="AN21007" s="104"/>
      <c r="AO21007" s="104"/>
      <c r="AP21007" s="104"/>
    </row>
    <row r="21008" spans="32:42" ht="18">
      <c r="AF21008" s="123" t="s">
        <v>11347</v>
      </c>
      <c r="AG21008" s="96" t="s">
        <v>12753</v>
      </c>
      <c r="AH21008" s="96" t="s">
        <v>21621</v>
      </c>
      <c r="AI21008" s="97">
        <v>215763</v>
      </c>
      <c r="AJ21008" s="114"/>
      <c r="AK21008" s="114"/>
      <c r="AM21008" s="104"/>
      <c r="AN21008" s="104"/>
      <c r="AO21008" s="104"/>
      <c r="AP21008" s="104"/>
    </row>
    <row r="21009" spans="32:42" ht="18">
      <c r="AF21009" s="123" t="s">
        <v>11347</v>
      </c>
      <c r="AG21009" s="96" t="s">
        <v>12753</v>
      </c>
      <c r="AH21009" s="96" t="s">
        <v>21622</v>
      </c>
      <c r="AI21009" s="97">
        <v>215762</v>
      </c>
      <c r="AJ21009" s="114"/>
      <c r="AK21009" s="114"/>
      <c r="AM21009" s="104"/>
      <c r="AN21009" s="104"/>
      <c r="AO21009" s="104"/>
      <c r="AP21009" s="104"/>
    </row>
    <row r="21010" spans="32:42" ht="18">
      <c r="AF21010" s="123" t="s">
        <v>11347</v>
      </c>
      <c r="AG21010" s="96" t="s">
        <v>12753</v>
      </c>
      <c r="AH21010" s="96" t="s">
        <v>21623</v>
      </c>
      <c r="AI21010" s="97">
        <v>215766</v>
      </c>
      <c r="AJ21010" s="114"/>
      <c r="AK21010" s="114"/>
      <c r="AM21010" s="104"/>
      <c r="AN21010" s="104"/>
      <c r="AO21010" s="104"/>
      <c r="AP21010" s="104"/>
    </row>
    <row r="21011" spans="32:42" ht="18">
      <c r="AF21011" s="123" t="s">
        <v>12754</v>
      </c>
      <c r="AG21011" s="96" t="s">
        <v>12755</v>
      </c>
      <c r="AH21011" s="96" t="s">
        <v>17746</v>
      </c>
      <c r="AI21011" s="97">
        <v>216761</v>
      </c>
      <c r="AJ21011" s="114"/>
      <c r="AK21011" s="114"/>
      <c r="AM21011" s="104"/>
      <c r="AN21011" s="104"/>
      <c r="AO21011" s="104"/>
      <c r="AP21011" s="104"/>
    </row>
    <row r="21012" spans="32:42" ht="18">
      <c r="AF21012" s="123" t="s">
        <v>12754</v>
      </c>
      <c r="AG21012" s="96" t="s">
        <v>12755</v>
      </c>
      <c r="AH21012" s="96" t="s">
        <v>21624</v>
      </c>
      <c r="AI21012" s="97">
        <v>216765</v>
      </c>
      <c r="AJ21012" s="114"/>
      <c r="AK21012" s="114"/>
      <c r="AM21012" s="104"/>
      <c r="AN21012" s="104"/>
      <c r="AO21012" s="104"/>
      <c r="AP21012" s="104"/>
    </row>
    <row r="21013" spans="32:42" ht="18">
      <c r="AF21013" s="123" t="s">
        <v>12754</v>
      </c>
      <c r="AG21013" s="96" t="s">
        <v>12755</v>
      </c>
      <c r="AH21013" s="96" t="s">
        <v>11805</v>
      </c>
      <c r="AI21013" s="97">
        <v>216764</v>
      </c>
      <c r="AJ21013" s="114"/>
      <c r="AK21013" s="114"/>
      <c r="AM21013" s="104"/>
      <c r="AN21013" s="104"/>
      <c r="AO21013" s="104"/>
      <c r="AP21013" s="104"/>
    </row>
    <row r="21014" spans="32:42" ht="18">
      <c r="AF21014" s="123" t="s">
        <v>12754</v>
      </c>
      <c r="AG21014" s="96" t="s">
        <v>12755</v>
      </c>
      <c r="AH21014" s="96" t="s">
        <v>6516</v>
      </c>
      <c r="AI21014" s="97">
        <v>216758</v>
      </c>
      <c r="AJ21014" s="114"/>
      <c r="AK21014" s="114"/>
      <c r="AM21014" s="104"/>
      <c r="AN21014" s="104"/>
      <c r="AO21014" s="104"/>
      <c r="AP21014" s="104"/>
    </row>
    <row r="21015" spans="32:42" ht="18">
      <c r="AF21015" s="123" t="s">
        <v>12754</v>
      </c>
      <c r="AG21015" s="96" t="s">
        <v>12755</v>
      </c>
      <c r="AH21015" s="96" t="s">
        <v>13036</v>
      </c>
      <c r="AI21015" s="97">
        <v>216762</v>
      </c>
      <c r="AJ21015" s="114"/>
      <c r="AK21015" s="114"/>
      <c r="AM21015" s="104"/>
      <c r="AN21015" s="104"/>
      <c r="AO21015" s="104"/>
      <c r="AP21015" s="104"/>
    </row>
    <row r="21016" spans="32:42" ht="18">
      <c r="AF21016" s="123" t="s">
        <v>12754</v>
      </c>
      <c r="AG21016" s="96" t="s">
        <v>12755</v>
      </c>
      <c r="AH21016" s="96" t="s">
        <v>11347</v>
      </c>
      <c r="AI21016" s="97">
        <v>216760</v>
      </c>
      <c r="AJ21016" s="114"/>
      <c r="AK21016" s="114"/>
      <c r="AM21016" s="104"/>
      <c r="AN21016" s="104"/>
      <c r="AO21016" s="104"/>
      <c r="AP21016" s="104"/>
    </row>
    <row r="21017" spans="32:42" ht="18">
      <c r="AF21017" s="123" t="s">
        <v>12754</v>
      </c>
      <c r="AG21017" s="96" t="s">
        <v>12755</v>
      </c>
      <c r="AH21017" s="96" t="s">
        <v>21393</v>
      </c>
      <c r="AI21017" s="97">
        <v>216759</v>
      </c>
      <c r="AJ21017" s="114"/>
      <c r="AK21017" s="114"/>
      <c r="AM21017" s="104"/>
      <c r="AN21017" s="104"/>
      <c r="AO21017" s="104"/>
      <c r="AP21017" s="104"/>
    </row>
    <row r="21018" spans="32:42" ht="18">
      <c r="AF21018" s="123" t="s">
        <v>12754</v>
      </c>
      <c r="AG21018" s="96" t="s">
        <v>12755</v>
      </c>
      <c r="AH21018" s="96" t="s">
        <v>21625</v>
      </c>
      <c r="AI21018" s="97">
        <v>216763</v>
      </c>
      <c r="AJ21018" s="114"/>
      <c r="AK21018" s="114"/>
      <c r="AM21018" s="104"/>
      <c r="AN21018" s="104"/>
      <c r="AO21018" s="104"/>
      <c r="AP21018" s="104"/>
    </row>
    <row r="21019" spans="32:42" ht="18">
      <c r="AF21019" s="123" t="s">
        <v>12756</v>
      </c>
      <c r="AG21019" s="96" t="s">
        <v>12757</v>
      </c>
      <c r="AH21019" s="96" t="s">
        <v>21626</v>
      </c>
      <c r="AI21019" s="97">
        <v>216771</v>
      </c>
      <c r="AJ21019" s="114"/>
      <c r="AK21019" s="114"/>
      <c r="AM21019" s="104"/>
      <c r="AN21019" s="104"/>
      <c r="AO21019" s="104"/>
      <c r="AP21019" s="104"/>
    </row>
    <row r="21020" spans="32:42" ht="18">
      <c r="AF21020" s="123" t="s">
        <v>12756</v>
      </c>
      <c r="AG21020" s="96" t="s">
        <v>12757</v>
      </c>
      <c r="AH21020" s="96" t="s">
        <v>21627</v>
      </c>
      <c r="AI21020" s="97">
        <v>216775</v>
      </c>
      <c r="AJ21020" s="114"/>
      <c r="AK21020" s="114"/>
      <c r="AM21020" s="104"/>
      <c r="AN21020" s="104"/>
      <c r="AO21020" s="104"/>
      <c r="AP21020" s="104"/>
    </row>
    <row r="21021" spans="32:42" ht="18">
      <c r="AF21021" s="123" t="s">
        <v>12756</v>
      </c>
      <c r="AG21021" s="96" t="s">
        <v>12757</v>
      </c>
      <c r="AH21021" s="96" t="s">
        <v>10892</v>
      </c>
      <c r="AI21021" s="97">
        <v>216774</v>
      </c>
      <c r="AJ21021" s="114"/>
      <c r="AK21021" s="114"/>
      <c r="AM21021" s="104"/>
      <c r="AN21021" s="104"/>
      <c r="AO21021" s="104"/>
      <c r="AP21021" s="104"/>
    </row>
    <row r="21022" spans="32:42" ht="18">
      <c r="AF21022" s="123" t="s">
        <v>12756</v>
      </c>
      <c r="AG21022" s="96" t="s">
        <v>12757</v>
      </c>
      <c r="AH21022" s="96" t="s">
        <v>8282</v>
      </c>
      <c r="AI21022" s="97">
        <v>216773</v>
      </c>
      <c r="AJ21022" s="114"/>
      <c r="AK21022" s="114"/>
      <c r="AM21022" s="104"/>
      <c r="AN21022" s="104"/>
      <c r="AO21022" s="104"/>
      <c r="AP21022" s="104"/>
    </row>
    <row r="21023" spans="32:42" ht="18">
      <c r="AF21023" s="123" t="s">
        <v>12756</v>
      </c>
      <c r="AG21023" s="96" t="s">
        <v>12757</v>
      </c>
      <c r="AH21023" s="96" t="s">
        <v>6400</v>
      </c>
      <c r="AI21023" s="97">
        <v>216772</v>
      </c>
      <c r="AJ21023" s="114"/>
      <c r="AK21023" s="114"/>
      <c r="AM21023" s="104"/>
      <c r="AN21023" s="104"/>
      <c r="AO21023" s="104"/>
      <c r="AP21023" s="104"/>
    </row>
    <row r="21024" spans="32:42" ht="18">
      <c r="AF21024" s="123" t="s">
        <v>12756</v>
      </c>
      <c r="AG21024" s="96" t="s">
        <v>12757</v>
      </c>
      <c r="AH21024" s="96" t="s">
        <v>21628</v>
      </c>
      <c r="AI21024" s="97">
        <v>216769</v>
      </c>
      <c r="AJ21024" s="114"/>
      <c r="AK21024" s="114"/>
      <c r="AM21024" s="104"/>
      <c r="AN21024" s="104"/>
      <c r="AO21024" s="104"/>
      <c r="AP21024" s="104"/>
    </row>
    <row r="21025" spans="32:42" ht="18">
      <c r="AF21025" s="123" t="s">
        <v>12756</v>
      </c>
      <c r="AG21025" s="96" t="s">
        <v>12757</v>
      </c>
      <c r="AH21025" s="96" t="s">
        <v>21629</v>
      </c>
      <c r="AI21025" s="97">
        <v>216768</v>
      </c>
      <c r="AJ21025" s="114"/>
      <c r="AK21025" s="114"/>
      <c r="AM21025" s="104"/>
      <c r="AN21025" s="104"/>
      <c r="AO21025" s="104"/>
      <c r="AP21025" s="104"/>
    </row>
    <row r="21026" spans="32:42" ht="18">
      <c r="AF21026" s="123" t="s">
        <v>12756</v>
      </c>
      <c r="AG21026" s="96" t="s">
        <v>12757</v>
      </c>
      <c r="AH21026" s="96" t="s">
        <v>11656</v>
      </c>
      <c r="AI21026" s="97">
        <v>216767</v>
      </c>
      <c r="AJ21026" s="114"/>
      <c r="AK21026" s="114"/>
      <c r="AM21026" s="104"/>
      <c r="AN21026" s="104"/>
      <c r="AO21026" s="104"/>
      <c r="AP21026" s="104"/>
    </row>
    <row r="21027" spans="32:42" ht="18">
      <c r="AF21027" s="123" t="s">
        <v>12756</v>
      </c>
      <c r="AG21027" s="96" t="s">
        <v>12757</v>
      </c>
      <c r="AH21027" s="96" t="s">
        <v>21630</v>
      </c>
      <c r="AI21027" s="97">
        <v>216766</v>
      </c>
      <c r="AJ21027" s="114"/>
      <c r="AK21027" s="114"/>
      <c r="AM21027" s="104"/>
      <c r="AN21027" s="104"/>
      <c r="AO21027" s="104"/>
      <c r="AP21027" s="104"/>
    </row>
    <row r="21028" spans="32:42" ht="18">
      <c r="AF21028" s="123" t="s">
        <v>12756</v>
      </c>
      <c r="AG21028" s="96" t="s">
        <v>12757</v>
      </c>
      <c r="AH21028" s="96" t="s">
        <v>21631</v>
      </c>
      <c r="AI21028" s="97">
        <v>216770</v>
      </c>
      <c r="AJ21028" s="114"/>
      <c r="AK21028" s="114"/>
      <c r="AM21028" s="104"/>
      <c r="AN21028" s="104"/>
      <c r="AO21028" s="104"/>
      <c r="AP21028" s="104"/>
    </row>
    <row r="21029" spans="32:42" ht="18">
      <c r="AF21029" s="123" t="s">
        <v>12756</v>
      </c>
      <c r="AG21029" s="96" t="s">
        <v>12757</v>
      </c>
      <c r="AH21029" s="96" t="s">
        <v>21632</v>
      </c>
      <c r="AI21029" s="97">
        <v>216776</v>
      </c>
      <c r="AJ21029" s="114"/>
      <c r="AK21029" s="114"/>
      <c r="AM21029" s="104"/>
      <c r="AN21029" s="104"/>
      <c r="AO21029" s="104"/>
      <c r="AP21029" s="104"/>
    </row>
    <row r="21030" spans="32:42" ht="18">
      <c r="AF21030" s="123" t="s">
        <v>6516</v>
      </c>
      <c r="AG21030" s="96" t="s">
        <v>12758</v>
      </c>
      <c r="AH21030" s="96" t="s">
        <v>21633</v>
      </c>
      <c r="AI21030" s="97">
        <v>215780</v>
      </c>
      <c r="AJ21030" s="114"/>
      <c r="AK21030" s="114"/>
      <c r="AM21030" s="104"/>
      <c r="AN21030" s="104"/>
      <c r="AO21030" s="104"/>
      <c r="AP21030" s="104"/>
    </row>
    <row r="21031" spans="32:42" ht="18">
      <c r="AF21031" s="123" t="s">
        <v>6516</v>
      </c>
      <c r="AG21031" s="96" t="s">
        <v>12758</v>
      </c>
      <c r="AH21031" s="96" t="s">
        <v>11341</v>
      </c>
      <c r="AI21031" s="97">
        <v>215783</v>
      </c>
      <c r="AJ21031" s="114"/>
      <c r="AK21031" s="114"/>
      <c r="AM21031" s="104"/>
      <c r="AN21031" s="104"/>
      <c r="AO21031" s="104"/>
      <c r="AP21031" s="104"/>
    </row>
    <row r="21032" spans="32:42" ht="18">
      <c r="AF21032" s="123" t="s">
        <v>6516</v>
      </c>
      <c r="AG21032" s="96" t="s">
        <v>12758</v>
      </c>
      <c r="AH21032" s="96" t="s">
        <v>6516</v>
      </c>
      <c r="AI21032" s="97">
        <v>215781</v>
      </c>
      <c r="AJ21032" s="114"/>
      <c r="AK21032" s="114"/>
      <c r="AM21032" s="104"/>
      <c r="AN21032" s="104"/>
      <c r="AO21032" s="104"/>
      <c r="AP21032" s="104"/>
    </row>
    <row r="21033" spans="32:42" ht="18">
      <c r="AF21033" s="123" t="s">
        <v>6516</v>
      </c>
      <c r="AG21033" s="96" t="s">
        <v>12758</v>
      </c>
      <c r="AH21033" s="96" t="s">
        <v>21634</v>
      </c>
      <c r="AI21033" s="97">
        <v>215779</v>
      </c>
      <c r="AJ21033" s="114"/>
      <c r="AK21033" s="114"/>
      <c r="AM21033" s="104"/>
      <c r="AN21033" s="104"/>
      <c r="AO21033" s="104"/>
      <c r="AP21033" s="104"/>
    </row>
    <row r="21034" spans="32:42" ht="18">
      <c r="AF21034" s="123" t="s">
        <v>6516</v>
      </c>
      <c r="AG21034" s="96" t="s">
        <v>12758</v>
      </c>
      <c r="AH21034" s="96" t="s">
        <v>21635</v>
      </c>
      <c r="AI21034" s="97">
        <v>215778</v>
      </c>
      <c r="AJ21034" s="114"/>
      <c r="AK21034" s="114"/>
      <c r="AM21034" s="104"/>
      <c r="AN21034" s="104"/>
      <c r="AO21034" s="104"/>
      <c r="AP21034" s="104"/>
    </row>
    <row r="21035" spans="32:42" ht="18">
      <c r="AF21035" s="123" t="s">
        <v>6516</v>
      </c>
      <c r="AG21035" s="96" t="s">
        <v>12758</v>
      </c>
      <c r="AH21035" s="96" t="s">
        <v>7873</v>
      </c>
      <c r="AI21035" s="97">
        <v>215777</v>
      </c>
      <c r="AJ21035" s="114"/>
      <c r="AK21035" s="114"/>
      <c r="AM21035" s="104"/>
      <c r="AN21035" s="104"/>
      <c r="AO21035" s="104"/>
      <c r="AP21035" s="104"/>
    </row>
    <row r="21036" spans="32:42" ht="18">
      <c r="AF21036" s="123" t="s">
        <v>6516</v>
      </c>
      <c r="AG21036" s="96" t="s">
        <v>12758</v>
      </c>
      <c r="AH21036" s="96" t="s">
        <v>21636</v>
      </c>
      <c r="AI21036" s="97">
        <v>215775</v>
      </c>
      <c r="AJ21036" s="114"/>
      <c r="AK21036" s="114"/>
      <c r="AM21036" s="104"/>
      <c r="AN21036" s="104"/>
      <c r="AO21036" s="104"/>
      <c r="AP21036" s="104"/>
    </row>
    <row r="21037" spans="32:42" ht="18">
      <c r="AF21037" s="123" t="s">
        <v>6516</v>
      </c>
      <c r="AG21037" s="96" t="s">
        <v>12758</v>
      </c>
      <c r="AH21037" s="96" t="s">
        <v>21637</v>
      </c>
      <c r="AI21037" s="97">
        <v>215774</v>
      </c>
      <c r="AJ21037" s="114"/>
      <c r="AK21037" s="114"/>
      <c r="AM21037" s="104"/>
      <c r="AN21037" s="104"/>
      <c r="AO21037" s="104"/>
      <c r="AP21037" s="104"/>
    </row>
    <row r="21038" spans="32:42" ht="18">
      <c r="AF21038" s="123" t="s">
        <v>6516</v>
      </c>
      <c r="AG21038" s="96" t="s">
        <v>12758</v>
      </c>
      <c r="AH21038" s="96" t="s">
        <v>21638</v>
      </c>
      <c r="AI21038" s="97">
        <v>215771</v>
      </c>
      <c r="AJ21038" s="114"/>
      <c r="AK21038" s="114"/>
      <c r="AM21038" s="104"/>
      <c r="AN21038" s="104"/>
      <c r="AO21038" s="104"/>
      <c r="AP21038" s="104"/>
    </row>
    <row r="21039" spans="32:42" ht="18">
      <c r="AF21039" s="123" t="s">
        <v>6516</v>
      </c>
      <c r="AG21039" s="96" t="s">
        <v>12758</v>
      </c>
      <c r="AH21039" s="96" t="s">
        <v>21577</v>
      </c>
      <c r="AI21039" s="97">
        <v>215773</v>
      </c>
      <c r="AJ21039" s="114"/>
      <c r="AK21039" s="114"/>
      <c r="AM21039" s="104"/>
      <c r="AN21039" s="104"/>
      <c r="AO21039" s="104"/>
      <c r="AP21039" s="104"/>
    </row>
    <row r="21040" spans="32:42" ht="18">
      <c r="AF21040" s="123" t="s">
        <v>6516</v>
      </c>
      <c r="AG21040" s="96" t="s">
        <v>12758</v>
      </c>
      <c r="AH21040" s="96" t="s">
        <v>21639</v>
      </c>
      <c r="AI21040" s="97">
        <v>215772</v>
      </c>
      <c r="AJ21040" s="114"/>
      <c r="AK21040" s="114"/>
      <c r="AM21040" s="104"/>
      <c r="AN21040" s="104"/>
      <c r="AO21040" s="104"/>
      <c r="AP21040" s="104"/>
    </row>
    <row r="21041" spans="32:42" ht="18">
      <c r="AF21041" s="123" t="s">
        <v>6516</v>
      </c>
      <c r="AG21041" s="96" t="s">
        <v>12758</v>
      </c>
      <c r="AH21041" s="96" t="s">
        <v>21640</v>
      </c>
      <c r="AI21041" s="97">
        <v>215776</v>
      </c>
      <c r="AJ21041" s="114"/>
      <c r="AK21041" s="114"/>
      <c r="AM21041" s="104"/>
      <c r="AN21041" s="104"/>
      <c r="AO21041" s="104"/>
      <c r="AP21041" s="104"/>
    </row>
    <row r="21042" spans="32:42" ht="18">
      <c r="AF21042" s="123" t="s">
        <v>6516</v>
      </c>
      <c r="AG21042" s="96" t="s">
        <v>12758</v>
      </c>
      <c r="AH21042" s="96" t="s">
        <v>11347</v>
      </c>
      <c r="AI21042" s="97">
        <v>215782</v>
      </c>
      <c r="AJ21042" s="114"/>
      <c r="AK21042" s="114"/>
      <c r="AM21042" s="104"/>
      <c r="AN21042" s="104"/>
      <c r="AO21042" s="104"/>
      <c r="AP21042" s="104"/>
    </row>
    <row r="21043" spans="32:42" ht="18">
      <c r="AF21043" s="123" t="s">
        <v>11276</v>
      </c>
      <c r="AG21043" s="96" t="s">
        <v>12759</v>
      </c>
      <c r="AH21043" s="96" t="s">
        <v>21641</v>
      </c>
      <c r="AI21043" s="97">
        <v>215548</v>
      </c>
      <c r="AJ21043" s="114"/>
      <c r="AK21043" s="114"/>
      <c r="AM21043" s="104"/>
      <c r="AN21043" s="104"/>
      <c r="AO21043" s="104"/>
      <c r="AP21043" s="104"/>
    </row>
    <row r="21044" spans="32:42" ht="18">
      <c r="AF21044" s="123" t="s">
        <v>11276</v>
      </c>
      <c r="AG21044" s="96" t="s">
        <v>12759</v>
      </c>
      <c r="AH21044" s="96" t="s">
        <v>12630</v>
      </c>
      <c r="AI21044" s="97">
        <v>215554</v>
      </c>
      <c r="AJ21044" s="114"/>
      <c r="AK21044" s="114"/>
      <c r="AM21044" s="104"/>
      <c r="AN21044" s="104"/>
      <c r="AO21044" s="104"/>
      <c r="AP21044" s="104"/>
    </row>
    <row r="21045" spans="32:42" ht="18">
      <c r="AF21045" s="123" t="s">
        <v>11276</v>
      </c>
      <c r="AG21045" s="96" t="s">
        <v>12759</v>
      </c>
      <c r="AH21045" s="96" t="s">
        <v>21642</v>
      </c>
      <c r="AI21045" s="97">
        <v>215553</v>
      </c>
      <c r="AJ21045" s="114">
        <v>22.5919494628906</v>
      </c>
      <c r="AK21045" s="114">
        <v>98.769699096679702</v>
      </c>
      <c r="AM21045" s="104"/>
      <c r="AN21045" s="104"/>
      <c r="AO21045" s="104"/>
      <c r="AP21045" s="104"/>
    </row>
    <row r="21046" spans="32:42" ht="18">
      <c r="AF21046" s="123" t="s">
        <v>11276</v>
      </c>
      <c r="AG21046" s="96" t="s">
        <v>12759</v>
      </c>
      <c r="AH21046" s="96" t="s">
        <v>21411</v>
      </c>
      <c r="AI21046" s="97">
        <v>215552</v>
      </c>
      <c r="AJ21046" s="114"/>
      <c r="AK21046" s="114"/>
      <c r="AM21046" s="104"/>
      <c r="AN21046" s="104"/>
      <c r="AO21046" s="104"/>
      <c r="AP21046" s="104"/>
    </row>
    <row r="21047" spans="32:42" ht="18">
      <c r="AF21047" s="123" t="s">
        <v>11276</v>
      </c>
      <c r="AG21047" s="96" t="s">
        <v>12759</v>
      </c>
      <c r="AH21047" s="96" t="s">
        <v>21643</v>
      </c>
      <c r="AI21047" s="97">
        <v>215551</v>
      </c>
      <c r="AJ21047" s="114"/>
      <c r="AK21047" s="114"/>
      <c r="AM21047" s="104"/>
      <c r="AN21047" s="104"/>
      <c r="AO21047" s="104"/>
      <c r="AP21047" s="104"/>
    </row>
    <row r="21048" spans="32:42" ht="18">
      <c r="AF21048" s="123" t="s">
        <v>11276</v>
      </c>
      <c r="AG21048" s="96" t="s">
        <v>12759</v>
      </c>
      <c r="AH21048" s="96" t="s">
        <v>21644</v>
      </c>
      <c r="AI21048" s="97">
        <v>215549</v>
      </c>
      <c r="AJ21048" s="114"/>
      <c r="AK21048" s="114"/>
      <c r="AM21048" s="104"/>
      <c r="AN21048" s="104"/>
      <c r="AO21048" s="104"/>
      <c r="AP21048" s="104"/>
    </row>
    <row r="21049" spans="32:42" ht="18">
      <c r="AF21049" s="123" t="s">
        <v>11276</v>
      </c>
      <c r="AG21049" s="96" t="s">
        <v>12759</v>
      </c>
      <c r="AH21049" s="96" t="s">
        <v>11276</v>
      </c>
      <c r="AI21049" s="97">
        <v>215547</v>
      </c>
      <c r="AJ21049" s="114"/>
      <c r="AK21049" s="114"/>
      <c r="AM21049" s="104"/>
      <c r="AN21049" s="104"/>
      <c r="AO21049" s="104"/>
      <c r="AP21049" s="104"/>
    </row>
    <row r="21050" spans="32:42" ht="18">
      <c r="AF21050" s="123" t="s">
        <v>11276</v>
      </c>
      <c r="AG21050" s="96" t="s">
        <v>12759</v>
      </c>
      <c r="AH21050" s="96" t="s">
        <v>21645</v>
      </c>
      <c r="AI21050" s="97">
        <v>215546</v>
      </c>
      <c r="AJ21050" s="114"/>
      <c r="AK21050" s="114"/>
      <c r="AM21050" s="104"/>
      <c r="AN21050" s="104"/>
      <c r="AO21050" s="104"/>
      <c r="AP21050" s="104"/>
    </row>
    <row r="21051" spans="32:42" ht="18">
      <c r="AF21051" s="123" t="s">
        <v>11276</v>
      </c>
      <c r="AG21051" s="96" t="s">
        <v>12759</v>
      </c>
      <c r="AH21051" s="96" t="s">
        <v>21646</v>
      </c>
      <c r="AI21051" s="97">
        <v>215550</v>
      </c>
      <c r="AJ21051" s="114"/>
      <c r="AK21051" s="114"/>
      <c r="AM21051" s="104"/>
      <c r="AN21051" s="104"/>
      <c r="AO21051" s="104"/>
      <c r="AP21051" s="104"/>
    </row>
    <row r="21052" spans="32:42" ht="18">
      <c r="AF21052" s="123" t="s">
        <v>338</v>
      </c>
      <c r="AG21052" s="96" t="s">
        <v>12760</v>
      </c>
      <c r="AH21052" s="96" t="s">
        <v>21647</v>
      </c>
      <c r="AI21052" s="97">
        <v>215560</v>
      </c>
      <c r="AJ21052" s="114">
        <v>22.7829895019531</v>
      </c>
      <c r="AK21052" s="114">
        <v>98.736068725585895</v>
      </c>
      <c r="AM21052" s="104"/>
      <c r="AN21052" s="104"/>
      <c r="AO21052" s="104"/>
      <c r="AP21052" s="104"/>
    </row>
    <row r="21053" spans="32:42" ht="18">
      <c r="AF21053" s="123" t="s">
        <v>338</v>
      </c>
      <c r="AG21053" s="96" t="s">
        <v>12760</v>
      </c>
      <c r="AH21053" s="96" t="s">
        <v>21648</v>
      </c>
      <c r="AI21053" s="97">
        <v>215561</v>
      </c>
      <c r="AJ21053" s="114">
        <v>22.8590698242188</v>
      </c>
      <c r="AK21053" s="114">
        <v>98.697639465332003</v>
      </c>
      <c r="AM21053" s="104"/>
      <c r="AN21053" s="104"/>
      <c r="AO21053" s="104"/>
      <c r="AP21053" s="104"/>
    </row>
    <row r="21054" spans="32:42" ht="18">
      <c r="AF21054" s="123" t="s">
        <v>338</v>
      </c>
      <c r="AG21054" s="96" t="s">
        <v>12760</v>
      </c>
      <c r="AH21054" s="96" t="s">
        <v>21649</v>
      </c>
      <c r="AI21054" s="97">
        <v>215564</v>
      </c>
      <c r="AJ21054" s="114">
        <v>22.801689147949201</v>
      </c>
      <c r="AK21054" s="114">
        <v>98.723930358886705</v>
      </c>
      <c r="AM21054" s="104"/>
      <c r="AN21054" s="104"/>
      <c r="AO21054" s="104"/>
      <c r="AP21054" s="104"/>
    </row>
    <row r="21055" spans="32:42" ht="18">
      <c r="AF21055" s="123" t="s">
        <v>338</v>
      </c>
      <c r="AG21055" s="96" t="s">
        <v>12760</v>
      </c>
      <c r="AH21055" s="96" t="s">
        <v>18066</v>
      </c>
      <c r="AI21055" s="97">
        <v>215562</v>
      </c>
      <c r="AJ21055" s="114">
        <v>22.8590698242188</v>
      </c>
      <c r="AK21055" s="114">
        <v>98.697639465332003</v>
      </c>
      <c r="AM21055" s="104"/>
      <c r="AN21055" s="104"/>
      <c r="AO21055" s="104"/>
      <c r="AP21055" s="104"/>
    </row>
    <row r="21056" spans="32:42" ht="18">
      <c r="AF21056" s="123" t="s">
        <v>338</v>
      </c>
      <c r="AG21056" s="96" t="s">
        <v>12760</v>
      </c>
      <c r="AH21056" s="96" t="s">
        <v>21650</v>
      </c>
      <c r="AI21056" s="97">
        <v>215558</v>
      </c>
      <c r="AJ21056" s="114">
        <v>22.762090682983398</v>
      </c>
      <c r="AK21056" s="114">
        <v>98.731506347656307</v>
      </c>
      <c r="AM21056" s="104"/>
      <c r="AN21056" s="104"/>
      <c r="AO21056" s="104"/>
      <c r="AP21056" s="104"/>
    </row>
    <row r="21057" spans="32:42" ht="18">
      <c r="AF21057" s="123" t="s">
        <v>338</v>
      </c>
      <c r="AG21057" s="96" t="s">
        <v>12760</v>
      </c>
      <c r="AH21057" s="96" t="s">
        <v>338</v>
      </c>
      <c r="AI21057" s="97">
        <v>215555</v>
      </c>
      <c r="AJ21057" s="114">
        <v>22.789819717407202</v>
      </c>
      <c r="AK21057" s="114">
        <v>98.716476440429702</v>
      </c>
      <c r="AM21057" s="104"/>
      <c r="AN21057" s="104"/>
      <c r="AO21057" s="104"/>
      <c r="AP21057" s="104"/>
    </row>
    <row r="21058" spans="32:42" ht="18">
      <c r="AF21058" s="123" t="s">
        <v>338</v>
      </c>
      <c r="AG21058" s="96" t="s">
        <v>12760</v>
      </c>
      <c r="AH21058" s="96" t="s">
        <v>21651</v>
      </c>
      <c r="AI21058" s="97">
        <v>215557</v>
      </c>
      <c r="AJ21058" s="114">
        <v>22.8184108734131</v>
      </c>
      <c r="AK21058" s="114">
        <v>98.709381103515597</v>
      </c>
      <c r="AM21058" s="104"/>
      <c r="AN21058" s="104"/>
      <c r="AO21058" s="104"/>
      <c r="AP21058" s="104"/>
    </row>
    <row r="21059" spans="32:42" ht="18">
      <c r="AF21059" s="123" t="s">
        <v>338</v>
      </c>
      <c r="AG21059" s="96" t="s">
        <v>12760</v>
      </c>
      <c r="AH21059" s="96" t="s">
        <v>18074</v>
      </c>
      <c r="AI21059" s="97">
        <v>215563</v>
      </c>
      <c r="AJ21059" s="114">
        <v>22.829469680786101</v>
      </c>
      <c r="AK21059" s="114">
        <v>98.684303283691406</v>
      </c>
      <c r="AM21059" s="104"/>
      <c r="AN21059" s="104"/>
      <c r="AO21059" s="104"/>
      <c r="AP21059" s="104"/>
    </row>
    <row r="21060" spans="32:42" ht="18">
      <c r="AF21060" s="123" t="s">
        <v>338</v>
      </c>
      <c r="AG21060" s="96" t="s">
        <v>12760</v>
      </c>
      <c r="AH21060" s="96" t="s">
        <v>21652</v>
      </c>
      <c r="AI21060" s="97">
        <v>215556</v>
      </c>
      <c r="AJ21060" s="114"/>
      <c r="AK21060" s="114"/>
      <c r="AM21060" s="104"/>
      <c r="AN21060" s="104"/>
      <c r="AO21060" s="104"/>
      <c r="AP21060" s="104"/>
    </row>
    <row r="21061" spans="32:42" ht="18">
      <c r="AF21061" s="123" t="s">
        <v>338</v>
      </c>
      <c r="AG21061" s="96" t="s">
        <v>12760</v>
      </c>
      <c r="AH21061" s="96" t="s">
        <v>346</v>
      </c>
      <c r="AI21061" s="97">
        <v>215559</v>
      </c>
      <c r="AJ21061" s="114"/>
      <c r="AK21061" s="114"/>
      <c r="AM21061" s="104"/>
      <c r="AN21061" s="104"/>
      <c r="AO21061" s="104"/>
      <c r="AP21061" s="104"/>
    </row>
    <row r="21062" spans="32:42" ht="18">
      <c r="AF21062" s="123" t="s">
        <v>12761</v>
      </c>
      <c r="AG21062" s="96" t="s">
        <v>12762</v>
      </c>
      <c r="AH21062" s="96" t="s">
        <v>11220</v>
      </c>
      <c r="AI21062" s="97">
        <v>215566</v>
      </c>
      <c r="AJ21062" s="114">
        <v>22.624490737915</v>
      </c>
      <c r="AK21062" s="114">
        <v>98.724761962890597</v>
      </c>
      <c r="AM21062" s="104"/>
      <c r="AN21062" s="104"/>
      <c r="AO21062" s="104"/>
      <c r="AP21062" s="104"/>
    </row>
    <row r="21063" spans="32:42" ht="18">
      <c r="AF21063" s="123" t="s">
        <v>12761</v>
      </c>
      <c r="AG21063" s="96" t="s">
        <v>12762</v>
      </c>
      <c r="AH21063" s="96" t="s">
        <v>21653</v>
      </c>
      <c r="AI21063" s="97">
        <v>215572</v>
      </c>
      <c r="AJ21063" s="114">
        <v>22.6767692565918</v>
      </c>
      <c r="AK21063" s="114">
        <v>98.7421875</v>
      </c>
      <c r="AM21063" s="104"/>
      <c r="AN21063" s="104"/>
      <c r="AO21063" s="104"/>
      <c r="AP21063" s="104"/>
    </row>
    <row r="21064" spans="32:42" ht="18">
      <c r="AF21064" s="123" t="s">
        <v>12761</v>
      </c>
      <c r="AG21064" s="96" t="s">
        <v>12762</v>
      </c>
      <c r="AH21064" s="96" t="s">
        <v>21547</v>
      </c>
      <c r="AI21064" s="97">
        <v>215571</v>
      </c>
      <c r="AJ21064" s="114">
        <v>22.634780883789102</v>
      </c>
      <c r="AK21064" s="114">
        <v>98.715232849121094</v>
      </c>
      <c r="AM21064" s="104"/>
      <c r="AN21064" s="104"/>
      <c r="AO21064" s="104"/>
      <c r="AP21064" s="104"/>
    </row>
    <row r="21065" spans="32:42" ht="18">
      <c r="AF21065" s="123" t="s">
        <v>12761</v>
      </c>
      <c r="AG21065" s="96" t="s">
        <v>12762</v>
      </c>
      <c r="AH21065" s="96" t="s">
        <v>21654</v>
      </c>
      <c r="AI21065" s="97">
        <v>215570</v>
      </c>
      <c r="AJ21065" s="114">
        <v>22.633739471435501</v>
      </c>
      <c r="AK21065" s="114">
        <v>98.703269958496094</v>
      </c>
      <c r="AM21065" s="104"/>
      <c r="AN21065" s="104"/>
      <c r="AO21065" s="104"/>
      <c r="AP21065" s="104"/>
    </row>
    <row r="21066" spans="32:42" ht="18">
      <c r="AF21066" s="123" t="s">
        <v>12761</v>
      </c>
      <c r="AG21066" s="96" t="s">
        <v>12762</v>
      </c>
      <c r="AH21066" s="96" t="s">
        <v>8282</v>
      </c>
      <c r="AI21066" s="97">
        <v>215569</v>
      </c>
      <c r="AJ21066" s="114">
        <v>22.654830932617202</v>
      </c>
      <c r="AK21066" s="114">
        <v>98.769500732421903</v>
      </c>
      <c r="AM21066" s="104"/>
      <c r="AN21066" s="104"/>
      <c r="AO21066" s="104"/>
      <c r="AP21066" s="104"/>
    </row>
    <row r="21067" spans="32:42" ht="18">
      <c r="AF21067" s="123" t="s">
        <v>12761</v>
      </c>
      <c r="AG21067" s="96" t="s">
        <v>12762</v>
      </c>
      <c r="AH21067" s="96" t="s">
        <v>21655</v>
      </c>
      <c r="AI21067" s="97">
        <v>215567</v>
      </c>
      <c r="AJ21067" s="114">
        <v>22.616420745849599</v>
      </c>
      <c r="AK21067" s="114">
        <v>98.783996582031307</v>
      </c>
      <c r="AM21067" s="104"/>
      <c r="AN21067" s="104"/>
      <c r="AO21067" s="104"/>
      <c r="AP21067" s="104"/>
    </row>
    <row r="21068" spans="32:42" ht="18">
      <c r="AF21068" s="123" t="s">
        <v>12761</v>
      </c>
      <c r="AG21068" s="96" t="s">
        <v>12762</v>
      </c>
      <c r="AH21068" s="96" t="s">
        <v>12761</v>
      </c>
      <c r="AI21068" s="97">
        <v>215565</v>
      </c>
      <c r="AJ21068" s="114">
        <v>22.6462593078613</v>
      </c>
      <c r="AK21068" s="114">
        <v>98.742233276367202</v>
      </c>
      <c r="AM21068" s="104"/>
      <c r="AN21068" s="104"/>
      <c r="AO21068" s="104"/>
      <c r="AP21068" s="104"/>
    </row>
    <row r="21069" spans="32:42" ht="18">
      <c r="AF21069" s="123" t="s">
        <v>12761</v>
      </c>
      <c r="AG21069" s="96" t="s">
        <v>12762</v>
      </c>
      <c r="AH21069" s="96" t="s">
        <v>7873</v>
      </c>
      <c r="AI21069" s="97">
        <v>215568</v>
      </c>
      <c r="AJ21069" s="114">
        <v>22.638429641723601</v>
      </c>
      <c r="AK21069" s="114">
        <v>98.759368896484403</v>
      </c>
      <c r="AM21069" s="104"/>
      <c r="AN21069" s="104"/>
      <c r="AO21069" s="104"/>
      <c r="AP21069" s="104"/>
    </row>
    <row r="21070" spans="32:42" ht="18">
      <c r="AF21070" s="123" t="s">
        <v>12763</v>
      </c>
      <c r="AG21070" s="96" t="s">
        <v>12764</v>
      </c>
      <c r="AH21070" s="96" t="s">
        <v>21656</v>
      </c>
      <c r="AI21070" s="97">
        <v>215576</v>
      </c>
      <c r="AJ21070" s="114"/>
      <c r="AK21070" s="114"/>
      <c r="AM21070" s="104"/>
      <c r="AN21070" s="104"/>
      <c r="AO21070" s="104"/>
      <c r="AP21070" s="104"/>
    </row>
    <row r="21071" spans="32:42" ht="18">
      <c r="AF21071" s="123" t="s">
        <v>12763</v>
      </c>
      <c r="AG21071" s="96" t="s">
        <v>12764</v>
      </c>
      <c r="AH21071" s="96" t="s">
        <v>17791</v>
      </c>
      <c r="AI21071" s="97">
        <v>215577</v>
      </c>
      <c r="AJ21071" s="114"/>
      <c r="AK21071" s="114"/>
      <c r="AM21071" s="104"/>
      <c r="AN21071" s="104"/>
      <c r="AO21071" s="104"/>
      <c r="AP21071" s="104"/>
    </row>
    <row r="21072" spans="32:42" ht="18">
      <c r="AF21072" s="123" t="s">
        <v>12763</v>
      </c>
      <c r="AG21072" s="96" t="s">
        <v>12764</v>
      </c>
      <c r="AH21072" s="96" t="s">
        <v>18227</v>
      </c>
      <c r="AI21072" s="97">
        <v>215578</v>
      </c>
      <c r="AJ21072" s="114"/>
      <c r="AK21072" s="114"/>
      <c r="AM21072" s="104"/>
      <c r="AN21072" s="104"/>
      <c r="AO21072" s="104"/>
      <c r="AP21072" s="104"/>
    </row>
    <row r="21073" spans="32:42" ht="18">
      <c r="AF21073" s="123" t="s">
        <v>12763</v>
      </c>
      <c r="AG21073" s="96" t="s">
        <v>12764</v>
      </c>
      <c r="AH21073" s="96" t="s">
        <v>12763</v>
      </c>
      <c r="AI21073" s="97">
        <v>215574</v>
      </c>
      <c r="AJ21073" s="114">
        <v>22.669599533081101</v>
      </c>
      <c r="AK21073" s="114">
        <v>98.710227966308594</v>
      </c>
      <c r="AM21073" s="104"/>
      <c r="AN21073" s="104"/>
      <c r="AO21073" s="104"/>
      <c r="AP21073" s="104"/>
    </row>
    <row r="21074" spans="32:42" ht="18">
      <c r="AF21074" s="123" t="s">
        <v>12763</v>
      </c>
      <c r="AG21074" s="96" t="s">
        <v>12764</v>
      </c>
      <c r="AH21074" s="96" t="s">
        <v>18081</v>
      </c>
      <c r="AI21074" s="97">
        <v>215573</v>
      </c>
      <c r="AJ21074" s="114"/>
      <c r="AK21074" s="114"/>
      <c r="AM21074" s="104"/>
      <c r="AN21074" s="104"/>
      <c r="AO21074" s="104"/>
      <c r="AP21074" s="104"/>
    </row>
    <row r="21075" spans="32:42" ht="18">
      <c r="AF21075" s="123" t="s">
        <v>12763</v>
      </c>
      <c r="AG21075" s="96" t="s">
        <v>12764</v>
      </c>
      <c r="AH21075" s="96" t="s">
        <v>21657</v>
      </c>
      <c r="AI21075" s="97">
        <v>215575</v>
      </c>
      <c r="AJ21075" s="114"/>
      <c r="AK21075" s="114"/>
      <c r="AM21075" s="104"/>
      <c r="AN21075" s="104"/>
      <c r="AO21075" s="104"/>
      <c r="AP21075" s="104"/>
    </row>
    <row r="21076" spans="32:42" ht="18">
      <c r="AF21076" s="123" t="s">
        <v>12763</v>
      </c>
      <c r="AG21076" s="96" t="s">
        <v>12764</v>
      </c>
      <c r="AH21076" s="96" t="s">
        <v>19227</v>
      </c>
      <c r="AI21076" s="97">
        <v>215579</v>
      </c>
      <c r="AJ21076" s="114"/>
      <c r="AK21076" s="114"/>
      <c r="AM21076" s="104"/>
      <c r="AN21076" s="104"/>
      <c r="AO21076" s="104"/>
      <c r="AP21076" s="104"/>
    </row>
    <row r="21077" spans="32:42" ht="18">
      <c r="AF21077" s="123" t="s">
        <v>12765</v>
      </c>
      <c r="AG21077" s="96" t="s">
        <v>12766</v>
      </c>
      <c r="AH21077" s="96" t="s">
        <v>12765</v>
      </c>
      <c r="AI21077" s="97">
        <v>216777</v>
      </c>
      <c r="AJ21077" s="114"/>
      <c r="AK21077" s="114"/>
      <c r="AM21077" s="104"/>
      <c r="AN21077" s="104"/>
      <c r="AO21077" s="104"/>
      <c r="AP21077" s="104"/>
    </row>
    <row r="21078" spans="32:42" ht="18">
      <c r="AF21078" s="123" t="s">
        <v>12765</v>
      </c>
      <c r="AG21078" s="96" t="s">
        <v>12766</v>
      </c>
      <c r="AH21078" s="96" t="s">
        <v>21658</v>
      </c>
      <c r="AI21078" s="97">
        <v>216778</v>
      </c>
      <c r="AJ21078" s="114"/>
      <c r="AK21078" s="114"/>
      <c r="AM21078" s="104"/>
      <c r="AN21078" s="104"/>
      <c r="AO21078" s="104"/>
      <c r="AP21078" s="104"/>
    </row>
    <row r="21079" spans="32:42" ht="18">
      <c r="AF21079" s="123" t="s">
        <v>12767</v>
      </c>
      <c r="AG21079" s="96" t="s">
        <v>12768</v>
      </c>
      <c r="AH21079" s="96" t="s">
        <v>12767</v>
      </c>
      <c r="AI21079" s="97">
        <v>216779</v>
      </c>
      <c r="AJ21079" s="114"/>
      <c r="AK21079" s="114"/>
      <c r="AM21079" s="104"/>
      <c r="AN21079" s="104"/>
      <c r="AO21079" s="104"/>
      <c r="AP21079" s="104"/>
    </row>
    <row r="21080" spans="32:42" ht="18">
      <c r="AF21080" s="123" t="s">
        <v>12767</v>
      </c>
      <c r="AG21080" s="96" t="s">
        <v>12768</v>
      </c>
      <c r="AH21080" s="96" t="s">
        <v>21659</v>
      </c>
      <c r="AI21080" s="97">
        <v>216780</v>
      </c>
      <c r="AJ21080" s="114"/>
      <c r="AK21080" s="114"/>
      <c r="AM21080" s="104"/>
      <c r="AN21080" s="104"/>
      <c r="AO21080" s="104"/>
      <c r="AP21080" s="104"/>
    </row>
    <row r="21081" spans="32:42" ht="18">
      <c r="AF21081" s="123" t="s">
        <v>12769</v>
      </c>
      <c r="AG21081" s="96" t="s">
        <v>12770</v>
      </c>
      <c r="AH21081" s="96" t="s">
        <v>11008</v>
      </c>
      <c r="AI21081" s="97">
        <v>215582</v>
      </c>
      <c r="AJ21081" s="114"/>
      <c r="AK21081" s="114"/>
      <c r="AM21081" s="104"/>
      <c r="AN21081" s="104"/>
      <c r="AO21081" s="104"/>
      <c r="AP21081" s="104"/>
    </row>
    <row r="21082" spans="32:42" ht="18">
      <c r="AF21082" s="123" t="s">
        <v>12769</v>
      </c>
      <c r="AG21082" s="96" t="s">
        <v>12770</v>
      </c>
      <c r="AH21082" s="96" t="s">
        <v>12658</v>
      </c>
      <c r="AI21082" s="97">
        <v>215587</v>
      </c>
      <c r="AJ21082" s="114"/>
      <c r="AK21082" s="114"/>
      <c r="AM21082" s="104"/>
      <c r="AN21082" s="104"/>
      <c r="AO21082" s="104"/>
      <c r="AP21082" s="104"/>
    </row>
    <row r="21083" spans="32:42" ht="18">
      <c r="AF21083" s="123" t="s">
        <v>12769</v>
      </c>
      <c r="AG21083" s="96" t="s">
        <v>12770</v>
      </c>
      <c r="AH21083" s="96" t="s">
        <v>18078</v>
      </c>
      <c r="AI21083" s="97">
        <v>215586</v>
      </c>
      <c r="AJ21083" s="114"/>
      <c r="AK21083" s="114"/>
      <c r="AM21083" s="104"/>
      <c r="AN21083" s="104"/>
      <c r="AO21083" s="104"/>
      <c r="AP21083" s="104"/>
    </row>
    <row r="21084" spans="32:42" ht="18">
      <c r="AF21084" s="123" t="s">
        <v>12769</v>
      </c>
      <c r="AG21084" s="96" t="s">
        <v>12770</v>
      </c>
      <c r="AH21084" s="96" t="s">
        <v>11210</v>
      </c>
      <c r="AI21084" s="97">
        <v>215585</v>
      </c>
      <c r="AJ21084" s="114"/>
      <c r="AK21084" s="114"/>
      <c r="AM21084" s="104"/>
      <c r="AN21084" s="104"/>
      <c r="AO21084" s="104"/>
      <c r="AP21084" s="104"/>
    </row>
    <row r="21085" spans="32:42" ht="18">
      <c r="AF21085" s="123" t="s">
        <v>12769</v>
      </c>
      <c r="AG21085" s="96" t="s">
        <v>12770</v>
      </c>
      <c r="AH21085" s="96" t="s">
        <v>12769</v>
      </c>
      <c r="AI21085" s="97">
        <v>215583</v>
      </c>
      <c r="AJ21085" s="114">
        <v>22.7776794433594</v>
      </c>
      <c r="AK21085" s="114">
        <v>98.725807189941406</v>
      </c>
      <c r="AM21085" s="104"/>
      <c r="AN21085" s="104"/>
      <c r="AO21085" s="104"/>
      <c r="AP21085" s="104"/>
    </row>
    <row r="21086" spans="32:42" ht="18">
      <c r="AF21086" s="123" t="s">
        <v>12769</v>
      </c>
      <c r="AG21086" s="96" t="s">
        <v>12770</v>
      </c>
      <c r="AH21086" s="96" t="s">
        <v>21660</v>
      </c>
      <c r="AI21086" s="97">
        <v>215581</v>
      </c>
      <c r="AJ21086" s="114"/>
      <c r="AK21086" s="114"/>
      <c r="AM21086" s="104"/>
      <c r="AN21086" s="104"/>
      <c r="AO21086" s="104"/>
      <c r="AP21086" s="104"/>
    </row>
    <row r="21087" spans="32:42" ht="18">
      <c r="AF21087" s="123" t="s">
        <v>12769</v>
      </c>
      <c r="AG21087" s="96" t="s">
        <v>12770</v>
      </c>
      <c r="AH21087" s="96" t="s">
        <v>21661</v>
      </c>
      <c r="AI21087" s="97">
        <v>215580</v>
      </c>
      <c r="AJ21087" s="114"/>
      <c r="AK21087" s="114"/>
      <c r="AM21087" s="104"/>
      <c r="AN21087" s="104"/>
      <c r="AO21087" s="104"/>
      <c r="AP21087" s="104"/>
    </row>
    <row r="21088" spans="32:42" ht="18">
      <c r="AF21088" s="123" t="s">
        <v>12769</v>
      </c>
      <c r="AG21088" s="96" t="s">
        <v>12770</v>
      </c>
      <c r="AH21088" s="96" t="s">
        <v>21662</v>
      </c>
      <c r="AI21088" s="97">
        <v>215584</v>
      </c>
      <c r="AJ21088" s="114"/>
      <c r="AK21088" s="114"/>
      <c r="AM21088" s="104"/>
      <c r="AN21088" s="104"/>
      <c r="AO21088" s="104"/>
      <c r="AP21088" s="104"/>
    </row>
    <row r="21089" spans="32:42" ht="18">
      <c r="AF21089" s="123" t="s">
        <v>12771</v>
      </c>
      <c r="AG21089" s="96" t="s">
        <v>12772</v>
      </c>
      <c r="AH21089" s="96" t="s">
        <v>18478</v>
      </c>
      <c r="AI21089" s="97">
        <v>216781</v>
      </c>
      <c r="AJ21089" s="114"/>
      <c r="AK21089" s="114"/>
      <c r="AM21089" s="104"/>
      <c r="AN21089" s="104"/>
      <c r="AO21089" s="104"/>
      <c r="AP21089" s="104"/>
    </row>
    <row r="21090" spans="32:42" ht="18">
      <c r="AF21090" s="123" t="s">
        <v>12773</v>
      </c>
      <c r="AG21090" s="96" t="s">
        <v>12774</v>
      </c>
      <c r="AH21090" s="96" t="s">
        <v>18060</v>
      </c>
      <c r="AI21090" s="97">
        <v>215593</v>
      </c>
      <c r="AJ21090" s="114"/>
      <c r="AK21090" s="114"/>
      <c r="AM21090" s="104"/>
      <c r="AN21090" s="104"/>
      <c r="AO21090" s="104"/>
      <c r="AP21090" s="104"/>
    </row>
    <row r="21091" spans="32:42" ht="18">
      <c r="AF21091" s="123" t="s">
        <v>12773</v>
      </c>
      <c r="AG21091" s="96" t="s">
        <v>12774</v>
      </c>
      <c r="AH21091" s="96" t="s">
        <v>11345</v>
      </c>
      <c r="AI21091" s="97">
        <v>215590</v>
      </c>
      <c r="AJ21091" s="114">
        <v>22.729179382324201</v>
      </c>
      <c r="AK21091" s="114">
        <v>98.680747985839801</v>
      </c>
      <c r="AM21091" s="104"/>
      <c r="AN21091" s="104"/>
      <c r="AO21091" s="104"/>
      <c r="AP21091" s="104"/>
    </row>
    <row r="21092" spans="32:42" ht="18">
      <c r="AF21092" s="123" t="s">
        <v>12773</v>
      </c>
      <c r="AG21092" s="96" t="s">
        <v>12774</v>
      </c>
      <c r="AH21092" s="96" t="s">
        <v>12773</v>
      </c>
      <c r="AI21092" s="97">
        <v>215596</v>
      </c>
      <c r="AJ21092" s="114">
        <v>22.720169067382798</v>
      </c>
      <c r="AK21092" s="114">
        <v>98.724548339843807</v>
      </c>
      <c r="AM21092" s="104"/>
      <c r="AN21092" s="104"/>
      <c r="AO21092" s="104"/>
      <c r="AP21092" s="104"/>
    </row>
    <row r="21093" spans="32:42" ht="18">
      <c r="AF21093" s="123" t="s">
        <v>12773</v>
      </c>
      <c r="AG21093" s="96" t="s">
        <v>12774</v>
      </c>
      <c r="AH21093" s="96" t="s">
        <v>21475</v>
      </c>
      <c r="AI21093" s="97">
        <v>215595</v>
      </c>
      <c r="AJ21093" s="114">
        <v>22.696750640869102</v>
      </c>
      <c r="AK21093" s="114">
        <v>98.676589965820298</v>
      </c>
      <c r="AM21093" s="104"/>
      <c r="AN21093" s="104"/>
      <c r="AO21093" s="104"/>
      <c r="AP21093" s="104"/>
    </row>
    <row r="21094" spans="32:42" ht="18">
      <c r="AF21094" s="123" t="s">
        <v>12773</v>
      </c>
      <c r="AG21094" s="96" t="s">
        <v>12774</v>
      </c>
      <c r="AH21094" s="96" t="s">
        <v>21663</v>
      </c>
      <c r="AI21094" s="97">
        <v>215594</v>
      </c>
      <c r="AJ21094" s="114">
        <v>22.706190109252901</v>
      </c>
      <c r="AK21094" s="114">
        <v>98.730628967285199</v>
      </c>
      <c r="AM21094" s="104"/>
      <c r="AN21094" s="104"/>
      <c r="AO21094" s="104"/>
      <c r="AP21094" s="104"/>
    </row>
    <row r="21095" spans="32:42" ht="18">
      <c r="AF21095" s="123" t="s">
        <v>12773</v>
      </c>
      <c r="AG21095" s="96" t="s">
        <v>12774</v>
      </c>
      <c r="AH21095" s="96" t="s">
        <v>12227</v>
      </c>
      <c r="AI21095" s="97">
        <v>215591</v>
      </c>
      <c r="AJ21095" s="114">
        <v>22.742189407348601</v>
      </c>
      <c r="AK21095" s="114">
        <v>98.740348815917997</v>
      </c>
      <c r="AM21095" s="104"/>
      <c r="AN21095" s="104"/>
      <c r="AO21095" s="104"/>
      <c r="AP21095" s="104"/>
    </row>
    <row r="21096" spans="32:42" ht="18">
      <c r="AF21096" s="123" t="s">
        <v>12773</v>
      </c>
      <c r="AG21096" s="96" t="s">
        <v>12774</v>
      </c>
      <c r="AH21096" s="96" t="s">
        <v>21664</v>
      </c>
      <c r="AI21096" s="97">
        <v>215588</v>
      </c>
      <c r="AJ21096" s="114">
        <v>22.698450088501001</v>
      </c>
      <c r="AK21096" s="114">
        <v>98.711097717285199</v>
      </c>
      <c r="AM21096" s="104"/>
      <c r="AN21096" s="104"/>
      <c r="AO21096" s="104"/>
      <c r="AP21096" s="104"/>
    </row>
    <row r="21097" spans="32:42" ht="18">
      <c r="AF21097" s="123" t="s">
        <v>12773</v>
      </c>
      <c r="AG21097" s="96" t="s">
        <v>12774</v>
      </c>
      <c r="AH21097" s="96" t="s">
        <v>17730</v>
      </c>
      <c r="AI21097" s="97">
        <v>215589</v>
      </c>
      <c r="AJ21097" s="114">
        <v>22.7223796844482</v>
      </c>
      <c r="AK21097" s="114">
        <v>98.699378967285199</v>
      </c>
      <c r="AM21097" s="104"/>
      <c r="AN21097" s="104"/>
      <c r="AO21097" s="104"/>
      <c r="AP21097" s="104"/>
    </row>
    <row r="21098" spans="32:42" ht="18">
      <c r="AF21098" s="123" t="s">
        <v>12773</v>
      </c>
      <c r="AG21098" s="96" t="s">
        <v>12774</v>
      </c>
      <c r="AH21098" s="96" t="s">
        <v>21665</v>
      </c>
      <c r="AI21098" s="97">
        <v>215592</v>
      </c>
      <c r="AJ21098" s="114"/>
      <c r="AK21098" s="114"/>
      <c r="AM21098" s="104"/>
      <c r="AN21098" s="104"/>
      <c r="AO21098" s="104"/>
      <c r="AP21098" s="104"/>
    </row>
    <row r="21099" spans="32:42" ht="18">
      <c r="AF21099" s="123" t="s">
        <v>340</v>
      </c>
      <c r="AG21099" s="96" t="s">
        <v>12775</v>
      </c>
      <c r="AH21099" s="96" t="s">
        <v>21666</v>
      </c>
      <c r="AI21099" s="97">
        <v>215463</v>
      </c>
      <c r="AJ21099" s="114">
        <v>22.738929748535199</v>
      </c>
      <c r="AK21099" s="114">
        <v>99.267807006835895</v>
      </c>
      <c r="AM21099" s="104"/>
      <c r="AN21099" s="104"/>
      <c r="AO21099" s="104"/>
      <c r="AP21099" s="104"/>
    </row>
    <row r="21100" spans="32:42" ht="18">
      <c r="AF21100" s="123" t="s">
        <v>340</v>
      </c>
      <c r="AG21100" s="96" t="s">
        <v>12775</v>
      </c>
      <c r="AH21100" s="96" t="s">
        <v>21664</v>
      </c>
      <c r="AI21100" s="97">
        <v>215464</v>
      </c>
      <c r="AJ21100" s="114">
        <v>22.732580184936499</v>
      </c>
      <c r="AK21100" s="114">
        <v>99.305091857910199</v>
      </c>
      <c r="AM21100" s="104"/>
      <c r="AN21100" s="104"/>
      <c r="AO21100" s="104"/>
      <c r="AP21100" s="104"/>
    </row>
    <row r="21101" spans="32:42" ht="18">
      <c r="AF21101" s="123" t="s">
        <v>340</v>
      </c>
      <c r="AG21101" s="96" t="s">
        <v>12775</v>
      </c>
      <c r="AH21101" s="96" t="s">
        <v>21667</v>
      </c>
      <c r="AI21101" s="97">
        <v>215465</v>
      </c>
      <c r="AJ21101" s="114">
        <v>22.7152404785156</v>
      </c>
      <c r="AK21101" s="114">
        <v>99.281959533691406</v>
      </c>
      <c r="AM21101" s="104"/>
      <c r="AN21101" s="104"/>
      <c r="AO21101" s="104"/>
      <c r="AP21101" s="104"/>
    </row>
    <row r="21102" spans="32:42" ht="18">
      <c r="AF21102" s="123" t="s">
        <v>340</v>
      </c>
      <c r="AG21102" s="96" t="s">
        <v>12775</v>
      </c>
      <c r="AH21102" s="96" t="s">
        <v>12786</v>
      </c>
      <c r="AI21102" s="97">
        <v>215466</v>
      </c>
      <c r="AJ21102" s="114">
        <v>22.710140228271499</v>
      </c>
      <c r="AK21102" s="114">
        <v>99.262321472167997</v>
      </c>
      <c r="AM21102" s="104"/>
      <c r="AN21102" s="104"/>
      <c r="AO21102" s="104"/>
      <c r="AP21102" s="104"/>
    </row>
    <row r="21103" spans="32:42" ht="18">
      <c r="AF21103" s="123" t="s">
        <v>12776</v>
      </c>
      <c r="AG21103" s="96" t="s">
        <v>12777</v>
      </c>
      <c r="AH21103" s="96" t="s">
        <v>21668</v>
      </c>
      <c r="AI21103" s="97">
        <v>215477</v>
      </c>
      <c r="AJ21103" s="114"/>
      <c r="AK21103" s="114"/>
      <c r="AM21103" s="104"/>
      <c r="AN21103" s="104"/>
      <c r="AO21103" s="104"/>
      <c r="AP21103" s="104"/>
    </row>
    <row r="21104" spans="32:42" ht="18">
      <c r="AF21104" s="123" t="s">
        <v>12776</v>
      </c>
      <c r="AG21104" s="96" t="s">
        <v>12777</v>
      </c>
      <c r="AH21104" s="96" t="s">
        <v>21669</v>
      </c>
      <c r="AI21104" s="97">
        <v>215481</v>
      </c>
      <c r="AJ21104" s="114">
        <v>22.709089279174801</v>
      </c>
      <c r="AK21104" s="114">
        <v>99.305320739746094</v>
      </c>
      <c r="AM21104" s="104"/>
      <c r="AN21104" s="104"/>
      <c r="AO21104" s="104"/>
      <c r="AP21104" s="104"/>
    </row>
    <row r="21105" spans="32:42" ht="18">
      <c r="AF21105" s="123" t="s">
        <v>12776</v>
      </c>
      <c r="AG21105" s="96" t="s">
        <v>12777</v>
      </c>
      <c r="AH21105" s="96" t="s">
        <v>11494</v>
      </c>
      <c r="AI21105" s="97">
        <v>215480</v>
      </c>
      <c r="AJ21105" s="114"/>
      <c r="AK21105" s="114"/>
      <c r="AM21105" s="104"/>
      <c r="AN21105" s="104"/>
      <c r="AO21105" s="104"/>
      <c r="AP21105" s="104"/>
    </row>
    <row r="21106" spans="32:42" ht="18">
      <c r="AF21106" s="123" t="s">
        <v>12776</v>
      </c>
      <c r="AG21106" s="96" t="s">
        <v>12777</v>
      </c>
      <c r="AH21106" s="96" t="s">
        <v>21606</v>
      </c>
      <c r="AI21106" s="97">
        <v>215478</v>
      </c>
      <c r="AJ21106" s="114"/>
      <c r="AK21106" s="114"/>
      <c r="AM21106" s="104"/>
      <c r="AN21106" s="104"/>
      <c r="AO21106" s="104"/>
      <c r="AP21106" s="104"/>
    </row>
    <row r="21107" spans="32:42" ht="18">
      <c r="AF21107" s="123" t="s">
        <v>12776</v>
      </c>
      <c r="AG21107" s="96" t="s">
        <v>12777</v>
      </c>
      <c r="AH21107" s="96" t="s">
        <v>21670</v>
      </c>
      <c r="AI21107" s="97">
        <v>215476</v>
      </c>
      <c r="AJ21107" s="114"/>
      <c r="AK21107" s="114"/>
      <c r="AM21107" s="104"/>
      <c r="AN21107" s="104"/>
      <c r="AO21107" s="104"/>
      <c r="AP21107" s="104"/>
    </row>
    <row r="21108" spans="32:42" ht="18">
      <c r="AF21108" s="123" t="s">
        <v>12776</v>
      </c>
      <c r="AG21108" s="96" t="s">
        <v>12777</v>
      </c>
      <c r="AH21108" s="96" t="s">
        <v>21671</v>
      </c>
      <c r="AI21108" s="97">
        <v>215475</v>
      </c>
      <c r="AJ21108" s="114"/>
      <c r="AK21108" s="114"/>
      <c r="AM21108" s="104"/>
      <c r="AN21108" s="104"/>
      <c r="AO21108" s="104"/>
      <c r="AP21108" s="104"/>
    </row>
    <row r="21109" spans="32:42" ht="18">
      <c r="AF21109" s="123" t="s">
        <v>12776</v>
      </c>
      <c r="AG21109" s="96" t="s">
        <v>12777</v>
      </c>
      <c r="AH21109" s="96" t="s">
        <v>21672</v>
      </c>
      <c r="AI21109" s="97">
        <v>215474</v>
      </c>
      <c r="AJ21109" s="114"/>
      <c r="AK21109" s="114"/>
      <c r="AM21109" s="104"/>
      <c r="AN21109" s="104"/>
      <c r="AO21109" s="104"/>
      <c r="AP21109" s="104"/>
    </row>
    <row r="21110" spans="32:42" ht="18">
      <c r="AF21110" s="123" t="s">
        <v>12776</v>
      </c>
      <c r="AG21110" s="96" t="s">
        <v>12777</v>
      </c>
      <c r="AH21110" s="96" t="s">
        <v>21673</v>
      </c>
      <c r="AI21110" s="97">
        <v>215472</v>
      </c>
      <c r="AJ21110" s="114"/>
      <c r="AK21110" s="114"/>
      <c r="AM21110" s="104"/>
      <c r="AN21110" s="104"/>
      <c r="AO21110" s="104"/>
      <c r="AP21110" s="104"/>
    </row>
    <row r="21111" spans="32:42" ht="18">
      <c r="AF21111" s="123" t="s">
        <v>12776</v>
      </c>
      <c r="AG21111" s="96" t="s">
        <v>12777</v>
      </c>
      <c r="AH21111" s="96" t="s">
        <v>21674</v>
      </c>
      <c r="AI21111" s="97">
        <v>215471</v>
      </c>
      <c r="AJ21111" s="114">
        <v>22.768970489501999</v>
      </c>
      <c r="AK21111" s="114">
        <v>99.222679138183594</v>
      </c>
      <c r="AM21111" s="104"/>
      <c r="AN21111" s="104"/>
      <c r="AO21111" s="104"/>
      <c r="AP21111" s="104"/>
    </row>
    <row r="21112" spans="32:42" ht="18">
      <c r="AF21112" s="123" t="s">
        <v>12776</v>
      </c>
      <c r="AG21112" s="96" t="s">
        <v>12777</v>
      </c>
      <c r="AH21112" s="96" t="s">
        <v>21675</v>
      </c>
      <c r="AI21112" s="97">
        <v>215467</v>
      </c>
      <c r="AJ21112" s="114"/>
      <c r="AK21112" s="114"/>
      <c r="AM21112" s="104"/>
      <c r="AN21112" s="104"/>
      <c r="AO21112" s="104"/>
      <c r="AP21112" s="104"/>
    </row>
    <row r="21113" spans="32:42" ht="18">
      <c r="AF21113" s="123" t="s">
        <v>12776</v>
      </c>
      <c r="AG21113" s="96" t="s">
        <v>12777</v>
      </c>
      <c r="AH21113" s="96" t="s">
        <v>12776</v>
      </c>
      <c r="AI21113" s="97">
        <v>215470</v>
      </c>
      <c r="AJ21113" s="114">
        <v>22.706569671630898</v>
      </c>
      <c r="AK21113" s="114">
        <v>99.295158386230497</v>
      </c>
      <c r="AM21113" s="104"/>
      <c r="AN21113" s="104"/>
      <c r="AO21113" s="104"/>
      <c r="AP21113" s="104"/>
    </row>
    <row r="21114" spans="32:42" ht="18">
      <c r="AF21114" s="123" t="s">
        <v>12776</v>
      </c>
      <c r="AG21114" s="96" t="s">
        <v>12777</v>
      </c>
      <c r="AH21114" s="96" t="s">
        <v>21676</v>
      </c>
      <c r="AI21114" s="97">
        <v>215469</v>
      </c>
      <c r="AJ21114" s="114"/>
      <c r="AK21114" s="114"/>
      <c r="AM21114" s="104"/>
      <c r="AN21114" s="104"/>
      <c r="AO21114" s="104"/>
      <c r="AP21114" s="104"/>
    </row>
    <row r="21115" spans="32:42" ht="18">
      <c r="AF21115" s="123" t="s">
        <v>12776</v>
      </c>
      <c r="AG21115" s="96" t="s">
        <v>12777</v>
      </c>
      <c r="AH21115" s="96" t="s">
        <v>21677</v>
      </c>
      <c r="AI21115" s="97">
        <v>215468</v>
      </c>
      <c r="AJ21115" s="114"/>
      <c r="AK21115" s="114"/>
      <c r="AM21115" s="104"/>
      <c r="AN21115" s="104"/>
      <c r="AO21115" s="104"/>
      <c r="AP21115" s="104"/>
    </row>
    <row r="21116" spans="32:42" ht="18">
      <c r="AF21116" s="123" t="s">
        <v>12776</v>
      </c>
      <c r="AG21116" s="96" t="s">
        <v>12777</v>
      </c>
      <c r="AH21116" s="96" t="s">
        <v>14026</v>
      </c>
      <c r="AI21116" s="97">
        <v>215473</v>
      </c>
      <c r="AJ21116" s="114"/>
      <c r="AK21116" s="114"/>
      <c r="AM21116" s="104"/>
      <c r="AN21116" s="104"/>
      <c r="AO21116" s="104"/>
      <c r="AP21116" s="104"/>
    </row>
    <row r="21117" spans="32:42" ht="18">
      <c r="AF21117" s="123" t="s">
        <v>12776</v>
      </c>
      <c r="AG21117" s="96" t="s">
        <v>12777</v>
      </c>
      <c r="AH21117" s="96" t="s">
        <v>11371</v>
      </c>
      <c r="AI21117" s="97">
        <v>215479</v>
      </c>
      <c r="AJ21117" s="114"/>
      <c r="AK21117" s="114"/>
      <c r="AM21117" s="104"/>
      <c r="AN21117" s="104"/>
      <c r="AO21117" s="104"/>
      <c r="AP21117" s="104"/>
    </row>
    <row r="21118" spans="32:42" ht="18">
      <c r="AF21118" s="123" t="s">
        <v>11420</v>
      </c>
      <c r="AG21118" s="96" t="s">
        <v>12778</v>
      </c>
      <c r="AH21118" s="96" t="s">
        <v>21678</v>
      </c>
      <c r="AI21118" s="97">
        <v>215484</v>
      </c>
      <c r="AJ21118" s="114"/>
      <c r="AK21118" s="114"/>
      <c r="AM21118" s="104"/>
      <c r="AN21118" s="104"/>
      <c r="AO21118" s="104"/>
      <c r="AP21118" s="104"/>
    </row>
    <row r="21119" spans="32:42" ht="18">
      <c r="AF21119" s="123" t="s">
        <v>11420</v>
      </c>
      <c r="AG21119" s="96" t="s">
        <v>12778</v>
      </c>
      <c r="AH21119" s="96" t="s">
        <v>21528</v>
      </c>
      <c r="AI21119" s="97">
        <v>215490</v>
      </c>
      <c r="AJ21119" s="114">
        <v>22.838020324706999</v>
      </c>
      <c r="AK21119" s="114">
        <v>99.1268310546875</v>
      </c>
      <c r="AM21119" s="104"/>
      <c r="AN21119" s="104"/>
      <c r="AO21119" s="104"/>
      <c r="AP21119" s="104"/>
    </row>
    <row r="21120" spans="32:42" ht="18">
      <c r="AF21120" s="123" t="s">
        <v>11420</v>
      </c>
      <c r="AG21120" s="96" t="s">
        <v>12778</v>
      </c>
      <c r="AH21120" s="96" t="s">
        <v>21679</v>
      </c>
      <c r="AI21120" s="97">
        <v>215489</v>
      </c>
      <c r="AJ21120" s="114">
        <v>22.8307094573975</v>
      </c>
      <c r="AK21120" s="114">
        <v>99.141700744628906</v>
      </c>
      <c r="AM21120" s="104"/>
      <c r="AN21120" s="104"/>
      <c r="AO21120" s="104"/>
      <c r="AP21120" s="104"/>
    </row>
    <row r="21121" spans="32:42" ht="18">
      <c r="AF21121" s="123" t="s">
        <v>11420</v>
      </c>
      <c r="AG21121" s="96" t="s">
        <v>12778</v>
      </c>
      <c r="AH21121" s="96" t="s">
        <v>11347</v>
      </c>
      <c r="AI21121" s="97">
        <v>215488</v>
      </c>
      <c r="AJ21121" s="114">
        <v>22.850540161132798</v>
      </c>
      <c r="AK21121" s="114">
        <v>99.167213439941406</v>
      </c>
      <c r="AM21121" s="104"/>
      <c r="AN21121" s="104"/>
      <c r="AO21121" s="104"/>
      <c r="AP21121" s="104"/>
    </row>
    <row r="21122" spans="32:42" ht="18">
      <c r="AF21122" s="123" t="s">
        <v>11420</v>
      </c>
      <c r="AG21122" s="96" t="s">
        <v>12778</v>
      </c>
      <c r="AH21122" s="96" t="s">
        <v>18074</v>
      </c>
      <c r="AI21122" s="97">
        <v>215487</v>
      </c>
      <c r="AJ21122" s="114">
        <v>22.820339202880898</v>
      </c>
      <c r="AK21122" s="114">
        <v>99.127418518066406</v>
      </c>
      <c r="AM21122" s="104"/>
      <c r="AN21122" s="104"/>
      <c r="AO21122" s="104"/>
      <c r="AP21122" s="104"/>
    </row>
    <row r="21123" spans="32:42" ht="18">
      <c r="AF21123" s="123" t="s">
        <v>11420</v>
      </c>
      <c r="AG21123" s="96" t="s">
        <v>12778</v>
      </c>
      <c r="AH21123" s="96" t="s">
        <v>11420</v>
      </c>
      <c r="AI21123" s="97">
        <v>215485</v>
      </c>
      <c r="AJ21123" s="114">
        <v>22.8342800140381</v>
      </c>
      <c r="AK21123" s="114">
        <v>99.1763916015625</v>
      </c>
      <c r="AM21123" s="104"/>
      <c r="AN21123" s="104"/>
      <c r="AO21123" s="104"/>
      <c r="AP21123" s="104"/>
    </row>
    <row r="21124" spans="32:42" ht="18">
      <c r="AF21124" s="123" t="s">
        <v>11420</v>
      </c>
      <c r="AG21124" s="96" t="s">
        <v>12778</v>
      </c>
      <c r="AH21124" s="96" t="s">
        <v>21680</v>
      </c>
      <c r="AI21124" s="97">
        <v>215483</v>
      </c>
      <c r="AJ21124" s="114">
        <v>22.844440460205099</v>
      </c>
      <c r="AK21124" s="114">
        <v>99.09716796875</v>
      </c>
      <c r="AM21124" s="104"/>
      <c r="AN21124" s="104"/>
      <c r="AO21124" s="104"/>
      <c r="AP21124" s="104"/>
    </row>
    <row r="21125" spans="32:42" ht="18">
      <c r="AF21125" s="123" t="s">
        <v>11420</v>
      </c>
      <c r="AG21125" s="96" t="s">
        <v>12778</v>
      </c>
      <c r="AH21125" s="96" t="s">
        <v>21681</v>
      </c>
      <c r="AI21125" s="97">
        <v>215482</v>
      </c>
      <c r="AJ21125" s="114"/>
      <c r="AK21125" s="114"/>
      <c r="AM21125" s="104"/>
      <c r="AN21125" s="104"/>
      <c r="AO21125" s="104"/>
      <c r="AP21125" s="104"/>
    </row>
    <row r="21126" spans="32:42" ht="18">
      <c r="AF21126" s="123" t="s">
        <v>11420</v>
      </c>
      <c r="AG21126" s="96" t="s">
        <v>12778</v>
      </c>
      <c r="AH21126" s="96" t="s">
        <v>21547</v>
      </c>
      <c r="AI21126" s="97">
        <v>215486</v>
      </c>
      <c r="AJ21126" s="114"/>
      <c r="AK21126" s="114"/>
      <c r="AM21126" s="104"/>
      <c r="AN21126" s="104"/>
      <c r="AO21126" s="104"/>
      <c r="AP21126" s="104"/>
    </row>
    <row r="21127" spans="32:42" ht="18">
      <c r="AF21127" s="123" t="s">
        <v>11416</v>
      </c>
      <c r="AG21127" s="96" t="s">
        <v>12779</v>
      </c>
      <c r="AH21127" s="96" t="s">
        <v>21682</v>
      </c>
      <c r="AI21127" s="97">
        <v>215497</v>
      </c>
      <c r="AJ21127" s="114">
        <v>22.881149291992202</v>
      </c>
      <c r="AK21127" s="114">
        <v>99.121047973632798</v>
      </c>
      <c r="AM21127" s="104"/>
      <c r="AN21127" s="104"/>
      <c r="AO21127" s="104"/>
      <c r="AP21127" s="104"/>
    </row>
    <row r="21128" spans="32:42" ht="18">
      <c r="AF21128" s="123" t="s">
        <v>11416</v>
      </c>
      <c r="AG21128" s="96" t="s">
        <v>12779</v>
      </c>
      <c r="AH21128" s="96" t="s">
        <v>21683</v>
      </c>
      <c r="AI21128" s="97">
        <v>215501</v>
      </c>
      <c r="AJ21128" s="114">
        <v>22.8833904266357</v>
      </c>
      <c r="AK21128" s="114">
        <v>99.204513549804702</v>
      </c>
      <c r="AM21128" s="104"/>
      <c r="AN21128" s="104"/>
      <c r="AO21128" s="104"/>
      <c r="AP21128" s="104"/>
    </row>
    <row r="21129" spans="32:42" ht="18">
      <c r="AF21129" s="123" t="s">
        <v>11416</v>
      </c>
      <c r="AG21129" s="96" t="s">
        <v>12779</v>
      </c>
      <c r="AH21129" s="96" t="s">
        <v>11371</v>
      </c>
      <c r="AI21129" s="97">
        <v>215500</v>
      </c>
      <c r="AJ21129" s="114">
        <v>22.877769470214801</v>
      </c>
      <c r="AK21129" s="114">
        <v>99.148902893066406</v>
      </c>
      <c r="AM21129" s="104"/>
      <c r="AN21129" s="104"/>
      <c r="AO21129" s="104"/>
      <c r="AP21129" s="104"/>
    </row>
    <row r="21130" spans="32:42" ht="18">
      <c r="AF21130" s="123" t="s">
        <v>11416</v>
      </c>
      <c r="AG21130" s="96" t="s">
        <v>12779</v>
      </c>
      <c r="AH21130" s="96" t="s">
        <v>21684</v>
      </c>
      <c r="AI21130" s="97">
        <v>215491</v>
      </c>
      <c r="AJ21130" s="114"/>
      <c r="AK21130" s="114"/>
      <c r="AM21130" s="104"/>
      <c r="AN21130" s="104"/>
      <c r="AO21130" s="104"/>
      <c r="AP21130" s="104"/>
    </row>
    <row r="21131" spans="32:42" ht="18">
      <c r="AF21131" s="123" t="s">
        <v>11416</v>
      </c>
      <c r="AG21131" s="96" t="s">
        <v>12779</v>
      </c>
      <c r="AH21131" s="96" t="s">
        <v>21411</v>
      </c>
      <c r="AI21131" s="97">
        <v>215499</v>
      </c>
      <c r="AJ21131" s="114">
        <v>22.840499877929702</v>
      </c>
      <c r="AK21131" s="114">
        <v>99.211471557617202</v>
      </c>
      <c r="AM21131" s="104"/>
      <c r="AN21131" s="104"/>
      <c r="AO21131" s="104"/>
      <c r="AP21131" s="104"/>
    </row>
    <row r="21132" spans="32:42" ht="18">
      <c r="AF21132" s="123" t="s">
        <v>11416</v>
      </c>
      <c r="AG21132" s="96" t="s">
        <v>12779</v>
      </c>
      <c r="AH21132" s="96" t="s">
        <v>21480</v>
      </c>
      <c r="AI21132" s="97">
        <v>215498</v>
      </c>
      <c r="AJ21132" s="114">
        <v>22.8821506500244</v>
      </c>
      <c r="AK21132" s="114">
        <v>99.154342651367202</v>
      </c>
      <c r="AM21132" s="104"/>
      <c r="AN21132" s="104"/>
      <c r="AO21132" s="104"/>
      <c r="AP21132" s="104"/>
    </row>
    <row r="21133" spans="32:42" ht="18">
      <c r="AF21133" s="123" t="s">
        <v>11416</v>
      </c>
      <c r="AG21133" s="96" t="s">
        <v>12779</v>
      </c>
      <c r="AH21133" s="96" t="s">
        <v>21685</v>
      </c>
      <c r="AI21133" s="97">
        <v>215495</v>
      </c>
      <c r="AJ21133" s="114"/>
      <c r="AK21133" s="114"/>
      <c r="AM21133" s="104"/>
      <c r="AN21133" s="104"/>
      <c r="AO21133" s="104"/>
      <c r="AP21133" s="104"/>
    </row>
    <row r="21134" spans="32:42" ht="18">
      <c r="AF21134" s="123" t="s">
        <v>11416</v>
      </c>
      <c r="AG21134" s="96" t="s">
        <v>12779</v>
      </c>
      <c r="AH21134" s="96" t="s">
        <v>11416</v>
      </c>
      <c r="AI21134" s="97">
        <v>215494</v>
      </c>
      <c r="AJ21134" s="114">
        <v>22.835279464721701</v>
      </c>
      <c r="AK21134" s="114">
        <v>99.215911865234403</v>
      </c>
      <c r="AM21134" s="104"/>
      <c r="AN21134" s="104"/>
      <c r="AO21134" s="104"/>
      <c r="AP21134" s="104"/>
    </row>
    <row r="21135" spans="32:42" ht="18">
      <c r="AF21135" s="123" t="s">
        <v>11416</v>
      </c>
      <c r="AG21135" s="96" t="s">
        <v>12779</v>
      </c>
      <c r="AH21135" s="96" t="s">
        <v>21686</v>
      </c>
      <c r="AI21135" s="97">
        <v>215492</v>
      </c>
      <c r="AJ21135" s="114"/>
      <c r="AK21135" s="114"/>
      <c r="AM21135" s="104"/>
      <c r="AN21135" s="104"/>
      <c r="AO21135" s="104"/>
      <c r="AP21135" s="104"/>
    </row>
    <row r="21136" spans="32:42" ht="18">
      <c r="AF21136" s="123" t="s">
        <v>11416</v>
      </c>
      <c r="AG21136" s="96" t="s">
        <v>12779</v>
      </c>
      <c r="AH21136" s="96" t="s">
        <v>21687</v>
      </c>
      <c r="AI21136" s="97">
        <v>215496</v>
      </c>
      <c r="AJ21136" s="114"/>
      <c r="AK21136" s="114"/>
      <c r="AM21136" s="104"/>
      <c r="AN21136" s="104"/>
      <c r="AO21136" s="104"/>
      <c r="AP21136" s="104"/>
    </row>
    <row r="21137" spans="32:42" ht="18">
      <c r="AF21137" s="123" t="s">
        <v>11416</v>
      </c>
      <c r="AG21137" s="96" t="s">
        <v>12779</v>
      </c>
      <c r="AH21137" s="96" t="s">
        <v>21688</v>
      </c>
      <c r="AI21137" s="97">
        <v>215493</v>
      </c>
      <c r="AJ21137" s="114"/>
      <c r="AK21137" s="114"/>
      <c r="AM21137" s="104"/>
      <c r="AN21137" s="104"/>
      <c r="AO21137" s="104"/>
      <c r="AP21137" s="104"/>
    </row>
    <row r="21138" spans="32:42" ht="18">
      <c r="AF21138" s="123" t="s">
        <v>12780</v>
      </c>
      <c r="AG21138" s="96" t="s">
        <v>12781</v>
      </c>
      <c r="AH21138" s="96" t="s">
        <v>21324</v>
      </c>
      <c r="AI21138" s="97">
        <v>215504</v>
      </c>
      <c r="AJ21138" s="114"/>
      <c r="AK21138" s="114"/>
      <c r="AM21138" s="104"/>
      <c r="AN21138" s="104"/>
      <c r="AO21138" s="104"/>
      <c r="AP21138" s="104"/>
    </row>
    <row r="21139" spans="32:42" ht="18">
      <c r="AF21139" s="123" t="s">
        <v>12780</v>
      </c>
      <c r="AG21139" s="96" t="s">
        <v>12781</v>
      </c>
      <c r="AH21139" s="96" t="s">
        <v>11500</v>
      </c>
      <c r="AI21139" s="97">
        <v>215507</v>
      </c>
      <c r="AJ21139" s="114">
        <v>22.7746391296387</v>
      </c>
      <c r="AK21139" s="114">
        <v>99.235313415527301</v>
      </c>
      <c r="AM21139" s="104"/>
      <c r="AN21139" s="104"/>
      <c r="AO21139" s="104"/>
      <c r="AP21139" s="104"/>
    </row>
    <row r="21140" spans="32:42" ht="18">
      <c r="AF21140" s="123" t="s">
        <v>12780</v>
      </c>
      <c r="AG21140" s="96" t="s">
        <v>12781</v>
      </c>
      <c r="AH21140" s="96" t="s">
        <v>12630</v>
      </c>
      <c r="AI21140" s="97">
        <v>215505</v>
      </c>
      <c r="AJ21140" s="114">
        <v>22.773199081420898</v>
      </c>
      <c r="AK21140" s="114">
        <v>99.270401000976605</v>
      </c>
      <c r="AM21140" s="104"/>
      <c r="AN21140" s="104"/>
      <c r="AO21140" s="104"/>
      <c r="AP21140" s="104"/>
    </row>
    <row r="21141" spans="32:42" ht="18">
      <c r="AF21141" s="123" t="s">
        <v>12780</v>
      </c>
      <c r="AG21141" s="96" t="s">
        <v>12781</v>
      </c>
      <c r="AH21141" s="96" t="s">
        <v>12780</v>
      </c>
      <c r="AI21141" s="97">
        <v>215503</v>
      </c>
      <c r="AJ21141" s="114">
        <v>22.767250061035199</v>
      </c>
      <c r="AK21141" s="114">
        <v>99.2811279296875</v>
      </c>
      <c r="AM21141" s="104"/>
      <c r="AN21141" s="104"/>
      <c r="AO21141" s="104"/>
      <c r="AP21141" s="104"/>
    </row>
    <row r="21142" spans="32:42" ht="18">
      <c r="AF21142" s="123" t="s">
        <v>12780</v>
      </c>
      <c r="AG21142" s="96" t="s">
        <v>12781</v>
      </c>
      <c r="AH21142" s="96" t="s">
        <v>15196</v>
      </c>
      <c r="AI21142" s="97">
        <v>215502</v>
      </c>
      <c r="AJ21142" s="114"/>
      <c r="AK21142" s="114"/>
      <c r="AM21142" s="104"/>
      <c r="AN21142" s="104"/>
      <c r="AO21142" s="104"/>
      <c r="AP21142" s="104"/>
    </row>
    <row r="21143" spans="32:42" ht="18">
      <c r="AF21143" s="123" t="s">
        <v>12780</v>
      </c>
      <c r="AG21143" s="96" t="s">
        <v>12781</v>
      </c>
      <c r="AH21143" s="96" t="s">
        <v>21689</v>
      </c>
      <c r="AI21143" s="97">
        <v>215506</v>
      </c>
      <c r="AJ21143" s="114"/>
      <c r="AK21143" s="114"/>
      <c r="AM21143" s="104"/>
      <c r="AN21143" s="104"/>
      <c r="AO21143" s="104"/>
      <c r="AP21143" s="104"/>
    </row>
    <row r="21144" spans="32:42" ht="18">
      <c r="AF21144" s="123" t="s">
        <v>12782</v>
      </c>
      <c r="AG21144" s="96" t="s">
        <v>12783</v>
      </c>
      <c r="AH21144" s="96" t="s">
        <v>21690</v>
      </c>
      <c r="AI21144" s="97">
        <v>215510</v>
      </c>
      <c r="AJ21144" s="114">
        <v>22.756679534912099</v>
      </c>
      <c r="AK21144" s="114">
        <v>99.076713562011705</v>
      </c>
      <c r="AM21144" s="104"/>
      <c r="AN21144" s="104"/>
      <c r="AO21144" s="104"/>
      <c r="AP21144" s="104"/>
    </row>
    <row r="21145" spans="32:42" ht="18">
      <c r="AF21145" s="123" t="s">
        <v>12782</v>
      </c>
      <c r="AG21145" s="96" t="s">
        <v>12783</v>
      </c>
      <c r="AH21145" s="96" t="s">
        <v>21475</v>
      </c>
      <c r="AI21145" s="97">
        <v>215515</v>
      </c>
      <c r="AJ21145" s="114"/>
      <c r="AK21145" s="114"/>
      <c r="AM21145" s="104"/>
      <c r="AN21145" s="104"/>
      <c r="AO21145" s="104"/>
      <c r="AP21145" s="104"/>
    </row>
    <row r="21146" spans="32:42" ht="18">
      <c r="AF21146" s="123" t="s">
        <v>12782</v>
      </c>
      <c r="AG21146" s="96" t="s">
        <v>12783</v>
      </c>
      <c r="AH21146" s="96" t="s">
        <v>21691</v>
      </c>
      <c r="AI21146" s="97">
        <v>215514</v>
      </c>
      <c r="AJ21146" s="114"/>
      <c r="AK21146" s="114"/>
      <c r="AM21146" s="104"/>
      <c r="AN21146" s="104"/>
      <c r="AO21146" s="104"/>
      <c r="AP21146" s="104"/>
    </row>
    <row r="21147" spans="32:42" ht="18">
      <c r="AF21147" s="123" t="s">
        <v>12782</v>
      </c>
      <c r="AG21147" s="96" t="s">
        <v>12783</v>
      </c>
      <c r="AH21147" s="96" t="s">
        <v>18497</v>
      </c>
      <c r="AI21147" s="97">
        <v>215516</v>
      </c>
      <c r="AJ21147" s="114"/>
      <c r="AK21147" s="114"/>
      <c r="AM21147" s="104"/>
      <c r="AN21147" s="104"/>
      <c r="AO21147" s="104"/>
      <c r="AP21147" s="104"/>
    </row>
    <row r="21148" spans="32:42" ht="18">
      <c r="AF21148" s="123" t="s">
        <v>12782</v>
      </c>
      <c r="AG21148" s="96" t="s">
        <v>12783</v>
      </c>
      <c r="AH21148" s="96" t="s">
        <v>21692</v>
      </c>
      <c r="AI21148" s="97">
        <v>215513</v>
      </c>
      <c r="AJ21148" s="114"/>
      <c r="AK21148" s="114"/>
      <c r="AM21148" s="104"/>
      <c r="AN21148" s="104"/>
      <c r="AO21148" s="104"/>
      <c r="AP21148" s="104"/>
    </row>
    <row r="21149" spans="32:42" ht="18">
      <c r="AF21149" s="123" t="s">
        <v>12782</v>
      </c>
      <c r="AG21149" s="96" t="s">
        <v>12783</v>
      </c>
      <c r="AH21149" s="96" t="s">
        <v>21693</v>
      </c>
      <c r="AI21149" s="97">
        <v>215511</v>
      </c>
      <c r="AJ21149" s="114"/>
      <c r="AK21149" s="114"/>
      <c r="AM21149" s="104"/>
      <c r="AN21149" s="104"/>
      <c r="AO21149" s="104"/>
      <c r="AP21149" s="104"/>
    </row>
    <row r="21150" spans="32:42" ht="18">
      <c r="AF21150" s="123" t="s">
        <v>12782</v>
      </c>
      <c r="AG21150" s="96" t="s">
        <v>12783</v>
      </c>
      <c r="AH21150" s="96" t="s">
        <v>12782</v>
      </c>
      <c r="AI21150" s="97">
        <v>215509</v>
      </c>
      <c r="AJ21150" s="114">
        <v>22.753839492797901</v>
      </c>
      <c r="AK21150" s="114">
        <v>99.080551147460895</v>
      </c>
      <c r="AM21150" s="104"/>
      <c r="AN21150" s="104"/>
      <c r="AO21150" s="104"/>
      <c r="AP21150" s="104"/>
    </row>
    <row r="21151" spans="32:42" ht="18">
      <c r="AF21151" s="123" t="s">
        <v>12782</v>
      </c>
      <c r="AG21151" s="96" t="s">
        <v>12783</v>
      </c>
      <c r="AH21151" s="96" t="s">
        <v>21694</v>
      </c>
      <c r="AI21151" s="97">
        <v>215508</v>
      </c>
      <c r="AJ21151" s="114"/>
      <c r="AK21151" s="114"/>
      <c r="AM21151" s="104"/>
      <c r="AN21151" s="104"/>
      <c r="AO21151" s="104"/>
      <c r="AP21151" s="104"/>
    </row>
    <row r="21152" spans="32:42" ht="18">
      <c r="AF21152" s="123" t="s">
        <v>12782</v>
      </c>
      <c r="AG21152" s="96" t="s">
        <v>12783</v>
      </c>
      <c r="AH21152" s="96" t="s">
        <v>21695</v>
      </c>
      <c r="AI21152" s="97">
        <v>215512</v>
      </c>
      <c r="AJ21152" s="114"/>
      <c r="AK21152" s="114"/>
      <c r="AM21152" s="104"/>
      <c r="AN21152" s="104"/>
      <c r="AO21152" s="104"/>
      <c r="AP21152" s="104"/>
    </row>
    <row r="21153" spans="32:42" ht="18">
      <c r="AF21153" s="123" t="s">
        <v>12784</v>
      </c>
      <c r="AG21153" s="96" t="s">
        <v>12785</v>
      </c>
      <c r="AH21153" s="96" t="s">
        <v>21696</v>
      </c>
      <c r="AI21153" s="97">
        <v>215517</v>
      </c>
      <c r="AJ21153" s="114">
        <v>22.825740814208999</v>
      </c>
      <c r="AK21153" s="114">
        <v>99.246963500976605</v>
      </c>
      <c r="AM21153" s="104"/>
      <c r="AN21153" s="104"/>
      <c r="AO21153" s="104"/>
      <c r="AP21153" s="104"/>
    </row>
    <row r="21154" spans="32:42" ht="18">
      <c r="AF21154" s="123" t="s">
        <v>12784</v>
      </c>
      <c r="AG21154" s="96" t="s">
        <v>12785</v>
      </c>
      <c r="AH21154" s="96" t="s">
        <v>21697</v>
      </c>
      <c r="AI21154" s="97">
        <v>215518</v>
      </c>
      <c r="AJ21154" s="114">
        <v>22.8125</v>
      </c>
      <c r="AK21154" s="114">
        <v>99.214080810546903</v>
      </c>
      <c r="AM21154" s="104"/>
      <c r="AN21154" s="104"/>
      <c r="AO21154" s="104"/>
      <c r="AP21154" s="104"/>
    </row>
    <row r="21155" spans="32:42" ht="18">
      <c r="AF21155" s="123" t="s">
        <v>12784</v>
      </c>
      <c r="AG21155" s="96" t="s">
        <v>12785</v>
      </c>
      <c r="AH21155" s="96" t="s">
        <v>21698</v>
      </c>
      <c r="AI21155" s="97">
        <v>215519</v>
      </c>
      <c r="AJ21155" s="114">
        <v>22.849479675293001</v>
      </c>
      <c r="AK21155" s="114">
        <v>99.267181396484403</v>
      </c>
      <c r="AM21155" s="104"/>
      <c r="AN21155" s="104"/>
      <c r="AO21155" s="104"/>
      <c r="AP21155" s="104"/>
    </row>
    <row r="21156" spans="32:42" ht="18">
      <c r="AF21156" s="123" t="s">
        <v>12784</v>
      </c>
      <c r="AG21156" s="96" t="s">
        <v>12785</v>
      </c>
      <c r="AH21156" s="96" t="s">
        <v>21699</v>
      </c>
      <c r="AI21156" s="97">
        <v>215520</v>
      </c>
      <c r="AJ21156" s="114">
        <v>22.827760696411101</v>
      </c>
      <c r="AK21156" s="114">
        <v>99.228607177734403</v>
      </c>
      <c r="AM21156" s="104"/>
      <c r="AN21156" s="104"/>
      <c r="AO21156" s="104"/>
      <c r="AP21156" s="104"/>
    </row>
    <row r="21157" spans="32:42" ht="18">
      <c r="AF21157" s="123" t="s">
        <v>12784</v>
      </c>
      <c r="AG21157" s="96" t="s">
        <v>12785</v>
      </c>
      <c r="AH21157" s="96" t="s">
        <v>11347</v>
      </c>
      <c r="AI21157" s="97">
        <v>215521</v>
      </c>
      <c r="AJ21157" s="114">
        <v>22.837450027465799</v>
      </c>
      <c r="AK21157" s="114">
        <v>99.254730224609403</v>
      </c>
      <c r="AM21157" s="104"/>
      <c r="AN21157" s="104"/>
      <c r="AO21157" s="104"/>
      <c r="AP21157" s="104"/>
    </row>
    <row r="21158" spans="32:42" ht="18">
      <c r="AF21158" s="123" t="s">
        <v>12786</v>
      </c>
      <c r="AG21158" s="96" t="s">
        <v>12787</v>
      </c>
      <c r="AH21158" s="96" t="s">
        <v>21700</v>
      </c>
      <c r="AI21158" s="97">
        <v>215527</v>
      </c>
      <c r="AJ21158" s="114"/>
      <c r="AK21158" s="114"/>
      <c r="AM21158" s="104"/>
      <c r="AN21158" s="104"/>
      <c r="AO21158" s="104"/>
      <c r="AP21158" s="104"/>
    </row>
    <row r="21159" spans="32:42" ht="18">
      <c r="AF21159" s="123" t="s">
        <v>12786</v>
      </c>
      <c r="AG21159" s="96" t="s">
        <v>12787</v>
      </c>
      <c r="AH21159" s="96" t="s">
        <v>13036</v>
      </c>
      <c r="AI21159" s="97">
        <v>215528</v>
      </c>
      <c r="AJ21159" s="114">
        <v>22.7317790985107</v>
      </c>
      <c r="AK21159" s="114">
        <v>99.105026245117202</v>
      </c>
      <c r="AM21159" s="104"/>
      <c r="AN21159" s="104"/>
      <c r="AO21159" s="104"/>
      <c r="AP21159" s="104"/>
    </row>
    <row r="21160" spans="32:42" ht="18">
      <c r="AF21160" s="123" t="s">
        <v>12786</v>
      </c>
      <c r="AG21160" s="96" t="s">
        <v>12787</v>
      </c>
      <c r="AH21160" s="96" t="s">
        <v>12786</v>
      </c>
      <c r="AI21160" s="97">
        <v>215531</v>
      </c>
      <c r="AJ21160" s="114">
        <v>22.7276401519775</v>
      </c>
      <c r="AK21160" s="114">
        <v>99.107337951660199</v>
      </c>
      <c r="AM21160" s="104"/>
      <c r="AN21160" s="104"/>
      <c r="AO21160" s="104"/>
      <c r="AP21160" s="104"/>
    </row>
    <row r="21161" spans="32:42" ht="18">
      <c r="AF21161" s="123" t="s">
        <v>12786</v>
      </c>
      <c r="AG21161" s="96" t="s">
        <v>12787</v>
      </c>
      <c r="AH21161" s="96" t="s">
        <v>21701</v>
      </c>
      <c r="AI21161" s="97">
        <v>215529</v>
      </c>
      <c r="AJ21161" s="114">
        <v>22.708620071411101</v>
      </c>
      <c r="AK21161" s="114">
        <v>99.150596618652301</v>
      </c>
      <c r="AM21161" s="104"/>
      <c r="AN21161" s="104"/>
      <c r="AO21161" s="104"/>
      <c r="AP21161" s="104"/>
    </row>
    <row r="21162" spans="32:42" ht="18">
      <c r="AF21162" s="123" t="s">
        <v>12786</v>
      </c>
      <c r="AG21162" s="96" t="s">
        <v>12787</v>
      </c>
      <c r="AH21162" s="96" t="s">
        <v>21702</v>
      </c>
      <c r="AI21162" s="97">
        <v>215525</v>
      </c>
      <c r="AJ21162" s="114"/>
      <c r="AK21162" s="114"/>
      <c r="AM21162" s="104"/>
      <c r="AN21162" s="104"/>
      <c r="AO21162" s="104"/>
      <c r="AP21162" s="104"/>
    </row>
    <row r="21163" spans="32:42" ht="18">
      <c r="AF21163" s="123" t="s">
        <v>12786</v>
      </c>
      <c r="AG21163" s="96" t="s">
        <v>12787</v>
      </c>
      <c r="AH21163" s="96" t="s">
        <v>21703</v>
      </c>
      <c r="AI21163" s="97">
        <v>215522</v>
      </c>
      <c r="AJ21163" s="114">
        <v>22.677619934081999</v>
      </c>
      <c r="AK21163" s="114">
        <v>99.036857604980497</v>
      </c>
      <c r="AM21163" s="104"/>
      <c r="AN21163" s="104"/>
      <c r="AO21163" s="104"/>
      <c r="AP21163" s="104"/>
    </row>
    <row r="21164" spans="32:42" ht="18">
      <c r="AF21164" s="123" t="s">
        <v>12786</v>
      </c>
      <c r="AG21164" s="96" t="s">
        <v>12787</v>
      </c>
      <c r="AH21164" s="96" t="s">
        <v>21704</v>
      </c>
      <c r="AI21164" s="97">
        <v>215524</v>
      </c>
      <c r="AJ21164" s="114">
        <v>22.699560165405298</v>
      </c>
      <c r="AK21164" s="114">
        <v>99.144561767578097</v>
      </c>
      <c r="AM21164" s="104"/>
      <c r="AN21164" s="104"/>
      <c r="AO21164" s="104"/>
      <c r="AP21164" s="104"/>
    </row>
    <row r="21165" spans="32:42" ht="18">
      <c r="AF21165" s="123" t="s">
        <v>12786</v>
      </c>
      <c r="AG21165" s="96" t="s">
        <v>12787</v>
      </c>
      <c r="AH21165" s="96" t="s">
        <v>21413</v>
      </c>
      <c r="AI21165" s="97">
        <v>215530</v>
      </c>
      <c r="AJ21165" s="114">
        <v>22.702699661254901</v>
      </c>
      <c r="AK21165" s="114">
        <v>99.142517089843807</v>
      </c>
      <c r="AM21165" s="104"/>
      <c r="AN21165" s="104"/>
      <c r="AO21165" s="104"/>
      <c r="AP21165" s="104"/>
    </row>
    <row r="21166" spans="32:42" ht="18">
      <c r="AF21166" s="123" t="s">
        <v>12786</v>
      </c>
      <c r="AG21166" s="96" t="s">
        <v>12787</v>
      </c>
      <c r="AH21166" s="96" t="s">
        <v>21705</v>
      </c>
      <c r="AI21166" s="97">
        <v>215523</v>
      </c>
      <c r="AJ21166" s="114">
        <v>22.7022590637207</v>
      </c>
      <c r="AK21166" s="114">
        <v>99.145851135253906</v>
      </c>
      <c r="AM21166" s="104"/>
      <c r="AN21166" s="104"/>
      <c r="AO21166" s="104"/>
      <c r="AP21166" s="104"/>
    </row>
    <row r="21167" spans="32:42" ht="18">
      <c r="AF21167" s="123" t="s">
        <v>12786</v>
      </c>
      <c r="AG21167" s="96" t="s">
        <v>12787</v>
      </c>
      <c r="AH21167" s="96" t="s">
        <v>21589</v>
      </c>
      <c r="AI21167" s="97">
        <v>215526</v>
      </c>
      <c r="AJ21167" s="114">
        <v>22.7085990905762</v>
      </c>
      <c r="AK21167" s="114">
        <v>99.150642395019503</v>
      </c>
      <c r="AM21167" s="104"/>
      <c r="AN21167" s="104"/>
      <c r="AO21167" s="104"/>
      <c r="AP21167" s="104"/>
    </row>
    <row r="21168" spans="32:42" ht="18">
      <c r="AF21168" s="123" t="s">
        <v>12788</v>
      </c>
      <c r="AG21168" s="96" t="s">
        <v>12789</v>
      </c>
      <c r="AH21168" s="96" t="s">
        <v>21706</v>
      </c>
      <c r="AI21168" s="97">
        <v>216792</v>
      </c>
      <c r="AJ21168" s="114"/>
      <c r="AK21168" s="114"/>
      <c r="AM21168" s="104"/>
      <c r="AN21168" s="104"/>
      <c r="AO21168" s="104"/>
      <c r="AP21168" s="104"/>
    </row>
    <row r="21169" spans="32:42" ht="18">
      <c r="AF21169" s="123" t="s">
        <v>12788</v>
      </c>
      <c r="AG21169" s="96" t="s">
        <v>12789</v>
      </c>
      <c r="AH21169" s="96" t="s">
        <v>21707</v>
      </c>
      <c r="AI21169" s="97">
        <v>216793</v>
      </c>
      <c r="AJ21169" s="114"/>
      <c r="AK21169" s="114"/>
      <c r="AM21169" s="104"/>
      <c r="AN21169" s="104"/>
      <c r="AO21169" s="104"/>
      <c r="AP21169" s="104"/>
    </row>
    <row r="21170" spans="32:42" ht="18">
      <c r="AF21170" s="123" t="s">
        <v>12788</v>
      </c>
      <c r="AG21170" s="96" t="s">
        <v>12789</v>
      </c>
      <c r="AH21170" s="96" t="s">
        <v>21708</v>
      </c>
      <c r="AI21170" s="97">
        <v>216791</v>
      </c>
      <c r="AJ21170" s="114"/>
      <c r="AK21170" s="114"/>
      <c r="AM21170" s="104"/>
      <c r="AN21170" s="104"/>
      <c r="AO21170" s="104"/>
      <c r="AP21170" s="104"/>
    </row>
    <row r="21171" spans="32:42" ht="18">
      <c r="AF21171" s="123" t="s">
        <v>12788</v>
      </c>
      <c r="AG21171" s="96" t="s">
        <v>12789</v>
      </c>
      <c r="AH21171" s="96" t="s">
        <v>21709</v>
      </c>
      <c r="AI21171" s="97">
        <v>216790</v>
      </c>
      <c r="AJ21171" s="114"/>
      <c r="AK21171" s="114"/>
      <c r="AM21171" s="104"/>
      <c r="AN21171" s="104"/>
      <c r="AO21171" s="104"/>
      <c r="AP21171" s="104"/>
    </row>
    <row r="21172" spans="32:42" ht="18">
      <c r="AF21172" s="123" t="s">
        <v>12788</v>
      </c>
      <c r="AG21172" s="96" t="s">
        <v>12789</v>
      </c>
      <c r="AH21172" s="96" t="s">
        <v>21710</v>
      </c>
      <c r="AI21172" s="97">
        <v>216789</v>
      </c>
      <c r="AJ21172" s="114"/>
      <c r="AK21172" s="114"/>
      <c r="AM21172" s="104"/>
      <c r="AN21172" s="104"/>
      <c r="AO21172" s="104"/>
      <c r="AP21172" s="104"/>
    </row>
    <row r="21173" spans="32:42" ht="18">
      <c r="AF21173" s="123" t="s">
        <v>12788</v>
      </c>
      <c r="AG21173" s="96" t="s">
        <v>12789</v>
      </c>
      <c r="AH21173" s="96" t="s">
        <v>21711</v>
      </c>
      <c r="AI21173" s="97">
        <v>216788</v>
      </c>
      <c r="AJ21173" s="114"/>
      <c r="AK21173" s="114"/>
      <c r="AM21173" s="104"/>
      <c r="AN21173" s="104"/>
      <c r="AO21173" s="104"/>
      <c r="AP21173" s="104"/>
    </row>
    <row r="21174" spans="32:42" ht="18">
      <c r="AF21174" s="123" t="s">
        <v>12788</v>
      </c>
      <c r="AG21174" s="96" t="s">
        <v>12789</v>
      </c>
      <c r="AH21174" s="96" t="s">
        <v>21712</v>
      </c>
      <c r="AI21174" s="97">
        <v>216786</v>
      </c>
      <c r="AJ21174" s="114"/>
      <c r="AK21174" s="114"/>
      <c r="AM21174" s="104"/>
      <c r="AN21174" s="104"/>
      <c r="AO21174" s="104"/>
      <c r="AP21174" s="104"/>
    </row>
    <row r="21175" spans="32:42" ht="18">
      <c r="AF21175" s="123" t="s">
        <v>12788</v>
      </c>
      <c r="AG21175" s="96" t="s">
        <v>12789</v>
      </c>
      <c r="AH21175" s="96" t="s">
        <v>21713</v>
      </c>
      <c r="AI21175" s="97">
        <v>216785</v>
      </c>
      <c r="AJ21175" s="114"/>
      <c r="AK21175" s="114"/>
      <c r="AM21175" s="104"/>
      <c r="AN21175" s="104"/>
      <c r="AO21175" s="104"/>
      <c r="AP21175" s="104"/>
    </row>
    <row r="21176" spans="32:42" ht="18">
      <c r="AF21176" s="123" t="s">
        <v>12788</v>
      </c>
      <c r="AG21176" s="96" t="s">
        <v>12789</v>
      </c>
      <c r="AH21176" s="96" t="s">
        <v>21714</v>
      </c>
      <c r="AI21176" s="97">
        <v>216784</v>
      </c>
      <c r="AJ21176" s="114"/>
      <c r="AK21176" s="114"/>
      <c r="AM21176" s="104"/>
      <c r="AN21176" s="104"/>
      <c r="AO21176" s="104"/>
      <c r="AP21176" s="104"/>
    </row>
    <row r="21177" spans="32:42" ht="18">
      <c r="AF21177" s="123" t="s">
        <v>12788</v>
      </c>
      <c r="AG21177" s="96" t="s">
        <v>12789</v>
      </c>
      <c r="AH21177" s="96" t="s">
        <v>21715</v>
      </c>
      <c r="AI21177" s="97">
        <v>216782</v>
      </c>
      <c r="AJ21177" s="114"/>
      <c r="AK21177" s="114"/>
      <c r="AM21177" s="104"/>
      <c r="AN21177" s="104"/>
      <c r="AO21177" s="104"/>
      <c r="AP21177" s="104"/>
    </row>
    <row r="21178" spans="32:42" ht="18">
      <c r="AF21178" s="123" t="s">
        <v>12788</v>
      </c>
      <c r="AG21178" s="96" t="s">
        <v>12789</v>
      </c>
      <c r="AH21178" s="96" t="s">
        <v>21716</v>
      </c>
      <c r="AI21178" s="97">
        <v>216783</v>
      </c>
      <c r="AJ21178" s="114"/>
      <c r="AK21178" s="114"/>
      <c r="AM21178" s="104"/>
      <c r="AN21178" s="104"/>
      <c r="AO21178" s="104"/>
      <c r="AP21178" s="104"/>
    </row>
    <row r="21179" spans="32:42" ht="18">
      <c r="AF21179" s="123" t="s">
        <v>12788</v>
      </c>
      <c r="AG21179" s="96" t="s">
        <v>12789</v>
      </c>
      <c r="AH21179" s="96" t="s">
        <v>21717</v>
      </c>
      <c r="AI21179" s="97">
        <v>216787</v>
      </c>
      <c r="AJ21179" s="114"/>
      <c r="AK21179" s="114"/>
      <c r="AM21179" s="104"/>
      <c r="AN21179" s="104"/>
      <c r="AO21179" s="104"/>
      <c r="AP21179" s="104"/>
    </row>
    <row r="21180" spans="32:42" ht="18">
      <c r="AF21180" s="123" t="s">
        <v>12790</v>
      </c>
      <c r="AG21180" s="96" t="s">
        <v>12791</v>
      </c>
      <c r="AH21180" s="96" t="s">
        <v>21672</v>
      </c>
      <c r="AI21180" s="97">
        <v>215536</v>
      </c>
      <c r="AJ21180" s="114"/>
      <c r="AK21180" s="114"/>
      <c r="AM21180" s="104"/>
      <c r="AN21180" s="104"/>
      <c r="AO21180" s="104"/>
      <c r="AP21180" s="104"/>
    </row>
    <row r="21181" spans="32:42" ht="18">
      <c r="AF21181" s="123" t="s">
        <v>12790</v>
      </c>
      <c r="AG21181" s="96" t="s">
        <v>12791</v>
      </c>
      <c r="AH21181" s="96" t="s">
        <v>11494</v>
      </c>
      <c r="AI21181" s="97">
        <v>215543</v>
      </c>
      <c r="AJ21181" s="114"/>
      <c r="AK21181" s="114"/>
      <c r="AM21181" s="104"/>
      <c r="AN21181" s="104"/>
      <c r="AO21181" s="104"/>
      <c r="AP21181" s="104"/>
    </row>
    <row r="21182" spans="32:42" ht="18">
      <c r="AF21182" s="123" t="s">
        <v>12790</v>
      </c>
      <c r="AG21182" s="96" t="s">
        <v>12791</v>
      </c>
      <c r="AH21182" s="96" t="s">
        <v>11371</v>
      </c>
      <c r="AI21182" s="97">
        <v>215542</v>
      </c>
      <c r="AJ21182" s="114"/>
      <c r="AK21182" s="114"/>
      <c r="AM21182" s="104"/>
      <c r="AN21182" s="104"/>
      <c r="AO21182" s="104"/>
      <c r="AP21182" s="104"/>
    </row>
    <row r="21183" spans="32:42" ht="18">
      <c r="AF21183" s="123" t="s">
        <v>12790</v>
      </c>
      <c r="AG21183" s="96" t="s">
        <v>12791</v>
      </c>
      <c r="AH21183" s="96" t="s">
        <v>21606</v>
      </c>
      <c r="AI21183" s="97">
        <v>215541</v>
      </c>
      <c r="AJ21183" s="114"/>
      <c r="AK21183" s="114"/>
      <c r="AM21183" s="104"/>
      <c r="AN21183" s="104"/>
      <c r="AO21183" s="104"/>
      <c r="AP21183" s="104"/>
    </row>
    <row r="21184" spans="32:42" ht="18">
      <c r="AF21184" s="123" t="s">
        <v>12790</v>
      </c>
      <c r="AG21184" s="96" t="s">
        <v>12791</v>
      </c>
      <c r="AH21184" s="96" t="s">
        <v>12790</v>
      </c>
      <c r="AI21184" s="97">
        <v>215540</v>
      </c>
      <c r="AJ21184" s="114"/>
      <c r="AK21184" s="114"/>
      <c r="AM21184" s="104"/>
      <c r="AN21184" s="104"/>
      <c r="AO21184" s="104"/>
      <c r="AP21184" s="104"/>
    </row>
    <row r="21185" spans="32:42" ht="18">
      <c r="AF21185" s="123" t="s">
        <v>12790</v>
      </c>
      <c r="AG21185" s="96" t="s">
        <v>12791</v>
      </c>
      <c r="AH21185" s="96" t="s">
        <v>21668</v>
      </c>
      <c r="AI21185" s="97">
        <v>215539</v>
      </c>
      <c r="AJ21185" s="114"/>
      <c r="AK21185" s="114"/>
      <c r="AM21185" s="104"/>
      <c r="AN21185" s="104"/>
      <c r="AO21185" s="104"/>
      <c r="AP21185" s="104"/>
    </row>
    <row r="21186" spans="32:42" ht="18">
      <c r="AF21186" s="123" t="s">
        <v>12790</v>
      </c>
      <c r="AG21186" s="96" t="s">
        <v>12791</v>
      </c>
      <c r="AH21186" s="96" t="s">
        <v>21677</v>
      </c>
      <c r="AI21186" s="97">
        <v>215532</v>
      </c>
      <c r="AJ21186" s="114"/>
      <c r="AK21186" s="114"/>
      <c r="AM21186" s="104"/>
      <c r="AN21186" s="104"/>
      <c r="AO21186" s="104"/>
      <c r="AP21186" s="104"/>
    </row>
    <row r="21187" spans="32:42" ht="18">
      <c r="AF21187" s="123" t="s">
        <v>12790</v>
      </c>
      <c r="AG21187" s="96" t="s">
        <v>12791</v>
      </c>
      <c r="AH21187" s="96" t="s">
        <v>21671</v>
      </c>
      <c r="AI21187" s="97">
        <v>215537</v>
      </c>
      <c r="AJ21187" s="114"/>
      <c r="AK21187" s="114"/>
      <c r="AM21187" s="104"/>
      <c r="AN21187" s="104"/>
      <c r="AO21187" s="104"/>
      <c r="AP21187" s="104"/>
    </row>
    <row r="21188" spans="32:42" ht="18">
      <c r="AF21188" s="123" t="s">
        <v>12790</v>
      </c>
      <c r="AG21188" s="96" t="s">
        <v>12791</v>
      </c>
      <c r="AH21188" s="96" t="s">
        <v>14026</v>
      </c>
      <c r="AI21188" s="97">
        <v>215535</v>
      </c>
      <c r="AJ21188" s="114"/>
      <c r="AK21188" s="114"/>
      <c r="AM21188" s="104"/>
      <c r="AN21188" s="104"/>
      <c r="AO21188" s="104"/>
      <c r="AP21188" s="104"/>
    </row>
    <row r="21189" spans="32:42" ht="18">
      <c r="AF21189" s="123" t="s">
        <v>12790</v>
      </c>
      <c r="AG21189" s="96" t="s">
        <v>12791</v>
      </c>
      <c r="AH21189" s="96" t="s">
        <v>21718</v>
      </c>
      <c r="AI21189" s="97">
        <v>215534</v>
      </c>
      <c r="AJ21189" s="114"/>
      <c r="AK21189" s="114"/>
      <c r="AM21189" s="104"/>
      <c r="AN21189" s="104"/>
      <c r="AO21189" s="104"/>
      <c r="AP21189" s="104"/>
    </row>
    <row r="21190" spans="32:42" ht="18">
      <c r="AF21190" s="123" t="s">
        <v>12790</v>
      </c>
      <c r="AG21190" s="96" t="s">
        <v>12791</v>
      </c>
      <c r="AH21190" s="96" t="s">
        <v>21674</v>
      </c>
      <c r="AI21190" s="97">
        <v>215533</v>
      </c>
      <c r="AJ21190" s="114"/>
      <c r="AK21190" s="114"/>
      <c r="AM21190" s="104"/>
      <c r="AN21190" s="104"/>
      <c r="AO21190" s="104"/>
      <c r="AP21190" s="104"/>
    </row>
    <row r="21191" spans="32:42" ht="18">
      <c r="AF21191" s="123" t="s">
        <v>12790</v>
      </c>
      <c r="AG21191" s="96" t="s">
        <v>12791</v>
      </c>
      <c r="AH21191" s="96" t="s">
        <v>21670</v>
      </c>
      <c r="AI21191" s="97">
        <v>215538</v>
      </c>
      <c r="AJ21191" s="114"/>
      <c r="AK21191" s="114"/>
      <c r="AM21191" s="104"/>
      <c r="AN21191" s="104"/>
      <c r="AO21191" s="104"/>
      <c r="AP21191" s="104"/>
    </row>
    <row r="21192" spans="32:42" ht="18">
      <c r="AF21192" s="123" t="s">
        <v>12792</v>
      </c>
      <c r="AG21192" s="96" t="s">
        <v>12793</v>
      </c>
      <c r="AH21192" s="96" t="s">
        <v>21719</v>
      </c>
      <c r="AI21192" s="97">
        <v>216054</v>
      </c>
      <c r="AJ21192" s="114">
        <v>22.578119277954102</v>
      </c>
      <c r="AK21192" s="114">
        <v>99.350677490234403</v>
      </c>
      <c r="AM21192" s="104"/>
      <c r="AN21192" s="104"/>
      <c r="AO21192" s="104"/>
      <c r="AP21192" s="104"/>
    </row>
    <row r="21193" spans="32:42" ht="18">
      <c r="AF21193" s="123" t="s">
        <v>12792</v>
      </c>
      <c r="AG21193" s="96" t="s">
        <v>12793</v>
      </c>
      <c r="AH21193" s="96" t="s">
        <v>12792</v>
      </c>
      <c r="AI21193" s="97">
        <v>216051</v>
      </c>
      <c r="AJ21193" s="114">
        <v>22.571439743041999</v>
      </c>
      <c r="AK21193" s="114">
        <v>99.343711853027301</v>
      </c>
      <c r="AM21193" s="104"/>
      <c r="AN21193" s="104"/>
      <c r="AO21193" s="104"/>
      <c r="AP21193" s="104"/>
    </row>
    <row r="21194" spans="32:42" ht="18">
      <c r="AF21194" s="123" t="s">
        <v>12792</v>
      </c>
      <c r="AG21194" s="96" t="s">
        <v>12793</v>
      </c>
      <c r="AH21194" s="96" t="s">
        <v>21720</v>
      </c>
      <c r="AI21194" s="97">
        <v>216057</v>
      </c>
      <c r="AJ21194" s="114"/>
      <c r="AK21194" s="114"/>
      <c r="AM21194" s="104"/>
      <c r="AN21194" s="104"/>
      <c r="AO21194" s="104"/>
      <c r="AP21194" s="104"/>
    </row>
    <row r="21195" spans="32:42" ht="18">
      <c r="AF21195" s="123" t="s">
        <v>12792</v>
      </c>
      <c r="AG21195" s="96" t="s">
        <v>12793</v>
      </c>
      <c r="AH21195" s="96" t="s">
        <v>21721</v>
      </c>
      <c r="AI21195" s="97">
        <v>216056</v>
      </c>
      <c r="AJ21195" s="114">
        <v>22.55837059021</v>
      </c>
      <c r="AK21195" s="114">
        <v>99.327171325683594</v>
      </c>
      <c r="AM21195" s="104"/>
      <c r="AN21195" s="104"/>
      <c r="AO21195" s="104"/>
      <c r="AP21195" s="104"/>
    </row>
    <row r="21196" spans="32:42" ht="18">
      <c r="AF21196" s="123" t="s">
        <v>12792</v>
      </c>
      <c r="AG21196" s="96" t="s">
        <v>12793</v>
      </c>
      <c r="AH21196" s="96" t="s">
        <v>21722</v>
      </c>
      <c r="AI21196" s="97">
        <v>216055</v>
      </c>
      <c r="AJ21196" s="114">
        <v>22.555820465087901</v>
      </c>
      <c r="AK21196" s="114">
        <v>99.328392028808594</v>
      </c>
      <c r="AM21196" s="104"/>
      <c r="AN21196" s="104"/>
      <c r="AO21196" s="104"/>
      <c r="AP21196" s="104"/>
    </row>
    <row r="21197" spans="32:42" ht="18">
      <c r="AF21197" s="123" t="s">
        <v>12792</v>
      </c>
      <c r="AG21197" s="96" t="s">
        <v>12793</v>
      </c>
      <c r="AH21197" s="96" t="s">
        <v>21723</v>
      </c>
      <c r="AI21197" s="97">
        <v>216052</v>
      </c>
      <c r="AJ21197" s="114"/>
      <c r="AK21197" s="114"/>
      <c r="AM21197" s="104"/>
      <c r="AN21197" s="104"/>
      <c r="AO21197" s="104"/>
      <c r="AP21197" s="104"/>
    </row>
    <row r="21198" spans="32:42" ht="18">
      <c r="AF21198" s="123" t="s">
        <v>12792</v>
      </c>
      <c r="AG21198" s="96" t="s">
        <v>12793</v>
      </c>
      <c r="AH21198" s="96" t="s">
        <v>21724</v>
      </c>
      <c r="AI21198" s="97">
        <v>216048</v>
      </c>
      <c r="AJ21198" s="114"/>
      <c r="AK21198" s="114"/>
      <c r="AM21198" s="104"/>
      <c r="AN21198" s="104"/>
      <c r="AO21198" s="104"/>
      <c r="AP21198" s="104"/>
    </row>
    <row r="21199" spans="32:42" ht="18">
      <c r="AF21199" s="123" t="s">
        <v>12792</v>
      </c>
      <c r="AG21199" s="96" t="s">
        <v>12793</v>
      </c>
      <c r="AH21199" s="96" t="s">
        <v>21725</v>
      </c>
      <c r="AI21199" s="97">
        <v>216050</v>
      </c>
      <c r="AJ21199" s="114"/>
      <c r="AK21199" s="114"/>
      <c r="AM21199" s="104"/>
      <c r="AN21199" s="104"/>
      <c r="AO21199" s="104"/>
      <c r="AP21199" s="104"/>
    </row>
    <row r="21200" spans="32:42" ht="18">
      <c r="AF21200" s="123" t="s">
        <v>12792</v>
      </c>
      <c r="AG21200" s="96" t="s">
        <v>12793</v>
      </c>
      <c r="AH21200" s="96" t="s">
        <v>21726</v>
      </c>
      <c r="AI21200" s="97">
        <v>216049</v>
      </c>
      <c r="AJ21200" s="114"/>
      <c r="AK21200" s="114"/>
      <c r="AM21200" s="104"/>
      <c r="AN21200" s="104"/>
      <c r="AO21200" s="104"/>
      <c r="AP21200" s="104"/>
    </row>
    <row r="21201" spans="32:42" ht="18">
      <c r="AF21201" s="123" t="s">
        <v>12792</v>
      </c>
      <c r="AG21201" s="96" t="s">
        <v>12793</v>
      </c>
      <c r="AH21201" s="96" t="s">
        <v>21727</v>
      </c>
      <c r="AI21201" s="97">
        <v>216053</v>
      </c>
      <c r="AJ21201" s="114"/>
      <c r="AK21201" s="114"/>
      <c r="AM21201" s="104"/>
      <c r="AN21201" s="104"/>
      <c r="AO21201" s="104"/>
      <c r="AP21201" s="104"/>
    </row>
    <row r="21202" spans="32:42" ht="18">
      <c r="AF21202" s="123" t="s">
        <v>12795</v>
      </c>
      <c r="AG21202" s="96" t="s">
        <v>12796</v>
      </c>
      <c r="AH21202" s="96" t="s">
        <v>21728</v>
      </c>
      <c r="AI21202" s="97">
        <v>216068</v>
      </c>
      <c r="AJ21202" s="114"/>
      <c r="AK21202" s="114"/>
      <c r="AM21202" s="104"/>
      <c r="AN21202" s="104"/>
      <c r="AO21202" s="104"/>
      <c r="AP21202" s="104"/>
    </row>
    <row r="21203" spans="32:42" ht="18">
      <c r="AF21203" s="123" t="s">
        <v>12795</v>
      </c>
      <c r="AG21203" s="96" t="s">
        <v>12796</v>
      </c>
      <c r="AH21203" s="96" t="s">
        <v>21729</v>
      </c>
      <c r="AI21203" s="97">
        <v>216069</v>
      </c>
      <c r="AJ21203" s="114"/>
      <c r="AK21203" s="114"/>
      <c r="AM21203" s="104"/>
      <c r="AN21203" s="104"/>
      <c r="AO21203" s="104"/>
      <c r="AP21203" s="104"/>
    </row>
    <row r="21204" spans="32:42" ht="18">
      <c r="AF21204" s="123" t="s">
        <v>12795</v>
      </c>
      <c r="AG21204" s="96" t="s">
        <v>12796</v>
      </c>
      <c r="AH21204" s="96" t="s">
        <v>11455</v>
      </c>
      <c r="AI21204" s="97">
        <v>216067</v>
      </c>
      <c r="AJ21204" s="114"/>
      <c r="AK21204" s="114"/>
      <c r="AM21204" s="104"/>
      <c r="AN21204" s="104"/>
      <c r="AO21204" s="104"/>
      <c r="AP21204" s="104"/>
    </row>
    <row r="21205" spans="32:42" ht="18">
      <c r="AF21205" s="123" t="s">
        <v>12795</v>
      </c>
      <c r="AG21205" s="96" t="s">
        <v>12796</v>
      </c>
      <c r="AH21205" s="96" t="s">
        <v>21700</v>
      </c>
      <c r="AI21205" s="97">
        <v>216066</v>
      </c>
      <c r="AJ21205" s="114"/>
      <c r="AK21205" s="114"/>
      <c r="AM21205" s="104"/>
      <c r="AN21205" s="104"/>
      <c r="AO21205" s="104"/>
      <c r="AP21205" s="104"/>
    </row>
    <row r="21206" spans="32:42" ht="18">
      <c r="AF21206" s="123" t="s">
        <v>12795</v>
      </c>
      <c r="AG21206" s="96" t="s">
        <v>12796</v>
      </c>
      <c r="AH21206" s="96" t="s">
        <v>21730</v>
      </c>
      <c r="AI21206" s="97">
        <v>216065</v>
      </c>
      <c r="AJ21206" s="114"/>
      <c r="AK21206" s="114"/>
      <c r="AM21206" s="104"/>
      <c r="AN21206" s="104"/>
      <c r="AO21206" s="104"/>
      <c r="AP21206" s="104"/>
    </row>
    <row r="21207" spans="32:42" ht="18">
      <c r="AF21207" s="123" t="s">
        <v>12795</v>
      </c>
      <c r="AG21207" s="96" t="s">
        <v>12796</v>
      </c>
      <c r="AH21207" s="96" t="s">
        <v>21731</v>
      </c>
      <c r="AI21207" s="97">
        <v>216064</v>
      </c>
      <c r="AJ21207" s="114"/>
      <c r="AK21207" s="114"/>
      <c r="AM21207" s="104"/>
      <c r="AN21207" s="104"/>
      <c r="AO21207" s="104"/>
      <c r="AP21207" s="104"/>
    </row>
    <row r="21208" spans="32:42" ht="18">
      <c r="AF21208" s="123" t="s">
        <v>12795</v>
      </c>
      <c r="AG21208" s="96" t="s">
        <v>12796</v>
      </c>
      <c r="AH21208" s="96" t="s">
        <v>13812</v>
      </c>
      <c r="AI21208" s="97">
        <v>216062</v>
      </c>
      <c r="AJ21208" s="114"/>
      <c r="AK21208" s="114"/>
      <c r="AM21208" s="104"/>
      <c r="AN21208" s="104"/>
      <c r="AO21208" s="104"/>
      <c r="AP21208" s="104"/>
    </row>
    <row r="21209" spans="32:42" ht="18">
      <c r="AF21209" s="123" t="s">
        <v>12795</v>
      </c>
      <c r="AG21209" s="96" t="s">
        <v>12796</v>
      </c>
      <c r="AH21209" s="96" t="s">
        <v>12795</v>
      </c>
      <c r="AI21209" s="97">
        <v>216061</v>
      </c>
      <c r="AJ21209" s="114">
        <v>22.589479446411101</v>
      </c>
      <c r="AK21209" s="114">
        <v>99.225471496582003</v>
      </c>
      <c r="AM21209" s="104"/>
      <c r="AN21209" s="104"/>
      <c r="AO21209" s="104"/>
      <c r="AP21209" s="104"/>
    </row>
    <row r="21210" spans="32:42" ht="18">
      <c r="AF21210" s="123" t="s">
        <v>12795</v>
      </c>
      <c r="AG21210" s="96" t="s">
        <v>12796</v>
      </c>
      <c r="AH21210" s="96" t="s">
        <v>21732</v>
      </c>
      <c r="AI21210" s="97">
        <v>216060</v>
      </c>
      <c r="AJ21210" s="114"/>
      <c r="AK21210" s="114"/>
      <c r="AM21210" s="104"/>
      <c r="AN21210" s="104"/>
      <c r="AO21210" s="104"/>
      <c r="AP21210" s="104"/>
    </row>
    <row r="21211" spans="32:42" ht="18">
      <c r="AF21211" s="123" t="s">
        <v>12795</v>
      </c>
      <c r="AG21211" s="96" t="s">
        <v>12796</v>
      </c>
      <c r="AH21211" s="96" t="s">
        <v>21733</v>
      </c>
      <c r="AI21211" s="97">
        <v>216059</v>
      </c>
      <c r="AJ21211" s="114"/>
      <c r="AK21211" s="114"/>
      <c r="AM21211" s="104"/>
      <c r="AN21211" s="104"/>
      <c r="AO21211" s="104"/>
      <c r="AP21211" s="104"/>
    </row>
    <row r="21212" spans="32:42" ht="18">
      <c r="AF21212" s="123" t="s">
        <v>12795</v>
      </c>
      <c r="AG21212" s="96" t="s">
        <v>12796</v>
      </c>
      <c r="AH21212" s="96" t="s">
        <v>21734</v>
      </c>
      <c r="AI21212" s="97">
        <v>216058</v>
      </c>
      <c r="AJ21212" s="114"/>
      <c r="AK21212" s="114"/>
      <c r="AM21212" s="104"/>
      <c r="AN21212" s="104"/>
      <c r="AO21212" s="104"/>
      <c r="AP21212" s="104"/>
    </row>
    <row r="21213" spans="32:42" ht="18">
      <c r="AF21213" s="123" t="s">
        <v>12795</v>
      </c>
      <c r="AG21213" s="96" t="s">
        <v>12796</v>
      </c>
      <c r="AH21213" s="96" t="s">
        <v>21735</v>
      </c>
      <c r="AI21213" s="97">
        <v>216063</v>
      </c>
      <c r="AJ21213" s="114"/>
      <c r="AK21213" s="114"/>
      <c r="AM21213" s="104"/>
      <c r="AN21213" s="104"/>
      <c r="AO21213" s="104"/>
      <c r="AP21213" s="104"/>
    </row>
    <row r="21214" spans="32:42" ht="18">
      <c r="AF21214" s="123" t="s">
        <v>11363</v>
      </c>
      <c r="AG21214" s="96" t="s">
        <v>12797</v>
      </c>
      <c r="AH21214" s="96" t="s">
        <v>21359</v>
      </c>
      <c r="AI21214" s="97">
        <v>216074</v>
      </c>
      <c r="AJ21214" s="114"/>
      <c r="AK21214" s="114"/>
      <c r="AM21214" s="104"/>
      <c r="AN21214" s="104"/>
      <c r="AO21214" s="104"/>
      <c r="AP21214" s="104"/>
    </row>
    <row r="21215" spans="32:42" ht="18">
      <c r="AF21215" s="123" t="s">
        <v>11363</v>
      </c>
      <c r="AG21215" s="96" t="s">
        <v>12797</v>
      </c>
      <c r="AH21215" s="96" t="s">
        <v>21736</v>
      </c>
      <c r="AI21215" s="97">
        <v>216080</v>
      </c>
      <c r="AJ21215" s="114"/>
      <c r="AK21215" s="114"/>
      <c r="AM21215" s="104"/>
      <c r="AN21215" s="104"/>
      <c r="AO21215" s="104"/>
      <c r="AP21215" s="104"/>
    </row>
    <row r="21216" spans="32:42" ht="18">
      <c r="AF21216" s="123" t="s">
        <v>11363</v>
      </c>
      <c r="AG21216" s="96" t="s">
        <v>12797</v>
      </c>
      <c r="AH21216" s="96" t="s">
        <v>21737</v>
      </c>
      <c r="AI21216" s="97">
        <v>216079</v>
      </c>
      <c r="AJ21216" s="114">
        <v>22.612340927123999</v>
      </c>
      <c r="AK21216" s="114">
        <v>99.106330871582003</v>
      </c>
      <c r="AM21216" s="104"/>
      <c r="AN21216" s="104"/>
      <c r="AO21216" s="104"/>
      <c r="AP21216" s="104"/>
    </row>
    <row r="21217" spans="32:42" ht="18">
      <c r="AF21217" s="123" t="s">
        <v>11363</v>
      </c>
      <c r="AG21217" s="96" t="s">
        <v>12797</v>
      </c>
      <c r="AH21217" s="96" t="s">
        <v>11321</v>
      </c>
      <c r="AI21217" s="97">
        <v>216078</v>
      </c>
      <c r="AJ21217" s="114"/>
      <c r="AK21217" s="114"/>
      <c r="AM21217" s="104"/>
      <c r="AN21217" s="104"/>
      <c r="AO21217" s="104"/>
      <c r="AP21217" s="104"/>
    </row>
    <row r="21218" spans="32:42" ht="18">
      <c r="AF21218" s="123" t="s">
        <v>11363</v>
      </c>
      <c r="AG21218" s="96" t="s">
        <v>12797</v>
      </c>
      <c r="AH21218" s="96" t="s">
        <v>21738</v>
      </c>
      <c r="AI21218" s="97">
        <v>216077</v>
      </c>
      <c r="AJ21218" s="114">
        <v>22.619949340820298</v>
      </c>
      <c r="AK21218" s="114">
        <v>99.091316223144503</v>
      </c>
      <c r="AM21218" s="104"/>
      <c r="AN21218" s="104"/>
      <c r="AO21218" s="104"/>
      <c r="AP21218" s="104"/>
    </row>
    <row r="21219" spans="32:42" ht="18">
      <c r="AF21219" s="123" t="s">
        <v>11363</v>
      </c>
      <c r="AG21219" s="96" t="s">
        <v>12797</v>
      </c>
      <c r="AH21219" s="96" t="s">
        <v>21739</v>
      </c>
      <c r="AI21219" s="97">
        <v>216070</v>
      </c>
      <c r="AJ21219" s="114"/>
      <c r="AK21219" s="114"/>
      <c r="AM21219" s="104"/>
      <c r="AN21219" s="104"/>
      <c r="AO21219" s="104"/>
      <c r="AP21219" s="104"/>
    </row>
    <row r="21220" spans="32:42" ht="18">
      <c r="AF21220" s="123" t="s">
        <v>11363</v>
      </c>
      <c r="AG21220" s="96" t="s">
        <v>12797</v>
      </c>
      <c r="AH21220" s="96" t="s">
        <v>11363</v>
      </c>
      <c r="AI21220" s="97">
        <v>216075</v>
      </c>
      <c r="AJ21220" s="114"/>
      <c r="AK21220" s="114"/>
      <c r="AM21220" s="104"/>
      <c r="AN21220" s="104"/>
      <c r="AO21220" s="104"/>
      <c r="AP21220" s="104"/>
    </row>
    <row r="21221" spans="32:42" ht="18">
      <c r="AF21221" s="123" t="s">
        <v>11363</v>
      </c>
      <c r="AG21221" s="96" t="s">
        <v>12797</v>
      </c>
      <c r="AH21221" s="96" t="s">
        <v>19014</v>
      </c>
      <c r="AI21221" s="97">
        <v>216073</v>
      </c>
      <c r="AJ21221" s="114">
        <v>22.615289688110401</v>
      </c>
      <c r="AK21221" s="114">
        <v>99.113502502441406</v>
      </c>
      <c r="AM21221" s="104"/>
      <c r="AN21221" s="104"/>
      <c r="AO21221" s="104"/>
      <c r="AP21221" s="104"/>
    </row>
    <row r="21222" spans="32:42" ht="18">
      <c r="AF21222" s="123" t="s">
        <v>11363</v>
      </c>
      <c r="AG21222" s="96" t="s">
        <v>12797</v>
      </c>
      <c r="AH21222" s="96" t="s">
        <v>21740</v>
      </c>
      <c r="AI21222" s="97">
        <v>216072</v>
      </c>
      <c r="AJ21222" s="114"/>
      <c r="AK21222" s="114"/>
      <c r="AM21222" s="104"/>
      <c r="AN21222" s="104"/>
      <c r="AO21222" s="104"/>
      <c r="AP21222" s="104"/>
    </row>
    <row r="21223" spans="32:42" ht="18">
      <c r="AF21223" s="123" t="s">
        <v>11363</v>
      </c>
      <c r="AG21223" s="96" t="s">
        <v>12797</v>
      </c>
      <c r="AH21223" s="96" t="s">
        <v>8282</v>
      </c>
      <c r="AI21223" s="97">
        <v>216071</v>
      </c>
      <c r="AJ21223" s="114"/>
      <c r="AK21223" s="114"/>
      <c r="AM21223" s="104"/>
      <c r="AN21223" s="104"/>
      <c r="AO21223" s="104"/>
      <c r="AP21223" s="104"/>
    </row>
    <row r="21224" spans="32:42" ht="18">
      <c r="AF21224" s="123" t="s">
        <v>11363</v>
      </c>
      <c r="AG21224" s="96" t="s">
        <v>12797</v>
      </c>
      <c r="AH21224" s="96" t="s">
        <v>21741</v>
      </c>
      <c r="AI21224" s="97">
        <v>216076</v>
      </c>
      <c r="AJ21224" s="114">
        <v>22.606849670410199</v>
      </c>
      <c r="AK21224" s="114">
        <v>99.089691162109403</v>
      </c>
      <c r="AM21224" s="104"/>
      <c r="AN21224" s="104"/>
      <c r="AO21224" s="104"/>
      <c r="AP21224" s="104"/>
    </row>
    <row r="21225" spans="32:42" ht="18">
      <c r="AF21225" s="123" t="s">
        <v>12798</v>
      </c>
      <c r="AG21225" s="96" t="s">
        <v>12799</v>
      </c>
      <c r="AH21225" s="96" t="s">
        <v>21742</v>
      </c>
      <c r="AI21225" s="97">
        <v>216086</v>
      </c>
      <c r="AJ21225" s="114"/>
      <c r="AK21225" s="114"/>
      <c r="AM21225" s="104"/>
      <c r="AN21225" s="104"/>
      <c r="AO21225" s="104"/>
      <c r="AP21225" s="104"/>
    </row>
    <row r="21226" spans="32:42" ht="18">
      <c r="AF21226" s="123" t="s">
        <v>12798</v>
      </c>
      <c r="AG21226" s="96" t="s">
        <v>12799</v>
      </c>
      <c r="AH21226" s="96" t="s">
        <v>21683</v>
      </c>
      <c r="AI21226" s="97">
        <v>216090</v>
      </c>
      <c r="AJ21226" s="114"/>
      <c r="AK21226" s="114"/>
      <c r="AM21226" s="104"/>
      <c r="AN21226" s="104"/>
      <c r="AO21226" s="104"/>
      <c r="AP21226" s="104"/>
    </row>
    <row r="21227" spans="32:42" ht="18">
      <c r="AF21227" s="123" t="s">
        <v>12798</v>
      </c>
      <c r="AG21227" s="96" t="s">
        <v>12799</v>
      </c>
      <c r="AH21227" s="96" t="s">
        <v>14316</v>
      </c>
      <c r="AI21227" s="97">
        <v>216089</v>
      </c>
      <c r="AJ21227" s="114"/>
      <c r="AK21227" s="114"/>
      <c r="AM21227" s="104"/>
      <c r="AN21227" s="104"/>
      <c r="AO21227" s="104"/>
      <c r="AP21227" s="104"/>
    </row>
    <row r="21228" spans="32:42" ht="18">
      <c r="AF21228" s="123" t="s">
        <v>12798</v>
      </c>
      <c r="AG21228" s="96" t="s">
        <v>12799</v>
      </c>
      <c r="AH21228" s="96" t="s">
        <v>21743</v>
      </c>
      <c r="AI21228" s="97">
        <v>216088</v>
      </c>
      <c r="AJ21228" s="114"/>
      <c r="AK21228" s="114"/>
      <c r="AM21228" s="104"/>
      <c r="AN21228" s="104"/>
      <c r="AO21228" s="104"/>
      <c r="AP21228" s="104"/>
    </row>
    <row r="21229" spans="32:42" ht="18">
      <c r="AF21229" s="123" t="s">
        <v>12798</v>
      </c>
      <c r="AG21229" s="96" t="s">
        <v>12799</v>
      </c>
      <c r="AH21229" s="96" t="s">
        <v>21744</v>
      </c>
      <c r="AI21229" s="97">
        <v>216087</v>
      </c>
      <c r="AJ21229" s="114"/>
      <c r="AK21229" s="114"/>
      <c r="AM21229" s="104"/>
      <c r="AN21229" s="104"/>
      <c r="AO21229" s="104"/>
      <c r="AP21229" s="104"/>
    </row>
    <row r="21230" spans="32:42" ht="18">
      <c r="AF21230" s="123" t="s">
        <v>12798</v>
      </c>
      <c r="AG21230" s="96" t="s">
        <v>12799</v>
      </c>
      <c r="AH21230" s="96" t="s">
        <v>21745</v>
      </c>
      <c r="AI21230" s="97">
        <v>216084</v>
      </c>
      <c r="AJ21230" s="114">
        <v>22.646160125732401</v>
      </c>
      <c r="AK21230" s="114">
        <v>99.122581481933594</v>
      </c>
      <c r="AM21230" s="104"/>
      <c r="AN21230" s="104"/>
      <c r="AO21230" s="104"/>
      <c r="AP21230" s="104"/>
    </row>
    <row r="21231" spans="32:42" ht="18">
      <c r="AF21231" s="123" t="s">
        <v>12798</v>
      </c>
      <c r="AG21231" s="96" t="s">
        <v>12799</v>
      </c>
      <c r="AH21231" s="96" t="s">
        <v>21746</v>
      </c>
      <c r="AI21231" s="97">
        <v>216083</v>
      </c>
      <c r="AJ21231" s="114"/>
      <c r="AK21231" s="114"/>
      <c r="AM21231" s="104"/>
      <c r="AN21231" s="104"/>
      <c r="AO21231" s="104"/>
      <c r="AP21231" s="104"/>
    </row>
    <row r="21232" spans="32:42" ht="18">
      <c r="AF21232" s="123" t="s">
        <v>12798</v>
      </c>
      <c r="AG21232" s="96" t="s">
        <v>12799</v>
      </c>
      <c r="AH21232" s="96" t="s">
        <v>11392</v>
      </c>
      <c r="AI21232" s="97">
        <v>216082</v>
      </c>
      <c r="AJ21232" s="114"/>
      <c r="AK21232" s="114"/>
      <c r="AM21232" s="104"/>
      <c r="AN21232" s="104"/>
      <c r="AO21232" s="104"/>
      <c r="AP21232" s="104"/>
    </row>
    <row r="21233" spans="32:42" ht="18">
      <c r="AF21233" s="123" t="s">
        <v>12798</v>
      </c>
      <c r="AG21233" s="96" t="s">
        <v>12799</v>
      </c>
      <c r="AH21233" s="96" t="s">
        <v>21747</v>
      </c>
      <c r="AI21233" s="97">
        <v>216081</v>
      </c>
      <c r="AJ21233" s="114"/>
      <c r="AK21233" s="114"/>
      <c r="AM21233" s="104"/>
      <c r="AN21233" s="104"/>
      <c r="AO21233" s="104"/>
      <c r="AP21233" s="104"/>
    </row>
    <row r="21234" spans="32:42" ht="18">
      <c r="AF21234" s="123" t="s">
        <v>12798</v>
      </c>
      <c r="AG21234" s="96" t="s">
        <v>12799</v>
      </c>
      <c r="AH21234" s="96" t="s">
        <v>20176</v>
      </c>
      <c r="AI21234" s="97">
        <v>216085</v>
      </c>
      <c r="AJ21234" s="114"/>
      <c r="AK21234" s="114"/>
      <c r="AM21234" s="104"/>
      <c r="AN21234" s="104"/>
      <c r="AO21234" s="104"/>
      <c r="AP21234" s="104"/>
    </row>
    <row r="21235" spans="32:42" ht="18">
      <c r="AF21235" s="123" t="s">
        <v>12800</v>
      </c>
      <c r="AG21235" s="96" t="s">
        <v>12801</v>
      </c>
      <c r="AH21235" s="96" t="s">
        <v>21748</v>
      </c>
      <c r="AI21235" s="97">
        <v>216095</v>
      </c>
      <c r="AJ21235" s="114">
        <v>22.611610412597699</v>
      </c>
      <c r="AK21235" s="114">
        <v>99.334228515625</v>
      </c>
      <c r="AM21235" s="104"/>
      <c r="AN21235" s="104"/>
      <c r="AO21235" s="104"/>
      <c r="AP21235" s="104"/>
    </row>
    <row r="21236" spans="32:42" ht="18">
      <c r="AF21236" s="123" t="s">
        <v>12800</v>
      </c>
      <c r="AG21236" s="96" t="s">
        <v>12801</v>
      </c>
      <c r="AH21236" s="96" t="s">
        <v>21749</v>
      </c>
      <c r="AI21236" s="97">
        <v>216091</v>
      </c>
      <c r="AJ21236" s="114">
        <v>22.606489181518601</v>
      </c>
      <c r="AK21236" s="114">
        <v>99.317451477050795</v>
      </c>
      <c r="AM21236" s="104"/>
      <c r="AN21236" s="104"/>
      <c r="AO21236" s="104"/>
      <c r="AP21236" s="104"/>
    </row>
    <row r="21237" spans="32:42" ht="18">
      <c r="AF21237" s="123" t="s">
        <v>12800</v>
      </c>
      <c r="AG21237" s="96" t="s">
        <v>12801</v>
      </c>
      <c r="AH21237" s="96" t="s">
        <v>21750</v>
      </c>
      <c r="AI21237" s="97">
        <v>216100</v>
      </c>
      <c r="AJ21237" s="114">
        <v>22.606489181518601</v>
      </c>
      <c r="AK21237" s="114">
        <v>99.317451477050795</v>
      </c>
      <c r="AM21237" s="104"/>
      <c r="AN21237" s="104"/>
      <c r="AO21237" s="104"/>
      <c r="AP21237" s="104"/>
    </row>
    <row r="21238" spans="32:42" ht="18">
      <c r="AF21238" s="123" t="s">
        <v>12800</v>
      </c>
      <c r="AG21238" s="96" t="s">
        <v>12801</v>
      </c>
      <c r="AH21238" s="96" t="s">
        <v>21751</v>
      </c>
      <c r="AI21238" s="97">
        <v>216099</v>
      </c>
      <c r="AJ21238" s="114">
        <v>22.625080108642599</v>
      </c>
      <c r="AK21238" s="114">
        <v>99.288520812988295</v>
      </c>
      <c r="AM21238" s="104"/>
      <c r="AN21238" s="104"/>
      <c r="AO21238" s="104"/>
      <c r="AP21238" s="104"/>
    </row>
    <row r="21239" spans="32:42" ht="18">
      <c r="AF21239" s="123" t="s">
        <v>12800</v>
      </c>
      <c r="AG21239" s="96" t="s">
        <v>12801</v>
      </c>
      <c r="AH21239" s="96" t="s">
        <v>21752</v>
      </c>
      <c r="AI21239" s="97">
        <v>216098</v>
      </c>
      <c r="AJ21239" s="114">
        <v>22.6562595367432</v>
      </c>
      <c r="AK21239" s="114">
        <v>99.316886901855497</v>
      </c>
      <c r="AM21239" s="104"/>
      <c r="AN21239" s="104"/>
      <c r="AO21239" s="104"/>
      <c r="AP21239" s="104"/>
    </row>
    <row r="21240" spans="32:42" ht="18">
      <c r="AF21240" s="123" t="s">
        <v>12800</v>
      </c>
      <c r="AG21240" s="96" t="s">
        <v>12801</v>
      </c>
      <c r="AH21240" s="96" t="s">
        <v>21753</v>
      </c>
      <c r="AI21240" s="97">
        <v>216096</v>
      </c>
      <c r="AJ21240" s="114">
        <v>22.6078491210938</v>
      </c>
      <c r="AK21240" s="114">
        <v>99.327766418457003</v>
      </c>
      <c r="AM21240" s="104"/>
      <c r="AN21240" s="104"/>
      <c r="AO21240" s="104"/>
      <c r="AP21240" s="104"/>
    </row>
    <row r="21241" spans="32:42" ht="18">
      <c r="AF21241" s="123" t="s">
        <v>12800</v>
      </c>
      <c r="AG21241" s="96" t="s">
        <v>12801</v>
      </c>
      <c r="AH21241" s="96" t="s">
        <v>21754</v>
      </c>
      <c r="AI21241" s="97">
        <v>216094</v>
      </c>
      <c r="AJ21241" s="114"/>
      <c r="AK21241" s="114"/>
      <c r="AM21241" s="104"/>
      <c r="AN21241" s="104"/>
      <c r="AO21241" s="104"/>
      <c r="AP21241" s="104"/>
    </row>
    <row r="21242" spans="32:42" ht="18">
      <c r="AF21242" s="123" t="s">
        <v>12800</v>
      </c>
      <c r="AG21242" s="96" t="s">
        <v>12801</v>
      </c>
      <c r="AH21242" s="96" t="s">
        <v>21755</v>
      </c>
      <c r="AI21242" s="97">
        <v>216093</v>
      </c>
      <c r="AJ21242" s="114">
        <v>22.643089294433601</v>
      </c>
      <c r="AK21242" s="114">
        <v>99.284080505371094</v>
      </c>
      <c r="AM21242" s="104"/>
      <c r="AN21242" s="104"/>
      <c r="AO21242" s="104"/>
      <c r="AP21242" s="104"/>
    </row>
    <row r="21243" spans="32:42" ht="18">
      <c r="AF21243" s="123" t="s">
        <v>12800</v>
      </c>
      <c r="AG21243" s="96" t="s">
        <v>12801</v>
      </c>
      <c r="AH21243" s="96" t="s">
        <v>21756</v>
      </c>
      <c r="AI21243" s="97">
        <v>216092</v>
      </c>
      <c r="AJ21243" s="114"/>
      <c r="AK21243" s="114"/>
      <c r="AM21243" s="104"/>
      <c r="AN21243" s="104"/>
      <c r="AO21243" s="104"/>
      <c r="AP21243" s="104"/>
    </row>
    <row r="21244" spans="32:42" ht="18">
      <c r="AF21244" s="123" t="s">
        <v>12800</v>
      </c>
      <c r="AG21244" s="96" t="s">
        <v>12801</v>
      </c>
      <c r="AH21244" s="96" t="s">
        <v>21757</v>
      </c>
      <c r="AI21244" s="97">
        <v>216097</v>
      </c>
      <c r="AJ21244" s="114">
        <v>22.6562404632568</v>
      </c>
      <c r="AK21244" s="114">
        <v>99.326881408691406</v>
      </c>
      <c r="AM21244" s="104"/>
      <c r="AN21244" s="104"/>
      <c r="AO21244" s="104"/>
      <c r="AP21244" s="104"/>
    </row>
    <row r="21245" spans="32:42" ht="18">
      <c r="AF21245" s="123" t="s">
        <v>12802</v>
      </c>
      <c r="AG21245" s="96" t="s">
        <v>12803</v>
      </c>
      <c r="AH21245" s="96" t="s">
        <v>12802</v>
      </c>
      <c r="AI21245" s="97">
        <v>216106</v>
      </c>
      <c r="AJ21245" s="114">
        <v>22.665479660034201</v>
      </c>
      <c r="AK21245" s="114">
        <v>99.257827758789105</v>
      </c>
      <c r="AM21245" s="104"/>
      <c r="AN21245" s="104"/>
      <c r="AO21245" s="104"/>
      <c r="AP21245" s="104"/>
    </row>
    <row r="21246" spans="32:42" ht="18">
      <c r="AF21246" s="123" t="s">
        <v>12802</v>
      </c>
      <c r="AG21246" s="96" t="s">
        <v>12803</v>
      </c>
      <c r="AH21246" s="96" t="s">
        <v>21391</v>
      </c>
      <c r="AI21246" s="97">
        <v>216102</v>
      </c>
      <c r="AJ21246" s="114"/>
      <c r="AK21246" s="114"/>
      <c r="AM21246" s="104"/>
      <c r="AN21246" s="104"/>
      <c r="AO21246" s="104"/>
      <c r="AP21246" s="104"/>
    </row>
    <row r="21247" spans="32:42" ht="18">
      <c r="AF21247" s="123" t="s">
        <v>12802</v>
      </c>
      <c r="AG21247" s="96" t="s">
        <v>12803</v>
      </c>
      <c r="AH21247" s="96" t="s">
        <v>18074</v>
      </c>
      <c r="AI21247" s="97">
        <v>216109</v>
      </c>
      <c r="AJ21247" s="114"/>
      <c r="AK21247" s="114"/>
      <c r="AM21247" s="104"/>
      <c r="AN21247" s="104"/>
      <c r="AO21247" s="104"/>
      <c r="AP21247" s="104"/>
    </row>
    <row r="21248" spans="32:42" ht="18">
      <c r="AF21248" s="123" t="s">
        <v>12802</v>
      </c>
      <c r="AG21248" s="96" t="s">
        <v>12803</v>
      </c>
      <c r="AH21248" s="96" t="s">
        <v>21758</v>
      </c>
      <c r="AI21248" s="97">
        <v>216108</v>
      </c>
      <c r="AJ21248" s="114"/>
      <c r="AK21248" s="114"/>
      <c r="AM21248" s="104"/>
      <c r="AN21248" s="104"/>
      <c r="AO21248" s="104"/>
      <c r="AP21248" s="104"/>
    </row>
    <row r="21249" spans="32:42" ht="18">
      <c r="AF21249" s="123" t="s">
        <v>12802</v>
      </c>
      <c r="AG21249" s="96" t="s">
        <v>12803</v>
      </c>
      <c r="AH21249" s="96" t="s">
        <v>21759</v>
      </c>
      <c r="AI21249" s="97">
        <v>216107</v>
      </c>
      <c r="AJ21249" s="114"/>
      <c r="AK21249" s="114"/>
      <c r="AM21249" s="104"/>
      <c r="AN21249" s="104"/>
      <c r="AO21249" s="104"/>
      <c r="AP21249" s="104"/>
    </row>
    <row r="21250" spans="32:42" ht="18">
      <c r="AF21250" s="123" t="s">
        <v>12802</v>
      </c>
      <c r="AG21250" s="96" t="s">
        <v>12803</v>
      </c>
      <c r="AH21250" s="96" t="s">
        <v>21760</v>
      </c>
      <c r="AI21250" s="97">
        <v>216105</v>
      </c>
      <c r="AJ21250" s="114"/>
      <c r="AK21250" s="114"/>
      <c r="AM21250" s="104"/>
      <c r="AN21250" s="104"/>
      <c r="AO21250" s="104"/>
      <c r="AP21250" s="104"/>
    </row>
    <row r="21251" spans="32:42" ht="18">
      <c r="AF21251" s="123" t="s">
        <v>12802</v>
      </c>
      <c r="AG21251" s="96" t="s">
        <v>12803</v>
      </c>
      <c r="AH21251" s="96" t="s">
        <v>21761</v>
      </c>
      <c r="AI21251" s="97">
        <v>216103</v>
      </c>
      <c r="AJ21251" s="114"/>
      <c r="AK21251" s="114"/>
      <c r="AM21251" s="104"/>
      <c r="AN21251" s="104"/>
      <c r="AO21251" s="104"/>
      <c r="AP21251" s="104"/>
    </row>
    <row r="21252" spans="32:42" ht="18">
      <c r="AF21252" s="123" t="s">
        <v>12802</v>
      </c>
      <c r="AG21252" s="96" t="s">
        <v>12803</v>
      </c>
      <c r="AH21252" s="96" t="s">
        <v>21762</v>
      </c>
      <c r="AI21252" s="97">
        <v>216101</v>
      </c>
      <c r="AJ21252" s="114"/>
      <c r="AK21252" s="114"/>
      <c r="AM21252" s="104"/>
      <c r="AN21252" s="104"/>
      <c r="AO21252" s="104"/>
      <c r="AP21252" s="104"/>
    </row>
    <row r="21253" spans="32:42" ht="18">
      <c r="AF21253" s="123" t="s">
        <v>12802</v>
      </c>
      <c r="AG21253" s="96" t="s">
        <v>12803</v>
      </c>
      <c r="AH21253" s="96" t="s">
        <v>21763</v>
      </c>
      <c r="AI21253" s="97">
        <v>216104</v>
      </c>
      <c r="AJ21253" s="114"/>
      <c r="AK21253" s="114"/>
      <c r="AM21253" s="104"/>
      <c r="AN21253" s="104"/>
      <c r="AO21253" s="104"/>
      <c r="AP21253" s="104"/>
    </row>
    <row r="21254" spans="32:42" ht="18">
      <c r="AF21254" s="123" t="s">
        <v>12804</v>
      </c>
      <c r="AG21254" s="96" t="s">
        <v>12805</v>
      </c>
      <c r="AH21254" s="96" t="s">
        <v>21764</v>
      </c>
      <c r="AI21254" s="97">
        <v>216110</v>
      </c>
      <c r="AJ21254" s="114">
        <v>22.679069519043001</v>
      </c>
      <c r="AK21254" s="114">
        <v>99.267539978027301</v>
      </c>
      <c r="AM21254" s="104"/>
      <c r="AN21254" s="104"/>
      <c r="AO21254" s="104"/>
      <c r="AP21254" s="104"/>
    </row>
    <row r="21255" spans="32:42" ht="18">
      <c r="AF21255" s="123" t="s">
        <v>12804</v>
      </c>
      <c r="AG21255" s="96" t="s">
        <v>12805</v>
      </c>
      <c r="AH21255" s="96" t="s">
        <v>21765</v>
      </c>
      <c r="AI21255" s="97">
        <v>216111</v>
      </c>
      <c r="AJ21255" s="114"/>
      <c r="AK21255" s="114"/>
      <c r="AM21255" s="104"/>
      <c r="AN21255" s="104"/>
      <c r="AO21255" s="104"/>
      <c r="AP21255" s="104"/>
    </row>
    <row r="21256" spans="32:42" ht="18">
      <c r="AF21256" s="123" t="s">
        <v>12804</v>
      </c>
      <c r="AG21256" s="96" t="s">
        <v>12805</v>
      </c>
      <c r="AH21256" s="96" t="s">
        <v>12804</v>
      </c>
      <c r="AI21256" s="97">
        <v>216112</v>
      </c>
      <c r="AJ21256" s="114">
        <v>22.697269439697301</v>
      </c>
      <c r="AK21256" s="114">
        <v>99.263069152832003</v>
      </c>
      <c r="AM21256" s="104"/>
      <c r="AN21256" s="104"/>
      <c r="AO21256" s="104"/>
      <c r="AP21256" s="104"/>
    </row>
    <row r="21257" spans="32:42" ht="18">
      <c r="AF21257" s="123" t="s">
        <v>12804</v>
      </c>
      <c r="AG21257" s="96" t="s">
        <v>12805</v>
      </c>
      <c r="AH21257" s="96" t="s">
        <v>18497</v>
      </c>
      <c r="AI21257" s="97">
        <v>216113</v>
      </c>
      <c r="AJ21257" s="114">
        <v>22.694879531860401</v>
      </c>
      <c r="AK21257" s="114">
        <v>99.264373779296903</v>
      </c>
      <c r="AM21257" s="104"/>
      <c r="AN21257" s="104"/>
      <c r="AO21257" s="104"/>
      <c r="AP21257" s="104"/>
    </row>
    <row r="21258" spans="32:42" ht="18">
      <c r="AF21258" s="123" t="s">
        <v>342</v>
      </c>
      <c r="AG21258" s="96" t="s">
        <v>12806</v>
      </c>
      <c r="AH21258" s="96" t="s">
        <v>21766</v>
      </c>
      <c r="AI21258" s="97">
        <v>216121</v>
      </c>
      <c r="AJ21258" s="114"/>
      <c r="AK21258" s="114"/>
      <c r="AM21258" s="104"/>
      <c r="AN21258" s="104"/>
      <c r="AO21258" s="104"/>
      <c r="AP21258" s="104"/>
    </row>
    <row r="21259" spans="32:42" ht="18">
      <c r="AF21259" s="123" t="s">
        <v>342</v>
      </c>
      <c r="AG21259" s="96" t="s">
        <v>12806</v>
      </c>
      <c r="AH21259" s="96" t="s">
        <v>21767</v>
      </c>
      <c r="AI21259" s="97">
        <v>216123</v>
      </c>
      <c r="AJ21259" s="114">
        <v>22.543430328369102</v>
      </c>
      <c r="AK21259" s="114">
        <v>99.282150268554702</v>
      </c>
      <c r="AM21259" s="104"/>
      <c r="AN21259" s="104"/>
      <c r="AO21259" s="104"/>
      <c r="AP21259" s="104"/>
    </row>
    <row r="21260" spans="32:42" ht="18">
      <c r="AF21260" s="123" t="s">
        <v>342</v>
      </c>
      <c r="AG21260" s="96" t="s">
        <v>12806</v>
      </c>
      <c r="AH21260" s="96" t="s">
        <v>21728</v>
      </c>
      <c r="AI21260" s="97">
        <v>216126</v>
      </c>
      <c r="AJ21260" s="114"/>
      <c r="AK21260" s="114"/>
      <c r="AM21260" s="104"/>
      <c r="AN21260" s="104"/>
      <c r="AO21260" s="104"/>
      <c r="AP21260" s="104"/>
    </row>
    <row r="21261" spans="32:42" ht="18">
      <c r="AF21261" s="123" t="s">
        <v>342</v>
      </c>
      <c r="AG21261" s="96" t="s">
        <v>12806</v>
      </c>
      <c r="AH21261" s="96" t="s">
        <v>21365</v>
      </c>
      <c r="AI21261" s="97">
        <v>216124</v>
      </c>
      <c r="AJ21261" s="114"/>
      <c r="AK21261" s="114"/>
      <c r="AM21261" s="104"/>
      <c r="AN21261" s="104"/>
      <c r="AO21261" s="104"/>
      <c r="AP21261" s="104"/>
    </row>
    <row r="21262" spans="32:42" ht="18">
      <c r="AF21262" s="123" t="s">
        <v>342</v>
      </c>
      <c r="AG21262" s="96" t="s">
        <v>12806</v>
      </c>
      <c r="AH21262" s="96" t="s">
        <v>342</v>
      </c>
      <c r="AI21262" s="97">
        <v>216127</v>
      </c>
      <c r="AJ21262" s="114"/>
      <c r="AK21262" s="114"/>
      <c r="AM21262" s="104"/>
      <c r="AN21262" s="104"/>
      <c r="AO21262" s="104"/>
      <c r="AP21262" s="104"/>
    </row>
    <row r="21263" spans="32:42" ht="18">
      <c r="AF21263" s="123" t="s">
        <v>342</v>
      </c>
      <c r="AG21263" s="96" t="s">
        <v>12806</v>
      </c>
      <c r="AH21263" s="96" t="s">
        <v>16543</v>
      </c>
      <c r="AI21263" s="97">
        <v>216122</v>
      </c>
      <c r="AJ21263" s="114">
        <v>22.6303405761719</v>
      </c>
      <c r="AK21263" s="114">
        <v>99.259941101074205</v>
      </c>
      <c r="AM21263" s="104"/>
      <c r="AN21263" s="104"/>
      <c r="AO21263" s="104"/>
      <c r="AP21263" s="104"/>
    </row>
    <row r="21264" spans="32:42" ht="18">
      <c r="AF21264" s="123" t="s">
        <v>342</v>
      </c>
      <c r="AG21264" s="96" t="s">
        <v>12806</v>
      </c>
      <c r="AH21264" s="96" t="s">
        <v>21768</v>
      </c>
      <c r="AI21264" s="97">
        <v>216119</v>
      </c>
      <c r="AJ21264" s="114">
        <v>22.559339523315401</v>
      </c>
      <c r="AK21264" s="114">
        <v>99.291587829589801</v>
      </c>
      <c r="AM21264" s="104"/>
      <c r="AN21264" s="104"/>
      <c r="AO21264" s="104"/>
      <c r="AP21264" s="104"/>
    </row>
    <row r="21265" spans="32:42" ht="18">
      <c r="AF21265" s="123" t="s">
        <v>342</v>
      </c>
      <c r="AG21265" s="96" t="s">
        <v>12806</v>
      </c>
      <c r="AH21265" s="96" t="s">
        <v>21769</v>
      </c>
      <c r="AI21265" s="97">
        <v>216118</v>
      </c>
      <c r="AJ21265" s="114">
        <v>22.583309173583999</v>
      </c>
      <c r="AK21265" s="114">
        <v>99.287467956542997</v>
      </c>
      <c r="AM21265" s="104"/>
      <c r="AN21265" s="104"/>
      <c r="AO21265" s="104"/>
      <c r="AP21265" s="104"/>
    </row>
    <row r="21266" spans="32:42" ht="18">
      <c r="AF21266" s="123" t="s">
        <v>342</v>
      </c>
      <c r="AG21266" s="96" t="s">
        <v>12806</v>
      </c>
      <c r="AH21266" s="96" t="s">
        <v>21770</v>
      </c>
      <c r="AI21266" s="97">
        <v>216117</v>
      </c>
      <c r="AJ21266" s="114">
        <v>22.584569931030298</v>
      </c>
      <c r="AK21266" s="114">
        <v>99.291282653808594</v>
      </c>
      <c r="AM21266" s="104"/>
      <c r="AN21266" s="104"/>
      <c r="AO21266" s="104"/>
      <c r="AP21266" s="104"/>
    </row>
    <row r="21267" spans="32:42" ht="18">
      <c r="AF21267" s="123" t="s">
        <v>342</v>
      </c>
      <c r="AG21267" s="96" t="s">
        <v>12806</v>
      </c>
      <c r="AH21267" s="96" t="s">
        <v>21771</v>
      </c>
      <c r="AI21267" s="97">
        <v>216116</v>
      </c>
      <c r="AJ21267" s="114"/>
      <c r="AK21267" s="114"/>
      <c r="AM21267" s="104"/>
      <c r="AN21267" s="104"/>
      <c r="AO21267" s="104"/>
      <c r="AP21267" s="104"/>
    </row>
    <row r="21268" spans="32:42" ht="18">
      <c r="AF21268" s="123" t="s">
        <v>342</v>
      </c>
      <c r="AG21268" s="96" t="s">
        <v>12806</v>
      </c>
      <c r="AH21268" s="96" t="s">
        <v>21772</v>
      </c>
      <c r="AI21268" s="97">
        <v>216115</v>
      </c>
      <c r="AJ21268" s="114"/>
      <c r="AK21268" s="114"/>
      <c r="AM21268" s="104"/>
      <c r="AN21268" s="104"/>
      <c r="AO21268" s="104"/>
      <c r="AP21268" s="104"/>
    </row>
    <row r="21269" spans="32:42" ht="18">
      <c r="AF21269" s="123" t="s">
        <v>342</v>
      </c>
      <c r="AG21269" s="96" t="s">
        <v>12806</v>
      </c>
      <c r="AH21269" s="96" t="s">
        <v>21773</v>
      </c>
      <c r="AI21269" s="97">
        <v>216114</v>
      </c>
      <c r="AJ21269" s="114"/>
      <c r="AK21269" s="114"/>
      <c r="AM21269" s="104"/>
      <c r="AN21269" s="104"/>
      <c r="AO21269" s="104"/>
      <c r="AP21269" s="104"/>
    </row>
    <row r="21270" spans="32:42" ht="18">
      <c r="AF21270" s="123" t="s">
        <v>342</v>
      </c>
      <c r="AG21270" s="96" t="s">
        <v>12806</v>
      </c>
      <c r="AH21270" s="96" t="s">
        <v>21411</v>
      </c>
      <c r="AI21270" s="97">
        <v>216125</v>
      </c>
      <c r="AJ21270" s="114"/>
      <c r="AK21270" s="114"/>
      <c r="AM21270" s="104"/>
      <c r="AN21270" s="104"/>
      <c r="AO21270" s="104"/>
      <c r="AP21270" s="104"/>
    </row>
    <row r="21271" spans="32:42" ht="18">
      <c r="AF21271" s="123" t="s">
        <v>342</v>
      </c>
      <c r="AG21271" s="96" t="s">
        <v>12806</v>
      </c>
      <c r="AH21271" s="96" t="s">
        <v>21774</v>
      </c>
      <c r="AI21271" s="97">
        <v>216120</v>
      </c>
      <c r="AJ21271" s="114">
        <v>22.595209121704102</v>
      </c>
      <c r="AK21271" s="114">
        <v>99.2816162109375</v>
      </c>
      <c r="AM21271" s="104"/>
      <c r="AN21271" s="104"/>
      <c r="AO21271" s="104"/>
      <c r="AP21271" s="104"/>
    </row>
    <row r="21272" spans="32:42" ht="18">
      <c r="AF21272" s="123" t="s">
        <v>344</v>
      </c>
      <c r="AG21272" s="96" t="s">
        <v>12807</v>
      </c>
      <c r="AH21272" s="96" t="s">
        <v>10887</v>
      </c>
      <c r="AI21272" s="97">
        <v>216682</v>
      </c>
      <c r="AJ21272" s="114">
        <v>22.4859504699707</v>
      </c>
      <c r="AK21272" s="114">
        <v>98.777969360351605</v>
      </c>
      <c r="AM21272" s="104"/>
      <c r="AN21272" s="104"/>
      <c r="AO21272" s="104"/>
      <c r="AP21272" s="104"/>
    </row>
    <row r="21273" spans="32:42" ht="18">
      <c r="AF21273" s="123" t="s">
        <v>344</v>
      </c>
      <c r="AG21273" s="96" t="s">
        <v>12807</v>
      </c>
      <c r="AH21273" s="96" t="s">
        <v>19468</v>
      </c>
      <c r="AI21273" s="97">
        <v>217476</v>
      </c>
      <c r="AJ21273" s="114"/>
      <c r="AK21273" s="114"/>
      <c r="AM21273" s="104"/>
      <c r="AN21273" s="104"/>
      <c r="AO21273" s="104"/>
      <c r="AP21273" s="104"/>
    </row>
    <row r="21274" spans="32:42" ht="18">
      <c r="AF21274" s="123" t="s">
        <v>344</v>
      </c>
      <c r="AG21274" s="96" t="s">
        <v>12807</v>
      </c>
      <c r="AH21274" s="96" t="s">
        <v>12544</v>
      </c>
      <c r="AI21274" s="97">
        <v>216685</v>
      </c>
      <c r="AJ21274" s="114">
        <v>22.483009338378899</v>
      </c>
      <c r="AK21274" s="114">
        <v>98.817291259765597</v>
      </c>
      <c r="AM21274" s="104"/>
      <c r="AN21274" s="104"/>
      <c r="AO21274" s="104"/>
      <c r="AP21274" s="104"/>
    </row>
    <row r="21275" spans="32:42" ht="18">
      <c r="AF21275" s="123" t="s">
        <v>344</v>
      </c>
      <c r="AG21275" s="96" t="s">
        <v>12807</v>
      </c>
      <c r="AH21275" s="96" t="s">
        <v>344</v>
      </c>
      <c r="AI21275" s="97">
        <v>216683</v>
      </c>
      <c r="AJ21275" s="114">
        <v>22.503089904785199</v>
      </c>
      <c r="AK21275" s="114">
        <v>98.766899108886705</v>
      </c>
      <c r="AM21275" s="104"/>
      <c r="AN21275" s="104"/>
      <c r="AO21275" s="104"/>
      <c r="AP21275" s="104"/>
    </row>
    <row r="21276" spans="32:42" ht="18">
      <c r="AF21276" s="123" t="s">
        <v>344</v>
      </c>
      <c r="AG21276" s="96" t="s">
        <v>12807</v>
      </c>
      <c r="AH21276" s="96" t="s">
        <v>21775</v>
      </c>
      <c r="AI21276" s="97">
        <v>216684</v>
      </c>
      <c r="AJ21276" s="114">
        <v>22.49827003479</v>
      </c>
      <c r="AK21276" s="114">
        <v>98.766349792480497</v>
      </c>
      <c r="AM21276" s="104"/>
      <c r="AN21276" s="104"/>
      <c r="AO21276" s="104"/>
      <c r="AP21276" s="104"/>
    </row>
    <row r="21277" spans="32:42" ht="18">
      <c r="AF21277" s="123" t="s">
        <v>12808</v>
      </c>
      <c r="AG21277" s="96" t="s">
        <v>12809</v>
      </c>
      <c r="AH21277" s="96" t="s">
        <v>10877</v>
      </c>
      <c r="AI21277" s="97">
        <v>216686</v>
      </c>
      <c r="AJ21277" s="114"/>
      <c r="AK21277" s="114"/>
      <c r="AM21277" s="104"/>
      <c r="AN21277" s="104"/>
      <c r="AO21277" s="104"/>
      <c r="AP21277" s="104"/>
    </row>
    <row r="21278" spans="32:42" ht="18">
      <c r="AF21278" s="123" t="s">
        <v>12808</v>
      </c>
      <c r="AG21278" s="96" t="s">
        <v>12809</v>
      </c>
      <c r="AH21278" s="96" t="s">
        <v>12142</v>
      </c>
      <c r="AI21278" s="97">
        <v>216687</v>
      </c>
      <c r="AJ21278" s="114">
        <v>22.520240783691399</v>
      </c>
      <c r="AK21278" s="114">
        <v>98.749763488769503</v>
      </c>
      <c r="AM21278" s="104"/>
      <c r="AN21278" s="104"/>
      <c r="AO21278" s="104"/>
      <c r="AP21278" s="104"/>
    </row>
    <row r="21279" spans="32:42" ht="18">
      <c r="AF21279" s="123" t="s">
        <v>12808</v>
      </c>
      <c r="AG21279" s="96" t="s">
        <v>12809</v>
      </c>
      <c r="AH21279" s="96" t="s">
        <v>17488</v>
      </c>
      <c r="AI21279" s="97">
        <v>216688</v>
      </c>
      <c r="AJ21279" s="114"/>
      <c r="AK21279" s="114"/>
      <c r="AM21279" s="104"/>
      <c r="AN21279" s="104"/>
      <c r="AO21279" s="104"/>
      <c r="AP21279" s="104"/>
    </row>
    <row r="21280" spans="32:42" ht="18">
      <c r="AF21280" s="123" t="s">
        <v>12808</v>
      </c>
      <c r="AG21280" s="96" t="s">
        <v>12809</v>
      </c>
      <c r="AH21280" s="96" t="s">
        <v>21728</v>
      </c>
      <c r="AI21280" s="97">
        <v>216689</v>
      </c>
      <c r="AJ21280" s="114"/>
      <c r="AK21280" s="114"/>
      <c r="AM21280" s="104"/>
      <c r="AN21280" s="104"/>
      <c r="AO21280" s="104"/>
      <c r="AP21280" s="104"/>
    </row>
    <row r="21281" spans="32:42" ht="18">
      <c r="AF21281" s="123" t="s">
        <v>7873</v>
      </c>
      <c r="AG21281" s="96" t="s">
        <v>12810</v>
      </c>
      <c r="AH21281" s="96" t="s">
        <v>21776</v>
      </c>
      <c r="AI21281" s="97">
        <v>216693</v>
      </c>
      <c r="AJ21281" s="114"/>
      <c r="AK21281" s="114"/>
      <c r="AM21281" s="104"/>
      <c r="AN21281" s="104"/>
      <c r="AO21281" s="104"/>
      <c r="AP21281" s="104"/>
    </row>
    <row r="21282" spans="32:42" ht="18">
      <c r="AF21282" s="123" t="s">
        <v>7873</v>
      </c>
      <c r="AG21282" s="96" t="s">
        <v>12810</v>
      </c>
      <c r="AH21282" s="96" t="s">
        <v>21777</v>
      </c>
      <c r="AI21282" s="97">
        <v>217477</v>
      </c>
      <c r="AJ21282" s="114"/>
      <c r="AK21282" s="114"/>
      <c r="AM21282" s="104"/>
      <c r="AN21282" s="104"/>
      <c r="AO21282" s="104"/>
      <c r="AP21282" s="104"/>
    </row>
    <row r="21283" spans="32:42" ht="18">
      <c r="AF21283" s="123" t="s">
        <v>7873</v>
      </c>
      <c r="AG21283" s="96" t="s">
        <v>12810</v>
      </c>
      <c r="AH21283" s="96" t="s">
        <v>7873</v>
      </c>
      <c r="AI21283" s="97">
        <v>216691</v>
      </c>
      <c r="AJ21283" s="114">
        <v>22.584579467773398</v>
      </c>
      <c r="AK21283" s="114">
        <v>98.664649963378906</v>
      </c>
      <c r="AM21283" s="104"/>
      <c r="AN21283" s="104"/>
      <c r="AO21283" s="104"/>
      <c r="AP21283" s="104"/>
    </row>
    <row r="21284" spans="32:42" ht="18">
      <c r="AF21284" s="123" t="s">
        <v>7873</v>
      </c>
      <c r="AG21284" s="96" t="s">
        <v>12810</v>
      </c>
      <c r="AH21284" s="96" t="s">
        <v>17408</v>
      </c>
      <c r="AI21284" s="97">
        <v>216690</v>
      </c>
      <c r="AJ21284" s="114"/>
      <c r="AK21284" s="114"/>
      <c r="AM21284" s="104"/>
      <c r="AN21284" s="104"/>
      <c r="AO21284" s="104"/>
      <c r="AP21284" s="104"/>
    </row>
    <row r="21285" spans="32:42" ht="18">
      <c r="AF21285" s="123" t="s">
        <v>7873</v>
      </c>
      <c r="AG21285" s="96" t="s">
        <v>12810</v>
      </c>
      <c r="AH21285" s="96" t="s">
        <v>21778</v>
      </c>
      <c r="AI21285" s="97">
        <v>216692</v>
      </c>
      <c r="AJ21285" s="114"/>
      <c r="AK21285" s="114"/>
      <c r="AM21285" s="104"/>
      <c r="AN21285" s="104"/>
      <c r="AO21285" s="104"/>
      <c r="AP21285" s="104"/>
    </row>
    <row r="21286" spans="32:42" ht="18">
      <c r="AF21286" s="123" t="s">
        <v>12811</v>
      </c>
      <c r="AG21286" s="96" t="s">
        <v>12812</v>
      </c>
      <c r="AH21286" s="96" t="s">
        <v>11268</v>
      </c>
      <c r="AI21286" s="97">
        <v>217479</v>
      </c>
      <c r="AJ21286" s="114"/>
      <c r="AK21286" s="114"/>
      <c r="AM21286" s="104"/>
      <c r="AN21286" s="104"/>
      <c r="AO21286" s="104"/>
      <c r="AP21286" s="104"/>
    </row>
    <row r="21287" spans="32:42" ht="18">
      <c r="AF21287" s="123" t="s">
        <v>12811</v>
      </c>
      <c r="AG21287" s="96" t="s">
        <v>12812</v>
      </c>
      <c r="AH21287" s="96" t="s">
        <v>13726</v>
      </c>
      <c r="AI21287" s="97">
        <v>216694</v>
      </c>
      <c r="AJ21287" s="114"/>
      <c r="AK21287" s="114"/>
      <c r="AM21287" s="104"/>
      <c r="AN21287" s="104"/>
      <c r="AO21287" s="104"/>
      <c r="AP21287" s="104"/>
    </row>
    <row r="21288" spans="32:42" ht="18">
      <c r="AF21288" s="123" t="s">
        <v>12811</v>
      </c>
      <c r="AG21288" s="96" t="s">
        <v>12812</v>
      </c>
      <c r="AH21288" s="96" t="s">
        <v>18102</v>
      </c>
      <c r="AI21288" s="97">
        <v>217480</v>
      </c>
      <c r="AJ21288" s="114"/>
      <c r="AK21288" s="114"/>
      <c r="AM21288" s="104"/>
      <c r="AN21288" s="104"/>
      <c r="AO21288" s="104"/>
      <c r="AP21288" s="104"/>
    </row>
    <row r="21289" spans="32:42" ht="18">
      <c r="AF21289" s="123" t="s">
        <v>12811</v>
      </c>
      <c r="AG21289" s="96" t="s">
        <v>12812</v>
      </c>
      <c r="AH21289" s="96" t="s">
        <v>21779</v>
      </c>
      <c r="AI21289" s="97">
        <v>217478</v>
      </c>
      <c r="AJ21289" s="114"/>
      <c r="AK21289" s="114"/>
      <c r="AM21289" s="104"/>
      <c r="AN21289" s="104"/>
      <c r="AO21289" s="104"/>
      <c r="AP21289" s="104"/>
    </row>
    <row r="21290" spans="32:42" ht="18">
      <c r="AF21290" s="123" t="s">
        <v>12811</v>
      </c>
      <c r="AG21290" s="96" t="s">
        <v>12812</v>
      </c>
      <c r="AH21290" s="96" t="s">
        <v>21780</v>
      </c>
      <c r="AI21290" s="97">
        <v>216700</v>
      </c>
      <c r="AJ21290" s="114"/>
      <c r="AK21290" s="114"/>
      <c r="AM21290" s="104"/>
      <c r="AN21290" s="104"/>
      <c r="AO21290" s="104"/>
      <c r="AP21290" s="104"/>
    </row>
    <row r="21291" spans="32:42" ht="18">
      <c r="AF21291" s="123" t="s">
        <v>12811</v>
      </c>
      <c r="AG21291" s="96" t="s">
        <v>12812</v>
      </c>
      <c r="AH21291" s="96" t="s">
        <v>21781</v>
      </c>
      <c r="AI21291" s="97">
        <v>216698</v>
      </c>
      <c r="AJ21291" s="114"/>
      <c r="AK21291" s="114"/>
      <c r="AM21291" s="104"/>
      <c r="AN21291" s="104"/>
      <c r="AO21291" s="104"/>
      <c r="AP21291" s="104"/>
    </row>
    <row r="21292" spans="32:42" ht="18">
      <c r="AF21292" s="123" t="s">
        <v>12811</v>
      </c>
      <c r="AG21292" s="96" t="s">
        <v>12812</v>
      </c>
      <c r="AH21292" s="96" t="s">
        <v>11194</v>
      </c>
      <c r="AI21292" s="97">
        <v>216697</v>
      </c>
      <c r="AJ21292" s="114"/>
      <c r="AK21292" s="114"/>
      <c r="AM21292" s="104"/>
      <c r="AN21292" s="104"/>
      <c r="AO21292" s="104"/>
      <c r="AP21292" s="104"/>
    </row>
    <row r="21293" spans="32:42" ht="18">
      <c r="AF21293" s="123" t="s">
        <v>12811</v>
      </c>
      <c r="AG21293" s="96" t="s">
        <v>12812</v>
      </c>
      <c r="AH21293" s="96" t="s">
        <v>11105</v>
      </c>
      <c r="AI21293" s="97">
        <v>216696</v>
      </c>
      <c r="AJ21293" s="114"/>
      <c r="AK21293" s="114"/>
      <c r="AM21293" s="104"/>
      <c r="AN21293" s="104"/>
      <c r="AO21293" s="104"/>
      <c r="AP21293" s="104"/>
    </row>
    <row r="21294" spans="32:42" ht="18">
      <c r="AF21294" s="123" t="s">
        <v>12811</v>
      </c>
      <c r="AG21294" s="96" t="s">
        <v>12812</v>
      </c>
      <c r="AH21294" s="96" t="s">
        <v>21782</v>
      </c>
      <c r="AI21294" s="97">
        <v>216695</v>
      </c>
      <c r="AJ21294" s="114"/>
      <c r="AK21294" s="114"/>
      <c r="AM21294" s="104"/>
      <c r="AN21294" s="104"/>
      <c r="AO21294" s="104"/>
      <c r="AP21294" s="104"/>
    </row>
    <row r="21295" spans="32:42" ht="18">
      <c r="AF21295" s="123" t="s">
        <v>12811</v>
      </c>
      <c r="AG21295" s="96" t="s">
        <v>12812</v>
      </c>
      <c r="AH21295" s="96" t="s">
        <v>21783</v>
      </c>
      <c r="AI21295" s="97">
        <v>216699</v>
      </c>
      <c r="AJ21295" s="114"/>
      <c r="AK21295" s="114"/>
      <c r="AM21295" s="104"/>
      <c r="AN21295" s="104"/>
      <c r="AO21295" s="104"/>
      <c r="AP21295" s="104"/>
    </row>
    <row r="21296" spans="32:42" ht="18">
      <c r="AF21296" s="123" t="s">
        <v>12813</v>
      </c>
      <c r="AG21296" s="96" t="s">
        <v>12814</v>
      </c>
      <c r="AH21296" s="96" t="s">
        <v>21784</v>
      </c>
      <c r="AI21296" s="97">
        <v>216703</v>
      </c>
      <c r="AJ21296" s="114">
        <v>22.436080932617202</v>
      </c>
      <c r="AK21296" s="114">
        <v>98.777297973632798</v>
      </c>
      <c r="AM21296" s="104"/>
      <c r="AN21296" s="104"/>
      <c r="AO21296" s="104"/>
      <c r="AP21296" s="104"/>
    </row>
    <row r="21297" spans="32:42" ht="18">
      <c r="AF21297" s="123" t="s">
        <v>12813</v>
      </c>
      <c r="AG21297" s="96" t="s">
        <v>12814</v>
      </c>
      <c r="AH21297" s="96" t="s">
        <v>15623</v>
      </c>
      <c r="AI21297" s="97">
        <v>217481</v>
      </c>
      <c r="AJ21297" s="114"/>
      <c r="AK21297" s="114"/>
      <c r="AM21297" s="104"/>
      <c r="AN21297" s="104"/>
      <c r="AO21297" s="104"/>
      <c r="AP21297" s="104"/>
    </row>
    <row r="21298" spans="32:42" ht="18">
      <c r="AF21298" s="123" t="s">
        <v>12813</v>
      </c>
      <c r="AG21298" s="96" t="s">
        <v>12814</v>
      </c>
      <c r="AH21298" s="96" t="s">
        <v>18141</v>
      </c>
      <c r="AI21298" s="97">
        <v>216706</v>
      </c>
      <c r="AJ21298" s="114"/>
      <c r="AK21298" s="114"/>
      <c r="AM21298" s="104"/>
      <c r="AN21298" s="104"/>
      <c r="AO21298" s="104"/>
      <c r="AP21298" s="104"/>
    </row>
    <row r="21299" spans="32:42" ht="18">
      <c r="AF21299" s="123" t="s">
        <v>12813</v>
      </c>
      <c r="AG21299" s="96" t="s">
        <v>12814</v>
      </c>
      <c r="AH21299" s="96" t="s">
        <v>12813</v>
      </c>
      <c r="AI21299" s="97">
        <v>216701</v>
      </c>
      <c r="AJ21299" s="114">
        <v>22.424150466918899</v>
      </c>
      <c r="AK21299" s="114">
        <v>98.7489013671875</v>
      </c>
      <c r="AM21299" s="104"/>
      <c r="AN21299" s="104"/>
      <c r="AO21299" s="104"/>
      <c r="AP21299" s="104"/>
    </row>
    <row r="21300" spans="32:42" ht="18">
      <c r="AF21300" s="123" t="s">
        <v>12813</v>
      </c>
      <c r="AG21300" s="96" t="s">
        <v>12814</v>
      </c>
      <c r="AH21300" s="96" t="s">
        <v>21785</v>
      </c>
      <c r="AI21300" s="97">
        <v>216704</v>
      </c>
      <c r="AJ21300" s="114"/>
      <c r="AK21300" s="114"/>
      <c r="AM21300" s="104"/>
      <c r="AN21300" s="104"/>
      <c r="AO21300" s="104"/>
      <c r="AP21300" s="104"/>
    </row>
    <row r="21301" spans="32:42" ht="18">
      <c r="AF21301" s="123" t="s">
        <v>12813</v>
      </c>
      <c r="AG21301" s="96" t="s">
        <v>12814</v>
      </c>
      <c r="AH21301" s="96" t="s">
        <v>21786</v>
      </c>
      <c r="AI21301" s="97">
        <v>216702</v>
      </c>
      <c r="AJ21301" s="114"/>
      <c r="AK21301" s="114"/>
      <c r="AM21301" s="104"/>
      <c r="AN21301" s="104"/>
      <c r="AO21301" s="104"/>
      <c r="AP21301" s="104"/>
    </row>
    <row r="21302" spans="32:42" ht="18">
      <c r="AF21302" s="123" t="s">
        <v>12813</v>
      </c>
      <c r="AG21302" s="96" t="s">
        <v>12814</v>
      </c>
      <c r="AH21302" s="96" t="s">
        <v>11249</v>
      </c>
      <c r="AI21302" s="97">
        <v>216705</v>
      </c>
      <c r="AJ21302" s="114"/>
      <c r="AK21302" s="114"/>
      <c r="AM21302" s="104"/>
      <c r="AN21302" s="104"/>
      <c r="AO21302" s="104"/>
      <c r="AP21302" s="104"/>
    </row>
    <row r="21303" spans="32:42" ht="18">
      <c r="AF21303" s="123" t="s">
        <v>10693</v>
      </c>
      <c r="AG21303" s="96" t="s">
        <v>12815</v>
      </c>
      <c r="AH21303" s="96" t="s">
        <v>10693</v>
      </c>
      <c r="AI21303" s="97">
        <v>216522</v>
      </c>
      <c r="AJ21303" s="114"/>
      <c r="AK21303" s="114"/>
      <c r="AM21303" s="104"/>
      <c r="AN21303" s="104"/>
      <c r="AO21303" s="104"/>
      <c r="AP21303" s="104"/>
    </row>
    <row r="21304" spans="32:42" ht="18">
      <c r="AF21304" s="123" t="s">
        <v>10693</v>
      </c>
      <c r="AG21304" s="96" t="s">
        <v>12815</v>
      </c>
      <c r="AH21304" s="96" t="s">
        <v>21787</v>
      </c>
      <c r="AI21304" s="97">
        <v>216518</v>
      </c>
      <c r="AJ21304" s="114"/>
      <c r="AK21304" s="114"/>
      <c r="AM21304" s="104"/>
      <c r="AN21304" s="104"/>
      <c r="AO21304" s="104"/>
      <c r="AP21304" s="104"/>
    </row>
    <row r="21305" spans="32:42" ht="18">
      <c r="AF21305" s="123" t="s">
        <v>10693</v>
      </c>
      <c r="AG21305" s="96" t="s">
        <v>12815</v>
      </c>
      <c r="AH21305" s="96" t="s">
        <v>21728</v>
      </c>
      <c r="AI21305" s="97">
        <v>216524</v>
      </c>
      <c r="AJ21305" s="114">
        <v>22.267969131469702</v>
      </c>
      <c r="AK21305" s="114">
        <v>98.877708435058594</v>
      </c>
      <c r="AM21305" s="104"/>
      <c r="AN21305" s="104"/>
      <c r="AO21305" s="104"/>
      <c r="AP21305" s="104"/>
    </row>
    <row r="21306" spans="32:42" ht="18">
      <c r="AF21306" s="123" t="s">
        <v>10693</v>
      </c>
      <c r="AG21306" s="96" t="s">
        <v>12815</v>
      </c>
      <c r="AH21306" s="96" t="s">
        <v>21480</v>
      </c>
      <c r="AI21306" s="97">
        <v>216523</v>
      </c>
      <c r="AJ21306" s="114"/>
      <c r="AK21306" s="114"/>
      <c r="AM21306" s="104"/>
      <c r="AN21306" s="104"/>
      <c r="AO21306" s="104"/>
      <c r="AP21306" s="104"/>
    </row>
    <row r="21307" spans="32:42" ht="18">
      <c r="AF21307" s="123" t="s">
        <v>10693</v>
      </c>
      <c r="AG21307" s="96" t="s">
        <v>12815</v>
      </c>
      <c r="AH21307" s="96" t="s">
        <v>21788</v>
      </c>
      <c r="AI21307" s="97">
        <v>216517</v>
      </c>
      <c r="AJ21307" s="114"/>
      <c r="AK21307" s="114"/>
      <c r="AM21307" s="104"/>
      <c r="AN21307" s="104"/>
      <c r="AO21307" s="104"/>
      <c r="AP21307" s="104"/>
    </row>
    <row r="21308" spans="32:42" ht="18">
      <c r="AF21308" s="123" t="s">
        <v>10693</v>
      </c>
      <c r="AG21308" s="96" t="s">
        <v>12815</v>
      </c>
      <c r="AH21308" s="96" t="s">
        <v>19227</v>
      </c>
      <c r="AI21308" s="97">
        <v>216519</v>
      </c>
      <c r="AJ21308" s="114"/>
      <c r="AK21308" s="114"/>
      <c r="AM21308" s="104"/>
      <c r="AN21308" s="104"/>
      <c r="AO21308" s="104"/>
      <c r="AP21308" s="104"/>
    </row>
    <row r="21309" spans="32:42" ht="18">
      <c r="AF21309" s="123" t="s">
        <v>10693</v>
      </c>
      <c r="AG21309" s="96" t="s">
        <v>12815</v>
      </c>
      <c r="AH21309" s="96" t="s">
        <v>21789</v>
      </c>
      <c r="AI21309" s="97">
        <v>216521</v>
      </c>
      <c r="AJ21309" s="114"/>
      <c r="AK21309" s="114"/>
      <c r="AM21309" s="104"/>
      <c r="AN21309" s="104"/>
      <c r="AO21309" s="104"/>
      <c r="AP21309" s="104"/>
    </row>
    <row r="21310" spans="32:42" ht="18">
      <c r="AF21310" s="123" t="s">
        <v>10693</v>
      </c>
      <c r="AG21310" s="96" t="s">
        <v>12815</v>
      </c>
      <c r="AH21310" s="96" t="s">
        <v>21790</v>
      </c>
      <c r="AI21310" s="97">
        <v>216520</v>
      </c>
      <c r="AJ21310" s="114"/>
      <c r="AK21310" s="114"/>
      <c r="AM21310" s="104"/>
      <c r="AN21310" s="104"/>
      <c r="AO21310" s="104"/>
      <c r="AP21310" s="104"/>
    </row>
    <row r="21311" spans="32:42" ht="18">
      <c r="AF21311" s="123" t="s">
        <v>346</v>
      </c>
      <c r="AG21311" s="96" t="s">
        <v>12816</v>
      </c>
      <c r="AH21311" s="96" t="s">
        <v>21791</v>
      </c>
      <c r="AI21311" s="97">
        <v>216525</v>
      </c>
      <c r="AJ21311" s="114">
        <v>22.476100921630898</v>
      </c>
      <c r="AK21311" s="114">
        <v>98.975906372070298</v>
      </c>
      <c r="AM21311" s="104"/>
      <c r="AN21311" s="104"/>
      <c r="AO21311" s="104"/>
      <c r="AP21311" s="104"/>
    </row>
    <row r="21312" spans="32:42" ht="18">
      <c r="AF21312" s="123" t="s">
        <v>346</v>
      </c>
      <c r="AG21312" s="96" t="s">
        <v>12816</v>
      </c>
      <c r="AH21312" s="96" t="s">
        <v>11744</v>
      </c>
      <c r="AI21312" s="97">
        <v>216526</v>
      </c>
      <c r="AJ21312" s="114">
        <v>22.4363803863525</v>
      </c>
      <c r="AK21312" s="114">
        <v>98.924110412597699</v>
      </c>
      <c r="AM21312" s="104"/>
      <c r="AN21312" s="104"/>
      <c r="AO21312" s="104"/>
      <c r="AP21312" s="104"/>
    </row>
    <row r="21313" spans="32:42" ht="18">
      <c r="AF21313" s="123" t="s">
        <v>346</v>
      </c>
      <c r="AG21313" s="96" t="s">
        <v>12816</v>
      </c>
      <c r="AH21313" s="96" t="s">
        <v>21792</v>
      </c>
      <c r="AI21313" s="97">
        <v>216527</v>
      </c>
      <c r="AJ21313" s="114"/>
      <c r="AK21313" s="114"/>
      <c r="AM21313" s="104"/>
      <c r="AN21313" s="104"/>
      <c r="AO21313" s="104"/>
      <c r="AP21313" s="104"/>
    </row>
    <row r="21314" spans="32:42" ht="18">
      <c r="AF21314" s="123" t="s">
        <v>346</v>
      </c>
      <c r="AG21314" s="96" t="s">
        <v>12816</v>
      </c>
      <c r="AH21314" s="96" t="s">
        <v>346</v>
      </c>
      <c r="AI21314" s="97">
        <v>216528</v>
      </c>
      <c r="AJ21314" s="114">
        <v>22.439920425415</v>
      </c>
      <c r="AK21314" s="114">
        <v>98.9239501953125</v>
      </c>
      <c r="AM21314" s="104"/>
      <c r="AN21314" s="104"/>
      <c r="AO21314" s="104"/>
      <c r="AP21314" s="104"/>
    </row>
    <row r="21315" spans="32:42" ht="18">
      <c r="AF21315" s="123" t="s">
        <v>346</v>
      </c>
      <c r="AG21315" s="96" t="s">
        <v>12816</v>
      </c>
      <c r="AH21315" s="96" t="s">
        <v>17488</v>
      </c>
      <c r="AI21315" s="97">
        <v>216529</v>
      </c>
      <c r="AJ21315" s="114">
        <v>22.501529693603501</v>
      </c>
      <c r="AK21315" s="114">
        <v>98.852272033691406</v>
      </c>
      <c r="AM21315" s="104"/>
      <c r="AN21315" s="104"/>
      <c r="AO21315" s="104"/>
      <c r="AP21315" s="104"/>
    </row>
    <row r="21316" spans="32:42" ht="18">
      <c r="AF21316" s="123" t="s">
        <v>346</v>
      </c>
      <c r="AG21316" s="96" t="s">
        <v>12816</v>
      </c>
      <c r="AH21316" s="96" t="s">
        <v>21793</v>
      </c>
      <c r="AI21316" s="97">
        <v>216530</v>
      </c>
      <c r="AJ21316" s="114">
        <v>22.4446697235107</v>
      </c>
      <c r="AK21316" s="114">
        <v>98.96533203125</v>
      </c>
      <c r="AM21316" s="104"/>
      <c r="AN21316" s="104"/>
      <c r="AO21316" s="104"/>
      <c r="AP21316" s="104"/>
    </row>
    <row r="21317" spans="32:42" ht="18">
      <c r="AF21317" s="123" t="s">
        <v>346</v>
      </c>
      <c r="AG21317" s="96" t="s">
        <v>12816</v>
      </c>
      <c r="AH21317" s="96" t="s">
        <v>11347</v>
      </c>
      <c r="AI21317" s="97">
        <v>216531</v>
      </c>
      <c r="AJ21317" s="114"/>
      <c r="AK21317" s="114"/>
      <c r="AM21317" s="104"/>
      <c r="AN21317" s="104"/>
      <c r="AO21317" s="104"/>
      <c r="AP21317" s="104"/>
    </row>
    <row r="21318" spans="32:42" ht="18">
      <c r="AF21318" s="123" t="s">
        <v>12817</v>
      </c>
      <c r="AG21318" s="96" t="s">
        <v>12818</v>
      </c>
      <c r="AH21318" s="96" t="s">
        <v>18187</v>
      </c>
      <c r="AI21318" s="97">
        <v>216535</v>
      </c>
      <c r="AJ21318" s="114"/>
      <c r="AK21318" s="114"/>
      <c r="AM21318" s="104"/>
      <c r="AN21318" s="104"/>
      <c r="AO21318" s="104"/>
      <c r="AP21318" s="104"/>
    </row>
    <row r="21319" spans="32:42" ht="18">
      <c r="AF21319" s="123" t="s">
        <v>12817</v>
      </c>
      <c r="AG21319" s="96" t="s">
        <v>12818</v>
      </c>
      <c r="AH21319" s="96" t="s">
        <v>21480</v>
      </c>
      <c r="AI21319" s="97">
        <v>216539</v>
      </c>
      <c r="AJ21319" s="114"/>
      <c r="AK21319" s="114"/>
      <c r="AM21319" s="104"/>
      <c r="AN21319" s="104"/>
      <c r="AO21319" s="104"/>
      <c r="AP21319" s="104"/>
    </row>
    <row r="21320" spans="32:42" ht="18">
      <c r="AF21320" s="123" t="s">
        <v>12817</v>
      </c>
      <c r="AG21320" s="96" t="s">
        <v>12818</v>
      </c>
      <c r="AH21320" s="96" t="s">
        <v>21794</v>
      </c>
      <c r="AI21320" s="97">
        <v>216538</v>
      </c>
      <c r="AJ21320" s="114"/>
      <c r="AK21320" s="114"/>
      <c r="AM21320" s="104"/>
      <c r="AN21320" s="104"/>
      <c r="AO21320" s="104"/>
      <c r="AP21320" s="104"/>
    </row>
    <row r="21321" spans="32:42" ht="18">
      <c r="AF21321" s="123" t="s">
        <v>12817</v>
      </c>
      <c r="AG21321" s="96" t="s">
        <v>12818</v>
      </c>
      <c r="AH21321" s="96" t="s">
        <v>21795</v>
      </c>
      <c r="AI21321" s="97">
        <v>216536</v>
      </c>
      <c r="AJ21321" s="114"/>
      <c r="AK21321" s="114"/>
      <c r="AM21321" s="104"/>
      <c r="AN21321" s="104"/>
      <c r="AO21321" s="104"/>
      <c r="AP21321" s="104"/>
    </row>
    <row r="21322" spans="32:42" ht="18">
      <c r="AF21322" s="123" t="s">
        <v>12817</v>
      </c>
      <c r="AG21322" s="96" t="s">
        <v>12818</v>
      </c>
      <c r="AH21322" s="96" t="s">
        <v>21796</v>
      </c>
      <c r="AI21322" s="97">
        <v>216532</v>
      </c>
      <c r="AJ21322" s="114"/>
      <c r="AK21322" s="114"/>
      <c r="AM21322" s="104"/>
      <c r="AN21322" s="104"/>
      <c r="AO21322" s="104"/>
      <c r="AP21322" s="104"/>
    </row>
    <row r="21323" spans="32:42" ht="18">
      <c r="AF21323" s="123" t="s">
        <v>12817</v>
      </c>
      <c r="AG21323" s="96" t="s">
        <v>12818</v>
      </c>
      <c r="AH21323" s="96" t="s">
        <v>21797</v>
      </c>
      <c r="AI21323" s="97">
        <v>216534</v>
      </c>
      <c r="AJ21323" s="114"/>
      <c r="AK21323" s="114"/>
      <c r="AM21323" s="104"/>
      <c r="AN21323" s="104"/>
      <c r="AO21323" s="104"/>
      <c r="AP21323" s="104"/>
    </row>
    <row r="21324" spans="32:42" ht="18">
      <c r="AF21324" s="123" t="s">
        <v>12817</v>
      </c>
      <c r="AG21324" s="96" t="s">
        <v>12818</v>
      </c>
      <c r="AH21324" s="96" t="s">
        <v>12817</v>
      </c>
      <c r="AI21324" s="97">
        <v>216533</v>
      </c>
      <c r="AJ21324" s="114"/>
      <c r="AK21324" s="114"/>
      <c r="AM21324" s="104"/>
      <c r="AN21324" s="104"/>
      <c r="AO21324" s="104"/>
      <c r="AP21324" s="104"/>
    </row>
    <row r="21325" spans="32:42" ht="18">
      <c r="AF21325" s="123" t="s">
        <v>12817</v>
      </c>
      <c r="AG21325" s="96" t="s">
        <v>12818</v>
      </c>
      <c r="AH21325" s="96" t="s">
        <v>21798</v>
      </c>
      <c r="AI21325" s="97">
        <v>216537</v>
      </c>
      <c r="AJ21325" s="114"/>
      <c r="AK21325" s="114"/>
      <c r="AM21325" s="104"/>
      <c r="AN21325" s="104"/>
      <c r="AO21325" s="104"/>
      <c r="AP21325" s="104"/>
    </row>
    <row r="21326" spans="32:42" ht="18">
      <c r="AF21326" s="123" t="s">
        <v>4693</v>
      </c>
      <c r="AG21326" s="96" t="s">
        <v>12819</v>
      </c>
      <c r="AH21326" s="96" t="s">
        <v>4693</v>
      </c>
      <c r="AI21326" s="97">
        <v>216543</v>
      </c>
      <c r="AJ21326" s="114">
        <v>22.373119354248001</v>
      </c>
      <c r="AK21326" s="114">
        <v>98.978797912597699</v>
      </c>
      <c r="AM21326" s="104"/>
      <c r="AN21326" s="104"/>
      <c r="AO21326" s="104"/>
      <c r="AP21326" s="104"/>
    </row>
    <row r="21327" spans="32:42" ht="18">
      <c r="AF21327" s="123" t="s">
        <v>4693</v>
      </c>
      <c r="AG21327" s="96" t="s">
        <v>12819</v>
      </c>
      <c r="AH21327" s="96" t="s">
        <v>21799</v>
      </c>
      <c r="AI21327" s="97">
        <v>216544</v>
      </c>
      <c r="AJ21327" s="114">
        <v>22.387599945068398</v>
      </c>
      <c r="AK21327" s="114">
        <v>98.955772399902301</v>
      </c>
      <c r="AM21327" s="104"/>
      <c r="AN21327" s="104"/>
      <c r="AO21327" s="104"/>
      <c r="AP21327" s="104"/>
    </row>
    <row r="21328" spans="32:42" ht="18">
      <c r="AF21328" s="123" t="s">
        <v>4693</v>
      </c>
      <c r="AG21328" s="96" t="s">
        <v>12819</v>
      </c>
      <c r="AH21328" s="96" t="s">
        <v>21800</v>
      </c>
      <c r="AI21328" s="97">
        <v>216542</v>
      </c>
      <c r="AJ21328" s="114">
        <v>22.348539352416999</v>
      </c>
      <c r="AK21328" s="114">
        <v>99.015167236328097</v>
      </c>
      <c r="AM21328" s="104"/>
      <c r="AN21328" s="104"/>
      <c r="AO21328" s="104"/>
      <c r="AP21328" s="104"/>
    </row>
    <row r="21329" spans="32:42" ht="18">
      <c r="AF21329" s="123" t="s">
        <v>4693</v>
      </c>
      <c r="AG21329" s="96" t="s">
        <v>12819</v>
      </c>
      <c r="AH21329" s="96" t="s">
        <v>21801</v>
      </c>
      <c r="AI21329" s="97">
        <v>216541</v>
      </c>
      <c r="AJ21329" s="114"/>
      <c r="AK21329" s="114"/>
      <c r="AM21329" s="104"/>
      <c r="AN21329" s="104"/>
      <c r="AO21329" s="104"/>
      <c r="AP21329" s="104"/>
    </row>
    <row r="21330" spans="32:42" ht="18">
      <c r="AF21330" s="123" t="s">
        <v>4693</v>
      </c>
      <c r="AG21330" s="96" t="s">
        <v>12819</v>
      </c>
      <c r="AH21330" s="96" t="s">
        <v>21802</v>
      </c>
      <c r="AI21330" s="97">
        <v>216540</v>
      </c>
      <c r="AJ21330" s="114"/>
      <c r="AK21330" s="114"/>
      <c r="AM21330" s="104"/>
      <c r="AN21330" s="104"/>
      <c r="AO21330" s="104"/>
      <c r="AP21330" s="104"/>
    </row>
    <row r="21331" spans="32:42" ht="18">
      <c r="AF21331" s="123" t="s">
        <v>4693</v>
      </c>
      <c r="AG21331" s="96" t="s">
        <v>12819</v>
      </c>
      <c r="AH21331" s="96" t="s">
        <v>21803</v>
      </c>
      <c r="AI21331" s="97">
        <v>216545</v>
      </c>
      <c r="AJ21331" s="114">
        <v>22.403060913085898</v>
      </c>
      <c r="AK21331" s="114">
        <v>98.9705810546875</v>
      </c>
      <c r="AM21331" s="104"/>
      <c r="AN21331" s="104"/>
      <c r="AO21331" s="104"/>
      <c r="AP21331" s="104"/>
    </row>
    <row r="21332" spans="32:42" ht="18">
      <c r="AF21332" s="123" t="s">
        <v>348</v>
      </c>
      <c r="AG21332" s="96" t="s">
        <v>12820</v>
      </c>
      <c r="AH21332" s="96" t="s">
        <v>348</v>
      </c>
      <c r="AI21332" s="97">
        <v>216586</v>
      </c>
      <c r="AJ21332" s="114">
        <v>22.477159500122099</v>
      </c>
      <c r="AK21332" s="114">
        <v>99.186286926269503</v>
      </c>
      <c r="AM21332" s="104"/>
      <c r="AN21332" s="104"/>
      <c r="AO21332" s="104"/>
      <c r="AP21332" s="104"/>
    </row>
    <row r="21333" spans="32:42" ht="18">
      <c r="AF21333" s="123" t="s">
        <v>348</v>
      </c>
      <c r="AG21333" s="96" t="s">
        <v>12820</v>
      </c>
      <c r="AH21333" s="96" t="s">
        <v>21804</v>
      </c>
      <c r="AI21333" s="97">
        <v>216587</v>
      </c>
      <c r="AJ21333" s="114">
        <v>22.478969573974599</v>
      </c>
      <c r="AK21333" s="114">
        <v>99.207603454589801</v>
      </c>
      <c r="AM21333" s="104"/>
      <c r="AN21333" s="104"/>
      <c r="AO21333" s="104"/>
      <c r="AP21333" s="104"/>
    </row>
    <row r="21334" spans="32:42" ht="18">
      <c r="AF21334" s="123" t="s">
        <v>348</v>
      </c>
      <c r="AG21334" s="96" t="s">
        <v>12820</v>
      </c>
      <c r="AH21334" s="96" t="s">
        <v>21805</v>
      </c>
      <c r="AI21334" s="97">
        <v>216592</v>
      </c>
      <c r="AJ21334" s="114">
        <v>22.521669387817401</v>
      </c>
      <c r="AK21334" s="114">
        <v>99.1446533203125</v>
      </c>
      <c r="AM21334" s="104"/>
      <c r="AN21334" s="104"/>
      <c r="AO21334" s="104"/>
      <c r="AP21334" s="104"/>
    </row>
    <row r="21335" spans="32:42" ht="18">
      <c r="AF21335" s="123" t="s">
        <v>348</v>
      </c>
      <c r="AG21335" s="96" t="s">
        <v>12820</v>
      </c>
      <c r="AH21335" s="96" t="s">
        <v>17650</v>
      </c>
      <c r="AI21335" s="97">
        <v>216591</v>
      </c>
      <c r="AJ21335" s="114">
        <v>22.482860565185501</v>
      </c>
      <c r="AK21335" s="114">
        <v>99.193878173828097</v>
      </c>
      <c r="AM21335" s="104"/>
      <c r="AN21335" s="104"/>
      <c r="AO21335" s="104"/>
      <c r="AP21335" s="104"/>
    </row>
    <row r="21336" spans="32:42" ht="18">
      <c r="AF21336" s="123" t="s">
        <v>348</v>
      </c>
      <c r="AG21336" s="96" t="s">
        <v>12820</v>
      </c>
      <c r="AH21336" s="96" t="s">
        <v>21806</v>
      </c>
      <c r="AI21336" s="97">
        <v>216590</v>
      </c>
      <c r="AJ21336" s="114">
        <v>22.480810165405298</v>
      </c>
      <c r="AK21336" s="114">
        <v>99.159400939941406</v>
      </c>
      <c r="AM21336" s="104"/>
      <c r="AN21336" s="104"/>
      <c r="AO21336" s="104"/>
      <c r="AP21336" s="104"/>
    </row>
    <row r="21337" spans="32:42" ht="18">
      <c r="AF21337" s="123" t="s">
        <v>348</v>
      </c>
      <c r="AG21337" s="96" t="s">
        <v>12820</v>
      </c>
      <c r="AH21337" s="96" t="s">
        <v>16197</v>
      </c>
      <c r="AI21337" s="97">
        <v>216589</v>
      </c>
      <c r="AJ21337" s="114">
        <v>22.427129745483398</v>
      </c>
      <c r="AK21337" s="114">
        <v>99.190116882324205</v>
      </c>
      <c r="AM21337" s="104"/>
      <c r="AN21337" s="104"/>
      <c r="AO21337" s="104"/>
      <c r="AP21337" s="104"/>
    </row>
    <row r="21338" spans="32:42" ht="18">
      <c r="AF21338" s="123" t="s">
        <v>348</v>
      </c>
      <c r="AG21338" s="96" t="s">
        <v>12820</v>
      </c>
      <c r="AH21338" s="96" t="s">
        <v>21807</v>
      </c>
      <c r="AI21338" s="97">
        <v>216585</v>
      </c>
      <c r="AJ21338" s="114">
        <v>22.496250152587901</v>
      </c>
      <c r="AK21338" s="114">
        <v>99.185226440429702</v>
      </c>
      <c r="AM21338" s="104"/>
      <c r="AN21338" s="104"/>
      <c r="AO21338" s="104"/>
      <c r="AP21338" s="104"/>
    </row>
    <row r="21339" spans="32:42" ht="18">
      <c r="AF21339" s="123" t="s">
        <v>348</v>
      </c>
      <c r="AG21339" s="96" t="s">
        <v>12820</v>
      </c>
      <c r="AH21339" s="96" t="s">
        <v>9034</v>
      </c>
      <c r="AI21339" s="97">
        <v>216580</v>
      </c>
      <c r="AJ21339" s="114">
        <v>22.434999465942401</v>
      </c>
      <c r="AK21339" s="114">
        <v>99.144996643066406</v>
      </c>
      <c r="AM21339" s="104"/>
      <c r="AN21339" s="104"/>
      <c r="AO21339" s="104"/>
      <c r="AP21339" s="104"/>
    </row>
    <row r="21340" spans="32:42" ht="18">
      <c r="AF21340" s="123" t="s">
        <v>348</v>
      </c>
      <c r="AG21340" s="96" t="s">
        <v>12820</v>
      </c>
      <c r="AH21340" s="96" t="s">
        <v>21808</v>
      </c>
      <c r="AI21340" s="97">
        <v>216584</v>
      </c>
      <c r="AJ21340" s="114">
        <v>22.5234699249268</v>
      </c>
      <c r="AK21340" s="114">
        <v>99.171272277832003</v>
      </c>
      <c r="AM21340" s="104"/>
      <c r="AN21340" s="104"/>
      <c r="AO21340" s="104"/>
      <c r="AP21340" s="104"/>
    </row>
    <row r="21341" spans="32:42" ht="18">
      <c r="AF21341" s="123" t="s">
        <v>348</v>
      </c>
      <c r="AG21341" s="96" t="s">
        <v>12820</v>
      </c>
      <c r="AH21341" s="96" t="s">
        <v>21809</v>
      </c>
      <c r="AI21341" s="97">
        <v>216583</v>
      </c>
      <c r="AJ21341" s="114">
        <v>22.5276908874512</v>
      </c>
      <c r="AK21341" s="114">
        <v>99.208282470703097</v>
      </c>
      <c r="AM21341" s="104"/>
      <c r="AN21341" s="104"/>
      <c r="AO21341" s="104"/>
      <c r="AP21341" s="104"/>
    </row>
    <row r="21342" spans="32:42" ht="18">
      <c r="AF21342" s="123" t="s">
        <v>348</v>
      </c>
      <c r="AG21342" s="96" t="s">
        <v>12820</v>
      </c>
      <c r="AH21342" s="96" t="s">
        <v>21437</v>
      </c>
      <c r="AI21342" s="97">
        <v>216582</v>
      </c>
      <c r="AJ21342" s="114">
        <v>22.431560516357401</v>
      </c>
      <c r="AK21342" s="114">
        <v>99.155990600585895</v>
      </c>
      <c r="AM21342" s="104"/>
      <c r="AN21342" s="104"/>
      <c r="AO21342" s="104"/>
      <c r="AP21342" s="104"/>
    </row>
    <row r="21343" spans="32:42" ht="18">
      <c r="AF21343" s="123" t="s">
        <v>348</v>
      </c>
      <c r="AG21343" s="96" t="s">
        <v>12820</v>
      </c>
      <c r="AH21343" s="96" t="s">
        <v>21810</v>
      </c>
      <c r="AI21343" s="97">
        <v>216581</v>
      </c>
      <c r="AJ21343" s="114">
        <v>22.474079132080099</v>
      </c>
      <c r="AK21343" s="114">
        <v>99.228057861328097</v>
      </c>
      <c r="AM21343" s="104"/>
      <c r="AN21343" s="104"/>
      <c r="AO21343" s="104"/>
      <c r="AP21343" s="104"/>
    </row>
    <row r="21344" spans="32:42" ht="18">
      <c r="AF21344" s="123" t="s">
        <v>348</v>
      </c>
      <c r="AG21344" s="96" t="s">
        <v>12820</v>
      </c>
      <c r="AH21344" s="96" t="s">
        <v>21811</v>
      </c>
      <c r="AI21344" s="97">
        <v>216588</v>
      </c>
      <c r="AJ21344" s="114">
        <v>22.509790420532202</v>
      </c>
      <c r="AK21344" s="114">
        <v>99.108146667480497</v>
      </c>
      <c r="AM21344" s="104"/>
      <c r="AN21344" s="104"/>
      <c r="AO21344" s="104"/>
      <c r="AP21344" s="104"/>
    </row>
    <row r="21345" spans="32:42" ht="18">
      <c r="AF21345" s="123" t="s">
        <v>12821</v>
      </c>
      <c r="AG21345" s="96" t="s">
        <v>12822</v>
      </c>
      <c r="AH21345" s="96" t="s">
        <v>21812</v>
      </c>
      <c r="AI21345" s="97">
        <v>216595</v>
      </c>
      <c r="AJ21345" s="114">
        <v>22.4240207672119</v>
      </c>
      <c r="AK21345" s="114">
        <v>99.116607666015597</v>
      </c>
      <c r="AM21345" s="104"/>
      <c r="AN21345" s="104"/>
      <c r="AO21345" s="104"/>
      <c r="AP21345" s="104"/>
    </row>
    <row r="21346" spans="32:42" ht="18">
      <c r="AF21346" s="123" t="s">
        <v>12821</v>
      </c>
      <c r="AG21346" s="96" t="s">
        <v>12822</v>
      </c>
      <c r="AH21346" s="96" t="s">
        <v>12630</v>
      </c>
      <c r="AI21346" s="97">
        <v>216600</v>
      </c>
      <c r="AJ21346" s="114">
        <v>22.401729583740199</v>
      </c>
      <c r="AK21346" s="114">
        <v>99.115913391113295</v>
      </c>
      <c r="AM21346" s="104"/>
      <c r="AN21346" s="104"/>
      <c r="AO21346" s="104"/>
      <c r="AP21346" s="104"/>
    </row>
    <row r="21347" spans="32:42" ht="18">
      <c r="AF21347" s="123" t="s">
        <v>12821</v>
      </c>
      <c r="AG21347" s="96" t="s">
        <v>12822</v>
      </c>
      <c r="AH21347" s="96" t="s">
        <v>21813</v>
      </c>
      <c r="AI21347" s="97">
        <v>216599</v>
      </c>
      <c r="AJ21347" s="114"/>
      <c r="AK21347" s="114"/>
      <c r="AM21347" s="104"/>
      <c r="AN21347" s="104"/>
      <c r="AO21347" s="104"/>
      <c r="AP21347" s="104"/>
    </row>
    <row r="21348" spans="32:42" ht="18">
      <c r="AF21348" s="123" t="s">
        <v>12821</v>
      </c>
      <c r="AG21348" s="96" t="s">
        <v>12822</v>
      </c>
      <c r="AH21348" s="96" t="s">
        <v>21814</v>
      </c>
      <c r="AI21348" s="97">
        <v>216598</v>
      </c>
      <c r="AJ21348" s="114">
        <v>22.366649627685501</v>
      </c>
      <c r="AK21348" s="114">
        <v>99.077087402343807</v>
      </c>
      <c r="AM21348" s="104"/>
      <c r="AN21348" s="104"/>
      <c r="AO21348" s="104"/>
      <c r="AP21348" s="104"/>
    </row>
    <row r="21349" spans="32:42" ht="18">
      <c r="AF21349" s="123" t="s">
        <v>12821</v>
      </c>
      <c r="AG21349" s="96" t="s">
        <v>12822</v>
      </c>
      <c r="AH21349" s="96" t="s">
        <v>12821</v>
      </c>
      <c r="AI21349" s="97">
        <v>216596</v>
      </c>
      <c r="AJ21349" s="114">
        <v>22.398759841918899</v>
      </c>
      <c r="AK21349" s="114">
        <v>99.113098144531307</v>
      </c>
      <c r="AM21349" s="104"/>
      <c r="AN21349" s="104"/>
      <c r="AO21349" s="104"/>
      <c r="AP21349" s="104"/>
    </row>
    <row r="21350" spans="32:42" ht="18">
      <c r="AF21350" s="123" t="s">
        <v>12821</v>
      </c>
      <c r="AG21350" s="96" t="s">
        <v>12822</v>
      </c>
      <c r="AH21350" s="96" t="s">
        <v>21815</v>
      </c>
      <c r="AI21350" s="97">
        <v>216594</v>
      </c>
      <c r="AJ21350" s="114">
        <v>22.4044494628906</v>
      </c>
      <c r="AK21350" s="114">
        <v>99.115020751953097</v>
      </c>
      <c r="AM21350" s="104"/>
      <c r="AN21350" s="104"/>
      <c r="AO21350" s="104"/>
      <c r="AP21350" s="104"/>
    </row>
    <row r="21351" spans="32:42" ht="18">
      <c r="AF21351" s="123" t="s">
        <v>12821</v>
      </c>
      <c r="AG21351" s="96" t="s">
        <v>12822</v>
      </c>
      <c r="AH21351" s="96" t="s">
        <v>21816</v>
      </c>
      <c r="AI21351" s="97">
        <v>216593</v>
      </c>
      <c r="AJ21351" s="114">
        <v>22.427770614623999</v>
      </c>
      <c r="AK21351" s="114">
        <v>99.120353698730497</v>
      </c>
      <c r="AM21351" s="104"/>
      <c r="AN21351" s="104"/>
      <c r="AO21351" s="104"/>
      <c r="AP21351" s="104"/>
    </row>
    <row r="21352" spans="32:42" ht="18">
      <c r="AF21352" s="123" t="s">
        <v>12821</v>
      </c>
      <c r="AG21352" s="96" t="s">
        <v>12822</v>
      </c>
      <c r="AH21352" s="96" t="s">
        <v>18130</v>
      </c>
      <c r="AI21352" s="97">
        <v>216597</v>
      </c>
      <c r="AJ21352" s="114">
        <v>22.397579193115199</v>
      </c>
      <c r="AK21352" s="114">
        <v>99.111381530761705</v>
      </c>
      <c r="AM21352" s="104"/>
      <c r="AN21352" s="104"/>
      <c r="AO21352" s="104"/>
      <c r="AP21352" s="104"/>
    </row>
    <row r="21353" spans="32:42" ht="18">
      <c r="AF21353" s="123" t="s">
        <v>12823</v>
      </c>
      <c r="AG21353" s="96" t="s">
        <v>12824</v>
      </c>
      <c r="AH21353" s="96" t="s">
        <v>21817</v>
      </c>
      <c r="AI21353" s="97">
        <v>216608</v>
      </c>
      <c r="AJ21353" s="114">
        <v>22.424980163574201</v>
      </c>
      <c r="AK21353" s="114">
        <v>99.28076171875</v>
      </c>
      <c r="AM21353" s="104"/>
      <c r="AN21353" s="104"/>
      <c r="AO21353" s="104"/>
      <c r="AP21353" s="104"/>
    </row>
    <row r="21354" spans="32:42" ht="18">
      <c r="AF21354" s="123" t="s">
        <v>12823</v>
      </c>
      <c r="AG21354" s="96" t="s">
        <v>12824</v>
      </c>
      <c r="AH21354" s="96" t="s">
        <v>21818</v>
      </c>
      <c r="AI21354" s="97">
        <v>216601</v>
      </c>
      <c r="AJ21354" s="114">
        <v>22.431299209594702</v>
      </c>
      <c r="AK21354" s="114">
        <v>99.214286804199205</v>
      </c>
      <c r="AM21354" s="104"/>
      <c r="AN21354" s="104"/>
      <c r="AO21354" s="104"/>
      <c r="AP21354" s="104"/>
    </row>
    <row r="21355" spans="32:42" ht="18">
      <c r="AF21355" s="123" t="s">
        <v>12823</v>
      </c>
      <c r="AG21355" s="96" t="s">
        <v>12824</v>
      </c>
      <c r="AH21355" s="96" t="s">
        <v>21819</v>
      </c>
      <c r="AI21355" s="97">
        <v>216612</v>
      </c>
      <c r="AJ21355" s="114"/>
      <c r="AK21355" s="114"/>
      <c r="AM21355" s="104"/>
      <c r="AN21355" s="104"/>
      <c r="AO21355" s="104"/>
      <c r="AP21355" s="104"/>
    </row>
    <row r="21356" spans="32:42" ht="18">
      <c r="AF21356" s="123" t="s">
        <v>12823</v>
      </c>
      <c r="AG21356" s="96" t="s">
        <v>12824</v>
      </c>
      <c r="AH21356" s="96" t="s">
        <v>21820</v>
      </c>
      <c r="AI21356" s="97">
        <v>216611</v>
      </c>
      <c r="AJ21356" s="114"/>
      <c r="AK21356" s="114"/>
      <c r="AM21356" s="104"/>
      <c r="AN21356" s="104"/>
      <c r="AO21356" s="104"/>
      <c r="AP21356" s="104"/>
    </row>
    <row r="21357" spans="32:42" ht="18">
      <c r="AF21357" s="123" t="s">
        <v>12823</v>
      </c>
      <c r="AG21357" s="96" t="s">
        <v>12824</v>
      </c>
      <c r="AH21357" s="96" t="s">
        <v>21821</v>
      </c>
      <c r="AI21357" s="97">
        <v>216610</v>
      </c>
      <c r="AJ21357" s="114">
        <v>22.425590515136701</v>
      </c>
      <c r="AK21357" s="114">
        <v>99.253631591796903</v>
      </c>
      <c r="AM21357" s="104"/>
      <c r="AN21357" s="104"/>
      <c r="AO21357" s="104"/>
      <c r="AP21357" s="104"/>
    </row>
    <row r="21358" spans="32:42" ht="18">
      <c r="AF21358" s="123" t="s">
        <v>12823</v>
      </c>
      <c r="AG21358" s="96" t="s">
        <v>12824</v>
      </c>
      <c r="AH21358" s="96" t="s">
        <v>21822</v>
      </c>
      <c r="AI21358" s="97">
        <v>216609</v>
      </c>
      <c r="AJ21358" s="114"/>
      <c r="AK21358" s="114"/>
      <c r="AM21358" s="104"/>
      <c r="AN21358" s="104"/>
      <c r="AO21358" s="104"/>
      <c r="AP21358" s="104"/>
    </row>
    <row r="21359" spans="32:42" ht="18">
      <c r="AF21359" s="123" t="s">
        <v>12823</v>
      </c>
      <c r="AG21359" s="96" t="s">
        <v>12824</v>
      </c>
      <c r="AH21359" s="96" t="s">
        <v>21823</v>
      </c>
      <c r="AI21359" s="97">
        <v>216607</v>
      </c>
      <c r="AJ21359" s="114"/>
      <c r="AK21359" s="114"/>
      <c r="AM21359" s="104"/>
      <c r="AN21359" s="104"/>
      <c r="AO21359" s="104"/>
      <c r="AP21359" s="104"/>
    </row>
    <row r="21360" spans="32:42" ht="18">
      <c r="AF21360" s="123" t="s">
        <v>12823</v>
      </c>
      <c r="AG21360" s="96" t="s">
        <v>12824</v>
      </c>
      <c r="AH21360" s="96" t="s">
        <v>21824</v>
      </c>
      <c r="AI21360" s="97">
        <v>216606</v>
      </c>
      <c r="AJ21360" s="114">
        <v>22.420360565185501</v>
      </c>
      <c r="AK21360" s="114">
        <v>99.277610778808594</v>
      </c>
      <c r="AM21360" s="104"/>
      <c r="AN21360" s="104"/>
      <c r="AO21360" s="104"/>
      <c r="AP21360" s="104"/>
    </row>
    <row r="21361" spans="32:42" ht="18">
      <c r="AF21361" s="123" t="s">
        <v>12823</v>
      </c>
      <c r="AG21361" s="96" t="s">
        <v>12824</v>
      </c>
      <c r="AH21361" s="96" t="s">
        <v>21825</v>
      </c>
      <c r="AI21361" s="97">
        <v>216605</v>
      </c>
      <c r="AJ21361" s="114">
        <v>22.451370239257798</v>
      </c>
      <c r="AK21361" s="114">
        <v>99.269828796386705</v>
      </c>
      <c r="AM21361" s="104"/>
      <c r="AN21361" s="104"/>
      <c r="AO21361" s="104"/>
      <c r="AP21361" s="104"/>
    </row>
    <row r="21362" spans="32:42" ht="18">
      <c r="AF21362" s="123" t="s">
        <v>12823</v>
      </c>
      <c r="AG21362" s="96" t="s">
        <v>12824</v>
      </c>
      <c r="AH21362" s="96" t="s">
        <v>21826</v>
      </c>
      <c r="AI21362" s="97">
        <v>216604</v>
      </c>
      <c r="AJ21362" s="114">
        <v>22.4652805328369</v>
      </c>
      <c r="AK21362" s="114">
        <v>99.250190734863295</v>
      </c>
      <c r="AM21362" s="104"/>
      <c r="AN21362" s="104"/>
      <c r="AO21362" s="104"/>
      <c r="AP21362" s="104"/>
    </row>
    <row r="21363" spans="32:42" ht="18">
      <c r="AF21363" s="123" t="s">
        <v>12823</v>
      </c>
      <c r="AG21363" s="96" t="s">
        <v>12824</v>
      </c>
      <c r="AH21363" s="96" t="s">
        <v>21827</v>
      </c>
      <c r="AI21363" s="97">
        <v>216602</v>
      </c>
      <c r="AJ21363" s="114"/>
      <c r="AK21363" s="114"/>
      <c r="AM21363" s="104"/>
      <c r="AN21363" s="104"/>
      <c r="AO21363" s="104"/>
      <c r="AP21363" s="104"/>
    </row>
    <row r="21364" spans="32:42" ht="18">
      <c r="AF21364" s="123" t="s">
        <v>12823</v>
      </c>
      <c r="AG21364" s="96" t="s">
        <v>12824</v>
      </c>
      <c r="AH21364" s="96" t="s">
        <v>21828</v>
      </c>
      <c r="AI21364" s="97">
        <v>216603</v>
      </c>
      <c r="AJ21364" s="114">
        <v>22.463190078735401</v>
      </c>
      <c r="AK21364" s="114">
        <v>99.255966186523395</v>
      </c>
      <c r="AM21364" s="104"/>
      <c r="AN21364" s="104"/>
      <c r="AO21364" s="104"/>
      <c r="AP21364" s="104"/>
    </row>
    <row r="21365" spans="32:42" ht="18">
      <c r="AF21365" s="123" t="s">
        <v>12825</v>
      </c>
      <c r="AG21365" s="96" t="s">
        <v>12826</v>
      </c>
      <c r="AH21365" s="96" t="s">
        <v>19479</v>
      </c>
      <c r="AI21365" s="97">
        <v>216621</v>
      </c>
      <c r="AJ21365" s="114">
        <v>22.343030929565401</v>
      </c>
      <c r="AK21365" s="114">
        <v>99.247940063476605</v>
      </c>
      <c r="AM21365" s="104"/>
      <c r="AN21365" s="104"/>
      <c r="AO21365" s="104"/>
      <c r="AP21365" s="104"/>
    </row>
    <row r="21366" spans="32:42" ht="18">
      <c r="AF21366" s="123" t="s">
        <v>12825</v>
      </c>
      <c r="AG21366" s="96" t="s">
        <v>12826</v>
      </c>
      <c r="AH21366" s="96" t="s">
        <v>21829</v>
      </c>
      <c r="AI21366" s="97">
        <v>216620</v>
      </c>
      <c r="AJ21366" s="114"/>
      <c r="AK21366" s="114"/>
      <c r="AM21366" s="104"/>
      <c r="AN21366" s="104"/>
      <c r="AO21366" s="104"/>
      <c r="AP21366" s="104"/>
    </row>
    <row r="21367" spans="32:42" ht="18">
      <c r="AF21367" s="123" t="s">
        <v>12825</v>
      </c>
      <c r="AG21367" s="96" t="s">
        <v>12826</v>
      </c>
      <c r="AH21367" s="96" t="s">
        <v>21830</v>
      </c>
      <c r="AI21367" s="97">
        <v>216626</v>
      </c>
      <c r="AJ21367" s="114"/>
      <c r="AK21367" s="114"/>
      <c r="AM21367" s="104"/>
      <c r="AN21367" s="104"/>
      <c r="AO21367" s="104"/>
      <c r="AP21367" s="104"/>
    </row>
    <row r="21368" spans="32:42" ht="18">
      <c r="AF21368" s="123" t="s">
        <v>12825</v>
      </c>
      <c r="AG21368" s="96" t="s">
        <v>12826</v>
      </c>
      <c r="AH21368" s="96" t="s">
        <v>21831</v>
      </c>
      <c r="AI21368" s="97">
        <v>216625</v>
      </c>
      <c r="AJ21368" s="114"/>
      <c r="AK21368" s="114"/>
      <c r="AM21368" s="104"/>
      <c r="AN21368" s="104"/>
      <c r="AO21368" s="104"/>
      <c r="AP21368" s="104"/>
    </row>
    <row r="21369" spans="32:42" ht="18">
      <c r="AF21369" s="123" t="s">
        <v>12825</v>
      </c>
      <c r="AG21369" s="96" t="s">
        <v>12826</v>
      </c>
      <c r="AH21369" s="96" t="s">
        <v>21832</v>
      </c>
      <c r="AI21369" s="97">
        <v>216624</v>
      </c>
      <c r="AJ21369" s="114"/>
      <c r="AK21369" s="114"/>
      <c r="AM21369" s="104"/>
      <c r="AN21369" s="104"/>
      <c r="AO21369" s="104"/>
      <c r="AP21369" s="104"/>
    </row>
    <row r="21370" spans="32:42" ht="18">
      <c r="AF21370" s="123" t="s">
        <v>12825</v>
      </c>
      <c r="AG21370" s="96" t="s">
        <v>12826</v>
      </c>
      <c r="AH21370" s="96" t="s">
        <v>7930</v>
      </c>
      <c r="AI21370" s="97">
        <v>216622</v>
      </c>
      <c r="AJ21370" s="114"/>
      <c r="AK21370" s="114"/>
      <c r="AM21370" s="104"/>
      <c r="AN21370" s="104"/>
      <c r="AO21370" s="104"/>
      <c r="AP21370" s="104"/>
    </row>
    <row r="21371" spans="32:42" ht="18">
      <c r="AF21371" s="123" t="s">
        <v>12825</v>
      </c>
      <c r="AG21371" s="96" t="s">
        <v>12826</v>
      </c>
      <c r="AH21371" s="96" t="s">
        <v>21833</v>
      </c>
      <c r="AI21371" s="97">
        <v>216618</v>
      </c>
      <c r="AJ21371" s="114">
        <v>22.351089477539102</v>
      </c>
      <c r="AK21371" s="114">
        <v>99.155296325683594</v>
      </c>
      <c r="AM21371" s="104"/>
      <c r="AN21371" s="104"/>
      <c r="AO21371" s="104"/>
      <c r="AP21371" s="104"/>
    </row>
    <row r="21372" spans="32:42" ht="18">
      <c r="AF21372" s="123" t="s">
        <v>12825</v>
      </c>
      <c r="AG21372" s="96" t="s">
        <v>12826</v>
      </c>
      <c r="AH21372" s="96" t="s">
        <v>21834</v>
      </c>
      <c r="AI21372" s="97">
        <v>216613</v>
      </c>
      <c r="AJ21372" s="114"/>
      <c r="AK21372" s="114"/>
      <c r="AM21372" s="104"/>
      <c r="AN21372" s="104"/>
      <c r="AO21372" s="104"/>
      <c r="AP21372" s="104"/>
    </row>
    <row r="21373" spans="32:42" ht="18">
      <c r="AF21373" s="123" t="s">
        <v>12825</v>
      </c>
      <c r="AG21373" s="96" t="s">
        <v>12826</v>
      </c>
      <c r="AH21373" s="96" t="s">
        <v>12825</v>
      </c>
      <c r="AI21373" s="97">
        <v>216617</v>
      </c>
      <c r="AJ21373" s="114">
        <v>22.394210815429702</v>
      </c>
      <c r="AK21373" s="114">
        <v>99.185607910156307</v>
      </c>
      <c r="AM21373" s="104"/>
      <c r="AN21373" s="104"/>
      <c r="AO21373" s="104"/>
      <c r="AP21373" s="104"/>
    </row>
    <row r="21374" spans="32:42" ht="18">
      <c r="AF21374" s="123" t="s">
        <v>12825</v>
      </c>
      <c r="AG21374" s="96" t="s">
        <v>12826</v>
      </c>
      <c r="AH21374" s="96" t="s">
        <v>21835</v>
      </c>
      <c r="AI21374" s="97">
        <v>216619</v>
      </c>
      <c r="AJ21374" s="114">
        <v>22.359289169311499</v>
      </c>
      <c r="AK21374" s="114">
        <v>99.263961791992202</v>
      </c>
      <c r="AM21374" s="104"/>
      <c r="AN21374" s="104"/>
      <c r="AO21374" s="104"/>
      <c r="AP21374" s="104"/>
    </row>
    <row r="21375" spans="32:42" ht="18">
      <c r="AF21375" s="123" t="s">
        <v>12825</v>
      </c>
      <c r="AG21375" s="96" t="s">
        <v>12826</v>
      </c>
      <c r="AH21375" s="96" t="s">
        <v>16809</v>
      </c>
      <c r="AI21375" s="97">
        <v>216616</v>
      </c>
      <c r="AJ21375" s="114">
        <v>22.3637790679932</v>
      </c>
      <c r="AK21375" s="114">
        <v>99.244560241699205</v>
      </c>
      <c r="AM21375" s="104"/>
      <c r="AN21375" s="104"/>
      <c r="AO21375" s="104"/>
      <c r="AP21375" s="104"/>
    </row>
    <row r="21376" spans="32:42" ht="18">
      <c r="AF21376" s="123" t="s">
        <v>12825</v>
      </c>
      <c r="AG21376" s="96" t="s">
        <v>12826</v>
      </c>
      <c r="AH21376" s="96" t="s">
        <v>21836</v>
      </c>
      <c r="AI21376" s="97">
        <v>216615</v>
      </c>
      <c r="AJ21376" s="114"/>
      <c r="AK21376" s="114"/>
      <c r="AM21376" s="104"/>
      <c r="AN21376" s="104"/>
      <c r="AO21376" s="104"/>
      <c r="AP21376" s="104"/>
    </row>
    <row r="21377" spans="32:42" ht="18">
      <c r="AF21377" s="123" t="s">
        <v>12825</v>
      </c>
      <c r="AG21377" s="96" t="s">
        <v>12826</v>
      </c>
      <c r="AH21377" s="96" t="s">
        <v>21837</v>
      </c>
      <c r="AI21377" s="97">
        <v>216614</v>
      </c>
      <c r="AJ21377" s="114"/>
      <c r="AK21377" s="114"/>
      <c r="AM21377" s="104"/>
      <c r="AN21377" s="104"/>
      <c r="AO21377" s="104"/>
      <c r="AP21377" s="104"/>
    </row>
    <row r="21378" spans="32:42" ht="18">
      <c r="AF21378" s="123" t="s">
        <v>12825</v>
      </c>
      <c r="AG21378" s="96" t="s">
        <v>12826</v>
      </c>
      <c r="AH21378" s="96" t="s">
        <v>21838</v>
      </c>
      <c r="AI21378" s="97">
        <v>216623</v>
      </c>
      <c r="AJ21378" s="114"/>
      <c r="AK21378" s="114"/>
      <c r="AM21378" s="104"/>
      <c r="AN21378" s="104"/>
      <c r="AO21378" s="104"/>
      <c r="AP21378" s="104"/>
    </row>
    <row r="21379" spans="32:42" ht="18">
      <c r="AF21379" s="123" t="s">
        <v>12827</v>
      </c>
      <c r="AG21379" s="96" t="s">
        <v>12828</v>
      </c>
      <c r="AH21379" s="96" t="s">
        <v>21839</v>
      </c>
      <c r="AI21379" s="97">
        <v>216630</v>
      </c>
      <c r="AJ21379" s="114"/>
      <c r="AK21379" s="114"/>
      <c r="AM21379" s="104"/>
      <c r="AN21379" s="104"/>
      <c r="AO21379" s="104"/>
      <c r="AP21379" s="104"/>
    </row>
    <row r="21380" spans="32:42" ht="18">
      <c r="AF21380" s="123" t="s">
        <v>12827</v>
      </c>
      <c r="AG21380" s="96" t="s">
        <v>12828</v>
      </c>
      <c r="AH21380" s="96" t="s">
        <v>21840</v>
      </c>
      <c r="AI21380" s="97">
        <v>216635</v>
      </c>
      <c r="AJ21380" s="114">
        <v>22.472080230712901</v>
      </c>
      <c r="AK21380" s="114">
        <v>99.055702209472699</v>
      </c>
      <c r="AM21380" s="104"/>
      <c r="AN21380" s="104"/>
      <c r="AO21380" s="104"/>
      <c r="AP21380" s="104"/>
    </row>
    <row r="21381" spans="32:42" ht="18">
      <c r="AF21381" s="123" t="s">
        <v>12827</v>
      </c>
      <c r="AG21381" s="96" t="s">
        <v>12828</v>
      </c>
      <c r="AH21381" s="96" t="s">
        <v>21841</v>
      </c>
      <c r="AI21381" s="97">
        <v>216634</v>
      </c>
      <c r="AJ21381" s="114">
        <v>22.460699081420898</v>
      </c>
      <c r="AK21381" s="114">
        <v>99.080947875976605</v>
      </c>
      <c r="AM21381" s="104"/>
      <c r="AN21381" s="104"/>
      <c r="AO21381" s="104"/>
      <c r="AP21381" s="104"/>
    </row>
    <row r="21382" spans="32:42" ht="18">
      <c r="AF21382" s="123" t="s">
        <v>12827</v>
      </c>
      <c r="AG21382" s="96" t="s">
        <v>12828</v>
      </c>
      <c r="AH21382" s="96" t="s">
        <v>13139</v>
      </c>
      <c r="AI21382" s="97">
        <v>216633</v>
      </c>
      <c r="AJ21382" s="114">
        <v>22.443719863891602</v>
      </c>
      <c r="AK21382" s="114">
        <v>99.084861755371094</v>
      </c>
      <c r="AM21382" s="104"/>
      <c r="AN21382" s="104"/>
      <c r="AO21382" s="104"/>
      <c r="AP21382" s="104"/>
    </row>
    <row r="21383" spans="32:42" ht="18">
      <c r="AF21383" s="123" t="s">
        <v>12827</v>
      </c>
      <c r="AG21383" s="96" t="s">
        <v>12828</v>
      </c>
      <c r="AH21383" s="96" t="s">
        <v>21842</v>
      </c>
      <c r="AI21383" s="97">
        <v>216631</v>
      </c>
      <c r="AJ21383" s="114"/>
      <c r="AK21383" s="114"/>
      <c r="AM21383" s="104"/>
      <c r="AN21383" s="104"/>
      <c r="AO21383" s="104"/>
      <c r="AP21383" s="104"/>
    </row>
    <row r="21384" spans="32:42" ht="18">
      <c r="AF21384" s="123" t="s">
        <v>12827</v>
      </c>
      <c r="AG21384" s="96" t="s">
        <v>12828</v>
      </c>
      <c r="AH21384" s="96" t="s">
        <v>21843</v>
      </c>
      <c r="AI21384" s="97">
        <v>216636</v>
      </c>
      <c r="AJ21384" s="114"/>
      <c r="AK21384" s="114"/>
      <c r="AM21384" s="104"/>
      <c r="AN21384" s="104"/>
      <c r="AO21384" s="104"/>
      <c r="AP21384" s="104"/>
    </row>
    <row r="21385" spans="32:42" ht="18">
      <c r="AF21385" s="123" t="s">
        <v>12827</v>
      </c>
      <c r="AG21385" s="96" t="s">
        <v>12828</v>
      </c>
      <c r="AH21385" s="96" t="s">
        <v>6400</v>
      </c>
      <c r="AI21385" s="97">
        <v>216629</v>
      </c>
      <c r="AJ21385" s="114"/>
      <c r="AK21385" s="114"/>
      <c r="AM21385" s="104"/>
      <c r="AN21385" s="104"/>
      <c r="AO21385" s="104"/>
      <c r="AP21385" s="104"/>
    </row>
    <row r="21386" spans="32:42" ht="18">
      <c r="AF21386" s="123" t="s">
        <v>12827</v>
      </c>
      <c r="AG21386" s="96" t="s">
        <v>12828</v>
      </c>
      <c r="AH21386" s="96" t="s">
        <v>8282</v>
      </c>
      <c r="AI21386" s="97">
        <v>216628</v>
      </c>
      <c r="AJ21386" s="114"/>
      <c r="AK21386" s="114"/>
      <c r="AM21386" s="104"/>
      <c r="AN21386" s="104"/>
      <c r="AO21386" s="104"/>
      <c r="AP21386" s="104"/>
    </row>
    <row r="21387" spans="32:42" ht="18">
      <c r="AF21387" s="123" t="s">
        <v>12827</v>
      </c>
      <c r="AG21387" s="96" t="s">
        <v>12828</v>
      </c>
      <c r="AH21387" s="96" t="s">
        <v>10892</v>
      </c>
      <c r="AI21387" s="97">
        <v>216627</v>
      </c>
      <c r="AJ21387" s="114"/>
      <c r="AK21387" s="114"/>
      <c r="AM21387" s="104"/>
      <c r="AN21387" s="104"/>
      <c r="AO21387" s="104"/>
      <c r="AP21387" s="104"/>
    </row>
    <row r="21388" spans="32:42" ht="18">
      <c r="AF21388" s="123" t="s">
        <v>12827</v>
      </c>
      <c r="AG21388" s="96" t="s">
        <v>12828</v>
      </c>
      <c r="AH21388" s="96" t="s">
        <v>21844</v>
      </c>
      <c r="AI21388" s="97">
        <v>216632</v>
      </c>
      <c r="AJ21388" s="114"/>
      <c r="AK21388" s="114"/>
      <c r="AM21388" s="104"/>
      <c r="AN21388" s="104"/>
      <c r="AO21388" s="104"/>
      <c r="AP21388" s="104"/>
    </row>
    <row r="21389" spans="32:42" ht="18">
      <c r="AF21389" s="123" t="s">
        <v>12829</v>
      </c>
      <c r="AG21389" s="96" t="s">
        <v>12830</v>
      </c>
      <c r="AH21389" s="96" t="s">
        <v>21845</v>
      </c>
      <c r="AI21389" s="97">
        <v>216644</v>
      </c>
      <c r="AJ21389" s="114"/>
      <c r="AK21389" s="114"/>
      <c r="AM21389" s="104"/>
      <c r="AN21389" s="104"/>
      <c r="AO21389" s="104"/>
      <c r="AP21389" s="104"/>
    </row>
    <row r="21390" spans="32:42" ht="18">
      <c r="AF21390" s="123" t="s">
        <v>12829</v>
      </c>
      <c r="AG21390" s="96" t="s">
        <v>12830</v>
      </c>
      <c r="AH21390" s="96" t="s">
        <v>11347</v>
      </c>
      <c r="AI21390" s="97">
        <v>216649</v>
      </c>
      <c r="AJ21390" s="114"/>
      <c r="AK21390" s="114"/>
      <c r="AM21390" s="104"/>
      <c r="AN21390" s="104"/>
      <c r="AO21390" s="104"/>
      <c r="AP21390" s="104"/>
    </row>
    <row r="21391" spans="32:42" ht="18">
      <c r="AF21391" s="123" t="s">
        <v>12829</v>
      </c>
      <c r="AG21391" s="96" t="s">
        <v>12830</v>
      </c>
      <c r="AH21391" s="96" t="s">
        <v>11266</v>
      </c>
      <c r="AI21391" s="97">
        <v>216648</v>
      </c>
      <c r="AJ21391" s="114"/>
      <c r="AK21391" s="114"/>
      <c r="AM21391" s="104"/>
      <c r="AN21391" s="104"/>
      <c r="AO21391" s="104"/>
      <c r="AP21391" s="104"/>
    </row>
    <row r="21392" spans="32:42" ht="18">
      <c r="AF21392" s="123" t="s">
        <v>12829</v>
      </c>
      <c r="AG21392" s="96" t="s">
        <v>12830</v>
      </c>
      <c r="AH21392" s="96" t="s">
        <v>21846</v>
      </c>
      <c r="AI21392" s="97">
        <v>216647</v>
      </c>
      <c r="AJ21392" s="114"/>
      <c r="AK21392" s="114"/>
      <c r="AM21392" s="104"/>
      <c r="AN21392" s="104"/>
      <c r="AO21392" s="104"/>
      <c r="AP21392" s="104"/>
    </row>
    <row r="21393" spans="32:42" ht="18">
      <c r="AF21393" s="123" t="s">
        <v>12829</v>
      </c>
      <c r="AG21393" s="96" t="s">
        <v>12830</v>
      </c>
      <c r="AH21393" s="96" t="s">
        <v>12829</v>
      </c>
      <c r="AI21393" s="97">
        <v>216646</v>
      </c>
      <c r="AJ21393" s="114"/>
      <c r="AK21393" s="114"/>
      <c r="AM21393" s="104"/>
      <c r="AN21393" s="104"/>
      <c r="AO21393" s="104"/>
      <c r="AP21393" s="104"/>
    </row>
    <row r="21394" spans="32:42" ht="18">
      <c r="AF21394" s="123" t="s">
        <v>12829</v>
      </c>
      <c r="AG21394" s="96" t="s">
        <v>12830</v>
      </c>
      <c r="AH21394" s="96" t="s">
        <v>18094</v>
      </c>
      <c r="AI21394" s="97">
        <v>216645</v>
      </c>
      <c r="AJ21394" s="114"/>
      <c r="AK21394" s="114"/>
      <c r="AM21394" s="104"/>
      <c r="AN21394" s="104"/>
      <c r="AO21394" s="104"/>
      <c r="AP21394" s="104"/>
    </row>
    <row r="21395" spans="32:42" ht="18">
      <c r="AF21395" s="123" t="s">
        <v>12829</v>
      </c>
      <c r="AG21395" s="96" t="s">
        <v>12830</v>
      </c>
      <c r="AH21395" s="96" t="s">
        <v>21847</v>
      </c>
      <c r="AI21395" s="97">
        <v>216643</v>
      </c>
      <c r="AJ21395" s="114"/>
      <c r="AK21395" s="114"/>
      <c r="AM21395" s="104"/>
      <c r="AN21395" s="104"/>
      <c r="AO21395" s="104"/>
      <c r="AP21395" s="104"/>
    </row>
    <row r="21396" spans="32:42" ht="18">
      <c r="AF21396" s="123" t="s">
        <v>12829</v>
      </c>
      <c r="AG21396" s="96" t="s">
        <v>12830</v>
      </c>
      <c r="AH21396" s="96" t="s">
        <v>21848</v>
      </c>
      <c r="AI21396" s="97">
        <v>216642</v>
      </c>
      <c r="AJ21396" s="114"/>
      <c r="AK21396" s="114"/>
      <c r="AM21396" s="104"/>
      <c r="AN21396" s="104"/>
      <c r="AO21396" s="104"/>
      <c r="AP21396" s="104"/>
    </row>
    <row r="21397" spans="32:42" ht="18">
      <c r="AF21397" s="123" t="s">
        <v>12829</v>
      </c>
      <c r="AG21397" s="96" t="s">
        <v>12830</v>
      </c>
      <c r="AH21397" s="96" t="s">
        <v>21849</v>
      </c>
      <c r="AI21397" s="97">
        <v>216641</v>
      </c>
      <c r="AJ21397" s="114"/>
      <c r="AK21397" s="114"/>
      <c r="AM21397" s="104"/>
      <c r="AN21397" s="104"/>
      <c r="AO21397" s="104"/>
      <c r="AP21397" s="104"/>
    </row>
    <row r="21398" spans="32:42" ht="18">
      <c r="AF21398" s="123" t="s">
        <v>12829</v>
      </c>
      <c r="AG21398" s="96" t="s">
        <v>12830</v>
      </c>
      <c r="AH21398" s="96" t="s">
        <v>21850</v>
      </c>
      <c r="AI21398" s="97">
        <v>216640</v>
      </c>
      <c r="AJ21398" s="114"/>
      <c r="AK21398" s="114"/>
      <c r="AM21398" s="104"/>
      <c r="AN21398" s="104"/>
      <c r="AO21398" s="104"/>
      <c r="AP21398" s="104"/>
    </row>
    <row r="21399" spans="32:42" ht="18">
      <c r="AF21399" s="123" t="s">
        <v>12829</v>
      </c>
      <c r="AG21399" s="96" t="s">
        <v>12830</v>
      </c>
      <c r="AH21399" s="96" t="s">
        <v>21851</v>
      </c>
      <c r="AI21399" s="97">
        <v>216639</v>
      </c>
      <c r="AJ21399" s="114"/>
      <c r="AK21399" s="114"/>
      <c r="AM21399" s="104"/>
      <c r="AN21399" s="104"/>
      <c r="AO21399" s="104"/>
      <c r="AP21399" s="104"/>
    </row>
    <row r="21400" spans="32:42" ht="18">
      <c r="AF21400" s="123" t="s">
        <v>12829</v>
      </c>
      <c r="AG21400" s="96" t="s">
        <v>12830</v>
      </c>
      <c r="AH21400" s="96" t="s">
        <v>21852</v>
      </c>
      <c r="AI21400" s="97">
        <v>216637</v>
      </c>
      <c r="AJ21400" s="114"/>
      <c r="AK21400" s="114"/>
      <c r="AM21400" s="104"/>
      <c r="AN21400" s="104"/>
      <c r="AO21400" s="104"/>
      <c r="AP21400" s="104"/>
    </row>
    <row r="21401" spans="32:42" ht="18">
      <c r="AF21401" s="123" t="s">
        <v>12829</v>
      </c>
      <c r="AG21401" s="96" t="s">
        <v>12830</v>
      </c>
      <c r="AH21401" s="96" t="s">
        <v>12782</v>
      </c>
      <c r="AI21401" s="97">
        <v>216638</v>
      </c>
      <c r="AJ21401" s="114"/>
      <c r="AK21401" s="114"/>
      <c r="AM21401" s="104"/>
      <c r="AN21401" s="104"/>
      <c r="AO21401" s="104"/>
      <c r="AP21401" s="104"/>
    </row>
    <row r="21402" spans="32:42" ht="18">
      <c r="AF21402" s="123" t="s">
        <v>12658</v>
      </c>
      <c r="AG21402" s="96" t="s">
        <v>12831</v>
      </c>
      <c r="AH21402" s="96" t="s">
        <v>12658</v>
      </c>
      <c r="AI21402" s="97">
        <v>216653</v>
      </c>
      <c r="AJ21402" s="114"/>
      <c r="AK21402" s="114"/>
      <c r="AM21402" s="104"/>
      <c r="AN21402" s="104"/>
      <c r="AO21402" s="104"/>
      <c r="AP21402" s="104"/>
    </row>
    <row r="21403" spans="32:42" ht="18">
      <c r="AF21403" s="123" t="s">
        <v>12658</v>
      </c>
      <c r="AG21403" s="96" t="s">
        <v>12831</v>
      </c>
      <c r="AH21403" s="96" t="s">
        <v>21853</v>
      </c>
      <c r="AI21403" s="97">
        <v>216658</v>
      </c>
      <c r="AJ21403" s="114"/>
      <c r="AK21403" s="114"/>
      <c r="AM21403" s="104"/>
      <c r="AN21403" s="104"/>
      <c r="AO21403" s="104"/>
      <c r="AP21403" s="104"/>
    </row>
    <row r="21404" spans="32:42" ht="18">
      <c r="AF21404" s="123" t="s">
        <v>12658</v>
      </c>
      <c r="AG21404" s="96" t="s">
        <v>12831</v>
      </c>
      <c r="AH21404" s="96" t="s">
        <v>11183</v>
      </c>
      <c r="AI21404" s="97">
        <v>216657</v>
      </c>
      <c r="AJ21404" s="114"/>
      <c r="AK21404" s="114"/>
      <c r="AM21404" s="104"/>
      <c r="AN21404" s="104"/>
      <c r="AO21404" s="104"/>
      <c r="AP21404" s="104"/>
    </row>
    <row r="21405" spans="32:42" ht="18">
      <c r="AF21405" s="123" t="s">
        <v>12658</v>
      </c>
      <c r="AG21405" s="96" t="s">
        <v>12831</v>
      </c>
      <c r="AH21405" s="96" t="s">
        <v>21854</v>
      </c>
      <c r="AI21405" s="97">
        <v>216656</v>
      </c>
      <c r="AJ21405" s="114"/>
      <c r="AK21405" s="114"/>
      <c r="AM21405" s="104"/>
      <c r="AN21405" s="104"/>
      <c r="AO21405" s="104"/>
      <c r="AP21405" s="104"/>
    </row>
    <row r="21406" spans="32:42" ht="18">
      <c r="AF21406" s="123" t="s">
        <v>12658</v>
      </c>
      <c r="AG21406" s="96" t="s">
        <v>12831</v>
      </c>
      <c r="AH21406" s="96" t="s">
        <v>21855</v>
      </c>
      <c r="AI21406" s="97">
        <v>216659</v>
      </c>
      <c r="AJ21406" s="114"/>
      <c r="AK21406" s="114"/>
      <c r="AM21406" s="104"/>
      <c r="AN21406" s="104"/>
      <c r="AO21406" s="104"/>
      <c r="AP21406" s="104"/>
    </row>
    <row r="21407" spans="32:42" ht="18">
      <c r="AF21407" s="123" t="s">
        <v>12658</v>
      </c>
      <c r="AG21407" s="96" t="s">
        <v>12831</v>
      </c>
      <c r="AH21407" s="96" t="s">
        <v>21856</v>
      </c>
      <c r="AI21407" s="97">
        <v>216652</v>
      </c>
      <c r="AJ21407" s="114"/>
      <c r="AK21407" s="114"/>
      <c r="AM21407" s="104"/>
      <c r="AN21407" s="104"/>
      <c r="AO21407" s="104"/>
      <c r="AP21407" s="104"/>
    </row>
    <row r="21408" spans="32:42" ht="18">
      <c r="AF21408" s="123" t="s">
        <v>12658</v>
      </c>
      <c r="AG21408" s="96" t="s">
        <v>12831</v>
      </c>
      <c r="AH21408" s="96" t="s">
        <v>18191</v>
      </c>
      <c r="AI21408" s="97">
        <v>216651</v>
      </c>
      <c r="AJ21408" s="114"/>
      <c r="AK21408" s="114"/>
      <c r="AM21408" s="104"/>
      <c r="AN21408" s="104"/>
      <c r="AO21408" s="104"/>
      <c r="AP21408" s="104"/>
    </row>
    <row r="21409" spans="32:42" ht="18">
      <c r="AF21409" s="123" t="s">
        <v>12658</v>
      </c>
      <c r="AG21409" s="96" t="s">
        <v>12831</v>
      </c>
      <c r="AH21409" s="96" t="s">
        <v>21857</v>
      </c>
      <c r="AI21409" s="97">
        <v>216650</v>
      </c>
      <c r="AJ21409" s="114"/>
      <c r="AK21409" s="114"/>
      <c r="AM21409" s="104"/>
      <c r="AN21409" s="104"/>
      <c r="AO21409" s="104"/>
      <c r="AP21409" s="104"/>
    </row>
    <row r="21410" spans="32:42" ht="18">
      <c r="AF21410" s="123" t="s">
        <v>12658</v>
      </c>
      <c r="AG21410" s="96" t="s">
        <v>12831</v>
      </c>
      <c r="AH21410" s="96" t="s">
        <v>21858</v>
      </c>
      <c r="AI21410" s="97">
        <v>216655</v>
      </c>
      <c r="AJ21410" s="114"/>
      <c r="AK21410" s="114"/>
      <c r="AM21410" s="104"/>
      <c r="AN21410" s="104"/>
      <c r="AO21410" s="104"/>
      <c r="AP21410" s="104"/>
    </row>
    <row r="21411" spans="32:42" ht="18">
      <c r="AF21411" s="123" t="s">
        <v>12658</v>
      </c>
      <c r="AG21411" s="96" t="s">
        <v>12831</v>
      </c>
      <c r="AH21411" s="96" t="s">
        <v>17969</v>
      </c>
      <c r="AI21411" s="97">
        <v>216654</v>
      </c>
      <c r="AJ21411" s="114"/>
      <c r="AK21411" s="114"/>
      <c r="AM21411" s="104"/>
      <c r="AN21411" s="104"/>
      <c r="AO21411" s="104"/>
      <c r="AP21411" s="104"/>
    </row>
    <row r="21412" spans="32:42" ht="18">
      <c r="AF21412" s="123" t="s">
        <v>350</v>
      </c>
      <c r="AG21412" s="96" t="s">
        <v>12832</v>
      </c>
      <c r="AH21412" s="96" t="s">
        <v>10721</v>
      </c>
      <c r="AI21412" s="97">
        <v>217455</v>
      </c>
      <c r="AJ21412" s="114">
        <v>22.3697204589844</v>
      </c>
      <c r="AK21412" s="114">
        <v>98.708892822265597</v>
      </c>
      <c r="AM21412" s="104"/>
      <c r="AN21412" s="104"/>
      <c r="AO21412" s="104"/>
      <c r="AP21412" s="104"/>
    </row>
    <row r="21413" spans="32:42" ht="18">
      <c r="AF21413" s="123" t="s">
        <v>350</v>
      </c>
      <c r="AG21413" s="96" t="s">
        <v>12832</v>
      </c>
      <c r="AH21413" s="96" t="s">
        <v>21859</v>
      </c>
      <c r="AI21413" s="97">
        <v>217482</v>
      </c>
      <c r="AJ21413" s="114"/>
      <c r="AK21413" s="114"/>
      <c r="AM21413" s="104"/>
      <c r="AN21413" s="104"/>
      <c r="AO21413" s="104"/>
      <c r="AP21413" s="104"/>
    </row>
    <row r="21414" spans="32:42" ht="18">
      <c r="AF21414" s="123" t="s">
        <v>350</v>
      </c>
      <c r="AG21414" s="96" t="s">
        <v>12832</v>
      </c>
      <c r="AH21414" s="96" t="s">
        <v>10832</v>
      </c>
      <c r="AI21414" s="97">
        <v>217456</v>
      </c>
      <c r="AJ21414" s="114">
        <v>22.372779846191399</v>
      </c>
      <c r="AK21414" s="114">
        <v>98.709999084472699</v>
      </c>
      <c r="AM21414" s="104"/>
      <c r="AN21414" s="104"/>
      <c r="AO21414" s="104"/>
      <c r="AP21414" s="104"/>
    </row>
    <row r="21415" spans="32:42" ht="18">
      <c r="AF21415" s="123" t="s">
        <v>350</v>
      </c>
      <c r="AG21415" s="96" t="s">
        <v>12832</v>
      </c>
      <c r="AH21415" s="96" t="s">
        <v>15488</v>
      </c>
      <c r="AI21415" s="97">
        <v>217454</v>
      </c>
      <c r="AJ21415" s="114">
        <v>22.369169235229499</v>
      </c>
      <c r="AK21415" s="114">
        <v>98.70361328125</v>
      </c>
      <c r="AM21415" s="104"/>
      <c r="AN21415" s="104"/>
      <c r="AO21415" s="104"/>
      <c r="AP21415" s="104"/>
    </row>
    <row r="21416" spans="32:42" ht="18">
      <c r="AF21416" s="123" t="s">
        <v>350</v>
      </c>
      <c r="AG21416" s="96" t="s">
        <v>12832</v>
      </c>
      <c r="AH21416" s="96" t="s">
        <v>21860</v>
      </c>
      <c r="AI21416" s="97">
        <v>217453</v>
      </c>
      <c r="AJ21416" s="114">
        <v>22.397499084472699</v>
      </c>
      <c r="AK21416" s="114">
        <v>98.700279235839801</v>
      </c>
      <c r="AM21416" s="104"/>
      <c r="AN21416" s="104"/>
      <c r="AO21416" s="104"/>
      <c r="AP21416" s="104"/>
    </row>
    <row r="21417" spans="32:42" ht="18">
      <c r="AF21417" s="123" t="s">
        <v>350</v>
      </c>
      <c r="AG21417" s="96" t="s">
        <v>12832</v>
      </c>
      <c r="AH21417" s="96" t="s">
        <v>21861</v>
      </c>
      <c r="AI21417" s="97">
        <v>217452</v>
      </c>
      <c r="AJ21417" s="114">
        <v>22.400829315185501</v>
      </c>
      <c r="AK21417" s="114">
        <v>98.720832824707003</v>
      </c>
      <c r="AM21417" s="104"/>
      <c r="AN21417" s="104"/>
      <c r="AO21417" s="104"/>
      <c r="AP21417" s="104"/>
    </row>
    <row r="21418" spans="32:42" ht="18">
      <c r="AF21418" s="123" t="s">
        <v>350</v>
      </c>
      <c r="AG21418" s="96" t="s">
        <v>12832</v>
      </c>
      <c r="AH21418" s="96" t="s">
        <v>13036</v>
      </c>
      <c r="AI21418" s="97">
        <v>217451</v>
      </c>
      <c r="AJ21418" s="114">
        <v>22.367780685424801</v>
      </c>
      <c r="AK21418" s="114">
        <v>98.700828552246094</v>
      </c>
      <c r="AM21418" s="104"/>
      <c r="AN21418" s="104"/>
      <c r="AO21418" s="104"/>
      <c r="AP21418" s="104"/>
    </row>
    <row r="21419" spans="32:42" ht="18">
      <c r="AF21419" s="123" t="s">
        <v>350</v>
      </c>
      <c r="AG21419" s="96" t="s">
        <v>12832</v>
      </c>
      <c r="AH21419" s="96" t="s">
        <v>21862</v>
      </c>
      <c r="AI21419" s="97">
        <v>216551</v>
      </c>
      <c r="AJ21419" s="114"/>
      <c r="AK21419" s="114"/>
      <c r="AM21419" s="104"/>
      <c r="AN21419" s="104"/>
      <c r="AO21419" s="104"/>
      <c r="AP21419" s="104"/>
    </row>
    <row r="21420" spans="32:42" ht="18">
      <c r="AF21420" s="123" t="s">
        <v>350</v>
      </c>
      <c r="AG21420" s="96" t="s">
        <v>12832</v>
      </c>
      <c r="AH21420" s="96" t="s">
        <v>21863</v>
      </c>
      <c r="AI21420" s="97">
        <v>216550</v>
      </c>
      <c r="AJ21420" s="114">
        <v>22.396669387817401</v>
      </c>
      <c r="AK21420" s="114">
        <v>98.711387634277301</v>
      </c>
      <c r="AM21420" s="104"/>
      <c r="AN21420" s="104"/>
      <c r="AO21420" s="104"/>
      <c r="AP21420" s="104"/>
    </row>
    <row r="21421" spans="32:42" ht="18">
      <c r="AF21421" s="123" t="s">
        <v>350</v>
      </c>
      <c r="AG21421" s="96" t="s">
        <v>12832</v>
      </c>
      <c r="AH21421" s="96" t="s">
        <v>350</v>
      </c>
      <c r="AI21421" s="97">
        <v>216549</v>
      </c>
      <c r="AJ21421" s="114">
        <v>22.375280380248999</v>
      </c>
      <c r="AK21421" s="114">
        <v>98.711669921875</v>
      </c>
      <c r="AM21421" s="104"/>
      <c r="AN21421" s="104"/>
      <c r="AO21421" s="104"/>
      <c r="AP21421" s="104"/>
    </row>
    <row r="21422" spans="32:42" ht="18">
      <c r="AF21422" s="123" t="s">
        <v>350</v>
      </c>
      <c r="AG21422" s="96" t="s">
        <v>12832</v>
      </c>
      <c r="AH21422" s="96" t="s">
        <v>11256</v>
      </c>
      <c r="AI21422" s="97">
        <v>216548</v>
      </c>
      <c r="AJ21422" s="114"/>
      <c r="AK21422" s="114"/>
      <c r="AM21422" s="104"/>
      <c r="AN21422" s="104"/>
      <c r="AO21422" s="104"/>
      <c r="AP21422" s="104"/>
    </row>
    <row r="21423" spans="32:42" ht="18">
      <c r="AF21423" s="123" t="s">
        <v>350</v>
      </c>
      <c r="AG21423" s="96" t="s">
        <v>12832</v>
      </c>
      <c r="AH21423" s="96" t="s">
        <v>18159</v>
      </c>
      <c r="AI21423" s="97">
        <v>216547</v>
      </c>
      <c r="AJ21423" s="114">
        <v>22.389440536498999</v>
      </c>
      <c r="AK21423" s="114">
        <v>98.621650695800795</v>
      </c>
      <c r="AM21423" s="104"/>
      <c r="AN21423" s="104"/>
      <c r="AO21423" s="104"/>
      <c r="AP21423" s="104"/>
    </row>
    <row r="21424" spans="32:42" ht="18">
      <c r="AF21424" s="123" t="s">
        <v>350</v>
      </c>
      <c r="AG21424" s="96" t="s">
        <v>12832</v>
      </c>
      <c r="AH21424" s="96" t="s">
        <v>10634</v>
      </c>
      <c r="AI21424" s="97">
        <v>216546</v>
      </c>
      <c r="AJ21424" s="114"/>
      <c r="AK21424" s="114"/>
      <c r="AM21424" s="104"/>
      <c r="AN21424" s="104"/>
      <c r="AO21424" s="104"/>
      <c r="AP21424" s="104"/>
    </row>
    <row r="21425" spans="32:42" ht="18">
      <c r="AF21425" s="123" t="s">
        <v>350</v>
      </c>
      <c r="AG21425" s="96" t="s">
        <v>12832</v>
      </c>
      <c r="AH21425" s="96" t="s">
        <v>11161</v>
      </c>
      <c r="AI21425" s="97">
        <v>217457</v>
      </c>
      <c r="AJ21425" s="114">
        <v>22.386110305786101</v>
      </c>
      <c r="AK21425" s="114">
        <v>98.67138671875</v>
      </c>
      <c r="AM21425" s="104"/>
      <c r="AN21425" s="104"/>
      <c r="AO21425" s="104"/>
      <c r="AP21425" s="104"/>
    </row>
    <row r="21426" spans="32:42" ht="18">
      <c r="AF21426" s="123" t="s">
        <v>350</v>
      </c>
      <c r="AG21426" s="96" t="s">
        <v>12832</v>
      </c>
      <c r="AH21426" s="96" t="s">
        <v>21864</v>
      </c>
      <c r="AI21426" s="97">
        <v>217450</v>
      </c>
      <c r="AJ21426" s="114"/>
      <c r="AK21426" s="114"/>
      <c r="AM21426" s="104"/>
      <c r="AN21426" s="104"/>
      <c r="AO21426" s="104"/>
      <c r="AP21426" s="104"/>
    </row>
    <row r="21427" spans="32:42" ht="18">
      <c r="AF21427" s="123" t="s">
        <v>11268</v>
      </c>
      <c r="AG21427" s="96" t="s">
        <v>12833</v>
      </c>
      <c r="AH21427" s="96" t="s">
        <v>11268</v>
      </c>
      <c r="AI21427" s="97">
        <v>216554</v>
      </c>
      <c r="AJ21427" s="114">
        <v>22.350299835205099</v>
      </c>
      <c r="AK21427" s="114">
        <v>98.825920104980497</v>
      </c>
      <c r="AM21427" s="104"/>
      <c r="AN21427" s="104"/>
      <c r="AO21427" s="104"/>
      <c r="AP21427" s="104"/>
    </row>
    <row r="21428" spans="32:42" ht="18">
      <c r="AF21428" s="123" t="s">
        <v>11268</v>
      </c>
      <c r="AG21428" s="96" t="s">
        <v>12833</v>
      </c>
      <c r="AH21428" s="96" t="s">
        <v>21865</v>
      </c>
      <c r="AI21428" s="97">
        <v>216557</v>
      </c>
      <c r="AJ21428" s="114">
        <v>22.4327602386475</v>
      </c>
      <c r="AK21428" s="114">
        <v>98.839088439941406</v>
      </c>
      <c r="AM21428" s="104"/>
      <c r="AN21428" s="104"/>
      <c r="AO21428" s="104"/>
      <c r="AP21428" s="104"/>
    </row>
    <row r="21429" spans="32:42" ht="18">
      <c r="AF21429" s="123" t="s">
        <v>11268</v>
      </c>
      <c r="AG21429" s="96" t="s">
        <v>12833</v>
      </c>
      <c r="AH21429" s="96" t="s">
        <v>21866</v>
      </c>
      <c r="AI21429" s="97">
        <v>216555</v>
      </c>
      <c r="AJ21429" s="114">
        <v>22.2876491546631</v>
      </c>
      <c r="AK21429" s="114">
        <v>98.801483154296903</v>
      </c>
      <c r="AM21429" s="104"/>
      <c r="AN21429" s="104"/>
      <c r="AO21429" s="104"/>
      <c r="AP21429" s="104"/>
    </row>
    <row r="21430" spans="32:42" ht="18">
      <c r="AF21430" s="123" t="s">
        <v>11268</v>
      </c>
      <c r="AG21430" s="96" t="s">
        <v>12833</v>
      </c>
      <c r="AH21430" s="96" t="s">
        <v>21867</v>
      </c>
      <c r="AI21430" s="97">
        <v>216553</v>
      </c>
      <c r="AJ21430" s="114">
        <v>22.386110305786101</v>
      </c>
      <c r="AK21430" s="114">
        <v>98.838943481445298</v>
      </c>
      <c r="AM21430" s="104"/>
      <c r="AN21430" s="104"/>
      <c r="AO21430" s="104"/>
      <c r="AP21430" s="104"/>
    </row>
    <row r="21431" spans="32:42" ht="18">
      <c r="AF21431" s="123" t="s">
        <v>11268</v>
      </c>
      <c r="AG21431" s="96" t="s">
        <v>12833</v>
      </c>
      <c r="AH21431" s="96" t="s">
        <v>15651</v>
      </c>
      <c r="AI21431" s="97">
        <v>216552</v>
      </c>
      <c r="AJ21431" s="114"/>
      <c r="AK21431" s="114"/>
      <c r="AM21431" s="104"/>
      <c r="AN21431" s="104"/>
      <c r="AO21431" s="104"/>
      <c r="AP21431" s="104"/>
    </row>
    <row r="21432" spans="32:42" ht="18">
      <c r="AF21432" s="123" t="s">
        <v>11268</v>
      </c>
      <c r="AG21432" s="96" t="s">
        <v>12833</v>
      </c>
      <c r="AH21432" s="96" t="s">
        <v>16214</v>
      </c>
      <c r="AI21432" s="97">
        <v>216556</v>
      </c>
      <c r="AJ21432" s="114">
        <v>22.389390945434599</v>
      </c>
      <c r="AK21432" s="114">
        <v>98.792823791503906</v>
      </c>
      <c r="AM21432" s="104"/>
      <c r="AN21432" s="104"/>
      <c r="AO21432" s="104"/>
      <c r="AP21432" s="104"/>
    </row>
    <row r="21433" spans="32:42" ht="18">
      <c r="AF21433" s="123" t="s">
        <v>12834</v>
      </c>
      <c r="AG21433" s="96" t="s">
        <v>12835</v>
      </c>
      <c r="AH21433" s="96" t="s">
        <v>21868</v>
      </c>
      <c r="AI21433" s="97">
        <v>216567</v>
      </c>
      <c r="AJ21433" s="114">
        <v>22.299089431762699</v>
      </c>
      <c r="AK21433" s="114">
        <v>98.625907897949205</v>
      </c>
      <c r="AM21433" s="104"/>
      <c r="AN21433" s="104"/>
      <c r="AO21433" s="104"/>
      <c r="AP21433" s="104"/>
    </row>
    <row r="21434" spans="32:42" ht="18">
      <c r="AF21434" s="123" t="s">
        <v>12834</v>
      </c>
      <c r="AG21434" s="96" t="s">
        <v>12835</v>
      </c>
      <c r="AH21434" s="96" t="s">
        <v>12834</v>
      </c>
      <c r="AI21434" s="97">
        <v>216574</v>
      </c>
      <c r="AJ21434" s="114">
        <v>22.230129241943398</v>
      </c>
      <c r="AK21434" s="114">
        <v>98.687019348144503</v>
      </c>
      <c r="AM21434" s="104"/>
      <c r="AN21434" s="104"/>
      <c r="AO21434" s="104"/>
      <c r="AP21434" s="104"/>
    </row>
    <row r="21435" spans="32:42" ht="18">
      <c r="AF21435" s="123" t="s">
        <v>12834</v>
      </c>
      <c r="AG21435" s="96" t="s">
        <v>12835</v>
      </c>
      <c r="AH21435" s="96" t="s">
        <v>21869</v>
      </c>
      <c r="AI21435" s="97">
        <v>216573</v>
      </c>
      <c r="AJ21435" s="114">
        <v>22.246580123901399</v>
      </c>
      <c r="AK21435" s="114">
        <v>98.639938354492202</v>
      </c>
      <c r="AM21435" s="104"/>
      <c r="AN21435" s="104"/>
      <c r="AO21435" s="104"/>
      <c r="AP21435" s="104"/>
    </row>
    <row r="21436" spans="32:42" ht="18">
      <c r="AF21436" s="123" t="s">
        <v>12834</v>
      </c>
      <c r="AG21436" s="96" t="s">
        <v>12835</v>
      </c>
      <c r="AH21436" s="96" t="s">
        <v>11292</v>
      </c>
      <c r="AI21436" s="97">
        <v>216570</v>
      </c>
      <c r="AJ21436" s="114">
        <v>22.231620788574201</v>
      </c>
      <c r="AK21436" s="114">
        <v>98.683006286621094</v>
      </c>
      <c r="AM21436" s="104"/>
      <c r="AN21436" s="104"/>
      <c r="AO21436" s="104"/>
      <c r="AP21436" s="104"/>
    </row>
    <row r="21437" spans="32:42" ht="18">
      <c r="AF21437" s="123" t="s">
        <v>12834</v>
      </c>
      <c r="AG21437" s="96" t="s">
        <v>12835</v>
      </c>
      <c r="AH21437" s="96" t="s">
        <v>21870</v>
      </c>
      <c r="AI21437" s="97">
        <v>216571</v>
      </c>
      <c r="AJ21437" s="114">
        <v>22.295940399169901</v>
      </c>
      <c r="AK21437" s="114">
        <v>98.637718200683594</v>
      </c>
      <c r="AM21437" s="104"/>
      <c r="AN21437" s="104"/>
      <c r="AO21437" s="104"/>
      <c r="AP21437" s="104"/>
    </row>
    <row r="21438" spans="32:42" ht="18">
      <c r="AF21438" s="123" t="s">
        <v>12834</v>
      </c>
      <c r="AG21438" s="96" t="s">
        <v>12835</v>
      </c>
      <c r="AH21438" s="96" t="s">
        <v>21871</v>
      </c>
      <c r="AI21438" s="97">
        <v>217483</v>
      </c>
      <c r="AJ21438" s="114"/>
      <c r="AK21438" s="114"/>
      <c r="AM21438" s="104"/>
      <c r="AN21438" s="104"/>
      <c r="AO21438" s="104"/>
      <c r="AP21438" s="104"/>
    </row>
    <row r="21439" spans="32:42" ht="18">
      <c r="AF21439" s="123" t="s">
        <v>12834</v>
      </c>
      <c r="AG21439" s="96" t="s">
        <v>12835</v>
      </c>
      <c r="AH21439" s="96" t="s">
        <v>21872</v>
      </c>
      <c r="AI21439" s="97">
        <v>216569</v>
      </c>
      <c r="AJ21439" s="114">
        <v>22.276330947876001</v>
      </c>
      <c r="AK21439" s="114">
        <v>98.5814208984375</v>
      </c>
      <c r="AM21439" s="104"/>
      <c r="AN21439" s="104"/>
      <c r="AO21439" s="104"/>
      <c r="AP21439" s="104"/>
    </row>
    <row r="21440" spans="32:42" ht="18">
      <c r="AF21440" s="123" t="s">
        <v>12834</v>
      </c>
      <c r="AG21440" s="96" t="s">
        <v>12835</v>
      </c>
      <c r="AH21440" s="96" t="s">
        <v>16430</v>
      </c>
      <c r="AI21440" s="97">
        <v>216568</v>
      </c>
      <c r="AJ21440" s="114">
        <v>22.2393093109131</v>
      </c>
      <c r="AK21440" s="114">
        <v>98.675872802734403</v>
      </c>
      <c r="AM21440" s="104"/>
      <c r="AN21440" s="104"/>
      <c r="AO21440" s="104"/>
      <c r="AP21440" s="104"/>
    </row>
    <row r="21441" spans="32:42" ht="18">
      <c r="AF21441" s="123" t="s">
        <v>12834</v>
      </c>
      <c r="AG21441" s="96" t="s">
        <v>12835</v>
      </c>
      <c r="AH21441" s="96" t="s">
        <v>21873</v>
      </c>
      <c r="AI21441" s="97">
        <v>216572</v>
      </c>
      <c r="AJ21441" s="114">
        <v>22.2164306640625</v>
      </c>
      <c r="AK21441" s="114">
        <v>98.627037048339801</v>
      </c>
      <c r="AM21441" s="104"/>
      <c r="AN21441" s="104"/>
      <c r="AO21441" s="104"/>
      <c r="AP21441" s="104"/>
    </row>
    <row r="21442" spans="32:42" ht="18">
      <c r="AF21442" s="123" t="s">
        <v>12834</v>
      </c>
      <c r="AG21442" s="96" t="s">
        <v>12835</v>
      </c>
      <c r="AH21442" s="96" t="s">
        <v>18225</v>
      </c>
      <c r="AI21442" s="97">
        <v>216565</v>
      </c>
      <c r="AJ21442" s="114">
        <v>22.264669418335</v>
      </c>
      <c r="AK21442" s="114">
        <v>98.623092651367202</v>
      </c>
      <c r="AM21442" s="104"/>
      <c r="AN21442" s="104"/>
      <c r="AO21442" s="104"/>
      <c r="AP21442" s="104"/>
    </row>
    <row r="21443" spans="32:42" ht="18">
      <c r="AF21443" s="123" t="s">
        <v>12834</v>
      </c>
      <c r="AG21443" s="96" t="s">
        <v>12835</v>
      </c>
      <c r="AH21443" s="96" t="s">
        <v>21874</v>
      </c>
      <c r="AI21443" s="97">
        <v>216564</v>
      </c>
      <c r="AJ21443" s="114">
        <v>22.2288303375244</v>
      </c>
      <c r="AK21443" s="114">
        <v>98.724128723144503</v>
      </c>
      <c r="AM21443" s="104"/>
      <c r="AN21443" s="104"/>
      <c r="AO21443" s="104"/>
      <c r="AP21443" s="104"/>
    </row>
    <row r="21444" spans="32:42" ht="18">
      <c r="AF21444" s="123" t="s">
        <v>12834</v>
      </c>
      <c r="AG21444" s="96" t="s">
        <v>12835</v>
      </c>
      <c r="AH21444" s="96" t="s">
        <v>21875</v>
      </c>
      <c r="AI21444" s="97">
        <v>216563</v>
      </c>
      <c r="AJ21444" s="114">
        <v>22.242630004882798</v>
      </c>
      <c r="AK21444" s="114">
        <v>98.694412231445298</v>
      </c>
      <c r="AM21444" s="104"/>
      <c r="AN21444" s="104"/>
      <c r="AO21444" s="104"/>
      <c r="AP21444" s="104"/>
    </row>
    <row r="21445" spans="32:42" ht="18">
      <c r="AF21445" s="123" t="s">
        <v>12834</v>
      </c>
      <c r="AG21445" s="96" t="s">
        <v>12835</v>
      </c>
      <c r="AH21445" s="96" t="s">
        <v>11183</v>
      </c>
      <c r="AI21445" s="97">
        <v>216562</v>
      </c>
      <c r="AJ21445" s="114">
        <v>22.290920257568398</v>
      </c>
      <c r="AK21445" s="114">
        <v>98.662773132324205</v>
      </c>
      <c r="AM21445" s="104"/>
      <c r="AN21445" s="104"/>
      <c r="AO21445" s="104"/>
      <c r="AP21445" s="104"/>
    </row>
    <row r="21446" spans="32:42" ht="18">
      <c r="AF21446" s="123" t="s">
        <v>12834</v>
      </c>
      <c r="AG21446" s="96" t="s">
        <v>12835</v>
      </c>
      <c r="AH21446" s="96" t="s">
        <v>17485</v>
      </c>
      <c r="AI21446" s="97">
        <v>216561</v>
      </c>
      <c r="AJ21446" s="114">
        <v>22.230079650878899</v>
      </c>
      <c r="AK21446" s="114">
        <v>98.712448120117202</v>
      </c>
      <c r="AM21446" s="104"/>
      <c r="AN21446" s="104"/>
      <c r="AO21446" s="104"/>
      <c r="AP21446" s="104"/>
    </row>
    <row r="21447" spans="32:42" ht="18">
      <c r="AF21447" s="123" t="s">
        <v>12834</v>
      </c>
      <c r="AG21447" s="96" t="s">
        <v>12835</v>
      </c>
      <c r="AH21447" s="96" t="s">
        <v>13726</v>
      </c>
      <c r="AI21447" s="97">
        <v>216560</v>
      </c>
      <c r="AJ21447" s="114">
        <v>22.318040847778299</v>
      </c>
      <c r="AK21447" s="114">
        <v>98.665359497070298</v>
      </c>
      <c r="AM21447" s="104"/>
      <c r="AN21447" s="104"/>
      <c r="AO21447" s="104"/>
      <c r="AP21447" s="104"/>
    </row>
    <row r="21448" spans="32:42" ht="18">
      <c r="AF21448" s="123" t="s">
        <v>12834</v>
      </c>
      <c r="AG21448" s="96" t="s">
        <v>12835</v>
      </c>
      <c r="AH21448" s="96" t="s">
        <v>21876</v>
      </c>
      <c r="AI21448" s="97">
        <v>216559</v>
      </c>
      <c r="AJ21448" s="114">
        <v>22.235570907592798</v>
      </c>
      <c r="AK21448" s="114">
        <v>98.764831542968807</v>
      </c>
      <c r="AM21448" s="104"/>
      <c r="AN21448" s="104"/>
      <c r="AO21448" s="104"/>
      <c r="AP21448" s="104"/>
    </row>
    <row r="21449" spans="32:42" ht="18">
      <c r="AF21449" s="123" t="s">
        <v>12834</v>
      </c>
      <c r="AG21449" s="96" t="s">
        <v>12835</v>
      </c>
      <c r="AH21449" s="96" t="s">
        <v>21877</v>
      </c>
      <c r="AI21449" s="97">
        <v>216558</v>
      </c>
      <c r="AJ21449" s="114">
        <v>22.275419235229499</v>
      </c>
      <c r="AK21449" s="114">
        <v>98.607429504394503</v>
      </c>
      <c r="AM21449" s="104"/>
      <c r="AN21449" s="104"/>
      <c r="AO21449" s="104"/>
      <c r="AP21449" s="104"/>
    </row>
    <row r="21450" spans="32:42" ht="18">
      <c r="AF21450" s="123" t="s">
        <v>12834</v>
      </c>
      <c r="AG21450" s="96" t="s">
        <v>12835</v>
      </c>
      <c r="AH21450" s="96" t="s">
        <v>11287</v>
      </c>
      <c r="AI21450" s="97">
        <v>216566</v>
      </c>
      <c r="AJ21450" s="114">
        <v>22.2145805358887</v>
      </c>
      <c r="AK21450" s="114">
        <v>98.714691162109403</v>
      </c>
      <c r="AM21450" s="104"/>
      <c r="AN21450" s="104"/>
      <c r="AO21450" s="104"/>
      <c r="AP21450" s="104"/>
    </row>
    <row r="21451" spans="32:42" ht="18">
      <c r="AF21451" s="123" t="s">
        <v>12836</v>
      </c>
      <c r="AG21451" s="96" t="s">
        <v>12837</v>
      </c>
      <c r="AH21451" s="96" t="s">
        <v>13152</v>
      </c>
      <c r="AI21451" s="97">
        <v>216579</v>
      </c>
      <c r="AJ21451" s="114"/>
      <c r="AK21451" s="114"/>
      <c r="AM21451" s="104"/>
      <c r="AN21451" s="104"/>
      <c r="AO21451" s="104"/>
      <c r="AP21451" s="104"/>
    </row>
    <row r="21452" spans="32:42" ht="18">
      <c r="AF21452" s="123" t="s">
        <v>12836</v>
      </c>
      <c r="AG21452" s="96" t="s">
        <v>12837</v>
      </c>
      <c r="AH21452" s="96" t="s">
        <v>18168</v>
      </c>
      <c r="AI21452" s="97">
        <v>216578</v>
      </c>
      <c r="AJ21452" s="114"/>
      <c r="AK21452" s="114"/>
      <c r="AM21452" s="104"/>
      <c r="AN21452" s="104"/>
      <c r="AO21452" s="104"/>
      <c r="AP21452" s="104"/>
    </row>
    <row r="21453" spans="32:42" ht="18">
      <c r="AF21453" s="123" t="s">
        <v>12836</v>
      </c>
      <c r="AG21453" s="96" t="s">
        <v>12837</v>
      </c>
      <c r="AH21453" s="96" t="s">
        <v>12836</v>
      </c>
      <c r="AI21453" s="97">
        <v>216577</v>
      </c>
      <c r="AJ21453" s="114"/>
      <c r="AK21453" s="114"/>
      <c r="AM21453" s="104"/>
      <c r="AN21453" s="104"/>
      <c r="AO21453" s="104"/>
      <c r="AP21453" s="104"/>
    </row>
    <row r="21454" spans="32:42" ht="18">
      <c r="AF21454" s="123" t="s">
        <v>12836</v>
      </c>
      <c r="AG21454" s="96" t="s">
        <v>12837</v>
      </c>
      <c r="AH21454" s="96" t="s">
        <v>21878</v>
      </c>
      <c r="AI21454" s="97">
        <v>216575</v>
      </c>
      <c r="AJ21454" s="114"/>
      <c r="AK21454" s="114"/>
      <c r="AM21454" s="104"/>
      <c r="AN21454" s="104"/>
      <c r="AO21454" s="104"/>
      <c r="AP21454" s="104"/>
    </row>
    <row r="21455" spans="32:42" ht="18">
      <c r="AF21455" s="123" t="s">
        <v>12836</v>
      </c>
      <c r="AG21455" s="96" t="s">
        <v>12837</v>
      </c>
      <c r="AH21455" s="96" t="s">
        <v>13726</v>
      </c>
      <c r="AI21455" s="97">
        <v>216576</v>
      </c>
      <c r="AJ21455" s="114"/>
      <c r="AK21455" s="114"/>
      <c r="AM21455" s="104"/>
      <c r="AN21455" s="104"/>
      <c r="AO21455" s="104"/>
      <c r="AP21455" s="104"/>
    </row>
    <row r="21456" spans="32:42" ht="18">
      <c r="AF21456" s="123" t="s">
        <v>12838</v>
      </c>
      <c r="AG21456" s="96" t="s">
        <v>12839</v>
      </c>
      <c r="AH21456" s="96" t="s">
        <v>6474</v>
      </c>
      <c r="AI21456" s="97">
        <v>216467</v>
      </c>
      <c r="AJ21456" s="114"/>
      <c r="AK21456" s="114"/>
      <c r="AM21456" s="104"/>
      <c r="AN21456" s="104"/>
      <c r="AO21456" s="104"/>
      <c r="AP21456" s="104"/>
    </row>
    <row r="21457" spans="32:42" ht="18">
      <c r="AF21457" s="123" t="s">
        <v>12838</v>
      </c>
      <c r="AG21457" s="96" t="s">
        <v>12839</v>
      </c>
      <c r="AH21457" s="96" t="s">
        <v>21879</v>
      </c>
      <c r="AI21457" s="97">
        <v>216469</v>
      </c>
      <c r="AJ21457" s="114"/>
      <c r="AK21457" s="114"/>
      <c r="AM21457" s="104"/>
      <c r="AN21457" s="104"/>
      <c r="AO21457" s="104"/>
      <c r="AP21457" s="104"/>
    </row>
    <row r="21458" spans="32:42" ht="18">
      <c r="AF21458" s="123" t="s">
        <v>12838</v>
      </c>
      <c r="AG21458" s="96" t="s">
        <v>12839</v>
      </c>
      <c r="AH21458" s="96" t="s">
        <v>21880</v>
      </c>
      <c r="AI21458" s="97">
        <v>217459</v>
      </c>
      <c r="AJ21458" s="114">
        <v>22.1769409179688</v>
      </c>
      <c r="AK21458" s="114">
        <v>99.099998474121094</v>
      </c>
      <c r="AM21458" s="104"/>
      <c r="AN21458" s="104"/>
      <c r="AO21458" s="104"/>
      <c r="AP21458" s="104"/>
    </row>
    <row r="21459" spans="32:42" ht="18">
      <c r="AF21459" s="123" t="s">
        <v>12838</v>
      </c>
      <c r="AG21459" s="96" t="s">
        <v>12839</v>
      </c>
      <c r="AH21459" s="96" t="s">
        <v>12838</v>
      </c>
      <c r="AI21459" s="97">
        <v>216470</v>
      </c>
      <c r="AJ21459" s="114">
        <v>22.1597194671631</v>
      </c>
      <c r="AK21459" s="114">
        <v>99.134437561035199</v>
      </c>
      <c r="AM21459" s="104"/>
      <c r="AN21459" s="104"/>
      <c r="AO21459" s="104"/>
      <c r="AP21459" s="104"/>
    </row>
    <row r="21460" spans="32:42" ht="18">
      <c r="AF21460" s="123" t="s">
        <v>12838</v>
      </c>
      <c r="AG21460" s="96" t="s">
        <v>12839</v>
      </c>
      <c r="AH21460" s="96" t="s">
        <v>21881</v>
      </c>
      <c r="AI21460" s="97">
        <v>216468</v>
      </c>
      <c r="AJ21460" s="114">
        <v>22.1627807617188</v>
      </c>
      <c r="AK21460" s="114">
        <v>99.081672668457003</v>
      </c>
      <c r="AM21460" s="104"/>
      <c r="AN21460" s="104"/>
      <c r="AO21460" s="104"/>
      <c r="AP21460" s="104"/>
    </row>
    <row r="21461" spans="32:42" ht="18">
      <c r="AF21461" s="123" t="s">
        <v>12838</v>
      </c>
      <c r="AG21461" s="96" t="s">
        <v>12839</v>
      </c>
      <c r="AH21461" s="96" t="s">
        <v>11744</v>
      </c>
      <c r="AI21461" s="97">
        <v>216465</v>
      </c>
      <c r="AJ21461" s="114"/>
      <c r="AK21461" s="114"/>
      <c r="AM21461" s="104"/>
      <c r="AN21461" s="104"/>
      <c r="AO21461" s="104"/>
      <c r="AP21461" s="104"/>
    </row>
    <row r="21462" spans="32:42" ht="18">
      <c r="AF21462" s="123" t="s">
        <v>12838</v>
      </c>
      <c r="AG21462" s="96" t="s">
        <v>12839</v>
      </c>
      <c r="AH21462" s="96" t="s">
        <v>15365</v>
      </c>
      <c r="AI21462" s="97">
        <v>216462</v>
      </c>
      <c r="AJ21462" s="114"/>
      <c r="AK21462" s="114"/>
      <c r="AM21462" s="104"/>
      <c r="AN21462" s="104"/>
      <c r="AO21462" s="104"/>
      <c r="AP21462" s="104"/>
    </row>
    <row r="21463" spans="32:42" ht="18">
      <c r="AF21463" s="123" t="s">
        <v>12838</v>
      </c>
      <c r="AG21463" s="96" t="s">
        <v>12839</v>
      </c>
      <c r="AH21463" s="96" t="s">
        <v>21882</v>
      </c>
      <c r="AI21463" s="97">
        <v>216464</v>
      </c>
      <c r="AJ21463" s="114"/>
      <c r="AK21463" s="114"/>
      <c r="AM21463" s="104"/>
      <c r="AN21463" s="104"/>
      <c r="AO21463" s="104"/>
      <c r="AP21463" s="104"/>
    </row>
    <row r="21464" spans="32:42" ht="18">
      <c r="AF21464" s="123" t="s">
        <v>12838</v>
      </c>
      <c r="AG21464" s="96" t="s">
        <v>12839</v>
      </c>
      <c r="AH21464" s="96" t="s">
        <v>21883</v>
      </c>
      <c r="AI21464" s="97">
        <v>216463</v>
      </c>
      <c r="AJ21464" s="114"/>
      <c r="AK21464" s="114"/>
      <c r="AM21464" s="104"/>
      <c r="AN21464" s="104"/>
      <c r="AO21464" s="104"/>
      <c r="AP21464" s="104"/>
    </row>
    <row r="21465" spans="32:42" ht="18">
      <c r="AF21465" s="123" t="s">
        <v>12838</v>
      </c>
      <c r="AG21465" s="96" t="s">
        <v>12839</v>
      </c>
      <c r="AH21465" s="96" t="s">
        <v>13036</v>
      </c>
      <c r="AI21465" s="97">
        <v>217458</v>
      </c>
      <c r="AJ21465" s="114">
        <v>22.167779922485401</v>
      </c>
      <c r="AK21465" s="114">
        <v>99.135833740234403</v>
      </c>
      <c r="AM21465" s="104"/>
      <c r="AN21465" s="104"/>
      <c r="AO21465" s="104"/>
      <c r="AP21465" s="104"/>
    </row>
    <row r="21466" spans="32:42" ht="18">
      <c r="AF21466" s="123" t="s">
        <v>12838</v>
      </c>
      <c r="AG21466" s="96" t="s">
        <v>12839</v>
      </c>
      <c r="AH21466" s="96" t="s">
        <v>8282</v>
      </c>
      <c r="AI21466" s="97">
        <v>216466</v>
      </c>
      <c r="AJ21466" s="114"/>
      <c r="AK21466" s="114"/>
      <c r="AM21466" s="104"/>
      <c r="AN21466" s="104"/>
      <c r="AO21466" s="104"/>
      <c r="AP21466" s="104"/>
    </row>
    <row r="21467" spans="32:42" ht="18">
      <c r="AF21467" s="123" t="s">
        <v>12840</v>
      </c>
      <c r="AG21467" s="96" t="s">
        <v>12841</v>
      </c>
      <c r="AH21467" s="96" t="s">
        <v>21884</v>
      </c>
      <c r="AI21467" s="97">
        <v>216477</v>
      </c>
      <c r="AJ21467" s="114"/>
      <c r="AK21467" s="114"/>
      <c r="AM21467" s="104"/>
      <c r="AN21467" s="104"/>
      <c r="AO21467" s="104"/>
      <c r="AP21467" s="104"/>
    </row>
    <row r="21468" spans="32:42" ht="18">
      <c r="AF21468" s="123" t="s">
        <v>12840</v>
      </c>
      <c r="AG21468" s="96" t="s">
        <v>12841</v>
      </c>
      <c r="AH21468" s="96" t="s">
        <v>18271</v>
      </c>
      <c r="AI21468" s="97">
        <v>217460</v>
      </c>
      <c r="AJ21468" s="114">
        <v>22.325559616088899</v>
      </c>
      <c r="AK21468" s="114">
        <v>99.146392822265597</v>
      </c>
      <c r="AM21468" s="104"/>
      <c r="AN21468" s="104"/>
      <c r="AO21468" s="104"/>
      <c r="AP21468" s="104"/>
    </row>
    <row r="21469" spans="32:42" ht="18">
      <c r="AF21469" s="123" t="s">
        <v>12840</v>
      </c>
      <c r="AG21469" s="96" t="s">
        <v>12841</v>
      </c>
      <c r="AH21469" s="96" t="s">
        <v>21885</v>
      </c>
      <c r="AI21469" s="97">
        <v>216478</v>
      </c>
      <c r="AJ21469" s="114">
        <v>22.301109313964801</v>
      </c>
      <c r="AK21469" s="114">
        <v>99.128890991210895</v>
      </c>
      <c r="AM21469" s="104"/>
      <c r="AN21469" s="104"/>
      <c r="AO21469" s="104"/>
      <c r="AP21469" s="104"/>
    </row>
    <row r="21470" spans="32:42" ht="18">
      <c r="AF21470" s="123" t="s">
        <v>12840</v>
      </c>
      <c r="AG21470" s="96" t="s">
        <v>12841</v>
      </c>
      <c r="AH21470" s="96" t="s">
        <v>21886</v>
      </c>
      <c r="AI21470" s="97">
        <v>216476</v>
      </c>
      <c r="AJ21470" s="114"/>
      <c r="AK21470" s="114"/>
      <c r="AM21470" s="104"/>
      <c r="AN21470" s="104"/>
      <c r="AO21470" s="104"/>
      <c r="AP21470" s="104"/>
    </row>
    <row r="21471" spans="32:42" ht="18">
      <c r="AF21471" s="123" t="s">
        <v>12840</v>
      </c>
      <c r="AG21471" s="96" t="s">
        <v>12841</v>
      </c>
      <c r="AH21471" s="96" t="s">
        <v>21887</v>
      </c>
      <c r="AI21471" s="97">
        <v>216474</v>
      </c>
      <c r="AJ21471" s="114"/>
      <c r="AK21471" s="114"/>
      <c r="AM21471" s="104"/>
      <c r="AN21471" s="104"/>
      <c r="AO21471" s="104"/>
      <c r="AP21471" s="104"/>
    </row>
    <row r="21472" spans="32:42" ht="18">
      <c r="AF21472" s="123" t="s">
        <v>12840</v>
      </c>
      <c r="AG21472" s="96" t="s">
        <v>12841</v>
      </c>
      <c r="AH21472" s="96" t="s">
        <v>21888</v>
      </c>
      <c r="AI21472" s="97">
        <v>216473</v>
      </c>
      <c r="AJ21472" s="114"/>
      <c r="AK21472" s="114"/>
      <c r="AM21472" s="104"/>
      <c r="AN21472" s="104"/>
      <c r="AO21472" s="104"/>
      <c r="AP21472" s="104"/>
    </row>
    <row r="21473" spans="32:42" ht="18">
      <c r="AF21473" s="123" t="s">
        <v>12840</v>
      </c>
      <c r="AG21473" s="96" t="s">
        <v>12841</v>
      </c>
      <c r="AH21473" s="96" t="s">
        <v>21889</v>
      </c>
      <c r="AI21473" s="97">
        <v>216472</v>
      </c>
      <c r="AJ21473" s="114"/>
      <c r="AK21473" s="114"/>
      <c r="AM21473" s="104"/>
      <c r="AN21473" s="104"/>
      <c r="AO21473" s="104"/>
      <c r="AP21473" s="104"/>
    </row>
    <row r="21474" spans="32:42" ht="18">
      <c r="AF21474" s="123" t="s">
        <v>12840</v>
      </c>
      <c r="AG21474" s="96" t="s">
        <v>12841</v>
      </c>
      <c r="AH21474" s="96" t="s">
        <v>21890</v>
      </c>
      <c r="AI21474" s="97">
        <v>216471</v>
      </c>
      <c r="AJ21474" s="114">
        <v>22.303890228271499</v>
      </c>
      <c r="AK21474" s="114">
        <v>99.095832824707003</v>
      </c>
      <c r="AM21474" s="104"/>
      <c r="AN21474" s="104"/>
      <c r="AO21474" s="104"/>
      <c r="AP21474" s="104"/>
    </row>
    <row r="21475" spans="32:42" ht="18">
      <c r="AF21475" s="123" t="s">
        <v>12840</v>
      </c>
      <c r="AG21475" s="96" t="s">
        <v>12841</v>
      </c>
      <c r="AH21475" s="96" t="s">
        <v>21891</v>
      </c>
      <c r="AI21475" s="97">
        <v>216475</v>
      </c>
      <c r="AJ21475" s="114">
        <v>22.236110687255898</v>
      </c>
      <c r="AK21475" s="114">
        <v>99.151107788085895</v>
      </c>
      <c r="AM21475" s="104"/>
      <c r="AN21475" s="104"/>
      <c r="AO21475" s="104"/>
      <c r="AP21475" s="104"/>
    </row>
    <row r="21476" spans="32:42" ht="18">
      <c r="AF21476" s="123" t="s">
        <v>12840</v>
      </c>
      <c r="AG21476" s="96" t="s">
        <v>12841</v>
      </c>
      <c r="AH21476" s="96" t="s">
        <v>21892</v>
      </c>
      <c r="AI21476" s="97">
        <v>216479</v>
      </c>
      <c r="AJ21476" s="114">
        <v>22.250280380248999</v>
      </c>
      <c r="AK21476" s="114">
        <v>99.116386413574205</v>
      </c>
      <c r="AM21476" s="104"/>
      <c r="AN21476" s="104"/>
      <c r="AO21476" s="104"/>
      <c r="AP21476" s="104"/>
    </row>
    <row r="21477" spans="32:42" ht="18">
      <c r="AF21477" s="123" t="s">
        <v>12842</v>
      </c>
      <c r="AG21477" s="96" t="s">
        <v>12843</v>
      </c>
      <c r="AH21477" s="96" t="s">
        <v>21893</v>
      </c>
      <c r="AI21477" s="97">
        <v>217464</v>
      </c>
      <c r="AJ21477" s="114">
        <v>22.330280303955099</v>
      </c>
      <c r="AK21477" s="114">
        <v>99.190826416015597</v>
      </c>
      <c r="AM21477" s="104"/>
      <c r="AN21477" s="104"/>
      <c r="AO21477" s="104"/>
      <c r="AP21477" s="104"/>
    </row>
    <row r="21478" spans="32:42" ht="18">
      <c r="AF21478" s="123" t="s">
        <v>12842</v>
      </c>
      <c r="AG21478" s="96" t="s">
        <v>12843</v>
      </c>
      <c r="AH21478" s="96" t="s">
        <v>21877</v>
      </c>
      <c r="AI21478" s="97">
        <v>216491</v>
      </c>
      <c r="AJ21478" s="114"/>
      <c r="AK21478" s="114"/>
      <c r="AM21478" s="104"/>
      <c r="AN21478" s="104"/>
      <c r="AO21478" s="104"/>
      <c r="AP21478" s="104"/>
    </row>
    <row r="21479" spans="32:42" ht="18">
      <c r="AF21479" s="123" t="s">
        <v>12842</v>
      </c>
      <c r="AG21479" s="96" t="s">
        <v>12843</v>
      </c>
      <c r="AH21479" s="96" t="s">
        <v>21894</v>
      </c>
      <c r="AI21479" s="97">
        <v>216492</v>
      </c>
      <c r="AJ21479" s="114"/>
      <c r="AK21479" s="114"/>
      <c r="AM21479" s="104"/>
      <c r="AN21479" s="104"/>
      <c r="AO21479" s="104"/>
      <c r="AP21479" s="104"/>
    </row>
    <row r="21480" spans="32:42" ht="18">
      <c r="AF21480" s="123" t="s">
        <v>12842</v>
      </c>
      <c r="AG21480" s="96" t="s">
        <v>12843</v>
      </c>
      <c r="AH21480" s="96" t="s">
        <v>21895</v>
      </c>
      <c r="AI21480" s="97">
        <v>216493</v>
      </c>
      <c r="AJ21480" s="114"/>
      <c r="AK21480" s="114"/>
      <c r="AM21480" s="104"/>
      <c r="AN21480" s="104"/>
      <c r="AO21480" s="104"/>
      <c r="AP21480" s="104"/>
    </row>
    <row r="21481" spans="32:42" ht="18">
      <c r="AF21481" s="123" t="s">
        <v>12842</v>
      </c>
      <c r="AG21481" s="96" t="s">
        <v>12843</v>
      </c>
      <c r="AH21481" s="96" t="s">
        <v>20086</v>
      </c>
      <c r="AI21481" s="97">
        <v>216494</v>
      </c>
      <c r="AJ21481" s="114">
        <v>22.2836093902588</v>
      </c>
      <c r="AK21481" s="114">
        <v>99.204170227050795</v>
      </c>
      <c r="AM21481" s="104"/>
      <c r="AN21481" s="104"/>
      <c r="AO21481" s="104"/>
      <c r="AP21481" s="104"/>
    </row>
    <row r="21482" spans="32:42" ht="18">
      <c r="AF21482" s="123" t="s">
        <v>12842</v>
      </c>
      <c r="AG21482" s="96" t="s">
        <v>12843</v>
      </c>
      <c r="AH21482" s="96" t="s">
        <v>21896</v>
      </c>
      <c r="AI21482" s="97">
        <v>217461</v>
      </c>
      <c r="AJ21482" s="114">
        <v>22.312219619751001</v>
      </c>
      <c r="AK21482" s="114">
        <v>99.177780151367202</v>
      </c>
      <c r="AM21482" s="104"/>
      <c r="AN21482" s="104"/>
      <c r="AO21482" s="104"/>
      <c r="AP21482" s="104"/>
    </row>
    <row r="21483" spans="32:42" ht="18">
      <c r="AF21483" s="123" t="s">
        <v>12842</v>
      </c>
      <c r="AG21483" s="96" t="s">
        <v>12843</v>
      </c>
      <c r="AH21483" s="96" t="s">
        <v>21897</v>
      </c>
      <c r="AI21483" s="97">
        <v>217463</v>
      </c>
      <c r="AJ21483" s="114">
        <v>22.357500076293899</v>
      </c>
      <c r="AK21483" s="114">
        <v>99.204170227050795</v>
      </c>
      <c r="AM21483" s="104"/>
      <c r="AN21483" s="104"/>
      <c r="AO21483" s="104"/>
      <c r="AP21483" s="104"/>
    </row>
    <row r="21484" spans="32:42" ht="18">
      <c r="AF21484" s="123" t="s">
        <v>12842</v>
      </c>
      <c r="AG21484" s="96" t="s">
        <v>12843</v>
      </c>
      <c r="AH21484" s="96" t="s">
        <v>21898</v>
      </c>
      <c r="AI21484" s="97">
        <v>216480</v>
      </c>
      <c r="AJ21484" s="114">
        <v>22.3248996734619</v>
      </c>
      <c r="AK21484" s="114">
        <v>99.1884765625</v>
      </c>
      <c r="AM21484" s="104"/>
      <c r="AN21484" s="104"/>
      <c r="AO21484" s="104"/>
      <c r="AP21484" s="104"/>
    </row>
    <row r="21485" spans="32:42" ht="18">
      <c r="AF21485" s="123" t="s">
        <v>12842</v>
      </c>
      <c r="AG21485" s="96" t="s">
        <v>12843</v>
      </c>
      <c r="AH21485" s="96" t="s">
        <v>21899</v>
      </c>
      <c r="AI21485" s="97">
        <v>216490</v>
      </c>
      <c r="AJ21485" s="114">
        <v>22.292770385742202</v>
      </c>
      <c r="AK21485" s="114">
        <v>99.174156188964801</v>
      </c>
      <c r="AM21485" s="104"/>
      <c r="AN21485" s="104"/>
      <c r="AO21485" s="104"/>
      <c r="AP21485" s="104"/>
    </row>
    <row r="21486" spans="32:42" ht="18">
      <c r="AF21486" s="123" t="s">
        <v>12842</v>
      </c>
      <c r="AG21486" s="96" t="s">
        <v>12843</v>
      </c>
      <c r="AH21486" s="96" t="s">
        <v>21900</v>
      </c>
      <c r="AI21486" s="97">
        <v>217462</v>
      </c>
      <c r="AJ21486" s="114">
        <v>22.2836093902588</v>
      </c>
      <c r="AK21486" s="114">
        <v>99.204170227050795</v>
      </c>
      <c r="AM21486" s="104"/>
      <c r="AN21486" s="104"/>
      <c r="AO21486" s="104"/>
      <c r="AP21486" s="104"/>
    </row>
    <row r="21487" spans="32:42" ht="18">
      <c r="AF21487" s="123" t="s">
        <v>12842</v>
      </c>
      <c r="AG21487" s="96" t="s">
        <v>12843</v>
      </c>
      <c r="AH21487" s="96" t="s">
        <v>21901</v>
      </c>
      <c r="AI21487" s="97">
        <v>216481</v>
      </c>
      <c r="AJ21487" s="114"/>
      <c r="AK21487" s="114"/>
      <c r="AM21487" s="104"/>
      <c r="AN21487" s="104"/>
      <c r="AO21487" s="104"/>
      <c r="AP21487" s="104"/>
    </row>
    <row r="21488" spans="32:42" ht="18">
      <c r="AF21488" s="123" t="s">
        <v>12842</v>
      </c>
      <c r="AG21488" s="96" t="s">
        <v>12843</v>
      </c>
      <c r="AH21488" s="96" t="s">
        <v>21902</v>
      </c>
      <c r="AI21488" s="97">
        <v>216488</v>
      </c>
      <c r="AJ21488" s="114"/>
      <c r="AK21488" s="114"/>
      <c r="AM21488" s="104"/>
      <c r="AN21488" s="104"/>
      <c r="AO21488" s="104"/>
      <c r="AP21488" s="104"/>
    </row>
    <row r="21489" spans="32:42" ht="18">
      <c r="AF21489" s="123" t="s">
        <v>12842</v>
      </c>
      <c r="AG21489" s="96" t="s">
        <v>12843</v>
      </c>
      <c r="AH21489" s="96" t="s">
        <v>21903</v>
      </c>
      <c r="AI21489" s="97">
        <v>216487</v>
      </c>
      <c r="AJ21489" s="114"/>
      <c r="AK21489" s="114"/>
      <c r="AM21489" s="104"/>
      <c r="AN21489" s="104"/>
      <c r="AO21489" s="104"/>
      <c r="AP21489" s="104"/>
    </row>
    <row r="21490" spans="32:42" ht="18">
      <c r="AF21490" s="123" t="s">
        <v>12842</v>
      </c>
      <c r="AG21490" s="96" t="s">
        <v>12843</v>
      </c>
      <c r="AH21490" s="96" t="s">
        <v>21904</v>
      </c>
      <c r="AI21490" s="97">
        <v>216486</v>
      </c>
      <c r="AJ21490" s="114"/>
      <c r="AK21490" s="114"/>
      <c r="AM21490" s="104"/>
      <c r="AN21490" s="104"/>
      <c r="AO21490" s="104"/>
      <c r="AP21490" s="104"/>
    </row>
    <row r="21491" spans="32:42" ht="18">
      <c r="AF21491" s="123" t="s">
        <v>12842</v>
      </c>
      <c r="AG21491" s="96" t="s">
        <v>12843</v>
      </c>
      <c r="AH21491" s="96" t="s">
        <v>21905</v>
      </c>
      <c r="AI21491" s="97">
        <v>216485</v>
      </c>
      <c r="AJ21491" s="114"/>
      <c r="AK21491" s="114"/>
      <c r="AM21491" s="104"/>
      <c r="AN21491" s="104"/>
      <c r="AO21491" s="104"/>
      <c r="AP21491" s="104"/>
    </row>
    <row r="21492" spans="32:42" ht="18">
      <c r="AF21492" s="123" t="s">
        <v>12842</v>
      </c>
      <c r="AG21492" s="96" t="s">
        <v>12843</v>
      </c>
      <c r="AH21492" s="96" t="s">
        <v>21906</v>
      </c>
      <c r="AI21492" s="97">
        <v>216484</v>
      </c>
      <c r="AJ21492" s="114"/>
      <c r="AK21492" s="114"/>
      <c r="AM21492" s="104"/>
      <c r="AN21492" s="104"/>
      <c r="AO21492" s="104"/>
      <c r="AP21492" s="104"/>
    </row>
    <row r="21493" spans="32:42" ht="18">
      <c r="AF21493" s="123" t="s">
        <v>12842</v>
      </c>
      <c r="AG21493" s="96" t="s">
        <v>12843</v>
      </c>
      <c r="AH21493" s="96" t="s">
        <v>21907</v>
      </c>
      <c r="AI21493" s="97">
        <v>216483</v>
      </c>
      <c r="AJ21493" s="114"/>
      <c r="AK21493" s="114"/>
      <c r="AM21493" s="104"/>
      <c r="AN21493" s="104"/>
      <c r="AO21493" s="104"/>
      <c r="AP21493" s="104"/>
    </row>
    <row r="21494" spans="32:42" ht="18">
      <c r="AF21494" s="123" t="s">
        <v>12842</v>
      </c>
      <c r="AG21494" s="96" t="s">
        <v>12843</v>
      </c>
      <c r="AH21494" s="96" t="s">
        <v>21908</v>
      </c>
      <c r="AI21494" s="97">
        <v>216482</v>
      </c>
      <c r="AJ21494" s="114"/>
      <c r="AK21494" s="114"/>
      <c r="AM21494" s="104"/>
      <c r="AN21494" s="104"/>
      <c r="AO21494" s="104"/>
      <c r="AP21494" s="104"/>
    </row>
    <row r="21495" spans="32:42" ht="18">
      <c r="AF21495" s="123" t="s">
        <v>12842</v>
      </c>
      <c r="AG21495" s="96" t="s">
        <v>12843</v>
      </c>
      <c r="AH21495" s="96" t="s">
        <v>21909</v>
      </c>
      <c r="AI21495" s="97">
        <v>216489</v>
      </c>
      <c r="AJ21495" s="114"/>
      <c r="AK21495" s="114"/>
      <c r="AM21495" s="104"/>
      <c r="AN21495" s="104"/>
      <c r="AO21495" s="104"/>
      <c r="AP21495" s="104"/>
    </row>
    <row r="21496" spans="32:42" ht="18">
      <c r="AF21496" s="123" t="s">
        <v>6474</v>
      </c>
      <c r="AG21496" s="96" t="s">
        <v>12844</v>
      </c>
      <c r="AH21496" s="96" t="s">
        <v>21910</v>
      </c>
      <c r="AI21496" s="97">
        <v>216498</v>
      </c>
      <c r="AJ21496" s="114"/>
      <c r="AK21496" s="114"/>
      <c r="AM21496" s="104"/>
      <c r="AN21496" s="104"/>
      <c r="AO21496" s="104"/>
      <c r="AP21496" s="104"/>
    </row>
    <row r="21497" spans="32:42" ht="18">
      <c r="AF21497" s="123" t="s">
        <v>6474</v>
      </c>
      <c r="AG21497" s="96" t="s">
        <v>12844</v>
      </c>
      <c r="AH21497" s="96" t="s">
        <v>21911</v>
      </c>
      <c r="AI21497" s="97">
        <v>216497</v>
      </c>
      <c r="AJ21497" s="114">
        <v>22.2988891601563</v>
      </c>
      <c r="AK21497" s="114">
        <v>99.061943054199205</v>
      </c>
      <c r="AM21497" s="104"/>
      <c r="AN21497" s="104"/>
      <c r="AO21497" s="104"/>
      <c r="AP21497" s="104"/>
    </row>
    <row r="21498" spans="32:42" ht="18">
      <c r="AF21498" s="123" t="s">
        <v>6474</v>
      </c>
      <c r="AG21498" s="96" t="s">
        <v>12844</v>
      </c>
      <c r="AH21498" s="96" t="s">
        <v>21912</v>
      </c>
      <c r="AI21498" s="97">
        <v>216496</v>
      </c>
      <c r="AJ21498" s="114"/>
      <c r="AK21498" s="114"/>
      <c r="AM21498" s="104"/>
      <c r="AN21498" s="104"/>
      <c r="AO21498" s="104"/>
      <c r="AP21498" s="104"/>
    </row>
    <row r="21499" spans="32:42" ht="18">
      <c r="AF21499" s="123" t="s">
        <v>6474</v>
      </c>
      <c r="AG21499" s="96" t="s">
        <v>12844</v>
      </c>
      <c r="AH21499" s="96" t="s">
        <v>21913</v>
      </c>
      <c r="AI21499" s="97">
        <v>216495</v>
      </c>
      <c r="AJ21499" s="114">
        <v>22.280279159545898</v>
      </c>
      <c r="AK21499" s="114">
        <v>99.043060302734403</v>
      </c>
      <c r="AM21499" s="104"/>
      <c r="AN21499" s="104"/>
      <c r="AO21499" s="104"/>
      <c r="AP21499" s="104"/>
    </row>
    <row r="21500" spans="32:42" ht="18">
      <c r="AF21500" s="123" t="s">
        <v>12845</v>
      </c>
      <c r="AG21500" s="96" t="s">
        <v>12846</v>
      </c>
      <c r="AH21500" s="96" t="s">
        <v>17231</v>
      </c>
      <c r="AI21500" s="97">
        <v>216503</v>
      </c>
      <c r="AJ21500" s="114">
        <v>22.226009368896499</v>
      </c>
      <c r="AK21500" s="114">
        <v>99.147209167480497</v>
      </c>
      <c r="AM21500" s="104"/>
      <c r="AN21500" s="104"/>
      <c r="AO21500" s="104"/>
      <c r="AP21500" s="104"/>
    </row>
    <row r="21501" spans="32:42" ht="18">
      <c r="AF21501" s="123" t="s">
        <v>12845</v>
      </c>
      <c r="AG21501" s="96" t="s">
        <v>12846</v>
      </c>
      <c r="AH21501" s="96" t="s">
        <v>11239</v>
      </c>
      <c r="AI21501" s="97">
        <v>216504</v>
      </c>
      <c r="AJ21501" s="114">
        <v>22.206880569458001</v>
      </c>
      <c r="AK21501" s="114">
        <v>99.1632080078125</v>
      </c>
      <c r="AM21501" s="104"/>
      <c r="AN21501" s="104"/>
      <c r="AO21501" s="104"/>
      <c r="AP21501" s="104"/>
    </row>
    <row r="21502" spans="32:42" ht="18">
      <c r="AF21502" s="123" t="s">
        <v>12845</v>
      </c>
      <c r="AG21502" s="96" t="s">
        <v>12846</v>
      </c>
      <c r="AH21502" s="96" t="s">
        <v>21914</v>
      </c>
      <c r="AI21502" s="97">
        <v>216499</v>
      </c>
      <c r="AJ21502" s="114"/>
      <c r="AK21502" s="114"/>
      <c r="AM21502" s="104"/>
      <c r="AN21502" s="104"/>
      <c r="AO21502" s="104"/>
      <c r="AP21502" s="104"/>
    </row>
    <row r="21503" spans="32:42" ht="18">
      <c r="AF21503" s="123" t="s">
        <v>12845</v>
      </c>
      <c r="AG21503" s="96" t="s">
        <v>12846</v>
      </c>
      <c r="AH21503" s="96" t="s">
        <v>21915</v>
      </c>
      <c r="AI21503" s="97">
        <v>216505</v>
      </c>
      <c r="AJ21503" s="114">
        <v>22.249019622802699</v>
      </c>
      <c r="AK21503" s="114">
        <v>99.167091369628906</v>
      </c>
      <c r="AM21503" s="104"/>
      <c r="AN21503" s="104"/>
      <c r="AO21503" s="104"/>
      <c r="AP21503" s="104"/>
    </row>
    <row r="21504" spans="32:42" ht="18">
      <c r="AF21504" s="123" t="s">
        <v>12845</v>
      </c>
      <c r="AG21504" s="96" t="s">
        <v>12846</v>
      </c>
      <c r="AH21504" s="96" t="s">
        <v>17007</v>
      </c>
      <c r="AI21504" s="97">
        <v>216502</v>
      </c>
      <c r="AJ21504" s="114">
        <v>22.226169586181602</v>
      </c>
      <c r="AK21504" s="114">
        <v>99.202781677246094</v>
      </c>
      <c r="AM21504" s="104"/>
      <c r="AN21504" s="104"/>
      <c r="AO21504" s="104"/>
      <c r="AP21504" s="104"/>
    </row>
    <row r="21505" spans="32:42" ht="18">
      <c r="AF21505" s="123" t="s">
        <v>12845</v>
      </c>
      <c r="AG21505" s="96" t="s">
        <v>12846</v>
      </c>
      <c r="AH21505" s="96" t="s">
        <v>17252</v>
      </c>
      <c r="AI21505" s="97">
        <v>216500</v>
      </c>
      <c r="AJ21505" s="114">
        <v>22.186769485473601</v>
      </c>
      <c r="AK21505" s="114">
        <v>99.169517517089801</v>
      </c>
      <c r="AM21505" s="104"/>
      <c r="AN21505" s="104"/>
      <c r="AO21505" s="104"/>
      <c r="AP21505" s="104"/>
    </row>
    <row r="21506" spans="32:42" ht="18">
      <c r="AF21506" s="123" t="s">
        <v>12845</v>
      </c>
      <c r="AG21506" s="96" t="s">
        <v>12846</v>
      </c>
      <c r="AH21506" s="96" t="s">
        <v>21916</v>
      </c>
      <c r="AI21506" s="97">
        <v>216501</v>
      </c>
      <c r="AJ21506" s="114"/>
      <c r="AK21506" s="114"/>
      <c r="AM21506" s="104"/>
      <c r="AN21506" s="104"/>
      <c r="AO21506" s="104"/>
      <c r="AP21506" s="104"/>
    </row>
    <row r="21507" spans="32:42" ht="18">
      <c r="AF21507" s="123" t="s">
        <v>17715</v>
      </c>
      <c r="AG21507" s="96" t="s">
        <v>12848</v>
      </c>
      <c r="AH21507" s="96" t="s">
        <v>21917</v>
      </c>
      <c r="AI21507" s="97">
        <v>216515</v>
      </c>
      <c r="AJ21507" s="114">
        <v>22.216669082641602</v>
      </c>
      <c r="AK21507" s="114">
        <v>99.055282592773395</v>
      </c>
      <c r="AM21507" s="104"/>
      <c r="AN21507" s="104"/>
      <c r="AO21507" s="104"/>
      <c r="AP21507" s="104"/>
    </row>
    <row r="21508" spans="32:42" ht="18">
      <c r="AF21508" s="123" t="s">
        <v>17715</v>
      </c>
      <c r="AG21508" s="96" t="s">
        <v>12848</v>
      </c>
      <c r="AH21508" s="96" t="s">
        <v>21918</v>
      </c>
      <c r="AI21508" s="97">
        <v>217469</v>
      </c>
      <c r="AJ21508" s="114">
        <v>22.1786098480225</v>
      </c>
      <c r="AK21508" s="114">
        <v>98.994720458984403</v>
      </c>
      <c r="AM21508" s="104"/>
      <c r="AN21508" s="104"/>
      <c r="AO21508" s="104"/>
      <c r="AP21508" s="104"/>
    </row>
    <row r="21509" spans="32:42" ht="18">
      <c r="AF21509" s="123" t="s">
        <v>17715</v>
      </c>
      <c r="AG21509" s="96" t="s">
        <v>12848</v>
      </c>
      <c r="AH21509" s="96" t="s">
        <v>21919</v>
      </c>
      <c r="AI21509" s="97">
        <v>217468</v>
      </c>
      <c r="AJ21509" s="114">
        <v>22.2347202301025</v>
      </c>
      <c r="AK21509" s="114">
        <v>99.079437255859403</v>
      </c>
      <c r="AM21509" s="104"/>
      <c r="AN21509" s="104"/>
      <c r="AO21509" s="104"/>
      <c r="AP21509" s="104"/>
    </row>
    <row r="21510" spans="32:42" ht="18">
      <c r="AF21510" s="123" t="s">
        <v>17715</v>
      </c>
      <c r="AG21510" s="96" t="s">
        <v>12848</v>
      </c>
      <c r="AH21510" s="96" t="s">
        <v>21920</v>
      </c>
      <c r="AI21510" s="97">
        <v>217467</v>
      </c>
      <c r="AJ21510" s="114">
        <v>22.243610382080099</v>
      </c>
      <c r="AK21510" s="114">
        <v>99.071937561035199</v>
      </c>
      <c r="AM21510" s="104"/>
      <c r="AN21510" s="104"/>
      <c r="AO21510" s="104"/>
      <c r="AP21510" s="104"/>
    </row>
    <row r="21511" spans="32:42" ht="18">
      <c r="AF21511" s="123" t="s">
        <v>17715</v>
      </c>
      <c r="AG21511" s="96" t="s">
        <v>12848</v>
      </c>
      <c r="AH21511" s="96" t="s">
        <v>21921</v>
      </c>
      <c r="AI21511" s="97">
        <v>217466</v>
      </c>
      <c r="AJ21511" s="114">
        <v>22.216669082641602</v>
      </c>
      <c r="AK21511" s="114">
        <v>99.066673278808594</v>
      </c>
      <c r="AM21511" s="104"/>
      <c r="AN21511" s="104"/>
      <c r="AO21511" s="104"/>
      <c r="AP21511" s="104"/>
    </row>
    <row r="21512" spans="32:42" ht="18">
      <c r="AF21512" s="123" t="s">
        <v>17715</v>
      </c>
      <c r="AG21512" s="96" t="s">
        <v>12848</v>
      </c>
      <c r="AH21512" s="96" t="s">
        <v>10594</v>
      </c>
      <c r="AI21512" s="97">
        <v>217465</v>
      </c>
      <c r="AJ21512" s="114">
        <v>22.205280303955099</v>
      </c>
      <c r="AK21512" s="114">
        <v>98.987220764160199</v>
      </c>
      <c r="AM21512" s="104"/>
      <c r="AN21512" s="104"/>
      <c r="AO21512" s="104"/>
      <c r="AP21512" s="104"/>
    </row>
    <row r="21513" spans="32:42" ht="18">
      <c r="AF21513" s="123" t="s">
        <v>17715</v>
      </c>
      <c r="AG21513" s="96" t="s">
        <v>12848</v>
      </c>
      <c r="AH21513" s="96" t="s">
        <v>21922</v>
      </c>
      <c r="AI21513" s="97">
        <v>216511</v>
      </c>
      <c r="AJ21513" s="114"/>
      <c r="AK21513" s="114"/>
      <c r="AM21513" s="104"/>
      <c r="AN21513" s="104"/>
      <c r="AO21513" s="104"/>
      <c r="AP21513" s="104"/>
    </row>
    <row r="21514" spans="32:42" ht="18">
      <c r="AF21514" s="123" t="s">
        <v>17715</v>
      </c>
      <c r="AG21514" s="96" t="s">
        <v>12848</v>
      </c>
      <c r="AH21514" s="96" t="s">
        <v>21923</v>
      </c>
      <c r="AI21514" s="97">
        <v>216516</v>
      </c>
      <c r="AJ21514" s="114"/>
      <c r="AK21514" s="114"/>
      <c r="AM21514" s="104"/>
      <c r="AN21514" s="104"/>
      <c r="AO21514" s="104"/>
      <c r="AP21514" s="104"/>
    </row>
    <row r="21515" spans="32:42" ht="18">
      <c r="AF21515" s="123" t="s">
        <v>17715</v>
      </c>
      <c r="AG21515" s="96" t="s">
        <v>12848</v>
      </c>
      <c r="AH21515" s="96" t="s">
        <v>21924</v>
      </c>
      <c r="AI21515" s="97">
        <v>217470</v>
      </c>
      <c r="AJ21515" s="114">
        <v>22.174999237060501</v>
      </c>
      <c r="AK21515" s="114">
        <v>99.031669616699205</v>
      </c>
      <c r="AM21515" s="104"/>
      <c r="AN21515" s="104"/>
      <c r="AO21515" s="104"/>
      <c r="AP21515" s="104"/>
    </row>
    <row r="21516" spans="32:42" ht="18">
      <c r="AF21516" s="123" t="s">
        <v>17715</v>
      </c>
      <c r="AG21516" s="96" t="s">
        <v>12848</v>
      </c>
      <c r="AH21516" s="96" t="s">
        <v>21925</v>
      </c>
      <c r="AI21516" s="97">
        <v>216512</v>
      </c>
      <c r="AJ21516" s="114">
        <v>22.2211093902588</v>
      </c>
      <c r="AK21516" s="114">
        <v>99.089172363281307</v>
      </c>
      <c r="AM21516" s="104"/>
      <c r="AN21516" s="104"/>
      <c r="AO21516" s="104"/>
      <c r="AP21516" s="104"/>
    </row>
    <row r="21517" spans="32:42" ht="18">
      <c r="AF21517" s="123" t="s">
        <v>17715</v>
      </c>
      <c r="AG21517" s="96" t="s">
        <v>12848</v>
      </c>
      <c r="AH21517" s="96" t="s">
        <v>21926</v>
      </c>
      <c r="AI21517" s="97">
        <v>216510</v>
      </c>
      <c r="AJ21517" s="114"/>
      <c r="AK21517" s="114"/>
      <c r="AM21517" s="104"/>
      <c r="AN21517" s="104"/>
      <c r="AO21517" s="104"/>
      <c r="AP21517" s="104"/>
    </row>
    <row r="21518" spans="32:42" ht="18">
      <c r="AF21518" s="123" t="s">
        <v>17715</v>
      </c>
      <c r="AG21518" s="96" t="s">
        <v>12848</v>
      </c>
      <c r="AH21518" s="96" t="s">
        <v>21927</v>
      </c>
      <c r="AI21518" s="97">
        <v>216509</v>
      </c>
      <c r="AJ21518" s="114"/>
      <c r="AK21518" s="114"/>
      <c r="AM21518" s="104"/>
      <c r="AN21518" s="104"/>
      <c r="AO21518" s="104"/>
      <c r="AP21518" s="104"/>
    </row>
    <row r="21519" spans="32:42" ht="18">
      <c r="AF21519" s="123" t="s">
        <v>17715</v>
      </c>
      <c r="AG21519" s="96" t="s">
        <v>12848</v>
      </c>
      <c r="AH21519" s="96" t="s">
        <v>21928</v>
      </c>
      <c r="AI21519" s="97">
        <v>216508</v>
      </c>
      <c r="AJ21519" s="114">
        <v>22.186700820922901</v>
      </c>
      <c r="AK21519" s="114">
        <v>99.019287109375</v>
      </c>
      <c r="AM21519" s="104"/>
      <c r="AN21519" s="104"/>
      <c r="AO21519" s="104"/>
      <c r="AP21519" s="104"/>
    </row>
    <row r="21520" spans="32:42" ht="18">
      <c r="AF21520" s="123" t="s">
        <v>17715</v>
      </c>
      <c r="AG21520" s="96" t="s">
        <v>12848</v>
      </c>
      <c r="AH21520" s="96" t="s">
        <v>21929</v>
      </c>
      <c r="AI21520" s="97">
        <v>216507</v>
      </c>
      <c r="AJ21520" s="114"/>
      <c r="AK21520" s="114"/>
      <c r="AM21520" s="104"/>
      <c r="AN21520" s="104"/>
      <c r="AO21520" s="104"/>
      <c r="AP21520" s="104"/>
    </row>
    <row r="21521" spans="32:42" ht="18">
      <c r="AF21521" s="123" t="s">
        <v>17715</v>
      </c>
      <c r="AG21521" s="96" t="s">
        <v>12848</v>
      </c>
      <c r="AH21521" s="96" t="s">
        <v>21930</v>
      </c>
      <c r="AI21521" s="97">
        <v>216506</v>
      </c>
      <c r="AJ21521" s="114"/>
      <c r="AK21521" s="114"/>
      <c r="AM21521" s="104"/>
      <c r="AN21521" s="104"/>
      <c r="AO21521" s="104"/>
      <c r="AP21521" s="104"/>
    </row>
    <row r="21522" spans="32:42" ht="18">
      <c r="AF21522" s="123" t="s">
        <v>17715</v>
      </c>
      <c r="AG21522" s="96" t="s">
        <v>12848</v>
      </c>
      <c r="AH21522" s="96" t="s">
        <v>17715</v>
      </c>
      <c r="AI21522" s="97">
        <v>216513</v>
      </c>
      <c r="AJ21522" s="114">
        <v>22.206159591674801</v>
      </c>
      <c r="AK21522" s="114">
        <v>99.048751831054702</v>
      </c>
      <c r="AM21522" s="104"/>
      <c r="AN21522" s="104"/>
      <c r="AO21522" s="104"/>
      <c r="AP21522" s="104"/>
    </row>
    <row r="21523" spans="32:42" ht="18">
      <c r="AF21523" s="123" t="s">
        <v>17715</v>
      </c>
      <c r="AG21523" s="96" t="s">
        <v>12848</v>
      </c>
      <c r="AH21523" s="96" t="s">
        <v>21931</v>
      </c>
      <c r="AI21523" s="97">
        <v>216514</v>
      </c>
      <c r="AJ21523" s="114">
        <v>22.200010299682599</v>
      </c>
      <c r="AK21523" s="114">
        <v>99.066673278808594</v>
      </c>
      <c r="AM21523" s="104"/>
      <c r="AN21523" s="104"/>
      <c r="AO21523" s="104"/>
      <c r="AP21523" s="104"/>
    </row>
    <row r="21524" spans="32:42" ht="18">
      <c r="AF21524" s="123" t="s">
        <v>354</v>
      </c>
      <c r="AG21524" s="96" t="s">
        <v>12849</v>
      </c>
      <c r="AH21524" s="96" t="s">
        <v>21932</v>
      </c>
      <c r="AI21524" s="97">
        <v>216660</v>
      </c>
      <c r="AJ21524" s="114"/>
      <c r="AK21524" s="114"/>
      <c r="AM21524" s="104"/>
      <c r="AN21524" s="104"/>
      <c r="AO21524" s="104"/>
      <c r="AP21524" s="104"/>
    </row>
    <row r="21525" spans="32:42" ht="18">
      <c r="AF21525" s="123" t="s">
        <v>354</v>
      </c>
      <c r="AG21525" s="96" t="s">
        <v>12849</v>
      </c>
      <c r="AH21525" s="96" t="s">
        <v>13036</v>
      </c>
      <c r="AI21525" s="97">
        <v>217471</v>
      </c>
      <c r="AJ21525" s="114">
        <v>22.127220153808601</v>
      </c>
      <c r="AK21525" s="114">
        <v>98.789169311523395</v>
      </c>
      <c r="AM21525" s="104"/>
      <c r="AN21525" s="104"/>
      <c r="AO21525" s="104"/>
      <c r="AP21525" s="104"/>
    </row>
    <row r="21526" spans="32:42" ht="18">
      <c r="AF21526" s="123" t="s">
        <v>354</v>
      </c>
      <c r="AG21526" s="96" t="s">
        <v>12849</v>
      </c>
      <c r="AH21526" s="96" t="s">
        <v>11467</v>
      </c>
      <c r="AI21526" s="97">
        <v>216664</v>
      </c>
      <c r="AJ21526" s="114"/>
      <c r="AK21526" s="114"/>
      <c r="AM21526" s="104"/>
      <c r="AN21526" s="104"/>
      <c r="AO21526" s="104"/>
      <c r="AP21526" s="104"/>
    </row>
    <row r="21527" spans="32:42" ht="18">
      <c r="AF21527" s="123" t="s">
        <v>354</v>
      </c>
      <c r="AG21527" s="96" t="s">
        <v>12849</v>
      </c>
      <c r="AH21527" s="96" t="s">
        <v>21933</v>
      </c>
      <c r="AI21527" s="97">
        <v>216663</v>
      </c>
      <c r="AJ21527" s="114">
        <v>22.1839294433594</v>
      </c>
      <c r="AK21527" s="114">
        <v>98.817008972167997</v>
      </c>
      <c r="AM21527" s="104"/>
      <c r="AN21527" s="104"/>
      <c r="AO21527" s="104"/>
      <c r="AP21527" s="104"/>
    </row>
    <row r="21528" spans="32:42" ht="18">
      <c r="AF21528" s="123" t="s">
        <v>354</v>
      </c>
      <c r="AG21528" s="96" t="s">
        <v>12849</v>
      </c>
      <c r="AH21528" s="96" t="s">
        <v>21934</v>
      </c>
      <c r="AI21528" s="97">
        <v>216661</v>
      </c>
      <c r="AJ21528" s="114"/>
      <c r="AK21528" s="114"/>
      <c r="AM21528" s="104"/>
      <c r="AN21528" s="104"/>
      <c r="AO21528" s="104"/>
      <c r="AP21528" s="104"/>
    </row>
    <row r="21529" spans="32:42" ht="18">
      <c r="AF21529" s="123" t="s">
        <v>354</v>
      </c>
      <c r="AG21529" s="96" t="s">
        <v>12849</v>
      </c>
      <c r="AH21529" s="96" t="s">
        <v>354</v>
      </c>
      <c r="AI21529" s="97">
        <v>216662</v>
      </c>
      <c r="AJ21529" s="114">
        <v>22.1298007965088</v>
      </c>
      <c r="AK21529" s="114">
        <v>98.798667907714801</v>
      </c>
      <c r="AM21529" s="104"/>
      <c r="AN21529" s="104"/>
      <c r="AO21529" s="104"/>
      <c r="AP21529" s="104"/>
    </row>
    <row r="21530" spans="32:42" ht="18">
      <c r="AF21530" s="123" t="s">
        <v>12850</v>
      </c>
      <c r="AG21530" s="96" t="s">
        <v>12851</v>
      </c>
      <c r="AH21530" s="96" t="s">
        <v>21935</v>
      </c>
      <c r="AI21530" s="97">
        <v>216670</v>
      </c>
      <c r="AJ21530" s="114">
        <v>22.219760894775401</v>
      </c>
      <c r="AK21530" s="114">
        <v>98.890151977539105</v>
      </c>
      <c r="AM21530" s="104"/>
      <c r="AN21530" s="104"/>
      <c r="AO21530" s="104"/>
      <c r="AP21530" s="104"/>
    </row>
    <row r="21531" spans="32:42" ht="18">
      <c r="AF21531" s="123" t="s">
        <v>12850</v>
      </c>
      <c r="AG21531" s="96" t="s">
        <v>12851</v>
      </c>
      <c r="AH21531" s="96" t="s">
        <v>12850</v>
      </c>
      <c r="AI21531" s="97">
        <v>216666</v>
      </c>
      <c r="AJ21531" s="114">
        <v>22.163709640502901</v>
      </c>
      <c r="AK21531" s="114">
        <v>98.872589111328097</v>
      </c>
      <c r="AM21531" s="104"/>
      <c r="AN21531" s="104"/>
      <c r="AO21531" s="104"/>
      <c r="AP21531" s="104"/>
    </row>
    <row r="21532" spans="32:42" ht="18">
      <c r="AF21532" s="123" t="s">
        <v>12850</v>
      </c>
      <c r="AG21532" s="96" t="s">
        <v>12851</v>
      </c>
      <c r="AH21532" s="96" t="s">
        <v>10721</v>
      </c>
      <c r="AI21532" s="97">
        <v>217473</v>
      </c>
      <c r="AJ21532" s="114">
        <v>22.154720306396499</v>
      </c>
      <c r="AK21532" s="114">
        <v>98.927497863769503</v>
      </c>
      <c r="AM21532" s="104"/>
      <c r="AN21532" s="104"/>
      <c r="AO21532" s="104"/>
      <c r="AP21532" s="104"/>
    </row>
    <row r="21533" spans="32:42" ht="18">
      <c r="AF21533" s="123" t="s">
        <v>12850</v>
      </c>
      <c r="AG21533" s="96" t="s">
        <v>12851</v>
      </c>
      <c r="AH21533" s="96" t="s">
        <v>21936</v>
      </c>
      <c r="AI21533" s="97">
        <v>217472</v>
      </c>
      <c r="AJ21533" s="114">
        <v>22.156110763549801</v>
      </c>
      <c r="AK21533" s="114">
        <v>98.935562133789105</v>
      </c>
      <c r="AM21533" s="104"/>
      <c r="AN21533" s="104"/>
      <c r="AO21533" s="104"/>
      <c r="AP21533" s="104"/>
    </row>
    <row r="21534" spans="32:42" ht="18">
      <c r="AF21534" s="123" t="s">
        <v>12850</v>
      </c>
      <c r="AG21534" s="96" t="s">
        <v>12851</v>
      </c>
      <c r="AH21534" s="96" t="s">
        <v>21868</v>
      </c>
      <c r="AI21534" s="97">
        <v>216669</v>
      </c>
      <c r="AJ21534" s="114">
        <v>22.127159118652301</v>
      </c>
      <c r="AK21534" s="114">
        <v>98.933486938476605</v>
      </c>
      <c r="AM21534" s="104"/>
      <c r="AN21534" s="104"/>
      <c r="AO21534" s="104"/>
      <c r="AP21534" s="104"/>
    </row>
    <row r="21535" spans="32:42" ht="18">
      <c r="AF21535" s="123" t="s">
        <v>12850</v>
      </c>
      <c r="AG21535" s="96" t="s">
        <v>12851</v>
      </c>
      <c r="AH21535" s="96" t="s">
        <v>21937</v>
      </c>
      <c r="AI21535" s="97">
        <v>216667</v>
      </c>
      <c r="AJ21535" s="114">
        <v>22.188249588012699</v>
      </c>
      <c r="AK21535" s="114">
        <v>98.877967834472699</v>
      </c>
      <c r="AM21535" s="104"/>
      <c r="AN21535" s="104"/>
      <c r="AO21535" s="104"/>
      <c r="AP21535" s="104"/>
    </row>
    <row r="21536" spans="32:42" ht="18">
      <c r="AF21536" s="123" t="s">
        <v>12850</v>
      </c>
      <c r="AG21536" s="96" t="s">
        <v>12851</v>
      </c>
      <c r="AH21536" s="96" t="s">
        <v>21938</v>
      </c>
      <c r="AI21536" s="97">
        <v>216665</v>
      </c>
      <c r="AJ21536" s="114">
        <v>22.155809402465799</v>
      </c>
      <c r="AK21536" s="114">
        <v>98.934707641601605</v>
      </c>
      <c r="AM21536" s="104"/>
      <c r="AN21536" s="104"/>
      <c r="AO21536" s="104"/>
      <c r="AP21536" s="104"/>
    </row>
    <row r="21537" spans="32:42" ht="18">
      <c r="AF21537" s="123" t="s">
        <v>12850</v>
      </c>
      <c r="AG21537" s="96" t="s">
        <v>12851</v>
      </c>
      <c r="AH21537" s="96" t="s">
        <v>21063</v>
      </c>
      <c r="AI21537" s="97">
        <v>216668</v>
      </c>
      <c r="AJ21537" s="114">
        <v>22.1827507019043</v>
      </c>
      <c r="AK21537" s="114">
        <v>98.8997802734375</v>
      </c>
      <c r="AM21537" s="104"/>
      <c r="AN21537" s="104"/>
      <c r="AO21537" s="104"/>
      <c r="AP21537" s="104"/>
    </row>
    <row r="21538" spans="32:42" ht="18">
      <c r="AF21538" s="123" t="s">
        <v>12852</v>
      </c>
      <c r="AG21538" s="96" t="s">
        <v>12853</v>
      </c>
      <c r="AH21538" s="96" t="s">
        <v>21939</v>
      </c>
      <c r="AI21538" s="97">
        <v>216671</v>
      </c>
      <c r="AJ21538" s="114"/>
      <c r="AK21538" s="114"/>
      <c r="AM21538" s="104"/>
      <c r="AN21538" s="104"/>
      <c r="AO21538" s="104"/>
      <c r="AP21538" s="104"/>
    </row>
    <row r="21539" spans="32:42" ht="18">
      <c r="AF21539" s="123" t="s">
        <v>12852</v>
      </c>
      <c r="AG21539" s="96" t="s">
        <v>12853</v>
      </c>
      <c r="AH21539" s="96" t="s">
        <v>12852</v>
      </c>
      <c r="AI21539" s="97">
        <v>216672</v>
      </c>
      <c r="AJ21539" s="114">
        <v>22.1638507843018</v>
      </c>
      <c r="AK21539" s="114">
        <v>98.731758117675795</v>
      </c>
      <c r="AM21539" s="104"/>
      <c r="AN21539" s="104"/>
      <c r="AO21539" s="104"/>
      <c r="AP21539" s="104"/>
    </row>
    <row r="21540" spans="32:42" ht="18">
      <c r="AF21540" s="123" t="s">
        <v>12852</v>
      </c>
      <c r="AG21540" s="96" t="s">
        <v>12853</v>
      </c>
      <c r="AH21540" s="96" t="s">
        <v>21940</v>
      </c>
      <c r="AI21540" s="97">
        <v>216673</v>
      </c>
      <c r="AJ21540" s="114">
        <v>22.131259918212901</v>
      </c>
      <c r="AK21540" s="114">
        <v>98.724327087402301</v>
      </c>
      <c r="AM21540" s="104"/>
      <c r="AN21540" s="104"/>
      <c r="AO21540" s="104"/>
      <c r="AP21540" s="104"/>
    </row>
    <row r="21541" spans="32:42" ht="18">
      <c r="AF21541" s="123" t="s">
        <v>12852</v>
      </c>
      <c r="AG21541" s="96" t="s">
        <v>12853</v>
      </c>
      <c r="AH21541" s="96" t="s">
        <v>21941</v>
      </c>
      <c r="AI21541" s="97">
        <v>216674</v>
      </c>
      <c r="AJ21541" s="114">
        <v>22.120080947876001</v>
      </c>
      <c r="AK21541" s="114">
        <v>98.721199035644503</v>
      </c>
      <c r="AM21541" s="104"/>
      <c r="AN21541" s="104"/>
      <c r="AO21541" s="104"/>
      <c r="AP21541" s="104"/>
    </row>
    <row r="21542" spans="32:42" ht="18">
      <c r="AF21542" s="123" t="s">
        <v>12852</v>
      </c>
      <c r="AG21542" s="96" t="s">
        <v>12853</v>
      </c>
      <c r="AH21542" s="96" t="s">
        <v>21942</v>
      </c>
      <c r="AI21542" s="97">
        <v>216675</v>
      </c>
      <c r="AJ21542" s="114">
        <v>22.180120468139599</v>
      </c>
      <c r="AK21542" s="114">
        <v>98.721527099609403</v>
      </c>
      <c r="AM21542" s="104"/>
      <c r="AN21542" s="104"/>
      <c r="AO21542" s="104"/>
      <c r="AP21542" s="104"/>
    </row>
    <row r="21543" spans="32:42" ht="18">
      <c r="AF21543" s="123" t="s">
        <v>12852</v>
      </c>
      <c r="AG21543" s="96" t="s">
        <v>12853</v>
      </c>
      <c r="AH21543" s="96" t="s">
        <v>19846</v>
      </c>
      <c r="AI21543" s="97">
        <v>217484</v>
      </c>
      <c r="AJ21543" s="114"/>
      <c r="AK21543" s="114"/>
      <c r="AM21543" s="104"/>
      <c r="AN21543" s="104"/>
      <c r="AO21543" s="104"/>
      <c r="AP21543" s="104"/>
    </row>
    <row r="21544" spans="32:42" ht="18">
      <c r="AF21544" s="123" t="s">
        <v>12852</v>
      </c>
      <c r="AG21544" s="96" t="s">
        <v>12853</v>
      </c>
      <c r="AH21544" s="96" t="s">
        <v>21943</v>
      </c>
      <c r="AI21544" s="97">
        <v>217485</v>
      </c>
      <c r="AJ21544" s="114"/>
      <c r="AK21544" s="114"/>
      <c r="AM21544" s="104"/>
      <c r="AN21544" s="104"/>
      <c r="AO21544" s="104"/>
      <c r="AP21544" s="104"/>
    </row>
    <row r="21545" spans="32:42" ht="18">
      <c r="AF21545" s="123" t="s">
        <v>12852</v>
      </c>
      <c r="AG21545" s="96" t="s">
        <v>12853</v>
      </c>
      <c r="AH21545" s="96" t="s">
        <v>21944</v>
      </c>
      <c r="AI21545" s="97">
        <v>217486</v>
      </c>
      <c r="AJ21545" s="114"/>
      <c r="AK21545" s="114"/>
      <c r="AM21545" s="104"/>
      <c r="AN21545" s="104"/>
      <c r="AO21545" s="104"/>
      <c r="AP21545" s="104"/>
    </row>
    <row r="21546" spans="32:42" ht="18">
      <c r="AF21546" s="123" t="s">
        <v>12854</v>
      </c>
      <c r="AG21546" s="96" t="s">
        <v>12855</v>
      </c>
      <c r="AH21546" s="96" t="s">
        <v>12784</v>
      </c>
      <c r="AI21546" s="97">
        <v>216679</v>
      </c>
      <c r="AJ21546" s="114"/>
      <c r="AK21546" s="114"/>
      <c r="AM21546" s="104"/>
      <c r="AN21546" s="104"/>
      <c r="AO21546" s="104"/>
      <c r="AP21546" s="104"/>
    </row>
    <row r="21547" spans="32:42" ht="18">
      <c r="AF21547" s="123" t="s">
        <v>12854</v>
      </c>
      <c r="AG21547" s="96" t="s">
        <v>12855</v>
      </c>
      <c r="AH21547" s="96" t="s">
        <v>11347</v>
      </c>
      <c r="AI21547" s="97">
        <v>216680</v>
      </c>
      <c r="AJ21547" s="114"/>
      <c r="AK21547" s="114"/>
      <c r="AM21547" s="104"/>
      <c r="AN21547" s="104"/>
      <c r="AO21547" s="104"/>
      <c r="AP21547" s="104"/>
    </row>
    <row r="21548" spans="32:42" ht="18">
      <c r="AF21548" s="123" t="s">
        <v>12854</v>
      </c>
      <c r="AG21548" s="96" t="s">
        <v>12855</v>
      </c>
      <c r="AH21548" s="96" t="s">
        <v>21945</v>
      </c>
      <c r="AI21548" s="97">
        <v>216681</v>
      </c>
      <c r="AJ21548" s="114"/>
      <c r="AK21548" s="114"/>
      <c r="AM21548" s="104"/>
      <c r="AN21548" s="104"/>
      <c r="AO21548" s="104"/>
      <c r="AP21548" s="104"/>
    </row>
    <row r="21549" spans="32:42" ht="18">
      <c r="AF21549" s="123" t="s">
        <v>12854</v>
      </c>
      <c r="AG21549" s="96" t="s">
        <v>12855</v>
      </c>
      <c r="AH21549" s="96" t="s">
        <v>21946</v>
      </c>
      <c r="AI21549" s="97">
        <v>216677</v>
      </c>
      <c r="AJ21549" s="114"/>
      <c r="AK21549" s="114"/>
      <c r="AM21549" s="104"/>
      <c r="AN21549" s="104"/>
      <c r="AO21549" s="104"/>
      <c r="AP21549" s="104"/>
    </row>
    <row r="21550" spans="32:42" ht="18">
      <c r="AF21550" s="123" t="s">
        <v>12854</v>
      </c>
      <c r="AG21550" s="96" t="s">
        <v>12855</v>
      </c>
      <c r="AH21550" s="96" t="s">
        <v>21947</v>
      </c>
      <c r="AI21550" s="97">
        <v>216676</v>
      </c>
      <c r="AJ21550" s="114"/>
      <c r="AK21550" s="114"/>
      <c r="AM21550" s="104"/>
      <c r="AN21550" s="104"/>
      <c r="AO21550" s="104"/>
      <c r="AP21550" s="104"/>
    </row>
    <row r="21551" spans="32:42" ht="18">
      <c r="AF21551" s="123" t="s">
        <v>12854</v>
      </c>
      <c r="AG21551" s="96" t="s">
        <v>12855</v>
      </c>
      <c r="AH21551" s="96" t="s">
        <v>12581</v>
      </c>
      <c r="AI21551" s="97">
        <v>216678</v>
      </c>
      <c r="AJ21551" s="114"/>
      <c r="AK21551" s="114"/>
      <c r="AM21551" s="104"/>
      <c r="AN21551" s="104"/>
      <c r="AO21551" s="104"/>
      <c r="AP21551" s="104"/>
    </row>
    <row r="21552" spans="32:42" ht="18">
      <c r="AF21552" s="123" t="s">
        <v>12856</v>
      </c>
      <c r="AG21552" s="96" t="s">
        <v>12857</v>
      </c>
      <c r="AH21552" s="96" t="s">
        <v>21948</v>
      </c>
      <c r="AI21552" s="97">
        <v>211875</v>
      </c>
      <c r="AJ21552" s="114">
        <v>21.311750411987301</v>
      </c>
      <c r="AK21552" s="114">
        <v>99.598159790039105</v>
      </c>
      <c r="AM21552" s="104"/>
      <c r="AN21552" s="104"/>
      <c r="AO21552" s="104"/>
      <c r="AP21552" s="104"/>
    </row>
    <row r="21553" spans="32:42" ht="18">
      <c r="AF21553" s="123" t="s">
        <v>12856</v>
      </c>
      <c r="AG21553" s="96" t="s">
        <v>12857</v>
      </c>
      <c r="AH21553" s="96" t="s">
        <v>12856</v>
      </c>
      <c r="AI21553" s="97">
        <v>211869</v>
      </c>
      <c r="AJ21553" s="114">
        <v>21.306459426879901</v>
      </c>
      <c r="AK21553" s="114">
        <v>99.585952758789105</v>
      </c>
      <c r="AM21553" s="104"/>
      <c r="AN21553" s="104"/>
      <c r="AO21553" s="104"/>
      <c r="AP21553" s="104"/>
    </row>
    <row r="21554" spans="32:42" ht="18">
      <c r="AF21554" s="123" t="s">
        <v>12856</v>
      </c>
      <c r="AG21554" s="96" t="s">
        <v>12857</v>
      </c>
      <c r="AH21554" s="96" t="s">
        <v>21949</v>
      </c>
      <c r="AI21554" s="97">
        <v>211881</v>
      </c>
      <c r="AJ21554" s="114"/>
      <c r="AK21554" s="114"/>
      <c r="AM21554" s="104"/>
      <c r="AN21554" s="104"/>
      <c r="AO21554" s="104"/>
      <c r="AP21554" s="104"/>
    </row>
    <row r="21555" spans="32:42" ht="18">
      <c r="AF21555" s="123" t="s">
        <v>12856</v>
      </c>
      <c r="AG21555" s="96" t="s">
        <v>12857</v>
      </c>
      <c r="AH21555" s="96" t="s">
        <v>21950</v>
      </c>
      <c r="AI21555" s="97">
        <v>211880</v>
      </c>
      <c r="AJ21555" s="114">
        <v>21.301450729370099</v>
      </c>
      <c r="AK21555" s="114">
        <v>99.584632873535199</v>
      </c>
      <c r="AM21555" s="104"/>
      <c r="AN21555" s="104"/>
      <c r="AO21555" s="104"/>
      <c r="AP21555" s="104"/>
    </row>
    <row r="21556" spans="32:42" ht="18">
      <c r="AF21556" s="123" t="s">
        <v>12856</v>
      </c>
      <c r="AG21556" s="96" t="s">
        <v>12857</v>
      </c>
      <c r="AH21556" s="96" t="s">
        <v>11008</v>
      </c>
      <c r="AI21556" s="97">
        <v>211879</v>
      </c>
      <c r="AJ21556" s="114">
        <v>21.307670593261701</v>
      </c>
      <c r="AK21556" s="114">
        <v>99.592010498046903</v>
      </c>
      <c r="AM21556" s="104"/>
      <c r="AN21556" s="104"/>
      <c r="AO21556" s="104"/>
      <c r="AP21556" s="104"/>
    </row>
    <row r="21557" spans="32:42" ht="18">
      <c r="AF21557" s="123" t="s">
        <v>12856</v>
      </c>
      <c r="AG21557" s="96" t="s">
        <v>12857</v>
      </c>
      <c r="AH21557" s="96" t="s">
        <v>21951</v>
      </c>
      <c r="AI21557" s="97">
        <v>211878</v>
      </c>
      <c r="AJ21557" s="114">
        <v>21.307580947876001</v>
      </c>
      <c r="AK21557" s="114">
        <v>99.581199645996094</v>
      </c>
      <c r="AM21557" s="104"/>
      <c r="AN21557" s="104"/>
      <c r="AO21557" s="104"/>
      <c r="AP21557" s="104"/>
    </row>
    <row r="21558" spans="32:42" ht="18">
      <c r="AF21558" s="123" t="s">
        <v>12856</v>
      </c>
      <c r="AG21558" s="96" t="s">
        <v>12857</v>
      </c>
      <c r="AH21558" s="96" t="s">
        <v>10832</v>
      </c>
      <c r="AI21558" s="97">
        <v>211876</v>
      </c>
      <c r="AJ21558" s="114">
        <v>21.315980911254901</v>
      </c>
      <c r="AK21558" s="114">
        <v>99.596542358398395</v>
      </c>
      <c r="AM21558" s="104"/>
      <c r="AN21558" s="104"/>
      <c r="AO21558" s="104"/>
      <c r="AP21558" s="104"/>
    </row>
    <row r="21559" spans="32:42" ht="18">
      <c r="AF21559" s="123" t="s">
        <v>12856</v>
      </c>
      <c r="AG21559" s="96" t="s">
        <v>12857</v>
      </c>
      <c r="AH21559" s="96" t="s">
        <v>21952</v>
      </c>
      <c r="AI21559" s="97">
        <v>211874</v>
      </c>
      <c r="AJ21559" s="114"/>
      <c r="AK21559" s="114"/>
      <c r="AM21559" s="104"/>
      <c r="AN21559" s="104"/>
      <c r="AO21559" s="104"/>
      <c r="AP21559" s="104"/>
    </row>
    <row r="21560" spans="32:42" ht="18">
      <c r="AF21560" s="123" t="s">
        <v>12856</v>
      </c>
      <c r="AG21560" s="96" t="s">
        <v>12857</v>
      </c>
      <c r="AH21560" s="96" t="s">
        <v>21953</v>
      </c>
      <c r="AI21560" s="97">
        <v>211873</v>
      </c>
      <c r="AJ21560" s="114">
        <v>21.307439804077099</v>
      </c>
      <c r="AK21560" s="114">
        <v>99.5821533203125</v>
      </c>
      <c r="AM21560" s="104"/>
      <c r="AN21560" s="104"/>
      <c r="AO21560" s="104"/>
      <c r="AP21560" s="104"/>
    </row>
    <row r="21561" spans="32:42" ht="18">
      <c r="AF21561" s="123" t="s">
        <v>12856</v>
      </c>
      <c r="AG21561" s="96" t="s">
        <v>12857</v>
      </c>
      <c r="AH21561" s="96" t="s">
        <v>21954</v>
      </c>
      <c r="AI21561" s="97">
        <v>211872</v>
      </c>
      <c r="AJ21561" s="114">
        <v>21.284969329833999</v>
      </c>
      <c r="AK21561" s="114">
        <v>99.581100463867202</v>
      </c>
      <c r="AM21561" s="104"/>
      <c r="AN21561" s="104"/>
      <c r="AO21561" s="104"/>
      <c r="AP21561" s="104"/>
    </row>
    <row r="21562" spans="32:42" ht="18">
      <c r="AF21562" s="123" t="s">
        <v>12856</v>
      </c>
      <c r="AG21562" s="96" t="s">
        <v>12857</v>
      </c>
      <c r="AH21562" s="96" t="s">
        <v>21955</v>
      </c>
      <c r="AI21562" s="97">
        <v>211871</v>
      </c>
      <c r="AJ21562" s="114">
        <v>21.286600112915</v>
      </c>
      <c r="AK21562" s="114">
        <v>99.584327697753906</v>
      </c>
      <c r="AM21562" s="104"/>
      <c r="AN21562" s="104"/>
      <c r="AO21562" s="104"/>
      <c r="AP21562" s="104"/>
    </row>
    <row r="21563" spans="32:42" ht="18">
      <c r="AF21563" s="123" t="s">
        <v>12856</v>
      </c>
      <c r="AG21563" s="96" t="s">
        <v>12857</v>
      </c>
      <c r="AH21563" s="96" t="s">
        <v>21956</v>
      </c>
      <c r="AI21563" s="97">
        <v>211870</v>
      </c>
      <c r="AJ21563" s="114">
        <v>21.288049697876001</v>
      </c>
      <c r="AK21563" s="114">
        <v>99.576202392578097</v>
      </c>
      <c r="AM21563" s="104"/>
      <c r="AN21563" s="104"/>
      <c r="AO21563" s="104"/>
      <c r="AP21563" s="104"/>
    </row>
    <row r="21564" spans="32:42" ht="18">
      <c r="AF21564" s="123" t="s">
        <v>12856</v>
      </c>
      <c r="AG21564" s="96" t="s">
        <v>12857</v>
      </c>
      <c r="AH21564" s="96" t="s">
        <v>21957</v>
      </c>
      <c r="AI21564" s="97">
        <v>211877</v>
      </c>
      <c r="AJ21564" s="114"/>
      <c r="AK21564" s="114"/>
      <c r="AM21564" s="104"/>
      <c r="AN21564" s="104"/>
      <c r="AO21564" s="104"/>
      <c r="AP21564" s="104"/>
    </row>
    <row r="21565" spans="32:42" ht="18">
      <c r="AF21565" s="123" t="s">
        <v>6410</v>
      </c>
      <c r="AG21565" s="96" t="s">
        <v>12858</v>
      </c>
      <c r="AH21565" s="96" t="s">
        <v>21958</v>
      </c>
      <c r="AI21565" s="97">
        <v>211883</v>
      </c>
      <c r="AJ21565" s="114"/>
      <c r="AK21565" s="114"/>
      <c r="AM21565" s="104"/>
      <c r="AN21565" s="104"/>
      <c r="AO21565" s="104"/>
      <c r="AP21565" s="104"/>
    </row>
    <row r="21566" spans="32:42" ht="18">
      <c r="AF21566" s="123" t="s">
        <v>6410</v>
      </c>
      <c r="AG21566" s="96" t="s">
        <v>12858</v>
      </c>
      <c r="AH21566" s="96" t="s">
        <v>21959</v>
      </c>
      <c r="AI21566" s="97">
        <v>211888</v>
      </c>
      <c r="AJ21566" s="114">
        <v>21.308689117431602</v>
      </c>
      <c r="AK21566" s="114">
        <v>99.631858825683594</v>
      </c>
      <c r="AM21566" s="104"/>
      <c r="AN21566" s="104"/>
      <c r="AO21566" s="104"/>
      <c r="AP21566" s="104"/>
    </row>
    <row r="21567" spans="32:42" ht="18">
      <c r="AF21567" s="123" t="s">
        <v>6410</v>
      </c>
      <c r="AG21567" s="96" t="s">
        <v>12858</v>
      </c>
      <c r="AH21567" s="96" t="s">
        <v>21960</v>
      </c>
      <c r="AI21567" s="97">
        <v>211890</v>
      </c>
      <c r="AJ21567" s="114"/>
      <c r="AK21567" s="114"/>
      <c r="AM21567" s="104"/>
      <c r="AN21567" s="104"/>
      <c r="AO21567" s="104"/>
      <c r="AP21567" s="104"/>
    </row>
    <row r="21568" spans="32:42" ht="18">
      <c r="AF21568" s="123" t="s">
        <v>6410</v>
      </c>
      <c r="AG21568" s="96" t="s">
        <v>12858</v>
      </c>
      <c r="AH21568" s="96" t="s">
        <v>21961</v>
      </c>
      <c r="AI21568" s="97">
        <v>211889</v>
      </c>
      <c r="AJ21568" s="114"/>
      <c r="AK21568" s="114"/>
      <c r="AM21568" s="104"/>
      <c r="AN21568" s="104"/>
      <c r="AO21568" s="104"/>
      <c r="AP21568" s="104"/>
    </row>
    <row r="21569" spans="32:42" ht="18">
      <c r="AF21569" s="123" t="s">
        <v>6410</v>
      </c>
      <c r="AG21569" s="96" t="s">
        <v>12858</v>
      </c>
      <c r="AH21569" s="96" t="s">
        <v>21869</v>
      </c>
      <c r="AI21569" s="97">
        <v>211891</v>
      </c>
      <c r="AJ21569" s="114">
        <v>21.298332214355501</v>
      </c>
      <c r="AK21569" s="114">
        <v>99.649345397949205</v>
      </c>
      <c r="AM21569" s="104"/>
      <c r="AN21569" s="104"/>
      <c r="AO21569" s="104"/>
      <c r="AP21569" s="104"/>
    </row>
    <row r="21570" spans="32:42" ht="18">
      <c r="AF21570" s="123" t="s">
        <v>6410</v>
      </c>
      <c r="AG21570" s="96" t="s">
        <v>12858</v>
      </c>
      <c r="AH21570" s="96" t="s">
        <v>21962</v>
      </c>
      <c r="AI21570" s="97">
        <v>211886</v>
      </c>
      <c r="AJ21570" s="114">
        <v>21.305049896240199</v>
      </c>
      <c r="AK21570" s="114">
        <v>99.6234130859375</v>
      </c>
      <c r="AM21570" s="104"/>
      <c r="AN21570" s="104"/>
      <c r="AO21570" s="104"/>
      <c r="AP21570" s="104"/>
    </row>
    <row r="21571" spans="32:42" ht="18">
      <c r="AF21571" s="123" t="s">
        <v>6410</v>
      </c>
      <c r="AG21571" s="96" t="s">
        <v>12858</v>
      </c>
      <c r="AH21571" s="96" t="s">
        <v>21963</v>
      </c>
      <c r="AI21571" s="97">
        <v>211884</v>
      </c>
      <c r="AJ21571" s="114"/>
      <c r="AK21571" s="114"/>
      <c r="AM21571" s="104"/>
      <c r="AN21571" s="104"/>
      <c r="AO21571" s="104"/>
      <c r="AP21571" s="104"/>
    </row>
    <row r="21572" spans="32:42" ht="18">
      <c r="AF21572" s="123" t="s">
        <v>6410</v>
      </c>
      <c r="AG21572" s="96" t="s">
        <v>12858</v>
      </c>
      <c r="AH21572" s="96" t="s">
        <v>6410</v>
      </c>
      <c r="AI21572" s="97">
        <v>211882</v>
      </c>
      <c r="AJ21572" s="114">
        <v>21.295700073242202</v>
      </c>
      <c r="AK21572" s="114">
        <v>99.627861022949205</v>
      </c>
      <c r="AM21572" s="104"/>
      <c r="AN21572" s="104"/>
      <c r="AO21572" s="104"/>
      <c r="AP21572" s="104"/>
    </row>
    <row r="21573" spans="32:42" ht="18">
      <c r="AF21573" s="123" t="s">
        <v>6410</v>
      </c>
      <c r="AG21573" s="96" t="s">
        <v>12858</v>
      </c>
      <c r="AH21573" s="96" t="s">
        <v>21964</v>
      </c>
      <c r="AI21573" s="97">
        <v>211887</v>
      </c>
      <c r="AJ21573" s="114"/>
      <c r="AK21573" s="114"/>
      <c r="AM21573" s="104"/>
      <c r="AN21573" s="104"/>
      <c r="AO21573" s="104"/>
      <c r="AP21573" s="104"/>
    </row>
    <row r="21574" spans="32:42" ht="18">
      <c r="AF21574" s="123" t="s">
        <v>6410</v>
      </c>
      <c r="AG21574" s="96" t="s">
        <v>12858</v>
      </c>
      <c r="AH21574" s="96" t="s">
        <v>21965</v>
      </c>
      <c r="AI21574" s="97">
        <v>211885</v>
      </c>
      <c r="AJ21574" s="114"/>
      <c r="AK21574" s="114"/>
      <c r="AM21574" s="104"/>
      <c r="AN21574" s="104"/>
      <c r="AO21574" s="104"/>
      <c r="AP21574" s="104"/>
    </row>
    <row r="21575" spans="32:42" ht="18">
      <c r="AF21575" s="123" t="s">
        <v>10804</v>
      </c>
      <c r="AG21575" s="96" t="s">
        <v>12859</v>
      </c>
      <c r="AH21575" s="96" t="s">
        <v>19047</v>
      </c>
      <c r="AI21575" s="97">
        <v>211904</v>
      </c>
      <c r="AJ21575" s="114"/>
      <c r="AK21575" s="114"/>
      <c r="AM21575" s="104"/>
      <c r="AN21575" s="104"/>
      <c r="AO21575" s="104"/>
      <c r="AP21575" s="104"/>
    </row>
    <row r="21576" spans="32:42" ht="18">
      <c r="AF21576" s="123" t="s">
        <v>10804</v>
      </c>
      <c r="AG21576" s="96" t="s">
        <v>12859</v>
      </c>
      <c r="AH21576" s="96" t="s">
        <v>21966</v>
      </c>
      <c r="AI21576" s="97">
        <v>211905</v>
      </c>
      <c r="AJ21576" s="114"/>
      <c r="AK21576" s="114"/>
      <c r="AM21576" s="104"/>
      <c r="AN21576" s="104"/>
      <c r="AO21576" s="104"/>
      <c r="AP21576" s="104"/>
    </row>
    <row r="21577" spans="32:42" ht="18">
      <c r="AF21577" s="123" t="s">
        <v>10804</v>
      </c>
      <c r="AG21577" s="96" t="s">
        <v>12859</v>
      </c>
      <c r="AH21577" s="96" t="s">
        <v>21967</v>
      </c>
      <c r="AI21577" s="97">
        <v>211906</v>
      </c>
      <c r="AJ21577" s="114">
        <v>21.2918090820313</v>
      </c>
      <c r="AK21577" s="114">
        <v>99.559249877929702</v>
      </c>
      <c r="AM21577" s="104"/>
      <c r="AN21577" s="104"/>
      <c r="AO21577" s="104"/>
      <c r="AP21577" s="104"/>
    </row>
    <row r="21578" spans="32:42" ht="18">
      <c r="AF21578" s="123" t="s">
        <v>10804</v>
      </c>
      <c r="AG21578" s="96" t="s">
        <v>12859</v>
      </c>
      <c r="AH21578" s="96" t="s">
        <v>21968</v>
      </c>
      <c r="AI21578" s="97">
        <v>211907</v>
      </c>
      <c r="AJ21578" s="114"/>
      <c r="AK21578" s="114"/>
      <c r="AM21578" s="104"/>
      <c r="AN21578" s="104"/>
      <c r="AO21578" s="104"/>
      <c r="AP21578" s="104"/>
    </row>
    <row r="21579" spans="32:42" ht="18">
      <c r="AF21579" s="123" t="s">
        <v>10804</v>
      </c>
      <c r="AG21579" s="96" t="s">
        <v>12859</v>
      </c>
      <c r="AH21579" s="96" t="s">
        <v>16393</v>
      </c>
      <c r="AI21579" s="97">
        <v>211908</v>
      </c>
      <c r="AJ21579" s="114">
        <v>21.301589965820298</v>
      </c>
      <c r="AK21579" s="114">
        <v>99.558570861816406</v>
      </c>
      <c r="AM21579" s="104"/>
      <c r="AN21579" s="104"/>
      <c r="AO21579" s="104"/>
      <c r="AP21579" s="104"/>
    </row>
    <row r="21580" spans="32:42" ht="18">
      <c r="AF21580" s="123" t="s">
        <v>10804</v>
      </c>
      <c r="AG21580" s="96" t="s">
        <v>12859</v>
      </c>
      <c r="AH21580" s="96" t="s">
        <v>21969</v>
      </c>
      <c r="AI21580" s="97">
        <v>211909</v>
      </c>
      <c r="AJ21580" s="114">
        <v>21.318199157714801</v>
      </c>
      <c r="AK21580" s="114">
        <v>99.564140319824205</v>
      </c>
      <c r="AM21580" s="104"/>
      <c r="AN21580" s="104"/>
      <c r="AO21580" s="104"/>
      <c r="AP21580" s="104"/>
    </row>
    <row r="21581" spans="32:42" ht="18">
      <c r="AF21581" s="123" t="s">
        <v>10804</v>
      </c>
      <c r="AG21581" s="96" t="s">
        <v>12859</v>
      </c>
      <c r="AH21581" s="96" t="s">
        <v>10723</v>
      </c>
      <c r="AI21581" s="97">
        <v>211911</v>
      </c>
      <c r="AJ21581" s="114">
        <v>21.321760177612301</v>
      </c>
      <c r="AK21581" s="114">
        <v>99.546569824218807</v>
      </c>
      <c r="AM21581" s="104"/>
      <c r="AN21581" s="104"/>
      <c r="AO21581" s="104"/>
      <c r="AP21581" s="104"/>
    </row>
    <row r="21582" spans="32:42" ht="18">
      <c r="AF21582" s="123" t="s">
        <v>10804</v>
      </c>
      <c r="AG21582" s="96" t="s">
        <v>12859</v>
      </c>
      <c r="AH21582" s="96" t="s">
        <v>21970</v>
      </c>
      <c r="AI21582" s="97">
        <v>211913</v>
      </c>
      <c r="AJ21582" s="114"/>
      <c r="AK21582" s="114"/>
      <c r="AM21582" s="104"/>
      <c r="AN21582" s="104"/>
      <c r="AO21582" s="104"/>
      <c r="AP21582" s="104"/>
    </row>
    <row r="21583" spans="32:42" ht="18">
      <c r="AF21583" s="123" t="s">
        <v>10804</v>
      </c>
      <c r="AG21583" s="96" t="s">
        <v>12859</v>
      </c>
      <c r="AH21583" s="96" t="s">
        <v>21971</v>
      </c>
      <c r="AI21583" s="97">
        <v>211914</v>
      </c>
      <c r="AJ21583" s="114">
        <v>21.318689346313501</v>
      </c>
      <c r="AK21583" s="114">
        <v>99.550811767578097</v>
      </c>
      <c r="AM21583" s="104"/>
      <c r="AN21583" s="104"/>
      <c r="AO21583" s="104"/>
      <c r="AP21583" s="104"/>
    </row>
    <row r="21584" spans="32:42" ht="18">
      <c r="AF21584" s="123" t="s">
        <v>10804</v>
      </c>
      <c r="AG21584" s="96" t="s">
        <v>12859</v>
      </c>
      <c r="AH21584" s="96" t="s">
        <v>21972</v>
      </c>
      <c r="AI21584" s="97">
        <v>211910</v>
      </c>
      <c r="AJ21584" s="114">
        <v>21.318799972534201</v>
      </c>
      <c r="AK21584" s="114">
        <v>99.550842285156307</v>
      </c>
      <c r="AM21584" s="104"/>
      <c r="AN21584" s="104"/>
      <c r="AO21584" s="104"/>
      <c r="AP21584" s="104"/>
    </row>
    <row r="21585" spans="32:42" ht="18">
      <c r="AF21585" s="123" t="s">
        <v>10804</v>
      </c>
      <c r="AG21585" s="96" t="s">
        <v>12859</v>
      </c>
      <c r="AH21585" s="96" t="s">
        <v>20191</v>
      </c>
      <c r="AI21585" s="97">
        <v>211915</v>
      </c>
      <c r="AJ21585" s="114">
        <v>21.3124694824219</v>
      </c>
      <c r="AK21585" s="114">
        <v>99.509078979492202</v>
      </c>
      <c r="AM21585" s="104"/>
      <c r="AN21585" s="104"/>
      <c r="AO21585" s="104"/>
      <c r="AP21585" s="104"/>
    </row>
    <row r="21586" spans="32:42" ht="18">
      <c r="AF21586" s="123" t="s">
        <v>10804</v>
      </c>
      <c r="AG21586" s="96" t="s">
        <v>12859</v>
      </c>
      <c r="AH21586" s="96" t="s">
        <v>21973</v>
      </c>
      <c r="AI21586" s="97">
        <v>211893</v>
      </c>
      <c r="AJ21586" s="114"/>
      <c r="AK21586" s="114"/>
      <c r="AM21586" s="104"/>
      <c r="AN21586" s="104"/>
      <c r="AO21586" s="104"/>
      <c r="AP21586" s="104"/>
    </row>
    <row r="21587" spans="32:42" ht="18">
      <c r="AF21587" s="123" t="s">
        <v>10804</v>
      </c>
      <c r="AG21587" s="96" t="s">
        <v>12859</v>
      </c>
      <c r="AH21587" s="96" t="s">
        <v>21974</v>
      </c>
      <c r="AI21587" s="97">
        <v>211912</v>
      </c>
      <c r="AJ21587" s="114">
        <v>21.312799453735401</v>
      </c>
      <c r="AK21587" s="114">
        <v>99.509132385253906</v>
      </c>
      <c r="AM21587" s="104"/>
      <c r="AN21587" s="104"/>
      <c r="AO21587" s="104"/>
      <c r="AP21587" s="104"/>
    </row>
    <row r="21588" spans="32:42" ht="18">
      <c r="AF21588" s="123" t="s">
        <v>10804</v>
      </c>
      <c r="AG21588" s="96" t="s">
        <v>12859</v>
      </c>
      <c r="AH21588" s="96" t="s">
        <v>10804</v>
      </c>
      <c r="AI21588" s="97">
        <v>211892</v>
      </c>
      <c r="AJ21588" s="114">
        <v>21.314020156860401</v>
      </c>
      <c r="AK21588" s="114">
        <v>99.572021484375</v>
      </c>
      <c r="AM21588" s="104"/>
      <c r="AN21588" s="104"/>
      <c r="AO21588" s="104"/>
      <c r="AP21588" s="104"/>
    </row>
    <row r="21589" spans="32:42" ht="18">
      <c r="AF21589" s="123" t="s">
        <v>10804</v>
      </c>
      <c r="AG21589" s="96" t="s">
        <v>12859</v>
      </c>
      <c r="AH21589" s="96" t="s">
        <v>15719</v>
      </c>
      <c r="AI21589" s="97">
        <v>211894</v>
      </c>
      <c r="AJ21589" s="114"/>
      <c r="AK21589" s="114"/>
      <c r="AM21589" s="104"/>
      <c r="AN21589" s="104"/>
      <c r="AO21589" s="104"/>
      <c r="AP21589" s="104"/>
    </row>
    <row r="21590" spans="32:42" ht="18">
      <c r="AF21590" s="123" t="s">
        <v>10804</v>
      </c>
      <c r="AG21590" s="96" t="s">
        <v>12859</v>
      </c>
      <c r="AH21590" s="96" t="s">
        <v>21975</v>
      </c>
      <c r="AI21590" s="97">
        <v>211895</v>
      </c>
      <c r="AJ21590" s="114">
        <v>21.306989669799801</v>
      </c>
      <c r="AK21590" s="114">
        <v>99.571052551269503</v>
      </c>
      <c r="AM21590" s="104"/>
      <c r="AN21590" s="104"/>
      <c r="AO21590" s="104"/>
      <c r="AP21590" s="104"/>
    </row>
    <row r="21591" spans="32:42" ht="18">
      <c r="AF21591" s="123" t="s">
        <v>10804</v>
      </c>
      <c r="AG21591" s="96" t="s">
        <v>12859</v>
      </c>
      <c r="AH21591" s="96" t="s">
        <v>21976</v>
      </c>
      <c r="AI21591" s="97">
        <v>211896</v>
      </c>
      <c r="AJ21591" s="114">
        <v>21.3101596832275</v>
      </c>
      <c r="AK21591" s="114">
        <v>99.520713806152301</v>
      </c>
      <c r="AM21591" s="104"/>
      <c r="AN21591" s="104"/>
      <c r="AO21591" s="104"/>
      <c r="AP21591" s="104"/>
    </row>
    <row r="21592" spans="32:42" ht="18">
      <c r="AF21592" s="123" t="s">
        <v>10804</v>
      </c>
      <c r="AG21592" s="96" t="s">
        <v>12859</v>
      </c>
      <c r="AH21592" s="96" t="s">
        <v>16349</v>
      </c>
      <c r="AI21592" s="97">
        <v>211902</v>
      </c>
      <c r="AJ21592" s="114">
        <v>21.324989318847699</v>
      </c>
      <c r="AK21592" s="114">
        <v>99.572723388671903</v>
      </c>
      <c r="AM21592" s="104"/>
      <c r="AN21592" s="104"/>
      <c r="AO21592" s="104"/>
      <c r="AP21592" s="104"/>
    </row>
    <row r="21593" spans="32:42" ht="18">
      <c r="AF21593" s="123" t="s">
        <v>10804</v>
      </c>
      <c r="AG21593" s="96" t="s">
        <v>12859</v>
      </c>
      <c r="AH21593" s="96" t="s">
        <v>15718</v>
      </c>
      <c r="AI21593" s="97">
        <v>211898</v>
      </c>
      <c r="AJ21593" s="114"/>
      <c r="AK21593" s="114"/>
      <c r="AM21593" s="104"/>
      <c r="AN21593" s="104"/>
      <c r="AO21593" s="104"/>
      <c r="AP21593" s="104"/>
    </row>
    <row r="21594" spans="32:42" ht="18">
      <c r="AF21594" s="123" t="s">
        <v>10804</v>
      </c>
      <c r="AG21594" s="96" t="s">
        <v>12859</v>
      </c>
      <c r="AH21594" s="96" t="s">
        <v>15833</v>
      </c>
      <c r="AI21594" s="97">
        <v>211899</v>
      </c>
      <c r="AJ21594" s="114">
        <v>21.308210372924801</v>
      </c>
      <c r="AK21594" s="114">
        <v>99.5748291015625</v>
      </c>
      <c r="AM21594" s="104"/>
      <c r="AN21594" s="104"/>
      <c r="AO21594" s="104"/>
      <c r="AP21594" s="104"/>
    </row>
    <row r="21595" spans="32:42" ht="18">
      <c r="AF21595" s="123" t="s">
        <v>10804</v>
      </c>
      <c r="AG21595" s="96" t="s">
        <v>12859</v>
      </c>
      <c r="AH21595" s="96" t="s">
        <v>13036</v>
      </c>
      <c r="AI21595" s="97">
        <v>211900</v>
      </c>
      <c r="AJ21595" s="114"/>
      <c r="AK21595" s="114"/>
      <c r="AM21595" s="104"/>
      <c r="AN21595" s="104"/>
      <c r="AO21595" s="104"/>
      <c r="AP21595" s="104"/>
    </row>
    <row r="21596" spans="32:42" ht="18">
      <c r="AF21596" s="123" t="s">
        <v>10804</v>
      </c>
      <c r="AG21596" s="96" t="s">
        <v>12859</v>
      </c>
      <c r="AH21596" s="96" t="s">
        <v>21977</v>
      </c>
      <c r="AI21596" s="97">
        <v>211901</v>
      </c>
      <c r="AJ21596" s="114">
        <v>21.312290191650401</v>
      </c>
      <c r="AK21596" s="114">
        <v>99.574966430664105</v>
      </c>
      <c r="AM21596" s="104"/>
      <c r="AN21596" s="104"/>
      <c r="AO21596" s="104"/>
      <c r="AP21596" s="104"/>
    </row>
    <row r="21597" spans="32:42" ht="18">
      <c r="AF21597" s="123" t="s">
        <v>10804</v>
      </c>
      <c r="AG21597" s="96" t="s">
        <v>12859</v>
      </c>
      <c r="AH21597" s="96" t="s">
        <v>21978</v>
      </c>
      <c r="AI21597" s="97">
        <v>211897</v>
      </c>
      <c r="AJ21597" s="114">
        <v>21.309900283813501</v>
      </c>
      <c r="AK21597" s="114">
        <v>99.568817138671903</v>
      </c>
      <c r="AM21597" s="104"/>
      <c r="AN21597" s="104"/>
      <c r="AO21597" s="104"/>
      <c r="AP21597" s="104"/>
    </row>
    <row r="21598" spans="32:42" ht="18">
      <c r="AF21598" s="123" t="s">
        <v>10804</v>
      </c>
      <c r="AG21598" s="96" t="s">
        <v>12859</v>
      </c>
      <c r="AH21598" s="96" t="s">
        <v>21979</v>
      </c>
      <c r="AI21598" s="97">
        <v>211903</v>
      </c>
      <c r="AJ21598" s="114">
        <v>21.322090148925799</v>
      </c>
      <c r="AK21598" s="114">
        <v>99.572036743164105</v>
      </c>
      <c r="AM21598" s="104"/>
      <c r="AN21598" s="104"/>
      <c r="AO21598" s="104"/>
      <c r="AP21598" s="104"/>
    </row>
    <row r="21599" spans="32:42" ht="18">
      <c r="AF21599" s="123" t="s">
        <v>12860</v>
      </c>
      <c r="AG21599" s="96" t="s">
        <v>12861</v>
      </c>
      <c r="AH21599" s="96" t="s">
        <v>21980</v>
      </c>
      <c r="AI21599" s="97">
        <v>211947</v>
      </c>
      <c r="AJ21599" s="114">
        <v>21.332820892333999</v>
      </c>
      <c r="AK21599" s="114">
        <v>99.543449401855497</v>
      </c>
      <c r="AM21599" s="104"/>
      <c r="AN21599" s="104"/>
      <c r="AO21599" s="104"/>
      <c r="AP21599" s="104"/>
    </row>
    <row r="21600" spans="32:42" ht="18">
      <c r="AF21600" s="123" t="s">
        <v>12860</v>
      </c>
      <c r="AG21600" s="96" t="s">
        <v>12861</v>
      </c>
      <c r="AH21600" s="96" t="s">
        <v>21981</v>
      </c>
      <c r="AI21600" s="97">
        <v>211946</v>
      </c>
      <c r="AJ21600" s="114">
        <v>21.349819183349599</v>
      </c>
      <c r="AK21600" s="114">
        <v>99.548286437988295</v>
      </c>
      <c r="AM21600" s="104"/>
      <c r="AN21600" s="104"/>
      <c r="AO21600" s="104"/>
      <c r="AP21600" s="104"/>
    </row>
    <row r="21601" spans="32:42" ht="18">
      <c r="AF21601" s="123" t="s">
        <v>12860</v>
      </c>
      <c r="AG21601" s="96" t="s">
        <v>12861</v>
      </c>
      <c r="AH21601" s="96" t="s">
        <v>21982</v>
      </c>
      <c r="AI21601" s="97">
        <v>211945</v>
      </c>
      <c r="AJ21601" s="114"/>
      <c r="AK21601" s="114"/>
      <c r="AM21601" s="104"/>
      <c r="AN21601" s="104"/>
      <c r="AO21601" s="104"/>
      <c r="AP21601" s="104"/>
    </row>
    <row r="21602" spans="32:42" ht="18">
      <c r="AF21602" s="123" t="s">
        <v>12860</v>
      </c>
      <c r="AG21602" s="96" t="s">
        <v>12861</v>
      </c>
      <c r="AH21602" s="96" t="s">
        <v>16015</v>
      </c>
      <c r="AI21602" s="97">
        <v>211944</v>
      </c>
      <c r="AJ21602" s="114"/>
      <c r="AK21602" s="114"/>
      <c r="AM21602" s="104"/>
      <c r="AN21602" s="104"/>
      <c r="AO21602" s="104"/>
      <c r="AP21602" s="104"/>
    </row>
    <row r="21603" spans="32:42" ht="18">
      <c r="AF21603" s="123" t="s">
        <v>12860</v>
      </c>
      <c r="AG21603" s="96" t="s">
        <v>12861</v>
      </c>
      <c r="AH21603" s="96" t="s">
        <v>21983</v>
      </c>
      <c r="AI21603" s="97">
        <v>211943</v>
      </c>
      <c r="AJ21603" s="114">
        <v>21.427640914916999</v>
      </c>
      <c r="AK21603" s="114">
        <v>99.544403076171903</v>
      </c>
      <c r="AM21603" s="104"/>
      <c r="AN21603" s="104"/>
      <c r="AO21603" s="104"/>
      <c r="AP21603" s="104"/>
    </row>
    <row r="21604" spans="32:42" ht="18">
      <c r="AF21604" s="123" t="s">
        <v>12860</v>
      </c>
      <c r="AG21604" s="96" t="s">
        <v>12861</v>
      </c>
      <c r="AH21604" s="96" t="s">
        <v>10629</v>
      </c>
      <c r="AI21604" s="97">
        <v>211942</v>
      </c>
      <c r="AJ21604" s="114">
        <v>21.333360671997099</v>
      </c>
      <c r="AK21604" s="114">
        <v>99.545249938964801</v>
      </c>
      <c r="AM21604" s="104"/>
      <c r="AN21604" s="104"/>
      <c r="AO21604" s="104"/>
      <c r="AP21604" s="104"/>
    </row>
    <row r="21605" spans="32:42" ht="18">
      <c r="AF21605" s="123" t="s">
        <v>12860</v>
      </c>
      <c r="AG21605" s="96" t="s">
        <v>12861</v>
      </c>
      <c r="AH21605" s="96" t="s">
        <v>10941</v>
      </c>
      <c r="AI21605" s="97">
        <v>211940</v>
      </c>
      <c r="AJ21605" s="114">
        <v>21.375099182128899</v>
      </c>
      <c r="AK21605" s="114">
        <v>99.553092956542997</v>
      </c>
      <c r="AM21605" s="104"/>
      <c r="AN21605" s="104"/>
      <c r="AO21605" s="104"/>
      <c r="AP21605" s="104"/>
    </row>
    <row r="21606" spans="32:42" ht="18">
      <c r="AF21606" s="123" t="s">
        <v>12860</v>
      </c>
      <c r="AG21606" s="96" t="s">
        <v>12861</v>
      </c>
      <c r="AH21606" s="96" t="s">
        <v>17979</v>
      </c>
      <c r="AI21606" s="97">
        <v>211948</v>
      </c>
      <c r="AJ21606" s="114">
        <v>21.338699340820298</v>
      </c>
      <c r="AK21606" s="114">
        <v>99.54443359375</v>
      </c>
      <c r="AM21606" s="104"/>
      <c r="AN21606" s="104"/>
      <c r="AO21606" s="104"/>
      <c r="AP21606" s="104"/>
    </row>
    <row r="21607" spans="32:42" ht="18">
      <c r="AF21607" s="123" t="s">
        <v>12860</v>
      </c>
      <c r="AG21607" s="96" t="s">
        <v>12861</v>
      </c>
      <c r="AH21607" s="96" t="s">
        <v>21984</v>
      </c>
      <c r="AI21607" s="97">
        <v>211956</v>
      </c>
      <c r="AJ21607" s="114"/>
      <c r="AK21607" s="114"/>
      <c r="AM21607" s="104"/>
      <c r="AN21607" s="104"/>
      <c r="AO21607" s="104"/>
      <c r="AP21607" s="104"/>
    </row>
    <row r="21608" spans="32:42" ht="18">
      <c r="AF21608" s="123" t="s">
        <v>12860</v>
      </c>
      <c r="AG21608" s="96" t="s">
        <v>12861</v>
      </c>
      <c r="AH21608" s="96" t="s">
        <v>21985</v>
      </c>
      <c r="AI21608" s="97">
        <v>211941</v>
      </c>
      <c r="AJ21608" s="114">
        <v>21.395099639892599</v>
      </c>
      <c r="AK21608" s="114">
        <v>99.566589355468807</v>
      </c>
      <c r="AM21608" s="104"/>
      <c r="AN21608" s="104"/>
      <c r="AO21608" s="104"/>
      <c r="AP21608" s="104"/>
    </row>
    <row r="21609" spans="32:42" ht="18">
      <c r="AF21609" s="123" t="s">
        <v>12860</v>
      </c>
      <c r="AG21609" s="96" t="s">
        <v>12861</v>
      </c>
      <c r="AH21609" s="96" t="s">
        <v>13036</v>
      </c>
      <c r="AI21609" s="97">
        <v>211949</v>
      </c>
      <c r="AJ21609" s="114">
        <v>21.344009399414102</v>
      </c>
      <c r="AK21609" s="114">
        <v>99.521492004394503</v>
      </c>
      <c r="AM21609" s="104"/>
      <c r="AN21609" s="104"/>
      <c r="AO21609" s="104"/>
      <c r="AP21609" s="104"/>
    </row>
    <row r="21610" spans="32:42" ht="18">
      <c r="AF21610" s="123" t="s">
        <v>12860</v>
      </c>
      <c r="AG21610" s="96" t="s">
        <v>12861</v>
      </c>
      <c r="AH21610" s="96" t="s">
        <v>21986</v>
      </c>
      <c r="AI21610" s="97">
        <v>211950</v>
      </c>
      <c r="AJ21610" s="114"/>
      <c r="AK21610" s="114"/>
      <c r="AM21610" s="104"/>
      <c r="AN21610" s="104"/>
      <c r="AO21610" s="104"/>
      <c r="AP21610" s="104"/>
    </row>
    <row r="21611" spans="32:42" ht="18">
      <c r="AF21611" s="123" t="s">
        <v>12860</v>
      </c>
      <c r="AG21611" s="96" t="s">
        <v>12861</v>
      </c>
      <c r="AH21611" s="96" t="s">
        <v>15743</v>
      </c>
      <c r="AI21611" s="97">
        <v>211951</v>
      </c>
      <c r="AJ21611" s="114">
        <v>21.371070861816399</v>
      </c>
      <c r="AK21611" s="114">
        <v>99.515579223632798</v>
      </c>
      <c r="AM21611" s="104"/>
      <c r="AN21611" s="104"/>
      <c r="AO21611" s="104"/>
      <c r="AP21611" s="104"/>
    </row>
    <row r="21612" spans="32:42" ht="18">
      <c r="AF21612" s="123" t="s">
        <v>12860</v>
      </c>
      <c r="AG21612" s="96" t="s">
        <v>12861</v>
      </c>
      <c r="AH21612" s="96" t="s">
        <v>21987</v>
      </c>
      <c r="AI21612" s="97">
        <v>211952</v>
      </c>
      <c r="AJ21612" s="114"/>
      <c r="AK21612" s="114"/>
      <c r="AM21612" s="104"/>
      <c r="AN21612" s="104"/>
      <c r="AO21612" s="104"/>
      <c r="AP21612" s="104"/>
    </row>
    <row r="21613" spans="32:42" ht="18">
      <c r="AF21613" s="123" t="s">
        <v>12860</v>
      </c>
      <c r="AG21613" s="96" t="s">
        <v>12861</v>
      </c>
      <c r="AH21613" s="96" t="s">
        <v>17422</v>
      </c>
      <c r="AI21613" s="97">
        <v>211953</v>
      </c>
      <c r="AJ21613" s="114">
        <v>21.358730316162099</v>
      </c>
      <c r="AK21613" s="114">
        <v>99.522323608398395</v>
      </c>
      <c r="AM21613" s="104"/>
      <c r="AN21613" s="104"/>
      <c r="AO21613" s="104"/>
      <c r="AP21613" s="104"/>
    </row>
    <row r="21614" spans="32:42" ht="18">
      <c r="AF21614" s="123" t="s">
        <v>12860</v>
      </c>
      <c r="AG21614" s="96" t="s">
        <v>12861</v>
      </c>
      <c r="AH21614" s="96" t="s">
        <v>10563</v>
      </c>
      <c r="AI21614" s="97">
        <v>211938</v>
      </c>
      <c r="AJ21614" s="114">
        <v>21.3656101226807</v>
      </c>
      <c r="AK21614" s="114">
        <v>99.566070556640597</v>
      </c>
      <c r="AM21614" s="104"/>
      <c r="AN21614" s="104"/>
      <c r="AO21614" s="104"/>
      <c r="AP21614" s="104"/>
    </row>
    <row r="21615" spans="32:42" ht="18">
      <c r="AF21615" s="123" t="s">
        <v>12860</v>
      </c>
      <c r="AG21615" s="96" t="s">
        <v>12861</v>
      </c>
      <c r="AH21615" s="96" t="s">
        <v>12471</v>
      </c>
      <c r="AI21615" s="97">
        <v>211955</v>
      </c>
      <c r="AJ21615" s="114"/>
      <c r="AK21615" s="114"/>
      <c r="AM21615" s="104"/>
      <c r="AN21615" s="104"/>
      <c r="AO21615" s="104"/>
      <c r="AP21615" s="104"/>
    </row>
    <row r="21616" spans="32:42" ht="18">
      <c r="AF21616" s="123" t="s">
        <v>12860</v>
      </c>
      <c r="AG21616" s="96" t="s">
        <v>12861</v>
      </c>
      <c r="AH21616" s="96" t="s">
        <v>21988</v>
      </c>
      <c r="AI21616" s="97">
        <v>211937</v>
      </c>
      <c r="AJ21616" s="114">
        <v>21.369939804077099</v>
      </c>
      <c r="AK21616" s="114">
        <v>99.563003540039105</v>
      </c>
      <c r="AM21616" s="104"/>
      <c r="AN21616" s="104"/>
      <c r="AO21616" s="104"/>
      <c r="AP21616" s="104"/>
    </row>
    <row r="21617" spans="32:42" ht="18">
      <c r="AF21617" s="123" t="s">
        <v>12860</v>
      </c>
      <c r="AG21617" s="96" t="s">
        <v>12861</v>
      </c>
      <c r="AH21617" s="96" t="s">
        <v>21989</v>
      </c>
      <c r="AI21617" s="97">
        <v>211957</v>
      </c>
      <c r="AJ21617" s="114">
        <v>21.365659713745099</v>
      </c>
      <c r="AK21617" s="114">
        <v>99.529953002929702</v>
      </c>
      <c r="AM21617" s="104"/>
      <c r="AN21617" s="104"/>
      <c r="AO21617" s="104"/>
      <c r="AP21617" s="104"/>
    </row>
    <row r="21618" spans="32:42" ht="18">
      <c r="AF21618" s="123" t="s">
        <v>12860</v>
      </c>
      <c r="AG21618" s="96" t="s">
        <v>12861</v>
      </c>
      <c r="AH21618" s="96" t="s">
        <v>21990</v>
      </c>
      <c r="AI21618" s="97">
        <v>211958</v>
      </c>
      <c r="AJ21618" s="114">
        <v>21.361330032348601</v>
      </c>
      <c r="AK21618" s="114">
        <v>99.557388305664105</v>
      </c>
      <c r="AM21618" s="104"/>
      <c r="AN21618" s="104"/>
      <c r="AO21618" s="104"/>
      <c r="AP21618" s="104"/>
    </row>
    <row r="21619" spans="32:42" ht="18">
      <c r="AF21619" s="123" t="s">
        <v>12860</v>
      </c>
      <c r="AG21619" s="96" t="s">
        <v>12861</v>
      </c>
      <c r="AH21619" s="96" t="s">
        <v>12872</v>
      </c>
      <c r="AI21619" s="97">
        <v>211954</v>
      </c>
      <c r="AJ21619" s="114">
        <v>21.361679077148398</v>
      </c>
      <c r="AK21619" s="114">
        <v>99.521629333496094</v>
      </c>
      <c r="AM21619" s="104"/>
      <c r="AN21619" s="104"/>
      <c r="AO21619" s="104"/>
      <c r="AP21619" s="104"/>
    </row>
    <row r="21620" spans="32:42" ht="18">
      <c r="AF21620" s="123" t="s">
        <v>12860</v>
      </c>
      <c r="AG21620" s="96" t="s">
        <v>12861</v>
      </c>
      <c r="AH21620" s="96" t="s">
        <v>21991</v>
      </c>
      <c r="AI21620" s="97">
        <v>211921</v>
      </c>
      <c r="AJ21620" s="114">
        <v>21.3367004394531</v>
      </c>
      <c r="AK21620" s="114">
        <v>99.552879333496094</v>
      </c>
      <c r="AM21620" s="104"/>
      <c r="AN21620" s="104"/>
      <c r="AO21620" s="104"/>
      <c r="AP21620" s="104"/>
    </row>
    <row r="21621" spans="32:42" ht="18">
      <c r="AF21621" s="123" t="s">
        <v>12860</v>
      </c>
      <c r="AG21621" s="96" t="s">
        <v>12861</v>
      </c>
      <c r="AH21621" s="96" t="s">
        <v>12860</v>
      </c>
      <c r="AI21621" s="97">
        <v>211916</v>
      </c>
      <c r="AJ21621" s="114">
        <v>21.3519592285156</v>
      </c>
      <c r="AK21621" s="114">
        <v>99.553543090820298</v>
      </c>
      <c r="AM21621" s="104"/>
      <c r="AN21621" s="104"/>
      <c r="AO21621" s="104"/>
      <c r="AP21621" s="104"/>
    </row>
    <row r="21622" spans="32:42" ht="18">
      <c r="AF21622" s="123" t="s">
        <v>12860</v>
      </c>
      <c r="AG21622" s="96" t="s">
        <v>12861</v>
      </c>
      <c r="AH21622" s="96" t="s">
        <v>21992</v>
      </c>
      <c r="AI21622" s="97">
        <v>211917</v>
      </c>
      <c r="AJ21622" s="114">
        <v>21.340669631958001</v>
      </c>
      <c r="AK21622" s="114">
        <v>99.556938171386705</v>
      </c>
      <c r="AM21622" s="104"/>
      <c r="AN21622" s="104"/>
      <c r="AO21622" s="104"/>
      <c r="AP21622" s="104"/>
    </row>
    <row r="21623" spans="32:42" ht="18">
      <c r="AF21623" s="123" t="s">
        <v>12860</v>
      </c>
      <c r="AG21623" s="96" t="s">
        <v>12861</v>
      </c>
      <c r="AH21623" s="96" t="s">
        <v>21993</v>
      </c>
      <c r="AI21623" s="97">
        <v>211918</v>
      </c>
      <c r="AJ21623" s="114">
        <v>21.33669090271</v>
      </c>
      <c r="AK21623" s="114">
        <v>99.569602966308594</v>
      </c>
      <c r="AM21623" s="104"/>
      <c r="AN21623" s="104"/>
      <c r="AO21623" s="104"/>
      <c r="AP21623" s="104"/>
    </row>
    <row r="21624" spans="32:42" ht="18">
      <c r="AF21624" s="123" t="s">
        <v>12860</v>
      </c>
      <c r="AG21624" s="96" t="s">
        <v>12861</v>
      </c>
      <c r="AH21624" s="96" t="s">
        <v>17979</v>
      </c>
      <c r="AI21624" s="97">
        <v>211939</v>
      </c>
      <c r="AJ21624" s="114">
        <v>21.340950012206999</v>
      </c>
      <c r="AK21624" s="114">
        <v>99.528106689453097</v>
      </c>
      <c r="AM21624" s="104"/>
      <c r="AN21624" s="104"/>
      <c r="AO21624" s="104"/>
      <c r="AP21624" s="104"/>
    </row>
    <row r="21625" spans="32:42" ht="18">
      <c r="AF21625" s="123" t="s">
        <v>12860</v>
      </c>
      <c r="AG21625" s="96" t="s">
        <v>12861</v>
      </c>
      <c r="AH21625" s="96" t="s">
        <v>21994</v>
      </c>
      <c r="AI21625" s="97">
        <v>211920</v>
      </c>
      <c r="AJ21625" s="114">
        <v>21.3408603668213</v>
      </c>
      <c r="AK21625" s="114">
        <v>99.571319580078097</v>
      </c>
      <c r="AM21625" s="104"/>
      <c r="AN21625" s="104"/>
      <c r="AO21625" s="104"/>
      <c r="AP21625" s="104"/>
    </row>
    <row r="21626" spans="32:42" ht="18">
      <c r="AF21626" s="123" t="s">
        <v>12860</v>
      </c>
      <c r="AG21626" s="96" t="s">
        <v>12861</v>
      </c>
      <c r="AH21626" s="96" t="s">
        <v>21995</v>
      </c>
      <c r="AI21626" s="97">
        <v>211922</v>
      </c>
      <c r="AJ21626" s="114">
        <v>21.3225803375244</v>
      </c>
      <c r="AK21626" s="114">
        <v>99.552139282226605</v>
      </c>
      <c r="AM21626" s="104"/>
      <c r="AN21626" s="104"/>
      <c r="AO21626" s="104"/>
      <c r="AP21626" s="104"/>
    </row>
    <row r="21627" spans="32:42" ht="18">
      <c r="AF21627" s="123" t="s">
        <v>12860</v>
      </c>
      <c r="AG21627" s="96" t="s">
        <v>12861</v>
      </c>
      <c r="AH21627" s="96" t="s">
        <v>21996</v>
      </c>
      <c r="AI21627" s="97">
        <v>211923</v>
      </c>
      <c r="AJ21627" s="114"/>
      <c r="AK21627" s="114"/>
      <c r="AM21627" s="104"/>
      <c r="AN21627" s="104"/>
      <c r="AO21627" s="104"/>
      <c r="AP21627" s="104"/>
    </row>
    <row r="21628" spans="32:42" ht="18">
      <c r="AF21628" s="123" t="s">
        <v>12860</v>
      </c>
      <c r="AG21628" s="96" t="s">
        <v>12861</v>
      </c>
      <c r="AH21628" s="96" t="s">
        <v>21997</v>
      </c>
      <c r="AI21628" s="97">
        <v>211924</v>
      </c>
      <c r="AJ21628" s="114"/>
      <c r="AK21628" s="114"/>
      <c r="AM21628" s="104"/>
      <c r="AN21628" s="104"/>
      <c r="AO21628" s="104"/>
      <c r="AP21628" s="104"/>
    </row>
    <row r="21629" spans="32:42" ht="18">
      <c r="AF21629" s="123" t="s">
        <v>12860</v>
      </c>
      <c r="AG21629" s="96" t="s">
        <v>12861</v>
      </c>
      <c r="AH21629" s="96" t="s">
        <v>21998</v>
      </c>
      <c r="AI21629" s="97">
        <v>211925</v>
      </c>
      <c r="AJ21629" s="114">
        <v>21.3643798828125</v>
      </c>
      <c r="AK21629" s="114">
        <v>99.550590515136705</v>
      </c>
      <c r="AM21629" s="104"/>
      <c r="AN21629" s="104"/>
      <c r="AO21629" s="104"/>
      <c r="AP21629" s="104"/>
    </row>
    <row r="21630" spans="32:42" ht="18">
      <c r="AF21630" s="123" t="s">
        <v>12860</v>
      </c>
      <c r="AG21630" s="96" t="s">
        <v>12861</v>
      </c>
      <c r="AH21630" s="96" t="s">
        <v>13467</v>
      </c>
      <c r="AI21630" s="97">
        <v>211926</v>
      </c>
      <c r="AJ21630" s="114">
        <v>21.344020843505898</v>
      </c>
      <c r="AK21630" s="114">
        <v>99.521018981933594</v>
      </c>
      <c r="AM21630" s="104"/>
      <c r="AN21630" s="104"/>
      <c r="AO21630" s="104"/>
      <c r="AP21630" s="104"/>
    </row>
    <row r="21631" spans="32:42" ht="18">
      <c r="AF21631" s="123" t="s">
        <v>12860</v>
      </c>
      <c r="AG21631" s="96" t="s">
        <v>12861</v>
      </c>
      <c r="AH21631" s="96" t="s">
        <v>21999</v>
      </c>
      <c r="AI21631" s="97">
        <v>211933</v>
      </c>
      <c r="AJ21631" s="114">
        <v>21.369939804077099</v>
      </c>
      <c r="AK21631" s="114">
        <v>99.563003540039105</v>
      </c>
      <c r="AM21631" s="104"/>
      <c r="AN21631" s="104"/>
      <c r="AO21631" s="104"/>
      <c r="AP21631" s="104"/>
    </row>
    <row r="21632" spans="32:42" ht="18">
      <c r="AF21632" s="123" t="s">
        <v>12860</v>
      </c>
      <c r="AG21632" s="96" t="s">
        <v>12861</v>
      </c>
      <c r="AH21632" s="96" t="s">
        <v>22000</v>
      </c>
      <c r="AI21632" s="97">
        <v>211919</v>
      </c>
      <c r="AJ21632" s="114">
        <v>21.3461303710938</v>
      </c>
      <c r="AK21632" s="114">
        <v>99.564796447753906</v>
      </c>
      <c r="AM21632" s="104"/>
      <c r="AN21632" s="104"/>
      <c r="AO21632" s="104"/>
      <c r="AP21632" s="104"/>
    </row>
    <row r="21633" spans="32:42" ht="18">
      <c r="AF21633" s="123" t="s">
        <v>12860</v>
      </c>
      <c r="AG21633" s="96" t="s">
        <v>12861</v>
      </c>
      <c r="AH21633" s="96" t="s">
        <v>22001</v>
      </c>
      <c r="AI21633" s="97">
        <v>211927</v>
      </c>
      <c r="AJ21633" s="114"/>
      <c r="AK21633" s="114"/>
      <c r="AM21633" s="104"/>
      <c r="AN21633" s="104"/>
      <c r="AO21633" s="104"/>
      <c r="AP21633" s="104"/>
    </row>
    <row r="21634" spans="32:42" ht="18">
      <c r="AF21634" s="123" t="s">
        <v>12860</v>
      </c>
      <c r="AG21634" s="96" t="s">
        <v>12861</v>
      </c>
      <c r="AH21634" s="96" t="s">
        <v>22002</v>
      </c>
      <c r="AI21634" s="97">
        <v>211934</v>
      </c>
      <c r="AJ21634" s="114">
        <v>21.3495693206787</v>
      </c>
      <c r="AK21634" s="114">
        <v>99.505332946777301</v>
      </c>
      <c r="AM21634" s="104"/>
      <c r="AN21634" s="104"/>
      <c r="AO21634" s="104"/>
      <c r="AP21634" s="104"/>
    </row>
    <row r="21635" spans="32:42" ht="18">
      <c r="AF21635" s="123" t="s">
        <v>12860</v>
      </c>
      <c r="AG21635" s="96" t="s">
        <v>12861</v>
      </c>
      <c r="AH21635" s="96" t="s">
        <v>17650</v>
      </c>
      <c r="AI21635" s="97">
        <v>211936</v>
      </c>
      <c r="AJ21635" s="114"/>
      <c r="AK21635" s="114"/>
      <c r="AM21635" s="104"/>
      <c r="AN21635" s="104"/>
      <c r="AO21635" s="104"/>
      <c r="AP21635" s="104"/>
    </row>
    <row r="21636" spans="32:42" ht="18">
      <c r="AF21636" s="123" t="s">
        <v>12860</v>
      </c>
      <c r="AG21636" s="96" t="s">
        <v>12861</v>
      </c>
      <c r="AH21636" s="96" t="s">
        <v>22003</v>
      </c>
      <c r="AI21636" s="97">
        <v>211932</v>
      </c>
      <c r="AJ21636" s="114"/>
      <c r="AK21636" s="114"/>
      <c r="AM21636" s="104"/>
      <c r="AN21636" s="104"/>
      <c r="AO21636" s="104"/>
      <c r="AP21636" s="104"/>
    </row>
    <row r="21637" spans="32:42" ht="18">
      <c r="AF21637" s="123" t="s">
        <v>12860</v>
      </c>
      <c r="AG21637" s="96" t="s">
        <v>12861</v>
      </c>
      <c r="AH21637" s="96" t="s">
        <v>22004</v>
      </c>
      <c r="AI21637" s="97">
        <v>211931</v>
      </c>
      <c r="AJ21637" s="114">
        <v>21.354089736938501</v>
      </c>
      <c r="AK21637" s="114">
        <v>99.549507141113295</v>
      </c>
      <c r="AM21637" s="104"/>
      <c r="AN21637" s="104"/>
      <c r="AO21637" s="104"/>
      <c r="AP21637" s="104"/>
    </row>
    <row r="21638" spans="32:42" ht="18">
      <c r="AF21638" s="123" t="s">
        <v>12860</v>
      </c>
      <c r="AG21638" s="96" t="s">
        <v>12861</v>
      </c>
      <c r="AH21638" s="96" t="s">
        <v>22005</v>
      </c>
      <c r="AI21638" s="97">
        <v>211930</v>
      </c>
      <c r="AJ21638" s="114"/>
      <c r="AK21638" s="114"/>
      <c r="AM21638" s="104"/>
      <c r="AN21638" s="104"/>
      <c r="AO21638" s="104"/>
      <c r="AP21638" s="104"/>
    </row>
    <row r="21639" spans="32:42" ht="18">
      <c r="AF21639" s="123" t="s">
        <v>12860</v>
      </c>
      <c r="AG21639" s="96" t="s">
        <v>12861</v>
      </c>
      <c r="AH21639" s="96" t="s">
        <v>15924</v>
      </c>
      <c r="AI21639" s="97">
        <v>211929</v>
      </c>
      <c r="AJ21639" s="114"/>
      <c r="AK21639" s="114"/>
      <c r="AM21639" s="104"/>
      <c r="AN21639" s="104"/>
      <c r="AO21639" s="104"/>
      <c r="AP21639" s="104"/>
    </row>
    <row r="21640" spans="32:42" ht="18">
      <c r="AF21640" s="123" t="s">
        <v>12860</v>
      </c>
      <c r="AG21640" s="96" t="s">
        <v>12861</v>
      </c>
      <c r="AH21640" s="96" t="s">
        <v>22006</v>
      </c>
      <c r="AI21640" s="97">
        <v>211928</v>
      </c>
      <c r="AJ21640" s="114"/>
      <c r="AK21640" s="114"/>
      <c r="AM21640" s="104"/>
      <c r="AN21640" s="104"/>
      <c r="AO21640" s="104"/>
      <c r="AP21640" s="104"/>
    </row>
    <row r="21641" spans="32:42" ht="18">
      <c r="AF21641" s="123" t="s">
        <v>12860</v>
      </c>
      <c r="AG21641" s="96" t="s">
        <v>12861</v>
      </c>
      <c r="AH21641" s="96" t="s">
        <v>22007</v>
      </c>
      <c r="AI21641" s="97">
        <v>211935</v>
      </c>
      <c r="AJ21641" s="114"/>
      <c r="AK21641" s="114"/>
      <c r="AM21641" s="104"/>
      <c r="AN21641" s="104"/>
      <c r="AO21641" s="104"/>
      <c r="AP21641" s="104"/>
    </row>
    <row r="21642" spans="32:42" ht="18">
      <c r="AF21642" s="123" t="s">
        <v>12862</v>
      </c>
      <c r="AG21642" s="96" t="s">
        <v>12863</v>
      </c>
      <c r="AH21642" s="96" t="s">
        <v>22008</v>
      </c>
      <c r="AI21642" s="97">
        <v>211975</v>
      </c>
      <c r="AJ21642" s="114"/>
      <c r="AK21642" s="114"/>
      <c r="AM21642" s="104"/>
      <c r="AN21642" s="104"/>
      <c r="AO21642" s="104"/>
      <c r="AP21642" s="104"/>
    </row>
    <row r="21643" spans="32:42" ht="18">
      <c r="AF21643" s="123" t="s">
        <v>12862</v>
      </c>
      <c r="AG21643" s="96" t="s">
        <v>12863</v>
      </c>
      <c r="AH21643" s="96" t="s">
        <v>22009</v>
      </c>
      <c r="AI21643" s="97">
        <v>211982</v>
      </c>
      <c r="AJ21643" s="114">
        <v>21.375459671020501</v>
      </c>
      <c r="AK21643" s="114">
        <v>99.402458190917997</v>
      </c>
      <c r="AM21643" s="104"/>
      <c r="AN21643" s="104"/>
      <c r="AO21643" s="104"/>
      <c r="AP21643" s="104"/>
    </row>
    <row r="21644" spans="32:42" ht="18">
      <c r="AF21644" s="123" t="s">
        <v>12862</v>
      </c>
      <c r="AG21644" s="96" t="s">
        <v>12863</v>
      </c>
      <c r="AH21644" s="96" t="s">
        <v>22010</v>
      </c>
      <c r="AI21644" s="97">
        <v>211976</v>
      </c>
      <c r="AJ21644" s="114"/>
      <c r="AK21644" s="114"/>
      <c r="AM21644" s="104"/>
      <c r="AN21644" s="104"/>
      <c r="AO21644" s="104"/>
      <c r="AP21644" s="104"/>
    </row>
    <row r="21645" spans="32:42" ht="18">
      <c r="AF21645" s="123" t="s">
        <v>12862</v>
      </c>
      <c r="AG21645" s="96" t="s">
        <v>12863</v>
      </c>
      <c r="AH21645" s="96" t="s">
        <v>22011</v>
      </c>
      <c r="AI21645" s="97">
        <v>211977</v>
      </c>
      <c r="AJ21645" s="114"/>
      <c r="AK21645" s="114"/>
      <c r="AM21645" s="104"/>
      <c r="AN21645" s="104"/>
      <c r="AO21645" s="104"/>
      <c r="AP21645" s="104"/>
    </row>
    <row r="21646" spans="32:42" ht="18">
      <c r="AF21646" s="123" t="s">
        <v>12862</v>
      </c>
      <c r="AG21646" s="96" t="s">
        <v>12863</v>
      </c>
      <c r="AH21646" s="96" t="s">
        <v>22012</v>
      </c>
      <c r="AI21646" s="97">
        <v>211979</v>
      </c>
      <c r="AJ21646" s="114">
        <v>21.383380889892599</v>
      </c>
      <c r="AK21646" s="114">
        <v>99.400993347167997</v>
      </c>
      <c r="AM21646" s="104"/>
      <c r="AN21646" s="104"/>
      <c r="AO21646" s="104"/>
      <c r="AP21646" s="104"/>
    </row>
    <row r="21647" spans="32:42" ht="18">
      <c r="AF21647" s="123" t="s">
        <v>12862</v>
      </c>
      <c r="AG21647" s="96" t="s">
        <v>12863</v>
      </c>
      <c r="AH21647" s="96" t="s">
        <v>22013</v>
      </c>
      <c r="AI21647" s="97">
        <v>211981</v>
      </c>
      <c r="AJ21647" s="114"/>
      <c r="AK21647" s="114"/>
      <c r="AM21647" s="104"/>
      <c r="AN21647" s="104"/>
      <c r="AO21647" s="104"/>
      <c r="AP21647" s="104"/>
    </row>
    <row r="21648" spans="32:42" ht="18">
      <c r="AF21648" s="123" t="s">
        <v>12862</v>
      </c>
      <c r="AG21648" s="96" t="s">
        <v>12863</v>
      </c>
      <c r="AH21648" s="96" t="s">
        <v>22014</v>
      </c>
      <c r="AI21648" s="97">
        <v>211983</v>
      </c>
      <c r="AJ21648" s="114"/>
      <c r="AK21648" s="114"/>
      <c r="AM21648" s="104"/>
      <c r="AN21648" s="104"/>
      <c r="AO21648" s="104"/>
      <c r="AP21648" s="104"/>
    </row>
    <row r="21649" spans="32:42" ht="18">
      <c r="AF21649" s="123" t="s">
        <v>12862</v>
      </c>
      <c r="AG21649" s="96" t="s">
        <v>12863</v>
      </c>
      <c r="AH21649" s="96" t="s">
        <v>22015</v>
      </c>
      <c r="AI21649" s="97">
        <v>211984</v>
      </c>
      <c r="AJ21649" s="114"/>
      <c r="AK21649" s="114"/>
      <c r="AM21649" s="104"/>
      <c r="AN21649" s="104"/>
      <c r="AO21649" s="104"/>
      <c r="AP21649" s="104"/>
    </row>
    <row r="21650" spans="32:42" ht="18">
      <c r="AF21650" s="123" t="s">
        <v>12862</v>
      </c>
      <c r="AG21650" s="96" t="s">
        <v>12863</v>
      </c>
      <c r="AH21650" s="96" t="s">
        <v>22016</v>
      </c>
      <c r="AI21650" s="97">
        <v>211985</v>
      </c>
      <c r="AJ21650" s="114"/>
      <c r="AK21650" s="114"/>
      <c r="AM21650" s="104"/>
      <c r="AN21650" s="104"/>
      <c r="AO21650" s="104"/>
      <c r="AP21650" s="104"/>
    </row>
    <row r="21651" spans="32:42" ht="18">
      <c r="AF21651" s="123" t="s">
        <v>12862</v>
      </c>
      <c r="AG21651" s="96" t="s">
        <v>12863</v>
      </c>
      <c r="AH21651" s="96" t="s">
        <v>10602</v>
      </c>
      <c r="AI21651" s="97">
        <v>211986</v>
      </c>
      <c r="AJ21651" s="114">
        <v>21.397640228271499</v>
      </c>
      <c r="AK21651" s="114">
        <v>99.415130615234403</v>
      </c>
      <c r="AM21651" s="104"/>
      <c r="AN21651" s="104"/>
      <c r="AO21651" s="104"/>
      <c r="AP21651" s="104"/>
    </row>
    <row r="21652" spans="32:42" ht="18">
      <c r="AF21652" s="123" t="s">
        <v>12862</v>
      </c>
      <c r="AG21652" s="96" t="s">
        <v>12863</v>
      </c>
      <c r="AH21652" s="96" t="s">
        <v>18805</v>
      </c>
      <c r="AI21652" s="97">
        <v>211988</v>
      </c>
      <c r="AJ21652" s="114"/>
      <c r="AK21652" s="114"/>
      <c r="AM21652" s="104"/>
      <c r="AN21652" s="104"/>
      <c r="AO21652" s="104"/>
      <c r="AP21652" s="104"/>
    </row>
    <row r="21653" spans="32:42" ht="18">
      <c r="AF21653" s="123" t="s">
        <v>12862</v>
      </c>
      <c r="AG21653" s="96" t="s">
        <v>12863</v>
      </c>
      <c r="AH21653" s="96" t="s">
        <v>22017</v>
      </c>
      <c r="AI21653" s="97">
        <v>211974</v>
      </c>
      <c r="AJ21653" s="114">
        <v>21.376399993896499</v>
      </c>
      <c r="AK21653" s="114">
        <v>99.402023315429702</v>
      </c>
      <c r="AM21653" s="104"/>
      <c r="AN21653" s="104"/>
      <c r="AO21653" s="104"/>
      <c r="AP21653" s="104"/>
    </row>
    <row r="21654" spans="32:42" ht="18">
      <c r="AF21654" s="123" t="s">
        <v>12862</v>
      </c>
      <c r="AG21654" s="96" t="s">
        <v>12863</v>
      </c>
      <c r="AH21654" s="96" t="s">
        <v>22018</v>
      </c>
      <c r="AI21654" s="97">
        <v>211978</v>
      </c>
      <c r="AJ21654" s="114"/>
      <c r="AK21654" s="114"/>
      <c r="AM21654" s="104"/>
      <c r="AN21654" s="104"/>
      <c r="AO21654" s="104"/>
      <c r="AP21654" s="104"/>
    </row>
    <row r="21655" spans="32:42" ht="18">
      <c r="AF21655" s="123" t="s">
        <v>12862</v>
      </c>
      <c r="AG21655" s="96" t="s">
        <v>12863</v>
      </c>
      <c r="AH21655" s="96" t="s">
        <v>22019</v>
      </c>
      <c r="AI21655" s="97">
        <v>211987</v>
      </c>
      <c r="AJ21655" s="114">
        <v>21.404468536376999</v>
      </c>
      <c r="AK21655" s="114">
        <v>99.337005615234403</v>
      </c>
      <c r="AM21655" s="104"/>
      <c r="AN21655" s="104"/>
      <c r="AO21655" s="104"/>
      <c r="AP21655" s="104"/>
    </row>
    <row r="21656" spans="32:42" ht="18">
      <c r="AF21656" s="123" t="s">
        <v>12862</v>
      </c>
      <c r="AG21656" s="96" t="s">
        <v>12863</v>
      </c>
      <c r="AH21656" s="96" t="s">
        <v>22020</v>
      </c>
      <c r="AI21656" s="97">
        <v>211962</v>
      </c>
      <c r="AJ21656" s="114"/>
      <c r="AK21656" s="114"/>
      <c r="AM21656" s="104"/>
      <c r="AN21656" s="104"/>
      <c r="AO21656" s="104"/>
      <c r="AP21656" s="104"/>
    </row>
    <row r="21657" spans="32:42" ht="18">
      <c r="AF21657" s="123" t="s">
        <v>12862</v>
      </c>
      <c r="AG21657" s="96" t="s">
        <v>12863</v>
      </c>
      <c r="AH21657" s="96" t="s">
        <v>22021</v>
      </c>
      <c r="AI21657" s="97">
        <v>211973</v>
      </c>
      <c r="AJ21657" s="114"/>
      <c r="AK21657" s="114"/>
      <c r="AM21657" s="104"/>
      <c r="AN21657" s="104"/>
      <c r="AO21657" s="104"/>
      <c r="AP21657" s="104"/>
    </row>
    <row r="21658" spans="32:42" ht="18">
      <c r="AF21658" s="123" t="s">
        <v>12862</v>
      </c>
      <c r="AG21658" s="96" t="s">
        <v>12863</v>
      </c>
      <c r="AH21658" s="96" t="s">
        <v>22022</v>
      </c>
      <c r="AI21658" s="97">
        <v>211961</v>
      </c>
      <c r="AJ21658" s="114"/>
      <c r="AK21658" s="114"/>
      <c r="AM21658" s="104"/>
      <c r="AN21658" s="104"/>
      <c r="AO21658" s="104"/>
      <c r="AP21658" s="104"/>
    </row>
    <row r="21659" spans="32:42" ht="18">
      <c r="AF21659" s="123" t="s">
        <v>12862</v>
      </c>
      <c r="AG21659" s="96" t="s">
        <v>12863</v>
      </c>
      <c r="AH21659" s="96" t="s">
        <v>8289</v>
      </c>
      <c r="AI21659" s="97">
        <v>211963</v>
      </c>
      <c r="AJ21659" s="114"/>
      <c r="AK21659" s="114"/>
      <c r="AM21659" s="104"/>
      <c r="AN21659" s="104"/>
      <c r="AO21659" s="104"/>
      <c r="AP21659" s="104"/>
    </row>
    <row r="21660" spans="32:42" ht="18">
      <c r="AF21660" s="123" t="s">
        <v>12862</v>
      </c>
      <c r="AG21660" s="96" t="s">
        <v>12863</v>
      </c>
      <c r="AH21660" s="96" t="s">
        <v>22023</v>
      </c>
      <c r="AI21660" s="97">
        <v>211964</v>
      </c>
      <c r="AJ21660" s="114"/>
      <c r="AK21660" s="114"/>
      <c r="AM21660" s="104"/>
      <c r="AN21660" s="104"/>
      <c r="AO21660" s="104"/>
      <c r="AP21660" s="104"/>
    </row>
    <row r="21661" spans="32:42" ht="18">
      <c r="AF21661" s="123" t="s">
        <v>12862</v>
      </c>
      <c r="AG21661" s="96" t="s">
        <v>12863</v>
      </c>
      <c r="AH21661" s="96" t="s">
        <v>22024</v>
      </c>
      <c r="AI21661" s="97">
        <v>211965</v>
      </c>
      <c r="AJ21661" s="114">
        <v>21.381410598754901</v>
      </c>
      <c r="AK21661" s="114">
        <v>99.403991699218807</v>
      </c>
      <c r="AM21661" s="104"/>
      <c r="AN21661" s="104"/>
      <c r="AO21661" s="104"/>
      <c r="AP21661" s="104"/>
    </row>
    <row r="21662" spans="32:42" ht="18">
      <c r="AF21662" s="123" t="s">
        <v>12862</v>
      </c>
      <c r="AG21662" s="96" t="s">
        <v>12863</v>
      </c>
      <c r="AH21662" s="96" t="s">
        <v>22025</v>
      </c>
      <c r="AI21662" s="97">
        <v>211966</v>
      </c>
      <c r="AJ21662" s="114"/>
      <c r="AK21662" s="114"/>
      <c r="AM21662" s="104"/>
      <c r="AN21662" s="104"/>
      <c r="AO21662" s="104"/>
      <c r="AP21662" s="104"/>
    </row>
    <row r="21663" spans="32:42" ht="18">
      <c r="AF21663" s="123" t="s">
        <v>12862</v>
      </c>
      <c r="AG21663" s="96" t="s">
        <v>12863</v>
      </c>
      <c r="AH21663" s="96" t="s">
        <v>22026</v>
      </c>
      <c r="AI21663" s="97">
        <v>211967</v>
      </c>
      <c r="AJ21663" s="114">
        <v>21.375560760498001</v>
      </c>
      <c r="AK21663" s="114">
        <v>99.402427673339801</v>
      </c>
      <c r="AM21663" s="104"/>
      <c r="AN21663" s="104"/>
      <c r="AO21663" s="104"/>
      <c r="AP21663" s="104"/>
    </row>
    <row r="21664" spans="32:42" ht="18">
      <c r="AF21664" s="123" t="s">
        <v>12862</v>
      </c>
      <c r="AG21664" s="96" t="s">
        <v>12863</v>
      </c>
      <c r="AH21664" s="96" t="s">
        <v>22027</v>
      </c>
      <c r="AI21664" s="97">
        <v>211968</v>
      </c>
      <c r="AJ21664" s="114"/>
      <c r="AK21664" s="114"/>
      <c r="AM21664" s="104"/>
      <c r="AN21664" s="104"/>
      <c r="AO21664" s="104"/>
      <c r="AP21664" s="104"/>
    </row>
    <row r="21665" spans="32:42" ht="18">
      <c r="AF21665" s="123" t="s">
        <v>12862</v>
      </c>
      <c r="AG21665" s="96" t="s">
        <v>12863</v>
      </c>
      <c r="AH21665" s="96" t="s">
        <v>12862</v>
      </c>
      <c r="AI21665" s="97">
        <v>211959</v>
      </c>
      <c r="AJ21665" s="114">
        <v>21.398319244384801</v>
      </c>
      <c r="AK21665" s="114">
        <v>99.414947509765597</v>
      </c>
      <c r="AM21665" s="104"/>
      <c r="AN21665" s="104"/>
      <c r="AO21665" s="104"/>
      <c r="AP21665" s="104"/>
    </row>
    <row r="21666" spans="32:42" ht="18">
      <c r="AF21666" s="123" t="s">
        <v>12862</v>
      </c>
      <c r="AG21666" s="96" t="s">
        <v>12863</v>
      </c>
      <c r="AH21666" s="96" t="s">
        <v>22028</v>
      </c>
      <c r="AI21666" s="97">
        <v>211969</v>
      </c>
      <c r="AJ21666" s="114">
        <v>21.3885898590088</v>
      </c>
      <c r="AK21666" s="114">
        <v>99.413269042968807</v>
      </c>
      <c r="AM21666" s="104"/>
      <c r="AN21666" s="104"/>
      <c r="AO21666" s="104"/>
      <c r="AP21666" s="104"/>
    </row>
    <row r="21667" spans="32:42" ht="18">
      <c r="AF21667" s="123" t="s">
        <v>12862</v>
      </c>
      <c r="AG21667" s="96" t="s">
        <v>12863</v>
      </c>
      <c r="AH21667" s="96" t="s">
        <v>22029</v>
      </c>
      <c r="AI21667" s="97">
        <v>211970</v>
      </c>
      <c r="AJ21667" s="114"/>
      <c r="AK21667" s="114"/>
      <c r="AM21667" s="104"/>
      <c r="AN21667" s="104"/>
      <c r="AO21667" s="104"/>
      <c r="AP21667" s="104"/>
    </row>
    <row r="21668" spans="32:42" ht="18">
      <c r="AF21668" s="123" t="s">
        <v>12862</v>
      </c>
      <c r="AG21668" s="96" t="s">
        <v>12863</v>
      </c>
      <c r="AH21668" s="96" t="s">
        <v>22030</v>
      </c>
      <c r="AI21668" s="97">
        <v>211971</v>
      </c>
      <c r="AJ21668" s="114"/>
      <c r="AK21668" s="114"/>
      <c r="AM21668" s="104"/>
      <c r="AN21668" s="104"/>
      <c r="AO21668" s="104"/>
      <c r="AP21668" s="104"/>
    </row>
    <row r="21669" spans="32:42" ht="18">
      <c r="AF21669" s="123" t="s">
        <v>12862</v>
      </c>
      <c r="AG21669" s="96" t="s">
        <v>12863</v>
      </c>
      <c r="AH21669" s="96" t="s">
        <v>22031</v>
      </c>
      <c r="AI21669" s="97">
        <v>211972</v>
      </c>
      <c r="AJ21669" s="114">
        <v>21.435014724731399</v>
      </c>
      <c r="AK21669" s="114">
        <v>99.471382141113295</v>
      </c>
      <c r="AM21669" s="104"/>
      <c r="AN21669" s="104"/>
      <c r="AO21669" s="104"/>
      <c r="AP21669" s="104"/>
    </row>
    <row r="21670" spans="32:42" ht="18">
      <c r="AF21670" s="123" t="s">
        <v>12862</v>
      </c>
      <c r="AG21670" s="96" t="s">
        <v>12863</v>
      </c>
      <c r="AH21670" s="96" t="s">
        <v>22032</v>
      </c>
      <c r="AI21670" s="97">
        <v>211980</v>
      </c>
      <c r="AJ21670" s="114"/>
      <c r="AK21670" s="114"/>
      <c r="AM21670" s="104"/>
      <c r="AN21670" s="104"/>
      <c r="AO21670" s="104"/>
      <c r="AP21670" s="104"/>
    </row>
    <row r="21671" spans="32:42" ht="18">
      <c r="AF21671" s="123" t="s">
        <v>12862</v>
      </c>
      <c r="AG21671" s="96" t="s">
        <v>12863</v>
      </c>
      <c r="AH21671" s="96" t="s">
        <v>22033</v>
      </c>
      <c r="AI21671" s="97">
        <v>211960</v>
      </c>
      <c r="AJ21671" s="114"/>
      <c r="AK21671" s="114"/>
      <c r="AM21671" s="104"/>
      <c r="AN21671" s="104"/>
      <c r="AO21671" s="104"/>
      <c r="AP21671" s="104"/>
    </row>
    <row r="21672" spans="32:42" ht="18">
      <c r="AF21672" s="123" t="s">
        <v>12864</v>
      </c>
      <c r="AG21672" s="96" t="s">
        <v>12865</v>
      </c>
      <c r="AH21672" s="96" t="s">
        <v>22034</v>
      </c>
      <c r="AI21672" s="97">
        <v>212012</v>
      </c>
      <c r="AJ21672" s="114">
        <v>21.270891189575199</v>
      </c>
      <c r="AK21672" s="114">
        <v>99.363449096679702</v>
      </c>
      <c r="AM21672" s="104"/>
      <c r="AN21672" s="104"/>
      <c r="AO21672" s="104"/>
      <c r="AP21672" s="104"/>
    </row>
    <row r="21673" spans="32:42" ht="18">
      <c r="AF21673" s="123" t="s">
        <v>12864</v>
      </c>
      <c r="AG21673" s="96" t="s">
        <v>12865</v>
      </c>
      <c r="AH21673" s="96" t="s">
        <v>22035</v>
      </c>
      <c r="AI21673" s="97">
        <v>212003</v>
      </c>
      <c r="AJ21673" s="114"/>
      <c r="AK21673" s="114"/>
      <c r="AM21673" s="104"/>
      <c r="AN21673" s="104"/>
      <c r="AO21673" s="104"/>
      <c r="AP21673" s="104"/>
    </row>
    <row r="21674" spans="32:42" ht="18">
      <c r="AF21674" s="123" t="s">
        <v>12864</v>
      </c>
      <c r="AG21674" s="96" t="s">
        <v>12865</v>
      </c>
      <c r="AH21674" s="96" t="s">
        <v>19601</v>
      </c>
      <c r="AI21674" s="97">
        <v>212004</v>
      </c>
      <c r="AJ21674" s="114">
        <v>21.3873691558838</v>
      </c>
      <c r="AK21674" s="114">
        <v>99.321182250976605</v>
      </c>
      <c r="AM21674" s="104"/>
      <c r="AN21674" s="104"/>
      <c r="AO21674" s="104"/>
      <c r="AP21674" s="104"/>
    </row>
    <row r="21675" spans="32:42" ht="18">
      <c r="AF21675" s="123" t="s">
        <v>12864</v>
      </c>
      <c r="AG21675" s="96" t="s">
        <v>12865</v>
      </c>
      <c r="AH21675" s="96" t="s">
        <v>10634</v>
      </c>
      <c r="AI21675" s="97">
        <v>212005</v>
      </c>
      <c r="AJ21675" s="114">
        <v>21.328639984130898</v>
      </c>
      <c r="AK21675" s="114">
        <v>99.396400451660199</v>
      </c>
      <c r="AM21675" s="104"/>
      <c r="AN21675" s="104"/>
      <c r="AO21675" s="104"/>
      <c r="AP21675" s="104"/>
    </row>
    <row r="21676" spans="32:42" ht="18">
      <c r="AF21676" s="123" t="s">
        <v>12864</v>
      </c>
      <c r="AG21676" s="96" t="s">
        <v>12865</v>
      </c>
      <c r="AH21676" s="96" t="s">
        <v>10768</v>
      </c>
      <c r="AI21676" s="97">
        <v>212006</v>
      </c>
      <c r="AJ21676" s="114"/>
      <c r="AK21676" s="114"/>
      <c r="AM21676" s="104"/>
      <c r="AN21676" s="104"/>
      <c r="AO21676" s="104"/>
      <c r="AP21676" s="104"/>
    </row>
    <row r="21677" spans="32:42" ht="18">
      <c r="AF21677" s="123" t="s">
        <v>12864</v>
      </c>
      <c r="AG21677" s="96" t="s">
        <v>12865</v>
      </c>
      <c r="AH21677" s="96" t="s">
        <v>10746</v>
      </c>
      <c r="AI21677" s="97">
        <v>212007</v>
      </c>
      <c r="AJ21677" s="114">
        <v>21.330810546875</v>
      </c>
      <c r="AK21677" s="114">
        <v>99.362083435058594</v>
      </c>
      <c r="AM21677" s="104"/>
      <c r="AN21677" s="104"/>
      <c r="AO21677" s="104"/>
      <c r="AP21677" s="104"/>
    </row>
    <row r="21678" spans="32:42" ht="18">
      <c r="AF21678" s="123" t="s">
        <v>12864</v>
      </c>
      <c r="AG21678" s="96" t="s">
        <v>12865</v>
      </c>
      <c r="AH21678" s="96" t="s">
        <v>22036</v>
      </c>
      <c r="AI21678" s="97">
        <v>212008</v>
      </c>
      <c r="AJ21678" s="114"/>
      <c r="AK21678" s="114"/>
      <c r="AM21678" s="104"/>
      <c r="AN21678" s="104"/>
      <c r="AO21678" s="104"/>
      <c r="AP21678" s="104"/>
    </row>
    <row r="21679" spans="32:42" ht="18">
      <c r="AF21679" s="123" t="s">
        <v>12864</v>
      </c>
      <c r="AG21679" s="96" t="s">
        <v>12865</v>
      </c>
      <c r="AH21679" s="96" t="s">
        <v>7710</v>
      </c>
      <c r="AI21679" s="97">
        <v>212009</v>
      </c>
      <c r="AJ21679" s="114"/>
      <c r="AK21679" s="114"/>
      <c r="AM21679" s="104"/>
      <c r="AN21679" s="104"/>
      <c r="AO21679" s="104"/>
      <c r="AP21679" s="104"/>
    </row>
    <row r="21680" spans="32:42" ht="18">
      <c r="AF21680" s="123" t="s">
        <v>12864</v>
      </c>
      <c r="AG21680" s="96" t="s">
        <v>12865</v>
      </c>
      <c r="AH21680" s="96" t="s">
        <v>5702</v>
      </c>
      <c r="AI21680" s="97">
        <v>212011</v>
      </c>
      <c r="AJ21680" s="114"/>
      <c r="AK21680" s="114"/>
      <c r="AM21680" s="104"/>
      <c r="AN21680" s="104"/>
      <c r="AO21680" s="104"/>
      <c r="AP21680" s="104"/>
    </row>
    <row r="21681" spans="32:42" ht="18">
      <c r="AF21681" s="123" t="s">
        <v>12864</v>
      </c>
      <c r="AG21681" s="96" t="s">
        <v>12865</v>
      </c>
      <c r="AH21681" s="96" t="s">
        <v>3152</v>
      </c>
      <c r="AI21681" s="97">
        <v>212002</v>
      </c>
      <c r="AJ21681" s="114"/>
      <c r="AK21681" s="114"/>
      <c r="AM21681" s="104"/>
      <c r="AN21681" s="104"/>
      <c r="AO21681" s="104"/>
      <c r="AP21681" s="104"/>
    </row>
    <row r="21682" spans="32:42" ht="18">
      <c r="AF21682" s="123" t="s">
        <v>12864</v>
      </c>
      <c r="AG21682" s="96" t="s">
        <v>12865</v>
      </c>
      <c r="AH21682" s="96" t="s">
        <v>22037</v>
      </c>
      <c r="AI21682" s="97">
        <v>211999</v>
      </c>
      <c r="AJ21682" s="114">
        <v>21.247898101806602</v>
      </c>
      <c r="AK21682" s="114">
        <v>99.339523315429702</v>
      </c>
      <c r="AM21682" s="104"/>
      <c r="AN21682" s="104"/>
      <c r="AO21682" s="104"/>
      <c r="AP21682" s="104"/>
    </row>
    <row r="21683" spans="32:42" ht="18">
      <c r="AF21683" s="123" t="s">
        <v>12864</v>
      </c>
      <c r="AG21683" s="96" t="s">
        <v>12865</v>
      </c>
      <c r="AH21683" s="96" t="s">
        <v>22038</v>
      </c>
      <c r="AI21683" s="97">
        <v>212010</v>
      </c>
      <c r="AJ21683" s="114">
        <v>21.289199829101602</v>
      </c>
      <c r="AK21683" s="114">
        <v>99.337707519531307</v>
      </c>
      <c r="AM21683" s="104"/>
      <c r="AN21683" s="104"/>
      <c r="AO21683" s="104"/>
      <c r="AP21683" s="104"/>
    </row>
    <row r="21684" spans="32:42" ht="18">
      <c r="AF21684" s="123" t="s">
        <v>12864</v>
      </c>
      <c r="AG21684" s="96" t="s">
        <v>12865</v>
      </c>
      <c r="AH21684" s="96" t="s">
        <v>15644</v>
      </c>
      <c r="AI21684" s="97">
        <v>211993</v>
      </c>
      <c r="AJ21684" s="114">
        <v>21.373777389526399</v>
      </c>
      <c r="AK21684" s="114">
        <v>99.2808837890625</v>
      </c>
      <c r="AM21684" s="104"/>
      <c r="AN21684" s="104"/>
      <c r="AO21684" s="104"/>
      <c r="AP21684" s="104"/>
    </row>
    <row r="21685" spans="32:42" ht="18">
      <c r="AF21685" s="123" t="s">
        <v>12864</v>
      </c>
      <c r="AG21685" s="96" t="s">
        <v>12865</v>
      </c>
      <c r="AH21685" s="96" t="s">
        <v>11954</v>
      </c>
      <c r="AI21685" s="97">
        <v>212001</v>
      </c>
      <c r="AJ21685" s="114">
        <v>21.333549499511701</v>
      </c>
      <c r="AK21685" s="114">
        <v>99.324119567871094</v>
      </c>
      <c r="AM21685" s="104"/>
      <c r="AN21685" s="104"/>
      <c r="AO21685" s="104"/>
      <c r="AP21685" s="104"/>
    </row>
    <row r="21686" spans="32:42" ht="18">
      <c r="AF21686" s="123" t="s">
        <v>12864</v>
      </c>
      <c r="AG21686" s="96" t="s">
        <v>12865</v>
      </c>
      <c r="AH21686" s="96" t="s">
        <v>22039</v>
      </c>
      <c r="AI21686" s="97">
        <v>211990</v>
      </c>
      <c r="AJ21686" s="114"/>
      <c r="AK21686" s="114"/>
      <c r="AM21686" s="104"/>
      <c r="AN21686" s="104"/>
      <c r="AO21686" s="104"/>
      <c r="AP21686" s="104"/>
    </row>
    <row r="21687" spans="32:42" ht="18">
      <c r="AF21687" s="123" t="s">
        <v>12864</v>
      </c>
      <c r="AG21687" s="96" t="s">
        <v>12865</v>
      </c>
      <c r="AH21687" s="96" t="s">
        <v>22040</v>
      </c>
      <c r="AI21687" s="97">
        <v>211992</v>
      </c>
      <c r="AJ21687" s="114">
        <v>21.353960037231399</v>
      </c>
      <c r="AK21687" s="114">
        <v>99.280456542968807</v>
      </c>
      <c r="AM21687" s="104"/>
      <c r="AN21687" s="104"/>
      <c r="AO21687" s="104"/>
      <c r="AP21687" s="104"/>
    </row>
    <row r="21688" spans="32:42" ht="18">
      <c r="AF21688" s="123" t="s">
        <v>12864</v>
      </c>
      <c r="AG21688" s="96" t="s">
        <v>12865</v>
      </c>
      <c r="AH21688" s="96" t="s">
        <v>12864</v>
      </c>
      <c r="AI21688" s="97">
        <v>211989</v>
      </c>
      <c r="AJ21688" s="114"/>
      <c r="AK21688" s="114"/>
      <c r="AM21688" s="104"/>
      <c r="AN21688" s="104"/>
      <c r="AO21688" s="104"/>
      <c r="AP21688" s="104"/>
    </row>
    <row r="21689" spans="32:42" ht="18">
      <c r="AF21689" s="123" t="s">
        <v>12864</v>
      </c>
      <c r="AG21689" s="96" t="s">
        <v>12865</v>
      </c>
      <c r="AH21689" s="96" t="s">
        <v>13206</v>
      </c>
      <c r="AI21689" s="97">
        <v>211994</v>
      </c>
      <c r="AJ21689" s="114">
        <v>21.401170730590799</v>
      </c>
      <c r="AK21689" s="114">
        <v>99.279716491699205</v>
      </c>
      <c r="AM21689" s="104"/>
      <c r="AN21689" s="104"/>
      <c r="AO21689" s="104"/>
      <c r="AP21689" s="104"/>
    </row>
    <row r="21690" spans="32:42" ht="18">
      <c r="AF21690" s="123" t="s">
        <v>12864</v>
      </c>
      <c r="AG21690" s="96" t="s">
        <v>12865</v>
      </c>
      <c r="AH21690" s="96" t="s">
        <v>10738</v>
      </c>
      <c r="AI21690" s="97">
        <v>211995</v>
      </c>
      <c r="AJ21690" s="114">
        <v>21.410070419311499</v>
      </c>
      <c r="AK21690" s="114">
        <v>99.283988952636705</v>
      </c>
      <c r="AM21690" s="104"/>
      <c r="AN21690" s="104"/>
      <c r="AO21690" s="104"/>
      <c r="AP21690" s="104"/>
    </row>
    <row r="21691" spans="32:42" ht="18">
      <c r="AF21691" s="123" t="s">
        <v>12864</v>
      </c>
      <c r="AG21691" s="96" t="s">
        <v>12865</v>
      </c>
      <c r="AH21691" s="96" t="s">
        <v>22041</v>
      </c>
      <c r="AI21691" s="97">
        <v>211996</v>
      </c>
      <c r="AJ21691" s="114"/>
      <c r="AK21691" s="114"/>
      <c r="AM21691" s="104"/>
      <c r="AN21691" s="104"/>
      <c r="AO21691" s="104"/>
      <c r="AP21691" s="104"/>
    </row>
    <row r="21692" spans="32:42" ht="18">
      <c r="AF21692" s="123" t="s">
        <v>12864</v>
      </c>
      <c r="AG21692" s="96" t="s">
        <v>12865</v>
      </c>
      <c r="AH21692" s="96" t="s">
        <v>22042</v>
      </c>
      <c r="AI21692" s="97">
        <v>211997</v>
      </c>
      <c r="AJ21692" s="114"/>
      <c r="AK21692" s="114"/>
      <c r="AM21692" s="104"/>
      <c r="AN21692" s="104"/>
      <c r="AO21692" s="104"/>
      <c r="AP21692" s="104"/>
    </row>
    <row r="21693" spans="32:42" ht="18">
      <c r="AF21693" s="123" t="s">
        <v>12864</v>
      </c>
      <c r="AG21693" s="96" t="s">
        <v>12865</v>
      </c>
      <c r="AH21693" s="96" t="s">
        <v>22043</v>
      </c>
      <c r="AI21693" s="97">
        <v>211998</v>
      </c>
      <c r="AJ21693" s="114"/>
      <c r="AK21693" s="114"/>
      <c r="AM21693" s="104"/>
      <c r="AN21693" s="104"/>
      <c r="AO21693" s="104"/>
      <c r="AP21693" s="104"/>
    </row>
    <row r="21694" spans="32:42" ht="18">
      <c r="AF21694" s="123" t="s">
        <v>12864</v>
      </c>
      <c r="AG21694" s="96" t="s">
        <v>12865</v>
      </c>
      <c r="AH21694" s="96" t="s">
        <v>22044</v>
      </c>
      <c r="AI21694" s="97">
        <v>212000</v>
      </c>
      <c r="AJ21694" s="114"/>
      <c r="AK21694" s="114"/>
      <c r="AM21694" s="104"/>
      <c r="AN21694" s="104"/>
      <c r="AO21694" s="104"/>
      <c r="AP21694" s="104"/>
    </row>
    <row r="21695" spans="32:42" ht="18">
      <c r="AF21695" s="123" t="s">
        <v>12864</v>
      </c>
      <c r="AG21695" s="96" t="s">
        <v>12865</v>
      </c>
      <c r="AH21695" s="96" t="s">
        <v>22045</v>
      </c>
      <c r="AI21695" s="97">
        <v>211991</v>
      </c>
      <c r="AJ21695" s="114"/>
      <c r="AK21695" s="114"/>
      <c r="AM21695" s="104"/>
      <c r="AN21695" s="104"/>
      <c r="AO21695" s="104"/>
      <c r="AP21695" s="104"/>
    </row>
    <row r="21696" spans="32:42" ht="18">
      <c r="AF21696" s="123" t="s">
        <v>12866</v>
      </c>
      <c r="AG21696" s="96" t="s">
        <v>12867</v>
      </c>
      <c r="AH21696" s="96" t="s">
        <v>12402</v>
      </c>
      <c r="AI21696" s="97">
        <v>212036</v>
      </c>
      <c r="AJ21696" s="114"/>
      <c r="AK21696" s="114"/>
      <c r="AM21696" s="104"/>
      <c r="AN21696" s="104"/>
      <c r="AO21696" s="104"/>
      <c r="AP21696" s="104"/>
    </row>
    <row r="21697" spans="32:42" ht="18">
      <c r="AF21697" s="123" t="s">
        <v>12866</v>
      </c>
      <c r="AG21697" s="96" t="s">
        <v>12867</v>
      </c>
      <c r="AH21697" s="96" t="s">
        <v>22046</v>
      </c>
      <c r="AI21697" s="97">
        <v>212030</v>
      </c>
      <c r="AJ21697" s="114">
        <v>21.2263298034668</v>
      </c>
      <c r="AK21697" s="114">
        <v>99.540168762207003</v>
      </c>
      <c r="AM21697" s="104"/>
      <c r="AN21697" s="104"/>
      <c r="AO21697" s="104"/>
      <c r="AP21697" s="104"/>
    </row>
    <row r="21698" spans="32:42" ht="18">
      <c r="AF21698" s="123" t="s">
        <v>12866</v>
      </c>
      <c r="AG21698" s="96" t="s">
        <v>12867</v>
      </c>
      <c r="AH21698" s="96" t="s">
        <v>22047</v>
      </c>
      <c r="AI21698" s="97">
        <v>212031</v>
      </c>
      <c r="AJ21698" s="114">
        <v>21.2135906219482</v>
      </c>
      <c r="AK21698" s="114">
        <v>99.456779479980497</v>
      </c>
      <c r="AM21698" s="104"/>
      <c r="AN21698" s="104"/>
      <c r="AO21698" s="104"/>
      <c r="AP21698" s="104"/>
    </row>
    <row r="21699" spans="32:42" ht="18">
      <c r="AF21699" s="123" t="s">
        <v>12866</v>
      </c>
      <c r="AG21699" s="96" t="s">
        <v>12867</v>
      </c>
      <c r="AH21699" s="96" t="s">
        <v>22048</v>
      </c>
      <c r="AI21699" s="97">
        <v>212032</v>
      </c>
      <c r="AJ21699" s="114">
        <v>21.210020065307599</v>
      </c>
      <c r="AK21699" s="114">
        <v>99.455749511718807</v>
      </c>
      <c r="AM21699" s="104"/>
      <c r="AN21699" s="104"/>
      <c r="AO21699" s="104"/>
      <c r="AP21699" s="104"/>
    </row>
    <row r="21700" spans="32:42" ht="18">
      <c r="AF21700" s="123" t="s">
        <v>12866</v>
      </c>
      <c r="AG21700" s="96" t="s">
        <v>12867</v>
      </c>
      <c r="AH21700" s="96" t="s">
        <v>22049</v>
      </c>
      <c r="AI21700" s="97">
        <v>212033</v>
      </c>
      <c r="AJ21700" s="114"/>
      <c r="AK21700" s="114"/>
      <c r="AM21700" s="104"/>
      <c r="AN21700" s="104"/>
      <c r="AO21700" s="104"/>
      <c r="AP21700" s="104"/>
    </row>
    <row r="21701" spans="32:42" ht="18">
      <c r="AF21701" s="123" t="s">
        <v>12866</v>
      </c>
      <c r="AG21701" s="96" t="s">
        <v>12867</v>
      </c>
      <c r="AH21701" s="96" t="s">
        <v>14860</v>
      </c>
      <c r="AI21701" s="97">
        <v>212034</v>
      </c>
      <c r="AJ21701" s="114">
        <v>21.212049484252901</v>
      </c>
      <c r="AK21701" s="114">
        <v>99.425086975097699</v>
      </c>
      <c r="AM21701" s="104"/>
      <c r="AN21701" s="104"/>
      <c r="AO21701" s="104"/>
      <c r="AP21701" s="104"/>
    </row>
    <row r="21702" spans="32:42" ht="18">
      <c r="AF21702" s="123" t="s">
        <v>12866</v>
      </c>
      <c r="AG21702" s="96" t="s">
        <v>12867</v>
      </c>
      <c r="AH21702" s="96" t="s">
        <v>17862</v>
      </c>
      <c r="AI21702" s="97">
        <v>212035</v>
      </c>
      <c r="AJ21702" s="114">
        <v>21.233770370483398</v>
      </c>
      <c r="AK21702" s="114">
        <v>99.532028198242202</v>
      </c>
      <c r="AM21702" s="104"/>
      <c r="AN21702" s="104"/>
      <c r="AO21702" s="104"/>
      <c r="AP21702" s="104"/>
    </row>
    <row r="21703" spans="32:42" ht="18">
      <c r="AF21703" s="123" t="s">
        <v>12866</v>
      </c>
      <c r="AG21703" s="96" t="s">
        <v>12867</v>
      </c>
      <c r="AH21703" s="96" t="s">
        <v>22050</v>
      </c>
      <c r="AI21703" s="97">
        <v>212037</v>
      </c>
      <c r="AJ21703" s="114"/>
      <c r="AK21703" s="114"/>
      <c r="AM21703" s="104"/>
      <c r="AN21703" s="104"/>
      <c r="AO21703" s="104"/>
      <c r="AP21703" s="104"/>
    </row>
    <row r="21704" spans="32:42" ht="18">
      <c r="AF21704" s="123" t="s">
        <v>12866</v>
      </c>
      <c r="AG21704" s="96" t="s">
        <v>12867</v>
      </c>
      <c r="AH21704" s="96" t="s">
        <v>22051</v>
      </c>
      <c r="AI21704" s="97">
        <v>212038</v>
      </c>
      <c r="AJ21704" s="114">
        <v>21.247489929199201</v>
      </c>
      <c r="AK21704" s="114">
        <v>99.510292053222699</v>
      </c>
      <c r="AM21704" s="104"/>
      <c r="AN21704" s="104"/>
      <c r="AO21704" s="104"/>
      <c r="AP21704" s="104"/>
    </row>
    <row r="21705" spans="32:42" ht="18">
      <c r="AF21705" s="123" t="s">
        <v>12866</v>
      </c>
      <c r="AG21705" s="96" t="s">
        <v>12867</v>
      </c>
      <c r="AH21705" s="96" t="s">
        <v>22052</v>
      </c>
      <c r="AI21705" s="97">
        <v>212039</v>
      </c>
      <c r="AJ21705" s="114">
        <v>21.251899719238299</v>
      </c>
      <c r="AK21705" s="114">
        <v>99.508842468261705</v>
      </c>
      <c r="AM21705" s="104"/>
      <c r="AN21705" s="104"/>
      <c r="AO21705" s="104"/>
      <c r="AP21705" s="104"/>
    </row>
    <row r="21706" spans="32:42" ht="18">
      <c r="AF21706" s="123" t="s">
        <v>12866</v>
      </c>
      <c r="AG21706" s="96" t="s">
        <v>12867</v>
      </c>
      <c r="AH21706" s="96" t="s">
        <v>22053</v>
      </c>
      <c r="AI21706" s="97">
        <v>212040</v>
      </c>
      <c r="AJ21706" s="114">
        <v>21.2553005218506</v>
      </c>
      <c r="AK21706" s="114">
        <v>99.513000488281307</v>
      </c>
      <c r="AM21706" s="104"/>
      <c r="AN21706" s="104"/>
      <c r="AO21706" s="104"/>
      <c r="AP21706" s="104"/>
    </row>
    <row r="21707" spans="32:42" ht="18">
      <c r="AF21707" s="123" t="s">
        <v>12866</v>
      </c>
      <c r="AG21707" s="96" t="s">
        <v>12867</v>
      </c>
      <c r="AH21707" s="96" t="s">
        <v>22054</v>
      </c>
      <c r="AI21707" s="97">
        <v>212041</v>
      </c>
      <c r="AJ21707" s="114"/>
      <c r="AK21707" s="114"/>
      <c r="AM21707" s="104"/>
      <c r="AN21707" s="104"/>
      <c r="AO21707" s="104"/>
      <c r="AP21707" s="104"/>
    </row>
    <row r="21708" spans="32:42" ht="18">
      <c r="AF21708" s="123" t="s">
        <v>12866</v>
      </c>
      <c r="AG21708" s="96" t="s">
        <v>12867</v>
      </c>
      <c r="AH21708" s="96" t="s">
        <v>22055</v>
      </c>
      <c r="AI21708" s="97">
        <v>212029</v>
      </c>
      <c r="AJ21708" s="114"/>
      <c r="AK21708" s="114"/>
      <c r="AM21708" s="104"/>
      <c r="AN21708" s="104"/>
      <c r="AO21708" s="104"/>
      <c r="AP21708" s="104"/>
    </row>
    <row r="21709" spans="32:42" ht="18">
      <c r="AF21709" s="123" t="s">
        <v>12866</v>
      </c>
      <c r="AG21709" s="96" t="s">
        <v>12867</v>
      </c>
      <c r="AH21709" s="96" t="s">
        <v>12866</v>
      </c>
      <c r="AI21709" s="97">
        <v>212013</v>
      </c>
      <c r="AJ21709" s="114">
        <v>21.292280197143601</v>
      </c>
      <c r="AK21709" s="114">
        <v>99.451057434082003</v>
      </c>
      <c r="AM21709" s="104"/>
      <c r="AN21709" s="104"/>
      <c r="AO21709" s="104"/>
      <c r="AP21709" s="104"/>
    </row>
    <row r="21710" spans="32:42" ht="18">
      <c r="AF21710" s="123" t="s">
        <v>12866</v>
      </c>
      <c r="AG21710" s="96" t="s">
        <v>12867</v>
      </c>
      <c r="AH21710" s="96" t="s">
        <v>22056</v>
      </c>
      <c r="AI21710" s="97">
        <v>212042</v>
      </c>
      <c r="AJ21710" s="114"/>
      <c r="AK21710" s="114"/>
      <c r="AM21710" s="104"/>
      <c r="AN21710" s="104"/>
      <c r="AO21710" s="104"/>
      <c r="AP21710" s="104"/>
    </row>
    <row r="21711" spans="32:42" ht="18">
      <c r="AF21711" s="123" t="s">
        <v>12866</v>
      </c>
      <c r="AG21711" s="96" t="s">
        <v>12867</v>
      </c>
      <c r="AH21711" s="96" t="s">
        <v>22057</v>
      </c>
      <c r="AI21711" s="97">
        <v>212016</v>
      </c>
      <c r="AJ21711" s="114">
        <v>21.3048496246338</v>
      </c>
      <c r="AK21711" s="114">
        <v>99.473793029785199</v>
      </c>
      <c r="AM21711" s="104"/>
      <c r="AN21711" s="104"/>
      <c r="AO21711" s="104"/>
      <c r="AP21711" s="104"/>
    </row>
    <row r="21712" spans="32:42" ht="18">
      <c r="AF21712" s="123" t="s">
        <v>12866</v>
      </c>
      <c r="AG21712" s="96" t="s">
        <v>12867</v>
      </c>
      <c r="AH21712" s="96" t="s">
        <v>15597</v>
      </c>
      <c r="AI21712" s="97">
        <v>212015</v>
      </c>
      <c r="AJ21712" s="114">
        <v>21.288749694824201</v>
      </c>
      <c r="AK21712" s="114">
        <v>99.451171875</v>
      </c>
      <c r="AM21712" s="104"/>
      <c r="AN21712" s="104"/>
      <c r="AO21712" s="104"/>
      <c r="AP21712" s="104"/>
    </row>
    <row r="21713" spans="32:42" ht="18">
      <c r="AF21713" s="123" t="s">
        <v>12866</v>
      </c>
      <c r="AG21713" s="96" t="s">
        <v>12867</v>
      </c>
      <c r="AH21713" s="96" t="s">
        <v>15719</v>
      </c>
      <c r="AI21713" s="97">
        <v>212014</v>
      </c>
      <c r="AJ21713" s="114">
        <v>21.263370513916001</v>
      </c>
      <c r="AK21713" s="114">
        <v>99.537666320800795</v>
      </c>
      <c r="AM21713" s="104"/>
      <c r="AN21713" s="104"/>
      <c r="AO21713" s="104"/>
      <c r="AP21713" s="104"/>
    </row>
    <row r="21714" spans="32:42" ht="18">
      <c r="AF21714" s="123" t="s">
        <v>12866</v>
      </c>
      <c r="AG21714" s="96" t="s">
        <v>12867</v>
      </c>
      <c r="AH21714" s="96" t="s">
        <v>22058</v>
      </c>
      <c r="AI21714" s="97">
        <v>212028</v>
      </c>
      <c r="AJ21714" s="114"/>
      <c r="AK21714" s="114"/>
      <c r="AM21714" s="104"/>
      <c r="AN21714" s="104"/>
      <c r="AO21714" s="104"/>
      <c r="AP21714" s="104"/>
    </row>
    <row r="21715" spans="32:42" ht="18">
      <c r="AF21715" s="123" t="s">
        <v>12866</v>
      </c>
      <c r="AG21715" s="96" t="s">
        <v>12867</v>
      </c>
      <c r="AH21715" s="96" t="s">
        <v>22059</v>
      </c>
      <c r="AI21715" s="97">
        <v>212017</v>
      </c>
      <c r="AJ21715" s="114"/>
      <c r="AK21715" s="114"/>
      <c r="AM21715" s="104"/>
      <c r="AN21715" s="104"/>
      <c r="AO21715" s="104"/>
      <c r="AP21715" s="104"/>
    </row>
    <row r="21716" spans="32:42" ht="18">
      <c r="AF21716" s="123" t="s">
        <v>12866</v>
      </c>
      <c r="AG21716" s="96" t="s">
        <v>12867</v>
      </c>
      <c r="AH21716" s="96" t="s">
        <v>11302</v>
      </c>
      <c r="AI21716" s="97">
        <v>212018</v>
      </c>
      <c r="AJ21716" s="114">
        <v>21.281089782714801</v>
      </c>
      <c r="AK21716" s="114">
        <v>99.473640441894503</v>
      </c>
      <c r="AM21716" s="104"/>
      <c r="AN21716" s="104"/>
      <c r="AO21716" s="104"/>
      <c r="AP21716" s="104"/>
    </row>
    <row r="21717" spans="32:42" ht="18">
      <c r="AF21717" s="123" t="s">
        <v>12866</v>
      </c>
      <c r="AG21717" s="96" t="s">
        <v>12867</v>
      </c>
      <c r="AH21717" s="96" t="s">
        <v>22060</v>
      </c>
      <c r="AI21717" s="97">
        <v>212019</v>
      </c>
      <c r="AJ21717" s="114">
        <v>21.283979415893601</v>
      </c>
      <c r="AK21717" s="114">
        <v>99.415260314941406</v>
      </c>
      <c r="AM21717" s="104"/>
      <c r="AN21717" s="104"/>
      <c r="AO21717" s="104"/>
      <c r="AP21717" s="104"/>
    </row>
    <row r="21718" spans="32:42" ht="18">
      <c r="AF21718" s="123" t="s">
        <v>12866</v>
      </c>
      <c r="AG21718" s="96" t="s">
        <v>12867</v>
      </c>
      <c r="AH21718" s="96" t="s">
        <v>22061</v>
      </c>
      <c r="AI21718" s="97">
        <v>212020</v>
      </c>
      <c r="AJ21718" s="114"/>
      <c r="AK21718" s="114"/>
      <c r="AM21718" s="104"/>
      <c r="AN21718" s="104"/>
      <c r="AO21718" s="104"/>
      <c r="AP21718" s="104"/>
    </row>
    <row r="21719" spans="32:42" ht="18">
      <c r="AF21719" s="123" t="s">
        <v>12866</v>
      </c>
      <c r="AG21719" s="96" t="s">
        <v>12867</v>
      </c>
      <c r="AH21719" s="96" t="s">
        <v>22062</v>
      </c>
      <c r="AI21719" s="97">
        <v>212022</v>
      </c>
      <c r="AJ21719" s="114">
        <v>21.288379669189499</v>
      </c>
      <c r="AK21719" s="114">
        <v>99.500022888183594</v>
      </c>
      <c r="AM21719" s="104"/>
      <c r="AN21719" s="104"/>
      <c r="AO21719" s="104"/>
      <c r="AP21719" s="104"/>
    </row>
    <row r="21720" spans="32:42" ht="18">
      <c r="AF21720" s="123" t="s">
        <v>12866</v>
      </c>
      <c r="AG21720" s="96" t="s">
        <v>12867</v>
      </c>
      <c r="AH21720" s="96" t="s">
        <v>18078</v>
      </c>
      <c r="AI21720" s="97">
        <v>212023</v>
      </c>
      <c r="AJ21720" s="114"/>
      <c r="AK21720" s="114"/>
      <c r="AM21720" s="104"/>
      <c r="AN21720" s="104"/>
      <c r="AO21720" s="104"/>
      <c r="AP21720" s="104"/>
    </row>
    <row r="21721" spans="32:42" ht="18">
      <c r="AF21721" s="123" t="s">
        <v>12866</v>
      </c>
      <c r="AG21721" s="96" t="s">
        <v>12867</v>
      </c>
      <c r="AH21721" s="96" t="s">
        <v>22063</v>
      </c>
      <c r="AI21721" s="97">
        <v>212024</v>
      </c>
      <c r="AJ21721" s="114">
        <v>21.245159149169901</v>
      </c>
      <c r="AK21721" s="114">
        <v>99.548561096191406</v>
      </c>
      <c r="AM21721" s="104"/>
      <c r="AN21721" s="104"/>
      <c r="AO21721" s="104"/>
      <c r="AP21721" s="104"/>
    </row>
    <row r="21722" spans="32:42" ht="18">
      <c r="AF21722" s="123" t="s">
        <v>12866</v>
      </c>
      <c r="AG21722" s="96" t="s">
        <v>12867</v>
      </c>
      <c r="AH21722" s="96" t="s">
        <v>22064</v>
      </c>
      <c r="AI21722" s="97">
        <v>212025</v>
      </c>
      <c r="AJ21722" s="114">
        <v>21.233579635620099</v>
      </c>
      <c r="AK21722" s="114">
        <v>99.526809692382798</v>
      </c>
      <c r="AM21722" s="104"/>
      <c r="AN21722" s="104"/>
      <c r="AO21722" s="104"/>
      <c r="AP21722" s="104"/>
    </row>
    <row r="21723" spans="32:42" ht="18">
      <c r="AF21723" s="123" t="s">
        <v>12866</v>
      </c>
      <c r="AG21723" s="96" t="s">
        <v>12867</v>
      </c>
      <c r="AH21723" s="96" t="s">
        <v>22065</v>
      </c>
      <c r="AI21723" s="97">
        <v>212026</v>
      </c>
      <c r="AJ21723" s="114">
        <v>21.23291015625</v>
      </c>
      <c r="AK21723" s="114">
        <v>99.526100158691406</v>
      </c>
      <c r="AM21723" s="104"/>
      <c r="AN21723" s="104"/>
      <c r="AO21723" s="104"/>
      <c r="AP21723" s="104"/>
    </row>
    <row r="21724" spans="32:42" ht="18">
      <c r="AF21724" s="123" t="s">
        <v>12866</v>
      </c>
      <c r="AG21724" s="96" t="s">
        <v>12867</v>
      </c>
      <c r="AH21724" s="96" t="s">
        <v>22066</v>
      </c>
      <c r="AI21724" s="97">
        <v>212027</v>
      </c>
      <c r="AJ21724" s="114">
        <v>21.232160568237301</v>
      </c>
      <c r="AK21724" s="114">
        <v>99.528129577636705</v>
      </c>
      <c r="AM21724" s="104"/>
      <c r="AN21724" s="104"/>
      <c r="AO21724" s="104"/>
      <c r="AP21724" s="104"/>
    </row>
    <row r="21725" spans="32:42" ht="18">
      <c r="AF21725" s="123" t="s">
        <v>12866</v>
      </c>
      <c r="AG21725" s="96" t="s">
        <v>12867</v>
      </c>
      <c r="AH21725" s="96" t="s">
        <v>22067</v>
      </c>
      <c r="AI21725" s="97">
        <v>212021</v>
      </c>
      <c r="AJ21725" s="114">
        <v>21.272809982299801</v>
      </c>
      <c r="AK21725" s="114">
        <v>99.508979797363295</v>
      </c>
      <c r="AM21725" s="104"/>
      <c r="AN21725" s="104"/>
      <c r="AO21725" s="104"/>
      <c r="AP21725" s="104"/>
    </row>
    <row r="21726" spans="32:42" ht="18">
      <c r="AF21726" s="123" t="s">
        <v>12868</v>
      </c>
      <c r="AG21726" s="96" t="s">
        <v>12869</v>
      </c>
      <c r="AH21726" s="96" t="s">
        <v>22068</v>
      </c>
      <c r="AI21726" s="97">
        <v>212065</v>
      </c>
      <c r="AJ21726" s="114"/>
      <c r="AK21726" s="114"/>
      <c r="AM21726" s="104"/>
      <c r="AN21726" s="104"/>
      <c r="AO21726" s="104"/>
      <c r="AP21726" s="104"/>
    </row>
    <row r="21727" spans="32:42" ht="18">
      <c r="AF21727" s="123" t="s">
        <v>12868</v>
      </c>
      <c r="AG21727" s="96" t="s">
        <v>12869</v>
      </c>
      <c r="AH21727" s="96" t="s">
        <v>22069</v>
      </c>
      <c r="AI21727" s="97">
        <v>212057</v>
      </c>
      <c r="AJ21727" s="114">
        <v>21.176170349121101</v>
      </c>
      <c r="AK21727" s="114">
        <v>99.415977478027301</v>
      </c>
      <c r="AM21727" s="104"/>
      <c r="AN21727" s="104"/>
      <c r="AO21727" s="104"/>
      <c r="AP21727" s="104"/>
    </row>
    <row r="21728" spans="32:42" ht="18">
      <c r="AF21728" s="123" t="s">
        <v>12868</v>
      </c>
      <c r="AG21728" s="96" t="s">
        <v>12869</v>
      </c>
      <c r="AH21728" s="96" t="s">
        <v>22070</v>
      </c>
      <c r="AI21728" s="97">
        <v>212058</v>
      </c>
      <c r="AJ21728" s="114">
        <v>21.159940719604499</v>
      </c>
      <c r="AK21728" s="114">
        <v>99.445343017578097</v>
      </c>
      <c r="AM21728" s="104"/>
      <c r="AN21728" s="104"/>
      <c r="AO21728" s="104"/>
      <c r="AP21728" s="104"/>
    </row>
    <row r="21729" spans="32:42" ht="18">
      <c r="AF21729" s="123" t="s">
        <v>12868</v>
      </c>
      <c r="AG21729" s="96" t="s">
        <v>12869</v>
      </c>
      <c r="AH21729" s="96" t="s">
        <v>22071</v>
      </c>
      <c r="AI21729" s="97">
        <v>212059</v>
      </c>
      <c r="AJ21729" s="114"/>
      <c r="AK21729" s="114"/>
      <c r="AM21729" s="104"/>
      <c r="AN21729" s="104"/>
      <c r="AO21729" s="104"/>
      <c r="AP21729" s="104"/>
    </row>
    <row r="21730" spans="32:42" ht="18">
      <c r="AF21730" s="123" t="s">
        <v>12868</v>
      </c>
      <c r="AG21730" s="96" t="s">
        <v>12869</v>
      </c>
      <c r="AH21730" s="96" t="s">
        <v>22072</v>
      </c>
      <c r="AI21730" s="97">
        <v>212060</v>
      </c>
      <c r="AJ21730" s="114"/>
      <c r="AK21730" s="114"/>
      <c r="AM21730" s="104"/>
      <c r="AN21730" s="104"/>
      <c r="AO21730" s="104"/>
      <c r="AP21730" s="104"/>
    </row>
    <row r="21731" spans="32:42" ht="18">
      <c r="AF21731" s="123" t="s">
        <v>12868</v>
      </c>
      <c r="AG21731" s="96" t="s">
        <v>12869</v>
      </c>
      <c r="AH21731" s="96" t="s">
        <v>22073</v>
      </c>
      <c r="AI21731" s="97">
        <v>212047</v>
      </c>
      <c r="AJ21731" s="114">
        <v>21.1999702453613</v>
      </c>
      <c r="AK21731" s="114">
        <v>99.388000488281307</v>
      </c>
      <c r="AM21731" s="104"/>
      <c r="AN21731" s="104"/>
      <c r="AO21731" s="104"/>
      <c r="AP21731" s="104"/>
    </row>
    <row r="21732" spans="32:42" ht="18">
      <c r="AF21732" s="123" t="s">
        <v>12868</v>
      </c>
      <c r="AG21732" s="96" t="s">
        <v>12869</v>
      </c>
      <c r="AH21732" s="96" t="s">
        <v>22074</v>
      </c>
      <c r="AI21732" s="97">
        <v>212061</v>
      </c>
      <c r="AJ21732" s="114">
        <v>21.085210800170898</v>
      </c>
      <c r="AK21732" s="114">
        <v>99.443519592285199</v>
      </c>
      <c r="AM21732" s="104"/>
      <c r="AN21732" s="104"/>
      <c r="AO21732" s="104"/>
      <c r="AP21732" s="104"/>
    </row>
    <row r="21733" spans="32:42" ht="18">
      <c r="AF21733" s="123" t="s">
        <v>12868</v>
      </c>
      <c r="AG21733" s="96" t="s">
        <v>12869</v>
      </c>
      <c r="AH21733" s="96" t="s">
        <v>16799</v>
      </c>
      <c r="AI21733" s="97">
        <v>212062</v>
      </c>
      <c r="AJ21733" s="114">
        <v>21.0825290679932</v>
      </c>
      <c r="AK21733" s="114">
        <v>99.470520019531307</v>
      </c>
      <c r="AM21733" s="104"/>
      <c r="AN21733" s="104"/>
      <c r="AO21733" s="104"/>
      <c r="AP21733" s="104"/>
    </row>
    <row r="21734" spans="32:42" ht="18">
      <c r="AF21734" s="123" t="s">
        <v>12868</v>
      </c>
      <c r="AG21734" s="96" t="s">
        <v>12869</v>
      </c>
      <c r="AH21734" s="96" t="s">
        <v>22075</v>
      </c>
      <c r="AI21734" s="97">
        <v>212056</v>
      </c>
      <c r="AJ21734" s="114"/>
      <c r="AK21734" s="114"/>
      <c r="AM21734" s="104"/>
      <c r="AN21734" s="104"/>
      <c r="AO21734" s="104"/>
      <c r="AP21734" s="104"/>
    </row>
    <row r="21735" spans="32:42" ht="18">
      <c r="AF21735" s="123" t="s">
        <v>12868</v>
      </c>
      <c r="AG21735" s="96" t="s">
        <v>12869</v>
      </c>
      <c r="AH21735" s="96" t="s">
        <v>22076</v>
      </c>
      <c r="AI21735" s="97">
        <v>212064</v>
      </c>
      <c r="AJ21735" s="114">
        <v>21.082710266113299</v>
      </c>
      <c r="AK21735" s="114">
        <v>99.470680236816406</v>
      </c>
      <c r="AM21735" s="104"/>
      <c r="AN21735" s="104"/>
      <c r="AO21735" s="104"/>
      <c r="AP21735" s="104"/>
    </row>
    <row r="21736" spans="32:42" ht="18">
      <c r="AF21736" s="123" t="s">
        <v>12868</v>
      </c>
      <c r="AG21736" s="96" t="s">
        <v>12869</v>
      </c>
      <c r="AH21736" s="96" t="s">
        <v>22077</v>
      </c>
      <c r="AI21736" s="97">
        <v>212066</v>
      </c>
      <c r="AJ21736" s="114"/>
      <c r="AK21736" s="114"/>
      <c r="AM21736" s="104"/>
      <c r="AN21736" s="104"/>
      <c r="AO21736" s="104"/>
      <c r="AP21736" s="104"/>
    </row>
    <row r="21737" spans="32:42" ht="18">
      <c r="AF21737" s="123" t="s">
        <v>12868</v>
      </c>
      <c r="AG21737" s="96" t="s">
        <v>12869</v>
      </c>
      <c r="AH21737" s="96" t="s">
        <v>22078</v>
      </c>
      <c r="AI21737" s="97">
        <v>212063</v>
      </c>
      <c r="AJ21737" s="114"/>
      <c r="AK21737" s="114"/>
      <c r="AM21737" s="104"/>
      <c r="AN21737" s="104"/>
      <c r="AO21737" s="104"/>
      <c r="AP21737" s="104"/>
    </row>
    <row r="21738" spans="32:42" ht="18">
      <c r="AF21738" s="123" t="s">
        <v>12868</v>
      </c>
      <c r="AG21738" s="96" t="s">
        <v>12869</v>
      </c>
      <c r="AH21738" s="96" t="s">
        <v>19036</v>
      </c>
      <c r="AI21738" s="97">
        <v>212046</v>
      </c>
      <c r="AJ21738" s="114"/>
      <c r="AK21738" s="114"/>
      <c r="AM21738" s="104"/>
      <c r="AN21738" s="104"/>
      <c r="AO21738" s="104"/>
      <c r="AP21738" s="104"/>
    </row>
    <row r="21739" spans="32:42" ht="18">
      <c r="AF21739" s="123" t="s">
        <v>12868</v>
      </c>
      <c r="AG21739" s="96" t="s">
        <v>12869</v>
      </c>
      <c r="AH21739" s="96" t="s">
        <v>22079</v>
      </c>
      <c r="AI21739" s="97">
        <v>212055</v>
      </c>
      <c r="AJ21739" s="114"/>
      <c r="AK21739" s="114"/>
      <c r="AM21739" s="104"/>
      <c r="AN21739" s="104"/>
      <c r="AO21739" s="104"/>
      <c r="AP21739" s="104"/>
    </row>
    <row r="21740" spans="32:42" ht="18">
      <c r="AF21740" s="123" t="s">
        <v>12868</v>
      </c>
      <c r="AG21740" s="96" t="s">
        <v>12869</v>
      </c>
      <c r="AH21740" s="96" t="s">
        <v>12868</v>
      </c>
      <c r="AI21740" s="97">
        <v>212043</v>
      </c>
      <c r="AJ21740" s="114">
        <v>21.110589981079102</v>
      </c>
      <c r="AK21740" s="114">
        <v>99.479560852050795</v>
      </c>
      <c r="AM21740" s="104"/>
      <c r="AN21740" s="104"/>
      <c r="AO21740" s="104"/>
      <c r="AP21740" s="104"/>
    </row>
    <row r="21741" spans="32:42" ht="18">
      <c r="AF21741" s="123" t="s">
        <v>12868</v>
      </c>
      <c r="AG21741" s="96" t="s">
        <v>12869</v>
      </c>
      <c r="AH21741" s="96" t="s">
        <v>22080</v>
      </c>
      <c r="AI21741" s="97">
        <v>212045</v>
      </c>
      <c r="AJ21741" s="114"/>
      <c r="AK21741" s="114"/>
      <c r="AM21741" s="104"/>
      <c r="AN21741" s="104"/>
      <c r="AO21741" s="104"/>
      <c r="AP21741" s="104"/>
    </row>
    <row r="21742" spans="32:42" ht="18">
      <c r="AF21742" s="123" t="s">
        <v>12868</v>
      </c>
      <c r="AG21742" s="96" t="s">
        <v>12869</v>
      </c>
      <c r="AH21742" s="96" t="s">
        <v>22081</v>
      </c>
      <c r="AI21742" s="97">
        <v>212049</v>
      </c>
      <c r="AJ21742" s="114"/>
      <c r="AK21742" s="114"/>
      <c r="AM21742" s="104"/>
      <c r="AN21742" s="104"/>
      <c r="AO21742" s="104"/>
      <c r="AP21742" s="104"/>
    </row>
    <row r="21743" spans="32:42" ht="18">
      <c r="AF21743" s="123" t="s">
        <v>12868</v>
      </c>
      <c r="AG21743" s="96" t="s">
        <v>12869</v>
      </c>
      <c r="AH21743" s="96" t="s">
        <v>22082</v>
      </c>
      <c r="AI21743" s="97">
        <v>212048</v>
      </c>
      <c r="AJ21743" s="114"/>
      <c r="AK21743" s="114"/>
      <c r="AM21743" s="104"/>
      <c r="AN21743" s="104"/>
      <c r="AO21743" s="104"/>
      <c r="AP21743" s="104"/>
    </row>
    <row r="21744" spans="32:42" ht="18">
      <c r="AF21744" s="123" t="s">
        <v>12868</v>
      </c>
      <c r="AG21744" s="96" t="s">
        <v>12869</v>
      </c>
      <c r="AH21744" s="96" t="s">
        <v>22083</v>
      </c>
      <c r="AI21744" s="97">
        <v>212050</v>
      </c>
      <c r="AJ21744" s="114">
        <v>21.1379508972168</v>
      </c>
      <c r="AK21744" s="114">
        <v>99.403869628906307</v>
      </c>
      <c r="AM21744" s="104"/>
      <c r="AN21744" s="104"/>
      <c r="AO21744" s="104"/>
      <c r="AP21744" s="104"/>
    </row>
    <row r="21745" spans="32:42" ht="18">
      <c r="AF21745" s="123" t="s">
        <v>12868</v>
      </c>
      <c r="AG21745" s="96" t="s">
        <v>12869</v>
      </c>
      <c r="AH21745" s="96" t="s">
        <v>22084</v>
      </c>
      <c r="AI21745" s="97">
        <v>212051</v>
      </c>
      <c r="AJ21745" s="114"/>
      <c r="AK21745" s="114"/>
      <c r="AM21745" s="104"/>
      <c r="AN21745" s="104"/>
      <c r="AO21745" s="104"/>
      <c r="AP21745" s="104"/>
    </row>
    <row r="21746" spans="32:42" ht="18">
      <c r="AF21746" s="123" t="s">
        <v>12868</v>
      </c>
      <c r="AG21746" s="96" t="s">
        <v>12869</v>
      </c>
      <c r="AH21746" s="96" t="s">
        <v>22085</v>
      </c>
      <c r="AI21746" s="97">
        <v>212052</v>
      </c>
      <c r="AJ21746" s="114">
        <v>21.130489349365199</v>
      </c>
      <c r="AK21746" s="114">
        <v>99.419883728027301</v>
      </c>
      <c r="AM21746" s="104"/>
      <c r="AN21746" s="104"/>
      <c r="AO21746" s="104"/>
      <c r="AP21746" s="104"/>
    </row>
    <row r="21747" spans="32:42" ht="18">
      <c r="AF21747" s="123" t="s">
        <v>12868</v>
      </c>
      <c r="AG21747" s="96" t="s">
        <v>12869</v>
      </c>
      <c r="AH21747" s="96" t="s">
        <v>22086</v>
      </c>
      <c r="AI21747" s="97">
        <v>212053</v>
      </c>
      <c r="AJ21747" s="114"/>
      <c r="AK21747" s="114"/>
      <c r="AM21747" s="104"/>
      <c r="AN21747" s="104"/>
      <c r="AO21747" s="104"/>
      <c r="AP21747" s="104"/>
    </row>
    <row r="21748" spans="32:42" ht="18">
      <c r="AF21748" s="123" t="s">
        <v>12868</v>
      </c>
      <c r="AG21748" s="96" t="s">
        <v>12869</v>
      </c>
      <c r="AH21748" s="96" t="s">
        <v>22087</v>
      </c>
      <c r="AI21748" s="97">
        <v>212054</v>
      </c>
      <c r="AJ21748" s="114"/>
      <c r="AK21748" s="114"/>
      <c r="AM21748" s="104"/>
      <c r="AN21748" s="104"/>
      <c r="AO21748" s="104"/>
      <c r="AP21748" s="104"/>
    </row>
    <row r="21749" spans="32:42" ht="18">
      <c r="AF21749" s="123" t="s">
        <v>12868</v>
      </c>
      <c r="AG21749" s="96" t="s">
        <v>12869</v>
      </c>
      <c r="AH21749" s="96" t="s">
        <v>22088</v>
      </c>
      <c r="AI21749" s="97">
        <v>212044</v>
      </c>
      <c r="AJ21749" s="114">
        <v>21.1002006530762</v>
      </c>
      <c r="AK21749" s="114">
        <v>99.473197937011705</v>
      </c>
      <c r="AM21749" s="104"/>
      <c r="AN21749" s="104"/>
      <c r="AO21749" s="104"/>
      <c r="AP21749" s="104"/>
    </row>
    <row r="21750" spans="32:42" ht="18">
      <c r="AF21750" s="123" t="s">
        <v>12870</v>
      </c>
      <c r="AG21750" s="96" t="s">
        <v>12871</v>
      </c>
      <c r="AH21750" s="96" t="s">
        <v>22089</v>
      </c>
      <c r="AI21750" s="97">
        <v>212077</v>
      </c>
      <c r="AJ21750" s="114"/>
      <c r="AK21750" s="114"/>
      <c r="AM21750" s="104"/>
      <c r="AN21750" s="104"/>
      <c r="AO21750" s="104"/>
      <c r="AP21750" s="104"/>
    </row>
    <row r="21751" spans="32:42" ht="18">
      <c r="AF21751" s="123" t="s">
        <v>12870</v>
      </c>
      <c r="AG21751" s="96" t="s">
        <v>12871</v>
      </c>
      <c r="AH21751" s="96" t="s">
        <v>12118</v>
      </c>
      <c r="AI21751" s="97">
        <v>212074</v>
      </c>
      <c r="AJ21751" s="114"/>
      <c r="AK21751" s="114"/>
      <c r="AM21751" s="104"/>
      <c r="AN21751" s="104"/>
      <c r="AO21751" s="104"/>
      <c r="AP21751" s="104"/>
    </row>
    <row r="21752" spans="32:42" ht="18">
      <c r="AF21752" s="123" t="s">
        <v>12870</v>
      </c>
      <c r="AG21752" s="96" t="s">
        <v>12871</v>
      </c>
      <c r="AH21752" s="96" t="s">
        <v>17906</v>
      </c>
      <c r="AI21752" s="97">
        <v>212081</v>
      </c>
      <c r="AJ21752" s="114"/>
      <c r="AK21752" s="114"/>
      <c r="AM21752" s="104"/>
      <c r="AN21752" s="104"/>
      <c r="AO21752" s="104"/>
      <c r="AP21752" s="104"/>
    </row>
    <row r="21753" spans="32:42" ht="18">
      <c r="AF21753" s="123" t="s">
        <v>12870</v>
      </c>
      <c r="AG21753" s="96" t="s">
        <v>12871</v>
      </c>
      <c r="AH21753" s="96" t="s">
        <v>22090</v>
      </c>
      <c r="AI21753" s="97">
        <v>212080</v>
      </c>
      <c r="AJ21753" s="114"/>
      <c r="AK21753" s="114"/>
      <c r="AM21753" s="104"/>
      <c r="AN21753" s="104"/>
      <c r="AO21753" s="104"/>
      <c r="AP21753" s="104"/>
    </row>
    <row r="21754" spans="32:42" ht="18">
      <c r="AF21754" s="123" t="s">
        <v>12870</v>
      </c>
      <c r="AG21754" s="96" t="s">
        <v>12871</v>
      </c>
      <c r="AH21754" s="96" t="s">
        <v>22091</v>
      </c>
      <c r="AI21754" s="97">
        <v>212078</v>
      </c>
      <c r="AJ21754" s="114"/>
      <c r="AK21754" s="114"/>
      <c r="AM21754" s="104"/>
      <c r="AN21754" s="104"/>
      <c r="AO21754" s="104"/>
      <c r="AP21754" s="104"/>
    </row>
    <row r="21755" spans="32:42" ht="18">
      <c r="AF21755" s="123" t="s">
        <v>12870</v>
      </c>
      <c r="AG21755" s="96" t="s">
        <v>12871</v>
      </c>
      <c r="AH21755" s="96" t="s">
        <v>22092</v>
      </c>
      <c r="AI21755" s="97">
        <v>212076</v>
      </c>
      <c r="AJ21755" s="114"/>
      <c r="AK21755" s="114"/>
      <c r="AM21755" s="104"/>
      <c r="AN21755" s="104"/>
      <c r="AO21755" s="104"/>
      <c r="AP21755" s="104"/>
    </row>
    <row r="21756" spans="32:42" ht="18">
      <c r="AF21756" s="123" t="s">
        <v>12870</v>
      </c>
      <c r="AG21756" s="96" t="s">
        <v>12871</v>
      </c>
      <c r="AH21756" s="96" t="s">
        <v>22093</v>
      </c>
      <c r="AI21756" s="97">
        <v>212075</v>
      </c>
      <c r="AJ21756" s="114">
        <v>21.044719696044901</v>
      </c>
      <c r="AK21756" s="114">
        <v>99.406936645507798</v>
      </c>
      <c r="AM21756" s="104"/>
      <c r="AN21756" s="104"/>
      <c r="AO21756" s="104"/>
      <c r="AP21756" s="104"/>
    </row>
    <row r="21757" spans="32:42" ht="18">
      <c r="AF21757" s="123" t="s">
        <v>12870</v>
      </c>
      <c r="AG21757" s="96" t="s">
        <v>12871</v>
      </c>
      <c r="AH21757" s="96" t="s">
        <v>22094</v>
      </c>
      <c r="AI21757" s="97">
        <v>212072</v>
      </c>
      <c r="AJ21757" s="114">
        <v>21.027530670166001</v>
      </c>
      <c r="AK21757" s="114">
        <v>99.343338012695298</v>
      </c>
      <c r="AM21757" s="104"/>
      <c r="AN21757" s="104"/>
      <c r="AO21757" s="104"/>
      <c r="AP21757" s="104"/>
    </row>
    <row r="21758" spans="32:42" ht="18">
      <c r="AF21758" s="123" t="s">
        <v>12870</v>
      </c>
      <c r="AG21758" s="96" t="s">
        <v>12871</v>
      </c>
      <c r="AH21758" s="96" t="s">
        <v>22095</v>
      </c>
      <c r="AI21758" s="97">
        <v>212071</v>
      </c>
      <c r="AJ21758" s="114"/>
      <c r="AK21758" s="114"/>
      <c r="AM21758" s="104"/>
      <c r="AN21758" s="104"/>
      <c r="AO21758" s="104"/>
      <c r="AP21758" s="104"/>
    </row>
    <row r="21759" spans="32:42" ht="18">
      <c r="AF21759" s="123" t="s">
        <v>12870</v>
      </c>
      <c r="AG21759" s="96" t="s">
        <v>12871</v>
      </c>
      <c r="AH21759" s="96" t="s">
        <v>22096</v>
      </c>
      <c r="AI21759" s="97">
        <v>212067</v>
      </c>
      <c r="AJ21759" s="114"/>
      <c r="AK21759" s="114"/>
      <c r="AM21759" s="104"/>
      <c r="AN21759" s="104"/>
      <c r="AO21759" s="104"/>
      <c r="AP21759" s="104"/>
    </row>
    <row r="21760" spans="32:42" ht="18">
      <c r="AF21760" s="123" t="s">
        <v>12870</v>
      </c>
      <c r="AG21760" s="96" t="s">
        <v>12871</v>
      </c>
      <c r="AH21760" s="96" t="s">
        <v>22097</v>
      </c>
      <c r="AI21760" s="97">
        <v>212070</v>
      </c>
      <c r="AJ21760" s="114"/>
      <c r="AK21760" s="114"/>
      <c r="AM21760" s="104"/>
      <c r="AN21760" s="104"/>
      <c r="AO21760" s="104"/>
      <c r="AP21760" s="104"/>
    </row>
    <row r="21761" spans="32:42" ht="18">
      <c r="AF21761" s="123" t="s">
        <v>12870</v>
      </c>
      <c r="AG21761" s="96" t="s">
        <v>12871</v>
      </c>
      <c r="AH21761" s="96" t="s">
        <v>22098</v>
      </c>
      <c r="AI21761" s="97">
        <v>212069</v>
      </c>
      <c r="AJ21761" s="114">
        <v>21.0459804534912</v>
      </c>
      <c r="AK21761" s="114">
        <v>99.362533569335895</v>
      </c>
      <c r="AM21761" s="104"/>
      <c r="AN21761" s="104"/>
      <c r="AO21761" s="104"/>
      <c r="AP21761" s="104"/>
    </row>
    <row r="21762" spans="32:42" ht="18">
      <c r="AF21762" s="123" t="s">
        <v>12870</v>
      </c>
      <c r="AG21762" s="96" t="s">
        <v>12871</v>
      </c>
      <c r="AH21762" s="96" t="s">
        <v>22099</v>
      </c>
      <c r="AI21762" s="97">
        <v>212068</v>
      </c>
      <c r="AJ21762" s="114"/>
      <c r="AK21762" s="114"/>
      <c r="AM21762" s="104"/>
      <c r="AN21762" s="104"/>
      <c r="AO21762" s="104"/>
      <c r="AP21762" s="104"/>
    </row>
    <row r="21763" spans="32:42" ht="18">
      <c r="AF21763" s="123" t="s">
        <v>12870</v>
      </c>
      <c r="AG21763" s="96" t="s">
        <v>12871</v>
      </c>
      <c r="AH21763" s="96" t="s">
        <v>7745</v>
      </c>
      <c r="AI21763" s="97">
        <v>212079</v>
      </c>
      <c r="AJ21763" s="114"/>
      <c r="AK21763" s="114"/>
      <c r="AM21763" s="104"/>
      <c r="AN21763" s="104"/>
      <c r="AO21763" s="104"/>
      <c r="AP21763" s="104"/>
    </row>
    <row r="21764" spans="32:42" ht="18">
      <c r="AF21764" s="123" t="s">
        <v>12870</v>
      </c>
      <c r="AG21764" s="96" t="s">
        <v>12871</v>
      </c>
      <c r="AH21764" s="96" t="s">
        <v>22100</v>
      </c>
      <c r="AI21764" s="97">
        <v>212073</v>
      </c>
      <c r="AJ21764" s="114"/>
      <c r="AK21764" s="114"/>
      <c r="AM21764" s="104"/>
      <c r="AN21764" s="104"/>
      <c r="AO21764" s="104"/>
      <c r="AP21764" s="104"/>
    </row>
    <row r="21765" spans="32:42" ht="18">
      <c r="AF21765" s="123" t="s">
        <v>12872</v>
      </c>
      <c r="AG21765" s="96" t="s">
        <v>12873</v>
      </c>
      <c r="AH21765" s="96" t="s">
        <v>22101</v>
      </c>
      <c r="AI21765" s="97">
        <v>212087</v>
      </c>
      <c r="AJ21765" s="114">
        <v>21.000860214233398</v>
      </c>
      <c r="AK21765" s="114">
        <v>99.471389770507798</v>
      </c>
      <c r="AM21765" s="104"/>
      <c r="AN21765" s="104"/>
      <c r="AO21765" s="104"/>
      <c r="AP21765" s="104"/>
    </row>
    <row r="21766" spans="32:42" ht="18">
      <c r="AF21766" s="123" t="s">
        <v>12872</v>
      </c>
      <c r="AG21766" s="96" t="s">
        <v>12873</v>
      </c>
      <c r="AH21766" s="96" t="s">
        <v>22102</v>
      </c>
      <c r="AI21766" s="97">
        <v>212093</v>
      </c>
      <c r="AJ21766" s="114">
        <v>20.921169281005898</v>
      </c>
      <c r="AK21766" s="114">
        <v>99.455078125</v>
      </c>
      <c r="AM21766" s="104"/>
      <c r="AN21766" s="104"/>
      <c r="AO21766" s="104"/>
      <c r="AP21766" s="104"/>
    </row>
    <row r="21767" spans="32:42" ht="18">
      <c r="AF21767" s="123" t="s">
        <v>12872</v>
      </c>
      <c r="AG21767" s="96" t="s">
        <v>12873</v>
      </c>
      <c r="AH21767" s="96" t="s">
        <v>22103</v>
      </c>
      <c r="AI21767" s="97">
        <v>212092</v>
      </c>
      <c r="AJ21767" s="114">
        <v>20.989500045776399</v>
      </c>
      <c r="AK21767" s="114">
        <v>99.489768981933594</v>
      </c>
      <c r="AM21767" s="104"/>
      <c r="AN21767" s="104"/>
      <c r="AO21767" s="104"/>
      <c r="AP21767" s="104"/>
    </row>
    <row r="21768" spans="32:42" ht="18">
      <c r="AF21768" s="123" t="s">
        <v>12872</v>
      </c>
      <c r="AG21768" s="96" t="s">
        <v>12873</v>
      </c>
      <c r="AH21768" s="96" t="s">
        <v>22104</v>
      </c>
      <c r="AI21768" s="97">
        <v>212091</v>
      </c>
      <c r="AJ21768" s="114"/>
      <c r="AK21768" s="114"/>
      <c r="AM21768" s="104"/>
      <c r="AN21768" s="104"/>
      <c r="AO21768" s="104"/>
      <c r="AP21768" s="104"/>
    </row>
    <row r="21769" spans="32:42" ht="18">
      <c r="AF21769" s="123" t="s">
        <v>12872</v>
      </c>
      <c r="AG21769" s="96" t="s">
        <v>12873</v>
      </c>
      <c r="AH21769" s="96" t="s">
        <v>11161</v>
      </c>
      <c r="AI21769" s="97">
        <v>212090</v>
      </c>
      <c r="AJ21769" s="114">
        <v>21.009820938110401</v>
      </c>
      <c r="AK21769" s="114">
        <v>99.471160888671903</v>
      </c>
      <c r="AM21769" s="104"/>
      <c r="AN21769" s="104"/>
      <c r="AO21769" s="104"/>
      <c r="AP21769" s="104"/>
    </row>
    <row r="21770" spans="32:42" ht="18">
      <c r="AF21770" s="123" t="s">
        <v>12872</v>
      </c>
      <c r="AG21770" s="96" t="s">
        <v>12873</v>
      </c>
      <c r="AH21770" s="96" t="s">
        <v>22105</v>
      </c>
      <c r="AI21770" s="97">
        <v>212088</v>
      </c>
      <c r="AJ21770" s="114"/>
      <c r="AK21770" s="114"/>
      <c r="AM21770" s="104"/>
      <c r="AN21770" s="104"/>
      <c r="AO21770" s="104"/>
      <c r="AP21770" s="104"/>
    </row>
    <row r="21771" spans="32:42" ht="18">
      <c r="AF21771" s="123" t="s">
        <v>12872</v>
      </c>
      <c r="AG21771" s="96" t="s">
        <v>12873</v>
      </c>
      <c r="AH21771" s="96" t="s">
        <v>22106</v>
      </c>
      <c r="AI21771" s="97">
        <v>212086</v>
      </c>
      <c r="AJ21771" s="114"/>
      <c r="AK21771" s="114"/>
      <c r="AM21771" s="104"/>
      <c r="AN21771" s="104"/>
      <c r="AO21771" s="104"/>
      <c r="AP21771" s="104"/>
    </row>
    <row r="21772" spans="32:42" ht="18">
      <c r="AF21772" s="123" t="s">
        <v>12872</v>
      </c>
      <c r="AG21772" s="96" t="s">
        <v>12873</v>
      </c>
      <c r="AH21772" s="96" t="s">
        <v>22107</v>
      </c>
      <c r="AI21772" s="97">
        <v>212085</v>
      </c>
      <c r="AJ21772" s="114"/>
      <c r="AK21772" s="114"/>
      <c r="AM21772" s="104"/>
      <c r="AN21772" s="104"/>
      <c r="AO21772" s="104"/>
      <c r="AP21772" s="104"/>
    </row>
    <row r="21773" spans="32:42" ht="18">
      <c r="AF21773" s="123" t="s">
        <v>12872</v>
      </c>
      <c r="AG21773" s="96" t="s">
        <v>12873</v>
      </c>
      <c r="AH21773" s="96" t="s">
        <v>22108</v>
      </c>
      <c r="AI21773" s="97">
        <v>212084</v>
      </c>
      <c r="AJ21773" s="114">
        <v>20.9852294921875</v>
      </c>
      <c r="AK21773" s="114">
        <v>99.482368469238295</v>
      </c>
      <c r="AM21773" s="104"/>
      <c r="AN21773" s="104"/>
      <c r="AO21773" s="104"/>
      <c r="AP21773" s="104"/>
    </row>
    <row r="21774" spans="32:42" ht="18">
      <c r="AF21774" s="123" t="s">
        <v>12872</v>
      </c>
      <c r="AG21774" s="96" t="s">
        <v>12873</v>
      </c>
      <c r="AH21774" s="96" t="s">
        <v>22109</v>
      </c>
      <c r="AI21774" s="97">
        <v>212083</v>
      </c>
      <c r="AJ21774" s="114"/>
      <c r="AK21774" s="114"/>
      <c r="AM21774" s="104"/>
      <c r="AN21774" s="104"/>
      <c r="AO21774" s="104"/>
      <c r="AP21774" s="104"/>
    </row>
    <row r="21775" spans="32:42" ht="18">
      <c r="AF21775" s="123" t="s">
        <v>12872</v>
      </c>
      <c r="AG21775" s="96" t="s">
        <v>12873</v>
      </c>
      <c r="AH21775" s="96" t="s">
        <v>12872</v>
      </c>
      <c r="AI21775" s="97">
        <v>212082</v>
      </c>
      <c r="AJ21775" s="114"/>
      <c r="AK21775" s="114"/>
      <c r="AM21775" s="104"/>
      <c r="AN21775" s="104"/>
      <c r="AO21775" s="104"/>
      <c r="AP21775" s="104"/>
    </row>
    <row r="21776" spans="32:42" ht="18">
      <c r="AF21776" s="123" t="s">
        <v>12872</v>
      </c>
      <c r="AG21776" s="96" t="s">
        <v>12873</v>
      </c>
      <c r="AH21776" s="96" t="s">
        <v>22110</v>
      </c>
      <c r="AI21776" s="97">
        <v>212089</v>
      </c>
      <c r="AJ21776" s="114">
        <v>20.9554119110107</v>
      </c>
      <c r="AK21776" s="114">
        <v>99.480583190917997</v>
      </c>
      <c r="AM21776" s="104"/>
      <c r="AN21776" s="104"/>
      <c r="AO21776" s="104"/>
      <c r="AP21776" s="104"/>
    </row>
    <row r="21777" spans="32:42" ht="18">
      <c r="AF21777" s="123" t="s">
        <v>12874</v>
      </c>
      <c r="AG21777" s="96" t="s">
        <v>12875</v>
      </c>
      <c r="AH21777" s="96" t="s">
        <v>22111</v>
      </c>
      <c r="AI21777" s="97">
        <v>212102</v>
      </c>
      <c r="AJ21777" s="114">
        <v>21.045289993286101</v>
      </c>
      <c r="AK21777" s="114">
        <v>99.407432556152301</v>
      </c>
      <c r="AM21777" s="104"/>
      <c r="AN21777" s="104"/>
      <c r="AO21777" s="104"/>
      <c r="AP21777" s="104"/>
    </row>
    <row r="21778" spans="32:42" ht="18">
      <c r="AF21778" s="123" t="s">
        <v>12874</v>
      </c>
      <c r="AG21778" s="96" t="s">
        <v>12875</v>
      </c>
      <c r="AH21778" s="96" t="s">
        <v>22112</v>
      </c>
      <c r="AI21778" s="97">
        <v>212097</v>
      </c>
      <c r="AJ21778" s="114"/>
      <c r="AK21778" s="114"/>
      <c r="AM21778" s="104"/>
      <c r="AN21778" s="104"/>
      <c r="AO21778" s="104"/>
      <c r="AP21778" s="104"/>
    </row>
    <row r="21779" spans="32:42" ht="18">
      <c r="AF21779" s="123" t="s">
        <v>12874</v>
      </c>
      <c r="AG21779" s="96" t="s">
        <v>12875</v>
      </c>
      <c r="AH21779" s="96" t="s">
        <v>17695</v>
      </c>
      <c r="AI21779" s="97">
        <v>212108</v>
      </c>
      <c r="AJ21779" s="114"/>
      <c r="AK21779" s="114"/>
      <c r="AM21779" s="104"/>
      <c r="AN21779" s="104"/>
      <c r="AO21779" s="104"/>
      <c r="AP21779" s="104"/>
    </row>
    <row r="21780" spans="32:42" ht="18">
      <c r="AF21780" s="123" t="s">
        <v>12874</v>
      </c>
      <c r="AG21780" s="96" t="s">
        <v>12875</v>
      </c>
      <c r="AH21780" s="96" t="s">
        <v>6077</v>
      </c>
      <c r="AI21780" s="97">
        <v>212107</v>
      </c>
      <c r="AJ21780" s="114"/>
      <c r="AK21780" s="114"/>
      <c r="AM21780" s="104"/>
      <c r="AN21780" s="104"/>
      <c r="AO21780" s="104"/>
      <c r="AP21780" s="104"/>
    </row>
    <row r="21781" spans="32:42" ht="18">
      <c r="AF21781" s="123" t="s">
        <v>12874</v>
      </c>
      <c r="AG21781" s="96" t="s">
        <v>12875</v>
      </c>
      <c r="AH21781" s="96" t="s">
        <v>296</v>
      </c>
      <c r="AI21781" s="97">
        <v>212106</v>
      </c>
      <c r="AJ21781" s="114"/>
      <c r="AK21781" s="114"/>
      <c r="AM21781" s="104"/>
      <c r="AN21781" s="104"/>
      <c r="AO21781" s="104"/>
      <c r="AP21781" s="104"/>
    </row>
    <row r="21782" spans="32:42" ht="18">
      <c r="AF21782" s="123" t="s">
        <v>12874</v>
      </c>
      <c r="AG21782" s="96" t="s">
        <v>12875</v>
      </c>
      <c r="AH21782" s="96" t="s">
        <v>22113</v>
      </c>
      <c r="AI21782" s="97">
        <v>212105</v>
      </c>
      <c r="AJ21782" s="114"/>
      <c r="AK21782" s="114"/>
      <c r="AM21782" s="104"/>
      <c r="AN21782" s="104"/>
      <c r="AO21782" s="104"/>
      <c r="AP21782" s="104"/>
    </row>
    <row r="21783" spans="32:42" ht="18">
      <c r="AF21783" s="123" t="s">
        <v>12874</v>
      </c>
      <c r="AG21783" s="96" t="s">
        <v>12875</v>
      </c>
      <c r="AH21783" s="96" t="s">
        <v>22114</v>
      </c>
      <c r="AI21783" s="97">
        <v>212104</v>
      </c>
      <c r="AJ21783" s="114"/>
      <c r="AK21783" s="114"/>
      <c r="AM21783" s="104"/>
      <c r="AN21783" s="104"/>
      <c r="AO21783" s="104"/>
      <c r="AP21783" s="104"/>
    </row>
    <row r="21784" spans="32:42" ht="18">
      <c r="AF21784" s="123" t="s">
        <v>12874</v>
      </c>
      <c r="AG21784" s="96" t="s">
        <v>12875</v>
      </c>
      <c r="AH21784" s="96" t="s">
        <v>22115</v>
      </c>
      <c r="AI21784" s="97">
        <v>212103</v>
      </c>
      <c r="AJ21784" s="114">
        <v>21.038610458373999</v>
      </c>
      <c r="AK21784" s="114">
        <v>99.465393066406307</v>
      </c>
      <c r="AM21784" s="104"/>
      <c r="AN21784" s="104"/>
      <c r="AO21784" s="104"/>
      <c r="AP21784" s="104"/>
    </row>
    <row r="21785" spans="32:42" ht="18">
      <c r="AF21785" s="123" t="s">
        <v>12874</v>
      </c>
      <c r="AG21785" s="96" t="s">
        <v>12875</v>
      </c>
      <c r="AH21785" s="96" t="s">
        <v>22116</v>
      </c>
      <c r="AI21785" s="97">
        <v>212100</v>
      </c>
      <c r="AJ21785" s="114"/>
      <c r="AK21785" s="114"/>
      <c r="AM21785" s="104"/>
      <c r="AN21785" s="104"/>
      <c r="AO21785" s="104"/>
      <c r="AP21785" s="104"/>
    </row>
    <row r="21786" spans="32:42" ht="18">
      <c r="AF21786" s="123" t="s">
        <v>12874</v>
      </c>
      <c r="AG21786" s="96" t="s">
        <v>12875</v>
      </c>
      <c r="AH21786" s="96" t="s">
        <v>22117</v>
      </c>
      <c r="AI21786" s="97">
        <v>212099</v>
      </c>
      <c r="AJ21786" s="114"/>
      <c r="AK21786" s="114"/>
      <c r="AM21786" s="104"/>
      <c r="AN21786" s="104"/>
      <c r="AO21786" s="104"/>
      <c r="AP21786" s="104"/>
    </row>
    <row r="21787" spans="32:42" ht="18">
      <c r="AF21787" s="123" t="s">
        <v>12874</v>
      </c>
      <c r="AG21787" s="96" t="s">
        <v>12875</v>
      </c>
      <c r="AH21787" s="96" t="s">
        <v>22118</v>
      </c>
      <c r="AI21787" s="97">
        <v>212098</v>
      </c>
      <c r="AJ21787" s="114">
        <v>21.0218105316162</v>
      </c>
      <c r="AK21787" s="114">
        <v>99.585777282714801</v>
      </c>
      <c r="AM21787" s="104"/>
      <c r="AN21787" s="104"/>
      <c r="AO21787" s="104"/>
      <c r="AP21787" s="104"/>
    </row>
    <row r="21788" spans="32:42" ht="18">
      <c r="AF21788" s="123" t="s">
        <v>12874</v>
      </c>
      <c r="AG21788" s="96" t="s">
        <v>12875</v>
      </c>
      <c r="AH21788" s="96" t="s">
        <v>22119</v>
      </c>
      <c r="AI21788" s="97">
        <v>212101</v>
      </c>
      <c r="AJ21788" s="114">
        <v>21.063980102539102</v>
      </c>
      <c r="AK21788" s="114">
        <v>99.415733337402301</v>
      </c>
      <c r="AM21788" s="104"/>
      <c r="AN21788" s="104"/>
      <c r="AO21788" s="104"/>
      <c r="AP21788" s="104"/>
    </row>
    <row r="21789" spans="32:42" ht="18">
      <c r="AF21789" s="123" t="s">
        <v>12874</v>
      </c>
      <c r="AG21789" s="96" t="s">
        <v>12875</v>
      </c>
      <c r="AH21789" s="96" t="s">
        <v>22120</v>
      </c>
      <c r="AI21789" s="97">
        <v>212096</v>
      </c>
      <c r="AJ21789" s="114"/>
      <c r="AK21789" s="114"/>
      <c r="AM21789" s="104"/>
      <c r="AN21789" s="104"/>
      <c r="AO21789" s="104"/>
      <c r="AP21789" s="104"/>
    </row>
    <row r="21790" spans="32:42" ht="18">
      <c r="AF21790" s="123" t="s">
        <v>12874</v>
      </c>
      <c r="AG21790" s="96" t="s">
        <v>12875</v>
      </c>
      <c r="AH21790" s="96" t="s">
        <v>22121</v>
      </c>
      <c r="AI21790" s="97">
        <v>212095</v>
      </c>
      <c r="AJ21790" s="114">
        <v>21.033519744873001</v>
      </c>
      <c r="AK21790" s="114">
        <v>99.380668640136705</v>
      </c>
      <c r="AM21790" s="104"/>
      <c r="AN21790" s="104"/>
      <c r="AO21790" s="104"/>
      <c r="AP21790" s="104"/>
    </row>
    <row r="21791" spans="32:42" ht="18">
      <c r="AF21791" s="123" t="s">
        <v>12874</v>
      </c>
      <c r="AG21791" s="96" t="s">
        <v>12875</v>
      </c>
      <c r="AH21791" s="96" t="s">
        <v>22122</v>
      </c>
      <c r="AI21791" s="97">
        <v>212094</v>
      </c>
      <c r="AJ21791" s="114"/>
      <c r="AK21791" s="114"/>
      <c r="AM21791" s="104"/>
      <c r="AN21791" s="104"/>
      <c r="AO21791" s="104"/>
      <c r="AP21791" s="104"/>
    </row>
    <row r="21792" spans="32:42" ht="18">
      <c r="AF21792" s="123" t="s">
        <v>12876</v>
      </c>
      <c r="AG21792" s="96" t="s">
        <v>12877</v>
      </c>
      <c r="AH21792" s="96" t="s">
        <v>22123</v>
      </c>
      <c r="AI21792" s="97">
        <v>212115</v>
      </c>
      <c r="AJ21792" s="114">
        <v>20.983890533447301</v>
      </c>
      <c r="AK21792" s="114">
        <v>99.590011596679702</v>
      </c>
      <c r="AM21792" s="104"/>
      <c r="AN21792" s="104"/>
      <c r="AO21792" s="104"/>
      <c r="AP21792" s="104"/>
    </row>
    <row r="21793" spans="32:42" ht="18">
      <c r="AF21793" s="123" t="s">
        <v>12876</v>
      </c>
      <c r="AG21793" s="96" t="s">
        <v>12877</v>
      </c>
      <c r="AH21793" s="96" t="s">
        <v>22124</v>
      </c>
      <c r="AI21793" s="97">
        <v>212120</v>
      </c>
      <c r="AJ21793" s="114"/>
      <c r="AK21793" s="114"/>
      <c r="AM21793" s="104"/>
      <c r="AN21793" s="104"/>
      <c r="AO21793" s="104"/>
      <c r="AP21793" s="104"/>
    </row>
    <row r="21794" spans="32:42" ht="18">
      <c r="AF21794" s="123" t="s">
        <v>12876</v>
      </c>
      <c r="AG21794" s="96" t="s">
        <v>12877</v>
      </c>
      <c r="AH21794" s="96" t="s">
        <v>22125</v>
      </c>
      <c r="AI21794" s="97">
        <v>212119</v>
      </c>
      <c r="AJ21794" s="114">
        <v>21.007499694824201</v>
      </c>
      <c r="AK21794" s="114">
        <v>99.471519470214801</v>
      </c>
      <c r="AM21794" s="104"/>
      <c r="AN21794" s="104"/>
      <c r="AO21794" s="104"/>
      <c r="AP21794" s="104"/>
    </row>
    <row r="21795" spans="32:42" ht="18">
      <c r="AF21795" s="123" t="s">
        <v>12876</v>
      </c>
      <c r="AG21795" s="96" t="s">
        <v>12877</v>
      </c>
      <c r="AH21795" s="96" t="s">
        <v>22126</v>
      </c>
      <c r="AI21795" s="97">
        <v>212118</v>
      </c>
      <c r="AJ21795" s="114"/>
      <c r="AK21795" s="114"/>
      <c r="AM21795" s="104"/>
      <c r="AN21795" s="104"/>
      <c r="AO21795" s="104"/>
      <c r="AP21795" s="104"/>
    </row>
    <row r="21796" spans="32:42" ht="18">
      <c r="AF21796" s="123" t="s">
        <v>12876</v>
      </c>
      <c r="AG21796" s="96" t="s">
        <v>12877</v>
      </c>
      <c r="AH21796" s="96" t="s">
        <v>22127</v>
      </c>
      <c r="AI21796" s="97">
        <v>212116</v>
      </c>
      <c r="AJ21796" s="114">
        <v>20.986509323120099</v>
      </c>
      <c r="AK21796" s="114">
        <v>99.566520690917997</v>
      </c>
      <c r="AM21796" s="104"/>
      <c r="AN21796" s="104"/>
      <c r="AO21796" s="104"/>
      <c r="AP21796" s="104"/>
    </row>
    <row r="21797" spans="32:42" ht="18">
      <c r="AF21797" s="123" t="s">
        <v>12876</v>
      </c>
      <c r="AG21797" s="96" t="s">
        <v>12877</v>
      </c>
      <c r="AH21797" s="96" t="s">
        <v>17828</v>
      </c>
      <c r="AI21797" s="97">
        <v>212113</v>
      </c>
      <c r="AJ21797" s="114"/>
      <c r="AK21797" s="114"/>
      <c r="AM21797" s="104"/>
      <c r="AN21797" s="104"/>
      <c r="AO21797" s="104"/>
      <c r="AP21797" s="104"/>
    </row>
    <row r="21798" spans="32:42" ht="18">
      <c r="AF21798" s="123" t="s">
        <v>12876</v>
      </c>
      <c r="AG21798" s="96" t="s">
        <v>12877</v>
      </c>
      <c r="AH21798" s="96" t="s">
        <v>22128</v>
      </c>
      <c r="AI21798" s="97">
        <v>212112</v>
      </c>
      <c r="AJ21798" s="114"/>
      <c r="AK21798" s="114"/>
      <c r="AM21798" s="104"/>
      <c r="AN21798" s="104"/>
      <c r="AO21798" s="104"/>
      <c r="AP21798" s="104"/>
    </row>
    <row r="21799" spans="32:42" ht="18">
      <c r="AF21799" s="123" t="s">
        <v>12876</v>
      </c>
      <c r="AG21799" s="96" t="s">
        <v>12877</v>
      </c>
      <c r="AH21799" s="96" t="s">
        <v>22129</v>
      </c>
      <c r="AI21799" s="97">
        <v>212111</v>
      </c>
      <c r="AJ21799" s="114">
        <v>20.989009857177699</v>
      </c>
      <c r="AK21799" s="114">
        <v>99.540992736816406</v>
      </c>
      <c r="AM21799" s="104"/>
      <c r="AN21799" s="104"/>
      <c r="AO21799" s="104"/>
      <c r="AP21799" s="104"/>
    </row>
    <row r="21800" spans="32:42" ht="18">
      <c r="AF21800" s="123" t="s">
        <v>12876</v>
      </c>
      <c r="AG21800" s="96" t="s">
        <v>12877</v>
      </c>
      <c r="AH21800" s="96" t="s">
        <v>22130</v>
      </c>
      <c r="AI21800" s="97">
        <v>212110</v>
      </c>
      <c r="AJ21800" s="114"/>
      <c r="AK21800" s="114"/>
      <c r="AM21800" s="104"/>
      <c r="AN21800" s="104"/>
      <c r="AO21800" s="104"/>
      <c r="AP21800" s="104"/>
    </row>
    <row r="21801" spans="32:42" ht="18">
      <c r="AF21801" s="123" t="s">
        <v>12876</v>
      </c>
      <c r="AG21801" s="96" t="s">
        <v>12877</v>
      </c>
      <c r="AH21801" s="96" t="s">
        <v>12876</v>
      </c>
      <c r="AI21801" s="97">
        <v>212109</v>
      </c>
      <c r="AJ21801" s="114">
        <v>20.987810134887699</v>
      </c>
      <c r="AK21801" s="114">
        <v>99.531188964843807</v>
      </c>
      <c r="AM21801" s="104"/>
      <c r="AN21801" s="104"/>
      <c r="AO21801" s="104"/>
      <c r="AP21801" s="104"/>
    </row>
    <row r="21802" spans="32:42" ht="18">
      <c r="AF21802" s="123" t="s">
        <v>12876</v>
      </c>
      <c r="AG21802" s="96" t="s">
        <v>12877</v>
      </c>
      <c r="AH21802" s="96" t="s">
        <v>22131</v>
      </c>
      <c r="AI21802" s="97">
        <v>212114</v>
      </c>
      <c r="AJ21802" s="114"/>
      <c r="AK21802" s="114"/>
      <c r="AM21802" s="104"/>
      <c r="AN21802" s="104"/>
      <c r="AO21802" s="104"/>
      <c r="AP21802" s="104"/>
    </row>
    <row r="21803" spans="32:42" ht="18">
      <c r="AF21803" s="123" t="s">
        <v>12876</v>
      </c>
      <c r="AG21803" s="96" t="s">
        <v>12877</v>
      </c>
      <c r="AH21803" s="96" t="s">
        <v>22132</v>
      </c>
      <c r="AI21803" s="97">
        <v>212117</v>
      </c>
      <c r="AJ21803" s="114"/>
      <c r="AK21803" s="114"/>
      <c r="AM21803" s="104"/>
      <c r="AN21803" s="104"/>
      <c r="AO21803" s="104"/>
      <c r="AP21803" s="104"/>
    </row>
    <row r="21804" spans="32:42" ht="18">
      <c r="AF21804" s="123" t="s">
        <v>12878</v>
      </c>
      <c r="AG21804" s="96" t="s">
        <v>12879</v>
      </c>
      <c r="AH21804" s="96" t="s">
        <v>22133</v>
      </c>
      <c r="AI21804" s="97">
        <v>212144</v>
      </c>
      <c r="AJ21804" s="114"/>
      <c r="AK21804" s="114"/>
      <c r="AM21804" s="104"/>
      <c r="AN21804" s="104"/>
      <c r="AO21804" s="104"/>
      <c r="AP21804" s="104"/>
    </row>
    <row r="21805" spans="32:42" ht="18">
      <c r="AF21805" s="123" t="s">
        <v>12878</v>
      </c>
      <c r="AG21805" s="96" t="s">
        <v>12879</v>
      </c>
      <c r="AH21805" s="96" t="s">
        <v>22134</v>
      </c>
      <c r="AI21805" s="97">
        <v>212151</v>
      </c>
      <c r="AJ21805" s="114"/>
      <c r="AK21805" s="114"/>
      <c r="AM21805" s="104"/>
      <c r="AN21805" s="104"/>
      <c r="AO21805" s="104"/>
      <c r="AP21805" s="104"/>
    </row>
    <row r="21806" spans="32:42" ht="18">
      <c r="AF21806" s="123" t="s">
        <v>12878</v>
      </c>
      <c r="AG21806" s="96" t="s">
        <v>12879</v>
      </c>
      <c r="AH21806" s="96" t="s">
        <v>11899</v>
      </c>
      <c r="AI21806" s="97">
        <v>212150</v>
      </c>
      <c r="AJ21806" s="114">
        <v>21.1136798858643</v>
      </c>
      <c r="AK21806" s="114">
        <v>99.623016357421903</v>
      </c>
      <c r="AM21806" s="104"/>
      <c r="AN21806" s="104"/>
      <c r="AO21806" s="104"/>
      <c r="AP21806" s="104"/>
    </row>
    <row r="21807" spans="32:42" ht="18">
      <c r="AF21807" s="123" t="s">
        <v>12878</v>
      </c>
      <c r="AG21807" s="96" t="s">
        <v>12879</v>
      </c>
      <c r="AH21807" s="96" t="s">
        <v>22135</v>
      </c>
      <c r="AI21807" s="97">
        <v>212149</v>
      </c>
      <c r="AJ21807" s="114">
        <v>21.175630569458001</v>
      </c>
      <c r="AK21807" s="114">
        <v>99.572738647460895</v>
      </c>
      <c r="AM21807" s="104"/>
      <c r="AN21807" s="104"/>
      <c r="AO21807" s="104"/>
      <c r="AP21807" s="104"/>
    </row>
    <row r="21808" spans="32:42" ht="18">
      <c r="AF21808" s="123" t="s">
        <v>12878</v>
      </c>
      <c r="AG21808" s="96" t="s">
        <v>12879</v>
      </c>
      <c r="AH21808" s="96" t="s">
        <v>22136</v>
      </c>
      <c r="AI21808" s="97">
        <v>212148</v>
      </c>
      <c r="AJ21808" s="114"/>
      <c r="AK21808" s="114"/>
      <c r="AM21808" s="104"/>
      <c r="AN21808" s="104"/>
      <c r="AO21808" s="104"/>
      <c r="AP21808" s="104"/>
    </row>
    <row r="21809" spans="32:42" ht="18">
      <c r="AF21809" s="123" t="s">
        <v>12878</v>
      </c>
      <c r="AG21809" s="96" t="s">
        <v>12879</v>
      </c>
      <c r="AH21809" s="96" t="s">
        <v>17180</v>
      </c>
      <c r="AI21809" s="97">
        <v>212147</v>
      </c>
      <c r="AJ21809" s="114"/>
      <c r="AK21809" s="114"/>
      <c r="AM21809" s="104"/>
      <c r="AN21809" s="104"/>
      <c r="AO21809" s="104"/>
      <c r="AP21809" s="104"/>
    </row>
    <row r="21810" spans="32:42" ht="18">
      <c r="AF21810" s="123" t="s">
        <v>12878</v>
      </c>
      <c r="AG21810" s="96" t="s">
        <v>12879</v>
      </c>
      <c r="AH21810" s="96" t="s">
        <v>22137</v>
      </c>
      <c r="AI21810" s="97">
        <v>212146</v>
      </c>
      <c r="AJ21810" s="114">
        <v>21.155769348144499</v>
      </c>
      <c r="AK21810" s="114">
        <v>99.568122863769503</v>
      </c>
      <c r="AM21810" s="104"/>
      <c r="AN21810" s="104"/>
      <c r="AO21810" s="104"/>
      <c r="AP21810" s="104"/>
    </row>
    <row r="21811" spans="32:42" ht="18">
      <c r="AF21811" s="123" t="s">
        <v>12878</v>
      </c>
      <c r="AG21811" s="96" t="s">
        <v>12879</v>
      </c>
      <c r="AH21811" s="96" t="s">
        <v>10561</v>
      </c>
      <c r="AI21811" s="97">
        <v>212145</v>
      </c>
      <c r="AJ21811" s="114"/>
      <c r="AK21811" s="114"/>
      <c r="AM21811" s="104"/>
      <c r="AN21811" s="104"/>
      <c r="AO21811" s="104"/>
      <c r="AP21811" s="104"/>
    </row>
    <row r="21812" spans="32:42" ht="18">
      <c r="AF21812" s="123" t="s">
        <v>12878</v>
      </c>
      <c r="AG21812" s="96" t="s">
        <v>12879</v>
      </c>
      <c r="AH21812" s="96" t="s">
        <v>22138</v>
      </c>
      <c r="AI21812" s="97">
        <v>212152</v>
      </c>
      <c r="AJ21812" s="114"/>
      <c r="AK21812" s="114"/>
      <c r="AM21812" s="104"/>
      <c r="AN21812" s="104"/>
      <c r="AO21812" s="104"/>
      <c r="AP21812" s="104"/>
    </row>
    <row r="21813" spans="32:42" ht="18">
      <c r="AF21813" s="123" t="s">
        <v>12878</v>
      </c>
      <c r="AG21813" s="96" t="s">
        <v>12879</v>
      </c>
      <c r="AH21813" s="96" t="s">
        <v>22139</v>
      </c>
      <c r="AI21813" s="97">
        <v>212143</v>
      </c>
      <c r="AJ21813" s="114"/>
      <c r="AK21813" s="114"/>
      <c r="AM21813" s="104"/>
      <c r="AN21813" s="104"/>
      <c r="AO21813" s="104"/>
      <c r="AP21813" s="104"/>
    </row>
    <row r="21814" spans="32:42" ht="18">
      <c r="AF21814" s="123" t="s">
        <v>12878</v>
      </c>
      <c r="AG21814" s="96" t="s">
        <v>12879</v>
      </c>
      <c r="AH21814" s="96" t="s">
        <v>22140</v>
      </c>
      <c r="AI21814" s="97">
        <v>212153</v>
      </c>
      <c r="AJ21814" s="114">
        <v>21.11376953125</v>
      </c>
      <c r="AK21814" s="114">
        <v>99.662956237792997</v>
      </c>
      <c r="AM21814" s="104"/>
      <c r="AN21814" s="104"/>
      <c r="AO21814" s="104"/>
      <c r="AP21814" s="104"/>
    </row>
    <row r="21815" spans="32:42" ht="18">
      <c r="AF21815" s="123" t="s">
        <v>12878</v>
      </c>
      <c r="AG21815" s="96" t="s">
        <v>12879</v>
      </c>
      <c r="AH21815" s="96" t="s">
        <v>15596</v>
      </c>
      <c r="AI21815" s="97">
        <v>212154</v>
      </c>
      <c r="AJ21815" s="114"/>
      <c r="AK21815" s="114"/>
      <c r="AM21815" s="104"/>
      <c r="AN21815" s="104"/>
      <c r="AO21815" s="104"/>
      <c r="AP21815" s="104"/>
    </row>
    <row r="21816" spans="32:42" ht="18">
      <c r="AF21816" s="123" t="s">
        <v>12878</v>
      </c>
      <c r="AG21816" s="96" t="s">
        <v>12879</v>
      </c>
      <c r="AH21816" s="96" t="s">
        <v>10231</v>
      </c>
      <c r="AI21816" s="97">
        <v>212155</v>
      </c>
      <c r="AJ21816" s="114"/>
      <c r="AK21816" s="114"/>
      <c r="AM21816" s="104"/>
      <c r="AN21816" s="104"/>
      <c r="AO21816" s="104"/>
      <c r="AP21816" s="104"/>
    </row>
    <row r="21817" spans="32:42" ht="18">
      <c r="AF21817" s="123" t="s">
        <v>12878</v>
      </c>
      <c r="AG21817" s="96" t="s">
        <v>12879</v>
      </c>
      <c r="AH21817" s="96" t="s">
        <v>16523</v>
      </c>
      <c r="AI21817" s="97">
        <v>212156</v>
      </c>
      <c r="AJ21817" s="114"/>
      <c r="AK21817" s="114"/>
      <c r="AM21817" s="104"/>
      <c r="AN21817" s="104"/>
      <c r="AO21817" s="104"/>
      <c r="AP21817" s="104"/>
    </row>
    <row r="21818" spans="32:42" ht="18">
      <c r="AF21818" s="123" t="s">
        <v>12878</v>
      </c>
      <c r="AG21818" s="96" t="s">
        <v>12879</v>
      </c>
      <c r="AH21818" s="96" t="s">
        <v>22141</v>
      </c>
      <c r="AI21818" s="97">
        <v>212157</v>
      </c>
      <c r="AJ21818" s="114"/>
      <c r="AK21818" s="114"/>
      <c r="AM21818" s="104"/>
      <c r="AN21818" s="104"/>
      <c r="AO21818" s="104"/>
      <c r="AP21818" s="104"/>
    </row>
    <row r="21819" spans="32:42" ht="18">
      <c r="AF21819" s="123" t="s">
        <v>12878</v>
      </c>
      <c r="AG21819" s="96" t="s">
        <v>12879</v>
      </c>
      <c r="AH21819" s="96" t="s">
        <v>22142</v>
      </c>
      <c r="AI21819" s="97">
        <v>212161</v>
      </c>
      <c r="AJ21819" s="114">
        <v>21.1156902313232</v>
      </c>
      <c r="AK21819" s="114">
        <v>99.618690490722699</v>
      </c>
      <c r="AM21819" s="104"/>
      <c r="AN21819" s="104"/>
      <c r="AO21819" s="104"/>
      <c r="AP21819" s="104"/>
    </row>
    <row r="21820" spans="32:42" ht="18">
      <c r="AF21820" s="123" t="s">
        <v>12878</v>
      </c>
      <c r="AG21820" s="96" t="s">
        <v>12879</v>
      </c>
      <c r="AH21820" s="96" t="s">
        <v>22143</v>
      </c>
      <c r="AI21820" s="97">
        <v>212158</v>
      </c>
      <c r="AJ21820" s="114"/>
      <c r="AK21820" s="114"/>
      <c r="AM21820" s="104"/>
      <c r="AN21820" s="104"/>
      <c r="AO21820" s="104"/>
      <c r="AP21820" s="104"/>
    </row>
    <row r="21821" spans="32:42" ht="18">
      <c r="AF21821" s="123" t="s">
        <v>12878</v>
      </c>
      <c r="AG21821" s="96" t="s">
        <v>12879</v>
      </c>
      <c r="AH21821" s="96" t="s">
        <v>16747</v>
      </c>
      <c r="AI21821" s="97">
        <v>212160</v>
      </c>
      <c r="AJ21821" s="114">
        <v>21.157768249511701</v>
      </c>
      <c r="AK21821" s="114">
        <v>99.646774291992202</v>
      </c>
      <c r="AM21821" s="104"/>
      <c r="AN21821" s="104"/>
      <c r="AO21821" s="104"/>
      <c r="AP21821" s="104"/>
    </row>
    <row r="21822" spans="32:42" ht="18">
      <c r="AF21822" s="123" t="s">
        <v>12878</v>
      </c>
      <c r="AG21822" s="96" t="s">
        <v>12879</v>
      </c>
      <c r="AH21822" s="96" t="s">
        <v>22144</v>
      </c>
      <c r="AI21822" s="97">
        <v>212123</v>
      </c>
      <c r="AJ21822" s="114"/>
      <c r="AK21822" s="114"/>
      <c r="AM21822" s="104"/>
      <c r="AN21822" s="104"/>
      <c r="AO21822" s="104"/>
      <c r="AP21822" s="104"/>
    </row>
    <row r="21823" spans="32:42" ht="18">
      <c r="AF21823" s="123" t="s">
        <v>12878</v>
      </c>
      <c r="AG21823" s="96" t="s">
        <v>12879</v>
      </c>
      <c r="AH21823" s="96" t="s">
        <v>22145</v>
      </c>
      <c r="AI21823" s="97">
        <v>212142</v>
      </c>
      <c r="AJ21823" s="114"/>
      <c r="AK21823" s="114"/>
      <c r="AM21823" s="104"/>
      <c r="AN21823" s="104"/>
      <c r="AO21823" s="104"/>
      <c r="AP21823" s="104"/>
    </row>
    <row r="21824" spans="32:42" ht="18">
      <c r="AF21824" s="123" t="s">
        <v>12878</v>
      </c>
      <c r="AG21824" s="96" t="s">
        <v>12879</v>
      </c>
      <c r="AH21824" s="96" t="s">
        <v>16519</v>
      </c>
      <c r="AI21824" s="97">
        <v>212159</v>
      </c>
      <c r="AJ21824" s="114"/>
      <c r="AK21824" s="114"/>
      <c r="AM21824" s="104"/>
      <c r="AN21824" s="104"/>
      <c r="AO21824" s="104"/>
      <c r="AP21824" s="104"/>
    </row>
    <row r="21825" spans="32:42" ht="18">
      <c r="AF21825" s="123" t="s">
        <v>12878</v>
      </c>
      <c r="AG21825" s="96" t="s">
        <v>12879</v>
      </c>
      <c r="AH21825" s="96" t="s">
        <v>22146</v>
      </c>
      <c r="AI21825" s="97">
        <v>212127</v>
      </c>
      <c r="AJ21825" s="114">
        <v>21.188564300537099</v>
      </c>
      <c r="AK21825" s="114">
        <v>99.571327209472699</v>
      </c>
      <c r="AM21825" s="104"/>
      <c r="AN21825" s="104"/>
      <c r="AO21825" s="104"/>
      <c r="AP21825" s="104"/>
    </row>
    <row r="21826" spans="32:42" ht="18">
      <c r="AF21826" s="123" t="s">
        <v>12878</v>
      </c>
      <c r="AG21826" s="96" t="s">
        <v>12879</v>
      </c>
      <c r="AH21826" s="96" t="s">
        <v>22147</v>
      </c>
      <c r="AI21826" s="97">
        <v>212125</v>
      </c>
      <c r="AJ21826" s="114"/>
      <c r="AK21826" s="114"/>
      <c r="AM21826" s="104"/>
      <c r="AN21826" s="104"/>
      <c r="AO21826" s="104"/>
      <c r="AP21826" s="104"/>
    </row>
    <row r="21827" spans="32:42" ht="18">
      <c r="AF21827" s="123" t="s">
        <v>12878</v>
      </c>
      <c r="AG21827" s="96" t="s">
        <v>12879</v>
      </c>
      <c r="AH21827" s="96" t="s">
        <v>22148</v>
      </c>
      <c r="AI21827" s="97">
        <v>212141</v>
      </c>
      <c r="AJ21827" s="114">
        <v>21.151420593261701</v>
      </c>
      <c r="AK21827" s="114">
        <v>99.638870239257798</v>
      </c>
      <c r="AM21827" s="104"/>
      <c r="AN21827" s="104"/>
      <c r="AO21827" s="104"/>
      <c r="AP21827" s="104"/>
    </row>
    <row r="21828" spans="32:42" ht="18">
      <c r="AF21828" s="123" t="s">
        <v>12878</v>
      </c>
      <c r="AG21828" s="96" t="s">
        <v>12879</v>
      </c>
      <c r="AH21828" s="96" t="s">
        <v>15640</v>
      </c>
      <c r="AI21828" s="97">
        <v>212121</v>
      </c>
      <c r="AJ21828" s="114"/>
      <c r="AK21828" s="114"/>
      <c r="AM21828" s="104"/>
      <c r="AN21828" s="104"/>
      <c r="AO21828" s="104"/>
      <c r="AP21828" s="104"/>
    </row>
    <row r="21829" spans="32:42" ht="18">
      <c r="AF21829" s="123" t="s">
        <v>12878</v>
      </c>
      <c r="AG21829" s="96" t="s">
        <v>12879</v>
      </c>
      <c r="AH21829" s="96" t="s">
        <v>15758</v>
      </c>
      <c r="AI21829" s="97">
        <v>212122</v>
      </c>
      <c r="AJ21829" s="114"/>
      <c r="AK21829" s="114"/>
      <c r="AM21829" s="104"/>
      <c r="AN21829" s="104"/>
      <c r="AO21829" s="104"/>
      <c r="AP21829" s="104"/>
    </row>
    <row r="21830" spans="32:42" ht="18">
      <c r="AF21830" s="123" t="s">
        <v>12878</v>
      </c>
      <c r="AG21830" s="96" t="s">
        <v>12879</v>
      </c>
      <c r="AH21830" s="96" t="s">
        <v>22149</v>
      </c>
      <c r="AI21830" s="97">
        <v>212126</v>
      </c>
      <c r="AJ21830" s="114">
        <v>21.1897296905518</v>
      </c>
      <c r="AK21830" s="114">
        <v>99.570709228515597</v>
      </c>
      <c r="AM21830" s="104"/>
      <c r="AN21830" s="104"/>
      <c r="AO21830" s="104"/>
      <c r="AP21830" s="104"/>
    </row>
    <row r="21831" spans="32:42" ht="18">
      <c r="AF21831" s="123" t="s">
        <v>12878</v>
      </c>
      <c r="AG21831" s="96" t="s">
        <v>12879</v>
      </c>
      <c r="AH21831" s="96" t="s">
        <v>16613</v>
      </c>
      <c r="AI21831" s="97">
        <v>212128</v>
      </c>
      <c r="AJ21831" s="114">
        <v>21.142759323120099</v>
      </c>
      <c r="AK21831" s="114">
        <v>99.592971801757798</v>
      </c>
      <c r="AM21831" s="104"/>
      <c r="AN21831" s="104"/>
      <c r="AO21831" s="104"/>
      <c r="AP21831" s="104"/>
    </row>
    <row r="21832" spans="32:42" ht="18">
      <c r="AF21832" s="123" t="s">
        <v>12878</v>
      </c>
      <c r="AG21832" s="96" t="s">
        <v>12879</v>
      </c>
      <c r="AH21832" s="96" t="s">
        <v>22150</v>
      </c>
      <c r="AI21832" s="97">
        <v>212129</v>
      </c>
      <c r="AJ21832" s="114"/>
      <c r="AK21832" s="114"/>
      <c r="AM21832" s="104"/>
      <c r="AN21832" s="104"/>
      <c r="AO21832" s="104"/>
      <c r="AP21832" s="104"/>
    </row>
    <row r="21833" spans="32:42" ht="18">
      <c r="AF21833" s="123" t="s">
        <v>12878</v>
      </c>
      <c r="AG21833" s="96" t="s">
        <v>12879</v>
      </c>
      <c r="AH21833" s="96" t="s">
        <v>22151</v>
      </c>
      <c r="AI21833" s="97">
        <v>212130</v>
      </c>
      <c r="AJ21833" s="114"/>
      <c r="AK21833" s="114"/>
      <c r="AM21833" s="104"/>
      <c r="AN21833" s="104"/>
      <c r="AO21833" s="104"/>
      <c r="AP21833" s="104"/>
    </row>
    <row r="21834" spans="32:42" ht="18">
      <c r="AF21834" s="123" t="s">
        <v>12878</v>
      </c>
      <c r="AG21834" s="96" t="s">
        <v>12879</v>
      </c>
      <c r="AH21834" s="96" t="s">
        <v>22152</v>
      </c>
      <c r="AI21834" s="97">
        <v>212131</v>
      </c>
      <c r="AJ21834" s="114"/>
      <c r="AK21834" s="114"/>
      <c r="AM21834" s="104"/>
      <c r="AN21834" s="104"/>
      <c r="AO21834" s="104"/>
      <c r="AP21834" s="104"/>
    </row>
    <row r="21835" spans="32:42" ht="18">
      <c r="AF21835" s="123" t="s">
        <v>12878</v>
      </c>
      <c r="AG21835" s="96" t="s">
        <v>12879</v>
      </c>
      <c r="AH21835" s="96" t="s">
        <v>22153</v>
      </c>
      <c r="AI21835" s="97">
        <v>212133</v>
      </c>
      <c r="AJ21835" s="114"/>
      <c r="AK21835" s="114"/>
      <c r="AM21835" s="104"/>
      <c r="AN21835" s="104"/>
      <c r="AO21835" s="104"/>
      <c r="AP21835" s="104"/>
    </row>
    <row r="21836" spans="32:42" ht="18">
      <c r="AF21836" s="123" t="s">
        <v>12878</v>
      </c>
      <c r="AG21836" s="96" t="s">
        <v>12879</v>
      </c>
      <c r="AH21836" s="96" t="s">
        <v>22154</v>
      </c>
      <c r="AI21836" s="97">
        <v>212134</v>
      </c>
      <c r="AJ21836" s="114">
        <v>21.164319992065401</v>
      </c>
      <c r="AK21836" s="114">
        <v>99.605598449707003</v>
      </c>
      <c r="AM21836" s="104"/>
      <c r="AN21836" s="104"/>
      <c r="AO21836" s="104"/>
      <c r="AP21836" s="104"/>
    </row>
    <row r="21837" spans="32:42" ht="18">
      <c r="AF21837" s="123" t="s">
        <v>12878</v>
      </c>
      <c r="AG21837" s="96" t="s">
        <v>12879</v>
      </c>
      <c r="AH21837" s="96" t="s">
        <v>22155</v>
      </c>
      <c r="AI21837" s="97">
        <v>212135</v>
      </c>
      <c r="AJ21837" s="114"/>
      <c r="AK21837" s="114"/>
      <c r="AM21837" s="104"/>
      <c r="AN21837" s="104"/>
      <c r="AO21837" s="104"/>
      <c r="AP21837" s="104"/>
    </row>
    <row r="21838" spans="32:42" ht="18">
      <c r="AF21838" s="123" t="s">
        <v>12878</v>
      </c>
      <c r="AG21838" s="96" t="s">
        <v>12879</v>
      </c>
      <c r="AH21838" s="96" t="s">
        <v>22156</v>
      </c>
      <c r="AI21838" s="97">
        <v>212136</v>
      </c>
      <c r="AJ21838" s="114">
        <v>21.179710388183601</v>
      </c>
      <c r="AK21838" s="114">
        <v>99.585777282714801</v>
      </c>
      <c r="AM21838" s="104"/>
      <c r="AN21838" s="104"/>
      <c r="AO21838" s="104"/>
      <c r="AP21838" s="104"/>
    </row>
    <row r="21839" spans="32:42" ht="18">
      <c r="AF21839" s="123" t="s">
        <v>12878</v>
      </c>
      <c r="AG21839" s="96" t="s">
        <v>12879</v>
      </c>
      <c r="AH21839" s="96" t="s">
        <v>22157</v>
      </c>
      <c r="AI21839" s="97">
        <v>212137</v>
      </c>
      <c r="AJ21839" s="114"/>
      <c r="AK21839" s="114"/>
      <c r="AM21839" s="104"/>
      <c r="AN21839" s="104"/>
      <c r="AO21839" s="104"/>
      <c r="AP21839" s="104"/>
    </row>
    <row r="21840" spans="32:42" ht="18">
      <c r="AF21840" s="123" t="s">
        <v>12878</v>
      </c>
      <c r="AG21840" s="96" t="s">
        <v>12879</v>
      </c>
      <c r="AH21840" s="96" t="s">
        <v>22158</v>
      </c>
      <c r="AI21840" s="97">
        <v>212138</v>
      </c>
      <c r="AJ21840" s="114">
        <v>21.1221103668213</v>
      </c>
      <c r="AK21840" s="114">
        <v>99.677360534667997</v>
      </c>
      <c r="AM21840" s="104"/>
      <c r="AN21840" s="104"/>
      <c r="AO21840" s="104"/>
      <c r="AP21840" s="104"/>
    </row>
    <row r="21841" spans="32:42" ht="18">
      <c r="AF21841" s="123" t="s">
        <v>12878</v>
      </c>
      <c r="AG21841" s="96" t="s">
        <v>12879</v>
      </c>
      <c r="AH21841" s="96" t="s">
        <v>10738</v>
      </c>
      <c r="AI21841" s="97">
        <v>212132</v>
      </c>
      <c r="AJ21841" s="114">
        <v>21.152990341186499</v>
      </c>
      <c r="AK21841" s="114">
        <v>99.604507446289105</v>
      </c>
      <c r="AM21841" s="104"/>
      <c r="AN21841" s="104"/>
      <c r="AO21841" s="104"/>
      <c r="AP21841" s="104"/>
    </row>
    <row r="21842" spans="32:42" ht="18">
      <c r="AF21842" s="123" t="s">
        <v>12878</v>
      </c>
      <c r="AG21842" s="96" t="s">
        <v>12879</v>
      </c>
      <c r="AH21842" s="96" t="s">
        <v>10832</v>
      </c>
      <c r="AI21842" s="97">
        <v>212140</v>
      </c>
      <c r="AJ21842" s="114">
        <v>21.118869781494102</v>
      </c>
      <c r="AK21842" s="114">
        <v>99.619537353515597</v>
      </c>
      <c r="AM21842" s="104"/>
      <c r="AN21842" s="104"/>
      <c r="AO21842" s="104"/>
      <c r="AP21842" s="104"/>
    </row>
    <row r="21843" spans="32:42" ht="18">
      <c r="AF21843" s="123" t="s">
        <v>12878</v>
      </c>
      <c r="AG21843" s="96" t="s">
        <v>12879</v>
      </c>
      <c r="AH21843" s="96" t="s">
        <v>22159</v>
      </c>
      <c r="AI21843" s="97">
        <v>212124</v>
      </c>
      <c r="AJ21843" s="114"/>
      <c r="AK21843" s="114"/>
      <c r="AM21843" s="104"/>
      <c r="AN21843" s="104"/>
      <c r="AO21843" s="104"/>
      <c r="AP21843" s="104"/>
    </row>
    <row r="21844" spans="32:42" ht="18">
      <c r="AF21844" s="123" t="s">
        <v>12878</v>
      </c>
      <c r="AG21844" s="96" t="s">
        <v>12879</v>
      </c>
      <c r="AH21844" s="96" t="s">
        <v>22160</v>
      </c>
      <c r="AI21844" s="97">
        <v>212139</v>
      </c>
      <c r="AJ21844" s="114"/>
      <c r="AK21844" s="114"/>
      <c r="AM21844" s="104"/>
      <c r="AN21844" s="104"/>
      <c r="AO21844" s="104"/>
      <c r="AP21844" s="104"/>
    </row>
    <row r="21845" spans="32:42" ht="18">
      <c r="AF21845" s="123" t="s">
        <v>12880</v>
      </c>
      <c r="AG21845" s="96" t="s">
        <v>12881</v>
      </c>
      <c r="AH21845" s="96" t="s">
        <v>22161</v>
      </c>
      <c r="AI21845" s="97">
        <v>212182</v>
      </c>
      <c r="AJ21845" s="114"/>
      <c r="AK21845" s="114"/>
      <c r="AM21845" s="104"/>
      <c r="AN21845" s="104"/>
      <c r="AO21845" s="104"/>
      <c r="AP21845" s="104"/>
    </row>
    <row r="21846" spans="32:42" ht="18">
      <c r="AF21846" s="123" t="s">
        <v>12880</v>
      </c>
      <c r="AG21846" s="96" t="s">
        <v>12881</v>
      </c>
      <c r="AH21846" s="96" t="s">
        <v>19479</v>
      </c>
      <c r="AI21846" s="97">
        <v>212174</v>
      </c>
      <c r="AJ21846" s="114"/>
      <c r="AK21846" s="114"/>
      <c r="AM21846" s="104"/>
      <c r="AN21846" s="104"/>
      <c r="AO21846" s="104"/>
      <c r="AP21846" s="104"/>
    </row>
    <row r="21847" spans="32:42" ht="18">
      <c r="AF21847" s="123" t="s">
        <v>12880</v>
      </c>
      <c r="AG21847" s="96" t="s">
        <v>12881</v>
      </c>
      <c r="AH21847" s="96" t="s">
        <v>22162</v>
      </c>
      <c r="AI21847" s="97">
        <v>212175</v>
      </c>
      <c r="AJ21847" s="114">
        <v>21.204809188842798</v>
      </c>
      <c r="AK21847" s="114">
        <v>99.619720458984403</v>
      </c>
      <c r="AM21847" s="104"/>
      <c r="AN21847" s="104"/>
      <c r="AO21847" s="104"/>
      <c r="AP21847" s="104"/>
    </row>
    <row r="21848" spans="32:42" ht="18">
      <c r="AF21848" s="123" t="s">
        <v>12880</v>
      </c>
      <c r="AG21848" s="96" t="s">
        <v>12881</v>
      </c>
      <c r="AH21848" s="96" t="s">
        <v>22163</v>
      </c>
      <c r="AI21848" s="97">
        <v>212176</v>
      </c>
      <c r="AJ21848" s="114"/>
      <c r="AK21848" s="114"/>
      <c r="AM21848" s="104"/>
      <c r="AN21848" s="104"/>
      <c r="AO21848" s="104"/>
      <c r="AP21848" s="104"/>
    </row>
    <row r="21849" spans="32:42" ht="18">
      <c r="AF21849" s="123" t="s">
        <v>12880</v>
      </c>
      <c r="AG21849" s="96" t="s">
        <v>12881</v>
      </c>
      <c r="AH21849" s="96" t="s">
        <v>22164</v>
      </c>
      <c r="AI21849" s="97">
        <v>212177</v>
      </c>
      <c r="AJ21849" s="114">
        <v>21.2328205108643</v>
      </c>
      <c r="AK21849" s="114">
        <v>99.583503723144503</v>
      </c>
      <c r="AM21849" s="104"/>
      <c r="AN21849" s="104"/>
      <c r="AO21849" s="104"/>
      <c r="AP21849" s="104"/>
    </row>
    <row r="21850" spans="32:42" ht="18">
      <c r="AF21850" s="123" t="s">
        <v>12880</v>
      </c>
      <c r="AG21850" s="96" t="s">
        <v>12881</v>
      </c>
      <c r="AH21850" s="96" t="s">
        <v>22165</v>
      </c>
      <c r="AI21850" s="97">
        <v>212178</v>
      </c>
      <c r="AJ21850" s="114">
        <v>21.234889984130898</v>
      </c>
      <c r="AK21850" s="114">
        <v>99.583450317382798</v>
      </c>
      <c r="AM21850" s="104"/>
      <c r="AN21850" s="104"/>
      <c r="AO21850" s="104"/>
      <c r="AP21850" s="104"/>
    </row>
    <row r="21851" spans="32:42" ht="18">
      <c r="AF21851" s="123" t="s">
        <v>12880</v>
      </c>
      <c r="AG21851" s="96" t="s">
        <v>12881</v>
      </c>
      <c r="AH21851" s="96" t="s">
        <v>21016</v>
      </c>
      <c r="AI21851" s="97">
        <v>212179</v>
      </c>
      <c r="AJ21851" s="114"/>
      <c r="AK21851" s="114"/>
      <c r="AM21851" s="104"/>
      <c r="AN21851" s="104"/>
      <c r="AO21851" s="104"/>
      <c r="AP21851" s="104"/>
    </row>
    <row r="21852" spans="32:42" ht="18">
      <c r="AF21852" s="123" t="s">
        <v>12880</v>
      </c>
      <c r="AG21852" s="96" t="s">
        <v>12881</v>
      </c>
      <c r="AH21852" s="96" t="s">
        <v>22166</v>
      </c>
      <c r="AI21852" s="97">
        <v>212181</v>
      </c>
      <c r="AJ21852" s="114"/>
      <c r="AK21852" s="114"/>
      <c r="AM21852" s="104"/>
      <c r="AN21852" s="104"/>
      <c r="AO21852" s="104"/>
      <c r="AP21852" s="104"/>
    </row>
    <row r="21853" spans="32:42" ht="18">
      <c r="AF21853" s="123" t="s">
        <v>12880</v>
      </c>
      <c r="AG21853" s="96" t="s">
        <v>12881</v>
      </c>
      <c r="AH21853" s="96" t="s">
        <v>22167</v>
      </c>
      <c r="AI21853" s="97">
        <v>212173</v>
      </c>
      <c r="AJ21853" s="114"/>
      <c r="AK21853" s="114"/>
      <c r="AM21853" s="104"/>
      <c r="AN21853" s="104"/>
      <c r="AO21853" s="104"/>
      <c r="AP21853" s="104"/>
    </row>
    <row r="21854" spans="32:42" ht="18">
      <c r="AF21854" s="123" t="s">
        <v>12880</v>
      </c>
      <c r="AG21854" s="96" t="s">
        <v>12881</v>
      </c>
      <c r="AH21854" s="96" t="s">
        <v>22168</v>
      </c>
      <c r="AI21854" s="97">
        <v>212167</v>
      </c>
      <c r="AJ21854" s="114"/>
      <c r="AK21854" s="114"/>
      <c r="AM21854" s="104"/>
      <c r="AN21854" s="104"/>
      <c r="AO21854" s="104"/>
      <c r="AP21854" s="104"/>
    </row>
    <row r="21855" spans="32:42" ht="18">
      <c r="AF21855" s="123" t="s">
        <v>12880</v>
      </c>
      <c r="AG21855" s="96" t="s">
        <v>12881</v>
      </c>
      <c r="AH21855" s="96" t="s">
        <v>22169</v>
      </c>
      <c r="AI21855" s="97">
        <v>212180</v>
      </c>
      <c r="AJ21855" s="114">
        <v>21.2057800292969</v>
      </c>
      <c r="AK21855" s="114">
        <v>99.620903015136705</v>
      </c>
      <c r="AM21855" s="104"/>
      <c r="AN21855" s="104"/>
      <c r="AO21855" s="104"/>
      <c r="AP21855" s="104"/>
    </row>
    <row r="21856" spans="32:42" ht="18">
      <c r="AF21856" s="123" t="s">
        <v>12880</v>
      </c>
      <c r="AG21856" s="96" t="s">
        <v>12881</v>
      </c>
      <c r="AH21856" s="96" t="s">
        <v>22170</v>
      </c>
      <c r="AI21856" s="97">
        <v>212171</v>
      </c>
      <c r="AJ21856" s="114">
        <v>21.214523315429702</v>
      </c>
      <c r="AK21856" s="114">
        <v>99.669013977050795</v>
      </c>
      <c r="AM21856" s="104"/>
      <c r="AN21856" s="104"/>
      <c r="AO21856" s="104"/>
      <c r="AP21856" s="104"/>
    </row>
    <row r="21857" spans="32:42" ht="18">
      <c r="AF21857" s="123" t="s">
        <v>12880</v>
      </c>
      <c r="AG21857" s="96" t="s">
        <v>12881</v>
      </c>
      <c r="AH21857" s="96" t="s">
        <v>22171</v>
      </c>
      <c r="AI21857" s="97">
        <v>212170</v>
      </c>
      <c r="AJ21857" s="114"/>
      <c r="AK21857" s="114"/>
      <c r="AM21857" s="104"/>
      <c r="AN21857" s="104"/>
      <c r="AO21857" s="104"/>
      <c r="AP21857" s="104"/>
    </row>
    <row r="21858" spans="32:42" ht="18">
      <c r="AF21858" s="123" t="s">
        <v>12880</v>
      </c>
      <c r="AG21858" s="96" t="s">
        <v>12881</v>
      </c>
      <c r="AH21858" s="96" t="s">
        <v>22172</v>
      </c>
      <c r="AI21858" s="97">
        <v>212168</v>
      </c>
      <c r="AJ21858" s="114">
        <v>21.155199050903299</v>
      </c>
      <c r="AK21858" s="114">
        <v>99.6103515625</v>
      </c>
      <c r="AM21858" s="104"/>
      <c r="AN21858" s="104"/>
      <c r="AO21858" s="104"/>
      <c r="AP21858" s="104"/>
    </row>
    <row r="21859" spans="32:42" ht="18">
      <c r="AF21859" s="123" t="s">
        <v>12880</v>
      </c>
      <c r="AG21859" s="96" t="s">
        <v>12881</v>
      </c>
      <c r="AH21859" s="96" t="s">
        <v>22173</v>
      </c>
      <c r="AI21859" s="97">
        <v>212166</v>
      </c>
      <c r="AJ21859" s="114">
        <v>21.223430633544901</v>
      </c>
      <c r="AK21859" s="114">
        <v>99.600753784179702</v>
      </c>
      <c r="AM21859" s="104"/>
      <c r="AN21859" s="104"/>
      <c r="AO21859" s="104"/>
      <c r="AP21859" s="104"/>
    </row>
    <row r="21860" spans="32:42" ht="18">
      <c r="AF21860" s="123" t="s">
        <v>12880</v>
      </c>
      <c r="AG21860" s="96" t="s">
        <v>12881</v>
      </c>
      <c r="AH21860" s="96" t="s">
        <v>22174</v>
      </c>
      <c r="AI21860" s="97">
        <v>212165</v>
      </c>
      <c r="AJ21860" s="114">
        <v>21.22340965271</v>
      </c>
      <c r="AK21860" s="114">
        <v>99.6007080078125</v>
      </c>
      <c r="AM21860" s="104"/>
      <c r="AN21860" s="104"/>
      <c r="AO21860" s="104"/>
      <c r="AP21860" s="104"/>
    </row>
    <row r="21861" spans="32:42" ht="18">
      <c r="AF21861" s="123" t="s">
        <v>12880</v>
      </c>
      <c r="AG21861" s="96" t="s">
        <v>12881</v>
      </c>
      <c r="AH21861" s="96" t="s">
        <v>17265</v>
      </c>
      <c r="AI21861" s="97">
        <v>212164</v>
      </c>
      <c r="AJ21861" s="114">
        <v>21.211462020873999</v>
      </c>
      <c r="AK21861" s="114">
        <v>99.695335388183594</v>
      </c>
      <c r="AM21861" s="104"/>
      <c r="AN21861" s="104"/>
      <c r="AO21861" s="104"/>
      <c r="AP21861" s="104"/>
    </row>
    <row r="21862" spans="32:42" ht="18">
      <c r="AF21862" s="123" t="s">
        <v>12880</v>
      </c>
      <c r="AG21862" s="96" t="s">
        <v>12881</v>
      </c>
      <c r="AH21862" s="96" t="s">
        <v>22175</v>
      </c>
      <c r="AI21862" s="97">
        <v>212163</v>
      </c>
      <c r="AJ21862" s="114">
        <v>21.201929092407202</v>
      </c>
      <c r="AK21862" s="114">
        <v>99.614540100097699</v>
      </c>
      <c r="AM21862" s="104"/>
      <c r="AN21862" s="104"/>
      <c r="AO21862" s="104"/>
      <c r="AP21862" s="104"/>
    </row>
    <row r="21863" spans="32:42" ht="18">
      <c r="AF21863" s="123" t="s">
        <v>12880</v>
      </c>
      <c r="AG21863" s="96" t="s">
        <v>12881</v>
      </c>
      <c r="AH21863" s="96" t="s">
        <v>12880</v>
      </c>
      <c r="AI21863" s="97">
        <v>212162</v>
      </c>
      <c r="AJ21863" s="114">
        <v>21.2056694030762</v>
      </c>
      <c r="AK21863" s="114">
        <v>99.620986938476605</v>
      </c>
      <c r="AM21863" s="104"/>
      <c r="AN21863" s="104"/>
      <c r="AO21863" s="104"/>
      <c r="AP21863" s="104"/>
    </row>
    <row r="21864" spans="32:42" ht="18">
      <c r="AF21864" s="123" t="s">
        <v>12880</v>
      </c>
      <c r="AG21864" s="96" t="s">
        <v>12881</v>
      </c>
      <c r="AH21864" s="96" t="s">
        <v>22176</v>
      </c>
      <c r="AI21864" s="97">
        <v>212172</v>
      </c>
      <c r="AJ21864" s="114">
        <v>21.172479629516602</v>
      </c>
      <c r="AK21864" s="114">
        <v>99.63720703125</v>
      </c>
      <c r="AM21864" s="104"/>
      <c r="AN21864" s="104"/>
      <c r="AO21864" s="104"/>
      <c r="AP21864" s="104"/>
    </row>
    <row r="21865" spans="32:42" ht="18">
      <c r="AF21865" s="123" t="s">
        <v>12880</v>
      </c>
      <c r="AG21865" s="96" t="s">
        <v>12881</v>
      </c>
      <c r="AH21865" s="96" t="s">
        <v>22177</v>
      </c>
      <c r="AI21865" s="97">
        <v>212169</v>
      </c>
      <c r="AJ21865" s="114">
        <v>21.20339012146</v>
      </c>
      <c r="AK21865" s="114">
        <v>99.697761535644503</v>
      </c>
      <c r="AM21865" s="104"/>
      <c r="AN21865" s="104"/>
      <c r="AO21865" s="104"/>
      <c r="AP21865" s="104"/>
    </row>
    <row r="21866" spans="32:42" ht="18">
      <c r="AF21866" s="123" t="s">
        <v>12882</v>
      </c>
      <c r="AG21866" s="96" t="s">
        <v>12883</v>
      </c>
      <c r="AH21866" s="96" t="s">
        <v>11008</v>
      </c>
      <c r="AI21866" s="97">
        <v>212191</v>
      </c>
      <c r="AJ21866" s="114"/>
      <c r="AK21866" s="114"/>
      <c r="AM21866" s="104"/>
      <c r="AN21866" s="104"/>
      <c r="AO21866" s="104"/>
      <c r="AP21866" s="104"/>
    </row>
    <row r="21867" spans="32:42" ht="18">
      <c r="AF21867" s="123" t="s">
        <v>12882</v>
      </c>
      <c r="AG21867" s="96" t="s">
        <v>12883</v>
      </c>
      <c r="AH21867" s="96" t="s">
        <v>17964</v>
      </c>
      <c r="AI21867" s="97">
        <v>212195</v>
      </c>
      <c r="AJ21867" s="114">
        <v>21.239139556884801</v>
      </c>
      <c r="AK21867" s="114">
        <v>99.625030517578097</v>
      </c>
      <c r="AM21867" s="104"/>
      <c r="AN21867" s="104"/>
      <c r="AO21867" s="104"/>
      <c r="AP21867" s="104"/>
    </row>
    <row r="21868" spans="32:42" ht="18">
      <c r="AF21868" s="123" t="s">
        <v>12882</v>
      </c>
      <c r="AG21868" s="96" t="s">
        <v>12883</v>
      </c>
      <c r="AH21868" s="96" t="s">
        <v>22178</v>
      </c>
      <c r="AI21868" s="97">
        <v>212204</v>
      </c>
      <c r="AJ21868" s="114">
        <v>21.2647399902344</v>
      </c>
      <c r="AK21868" s="114">
        <v>99.611717224121094</v>
      </c>
      <c r="AM21868" s="104"/>
      <c r="AN21868" s="104"/>
      <c r="AO21868" s="104"/>
      <c r="AP21868" s="104"/>
    </row>
    <row r="21869" spans="32:42" ht="18">
      <c r="AF21869" s="123" t="s">
        <v>12882</v>
      </c>
      <c r="AG21869" s="96" t="s">
        <v>12883</v>
      </c>
      <c r="AH21869" s="96" t="s">
        <v>22179</v>
      </c>
      <c r="AI21869" s="97">
        <v>212196</v>
      </c>
      <c r="AJ21869" s="114">
        <v>21.222600936889599</v>
      </c>
      <c r="AK21869" s="114">
        <v>99.629257202148395</v>
      </c>
      <c r="AM21869" s="104"/>
      <c r="AN21869" s="104"/>
      <c r="AO21869" s="104"/>
      <c r="AP21869" s="104"/>
    </row>
    <row r="21870" spans="32:42" ht="18">
      <c r="AF21870" s="123" t="s">
        <v>12882</v>
      </c>
      <c r="AG21870" s="96" t="s">
        <v>12883</v>
      </c>
      <c r="AH21870" s="96" t="s">
        <v>22180</v>
      </c>
      <c r="AI21870" s="97">
        <v>212197</v>
      </c>
      <c r="AJ21870" s="114">
        <v>21.239690780639599</v>
      </c>
      <c r="AK21870" s="114">
        <v>99.625251770019503</v>
      </c>
      <c r="AM21870" s="104"/>
      <c r="AN21870" s="104"/>
      <c r="AO21870" s="104"/>
      <c r="AP21870" s="104"/>
    </row>
    <row r="21871" spans="32:42" ht="18">
      <c r="AF21871" s="123" t="s">
        <v>12882</v>
      </c>
      <c r="AG21871" s="96" t="s">
        <v>12883</v>
      </c>
      <c r="AH21871" s="96" t="s">
        <v>14293</v>
      </c>
      <c r="AI21871" s="97">
        <v>212198</v>
      </c>
      <c r="AJ21871" s="114"/>
      <c r="AK21871" s="114"/>
      <c r="AM21871" s="104"/>
      <c r="AN21871" s="104"/>
      <c r="AO21871" s="104"/>
      <c r="AP21871" s="104"/>
    </row>
    <row r="21872" spans="32:42" ht="18">
      <c r="AF21872" s="123" t="s">
        <v>12882</v>
      </c>
      <c r="AG21872" s="96" t="s">
        <v>12883</v>
      </c>
      <c r="AH21872" s="96" t="s">
        <v>15755</v>
      </c>
      <c r="AI21872" s="97">
        <v>212199</v>
      </c>
      <c r="AJ21872" s="114"/>
      <c r="AK21872" s="114"/>
      <c r="AM21872" s="104"/>
      <c r="AN21872" s="104"/>
      <c r="AO21872" s="104"/>
      <c r="AP21872" s="104"/>
    </row>
    <row r="21873" spans="32:42" ht="18">
      <c r="AF21873" s="123" t="s">
        <v>12882</v>
      </c>
      <c r="AG21873" s="96" t="s">
        <v>12883</v>
      </c>
      <c r="AH21873" s="96" t="s">
        <v>21998</v>
      </c>
      <c r="AI21873" s="97">
        <v>212200</v>
      </c>
      <c r="AJ21873" s="114"/>
      <c r="AK21873" s="114"/>
      <c r="AM21873" s="104"/>
      <c r="AN21873" s="104"/>
      <c r="AO21873" s="104"/>
      <c r="AP21873" s="104"/>
    </row>
    <row r="21874" spans="32:42" ht="18">
      <c r="AF21874" s="123" t="s">
        <v>12882</v>
      </c>
      <c r="AG21874" s="96" t="s">
        <v>12883</v>
      </c>
      <c r="AH21874" s="96" t="s">
        <v>22181</v>
      </c>
      <c r="AI21874" s="97">
        <v>212201</v>
      </c>
      <c r="AJ21874" s="114">
        <v>21.25119972229</v>
      </c>
      <c r="AK21874" s="114">
        <v>99.621902465820298</v>
      </c>
      <c r="AM21874" s="104"/>
      <c r="AN21874" s="104"/>
      <c r="AO21874" s="104"/>
      <c r="AP21874" s="104"/>
    </row>
    <row r="21875" spans="32:42" ht="18">
      <c r="AF21875" s="123" t="s">
        <v>12882</v>
      </c>
      <c r="AG21875" s="96" t="s">
        <v>12883</v>
      </c>
      <c r="AH21875" s="96" t="s">
        <v>22182</v>
      </c>
      <c r="AI21875" s="97">
        <v>212203</v>
      </c>
      <c r="AJ21875" s="114">
        <v>21.264410018920898</v>
      </c>
      <c r="AK21875" s="114">
        <v>99.614227294921903</v>
      </c>
      <c r="AM21875" s="104"/>
      <c r="AN21875" s="104"/>
      <c r="AO21875" s="104"/>
      <c r="AP21875" s="104"/>
    </row>
    <row r="21876" spans="32:42" ht="18">
      <c r="AF21876" s="123" t="s">
        <v>12882</v>
      </c>
      <c r="AG21876" s="96" t="s">
        <v>12883</v>
      </c>
      <c r="AH21876" s="96" t="s">
        <v>10929</v>
      </c>
      <c r="AI21876" s="97">
        <v>212202</v>
      </c>
      <c r="AJ21876" s="114">
        <v>21.2559108734131</v>
      </c>
      <c r="AK21876" s="114">
        <v>99.620643615722699</v>
      </c>
      <c r="AM21876" s="104"/>
      <c r="AN21876" s="104"/>
      <c r="AO21876" s="104"/>
      <c r="AP21876" s="104"/>
    </row>
    <row r="21877" spans="32:42" ht="18">
      <c r="AF21877" s="123" t="s">
        <v>12882</v>
      </c>
      <c r="AG21877" s="96" t="s">
        <v>12883</v>
      </c>
      <c r="AH21877" s="96" t="s">
        <v>22183</v>
      </c>
      <c r="AI21877" s="97">
        <v>212184</v>
      </c>
      <c r="AJ21877" s="114">
        <v>21.169303894043001</v>
      </c>
      <c r="AK21877" s="114">
        <v>99.679908752441406</v>
      </c>
      <c r="AM21877" s="104"/>
      <c r="AN21877" s="104"/>
      <c r="AO21877" s="104"/>
      <c r="AP21877" s="104"/>
    </row>
    <row r="21878" spans="32:42" ht="18">
      <c r="AF21878" s="123" t="s">
        <v>12882</v>
      </c>
      <c r="AG21878" s="96" t="s">
        <v>12883</v>
      </c>
      <c r="AH21878" s="96" t="s">
        <v>12979</v>
      </c>
      <c r="AI21878" s="97">
        <v>212194</v>
      </c>
      <c r="AJ21878" s="114">
        <v>21.230537414550799</v>
      </c>
      <c r="AK21878" s="114">
        <v>99.6287841796875</v>
      </c>
      <c r="AM21878" s="104"/>
      <c r="AN21878" s="104"/>
      <c r="AO21878" s="104"/>
      <c r="AP21878" s="104"/>
    </row>
    <row r="21879" spans="32:42" ht="18">
      <c r="AF21879" s="123" t="s">
        <v>12882</v>
      </c>
      <c r="AG21879" s="96" t="s">
        <v>12883</v>
      </c>
      <c r="AH21879" s="96" t="s">
        <v>22184</v>
      </c>
      <c r="AI21879" s="97">
        <v>212183</v>
      </c>
      <c r="AJ21879" s="114">
        <v>21.218467712402301</v>
      </c>
      <c r="AK21879" s="114">
        <v>99.657737731933594</v>
      </c>
      <c r="AM21879" s="104"/>
      <c r="AN21879" s="104"/>
      <c r="AO21879" s="104"/>
      <c r="AP21879" s="104"/>
    </row>
    <row r="21880" spans="32:42" ht="18">
      <c r="AF21880" s="123" t="s">
        <v>12882</v>
      </c>
      <c r="AG21880" s="96" t="s">
        <v>12883</v>
      </c>
      <c r="AH21880" s="96" t="s">
        <v>10660</v>
      </c>
      <c r="AI21880" s="97">
        <v>212185</v>
      </c>
      <c r="AJ21880" s="114"/>
      <c r="AK21880" s="114"/>
      <c r="AM21880" s="104"/>
      <c r="AN21880" s="104"/>
      <c r="AO21880" s="104"/>
      <c r="AP21880" s="104"/>
    </row>
    <row r="21881" spans="32:42" ht="18">
      <c r="AF21881" s="123" t="s">
        <v>12882</v>
      </c>
      <c r="AG21881" s="96" t="s">
        <v>12883</v>
      </c>
      <c r="AH21881" s="96" t="s">
        <v>22185</v>
      </c>
      <c r="AI21881" s="97">
        <v>212186</v>
      </c>
      <c r="AJ21881" s="114">
        <v>21.213619232177699</v>
      </c>
      <c r="AK21881" s="114">
        <v>99.659187316894503</v>
      </c>
      <c r="AM21881" s="104"/>
      <c r="AN21881" s="104"/>
      <c r="AO21881" s="104"/>
      <c r="AP21881" s="104"/>
    </row>
    <row r="21882" spans="32:42" ht="18">
      <c r="AF21882" s="123" t="s">
        <v>12882</v>
      </c>
      <c r="AG21882" s="96" t="s">
        <v>12883</v>
      </c>
      <c r="AH21882" s="96" t="s">
        <v>22186</v>
      </c>
      <c r="AI21882" s="97">
        <v>212187</v>
      </c>
      <c r="AJ21882" s="114"/>
      <c r="AK21882" s="114"/>
      <c r="AM21882" s="104"/>
      <c r="AN21882" s="104"/>
      <c r="AO21882" s="104"/>
      <c r="AP21882" s="104"/>
    </row>
    <row r="21883" spans="32:42" ht="18">
      <c r="AF21883" s="123" t="s">
        <v>12882</v>
      </c>
      <c r="AG21883" s="96" t="s">
        <v>12883</v>
      </c>
      <c r="AH21883" s="96" t="s">
        <v>22187</v>
      </c>
      <c r="AI21883" s="97">
        <v>212188</v>
      </c>
      <c r="AJ21883" s="114">
        <v>21.2121391296387</v>
      </c>
      <c r="AK21883" s="114">
        <v>99.611778259277301</v>
      </c>
      <c r="AM21883" s="104"/>
      <c r="AN21883" s="104"/>
      <c r="AO21883" s="104"/>
      <c r="AP21883" s="104"/>
    </row>
    <row r="21884" spans="32:42" ht="18">
      <c r="AF21884" s="123" t="s">
        <v>12882</v>
      </c>
      <c r="AG21884" s="96" t="s">
        <v>12883</v>
      </c>
      <c r="AH21884" s="96" t="s">
        <v>22188</v>
      </c>
      <c r="AI21884" s="97">
        <v>212189</v>
      </c>
      <c r="AJ21884" s="114"/>
      <c r="AK21884" s="114"/>
      <c r="AM21884" s="104"/>
      <c r="AN21884" s="104"/>
      <c r="AO21884" s="104"/>
      <c r="AP21884" s="104"/>
    </row>
    <row r="21885" spans="32:42" ht="18">
      <c r="AF21885" s="123" t="s">
        <v>12882</v>
      </c>
      <c r="AG21885" s="96" t="s">
        <v>12883</v>
      </c>
      <c r="AH21885" s="96" t="s">
        <v>16784</v>
      </c>
      <c r="AI21885" s="97">
        <v>212190</v>
      </c>
      <c r="AJ21885" s="114">
        <v>21.259260177612301</v>
      </c>
      <c r="AK21885" s="114">
        <v>99.611778259277301</v>
      </c>
      <c r="AM21885" s="104"/>
      <c r="AN21885" s="104"/>
      <c r="AO21885" s="104"/>
      <c r="AP21885" s="104"/>
    </row>
    <row r="21886" spans="32:42" ht="18">
      <c r="AF21886" s="123" t="s">
        <v>12882</v>
      </c>
      <c r="AG21886" s="96" t="s">
        <v>12883</v>
      </c>
      <c r="AH21886" s="96" t="s">
        <v>10721</v>
      </c>
      <c r="AI21886" s="97">
        <v>212192</v>
      </c>
      <c r="AJ21886" s="114"/>
      <c r="AK21886" s="114"/>
      <c r="AM21886" s="104"/>
      <c r="AN21886" s="104"/>
      <c r="AO21886" s="104"/>
      <c r="AP21886" s="104"/>
    </row>
    <row r="21887" spans="32:42" ht="18">
      <c r="AF21887" s="123" t="s">
        <v>12882</v>
      </c>
      <c r="AG21887" s="96" t="s">
        <v>12883</v>
      </c>
      <c r="AH21887" s="96" t="s">
        <v>22189</v>
      </c>
      <c r="AI21887" s="97">
        <v>212193</v>
      </c>
      <c r="AJ21887" s="114"/>
      <c r="AK21887" s="114"/>
      <c r="AM21887" s="104"/>
      <c r="AN21887" s="104"/>
      <c r="AO21887" s="104"/>
      <c r="AP21887" s="104"/>
    </row>
    <row r="21888" spans="32:42" ht="18">
      <c r="AF21888" s="123" t="s">
        <v>12884</v>
      </c>
      <c r="AG21888" s="96" t="s">
        <v>12885</v>
      </c>
      <c r="AH21888" s="96" t="s">
        <v>22190</v>
      </c>
      <c r="AI21888" s="97">
        <v>212211</v>
      </c>
      <c r="AJ21888" s="114">
        <v>21.2594890594482</v>
      </c>
      <c r="AK21888" s="114">
        <v>99.631523132324205</v>
      </c>
      <c r="AM21888" s="104"/>
      <c r="AN21888" s="104"/>
      <c r="AO21888" s="104"/>
      <c r="AP21888" s="104"/>
    </row>
    <row r="21889" spans="32:42" ht="18">
      <c r="AF21889" s="123" t="s">
        <v>12884</v>
      </c>
      <c r="AG21889" s="96" t="s">
        <v>12885</v>
      </c>
      <c r="AH21889" s="96" t="s">
        <v>22191</v>
      </c>
      <c r="AI21889" s="97">
        <v>212212</v>
      </c>
      <c r="AJ21889" s="114">
        <v>21.316749572753899</v>
      </c>
      <c r="AK21889" s="114">
        <v>99.649810791015597</v>
      </c>
      <c r="AM21889" s="104"/>
      <c r="AN21889" s="104"/>
      <c r="AO21889" s="104"/>
      <c r="AP21889" s="104"/>
    </row>
    <row r="21890" spans="32:42" ht="18">
      <c r="AF21890" s="123" t="s">
        <v>12884</v>
      </c>
      <c r="AG21890" s="96" t="s">
        <v>12885</v>
      </c>
      <c r="AH21890" s="96" t="s">
        <v>22192</v>
      </c>
      <c r="AI21890" s="97">
        <v>212218</v>
      </c>
      <c r="AJ21890" s="114"/>
      <c r="AK21890" s="114"/>
      <c r="AM21890" s="104"/>
      <c r="AN21890" s="104"/>
      <c r="AO21890" s="104"/>
      <c r="AP21890" s="104"/>
    </row>
    <row r="21891" spans="32:42" ht="18">
      <c r="AF21891" s="123" t="s">
        <v>12884</v>
      </c>
      <c r="AG21891" s="96" t="s">
        <v>12885</v>
      </c>
      <c r="AH21891" s="96" t="s">
        <v>22193</v>
      </c>
      <c r="AI21891" s="97">
        <v>212217</v>
      </c>
      <c r="AJ21891" s="114"/>
      <c r="AK21891" s="114"/>
      <c r="AM21891" s="104"/>
      <c r="AN21891" s="104"/>
      <c r="AO21891" s="104"/>
      <c r="AP21891" s="104"/>
    </row>
    <row r="21892" spans="32:42" ht="18">
      <c r="AF21892" s="123" t="s">
        <v>12884</v>
      </c>
      <c r="AG21892" s="96" t="s">
        <v>12885</v>
      </c>
      <c r="AH21892" s="96" t="s">
        <v>15758</v>
      </c>
      <c r="AI21892" s="97">
        <v>212216</v>
      </c>
      <c r="AJ21892" s="114">
        <v>21.247859954833999</v>
      </c>
      <c r="AK21892" s="114">
        <v>99.684867858886705</v>
      </c>
      <c r="AM21892" s="104"/>
      <c r="AN21892" s="104"/>
      <c r="AO21892" s="104"/>
      <c r="AP21892" s="104"/>
    </row>
    <row r="21893" spans="32:42" ht="18">
      <c r="AF21893" s="123" t="s">
        <v>12884</v>
      </c>
      <c r="AG21893" s="96" t="s">
        <v>12885</v>
      </c>
      <c r="AH21893" s="96" t="s">
        <v>22194</v>
      </c>
      <c r="AI21893" s="97">
        <v>212215</v>
      </c>
      <c r="AJ21893" s="114">
        <v>21.2476501464844</v>
      </c>
      <c r="AK21893" s="114">
        <v>99.677871704101605</v>
      </c>
      <c r="AM21893" s="104"/>
      <c r="AN21893" s="104"/>
      <c r="AO21893" s="104"/>
      <c r="AP21893" s="104"/>
    </row>
    <row r="21894" spans="32:42" ht="18">
      <c r="AF21894" s="123" t="s">
        <v>12884</v>
      </c>
      <c r="AG21894" s="96" t="s">
        <v>12885</v>
      </c>
      <c r="AH21894" s="96" t="s">
        <v>21869</v>
      </c>
      <c r="AI21894" s="97">
        <v>212214</v>
      </c>
      <c r="AJ21894" s="114"/>
      <c r="AK21894" s="114"/>
      <c r="AM21894" s="104"/>
      <c r="AN21894" s="104"/>
      <c r="AO21894" s="104"/>
      <c r="AP21894" s="104"/>
    </row>
    <row r="21895" spans="32:42" ht="18">
      <c r="AF21895" s="123" t="s">
        <v>12884</v>
      </c>
      <c r="AG21895" s="96" t="s">
        <v>12885</v>
      </c>
      <c r="AH21895" s="96" t="s">
        <v>22195</v>
      </c>
      <c r="AI21895" s="97">
        <v>212210</v>
      </c>
      <c r="AJ21895" s="114">
        <v>21.254989624023398</v>
      </c>
      <c r="AK21895" s="114">
        <v>99.677490234375</v>
      </c>
      <c r="AM21895" s="104"/>
      <c r="AN21895" s="104"/>
      <c r="AO21895" s="104"/>
      <c r="AP21895" s="104"/>
    </row>
    <row r="21896" spans="32:42" ht="18">
      <c r="AF21896" s="123" t="s">
        <v>12884</v>
      </c>
      <c r="AG21896" s="96" t="s">
        <v>12885</v>
      </c>
      <c r="AH21896" s="96" t="s">
        <v>22196</v>
      </c>
      <c r="AI21896" s="97">
        <v>212209</v>
      </c>
      <c r="AJ21896" s="114"/>
      <c r="AK21896" s="114"/>
      <c r="AM21896" s="104"/>
      <c r="AN21896" s="104"/>
      <c r="AO21896" s="104"/>
      <c r="AP21896" s="104"/>
    </row>
    <row r="21897" spans="32:42" ht="18">
      <c r="AF21897" s="123" t="s">
        <v>12884</v>
      </c>
      <c r="AG21897" s="96" t="s">
        <v>12885</v>
      </c>
      <c r="AH21897" s="96" t="s">
        <v>10702</v>
      </c>
      <c r="AI21897" s="97">
        <v>212208</v>
      </c>
      <c r="AJ21897" s="114">
        <v>21.279649734497099</v>
      </c>
      <c r="AK21897" s="114">
        <v>99.633346557617202</v>
      </c>
      <c r="AM21897" s="104"/>
      <c r="AN21897" s="104"/>
      <c r="AO21897" s="104"/>
      <c r="AP21897" s="104"/>
    </row>
    <row r="21898" spans="32:42" ht="18">
      <c r="AF21898" s="123" t="s">
        <v>12884</v>
      </c>
      <c r="AG21898" s="96" t="s">
        <v>12885</v>
      </c>
      <c r="AH21898" s="96" t="s">
        <v>22144</v>
      </c>
      <c r="AI21898" s="97">
        <v>212207</v>
      </c>
      <c r="AJ21898" s="114">
        <v>21.272180557251001</v>
      </c>
      <c r="AK21898" s="114">
        <v>99.646179199218807</v>
      </c>
      <c r="AM21898" s="104"/>
      <c r="AN21898" s="104"/>
      <c r="AO21898" s="104"/>
      <c r="AP21898" s="104"/>
    </row>
    <row r="21899" spans="32:42" ht="18">
      <c r="AF21899" s="123" t="s">
        <v>12884</v>
      </c>
      <c r="AG21899" s="96" t="s">
        <v>12885</v>
      </c>
      <c r="AH21899" s="96" t="s">
        <v>16289</v>
      </c>
      <c r="AI21899" s="97">
        <v>212206</v>
      </c>
      <c r="AJ21899" s="114">
        <v>21.2689609527588</v>
      </c>
      <c r="AK21899" s="114">
        <v>99.635940551757798</v>
      </c>
      <c r="AM21899" s="104"/>
      <c r="AN21899" s="104"/>
      <c r="AO21899" s="104"/>
      <c r="AP21899" s="104"/>
    </row>
    <row r="21900" spans="32:42" ht="18">
      <c r="AF21900" s="123" t="s">
        <v>12884</v>
      </c>
      <c r="AG21900" s="96" t="s">
        <v>12885</v>
      </c>
      <c r="AH21900" s="96" t="s">
        <v>15719</v>
      </c>
      <c r="AI21900" s="97">
        <v>212205</v>
      </c>
      <c r="AJ21900" s="114">
        <v>21.257799148559599</v>
      </c>
      <c r="AK21900" s="114">
        <v>99.6539306640625</v>
      </c>
      <c r="AM21900" s="104"/>
      <c r="AN21900" s="104"/>
      <c r="AO21900" s="104"/>
      <c r="AP21900" s="104"/>
    </row>
    <row r="21901" spans="32:42" ht="18">
      <c r="AF21901" s="123" t="s">
        <v>12884</v>
      </c>
      <c r="AG21901" s="96" t="s">
        <v>12885</v>
      </c>
      <c r="AH21901" s="96" t="s">
        <v>22197</v>
      </c>
      <c r="AI21901" s="97">
        <v>212213</v>
      </c>
      <c r="AJ21901" s="114">
        <v>21.262020111083999</v>
      </c>
      <c r="AK21901" s="114">
        <v>99.644149780273395</v>
      </c>
      <c r="AM21901" s="104"/>
      <c r="AN21901" s="104"/>
      <c r="AO21901" s="104"/>
      <c r="AP21901" s="104"/>
    </row>
    <row r="21902" spans="32:42" ht="18">
      <c r="AF21902" s="123" t="s">
        <v>12886</v>
      </c>
      <c r="AG21902" s="96" t="s">
        <v>12887</v>
      </c>
      <c r="AH21902" s="96" t="s">
        <v>22198</v>
      </c>
      <c r="AI21902" s="97">
        <v>212242</v>
      </c>
      <c r="AJ21902" s="114">
        <v>21.343479156494102</v>
      </c>
      <c r="AK21902" s="114">
        <v>99.713363647460895</v>
      </c>
      <c r="AM21902" s="104"/>
      <c r="AN21902" s="104"/>
      <c r="AO21902" s="104"/>
      <c r="AP21902" s="104"/>
    </row>
    <row r="21903" spans="32:42" ht="18">
      <c r="AF21903" s="123" t="s">
        <v>12886</v>
      </c>
      <c r="AG21903" s="96" t="s">
        <v>12887</v>
      </c>
      <c r="AH21903" s="96" t="s">
        <v>22199</v>
      </c>
      <c r="AI21903" s="97">
        <v>212232</v>
      </c>
      <c r="AJ21903" s="114">
        <v>21.299560546875</v>
      </c>
      <c r="AK21903" s="114">
        <v>99.686187744140597</v>
      </c>
      <c r="AM21903" s="104"/>
      <c r="AN21903" s="104"/>
      <c r="AO21903" s="104"/>
      <c r="AP21903" s="104"/>
    </row>
    <row r="21904" spans="32:42" ht="18">
      <c r="AF21904" s="123" t="s">
        <v>12886</v>
      </c>
      <c r="AG21904" s="96" t="s">
        <v>12887</v>
      </c>
      <c r="AH21904" s="96" t="s">
        <v>22200</v>
      </c>
      <c r="AI21904" s="97">
        <v>212233</v>
      </c>
      <c r="AJ21904" s="114"/>
      <c r="AK21904" s="114"/>
      <c r="AM21904" s="104"/>
      <c r="AN21904" s="104"/>
      <c r="AO21904" s="104"/>
      <c r="AP21904" s="104"/>
    </row>
    <row r="21905" spans="32:42" ht="18">
      <c r="AF21905" s="123" t="s">
        <v>12886</v>
      </c>
      <c r="AG21905" s="96" t="s">
        <v>12887</v>
      </c>
      <c r="AH21905" s="96" t="s">
        <v>22201</v>
      </c>
      <c r="AI21905" s="97">
        <v>212235</v>
      </c>
      <c r="AJ21905" s="114">
        <v>21.309129714965799</v>
      </c>
      <c r="AK21905" s="114">
        <v>99.633071899414105</v>
      </c>
      <c r="AM21905" s="104"/>
      <c r="AN21905" s="104"/>
      <c r="AO21905" s="104"/>
      <c r="AP21905" s="104"/>
    </row>
    <row r="21906" spans="32:42" ht="18">
      <c r="AF21906" s="123" t="s">
        <v>12886</v>
      </c>
      <c r="AG21906" s="96" t="s">
        <v>12887</v>
      </c>
      <c r="AH21906" s="96" t="s">
        <v>10783</v>
      </c>
      <c r="AI21906" s="97">
        <v>212237</v>
      </c>
      <c r="AJ21906" s="114">
        <v>21.327409744262699</v>
      </c>
      <c r="AK21906" s="114">
        <v>99.703857421875</v>
      </c>
      <c r="AM21906" s="104"/>
      <c r="AN21906" s="104"/>
      <c r="AO21906" s="104"/>
      <c r="AP21906" s="104"/>
    </row>
    <row r="21907" spans="32:42" ht="18">
      <c r="AF21907" s="123" t="s">
        <v>12886</v>
      </c>
      <c r="AG21907" s="96" t="s">
        <v>12887</v>
      </c>
      <c r="AH21907" s="96" t="s">
        <v>15758</v>
      </c>
      <c r="AI21907" s="97">
        <v>212238</v>
      </c>
      <c r="AJ21907" s="114"/>
      <c r="AK21907" s="114"/>
      <c r="AM21907" s="104"/>
      <c r="AN21907" s="104"/>
      <c r="AO21907" s="104"/>
      <c r="AP21907" s="104"/>
    </row>
    <row r="21908" spans="32:42" ht="18">
      <c r="AF21908" s="123" t="s">
        <v>12886</v>
      </c>
      <c r="AG21908" s="96" t="s">
        <v>12887</v>
      </c>
      <c r="AH21908" s="96" t="s">
        <v>10721</v>
      </c>
      <c r="AI21908" s="97">
        <v>212239</v>
      </c>
      <c r="AJ21908" s="114"/>
      <c r="AK21908" s="114"/>
      <c r="AM21908" s="104"/>
      <c r="AN21908" s="104"/>
      <c r="AO21908" s="104"/>
      <c r="AP21908" s="104"/>
    </row>
    <row r="21909" spans="32:42" ht="18">
      <c r="AF21909" s="123" t="s">
        <v>12886</v>
      </c>
      <c r="AG21909" s="96" t="s">
        <v>12887</v>
      </c>
      <c r="AH21909" s="96" t="s">
        <v>22202</v>
      </c>
      <c r="AI21909" s="97">
        <v>212241</v>
      </c>
      <c r="AJ21909" s="114">
        <v>21.3165397644043</v>
      </c>
      <c r="AK21909" s="114">
        <v>99.649909973144503</v>
      </c>
      <c r="AM21909" s="104"/>
      <c r="AN21909" s="104"/>
      <c r="AO21909" s="104"/>
      <c r="AP21909" s="104"/>
    </row>
    <row r="21910" spans="32:42" ht="18">
      <c r="AF21910" s="123" t="s">
        <v>12886</v>
      </c>
      <c r="AG21910" s="96" t="s">
        <v>12887</v>
      </c>
      <c r="AH21910" s="96" t="s">
        <v>16753</v>
      </c>
      <c r="AI21910" s="97">
        <v>212234</v>
      </c>
      <c r="AJ21910" s="114"/>
      <c r="AK21910" s="114"/>
      <c r="AM21910" s="104"/>
      <c r="AN21910" s="104"/>
      <c r="AO21910" s="104"/>
      <c r="AP21910" s="104"/>
    </row>
    <row r="21911" spans="32:42" ht="18">
      <c r="AF21911" s="123" t="s">
        <v>12886</v>
      </c>
      <c r="AG21911" s="96" t="s">
        <v>12887</v>
      </c>
      <c r="AH21911" s="96" t="s">
        <v>10581</v>
      </c>
      <c r="AI21911" s="97">
        <v>212231</v>
      </c>
      <c r="AJ21911" s="114"/>
      <c r="AK21911" s="114"/>
      <c r="AM21911" s="104"/>
      <c r="AN21911" s="104"/>
      <c r="AO21911" s="104"/>
      <c r="AP21911" s="104"/>
    </row>
    <row r="21912" spans="32:42" ht="18">
      <c r="AF21912" s="123" t="s">
        <v>12886</v>
      </c>
      <c r="AG21912" s="96" t="s">
        <v>12887</v>
      </c>
      <c r="AH21912" s="96" t="s">
        <v>22147</v>
      </c>
      <c r="AI21912" s="97">
        <v>212240</v>
      </c>
      <c r="AJ21912" s="114">
        <v>21.331090927123999</v>
      </c>
      <c r="AK21912" s="114">
        <v>99.682212829589801</v>
      </c>
      <c r="AM21912" s="104"/>
      <c r="AN21912" s="104"/>
      <c r="AO21912" s="104"/>
      <c r="AP21912" s="104"/>
    </row>
    <row r="21913" spans="32:42" ht="18">
      <c r="AF21913" s="123" t="s">
        <v>12886</v>
      </c>
      <c r="AG21913" s="96" t="s">
        <v>12887</v>
      </c>
      <c r="AH21913" s="96" t="s">
        <v>22203</v>
      </c>
      <c r="AI21913" s="97">
        <v>212224</v>
      </c>
      <c r="AJ21913" s="114"/>
      <c r="AK21913" s="114"/>
      <c r="AM21913" s="104"/>
      <c r="AN21913" s="104"/>
      <c r="AO21913" s="104"/>
      <c r="AP21913" s="104"/>
    </row>
    <row r="21914" spans="32:42" ht="18">
      <c r="AF21914" s="123" t="s">
        <v>12886</v>
      </c>
      <c r="AG21914" s="96" t="s">
        <v>12887</v>
      </c>
      <c r="AH21914" s="96" t="s">
        <v>22204</v>
      </c>
      <c r="AI21914" s="97">
        <v>212230</v>
      </c>
      <c r="AJ21914" s="114">
        <v>21.3090705871582</v>
      </c>
      <c r="AK21914" s="114">
        <v>99.691032409667997</v>
      </c>
      <c r="AM21914" s="104"/>
      <c r="AN21914" s="104"/>
      <c r="AO21914" s="104"/>
      <c r="AP21914" s="104"/>
    </row>
    <row r="21915" spans="32:42" ht="18">
      <c r="AF21915" s="123" t="s">
        <v>12886</v>
      </c>
      <c r="AG21915" s="96" t="s">
        <v>12887</v>
      </c>
      <c r="AH21915" s="96" t="s">
        <v>21987</v>
      </c>
      <c r="AI21915" s="97">
        <v>212221</v>
      </c>
      <c r="AJ21915" s="114"/>
      <c r="AK21915" s="114"/>
      <c r="AM21915" s="104"/>
      <c r="AN21915" s="104"/>
      <c r="AO21915" s="104"/>
      <c r="AP21915" s="104"/>
    </row>
    <row r="21916" spans="32:42" ht="18">
      <c r="AF21916" s="123" t="s">
        <v>12886</v>
      </c>
      <c r="AG21916" s="96" t="s">
        <v>12887</v>
      </c>
      <c r="AH21916" s="96" t="s">
        <v>22205</v>
      </c>
      <c r="AI21916" s="97">
        <v>212223</v>
      </c>
      <c r="AJ21916" s="114"/>
      <c r="AK21916" s="114"/>
      <c r="AM21916" s="104"/>
      <c r="AN21916" s="104"/>
      <c r="AO21916" s="104"/>
      <c r="AP21916" s="104"/>
    </row>
    <row r="21917" spans="32:42" ht="18">
      <c r="AF21917" s="123" t="s">
        <v>12886</v>
      </c>
      <c r="AG21917" s="96" t="s">
        <v>12887</v>
      </c>
      <c r="AH21917" s="96" t="s">
        <v>22206</v>
      </c>
      <c r="AI21917" s="97">
        <v>212220</v>
      </c>
      <c r="AJ21917" s="114">
        <v>21.328760147094702</v>
      </c>
      <c r="AK21917" s="114">
        <v>99.697883605957003</v>
      </c>
      <c r="AM21917" s="104"/>
      <c r="AN21917" s="104"/>
      <c r="AO21917" s="104"/>
      <c r="AP21917" s="104"/>
    </row>
    <row r="21918" spans="32:42" ht="18">
      <c r="AF21918" s="123" t="s">
        <v>12886</v>
      </c>
      <c r="AG21918" s="96" t="s">
        <v>12887</v>
      </c>
      <c r="AH21918" s="96" t="s">
        <v>22207</v>
      </c>
      <c r="AI21918" s="97">
        <v>212225</v>
      </c>
      <c r="AJ21918" s="114">
        <v>21.318050384521499</v>
      </c>
      <c r="AK21918" s="114">
        <v>99.650093078613295</v>
      </c>
      <c r="AM21918" s="104"/>
      <c r="AN21918" s="104"/>
      <c r="AO21918" s="104"/>
      <c r="AP21918" s="104"/>
    </row>
    <row r="21919" spans="32:42" ht="18">
      <c r="AF21919" s="123" t="s">
        <v>12886</v>
      </c>
      <c r="AG21919" s="96" t="s">
        <v>12887</v>
      </c>
      <c r="AH21919" s="96" t="s">
        <v>10721</v>
      </c>
      <c r="AI21919" s="97">
        <v>212236</v>
      </c>
      <c r="AJ21919" s="114">
        <v>21.310768127441399</v>
      </c>
      <c r="AK21919" s="114">
        <v>99.709770202636705</v>
      </c>
      <c r="AM21919" s="104"/>
      <c r="AN21919" s="104"/>
      <c r="AO21919" s="104"/>
      <c r="AP21919" s="104"/>
    </row>
    <row r="21920" spans="32:42" ht="18">
      <c r="AF21920" s="123" t="s">
        <v>12886</v>
      </c>
      <c r="AG21920" s="96" t="s">
        <v>12887</v>
      </c>
      <c r="AH21920" s="96" t="s">
        <v>19047</v>
      </c>
      <c r="AI21920" s="97">
        <v>212226</v>
      </c>
      <c r="AJ21920" s="114"/>
      <c r="AK21920" s="114"/>
      <c r="AM21920" s="104"/>
      <c r="AN21920" s="104"/>
      <c r="AO21920" s="104"/>
      <c r="AP21920" s="104"/>
    </row>
    <row r="21921" spans="32:42" ht="18">
      <c r="AF21921" s="123" t="s">
        <v>12886</v>
      </c>
      <c r="AG21921" s="96" t="s">
        <v>12887</v>
      </c>
      <c r="AH21921" s="96" t="s">
        <v>22208</v>
      </c>
      <c r="AI21921" s="97">
        <v>212219</v>
      </c>
      <c r="AJ21921" s="114"/>
      <c r="AK21921" s="114"/>
      <c r="AM21921" s="104"/>
      <c r="AN21921" s="104"/>
      <c r="AO21921" s="104"/>
      <c r="AP21921" s="104"/>
    </row>
    <row r="21922" spans="32:42" ht="18">
      <c r="AF21922" s="123" t="s">
        <v>12886</v>
      </c>
      <c r="AG21922" s="96" t="s">
        <v>12887</v>
      </c>
      <c r="AH21922" s="96" t="s">
        <v>16239</v>
      </c>
      <c r="AI21922" s="97">
        <v>212227</v>
      </c>
      <c r="AJ21922" s="114">
        <v>21.318040847778299</v>
      </c>
      <c r="AK21922" s="114">
        <v>99.667037963867202</v>
      </c>
      <c r="AM21922" s="104"/>
      <c r="AN21922" s="104"/>
      <c r="AO21922" s="104"/>
      <c r="AP21922" s="104"/>
    </row>
    <row r="21923" spans="32:42" ht="18">
      <c r="AF21923" s="123" t="s">
        <v>12886</v>
      </c>
      <c r="AG21923" s="96" t="s">
        <v>12887</v>
      </c>
      <c r="AH21923" s="96" t="s">
        <v>15924</v>
      </c>
      <c r="AI21923" s="97">
        <v>212228</v>
      </c>
      <c r="AJ21923" s="114">
        <v>21.308008193969702</v>
      </c>
      <c r="AK21923" s="114">
        <v>99.663055419921903</v>
      </c>
      <c r="AM21923" s="104"/>
      <c r="AN21923" s="104"/>
      <c r="AO21923" s="104"/>
      <c r="AP21923" s="104"/>
    </row>
    <row r="21924" spans="32:42" ht="18">
      <c r="AF21924" s="123" t="s">
        <v>12886</v>
      </c>
      <c r="AG21924" s="96" t="s">
        <v>12887</v>
      </c>
      <c r="AH21924" s="96" t="s">
        <v>22209</v>
      </c>
      <c r="AI21924" s="97">
        <v>212229</v>
      </c>
      <c r="AJ21924" s="114">
        <v>21.3184604644775</v>
      </c>
      <c r="AK21924" s="114">
        <v>99.637756347656307</v>
      </c>
      <c r="AM21924" s="104"/>
      <c r="AN21924" s="104"/>
      <c r="AO21924" s="104"/>
      <c r="AP21924" s="104"/>
    </row>
    <row r="21925" spans="32:42" ht="18">
      <c r="AF21925" s="123" t="s">
        <v>12886</v>
      </c>
      <c r="AG21925" s="96" t="s">
        <v>12887</v>
      </c>
      <c r="AH21925" s="96" t="s">
        <v>22201</v>
      </c>
      <c r="AI21925" s="97">
        <v>212222</v>
      </c>
      <c r="AJ21925" s="114">
        <v>21.309129714965799</v>
      </c>
      <c r="AK21925" s="114">
        <v>99.633071899414105</v>
      </c>
      <c r="AM21925" s="104"/>
      <c r="AN21925" s="104"/>
      <c r="AO21925" s="104"/>
      <c r="AP21925" s="104"/>
    </row>
    <row r="21926" spans="32:42" ht="18">
      <c r="AF21926" s="123" t="s">
        <v>12888</v>
      </c>
      <c r="AG21926" s="96" t="s">
        <v>12889</v>
      </c>
      <c r="AH21926" s="96" t="s">
        <v>16015</v>
      </c>
      <c r="AI21926" s="97">
        <v>212261</v>
      </c>
      <c r="AJ21926" s="114">
        <v>21.405229568481399</v>
      </c>
      <c r="AK21926" s="114">
        <v>99.606666564941406</v>
      </c>
      <c r="AM21926" s="104"/>
      <c r="AN21926" s="104"/>
      <c r="AO21926" s="104"/>
      <c r="AP21926" s="104"/>
    </row>
    <row r="21927" spans="32:42" ht="18">
      <c r="AF21927" s="123" t="s">
        <v>12888</v>
      </c>
      <c r="AG21927" s="96" t="s">
        <v>12889</v>
      </c>
      <c r="AH21927" s="96" t="s">
        <v>10813</v>
      </c>
      <c r="AI21927" s="97">
        <v>212257</v>
      </c>
      <c r="AJ21927" s="114">
        <v>21.3490905761719</v>
      </c>
      <c r="AK21927" s="114">
        <v>99.596870422363295</v>
      </c>
      <c r="AM21927" s="104"/>
      <c r="AN21927" s="104"/>
      <c r="AO21927" s="104"/>
      <c r="AP21927" s="104"/>
    </row>
    <row r="21928" spans="32:42" ht="18">
      <c r="AF21928" s="123" t="s">
        <v>12888</v>
      </c>
      <c r="AG21928" s="96" t="s">
        <v>12889</v>
      </c>
      <c r="AH21928" s="96" t="s">
        <v>22210</v>
      </c>
      <c r="AI21928" s="97">
        <v>212258</v>
      </c>
      <c r="AJ21928" s="114">
        <v>21.375789642333999</v>
      </c>
      <c r="AK21928" s="114">
        <v>99.586212158203097</v>
      </c>
      <c r="AM21928" s="104"/>
      <c r="AN21928" s="104"/>
      <c r="AO21928" s="104"/>
      <c r="AP21928" s="104"/>
    </row>
    <row r="21929" spans="32:42" ht="18">
      <c r="AF21929" s="123" t="s">
        <v>12888</v>
      </c>
      <c r="AG21929" s="96" t="s">
        <v>12889</v>
      </c>
      <c r="AH21929" s="96" t="s">
        <v>22211</v>
      </c>
      <c r="AI21929" s="97">
        <v>212259</v>
      </c>
      <c r="AJ21929" s="114"/>
      <c r="AK21929" s="114"/>
      <c r="AM21929" s="104"/>
      <c r="AN21929" s="104"/>
      <c r="AO21929" s="104"/>
      <c r="AP21929" s="104"/>
    </row>
    <row r="21930" spans="32:42" ht="18">
      <c r="AF21930" s="123" t="s">
        <v>12888</v>
      </c>
      <c r="AG21930" s="96" t="s">
        <v>12889</v>
      </c>
      <c r="AH21930" s="96" t="s">
        <v>22212</v>
      </c>
      <c r="AI21930" s="97">
        <v>212260</v>
      </c>
      <c r="AJ21930" s="114"/>
      <c r="AK21930" s="114"/>
      <c r="AM21930" s="104"/>
      <c r="AN21930" s="104"/>
      <c r="AO21930" s="104"/>
      <c r="AP21930" s="104"/>
    </row>
    <row r="21931" spans="32:42" ht="18">
      <c r="AF21931" s="123" t="s">
        <v>12888</v>
      </c>
      <c r="AG21931" s="96" t="s">
        <v>12889</v>
      </c>
      <c r="AH21931" s="96" t="s">
        <v>22213</v>
      </c>
      <c r="AI21931" s="97">
        <v>212262</v>
      </c>
      <c r="AJ21931" s="114">
        <v>21.408939361572301</v>
      </c>
      <c r="AK21931" s="114">
        <v>99.616531372070298</v>
      </c>
      <c r="AM21931" s="104"/>
      <c r="AN21931" s="104"/>
      <c r="AO21931" s="104"/>
      <c r="AP21931" s="104"/>
    </row>
    <row r="21932" spans="32:42" ht="18">
      <c r="AF21932" s="123" t="s">
        <v>12888</v>
      </c>
      <c r="AG21932" s="96" t="s">
        <v>12889</v>
      </c>
      <c r="AH21932" s="96" t="s">
        <v>10585</v>
      </c>
      <c r="AI21932" s="97">
        <v>212263</v>
      </c>
      <c r="AJ21932" s="114">
        <v>21.419189453125</v>
      </c>
      <c r="AK21932" s="114">
        <v>99.615447998046903</v>
      </c>
      <c r="AM21932" s="104"/>
      <c r="AN21932" s="104"/>
      <c r="AO21932" s="104"/>
      <c r="AP21932" s="104"/>
    </row>
    <row r="21933" spans="32:42" ht="18">
      <c r="AF21933" s="123" t="s">
        <v>12888</v>
      </c>
      <c r="AG21933" s="96" t="s">
        <v>12889</v>
      </c>
      <c r="AH21933" s="96" t="s">
        <v>17476</v>
      </c>
      <c r="AI21933" s="97">
        <v>212264</v>
      </c>
      <c r="AJ21933" s="114">
        <v>21.435289382934599</v>
      </c>
      <c r="AK21933" s="114">
        <v>99.620040893554702</v>
      </c>
      <c r="AM21933" s="104"/>
      <c r="AN21933" s="104"/>
      <c r="AO21933" s="104"/>
      <c r="AP21933" s="104"/>
    </row>
    <row r="21934" spans="32:42" ht="18">
      <c r="AF21934" s="123" t="s">
        <v>12888</v>
      </c>
      <c r="AG21934" s="96" t="s">
        <v>12889</v>
      </c>
      <c r="AH21934" s="96" t="s">
        <v>22214</v>
      </c>
      <c r="AI21934" s="97">
        <v>212256</v>
      </c>
      <c r="AJ21934" s="114"/>
      <c r="AK21934" s="114"/>
      <c r="AM21934" s="104"/>
      <c r="AN21934" s="104"/>
      <c r="AO21934" s="104"/>
      <c r="AP21934" s="104"/>
    </row>
    <row r="21935" spans="32:42" ht="18">
      <c r="AF21935" s="123" t="s">
        <v>12888</v>
      </c>
      <c r="AG21935" s="96" t="s">
        <v>12889</v>
      </c>
      <c r="AH21935" s="96" t="s">
        <v>22215</v>
      </c>
      <c r="AI21935" s="97">
        <v>212266</v>
      </c>
      <c r="AJ21935" s="114">
        <v>21.431379318237301</v>
      </c>
      <c r="AK21935" s="114">
        <v>99.633522033691406</v>
      </c>
      <c r="AM21935" s="104"/>
      <c r="AN21935" s="104"/>
      <c r="AO21935" s="104"/>
      <c r="AP21935" s="104"/>
    </row>
    <row r="21936" spans="32:42" ht="18">
      <c r="AF21936" s="123" t="s">
        <v>12888</v>
      </c>
      <c r="AG21936" s="96" t="s">
        <v>12889</v>
      </c>
      <c r="AH21936" s="96" t="s">
        <v>22216</v>
      </c>
      <c r="AI21936" s="97">
        <v>212252</v>
      </c>
      <c r="AJ21936" s="114">
        <v>21.398920059204102</v>
      </c>
      <c r="AK21936" s="114">
        <v>99.601531982421903</v>
      </c>
      <c r="AM21936" s="104"/>
      <c r="AN21936" s="104"/>
      <c r="AO21936" s="104"/>
      <c r="AP21936" s="104"/>
    </row>
    <row r="21937" spans="32:42" ht="18">
      <c r="AF21937" s="123" t="s">
        <v>12888</v>
      </c>
      <c r="AG21937" s="96" t="s">
        <v>12889</v>
      </c>
      <c r="AH21937" s="96" t="s">
        <v>22174</v>
      </c>
      <c r="AI21937" s="97">
        <v>212267</v>
      </c>
      <c r="AJ21937" s="114">
        <v>21.431379318237301</v>
      </c>
      <c r="AK21937" s="114">
        <v>99.633232116699205</v>
      </c>
      <c r="AM21937" s="104"/>
      <c r="AN21937" s="104"/>
      <c r="AO21937" s="104"/>
      <c r="AP21937" s="104"/>
    </row>
    <row r="21938" spans="32:42" ht="18">
      <c r="AF21938" s="123" t="s">
        <v>12888</v>
      </c>
      <c r="AG21938" s="96" t="s">
        <v>12889</v>
      </c>
      <c r="AH21938" s="96" t="s">
        <v>22217</v>
      </c>
      <c r="AI21938" s="97">
        <v>212265</v>
      </c>
      <c r="AJ21938" s="114">
        <v>21.44407081604</v>
      </c>
      <c r="AK21938" s="114">
        <v>99.624351501464801</v>
      </c>
      <c r="AM21938" s="104"/>
      <c r="AN21938" s="104"/>
      <c r="AO21938" s="104"/>
      <c r="AP21938" s="104"/>
    </row>
    <row r="21939" spans="32:42" ht="18">
      <c r="AF21939" s="123" t="s">
        <v>12888</v>
      </c>
      <c r="AG21939" s="96" t="s">
        <v>12889</v>
      </c>
      <c r="AH21939" s="96" t="s">
        <v>22218</v>
      </c>
      <c r="AI21939" s="97">
        <v>212244</v>
      </c>
      <c r="AJ21939" s="114">
        <v>21.387510299682599</v>
      </c>
      <c r="AK21939" s="114">
        <v>99.603363037109403</v>
      </c>
      <c r="AM21939" s="104"/>
      <c r="AN21939" s="104"/>
      <c r="AO21939" s="104"/>
      <c r="AP21939" s="104"/>
    </row>
    <row r="21940" spans="32:42" ht="18">
      <c r="AF21940" s="123" t="s">
        <v>12888</v>
      </c>
      <c r="AG21940" s="96" t="s">
        <v>12889</v>
      </c>
      <c r="AH21940" s="96" t="s">
        <v>22219</v>
      </c>
      <c r="AI21940" s="97">
        <v>212254</v>
      </c>
      <c r="AJ21940" s="114"/>
      <c r="AK21940" s="114"/>
      <c r="AM21940" s="104"/>
      <c r="AN21940" s="104"/>
      <c r="AO21940" s="104"/>
      <c r="AP21940" s="104"/>
    </row>
    <row r="21941" spans="32:42" ht="18">
      <c r="AF21941" s="123" t="s">
        <v>12888</v>
      </c>
      <c r="AG21941" s="96" t="s">
        <v>12889</v>
      </c>
      <c r="AH21941" s="96" t="s">
        <v>12888</v>
      </c>
      <c r="AI21941" s="97">
        <v>212243</v>
      </c>
      <c r="AJ21941" s="114">
        <v>21.408210754394499</v>
      </c>
      <c r="AK21941" s="114">
        <v>99.616523742675795</v>
      </c>
      <c r="AM21941" s="104"/>
      <c r="AN21941" s="104"/>
      <c r="AO21941" s="104"/>
      <c r="AP21941" s="104"/>
    </row>
    <row r="21942" spans="32:42" ht="18">
      <c r="AF21942" s="123" t="s">
        <v>12888</v>
      </c>
      <c r="AG21942" s="96" t="s">
        <v>12889</v>
      </c>
      <c r="AH21942" s="96" t="s">
        <v>22220</v>
      </c>
      <c r="AI21942" s="97">
        <v>212255</v>
      </c>
      <c r="AJ21942" s="114">
        <v>21.3655109405518</v>
      </c>
      <c r="AK21942" s="114">
        <v>99.588279724121094</v>
      </c>
      <c r="AM21942" s="104"/>
      <c r="AN21942" s="104"/>
      <c r="AO21942" s="104"/>
      <c r="AP21942" s="104"/>
    </row>
    <row r="21943" spans="32:42" ht="18">
      <c r="AF21943" s="123" t="s">
        <v>12888</v>
      </c>
      <c r="AG21943" s="96" t="s">
        <v>12889</v>
      </c>
      <c r="AH21943" s="96" t="s">
        <v>22221</v>
      </c>
      <c r="AI21943" s="97">
        <v>212245</v>
      </c>
      <c r="AJ21943" s="114">
        <v>21.405229568481399</v>
      </c>
      <c r="AK21943" s="114">
        <v>99.606666564941406</v>
      </c>
      <c r="AM21943" s="104"/>
      <c r="AN21943" s="104"/>
      <c r="AO21943" s="104"/>
      <c r="AP21943" s="104"/>
    </row>
    <row r="21944" spans="32:42" ht="18">
      <c r="AF21944" s="123" t="s">
        <v>12888</v>
      </c>
      <c r="AG21944" s="96" t="s">
        <v>12889</v>
      </c>
      <c r="AH21944" s="96" t="s">
        <v>22222</v>
      </c>
      <c r="AI21944" s="97">
        <v>212246</v>
      </c>
      <c r="AJ21944" s="114">
        <v>21.4109706878662</v>
      </c>
      <c r="AK21944" s="114">
        <v>99.604789733886705</v>
      </c>
      <c r="AM21944" s="104"/>
      <c r="AN21944" s="104"/>
      <c r="AO21944" s="104"/>
      <c r="AP21944" s="104"/>
    </row>
    <row r="21945" spans="32:42" ht="18">
      <c r="AF21945" s="123" t="s">
        <v>12888</v>
      </c>
      <c r="AG21945" s="96" t="s">
        <v>12889</v>
      </c>
      <c r="AH21945" s="96" t="s">
        <v>22223</v>
      </c>
      <c r="AI21945" s="97">
        <v>212247</v>
      </c>
      <c r="AJ21945" s="114">
        <v>21.401800155639599</v>
      </c>
      <c r="AK21945" s="114">
        <v>99.585281372070298</v>
      </c>
      <c r="AM21945" s="104"/>
      <c r="AN21945" s="104"/>
      <c r="AO21945" s="104"/>
      <c r="AP21945" s="104"/>
    </row>
    <row r="21946" spans="32:42" ht="18">
      <c r="AF21946" s="123" t="s">
        <v>12888</v>
      </c>
      <c r="AG21946" s="96" t="s">
        <v>12889</v>
      </c>
      <c r="AH21946" s="96" t="s">
        <v>22224</v>
      </c>
      <c r="AI21946" s="97">
        <v>212248</v>
      </c>
      <c r="AJ21946" s="114">
        <v>21.381650924682599</v>
      </c>
      <c r="AK21946" s="114">
        <v>99.602157592773395</v>
      </c>
      <c r="AM21946" s="104"/>
      <c r="AN21946" s="104"/>
      <c r="AO21946" s="104"/>
      <c r="AP21946" s="104"/>
    </row>
    <row r="21947" spans="32:42" ht="18">
      <c r="AF21947" s="123" t="s">
        <v>12888</v>
      </c>
      <c r="AG21947" s="96" t="s">
        <v>12889</v>
      </c>
      <c r="AH21947" s="96" t="s">
        <v>22225</v>
      </c>
      <c r="AI21947" s="97">
        <v>212249</v>
      </c>
      <c r="AJ21947" s="114"/>
      <c r="AK21947" s="114"/>
      <c r="AM21947" s="104"/>
      <c r="AN21947" s="104"/>
      <c r="AO21947" s="104"/>
      <c r="AP21947" s="104"/>
    </row>
    <row r="21948" spans="32:42" ht="18">
      <c r="AF21948" s="123" t="s">
        <v>12888</v>
      </c>
      <c r="AG21948" s="96" t="s">
        <v>12889</v>
      </c>
      <c r="AH21948" s="96" t="s">
        <v>15766</v>
      </c>
      <c r="AI21948" s="97">
        <v>212250</v>
      </c>
      <c r="AJ21948" s="114"/>
      <c r="AK21948" s="114"/>
      <c r="AM21948" s="104"/>
      <c r="AN21948" s="104"/>
      <c r="AO21948" s="104"/>
      <c r="AP21948" s="104"/>
    </row>
    <row r="21949" spans="32:42" ht="18">
      <c r="AF21949" s="123" t="s">
        <v>12888</v>
      </c>
      <c r="AG21949" s="96" t="s">
        <v>12889</v>
      </c>
      <c r="AH21949" s="96" t="s">
        <v>16393</v>
      </c>
      <c r="AI21949" s="97">
        <v>212251</v>
      </c>
      <c r="AJ21949" s="114"/>
      <c r="AK21949" s="114"/>
      <c r="AM21949" s="104"/>
      <c r="AN21949" s="104"/>
      <c r="AO21949" s="104"/>
      <c r="AP21949" s="104"/>
    </row>
    <row r="21950" spans="32:42" ht="18">
      <c r="AF21950" s="123" t="s">
        <v>12888</v>
      </c>
      <c r="AG21950" s="96" t="s">
        <v>12889</v>
      </c>
      <c r="AH21950" s="96" t="s">
        <v>22226</v>
      </c>
      <c r="AI21950" s="97">
        <v>212253</v>
      </c>
      <c r="AJ21950" s="114">
        <v>21.372320175170898</v>
      </c>
      <c r="AK21950" s="114">
        <v>99.589622497558594</v>
      </c>
      <c r="AM21950" s="104"/>
      <c r="AN21950" s="104"/>
      <c r="AO21950" s="104"/>
      <c r="AP21950" s="104"/>
    </row>
    <row r="21951" spans="32:42" ht="18">
      <c r="AF21951" s="123" t="s">
        <v>12890</v>
      </c>
      <c r="AG21951" s="96" t="s">
        <v>12891</v>
      </c>
      <c r="AH21951" s="96" t="s">
        <v>22227</v>
      </c>
      <c r="AI21951" s="97">
        <v>212269</v>
      </c>
      <c r="AJ21951" s="114">
        <v>21.369880676269499</v>
      </c>
      <c r="AK21951" s="114">
        <v>99.572402954101605</v>
      </c>
      <c r="AM21951" s="104"/>
      <c r="AN21951" s="104"/>
      <c r="AO21951" s="104"/>
      <c r="AP21951" s="104"/>
    </row>
    <row r="21952" spans="32:42" ht="18">
      <c r="AF21952" s="123" t="s">
        <v>12890</v>
      </c>
      <c r="AG21952" s="96" t="s">
        <v>12891</v>
      </c>
      <c r="AH21952" s="96" t="s">
        <v>10594</v>
      </c>
      <c r="AI21952" s="97">
        <v>212284</v>
      </c>
      <c r="AJ21952" s="114">
        <v>21.399429321289102</v>
      </c>
      <c r="AK21952" s="114">
        <v>99.587387084960895</v>
      </c>
      <c r="AM21952" s="104"/>
      <c r="AN21952" s="104"/>
      <c r="AO21952" s="104"/>
      <c r="AP21952" s="104"/>
    </row>
    <row r="21953" spans="32:42" ht="18">
      <c r="AF21953" s="123" t="s">
        <v>12890</v>
      </c>
      <c r="AG21953" s="96" t="s">
        <v>12891</v>
      </c>
      <c r="AH21953" s="96" t="s">
        <v>17979</v>
      </c>
      <c r="AI21953" s="97">
        <v>212283</v>
      </c>
      <c r="AJ21953" s="114"/>
      <c r="AK21953" s="114"/>
      <c r="AM21953" s="104"/>
      <c r="AN21953" s="104"/>
      <c r="AO21953" s="104"/>
      <c r="AP21953" s="104"/>
    </row>
    <row r="21954" spans="32:42" ht="18">
      <c r="AF21954" s="123" t="s">
        <v>12890</v>
      </c>
      <c r="AG21954" s="96" t="s">
        <v>12891</v>
      </c>
      <c r="AH21954" s="96" t="s">
        <v>10581</v>
      </c>
      <c r="AI21954" s="97">
        <v>212282</v>
      </c>
      <c r="AJ21954" s="114">
        <v>21.401990890502901</v>
      </c>
      <c r="AK21954" s="114">
        <v>99.570198059082003</v>
      </c>
      <c r="AM21954" s="104"/>
      <c r="AN21954" s="104"/>
      <c r="AO21954" s="104"/>
      <c r="AP21954" s="104"/>
    </row>
    <row r="21955" spans="32:42" ht="18">
      <c r="AF21955" s="123" t="s">
        <v>12890</v>
      </c>
      <c r="AG21955" s="96" t="s">
        <v>12891</v>
      </c>
      <c r="AH21955" s="96" t="s">
        <v>22228</v>
      </c>
      <c r="AI21955" s="97">
        <v>212281</v>
      </c>
      <c r="AJ21955" s="114"/>
      <c r="AK21955" s="114"/>
      <c r="AM21955" s="104"/>
      <c r="AN21955" s="104"/>
      <c r="AO21955" s="104"/>
      <c r="AP21955" s="104"/>
    </row>
    <row r="21956" spans="32:42" ht="18">
      <c r="AF21956" s="123" t="s">
        <v>12890</v>
      </c>
      <c r="AG21956" s="96" t="s">
        <v>12891</v>
      </c>
      <c r="AH21956" s="96" t="s">
        <v>22229</v>
      </c>
      <c r="AI21956" s="97">
        <v>212280</v>
      </c>
      <c r="AJ21956" s="114"/>
      <c r="AK21956" s="114"/>
      <c r="AM21956" s="104"/>
      <c r="AN21956" s="104"/>
      <c r="AO21956" s="104"/>
      <c r="AP21956" s="104"/>
    </row>
    <row r="21957" spans="32:42" ht="18">
      <c r="AF21957" s="123" t="s">
        <v>12890</v>
      </c>
      <c r="AG21957" s="96" t="s">
        <v>12891</v>
      </c>
      <c r="AH21957" s="96" t="s">
        <v>22040</v>
      </c>
      <c r="AI21957" s="97">
        <v>212279</v>
      </c>
      <c r="AJ21957" s="114">
        <v>21.3437194824219</v>
      </c>
      <c r="AK21957" s="114">
        <v>99.590080261230497</v>
      </c>
      <c r="AM21957" s="104"/>
      <c r="AN21957" s="104"/>
      <c r="AO21957" s="104"/>
      <c r="AP21957" s="104"/>
    </row>
    <row r="21958" spans="32:42" ht="18">
      <c r="AF21958" s="123" t="s">
        <v>12890</v>
      </c>
      <c r="AG21958" s="96" t="s">
        <v>12891</v>
      </c>
      <c r="AH21958" s="96" t="s">
        <v>12872</v>
      </c>
      <c r="AI21958" s="97">
        <v>212278</v>
      </c>
      <c r="AJ21958" s="114">
        <v>21.354230880737301</v>
      </c>
      <c r="AK21958" s="114">
        <v>99.577590942382798</v>
      </c>
      <c r="AM21958" s="104"/>
      <c r="AN21958" s="104"/>
      <c r="AO21958" s="104"/>
      <c r="AP21958" s="104"/>
    </row>
    <row r="21959" spans="32:42" ht="18">
      <c r="AF21959" s="123" t="s">
        <v>12890</v>
      </c>
      <c r="AG21959" s="96" t="s">
        <v>12891</v>
      </c>
      <c r="AH21959" s="96" t="s">
        <v>16000</v>
      </c>
      <c r="AI21959" s="97">
        <v>212277</v>
      </c>
      <c r="AJ21959" s="114">
        <v>21.395549774169901</v>
      </c>
      <c r="AK21959" s="114">
        <v>99.578971862792997</v>
      </c>
      <c r="AM21959" s="104"/>
      <c r="AN21959" s="104"/>
      <c r="AO21959" s="104"/>
      <c r="AP21959" s="104"/>
    </row>
    <row r="21960" spans="32:42" ht="18">
      <c r="AF21960" s="123" t="s">
        <v>12890</v>
      </c>
      <c r="AG21960" s="96" t="s">
        <v>12891</v>
      </c>
      <c r="AH21960" s="96" t="s">
        <v>22230</v>
      </c>
      <c r="AI21960" s="97">
        <v>212275</v>
      </c>
      <c r="AJ21960" s="114"/>
      <c r="AK21960" s="114"/>
      <c r="AM21960" s="104"/>
      <c r="AN21960" s="104"/>
      <c r="AO21960" s="104"/>
      <c r="AP21960" s="104"/>
    </row>
    <row r="21961" spans="32:42" ht="18">
      <c r="AF21961" s="123" t="s">
        <v>12890</v>
      </c>
      <c r="AG21961" s="96" t="s">
        <v>12891</v>
      </c>
      <c r="AH21961" s="96" t="s">
        <v>22231</v>
      </c>
      <c r="AI21961" s="97">
        <v>212274</v>
      </c>
      <c r="AJ21961" s="114"/>
      <c r="AK21961" s="114"/>
      <c r="AM21961" s="104"/>
      <c r="AN21961" s="104"/>
      <c r="AO21961" s="104"/>
      <c r="AP21961" s="104"/>
    </row>
    <row r="21962" spans="32:42" ht="18">
      <c r="AF21962" s="123" t="s">
        <v>12890</v>
      </c>
      <c r="AG21962" s="96" t="s">
        <v>12891</v>
      </c>
      <c r="AH21962" s="96" t="s">
        <v>22232</v>
      </c>
      <c r="AI21962" s="97">
        <v>212273</v>
      </c>
      <c r="AJ21962" s="114">
        <v>21.336860656738299</v>
      </c>
      <c r="AK21962" s="114">
        <v>99.569099426269503</v>
      </c>
      <c r="AM21962" s="104"/>
      <c r="AN21962" s="104"/>
      <c r="AO21962" s="104"/>
      <c r="AP21962" s="104"/>
    </row>
    <row r="21963" spans="32:42" ht="18">
      <c r="AF21963" s="123" t="s">
        <v>12890</v>
      </c>
      <c r="AG21963" s="96" t="s">
        <v>12891</v>
      </c>
      <c r="AH21963" s="96" t="s">
        <v>12979</v>
      </c>
      <c r="AI21963" s="97">
        <v>212272</v>
      </c>
      <c r="AJ21963" s="114">
        <v>21.375240325927699</v>
      </c>
      <c r="AK21963" s="114">
        <v>99.580467224121094</v>
      </c>
      <c r="AM21963" s="104"/>
      <c r="AN21963" s="104"/>
      <c r="AO21963" s="104"/>
      <c r="AP21963" s="104"/>
    </row>
    <row r="21964" spans="32:42" ht="18">
      <c r="AF21964" s="123" t="s">
        <v>12890</v>
      </c>
      <c r="AG21964" s="96" t="s">
        <v>12891</v>
      </c>
      <c r="AH21964" s="96" t="s">
        <v>22233</v>
      </c>
      <c r="AI21964" s="97">
        <v>212268</v>
      </c>
      <c r="AJ21964" s="114">
        <v>21.369869232177699</v>
      </c>
      <c r="AK21964" s="114">
        <v>99.580162048339801</v>
      </c>
      <c r="AM21964" s="104"/>
      <c r="AN21964" s="104"/>
      <c r="AO21964" s="104"/>
      <c r="AP21964" s="104"/>
    </row>
    <row r="21965" spans="32:42" ht="18">
      <c r="AF21965" s="123" t="s">
        <v>12890</v>
      </c>
      <c r="AG21965" s="96" t="s">
        <v>12891</v>
      </c>
      <c r="AH21965" s="96" t="s">
        <v>22234</v>
      </c>
      <c r="AI21965" s="97">
        <v>212270</v>
      </c>
      <c r="AJ21965" s="114">
        <v>21.367000579833999</v>
      </c>
      <c r="AK21965" s="114">
        <v>99.582427978515597</v>
      </c>
      <c r="AM21965" s="104"/>
      <c r="AN21965" s="104"/>
      <c r="AO21965" s="104"/>
      <c r="AP21965" s="104"/>
    </row>
    <row r="21966" spans="32:42" ht="18">
      <c r="AF21966" s="123" t="s">
        <v>12890</v>
      </c>
      <c r="AG21966" s="96" t="s">
        <v>12891</v>
      </c>
      <c r="AH21966" s="96" t="s">
        <v>22235</v>
      </c>
      <c r="AI21966" s="97">
        <v>212271</v>
      </c>
      <c r="AJ21966" s="114">
        <v>21.3654594421387</v>
      </c>
      <c r="AK21966" s="114">
        <v>99.575248718261705</v>
      </c>
      <c r="AM21966" s="104"/>
      <c r="AN21966" s="104"/>
      <c r="AO21966" s="104"/>
      <c r="AP21966" s="104"/>
    </row>
    <row r="21967" spans="32:42" ht="18">
      <c r="AF21967" s="123" t="s">
        <v>12890</v>
      </c>
      <c r="AG21967" s="96" t="s">
        <v>12891</v>
      </c>
      <c r="AH21967" s="96" t="s">
        <v>22236</v>
      </c>
      <c r="AI21967" s="97">
        <v>212276</v>
      </c>
      <c r="AJ21967" s="114">
        <v>21.360080718994102</v>
      </c>
      <c r="AK21967" s="114">
        <v>99.577606201171903</v>
      </c>
      <c r="AM21967" s="104"/>
      <c r="AN21967" s="104"/>
      <c r="AO21967" s="104"/>
      <c r="AP21967" s="104"/>
    </row>
    <row r="21968" spans="32:42" ht="18">
      <c r="AF21968" s="123" t="s">
        <v>12892</v>
      </c>
      <c r="AG21968" s="96" t="s">
        <v>12893</v>
      </c>
      <c r="AH21968" s="96" t="s">
        <v>22237</v>
      </c>
      <c r="AI21968" s="97">
        <v>212310</v>
      </c>
      <c r="AJ21968" s="114"/>
      <c r="AK21968" s="114"/>
      <c r="AM21968" s="104"/>
      <c r="AN21968" s="104"/>
      <c r="AO21968" s="104"/>
      <c r="AP21968" s="104"/>
    </row>
    <row r="21969" spans="32:42" ht="18">
      <c r="AF21969" s="123" t="s">
        <v>12892</v>
      </c>
      <c r="AG21969" s="96" t="s">
        <v>12893</v>
      </c>
      <c r="AH21969" s="96" t="s">
        <v>22238</v>
      </c>
      <c r="AI21969" s="97">
        <v>212300</v>
      </c>
      <c r="AJ21969" s="114"/>
      <c r="AK21969" s="114"/>
      <c r="AM21969" s="104"/>
      <c r="AN21969" s="104"/>
      <c r="AO21969" s="104"/>
      <c r="AP21969" s="104"/>
    </row>
    <row r="21970" spans="32:42" ht="18">
      <c r="AF21970" s="123" t="s">
        <v>12892</v>
      </c>
      <c r="AG21970" s="96" t="s">
        <v>12893</v>
      </c>
      <c r="AH21970" s="96" t="s">
        <v>22239</v>
      </c>
      <c r="AI21970" s="97">
        <v>212301</v>
      </c>
      <c r="AJ21970" s="114"/>
      <c r="AK21970" s="114"/>
      <c r="AM21970" s="104"/>
      <c r="AN21970" s="104"/>
      <c r="AO21970" s="104"/>
      <c r="AP21970" s="104"/>
    </row>
    <row r="21971" spans="32:42" ht="18">
      <c r="AF21971" s="123" t="s">
        <v>12892</v>
      </c>
      <c r="AG21971" s="96" t="s">
        <v>12893</v>
      </c>
      <c r="AH21971" s="96" t="s">
        <v>22240</v>
      </c>
      <c r="AI21971" s="97">
        <v>212302</v>
      </c>
      <c r="AJ21971" s="114"/>
      <c r="AK21971" s="114"/>
      <c r="AM21971" s="104"/>
      <c r="AN21971" s="104"/>
      <c r="AO21971" s="104"/>
      <c r="AP21971" s="104"/>
    </row>
    <row r="21972" spans="32:42" ht="18">
      <c r="AF21972" s="123" t="s">
        <v>12892</v>
      </c>
      <c r="AG21972" s="96" t="s">
        <v>12893</v>
      </c>
      <c r="AH21972" s="96" t="s">
        <v>22241</v>
      </c>
      <c r="AI21972" s="97">
        <v>212303</v>
      </c>
      <c r="AJ21972" s="114">
        <v>21.483549118041999</v>
      </c>
      <c r="AK21972" s="114">
        <v>99.593330383300795</v>
      </c>
      <c r="AM21972" s="104"/>
      <c r="AN21972" s="104"/>
      <c r="AO21972" s="104"/>
      <c r="AP21972" s="104"/>
    </row>
    <row r="21973" spans="32:42" ht="18">
      <c r="AF21973" s="123" t="s">
        <v>12892</v>
      </c>
      <c r="AG21973" s="96" t="s">
        <v>12893</v>
      </c>
      <c r="AH21973" s="96" t="s">
        <v>22242</v>
      </c>
      <c r="AI21973" s="97">
        <v>212304</v>
      </c>
      <c r="AJ21973" s="114">
        <v>21.483800888061499</v>
      </c>
      <c r="AK21973" s="114">
        <v>99.593032836914105</v>
      </c>
      <c r="AM21973" s="104"/>
      <c r="AN21973" s="104"/>
      <c r="AO21973" s="104"/>
      <c r="AP21973" s="104"/>
    </row>
    <row r="21974" spans="32:42" ht="18">
      <c r="AF21974" s="123" t="s">
        <v>12892</v>
      </c>
      <c r="AG21974" s="96" t="s">
        <v>12893</v>
      </c>
      <c r="AH21974" s="96" t="s">
        <v>22243</v>
      </c>
      <c r="AI21974" s="97">
        <v>212305</v>
      </c>
      <c r="AJ21974" s="114"/>
      <c r="AK21974" s="114"/>
      <c r="AM21974" s="104"/>
      <c r="AN21974" s="104"/>
      <c r="AO21974" s="104"/>
      <c r="AP21974" s="104"/>
    </row>
    <row r="21975" spans="32:42" ht="18">
      <c r="AF21975" s="123" t="s">
        <v>12892</v>
      </c>
      <c r="AG21975" s="96" t="s">
        <v>12893</v>
      </c>
      <c r="AH21975" s="96" t="s">
        <v>22244</v>
      </c>
      <c r="AI21975" s="97">
        <v>212306</v>
      </c>
      <c r="AJ21975" s="114">
        <v>21.420240402221701</v>
      </c>
      <c r="AK21975" s="114">
        <v>99.566223144531307</v>
      </c>
      <c r="AM21975" s="104"/>
      <c r="AN21975" s="104"/>
      <c r="AO21975" s="104"/>
      <c r="AP21975" s="104"/>
    </row>
    <row r="21976" spans="32:42" ht="18">
      <c r="AF21976" s="123" t="s">
        <v>12892</v>
      </c>
      <c r="AG21976" s="96" t="s">
        <v>12893</v>
      </c>
      <c r="AH21976" s="96" t="s">
        <v>22245</v>
      </c>
      <c r="AI21976" s="97">
        <v>212307</v>
      </c>
      <c r="AJ21976" s="114">
        <v>21.525020599365199</v>
      </c>
      <c r="AK21976" s="114">
        <v>99.573371887207003</v>
      </c>
      <c r="AM21976" s="104"/>
      <c r="AN21976" s="104"/>
      <c r="AO21976" s="104"/>
      <c r="AP21976" s="104"/>
    </row>
    <row r="21977" spans="32:42" ht="18">
      <c r="AF21977" s="123" t="s">
        <v>12892</v>
      </c>
      <c r="AG21977" s="96" t="s">
        <v>12893</v>
      </c>
      <c r="AH21977" s="96" t="s">
        <v>22246</v>
      </c>
      <c r="AI21977" s="97">
        <v>212299</v>
      </c>
      <c r="AJ21977" s="114"/>
      <c r="AK21977" s="114"/>
      <c r="AM21977" s="104"/>
      <c r="AN21977" s="104"/>
      <c r="AO21977" s="104"/>
      <c r="AP21977" s="104"/>
    </row>
    <row r="21978" spans="32:42" ht="18">
      <c r="AF21978" s="123" t="s">
        <v>12892</v>
      </c>
      <c r="AG21978" s="96" t="s">
        <v>12893</v>
      </c>
      <c r="AH21978" s="96" t="s">
        <v>22247</v>
      </c>
      <c r="AI21978" s="97">
        <v>212309</v>
      </c>
      <c r="AJ21978" s="114"/>
      <c r="AK21978" s="114"/>
      <c r="AM21978" s="104"/>
      <c r="AN21978" s="104"/>
      <c r="AO21978" s="104"/>
      <c r="AP21978" s="104"/>
    </row>
    <row r="21979" spans="32:42" ht="18">
      <c r="AF21979" s="123" t="s">
        <v>12892</v>
      </c>
      <c r="AG21979" s="96" t="s">
        <v>12893</v>
      </c>
      <c r="AH21979" s="96" t="s">
        <v>12640</v>
      </c>
      <c r="AI21979" s="97">
        <v>212311</v>
      </c>
      <c r="AJ21979" s="114"/>
      <c r="AK21979" s="114"/>
      <c r="AM21979" s="104"/>
      <c r="AN21979" s="104"/>
      <c r="AO21979" s="104"/>
      <c r="AP21979" s="104"/>
    </row>
    <row r="21980" spans="32:42" ht="18">
      <c r="AF21980" s="123" t="s">
        <v>12892</v>
      </c>
      <c r="AG21980" s="96" t="s">
        <v>12893</v>
      </c>
      <c r="AH21980" s="96" t="s">
        <v>11615</v>
      </c>
      <c r="AI21980" s="97">
        <v>212312</v>
      </c>
      <c r="AJ21980" s="114"/>
      <c r="AK21980" s="114"/>
      <c r="AM21980" s="104"/>
      <c r="AN21980" s="104"/>
      <c r="AO21980" s="104"/>
      <c r="AP21980" s="104"/>
    </row>
    <row r="21981" spans="32:42" ht="18">
      <c r="AF21981" s="123" t="s">
        <v>12892</v>
      </c>
      <c r="AG21981" s="96" t="s">
        <v>12893</v>
      </c>
      <c r="AH21981" s="96" t="s">
        <v>12880</v>
      </c>
      <c r="AI21981" s="97">
        <v>212308</v>
      </c>
      <c r="AJ21981" s="114"/>
      <c r="AK21981" s="114"/>
      <c r="AM21981" s="104"/>
      <c r="AN21981" s="104"/>
      <c r="AO21981" s="104"/>
      <c r="AP21981" s="104"/>
    </row>
    <row r="21982" spans="32:42" ht="18">
      <c r="AF21982" s="123" t="s">
        <v>12892</v>
      </c>
      <c r="AG21982" s="96" t="s">
        <v>12893</v>
      </c>
      <c r="AH21982" s="96" t="s">
        <v>21992</v>
      </c>
      <c r="AI21982" s="97">
        <v>212288</v>
      </c>
      <c r="AJ21982" s="114">
        <v>21.438026428222699</v>
      </c>
      <c r="AK21982" s="114">
        <v>99.374534606933594</v>
      </c>
      <c r="AM21982" s="104"/>
      <c r="AN21982" s="104"/>
      <c r="AO21982" s="104"/>
      <c r="AP21982" s="104"/>
    </row>
    <row r="21983" spans="32:42" ht="18">
      <c r="AF21983" s="123" t="s">
        <v>12892</v>
      </c>
      <c r="AG21983" s="96" t="s">
        <v>12893</v>
      </c>
      <c r="AH21983" s="96" t="s">
        <v>22248</v>
      </c>
      <c r="AI21983" s="97">
        <v>212313</v>
      </c>
      <c r="AJ21983" s="114"/>
      <c r="AK21983" s="114"/>
      <c r="AM21983" s="104"/>
      <c r="AN21983" s="104"/>
      <c r="AO21983" s="104"/>
      <c r="AP21983" s="104"/>
    </row>
    <row r="21984" spans="32:42" ht="18">
      <c r="AF21984" s="123" t="s">
        <v>12892</v>
      </c>
      <c r="AG21984" s="96" t="s">
        <v>12893</v>
      </c>
      <c r="AH21984" s="96" t="s">
        <v>12892</v>
      </c>
      <c r="AI21984" s="97">
        <v>212285</v>
      </c>
      <c r="AJ21984" s="114"/>
      <c r="AK21984" s="114"/>
      <c r="AM21984" s="104"/>
      <c r="AN21984" s="104"/>
      <c r="AO21984" s="104"/>
      <c r="AP21984" s="104"/>
    </row>
    <row r="21985" spans="32:42" ht="18">
      <c r="AF21985" s="123" t="s">
        <v>12892</v>
      </c>
      <c r="AG21985" s="96" t="s">
        <v>12893</v>
      </c>
      <c r="AH21985" s="96" t="s">
        <v>22249</v>
      </c>
      <c r="AI21985" s="97">
        <v>212298</v>
      </c>
      <c r="AJ21985" s="114">
        <v>21.420219421386701</v>
      </c>
      <c r="AK21985" s="114">
        <v>99.568260192871094</v>
      </c>
      <c r="AM21985" s="104"/>
      <c r="AN21985" s="104"/>
      <c r="AO21985" s="104"/>
      <c r="AP21985" s="104"/>
    </row>
    <row r="21986" spans="32:42" ht="18">
      <c r="AF21986" s="123" t="s">
        <v>12892</v>
      </c>
      <c r="AG21986" s="96" t="s">
        <v>12893</v>
      </c>
      <c r="AH21986" s="96" t="s">
        <v>22250</v>
      </c>
      <c r="AI21986" s="97">
        <v>212287</v>
      </c>
      <c r="AJ21986" s="114"/>
      <c r="AK21986" s="114"/>
      <c r="AM21986" s="104"/>
      <c r="AN21986" s="104"/>
      <c r="AO21986" s="104"/>
      <c r="AP21986" s="104"/>
    </row>
    <row r="21987" spans="32:42" ht="18">
      <c r="AF21987" s="123" t="s">
        <v>12892</v>
      </c>
      <c r="AG21987" s="96" t="s">
        <v>12893</v>
      </c>
      <c r="AH21987" s="96" t="s">
        <v>10594</v>
      </c>
      <c r="AI21987" s="97">
        <v>212289</v>
      </c>
      <c r="AJ21987" s="114"/>
      <c r="AK21987" s="114"/>
      <c r="AM21987" s="104"/>
      <c r="AN21987" s="104"/>
      <c r="AO21987" s="104"/>
      <c r="AP21987" s="104"/>
    </row>
    <row r="21988" spans="32:42" ht="18">
      <c r="AF21988" s="123" t="s">
        <v>12892</v>
      </c>
      <c r="AG21988" s="96" t="s">
        <v>12893</v>
      </c>
      <c r="AH21988" s="96" t="s">
        <v>21998</v>
      </c>
      <c r="AI21988" s="97">
        <v>212290</v>
      </c>
      <c r="AJ21988" s="114"/>
      <c r="AK21988" s="114"/>
      <c r="AM21988" s="104"/>
      <c r="AN21988" s="104"/>
      <c r="AO21988" s="104"/>
      <c r="AP21988" s="104"/>
    </row>
    <row r="21989" spans="32:42" ht="18">
      <c r="AF21989" s="123" t="s">
        <v>12892</v>
      </c>
      <c r="AG21989" s="96" t="s">
        <v>12893</v>
      </c>
      <c r="AH21989" s="96" t="s">
        <v>17482</v>
      </c>
      <c r="AI21989" s="97">
        <v>212291</v>
      </c>
      <c r="AJ21989" s="114">
        <v>21.4439392089844</v>
      </c>
      <c r="AK21989" s="114">
        <v>99.573516845703097</v>
      </c>
      <c r="AM21989" s="104"/>
      <c r="AN21989" s="104"/>
      <c r="AO21989" s="104"/>
      <c r="AP21989" s="104"/>
    </row>
    <row r="21990" spans="32:42" ht="18">
      <c r="AF21990" s="123" t="s">
        <v>12892</v>
      </c>
      <c r="AG21990" s="96" t="s">
        <v>12893</v>
      </c>
      <c r="AH21990" s="96" t="s">
        <v>16495</v>
      </c>
      <c r="AI21990" s="97">
        <v>212292</v>
      </c>
      <c r="AJ21990" s="114">
        <v>21.432149887085</v>
      </c>
      <c r="AK21990" s="114">
        <v>99.570899963378906</v>
      </c>
      <c r="AM21990" s="104"/>
      <c r="AN21990" s="104"/>
      <c r="AO21990" s="104"/>
      <c r="AP21990" s="104"/>
    </row>
    <row r="21991" spans="32:42" ht="18">
      <c r="AF21991" s="123" t="s">
        <v>12892</v>
      </c>
      <c r="AG21991" s="96" t="s">
        <v>12893</v>
      </c>
      <c r="AH21991" s="96" t="s">
        <v>16698</v>
      </c>
      <c r="AI21991" s="97">
        <v>212293</v>
      </c>
      <c r="AJ21991" s="114"/>
      <c r="AK21991" s="114"/>
      <c r="AM21991" s="104"/>
      <c r="AN21991" s="104"/>
      <c r="AO21991" s="104"/>
      <c r="AP21991" s="104"/>
    </row>
    <row r="21992" spans="32:42" ht="18">
      <c r="AF21992" s="123" t="s">
        <v>12892</v>
      </c>
      <c r="AG21992" s="96" t="s">
        <v>12893</v>
      </c>
      <c r="AH21992" s="96" t="s">
        <v>7985</v>
      </c>
      <c r="AI21992" s="97">
        <v>212294</v>
      </c>
      <c r="AJ21992" s="114"/>
      <c r="AK21992" s="114"/>
      <c r="AM21992" s="104"/>
      <c r="AN21992" s="104"/>
      <c r="AO21992" s="104"/>
      <c r="AP21992" s="104"/>
    </row>
    <row r="21993" spans="32:42" ht="18">
      <c r="AF21993" s="123" t="s">
        <v>12892</v>
      </c>
      <c r="AG21993" s="96" t="s">
        <v>12893</v>
      </c>
      <c r="AH21993" s="96" t="s">
        <v>22251</v>
      </c>
      <c r="AI21993" s="97">
        <v>212295</v>
      </c>
      <c r="AJ21993" s="114">
        <v>21.458311080932599</v>
      </c>
      <c r="AK21993" s="114">
        <v>99.612297058105497</v>
      </c>
      <c r="AM21993" s="104"/>
      <c r="AN21993" s="104"/>
      <c r="AO21993" s="104"/>
      <c r="AP21993" s="104"/>
    </row>
    <row r="21994" spans="32:42" ht="18">
      <c r="AF21994" s="123" t="s">
        <v>12892</v>
      </c>
      <c r="AG21994" s="96" t="s">
        <v>12893</v>
      </c>
      <c r="AH21994" s="96" t="s">
        <v>22252</v>
      </c>
      <c r="AI21994" s="97">
        <v>212296</v>
      </c>
      <c r="AJ21994" s="114">
        <v>21.420219421386701</v>
      </c>
      <c r="AK21994" s="114">
        <v>99.568260192871094</v>
      </c>
      <c r="AM21994" s="104"/>
      <c r="AN21994" s="104"/>
      <c r="AO21994" s="104"/>
      <c r="AP21994" s="104"/>
    </row>
    <row r="21995" spans="32:42" ht="18">
      <c r="AF21995" s="123" t="s">
        <v>12892</v>
      </c>
      <c r="AG21995" s="96" t="s">
        <v>12893</v>
      </c>
      <c r="AH21995" s="96" t="s">
        <v>17809</v>
      </c>
      <c r="AI21995" s="97">
        <v>212297</v>
      </c>
      <c r="AJ21995" s="114">
        <v>21.3939304351807</v>
      </c>
      <c r="AK21995" s="114">
        <v>99.553573608398395</v>
      </c>
      <c r="AM21995" s="104"/>
      <c r="AN21995" s="104"/>
      <c r="AO21995" s="104"/>
      <c r="AP21995" s="104"/>
    </row>
    <row r="21996" spans="32:42" ht="18">
      <c r="AF21996" s="123" t="s">
        <v>12892</v>
      </c>
      <c r="AG21996" s="96" t="s">
        <v>12893</v>
      </c>
      <c r="AH21996" s="96" t="s">
        <v>22253</v>
      </c>
      <c r="AI21996" s="97">
        <v>212286</v>
      </c>
      <c r="AJ21996" s="114">
        <v>21.439289093017599</v>
      </c>
      <c r="AK21996" s="114">
        <v>99.583358764648395</v>
      </c>
      <c r="AM21996" s="104"/>
      <c r="AN21996" s="104"/>
      <c r="AO21996" s="104"/>
      <c r="AP21996" s="104"/>
    </row>
    <row r="21997" spans="32:42" ht="18">
      <c r="AF21997" s="123" t="s">
        <v>12894</v>
      </c>
      <c r="AG21997" s="96" t="s">
        <v>12895</v>
      </c>
      <c r="AH21997" s="96" t="s">
        <v>22254</v>
      </c>
      <c r="AI21997" s="97">
        <v>212322</v>
      </c>
      <c r="AJ21997" s="114">
        <v>21.421709060668899</v>
      </c>
      <c r="AK21997" s="114">
        <v>99.624908447265597</v>
      </c>
      <c r="AM21997" s="104"/>
      <c r="AN21997" s="104"/>
      <c r="AO21997" s="104"/>
      <c r="AP21997" s="104"/>
    </row>
    <row r="21998" spans="32:42" ht="18">
      <c r="AF21998" s="123" t="s">
        <v>12894</v>
      </c>
      <c r="AG21998" s="96" t="s">
        <v>12895</v>
      </c>
      <c r="AH21998" s="96" t="s">
        <v>22255</v>
      </c>
      <c r="AI21998" s="97">
        <v>212329</v>
      </c>
      <c r="AJ21998" s="114">
        <v>21.3737888336182</v>
      </c>
      <c r="AK21998" s="114">
        <v>99.625747680664105</v>
      </c>
      <c r="AM21998" s="104"/>
      <c r="AN21998" s="104"/>
      <c r="AO21998" s="104"/>
      <c r="AP21998" s="104"/>
    </row>
    <row r="21999" spans="32:42" ht="18">
      <c r="AF21999" s="123" t="s">
        <v>12894</v>
      </c>
      <c r="AG21999" s="96" t="s">
        <v>12895</v>
      </c>
      <c r="AH21999" s="96" t="s">
        <v>22256</v>
      </c>
      <c r="AI21999" s="97">
        <v>212328</v>
      </c>
      <c r="AJ21999" s="114">
        <v>21.379249572753899</v>
      </c>
      <c r="AK21999" s="114">
        <v>99.621406555175795</v>
      </c>
      <c r="AM21999" s="104"/>
      <c r="AN21999" s="104"/>
      <c r="AO21999" s="104"/>
      <c r="AP21999" s="104"/>
    </row>
    <row r="22000" spans="32:42" ht="18">
      <c r="AF22000" s="123" t="s">
        <v>12894</v>
      </c>
      <c r="AG22000" s="96" t="s">
        <v>12895</v>
      </c>
      <c r="AH22000" s="96" t="s">
        <v>18039</v>
      </c>
      <c r="AI22000" s="97">
        <v>212327</v>
      </c>
      <c r="AJ22000" s="114">
        <v>21.382369995117202</v>
      </c>
      <c r="AK22000" s="114">
        <v>99.622962951660199</v>
      </c>
      <c r="AM22000" s="104"/>
      <c r="AN22000" s="104"/>
      <c r="AO22000" s="104"/>
      <c r="AP22000" s="104"/>
    </row>
    <row r="22001" spans="32:42" ht="18">
      <c r="AF22001" s="123" t="s">
        <v>12894</v>
      </c>
      <c r="AG22001" s="96" t="s">
        <v>12895</v>
      </c>
      <c r="AH22001" s="96" t="s">
        <v>22257</v>
      </c>
      <c r="AI22001" s="97">
        <v>212326</v>
      </c>
      <c r="AJ22001" s="114"/>
      <c r="AK22001" s="114"/>
      <c r="AM22001" s="104"/>
      <c r="AN22001" s="104"/>
      <c r="AO22001" s="104"/>
      <c r="AP22001" s="104"/>
    </row>
    <row r="22002" spans="32:42" ht="18">
      <c r="AF22002" s="123" t="s">
        <v>12894</v>
      </c>
      <c r="AG22002" s="96" t="s">
        <v>12895</v>
      </c>
      <c r="AH22002" s="96" t="s">
        <v>22258</v>
      </c>
      <c r="AI22002" s="97">
        <v>212325</v>
      </c>
      <c r="AJ22002" s="114"/>
      <c r="AK22002" s="114"/>
      <c r="AM22002" s="104"/>
      <c r="AN22002" s="104"/>
      <c r="AO22002" s="104"/>
      <c r="AP22002" s="104"/>
    </row>
    <row r="22003" spans="32:42" ht="18">
      <c r="AF22003" s="123" t="s">
        <v>12894</v>
      </c>
      <c r="AG22003" s="96" t="s">
        <v>12895</v>
      </c>
      <c r="AH22003" s="96" t="s">
        <v>22259</v>
      </c>
      <c r="AI22003" s="97">
        <v>212323</v>
      </c>
      <c r="AJ22003" s="114"/>
      <c r="AK22003" s="114"/>
      <c r="AM22003" s="104"/>
      <c r="AN22003" s="104"/>
      <c r="AO22003" s="104"/>
      <c r="AP22003" s="104"/>
    </row>
    <row r="22004" spans="32:42" ht="18">
      <c r="AF22004" s="123" t="s">
        <v>12894</v>
      </c>
      <c r="AG22004" s="96" t="s">
        <v>12895</v>
      </c>
      <c r="AH22004" s="96" t="s">
        <v>12894</v>
      </c>
      <c r="AI22004" s="97">
        <v>212314</v>
      </c>
      <c r="AJ22004" s="114"/>
      <c r="AK22004" s="114"/>
      <c r="AM22004" s="104"/>
      <c r="AN22004" s="104"/>
      <c r="AO22004" s="104"/>
      <c r="AP22004" s="104"/>
    </row>
    <row r="22005" spans="32:42" ht="18">
      <c r="AF22005" s="123" t="s">
        <v>12894</v>
      </c>
      <c r="AG22005" s="96" t="s">
        <v>12895</v>
      </c>
      <c r="AH22005" s="96" t="s">
        <v>22260</v>
      </c>
      <c r="AI22005" s="97">
        <v>212320</v>
      </c>
      <c r="AJ22005" s="114">
        <v>21.401990890502901</v>
      </c>
      <c r="AK22005" s="114">
        <v>99.643836975097699</v>
      </c>
      <c r="AM22005" s="104"/>
      <c r="AN22005" s="104"/>
      <c r="AO22005" s="104"/>
      <c r="AP22005" s="104"/>
    </row>
    <row r="22006" spans="32:42" ht="18">
      <c r="AF22006" s="123" t="s">
        <v>12894</v>
      </c>
      <c r="AG22006" s="96" t="s">
        <v>12895</v>
      </c>
      <c r="AH22006" s="96" t="s">
        <v>22261</v>
      </c>
      <c r="AI22006" s="97">
        <v>212319</v>
      </c>
      <c r="AJ22006" s="114">
        <v>21.392379760742202</v>
      </c>
      <c r="AK22006" s="114">
        <v>99.634773254394503</v>
      </c>
      <c r="AM22006" s="104"/>
      <c r="AN22006" s="104"/>
      <c r="AO22006" s="104"/>
      <c r="AP22006" s="104"/>
    </row>
    <row r="22007" spans="32:42" ht="18">
      <c r="AF22007" s="123" t="s">
        <v>12894</v>
      </c>
      <c r="AG22007" s="96" t="s">
        <v>12895</v>
      </c>
      <c r="AH22007" s="96" t="s">
        <v>22262</v>
      </c>
      <c r="AI22007" s="97">
        <v>212318</v>
      </c>
      <c r="AJ22007" s="114">
        <v>21.391027450561499</v>
      </c>
      <c r="AK22007" s="114">
        <v>99.634727478027301</v>
      </c>
      <c r="AM22007" s="104"/>
      <c r="AN22007" s="104"/>
      <c r="AO22007" s="104"/>
      <c r="AP22007" s="104"/>
    </row>
    <row r="22008" spans="32:42" ht="18">
      <c r="AF22008" s="123" t="s">
        <v>12894</v>
      </c>
      <c r="AG22008" s="96" t="s">
        <v>12895</v>
      </c>
      <c r="AH22008" s="96" t="s">
        <v>15644</v>
      </c>
      <c r="AI22008" s="97">
        <v>212317</v>
      </c>
      <c r="AJ22008" s="114">
        <v>21.388700485229499</v>
      </c>
      <c r="AK22008" s="114">
        <v>99.649978637695298</v>
      </c>
      <c r="AM22008" s="104"/>
      <c r="AN22008" s="104"/>
      <c r="AO22008" s="104"/>
      <c r="AP22008" s="104"/>
    </row>
    <row r="22009" spans="32:42" ht="18">
      <c r="AF22009" s="123" t="s">
        <v>12894</v>
      </c>
      <c r="AG22009" s="96" t="s">
        <v>12895</v>
      </c>
      <c r="AH22009" s="96" t="s">
        <v>15550</v>
      </c>
      <c r="AI22009" s="97">
        <v>212316</v>
      </c>
      <c r="AJ22009" s="114">
        <v>21.373899459838899</v>
      </c>
      <c r="AK22009" s="114">
        <v>99.644302368164105</v>
      </c>
      <c r="AM22009" s="104"/>
      <c r="AN22009" s="104"/>
      <c r="AO22009" s="104"/>
      <c r="AP22009" s="104"/>
    </row>
    <row r="22010" spans="32:42" ht="18">
      <c r="AF22010" s="123" t="s">
        <v>12894</v>
      </c>
      <c r="AG22010" s="96" t="s">
        <v>12895</v>
      </c>
      <c r="AH22010" s="96" t="s">
        <v>22263</v>
      </c>
      <c r="AI22010" s="97">
        <v>212315</v>
      </c>
      <c r="AJ22010" s="114"/>
      <c r="AK22010" s="114"/>
      <c r="AM22010" s="104"/>
      <c r="AN22010" s="104"/>
      <c r="AO22010" s="104"/>
      <c r="AP22010" s="104"/>
    </row>
    <row r="22011" spans="32:42" ht="18">
      <c r="AF22011" s="123" t="s">
        <v>12894</v>
      </c>
      <c r="AG22011" s="96" t="s">
        <v>12895</v>
      </c>
      <c r="AH22011" s="96" t="s">
        <v>21998</v>
      </c>
      <c r="AI22011" s="97">
        <v>212324</v>
      </c>
      <c r="AJ22011" s="114"/>
      <c r="AK22011" s="114"/>
      <c r="AM22011" s="104"/>
      <c r="AN22011" s="104"/>
      <c r="AO22011" s="104"/>
      <c r="AP22011" s="104"/>
    </row>
    <row r="22012" spans="32:42" ht="18">
      <c r="AF22012" s="123" t="s">
        <v>12894</v>
      </c>
      <c r="AG22012" s="96" t="s">
        <v>12895</v>
      </c>
      <c r="AH22012" s="96" t="s">
        <v>22264</v>
      </c>
      <c r="AI22012" s="97">
        <v>212321</v>
      </c>
      <c r="AJ22012" s="114"/>
      <c r="AK22012" s="114"/>
      <c r="AM22012" s="104"/>
      <c r="AN22012" s="104"/>
      <c r="AO22012" s="104"/>
      <c r="AP22012" s="104"/>
    </row>
    <row r="22013" spans="32:42" ht="18">
      <c r="AF22013" s="123" t="s">
        <v>12896</v>
      </c>
      <c r="AG22013" s="96" t="s">
        <v>12897</v>
      </c>
      <c r="AH22013" s="96" t="s">
        <v>22265</v>
      </c>
      <c r="AI22013" s="97">
        <v>212354</v>
      </c>
      <c r="AJ22013" s="114">
        <v>21.3496208190918</v>
      </c>
      <c r="AK22013" s="114">
        <v>99.642387390136705</v>
      </c>
      <c r="AM22013" s="104"/>
      <c r="AN22013" s="104"/>
      <c r="AO22013" s="104"/>
      <c r="AP22013" s="104"/>
    </row>
    <row r="22014" spans="32:42" ht="18">
      <c r="AF22014" s="123" t="s">
        <v>12896</v>
      </c>
      <c r="AG22014" s="96" t="s">
        <v>12897</v>
      </c>
      <c r="AH22014" s="96" t="s">
        <v>10099</v>
      </c>
      <c r="AI22014" s="97">
        <v>212353</v>
      </c>
      <c r="AJ22014" s="114">
        <v>21.331079483032202</v>
      </c>
      <c r="AK22014" s="114">
        <v>99.638420104980497</v>
      </c>
      <c r="AM22014" s="104"/>
      <c r="AN22014" s="104"/>
      <c r="AO22014" s="104"/>
      <c r="AP22014" s="104"/>
    </row>
    <row r="22015" spans="32:42" ht="18">
      <c r="AF22015" s="123" t="s">
        <v>12896</v>
      </c>
      <c r="AG22015" s="96" t="s">
        <v>12897</v>
      </c>
      <c r="AH22015" s="96" t="s">
        <v>14031</v>
      </c>
      <c r="AI22015" s="97">
        <v>212352</v>
      </c>
      <c r="AJ22015" s="114">
        <v>21.331079483032202</v>
      </c>
      <c r="AK22015" s="114">
        <v>99.638420104980497</v>
      </c>
      <c r="AM22015" s="104"/>
      <c r="AN22015" s="104"/>
      <c r="AO22015" s="104"/>
      <c r="AP22015" s="104"/>
    </row>
    <row r="22016" spans="32:42" ht="18">
      <c r="AF22016" s="123" t="s">
        <v>12896</v>
      </c>
      <c r="AG22016" s="96" t="s">
        <v>12897</v>
      </c>
      <c r="AH22016" s="96" t="s">
        <v>6410</v>
      </c>
      <c r="AI22016" s="97">
        <v>212351</v>
      </c>
      <c r="AJ22016" s="114"/>
      <c r="AK22016" s="114"/>
      <c r="AM22016" s="104"/>
      <c r="AN22016" s="104"/>
      <c r="AO22016" s="104"/>
      <c r="AP22016" s="104"/>
    </row>
    <row r="22017" spans="32:42" ht="18">
      <c r="AF22017" s="123" t="s">
        <v>12896</v>
      </c>
      <c r="AG22017" s="96" t="s">
        <v>12897</v>
      </c>
      <c r="AH22017" s="96" t="s">
        <v>22266</v>
      </c>
      <c r="AI22017" s="97">
        <v>212355</v>
      </c>
      <c r="AJ22017" s="114">
        <v>21.3236408233643</v>
      </c>
      <c r="AK22017" s="114">
        <v>99.628242492675795</v>
      </c>
      <c r="AM22017" s="104"/>
      <c r="AN22017" s="104"/>
      <c r="AO22017" s="104"/>
      <c r="AP22017" s="104"/>
    </row>
    <row r="22018" spans="32:42" ht="18">
      <c r="AF22018" s="123" t="s">
        <v>12896</v>
      </c>
      <c r="AG22018" s="96" t="s">
        <v>12897</v>
      </c>
      <c r="AH22018" s="96" t="s">
        <v>16064</v>
      </c>
      <c r="AI22018" s="97">
        <v>212349</v>
      </c>
      <c r="AJ22018" s="114">
        <v>21.3415203094482</v>
      </c>
      <c r="AK22018" s="114">
        <v>99.644332885742202</v>
      </c>
      <c r="AM22018" s="104"/>
      <c r="AN22018" s="104"/>
      <c r="AO22018" s="104"/>
      <c r="AP22018" s="104"/>
    </row>
    <row r="22019" spans="32:42" ht="18">
      <c r="AF22019" s="123" t="s">
        <v>12896</v>
      </c>
      <c r="AG22019" s="96" t="s">
        <v>12897</v>
      </c>
      <c r="AH22019" s="96" t="s">
        <v>22267</v>
      </c>
      <c r="AI22019" s="97">
        <v>212359</v>
      </c>
      <c r="AJ22019" s="114"/>
      <c r="AK22019" s="114"/>
      <c r="AM22019" s="104"/>
      <c r="AN22019" s="104"/>
      <c r="AO22019" s="104"/>
      <c r="AP22019" s="104"/>
    </row>
    <row r="22020" spans="32:42" ht="18">
      <c r="AF22020" s="123" t="s">
        <v>12896</v>
      </c>
      <c r="AG22020" s="96" t="s">
        <v>12897</v>
      </c>
      <c r="AH22020" s="96" t="s">
        <v>16139</v>
      </c>
      <c r="AI22020" s="97">
        <v>212350</v>
      </c>
      <c r="AJ22020" s="114">
        <v>21.350379943847699</v>
      </c>
      <c r="AK22020" s="114">
        <v>99.645027160644503</v>
      </c>
      <c r="AM22020" s="104"/>
      <c r="AN22020" s="104"/>
      <c r="AO22020" s="104"/>
      <c r="AP22020" s="104"/>
    </row>
    <row r="22021" spans="32:42" ht="18">
      <c r="AF22021" s="123" t="s">
        <v>12896</v>
      </c>
      <c r="AG22021" s="96" t="s">
        <v>12897</v>
      </c>
      <c r="AH22021" s="96" t="s">
        <v>22268</v>
      </c>
      <c r="AI22021" s="97">
        <v>212363</v>
      </c>
      <c r="AJ22021" s="114"/>
      <c r="AK22021" s="114"/>
      <c r="AM22021" s="104"/>
      <c r="AN22021" s="104"/>
      <c r="AO22021" s="104"/>
      <c r="AP22021" s="104"/>
    </row>
    <row r="22022" spans="32:42" ht="18">
      <c r="AF22022" s="123" t="s">
        <v>12896</v>
      </c>
      <c r="AG22022" s="96" t="s">
        <v>12897</v>
      </c>
      <c r="AH22022" s="96" t="s">
        <v>22269</v>
      </c>
      <c r="AI22022" s="97">
        <v>212356</v>
      </c>
      <c r="AJ22022" s="114"/>
      <c r="AK22022" s="114"/>
      <c r="AM22022" s="104"/>
      <c r="AN22022" s="104"/>
      <c r="AO22022" s="104"/>
      <c r="AP22022" s="104"/>
    </row>
    <row r="22023" spans="32:42" ht="18">
      <c r="AF22023" s="123" t="s">
        <v>12896</v>
      </c>
      <c r="AG22023" s="96" t="s">
        <v>12897</v>
      </c>
      <c r="AH22023" s="96" t="s">
        <v>15884</v>
      </c>
      <c r="AI22023" s="97">
        <v>212348</v>
      </c>
      <c r="AJ22023" s="114">
        <v>21.356500625610401</v>
      </c>
      <c r="AK22023" s="114">
        <v>99.630073547363295</v>
      </c>
      <c r="AM22023" s="104"/>
      <c r="AN22023" s="104"/>
      <c r="AO22023" s="104"/>
      <c r="AP22023" s="104"/>
    </row>
    <row r="22024" spans="32:42" ht="18">
      <c r="AF22024" s="123" t="s">
        <v>12896</v>
      </c>
      <c r="AG22024" s="96" t="s">
        <v>12897</v>
      </c>
      <c r="AH22024" s="96" t="s">
        <v>22270</v>
      </c>
      <c r="AI22024" s="97">
        <v>212358</v>
      </c>
      <c r="AJ22024" s="114"/>
      <c r="AK22024" s="114"/>
      <c r="AM22024" s="104"/>
      <c r="AN22024" s="104"/>
      <c r="AO22024" s="104"/>
      <c r="AP22024" s="104"/>
    </row>
    <row r="22025" spans="32:42" ht="18">
      <c r="AF22025" s="123" t="s">
        <v>12896</v>
      </c>
      <c r="AG22025" s="96" t="s">
        <v>12897</v>
      </c>
      <c r="AH22025" s="96" t="s">
        <v>10738</v>
      </c>
      <c r="AI22025" s="97">
        <v>212360</v>
      </c>
      <c r="AJ22025" s="114">
        <v>21.361669540405298</v>
      </c>
      <c r="AK22025" s="114">
        <v>99.631889343261705</v>
      </c>
      <c r="AM22025" s="104"/>
      <c r="AN22025" s="104"/>
      <c r="AO22025" s="104"/>
      <c r="AP22025" s="104"/>
    </row>
    <row r="22026" spans="32:42" ht="18">
      <c r="AF22026" s="123" t="s">
        <v>12896</v>
      </c>
      <c r="AG22026" s="96" t="s">
        <v>12897</v>
      </c>
      <c r="AH22026" s="96" t="s">
        <v>22271</v>
      </c>
      <c r="AI22026" s="97">
        <v>212361</v>
      </c>
      <c r="AJ22026" s="114"/>
      <c r="AK22026" s="114"/>
      <c r="AM22026" s="104"/>
      <c r="AN22026" s="104"/>
      <c r="AO22026" s="104"/>
      <c r="AP22026" s="104"/>
    </row>
    <row r="22027" spans="32:42" ht="18">
      <c r="AF22027" s="123" t="s">
        <v>12896</v>
      </c>
      <c r="AG22027" s="96" t="s">
        <v>12897</v>
      </c>
      <c r="AH22027" s="96" t="s">
        <v>14079</v>
      </c>
      <c r="AI22027" s="97">
        <v>212362</v>
      </c>
      <c r="AJ22027" s="114">
        <v>21.394170761108398</v>
      </c>
      <c r="AK22027" s="114">
        <v>99.747940063476605</v>
      </c>
      <c r="AM22027" s="104"/>
      <c r="AN22027" s="104"/>
      <c r="AO22027" s="104"/>
      <c r="AP22027" s="104"/>
    </row>
    <row r="22028" spans="32:42" ht="18">
      <c r="AF22028" s="123" t="s">
        <v>12896</v>
      </c>
      <c r="AG22028" s="96" t="s">
        <v>12897</v>
      </c>
      <c r="AH22028" s="96" t="s">
        <v>22272</v>
      </c>
      <c r="AI22028" s="97">
        <v>212336</v>
      </c>
      <c r="AJ22028" s="114">
        <v>21.3679504394531</v>
      </c>
      <c r="AK22028" s="114">
        <v>99.644973754882798</v>
      </c>
      <c r="AM22028" s="104"/>
      <c r="AN22028" s="104"/>
      <c r="AO22028" s="104"/>
      <c r="AP22028" s="104"/>
    </row>
    <row r="22029" spans="32:42" ht="18">
      <c r="AF22029" s="123" t="s">
        <v>12896</v>
      </c>
      <c r="AG22029" s="96" t="s">
        <v>12897</v>
      </c>
      <c r="AH22029" s="96" t="s">
        <v>15742</v>
      </c>
      <c r="AI22029" s="97">
        <v>212357</v>
      </c>
      <c r="AJ22029" s="114">
        <v>21.378290176391602</v>
      </c>
      <c r="AK22029" s="114">
        <v>99.649368286132798</v>
      </c>
      <c r="AM22029" s="104"/>
      <c r="AN22029" s="104"/>
      <c r="AO22029" s="104"/>
      <c r="AP22029" s="104"/>
    </row>
    <row r="22030" spans="32:42" ht="18">
      <c r="AF22030" s="123" t="s">
        <v>12896</v>
      </c>
      <c r="AG22030" s="96" t="s">
        <v>12897</v>
      </c>
      <c r="AH22030" s="96" t="s">
        <v>17476</v>
      </c>
      <c r="AI22030" s="97">
        <v>212332</v>
      </c>
      <c r="AJ22030" s="114">
        <v>21.478263854980501</v>
      </c>
      <c r="AK22030" s="114">
        <v>99.755676269531307</v>
      </c>
      <c r="AM22030" s="104"/>
      <c r="AN22030" s="104"/>
      <c r="AO22030" s="104"/>
      <c r="AP22030" s="104"/>
    </row>
    <row r="22031" spans="32:42" ht="18">
      <c r="AF22031" s="123" t="s">
        <v>12896</v>
      </c>
      <c r="AG22031" s="96" t="s">
        <v>12897</v>
      </c>
      <c r="AH22031" s="96" t="s">
        <v>22273</v>
      </c>
      <c r="AI22031" s="97">
        <v>212347</v>
      </c>
      <c r="AJ22031" s="114">
        <v>21.35498046875</v>
      </c>
      <c r="AK22031" s="114">
        <v>99.625961303710895</v>
      </c>
      <c r="AM22031" s="104"/>
      <c r="AN22031" s="104"/>
      <c r="AO22031" s="104"/>
      <c r="AP22031" s="104"/>
    </row>
    <row r="22032" spans="32:42" ht="18">
      <c r="AF22032" s="123" t="s">
        <v>12896</v>
      </c>
      <c r="AG22032" s="96" t="s">
        <v>12897</v>
      </c>
      <c r="AH22032" s="96" t="s">
        <v>22274</v>
      </c>
      <c r="AI22032" s="97">
        <v>212338</v>
      </c>
      <c r="AJ22032" s="114">
        <v>21.364639282226602</v>
      </c>
      <c r="AK22032" s="114">
        <v>99.657791137695298</v>
      </c>
      <c r="AM22032" s="104"/>
      <c r="AN22032" s="104"/>
      <c r="AO22032" s="104"/>
      <c r="AP22032" s="104"/>
    </row>
    <row r="22033" spans="32:42" ht="18">
      <c r="AF22033" s="123" t="s">
        <v>12896</v>
      </c>
      <c r="AG22033" s="96" t="s">
        <v>12897</v>
      </c>
      <c r="AH22033" s="96" t="s">
        <v>22275</v>
      </c>
      <c r="AI22033" s="97">
        <v>212331</v>
      </c>
      <c r="AJ22033" s="114">
        <v>21.373140335083001</v>
      </c>
      <c r="AK22033" s="114">
        <v>99.637657165527301</v>
      </c>
      <c r="AM22033" s="104"/>
      <c r="AN22033" s="104"/>
      <c r="AO22033" s="104"/>
      <c r="AP22033" s="104"/>
    </row>
    <row r="22034" spans="32:42" ht="18">
      <c r="AF22034" s="123" t="s">
        <v>12896</v>
      </c>
      <c r="AG22034" s="96" t="s">
        <v>12897</v>
      </c>
      <c r="AH22034" s="96" t="s">
        <v>22276</v>
      </c>
      <c r="AI22034" s="97">
        <v>212333</v>
      </c>
      <c r="AJ22034" s="114">
        <v>21.3667697906494</v>
      </c>
      <c r="AK22034" s="114">
        <v>99.634086608886705</v>
      </c>
      <c r="AM22034" s="104"/>
      <c r="AN22034" s="104"/>
      <c r="AO22034" s="104"/>
      <c r="AP22034" s="104"/>
    </row>
    <row r="22035" spans="32:42" ht="18">
      <c r="AF22035" s="123" t="s">
        <v>12896</v>
      </c>
      <c r="AG22035" s="96" t="s">
        <v>12897</v>
      </c>
      <c r="AH22035" s="96" t="s">
        <v>22277</v>
      </c>
      <c r="AI22035" s="97">
        <v>212334</v>
      </c>
      <c r="AJ22035" s="114">
        <v>21.360410690307599</v>
      </c>
      <c r="AK22035" s="114">
        <v>99.641586303710895</v>
      </c>
      <c r="AM22035" s="104"/>
      <c r="AN22035" s="104"/>
      <c r="AO22035" s="104"/>
      <c r="AP22035" s="104"/>
    </row>
    <row r="22036" spans="32:42" ht="18">
      <c r="AF22036" s="123" t="s">
        <v>12896</v>
      </c>
      <c r="AG22036" s="96" t="s">
        <v>12897</v>
      </c>
      <c r="AH22036" s="96" t="s">
        <v>21975</v>
      </c>
      <c r="AI22036" s="97">
        <v>212335</v>
      </c>
      <c r="AJ22036" s="114"/>
      <c r="AK22036" s="114"/>
      <c r="AM22036" s="104"/>
      <c r="AN22036" s="104"/>
      <c r="AO22036" s="104"/>
      <c r="AP22036" s="104"/>
    </row>
    <row r="22037" spans="32:42" ht="18">
      <c r="AF22037" s="123" t="s">
        <v>12896</v>
      </c>
      <c r="AG22037" s="96" t="s">
        <v>12897</v>
      </c>
      <c r="AH22037" s="96" t="s">
        <v>21011</v>
      </c>
      <c r="AI22037" s="97">
        <v>212337</v>
      </c>
      <c r="AJ22037" s="114">
        <v>21.361330032348601</v>
      </c>
      <c r="AK22037" s="114">
        <v>99.657676696777301</v>
      </c>
      <c r="AM22037" s="104"/>
      <c r="AN22037" s="104"/>
      <c r="AO22037" s="104"/>
      <c r="AP22037" s="104"/>
    </row>
    <row r="22038" spans="32:42" ht="18">
      <c r="AF22038" s="123" t="s">
        <v>12896</v>
      </c>
      <c r="AG22038" s="96" t="s">
        <v>12897</v>
      </c>
      <c r="AH22038" s="96" t="s">
        <v>16393</v>
      </c>
      <c r="AI22038" s="97">
        <v>212346</v>
      </c>
      <c r="AJ22038" s="114">
        <v>21.346620559692401</v>
      </c>
      <c r="AK22038" s="114">
        <v>99.625198364257798</v>
      </c>
      <c r="AM22038" s="104"/>
      <c r="AN22038" s="104"/>
      <c r="AO22038" s="104"/>
      <c r="AP22038" s="104"/>
    </row>
    <row r="22039" spans="32:42" ht="18">
      <c r="AF22039" s="123" t="s">
        <v>12896</v>
      </c>
      <c r="AG22039" s="96" t="s">
        <v>12897</v>
      </c>
      <c r="AH22039" s="96" t="s">
        <v>22278</v>
      </c>
      <c r="AI22039" s="97">
        <v>212340</v>
      </c>
      <c r="AJ22039" s="114">
        <v>21.383529663085898</v>
      </c>
      <c r="AK22039" s="114">
        <v>99.668373107910199</v>
      </c>
      <c r="AM22039" s="104"/>
      <c r="AN22039" s="104"/>
      <c r="AO22039" s="104"/>
      <c r="AP22039" s="104"/>
    </row>
    <row r="22040" spans="32:42" ht="18">
      <c r="AF22040" s="123" t="s">
        <v>12896</v>
      </c>
      <c r="AG22040" s="96" t="s">
        <v>12897</v>
      </c>
      <c r="AH22040" s="96" t="s">
        <v>22279</v>
      </c>
      <c r="AI22040" s="97">
        <v>212341</v>
      </c>
      <c r="AJ22040" s="114">
        <v>21.380699157714801</v>
      </c>
      <c r="AK22040" s="114">
        <v>99.662300109863295</v>
      </c>
      <c r="AM22040" s="104"/>
      <c r="AN22040" s="104"/>
      <c r="AO22040" s="104"/>
      <c r="AP22040" s="104"/>
    </row>
    <row r="22041" spans="32:42" ht="18">
      <c r="AF22041" s="123" t="s">
        <v>12896</v>
      </c>
      <c r="AG22041" s="96" t="s">
        <v>12897</v>
      </c>
      <c r="AH22041" s="96" t="s">
        <v>22280</v>
      </c>
      <c r="AI22041" s="97">
        <v>212342</v>
      </c>
      <c r="AJ22041" s="114">
        <v>21.367109298706101</v>
      </c>
      <c r="AK22041" s="114">
        <v>99.6708984375</v>
      </c>
      <c r="AM22041" s="104"/>
      <c r="AN22041" s="104"/>
      <c r="AO22041" s="104"/>
      <c r="AP22041" s="104"/>
    </row>
    <row r="22042" spans="32:42" ht="18">
      <c r="AF22042" s="123" t="s">
        <v>12896</v>
      </c>
      <c r="AG22042" s="96" t="s">
        <v>12897</v>
      </c>
      <c r="AH22042" s="96" t="s">
        <v>22281</v>
      </c>
      <c r="AI22042" s="97">
        <v>212343</v>
      </c>
      <c r="AJ22042" s="114"/>
      <c r="AK22042" s="114"/>
      <c r="AM22042" s="104"/>
      <c r="AN22042" s="104"/>
      <c r="AO22042" s="104"/>
      <c r="AP22042" s="104"/>
    </row>
    <row r="22043" spans="32:42" ht="18">
      <c r="AF22043" s="123" t="s">
        <v>12896</v>
      </c>
      <c r="AG22043" s="96" t="s">
        <v>12897</v>
      </c>
      <c r="AH22043" s="96" t="s">
        <v>21790</v>
      </c>
      <c r="AI22043" s="97">
        <v>212344</v>
      </c>
      <c r="AJ22043" s="114">
        <v>21.356199264526399</v>
      </c>
      <c r="AK22043" s="114">
        <v>99.676040649414105</v>
      </c>
      <c r="AM22043" s="104"/>
      <c r="AN22043" s="104"/>
      <c r="AO22043" s="104"/>
      <c r="AP22043" s="104"/>
    </row>
    <row r="22044" spans="32:42" ht="18">
      <c r="AF22044" s="123" t="s">
        <v>12896</v>
      </c>
      <c r="AG22044" s="96" t="s">
        <v>12897</v>
      </c>
      <c r="AH22044" s="96" t="s">
        <v>17381</v>
      </c>
      <c r="AI22044" s="97">
        <v>212345</v>
      </c>
      <c r="AJ22044" s="114">
        <v>21.336360931396499</v>
      </c>
      <c r="AK22044" s="114">
        <v>99.6204833984375</v>
      </c>
      <c r="AM22044" s="104"/>
      <c r="AN22044" s="104"/>
      <c r="AO22044" s="104"/>
      <c r="AP22044" s="104"/>
    </row>
    <row r="22045" spans="32:42" ht="18">
      <c r="AF22045" s="123" t="s">
        <v>12896</v>
      </c>
      <c r="AG22045" s="96" t="s">
        <v>12897</v>
      </c>
      <c r="AH22045" s="96" t="s">
        <v>22282</v>
      </c>
      <c r="AI22045" s="97">
        <v>212339</v>
      </c>
      <c r="AJ22045" s="114">
        <v>21.367179870605501</v>
      </c>
      <c r="AK22045" s="114">
        <v>99.657028198242202</v>
      </c>
      <c r="AM22045" s="104"/>
      <c r="AN22045" s="104"/>
      <c r="AO22045" s="104"/>
      <c r="AP22045" s="104"/>
    </row>
    <row r="22046" spans="32:42" ht="18">
      <c r="AF22046" s="123" t="s">
        <v>12896</v>
      </c>
      <c r="AG22046" s="96" t="s">
        <v>12897</v>
      </c>
      <c r="AH22046" s="96" t="s">
        <v>12896</v>
      </c>
      <c r="AI22046" s="97">
        <v>212330</v>
      </c>
      <c r="AJ22046" s="114">
        <v>21.369480133056602</v>
      </c>
      <c r="AK22046" s="114">
        <v>99.636238098144503</v>
      </c>
      <c r="AM22046" s="104"/>
      <c r="AN22046" s="104"/>
      <c r="AO22046" s="104"/>
      <c r="AP22046" s="104"/>
    </row>
    <row r="22047" spans="32:42" ht="18">
      <c r="AF22047" s="123" t="s">
        <v>12898</v>
      </c>
      <c r="AG22047" s="96" t="s">
        <v>12899</v>
      </c>
      <c r="AH22047" s="96" t="s">
        <v>22283</v>
      </c>
      <c r="AI22047" s="97">
        <v>212399</v>
      </c>
      <c r="AJ22047" s="114"/>
      <c r="AK22047" s="114"/>
      <c r="AM22047" s="104"/>
      <c r="AN22047" s="104"/>
      <c r="AO22047" s="104"/>
      <c r="AP22047" s="104"/>
    </row>
    <row r="22048" spans="32:42" ht="18">
      <c r="AF22048" s="123" t="s">
        <v>12898</v>
      </c>
      <c r="AG22048" s="96" t="s">
        <v>12899</v>
      </c>
      <c r="AH22048" s="96" t="s">
        <v>22284</v>
      </c>
      <c r="AI22048" s="97">
        <v>212398</v>
      </c>
      <c r="AJ22048" s="114">
        <v>21.139970779418899</v>
      </c>
      <c r="AK22048" s="114">
        <v>99.744461059570298</v>
      </c>
      <c r="AM22048" s="104"/>
      <c r="AN22048" s="104"/>
      <c r="AO22048" s="104"/>
      <c r="AP22048" s="104"/>
    </row>
    <row r="22049" spans="32:42" ht="18">
      <c r="AF22049" s="123" t="s">
        <v>12898</v>
      </c>
      <c r="AG22049" s="96" t="s">
        <v>12899</v>
      </c>
      <c r="AH22049" s="96" t="s">
        <v>22285</v>
      </c>
      <c r="AI22049" s="97">
        <v>212397</v>
      </c>
      <c r="AJ22049" s="114">
        <v>21.153530120849599</v>
      </c>
      <c r="AK22049" s="114">
        <v>99.827903747558594</v>
      </c>
      <c r="AM22049" s="104"/>
      <c r="AN22049" s="104"/>
      <c r="AO22049" s="104"/>
      <c r="AP22049" s="104"/>
    </row>
    <row r="22050" spans="32:42" ht="18">
      <c r="AF22050" s="123" t="s">
        <v>12898</v>
      </c>
      <c r="AG22050" s="96" t="s">
        <v>12899</v>
      </c>
      <c r="AH22050" s="96" t="s">
        <v>22286</v>
      </c>
      <c r="AI22050" s="97">
        <v>212396</v>
      </c>
      <c r="AJ22050" s="114">
        <v>21.1531276702881</v>
      </c>
      <c r="AK22050" s="114">
        <v>99.827949523925795</v>
      </c>
      <c r="AM22050" s="104"/>
      <c r="AN22050" s="104"/>
      <c r="AO22050" s="104"/>
      <c r="AP22050" s="104"/>
    </row>
    <row r="22051" spans="32:42" ht="18">
      <c r="AF22051" s="123" t="s">
        <v>12898</v>
      </c>
      <c r="AG22051" s="96" t="s">
        <v>12899</v>
      </c>
      <c r="AH22051" s="96" t="s">
        <v>22287</v>
      </c>
      <c r="AI22051" s="97">
        <v>212395</v>
      </c>
      <c r="AJ22051" s="114"/>
      <c r="AK22051" s="114"/>
      <c r="AM22051" s="104"/>
      <c r="AN22051" s="104"/>
      <c r="AO22051" s="104"/>
      <c r="AP22051" s="104"/>
    </row>
    <row r="22052" spans="32:42" ht="18">
      <c r="AF22052" s="123" t="s">
        <v>12898</v>
      </c>
      <c r="AG22052" s="96" t="s">
        <v>12899</v>
      </c>
      <c r="AH22052" s="96" t="s">
        <v>22288</v>
      </c>
      <c r="AI22052" s="97">
        <v>212394</v>
      </c>
      <c r="AJ22052" s="114">
        <v>21.178239822387699</v>
      </c>
      <c r="AK22052" s="114">
        <v>99.801139831542997</v>
      </c>
      <c r="AM22052" s="104"/>
      <c r="AN22052" s="104"/>
      <c r="AO22052" s="104"/>
      <c r="AP22052" s="104"/>
    </row>
    <row r="22053" spans="32:42" ht="18">
      <c r="AF22053" s="123" t="s">
        <v>12898</v>
      </c>
      <c r="AG22053" s="96" t="s">
        <v>12899</v>
      </c>
      <c r="AH22053" s="96" t="s">
        <v>22289</v>
      </c>
      <c r="AI22053" s="97">
        <v>212393</v>
      </c>
      <c r="AJ22053" s="114"/>
      <c r="AK22053" s="114"/>
      <c r="AM22053" s="104"/>
      <c r="AN22053" s="104"/>
      <c r="AO22053" s="104"/>
      <c r="AP22053" s="104"/>
    </row>
    <row r="22054" spans="32:42" ht="18">
      <c r="AF22054" s="123" t="s">
        <v>12898</v>
      </c>
      <c r="AG22054" s="96" t="s">
        <v>12899</v>
      </c>
      <c r="AH22054" s="96" t="s">
        <v>22290</v>
      </c>
      <c r="AI22054" s="97">
        <v>212392</v>
      </c>
      <c r="AJ22054" s="114"/>
      <c r="AK22054" s="114"/>
      <c r="AM22054" s="104"/>
      <c r="AN22054" s="104"/>
      <c r="AO22054" s="104"/>
      <c r="AP22054" s="104"/>
    </row>
    <row r="22055" spans="32:42" ht="18">
      <c r="AF22055" s="123" t="s">
        <v>12898</v>
      </c>
      <c r="AG22055" s="96" t="s">
        <v>12899</v>
      </c>
      <c r="AH22055" s="96" t="s">
        <v>22291</v>
      </c>
      <c r="AI22055" s="97">
        <v>212390</v>
      </c>
      <c r="AJ22055" s="114"/>
      <c r="AK22055" s="114"/>
      <c r="AM22055" s="104"/>
      <c r="AN22055" s="104"/>
      <c r="AO22055" s="104"/>
      <c r="AP22055" s="104"/>
    </row>
    <row r="22056" spans="32:42" ht="18">
      <c r="AF22056" s="123" t="s">
        <v>12898</v>
      </c>
      <c r="AG22056" s="96" t="s">
        <v>12899</v>
      </c>
      <c r="AH22056" s="96" t="s">
        <v>22292</v>
      </c>
      <c r="AI22056" s="97">
        <v>212400</v>
      </c>
      <c r="AJ22056" s="114"/>
      <c r="AK22056" s="114"/>
      <c r="AM22056" s="104"/>
      <c r="AN22056" s="104"/>
      <c r="AO22056" s="104"/>
      <c r="AP22056" s="104"/>
    </row>
    <row r="22057" spans="32:42" ht="18">
      <c r="AF22057" s="123" t="s">
        <v>12898</v>
      </c>
      <c r="AG22057" s="96" t="s">
        <v>12899</v>
      </c>
      <c r="AH22057" s="96" t="s">
        <v>22293</v>
      </c>
      <c r="AI22057" s="97">
        <v>212410</v>
      </c>
      <c r="AJ22057" s="114">
        <v>21.150079727172901</v>
      </c>
      <c r="AK22057" s="114">
        <v>99.731468200683594</v>
      </c>
      <c r="AM22057" s="104"/>
      <c r="AN22057" s="104"/>
      <c r="AO22057" s="104"/>
      <c r="AP22057" s="104"/>
    </row>
    <row r="22058" spans="32:42" ht="18">
      <c r="AF22058" s="123" t="s">
        <v>12898</v>
      </c>
      <c r="AG22058" s="96" t="s">
        <v>12899</v>
      </c>
      <c r="AH22058" s="96" t="s">
        <v>22294</v>
      </c>
      <c r="AI22058" s="97">
        <v>212391</v>
      </c>
      <c r="AJ22058" s="114">
        <v>21.204950332641602</v>
      </c>
      <c r="AK22058" s="114">
        <v>99.782783508300795</v>
      </c>
      <c r="AM22058" s="104"/>
      <c r="AN22058" s="104"/>
      <c r="AO22058" s="104"/>
      <c r="AP22058" s="104"/>
    </row>
    <row r="22059" spans="32:42" ht="18">
      <c r="AF22059" s="123" t="s">
        <v>12898</v>
      </c>
      <c r="AG22059" s="96" t="s">
        <v>12899</v>
      </c>
      <c r="AH22059" s="96" t="s">
        <v>11962</v>
      </c>
      <c r="AI22059" s="97">
        <v>212401</v>
      </c>
      <c r="AJ22059" s="114"/>
      <c r="AK22059" s="114"/>
      <c r="AM22059" s="104"/>
      <c r="AN22059" s="104"/>
      <c r="AO22059" s="104"/>
      <c r="AP22059" s="104"/>
    </row>
    <row r="22060" spans="32:42" ht="18">
      <c r="AF22060" s="123" t="s">
        <v>12898</v>
      </c>
      <c r="AG22060" s="96" t="s">
        <v>12899</v>
      </c>
      <c r="AH22060" s="96" t="s">
        <v>22295</v>
      </c>
      <c r="AI22060" s="97">
        <v>212402</v>
      </c>
      <c r="AJ22060" s="114"/>
      <c r="AK22060" s="114"/>
      <c r="AM22060" s="104"/>
      <c r="AN22060" s="104"/>
      <c r="AO22060" s="104"/>
      <c r="AP22060" s="104"/>
    </row>
    <row r="22061" spans="32:42" ht="18">
      <c r="AF22061" s="123" t="s">
        <v>12898</v>
      </c>
      <c r="AG22061" s="96" t="s">
        <v>12899</v>
      </c>
      <c r="AH22061" s="96" t="s">
        <v>22296</v>
      </c>
      <c r="AI22061" s="97">
        <v>212403</v>
      </c>
      <c r="AJ22061" s="114">
        <v>21.153549194335898</v>
      </c>
      <c r="AK22061" s="114">
        <v>99.709213256835895</v>
      </c>
      <c r="AM22061" s="104"/>
      <c r="AN22061" s="104"/>
      <c r="AO22061" s="104"/>
      <c r="AP22061" s="104"/>
    </row>
    <row r="22062" spans="32:42" ht="18">
      <c r="AF22062" s="123" t="s">
        <v>12898</v>
      </c>
      <c r="AG22062" s="96" t="s">
        <v>12899</v>
      </c>
      <c r="AH22062" s="96" t="s">
        <v>22297</v>
      </c>
      <c r="AI22062" s="97">
        <v>212404</v>
      </c>
      <c r="AJ22062" s="114"/>
      <c r="AK22062" s="114"/>
      <c r="AM22062" s="104"/>
      <c r="AN22062" s="104"/>
      <c r="AO22062" s="104"/>
      <c r="AP22062" s="104"/>
    </row>
    <row r="22063" spans="32:42" ht="18">
      <c r="AF22063" s="123" t="s">
        <v>12898</v>
      </c>
      <c r="AG22063" s="96" t="s">
        <v>12899</v>
      </c>
      <c r="AH22063" s="96" t="s">
        <v>22298</v>
      </c>
      <c r="AI22063" s="97">
        <v>212405</v>
      </c>
      <c r="AJ22063" s="114"/>
      <c r="AK22063" s="114"/>
      <c r="AM22063" s="104"/>
      <c r="AN22063" s="104"/>
      <c r="AO22063" s="104"/>
      <c r="AP22063" s="104"/>
    </row>
    <row r="22064" spans="32:42" ht="18">
      <c r="AF22064" s="123" t="s">
        <v>12898</v>
      </c>
      <c r="AG22064" s="96" t="s">
        <v>12899</v>
      </c>
      <c r="AH22064" s="96" t="s">
        <v>22299</v>
      </c>
      <c r="AI22064" s="97">
        <v>212406</v>
      </c>
      <c r="AJ22064" s="114"/>
      <c r="AK22064" s="114"/>
      <c r="AM22064" s="104"/>
      <c r="AN22064" s="104"/>
      <c r="AO22064" s="104"/>
      <c r="AP22064" s="104"/>
    </row>
    <row r="22065" spans="32:42" ht="18">
      <c r="AF22065" s="123" t="s">
        <v>12898</v>
      </c>
      <c r="AG22065" s="96" t="s">
        <v>12899</v>
      </c>
      <c r="AH22065" s="96" t="s">
        <v>22300</v>
      </c>
      <c r="AI22065" s="97">
        <v>212407</v>
      </c>
      <c r="AJ22065" s="114">
        <v>21.1344890594482</v>
      </c>
      <c r="AK22065" s="114">
        <v>99.732223510742202</v>
      </c>
      <c r="AM22065" s="104"/>
      <c r="AN22065" s="104"/>
      <c r="AO22065" s="104"/>
      <c r="AP22065" s="104"/>
    </row>
    <row r="22066" spans="32:42" ht="18">
      <c r="AF22066" s="123" t="s">
        <v>12898</v>
      </c>
      <c r="AG22066" s="96" t="s">
        <v>12899</v>
      </c>
      <c r="AH22066" s="96" t="s">
        <v>16747</v>
      </c>
      <c r="AI22066" s="97">
        <v>212389</v>
      </c>
      <c r="AJ22066" s="114"/>
      <c r="AK22066" s="114"/>
      <c r="AM22066" s="104"/>
      <c r="AN22066" s="104"/>
      <c r="AO22066" s="104"/>
      <c r="AP22066" s="104"/>
    </row>
    <row r="22067" spans="32:42" ht="18">
      <c r="AF22067" s="123" t="s">
        <v>12898</v>
      </c>
      <c r="AG22067" s="96" t="s">
        <v>12899</v>
      </c>
      <c r="AH22067" s="96" t="s">
        <v>17717</v>
      </c>
      <c r="AI22067" s="97">
        <v>212409</v>
      </c>
      <c r="AJ22067" s="114"/>
      <c r="AK22067" s="114"/>
      <c r="AM22067" s="104"/>
      <c r="AN22067" s="104"/>
      <c r="AO22067" s="104"/>
      <c r="AP22067" s="104"/>
    </row>
    <row r="22068" spans="32:42" ht="18">
      <c r="AF22068" s="123" t="s">
        <v>12898</v>
      </c>
      <c r="AG22068" s="96" t="s">
        <v>12899</v>
      </c>
      <c r="AH22068" s="96" t="s">
        <v>22301</v>
      </c>
      <c r="AI22068" s="97">
        <v>212384</v>
      </c>
      <c r="AJ22068" s="114"/>
      <c r="AK22068" s="114"/>
      <c r="AM22068" s="104"/>
      <c r="AN22068" s="104"/>
      <c r="AO22068" s="104"/>
      <c r="AP22068" s="104"/>
    </row>
    <row r="22069" spans="32:42" ht="18">
      <c r="AF22069" s="123" t="s">
        <v>12898</v>
      </c>
      <c r="AG22069" s="96" t="s">
        <v>12899</v>
      </c>
      <c r="AH22069" s="96" t="s">
        <v>22302</v>
      </c>
      <c r="AI22069" s="97">
        <v>212411</v>
      </c>
      <c r="AJ22069" s="114">
        <v>21.151044845581101</v>
      </c>
      <c r="AK22069" s="114">
        <v>99.731094360351605</v>
      </c>
      <c r="AM22069" s="104"/>
      <c r="AN22069" s="104"/>
      <c r="AO22069" s="104"/>
      <c r="AP22069" s="104"/>
    </row>
    <row r="22070" spans="32:42" ht="18">
      <c r="AF22070" s="123" t="s">
        <v>12898</v>
      </c>
      <c r="AG22070" s="96" t="s">
        <v>12899</v>
      </c>
      <c r="AH22070" s="96" t="s">
        <v>22303</v>
      </c>
      <c r="AI22070" s="97">
        <v>212412</v>
      </c>
      <c r="AJ22070" s="114"/>
      <c r="AK22070" s="114"/>
      <c r="AM22070" s="104"/>
      <c r="AN22070" s="104"/>
      <c r="AO22070" s="104"/>
      <c r="AP22070" s="104"/>
    </row>
    <row r="22071" spans="32:42" ht="18">
      <c r="AF22071" s="123" t="s">
        <v>12898</v>
      </c>
      <c r="AG22071" s="96" t="s">
        <v>12899</v>
      </c>
      <c r="AH22071" s="96" t="s">
        <v>22304</v>
      </c>
      <c r="AI22071" s="97">
        <v>212408</v>
      </c>
      <c r="AJ22071" s="114"/>
      <c r="AK22071" s="114"/>
      <c r="AM22071" s="104"/>
      <c r="AN22071" s="104"/>
      <c r="AO22071" s="104"/>
      <c r="AP22071" s="104"/>
    </row>
    <row r="22072" spans="32:42" ht="18">
      <c r="AF22072" s="123" t="s">
        <v>12898</v>
      </c>
      <c r="AG22072" s="96" t="s">
        <v>12899</v>
      </c>
      <c r="AH22072" s="96" t="s">
        <v>22305</v>
      </c>
      <c r="AI22072" s="97">
        <v>212372</v>
      </c>
      <c r="AJ22072" s="114"/>
      <c r="AK22072" s="114"/>
      <c r="AM22072" s="104"/>
      <c r="AN22072" s="104"/>
      <c r="AO22072" s="104"/>
      <c r="AP22072" s="104"/>
    </row>
    <row r="22073" spans="32:42" ht="18">
      <c r="AF22073" s="123" t="s">
        <v>12898</v>
      </c>
      <c r="AG22073" s="96" t="s">
        <v>12899</v>
      </c>
      <c r="AH22073" s="96" t="s">
        <v>12898</v>
      </c>
      <c r="AI22073" s="97">
        <v>212364</v>
      </c>
      <c r="AJ22073" s="114"/>
      <c r="AK22073" s="114"/>
      <c r="AM22073" s="104"/>
      <c r="AN22073" s="104"/>
      <c r="AO22073" s="104"/>
      <c r="AP22073" s="104"/>
    </row>
    <row r="22074" spans="32:42" ht="18">
      <c r="AF22074" s="123" t="s">
        <v>12898</v>
      </c>
      <c r="AG22074" s="96" t="s">
        <v>12899</v>
      </c>
      <c r="AH22074" s="96" t="s">
        <v>22306</v>
      </c>
      <c r="AI22074" s="97">
        <v>212365</v>
      </c>
      <c r="AJ22074" s="114">
        <v>21.1739807128906</v>
      </c>
      <c r="AK22074" s="114">
        <v>99.764816284179702</v>
      </c>
      <c r="AM22074" s="104"/>
      <c r="AN22074" s="104"/>
      <c r="AO22074" s="104"/>
      <c r="AP22074" s="104"/>
    </row>
    <row r="22075" spans="32:42" ht="18">
      <c r="AF22075" s="123" t="s">
        <v>12898</v>
      </c>
      <c r="AG22075" s="96" t="s">
        <v>12899</v>
      </c>
      <c r="AH22075" s="96" t="s">
        <v>22307</v>
      </c>
      <c r="AI22075" s="97">
        <v>212366</v>
      </c>
      <c r="AJ22075" s="114">
        <v>21.177370071411101</v>
      </c>
      <c r="AK22075" s="114">
        <v>99.759620666503906</v>
      </c>
      <c r="AM22075" s="104"/>
      <c r="AN22075" s="104"/>
      <c r="AO22075" s="104"/>
      <c r="AP22075" s="104"/>
    </row>
    <row r="22076" spans="32:42" ht="18">
      <c r="AF22076" s="123" t="s">
        <v>12898</v>
      </c>
      <c r="AG22076" s="96" t="s">
        <v>12899</v>
      </c>
      <c r="AH22076" s="96" t="s">
        <v>22308</v>
      </c>
      <c r="AI22076" s="97">
        <v>212367</v>
      </c>
      <c r="AJ22076" s="114">
        <v>21.179470062255898</v>
      </c>
      <c r="AK22076" s="114">
        <v>99.757560729980497</v>
      </c>
      <c r="AM22076" s="104"/>
      <c r="AN22076" s="104"/>
      <c r="AO22076" s="104"/>
      <c r="AP22076" s="104"/>
    </row>
    <row r="22077" spans="32:42" ht="18">
      <c r="AF22077" s="123" t="s">
        <v>12898</v>
      </c>
      <c r="AG22077" s="96" t="s">
        <v>12899</v>
      </c>
      <c r="AH22077" s="96" t="s">
        <v>22309</v>
      </c>
      <c r="AI22077" s="97">
        <v>212368</v>
      </c>
      <c r="AJ22077" s="114">
        <v>21.1498508453369</v>
      </c>
      <c r="AK22077" s="114">
        <v>99.765266418457003</v>
      </c>
      <c r="AM22077" s="104"/>
      <c r="AN22077" s="104"/>
      <c r="AO22077" s="104"/>
      <c r="AP22077" s="104"/>
    </row>
    <row r="22078" spans="32:42" ht="18">
      <c r="AF22078" s="123" t="s">
        <v>12898</v>
      </c>
      <c r="AG22078" s="96" t="s">
        <v>12899</v>
      </c>
      <c r="AH22078" s="96" t="s">
        <v>16849</v>
      </c>
      <c r="AI22078" s="97">
        <v>212369</v>
      </c>
      <c r="AJ22078" s="114"/>
      <c r="AK22078" s="114"/>
      <c r="AM22078" s="104"/>
      <c r="AN22078" s="104"/>
      <c r="AO22078" s="104"/>
      <c r="AP22078" s="104"/>
    </row>
    <row r="22079" spans="32:42" ht="18">
      <c r="AF22079" s="123" t="s">
        <v>12898</v>
      </c>
      <c r="AG22079" s="96" t="s">
        <v>12899</v>
      </c>
      <c r="AH22079" s="96" t="s">
        <v>22310</v>
      </c>
      <c r="AI22079" s="97">
        <v>212386</v>
      </c>
      <c r="AJ22079" s="114"/>
      <c r="AK22079" s="114"/>
      <c r="AM22079" s="104"/>
      <c r="AN22079" s="104"/>
      <c r="AO22079" s="104"/>
      <c r="AP22079" s="104"/>
    </row>
    <row r="22080" spans="32:42" ht="18">
      <c r="AF22080" s="123" t="s">
        <v>12898</v>
      </c>
      <c r="AG22080" s="96" t="s">
        <v>12899</v>
      </c>
      <c r="AH22080" s="96" t="s">
        <v>22311</v>
      </c>
      <c r="AI22080" s="97">
        <v>212371</v>
      </c>
      <c r="AJ22080" s="114"/>
      <c r="AK22080" s="114"/>
      <c r="AM22080" s="104"/>
      <c r="AN22080" s="104"/>
      <c r="AO22080" s="104"/>
      <c r="AP22080" s="104"/>
    </row>
    <row r="22081" spans="32:42" ht="18">
      <c r="AF22081" s="123" t="s">
        <v>12898</v>
      </c>
      <c r="AG22081" s="96" t="s">
        <v>12899</v>
      </c>
      <c r="AH22081" s="96" t="s">
        <v>22312</v>
      </c>
      <c r="AI22081" s="97">
        <v>212388</v>
      </c>
      <c r="AJ22081" s="114"/>
      <c r="AK22081" s="114"/>
      <c r="AM22081" s="104"/>
      <c r="AN22081" s="104"/>
      <c r="AO22081" s="104"/>
      <c r="AP22081" s="104"/>
    </row>
    <row r="22082" spans="32:42" ht="18">
      <c r="AF22082" s="123" t="s">
        <v>12898</v>
      </c>
      <c r="AG22082" s="96" t="s">
        <v>12899</v>
      </c>
      <c r="AH22082" s="96" t="s">
        <v>22313</v>
      </c>
      <c r="AI22082" s="97">
        <v>212373</v>
      </c>
      <c r="AJ22082" s="114"/>
      <c r="AK22082" s="114"/>
      <c r="AM22082" s="104"/>
      <c r="AN22082" s="104"/>
      <c r="AO22082" s="104"/>
      <c r="AP22082" s="104"/>
    </row>
    <row r="22083" spans="32:42" ht="18">
      <c r="AF22083" s="123" t="s">
        <v>12898</v>
      </c>
      <c r="AG22083" s="96" t="s">
        <v>12899</v>
      </c>
      <c r="AH22083" s="96" t="s">
        <v>22314</v>
      </c>
      <c r="AI22083" s="97">
        <v>212374</v>
      </c>
      <c r="AJ22083" s="114">
        <v>21.1757297515869</v>
      </c>
      <c r="AK22083" s="114">
        <v>99.721214294433594</v>
      </c>
      <c r="AM22083" s="104"/>
      <c r="AN22083" s="104"/>
      <c r="AO22083" s="104"/>
      <c r="AP22083" s="104"/>
    </row>
    <row r="22084" spans="32:42" ht="18">
      <c r="AF22084" s="123" t="s">
        <v>12898</v>
      </c>
      <c r="AG22084" s="96" t="s">
        <v>12899</v>
      </c>
      <c r="AH22084" s="96" t="s">
        <v>22315</v>
      </c>
      <c r="AI22084" s="97">
        <v>212375</v>
      </c>
      <c r="AJ22084" s="114"/>
      <c r="AK22084" s="114"/>
      <c r="AM22084" s="104"/>
      <c r="AN22084" s="104"/>
      <c r="AO22084" s="104"/>
      <c r="AP22084" s="104"/>
    </row>
    <row r="22085" spans="32:42" ht="18">
      <c r="AF22085" s="123" t="s">
        <v>12898</v>
      </c>
      <c r="AG22085" s="96" t="s">
        <v>12899</v>
      </c>
      <c r="AH22085" s="96" t="s">
        <v>22316</v>
      </c>
      <c r="AI22085" s="97">
        <v>212385</v>
      </c>
      <c r="AJ22085" s="114"/>
      <c r="AK22085" s="114"/>
      <c r="AM22085" s="104"/>
      <c r="AN22085" s="104"/>
      <c r="AO22085" s="104"/>
      <c r="AP22085" s="104"/>
    </row>
    <row r="22086" spans="32:42" ht="18">
      <c r="AF22086" s="123" t="s">
        <v>12898</v>
      </c>
      <c r="AG22086" s="96" t="s">
        <v>12899</v>
      </c>
      <c r="AH22086" s="96" t="s">
        <v>22317</v>
      </c>
      <c r="AI22086" s="97">
        <v>212370</v>
      </c>
      <c r="AJ22086" s="114"/>
      <c r="AK22086" s="114"/>
      <c r="AM22086" s="104"/>
      <c r="AN22086" s="104"/>
      <c r="AO22086" s="104"/>
      <c r="AP22086" s="104"/>
    </row>
    <row r="22087" spans="32:42" ht="18">
      <c r="AF22087" s="123" t="s">
        <v>12898</v>
      </c>
      <c r="AG22087" s="96" t="s">
        <v>12899</v>
      </c>
      <c r="AH22087" s="96" t="s">
        <v>22318</v>
      </c>
      <c r="AI22087" s="97">
        <v>212387</v>
      </c>
      <c r="AJ22087" s="114">
        <v>21.1980590820313</v>
      </c>
      <c r="AK22087" s="114">
        <v>99.752586364746094</v>
      </c>
      <c r="AM22087" s="104"/>
      <c r="AN22087" s="104"/>
      <c r="AO22087" s="104"/>
      <c r="AP22087" s="104"/>
    </row>
    <row r="22088" spans="32:42" ht="18">
      <c r="AF22088" s="123" t="s">
        <v>12898</v>
      </c>
      <c r="AG22088" s="96" t="s">
        <v>12899</v>
      </c>
      <c r="AH22088" s="96" t="s">
        <v>22319</v>
      </c>
      <c r="AI22088" s="97">
        <v>212376</v>
      </c>
      <c r="AJ22088" s="114"/>
      <c r="AK22088" s="114"/>
      <c r="AM22088" s="104"/>
      <c r="AN22088" s="104"/>
      <c r="AO22088" s="104"/>
      <c r="AP22088" s="104"/>
    </row>
    <row r="22089" spans="32:42" ht="18">
      <c r="AF22089" s="123" t="s">
        <v>12898</v>
      </c>
      <c r="AG22089" s="96" t="s">
        <v>12899</v>
      </c>
      <c r="AH22089" s="96" t="s">
        <v>22320</v>
      </c>
      <c r="AI22089" s="97">
        <v>212383</v>
      </c>
      <c r="AJ22089" s="114"/>
      <c r="AK22089" s="114"/>
      <c r="AM22089" s="104"/>
      <c r="AN22089" s="104"/>
      <c r="AO22089" s="104"/>
      <c r="AP22089" s="104"/>
    </row>
    <row r="22090" spans="32:42" ht="18">
      <c r="AF22090" s="123" t="s">
        <v>12898</v>
      </c>
      <c r="AG22090" s="96" t="s">
        <v>12899</v>
      </c>
      <c r="AH22090" s="96" t="s">
        <v>22321</v>
      </c>
      <c r="AI22090" s="97">
        <v>212382</v>
      </c>
      <c r="AJ22090" s="114">
        <v>21.232099533081101</v>
      </c>
      <c r="AK22090" s="114">
        <v>99.717918395996094</v>
      </c>
      <c r="AM22090" s="104"/>
      <c r="AN22090" s="104"/>
      <c r="AO22090" s="104"/>
      <c r="AP22090" s="104"/>
    </row>
    <row r="22091" spans="32:42" ht="18">
      <c r="AF22091" s="123" t="s">
        <v>12898</v>
      </c>
      <c r="AG22091" s="96" t="s">
        <v>12899</v>
      </c>
      <c r="AH22091" s="96" t="s">
        <v>22322</v>
      </c>
      <c r="AI22091" s="97">
        <v>212381</v>
      </c>
      <c r="AJ22091" s="114"/>
      <c r="AK22091" s="114"/>
      <c r="AM22091" s="104"/>
      <c r="AN22091" s="104"/>
      <c r="AO22091" s="104"/>
      <c r="AP22091" s="104"/>
    </row>
    <row r="22092" spans="32:42" ht="18">
      <c r="AF22092" s="123" t="s">
        <v>12898</v>
      </c>
      <c r="AG22092" s="96" t="s">
        <v>12899</v>
      </c>
      <c r="AH22092" s="96" t="s">
        <v>22323</v>
      </c>
      <c r="AI22092" s="97">
        <v>212380</v>
      </c>
      <c r="AJ22092" s="114">
        <v>21.213550567626999</v>
      </c>
      <c r="AK22092" s="114">
        <v>99.716537475585895</v>
      </c>
      <c r="AM22092" s="104"/>
      <c r="AN22092" s="104"/>
      <c r="AO22092" s="104"/>
      <c r="AP22092" s="104"/>
    </row>
    <row r="22093" spans="32:42" ht="18">
      <c r="AF22093" s="123" t="s">
        <v>12898</v>
      </c>
      <c r="AG22093" s="96" t="s">
        <v>12899</v>
      </c>
      <c r="AH22093" s="96" t="s">
        <v>22324</v>
      </c>
      <c r="AI22093" s="97">
        <v>212379</v>
      </c>
      <c r="AJ22093" s="114">
        <v>21.212934494018601</v>
      </c>
      <c r="AK22093" s="114">
        <v>99.722305297851605</v>
      </c>
      <c r="AM22093" s="104"/>
      <c r="AN22093" s="104"/>
      <c r="AO22093" s="104"/>
      <c r="AP22093" s="104"/>
    </row>
    <row r="22094" spans="32:42" ht="18">
      <c r="AF22094" s="123" t="s">
        <v>12898</v>
      </c>
      <c r="AG22094" s="96" t="s">
        <v>12899</v>
      </c>
      <c r="AH22094" s="96" t="s">
        <v>22325</v>
      </c>
      <c r="AI22094" s="97">
        <v>212378</v>
      </c>
      <c r="AJ22094" s="114">
        <v>21.177370071411101</v>
      </c>
      <c r="AK22094" s="114">
        <v>99.724037170410199</v>
      </c>
      <c r="AM22094" s="104"/>
      <c r="AN22094" s="104"/>
      <c r="AO22094" s="104"/>
      <c r="AP22094" s="104"/>
    </row>
    <row r="22095" spans="32:42" ht="18">
      <c r="AF22095" s="123" t="s">
        <v>12898</v>
      </c>
      <c r="AG22095" s="96" t="s">
        <v>12899</v>
      </c>
      <c r="AH22095" s="96" t="s">
        <v>22326</v>
      </c>
      <c r="AI22095" s="97">
        <v>212377</v>
      </c>
      <c r="AJ22095" s="114">
        <v>21.2033996582031</v>
      </c>
      <c r="AK22095" s="114">
        <v>99.736862182617202</v>
      </c>
      <c r="AM22095" s="104"/>
      <c r="AN22095" s="104"/>
      <c r="AO22095" s="104"/>
      <c r="AP22095" s="104"/>
    </row>
    <row r="22096" spans="32:42" ht="18">
      <c r="AF22096" s="123" t="s">
        <v>12900</v>
      </c>
      <c r="AG22096" s="96" t="s">
        <v>12901</v>
      </c>
      <c r="AH22096" s="96" t="s">
        <v>12900</v>
      </c>
      <c r="AI22096" s="97">
        <v>212413</v>
      </c>
      <c r="AJ22096" s="114"/>
      <c r="AK22096" s="114"/>
      <c r="AM22096" s="104"/>
      <c r="AN22096" s="104"/>
      <c r="AO22096" s="104"/>
      <c r="AP22096" s="104"/>
    </row>
    <row r="22097" spans="32:42" ht="18">
      <c r="AF22097" s="123" t="s">
        <v>12900</v>
      </c>
      <c r="AG22097" s="96" t="s">
        <v>12901</v>
      </c>
      <c r="AH22097" s="96" t="s">
        <v>22327</v>
      </c>
      <c r="AI22097" s="97">
        <v>212431</v>
      </c>
      <c r="AJ22097" s="114">
        <v>21.1042881011963</v>
      </c>
      <c r="AK22097" s="114">
        <v>99.746650695800795</v>
      </c>
      <c r="AM22097" s="104"/>
      <c r="AN22097" s="104"/>
      <c r="AO22097" s="104"/>
      <c r="AP22097" s="104"/>
    </row>
    <row r="22098" spans="32:42" ht="18">
      <c r="AF22098" s="123" t="s">
        <v>12900</v>
      </c>
      <c r="AG22098" s="96" t="s">
        <v>12901</v>
      </c>
      <c r="AH22098" s="96" t="s">
        <v>22328</v>
      </c>
      <c r="AI22098" s="97">
        <v>212432</v>
      </c>
      <c r="AJ22098" s="114"/>
      <c r="AK22098" s="114"/>
      <c r="AM22098" s="104"/>
      <c r="AN22098" s="104"/>
      <c r="AO22098" s="104"/>
      <c r="AP22098" s="104"/>
    </row>
    <row r="22099" spans="32:42" ht="18">
      <c r="AF22099" s="123" t="s">
        <v>12900</v>
      </c>
      <c r="AG22099" s="96" t="s">
        <v>12901</v>
      </c>
      <c r="AH22099" s="96" t="s">
        <v>22329</v>
      </c>
      <c r="AI22099" s="97">
        <v>212430</v>
      </c>
      <c r="AJ22099" s="114">
        <v>21.102100372314499</v>
      </c>
      <c r="AK22099" s="114">
        <v>99.803031921386705</v>
      </c>
      <c r="AM22099" s="104"/>
      <c r="AN22099" s="104"/>
      <c r="AO22099" s="104"/>
      <c r="AP22099" s="104"/>
    </row>
    <row r="22100" spans="32:42" ht="18">
      <c r="AF22100" s="123" t="s">
        <v>12900</v>
      </c>
      <c r="AG22100" s="96" t="s">
        <v>12901</v>
      </c>
      <c r="AH22100" s="96" t="s">
        <v>22330</v>
      </c>
      <c r="AI22100" s="97">
        <v>212429</v>
      </c>
      <c r="AJ22100" s="114"/>
      <c r="AK22100" s="114"/>
      <c r="AM22100" s="104"/>
      <c r="AN22100" s="104"/>
      <c r="AO22100" s="104"/>
      <c r="AP22100" s="104"/>
    </row>
    <row r="22101" spans="32:42" ht="18">
      <c r="AF22101" s="123" t="s">
        <v>12900</v>
      </c>
      <c r="AG22101" s="96" t="s">
        <v>12901</v>
      </c>
      <c r="AH22101" s="96" t="s">
        <v>22331</v>
      </c>
      <c r="AI22101" s="97">
        <v>212428</v>
      </c>
      <c r="AJ22101" s="114">
        <v>21.102100372314499</v>
      </c>
      <c r="AK22101" s="114">
        <v>99.803031921386705</v>
      </c>
      <c r="AM22101" s="104"/>
      <c r="AN22101" s="104"/>
      <c r="AO22101" s="104"/>
      <c r="AP22101" s="104"/>
    </row>
    <row r="22102" spans="32:42" ht="18">
      <c r="AF22102" s="123" t="s">
        <v>12900</v>
      </c>
      <c r="AG22102" s="96" t="s">
        <v>12901</v>
      </c>
      <c r="AH22102" s="96" t="s">
        <v>22332</v>
      </c>
      <c r="AI22102" s="97">
        <v>212427</v>
      </c>
      <c r="AJ22102" s="114">
        <v>21.0748405456543</v>
      </c>
      <c r="AK22102" s="114">
        <v>99.804969787597699</v>
      </c>
      <c r="AM22102" s="104"/>
      <c r="AN22102" s="104"/>
      <c r="AO22102" s="104"/>
      <c r="AP22102" s="104"/>
    </row>
    <row r="22103" spans="32:42" ht="18">
      <c r="AF22103" s="123" t="s">
        <v>12900</v>
      </c>
      <c r="AG22103" s="96" t="s">
        <v>12901</v>
      </c>
      <c r="AH22103" s="96" t="s">
        <v>16613</v>
      </c>
      <c r="AI22103" s="97">
        <v>212426</v>
      </c>
      <c r="AJ22103" s="114">
        <v>21.1068000793457</v>
      </c>
      <c r="AK22103" s="114">
        <v>99.806510925292997</v>
      </c>
      <c r="AM22103" s="104"/>
      <c r="AN22103" s="104"/>
      <c r="AO22103" s="104"/>
      <c r="AP22103" s="104"/>
    </row>
    <row r="22104" spans="32:42" ht="18">
      <c r="AF22104" s="123" t="s">
        <v>12900</v>
      </c>
      <c r="AG22104" s="96" t="s">
        <v>12901</v>
      </c>
      <c r="AH22104" s="96" t="s">
        <v>19915</v>
      </c>
      <c r="AI22104" s="97">
        <v>212425</v>
      </c>
      <c r="AJ22104" s="114"/>
      <c r="AK22104" s="114"/>
      <c r="AM22104" s="104"/>
      <c r="AN22104" s="104"/>
      <c r="AO22104" s="104"/>
      <c r="AP22104" s="104"/>
    </row>
    <row r="22105" spans="32:42" ht="18">
      <c r="AF22105" s="123" t="s">
        <v>12900</v>
      </c>
      <c r="AG22105" s="96" t="s">
        <v>12901</v>
      </c>
      <c r="AH22105" s="96" t="s">
        <v>21980</v>
      </c>
      <c r="AI22105" s="97">
        <v>212424</v>
      </c>
      <c r="AJ22105" s="114"/>
      <c r="AK22105" s="114"/>
      <c r="AM22105" s="104"/>
      <c r="AN22105" s="104"/>
      <c r="AO22105" s="104"/>
      <c r="AP22105" s="104"/>
    </row>
    <row r="22106" spans="32:42" ht="18">
      <c r="AF22106" s="123" t="s">
        <v>12900</v>
      </c>
      <c r="AG22106" s="96" t="s">
        <v>12901</v>
      </c>
      <c r="AH22106" s="96" t="s">
        <v>16773</v>
      </c>
      <c r="AI22106" s="97">
        <v>212415</v>
      </c>
      <c r="AJ22106" s="114"/>
      <c r="AK22106" s="114"/>
      <c r="AM22106" s="104"/>
      <c r="AN22106" s="104"/>
      <c r="AO22106" s="104"/>
      <c r="AP22106" s="104"/>
    </row>
    <row r="22107" spans="32:42" ht="18">
      <c r="AF22107" s="123" t="s">
        <v>12900</v>
      </c>
      <c r="AG22107" s="96" t="s">
        <v>12901</v>
      </c>
      <c r="AH22107" s="96" t="s">
        <v>22333</v>
      </c>
      <c r="AI22107" s="97">
        <v>212423</v>
      </c>
      <c r="AJ22107" s="114"/>
      <c r="AK22107" s="114"/>
      <c r="AM22107" s="104"/>
      <c r="AN22107" s="104"/>
      <c r="AO22107" s="104"/>
      <c r="AP22107" s="104"/>
    </row>
    <row r="22108" spans="32:42" ht="18">
      <c r="AF22108" s="123" t="s">
        <v>12900</v>
      </c>
      <c r="AG22108" s="96" t="s">
        <v>12901</v>
      </c>
      <c r="AH22108" s="96" t="s">
        <v>22334</v>
      </c>
      <c r="AI22108" s="97">
        <v>212414</v>
      </c>
      <c r="AJ22108" s="114"/>
      <c r="AK22108" s="114"/>
      <c r="AM22108" s="104"/>
      <c r="AN22108" s="104"/>
      <c r="AO22108" s="104"/>
      <c r="AP22108" s="104"/>
    </row>
    <row r="22109" spans="32:42" ht="18">
      <c r="AF22109" s="123" t="s">
        <v>12900</v>
      </c>
      <c r="AG22109" s="96" t="s">
        <v>12901</v>
      </c>
      <c r="AH22109" s="96" t="s">
        <v>22335</v>
      </c>
      <c r="AI22109" s="97">
        <v>212416</v>
      </c>
      <c r="AJ22109" s="114">
        <v>21.054960250854499</v>
      </c>
      <c r="AK22109" s="114">
        <v>99.780197143554702</v>
      </c>
      <c r="AM22109" s="104"/>
      <c r="AN22109" s="104"/>
      <c r="AO22109" s="104"/>
      <c r="AP22109" s="104"/>
    </row>
    <row r="22110" spans="32:42" ht="18">
      <c r="AF22110" s="123" t="s">
        <v>12900</v>
      </c>
      <c r="AG22110" s="96" t="s">
        <v>12901</v>
      </c>
      <c r="AH22110" s="96" t="s">
        <v>19950</v>
      </c>
      <c r="AI22110" s="97">
        <v>212417</v>
      </c>
      <c r="AJ22110" s="114">
        <v>21.088340759277301</v>
      </c>
      <c r="AK22110" s="114">
        <v>99.774551391601605</v>
      </c>
      <c r="AM22110" s="104"/>
      <c r="AN22110" s="104"/>
      <c r="AO22110" s="104"/>
      <c r="AP22110" s="104"/>
    </row>
    <row r="22111" spans="32:42" ht="18">
      <c r="AF22111" s="123" t="s">
        <v>12900</v>
      </c>
      <c r="AG22111" s="96" t="s">
        <v>12901</v>
      </c>
      <c r="AH22111" s="96" t="s">
        <v>22336</v>
      </c>
      <c r="AI22111" s="97">
        <v>212418</v>
      </c>
      <c r="AJ22111" s="114"/>
      <c r="AK22111" s="114"/>
      <c r="AM22111" s="104"/>
      <c r="AN22111" s="104"/>
      <c r="AO22111" s="104"/>
      <c r="AP22111" s="104"/>
    </row>
    <row r="22112" spans="32:42" ht="18">
      <c r="AF22112" s="123" t="s">
        <v>12900</v>
      </c>
      <c r="AG22112" s="96" t="s">
        <v>12901</v>
      </c>
      <c r="AH22112" s="96" t="s">
        <v>22337</v>
      </c>
      <c r="AI22112" s="97">
        <v>212419</v>
      </c>
      <c r="AJ22112" s="114"/>
      <c r="AK22112" s="114"/>
      <c r="AM22112" s="104"/>
      <c r="AN22112" s="104"/>
      <c r="AO22112" s="104"/>
      <c r="AP22112" s="104"/>
    </row>
    <row r="22113" spans="32:42" ht="18">
      <c r="AF22113" s="123" t="s">
        <v>12900</v>
      </c>
      <c r="AG22113" s="96" t="s">
        <v>12901</v>
      </c>
      <c r="AH22113" s="96" t="s">
        <v>22338</v>
      </c>
      <c r="AI22113" s="97">
        <v>212420</v>
      </c>
      <c r="AJ22113" s="114">
        <v>21.030450820922901</v>
      </c>
      <c r="AK22113" s="114">
        <v>99.786590576171903</v>
      </c>
      <c r="AM22113" s="104"/>
      <c r="AN22113" s="104"/>
      <c r="AO22113" s="104"/>
      <c r="AP22113" s="104"/>
    </row>
    <row r="22114" spans="32:42" ht="18">
      <c r="AF22114" s="123" t="s">
        <v>12900</v>
      </c>
      <c r="AG22114" s="96" t="s">
        <v>12901</v>
      </c>
      <c r="AH22114" s="96" t="s">
        <v>22339</v>
      </c>
      <c r="AI22114" s="97">
        <v>212421</v>
      </c>
      <c r="AJ22114" s="114">
        <v>21.021654129028299</v>
      </c>
      <c r="AK22114" s="114">
        <v>99.756889343261705</v>
      </c>
      <c r="AM22114" s="104"/>
      <c r="AN22114" s="104"/>
      <c r="AO22114" s="104"/>
      <c r="AP22114" s="104"/>
    </row>
    <row r="22115" spans="32:42" ht="18">
      <c r="AF22115" s="123" t="s">
        <v>12900</v>
      </c>
      <c r="AG22115" s="96" t="s">
        <v>12901</v>
      </c>
      <c r="AH22115" s="96" t="s">
        <v>22340</v>
      </c>
      <c r="AI22115" s="97">
        <v>212422</v>
      </c>
      <c r="AJ22115" s="114"/>
      <c r="AK22115" s="114"/>
      <c r="AM22115" s="104"/>
      <c r="AN22115" s="104"/>
      <c r="AO22115" s="104"/>
      <c r="AP22115" s="104"/>
    </row>
    <row r="22116" spans="32:42" ht="18">
      <c r="AF22116" s="123" t="s">
        <v>12902</v>
      </c>
      <c r="AG22116" s="96" t="s">
        <v>12903</v>
      </c>
      <c r="AH22116" s="96" t="s">
        <v>22341</v>
      </c>
      <c r="AI22116" s="97">
        <v>212451</v>
      </c>
      <c r="AJ22116" s="114"/>
      <c r="AK22116" s="114"/>
      <c r="AM22116" s="104"/>
      <c r="AN22116" s="104"/>
      <c r="AO22116" s="104"/>
      <c r="AP22116" s="104"/>
    </row>
    <row r="22117" spans="32:42" ht="18">
      <c r="AF22117" s="123" t="s">
        <v>12902</v>
      </c>
      <c r="AG22117" s="96" t="s">
        <v>12903</v>
      </c>
      <c r="AH22117" s="96" t="s">
        <v>22342</v>
      </c>
      <c r="AI22117" s="97">
        <v>212443</v>
      </c>
      <c r="AJ22117" s="114"/>
      <c r="AK22117" s="114"/>
      <c r="AM22117" s="104"/>
      <c r="AN22117" s="104"/>
      <c r="AO22117" s="104"/>
      <c r="AP22117" s="104"/>
    </row>
    <row r="22118" spans="32:42" ht="18">
      <c r="AF22118" s="123" t="s">
        <v>12902</v>
      </c>
      <c r="AG22118" s="96" t="s">
        <v>12903</v>
      </c>
      <c r="AH22118" s="96" t="s">
        <v>22343</v>
      </c>
      <c r="AI22118" s="97">
        <v>212450</v>
      </c>
      <c r="AJ22118" s="114"/>
      <c r="AK22118" s="114"/>
      <c r="AM22118" s="104"/>
      <c r="AN22118" s="104"/>
      <c r="AO22118" s="104"/>
      <c r="AP22118" s="104"/>
    </row>
    <row r="22119" spans="32:42" ht="18">
      <c r="AF22119" s="123" t="s">
        <v>12902</v>
      </c>
      <c r="AG22119" s="96" t="s">
        <v>12903</v>
      </c>
      <c r="AH22119" s="96" t="s">
        <v>22344</v>
      </c>
      <c r="AI22119" s="97">
        <v>212449</v>
      </c>
      <c r="AJ22119" s="114"/>
      <c r="AK22119" s="114"/>
      <c r="AM22119" s="104"/>
      <c r="AN22119" s="104"/>
      <c r="AO22119" s="104"/>
      <c r="AP22119" s="104"/>
    </row>
    <row r="22120" spans="32:42" ht="18">
      <c r="AF22120" s="123" t="s">
        <v>12902</v>
      </c>
      <c r="AG22120" s="96" t="s">
        <v>12903</v>
      </c>
      <c r="AH22120" s="96" t="s">
        <v>22345</v>
      </c>
      <c r="AI22120" s="97">
        <v>212448</v>
      </c>
      <c r="AJ22120" s="114"/>
      <c r="AK22120" s="114"/>
      <c r="AM22120" s="104"/>
      <c r="AN22120" s="104"/>
      <c r="AO22120" s="104"/>
      <c r="AP22120" s="104"/>
    </row>
    <row r="22121" spans="32:42" ht="18">
      <c r="AF22121" s="123" t="s">
        <v>12902</v>
      </c>
      <c r="AG22121" s="96" t="s">
        <v>12903</v>
      </c>
      <c r="AH22121" s="96" t="s">
        <v>12948</v>
      </c>
      <c r="AI22121" s="97">
        <v>212447</v>
      </c>
      <c r="AJ22121" s="114"/>
      <c r="AK22121" s="114"/>
      <c r="AM22121" s="104"/>
      <c r="AN22121" s="104"/>
      <c r="AO22121" s="104"/>
      <c r="AP22121" s="104"/>
    </row>
    <row r="22122" spans="32:42" ht="18">
      <c r="AF22122" s="123" t="s">
        <v>12902</v>
      </c>
      <c r="AG22122" s="96" t="s">
        <v>12903</v>
      </c>
      <c r="AH22122" s="96" t="s">
        <v>6186</v>
      </c>
      <c r="AI22122" s="97">
        <v>212446</v>
      </c>
      <c r="AJ22122" s="114"/>
      <c r="AK22122" s="114"/>
      <c r="AM22122" s="104"/>
      <c r="AN22122" s="104"/>
      <c r="AO22122" s="104"/>
      <c r="AP22122" s="104"/>
    </row>
    <row r="22123" spans="32:42" ht="18">
      <c r="AF22123" s="123" t="s">
        <v>12902</v>
      </c>
      <c r="AG22123" s="96" t="s">
        <v>12903</v>
      </c>
      <c r="AH22123" s="96" t="s">
        <v>22346</v>
      </c>
      <c r="AI22123" s="97">
        <v>212445</v>
      </c>
      <c r="AJ22123" s="114"/>
      <c r="AK22123" s="114"/>
      <c r="AM22123" s="104"/>
      <c r="AN22123" s="104"/>
      <c r="AO22123" s="104"/>
      <c r="AP22123" s="104"/>
    </row>
    <row r="22124" spans="32:42" ht="18">
      <c r="AF22124" s="123" t="s">
        <v>12902</v>
      </c>
      <c r="AG22124" s="96" t="s">
        <v>12903</v>
      </c>
      <c r="AH22124" s="96" t="s">
        <v>22347</v>
      </c>
      <c r="AI22124" s="97">
        <v>212444</v>
      </c>
      <c r="AJ22124" s="114"/>
      <c r="AK22124" s="114"/>
      <c r="AM22124" s="104"/>
      <c r="AN22124" s="104"/>
      <c r="AO22124" s="104"/>
      <c r="AP22124" s="104"/>
    </row>
    <row r="22125" spans="32:42" ht="18">
      <c r="AF22125" s="123" t="s">
        <v>12902</v>
      </c>
      <c r="AG22125" s="96" t="s">
        <v>12903</v>
      </c>
      <c r="AH22125" s="96" t="s">
        <v>22348</v>
      </c>
      <c r="AI22125" s="97">
        <v>212452</v>
      </c>
      <c r="AJ22125" s="114"/>
      <c r="AK22125" s="114"/>
      <c r="AM22125" s="104"/>
      <c r="AN22125" s="104"/>
      <c r="AO22125" s="104"/>
      <c r="AP22125" s="104"/>
    </row>
    <row r="22126" spans="32:42" ht="18">
      <c r="AF22126" s="123" t="s">
        <v>12902</v>
      </c>
      <c r="AG22126" s="96" t="s">
        <v>12903</v>
      </c>
      <c r="AH22126" s="96" t="s">
        <v>22349</v>
      </c>
      <c r="AI22126" s="97">
        <v>212433</v>
      </c>
      <c r="AJ22126" s="114"/>
      <c r="AK22126" s="114"/>
      <c r="AM22126" s="104"/>
      <c r="AN22126" s="104"/>
      <c r="AO22126" s="104"/>
      <c r="AP22126" s="104"/>
    </row>
    <row r="22127" spans="32:42" ht="18">
      <c r="AF22127" s="123" t="s">
        <v>12902</v>
      </c>
      <c r="AG22127" s="96" t="s">
        <v>12903</v>
      </c>
      <c r="AH22127" s="96" t="s">
        <v>22025</v>
      </c>
      <c r="AI22127" s="97">
        <v>212441</v>
      </c>
      <c r="AJ22127" s="114"/>
      <c r="AK22127" s="114"/>
      <c r="AM22127" s="104"/>
      <c r="AN22127" s="104"/>
      <c r="AO22127" s="104"/>
      <c r="AP22127" s="104"/>
    </row>
    <row r="22128" spans="32:42" ht="18">
      <c r="AF22128" s="123" t="s">
        <v>12902</v>
      </c>
      <c r="AG22128" s="96" t="s">
        <v>12903</v>
      </c>
      <c r="AH22128" s="96" t="s">
        <v>22350</v>
      </c>
      <c r="AI22128" s="97">
        <v>212440</v>
      </c>
      <c r="AJ22128" s="114">
        <v>21.121410369873001</v>
      </c>
      <c r="AK22128" s="114">
        <v>99.897209167480497</v>
      </c>
      <c r="AM22128" s="104"/>
      <c r="AN22128" s="104"/>
      <c r="AO22128" s="104"/>
      <c r="AP22128" s="104"/>
    </row>
    <row r="22129" spans="32:42" ht="18">
      <c r="AF22129" s="123" t="s">
        <v>12902</v>
      </c>
      <c r="AG22129" s="96" t="s">
        <v>12903</v>
      </c>
      <c r="AH22129" s="96" t="s">
        <v>22351</v>
      </c>
      <c r="AI22129" s="97">
        <v>212439</v>
      </c>
      <c r="AJ22129" s="114"/>
      <c r="AK22129" s="114"/>
      <c r="AM22129" s="104"/>
      <c r="AN22129" s="104"/>
      <c r="AO22129" s="104"/>
      <c r="AP22129" s="104"/>
    </row>
    <row r="22130" spans="32:42" ht="18">
      <c r="AF22130" s="123" t="s">
        <v>12902</v>
      </c>
      <c r="AG22130" s="96" t="s">
        <v>12903</v>
      </c>
      <c r="AH22130" s="96" t="s">
        <v>22352</v>
      </c>
      <c r="AI22130" s="97">
        <v>212438</v>
      </c>
      <c r="AJ22130" s="114"/>
      <c r="AK22130" s="114"/>
      <c r="AM22130" s="104"/>
      <c r="AN22130" s="104"/>
      <c r="AO22130" s="104"/>
      <c r="AP22130" s="104"/>
    </row>
    <row r="22131" spans="32:42" ht="18">
      <c r="AF22131" s="123" t="s">
        <v>12902</v>
      </c>
      <c r="AG22131" s="96" t="s">
        <v>12903</v>
      </c>
      <c r="AH22131" s="96" t="s">
        <v>18736</v>
      </c>
      <c r="AI22131" s="97">
        <v>212437</v>
      </c>
      <c r="AJ22131" s="114"/>
      <c r="AK22131" s="114"/>
      <c r="AM22131" s="104"/>
      <c r="AN22131" s="104"/>
      <c r="AO22131" s="104"/>
      <c r="AP22131" s="104"/>
    </row>
    <row r="22132" spans="32:42" ht="18">
      <c r="AF22132" s="123" t="s">
        <v>12902</v>
      </c>
      <c r="AG22132" s="96" t="s">
        <v>12903</v>
      </c>
      <c r="AH22132" s="96" t="s">
        <v>22353</v>
      </c>
      <c r="AI22132" s="97">
        <v>212436</v>
      </c>
      <c r="AJ22132" s="114"/>
      <c r="AK22132" s="114"/>
      <c r="AM22132" s="104"/>
      <c r="AN22132" s="104"/>
      <c r="AO22132" s="104"/>
      <c r="AP22132" s="104"/>
    </row>
    <row r="22133" spans="32:42" ht="18">
      <c r="AF22133" s="123" t="s">
        <v>12902</v>
      </c>
      <c r="AG22133" s="96" t="s">
        <v>12903</v>
      </c>
      <c r="AH22133" s="96" t="s">
        <v>22354</v>
      </c>
      <c r="AI22133" s="97">
        <v>212435</v>
      </c>
      <c r="AJ22133" s="114"/>
      <c r="AK22133" s="114"/>
      <c r="AM22133" s="104"/>
      <c r="AN22133" s="104"/>
      <c r="AO22133" s="104"/>
      <c r="AP22133" s="104"/>
    </row>
    <row r="22134" spans="32:42" ht="18">
      <c r="AF22134" s="123" t="s">
        <v>12902</v>
      </c>
      <c r="AG22134" s="96" t="s">
        <v>12903</v>
      </c>
      <c r="AH22134" s="96" t="s">
        <v>22355</v>
      </c>
      <c r="AI22134" s="97">
        <v>212434</v>
      </c>
      <c r="AJ22134" s="114"/>
      <c r="AK22134" s="114"/>
      <c r="AM22134" s="104"/>
      <c r="AN22134" s="104"/>
      <c r="AO22134" s="104"/>
      <c r="AP22134" s="104"/>
    </row>
    <row r="22135" spans="32:42" ht="18">
      <c r="AF22135" s="123" t="s">
        <v>12902</v>
      </c>
      <c r="AG22135" s="96" t="s">
        <v>12903</v>
      </c>
      <c r="AH22135" s="96" t="s">
        <v>22356</v>
      </c>
      <c r="AI22135" s="97">
        <v>212442</v>
      </c>
      <c r="AJ22135" s="114"/>
      <c r="AK22135" s="114"/>
      <c r="AM22135" s="104"/>
      <c r="AN22135" s="104"/>
      <c r="AO22135" s="104"/>
      <c r="AP22135" s="104"/>
    </row>
    <row r="22136" spans="32:42" ht="18">
      <c r="AF22136" s="123" t="s">
        <v>12902</v>
      </c>
      <c r="AG22136" s="96" t="s">
        <v>12903</v>
      </c>
      <c r="AH22136" s="96" t="s">
        <v>22357</v>
      </c>
      <c r="AI22136" s="97">
        <v>212453</v>
      </c>
      <c r="AJ22136" s="114">
        <v>21.084119796752901</v>
      </c>
      <c r="AK22136" s="114">
        <v>99.887062072753906</v>
      </c>
      <c r="AM22136" s="104"/>
      <c r="AN22136" s="104"/>
      <c r="AO22136" s="104"/>
      <c r="AP22136" s="104"/>
    </row>
    <row r="22137" spans="32:42" ht="18">
      <c r="AF22137" s="123" t="s">
        <v>12904</v>
      </c>
      <c r="AG22137" s="96" t="s">
        <v>12905</v>
      </c>
      <c r="AH22137" s="96" t="s">
        <v>22358</v>
      </c>
      <c r="AI22137" s="97">
        <v>212465</v>
      </c>
      <c r="AJ22137" s="114">
        <v>21.114780426025401</v>
      </c>
      <c r="AK22137" s="114">
        <v>99.588127136230497</v>
      </c>
      <c r="AM22137" s="104"/>
      <c r="AN22137" s="104"/>
      <c r="AO22137" s="104"/>
      <c r="AP22137" s="104"/>
    </row>
    <row r="22138" spans="32:42" ht="18">
      <c r="AF22138" s="123" t="s">
        <v>12904</v>
      </c>
      <c r="AG22138" s="96" t="s">
        <v>12905</v>
      </c>
      <c r="AH22138" s="96" t="s">
        <v>22359</v>
      </c>
      <c r="AI22138" s="97">
        <v>212466</v>
      </c>
      <c r="AJ22138" s="114"/>
      <c r="AK22138" s="114"/>
      <c r="AM22138" s="104"/>
      <c r="AN22138" s="104"/>
      <c r="AO22138" s="104"/>
      <c r="AP22138" s="104"/>
    </row>
    <row r="22139" spans="32:42" ht="18">
      <c r="AF22139" s="123" t="s">
        <v>12904</v>
      </c>
      <c r="AG22139" s="96" t="s">
        <v>12905</v>
      </c>
      <c r="AH22139" s="96" t="s">
        <v>22360</v>
      </c>
      <c r="AI22139" s="97">
        <v>212467</v>
      </c>
      <c r="AJ22139" s="114"/>
      <c r="AK22139" s="114"/>
      <c r="AM22139" s="104"/>
      <c r="AN22139" s="104"/>
      <c r="AO22139" s="104"/>
      <c r="AP22139" s="104"/>
    </row>
    <row r="22140" spans="32:42" ht="18">
      <c r="AF22140" s="123" t="s">
        <v>12904</v>
      </c>
      <c r="AG22140" s="96" t="s">
        <v>12905</v>
      </c>
      <c r="AH22140" s="96" t="s">
        <v>10654</v>
      </c>
      <c r="AI22140" s="97">
        <v>212468</v>
      </c>
      <c r="AJ22140" s="114"/>
      <c r="AK22140" s="114"/>
      <c r="AM22140" s="104"/>
      <c r="AN22140" s="104"/>
      <c r="AO22140" s="104"/>
      <c r="AP22140" s="104"/>
    </row>
    <row r="22141" spans="32:42" ht="18">
      <c r="AF22141" s="123" t="s">
        <v>12904</v>
      </c>
      <c r="AG22141" s="96" t="s">
        <v>12905</v>
      </c>
      <c r="AH22141" s="96" t="s">
        <v>11899</v>
      </c>
      <c r="AI22141" s="97">
        <v>212469</v>
      </c>
      <c r="AJ22141" s="114"/>
      <c r="AK22141" s="114"/>
      <c r="AM22141" s="104"/>
      <c r="AN22141" s="104"/>
      <c r="AO22141" s="104"/>
      <c r="AP22141" s="104"/>
    </row>
    <row r="22142" spans="32:42" ht="18">
      <c r="AF22142" s="123" t="s">
        <v>12904</v>
      </c>
      <c r="AG22142" s="96" t="s">
        <v>12905</v>
      </c>
      <c r="AH22142" s="96" t="s">
        <v>22361</v>
      </c>
      <c r="AI22142" s="97">
        <v>212470</v>
      </c>
      <c r="AJ22142" s="114"/>
      <c r="AK22142" s="114"/>
      <c r="AM22142" s="104"/>
      <c r="AN22142" s="104"/>
      <c r="AO22142" s="104"/>
      <c r="AP22142" s="104"/>
    </row>
    <row r="22143" spans="32:42" ht="18">
      <c r="AF22143" s="123" t="s">
        <v>12904</v>
      </c>
      <c r="AG22143" s="96" t="s">
        <v>12905</v>
      </c>
      <c r="AH22143" s="96" t="s">
        <v>11770</v>
      </c>
      <c r="AI22143" s="97">
        <v>212471</v>
      </c>
      <c r="AJ22143" s="114">
        <v>21.216150283813501</v>
      </c>
      <c r="AK22143" s="114">
        <v>99.911918640136705</v>
      </c>
      <c r="AM22143" s="104"/>
      <c r="AN22143" s="104"/>
      <c r="AO22143" s="104"/>
      <c r="AP22143" s="104"/>
    </row>
    <row r="22144" spans="32:42" ht="18">
      <c r="AF22144" s="123" t="s">
        <v>12904</v>
      </c>
      <c r="AG22144" s="96" t="s">
        <v>12905</v>
      </c>
      <c r="AH22144" s="96" t="s">
        <v>22362</v>
      </c>
      <c r="AI22144" s="97">
        <v>212473</v>
      </c>
      <c r="AJ22144" s="114"/>
      <c r="AK22144" s="114"/>
      <c r="AM22144" s="104"/>
      <c r="AN22144" s="104"/>
      <c r="AO22144" s="104"/>
      <c r="AP22144" s="104"/>
    </row>
    <row r="22145" spans="32:42" ht="18">
      <c r="AF22145" s="123" t="s">
        <v>12904</v>
      </c>
      <c r="AG22145" s="96" t="s">
        <v>12905</v>
      </c>
      <c r="AH22145" s="96" t="s">
        <v>22363</v>
      </c>
      <c r="AI22145" s="97">
        <v>212461</v>
      </c>
      <c r="AJ22145" s="114"/>
      <c r="AK22145" s="114"/>
      <c r="AM22145" s="104"/>
      <c r="AN22145" s="104"/>
      <c r="AO22145" s="104"/>
      <c r="AP22145" s="104"/>
    </row>
    <row r="22146" spans="32:42" ht="18">
      <c r="AF22146" s="123" t="s">
        <v>12904</v>
      </c>
      <c r="AG22146" s="96" t="s">
        <v>12905</v>
      </c>
      <c r="AH22146" s="96" t="s">
        <v>22364</v>
      </c>
      <c r="AI22146" s="97">
        <v>212472</v>
      </c>
      <c r="AJ22146" s="114">
        <v>21.2642307281494</v>
      </c>
      <c r="AK22146" s="114">
        <v>99.591651916503906</v>
      </c>
      <c r="AM22146" s="104"/>
      <c r="AN22146" s="104"/>
      <c r="AO22146" s="104"/>
      <c r="AP22146" s="104"/>
    </row>
    <row r="22147" spans="32:42" ht="18">
      <c r="AF22147" s="123" t="s">
        <v>12904</v>
      </c>
      <c r="AG22147" s="96" t="s">
        <v>12905</v>
      </c>
      <c r="AH22147" s="96" t="s">
        <v>22365</v>
      </c>
      <c r="AI22147" s="97">
        <v>212455</v>
      </c>
      <c r="AJ22147" s="114"/>
      <c r="AK22147" s="114"/>
      <c r="AM22147" s="104"/>
      <c r="AN22147" s="104"/>
      <c r="AO22147" s="104"/>
      <c r="AP22147" s="104"/>
    </row>
    <row r="22148" spans="32:42" ht="18">
      <c r="AF22148" s="123" t="s">
        <v>12904</v>
      </c>
      <c r="AG22148" s="96" t="s">
        <v>12905</v>
      </c>
      <c r="AH22148" s="96" t="s">
        <v>22366</v>
      </c>
      <c r="AI22148" s="97">
        <v>212463</v>
      </c>
      <c r="AJ22148" s="114"/>
      <c r="AK22148" s="114"/>
      <c r="AM22148" s="104"/>
      <c r="AN22148" s="104"/>
      <c r="AO22148" s="104"/>
      <c r="AP22148" s="104"/>
    </row>
    <row r="22149" spans="32:42" ht="18">
      <c r="AF22149" s="123" t="s">
        <v>12904</v>
      </c>
      <c r="AG22149" s="96" t="s">
        <v>12905</v>
      </c>
      <c r="AH22149" s="96" t="s">
        <v>22144</v>
      </c>
      <c r="AI22149" s="97">
        <v>212454</v>
      </c>
      <c r="AJ22149" s="114"/>
      <c r="AK22149" s="114"/>
      <c r="AM22149" s="104"/>
      <c r="AN22149" s="104"/>
      <c r="AO22149" s="104"/>
      <c r="AP22149" s="104"/>
    </row>
    <row r="22150" spans="32:42" ht="18">
      <c r="AF22150" s="123" t="s">
        <v>12904</v>
      </c>
      <c r="AG22150" s="96" t="s">
        <v>12905</v>
      </c>
      <c r="AH22150" s="96" t="s">
        <v>22367</v>
      </c>
      <c r="AI22150" s="97">
        <v>212464</v>
      </c>
      <c r="AJ22150" s="114"/>
      <c r="AK22150" s="114"/>
      <c r="AM22150" s="104"/>
      <c r="AN22150" s="104"/>
      <c r="AO22150" s="104"/>
      <c r="AP22150" s="104"/>
    </row>
    <row r="22151" spans="32:42" ht="18">
      <c r="AF22151" s="123" t="s">
        <v>12904</v>
      </c>
      <c r="AG22151" s="96" t="s">
        <v>12905</v>
      </c>
      <c r="AH22151" s="96" t="s">
        <v>15481</v>
      </c>
      <c r="AI22151" s="97">
        <v>212456</v>
      </c>
      <c r="AJ22151" s="114"/>
      <c r="AK22151" s="114"/>
      <c r="AM22151" s="104"/>
      <c r="AN22151" s="104"/>
      <c r="AO22151" s="104"/>
      <c r="AP22151" s="104"/>
    </row>
    <row r="22152" spans="32:42" ht="18">
      <c r="AF22152" s="123" t="s">
        <v>12904</v>
      </c>
      <c r="AG22152" s="96" t="s">
        <v>12905</v>
      </c>
      <c r="AH22152" s="96" t="s">
        <v>22368</v>
      </c>
      <c r="AI22152" s="97">
        <v>212457</v>
      </c>
      <c r="AJ22152" s="114"/>
      <c r="AK22152" s="114"/>
      <c r="AM22152" s="104"/>
      <c r="AN22152" s="104"/>
      <c r="AO22152" s="104"/>
      <c r="AP22152" s="104"/>
    </row>
    <row r="22153" spans="32:42" ht="18">
      <c r="AF22153" s="123" t="s">
        <v>12904</v>
      </c>
      <c r="AG22153" s="96" t="s">
        <v>12905</v>
      </c>
      <c r="AH22153" s="96" t="s">
        <v>22369</v>
      </c>
      <c r="AI22153" s="97">
        <v>212458</v>
      </c>
      <c r="AJ22153" s="114"/>
      <c r="AK22153" s="114"/>
      <c r="AM22153" s="104"/>
      <c r="AN22153" s="104"/>
      <c r="AO22153" s="104"/>
      <c r="AP22153" s="104"/>
    </row>
    <row r="22154" spans="32:42" ht="18">
      <c r="AF22154" s="123" t="s">
        <v>12904</v>
      </c>
      <c r="AG22154" s="96" t="s">
        <v>12905</v>
      </c>
      <c r="AH22154" s="96" t="s">
        <v>13036</v>
      </c>
      <c r="AI22154" s="97">
        <v>212459</v>
      </c>
      <c r="AJ22154" s="114"/>
      <c r="AK22154" s="114"/>
      <c r="AM22154" s="104"/>
      <c r="AN22154" s="104"/>
      <c r="AO22154" s="104"/>
      <c r="AP22154" s="104"/>
    </row>
    <row r="22155" spans="32:42" ht="18">
      <c r="AF22155" s="123" t="s">
        <v>12904</v>
      </c>
      <c r="AG22155" s="96" t="s">
        <v>12905</v>
      </c>
      <c r="AH22155" s="96" t="s">
        <v>22370</v>
      </c>
      <c r="AI22155" s="97">
        <v>212460</v>
      </c>
      <c r="AJ22155" s="114"/>
      <c r="AK22155" s="114"/>
      <c r="AM22155" s="104"/>
      <c r="AN22155" s="104"/>
      <c r="AO22155" s="104"/>
      <c r="AP22155" s="104"/>
    </row>
    <row r="22156" spans="32:42" ht="18">
      <c r="AF22156" s="123" t="s">
        <v>12904</v>
      </c>
      <c r="AG22156" s="96" t="s">
        <v>12905</v>
      </c>
      <c r="AH22156" s="96" t="s">
        <v>16430</v>
      </c>
      <c r="AI22156" s="97">
        <v>212462</v>
      </c>
      <c r="AJ22156" s="114"/>
      <c r="AK22156" s="114"/>
      <c r="AM22156" s="104"/>
      <c r="AN22156" s="104"/>
      <c r="AO22156" s="104"/>
      <c r="AP22156" s="104"/>
    </row>
    <row r="22157" spans="32:42" ht="18">
      <c r="AF22157" s="123" t="s">
        <v>12906</v>
      </c>
      <c r="AG22157" s="96" t="s">
        <v>12907</v>
      </c>
      <c r="AH22157" s="96" t="s">
        <v>22371</v>
      </c>
      <c r="AI22157" s="97">
        <v>212474</v>
      </c>
      <c r="AJ22157" s="114"/>
      <c r="AK22157" s="114"/>
      <c r="AM22157" s="104"/>
      <c r="AN22157" s="104"/>
      <c r="AO22157" s="104"/>
      <c r="AP22157" s="104"/>
    </row>
    <row r="22158" spans="32:42" ht="18">
      <c r="AF22158" s="123" t="s">
        <v>12906</v>
      </c>
      <c r="AG22158" s="96" t="s">
        <v>12907</v>
      </c>
      <c r="AH22158" s="96" t="s">
        <v>22372</v>
      </c>
      <c r="AI22158" s="97">
        <v>212475</v>
      </c>
      <c r="AJ22158" s="114">
        <v>21.228263854980501</v>
      </c>
      <c r="AK22158" s="114">
        <v>99.776672363281307</v>
      </c>
      <c r="AM22158" s="104"/>
      <c r="AN22158" s="104"/>
      <c r="AO22158" s="104"/>
      <c r="AP22158" s="104"/>
    </row>
    <row r="22159" spans="32:42" ht="18">
      <c r="AF22159" s="123" t="s">
        <v>12906</v>
      </c>
      <c r="AG22159" s="96" t="s">
        <v>12907</v>
      </c>
      <c r="AH22159" s="96" t="s">
        <v>22373</v>
      </c>
      <c r="AI22159" s="97">
        <v>212476</v>
      </c>
      <c r="AJ22159" s="114"/>
      <c r="AK22159" s="114"/>
      <c r="AM22159" s="104"/>
      <c r="AN22159" s="104"/>
      <c r="AO22159" s="104"/>
      <c r="AP22159" s="104"/>
    </row>
    <row r="22160" spans="32:42" ht="18">
      <c r="AF22160" s="123" t="s">
        <v>12906</v>
      </c>
      <c r="AG22160" s="96" t="s">
        <v>12907</v>
      </c>
      <c r="AH22160" s="96" t="s">
        <v>17990</v>
      </c>
      <c r="AI22160" s="97">
        <v>212477</v>
      </c>
      <c r="AJ22160" s="114">
        <v>21.251529693603501</v>
      </c>
      <c r="AK22160" s="114">
        <v>99.693336486816406</v>
      </c>
      <c r="AM22160" s="104"/>
      <c r="AN22160" s="104"/>
      <c r="AO22160" s="104"/>
      <c r="AP22160" s="104"/>
    </row>
    <row r="22161" spans="32:42" ht="18">
      <c r="AF22161" s="123" t="s">
        <v>12906</v>
      </c>
      <c r="AG22161" s="96" t="s">
        <v>12907</v>
      </c>
      <c r="AH22161" s="96" t="s">
        <v>17226</v>
      </c>
      <c r="AI22161" s="97">
        <v>212478</v>
      </c>
      <c r="AJ22161" s="114">
        <v>21.2754001617432</v>
      </c>
      <c r="AK22161" s="114">
        <v>99.789047241210895</v>
      </c>
      <c r="AM22161" s="104"/>
      <c r="AN22161" s="104"/>
      <c r="AO22161" s="104"/>
      <c r="AP22161" s="104"/>
    </row>
    <row r="22162" spans="32:42" ht="18">
      <c r="AF22162" s="123" t="s">
        <v>12906</v>
      </c>
      <c r="AG22162" s="96" t="s">
        <v>12907</v>
      </c>
      <c r="AH22162" s="96" t="s">
        <v>16306</v>
      </c>
      <c r="AI22162" s="97">
        <v>212479</v>
      </c>
      <c r="AJ22162" s="114"/>
      <c r="AK22162" s="114"/>
      <c r="AM22162" s="104"/>
      <c r="AN22162" s="104"/>
      <c r="AO22162" s="104"/>
      <c r="AP22162" s="104"/>
    </row>
    <row r="22163" spans="32:42" ht="18">
      <c r="AF22163" s="123" t="s">
        <v>12906</v>
      </c>
      <c r="AG22163" s="96" t="s">
        <v>12907</v>
      </c>
      <c r="AH22163" s="96" t="s">
        <v>18168</v>
      </c>
      <c r="AI22163" s="97">
        <v>212480</v>
      </c>
      <c r="AJ22163" s="114"/>
      <c r="AK22163" s="114"/>
      <c r="AM22163" s="104"/>
      <c r="AN22163" s="104"/>
      <c r="AO22163" s="104"/>
      <c r="AP22163" s="104"/>
    </row>
    <row r="22164" spans="32:42" ht="18">
      <c r="AF22164" s="123" t="s">
        <v>12906</v>
      </c>
      <c r="AG22164" s="96" t="s">
        <v>12907</v>
      </c>
      <c r="AH22164" s="96" t="s">
        <v>22374</v>
      </c>
      <c r="AI22164" s="97">
        <v>212494</v>
      </c>
      <c r="AJ22164" s="114"/>
      <c r="AK22164" s="114"/>
      <c r="AM22164" s="104"/>
      <c r="AN22164" s="104"/>
      <c r="AO22164" s="104"/>
      <c r="AP22164" s="104"/>
    </row>
    <row r="22165" spans="32:42" ht="18">
      <c r="AF22165" s="123" t="s">
        <v>12906</v>
      </c>
      <c r="AG22165" s="96" t="s">
        <v>12907</v>
      </c>
      <c r="AH22165" s="96" t="s">
        <v>12872</v>
      </c>
      <c r="AI22165" s="97">
        <v>212495</v>
      </c>
      <c r="AJ22165" s="114"/>
      <c r="AK22165" s="114"/>
      <c r="AM22165" s="104"/>
      <c r="AN22165" s="104"/>
      <c r="AO22165" s="104"/>
      <c r="AP22165" s="104"/>
    </row>
    <row r="22166" spans="32:42" ht="18">
      <c r="AF22166" s="123" t="s">
        <v>12906</v>
      </c>
      <c r="AG22166" s="96" t="s">
        <v>12907</v>
      </c>
      <c r="AH22166" s="96" t="s">
        <v>22375</v>
      </c>
      <c r="AI22166" s="97">
        <v>212493</v>
      </c>
      <c r="AJ22166" s="114"/>
      <c r="AK22166" s="114"/>
      <c r="AM22166" s="104"/>
      <c r="AN22166" s="104"/>
      <c r="AO22166" s="104"/>
      <c r="AP22166" s="104"/>
    </row>
    <row r="22167" spans="32:42" ht="18">
      <c r="AF22167" s="123" t="s">
        <v>12906</v>
      </c>
      <c r="AG22167" s="96" t="s">
        <v>12907</v>
      </c>
      <c r="AH22167" s="96" t="s">
        <v>22376</v>
      </c>
      <c r="AI22167" s="97">
        <v>212492</v>
      </c>
      <c r="AJ22167" s="114"/>
      <c r="AK22167" s="114"/>
      <c r="AM22167" s="104"/>
      <c r="AN22167" s="104"/>
      <c r="AO22167" s="104"/>
      <c r="AP22167" s="104"/>
    </row>
    <row r="22168" spans="32:42" ht="18">
      <c r="AF22168" s="123" t="s">
        <v>12906</v>
      </c>
      <c r="AG22168" s="96" t="s">
        <v>12907</v>
      </c>
      <c r="AH22168" s="96" t="s">
        <v>22377</v>
      </c>
      <c r="AI22168" s="97">
        <v>212491</v>
      </c>
      <c r="AJ22168" s="114"/>
      <c r="AK22168" s="114"/>
      <c r="AM22168" s="104"/>
      <c r="AN22168" s="104"/>
      <c r="AO22168" s="104"/>
      <c r="AP22168" s="104"/>
    </row>
    <row r="22169" spans="32:42" ht="18">
      <c r="AF22169" s="123" t="s">
        <v>12906</v>
      </c>
      <c r="AG22169" s="96" t="s">
        <v>12907</v>
      </c>
      <c r="AH22169" s="96" t="s">
        <v>22378</v>
      </c>
      <c r="AI22169" s="97">
        <v>212490</v>
      </c>
      <c r="AJ22169" s="114">
        <v>21.23996925354</v>
      </c>
      <c r="AK22169" s="114">
        <v>99.766311645507798</v>
      </c>
      <c r="AM22169" s="104"/>
      <c r="AN22169" s="104"/>
      <c r="AO22169" s="104"/>
      <c r="AP22169" s="104"/>
    </row>
    <row r="22170" spans="32:42" ht="18">
      <c r="AF22170" s="123" t="s">
        <v>12906</v>
      </c>
      <c r="AG22170" s="96" t="s">
        <v>12907</v>
      </c>
      <c r="AH22170" s="96" t="s">
        <v>22379</v>
      </c>
      <c r="AI22170" s="97">
        <v>212489</v>
      </c>
      <c r="AJ22170" s="114"/>
      <c r="AK22170" s="114"/>
      <c r="AM22170" s="104"/>
      <c r="AN22170" s="104"/>
      <c r="AO22170" s="104"/>
      <c r="AP22170" s="104"/>
    </row>
    <row r="22171" spans="32:42" ht="18">
      <c r="AF22171" s="123" t="s">
        <v>12906</v>
      </c>
      <c r="AG22171" s="96" t="s">
        <v>12907</v>
      </c>
      <c r="AH22171" s="96" t="s">
        <v>22380</v>
      </c>
      <c r="AI22171" s="97">
        <v>212487</v>
      </c>
      <c r="AJ22171" s="114">
        <v>21.248100280761701</v>
      </c>
      <c r="AK22171" s="114">
        <v>99.8134765625</v>
      </c>
      <c r="AM22171" s="104"/>
      <c r="AN22171" s="104"/>
      <c r="AO22171" s="104"/>
      <c r="AP22171" s="104"/>
    </row>
    <row r="22172" spans="32:42" ht="18">
      <c r="AF22172" s="123" t="s">
        <v>12906</v>
      </c>
      <c r="AG22172" s="96" t="s">
        <v>12907</v>
      </c>
      <c r="AH22172" s="96" t="s">
        <v>22381</v>
      </c>
      <c r="AI22172" s="97">
        <v>212486</v>
      </c>
      <c r="AJ22172" s="114"/>
      <c r="AK22172" s="114"/>
      <c r="AM22172" s="104"/>
      <c r="AN22172" s="104"/>
      <c r="AO22172" s="104"/>
      <c r="AP22172" s="104"/>
    </row>
    <row r="22173" spans="32:42" ht="18">
      <c r="AF22173" s="123" t="s">
        <v>12906</v>
      </c>
      <c r="AG22173" s="96" t="s">
        <v>12907</v>
      </c>
      <c r="AH22173" s="96" t="s">
        <v>18014</v>
      </c>
      <c r="AI22173" s="97">
        <v>212485</v>
      </c>
      <c r="AJ22173" s="114"/>
      <c r="AK22173" s="114"/>
      <c r="AM22173" s="104"/>
      <c r="AN22173" s="104"/>
      <c r="AO22173" s="104"/>
      <c r="AP22173" s="104"/>
    </row>
    <row r="22174" spans="32:42" ht="18">
      <c r="AF22174" s="123" t="s">
        <v>12906</v>
      </c>
      <c r="AG22174" s="96" t="s">
        <v>12907</v>
      </c>
      <c r="AH22174" s="96" t="s">
        <v>22382</v>
      </c>
      <c r="AI22174" s="97">
        <v>212484</v>
      </c>
      <c r="AJ22174" s="114"/>
      <c r="AK22174" s="114"/>
      <c r="AM22174" s="104"/>
      <c r="AN22174" s="104"/>
      <c r="AO22174" s="104"/>
      <c r="AP22174" s="104"/>
    </row>
    <row r="22175" spans="32:42" ht="18">
      <c r="AF22175" s="123" t="s">
        <v>12906</v>
      </c>
      <c r="AG22175" s="96" t="s">
        <v>12907</v>
      </c>
      <c r="AH22175" s="96" t="s">
        <v>22383</v>
      </c>
      <c r="AI22175" s="97">
        <v>212483</v>
      </c>
      <c r="AJ22175" s="114">
        <v>21.278490066528299</v>
      </c>
      <c r="AK22175" s="114">
        <v>99.793197631835895</v>
      </c>
      <c r="AM22175" s="104"/>
      <c r="AN22175" s="104"/>
      <c r="AO22175" s="104"/>
      <c r="AP22175" s="104"/>
    </row>
    <row r="22176" spans="32:42" ht="18">
      <c r="AF22176" s="123" t="s">
        <v>12906</v>
      </c>
      <c r="AG22176" s="96" t="s">
        <v>12907</v>
      </c>
      <c r="AH22176" s="96" t="s">
        <v>22384</v>
      </c>
      <c r="AI22176" s="97">
        <v>212482</v>
      </c>
      <c r="AJ22176" s="114"/>
      <c r="AK22176" s="114"/>
      <c r="AM22176" s="104"/>
      <c r="AN22176" s="104"/>
      <c r="AO22176" s="104"/>
      <c r="AP22176" s="104"/>
    </row>
    <row r="22177" spans="32:42" ht="18">
      <c r="AF22177" s="123" t="s">
        <v>12906</v>
      </c>
      <c r="AG22177" s="96" t="s">
        <v>12907</v>
      </c>
      <c r="AH22177" s="96" t="s">
        <v>22385</v>
      </c>
      <c r="AI22177" s="97">
        <v>212488</v>
      </c>
      <c r="AJ22177" s="114">
        <v>21.246849060058601</v>
      </c>
      <c r="AK22177" s="114">
        <v>99.813026428222699</v>
      </c>
      <c r="AM22177" s="104"/>
      <c r="AN22177" s="104"/>
      <c r="AO22177" s="104"/>
      <c r="AP22177" s="104"/>
    </row>
    <row r="22178" spans="32:42" ht="18">
      <c r="AF22178" s="123" t="s">
        <v>12906</v>
      </c>
      <c r="AG22178" s="96" t="s">
        <v>12907</v>
      </c>
      <c r="AH22178" s="96" t="s">
        <v>22386</v>
      </c>
      <c r="AI22178" s="97">
        <v>212481</v>
      </c>
      <c r="AJ22178" s="114"/>
      <c r="AK22178" s="114"/>
      <c r="AM22178" s="104"/>
      <c r="AN22178" s="104"/>
      <c r="AO22178" s="104"/>
      <c r="AP22178" s="104"/>
    </row>
    <row r="22179" spans="32:42" ht="18">
      <c r="AF22179" s="123" t="s">
        <v>12908</v>
      </c>
      <c r="AG22179" s="96" t="s">
        <v>12909</v>
      </c>
      <c r="AH22179" s="96" t="s">
        <v>22387</v>
      </c>
      <c r="AI22179" s="97">
        <v>212523</v>
      </c>
      <c r="AJ22179" s="114">
        <v>21.233039855956999</v>
      </c>
      <c r="AK22179" s="114">
        <v>99.923736572265597</v>
      </c>
      <c r="AM22179" s="104"/>
      <c r="AN22179" s="104"/>
      <c r="AO22179" s="104"/>
      <c r="AP22179" s="104"/>
    </row>
    <row r="22180" spans="32:42" ht="18">
      <c r="AF22180" s="123" t="s">
        <v>12908</v>
      </c>
      <c r="AG22180" s="96" t="s">
        <v>12909</v>
      </c>
      <c r="AH22180" s="96" t="s">
        <v>22388</v>
      </c>
      <c r="AI22180" s="97">
        <v>212513</v>
      </c>
      <c r="AJ22180" s="114"/>
      <c r="AK22180" s="114"/>
      <c r="AM22180" s="104"/>
      <c r="AN22180" s="104"/>
      <c r="AO22180" s="104"/>
      <c r="AP22180" s="104"/>
    </row>
    <row r="22181" spans="32:42" ht="18">
      <c r="AF22181" s="123" t="s">
        <v>12908</v>
      </c>
      <c r="AG22181" s="96" t="s">
        <v>12909</v>
      </c>
      <c r="AH22181" s="96" t="s">
        <v>22389</v>
      </c>
      <c r="AI22181" s="97">
        <v>212514</v>
      </c>
      <c r="AJ22181" s="114"/>
      <c r="AK22181" s="114"/>
      <c r="AM22181" s="104"/>
      <c r="AN22181" s="104"/>
      <c r="AO22181" s="104"/>
      <c r="AP22181" s="104"/>
    </row>
    <row r="22182" spans="32:42" ht="18">
      <c r="AF22182" s="123" t="s">
        <v>12908</v>
      </c>
      <c r="AG22182" s="96" t="s">
        <v>12909</v>
      </c>
      <c r="AH22182" s="96" t="s">
        <v>17554</v>
      </c>
      <c r="AI22182" s="97">
        <v>212515</v>
      </c>
      <c r="AJ22182" s="114">
        <v>21.2345294952393</v>
      </c>
      <c r="AK22182" s="114">
        <v>99.923843383789105</v>
      </c>
      <c r="AM22182" s="104"/>
      <c r="AN22182" s="104"/>
      <c r="AO22182" s="104"/>
      <c r="AP22182" s="104"/>
    </row>
    <row r="22183" spans="32:42" ht="18">
      <c r="AF22183" s="123" t="s">
        <v>12908</v>
      </c>
      <c r="AG22183" s="96" t="s">
        <v>12909</v>
      </c>
      <c r="AH22183" s="96" t="s">
        <v>22390</v>
      </c>
      <c r="AI22183" s="97">
        <v>212516</v>
      </c>
      <c r="AJ22183" s="114">
        <v>21.204490661621101</v>
      </c>
      <c r="AK22183" s="114">
        <v>99.932891845703097</v>
      </c>
      <c r="AM22183" s="104"/>
      <c r="AN22183" s="104"/>
      <c r="AO22183" s="104"/>
      <c r="AP22183" s="104"/>
    </row>
    <row r="22184" spans="32:42" ht="18">
      <c r="AF22184" s="123" t="s">
        <v>12908</v>
      </c>
      <c r="AG22184" s="96" t="s">
        <v>12909</v>
      </c>
      <c r="AH22184" s="96" t="s">
        <v>22391</v>
      </c>
      <c r="AI22184" s="97">
        <v>212517</v>
      </c>
      <c r="AJ22184" s="114">
        <v>21.254499435424801</v>
      </c>
      <c r="AK22184" s="114">
        <v>99.896507263183594</v>
      </c>
      <c r="AM22184" s="104"/>
      <c r="AN22184" s="104"/>
      <c r="AO22184" s="104"/>
      <c r="AP22184" s="104"/>
    </row>
    <row r="22185" spans="32:42" ht="18">
      <c r="AF22185" s="123" t="s">
        <v>12908</v>
      </c>
      <c r="AG22185" s="96" t="s">
        <v>12909</v>
      </c>
      <c r="AH22185" s="96" t="s">
        <v>22392</v>
      </c>
      <c r="AI22185" s="97">
        <v>212518</v>
      </c>
      <c r="AJ22185" s="114"/>
      <c r="AK22185" s="114"/>
      <c r="AM22185" s="104"/>
      <c r="AN22185" s="104"/>
      <c r="AO22185" s="104"/>
      <c r="AP22185" s="104"/>
    </row>
    <row r="22186" spans="32:42" ht="18">
      <c r="AF22186" s="123" t="s">
        <v>12908</v>
      </c>
      <c r="AG22186" s="96" t="s">
        <v>12909</v>
      </c>
      <c r="AH22186" s="96" t="s">
        <v>14079</v>
      </c>
      <c r="AI22186" s="97">
        <v>212519</v>
      </c>
      <c r="AJ22186" s="114">
        <v>21.254949569702099</v>
      </c>
      <c r="AK22186" s="114">
        <v>99.897239685058594</v>
      </c>
      <c r="AM22186" s="104"/>
      <c r="AN22186" s="104"/>
      <c r="AO22186" s="104"/>
      <c r="AP22186" s="104"/>
    </row>
    <row r="22187" spans="32:42" ht="18">
      <c r="AF22187" s="123" t="s">
        <v>12908</v>
      </c>
      <c r="AG22187" s="96" t="s">
        <v>12909</v>
      </c>
      <c r="AH22187" s="96" t="s">
        <v>22393</v>
      </c>
      <c r="AI22187" s="97">
        <v>212520</v>
      </c>
      <c r="AJ22187" s="114">
        <v>21.2358798980713</v>
      </c>
      <c r="AK22187" s="114">
        <v>99.940826416015597</v>
      </c>
      <c r="AM22187" s="104"/>
      <c r="AN22187" s="104"/>
      <c r="AO22187" s="104"/>
      <c r="AP22187" s="104"/>
    </row>
    <row r="22188" spans="32:42" ht="18">
      <c r="AF22188" s="123" t="s">
        <v>12908</v>
      </c>
      <c r="AG22188" s="96" t="s">
        <v>12909</v>
      </c>
      <c r="AH22188" s="96" t="s">
        <v>18910</v>
      </c>
      <c r="AI22188" s="97">
        <v>212522</v>
      </c>
      <c r="AJ22188" s="114">
        <v>21.248090744018601</v>
      </c>
      <c r="AK22188" s="114">
        <v>99.973480224609403</v>
      </c>
      <c r="AM22188" s="104"/>
      <c r="AN22188" s="104"/>
      <c r="AO22188" s="104"/>
      <c r="AP22188" s="104"/>
    </row>
    <row r="22189" spans="32:42" ht="18">
      <c r="AF22189" s="123" t="s">
        <v>12908</v>
      </c>
      <c r="AG22189" s="96" t="s">
        <v>12909</v>
      </c>
      <c r="AH22189" s="96" t="s">
        <v>22394</v>
      </c>
      <c r="AI22189" s="97">
        <v>212524</v>
      </c>
      <c r="AJ22189" s="114">
        <v>21.2164306640625</v>
      </c>
      <c r="AK22189" s="114">
        <v>99.912162780761705</v>
      </c>
      <c r="AM22189" s="104"/>
      <c r="AN22189" s="104"/>
      <c r="AO22189" s="104"/>
      <c r="AP22189" s="104"/>
    </row>
    <row r="22190" spans="32:42" ht="18">
      <c r="AF22190" s="123" t="s">
        <v>12908</v>
      </c>
      <c r="AG22190" s="96" t="s">
        <v>12909</v>
      </c>
      <c r="AH22190" s="96" t="s">
        <v>22395</v>
      </c>
      <c r="AI22190" s="97">
        <v>212511</v>
      </c>
      <c r="AJ22190" s="114">
        <v>21.236240386962901</v>
      </c>
      <c r="AK22190" s="114">
        <v>99.870758056640597</v>
      </c>
      <c r="AM22190" s="104"/>
      <c r="AN22190" s="104"/>
      <c r="AO22190" s="104"/>
      <c r="AP22190" s="104"/>
    </row>
    <row r="22191" spans="32:42" ht="18">
      <c r="AF22191" s="123" t="s">
        <v>12908</v>
      </c>
      <c r="AG22191" s="96" t="s">
        <v>12909</v>
      </c>
      <c r="AH22191" s="96" t="s">
        <v>22396</v>
      </c>
      <c r="AI22191" s="97">
        <v>212510</v>
      </c>
      <c r="AJ22191" s="114"/>
      <c r="AK22191" s="114"/>
      <c r="AM22191" s="104"/>
      <c r="AN22191" s="104"/>
      <c r="AO22191" s="104"/>
      <c r="AP22191" s="104"/>
    </row>
    <row r="22192" spans="32:42" ht="18">
      <c r="AF22192" s="123" t="s">
        <v>12908</v>
      </c>
      <c r="AG22192" s="96" t="s">
        <v>12909</v>
      </c>
      <c r="AH22192" s="96" t="s">
        <v>19155</v>
      </c>
      <c r="AI22192" s="97">
        <v>212521</v>
      </c>
      <c r="AJ22192" s="114">
        <v>21.210739135742202</v>
      </c>
      <c r="AK22192" s="114">
        <v>99.972587585449205</v>
      </c>
      <c r="AM22192" s="104"/>
      <c r="AN22192" s="104"/>
      <c r="AO22192" s="104"/>
      <c r="AP22192" s="104"/>
    </row>
    <row r="22193" spans="32:42" ht="18">
      <c r="AF22193" s="123" t="s">
        <v>12908</v>
      </c>
      <c r="AG22193" s="96" t="s">
        <v>12909</v>
      </c>
      <c r="AH22193" s="96" t="s">
        <v>22397</v>
      </c>
      <c r="AI22193" s="97">
        <v>212501</v>
      </c>
      <c r="AJ22193" s="114"/>
      <c r="AK22193" s="114"/>
      <c r="AM22193" s="104"/>
      <c r="AN22193" s="104"/>
      <c r="AO22193" s="104"/>
      <c r="AP22193" s="104"/>
    </row>
    <row r="22194" spans="32:42" ht="18">
      <c r="AF22194" s="123" t="s">
        <v>12908</v>
      </c>
      <c r="AG22194" s="96" t="s">
        <v>12909</v>
      </c>
      <c r="AH22194" s="96" t="s">
        <v>17813</v>
      </c>
      <c r="AI22194" s="97">
        <v>212512</v>
      </c>
      <c r="AJ22194" s="114">
        <v>21.274089813232401</v>
      </c>
      <c r="AK22194" s="114">
        <v>99.934837341308594</v>
      </c>
      <c r="AM22194" s="104"/>
      <c r="AN22194" s="104"/>
      <c r="AO22194" s="104"/>
      <c r="AP22194" s="104"/>
    </row>
    <row r="22195" spans="32:42" ht="18">
      <c r="AF22195" s="123" t="s">
        <v>12908</v>
      </c>
      <c r="AG22195" s="96" t="s">
        <v>12909</v>
      </c>
      <c r="AH22195" s="96" t="s">
        <v>22398</v>
      </c>
      <c r="AI22195" s="97">
        <v>212497</v>
      </c>
      <c r="AJ22195" s="114"/>
      <c r="AK22195" s="114"/>
      <c r="AM22195" s="104"/>
      <c r="AN22195" s="104"/>
      <c r="AO22195" s="104"/>
      <c r="AP22195" s="104"/>
    </row>
    <row r="22196" spans="32:42" ht="18">
      <c r="AF22196" s="123" t="s">
        <v>12908</v>
      </c>
      <c r="AG22196" s="96" t="s">
        <v>12909</v>
      </c>
      <c r="AH22196" s="96" t="s">
        <v>22399</v>
      </c>
      <c r="AI22196" s="97">
        <v>212498</v>
      </c>
      <c r="AJ22196" s="114"/>
      <c r="AK22196" s="114"/>
      <c r="AM22196" s="104"/>
      <c r="AN22196" s="104"/>
      <c r="AO22196" s="104"/>
      <c r="AP22196" s="104"/>
    </row>
    <row r="22197" spans="32:42" ht="18">
      <c r="AF22197" s="123" t="s">
        <v>12908</v>
      </c>
      <c r="AG22197" s="96" t="s">
        <v>12909</v>
      </c>
      <c r="AH22197" s="96" t="s">
        <v>22400</v>
      </c>
      <c r="AI22197" s="97">
        <v>212500</v>
      </c>
      <c r="AJ22197" s="114"/>
      <c r="AK22197" s="114"/>
      <c r="AM22197" s="104"/>
      <c r="AN22197" s="104"/>
      <c r="AO22197" s="104"/>
      <c r="AP22197" s="104"/>
    </row>
    <row r="22198" spans="32:42" ht="18">
      <c r="AF22198" s="123" t="s">
        <v>12908</v>
      </c>
      <c r="AG22198" s="96" t="s">
        <v>12909</v>
      </c>
      <c r="AH22198" s="96" t="s">
        <v>12908</v>
      </c>
      <c r="AI22198" s="97">
        <v>212496</v>
      </c>
      <c r="AJ22198" s="114">
        <v>21.249050140380898</v>
      </c>
      <c r="AK22198" s="114">
        <v>99.974128723144503</v>
      </c>
      <c r="AM22198" s="104"/>
      <c r="AN22198" s="104"/>
      <c r="AO22198" s="104"/>
      <c r="AP22198" s="104"/>
    </row>
    <row r="22199" spans="32:42" ht="18">
      <c r="AF22199" s="123" t="s">
        <v>12908</v>
      </c>
      <c r="AG22199" s="96" t="s">
        <v>12909</v>
      </c>
      <c r="AH22199" s="96" t="s">
        <v>22401</v>
      </c>
      <c r="AI22199" s="97">
        <v>212502</v>
      </c>
      <c r="AJ22199" s="114"/>
      <c r="AK22199" s="114"/>
      <c r="AM22199" s="104"/>
      <c r="AN22199" s="104"/>
      <c r="AO22199" s="104"/>
      <c r="AP22199" s="104"/>
    </row>
    <row r="22200" spans="32:42" ht="18">
      <c r="AF22200" s="123" t="s">
        <v>12908</v>
      </c>
      <c r="AG22200" s="96" t="s">
        <v>12909</v>
      </c>
      <c r="AH22200" s="96" t="s">
        <v>22402</v>
      </c>
      <c r="AI22200" s="97">
        <v>212503</v>
      </c>
      <c r="AJ22200" s="114">
        <v>21.248630523681602</v>
      </c>
      <c r="AK22200" s="114">
        <v>99.954803466796903</v>
      </c>
      <c r="AM22200" s="104"/>
      <c r="AN22200" s="104"/>
      <c r="AO22200" s="104"/>
      <c r="AP22200" s="104"/>
    </row>
    <row r="22201" spans="32:42" ht="18">
      <c r="AF22201" s="123" t="s">
        <v>12908</v>
      </c>
      <c r="AG22201" s="96" t="s">
        <v>12909</v>
      </c>
      <c r="AH22201" s="96" t="s">
        <v>22403</v>
      </c>
      <c r="AI22201" s="97">
        <v>212504</v>
      </c>
      <c r="AJ22201" s="114"/>
      <c r="AK22201" s="114"/>
      <c r="AM22201" s="104"/>
      <c r="AN22201" s="104"/>
      <c r="AO22201" s="104"/>
      <c r="AP22201" s="104"/>
    </row>
    <row r="22202" spans="32:42" ht="18">
      <c r="AF22202" s="123" t="s">
        <v>12908</v>
      </c>
      <c r="AG22202" s="96" t="s">
        <v>12909</v>
      </c>
      <c r="AH22202" s="96" t="s">
        <v>22404</v>
      </c>
      <c r="AI22202" s="97">
        <v>212505</v>
      </c>
      <c r="AJ22202" s="114"/>
      <c r="AK22202" s="114"/>
      <c r="AM22202" s="104"/>
      <c r="AN22202" s="104"/>
      <c r="AO22202" s="104"/>
      <c r="AP22202" s="104"/>
    </row>
    <row r="22203" spans="32:42" ht="18">
      <c r="AF22203" s="123" t="s">
        <v>12908</v>
      </c>
      <c r="AG22203" s="96" t="s">
        <v>12909</v>
      </c>
      <c r="AH22203" s="96" t="s">
        <v>22405</v>
      </c>
      <c r="AI22203" s="97">
        <v>212506</v>
      </c>
      <c r="AJ22203" s="114"/>
      <c r="AK22203" s="114"/>
      <c r="AM22203" s="104"/>
      <c r="AN22203" s="104"/>
      <c r="AO22203" s="104"/>
      <c r="AP22203" s="104"/>
    </row>
    <row r="22204" spans="32:42" ht="18">
      <c r="AF22204" s="123" t="s">
        <v>12908</v>
      </c>
      <c r="AG22204" s="96" t="s">
        <v>12909</v>
      </c>
      <c r="AH22204" s="96" t="s">
        <v>22406</v>
      </c>
      <c r="AI22204" s="97">
        <v>212507</v>
      </c>
      <c r="AJ22204" s="114"/>
      <c r="AK22204" s="114"/>
      <c r="AM22204" s="104"/>
      <c r="AN22204" s="104"/>
      <c r="AO22204" s="104"/>
      <c r="AP22204" s="104"/>
    </row>
    <row r="22205" spans="32:42" ht="18">
      <c r="AF22205" s="123" t="s">
        <v>12908</v>
      </c>
      <c r="AG22205" s="96" t="s">
        <v>12909</v>
      </c>
      <c r="AH22205" s="96" t="s">
        <v>22407</v>
      </c>
      <c r="AI22205" s="97">
        <v>212508</v>
      </c>
      <c r="AJ22205" s="114"/>
      <c r="AK22205" s="114"/>
      <c r="AM22205" s="104"/>
      <c r="AN22205" s="104"/>
      <c r="AO22205" s="104"/>
      <c r="AP22205" s="104"/>
    </row>
    <row r="22206" spans="32:42" ht="18">
      <c r="AF22206" s="123" t="s">
        <v>12908</v>
      </c>
      <c r="AG22206" s="96" t="s">
        <v>12909</v>
      </c>
      <c r="AH22206" s="96" t="s">
        <v>22408</v>
      </c>
      <c r="AI22206" s="97">
        <v>212509</v>
      </c>
      <c r="AJ22206" s="114"/>
      <c r="AK22206" s="114"/>
      <c r="AM22206" s="104"/>
      <c r="AN22206" s="104"/>
      <c r="AO22206" s="104"/>
      <c r="AP22206" s="104"/>
    </row>
    <row r="22207" spans="32:42" ht="18">
      <c r="AF22207" s="123" t="s">
        <v>12908</v>
      </c>
      <c r="AG22207" s="96" t="s">
        <v>12909</v>
      </c>
      <c r="AH22207" s="96" t="s">
        <v>22409</v>
      </c>
      <c r="AI22207" s="97">
        <v>212499</v>
      </c>
      <c r="AJ22207" s="114"/>
      <c r="AK22207" s="114"/>
      <c r="AM22207" s="104"/>
      <c r="AN22207" s="104"/>
      <c r="AO22207" s="104"/>
      <c r="AP22207" s="104"/>
    </row>
    <row r="22208" spans="32:42" ht="18">
      <c r="AF22208" s="123" t="s">
        <v>12910</v>
      </c>
      <c r="AG22208" s="96" t="s">
        <v>12911</v>
      </c>
      <c r="AH22208" s="96" t="s">
        <v>22410</v>
      </c>
      <c r="AI22208" s="97">
        <v>212551</v>
      </c>
      <c r="AJ22208" s="114"/>
      <c r="AK22208" s="114"/>
      <c r="AM22208" s="104"/>
      <c r="AN22208" s="104"/>
      <c r="AO22208" s="104"/>
      <c r="AP22208" s="104"/>
    </row>
    <row r="22209" spans="32:42" ht="18">
      <c r="AF22209" s="123" t="s">
        <v>12910</v>
      </c>
      <c r="AG22209" s="96" t="s">
        <v>12911</v>
      </c>
      <c r="AH22209" s="96" t="s">
        <v>22411</v>
      </c>
      <c r="AI22209" s="97">
        <v>212544</v>
      </c>
      <c r="AJ22209" s="114"/>
      <c r="AK22209" s="114"/>
      <c r="AM22209" s="104"/>
      <c r="AN22209" s="104"/>
      <c r="AO22209" s="104"/>
      <c r="AP22209" s="104"/>
    </row>
    <row r="22210" spans="32:42" ht="18">
      <c r="AF22210" s="123" t="s">
        <v>12910</v>
      </c>
      <c r="AG22210" s="96" t="s">
        <v>12911</v>
      </c>
      <c r="AH22210" s="96" t="s">
        <v>22412</v>
      </c>
      <c r="AI22210" s="97">
        <v>212545</v>
      </c>
      <c r="AJ22210" s="114"/>
      <c r="AK22210" s="114"/>
      <c r="AM22210" s="104"/>
      <c r="AN22210" s="104"/>
      <c r="AO22210" s="104"/>
      <c r="AP22210" s="104"/>
    </row>
    <row r="22211" spans="32:42" ht="18">
      <c r="AF22211" s="123" t="s">
        <v>12910</v>
      </c>
      <c r="AG22211" s="96" t="s">
        <v>12911</v>
      </c>
      <c r="AH22211" s="96" t="s">
        <v>22413</v>
      </c>
      <c r="AI22211" s="97">
        <v>212546</v>
      </c>
      <c r="AJ22211" s="114"/>
      <c r="AK22211" s="114"/>
      <c r="AM22211" s="104"/>
      <c r="AN22211" s="104"/>
      <c r="AO22211" s="104"/>
      <c r="AP22211" s="104"/>
    </row>
    <row r="22212" spans="32:42" ht="18">
      <c r="AF22212" s="123" t="s">
        <v>12910</v>
      </c>
      <c r="AG22212" s="96" t="s">
        <v>12911</v>
      </c>
      <c r="AH22212" s="96" t="s">
        <v>22414</v>
      </c>
      <c r="AI22212" s="97">
        <v>212547</v>
      </c>
      <c r="AJ22212" s="114"/>
      <c r="AK22212" s="114"/>
      <c r="AM22212" s="104"/>
      <c r="AN22212" s="104"/>
      <c r="AO22212" s="104"/>
      <c r="AP22212" s="104"/>
    </row>
    <row r="22213" spans="32:42" ht="18">
      <c r="AF22213" s="123" t="s">
        <v>12910</v>
      </c>
      <c r="AG22213" s="96" t="s">
        <v>12911</v>
      </c>
      <c r="AH22213" s="96" t="s">
        <v>22415</v>
      </c>
      <c r="AI22213" s="97">
        <v>212548</v>
      </c>
      <c r="AJ22213" s="114">
        <v>21.0306797027588</v>
      </c>
      <c r="AK22213" s="114">
        <v>99.692276000976605</v>
      </c>
      <c r="AM22213" s="104"/>
      <c r="AN22213" s="104"/>
      <c r="AO22213" s="104"/>
      <c r="AP22213" s="104"/>
    </row>
    <row r="22214" spans="32:42" ht="18">
      <c r="AF22214" s="123" t="s">
        <v>12910</v>
      </c>
      <c r="AG22214" s="96" t="s">
        <v>12911</v>
      </c>
      <c r="AH22214" s="96" t="s">
        <v>22416</v>
      </c>
      <c r="AI22214" s="97">
        <v>212549</v>
      </c>
      <c r="AJ22214" s="114">
        <v>21.004560470581101</v>
      </c>
      <c r="AK22214" s="114">
        <v>99.725448608398395</v>
      </c>
      <c r="AM22214" s="104"/>
      <c r="AN22214" s="104"/>
      <c r="AO22214" s="104"/>
      <c r="AP22214" s="104"/>
    </row>
    <row r="22215" spans="32:42" ht="18">
      <c r="AF22215" s="123" t="s">
        <v>12910</v>
      </c>
      <c r="AG22215" s="96" t="s">
        <v>12911</v>
      </c>
      <c r="AH22215" s="96" t="s">
        <v>22417</v>
      </c>
      <c r="AI22215" s="97">
        <v>212550</v>
      </c>
      <c r="AJ22215" s="114"/>
      <c r="AK22215" s="114"/>
      <c r="AM22215" s="104"/>
      <c r="AN22215" s="104"/>
      <c r="AO22215" s="104"/>
      <c r="AP22215" s="104"/>
    </row>
    <row r="22216" spans="32:42" ht="18">
      <c r="AF22216" s="123" t="s">
        <v>12910</v>
      </c>
      <c r="AG22216" s="96" t="s">
        <v>12911</v>
      </c>
      <c r="AH22216" s="96" t="s">
        <v>22418</v>
      </c>
      <c r="AI22216" s="97">
        <v>212552</v>
      </c>
      <c r="AJ22216" s="114"/>
      <c r="AK22216" s="114"/>
      <c r="AM22216" s="104"/>
      <c r="AN22216" s="104"/>
      <c r="AO22216" s="104"/>
      <c r="AP22216" s="104"/>
    </row>
    <row r="22217" spans="32:42" ht="18">
      <c r="AF22217" s="123" t="s">
        <v>12910</v>
      </c>
      <c r="AG22217" s="96" t="s">
        <v>12911</v>
      </c>
      <c r="AH22217" s="96" t="s">
        <v>22419</v>
      </c>
      <c r="AI22217" s="97">
        <v>212553</v>
      </c>
      <c r="AJ22217" s="114">
        <v>21.054550170898398</v>
      </c>
      <c r="AK22217" s="114">
        <v>99.725357055664105</v>
      </c>
      <c r="AM22217" s="104"/>
      <c r="AN22217" s="104"/>
      <c r="AO22217" s="104"/>
      <c r="AP22217" s="104"/>
    </row>
    <row r="22218" spans="32:42" ht="18">
      <c r="AF22218" s="123" t="s">
        <v>12910</v>
      </c>
      <c r="AG22218" s="96" t="s">
        <v>12911</v>
      </c>
      <c r="AH22218" s="96" t="s">
        <v>22420</v>
      </c>
      <c r="AI22218" s="97">
        <v>212554</v>
      </c>
      <c r="AJ22218" s="114"/>
      <c r="AK22218" s="114"/>
      <c r="AM22218" s="104"/>
      <c r="AN22218" s="104"/>
      <c r="AO22218" s="104"/>
      <c r="AP22218" s="104"/>
    </row>
    <row r="22219" spans="32:42" ht="18">
      <c r="AF22219" s="123" t="s">
        <v>12910</v>
      </c>
      <c r="AG22219" s="96" t="s">
        <v>12911</v>
      </c>
      <c r="AH22219" s="96" t="s">
        <v>22421</v>
      </c>
      <c r="AI22219" s="97">
        <v>212555</v>
      </c>
      <c r="AJ22219" s="114"/>
      <c r="AK22219" s="114"/>
      <c r="AM22219" s="104"/>
      <c r="AN22219" s="104"/>
      <c r="AO22219" s="104"/>
      <c r="AP22219" s="104"/>
    </row>
    <row r="22220" spans="32:42" ht="18">
      <c r="AF22220" s="123" t="s">
        <v>12910</v>
      </c>
      <c r="AG22220" s="96" t="s">
        <v>12911</v>
      </c>
      <c r="AH22220" s="96" t="s">
        <v>22422</v>
      </c>
      <c r="AI22220" s="97">
        <v>212556</v>
      </c>
      <c r="AJ22220" s="114"/>
      <c r="AK22220" s="114"/>
      <c r="AM22220" s="104"/>
      <c r="AN22220" s="104"/>
      <c r="AO22220" s="104"/>
      <c r="AP22220" s="104"/>
    </row>
    <row r="22221" spans="32:42" ht="18">
      <c r="AF22221" s="123" t="s">
        <v>12910</v>
      </c>
      <c r="AG22221" s="96" t="s">
        <v>12911</v>
      </c>
      <c r="AH22221" s="96" t="s">
        <v>15957</v>
      </c>
      <c r="AI22221" s="97">
        <v>212558</v>
      </c>
      <c r="AJ22221" s="114"/>
      <c r="AK22221" s="114"/>
      <c r="AM22221" s="104"/>
      <c r="AN22221" s="104"/>
      <c r="AO22221" s="104"/>
      <c r="AP22221" s="104"/>
    </row>
    <row r="22222" spans="32:42" ht="18">
      <c r="AF22222" s="123" t="s">
        <v>12910</v>
      </c>
      <c r="AG22222" s="96" t="s">
        <v>12911</v>
      </c>
      <c r="AH22222" s="96" t="s">
        <v>22423</v>
      </c>
      <c r="AI22222" s="97">
        <v>212530</v>
      </c>
      <c r="AJ22222" s="114"/>
      <c r="AK22222" s="114"/>
      <c r="AM22222" s="104"/>
      <c r="AN22222" s="104"/>
      <c r="AO22222" s="104"/>
      <c r="AP22222" s="104"/>
    </row>
    <row r="22223" spans="32:42" ht="18">
      <c r="AF22223" s="123" t="s">
        <v>12910</v>
      </c>
      <c r="AG22223" s="96" t="s">
        <v>12911</v>
      </c>
      <c r="AH22223" s="96" t="s">
        <v>22424</v>
      </c>
      <c r="AI22223" s="97">
        <v>212543</v>
      </c>
      <c r="AJ22223" s="114"/>
      <c r="AK22223" s="114"/>
      <c r="AM22223" s="104"/>
      <c r="AN22223" s="104"/>
      <c r="AO22223" s="104"/>
      <c r="AP22223" s="104"/>
    </row>
    <row r="22224" spans="32:42" ht="18">
      <c r="AF22224" s="123" t="s">
        <v>12910</v>
      </c>
      <c r="AG22224" s="96" t="s">
        <v>12911</v>
      </c>
      <c r="AH22224" s="96" t="s">
        <v>22425</v>
      </c>
      <c r="AI22224" s="97">
        <v>212557</v>
      </c>
      <c r="AJ22224" s="114"/>
      <c r="AK22224" s="114"/>
      <c r="AM22224" s="104"/>
      <c r="AN22224" s="104"/>
      <c r="AO22224" s="104"/>
      <c r="AP22224" s="104"/>
    </row>
    <row r="22225" spans="32:42" ht="18">
      <c r="AF22225" s="123" t="s">
        <v>12910</v>
      </c>
      <c r="AG22225" s="96" t="s">
        <v>12911</v>
      </c>
      <c r="AH22225" s="96" t="s">
        <v>17180</v>
      </c>
      <c r="AI22225" s="97">
        <v>212529</v>
      </c>
      <c r="AJ22225" s="114"/>
      <c r="AK22225" s="114"/>
      <c r="AM22225" s="104"/>
      <c r="AN22225" s="104"/>
      <c r="AO22225" s="104"/>
      <c r="AP22225" s="104"/>
    </row>
    <row r="22226" spans="32:42" ht="18">
      <c r="AF22226" s="123" t="s">
        <v>12910</v>
      </c>
      <c r="AG22226" s="96" t="s">
        <v>12911</v>
      </c>
      <c r="AH22226" s="96" t="s">
        <v>22402</v>
      </c>
      <c r="AI22226" s="97">
        <v>212532</v>
      </c>
      <c r="AJ22226" s="114">
        <v>21.035499572753899</v>
      </c>
      <c r="AK22226" s="114">
        <v>99.697769165039105</v>
      </c>
      <c r="AM22226" s="104"/>
      <c r="AN22226" s="104"/>
      <c r="AO22226" s="104"/>
      <c r="AP22226" s="104"/>
    </row>
    <row r="22227" spans="32:42" ht="18">
      <c r="AF22227" s="123" t="s">
        <v>12910</v>
      </c>
      <c r="AG22227" s="96" t="s">
        <v>12911</v>
      </c>
      <c r="AH22227" s="96" t="s">
        <v>22426</v>
      </c>
      <c r="AI22227" s="97">
        <v>212542</v>
      </c>
      <c r="AJ22227" s="114"/>
      <c r="AK22227" s="114"/>
      <c r="AM22227" s="104"/>
      <c r="AN22227" s="104"/>
      <c r="AO22227" s="104"/>
      <c r="AP22227" s="104"/>
    </row>
    <row r="22228" spans="32:42" ht="18">
      <c r="AF22228" s="123" t="s">
        <v>12910</v>
      </c>
      <c r="AG22228" s="96" t="s">
        <v>12911</v>
      </c>
      <c r="AH22228" s="96" t="s">
        <v>11732</v>
      </c>
      <c r="AI22228" s="97">
        <v>212526</v>
      </c>
      <c r="AJ22228" s="114"/>
      <c r="AK22228" s="114"/>
      <c r="AM22228" s="104"/>
      <c r="AN22228" s="104"/>
      <c r="AO22228" s="104"/>
      <c r="AP22228" s="104"/>
    </row>
    <row r="22229" spans="32:42" ht="18">
      <c r="AF22229" s="123" t="s">
        <v>12910</v>
      </c>
      <c r="AG22229" s="96" t="s">
        <v>12911</v>
      </c>
      <c r="AH22229" s="96" t="s">
        <v>10602</v>
      </c>
      <c r="AI22229" s="97">
        <v>212527</v>
      </c>
      <c r="AJ22229" s="114">
        <v>21.035200119018601</v>
      </c>
      <c r="AK22229" s="114">
        <v>99.715850830078097</v>
      </c>
      <c r="AM22229" s="104"/>
      <c r="AN22229" s="104"/>
      <c r="AO22229" s="104"/>
      <c r="AP22229" s="104"/>
    </row>
    <row r="22230" spans="32:42" ht="18">
      <c r="AF22230" s="123" t="s">
        <v>12910</v>
      </c>
      <c r="AG22230" s="96" t="s">
        <v>12911</v>
      </c>
      <c r="AH22230" s="96" t="s">
        <v>22427</v>
      </c>
      <c r="AI22230" s="97">
        <v>212528</v>
      </c>
      <c r="AJ22230" s="114">
        <v>21.031469345092798</v>
      </c>
      <c r="AK22230" s="114">
        <v>99.710258483886705</v>
      </c>
      <c r="AM22230" s="104"/>
      <c r="AN22230" s="104"/>
      <c r="AO22230" s="104"/>
      <c r="AP22230" s="104"/>
    </row>
    <row r="22231" spans="32:42" ht="18">
      <c r="AF22231" s="123" t="s">
        <v>12910</v>
      </c>
      <c r="AG22231" s="96" t="s">
        <v>12911</v>
      </c>
      <c r="AH22231" s="96" t="s">
        <v>22428</v>
      </c>
      <c r="AI22231" s="97">
        <v>212531</v>
      </c>
      <c r="AJ22231" s="114"/>
      <c r="AK22231" s="114"/>
      <c r="AM22231" s="104"/>
      <c r="AN22231" s="104"/>
      <c r="AO22231" s="104"/>
      <c r="AP22231" s="104"/>
    </row>
    <row r="22232" spans="32:42" ht="18">
      <c r="AF22232" s="123" t="s">
        <v>12910</v>
      </c>
      <c r="AG22232" s="96" t="s">
        <v>12911</v>
      </c>
      <c r="AH22232" s="96" t="s">
        <v>22429</v>
      </c>
      <c r="AI22232" s="97">
        <v>212525</v>
      </c>
      <c r="AJ22232" s="114"/>
      <c r="AK22232" s="114"/>
      <c r="AM22232" s="104"/>
      <c r="AN22232" s="104"/>
      <c r="AO22232" s="104"/>
      <c r="AP22232" s="104"/>
    </row>
    <row r="22233" spans="32:42" ht="18">
      <c r="AF22233" s="123" t="s">
        <v>12910</v>
      </c>
      <c r="AG22233" s="96" t="s">
        <v>12911</v>
      </c>
      <c r="AH22233" s="96" t="s">
        <v>22430</v>
      </c>
      <c r="AI22233" s="97">
        <v>212533</v>
      </c>
      <c r="AJ22233" s="114"/>
      <c r="AK22233" s="114"/>
      <c r="AM22233" s="104"/>
      <c r="AN22233" s="104"/>
      <c r="AO22233" s="104"/>
      <c r="AP22233" s="104"/>
    </row>
    <row r="22234" spans="32:42" ht="18">
      <c r="AF22234" s="123" t="s">
        <v>12910</v>
      </c>
      <c r="AG22234" s="96" t="s">
        <v>12911</v>
      </c>
      <c r="AH22234" s="96" t="s">
        <v>22431</v>
      </c>
      <c r="AI22234" s="97">
        <v>212539</v>
      </c>
      <c r="AJ22234" s="114"/>
      <c r="AK22234" s="114"/>
      <c r="AM22234" s="104"/>
      <c r="AN22234" s="104"/>
      <c r="AO22234" s="104"/>
      <c r="AP22234" s="104"/>
    </row>
    <row r="22235" spans="32:42" ht="18">
      <c r="AF22235" s="123" t="s">
        <v>12910</v>
      </c>
      <c r="AG22235" s="96" t="s">
        <v>12911</v>
      </c>
      <c r="AH22235" s="96" t="s">
        <v>22432</v>
      </c>
      <c r="AI22235" s="97">
        <v>212535</v>
      </c>
      <c r="AJ22235" s="114"/>
      <c r="AK22235" s="114"/>
      <c r="AM22235" s="104"/>
      <c r="AN22235" s="104"/>
      <c r="AO22235" s="104"/>
      <c r="AP22235" s="104"/>
    </row>
    <row r="22236" spans="32:42" ht="18">
      <c r="AF22236" s="123" t="s">
        <v>12910</v>
      </c>
      <c r="AG22236" s="96" t="s">
        <v>12911</v>
      </c>
      <c r="AH22236" s="96" t="s">
        <v>22433</v>
      </c>
      <c r="AI22236" s="97">
        <v>212536</v>
      </c>
      <c r="AJ22236" s="114"/>
      <c r="AK22236" s="114"/>
      <c r="AM22236" s="104"/>
      <c r="AN22236" s="104"/>
      <c r="AO22236" s="104"/>
      <c r="AP22236" s="104"/>
    </row>
    <row r="22237" spans="32:42" ht="18">
      <c r="AF22237" s="123" t="s">
        <v>12910</v>
      </c>
      <c r="AG22237" s="96" t="s">
        <v>12911</v>
      </c>
      <c r="AH22237" s="96" t="s">
        <v>13224</v>
      </c>
      <c r="AI22237" s="97">
        <v>212537</v>
      </c>
      <c r="AJ22237" s="114">
        <v>21.000400543212901</v>
      </c>
      <c r="AK22237" s="114">
        <v>99.698547363281307</v>
      </c>
      <c r="AM22237" s="104"/>
      <c r="AN22237" s="104"/>
      <c r="AO22237" s="104"/>
      <c r="AP22237" s="104"/>
    </row>
    <row r="22238" spans="32:42" ht="18">
      <c r="AF22238" s="123" t="s">
        <v>12910</v>
      </c>
      <c r="AG22238" s="96" t="s">
        <v>12911</v>
      </c>
      <c r="AH22238" s="96" t="s">
        <v>22434</v>
      </c>
      <c r="AI22238" s="97">
        <v>212538</v>
      </c>
      <c r="AJ22238" s="114"/>
      <c r="AK22238" s="114"/>
      <c r="AM22238" s="104"/>
      <c r="AN22238" s="104"/>
      <c r="AO22238" s="104"/>
      <c r="AP22238" s="104"/>
    </row>
    <row r="22239" spans="32:42" ht="18">
      <c r="AF22239" s="123" t="s">
        <v>12910</v>
      </c>
      <c r="AG22239" s="96" t="s">
        <v>12911</v>
      </c>
      <c r="AH22239" s="96" t="s">
        <v>22405</v>
      </c>
      <c r="AI22239" s="97">
        <v>212534</v>
      </c>
      <c r="AJ22239" s="114"/>
      <c r="AK22239" s="114"/>
      <c r="AM22239" s="104"/>
      <c r="AN22239" s="104"/>
      <c r="AO22239" s="104"/>
      <c r="AP22239" s="104"/>
    </row>
    <row r="22240" spans="32:42" ht="18">
      <c r="AF22240" s="123" t="s">
        <v>12910</v>
      </c>
      <c r="AG22240" s="96" t="s">
        <v>12911</v>
      </c>
      <c r="AH22240" s="96" t="s">
        <v>17554</v>
      </c>
      <c r="AI22240" s="97">
        <v>212541</v>
      </c>
      <c r="AJ22240" s="114"/>
      <c r="AK22240" s="114"/>
      <c r="AM22240" s="104"/>
      <c r="AN22240" s="104"/>
      <c r="AO22240" s="104"/>
      <c r="AP22240" s="104"/>
    </row>
    <row r="22241" spans="32:42" ht="18">
      <c r="AF22241" s="123" t="s">
        <v>12910</v>
      </c>
      <c r="AG22241" s="96" t="s">
        <v>12911</v>
      </c>
      <c r="AH22241" s="96" t="s">
        <v>22435</v>
      </c>
      <c r="AI22241" s="97">
        <v>212540</v>
      </c>
      <c r="AJ22241" s="114">
        <v>21.0831298828125</v>
      </c>
      <c r="AK22241" s="114">
        <v>99.731781005859403</v>
      </c>
      <c r="AM22241" s="104"/>
      <c r="AN22241" s="104"/>
      <c r="AO22241" s="104"/>
      <c r="AP22241" s="104"/>
    </row>
    <row r="22242" spans="32:42" ht="18">
      <c r="AF22242" s="123" t="s">
        <v>12912</v>
      </c>
      <c r="AG22242" s="96" t="s">
        <v>12913</v>
      </c>
      <c r="AH22242" s="96" t="s">
        <v>22403</v>
      </c>
      <c r="AI22242" s="97">
        <v>212570</v>
      </c>
      <c r="AJ22242" s="114">
        <v>21.024990081787099</v>
      </c>
      <c r="AK22242" s="114">
        <v>99.678916931152301</v>
      </c>
      <c r="AM22242" s="104"/>
      <c r="AN22242" s="104"/>
      <c r="AO22242" s="104"/>
      <c r="AP22242" s="104"/>
    </row>
    <row r="22243" spans="32:42" ht="18">
      <c r="AF22243" s="123" t="s">
        <v>12912</v>
      </c>
      <c r="AG22243" s="96" t="s">
        <v>12913</v>
      </c>
      <c r="AH22243" s="96" t="s">
        <v>22436</v>
      </c>
      <c r="AI22243" s="97">
        <v>212571</v>
      </c>
      <c r="AJ22243" s="114"/>
      <c r="AK22243" s="114"/>
      <c r="AM22243" s="104"/>
      <c r="AN22243" s="104"/>
      <c r="AO22243" s="104"/>
      <c r="AP22243" s="104"/>
    </row>
    <row r="22244" spans="32:42" ht="18">
      <c r="AF22244" s="123" t="s">
        <v>12912</v>
      </c>
      <c r="AG22244" s="96" t="s">
        <v>12913</v>
      </c>
      <c r="AH22244" s="96" t="s">
        <v>14079</v>
      </c>
      <c r="AI22244" s="97">
        <v>212572</v>
      </c>
      <c r="AJ22244" s="114"/>
      <c r="AK22244" s="114"/>
      <c r="AM22244" s="104"/>
      <c r="AN22244" s="104"/>
      <c r="AO22244" s="104"/>
      <c r="AP22244" s="104"/>
    </row>
    <row r="22245" spans="32:42" ht="18">
      <c r="AF22245" s="123" t="s">
        <v>12912</v>
      </c>
      <c r="AG22245" s="96" t="s">
        <v>12913</v>
      </c>
      <c r="AH22245" s="96" t="s">
        <v>22437</v>
      </c>
      <c r="AI22245" s="97">
        <v>212573</v>
      </c>
      <c r="AJ22245" s="114"/>
      <c r="AK22245" s="114"/>
      <c r="AM22245" s="104"/>
      <c r="AN22245" s="104"/>
      <c r="AO22245" s="104"/>
      <c r="AP22245" s="104"/>
    </row>
    <row r="22246" spans="32:42" ht="18">
      <c r="AF22246" s="123" t="s">
        <v>12912</v>
      </c>
      <c r="AG22246" s="96" t="s">
        <v>12913</v>
      </c>
      <c r="AH22246" s="96" t="s">
        <v>10561</v>
      </c>
      <c r="AI22246" s="97">
        <v>212576</v>
      </c>
      <c r="AJ22246" s="114"/>
      <c r="AK22246" s="114"/>
      <c r="AM22246" s="104"/>
      <c r="AN22246" s="104"/>
      <c r="AO22246" s="104"/>
      <c r="AP22246" s="104"/>
    </row>
    <row r="22247" spans="32:42" ht="18">
      <c r="AF22247" s="123" t="s">
        <v>12912</v>
      </c>
      <c r="AG22247" s="96" t="s">
        <v>12913</v>
      </c>
      <c r="AH22247" s="96" t="s">
        <v>22438</v>
      </c>
      <c r="AI22247" s="97">
        <v>212575</v>
      </c>
      <c r="AJ22247" s="114"/>
      <c r="AK22247" s="114"/>
      <c r="AM22247" s="104"/>
      <c r="AN22247" s="104"/>
      <c r="AO22247" s="104"/>
      <c r="AP22247" s="104"/>
    </row>
    <row r="22248" spans="32:42" ht="18">
      <c r="AF22248" s="123" t="s">
        <v>12912</v>
      </c>
      <c r="AG22248" s="96" t="s">
        <v>12913</v>
      </c>
      <c r="AH22248" s="96" t="s">
        <v>22404</v>
      </c>
      <c r="AI22248" s="97">
        <v>212569</v>
      </c>
      <c r="AJ22248" s="114"/>
      <c r="AK22248" s="114"/>
      <c r="AM22248" s="104"/>
      <c r="AN22248" s="104"/>
      <c r="AO22248" s="104"/>
      <c r="AP22248" s="104"/>
    </row>
    <row r="22249" spans="32:42" ht="18">
      <c r="AF22249" s="123" t="s">
        <v>12912</v>
      </c>
      <c r="AG22249" s="96" t="s">
        <v>12913</v>
      </c>
      <c r="AH22249" s="96" t="s">
        <v>22439</v>
      </c>
      <c r="AI22249" s="97">
        <v>212561</v>
      </c>
      <c r="AJ22249" s="114"/>
      <c r="AK22249" s="114"/>
      <c r="AM22249" s="104"/>
      <c r="AN22249" s="104"/>
      <c r="AO22249" s="104"/>
      <c r="AP22249" s="104"/>
    </row>
    <row r="22250" spans="32:42" ht="18">
      <c r="AF22250" s="123" t="s">
        <v>12912</v>
      </c>
      <c r="AG22250" s="96" t="s">
        <v>12913</v>
      </c>
      <c r="AH22250" s="96" t="s">
        <v>22397</v>
      </c>
      <c r="AI22250" s="97">
        <v>212574</v>
      </c>
      <c r="AJ22250" s="114">
        <v>21.014329910278299</v>
      </c>
      <c r="AK22250" s="114">
        <v>99.669548034667997</v>
      </c>
      <c r="AM22250" s="104"/>
      <c r="AN22250" s="104"/>
      <c r="AO22250" s="104"/>
      <c r="AP22250" s="104"/>
    </row>
    <row r="22251" spans="32:42" ht="18">
      <c r="AF22251" s="123" t="s">
        <v>12912</v>
      </c>
      <c r="AG22251" s="96" t="s">
        <v>12913</v>
      </c>
      <c r="AH22251" s="96" t="s">
        <v>22440</v>
      </c>
      <c r="AI22251" s="97">
        <v>212568</v>
      </c>
      <c r="AJ22251" s="114"/>
      <c r="AK22251" s="114"/>
      <c r="AM22251" s="104"/>
      <c r="AN22251" s="104"/>
      <c r="AO22251" s="104"/>
      <c r="AP22251" s="104"/>
    </row>
    <row r="22252" spans="32:42" ht="18">
      <c r="AF22252" s="123" t="s">
        <v>12912</v>
      </c>
      <c r="AG22252" s="96" t="s">
        <v>12913</v>
      </c>
      <c r="AH22252" s="96" t="s">
        <v>22441</v>
      </c>
      <c r="AI22252" s="97">
        <v>212567</v>
      </c>
      <c r="AJ22252" s="114">
        <v>21.079669952392599</v>
      </c>
      <c r="AK22252" s="114">
        <v>99.669647216796903</v>
      </c>
      <c r="AM22252" s="104"/>
      <c r="AN22252" s="104"/>
      <c r="AO22252" s="104"/>
      <c r="AP22252" s="104"/>
    </row>
    <row r="22253" spans="32:42" ht="18">
      <c r="AF22253" s="123" t="s">
        <v>12912</v>
      </c>
      <c r="AG22253" s="96" t="s">
        <v>12913</v>
      </c>
      <c r="AH22253" s="96" t="s">
        <v>22442</v>
      </c>
      <c r="AI22253" s="97">
        <v>212566</v>
      </c>
      <c r="AJ22253" s="114"/>
      <c r="AK22253" s="114"/>
      <c r="AM22253" s="104"/>
      <c r="AN22253" s="104"/>
      <c r="AO22253" s="104"/>
      <c r="AP22253" s="104"/>
    </row>
    <row r="22254" spans="32:42" ht="18">
      <c r="AF22254" s="123" t="s">
        <v>12912</v>
      </c>
      <c r="AG22254" s="96" t="s">
        <v>12913</v>
      </c>
      <c r="AH22254" s="96" t="s">
        <v>22443</v>
      </c>
      <c r="AI22254" s="97">
        <v>212565</v>
      </c>
      <c r="AJ22254" s="114">
        <v>21.029010772705099</v>
      </c>
      <c r="AK22254" s="114">
        <v>99.694206237792997</v>
      </c>
      <c r="AM22254" s="104"/>
      <c r="AN22254" s="104"/>
      <c r="AO22254" s="104"/>
      <c r="AP22254" s="104"/>
    </row>
    <row r="22255" spans="32:42" ht="18">
      <c r="AF22255" s="123" t="s">
        <v>12912</v>
      </c>
      <c r="AG22255" s="96" t="s">
        <v>12913</v>
      </c>
      <c r="AH22255" s="96" t="s">
        <v>22444</v>
      </c>
      <c r="AI22255" s="97">
        <v>212564</v>
      </c>
      <c r="AJ22255" s="114"/>
      <c r="AK22255" s="114"/>
      <c r="AM22255" s="104"/>
      <c r="AN22255" s="104"/>
      <c r="AO22255" s="104"/>
      <c r="AP22255" s="104"/>
    </row>
    <row r="22256" spans="32:42" ht="18">
      <c r="AF22256" s="123" t="s">
        <v>12912</v>
      </c>
      <c r="AG22256" s="96" t="s">
        <v>12913</v>
      </c>
      <c r="AH22256" s="96" t="s">
        <v>22445</v>
      </c>
      <c r="AI22256" s="97">
        <v>212562</v>
      </c>
      <c r="AJ22256" s="114">
        <v>21.0860404968262</v>
      </c>
      <c r="AK22256" s="114">
        <v>99.639213562011705</v>
      </c>
      <c r="AM22256" s="104"/>
      <c r="AN22256" s="104"/>
      <c r="AO22256" s="104"/>
      <c r="AP22256" s="104"/>
    </row>
    <row r="22257" spans="32:42" ht="18">
      <c r="AF22257" s="123" t="s">
        <v>12912</v>
      </c>
      <c r="AG22257" s="96" t="s">
        <v>12913</v>
      </c>
      <c r="AH22257" s="96" t="s">
        <v>22446</v>
      </c>
      <c r="AI22257" s="97">
        <v>212560</v>
      </c>
      <c r="AJ22257" s="114"/>
      <c r="AK22257" s="114"/>
      <c r="AM22257" s="104"/>
      <c r="AN22257" s="104"/>
      <c r="AO22257" s="104"/>
      <c r="AP22257" s="104"/>
    </row>
    <row r="22258" spans="32:42" ht="18">
      <c r="AF22258" s="123" t="s">
        <v>12912</v>
      </c>
      <c r="AG22258" s="96" t="s">
        <v>12913</v>
      </c>
      <c r="AH22258" s="96" t="s">
        <v>22447</v>
      </c>
      <c r="AI22258" s="97">
        <v>212559</v>
      </c>
      <c r="AJ22258" s="114"/>
      <c r="AK22258" s="114"/>
      <c r="AM22258" s="104"/>
      <c r="AN22258" s="104"/>
      <c r="AO22258" s="104"/>
      <c r="AP22258" s="104"/>
    </row>
    <row r="22259" spans="32:42" ht="18">
      <c r="AF22259" s="123" t="s">
        <v>12912</v>
      </c>
      <c r="AG22259" s="96" t="s">
        <v>12913</v>
      </c>
      <c r="AH22259" s="96" t="s">
        <v>22448</v>
      </c>
      <c r="AI22259" s="97">
        <v>212577</v>
      </c>
      <c r="AJ22259" s="114"/>
      <c r="AK22259" s="114"/>
      <c r="AM22259" s="104"/>
      <c r="AN22259" s="104"/>
      <c r="AO22259" s="104"/>
      <c r="AP22259" s="104"/>
    </row>
    <row r="22260" spans="32:42" ht="18">
      <c r="AF22260" s="123" t="s">
        <v>12912</v>
      </c>
      <c r="AG22260" s="96" t="s">
        <v>12913</v>
      </c>
      <c r="AH22260" s="96" t="s">
        <v>894</v>
      </c>
      <c r="AI22260" s="97">
        <v>212563</v>
      </c>
      <c r="AJ22260" s="114"/>
      <c r="AK22260" s="114"/>
      <c r="AM22260" s="104"/>
      <c r="AN22260" s="104"/>
      <c r="AO22260" s="104"/>
      <c r="AP22260" s="104"/>
    </row>
    <row r="22261" spans="32:42" ht="18">
      <c r="AF22261" s="123" t="s">
        <v>12914</v>
      </c>
      <c r="AG22261" s="96" t="s">
        <v>12915</v>
      </c>
      <c r="AH22261" s="96" t="s">
        <v>22449</v>
      </c>
      <c r="AI22261" s="97">
        <v>212583</v>
      </c>
      <c r="AJ22261" s="114"/>
      <c r="AK22261" s="114"/>
      <c r="AM22261" s="104"/>
      <c r="AN22261" s="104"/>
      <c r="AO22261" s="104"/>
      <c r="AP22261" s="104"/>
    </row>
    <row r="22262" spans="32:42" ht="18">
      <c r="AF22262" s="123" t="s">
        <v>12914</v>
      </c>
      <c r="AG22262" s="96" t="s">
        <v>12915</v>
      </c>
      <c r="AH22262" s="96" t="s">
        <v>8073</v>
      </c>
      <c r="AI22262" s="97">
        <v>212586</v>
      </c>
      <c r="AJ22262" s="114"/>
      <c r="AK22262" s="114"/>
      <c r="AM22262" s="104"/>
      <c r="AN22262" s="104"/>
      <c r="AO22262" s="104"/>
      <c r="AP22262" s="104"/>
    </row>
    <row r="22263" spans="32:42" ht="18">
      <c r="AF22263" s="123" t="s">
        <v>12914</v>
      </c>
      <c r="AG22263" s="96" t="s">
        <v>12915</v>
      </c>
      <c r="AH22263" s="96" t="s">
        <v>22450</v>
      </c>
      <c r="AI22263" s="97">
        <v>212585</v>
      </c>
      <c r="AJ22263" s="114"/>
      <c r="AK22263" s="114"/>
      <c r="AM22263" s="104"/>
      <c r="AN22263" s="104"/>
      <c r="AO22263" s="104"/>
      <c r="AP22263" s="104"/>
    </row>
    <row r="22264" spans="32:42" ht="18">
      <c r="AF22264" s="123" t="s">
        <v>12914</v>
      </c>
      <c r="AG22264" s="96" t="s">
        <v>12915</v>
      </c>
      <c r="AH22264" s="96" t="s">
        <v>22191</v>
      </c>
      <c r="AI22264" s="97">
        <v>212584</v>
      </c>
      <c r="AJ22264" s="114">
        <v>21.359489440918001</v>
      </c>
      <c r="AK22264" s="114">
        <v>99.873626708984403</v>
      </c>
      <c r="AM22264" s="104"/>
      <c r="AN22264" s="104"/>
      <c r="AO22264" s="104"/>
      <c r="AP22264" s="104"/>
    </row>
    <row r="22265" spans="32:42" ht="18">
      <c r="AF22265" s="123" t="s">
        <v>12914</v>
      </c>
      <c r="AG22265" s="96" t="s">
        <v>12915</v>
      </c>
      <c r="AH22265" s="96" t="s">
        <v>22451</v>
      </c>
      <c r="AI22265" s="97">
        <v>212581</v>
      </c>
      <c r="AJ22265" s="114">
        <v>21.449914932251001</v>
      </c>
      <c r="AK22265" s="114">
        <v>99.700531005859403</v>
      </c>
      <c r="AM22265" s="104"/>
      <c r="AN22265" s="104"/>
      <c r="AO22265" s="104"/>
      <c r="AP22265" s="104"/>
    </row>
    <row r="22266" spans="32:42" ht="18">
      <c r="AF22266" s="123" t="s">
        <v>12914</v>
      </c>
      <c r="AG22266" s="96" t="s">
        <v>12915</v>
      </c>
      <c r="AH22266" s="96" t="s">
        <v>18637</v>
      </c>
      <c r="AI22266" s="97">
        <v>212580</v>
      </c>
      <c r="AJ22266" s="114">
        <v>21.433080673217798</v>
      </c>
      <c r="AK22266" s="114">
        <v>99.803649902343807</v>
      </c>
      <c r="AM22266" s="104"/>
      <c r="AN22266" s="104"/>
      <c r="AO22266" s="104"/>
      <c r="AP22266" s="104"/>
    </row>
    <row r="22267" spans="32:42" ht="18">
      <c r="AF22267" s="123" t="s">
        <v>12914</v>
      </c>
      <c r="AG22267" s="96" t="s">
        <v>12915</v>
      </c>
      <c r="AH22267" s="96" t="s">
        <v>15764</v>
      </c>
      <c r="AI22267" s="97">
        <v>212579</v>
      </c>
      <c r="AJ22267" s="114"/>
      <c r="AK22267" s="114"/>
      <c r="AM22267" s="104"/>
      <c r="AN22267" s="104"/>
      <c r="AO22267" s="104"/>
      <c r="AP22267" s="104"/>
    </row>
    <row r="22268" spans="32:42" ht="18">
      <c r="AF22268" s="123" t="s">
        <v>12914</v>
      </c>
      <c r="AG22268" s="96" t="s">
        <v>12915</v>
      </c>
      <c r="AH22268" s="96" t="s">
        <v>12914</v>
      </c>
      <c r="AI22268" s="97">
        <v>212578</v>
      </c>
      <c r="AJ22268" s="114">
        <v>21.3909091949463</v>
      </c>
      <c r="AK22268" s="114">
        <v>99.857269287109403</v>
      </c>
      <c r="AM22268" s="104"/>
      <c r="AN22268" s="104"/>
      <c r="AO22268" s="104"/>
      <c r="AP22268" s="104"/>
    </row>
    <row r="22269" spans="32:42" ht="18">
      <c r="AF22269" s="123" t="s">
        <v>12914</v>
      </c>
      <c r="AG22269" s="96" t="s">
        <v>12915</v>
      </c>
      <c r="AH22269" s="96" t="s">
        <v>22452</v>
      </c>
      <c r="AI22269" s="97">
        <v>212582</v>
      </c>
      <c r="AJ22269" s="114">
        <v>21.390869140625</v>
      </c>
      <c r="AK22269" s="114">
        <v>99.857322692871094</v>
      </c>
      <c r="AM22269" s="104"/>
      <c r="AN22269" s="104"/>
      <c r="AO22269" s="104"/>
      <c r="AP22269" s="104"/>
    </row>
    <row r="22270" spans="32:42" ht="18">
      <c r="AF22270" s="123" t="s">
        <v>357</v>
      </c>
      <c r="AG22270" s="96" t="s">
        <v>12916</v>
      </c>
      <c r="AH22270" s="96" t="s">
        <v>13980</v>
      </c>
      <c r="AI22270" s="97">
        <v>212592</v>
      </c>
      <c r="AJ22270" s="114">
        <v>21.7305297851563</v>
      </c>
      <c r="AK22270" s="114">
        <v>99.441307067871094</v>
      </c>
      <c r="AM22270" s="104"/>
      <c r="AN22270" s="104"/>
      <c r="AO22270" s="104"/>
      <c r="AP22270" s="104"/>
    </row>
    <row r="22271" spans="32:42" ht="18">
      <c r="AF22271" s="123" t="s">
        <v>357</v>
      </c>
      <c r="AG22271" s="96" t="s">
        <v>12916</v>
      </c>
      <c r="AH22271" s="96" t="s">
        <v>22453</v>
      </c>
      <c r="AI22271" s="97">
        <v>212599</v>
      </c>
      <c r="AJ22271" s="114"/>
      <c r="AK22271" s="114"/>
      <c r="AM22271" s="104"/>
      <c r="AN22271" s="104"/>
      <c r="AO22271" s="104"/>
      <c r="AP22271" s="104"/>
    </row>
    <row r="22272" spans="32:42" ht="18">
      <c r="AF22272" s="123" t="s">
        <v>357</v>
      </c>
      <c r="AG22272" s="96" t="s">
        <v>12916</v>
      </c>
      <c r="AH22272" s="96" t="s">
        <v>12460</v>
      </c>
      <c r="AI22272" s="97">
        <v>212598</v>
      </c>
      <c r="AJ22272" s="114"/>
      <c r="AK22272" s="114"/>
      <c r="AM22272" s="104"/>
      <c r="AN22272" s="104"/>
      <c r="AO22272" s="104"/>
      <c r="AP22272" s="104"/>
    </row>
    <row r="22273" spans="32:42" ht="18">
      <c r="AF22273" s="123" t="s">
        <v>357</v>
      </c>
      <c r="AG22273" s="96" t="s">
        <v>12916</v>
      </c>
      <c r="AH22273" s="96" t="s">
        <v>22454</v>
      </c>
      <c r="AI22273" s="97">
        <v>212597</v>
      </c>
      <c r="AJ22273" s="114">
        <v>21.710229873657202</v>
      </c>
      <c r="AK22273" s="114">
        <v>99.427223205566406</v>
      </c>
      <c r="AM22273" s="104"/>
      <c r="AN22273" s="104"/>
      <c r="AO22273" s="104"/>
      <c r="AP22273" s="104"/>
    </row>
    <row r="22274" spans="32:42" ht="18">
      <c r="AF22274" s="123" t="s">
        <v>357</v>
      </c>
      <c r="AG22274" s="96" t="s">
        <v>12916</v>
      </c>
      <c r="AH22274" s="96" t="s">
        <v>22455</v>
      </c>
      <c r="AI22274" s="97">
        <v>212596</v>
      </c>
      <c r="AJ22274" s="114"/>
      <c r="AK22274" s="114"/>
      <c r="AM22274" s="104"/>
      <c r="AN22274" s="104"/>
      <c r="AO22274" s="104"/>
      <c r="AP22274" s="104"/>
    </row>
    <row r="22275" spans="32:42" ht="18">
      <c r="AF22275" s="123" t="s">
        <v>357</v>
      </c>
      <c r="AG22275" s="96" t="s">
        <v>12916</v>
      </c>
      <c r="AH22275" s="96" t="s">
        <v>22456</v>
      </c>
      <c r="AI22275" s="97">
        <v>212595</v>
      </c>
      <c r="AJ22275" s="114"/>
      <c r="AK22275" s="114"/>
      <c r="AM22275" s="104"/>
      <c r="AN22275" s="104"/>
      <c r="AO22275" s="104"/>
      <c r="AP22275" s="104"/>
    </row>
    <row r="22276" spans="32:42" ht="18">
      <c r="AF22276" s="123" t="s">
        <v>357</v>
      </c>
      <c r="AG22276" s="96" t="s">
        <v>12916</v>
      </c>
      <c r="AH22276" s="96" t="s">
        <v>22457</v>
      </c>
      <c r="AI22276" s="97">
        <v>212593</v>
      </c>
      <c r="AJ22276" s="114">
        <v>21.711229324340799</v>
      </c>
      <c r="AK22276" s="114">
        <v>99.401199340820298</v>
      </c>
      <c r="AM22276" s="104"/>
      <c r="AN22276" s="104"/>
      <c r="AO22276" s="104"/>
      <c r="AP22276" s="104"/>
    </row>
    <row r="22277" spans="32:42" ht="18">
      <c r="AF22277" s="123" t="s">
        <v>357</v>
      </c>
      <c r="AG22277" s="96" t="s">
        <v>12916</v>
      </c>
      <c r="AH22277" s="96" t="s">
        <v>22458</v>
      </c>
      <c r="AI22277" s="97">
        <v>212591</v>
      </c>
      <c r="AJ22277" s="114"/>
      <c r="AK22277" s="114"/>
      <c r="AM22277" s="104"/>
      <c r="AN22277" s="104"/>
      <c r="AO22277" s="104"/>
      <c r="AP22277" s="104"/>
    </row>
    <row r="22278" spans="32:42" ht="18">
      <c r="AF22278" s="123" t="s">
        <v>357</v>
      </c>
      <c r="AG22278" s="96" t="s">
        <v>12916</v>
      </c>
      <c r="AH22278" s="96" t="s">
        <v>22459</v>
      </c>
      <c r="AI22278" s="97">
        <v>212590</v>
      </c>
      <c r="AJ22278" s="114"/>
      <c r="AK22278" s="114"/>
      <c r="AM22278" s="104"/>
      <c r="AN22278" s="104"/>
      <c r="AO22278" s="104"/>
      <c r="AP22278" s="104"/>
    </row>
    <row r="22279" spans="32:42" ht="18">
      <c r="AF22279" s="123" t="s">
        <v>357</v>
      </c>
      <c r="AG22279" s="96" t="s">
        <v>12916</v>
      </c>
      <c r="AH22279" s="96" t="s">
        <v>22460</v>
      </c>
      <c r="AI22279" s="97">
        <v>212589</v>
      </c>
      <c r="AJ22279" s="114">
        <v>21.7500705718994</v>
      </c>
      <c r="AK22279" s="114">
        <v>99.450363159179702</v>
      </c>
      <c r="AM22279" s="104"/>
      <c r="AN22279" s="104"/>
      <c r="AO22279" s="104"/>
      <c r="AP22279" s="104"/>
    </row>
    <row r="22280" spans="32:42" ht="18">
      <c r="AF22280" s="123" t="s">
        <v>357</v>
      </c>
      <c r="AG22280" s="96" t="s">
        <v>12916</v>
      </c>
      <c r="AH22280" s="96" t="s">
        <v>22461</v>
      </c>
      <c r="AI22280" s="97">
        <v>212588</v>
      </c>
      <c r="AJ22280" s="114"/>
      <c r="AK22280" s="114"/>
      <c r="AM22280" s="104"/>
      <c r="AN22280" s="104"/>
      <c r="AO22280" s="104"/>
      <c r="AP22280" s="104"/>
    </row>
    <row r="22281" spans="32:42" ht="18">
      <c r="AF22281" s="123" t="s">
        <v>357</v>
      </c>
      <c r="AG22281" s="96" t="s">
        <v>12916</v>
      </c>
      <c r="AH22281" s="96" t="s">
        <v>17174</v>
      </c>
      <c r="AI22281" s="97">
        <v>212587</v>
      </c>
      <c r="AJ22281" s="114">
        <v>21.747940063476602</v>
      </c>
      <c r="AK22281" s="114">
        <v>99.439147949218807</v>
      </c>
      <c r="AM22281" s="104"/>
      <c r="AN22281" s="104"/>
      <c r="AO22281" s="104"/>
      <c r="AP22281" s="104"/>
    </row>
    <row r="22282" spans="32:42" ht="18">
      <c r="AF22282" s="123" t="s">
        <v>357</v>
      </c>
      <c r="AG22282" s="96" t="s">
        <v>12916</v>
      </c>
      <c r="AH22282" s="96" t="s">
        <v>15952</v>
      </c>
      <c r="AI22282" s="97">
        <v>212594</v>
      </c>
      <c r="AJ22282" s="114"/>
      <c r="AK22282" s="114"/>
      <c r="AM22282" s="104"/>
      <c r="AN22282" s="104"/>
      <c r="AO22282" s="104"/>
      <c r="AP22282" s="104"/>
    </row>
    <row r="22283" spans="32:42" ht="18">
      <c r="AF22283" s="123" t="s">
        <v>12917</v>
      </c>
      <c r="AG22283" s="96" t="s">
        <v>12918</v>
      </c>
      <c r="AH22283" s="96" t="s">
        <v>22462</v>
      </c>
      <c r="AI22283" s="97">
        <v>212603</v>
      </c>
      <c r="AJ22283" s="114">
        <v>21.7588806152344</v>
      </c>
      <c r="AK22283" s="114">
        <v>99.393577575683594</v>
      </c>
      <c r="AM22283" s="104"/>
      <c r="AN22283" s="104"/>
      <c r="AO22283" s="104"/>
      <c r="AP22283" s="104"/>
    </row>
    <row r="22284" spans="32:42" ht="18">
      <c r="AF22284" s="123" t="s">
        <v>12917</v>
      </c>
      <c r="AG22284" s="96" t="s">
        <v>12918</v>
      </c>
      <c r="AH22284" s="96" t="s">
        <v>22191</v>
      </c>
      <c r="AI22284" s="97">
        <v>212608</v>
      </c>
      <c r="AJ22284" s="114">
        <v>21.741390228271499</v>
      </c>
      <c r="AK22284" s="114">
        <v>99.457969665527301</v>
      </c>
      <c r="AM22284" s="104"/>
      <c r="AN22284" s="104"/>
      <c r="AO22284" s="104"/>
      <c r="AP22284" s="104"/>
    </row>
    <row r="22285" spans="32:42" ht="18">
      <c r="AF22285" s="123" t="s">
        <v>12917</v>
      </c>
      <c r="AG22285" s="96" t="s">
        <v>12918</v>
      </c>
      <c r="AH22285" s="96" t="s">
        <v>16495</v>
      </c>
      <c r="AI22285" s="97">
        <v>212607</v>
      </c>
      <c r="AJ22285" s="114"/>
      <c r="AK22285" s="114"/>
      <c r="AM22285" s="104"/>
      <c r="AN22285" s="104"/>
      <c r="AO22285" s="104"/>
      <c r="AP22285" s="104"/>
    </row>
    <row r="22286" spans="32:42" ht="18">
      <c r="AF22286" s="123" t="s">
        <v>12917</v>
      </c>
      <c r="AG22286" s="96" t="s">
        <v>12918</v>
      </c>
      <c r="AH22286" s="96" t="s">
        <v>22463</v>
      </c>
      <c r="AI22286" s="97">
        <v>212606</v>
      </c>
      <c r="AJ22286" s="114">
        <v>21.7470798492432</v>
      </c>
      <c r="AK22286" s="114">
        <v>99.367179870605497</v>
      </c>
      <c r="AM22286" s="104"/>
      <c r="AN22286" s="104"/>
      <c r="AO22286" s="104"/>
      <c r="AP22286" s="104"/>
    </row>
    <row r="22287" spans="32:42" ht="18">
      <c r="AF22287" s="123" t="s">
        <v>12917</v>
      </c>
      <c r="AG22287" s="96" t="s">
        <v>12918</v>
      </c>
      <c r="AH22287" s="96" t="s">
        <v>22464</v>
      </c>
      <c r="AI22287" s="97">
        <v>212602</v>
      </c>
      <c r="AJ22287" s="114">
        <v>21.7234001159668</v>
      </c>
      <c r="AK22287" s="114">
        <v>99.373191833496094</v>
      </c>
      <c r="AM22287" s="104"/>
      <c r="AN22287" s="104"/>
      <c r="AO22287" s="104"/>
      <c r="AP22287" s="104"/>
    </row>
    <row r="22288" spans="32:42" ht="18">
      <c r="AF22288" s="123" t="s">
        <v>12917</v>
      </c>
      <c r="AG22288" s="96" t="s">
        <v>12918</v>
      </c>
      <c r="AH22288" s="96" t="s">
        <v>15738</v>
      </c>
      <c r="AI22288" s="97">
        <v>212601</v>
      </c>
      <c r="AJ22288" s="114">
        <v>21.767459869384801</v>
      </c>
      <c r="AK22288" s="114">
        <v>99.381286621093807</v>
      </c>
      <c r="AM22288" s="104"/>
      <c r="AN22288" s="104"/>
      <c r="AO22288" s="104"/>
      <c r="AP22288" s="104"/>
    </row>
    <row r="22289" spans="32:42" ht="18">
      <c r="AF22289" s="123" t="s">
        <v>12917</v>
      </c>
      <c r="AG22289" s="96" t="s">
        <v>12918</v>
      </c>
      <c r="AH22289" s="96" t="s">
        <v>22040</v>
      </c>
      <c r="AI22289" s="97">
        <v>212600</v>
      </c>
      <c r="AJ22289" s="114">
        <v>21.759250640869102</v>
      </c>
      <c r="AK22289" s="114">
        <v>99.376441955566406</v>
      </c>
      <c r="AM22289" s="104"/>
      <c r="AN22289" s="104"/>
      <c r="AO22289" s="104"/>
      <c r="AP22289" s="104"/>
    </row>
    <row r="22290" spans="32:42" ht="18">
      <c r="AF22290" s="123" t="s">
        <v>12917</v>
      </c>
      <c r="AG22290" s="96" t="s">
        <v>12918</v>
      </c>
      <c r="AH22290" s="96" t="s">
        <v>22465</v>
      </c>
      <c r="AI22290" s="97">
        <v>212605</v>
      </c>
      <c r="AJ22290" s="114">
        <v>21.7611408233643</v>
      </c>
      <c r="AK22290" s="114">
        <v>99.360267639160199</v>
      </c>
      <c r="AM22290" s="104"/>
      <c r="AN22290" s="104"/>
      <c r="AO22290" s="104"/>
      <c r="AP22290" s="104"/>
    </row>
    <row r="22291" spans="32:42" ht="18">
      <c r="AF22291" s="123" t="s">
        <v>12917</v>
      </c>
      <c r="AG22291" s="96" t="s">
        <v>12918</v>
      </c>
      <c r="AH22291" s="96" t="s">
        <v>22466</v>
      </c>
      <c r="AI22291" s="97">
        <v>212604</v>
      </c>
      <c r="AJ22291" s="114">
        <v>21.740848541259801</v>
      </c>
      <c r="AK22291" s="114">
        <v>99.3765869140625</v>
      </c>
      <c r="AM22291" s="104"/>
      <c r="AN22291" s="104"/>
      <c r="AO22291" s="104"/>
      <c r="AP22291" s="104"/>
    </row>
    <row r="22292" spans="32:42" ht="18">
      <c r="AF22292" s="123" t="s">
        <v>378</v>
      </c>
      <c r="AG22292" s="96" t="s">
        <v>12919</v>
      </c>
      <c r="AH22292" s="96" t="s">
        <v>22467</v>
      </c>
      <c r="AI22292" s="97">
        <v>212614</v>
      </c>
      <c r="AJ22292" s="114"/>
      <c r="AK22292" s="114"/>
      <c r="AM22292" s="104"/>
      <c r="AN22292" s="104"/>
      <c r="AO22292" s="104"/>
      <c r="AP22292" s="104"/>
    </row>
    <row r="22293" spans="32:42" ht="18">
      <c r="AF22293" s="123" t="s">
        <v>378</v>
      </c>
      <c r="AG22293" s="96" t="s">
        <v>12919</v>
      </c>
      <c r="AH22293" s="96" t="s">
        <v>22468</v>
      </c>
      <c r="AI22293" s="97">
        <v>212618</v>
      </c>
      <c r="AJ22293" s="114">
        <v>21.804969787597699</v>
      </c>
      <c r="AK22293" s="114">
        <v>99.474609375</v>
      </c>
      <c r="AM22293" s="104"/>
      <c r="AN22293" s="104"/>
      <c r="AO22293" s="104"/>
      <c r="AP22293" s="104"/>
    </row>
    <row r="22294" spans="32:42" ht="18">
      <c r="AF22294" s="123" t="s">
        <v>378</v>
      </c>
      <c r="AG22294" s="96" t="s">
        <v>12919</v>
      </c>
      <c r="AH22294" s="96" t="s">
        <v>22469</v>
      </c>
      <c r="AI22294" s="97">
        <v>212617</v>
      </c>
      <c r="AJ22294" s="114"/>
      <c r="AK22294" s="114"/>
      <c r="AM22294" s="104"/>
      <c r="AN22294" s="104"/>
      <c r="AO22294" s="104"/>
      <c r="AP22294" s="104"/>
    </row>
    <row r="22295" spans="32:42" ht="18">
      <c r="AF22295" s="123" t="s">
        <v>378</v>
      </c>
      <c r="AG22295" s="96" t="s">
        <v>12919</v>
      </c>
      <c r="AH22295" s="96" t="s">
        <v>22470</v>
      </c>
      <c r="AI22295" s="97">
        <v>212615</v>
      </c>
      <c r="AJ22295" s="114">
        <v>21.809520721435501</v>
      </c>
      <c r="AK22295" s="114">
        <v>99.491638183593807</v>
      </c>
      <c r="AM22295" s="104"/>
      <c r="AN22295" s="104"/>
      <c r="AO22295" s="104"/>
      <c r="AP22295" s="104"/>
    </row>
    <row r="22296" spans="32:42" ht="18">
      <c r="AF22296" s="123" t="s">
        <v>378</v>
      </c>
      <c r="AG22296" s="96" t="s">
        <v>12919</v>
      </c>
      <c r="AH22296" s="96" t="s">
        <v>15719</v>
      </c>
      <c r="AI22296" s="97">
        <v>212613</v>
      </c>
      <c r="AJ22296" s="114"/>
      <c r="AK22296" s="114"/>
      <c r="AM22296" s="104"/>
      <c r="AN22296" s="104"/>
      <c r="AO22296" s="104"/>
      <c r="AP22296" s="104"/>
    </row>
    <row r="22297" spans="32:42" ht="18">
      <c r="AF22297" s="123" t="s">
        <v>378</v>
      </c>
      <c r="AG22297" s="96" t="s">
        <v>12919</v>
      </c>
      <c r="AH22297" s="96" t="s">
        <v>12950</v>
      </c>
      <c r="AI22297" s="97">
        <v>212612</v>
      </c>
      <c r="AJ22297" s="114"/>
      <c r="AK22297" s="114"/>
      <c r="AM22297" s="104"/>
      <c r="AN22297" s="104"/>
      <c r="AO22297" s="104"/>
      <c r="AP22297" s="104"/>
    </row>
    <row r="22298" spans="32:42" ht="18">
      <c r="AF22298" s="123" t="s">
        <v>378</v>
      </c>
      <c r="AG22298" s="96" t="s">
        <v>12919</v>
      </c>
      <c r="AH22298" s="96" t="s">
        <v>22471</v>
      </c>
      <c r="AI22298" s="97">
        <v>212611</v>
      </c>
      <c r="AJ22298" s="114"/>
      <c r="AK22298" s="114"/>
      <c r="AM22298" s="104"/>
      <c r="AN22298" s="104"/>
      <c r="AO22298" s="104"/>
      <c r="AP22298" s="104"/>
    </row>
    <row r="22299" spans="32:42" ht="18">
      <c r="AF22299" s="123" t="s">
        <v>378</v>
      </c>
      <c r="AG22299" s="96" t="s">
        <v>12919</v>
      </c>
      <c r="AH22299" s="96" t="s">
        <v>22472</v>
      </c>
      <c r="AI22299" s="97">
        <v>212610</v>
      </c>
      <c r="AJ22299" s="114"/>
      <c r="AK22299" s="114"/>
      <c r="AM22299" s="104"/>
      <c r="AN22299" s="104"/>
      <c r="AO22299" s="104"/>
      <c r="AP22299" s="104"/>
    </row>
    <row r="22300" spans="32:42" ht="18">
      <c r="AF22300" s="123" t="s">
        <v>378</v>
      </c>
      <c r="AG22300" s="96" t="s">
        <v>12919</v>
      </c>
      <c r="AH22300" s="96" t="s">
        <v>17174</v>
      </c>
      <c r="AI22300" s="97">
        <v>212609</v>
      </c>
      <c r="AJ22300" s="114"/>
      <c r="AK22300" s="114"/>
      <c r="AM22300" s="104"/>
      <c r="AN22300" s="104"/>
      <c r="AO22300" s="104"/>
      <c r="AP22300" s="104"/>
    </row>
    <row r="22301" spans="32:42" ht="18">
      <c r="AF22301" s="123" t="s">
        <v>378</v>
      </c>
      <c r="AG22301" s="96" t="s">
        <v>12919</v>
      </c>
      <c r="AH22301" s="96" t="s">
        <v>22473</v>
      </c>
      <c r="AI22301" s="97">
        <v>212616</v>
      </c>
      <c r="AJ22301" s="114">
        <v>21.815259933471701</v>
      </c>
      <c r="AK22301" s="114">
        <v>99.486068725585895</v>
      </c>
      <c r="AM22301" s="104"/>
      <c r="AN22301" s="104"/>
      <c r="AO22301" s="104"/>
      <c r="AP22301" s="104"/>
    </row>
    <row r="22302" spans="32:42" ht="18">
      <c r="AF22302" s="123" t="s">
        <v>10450</v>
      </c>
      <c r="AG22302" s="96" t="s">
        <v>12920</v>
      </c>
      <c r="AH22302" s="96" t="s">
        <v>22474</v>
      </c>
      <c r="AI22302" s="97">
        <v>212627</v>
      </c>
      <c r="AJ22302" s="114">
        <v>21.673669815063501</v>
      </c>
      <c r="AK22302" s="114">
        <v>99.377296447753906</v>
      </c>
      <c r="AM22302" s="104"/>
      <c r="AN22302" s="104"/>
      <c r="AO22302" s="104"/>
      <c r="AP22302" s="104"/>
    </row>
    <row r="22303" spans="32:42" ht="18">
      <c r="AF22303" s="123" t="s">
        <v>10450</v>
      </c>
      <c r="AG22303" s="96" t="s">
        <v>12920</v>
      </c>
      <c r="AH22303" s="96" t="s">
        <v>22475</v>
      </c>
      <c r="AI22303" s="97">
        <v>212633</v>
      </c>
      <c r="AJ22303" s="114">
        <v>21.637729644775401</v>
      </c>
      <c r="AK22303" s="114">
        <v>99.440078735351605</v>
      </c>
      <c r="AM22303" s="104"/>
      <c r="AN22303" s="104"/>
      <c r="AO22303" s="104"/>
      <c r="AP22303" s="104"/>
    </row>
    <row r="22304" spans="32:42" ht="18">
      <c r="AF22304" s="123" t="s">
        <v>10450</v>
      </c>
      <c r="AG22304" s="96" t="s">
        <v>12920</v>
      </c>
      <c r="AH22304" s="96" t="s">
        <v>22476</v>
      </c>
      <c r="AI22304" s="97">
        <v>212632</v>
      </c>
      <c r="AJ22304" s="114">
        <v>21.383430480956999</v>
      </c>
      <c r="AK22304" s="114">
        <v>99.243827819824205</v>
      </c>
      <c r="AM22304" s="104"/>
      <c r="AN22304" s="104"/>
      <c r="AO22304" s="104"/>
      <c r="AP22304" s="104"/>
    </row>
    <row r="22305" spans="32:42" ht="18">
      <c r="AF22305" s="123" t="s">
        <v>10450</v>
      </c>
      <c r="AG22305" s="96" t="s">
        <v>12920</v>
      </c>
      <c r="AH22305" s="96" t="s">
        <v>22477</v>
      </c>
      <c r="AI22305" s="97">
        <v>212631</v>
      </c>
      <c r="AJ22305" s="114">
        <v>21.6786193847656</v>
      </c>
      <c r="AK22305" s="114">
        <v>99.358901977539105</v>
      </c>
      <c r="AM22305" s="104"/>
      <c r="AN22305" s="104"/>
      <c r="AO22305" s="104"/>
      <c r="AP22305" s="104"/>
    </row>
    <row r="22306" spans="32:42" ht="18">
      <c r="AF22306" s="123" t="s">
        <v>10450</v>
      </c>
      <c r="AG22306" s="96" t="s">
        <v>12920</v>
      </c>
      <c r="AH22306" s="96" t="s">
        <v>22478</v>
      </c>
      <c r="AI22306" s="97">
        <v>212630</v>
      </c>
      <c r="AJ22306" s="114">
        <v>21.676240921020501</v>
      </c>
      <c r="AK22306" s="114">
        <v>99.363960266113295</v>
      </c>
      <c r="AM22306" s="104"/>
      <c r="AN22306" s="104"/>
      <c r="AO22306" s="104"/>
      <c r="AP22306" s="104"/>
    </row>
    <row r="22307" spans="32:42" ht="18">
      <c r="AF22307" s="123" t="s">
        <v>10450</v>
      </c>
      <c r="AG22307" s="96" t="s">
        <v>12920</v>
      </c>
      <c r="AH22307" s="96" t="s">
        <v>22479</v>
      </c>
      <c r="AI22307" s="97">
        <v>212634</v>
      </c>
      <c r="AJ22307" s="114"/>
      <c r="AK22307" s="114"/>
      <c r="AM22307" s="104"/>
      <c r="AN22307" s="104"/>
      <c r="AO22307" s="104"/>
      <c r="AP22307" s="104"/>
    </row>
    <row r="22308" spans="32:42" ht="18">
      <c r="AF22308" s="123" t="s">
        <v>10450</v>
      </c>
      <c r="AG22308" s="96" t="s">
        <v>12920</v>
      </c>
      <c r="AH22308" s="96" t="s">
        <v>22480</v>
      </c>
      <c r="AI22308" s="97">
        <v>212628</v>
      </c>
      <c r="AJ22308" s="114">
        <v>21.681449890136701</v>
      </c>
      <c r="AK22308" s="114">
        <v>99.370140075683594</v>
      </c>
      <c r="AM22308" s="104"/>
      <c r="AN22308" s="104"/>
      <c r="AO22308" s="104"/>
      <c r="AP22308" s="104"/>
    </row>
    <row r="22309" spans="32:42" ht="18">
      <c r="AF22309" s="123" t="s">
        <v>10450</v>
      </c>
      <c r="AG22309" s="96" t="s">
        <v>12920</v>
      </c>
      <c r="AH22309" s="96" t="s">
        <v>22481</v>
      </c>
      <c r="AI22309" s="97">
        <v>212625</v>
      </c>
      <c r="AJ22309" s="114">
        <v>21.411340713501001</v>
      </c>
      <c r="AK22309" s="114">
        <v>99.225776672363295</v>
      </c>
      <c r="AM22309" s="104"/>
      <c r="AN22309" s="104"/>
      <c r="AO22309" s="104"/>
      <c r="AP22309" s="104"/>
    </row>
    <row r="22310" spans="32:42" ht="18">
      <c r="AF22310" s="123" t="s">
        <v>10450</v>
      </c>
      <c r="AG22310" s="96" t="s">
        <v>12920</v>
      </c>
      <c r="AH22310" s="96" t="s">
        <v>22482</v>
      </c>
      <c r="AI22310" s="97">
        <v>212624</v>
      </c>
      <c r="AJ22310" s="114">
        <v>21.632139205932599</v>
      </c>
      <c r="AK22310" s="114">
        <v>99.368019104003906</v>
      </c>
      <c r="AM22310" s="104"/>
      <c r="AN22310" s="104"/>
      <c r="AO22310" s="104"/>
      <c r="AP22310" s="104"/>
    </row>
    <row r="22311" spans="32:42" ht="18">
      <c r="AF22311" s="123" t="s">
        <v>10450</v>
      </c>
      <c r="AG22311" s="96" t="s">
        <v>12920</v>
      </c>
      <c r="AH22311" s="96" t="s">
        <v>22483</v>
      </c>
      <c r="AI22311" s="97">
        <v>212623</v>
      </c>
      <c r="AJ22311" s="114"/>
      <c r="AK22311" s="114"/>
      <c r="AM22311" s="104"/>
      <c r="AN22311" s="104"/>
      <c r="AO22311" s="104"/>
      <c r="AP22311" s="104"/>
    </row>
    <row r="22312" spans="32:42" ht="18">
      <c r="AF22312" s="123" t="s">
        <v>10450</v>
      </c>
      <c r="AG22312" s="96" t="s">
        <v>12920</v>
      </c>
      <c r="AH22312" s="96" t="s">
        <v>14589</v>
      </c>
      <c r="AI22312" s="97">
        <v>212622</v>
      </c>
      <c r="AJ22312" s="114">
        <v>21.6734504699707</v>
      </c>
      <c r="AK22312" s="114">
        <v>99.377326965332003</v>
      </c>
      <c r="AM22312" s="104"/>
      <c r="AN22312" s="104"/>
      <c r="AO22312" s="104"/>
      <c r="AP22312" s="104"/>
    </row>
    <row r="22313" spans="32:42" ht="18">
      <c r="AF22313" s="123" t="s">
        <v>10450</v>
      </c>
      <c r="AG22313" s="96" t="s">
        <v>12920</v>
      </c>
      <c r="AH22313" s="96" t="s">
        <v>14330</v>
      </c>
      <c r="AI22313" s="97">
        <v>212621</v>
      </c>
      <c r="AJ22313" s="114">
        <v>21.707149505615199</v>
      </c>
      <c r="AK22313" s="114">
        <v>99.404182434082003</v>
      </c>
      <c r="AM22313" s="104"/>
      <c r="AN22313" s="104"/>
      <c r="AO22313" s="104"/>
      <c r="AP22313" s="104"/>
    </row>
    <row r="22314" spans="32:42" ht="18">
      <c r="AF22314" s="123" t="s">
        <v>10450</v>
      </c>
      <c r="AG22314" s="96" t="s">
        <v>12920</v>
      </c>
      <c r="AH22314" s="96" t="s">
        <v>22484</v>
      </c>
      <c r="AI22314" s="97">
        <v>212620</v>
      </c>
      <c r="AJ22314" s="114">
        <v>21.418729782104499</v>
      </c>
      <c r="AK22314" s="114">
        <v>99.236511230468807</v>
      </c>
      <c r="AM22314" s="104"/>
      <c r="AN22314" s="104"/>
      <c r="AO22314" s="104"/>
      <c r="AP22314" s="104"/>
    </row>
    <row r="22315" spans="32:42" ht="18">
      <c r="AF22315" s="123" t="s">
        <v>10450</v>
      </c>
      <c r="AG22315" s="96" t="s">
        <v>12920</v>
      </c>
      <c r="AH22315" s="96" t="s">
        <v>10450</v>
      </c>
      <c r="AI22315" s="97">
        <v>212619</v>
      </c>
      <c r="AJ22315" s="114"/>
      <c r="AK22315" s="114"/>
      <c r="AM22315" s="104"/>
      <c r="AN22315" s="104"/>
      <c r="AO22315" s="104"/>
      <c r="AP22315" s="104"/>
    </row>
    <row r="22316" spans="32:42" ht="18">
      <c r="AF22316" s="123" t="s">
        <v>10450</v>
      </c>
      <c r="AG22316" s="96" t="s">
        <v>12920</v>
      </c>
      <c r="AH22316" s="96" t="s">
        <v>22485</v>
      </c>
      <c r="AI22316" s="97">
        <v>212629</v>
      </c>
      <c r="AJ22316" s="114"/>
      <c r="AK22316" s="114"/>
      <c r="AM22316" s="104"/>
      <c r="AN22316" s="104"/>
      <c r="AO22316" s="104"/>
      <c r="AP22316" s="104"/>
    </row>
    <row r="22317" spans="32:42" ht="18">
      <c r="AF22317" s="123" t="s">
        <v>10450</v>
      </c>
      <c r="AG22317" s="96" t="s">
        <v>12920</v>
      </c>
      <c r="AH22317" s="96" t="s">
        <v>22486</v>
      </c>
      <c r="AI22317" s="97">
        <v>212626</v>
      </c>
      <c r="AJ22317" s="114">
        <v>21.636680603027301</v>
      </c>
      <c r="AK22317" s="114">
        <v>99.365982055664105</v>
      </c>
      <c r="AM22317" s="104"/>
      <c r="AN22317" s="104"/>
      <c r="AO22317" s="104"/>
      <c r="AP22317" s="104"/>
    </row>
    <row r="22318" spans="32:42" ht="18">
      <c r="AF22318" s="123" t="s">
        <v>12921</v>
      </c>
      <c r="AG22318" s="96" t="s">
        <v>12922</v>
      </c>
      <c r="AH22318" s="96" t="s">
        <v>22487</v>
      </c>
      <c r="AI22318" s="97">
        <v>212637</v>
      </c>
      <c r="AJ22318" s="114">
        <v>21.7153205871582</v>
      </c>
      <c r="AK22318" s="114">
        <v>99.504898071289105</v>
      </c>
      <c r="AM22318" s="104"/>
      <c r="AN22318" s="104"/>
      <c r="AO22318" s="104"/>
      <c r="AP22318" s="104"/>
    </row>
    <row r="22319" spans="32:42" ht="18">
      <c r="AF22319" s="123" t="s">
        <v>12921</v>
      </c>
      <c r="AG22319" s="96" t="s">
        <v>12922</v>
      </c>
      <c r="AH22319" s="96" t="s">
        <v>10721</v>
      </c>
      <c r="AI22319" s="97">
        <v>212643</v>
      </c>
      <c r="AJ22319" s="114">
        <v>21.738330841064499</v>
      </c>
      <c r="AK22319" s="114">
        <v>99.516952514648395</v>
      </c>
      <c r="AM22319" s="104"/>
      <c r="AN22319" s="104"/>
      <c r="AO22319" s="104"/>
      <c r="AP22319" s="104"/>
    </row>
    <row r="22320" spans="32:42" ht="18">
      <c r="AF22320" s="123" t="s">
        <v>12921</v>
      </c>
      <c r="AG22320" s="96" t="s">
        <v>12922</v>
      </c>
      <c r="AH22320" s="96" t="s">
        <v>22488</v>
      </c>
      <c r="AI22320" s="97">
        <v>212642</v>
      </c>
      <c r="AJ22320" s="114">
        <v>21.762199401855501</v>
      </c>
      <c r="AK22320" s="114">
        <v>99.528259277343807</v>
      </c>
      <c r="AM22320" s="104"/>
      <c r="AN22320" s="104"/>
      <c r="AO22320" s="104"/>
      <c r="AP22320" s="104"/>
    </row>
    <row r="22321" spans="32:42" ht="18">
      <c r="AF22321" s="123" t="s">
        <v>12921</v>
      </c>
      <c r="AG22321" s="96" t="s">
        <v>12922</v>
      </c>
      <c r="AH22321" s="96" t="s">
        <v>22489</v>
      </c>
      <c r="AI22321" s="97">
        <v>212641</v>
      </c>
      <c r="AJ22321" s="114">
        <v>21.732660293579102</v>
      </c>
      <c r="AK22321" s="114">
        <v>99.537216186523395</v>
      </c>
      <c r="AM22321" s="104"/>
      <c r="AN22321" s="104"/>
      <c r="AO22321" s="104"/>
      <c r="AP22321" s="104"/>
    </row>
    <row r="22322" spans="32:42" ht="18">
      <c r="AF22322" s="123" t="s">
        <v>12921</v>
      </c>
      <c r="AG22322" s="96" t="s">
        <v>12922</v>
      </c>
      <c r="AH22322" s="96" t="s">
        <v>22490</v>
      </c>
      <c r="AI22322" s="97">
        <v>212640</v>
      </c>
      <c r="AJ22322" s="114">
        <v>21.737970352172901</v>
      </c>
      <c r="AK22322" s="114">
        <v>99.540336608886705</v>
      </c>
      <c r="AM22322" s="104"/>
      <c r="AN22322" s="104"/>
      <c r="AO22322" s="104"/>
      <c r="AP22322" s="104"/>
    </row>
    <row r="22323" spans="32:42" ht="18">
      <c r="AF22323" s="123" t="s">
        <v>12921</v>
      </c>
      <c r="AG22323" s="96" t="s">
        <v>12922</v>
      </c>
      <c r="AH22323" s="96" t="s">
        <v>22491</v>
      </c>
      <c r="AI22323" s="97">
        <v>212638</v>
      </c>
      <c r="AJ22323" s="114">
        <v>21.707759857177699</v>
      </c>
      <c r="AK22323" s="114">
        <v>99.53173828125</v>
      </c>
      <c r="AM22323" s="104"/>
      <c r="AN22323" s="104"/>
      <c r="AO22323" s="104"/>
      <c r="AP22323" s="104"/>
    </row>
    <row r="22324" spans="32:42" ht="18">
      <c r="AF22324" s="123" t="s">
        <v>12921</v>
      </c>
      <c r="AG22324" s="96" t="s">
        <v>12922</v>
      </c>
      <c r="AH22324" s="96" t="s">
        <v>22492</v>
      </c>
      <c r="AI22324" s="97">
        <v>212636</v>
      </c>
      <c r="AJ22324" s="114">
        <v>21.786859512329102</v>
      </c>
      <c r="AK22324" s="114">
        <v>99.478248596191406</v>
      </c>
      <c r="AM22324" s="104"/>
      <c r="AN22324" s="104"/>
      <c r="AO22324" s="104"/>
      <c r="AP22324" s="104"/>
    </row>
    <row r="22325" spans="32:42" ht="18">
      <c r="AF22325" s="123" t="s">
        <v>12921</v>
      </c>
      <c r="AG22325" s="96" t="s">
        <v>12922</v>
      </c>
      <c r="AH22325" s="96" t="s">
        <v>22493</v>
      </c>
      <c r="AI22325" s="97">
        <v>212635</v>
      </c>
      <c r="AJ22325" s="114"/>
      <c r="AK22325" s="114"/>
      <c r="AM22325" s="104"/>
      <c r="AN22325" s="104"/>
      <c r="AO22325" s="104"/>
      <c r="AP22325" s="104"/>
    </row>
    <row r="22326" spans="32:42" ht="18">
      <c r="AF22326" s="123" t="s">
        <v>12921</v>
      </c>
      <c r="AG22326" s="96" t="s">
        <v>12922</v>
      </c>
      <c r="AH22326" s="96" t="s">
        <v>22494</v>
      </c>
      <c r="AI22326" s="97">
        <v>212639</v>
      </c>
      <c r="AJ22326" s="114">
        <v>21.708229064941399</v>
      </c>
      <c r="AK22326" s="114">
        <v>99.531822204589801</v>
      </c>
      <c r="AM22326" s="104"/>
      <c r="AN22326" s="104"/>
      <c r="AO22326" s="104"/>
      <c r="AP22326" s="104"/>
    </row>
    <row r="22327" spans="32:42" ht="18">
      <c r="AF22327" s="123" t="s">
        <v>12923</v>
      </c>
      <c r="AG22327" s="96" t="s">
        <v>12924</v>
      </c>
      <c r="AH22327" s="96" t="s">
        <v>22495</v>
      </c>
      <c r="AI22327" s="97">
        <v>212649</v>
      </c>
      <c r="AJ22327" s="114"/>
      <c r="AK22327" s="114"/>
      <c r="AM22327" s="104"/>
      <c r="AN22327" s="104"/>
      <c r="AO22327" s="104"/>
      <c r="AP22327" s="104"/>
    </row>
    <row r="22328" spans="32:42" ht="18">
      <c r="AF22328" s="123" t="s">
        <v>12923</v>
      </c>
      <c r="AG22328" s="96" t="s">
        <v>12924</v>
      </c>
      <c r="AH22328" s="96" t="s">
        <v>22496</v>
      </c>
      <c r="AI22328" s="97">
        <v>212654</v>
      </c>
      <c r="AJ22328" s="114"/>
      <c r="AK22328" s="114"/>
      <c r="AM22328" s="104"/>
      <c r="AN22328" s="104"/>
      <c r="AO22328" s="104"/>
      <c r="AP22328" s="104"/>
    </row>
    <row r="22329" spans="32:42" ht="18">
      <c r="AF22329" s="123" t="s">
        <v>12923</v>
      </c>
      <c r="AG22329" s="96" t="s">
        <v>12924</v>
      </c>
      <c r="AH22329" s="96" t="s">
        <v>22497</v>
      </c>
      <c r="AI22329" s="97">
        <v>212653</v>
      </c>
      <c r="AJ22329" s="114"/>
      <c r="AK22329" s="114"/>
      <c r="AM22329" s="104"/>
      <c r="AN22329" s="104"/>
      <c r="AO22329" s="104"/>
      <c r="AP22329" s="104"/>
    </row>
    <row r="22330" spans="32:42" ht="18">
      <c r="AF22330" s="123" t="s">
        <v>12923</v>
      </c>
      <c r="AG22330" s="96" t="s">
        <v>12924</v>
      </c>
      <c r="AH22330" s="96" t="s">
        <v>22498</v>
      </c>
      <c r="AI22330" s="97">
        <v>212652</v>
      </c>
      <c r="AJ22330" s="114"/>
      <c r="AK22330" s="114"/>
      <c r="AM22330" s="104"/>
      <c r="AN22330" s="104"/>
      <c r="AO22330" s="104"/>
      <c r="AP22330" s="104"/>
    </row>
    <row r="22331" spans="32:42" ht="18">
      <c r="AF22331" s="123" t="s">
        <v>12923</v>
      </c>
      <c r="AG22331" s="96" t="s">
        <v>12924</v>
      </c>
      <c r="AH22331" s="96" t="s">
        <v>22499</v>
      </c>
      <c r="AI22331" s="97">
        <v>212655</v>
      </c>
      <c r="AJ22331" s="114"/>
      <c r="AK22331" s="114"/>
      <c r="AM22331" s="104"/>
      <c r="AN22331" s="104"/>
      <c r="AO22331" s="104"/>
      <c r="AP22331" s="104"/>
    </row>
    <row r="22332" spans="32:42" ht="18">
      <c r="AF22332" s="123" t="s">
        <v>12923</v>
      </c>
      <c r="AG22332" s="96" t="s">
        <v>12924</v>
      </c>
      <c r="AH22332" s="96" t="s">
        <v>22500</v>
      </c>
      <c r="AI22332" s="97">
        <v>212650</v>
      </c>
      <c r="AJ22332" s="114"/>
      <c r="AK22332" s="114"/>
      <c r="AM22332" s="104"/>
      <c r="AN22332" s="104"/>
      <c r="AO22332" s="104"/>
      <c r="AP22332" s="104"/>
    </row>
    <row r="22333" spans="32:42" ht="18">
      <c r="AF22333" s="123" t="s">
        <v>12923</v>
      </c>
      <c r="AG22333" s="96" t="s">
        <v>12924</v>
      </c>
      <c r="AH22333" s="96" t="s">
        <v>15758</v>
      </c>
      <c r="AI22333" s="97">
        <v>212647</v>
      </c>
      <c r="AJ22333" s="114"/>
      <c r="AK22333" s="114"/>
      <c r="AM22333" s="104"/>
      <c r="AN22333" s="104"/>
      <c r="AO22333" s="104"/>
      <c r="AP22333" s="104"/>
    </row>
    <row r="22334" spans="32:42" ht="18">
      <c r="AF22334" s="123" t="s">
        <v>12923</v>
      </c>
      <c r="AG22334" s="96" t="s">
        <v>12924</v>
      </c>
      <c r="AH22334" s="96" t="s">
        <v>22472</v>
      </c>
      <c r="AI22334" s="97">
        <v>212646</v>
      </c>
      <c r="AJ22334" s="114">
        <v>21.656421661376999</v>
      </c>
      <c r="AK22334" s="114">
        <v>99.600639343261705</v>
      </c>
      <c r="AM22334" s="104"/>
      <c r="AN22334" s="104"/>
      <c r="AO22334" s="104"/>
      <c r="AP22334" s="104"/>
    </row>
    <row r="22335" spans="32:42" ht="18">
      <c r="AF22335" s="123" t="s">
        <v>12923</v>
      </c>
      <c r="AG22335" s="96" t="s">
        <v>12924</v>
      </c>
      <c r="AH22335" s="96" t="s">
        <v>15577</v>
      </c>
      <c r="AI22335" s="97">
        <v>212645</v>
      </c>
      <c r="AJ22335" s="114"/>
      <c r="AK22335" s="114"/>
      <c r="AM22335" s="104"/>
      <c r="AN22335" s="104"/>
      <c r="AO22335" s="104"/>
      <c r="AP22335" s="104"/>
    </row>
    <row r="22336" spans="32:42" ht="18">
      <c r="AF22336" s="123" t="s">
        <v>12923</v>
      </c>
      <c r="AG22336" s="96" t="s">
        <v>12924</v>
      </c>
      <c r="AH22336" s="96" t="s">
        <v>12923</v>
      </c>
      <c r="AI22336" s="97">
        <v>212644</v>
      </c>
      <c r="AJ22336" s="114"/>
      <c r="AK22336" s="114"/>
      <c r="AM22336" s="104"/>
      <c r="AN22336" s="104"/>
      <c r="AO22336" s="104"/>
      <c r="AP22336" s="104"/>
    </row>
    <row r="22337" spans="32:42" ht="18">
      <c r="AF22337" s="123" t="s">
        <v>12923</v>
      </c>
      <c r="AG22337" s="96" t="s">
        <v>12924</v>
      </c>
      <c r="AH22337" s="96" t="s">
        <v>22501</v>
      </c>
      <c r="AI22337" s="97">
        <v>212651</v>
      </c>
      <c r="AJ22337" s="114"/>
      <c r="AK22337" s="114"/>
      <c r="AM22337" s="104"/>
      <c r="AN22337" s="104"/>
      <c r="AO22337" s="104"/>
      <c r="AP22337" s="104"/>
    </row>
    <row r="22338" spans="32:42" ht="18">
      <c r="AF22338" s="123" t="s">
        <v>12923</v>
      </c>
      <c r="AG22338" s="96" t="s">
        <v>12924</v>
      </c>
      <c r="AH22338" s="96" t="s">
        <v>22502</v>
      </c>
      <c r="AI22338" s="97">
        <v>212648</v>
      </c>
      <c r="AJ22338" s="114"/>
      <c r="AK22338" s="114"/>
      <c r="AM22338" s="104"/>
      <c r="AN22338" s="104"/>
      <c r="AO22338" s="104"/>
      <c r="AP22338" s="104"/>
    </row>
    <row r="22339" spans="32:42" ht="18">
      <c r="AF22339" s="123" t="s">
        <v>12925</v>
      </c>
      <c r="AG22339" s="96" t="s">
        <v>12926</v>
      </c>
      <c r="AH22339" s="96" t="s">
        <v>22503</v>
      </c>
      <c r="AI22339" s="97">
        <v>212661</v>
      </c>
      <c r="AJ22339" s="114"/>
      <c r="AK22339" s="114"/>
      <c r="AM22339" s="104"/>
      <c r="AN22339" s="104"/>
      <c r="AO22339" s="104"/>
      <c r="AP22339" s="104"/>
    </row>
    <row r="22340" spans="32:42" ht="18">
      <c r="AF22340" s="123" t="s">
        <v>12925</v>
      </c>
      <c r="AG22340" s="96" t="s">
        <v>12926</v>
      </c>
      <c r="AH22340" s="96" t="s">
        <v>22504</v>
      </c>
      <c r="AI22340" s="97">
        <v>212668</v>
      </c>
      <c r="AJ22340" s="114">
        <v>21.6015300750732</v>
      </c>
      <c r="AK22340" s="114">
        <v>99.476921081542997</v>
      </c>
      <c r="AM22340" s="104"/>
      <c r="AN22340" s="104"/>
      <c r="AO22340" s="104"/>
      <c r="AP22340" s="104"/>
    </row>
    <row r="22341" spans="32:42" ht="18">
      <c r="AF22341" s="123" t="s">
        <v>12925</v>
      </c>
      <c r="AG22341" s="96" t="s">
        <v>12926</v>
      </c>
      <c r="AH22341" s="96" t="s">
        <v>22505</v>
      </c>
      <c r="AI22341" s="97">
        <v>212667</v>
      </c>
      <c r="AJ22341" s="114"/>
      <c r="AK22341" s="114"/>
      <c r="AM22341" s="104"/>
      <c r="AN22341" s="104"/>
      <c r="AO22341" s="104"/>
      <c r="AP22341" s="104"/>
    </row>
    <row r="22342" spans="32:42" ht="18">
      <c r="AF22342" s="123" t="s">
        <v>12925</v>
      </c>
      <c r="AG22342" s="96" t="s">
        <v>12926</v>
      </c>
      <c r="AH22342" s="96" t="s">
        <v>22506</v>
      </c>
      <c r="AI22342" s="97">
        <v>212666</v>
      </c>
      <c r="AJ22342" s="114">
        <v>21.601490020751999</v>
      </c>
      <c r="AK22342" s="114">
        <v>99.477569580078097</v>
      </c>
      <c r="AM22342" s="104"/>
      <c r="AN22342" s="104"/>
      <c r="AO22342" s="104"/>
      <c r="AP22342" s="104"/>
    </row>
    <row r="22343" spans="32:42" ht="18">
      <c r="AF22343" s="123" t="s">
        <v>12925</v>
      </c>
      <c r="AG22343" s="96" t="s">
        <v>12926</v>
      </c>
      <c r="AH22343" s="96" t="s">
        <v>22507</v>
      </c>
      <c r="AI22343" s="97">
        <v>212665</v>
      </c>
      <c r="AJ22343" s="114">
        <v>21.653200149536101</v>
      </c>
      <c r="AK22343" s="114">
        <v>99.547927856445298</v>
      </c>
      <c r="AM22343" s="104"/>
      <c r="AN22343" s="104"/>
      <c r="AO22343" s="104"/>
      <c r="AP22343" s="104"/>
    </row>
    <row r="22344" spans="32:42" ht="18">
      <c r="AF22344" s="123" t="s">
        <v>12925</v>
      </c>
      <c r="AG22344" s="96" t="s">
        <v>12926</v>
      </c>
      <c r="AH22344" s="96" t="s">
        <v>22508</v>
      </c>
      <c r="AI22344" s="97">
        <v>212664</v>
      </c>
      <c r="AJ22344" s="114">
        <v>21.401609420776399</v>
      </c>
      <c r="AK22344" s="114">
        <v>99.332290649414105</v>
      </c>
      <c r="AM22344" s="104"/>
      <c r="AN22344" s="104"/>
      <c r="AO22344" s="104"/>
      <c r="AP22344" s="104"/>
    </row>
    <row r="22345" spans="32:42" ht="18">
      <c r="AF22345" s="123" t="s">
        <v>12925</v>
      </c>
      <c r="AG22345" s="96" t="s">
        <v>12926</v>
      </c>
      <c r="AH22345" s="96" t="s">
        <v>22509</v>
      </c>
      <c r="AI22345" s="97">
        <v>212662</v>
      </c>
      <c r="AJ22345" s="114">
        <v>21.648830413818398</v>
      </c>
      <c r="AK22345" s="114">
        <v>99.527458190917997</v>
      </c>
      <c r="AM22345" s="104"/>
      <c r="AN22345" s="104"/>
      <c r="AO22345" s="104"/>
      <c r="AP22345" s="104"/>
    </row>
    <row r="22346" spans="32:42" ht="18">
      <c r="AF22346" s="123" t="s">
        <v>12925</v>
      </c>
      <c r="AG22346" s="96" t="s">
        <v>12926</v>
      </c>
      <c r="AH22346" s="96" t="s">
        <v>7900</v>
      </c>
      <c r="AI22346" s="97">
        <v>212660</v>
      </c>
      <c r="AJ22346" s="114">
        <v>21.632869720458999</v>
      </c>
      <c r="AK22346" s="114">
        <v>99.519790649414105</v>
      </c>
      <c r="AM22346" s="104"/>
      <c r="AN22346" s="104"/>
      <c r="AO22346" s="104"/>
      <c r="AP22346" s="104"/>
    </row>
    <row r="22347" spans="32:42" ht="18">
      <c r="AF22347" s="123" t="s">
        <v>12925</v>
      </c>
      <c r="AG22347" s="96" t="s">
        <v>12926</v>
      </c>
      <c r="AH22347" s="96" t="s">
        <v>13036</v>
      </c>
      <c r="AI22347" s="97">
        <v>212659</v>
      </c>
      <c r="AJ22347" s="114">
        <v>21.6197204589844</v>
      </c>
      <c r="AK22347" s="114">
        <v>99.530090332031307</v>
      </c>
      <c r="AM22347" s="104"/>
      <c r="AN22347" s="104"/>
      <c r="AO22347" s="104"/>
      <c r="AP22347" s="104"/>
    </row>
    <row r="22348" spans="32:42" ht="18">
      <c r="AF22348" s="123" t="s">
        <v>12925</v>
      </c>
      <c r="AG22348" s="96" t="s">
        <v>12926</v>
      </c>
      <c r="AH22348" s="96" t="s">
        <v>22510</v>
      </c>
      <c r="AI22348" s="97">
        <v>212658</v>
      </c>
      <c r="AJ22348" s="114">
        <v>21.6350498199463</v>
      </c>
      <c r="AK22348" s="114">
        <v>99.533241271972699</v>
      </c>
      <c r="AM22348" s="104"/>
      <c r="AN22348" s="104"/>
      <c r="AO22348" s="104"/>
      <c r="AP22348" s="104"/>
    </row>
    <row r="22349" spans="32:42" ht="18">
      <c r="AF22349" s="123" t="s">
        <v>12925</v>
      </c>
      <c r="AG22349" s="96" t="s">
        <v>12926</v>
      </c>
      <c r="AH22349" s="96" t="s">
        <v>22511</v>
      </c>
      <c r="AI22349" s="97">
        <v>212657</v>
      </c>
      <c r="AJ22349" s="114">
        <v>21.448600769043001</v>
      </c>
      <c r="AK22349" s="114">
        <v>99.276298522949205</v>
      </c>
      <c r="AM22349" s="104"/>
      <c r="AN22349" s="104"/>
      <c r="AO22349" s="104"/>
      <c r="AP22349" s="104"/>
    </row>
    <row r="22350" spans="32:42" ht="18">
      <c r="AF22350" s="123" t="s">
        <v>12925</v>
      </c>
      <c r="AG22350" s="96" t="s">
        <v>12926</v>
      </c>
      <c r="AH22350" s="96" t="s">
        <v>12925</v>
      </c>
      <c r="AI22350" s="97">
        <v>212656</v>
      </c>
      <c r="AJ22350" s="114">
        <v>21.373249053955099</v>
      </c>
      <c r="AK22350" s="114">
        <v>99.342361450195298</v>
      </c>
      <c r="AM22350" s="104"/>
      <c r="AN22350" s="104"/>
      <c r="AO22350" s="104"/>
      <c r="AP22350" s="104"/>
    </row>
    <row r="22351" spans="32:42" ht="18">
      <c r="AF22351" s="123" t="s">
        <v>12925</v>
      </c>
      <c r="AG22351" s="96" t="s">
        <v>12926</v>
      </c>
      <c r="AH22351" s="96" t="s">
        <v>22512</v>
      </c>
      <c r="AI22351" s="97">
        <v>212663</v>
      </c>
      <c r="AJ22351" s="114"/>
      <c r="AK22351" s="114"/>
      <c r="AM22351" s="104"/>
      <c r="AN22351" s="104"/>
      <c r="AO22351" s="104"/>
      <c r="AP22351" s="104"/>
    </row>
    <row r="22352" spans="32:42" ht="18">
      <c r="AF22352" s="123" t="s">
        <v>12927</v>
      </c>
      <c r="AG22352" s="96" t="s">
        <v>12928</v>
      </c>
      <c r="AH22352" s="96" t="s">
        <v>22513</v>
      </c>
      <c r="AI22352" s="97">
        <v>212676</v>
      </c>
      <c r="AJ22352" s="114"/>
      <c r="AK22352" s="114"/>
      <c r="AM22352" s="104"/>
      <c r="AN22352" s="104"/>
      <c r="AO22352" s="104"/>
      <c r="AP22352" s="104"/>
    </row>
    <row r="22353" spans="32:42" ht="18">
      <c r="AF22353" s="123" t="s">
        <v>12927</v>
      </c>
      <c r="AG22353" s="96" t="s">
        <v>12928</v>
      </c>
      <c r="AH22353" s="96" t="s">
        <v>22514</v>
      </c>
      <c r="AI22353" s="97">
        <v>212669</v>
      </c>
      <c r="AJ22353" s="114"/>
      <c r="AK22353" s="114"/>
      <c r="AM22353" s="104"/>
      <c r="AN22353" s="104"/>
      <c r="AO22353" s="104"/>
      <c r="AP22353" s="104"/>
    </row>
    <row r="22354" spans="32:42" ht="18">
      <c r="AF22354" s="123" t="s">
        <v>12927</v>
      </c>
      <c r="AG22354" s="96" t="s">
        <v>12928</v>
      </c>
      <c r="AH22354" s="96" t="s">
        <v>22515</v>
      </c>
      <c r="AI22354" s="97">
        <v>212680</v>
      </c>
      <c r="AJ22354" s="114"/>
      <c r="AK22354" s="114"/>
      <c r="AM22354" s="104"/>
      <c r="AN22354" s="104"/>
      <c r="AO22354" s="104"/>
      <c r="AP22354" s="104"/>
    </row>
    <row r="22355" spans="32:42" ht="18">
      <c r="AF22355" s="123" t="s">
        <v>12927</v>
      </c>
      <c r="AG22355" s="96" t="s">
        <v>12928</v>
      </c>
      <c r="AH22355" s="96" t="s">
        <v>22516</v>
      </c>
      <c r="AI22355" s="97">
        <v>212679</v>
      </c>
      <c r="AJ22355" s="114"/>
      <c r="AK22355" s="114"/>
      <c r="AM22355" s="104"/>
      <c r="AN22355" s="104"/>
      <c r="AO22355" s="104"/>
      <c r="AP22355" s="104"/>
    </row>
    <row r="22356" spans="32:42" ht="18">
      <c r="AF22356" s="123" t="s">
        <v>12927</v>
      </c>
      <c r="AG22356" s="96" t="s">
        <v>12928</v>
      </c>
      <c r="AH22356" s="96" t="s">
        <v>22517</v>
      </c>
      <c r="AI22356" s="97">
        <v>212678</v>
      </c>
      <c r="AJ22356" s="114">
        <v>21.845359802246101</v>
      </c>
      <c r="AK22356" s="114">
        <v>99.375259399414105</v>
      </c>
      <c r="AM22356" s="104"/>
      <c r="AN22356" s="104"/>
      <c r="AO22356" s="104"/>
      <c r="AP22356" s="104"/>
    </row>
    <row r="22357" spans="32:42" ht="18">
      <c r="AF22357" s="123" t="s">
        <v>12927</v>
      </c>
      <c r="AG22357" s="96" t="s">
        <v>12928</v>
      </c>
      <c r="AH22357" s="96" t="s">
        <v>22518</v>
      </c>
      <c r="AI22357" s="97">
        <v>212677</v>
      </c>
      <c r="AJ22357" s="114">
        <v>21.8161506652832</v>
      </c>
      <c r="AK22357" s="114">
        <v>99.342552185058594</v>
      </c>
      <c r="AM22357" s="104"/>
      <c r="AN22357" s="104"/>
      <c r="AO22357" s="104"/>
      <c r="AP22357" s="104"/>
    </row>
    <row r="22358" spans="32:42" ht="18">
      <c r="AF22358" s="123" t="s">
        <v>12927</v>
      </c>
      <c r="AG22358" s="96" t="s">
        <v>12928</v>
      </c>
      <c r="AH22358" s="96" t="s">
        <v>22519</v>
      </c>
      <c r="AI22358" s="97">
        <v>212674</v>
      </c>
      <c r="AJ22358" s="114">
        <v>21.8048496246338</v>
      </c>
      <c r="AK22358" s="114">
        <v>99.412437438964801</v>
      </c>
      <c r="AM22358" s="104"/>
      <c r="AN22358" s="104"/>
      <c r="AO22358" s="104"/>
      <c r="AP22358" s="104"/>
    </row>
    <row r="22359" spans="32:42" ht="18">
      <c r="AF22359" s="123" t="s">
        <v>12927</v>
      </c>
      <c r="AG22359" s="96" t="s">
        <v>12928</v>
      </c>
      <c r="AH22359" s="96" t="s">
        <v>22025</v>
      </c>
      <c r="AI22359" s="97">
        <v>212673</v>
      </c>
      <c r="AJ22359" s="114"/>
      <c r="AK22359" s="114"/>
      <c r="AM22359" s="104"/>
      <c r="AN22359" s="104"/>
      <c r="AO22359" s="104"/>
      <c r="AP22359" s="104"/>
    </row>
    <row r="22360" spans="32:42" ht="18">
      <c r="AF22360" s="123" t="s">
        <v>12927</v>
      </c>
      <c r="AG22360" s="96" t="s">
        <v>12928</v>
      </c>
      <c r="AH22360" s="96" t="s">
        <v>22520</v>
      </c>
      <c r="AI22360" s="97">
        <v>212672</v>
      </c>
      <c r="AJ22360" s="114">
        <v>21.795169830322301</v>
      </c>
      <c r="AK22360" s="114">
        <v>99.384628295898395</v>
      </c>
      <c r="AM22360" s="104"/>
      <c r="AN22360" s="104"/>
      <c r="AO22360" s="104"/>
      <c r="AP22360" s="104"/>
    </row>
    <row r="22361" spans="32:42" ht="18">
      <c r="AF22361" s="123" t="s">
        <v>12927</v>
      </c>
      <c r="AG22361" s="96" t="s">
        <v>12928</v>
      </c>
      <c r="AH22361" s="96" t="s">
        <v>1751</v>
      </c>
      <c r="AI22361" s="97">
        <v>212675</v>
      </c>
      <c r="AJ22361" s="114">
        <v>21.831630706787099</v>
      </c>
      <c r="AK22361" s="114">
        <v>99.365158081054702</v>
      </c>
      <c r="AM22361" s="104"/>
      <c r="AN22361" s="104"/>
      <c r="AO22361" s="104"/>
      <c r="AP22361" s="104"/>
    </row>
    <row r="22362" spans="32:42" ht="18">
      <c r="AF22362" s="123" t="s">
        <v>12927</v>
      </c>
      <c r="AG22362" s="96" t="s">
        <v>12928</v>
      </c>
      <c r="AH22362" s="96" t="s">
        <v>22521</v>
      </c>
      <c r="AI22362" s="97">
        <v>212670</v>
      </c>
      <c r="AJ22362" s="114"/>
      <c r="AK22362" s="114"/>
      <c r="AM22362" s="104"/>
      <c r="AN22362" s="104"/>
      <c r="AO22362" s="104"/>
      <c r="AP22362" s="104"/>
    </row>
    <row r="22363" spans="32:42" ht="18">
      <c r="AF22363" s="123" t="s">
        <v>12927</v>
      </c>
      <c r="AG22363" s="96" t="s">
        <v>12928</v>
      </c>
      <c r="AH22363" s="96" t="s">
        <v>22522</v>
      </c>
      <c r="AI22363" s="97">
        <v>212671</v>
      </c>
      <c r="AJ22363" s="114">
        <v>21.814609527587901</v>
      </c>
      <c r="AK22363" s="114">
        <v>99.365150451660199</v>
      </c>
      <c r="AM22363" s="104"/>
      <c r="AN22363" s="104"/>
      <c r="AO22363" s="104"/>
      <c r="AP22363" s="104"/>
    </row>
    <row r="22364" spans="32:42" ht="18">
      <c r="AF22364" s="123" t="s">
        <v>12929</v>
      </c>
      <c r="AG22364" s="96" t="s">
        <v>12930</v>
      </c>
      <c r="AH22364" s="96" t="s">
        <v>22523</v>
      </c>
      <c r="AI22364" s="97">
        <v>212685</v>
      </c>
      <c r="AJ22364" s="114"/>
      <c r="AK22364" s="114"/>
      <c r="AM22364" s="104"/>
      <c r="AN22364" s="104"/>
      <c r="AO22364" s="104"/>
      <c r="AP22364" s="104"/>
    </row>
    <row r="22365" spans="32:42" ht="18">
      <c r="AF22365" s="123" t="s">
        <v>12929</v>
      </c>
      <c r="AG22365" s="96" t="s">
        <v>12930</v>
      </c>
      <c r="AH22365" s="96" t="s">
        <v>22524</v>
      </c>
      <c r="AI22365" s="97">
        <v>212692</v>
      </c>
      <c r="AJ22365" s="114"/>
      <c r="AK22365" s="114"/>
      <c r="AM22365" s="104"/>
      <c r="AN22365" s="104"/>
      <c r="AO22365" s="104"/>
      <c r="AP22365" s="104"/>
    </row>
    <row r="22366" spans="32:42" ht="18">
      <c r="AF22366" s="123" t="s">
        <v>12929</v>
      </c>
      <c r="AG22366" s="96" t="s">
        <v>12930</v>
      </c>
      <c r="AH22366" s="96" t="s">
        <v>22525</v>
      </c>
      <c r="AI22366" s="97">
        <v>212691</v>
      </c>
      <c r="AJ22366" s="114"/>
      <c r="AK22366" s="114"/>
      <c r="AM22366" s="104"/>
      <c r="AN22366" s="104"/>
      <c r="AO22366" s="104"/>
      <c r="AP22366" s="104"/>
    </row>
    <row r="22367" spans="32:42" ht="18">
      <c r="AF22367" s="123" t="s">
        <v>12929</v>
      </c>
      <c r="AG22367" s="96" t="s">
        <v>12930</v>
      </c>
      <c r="AH22367" s="96" t="s">
        <v>22526</v>
      </c>
      <c r="AI22367" s="97">
        <v>212690</v>
      </c>
      <c r="AJ22367" s="114"/>
      <c r="AK22367" s="114"/>
      <c r="AM22367" s="104"/>
      <c r="AN22367" s="104"/>
      <c r="AO22367" s="104"/>
      <c r="AP22367" s="104"/>
    </row>
    <row r="22368" spans="32:42" ht="18">
      <c r="AF22368" s="123" t="s">
        <v>12929</v>
      </c>
      <c r="AG22368" s="96" t="s">
        <v>12930</v>
      </c>
      <c r="AH22368" s="96" t="s">
        <v>22527</v>
      </c>
      <c r="AI22368" s="97">
        <v>212689</v>
      </c>
      <c r="AJ22368" s="114"/>
      <c r="AK22368" s="114"/>
      <c r="AM22368" s="104"/>
      <c r="AN22368" s="104"/>
      <c r="AO22368" s="104"/>
      <c r="AP22368" s="104"/>
    </row>
    <row r="22369" spans="32:42" ht="18">
      <c r="AF22369" s="123" t="s">
        <v>12929</v>
      </c>
      <c r="AG22369" s="96" t="s">
        <v>12930</v>
      </c>
      <c r="AH22369" s="96" t="s">
        <v>22528</v>
      </c>
      <c r="AI22369" s="97">
        <v>212688</v>
      </c>
      <c r="AJ22369" s="114"/>
      <c r="AK22369" s="114"/>
      <c r="AM22369" s="104"/>
      <c r="AN22369" s="104"/>
      <c r="AO22369" s="104"/>
      <c r="AP22369" s="104"/>
    </row>
    <row r="22370" spans="32:42" ht="18">
      <c r="AF22370" s="123" t="s">
        <v>12929</v>
      </c>
      <c r="AG22370" s="96" t="s">
        <v>12930</v>
      </c>
      <c r="AH22370" s="96" t="s">
        <v>22529</v>
      </c>
      <c r="AI22370" s="97">
        <v>212686</v>
      </c>
      <c r="AJ22370" s="114"/>
      <c r="AK22370" s="114"/>
      <c r="AM22370" s="104"/>
      <c r="AN22370" s="104"/>
      <c r="AO22370" s="104"/>
      <c r="AP22370" s="104"/>
    </row>
    <row r="22371" spans="32:42" ht="18">
      <c r="AF22371" s="123" t="s">
        <v>12929</v>
      </c>
      <c r="AG22371" s="96" t="s">
        <v>12930</v>
      </c>
      <c r="AH22371" s="96" t="s">
        <v>22530</v>
      </c>
      <c r="AI22371" s="97">
        <v>212684</v>
      </c>
      <c r="AJ22371" s="114"/>
      <c r="AK22371" s="114"/>
      <c r="AM22371" s="104"/>
      <c r="AN22371" s="104"/>
      <c r="AO22371" s="104"/>
      <c r="AP22371" s="104"/>
    </row>
    <row r="22372" spans="32:42" ht="18">
      <c r="AF22372" s="123" t="s">
        <v>12929</v>
      </c>
      <c r="AG22372" s="96" t="s">
        <v>12930</v>
      </c>
      <c r="AH22372" s="96" t="s">
        <v>22531</v>
      </c>
      <c r="AI22372" s="97">
        <v>212683</v>
      </c>
      <c r="AJ22372" s="114"/>
      <c r="AK22372" s="114"/>
      <c r="AM22372" s="104"/>
      <c r="AN22372" s="104"/>
      <c r="AO22372" s="104"/>
      <c r="AP22372" s="104"/>
    </row>
    <row r="22373" spans="32:42" ht="18">
      <c r="AF22373" s="123" t="s">
        <v>12929</v>
      </c>
      <c r="AG22373" s="96" t="s">
        <v>12930</v>
      </c>
      <c r="AH22373" s="96" t="s">
        <v>22532</v>
      </c>
      <c r="AI22373" s="97">
        <v>212682</v>
      </c>
      <c r="AJ22373" s="114"/>
      <c r="AK22373" s="114"/>
      <c r="AM22373" s="104"/>
      <c r="AN22373" s="104"/>
      <c r="AO22373" s="104"/>
      <c r="AP22373" s="104"/>
    </row>
    <row r="22374" spans="32:42" ht="18">
      <c r="AF22374" s="123" t="s">
        <v>12929</v>
      </c>
      <c r="AG22374" s="96" t="s">
        <v>12930</v>
      </c>
      <c r="AH22374" s="96" t="s">
        <v>22531</v>
      </c>
      <c r="AI22374" s="97">
        <v>212681</v>
      </c>
      <c r="AJ22374" s="114"/>
      <c r="AK22374" s="114"/>
      <c r="AM22374" s="104"/>
      <c r="AN22374" s="104"/>
      <c r="AO22374" s="104"/>
      <c r="AP22374" s="104"/>
    </row>
    <row r="22375" spans="32:42" ht="18">
      <c r="AF22375" s="123" t="s">
        <v>12929</v>
      </c>
      <c r="AG22375" s="96" t="s">
        <v>12930</v>
      </c>
      <c r="AH22375" s="96" t="s">
        <v>22533</v>
      </c>
      <c r="AI22375" s="97">
        <v>212687</v>
      </c>
      <c r="AJ22375" s="114"/>
      <c r="AK22375" s="114"/>
      <c r="AM22375" s="104"/>
      <c r="AN22375" s="104"/>
      <c r="AO22375" s="104"/>
      <c r="AP22375" s="104"/>
    </row>
    <row r="22376" spans="32:42" ht="18">
      <c r="AF22376" s="123" t="s">
        <v>12931</v>
      </c>
      <c r="AG22376" s="96" t="s">
        <v>12932</v>
      </c>
      <c r="AH22376" s="96" t="s">
        <v>22534</v>
      </c>
      <c r="AI22376" s="97">
        <v>212698</v>
      </c>
      <c r="AJ22376" s="114">
        <v>21.781440734863299</v>
      </c>
      <c r="AK22376" s="114">
        <v>99.296966552734403</v>
      </c>
      <c r="AM22376" s="104"/>
      <c r="AN22376" s="104"/>
      <c r="AO22376" s="104"/>
      <c r="AP22376" s="104"/>
    </row>
    <row r="22377" spans="32:42" ht="18">
      <c r="AF22377" s="123" t="s">
        <v>12931</v>
      </c>
      <c r="AG22377" s="96" t="s">
        <v>12932</v>
      </c>
      <c r="AH22377" s="96" t="s">
        <v>22535</v>
      </c>
      <c r="AI22377" s="97">
        <v>212695</v>
      </c>
      <c r="AJ22377" s="114"/>
      <c r="AK22377" s="114"/>
      <c r="AM22377" s="104"/>
      <c r="AN22377" s="104"/>
      <c r="AO22377" s="104"/>
      <c r="AP22377" s="104"/>
    </row>
    <row r="22378" spans="32:42" ht="18">
      <c r="AF22378" s="123" t="s">
        <v>12931</v>
      </c>
      <c r="AG22378" s="96" t="s">
        <v>12932</v>
      </c>
      <c r="AH22378" s="96" t="s">
        <v>22536</v>
      </c>
      <c r="AI22378" s="97">
        <v>212701</v>
      </c>
      <c r="AJ22378" s="114">
        <v>21.802440643310501</v>
      </c>
      <c r="AK22378" s="114">
        <v>99.346946716308594</v>
      </c>
      <c r="AM22378" s="104"/>
      <c r="AN22378" s="104"/>
      <c r="AO22378" s="104"/>
      <c r="AP22378" s="104"/>
    </row>
    <row r="22379" spans="32:42" ht="18">
      <c r="AF22379" s="123" t="s">
        <v>12931</v>
      </c>
      <c r="AG22379" s="96" t="s">
        <v>12932</v>
      </c>
      <c r="AH22379" s="96" t="s">
        <v>22537</v>
      </c>
      <c r="AI22379" s="97">
        <v>212700</v>
      </c>
      <c r="AJ22379" s="114"/>
      <c r="AK22379" s="114"/>
      <c r="AM22379" s="104"/>
      <c r="AN22379" s="104"/>
      <c r="AO22379" s="104"/>
      <c r="AP22379" s="104"/>
    </row>
    <row r="22380" spans="32:42" ht="18">
      <c r="AF22380" s="123" t="s">
        <v>12931</v>
      </c>
      <c r="AG22380" s="96" t="s">
        <v>12932</v>
      </c>
      <c r="AH22380" s="96" t="s">
        <v>22538</v>
      </c>
      <c r="AI22380" s="97">
        <v>212699</v>
      </c>
      <c r="AJ22380" s="114">
        <v>21.785800933837901</v>
      </c>
      <c r="AK22380" s="114">
        <v>99.342887878417997</v>
      </c>
      <c r="AM22380" s="104"/>
      <c r="AN22380" s="104"/>
      <c r="AO22380" s="104"/>
      <c r="AP22380" s="104"/>
    </row>
    <row r="22381" spans="32:42" ht="18">
      <c r="AF22381" s="123" t="s">
        <v>12931</v>
      </c>
      <c r="AG22381" s="96" t="s">
        <v>12932</v>
      </c>
      <c r="AH22381" s="96" t="s">
        <v>22539</v>
      </c>
      <c r="AI22381" s="97">
        <v>212696</v>
      </c>
      <c r="AJ22381" s="114">
        <v>21.8076992034912</v>
      </c>
      <c r="AK22381" s="114">
        <v>99.315368652343807</v>
      </c>
      <c r="AM22381" s="104"/>
      <c r="AN22381" s="104"/>
      <c r="AO22381" s="104"/>
      <c r="AP22381" s="104"/>
    </row>
    <row r="22382" spans="32:42" ht="18">
      <c r="AF22382" s="123" t="s">
        <v>12931</v>
      </c>
      <c r="AG22382" s="96" t="s">
        <v>12932</v>
      </c>
      <c r="AH22382" s="96" t="s">
        <v>22521</v>
      </c>
      <c r="AI22382" s="97">
        <v>212694</v>
      </c>
      <c r="AJ22382" s="114">
        <v>21.803829193115199</v>
      </c>
      <c r="AK22382" s="114">
        <v>99.319473266601605</v>
      </c>
      <c r="AM22382" s="104"/>
      <c r="AN22382" s="104"/>
      <c r="AO22382" s="104"/>
      <c r="AP22382" s="104"/>
    </row>
    <row r="22383" spans="32:42" ht="18">
      <c r="AF22383" s="123" t="s">
        <v>12931</v>
      </c>
      <c r="AG22383" s="96" t="s">
        <v>12932</v>
      </c>
      <c r="AH22383" s="96" t="s">
        <v>22540</v>
      </c>
      <c r="AI22383" s="97">
        <v>212693</v>
      </c>
      <c r="AJ22383" s="114"/>
      <c r="AK22383" s="114"/>
      <c r="AM22383" s="104"/>
      <c r="AN22383" s="104"/>
      <c r="AO22383" s="104"/>
      <c r="AP22383" s="104"/>
    </row>
    <row r="22384" spans="32:42" ht="18">
      <c r="AF22384" s="123" t="s">
        <v>12931</v>
      </c>
      <c r="AG22384" s="96" t="s">
        <v>12932</v>
      </c>
      <c r="AH22384" s="96" t="s">
        <v>22541</v>
      </c>
      <c r="AI22384" s="97">
        <v>212697</v>
      </c>
      <c r="AJ22384" s="114">
        <v>21.835689544677699</v>
      </c>
      <c r="AK22384" s="114">
        <v>99.289489746093807</v>
      </c>
      <c r="AM22384" s="104"/>
      <c r="AN22384" s="104"/>
      <c r="AO22384" s="104"/>
      <c r="AP22384" s="104"/>
    </row>
    <row r="22385" spans="32:42" ht="18">
      <c r="AF22385" s="123" t="s">
        <v>12933</v>
      </c>
      <c r="AG22385" s="96" t="s">
        <v>12934</v>
      </c>
      <c r="AH22385" s="96" t="s">
        <v>22542</v>
      </c>
      <c r="AI22385" s="97">
        <v>212728</v>
      </c>
      <c r="AJ22385" s="114"/>
      <c r="AK22385" s="114"/>
      <c r="AM22385" s="104"/>
      <c r="AN22385" s="104"/>
      <c r="AO22385" s="104"/>
      <c r="AP22385" s="104"/>
    </row>
    <row r="22386" spans="32:42" ht="18">
      <c r="AF22386" s="123" t="s">
        <v>12933</v>
      </c>
      <c r="AG22386" s="96" t="s">
        <v>12934</v>
      </c>
      <c r="AH22386" s="96" t="s">
        <v>22543</v>
      </c>
      <c r="AI22386" s="97">
        <v>212719</v>
      </c>
      <c r="AJ22386" s="114"/>
      <c r="AK22386" s="114"/>
      <c r="AM22386" s="104"/>
      <c r="AN22386" s="104"/>
      <c r="AO22386" s="104"/>
      <c r="AP22386" s="104"/>
    </row>
    <row r="22387" spans="32:42" ht="18">
      <c r="AF22387" s="123" t="s">
        <v>12933</v>
      </c>
      <c r="AG22387" s="96" t="s">
        <v>12934</v>
      </c>
      <c r="AH22387" s="96" t="s">
        <v>22544</v>
      </c>
      <c r="AI22387" s="97">
        <v>212720</v>
      </c>
      <c r="AJ22387" s="114"/>
      <c r="AK22387" s="114"/>
      <c r="AM22387" s="104"/>
      <c r="AN22387" s="104"/>
      <c r="AO22387" s="104"/>
      <c r="AP22387" s="104"/>
    </row>
    <row r="22388" spans="32:42" ht="18">
      <c r="AF22388" s="123" t="s">
        <v>12933</v>
      </c>
      <c r="AG22388" s="96" t="s">
        <v>12934</v>
      </c>
      <c r="AH22388" s="96" t="s">
        <v>22545</v>
      </c>
      <c r="AI22388" s="97">
        <v>212721</v>
      </c>
      <c r="AJ22388" s="114"/>
      <c r="AK22388" s="114"/>
      <c r="AM22388" s="104"/>
      <c r="AN22388" s="104"/>
      <c r="AO22388" s="104"/>
      <c r="AP22388" s="104"/>
    </row>
    <row r="22389" spans="32:42" ht="18">
      <c r="AF22389" s="123" t="s">
        <v>12933</v>
      </c>
      <c r="AG22389" s="96" t="s">
        <v>12934</v>
      </c>
      <c r="AH22389" s="96" t="s">
        <v>19622</v>
      </c>
      <c r="AI22389" s="97">
        <v>212722</v>
      </c>
      <c r="AJ22389" s="114"/>
      <c r="AK22389" s="114"/>
      <c r="AM22389" s="104"/>
      <c r="AN22389" s="104"/>
      <c r="AO22389" s="104"/>
      <c r="AP22389" s="104"/>
    </row>
    <row r="22390" spans="32:42" ht="18">
      <c r="AF22390" s="123" t="s">
        <v>12933</v>
      </c>
      <c r="AG22390" s="96" t="s">
        <v>12934</v>
      </c>
      <c r="AH22390" s="96" t="s">
        <v>22546</v>
      </c>
      <c r="AI22390" s="97">
        <v>212723</v>
      </c>
      <c r="AJ22390" s="114"/>
      <c r="AK22390" s="114"/>
      <c r="AM22390" s="104"/>
      <c r="AN22390" s="104"/>
      <c r="AO22390" s="104"/>
      <c r="AP22390" s="104"/>
    </row>
    <row r="22391" spans="32:42" ht="18">
      <c r="AF22391" s="123" t="s">
        <v>12933</v>
      </c>
      <c r="AG22391" s="96" t="s">
        <v>12934</v>
      </c>
      <c r="AH22391" s="96" t="s">
        <v>22547</v>
      </c>
      <c r="AI22391" s="97">
        <v>212724</v>
      </c>
      <c r="AJ22391" s="114"/>
      <c r="AK22391" s="114"/>
      <c r="AM22391" s="104"/>
      <c r="AN22391" s="104"/>
      <c r="AO22391" s="104"/>
      <c r="AP22391" s="104"/>
    </row>
    <row r="22392" spans="32:42" ht="18">
      <c r="AF22392" s="123" t="s">
        <v>12933</v>
      </c>
      <c r="AG22392" s="96" t="s">
        <v>12934</v>
      </c>
      <c r="AH22392" s="96" t="s">
        <v>22548</v>
      </c>
      <c r="AI22392" s="97">
        <v>212725</v>
      </c>
      <c r="AJ22392" s="114"/>
      <c r="AK22392" s="114"/>
      <c r="AM22392" s="104"/>
      <c r="AN22392" s="104"/>
      <c r="AO22392" s="104"/>
      <c r="AP22392" s="104"/>
    </row>
    <row r="22393" spans="32:42" ht="18">
      <c r="AF22393" s="123" t="s">
        <v>12933</v>
      </c>
      <c r="AG22393" s="96" t="s">
        <v>12934</v>
      </c>
      <c r="AH22393" s="96" t="s">
        <v>18272</v>
      </c>
      <c r="AI22393" s="97">
        <v>212727</v>
      </c>
      <c r="AJ22393" s="114">
        <v>21.775110244751001</v>
      </c>
      <c r="AK22393" s="114">
        <v>99.241470336914105</v>
      </c>
      <c r="AM22393" s="104"/>
      <c r="AN22393" s="104"/>
      <c r="AO22393" s="104"/>
      <c r="AP22393" s="104"/>
    </row>
    <row r="22394" spans="32:42" ht="18">
      <c r="AF22394" s="123" t="s">
        <v>12933</v>
      </c>
      <c r="AG22394" s="96" t="s">
        <v>12934</v>
      </c>
      <c r="AH22394" s="96" t="s">
        <v>22549</v>
      </c>
      <c r="AI22394" s="97">
        <v>212718</v>
      </c>
      <c r="AJ22394" s="114"/>
      <c r="AK22394" s="114"/>
      <c r="AM22394" s="104"/>
      <c r="AN22394" s="104"/>
      <c r="AO22394" s="104"/>
      <c r="AP22394" s="104"/>
    </row>
    <row r="22395" spans="32:42" ht="18">
      <c r="AF22395" s="123" t="s">
        <v>12933</v>
      </c>
      <c r="AG22395" s="96" t="s">
        <v>12934</v>
      </c>
      <c r="AH22395" s="96" t="s">
        <v>22550</v>
      </c>
      <c r="AI22395" s="97">
        <v>212729</v>
      </c>
      <c r="AJ22395" s="114"/>
      <c r="AK22395" s="114"/>
      <c r="AM22395" s="104"/>
      <c r="AN22395" s="104"/>
      <c r="AO22395" s="104"/>
      <c r="AP22395" s="104"/>
    </row>
    <row r="22396" spans="32:42" ht="18">
      <c r="AF22396" s="123" t="s">
        <v>12933</v>
      </c>
      <c r="AG22396" s="96" t="s">
        <v>12934</v>
      </c>
      <c r="AH22396" s="96" t="s">
        <v>22551</v>
      </c>
      <c r="AI22396" s="97">
        <v>212730</v>
      </c>
      <c r="AJ22396" s="114"/>
      <c r="AK22396" s="114"/>
      <c r="AM22396" s="104"/>
      <c r="AN22396" s="104"/>
      <c r="AO22396" s="104"/>
      <c r="AP22396" s="104"/>
    </row>
    <row r="22397" spans="32:42" ht="18">
      <c r="AF22397" s="123" t="s">
        <v>12933</v>
      </c>
      <c r="AG22397" s="96" t="s">
        <v>12934</v>
      </c>
      <c r="AH22397" s="96" t="s">
        <v>22552</v>
      </c>
      <c r="AI22397" s="97">
        <v>212731</v>
      </c>
      <c r="AJ22397" s="114"/>
      <c r="AK22397" s="114"/>
      <c r="AM22397" s="104"/>
      <c r="AN22397" s="104"/>
      <c r="AO22397" s="104"/>
      <c r="AP22397" s="104"/>
    </row>
    <row r="22398" spans="32:42" ht="18">
      <c r="AF22398" s="123" t="s">
        <v>12933</v>
      </c>
      <c r="AG22398" s="96" t="s">
        <v>12934</v>
      </c>
      <c r="AH22398" s="96" t="s">
        <v>22553</v>
      </c>
      <c r="AI22398" s="97">
        <v>212712</v>
      </c>
      <c r="AJ22398" s="114"/>
      <c r="AK22398" s="114"/>
      <c r="AM22398" s="104"/>
      <c r="AN22398" s="104"/>
      <c r="AO22398" s="104"/>
      <c r="AP22398" s="104"/>
    </row>
    <row r="22399" spans="32:42" ht="18">
      <c r="AF22399" s="123" t="s">
        <v>12933</v>
      </c>
      <c r="AG22399" s="96" t="s">
        <v>12934</v>
      </c>
      <c r="AH22399" s="96" t="s">
        <v>22554</v>
      </c>
      <c r="AI22399" s="97">
        <v>212726</v>
      </c>
      <c r="AJ22399" s="114"/>
      <c r="AK22399" s="114"/>
      <c r="AM22399" s="104"/>
      <c r="AN22399" s="104"/>
      <c r="AO22399" s="104"/>
      <c r="AP22399" s="104"/>
    </row>
    <row r="22400" spans="32:42" ht="18">
      <c r="AF22400" s="123" t="s">
        <v>12933</v>
      </c>
      <c r="AG22400" s="96" t="s">
        <v>12934</v>
      </c>
      <c r="AH22400" s="96" t="s">
        <v>22555</v>
      </c>
      <c r="AI22400" s="97">
        <v>212706</v>
      </c>
      <c r="AJ22400" s="114"/>
      <c r="AK22400" s="114"/>
      <c r="AM22400" s="104"/>
      <c r="AN22400" s="104"/>
      <c r="AO22400" s="104"/>
      <c r="AP22400" s="104"/>
    </row>
    <row r="22401" spans="32:42" ht="18">
      <c r="AF22401" s="123" t="s">
        <v>12933</v>
      </c>
      <c r="AG22401" s="96" t="s">
        <v>12934</v>
      </c>
      <c r="AH22401" s="96" t="s">
        <v>22556</v>
      </c>
      <c r="AI22401" s="97">
        <v>212714</v>
      </c>
      <c r="AJ22401" s="114"/>
      <c r="AK22401" s="114"/>
      <c r="AM22401" s="104"/>
      <c r="AN22401" s="104"/>
      <c r="AO22401" s="104"/>
      <c r="AP22401" s="104"/>
    </row>
    <row r="22402" spans="32:42" ht="18">
      <c r="AF22402" s="123" t="s">
        <v>12933</v>
      </c>
      <c r="AG22402" s="96" t="s">
        <v>12934</v>
      </c>
      <c r="AH22402" s="96" t="s">
        <v>22557</v>
      </c>
      <c r="AI22402" s="97">
        <v>212717</v>
      </c>
      <c r="AJ22402" s="114"/>
      <c r="AK22402" s="114"/>
      <c r="AM22402" s="104"/>
      <c r="AN22402" s="104"/>
      <c r="AO22402" s="104"/>
      <c r="AP22402" s="104"/>
    </row>
    <row r="22403" spans="32:42" ht="18">
      <c r="AF22403" s="123" t="s">
        <v>12933</v>
      </c>
      <c r="AG22403" s="96" t="s">
        <v>12934</v>
      </c>
      <c r="AH22403" s="96" t="s">
        <v>22558</v>
      </c>
      <c r="AI22403" s="97">
        <v>212703</v>
      </c>
      <c r="AJ22403" s="114"/>
      <c r="AK22403" s="114"/>
      <c r="AM22403" s="104"/>
      <c r="AN22403" s="104"/>
      <c r="AO22403" s="104"/>
      <c r="AP22403" s="104"/>
    </row>
    <row r="22404" spans="32:42" ht="18">
      <c r="AF22404" s="123" t="s">
        <v>12933</v>
      </c>
      <c r="AG22404" s="96" t="s">
        <v>12934</v>
      </c>
      <c r="AH22404" s="96" t="s">
        <v>19927</v>
      </c>
      <c r="AI22404" s="97">
        <v>212705</v>
      </c>
      <c r="AJ22404" s="114"/>
      <c r="AK22404" s="114"/>
      <c r="AM22404" s="104"/>
      <c r="AN22404" s="104"/>
      <c r="AO22404" s="104"/>
      <c r="AP22404" s="104"/>
    </row>
    <row r="22405" spans="32:42" ht="18">
      <c r="AF22405" s="123" t="s">
        <v>12933</v>
      </c>
      <c r="AG22405" s="96" t="s">
        <v>12934</v>
      </c>
      <c r="AH22405" s="96" t="s">
        <v>12933</v>
      </c>
      <c r="AI22405" s="97">
        <v>212702</v>
      </c>
      <c r="AJ22405" s="114"/>
      <c r="AK22405" s="114"/>
      <c r="AM22405" s="104"/>
      <c r="AN22405" s="104"/>
      <c r="AO22405" s="104"/>
      <c r="AP22405" s="104"/>
    </row>
    <row r="22406" spans="32:42" ht="18">
      <c r="AF22406" s="123" t="s">
        <v>12933</v>
      </c>
      <c r="AG22406" s="96" t="s">
        <v>12934</v>
      </c>
      <c r="AH22406" s="96" t="s">
        <v>11128</v>
      </c>
      <c r="AI22406" s="97">
        <v>212707</v>
      </c>
      <c r="AJ22406" s="114"/>
      <c r="AK22406" s="114"/>
      <c r="AM22406" s="104"/>
      <c r="AN22406" s="104"/>
      <c r="AO22406" s="104"/>
      <c r="AP22406" s="104"/>
    </row>
    <row r="22407" spans="32:42" ht="18">
      <c r="AF22407" s="123" t="s">
        <v>12933</v>
      </c>
      <c r="AG22407" s="96" t="s">
        <v>12934</v>
      </c>
      <c r="AH22407" s="96" t="s">
        <v>22559</v>
      </c>
      <c r="AI22407" s="97">
        <v>212708</v>
      </c>
      <c r="AJ22407" s="114"/>
      <c r="AK22407" s="114"/>
      <c r="AM22407" s="104"/>
      <c r="AN22407" s="104"/>
      <c r="AO22407" s="104"/>
      <c r="AP22407" s="104"/>
    </row>
    <row r="22408" spans="32:42" ht="18">
      <c r="AF22408" s="123" t="s">
        <v>12933</v>
      </c>
      <c r="AG22408" s="96" t="s">
        <v>12934</v>
      </c>
      <c r="AH22408" s="96" t="s">
        <v>11027</v>
      </c>
      <c r="AI22408" s="97">
        <v>212715</v>
      </c>
      <c r="AJ22408" s="114"/>
      <c r="AK22408" s="114"/>
      <c r="AM22408" s="104"/>
      <c r="AN22408" s="104"/>
      <c r="AO22408" s="104"/>
      <c r="AP22408" s="104"/>
    </row>
    <row r="22409" spans="32:42" ht="18">
      <c r="AF22409" s="123" t="s">
        <v>12933</v>
      </c>
      <c r="AG22409" s="96" t="s">
        <v>12934</v>
      </c>
      <c r="AH22409" s="96" t="s">
        <v>22560</v>
      </c>
      <c r="AI22409" s="97">
        <v>212710</v>
      </c>
      <c r="AJ22409" s="114">
        <v>21.6842155456543</v>
      </c>
      <c r="AK22409" s="114">
        <v>99.430015563964801</v>
      </c>
      <c r="AM22409" s="104"/>
      <c r="AN22409" s="104"/>
      <c r="AO22409" s="104"/>
      <c r="AP22409" s="104"/>
    </row>
    <row r="22410" spans="32:42" ht="18">
      <c r="AF22410" s="123" t="s">
        <v>12933</v>
      </c>
      <c r="AG22410" s="96" t="s">
        <v>12934</v>
      </c>
      <c r="AH22410" s="96" t="s">
        <v>16645</v>
      </c>
      <c r="AI22410" s="97">
        <v>212711</v>
      </c>
      <c r="AJ22410" s="114"/>
      <c r="AK22410" s="114"/>
      <c r="AM22410" s="104"/>
      <c r="AN22410" s="104"/>
      <c r="AO22410" s="104"/>
      <c r="AP22410" s="104"/>
    </row>
    <row r="22411" spans="32:42" ht="18">
      <c r="AF22411" s="123" t="s">
        <v>12933</v>
      </c>
      <c r="AG22411" s="96" t="s">
        <v>12934</v>
      </c>
      <c r="AH22411" s="96" t="s">
        <v>22561</v>
      </c>
      <c r="AI22411" s="97">
        <v>212713</v>
      </c>
      <c r="AJ22411" s="114"/>
      <c r="AK22411" s="114"/>
      <c r="AM22411" s="104"/>
      <c r="AN22411" s="104"/>
      <c r="AO22411" s="104"/>
      <c r="AP22411" s="104"/>
    </row>
    <row r="22412" spans="32:42" ht="18">
      <c r="AF22412" s="123" t="s">
        <v>12933</v>
      </c>
      <c r="AG22412" s="96" t="s">
        <v>12934</v>
      </c>
      <c r="AH22412" s="96" t="s">
        <v>22562</v>
      </c>
      <c r="AI22412" s="97">
        <v>212709</v>
      </c>
      <c r="AJ22412" s="114"/>
      <c r="AK22412" s="114"/>
      <c r="AM22412" s="104"/>
      <c r="AN22412" s="104"/>
      <c r="AO22412" s="104"/>
      <c r="AP22412" s="104"/>
    </row>
    <row r="22413" spans="32:42" ht="18">
      <c r="AF22413" s="123" t="s">
        <v>12933</v>
      </c>
      <c r="AG22413" s="96" t="s">
        <v>12934</v>
      </c>
      <c r="AH22413" s="96" t="s">
        <v>22563</v>
      </c>
      <c r="AI22413" s="97">
        <v>212704</v>
      </c>
      <c r="AJ22413" s="114"/>
      <c r="AK22413" s="114"/>
      <c r="AM22413" s="104"/>
      <c r="AN22413" s="104"/>
      <c r="AO22413" s="104"/>
      <c r="AP22413" s="104"/>
    </row>
    <row r="22414" spans="32:42" ht="18">
      <c r="AF22414" s="123" t="s">
        <v>12933</v>
      </c>
      <c r="AG22414" s="96" t="s">
        <v>12934</v>
      </c>
      <c r="AH22414" s="96" t="s">
        <v>22564</v>
      </c>
      <c r="AI22414" s="97">
        <v>212716</v>
      </c>
      <c r="AJ22414" s="114"/>
      <c r="AK22414" s="114"/>
      <c r="AM22414" s="104"/>
      <c r="AN22414" s="104"/>
      <c r="AO22414" s="104"/>
      <c r="AP22414" s="104"/>
    </row>
    <row r="22415" spans="32:42" ht="18">
      <c r="AF22415" s="123" t="s">
        <v>12935</v>
      </c>
      <c r="AG22415" s="96" t="s">
        <v>12936</v>
      </c>
      <c r="AH22415" s="96" t="s">
        <v>22565</v>
      </c>
      <c r="AI22415" s="97">
        <v>212760</v>
      </c>
      <c r="AJ22415" s="114"/>
      <c r="AK22415" s="114"/>
      <c r="AM22415" s="104"/>
      <c r="AN22415" s="104"/>
      <c r="AO22415" s="104"/>
      <c r="AP22415" s="104"/>
    </row>
    <row r="22416" spans="32:42" ht="18">
      <c r="AF22416" s="123" t="s">
        <v>12935</v>
      </c>
      <c r="AG22416" s="96" t="s">
        <v>12936</v>
      </c>
      <c r="AH22416" s="96" t="s">
        <v>22566</v>
      </c>
      <c r="AI22416" s="97">
        <v>212759</v>
      </c>
      <c r="AJ22416" s="114"/>
      <c r="AK22416" s="114"/>
      <c r="AM22416" s="104"/>
      <c r="AN22416" s="104"/>
      <c r="AO22416" s="104"/>
      <c r="AP22416" s="104"/>
    </row>
    <row r="22417" spans="32:42" ht="18">
      <c r="AF22417" s="123" t="s">
        <v>12935</v>
      </c>
      <c r="AG22417" s="96" t="s">
        <v>12936</v>
      </c>
      <c r="AH22417" s="96" t="s">
        <v>22567</v>
      </c>
      <c r="AI22417" s="97">
        <v>212758</v>
      </c>
      <c r="AJ22417" s="114"/>
      <c r="AK22417" s="114"/>
      <c r="AM22417" s="104"/>
      <c r="AN22417" s="104"/>
      <c r="AO22417" s="104"/>
      <c r="AP22417" s="104"/>
    </row>
    <row r="22418" spans="32:42" ht="18">
      <c r="AF22418" s="123" t="s">
        <v>12935</v>
      </c>
      <c r="AG22418" s="96" t="s">
        <v>12936</v>
      </c>
      <c r="AH22418" s="96" t="s">
        <v>20463</v>
      </c>
      <c r="AI22418" s="97">
        <v>212757</v>
      </c>
      <c r="AJ22418" s="114"/>
      <c r="AK22418" s="114"/>
      <c r="AM22418" s="104"/>
      <c r="AN22418" s="104"/>
      <c r="AO22418" s="104"/>
      <c r="AP22418" s="104"/>
    </row>
    <row r="22419" spans="32:42" ht="18">
      <c r="AF22419" s="123" t="s">
        <v>12935</v>
      </c>
      <c r="AG22419" s="96" t="s">
        <v>12936</v>
      </c>
      <c r="AH22419" s="96" t="s">
        <v>22568</v>
      </c>
      <c r="AI22419" s="97">
        <v>212755</v>
      </c>
      <c r="AJ22419" s="114"/>
      <c r="AK22419" s="114"/>
      <c r="AM22419" s="104"/>
      <c r="AN22419" s="104"/>
      <c r="AO22419" s="104"/>
      <c r="AP22419" s="104"/>
    </row>
    <row r="22420" spans="32:42" ht="18">
      <c r="AF22420" s="123" t="s">
        <v>12935</v>
      </c>
      <c r="AG22420" s="96" t="s">
        <v>12936</v>
      </c>
      <c r="AH22420" s="96" t="s">
        <v>22569</v>
      </c>
      <c r="AI22420" s="97">
        <v>212753</v>
      </c>
      <c r="AJ22420" s="114"/>
      <c r="AK22420" s="114"/>
      <c r="AM22420" s="104"/>
      <c r="AN22420" s="104"/>
      <c r="AO22420" s="104"/>
      <c r="AP22420" s="104"/>
    </row>
    <row r="22421" spans="32:42" ht="18">
      <c r="AF22421" s="123" t="s">
        <v>12935</v>
      </c>
      <c r="AG22421" s="96" t="s">
        <v>12936</v>
      </c>
      <c r="AH22421" s="96" t="s">
        <v>22570</v>
      </c>
      <c r="AI22421" s="97">
        <v>212761</v>
      </c>
      <c r="AJ22421" s="114"/>
      <c r="AK22421" s="114"/>
      <c r="AM22421" s="104"/>
      <c r="AN22421" s="104"/>
      <c r="AO22421" s="104"/>
      <c r="AP22421" s="104"/>
    </row>
    <row r="22422" spans="32:42" ht="18">
      <c r="AF22422" s="123" t="s">
        <v>12935</v>
      </c>
      <c r="AG22422" s="96" t="s">
        <v>12936</v>
      </c>
      <c r="AH22422" s="96" t="s">
        <v>22571</v>
      </c>
      <c r="AI22422" s="97">
        <v>212754</v>
      </c>
      <c r="AJ22422" s="114"/>
      <c r="AK22422" s="114"/>
      <c r="AM22422" s="104"/>
      <c r="AN22422" s="104"/>
      <c r="AO22422" s="104"/>
      <c r="AP22422" s="104"/>
    </row>
    <row r="22423" spans="32:42" ht="18">
      <c r="AF22423" s="123" t="s">
        <v>12935</v>
      </c>
      <c r="AG22423" s="96" t="s">
        <v>12936</v>
      </c>
      <c r="AH22423" s="96" t="s">
        <v>16654</v>
      </c>
      <c r="AI22423" s="97">
        <v>212756</v>
      </c>
      <c r="AJ22423" s="114"/>
      <c r="AK22423" s="114"/>
      <c r="AM22423" s="104"/>
      <c r="AN22423" s="104"/>
      <c r="AO22423" s="104"/>
      <c r="AP22423" s="104"/>
    </row>
    <row r="22424" spans="32:42" ht="18">
      <c r="AF22424" s="123" t="s">
        <v>12935</v>
      </c>
      <c r="AG22424" s="96" t="s">
        <v>12936</v>
      </c>
      <c r="AH22424" s="96" t="s">
        <v>22572</v>
      </c>
      <c r="AI22424" s="97">
        <v>212762</v>
      </c>
      <c r="AJ22424" s="114">
        <v>21.6764812469482</v>
      </c>
      <c r="AK22424" s="114">
        <v>99.4217529296875</v>
      </c>
      <c r="AM22424" s="104"/>
      <c r="AN22424" s="104"/>
      <c r="AO22424" s="104"/>
      <c r="AP22424" s="104"/>
    </row>
    <row r="22425" spans="32:42" ht="18">
      <c r="AF22425" s="123" t="s">
        <v>12935</v>
      </c>
      <c r="AG22425" s="96" t="s">
        <v>12936</v>
      </c>
      <c r="AH22425" s="96" t="s">
        <v>22573</v>
      </c>
      <c r="AI22425" s="97">
        <v>212763</v>
      </c>
      <c r="AJ22425" s="114"/>
      <c r="AK22425" s="114"/>
      <c r="AM22425" s="104"/>
      <c r="AN22425" s="104"/>
      <c r="AO22425" s="104"/>
      <c r="AP22425" s="104"/>
    </row>
    <row r="22426" spans="32:42" ht="18">
      <c r="AF22426" s="123" t="s">
        <v>12935</v>
      </c>
      <c r="AG22426" s="96" t="s">
        <v>12936</v>
      </c>
      <c r="AH22426" s="96" t="s">
        <v>22574</v>
      </c>
      <c r="AI22426" s="97">
        <v>212764</v>
      </c>
      <c r="AJ22426" s="114"/>
      <c r="AK22426" s="114"/>
      <c r="AM22426" s="104"/>
      <c r="AN22426" s="104"/>
      <c r="AO22426" s="104"/>
      <c r="AP22426" s="104"/>
    </row>
    <row r="22427" spans="32:42" ht="18">
      <c r="AF22427" s="123" t="s">
        <v>12935</v>
      </c>
      <c r="AG22427" s="96" t="s">
        <v>12936</v>
      </c>
      <c r="AH22427" s="96" t="s">
        <v>22575</v>
      </c>
      <c r="AI22427" s="97">
        <v>212765</v>
      </c>
      <c r="AJ22427" s="114"/>
      <c r="AK22427" s="114"/>
      <c r="AM22427" s="104"/>
      <c r="AN22427" s="104"/>
      <c r="AO22427" s="104"/>
      <c r="AP22427" s="104"/>
    </row>
    <row r="22428" spans="32:42" ht="18">
      <c r="AF22428" s="123" t="s">
        <v>12935</v>
      </c>
      <c r="AG22428" s="96" t="s">
        <v>12936</v>
      </c>
      <c r="AH22428" s="96" t="s">
        <v>22576</v>
      </c>
      <c r="AI22428" s="97">
        <v>212772</v>
      </c>
      <c r="AJ22428" s="114"/>
      <c r="AK22428" s="114"/>
      <c r="AM22428" s="104"/>
      <c r="AN22428" s="104"/>
      <c r="AO22428" s="104"/>
      <c r="AP22428" s="104"/>
    </row>
    <row r="22429" spans="32:42" ht="18">
      <c r="AF22429" s="123" t="s">
        <v>12935</v>
      </c>
      <c r="AG22429" s="96" t="s">
        <v>12936</v>
      </c>
      <c r="AH22429" s="96" t="s">
        <v>22577</v>
      </c>
      <c r="AI22429" s="97">
        <v>212767</v>
      </c>
      <c r="AJ22429" s="114"/>
      <c r="AK22429" s="114"/>
      <c r="AM22429" s="104"/>
      <c r="AN22429" s="104"/>
      <c r="AO22429" s="104"/>
      <c r="AP22429" s="104"/>
    </row>
    <row r="22430" spans="32:42" ht="18">
      <c r="AF22430" s="123" t="s">
        <v>12935</v>
      </c>
      <c r="AG22430" s="96" t="s">
        <v>12936</v>
      </c>
      <c r="AH22430" s="96" t="s">
        <v>22578</v>
      </c>
      <c r="AI22430" s="97">
        <v>212770</v>
      </c>
      <c r="AJ22430" s="114"/>
      <c r="AK22430" s="114"/>
      <c r="AM22430" s="104"/>
      <c r="AN22430" s="104"/>
      <c r="AO22430" s="104"/>
      <c r="AP22430" s="104"/>
    </row>
    <row r="22431" spans="32:42" ht="18">
      <c r="AF22431" s="123" t="s">
        <v>12935</v>
      </c>
      <c r="AG22431" s="96" t="s">
        <v>12936</v>
      </c>
      <c r="AH22431" s="96" t="s">
        <v>14719</v>
      </c>
      <c r="AI22431" s="97">
        <v>212771</v>
      </c>
      <c r="AJ22431" s="114"/>
      <c r="AK22431" s="114"/>
      <c r="AM22431" s="104"/>
      <c r="AN22431" s="104"/>
      <c r="AO22431" s="104"/>
      <c r="AP22431" s="104"/>
    </row>
    <row r="22432" spans="32:42" ht="18">
      <c r="AF22432" s="123" t="s">
        <v>12935</v>
      </c>
      <c r="AG22432" s="96" t="s">
        <v>12936</v>
      </c>
      <c r="AH22432" s="96" t="s">
        <v>22579</v>
      </c>
      <c r="AI22432" s="97">
        <v>212766</v>
      </c>
      <c r="AJ22432" s="114"/>
      <c r="AK22432" s="114"/>
      <c r="AM22432" s="104"/>
      <c r="AN22432" s="104"/>
      <c r="AO22432" s="104"/>
      <c r="AP22432" s="104"/>
    </row>
    <row r="22433" spans="32:42" ht="18">
      <c r="AF22433" s="123" t="s">
        <v>12935</v>
      </c>
      <c r="AG22433" s="96" t="s">
        <v>12936</v>
      </c>
      <c r="AH22433" s="96" t="s">
        <v>22580</v>
      </c>
      <c r="AI22433" s="97">
        <v>212752</v>
      </c>
      <c r="AJ22433" s="114"/>
      <c r="AK22433" s="114"/>
      <c r="AM22433" s="104"/>
      <c r="AN22433" s="104"/>
      <c r="AO22433" s="104"/>
      <c r="AP22433" s="104"/>
    </row>
    <row r="22434" spans="32:42" ht="18">
      <c r="AF22434" s="123" t="s">
        <v>12935</v>
      </c>
      <c r="AG22434" s="96" t="s">
        <v>12936</v>
      </c>
      <c r="AH22434" s="96" t="s">
        <v>22581</v>
      </c>
      <c r="AI22434" s="97">
        <v>212769</v>
      </c>
      <c r="AJ22434" s="114"/>
      <c r="AK22434" s="114"/>
      <c r="AM22434" s="104"/>
      <c r="AN22434" s="104"/>
      <c r="AO22434" s="104"/>
      <c r="AP22434" s="104"/>
    </row>
    <row r="22435" spans="32:42" ht="18">
      <c r="AF22435" s="123" t="s">
        <v>12935</v>
      </c>
      <c r="AG22435" s="96" t="s">
        <v>12936</v>
      </c>
      <c r="AH22435" s="96" t="s">
        <v>22582</v>
      </c>
      <c r="AI22435" s="97">
        <v>212739</v>
      </c>
      <c r="AJ22435" s="114"/>
      <c r="AK22435" s="114"/>
      <c r="AM22435" s="104"/>
      <c r="AN22435" s="104"/>
      <c r="AO22435" s="104"/>
      <c r="AP22435" s="104"/>
    </row>
    <row r="22436" spans="32:42" ht="18">
      <c r="AF22436" s="123" t="s">
        <v>12935</v>
      </c>
      <c r="AG22436" s="96" t="s">
        <v>12936</v>
      </c>
      <c r="AH22436" s="96" t="s">
        <v>22583</v>
      </c>
      <c r="AI22436" s="97">
        <v>212768</v>
      </c>
      <c r="AJ22436" s="114"/>
      <c r="AK22436" s="114"/>
      <c r="AM22436" s="104"/>
      <c r="AN22436" s="104"/>
      <c r="AO22436" s="104"/>
      <c r="AP22436" s="104"/>
    </row>
    <row r="22437" spans="32:42" ht="18">
      <c r="AF22437" s="123" t="s">
        <v>12935</v>
      </c>
      <c r="AG22437" s="96" t="s">
        <v>12936</v>
      </c>
      <c r="AH22437" s="96" t="s">
        <v>10846</v>
      </c>
      <c r="AI22437" s="97">
        <v>212751</v>
      </c>
      <c r="AJ22437" s="114"/>
      <c r="AK22437" s="114"/>
      <c r="AM22437" s="104"/>
      <c r="AN22437" s="104"/>
      <c r="AO22437" s="104"/>
      <c r="AP22437" s="104"/>
    </row>
    <row r="22438" spans="32:42" ht="18">
      <c r="AF22438" s="123" t="s">
        <v>12935</v>
      </c>
      <c r="AG22438" s="96" t="s">
        <v>12936</v>
      </c>
      <c r="AH22438" s="96" t="s">
        <v>12935</v>
      </c>
      <c r="AI22438" s="97">
        <v>212732</v>
      </c>
      <c r="AJ22438" s="114"/>
      <c r="AK22438" s="114"/>
      <c r="AM22438" s="104"/>
      <c r="AN22438" s="104"/>
      <c r="AO22438" s="104"/>
      <c r="AP22438" s="104"/>
    </row>
    <row r="22439" spans="32:42" ht="18">
      <c r="AF22439" s="123" t="s">
        <v>12935</v>
      </c>
      <c r="AG22439" s="96" t="s">
        <v>12936</v>
      </c>
      <c r="AH22439" s="96" t="s">
        <v>17488</v>
      </c>
      <c r="AI22439" s="97">
        <v>212733</v>
      </c>
      <c r="AJ22439" s="114"/>
      <c r="AK22439" s="114"/>
      <c r="AM22439" s="104"/>
      <c r="AN22439" s="104"/>
      <c r="AO22439" s="104"/>
      <c r="AP22439" s="104"/>
    </row>
    <row r="22440" spans="32:42" ht="18">
      <c r="AF22440" s="123" t="s">
        <v>12935</v>
      </c>
      <c r="AG22440" s="96" t="s">
        <v>12936</v>
      </c>
      <c r="AH22440" s="96" t="s">
        <v>22584</v>
      </c>
      <c r="AI22440" s="97">
        <v>212734</v>
      </c>
      <c r="AJ22440" s="114"/>
      <c r="AK22440" s="114"/>
      <c r="AM22440" s="104"/>
      <c r="AN22440" s="104"/>
      <c r="AO22440" s="104"/>
      <c r="AP22440" s="104"/>
    </row>
    <row r="22441" spans="32:42" ht="18">
      <c r="AF22441" s="123" t="s">
        <v>12935</v>
      </c>
      <c r="AG22441" s="96" t="s">
        <v>12936</v>
      </c>
      <c r="AH22441" s="96" t="s">
        <v>22585</v>
      </c>
      <c r="AI22441" s="97">
        <v>212735</v>
      </c>
      <c r="AJ22441" s="114"/>
      <c r="AK22441" s="114"/>
      <c r="AM22441" s="104"/>
      <c r="AN22441" s="104"/>
      <c r="AO22441" s="104"/>
      <c r="AP22441" s="104"/>
    </row>
    <row r="22442" spans="32:42" ht="18">
      <c r="AF22442" s="123" t="s">
        <v>12935</v>
      </c>
      <c r="AG22442" s="96" t="s">
        <v>12936</v>
      </c>
      <c r="AH22442" s="96" t="s">
        <v>22060</v>
      </c>
      <c r="AI22442" s="97">
        <v>212736</v>
      </c>
      <c r="AJ22442" s="114"/>
      <c r="AK22442" s="114"/>
      <c r="AM22442" s="104"/>
      <c r="AN22442" s="104"/>
      <c r="AO22442" s="104"/>
      <c r="AP22442" s="104"/>
    </row>
    <row r="22443" spans="32:42" ht="18">
      <c r="AF22443" s="123" t="s">
        <v>12935</v>
      </c>
      <c r="AG22443" s="96" t="s">
        <v>12936</v>
      </c>
      <c r="AH22443" s="96" t="s">
        <v>18262</v>
      </c>
      <c r="AI22443" s="97">
        <v>212738</v>
      </c>
      <c r="AJ22443" s="114"/>
      <c r="AK22443" s="114"/>
      <c r="AM22443" s="104"/>
      <c r="AN22443" s="104"/>
      <c r="AO22443" s="104"/>
      <c r="AP22443" s="104"/>
    </row>
    <row r="22444" spans="32:42" ht="18">
      <c r="AF22444" s="123" t="s">
        <v>12935</v>
      </c>
      <c r="AG22444" s="96" t="s">
        <v>12936</v>
      </c>
      <c r="AH22444" s="96" t="s">
        <v>22586</v>
      </c>
      <c r="AI22444" s="97">
        <v>212740</v>
      </c>
      <c r="AJ22444" s="114"/>
      <c r="AK22444" s="114"/>
      <c r="AM22444" s="104"/>
      <c r="AN22444" s="104"/>
      <c r="AO22444" s="104"/>
      <c r="AP22444" s="104"/>
    </row>
    <row r="22445" spans="32:42" ht="18">
      <c r="AF22445" s="123" t="s">
        <v>12935</v>
      </c>
      <c r="AG22445" s="96" t="s">
        <v>12936</v>
      </c>
      <c r="AH22445" s="96" t="s">
        <v>15555</v>
      </c>
      <c r="AI22445" s="97">
        <v>212746</v>
      </c>
      <c r="AJ22445" s="114"/>
      <c r="AK22445" s="114"/>
      <c r="AM22445" s="104"/>
      <c r="AN22445" s="104"/>
      <c r="AO22445" s="104"/>
      <c r="AP22445" s="104"/>
    </row>
    <row r="22446" spans="32:42" ht="18">
      <c r="AF22446" s="123" t="s">
        <v>12935</v>
      </c>
      <c r="AG22446" s="96" t="s">
        <v>12936</v>
      </c>
      <c r="AH22446" s="96" t="s">
        <v>10602</v>
      </c>
      <c r="AI22446" s="97">
        <v>212750</v>
      </c>
      <c r="AJ22446" s="114"/>
      <c r="AK22446" s="114"/>
      <c r="AM22446" s="104"/>
      <c r="AN22446" s="104"/>
      <c r="AO22446" s="104"/>
      <c r="AP22446" s="104"/>
    </row>
    <row r="22447" spans="32:42" ht="18">
      <c r="AF22447" s="123" t="s">
        <v>12935</v>
      </c>
      <c r="AG22447" s="96" t="s">
        <v>12936</v>
      </c>
      <c r="AH22447" s="96" t="s">
        <v>22587</v>
      </c>
      <c r="AI22447" s="97">
        <v>212749</v>
      </c>
      <c r="AJ22447" s="114"/>
      <c r="AK22447" s="114"/>
      <c r="AM22447" s="104"/>
      <c r="AN22447" s="104"/>
      <c r="AO22447" s="104"/>
      <c r="AP22447" s="104"/>
    </row>
    <row r="22448" spans="32:42" ht="18">
      <c r="AF22448" s="123" t="s">
        <v>12935</v>
      </c>
      <c r="AG22448" s="96" t="s">
        <v>12936</v>
      </c>
      <c r="AH22448" s="96" t="s">
        <v>22588</v>
      </c>
      <c r="AI22448" s="97">
        <v>212737</v>
      </c>
      <c r="AJ22448" s="114"/>
      <c r="AK22448" s="114"/>
      <c r="AM22448" s="104"/>
      <c r="AN22448" s="104"/>
      <c r="AO22448" s="104"/>
      <c r="AP22448" s="104"/>
    </row>
    <row r="22449" spans="32:42" ht="18">
      <c r="AF22449" s="123" t="s">
        <v>12935</v>
      </c>
      <c r="AG22449" s="96" t="s">
        <v>12936</v>
      </c>
      <c r="AH22449" s="96" t="s">
        <v>22589</v>
      </c>
      <c r="AI22449" s="97">
        <v>212747</v>
      </c>
      <c r="AJ22449" s="114"/>
      <c r="AK22449" s="114"/>
      <c r="AM22449" s="104"/>
      <c r="AN22449" s="104"/>
      <c r="AO22449" s="104"/>
      <c r="AP22449" s="104"/>
    </row>
    <row r="22450" spans="32:42" ht="18">
      <c r="AF22450" s="123" t="s">
        <v>12935</v>
      </c>
      <c r="AG22450" s="96" t="s">
        <v>12936</v>
      </c>
      <c r="AH22450" s="96" t="s">
        <v>22590</v>
      </c>
      <c r="AI22450" s="97">
        <v>212741</v>
      </c>
      <c r="AJ22450" s="114"/>
      <c r="AK22450" s="114"/>
      <c r="AM22450" s="104"/>
      <c r="AN22450" s="104"/>
      <c r="AO22450" s="104"/>
      <c r="AP22450" s="104"/>
    </row>
    <row r="22451" spans="32:42" ht="18">
      <c r="AF22451" s="123" t="s">
        <v>12935</v>
      </c>
      <c r="AG22451" s="96" t="s">
        <v>12936</v>
      </c>
      <c r="AH22451" s="96" t="s">
        <v>22591</v>
      </c>
      <c r="AI22451" s="97">
        <v>212745</v>
      </c>
      <c r="AJ22451" s="114"/>
      <c r="AK22451" s="114"/>
      <c r="AM22451" s="104"/>
      <c r="AN22451" s="104"/>
      <c r="AO22451" s="104"/>
      <c r="AP22451" s="104"/>
    </row>
    <row r="22452" spans="32:42" ht="18">
      <c r="AF22452" s="123" t="s">
        <v>12935</v>
      </c>
      <c r="AG22452" s="96" t="s">
        <v>12936</v>
      </c>
      <c r="AH22452" s="96" t="s">
        <v>22592</v>
      </c>
      <c r="AI22452" s="97">
        <v>212744</v>
      </c>
      <c r="AJ22452" s="114"/>
      <c r="AK22452" s="114"/>
      <c r="AM22452" s="104"/>
      <c r="AN22452" s="104"/>
      <c r="AO22452" s="104"/>
      <c r="AP22452" s="104"/>
    </row>
    <row r="22453" spans="32:42" ht="18">
      <c r="AF22453" s="123" t="s">
        <v>12935</v>
      </c>
      <c r="AG22453" s="96" t="s">
        <v>12936</v>
      </c>
      <c r="AH22453" s="96" t="s">
        <v>22593</v>
      </c>
      <c r="AI22453" s="97">
        <v>212743</v>
      </c>
      <c r="AJ22453" s="114"/>
      <c r="AK22453" s="114"/>
      <c r="AM22453" s="104"/>
      <c r="AN22453" s="104"/>
      <c r="AO22453" s="104"/>
      <c r="AP22453" s="104"/>
    </row>
    <row r="22454" spans="32:42" ht="18">
      <c r="AF22454" s="123" t="s">
        <v>12935</v>
      </c>
      <c r="AG22454" s="96" t="s">
        <v>12936</v>
      </c>
      <c r="AH22454" s="96" t="s">
        <v>22594</v>
      </c>
      <c r="AI22454" s="97">
        <v>212742</v>
      </c>
      <c r="AJ22454" s="114"/>
      <c r="AK22454" s="114"/>
      <c r="AM22454" s="104"/>
      <c r="AN22454" s="104"/>
      <c r="AO22454" s="104"/>
      <c r="AP22454" s="104"/>
    </row>
    <row r="22455" spans="32:42" ht="18">
      <c r="AF22455" s="123" t="s">
        <v>12935</v>
      </c>
      <c r="AG22455" s="96" t="s">
        <v>12936</v>
      </c>
      <c r="AH22455" s="96" t="s">
        <v>22547</v>
      </c>
      <c r="AI22455" s="97">
        <v>212748</v>
      </c>
      <c r="AJ22455" s="114"/>
      <c r="AK22455" s="114"/>
      <c r="AM22455" s="104"/>
      <c r="AN22455" s="104"/>
      <c r="AO22455" s="104"/>
      <c r="AP22455" s="104"/>
    </row>
    <row r="22456" spans="32:42" ht="18">
      <c r="AF22456" s="123" t="s">
        <v>12937</v>
      </c>
      <c r="AG22456" s="96" t="s">
        <v>12938</v>
      </c>
      <c r="AH22456" s="96" t="s">
        <v>22595</v>
      </c>
      <c r="AI22456" s="97">
        <v>212779</v>
      </c>
      <c r="AJ22456" s="114"/>
      <c r="AK22456" s="114"/>
      <c r="AM22456" s="104"/>
      <c r="AN22456" s="104"/>
      <c r="AO22456" s="104"/>
      <c r="AP22456" s="104"/>
    </row>
    <row r="22457" spans="32:42" ht="18">
      <c r="AF22457" s="123" t="s">
        <v>12937</v>
      </c>
      <c r="AG22457" s="96" t="s">
        <v>12938</v>
      </c>
      <c r="AH22457" s="96" t="s">
        <v>22596</v>
      </c>
      <c r="AI22457" s="97">
        <v>212776</v>
      </c>
      <c r="AJ22457" s="114">
        <v>21.679029464721701</v>
      </c>
      <c r="AK22457" s="114">
        <v>99.292907714843807</v>
      </c>
      <c r="AM22457" s="104"/>
      <c r="AN22457" s="104"/>
      <c r="AO22457" s="104"/>
      <c r="AP22457" s="104"/>
    </row>
    <row r="22458" spans="32:42" ht="18">
      <c r="AF22458" s="123" t="s">
        <v>12937</v>
      </c>
      <c r="AG22458" s="96" t="s">
        <v>12938</v>
      </c>
      <c r="AH22458" s="96" t="s">
        <v>10881</v>
      </c>
      <c r="AI22458" s="97">
        <v>212783</v>
      </c>
      <c r="AJ22458" s="114"/>
      <c r="AK22458" s="114"/>
      <c r="AM22458" s="104"/>
      <c r="AN22458" s="104"/>
      <c r="AO22458" s="104"/>
      <c r="AP22458" s="104"/>
    </row>
    <row r="22459" spans="32:42" ht="18">
      <c r="AF22459" s="123" t="s">
        <v>12937</v>
      </c>
      <c r="AG22459" s="96" t="s">
        <v>12938</v>
      </c>
      <c r="AH22459" s="96" t="s">
        <v>13036</v>
      </c>
      <c r="AI22459" s="97">
        <v>212782</v>
      </c>
      <c r="AJ22459" s="114"/>
      <c r="AK22459" s="114"/>
      <c r="AM22459" s="104"/>
      <c r="AN22459" s="104"/>
      <c r="AO22459" s="104"/>
      <c r="AP22459" s="104"/>
    </row>
    <row r="22460" spans="32:42" ht="18">
      <c r="AF22460" s="123" t="s">
        <v>12937</v>
      </c>
      <c r="AG22460" s="96" t="s">
        <v>12938</v>
      </c>
      <c r="AH22460" s="96" t="s">
        <v>22597</v>
      </c>
      <c r="AI22460" s="97">
        <v>212781</v>
      </c>
      <c r="AJ22460" s="114">
        <v>21.706060409545898</v>
      </c>
      <c r="AK22460" s="114">
        <v>99.251670837402301</v>
      </c>
      <c r="AM22460" s="104"/>
      <c r="AN22460" s="104"/>
      <c r="AO22460" s="104"/>
      <c r="AP22460" s="104"/>
    </row>
    <row r="22461" spans="32:42" ht="18">
      <c r="AF22461" s="123" t="s">
        <v>12937</v>
      </c>
      <c r="AG22461" s="96" t="s">
        <v>12938</v>
      </c>
      <c r="AH22461" s="96" t="s">
        <v>22598</v>
      </c>
      <c r="AI22461" s="97">
        <v>212780</v>
      </c>
      <c r="AJ22461" s="114">
        <v>21.7211208343506</v>
      </c>
      <c r="AK22461" s="114">
        <v>99.221359252929702</v>
      </c>
      <c r="AM22461" s="104"/>
      <c r="AN22461" s="104"/>
      <c r="AO22461" s="104"/>
      <c r="AP22461" s="104"/>
    </row>
    <row r="22462" spans="32:42" ht="18">
      <c r="AF22462" s="123" t="s">
        <v>12937</v>
      </c>
      <c r="AG22462" s="96" t="s">
        <v>12938</v>
      </c>
      <c r="AH22462" s="96" t="s">
        <v>22599</v>
      </c>
      <c r="AI22462" s="97">
        <v>212777</v>
      </c>
      <c r="AJ22462" s="114"/>
      <c r="AK22462" s="114"/>
      <c r="AM22462" s="104"/>
      <c r="AN22462" s="104"/>
      <c r="AO22462" s="104"/>
      <c r="AP22462" s="104"/>
    </row>
    <row r="22463" spans="32:42" ht="18">
      <c r="AF22463" s="123" t="s">
        <v>12937</v>
      </c>
      <c r="AG22463" s="96" t="s">
        <v>12938</v>
      </c>
      <c r="AH22463" s="96" t="s">
        <v>10721</v>
      </c>
      <c r="AI22463" s="97">
        <v>212773</v>
      </c>
      <c r="AJ22463" s="114">
        <v>21.668470382690401</v>
      </c>
      <c r="AK22463" s="114">
        <v>99.260002136230497</v>
      </c>
      <c r="AM22463" s="104"/>
      <c r="AN22463" s="104"/>
      <c r="AO22463" s="104"/>
      <c r="AP22463" s="104"/>
    </row>
    <row r="22464" spans="32:42" ht="18">
      <c r="AF22464" s="123" t="s">
        <v>12937</v>
      </c>
      <c r="AG22464" s="96" t="s">
        <v>12938</v>
      </c>
      <c r="AH22464" s="96" t="s">
        <v>22228</v>
      </c>
      <c r="AI22464" s="97">
        <v>212775</v>
      </c>
      <c r="AJ22464" s="114">
        <v>21.667890548706101</v>
      </c>
      <c r="AK22464" s="114">
        <v>99.255050659179702</v>
      </c>
      <c r="AM22464" s="104"/>
      <c r="AN22464" s="104"/>
      <c r="AO22464" s="104"/>
      <c r="AP22464" s="104"/>
    </row>
    <row r="22465" spans="32:42" ht="18">
      <c r="AF22465" s="123" t="s">
        <v>12937</v>
      </c>
      <c r="AG22465" s="96" t="s">
        <v>12938</v>
      </c>
      <c r="AH22465" s="96" t="s">
        <v>17650</v>
      </c>
      <c r="AI22465" s="97">
        <v>212774</v>
      </c>
      <c r="AJ22465" s="114"/>
      <c r="AK22465" s="114"/>
      <c r="AM22465" s="104"/>
      <c r="AN22465" s="104"/>
      <c r="AO22465" s="104"/>
      <c r="AP22465" s="104"/>
    </row>
    <row r="22466" spans="32:42" ht="18">
      <c r="AF22466" s="123" t="s">
        <v>12937</v>
      </c>
      <c r="AG22466" s="96" t="s">
        <v>12938</v>
      </c>
      <c r="AH22466" s="96" t="s">
        <v>22600</v>
      </c>
      <c r="AI22466" s="97">
        <v>212778</v>
      </c>
      <c r="AJ22466" s="114">
        <v>21.699260711669901</v>
      </c>
      <c r="AK22466" s="114">
        <v>99.225570678710895</v>
      </c>
      <c r="AM22466" s="104"/>
      <c r="AN22466" s="104"/>
      <c r="AO22466" s="104"/>
      <c r="AP22466" s="104"/>
    </row>
    <row r="22467" spans="32:42" ht="18">
      <c r="AF22467" s="123" t="s">
        <v>12939</v>
      </c>
      <c r="AG22467" s="96" t="s">
        <v>12940</v>
      </c>
      <c r="AH22467" s="96" t="s">
        <v>22601</v>
      </c>
      <c r="AI22467" s="97">
        <v>212786</v>
      </c>
      <c r="AJ22467" s="114"/>
      <c r="AK22467" s="114"/>
      <c r="AM22467" s="104"/>
      <c r="AN22467" s="104"/>
      <c r="AO22467" s="104"/>
      <c r="AP22467" s="104"/>
    </row>
    <row r="22468" spans="32:42" ht="18">
      <c r="AF22468" s="123" t="s">
        <v>12939</v>
      </c>
      <c r="AG22468" s="96" t="s">
        <v>12940</v>
      </c>
      <c r="AH22468" s="96" t="s">
        <v>13036</v>
      </c>
      <c r="AI22468" s="97">
        <v>212787</v>
      </c>
      <c r="AJ22468" s="114">
        <v>21.7498893737793</v>
      </c>
      <c r="AK22468" s="114">
        <v>99.269256591796903</v>
      </c>
      <c r="AM22468" s="104"/>
      <c r="AN22468" s="104"/>
      <c r="AO22468" s="104"/>
      <c r="AP22468" s="104"/>
    </row>
    <row r="22469" spans="32:42" ht="18">
      <c r="AF22469" s="123" t="s">
        <v>12939</v>
      </c>
      <c r="AG22469" s="96" t="s">
        <v>12940</v>
      </c>
      <c r="AH22469" s="96" t="s">
        <v>12872</v>
      </c>
      <c r="AI22469" s="97">
        <v>212785</v>
      </c>
      <c r="AJ22469" s="114"/>
      <c r="AK22469" s="114"/>
      <c r="AM22469" s="104"/>
      <c r="AN22469" s="104"/>
      <c r="AO22469" s="104"/>
      <c r="AP22469" s="104"/>
    </row>
    <row r="22470" spans="32:42" ht="18">
      <c r="AF22470" s="123" t="s">
        <v>12939</v>
      </c>
      <c r="AG22470" s="96" t="s">
        <v>12940</v>
      </c>
      <c r="AH22470" s="96" t="s">
        <v>12939</v>
      </c>
      <c r="AI22470" s="97">
        <v>212784</v>
      </c>
      <c r="AJ22470" s="114">
        <v>21.7505798339844</v>
      </c>
      <c r="AK22470" s="114">
        <v>99.256622314453097</v>
      </c>
      <c r="AM22470" s="104"/>
      <c r="AN22470" s="104"/>
      <c r="AO22470" s="104"/>
      <c r="AP22470" s="104"/>
    </row>
    <row r="22471" spans="32:42" ht="18">
      <c r="AF22471" s="123" t="s">
        <v>12939</v>
      </c>
      <c r="AG22471" s="96" t="s">
        <v>12940</v>
      </c>
      <c r="AH22471" s="96" t="s">
        <v>12943</v>
      </c>
      <c r="AI22471" s="97">
        <v>212788</v>
      </c>
      <c r="AJ22471" s="114">
        <v>21.7498893737793</v>
      </c>
      <c r="AK22471" s="114">
        <v>99.269256591796903</v>
      </c>
      <c r="AM22471" s="104"/>
      <c r="AN22471" s="104"/>
      <c r="AO22471" s="104"/>
      <c r="AP22471" s="104"/>
    </row>
    <row r="22472" spans="32:42" ht="18">
      <c r="AF22472" s="123" t="s">
        <v>12941</v>
      </c>
      <c r="AG22472" s="96" t="s">
        <v>12942</v>
      </c>
      <c r="AH22472" s="96" t="s">
        <v>22602</v>
      </c>
      <c r="AI22472" s="97">
        <v>212814</v>
      </c>
      <c r="AJ22472" s="114"/>
      <c r="AK22472" s="114"/>
      <c r="AM22472" s="104"/>
      <c r="AN22472" s="104"/>
      <c r="AO22472" s="104"/>
      <c r="AP22472" s="104"/>
    </row>
    <row r="22473" spans="32:42" ht="18">
      <c r="AF22473" s="123" t="s">
        <v>12941</v>
      </c>
      <c r="AG22473" s="96" t="s">
        <v>12942</v>
      </c>
      <c r="AH22473" s="96" t="s">
        <v>22603</v>
      </c>
      <c r="AI22473" s="97">
        <v>212808</v>
      </c>
      <c r="AJ22473" s="114">
        <v>21.362379074096701</v>
      </c>
      <c r="AK22473" s="114">
        <v>99.165962219238295</v>
      </c>
      <c r="AM22473" s="104"/>
      <c r="AN22473" s="104"/>
      <c r="AO22473" s="104"/>
      <c r="AP22473" s="104"/>
    </row>
    <row r="22474" spans="32:42" ht="18">
      <c r="AF22474" s="123" t="s">
        <v>12941</v>
      </c>
      <c r="AG22474" s="96" t="s">
        <v>12942</v>
      </c>
      <c r="AH22474" s="96" t="s">
        <v>22604</v>
      </c>
      <c r="AI22474" s="97">
        <v>212804</v>
      </c>
      <c r="AJ22474" s="114"/>
      <c r="AK22474" s="114"/>
      <c r="AM22474" s="104"/>
      <c r="AN22474" s="104"/>
      <c r="AO22474" s="104"/>
      <c r="AP22474" s="104"/>
    </row>
    <row r="22475" spans="32:42" ht="18">
      <c r="AF22475" s="123" t="s">
        <v>12941</v>
      </c>
      <c r="AG22475" s="96" t="s">
        <v>12942</v>
      </c>
      <c r="AH22475" s="96" t="s">
        <v>22605</v>
      </c>
      <c r="AI22475" s="97">
        <v>212815</v>
      </c>
      <c r="AJ22475" s="114"/>
      <c r="AK22475" s="114"/>
      <c r="AM22475" s="104"/>
      <c r="AN22475" s="104"/>
      <c r="AO22475" s="104"/>
      <c r="AP22475" s="104"/>
    </row>
    <row r="22476" spans="32:42" ht="18">
      <c r="AF22476" s="123" t="s">
        <v>12941</v>
      </c>
      <c r="AG22476" s="96" t="s">
        <v>12942</v>
      </c>
      <c r="AH22476" s="96" t="s">
        <v>22606</v>
      </c>
      <c r="AI22476" s="97">
        <v>212806</v>
      </c>
      <c r="AJ22476" s="114">
        <v>21.377180099487301</v>
      </c>
      <c r="AK22476" s="114">
        <v>99.155288696289105</v>
      </c>
      <c r="AM22476" s="104"/>
      <c r="AN22476" s="104"/>
      <c r="AO22476" s="104"/>
      <c r="AP22476" s="104"/>
    </row>
    <row r="22477" spans="32:42" ht="18">
      <c r="AF22477" s="123" t="s">
        <v>12941</v>
      </c>
      <c r="AG22477" s="96" t="s">
        <v>12942</v>
      </c>
      <c r="AH22477" s="96" t="s">
        <v>22607</v>
      </c>
      <c r="AI22477" s="97">
        <v>212803</v>
      </c>
      <c r="AJ22477" s="114"/>
      <c r="AK22477" s="114"/>
      <c r="AM22477" s="104"/>
      <c r="AN22477" s="104"/>
      <c r="AO22477" s="104"/>
      <c r="AP22477" s="104"/>
    </row>
    <row r="22478" spans="32:42" ht="18">
      <c r="AF22478" s="123" t="s">
        <v>12941</v>
      </c>
      <c r="AG22478" s="96" t="s">
        <v>12942</v>
      </c>
      <c r="AH22478" s="96" t="s">
        <v>22608</v>
      </c>
      <c r="AI22478" s="97">
        <v>212809</v>
      </c>
      <c r="AJ22478" s="114"/>
      <c r="AK22478" s="114"/>
      <c r="AM22478" s="104"/>
      <c r="AN22478" s="104"/>
      <c r="AO22478" s="104"/>
      <c r="AP22478" s="104"/>
    </row>
    <row r="22479" spans="32:42" ht="18">
      <c r="AF22479" s="123" t="s">
        <v>12941</v>
      </c>
      <c r="AG22479" s="96" t="s">
        <v>12942</v>
      </c>
      <c r="AH22479" s="96" t="s">
        <v>22609</v>
      </c>
      <c r="AI22479" s="97">
        <v>212810</v>
      </c>
      <c r="AJ22479" s="114"/>
      <c r="AK22479" s="114"/>
      <c r="AM22479" s="104"/>
      <c r="AN22479" s="104"/>
      <c r="AO22479" s="104"/>
      <c r="AP22479" s="104"/>
    </row>
    <row r="22480" spans="32:42" ht="18">
      <c r="AF22480" s="123" t="s">
        <v>12941</v>
      </c>
      <c r="AG22480" s="96" t="s">
        <v>12942</v>
      </c>
      <c r="AH22480" s="96" t="s">
        <v>22610</v>
      </c>
      <c r="AI22480" s="97">
        <v>212811</v>
      </c>
      <c r="AJ22480" s="114"/>
      <c r="AK22480" s="114"/>
      <c r="AM22480" s="104"/>
      <c r="AN22480" s="104"/>
      <c r="AO22480" s="104"/>
      <c r="AP22480" s="104"/>
    </row>
    <row r="22481" spans="32:42" ht="18">
      <c r="AF22481" s="123" t="s">
        <v>12941</v>
      </c>
      <c r="AG22481" s="96" t="s">
        <v>12942</v>
      </c>
      <c r="AH22481" s="96" t="s">
        <v>22611</v>
      </c>
      <c r="AI22481" s="97">
        <v>212813</v>
      </c>
      <c r="AJ22481" s="114"/>
      <c r="AK22481" s="114"/>
      <c r="AM22481" s="104"/>
      <c r="AN22481" s="104"/>
      <c r="AO22481" s="104"/>
      <c r="AP22481" s="104"/>
    </row>
    <row r="22482" spans="32:42" ht="18">
      <c r="AF22482" s="123" t="s">
        <v>12941</v>
      </c>
      <c r="AG22482" s="96" t="s">
        <v>12942</v>
      </c>
      <c r="AH22482" s="96" t="s">
        <v>22612</v>
      </c>
      <c r="AI22482" s="97">
        <v>212802</v>
      </c>
      <c r="AJ22482" s="114">
        <v>21.658399581909201</v>
      </c>
      <c r="AK22482" s="114">
        <v>99.255569458007798</v>
      </c>
      <c r="AM22482" s="104"/>
      <c r="AN22482" s="104"/>
      <c r="AO22482" s="104"/>
      <c r="AP22482" s="104"/>
    </row>
    <row r="22483" spans="32:42" ht="18">
      <c r="AF22483" s="123" t="s">
        <v>12941</v>
      </c>
      <c r="AG22483" s="96" t="s">
        <v>12942</v>
      </c>
      <c r="AH22483" s="96" t="s">
        <v>22613</v>
      </c>
      <c r="AI22483" s="97">
        <v>212805</v>
      </c>
      <c r="AJ22483" s="114">
        <v>21.554489135742202</v>
      </c>
      <c r="AK22483" s="114">
        <v>99.3231201171875</v>
      </c>
      <c r="AM22483" s="104"/>
      <c r="AN22483" s="104"/>
      <c r="AO22483" s="104"/>
      <c r="AP22483" s="104"/>
    </row>
    <row r="22484" spans="32:42" ht="18">
      <c r="AF22484" s="123" t="s">
        <v>12941</v>
      </c>
      <c r="AG22484" s="96" t="s">
        <v>12942</v>
      </c>
      <c r="AH22484" s="96" t="s">
        <v>22614</v>
      </c>
      <c r="AI22484" s="97">
        <v>212812</v>
      </c>
      <c r="AJ22484" s="114"/>
      <c r="AK22484" s="114"/>
      <c r="AM22484" s="104"/>
      <c r="AN22484" s="104"/>
      <c r="AO22484" s="104"/>
      <c r="AP22484" s="104"/>
    </row>
    <row r="22485" spans="32:42" ht="18">
      <c r="AF22485" s="123" t="s">
        <v>12941</v>
      </c>
      <c r="AG22485" s="96" t="s">
        <v>12942</v>
      </c>
      <c r="AH22485" s="96" t="s">
        <v>22615</v>
      </c>
      <c r="AI22485" s="97">
        <v>212793</v>
      </c>
      <c r="AJ22485" s="114"/>
      <c r="AK22485" s="114"/>
      <c r="AM22485" s="104"/>
      <c r="AN22485" s="104"/>
      <c r="AO22485" s="104"/>
      <c r="AP22485" s="104"/>
    </row>
    <row r="22486" spans="32:42" ht="18">
      <c r="AF22486" s="123" t="s">
        <v>12941</v>
      </c>
      <c r="AG22486" s="96" t="s">
        <v>12942</v>
      </c>
      <c r="AH22486" s="96" t="s">
        <v>22616</v>
      </c>
      <c r="AI22486" s="97">
        <v>212801</v>
      </c>
      <c r="AJ22486" s="114"/>
      <c r="AK22486" s="114"/>
      <c r="AM22486" s="104"/>
      <c r="AN22486" s="104"/>
      <c r="AO22486" s="104"/>
      <c r="AP22486" s="104"/>
    </row>
    <row r="22487" spans="32:42" ht="18">
      <c r="AF22487" s="123" t="s">
        <v>12941</v>
      </c>
      <c r="AG22487" s="96" t="s">
        <v>12942</v>
      </c>
      <c r="AH22487" s="96" t="s">
        <v>22617</v>
      </c>
      <c r="AI22487" s="97">
        <v>212807</v>
      </c>
      <c r="AJ22487" s="114">
        <v>21.341960906982401</v>
      </c>
      <c r="AK22487" s="114">
        <v>99.183822631835895</v>
      </c>
      <c r="AM22487" s="104"/>
      <c r="AN22487" s="104"/>
      <c r="AO22487" s="104"/>
      <c r="AP22487" s="104"/>
    </row>
    <row r="22488" spans="32:42" ht="18">
      <c r="AF22488" s="123" t="s">
        <v>12941</v>
      </c>
      <c r="AG22488" s="96" t="s">
        <v>12942</v>
      </c>
      <c r="AH22488" s="96" t="s">
        <v>12941</v>
      </c>
      <c r="AI22488" s="97">
        <v>212789</v>
      </c>
      <c r="AJ22488" s="114">
        <v>21.658260345458999</v>
      </c>
      <c r="AK22488" s="114">
        <v>99.255577087402301</v>
      </c>
      <c r="AM22488" s="104"/>
      <c r="AN22488" s="104"/>
      <c r="AO22488" s="104"/>
      <c r="AP22488" s="104"/>
    </row>
    <row r="22489" spans="32:42" ht="18">
      <c r="AF22489" s="123" t="s">
        <v>12941</v>
      </c>
      <c r="AG22489" s="96" t="s">
        <v>12942</v>
      </c>
      <c r="AH22489" s="96" t="s">
        <v>22618</v>
      </c>
      <c r="AI22489" s="97">
        <v>212790</v>
      </c>
      <c r="AJ22489" s="114">
        <v>21.363689422607401</v>
      </c>
      <c r="AK22489" s="114">
        <v>99.163238525390597</v>
      </c>
      <c r="AM22489" s="104"/>
      <c r="AN22489" s="104"/>
      <c r="AO22489" s="104"/>
      <c r="AP22489" s="104"/>
    </row>
    <row r="22490" spans="32:42" ht="18">
      <c r="AF22490" s="123" t="s">
        <v>12941</v>
      </c>
      <c r="AG22490" s="96" t="s">
        <v>12942</v>
      </c>
      <c r="AH22490" s="96" t="s">
        <v>22209</v>
      </c>
      <c r="AI22490" s="97">
        <v>212792</v>
      </c>
      <c r="AJ22490" s="114"/>
      <c r="AK22490" s="114"/>
      <c r="AM22490" s="104"/>
      <c r="AN22490" s="104"/>
      <c r="AO22490" s="104"/>
      <c r="AP22490" s="104"/>
    </row>
    <row r="22491" spans="32:42" ht="18">
      <c r="AF22491" s="123" t="s">
        <v>12941</v>
      </c>
      <c r="AG22491" s="96" t="s">
        <v>12942</v>
      </c>
      <c r="AH22491" s="96" t="s">
        <v>22619</v>
      </c>
      <c r="AI22491" s="97">
        <v>212794</v>
      </c>
      <c r="AJ22491" s="114">
        <v>21.388769149780298</v>
      </c>
      <c r="AK22491" s="114">
        <v>99.178878784179702</v>
      </c>
      <c r="AM22491" s="104"/>
      <c r="AN22491" s="104"/>
      <c r="AO22491" s="104"/>
      <c r="AP22491" s="104"/>
    </row>
    <row r="22492" spans="32:42" ht="18">
      <c r="AF22492" s="123" t="s">
        <v>12941</v>
      </c>
      <c r="AG22492" s="96" t="s">
        <v>12942</v>
      </c>
      <c r="AH22492" s="96" t="s">
        <v>22620</v>
      </c>
      <c r="AI22492" s="97">
        <v>212795</v>
      </c>
      <c r="AJ22492" s="114"/>
      <c r="AK22492" s="114"/>
      <c r="AM22492" s="104"/>
      <c r="AN22492" s="104"/>
      <c r="AO22492" s="104"/>
      <c r="AP22492" s="104"/>
    </row>
    <row r="22493" spans="32:42" ht="18">
      <c r="AF22493" s="123" t="s">
        <v>12941</v>
      </c>
      <c r="AG22493" s="96" t="s">
        <v>12942</v>
      </c>
      <c r="AH22493" s="96" t="s">
        <v>22621</v>
      </c>
      <c r="AI22493" s="97">
        <v>212796</v>
      </c>
      <c r="AJ22493" s="114">
        <v>21.387189865112301</v>
      </c>
      <c r="AK22493" s="114">
        <v>99.185417175292997</v>
      </c>
      <c r="AM22493" s="104"/>
      <c r="AN22493" s="104"/>
      <c r="AO22493" s="104"/>
      <c r="AP22493" s="104"/>
    </row>
    <row r="22494" spans="32:42" ht="18">
      <c r="AF22494" s="123" t="s">
        <v>12941</v>
      </c>
      <c r="AG22494" s="96" t="s">
        <v>12942</v>
      </c>
      <c r="AH22494" s="96" t="s">
        <v>22622</v>
      </c>
      <c r="AI22494" s="97">
        <v>212797</v>
      </c>
      <c r="AJ22494" s="114">
        <v>21.639429092407202</v>
      </c>
      <c r="AK22494" s="114">
        <v>99.294548034667997</v>
      </c>
      <c r="AM22494" s="104"/>
      <c r="AN22494" s="104"/>
      <c r="AO22494" s="104"/>
      <c r="AP22494" s="104"/>
    </row>
    <row r="22495" spans="32:42" ht="18">
      <c r="AF22495" s="123" t="s">
        <v>12941</v>
      </c>
      <c r="AG22495" s="96" t="s">
        <v>12942</v>
      </c>
      <c r="AH22495" s="96" t="s">
        <v>22623</v>
      </c>
      <c r="AI22495" s="97">
        <v>212798</v>
      </c>
      <c r="AJ22495" s="114">
        <v>21.380800247192401</v>
      </c>
      <c r="AK22495" s="114">
        <v>99.180450439453097</v>
      </c>
      <c r="AM22495" s="104"/>
      <c r="AN22495" s="104"/>
      <c r="AO22495" s="104"/>
      <c r="AP22495" s="104"/>
    </row>
    <row r="22496" spans="32:42" ht="18">
      <c r="AF22496" s="123" t="s">
        <v>12941</v>
      </c>
      <c r="AG22496" s="96" t="s">
        <v>12942</v>
      </c>
      <c r="AH22496" s="96" t="s">
        <v>22624</v>
      </c>
      <c r="AI22496" s="97">
        <v>212799</v>
      </c>
      <c r="AJ22496" s="114">
        <v>21.358669281005898</v>
      </c>
      <c r="AK22496" s="114">
        <v>99.170639038085895</v>
      </c>
      <c r="AM22496" s="104"/>
      <c r="AN22496" s="104"/>
      <c r="AO22496" s="104"/>
      <c r="AP22496" s="104"/>
    </row>
    <row r="22497" spans="32:42" ht="18">
      <c r="AF22497" s="123" t="s">
        <v>12941</v>
      </c>
      <c r="AG22497" s="96" t="s">
        <v>12942</v>
      </c>
      <c r="AH22497" s="96" t="s">
        <v>22625</v>
      </c>
      <c r="AI22497" s="97">
        <v>212800</v>
      </c>
      <c r="AJ22497" s="114"/>
      <c r="AK22497" s="114"/>
      <c r="AM22497" s="104"/>
      <c r="AN22497" s="104"/>
      <c r="AO22497" s="104"/>
      <c r="AP22497" s="104"/>
    </row>
    <row r="22498" spans="32:42" ht="18">
      <c r="AF22498" s="123" t="s">
        <v>12941</v>
      </c>
      <c r="AG22498" s="96" t="s">
        <v>12942</v>
      </c>
      <c r="AH22498" s="96" t="s">
        <v>15758</v>
      </c>
      <c r="AI22498" s="97">
        <v>212791</v>
      </c>
      <c r="AJ22498" s="114">
        <v>21.628410339355501</v>
      </c>
      <c r="AK22498" s="114">
        <v>99.258720397949205</v>
      </c>
      <c r="AM22498" s="104"/>
      <c r="AN22498" s="104"/>
      <c r="AO22498" s="104"/>
      <c r="AP22498" s="104"/>
    </row>
    <row r="22499" spans="32:42" ht="18">
      <c r="AF22499" s="123" t="s">
        <v>12943</v>
      </c>
      <c r="AG22499" s="96" t="s">
        <v>12944</v>
      </c>
      <c r="AH22499" s="96" t="s">
        <v>22626</v>
      </c>
      <c r="AI22499" s="97">
        <v>212822</v>
      </c>
      <c r="AJ22499" s="114"/>
      <c r="AK22499" s="114"/>
      <c r="AM22499" s="104"/>
      <c r="AN22499" s="104"/>
      <c r="AO22499" s="104"/>
      <c r="AP22499" s="104"/>
    </row>
    <row r="22500" spans="32:42" ht="18">
      <c r="AF22500" s="123" t="s">
        <v>12943</v>
      </c>
      <c r="AG22500" s="96" t="s">
        <v>12944</v>
      </c>
      <c r="AH22500" s="96" t="s">
        <v>22472</v>
      </c>
      <c r="AI22500" s="97">
        <v>212823</v>
      </c>
      <c r="AJ22500" s="114"/>
      <c r="AK22500" s="114"/>
      <c r="AM22500" s="104"/>
      <c r="AN22500" s="104"/>
      <c r="AO22500" s="104"/>
      <c r="AP22500" s="104"/>
    </row>
    <row r="22501" spans="32:42" ht="18">
      <c r="AF22501" s="123" t="s">
        <v>12943</v>
      </c>
      <c r="AG22501" s="96" t="s">
        <v>12944</v>
      </c>
      <c r="AH22501" s="96" t="s">
        <v>22627</v>
      </c>
      <c r="AI22501" s="97">
        <v>212827</v>
      </c>
      <c r="AJ22501" s="114">
        <v>21.7041206359863</v>
      </c>
      <c r="AK22501" s="114">
        <v>99.361442565917997</v>
      </c>
      <c r="AM22501" s="104"/>
      <c r="AN22501" s="104"/>
      <c r="AO22501" s="104"/>
      <c r="AP22501" s="104"/>
    </row>
    <row r="22502" spans="32:42" ht="18">
      <c r="AF22502" s="123" t="s">
        <v>12943</v>
      </c>
      <c r="AG22502" s="96" t="s">
        <v>12944</v>
      </c>
      <c r="AH22502" s="96" t="s">
        <v>22628</v>
      </c>
      <c r="AI22502" s="97">
        <v>212826</v>
      </c>
      <c r="AJ22502" s="114"/>
      <c r="AK22502" s="114"/>
      <c r="AM22502" s="104"/>
      <c r="AN22502" s="104"/>
      <c r="AO22502" s="104"/>
      <c r="AP22502" s="104"/>
    </row>
    <row r="22503" spans="32:42" ht="18">
      <c r="AF22503" s="123" t="s">
        <v>12943</v>
      </c>
      <c r="AG22503" s="96" t="s">
        <v>12944</v>
      </c>
      <c r="AH22503" s="96" t="s">
        <v>22629</v>
      </c>
      <c r="AI22503" s="97">
        <v>212825</v>
      </c>
      <c r="AJ22503" s="114"/>
      <c r="AK22503" s="114"/>
      <c r="AM22503" s="104"/>
      <c r="AN22503" s="104"/>
      <c r="AO22503" s="104"/>
      <c r="AP22503" s="104"/>
    </row>
    <row r="22504" spans="32:42" ht="18">
      <c r="AF22504" s="123" t="s">
        <v>12943</v>
      </c>
      <c r="AG22504" s="96" t="s">
        <v>12944</v>
      </c>
      <c r="AH22504" s="96" t="s">
        <v>10594</v>
      </c>
      <c r="AI22504" s="97">
        <v>212820</v>
      </c>
      <c r="AJ22504" s="114">
        <v>21.750299453735401</v>
      </c>
      <c r="AK22504" s="114">
        <v>99.279121398925795</v>
      </c>
      <c r="AM22504" s="104"/>
      <c r="AN22504" s="104"/>
      <c r="AO22504" s="104"/>
      <c r="AP22504" s="104"/>
    </row>
    <row r="22505" spans="32:42" ht="18">
      <c r="AF22505" s="123" t="s">
        <v>12943</v>
      </c>
      <c r="AG22505" s="96" t="s">
        <v>12944</v>
      </c>
      <c r="AH22505" s="96" t="s">
        <v>10721</v>
      </c>
      <c r="AI22505" s="97">
        <v>212819</v>
      </c>
      <c r="AJ22505" s="114"/>
      <c r="AK22505" s="114"/>
      <c r="AM22505" s="104"/>
      <c r="AN22505" s="104"/>
      <c r="AO22505" s="104"/>
      <c r="AP22505" s="104"/>
    </row>
    <row r="22506" spans="32:42" ht="18">
      <c r="AF22506" s="123" t="s">
        <v>12943</v>
      </c>
      <c r="AG22506" s="96" t="s">
        <v>12944</v>
      </c>
      <c r="AH22506" s="96" t="s">
        <v>22630</v>
      </c>
      <c r="AI22506" s="97">
        <v>212818</v>
      </c>
      <c r="AJ22506" s="114"/>
      <c r="AK22506" s="114"/>
      <c r="AM22506" s="104"/>
      <c r="AN22506" s="104"/>
      <c r="AO22506" s="104"/>
      <c r="AP22506" s="104"/>
    </row>
    <row r="22507" spans="32:42" ht="18">
      <c r="AF22507" s="123" t="s">
        <v>12943</v>
      </c>
      <c r="AG22507" s="96" t="s">
        <v>12944</v>
      </c>
      <c r="AH22507" s="96" t="s">
        <v>22631</v>
      </c>
      <c r="AI22507" s="97">
        <v>212817</v>
      </c>
      <c r="AJ22507" s="114">
        <v>21.694969177246101</v>
      </c>
      <c r="AK22507" s="114">
        <v>99.2618408203125</v>
      </c>
      <c r="AM22507" s="104"/>
      <c r="AN22507" s="104"/>
      <c r="AO22507" s="104"/>
      <c r="AP22507" s="104"/>
    </row>
    <row r="22508" spans="32:42" ht="18">
      <c r="AF22508" s="123" t="s">
        <v>12943</v>
      </c>
      <c r="AG22508" s="96" t="s">
        <v>12944</v>
      </c>
      <c r="AH22508" s="96" t="s">
        <v>12943</v>
      </c>
      <c r="AI22508" s="97">
        <v>212816</v>
      </c>
      <c r="AJ22508" s="114">
        <v>21.750419616699201</v>
      </c>
      <c r="AK22508" s="114">
        <v>99.214019775390597</v>
      </c>
      <c r="AM22508" s="104"/>
      <c r="AN22508" s="104"/>
      <c r="AO22508" s="104"/>
      <c r="AP22508" s="104"/>
    </row>
    <row r="22509" spans="32:42" ht="18">
      <c r="AF22509" s="123" t="s">
        <v>12943</v>
      </c>
      <c r="AG22509" s="96" t="s">
        <v>12944</v>
      </c>
      <c r="AH22509" s="96" t="s">
        <v>15758</v>
      </c>
      <c r="AI22509" s="97">
        <v>212821</v>
      </c>
      <c r="AJ22509" s="114"/>
      <c r="AK22509" s="114"/>
      <c r="AM22509" s="104"/>
      <c r="AN22509" s="104"/>
      <c r="AO22509" s="104"/>
      <c r="AP22509" s="104"/>
    </row>
    <row r="22510" spans="32:42" ht="18">
      <c r="AF22510" s="123" t="s">
        <v>12943</v>
      </c>
      <c r="AG22510" s="96" t="s">
        <v>12944</v>
      </c>
      <c r="AH22510" s="96" t="s">
        <v>22632</v>
      </c>
      <c r="AI22510" s="97">
        <v>212824</v>
      </c>
      <c r="AJ22510" s="114"/>
      <c r="AK22510" s="114"/>
      <c r="AM22510" s="104"/>
      <c r="AN22510" s="104"/>
      <c r="AO22510" s="104"/>
      <c r="AP22510" s="104"/>
    </row>
    <row r="22511" spans="32:42" ht="18">
      <c r="AF22511" s="123" t="s">
        <v>359</v>
      </c>
      <c r="AG22511" s="96" t="s">
        <v>12945</v>
      </c>
      <c r="AH22511" s="96" t="s">
        <v>22633</v>
      </c>
      <c r="AI22511" s="97">
        <v>212867</v>
      </c>
      <c r="AJ22511" s="114">
        <v>21.869579315185501</v>
      </c>
      <c r="AK22511" s="114">
        <v>99.714683532714801</v>
      </c>
      <c r="AM22511" s="104"/>
      <c r="AN22511" s="104"/>
      <c r="AO22511" s="104"/>
      <c r="AP22511" s="104"/>
    </row>
    <row r="22512" spans="32:42" ht="18">
      <c r="AF22512" s="123" t="s">
        <v>359</v>
      </c>
      <c r="AG22512" s="96" t="s">
        <v>12945</v>
      </c>
      <c r="AH22512" s="96" t="s">
        <v>11008</v>
      </c>
      <c r="AI22512" s="97">
        <v>212877</v>
      </c>
      <c r="AJ22512" s="114">
        <v>21.857450485229499</v>
      </c>
      <c r="AK22512" s="114">
        <v>99.631599426269503</v>
      </c>
      <c r="AM22512" s="104"/>
      <c r="AN22512" s="104"/>
      <c r="AO22512" s="104"/>
      <c r="AP22512" s="104"/>
    </row>
    <row r="22513" spans="32:42" ht="18">
      <c r="AF22513" s="123" t="s">
        <v>359</v>
      </c>
      <c r="AG22513" s="96" t="s">
        <v>12945</v>
      </c>
      <c r="AH22513" s="96" t="s">
        <v>22634</v>
      </c>
      <c r="AI22513" s="97">
        <v>212876</v>
      </c>
      <c r="AJ22513" s="114"/>
      <c r="AK22513" s="114"/>
      <c r="AM22513" s="104"/>
      <c r="AN22513" s="104"/>
      <c r="AO22513" s="104"/>
      <c r="AP22513" s="104"/>
    </row>
    <row r="22514" spans="32:42" ht="18">
      <c r="AF22514" s="123" t="s">
        <v>359</v>
      </c>
      <c r="AG22514" s="96" t="s">
        <v>12945</v>
      </c>
      <c r="AH22514" s="96" t="s">
        <v>22635</v>
      </c>
      <c r="AI22514" s="97">
        <v>212875</v>
      </c>
      <c r="AJ22514" s="114"/>
      <c r="AK22514" s="114"/>
      <c r="AM22514" s="104"/>
      <c r="AN22514" s="104"/>
      <c r="AO22514" s="104"/>
      <c r="AP22514" s="104"/>
    </row>
    <row r="22515" spans="32:42" ht="18">
      <c r="AF22515" s="123" t="s">
        <v>359</v>
      </c>
      <c r="AG22515" s="96" t="s">
        <v>12945</v>
      </c>
      <c r="AH22515" s="96" t="s">
        <v>22636</v>
      </c>
      <c r="AI22515" s="97">
        <v>212874</v>
      </c>
      <c r="AJ22515" s="114"/>
      <c r="AK22515" s="114"/>
      <c r="AM22515" s="104"/>
      <c r="AN22515" s="104"/>
      <c r="AO22515" s="104"/>
      <c r="AP22515" s="104"/>
    </row>
    <row r="22516" spans="32:42" ht="18">
      <c r="AF22516" s="123" t="s">
        <v>359</v>
      </c>
      <c r="AG22516" s="96" t="s">
        <v>12945</v>
      </c>
      <c r="AH22516" s="96" t="s">
        <v>22637</v>
      </c>
      <c r="AI22516" s="97">
        <v>212873</v>
      </c>
      <c r="AJ22516" s="114">
        <v>21.871889114379901</v>
      </c>
      <c r="AK22516" s="114">
        <v>99.688766479492202</v>
      </c>
      <c r="AM22516" s="104"/>
      <c r="AN22516" s="104"/>
      <c r="AO22516" s="104"/>
      <c r="AP22516" s="104"/>
    </row>
    <row r="22517" spans="32:42" ht="18">
      <c r="AF22517" s="123" t="s">
        <v>359</v>
      </c>
      <c r="AG22517" s="96" t="s">
        <v>12945</v>
      </c>
      <c r="AH22517" s="96" t="s">
        <v>19599</v>
      </c>
      <c r="AI22517" s="97">
        <v>212872</v>
      </c>
      <c r="AJ22517" s="114">
        <v>21.837530136108398</v>
      </c>
      <c r="AK22517" s="114">
        <v>99.658439636230497</v>
      </c>
      <c r="AM22517" s="104"/>
      <c r="AN22517" s="104"/>
      <c r="AO22517" s="104"/>
      <c r="AP22517" s="104"/>
    </row>
    <row r="22518" spans="32:42" ht="18">
      <c r="AF22518" s="123" t="s">
        <v>359</v>
      </c>
      <c r="AG22518" s="96" t="s">
        <v>12945</v>
      </c>
      <c r="AH22518" s="96" t="s">
        <v>22638</v>
      </c>
      <c r="AI22518" s="97">
        <v>212871</v>
      </c>
      <c r="AJ22518" s="114"/>
      <c r="AK22518" s="114"/>
      <c r="AM22518" s="104"/>
      <c r="AN22518" s="104"/>
      <c r="AO22518" s="104"/>
      <c r="AP22518" s="104"/>
    </row>
    <row r="22519" spans="32:42" ht="18">
      <c r="AF22519" s="123" t="s">
        <v>359</v>
      </c>
      <c r="AG22519" s="96" t="s">
        <v>12945</v>
      </c>
      <c r="AH22519" s="96" t="s">
        <v>16754</v>
      </c>
      <c r="AI22519" s="97">
        <v>212870</v>
      </c>
      <c r="AJ22519" s="114">
        <v>21.790349960327099</v>
      </c>
      <c r="AK22519" s="114">
        <v>99.711883544921903</v>
      </c>
      <c r="AM22519" s="104"/>
      <c r="AN22519" s="104"/>
      <c r="AO22519" s="104"/>
      <c r="AP22519" s="104"/>
    </row>
    <row r="22520" spans="32:42" ht="18">
      <c r="AF22520" s="123" t="s">
        <v>359</v>
      </c>
      <c r="AG22520" s="96" t="s">
        <v>12945</v>
      </c>
      <c r="AH22520" s="96" t="s">
        <v>22639</v>
      </c>
      <c r="AI22520" s="97">
        <v>212869</v>
      </c>
      <c r="AJ22520" s="114">
        <v>21.845989227294901</v>
      </c>
      <c r="AK22520" s="114">
        <v>99.805946350097699</v>
      </c>
      <c r="AM22520" s="104"/>
      <c r="AN22520" s="104"/>
      <c r="AO22520" s="104"/>
      <c r="AP22520" s="104"/>
    </row>
    <row r="22521" spans="32:42" ht="18">
      <c r="AF22521" s="123" t="s">
        <v>359</v>
      </c>
      <c r="AG22521" s="96" t="s">
        <v>12945</v>
      </c>
      <c r="AH22521" s="96" t="s">
        <v>22640</v>
      </c>
      <c r="AI22521" s="97">
        <v>212862</v>
      </c>
      <c r="AJ22521" s="114"/>
      <c r="AK22521" s="114"/>
      <c r="AM22521" s="104"/>
      <c r="AN22521" s="104"/>
      <c r="AO22521" s="104"/>
      <c r="AP22521" s="104"/>
    </row>
    <row r="22522" spans="32:42" ht="18">
      <c r="AF22522" s="123" t="s">
        <v>359</v>
      </c>
      <c r="AG22522" s="96" t="s">
        <v>12945</v>
      </c>
      <c r="AH22522" s="96" t="s">
        <v>22641</v>
      </c>
      <c r="AI22522" s="97">
        <v>212865</v>
      </c>
      <c r="AJ22522" s="114"/>
      <c r="AK22522" s="114"/>
      <c r="AM22522" s="104"/>
      <c r="AN22522" s="104"/>
      <c r="AO22522" s="104"/>
      <c r="AP22522" s="104"/>
    </row>
    <row r="22523" spans="32:42" ht="18">
      <c r="AF22523" s="123" t="s">
        <v>359</v>
      </c>
      <c r="AG22523" s="96" t="s">
        <v>12945</v>
      </c>
      <c r="AH22523" s="96" t="s">
        <v>22642</v>
      </c>
      <c r="AI22523" s="97">
        <v>212863</v>
      </c>
      <c r="AJ22523" s="114"/>
      <c r="AK22523" s="114"/>
      <c r="AM22523" s="104"/>
      <c r="AN22523" s="104"/>
      <c r="AO22523" s="104"/>
      <c r="AP22523" s="104"/>
    </row>
    <row r="22524" spans="32:42" ht="18">
      <c r="AF22524" s="123" t="s">
        <v>359</v>
      </c>
      <c r="AG22524" s="96" t="s">
        <v>12945</v>
      </c>
      <c r="AH22524" s="96" t="s">
        <v>22643</v>
      </c>
      <c r="AI22524" s="97">
        <v>212878</v>
      </c>
      <c r="AJ22524" s="114">
        <v>21.861219406127901</v>
      </c>
      <c r="AK22524" s="114">
        <v>99.624328613281307</v>
      </c>
      <c r="AM22524" s="104"/>
      <c r="AN22524" s="104"/>
      <c r="AO22524" s="104"/>
      <c r="AP22524" s="104"/>
    </row>
    <row r="22525" spans="32:42" ht="18">
      <c r="AF22525" s="123" t="s">
        <v>359</v>
      </c>
      <c r="AG22525" s="96" t="s">
        <v>12945</v>
      </c>
      <c r="AH22525" s="96" t="s">
        <v>22644</v>
      </c>
      <c r="AI22525" s="97">
        <v>212892</v>
      </c>
      <c r="AJ22525" s="114"/>
      <c r="AK22525" s="114"/>
      <c r="AM22525" s="104"/>
      <c r="AN22525" s="104"/>
      <c r="AO22525" s="104"/>
      <c r="AP22525" s="104"/>
    </row>
    <row r="22526" spans="32:42" ht="18">
      <c r="AF22526" s="123" t="s">
        <v>359</v>
      </c>
      <c r="AG22526" s="96" t="s">
        <v>12945</v>
      </c>
      <c r="AH22526" s="96" t="s">
        <v>22645</v>
      </c>
      <c r="AI22526" s="97">
        <v>212868</v>
      </c>
      <c r="AJ22526" s="114">
        <v>21.850709915161101</v>
      </c>
      <c r="AK22526" s="114">
        <v>99.805656433105497</v>
      </c>
      <c r="AM22526" s="104"/>
      <c r="AN22526" s="104"/>
      <c r="AO22526" s="104"/>
      <c r="AP22526" s="104"/>
    </row>
    <row r="22527" spans="32:42" ht="18">
      <c r="AF22527" s="123" t="s">
        <v>359</v>
      </c>
      <c r="AG22527" s="96" t="s">
        <v>12945</v>
      </c>
      <c r="AH22527" s="96" t="s">
        <v>22646</v>
      </c>
      <c r="AI22527" s="97">
        <v>212886</v>
      </c>
      <c r="AJ22527" s="114"/>
      <c r="AK22527" s="114"/>
      <c r="AM22527" s="104"/>
      <c r="AN22527" s="104"/>
      <c r="AO22527" s="104"/>
      <c r="AP22527" s="104"/>
    </row>
    <row r="22528" spans="32:42" ht="18">
      <c r="AF22528" s="123" t="s">
        <v>359</v>
      </c>
      <c r="AG22528" s="96" t="s">
        <v>12945</v>
      </c>
      <c r="AH22528" s="96" t="s">
        <v>10585</v>
      </c>
      <c r="AI22528" s="97">
        <v>212861</v>
      </c>
      <c r="AJ22528" s="114"/>
      <c r="AK22528" s="114"/>
      <c r="AM22528" s="104"/>
      <c r="AN22528" s="104"/>
      <c r="AO22528" s="104"/>
      <c r="AP22528" s="104"/>
    </row>
    <row r="22529" spans="32:42" ht="18">
      <c r="AF22529" s="123" t="s">
        <v>359</v>
      </c>
      <c r="AG22529" s="96" t="s">
        <v>12945</v>
      </c>
      <c r="AH22529" s="96" t="s">
        <v>22647</v>
      </c>
      <c r="AI22529" s="97">
        <v>212864</v>
      </c>
      <c r="AJ22529" s="114">
        <v>21.8496494293213</v>
      </c>
      <c r="AK22529" s="114">
        <v>99.711776733398395</v>
      </c>
      <c r="AM22529" s="104"/>
      <c r="AN22529" s="104"/>
      <c r="AO22529" s="104"/>
      <c r="AP22529" s="104"/>
    </row>
    <row r="22530" spans="32:42" ht="18">
      <c r="AF22530" s="123" t="s">
        <v>359</v>
      </c>
      <c r="AG22530" s="96" t="s">
        <v>12945</v>
      </c>
      <c r="AH22530" s="96" t="s">
        <v>22648</v>
      </c>
      <c r="AI22530" s="97">
        <v>212893</v>
      </c>
      <c r="AJ22530" s="114"/>
      <c r="AK22530" s="114"/>
      <c r="AM22530" s="104"/>
      <c r="AN22530" s="104"/>
      <c r="AO22530" s="104"/>
      <c r="AP22530" s="104"/>
    </row>
    <row r="22531" spans="32:42" ht="18">
      <c r="AF22531" s="123" t="s">
        <v>359</v>
      </c>
      <c r="AG22531" s="96" t="s">
        <v>12945</v>
      </c>
      <c r="AH22531" s="96" t="s">
        <v>22649</v>
      </c>
      <c r="AI22531" s="97">
        <v>212891</v>
      </c>
      <c r="AJ22531" s="114"/>
      <c r="AK22531" s="114"/>
      <c r="AM22531" s="104"/>
      <c r="AN22531" s="104"/>
      <c r="AO22531" s="104"/>
      <c r="AP22531" s="104"/>
    </row>
    <row r="22532" spans="32:42" ht="18">
      <c r="AF22532" s="123" t="s">
        <v>359</v>
      </c>
      <c r="AG22532" s="96" t="s">
        <v>12945</v>
      </c>
      <c r="AH22532" s="96" t="s">
        <v>22650</v>
      </c>
      <c r="AI22532" s="97">
        <v>212889</v>
      </c>
      <c r="AJ22532" s="114"/>
      <c r="AK22532" s="114"/>
      <c r="AM22532" s="104"/>
      <c r="AN22532" s="104"/>
      <c r="AO22532" s="104"/>
      <c r="AP22532" s="104"/>
    </row>
    <row r="22533" spans="32:42" ht="18">
      <c r="AF22533" s="123" t="s">
        <v>359</v>
      </c>
      <c r="AG22533" s="96" t="s">
        <v>12945</v>
      </c>
      <c r="AH22533" s="96" t="s">
        <v>22651</v>
      </c>
      <c r="AI22533" s="97">
        <v>212890</v>
      </c>
      <c r="AJ22533" s="114"/>
      <c r="AK22533" s="114"/>
      <c r="AM22533" s="104"/>
      <c r="AN22533" s="104"/>
      <c r="AO22533" s="104"/>
      <c r="AP22533" s="104"/>
    </row>
    <row r="22534" spans="32:42" ht="18">
      <c r="AF22534" s="123" t="s">
        <v>359</v>
      </c>
      <c r="AG22534" s="96" t="s">
        <v>12945</v>
      </c>
      <c r="AH22534" s="96" t="s">
        <v>22652</v>
      </c>
      <c r="AI22534" s="97">
        <v>212887</v>
      </c>
      <c r="AJ22534" s="114">
        <v>21.8243503570557</v>
      </c>
      <c r="AK22534" s="114">
        <v>99.697906494140597</v>
      </c>
      <c r="AM22534" s="104"/>
      <c r="AN22534" s="104"/>
      <c r="AO22534" s="104"/>
      <c r="AP22534" s="104"/>
    </row>
    <row r="22535" spans="32:42" ht="18">
      <c r="AF22535" s="123" t="s">
        <v>359</v>
      </c>
      <c r="AG22535" s="96" t="s">
        <v>12945</v>
      </c>
      <c r="AH22535" s="96" t="s">
        <v>22653</v>
      </c>
      <c r="AI22535" s="97">
        <v>212879</v>
      </c>
      <c r="AJ22535" s="114"/>
      <c r="AK22535" s="114"/>
      <c r="AM22535" s="104"/>
      <c r="AN22535" s="104"/>
      <c r="AO22535" s="104"/>
      <c r="AP22535" s="104"/>
    </row>
    <row r="22536" spans="32:42" ht="18">
      <c r="AF22536" s="123" t="s">
        <v>359</v>
      </c>
      <c r="AG22536" s="96" t="s">
        <v>12945</v>
      </c>
      <c r="AH22536" s="96" t="s">
        <v>22654</v>
      </c>
      <c r="AI22536" s="97">
        <v>212885</v>
      </c>
      <c r="AJ22536" s="114"/>
      <c r="AK22536" s="114"/>
      <c r="AM22536" s="104"/>
      <c r="AN22536" s="104"/>
      <c r="AO22536" s="104"/>
      <c r="AP22536" s="104"/>
    </row>
    <row r="22537" spans="32:42" ht="18">
      <c r="AF22537" s="123" t="s">
        <v>359</v>
      </c>
      <c r="AG22537" s="96" t="s">
        <v>12945</v>
      </c>
      <c r="AH22537" s="96" t="s">
        <v>22655</v>
      </c>
      <c r="AI22537" s="97">
        <v>212884</v>
      </c>
      <c r="AJ22537" s="114"/>
      <c r="AK22537" s="114"/>
      <c r="AM22537" s="104"/>
      <c r="AN22537" s="104"/>
      <c r="AO22537" s="104"/>
      <c r="AP22537" s="104"/>
    </row>
    <row r="22538" spans="32:42" ht="18">
      <c r="AF22538" s="123" t="s">
        <v>359</v>
      </c>
      <c r="AG22538" s="96" t="s">
        <v>12945</v>
      </c>
      <c r="AH22538" s="96" t="s">
        <v>22656</v>
      </c>
      <c r="AI22538" s="97">
        <v>212883</v>
      </c>
      <c r="AJ22538" s="114"/>
      <c r="AK22538" s="114"/>
      <c r="AM22538" s="104"/>
      <c r="AN22538" s="104"/>
      <c r="AO22538" s="104"/>
      <c r="AP22538" s="104"/>
    </row>
    <row r="22539" spans="32:42" ht="18">
      <c r="AF22539" s="123" t="s">
        <v>359</v>
      </c>
      <c r="AG22539" s="96" t="s">
        <v>12945</v>
      </c>
      <c r="AH22539" s="96" t="s">
        <v>22657</v>
      </c>
      <c r="AI22539" s="97">
        <v>212882</v>
      </c>
      <c r="AJ22539" s="114"/>
      <c r="AK22539" s="114"/>
      <c r="AM22539" s="104"/>
      <c r="AN22539" s="104"/>
      <c r="AO22539" s="104"/>
      <c r="AP22539" s="104"/>
    </row>
    <row r="22540" spans="32:42" ht="18">
      <c r="AF22540" s="123" t="s">
        <v>359</v>
      </c>
      <c r="AG22540" s="96" t="s">
        <v>12945</v>
      </c>
      <c r="AH22540" s="96" t="s">
        <v>22658</v>
      </c>
      <c r="AI22540" s="97">
        <v>212881</v>
      </c>
      <c r="AJ22540" s="114"/>
      <c r="AK22540" s="114"/>
      <c r="AM22540" s="104"/>
      <c r="AN22540" s="104"/>
      <c r="AO22540" s="104"/>
      <c r="AP22540" s="104"/>
    </row>
    <row r="22541" spans="32:42" ht="18">
      <c r="AF22541" s="123" t="s">
        <v>359</v>
      </c>
      <c r="AG22541" s="96" t="s">
        <v>12945</v>
      </c>
      <c r="AH22541" s="96" t="s">
        <v>8670</v>
      </c>
      <c r="AI22541" s="97">
        <v>212880</v>
      </c>
      <c r="AJ22541" s="114">
        <v>21.844179153442401</v>
      </c>
      <c r="AK22541" s="114">
        <v>99.643302917480497</v>
      </c>
      <c r="AM22541" s="104"/>
      <c r="AN22541" s="104"/>
      <c r="AO22541" s="104"/>
      <c r="AP22541" s="104"/>
    </row>
    <row r="22542" spans="32:42" ht="18">
      <c r="AF22542" s="123" t="s">
        <v>359</v>
      </c>
      <c r="AG22542" s="96" t="s">
        <v>12945</v>
      </c>
      <c r="AH22542" s="96" t="s">
        <v>22659</v>
      </c>
      <c r="AI22542" s="97">
        <v>212888</v>
      </c>
      <c r="AJ22542" s="114"/>
      <c r="AK22542" s="114"/>
      <c r="AM22542" s="104"/>
      <c r="AN22542" s="104"/>
      <c r="AO22542" s="104"/>
      <c r="AP22542" s="104"/>
    </row>
    <row r="22543" spans="32:42" ht="18">
      <c r="AF22543" s="123" t="s">
        <v>359</v>
      </c>
      <c r="AG22543" s="96" t="s">
        <v>12945</v>
      </c>
      <c r="AH22543" s="96" t="s">
        <v>22660</v>
      </c>
      <c r="AI22543" s="97">
        <v>212834</v>
      </c>
      <c r="AJ22543" s="114"/>
      <c r="AK22543" s="114"/>
      <c r="AM22543" s="104"/>
      <c r="AN22543" s="104"/>
      <c r="AO22543" s="104"/>
      <c r="AP22543" s="104"/>
    </row>
    <row r="22544" spans="32:42" ht="18">
      <c r="AF22544" s="123" t="s">
        <v>359</v>
      </c>
      <c r="AG22544" s="96" t="s">
        <v>12945</v>
      </c>
      <c r="AH22544" s="96" t="s">
        <v>22661</v>
      </c>
      <c r="AI22544" s="97">
        <v>212844</v>
      </c>
      <c r="AJ22544" s="114">
        <v>21.793880462646499</v>
      </c>
      <c r="AK22544" s="114">
        <v>99.727630615234403</v>
      </c>
      <c r="AM22544" s="104"/>
      <c r="AN22544" s="104"/>
      <c r="AO22544" s="104"/>
      <c r="AP22544" s="104"/>
    </row>
    <row r="22545" spans="32:42" ht="18">
      <c r="AF22545" s="123" t="s">
        <v>359</v>
      </c>
      <c r="AG22545" s="96" t="s">
        <v>12945</v>
      </c>
      <c r="AH22545" s="96" t="s">
        <v>22662</v>
      </c>
      <c r="AI22545" s="97">
        <v>212843</v>
      </c>
      <c r="AJ22545" s="114"/>
      <c r="AK22545" s="114"/>
      <c r="AM22545" s="104"/>
      <c r="AN22545" s="104"/>
      <c r="AO22545" s="104"/>
      <c r="AP22545" s="104"/>
    </row>
    <row r="22546" spans="32:42" ht="18">
      <c r="AF22546" s="123" t="s">
        <v>359</v>
      </c>
      <c r="AG22546" s="96" t="s">
        <v>12945</v>
      </c>
      <c r="AH22546" s="96" t="s">
        <v>15784</v>
      </c>
      <c r="AI22546" s="97">
        <v>212842</v>
      </c>
      <c r="AJ22546" s="114"/>
      <c r="AK22546" s="114"/>
      <c r="AM22546" s="104"/>
      <c r="AN22546" s="104"/>
      <c r="AO22546" s="104"/>
      <c r="AP22546" s="104"/>
    </row>
    <row r="22547" spans="32:42" ht="18">
      <c r="AF22547" s="123" t="s">
        <v>359</v>
      </c>
      <c r="AG22547" s="96" t="s">
        <v>12945</v>
      </c>
      <c r="AH22547" s="96" t="s">
        <v>8146</v>
      </c>
      <c r="AI22547" s="97">
        <v>212841</v>
      </c>
      <c r="AJ22547" s="114"/>
      <c r="AK22547" s="114"/>
      <c r="AM22547" s="104"/>
      <c r="AN22547" s="104"/>
      <c r="AO22547" s="104"/>
      <c r="AP22547" s="104"/>
    </row>
    <row r="22548" spans="32:42" ht="18">
      <c r="AF22548" s="123" t="s">
        <v>359</v>
      </c>
      <c r="AG22548" s="96" t="s">
        <v>12945</v>
      </c>
      <c r="AH22548" s="96" t="s">
        <v>17149</v>
      </c>
      <c r="AI22548" s="97">
        <v>212840</v>
      </c>
      <c r="AJ22548" s="114"/>
      <c r="AK22548" s="114"/>
      <c r="AM22548" s="104"/>
      <c r="AN22548" s="104"/>
      <c r="AO22548" s="104"/>
      <c r="AP22548" s="104"/>
    </row>
    <row r="22549" spans="32:42" ht="18">
      <c r="AF22549" s="123" t="s">
        <v>359</v>
      </c>
      <c r="AG22549" s="96" t="s">
        <v>12945</v>
      </c>
      <c r="AH22549" s="96" t="s">
        <v>22663</v>
      </c>
      <c r="AI22549" s="97">
        <v>212839</v>
      </c>
      <c r="AJ22549" s="114"/>
      <c r="AK22549" s="114"/>
      <c r="AM22549" s="104"/>
      <c r="AN22549" s="104"/>
      <c r="AO22549" s="104"/>
      <c r="AP22549" s="104"/>
    </row>
    <row r="22550" spans="32:42" ht="18">
      <c r="AF22550" s="123" t="s">
        <v>359</v>
      </c>
      <c r="AG22550" s="96" t="s">
        <v>12945</v>
      </c>
      <c r="AH22550" s="96" t="s">
        <v>22664</v>
      </c>
      <c r="AI22550" s="97">
        <v>212845</v>
      </c>
      <c r="AJ22550" s="114"/>
      <c r="AK22550" s="114"/>
      <c r="AM22550" s="104"/>
      <c r="AN22550" s="104"/>
      <c r="AO22550" s="104"/>
      <c r="AP22550" s="104"/>
    </row>
    <row r="22551" spans="32:42" ht="18">
      <c r="AF22551" s="123" t="s">
        <v>359</v>
      </c>
      <c r="AG22551" s="96" t="s">
        <v>12945</v>
      </c>
      <c r="AH22551" s="96" t="s">
        <v>22040</v>
      </c>
      <c r="AI22551" s="97">
        <v>212836</v>
      </c>
      <c r="AJ22551" s="114">
        <v>21.848760604858398</v>
      </c>
      <c r="AK22551" s="114">
        <v>99.650947570800795</v>
      </c>
      <c r="AM22551" s="104"/>
      <c r="AN22551" s="104"/>
      <c r="AO22551" s="104"/>
      <c r="AP22551" s="104"/>
    </row>
    <row r="22552" spans="32:42" ht="18">
      <c r="AF22552" s="123" t="s">
        <v>359</v>
      </c>
      <c r="AG22552" s="96" t="s">
        <v>12945</v>
      </c>
      <c r="AH22552" s="96" t="s">
        <v>22665</v>
      </c>
      <c r="AI22552" s="97">
        <v>212837</v>
      </c>
      <c r="AJ22552" s="114"/>
      <c r="AK22552" s="114"/>
      <c r="AM22552" s="104"/>
      <c r="AN22552" s="104"/>
      <c r="AO22552" s="104"/>
      <c r="AP22552" s="104"/>
    </row>
    <row r="22553" spans="32:42" ht="18">
      <c r="AF22553" s="123" t="s">
        <v>359</v>
      </c>
      <c r="AG22553" s="96" t="s">
        <v>12945</v>
      </c>
      <c r="AH22553" s="96" t="s">
        <v>22666</v>
      </c>
      <c r="AI22553" s="97">
        <v>212833</v>
      </c>
      <c r="AJ22553" s="114"/>
      <c r="AK22553" s="114"/>
      <c r="AM22553" s="104"/>
      <c r="AN22553" s="104"/>
      <c r="AO22553" s="104"/>
      <c r="AP22553" s="104"/>
    </row>
    <row r="22554" spans="32:42" ht="18">
      <c r="AF22554" s="123" t="s">
        <v>359</v>
      </c>
      <c r="AG22554" s="96" t="s">
        <v>12945</v>
      </c>
      <c r="AH22554" s="96" t="s">
        <v>22667</v>
      </c>
      <c r="AI22554" s="97">
        <v>212832</v>
      </c>
      <c r="AJ22554" s="114"/>
      <c r="AK22554" s="114"/>
      <c r="AM22554" s="104"/>
      <c r="AN22554" s="104"/>
      <c r="AO22554" s="104"/>
      <c r="AP22554" s="104"/>
    </row>
    <row r="22555" spans="32:42" ht="18">
      <c r="AF22555" s="123" t="s">
        <v>359</v>
      </c>
      <c r="AG22555" s="96" t="s">
        <v>12945</v>
      </c>
      <c r="AH22555" s="96" t="s">
        <v>22454</v>
      </c>
      <c r="AI22555" s="97">
        <v>212831</v>
      </c>
      <c r="AJ22555" s="114">
        <v>21.8225002288818</v>
      </c>
      <c r="AK22555" s="114">
        <v>99.726448059082003</v>
      </c>
      <c r="AM22555" s="104"/>
      <c r="AN22555" s="104"/>
      <c r="AO22555" s="104"/>
      <c r="AP22555" s="104"/>
    </row>
    <row r="22556" spans="32:42" ht="18">
      <c r="AF22556" s="123" t="s">
        <v>359</v>
      </c>
      <c r="AG22556" s="96" t="s">
        <v>12945</v>
      </c>
      <c r="AH22556" s="96" t="s">
        <v>21869</v>
      </c>
      <c r="AI22556" s="97">
        <v>212830</v>
      </c>
      <c r="AJ22556" s="114">
        <v>21.825750350952099</v>
      </c>
      <c r="AK22556" s="114">
        <v>99.720870971679702</v>
      </c>
      <c r="AM22556" s="104"/>
      <c r="AN22556" s="104"/>
      <c r="AO22556" s="104"/>
      <c r="AP22556" s="104"/>
    </row>
    <row r="22557" spans="32:42" ht="18">
      <c r="AF22557" s="123" t="s">
        <v>359</v>
      </c>
      <c r="AG22557" s="96" t="s">
        <v>12945</v>
      </c>
      <c r="AH22557" s="96" t="s">
        <v>22668</v>
      </c>
      <c r="AI22557" s="97">
        <v>212829</v>
      </c>
      <c r="AJ22557" s="114"/>
      <c r="AK22557" s="114"/>
      <c r="AM22557" s="104"/>
      <c r="AN22557" s="104"/>
      <c r="AO22557" s="104"/>
      <c r="AP22557" s="104"/>
    </row>
    <row r="22558" spans="32:42" ht="18">
      <c r="AF22558" s="123" t="s">
        <v>359</v>
      </c>
      <c r="AG22558" s="96" t="s">
        <v>12945</v>
      </c>
      <c r="AH22558" s="96" t="s">
        <v>12979</v>
      </c>
      <c r="AI22558" s="97">
        <v>212860</v>
      </c>
      <c r="AJ22558" s="114">
        <v>21.858739852905298</v>
      </c>
      <c r="AK22558" s="114">
        <v>99.740837097167997</v>
      </c>
      <c r="AM22558" s="104"/>
      <c r="AN22558" s="104"/>
      <c r="AO22558" s="104"/>
      <c r="AP22558" s="104"/>
    </row>
    <row r="22559" spans="32:42" ht="18">
      <c r="AF22559" s="123" t="s">
        <v>359</v>
      </c>
      <c r="AG22559" s="96" t="s">
        <v>12945</v>
      </c>
      <c r="AH22559" s="96" t="s">
        <v>22669</v>
      </c>
      <c r="AI22559" s="97">
        <v>212838</v>
      </c>
      <c r="AJ22559" s="114"/>
      <c r="AK22559" s="114"/>
      <c r="AM22559" s="104"/>
      <c r="AN22559" s="104"/>
      <c r="AO22559" s="104"/>
      <c r="AP22559" s="104"/>
    </row>
    <row r="22560" spans="32:42" ht="18">
      <c r="AF22560" s="123" t="s">
        <v>359</v>
      </c>
      <c r="AG22560" s="96" t="s">
        <v>12945</v>
      </c>
      <c r="AH22560" s="96" t="s">
        <v>22243</v>
      </c>
      <c r="AI22560" s="97">
        <v>212858</v>
      </c>
      <c r="AJ22560" s="114">
        <v>21.8468208312988</v>
      </c>
      <c r="AK22560" s="114">
        <v>99.730827331542997</v>
      </c>
      <c r="AM22560" s="104"/>
      <c r="AN22560" s="104"/>
      <c r="AO22560" s="104"/>
      <c r="AP22560" s="104"/>
    </row>
    <row r="22561" spans="32:42" ht="18">
      <c r="AF22561" s="123" t="s">
        <v>359</v>
      </c>
      <c r="AG22561" s="96" t="s">
        <v>12945</v>
      </c>
      <c r="AH22561" s="96" t="s">
        <v>14165</v>
      </c>
      <c r="AI22561" s="97">
        <v>212835</v>
      </c>
      <c r="AJ22561" s="114">
        <v>21.852409362793001</v>
      </c>
      <c r="AK22561" s="114">
        <v>99.661537170410199</v>
      </c>
      <c r="AM22561" s="104"/>
      <c r="AN22561" s="104"/>
      <c r="AO22561" s="104"/>
      <c r="AP22561" s="104"/>
    </row>
    <row r="22562" spans="32:42" ht="18">
      <c r="AF22562" s="123" t="s">
        <v>359</v>
      </c>
      <c r="AG22562" s="96" t="s">
        <v>12945</v>
      </c>
      <c r="AH22562" s="96" t="s">
        <v>16388</v>
      </c>
      <c r="AI22562" s="97">
        <v>212859</v>
      </c>
      <c r="AJ22562" s="114">
        <v>21.853460311889599</v>
      </c>
      <c r="AK22562" s="114">
        <v>99.736869812011705</v>
      </c>
      <c r="AM22562" s="104"/>
      <c r="AN22562" s="104"/>
      <c r="AO22562" s="104"/>
      <c r="AP22562" s="104"/>
    </row>
    <row r="22563" spans="32:42" ht="18">
      <c r="AF22563" s="123" t="s">
        <v>359</v>
      </c>
      <c r="AG22563" s="96" t="s">
        <v>12945</v>
      </c>
      <c r="AH22563" s="96" t="s">
        <v>17979</v>
      </c>
      <c r="AI22563" s="97">
        <v>212846</v>
      </c>
      <c r="AJ22563" s="114">
        <v>21.8260707855225</v>
      </c>
      <c r="AK22563" s="114">
        <v>99.708816528320298</v>
      </c>
      <c r="AM22563" s="104"/>
      <c r="AN22563" s="104"/>
      <c r="AO22563" s="104"/>
      <c r="AP22563" s="104"/>
    </row>
    <row r="22564" spans="32:42" ht="18">
      <c r="AF22564" s="123" t="s">
        <v>359</v>
      </c>
      <c r="AG22564" s="96" t="s">
        <v>12945</v>
      </c>
      <c r="AH22564" s="96" t="s">
        <v>22670</v>
      </c>
      <c r="AI22564" s="97">
        <v>212857</v>
      </c>
      <c r="AJ22564" s="114"/>
      <c r="AK22564" s="114"/>
      <c r="AM22564" s="104"/>
      <c r="AN22564" s="104"/>
      <c r="AO22564" s="104"/>
      <c r="AP22564" s="104"/>
    </row>
    <row r="22565" spans="32:42" ht="18">
      <c r="AF22565" s="123" t="s">
        <v>359</v>
      </c>
      <c r="AG22565" s="96" t="s">
        <v>12945</v>
      </c>
      <c r="AH22565" s="96" t="s">
        <v>21985</v>
      </c>
      <c r="AI22565" s="97">
        <v>212828</v>
      </c>
      <c r="AJ22565" s="114">
        <v>21.855690002441399</v>
      </c>
      <c r="AK22565" s="114">
        <v>99.679641723632798</v>
      </c>
      <c r="AM22565" s="104"/>
      <c r="AN22565" s="104"/>
      <c r="AO22565" s="104"/>
      <c r="AP22565" s="104"/>
    </row>
    <row r="22566" spans="32:42" ht="18">
      <c r="AF22566" s="123" t="s">
        <v>359</v>
      </c>
      <c r="AG22566" s="96" t="s">
        <v>12945</v>
      </c>
      <c r="AH22566" s="96" t="s">
        <v>22671</v>
      </c>
      <c r="AI22566" s="97">
        <v>212856</v>
      </c>
      <c r="AJ22566" s="114"/>
      <c r="AK22566" s="114"/>
      <c r="AM22566" s="104"/>
      <c r="AN22566" s="104"/>
      <c r="AO22566" s="104"/>
      <c r="AP22566" s="104"/>
    </row>
    <row r="22567" spans="32:42" ht="18">
      <c r="AF22567" s="123" t="s">
        <v>359</v>
      </c>
      <c r="AG22567" s="96" t="s">
        <v>12945</v>
      </c>
      <c r="AH22567" s="96" t="s">
        <v>22672</v>
      </c>
      <c r="AI22567" s="97">
        <v>212866</v>
      </c>
      <c r="AJ22567" s="114">
        <v>21.847459793090799</v>
      </c>
      <c r="AK22567" s="114">
        <v>99.708106994628906</v>
      </c>
      <c r="AM22567" s="104"/>
      <c r="AN22567" s="104"/>
      <c r="AO22567" s="104"/>
      <c r="AP22567" s="104"/>
    </row>
    <row r="22568" spans="32:42" ht="18">
      <c r="AF22568" s="123" t="s">
        <v>359</v>
      </c>
      <c r="AG22568" s="96" t="s">
        <v>12945</v>
      </c>
      <c r="AH22568" s="96" t="s">
        <v>22461</v>
      </c>
      <c r="AI22568" s="97">
        <v>212855</v>
      </c>
      <c r="AJ22568" s="114">
        <v>21.865280151367202</v>
      </c>
      <c r="AK22568" s="114">
        <v>99.709747314453097</v>
      </c>
      <c r="AM22568" s="104"/>
      <c r="AN22568" s="104"/>
      <c r="AO22568" s="104"/>
      <c r="AP22568" s="104"/>
    </row>
    <row r="22569" spans="32:42" ht="18">
      <c r="AF22569" s="123" t="s">
        <v>359</v>
      </c>
      <c r="AG22569" s="96" t="s">
        <v>12945</v>
      </c>
      <c r="AH22569" s="96" t="s">
        <v>22673</v>
      </c>
      <c r="AI22569" s="97">
        <v>212849</v>
      </c>
      <c r="AJ22569" s="114"/>
      <c r="AK22569" s="114"/>
      <c r="AM22569" s="104"/>
      <c r="AN22569" s="104"/>
      <c r="AO22569" s="104"/>
      <c r="AP22569" s="104"/>
    </row>
    <row r="22570" spans="32:42" ht="18">
      <c r="AF22570" s="123" t="s">
        <v>359</v>
      </c>
      <c r="AG22570" s="96" t="s">
        <v>12945</v>
      </c>
      <c r="AH22570" s="96" t="s">
        <v>22674</v>
      </c>
      <c r="AI22570" s="97">
        <v>212854</v>
      </c>
      <c r="AJ22570" s="114"/>
      <c r="AK22570" s="114"/>
      <c r="AM22570" s="104"/>
      <c r="AN22570" s="104"/>
      <c r="AO22570" s="104"/>
      <c r="AP22570" s="104"/>
    </row>
    <row r="22571" spans="32:42" ht="18">
      <c r="AF22571" s="123" t="s">
        <v>359</v>
      </c>
      <c r="AG22571" s="96" t="s">
        <v>12945</v>
      </c>
      <c r="AH22571" s="96" t="s">
        <v>22675</v>
      </c>
      <c r="AI22571" s="97">
        <v>212848</v>
      </c>
      <c r="AJ22571" s="114">
        <v>21.812839508056602</v>
      </c>
      <c r="AK22571" s="114">
        <v>99.743843078613295</v>
      </c>
      <c r="AM22571" s="104"/>
      <c r="AN22571" s="104"/>
      <c r="AO22571" s="104"/>
      <c r="AP22571" s="104"/>
    </row>
    <row r="22572" spans="32:42" ht="18">
      <c r="AF22572" s="123" t="s">
        <v>359</v>
      </c>
      <c r="AG22572" s="96" t="s">
        <v>12945</v>
      </c>
      <c r="AH22572" s="96" t="s">
        <v>22676</v>
      </c>
      <c r="AI22572" s="97">
        <v>212850</v>
      </c>
      <c r="AJ22572" s="114">
        <v>21.878900527954102</v>
      </c>
      <c r="AK22572" s="114">
        <v>99.709907531738295</v>
      </c>
      <c r="AM22572" s="104"/>
      <c r="AN22572" s="104"/>
      <c r="AO22572" s="104"/>
      <c r="AP22572" s="104"/>
    </row>
    <row r="22573" spans="32:42" ht="18">
      <c r="AF22573" s="123" t="s">
        <v>359</v>
      </c>
      <c r="AG22573" s="96" t="s">
        <v>12945</v>
      </c>
      <c r="AH22573" s="96" t="s">
        <v>22677</v>
      </c>
      <c r="AI22573" s="97">
        <v>212851</v>
      </c>
      <c r="AJ22573" s="114">
        <v>21.878309249877901</v>
      </c>
      <c r="AK22573" s="114">
        <v>99.721107482910199</v>
      </c>
      <c r="AM22573" s="104"/>
      <c r="AN22573" s="104"/>
      <c r="AO22573" s="104"/>
      <c r="AP22573" s="104"/>
    </row>
    <row r="22574" spans="32:42" ht="18">
      <c r="AF22574" s="123" t="s">
        <v>359</v>
      </c>
      <c r="AG22574" s="96" t="s">
        <v>12945</v>
      </c>
      <c r="AH22574" s="96" t="s">
        <v>22678</v>
      </c>
      <c r="AI22574" s="97">
        <v>212852</v>
      </c>
      <c r="AJ22574" s="114"/>
      <c r="AK22574" s="114"/>
      <c r="AM22574" s="104"/>
      <c r="AN22574" s="104"/>
      <c r="AO22574" s="104"/>
      <c r="AP22574" s="104"/>
    </row>
    <row r="22575" spans="32:42" ht="18">
      <c r="AF22575" s="123" t="s">
        <v>359</v>
      </c>
      <c r="AG22575" s="96" t="s">
        <v>12945</v>
      </c>
      <c r="AH22575" s="96" t="s">
        <v>22679</v>
      </c>
      <c r="AI22575" s="97">
        <v>212853</v>
      </c>
      <c r="AJ22575" s="114"/>
      <c r="AK22575" s="114"/>
      <c r="AM22575" s="104"/>
      <c r="AN22575" s="104"/>
      <c r="AO22575" s="104"/>
      <c r="AP22575" s="104"/>
    </row>
    <row r="22576" spans="32:42" ht="18">
      <c r="AF22576" s="123" t="s">
        <v>359</v>
      </c>
      <c r="AG22576" s="96" t="s">
        <v>12945</v>
      </c>
      <c r="AH22576" s="96" t="s">
        <v>22680</v>
      </c>
      <c r="AI22576" s="97">
        <v>212847</v>
      </c>
      <c r="AJ22576" s="114"/>
      <c r="AK22576" s="114"/>
      <c r="AM22576" s="104"/>
      <c r="AN22576" s="104"/>
      <c r="AO22576" s="104"/>
      <c r="AP22576" s="104"/>
    </row>
    <row r="22577" spans="32:42" ht="18">
      <c r="AF22577" s="123" t="s">
        <v>12946</v>
      </c>
      <c r="AG22577" s="96" t="s">
        <v>12947</v>
      </c>
      <c r="AH22577" s="96" t="s">
        <v>22681</v>
      </c>
      <c r="AI22577" s="97">
        <v>212926</v>
      </c>
      <c r="AJ22577" s="114"/>
      <c r="AK22577" s="114"/>
      <c r="AM22577" s="104"/>
      <c r="AN22577" s="104"/>
      <c r="AO22577" s="104"/>
      <c r="AP22577" s="104"/>
    </row>
    <row r="22578" spans="32:42" ht="18">
      <c r="AF22578" s="123" t="s">
        <v>12946</v>
      </c>
      <c r="AG22578" s="96" t="s">
        <v>12947</v>
      </c>
      <c r="AH22578" s="96" t="s">
        <v>22682</v>
      </c>
      <c r="AI22578" s="97">
        <v>212915</v>
      </c>
      <c r="AJ22578" s="114"/>
      <c r="AK22578" s="114"/>
      <c r="AM22578" s="104"/>
      <c r="AN22578" s="104"/>
      <c r="AO22578" s="104"/>
      <c r="AP22578" s="104"/>
    </row>
    <row r="22579" spans="32:42" ht="18">
      <c r="AF22579" s="123" t="s">
        <v>12946</v>
      </c>
      <c r="AG22579" s="96" t="s">
        <v>12947</v>
      </c>
      <c r="AH22579" s="96" t="s">
        <v>22683</v>
      </c>
      <c r="AI22579" s="97">
        <v>212921</v>
      </c>
      <c r="AJ22579" s="114"/>
      <c r="AK22579" s="114"/>
      <c r="AM22579" s="104"/>
      <c r="AN22579" s="104"/>
      <c r="AO22579" s="104"/>
      <c r="AP22579" s="104"/>
    </row>
    <row r="22580" spans="32:42" ht="18">
      <c r="AF22580" s="123" t="s">
        <v>12946</v>
      </c>
      <c r="AG22580" s="96" t="s">
        <v>12947</v>
      </c>
      <c r="AH22580" s="96" t="s">
        <v>22684</v>
      </c>
      <c r="AI22580" s="97">
        <v>212916</v>
      </c>
      <c r="AJ22580" s="114"/>
      <c r="AK22580" s="114"/>
      <c r="AM22580" s="104"/>
      <c r="AN22580" s="104"/>
      <c r="AO22580" s="104"/>
      <c r="AP22580" s="104"/>
    </row>
    <row r="22581" spans="32:42" ht="18">
      <c r="AF22581" s="123" t="s">
        <v>12946</v>
      </c>
      <c r="AG22581" s="96" t="s">
        <v>12947</v>
      </c>
      <c r="AH22581" s="96" t="s">
        <v>22685</v>
      </c>
      <c r="AI22581" s="97">
        <v>212917</v>
      </c>
      <c r="AJ22581" s="114"/>
      <c r="AK22581" s="114"/>
      <c r="AM22581" s="104"/>
      <c r="AN22581" s="104"/>
      <c r="AO22581" s="104"/>
      <c r="AP22581" s="104"/>
    </row>
    <row r="22582" spans="32:42" ht="18">
      <c r="AF22582" s="123" t="s">
        <v>12946</v>
      </c>
      <c r="AG22582" s="96" t="s">
        <v>12947</v>
      </c>
      <c r="AH22582" s="96" t="s">
        <v>15813</v>
      </c>
      <c r="AI22582" s="97">
        <v>212914</v>
      </c>
      <c r="AJ22582" s="114"/>
      <c r="AK22582" s="114"/>
      <c r="AM22582" s="104"/>
      <c r="AN22582" s="104"/>
      <c r="AO22582" s="104"/>
      <c r="AP22582" s="104"/>
    </row>
    <row r="22583" spans="32:42" ht="18">
      <c r="AF22583" s="123" t="s">
        <v>12946</v>
      </c>
      <c r="AG22583" s="96" t="s">
        <v>12947</v>
      </c>
      <c r="AH22583" s="96" t="s">
        <v>22686</v>
      </c>
      <c r="AI22583" s="97">
        <v>212918</v>
      </c>
      <c r="AJ22583" s="114"/>
      <c r="AK22583" s="114"/>
      <c r="AM22583" s="104"/>
      <c r="AN22583" s="104"/>
      <c r="AO22583" s="104"/>
      <c r="AP22583" s="104"/>
    </row>
    <row r="22584" spans="32:42" ht="18">
      <c r="AF22584" s="123" t="s">
        <v>12946</v>
      </c>
      <c r="AG22584" s="96" t="s">
        <v>12947</v>
      </c>
      <c r="AH22584" s="96" t="s">
        <v>22147</v>
      </c>
      <c r="AI22584" s="97">
        <v>212919</v>
      </c>
      <c r="AJ22584" s="114"/>
      <c r="AK22584" s="114"/>
      <c r="AM22584" s="104"/>
      <c r="AN22584" s="104"/>
      <c r="AO22584" s="104"/>
      <c r="AP22584" s="104"/>
    </row>
    <row r="22585" spans="32:42" ht="18">
      <c r="AF22585" s="123" t="s">
        <v>12946</v>
      </c>
      <c r="AG22585" s="96" t="s">
        <v>12947</v>
      </c>
      <c r="AH22585" s="96" t="s">
        <v>22687</v>
      </c>
      <c r="AI22585" s="97">
        <v>212920</v>
      </c>
      <c r="AJ22585" s="114"/>
      <c r="AK22585" s="114"/>
      <c r="AM22585" s="104"/>
      <c r="AN22585" s="104"/>
      <c r="AO22585" s="104"/>
      <c r="AP22585" s="104"/>
    </row>
    <row r="22586" spans="32:42" ht="18">
      <c r="AF22586" s="123" t="s">
        <v>12946</v>
      </c>
      <c r="AG22586" s="96" t="s">
        <v>12947</v>
      </c>
      <c r="AH22586" s="96" t="s">
        <v>22688</v>
      </c>
      <c r="AI22586" s="97">
        <v>212922</v>
      </c>
      <c r="AJ22586" s="114"/>
      <c r="AK22586" s="114"/>
      <c r="AM22586" s="104"/>
      <c r="AN22586" s="104"/>
      <c r="AO22586" s="104"/>
      <c r="AP22586" s="104"/>
    </row>
    <row r="22587" spans="32:42" ht="18">
      <c r="AF22587" s="123" t="s">
        <v>12946</v>
      </c>
      <c r="AG22587" s="96" t="s">
        <v>12947</v>
      </c>
      <c r="AH22587" s="96" t="s">
        <v>22465</v>
      </c>
      <c r="AI22587" s="97">
        <v>212923</v>
      </c>
      <c r="AJ22587" s="114"/>
      <c r="AK22587" s="114"/>
      <c r="AM22587" s="104"/>
      <c r="AN22587" s="104"/>
      <c r="AO22587" s="104"/>
      <c r="AP22587" s="104"/>
    </row>
    <row r="22588" spans="32:42" ht="18">
      <c r="AF22588" s="123" t="s">
        <v>12946</v>
      </c>
      <c r="AG22588" s="96" t="s">
        <v>12947</v>
      </c>
      <c r="AH22588" s="96" t="s">
        <v>22689</v>
      </c>
      <c r="AI22588" s="97">
        <v>212929</v>
      </c>
      <c r="AJ22588" s="114"/>
      <c r="AK22588" s="114"/>
      <c r="AM22588" s="104"/>
      <c r="AN22588" s="104"/>
      <c r="AO22588" s="104"/>
      <c r="AP22588" s="104"/>
    </row>
    <row r="22589" spans="32:42" ht="18">
      <c r="AF22589" s="123" t="s">
        <v>12946</v>
      </c>
      <c r="AG22589" s="96" t="s">
        <v>12947</v>
      </c>
      <c r="AH22589" s="96" t="s">
        <v>16015</v>
      </c>
      <c r="AI22589" s="97">
        <v>212925</v>
      </c>
      <c r="AJ22589" s="114"/>
      <c r="AK22589" s="114"/>
      <c r="AM22589" s="104"/>
      <c r="AN22589" s="104"/>
      <c r="AO22589" s="104"/>
      <c r="AP22589" s="104"/>
    </row>
    <row r="22590" spans="32:42" ht="18">
      <c r="AF22590" s="123" t="s">
        <v>12946</v>
      </c>
      <c r="AG22590" s="96" t="s">
        <v>12947</v>
      </c>
      <c r="AH22590" s="96" t="s">
        <v>22690</v>
      </c>
      <c r="AI22590" s="97">
        <v>212927</v>
      </c>
      <c r="AJ22590" s="114"/>
      <c r="AK22590" s="114"/>
      <c r="AM22590" s="104"/>
      <c r="AN22590" s="104"/>
      <c r="AO22590" s="104"/>
      <c r="AP22590" s="104"/>
    </row>
    <row r="22591" spans="32:42" ht="18">
      <c r="AF22591" s="123" t="s">
        <v>12946</v>
      </c>
      <c r="AG22591" s="96" t="s">
        <v>12947</v>
      </c>
      <c r="AH22591" s="96" t="s">
        <v>22691</v>
      </c>
      <c r="AI22591" s="97">
        <v>212928</v>
      </c>
      <c r="AJ22591" s="114"/>
      <c r="AK22591" s="114"/>
      <c r="AM22591" s="104"/>
      <c r="AN22591" s="104"/>
      <c r="AO22591" s="104"/>
      <c r="AP22591" s="104"/>
    </row>
    <row r="22592" spans="32:42" ht="18">
      <c r="AF22592" s="123" t="s">
        <v>12946</v>
      </c>
      <c r="AG22592" s="96" t="s">
        <v>12947</v>
      </c>
      <c r="AH22592" s="96" t="s">
        <v>22692</v>
      </c>
      <c r="AI22592" s="97">
        <v>212909</v>
      </c>
      <c r="AJ22592" s="114"/>
      <c r="AK22592" s="114"/>
      <c r="AM22592" s="104"/>
      <c r="AN22592" s="104"/>
      <c r="AO22592" s="104"/>
      <c r="AP22592" s="104"/>
    </row>
    <row r="22593" spans="32:42" ht="18">
      <c r="AF22593" s="123" t="s">
        <v>12946</v>
      </c>
      <c r="AG22593" s="96" t="s">
        <v>12947</v>
      </c>
      <c r="AH22593" s="96" t="s">
        <v>22693</v>
      </c>
      <c r="AI22593" s="97">
        <v>212913</v>
      </c>
      <c r="AJ22593" s="114"/>
      <c r="AK22593" s="114"/>
      <c r="AM22593" s="104"/>
      <c r="AN22593" s="104"/>
      <c r="AO22593" s="104"/>
      <c r="AP22593" s="104"/>
    </row>
    <row r="22594" spans="32:42" ht="18">
      <c r="AF22594" s="123" t="s">
        <v>12946</v>
      </c>
      <c r="AG22594" s="96" t="s">
        <v>12947</v>
      </c>
      <c r="AH22594" s="96" t="s">
        <v>22694</v>
      </c>
      <c r="AI22594" s="97">
        <v>212924</v>
      </c>
      <c r="AJ22594" s="114"/>
      <c r="AK22594" s="114"/>
      <c r="AM22594" s="104"/>
      <c r="AN22594" s="104"/>
      <c r="AO22594" s="104"/>
      <c r="AP22594" s="104"/>
    </row>
    <row r="22595" spans="32:42" ht="18">
      <c r="AF22595" s="123" t="s">
        <v>12946</v>
      </c>
      <c r="AG22595" s="96" t="s">
        <v>12947</v>
      </c>
      <c r="AH22595" s="96" t="s">
        <v>22695</v>
      </c>
      <c r="AI22595" s="97">
        <v>212903</v>
      </c>
      <c r="AJ22595" s="114"/>
      <c r="AK22595" s="114"/>
      <c r="AM22595" s="104"/>
      <c r="AN22595" s="104"/>
      <c r="AO22595" s="104"/>
      <c r="AP22595" s="104"/>
    </row>
    <row r="22596" spans="32:42" ht="18">
      <c r="AF22596" s="123" t="s">
        <v>12946</v>
      </c>
      <c r="AG22596" s="96" t="s">
        <v>12947</v>
      </c>
      <c r="AH22596" s="96" t="s">
        <v>22696</v>
      </c>
      <c r="AI22596" s="97">
        <v>212912</v>
      </c>
      <c r="AJ22596" s="114"/>
      <c r="AK22596" s="114"/>
      <c r="AM22596" s="104"/>
      <c r="AN22596" s="104"/>
      <c r="AO22596" s="104"/>
      <c r="AP22596" s="104"/>
    </row>
    <row r="22597" spans="32:42" ht="18">
      <c r="AF22597" s="123" t="s">
        <v>12946</v>
      </c>
      <c r="AG22597" s="96" t="s">
        <v>12947</v>
      </c>
      <c r="AH22597" s="96" t="s">
        <v>22697</v>
      </c>
      <c r="AI22597" s="97">
        <v>212895</v>
      </c>
      <c r="AJ22597" s="114"/>
      <c r="AK22597" s="114"/>
      <c r="AM22597" s="104"/>
      <c r="AN22597" s="104"/>
      <c r="AO22597" s="104"/>
      <c r="AP22597" s="104"/>
    </row>
    <row r="22598" spans="32:42" ht="18">
      <c r="AF22598" s="123" t="s">
        <v>12946</v>
      </c>
      <c r="AG22598" s="96" t="s">
        <v>12947</v>
      </c>
      <c r="AH22598" s="96" t="s">
        <v>22698</v>
      </c>
      <c r="AI22598" s="97">
        <v>212896</v>
      </c>
      <c r="AJ22598" s="114"/>
      <c r="AK22598" s="114"/>
      <c r="AM22598" s="104"/>
      <c r="AN22598" s="104"/>
      <c r="AO22598" s="104"/>
      <c r="AP22598" s="104"/>
    </row>
    <row r="22599" spans="32:42" ht="18">
      <c r="AF22599" s="123" t="s">
        <v>12946</v>
      </c>
      <c r="AG22599" s="96" t="s">
        <v>12947</v>
      </c>
      <c r="AH22599" s="96" t="s">
        <v>22699</v>
      </c>
      <c r="AI22599" s="97">
        <v>212897</v>
      </c>
      <c r="AJ22599" s="114"/>
      <c r="AK22599" s="114"/>
      <c r="AM22599" s="104"/>
      <c r="AN22599" s="104"/>
      <c r="AO22599" s="104"/>
      <c r="AP22599" s="104"/>
    </row>
    <row r="22600" spans="32:42" ht="18">
      <c r="AF22600" s="123" t="s">
        <v>12946</v>
      </c>
      <c r="AG22600" s="96" t="s">
        <v>12947</v>
      </c>
      <c r="AH22600" s="96" t="s">
        <v>12979</v>
      </c>
      <c r="AI22600" s="97">
        <v>212898</v>
      </c>
      <c r="AJ22600" s="114"/>
      <c r="AK22600" s="114"/>
      <c r="AM22600" s="104"/>
      <c r="AN22600" s="104"/>
      <c r="AO22600" s="104"/>
      <c r="AP22600" s="104"/>
    </row>
    <row r="22601" spans="32:42" ht="18">
      <c r="AF22601" s="123" t="s">
        <v>12946</v>
      </c>
      <c r="AG22601" s="96" t="s">
        <v>12947</v>
      </c>
      <c r="AH22601" s="96" t="s">
        <v>22700</v>
      </c>
      <c r="AI22601" s="97">
        <v>212899</v>
      </c>
      <c r="AJ22601" s="114"/>
      <c r="AK22601" s="114"/>
      <c r="AM22601" s="104"/>
      <c r="AN22601" s="104"/>
      <c r="AO22601" s="104"/>
      <c r="AP22601" s="104"/>
    </row>
    <row r="22602" spans="32:42" ht="18">
      <c r="AF22602" s="123" t="s">
        <v>12946</v>
      </c>
      <c r="AG22602" s="96" t="s">
        <v>12947</v>
      </c>
      <c r="AH22602" s="96" t="s">
        <v>22701</v>
      </c>
      <c r="AI22602" s="97">
        <v>212900</v>
      </c>
      <c r="AJ22602" s="114"/>
      <c r="AK22602" s="114"/>
      <c r="AM22602" s="104"/>
      <c r="AN22602" s="104"/>
      <c r="AO22602" s="104"/>
      <c r="AP22602" s="104"/>
    </row>
    <row r="22603" spans="32:42" ht="18">
      <c r="AF22603" s="123" t="s">
        <v>12946</v>
      </c>
      <c r="AG22603" s="96" t="s">
        <v>12947</v>
      </c>
      <c r="AH22603" s="96" t="s">
        <v>22702</v>
      </c>
      <c r="AI22603" s="97">
        <v>212902</v>
      </c>
      <c r="AJ22603" s="114"/>
      <c r="AK22603" s="114"/>
      <c r="AM22603" s="104"/>
      <c r="AN22603" s="104"/>
      <c r="AO22603" s="104"/>
      <c r="AP22603" s="104"/>
    </row>
    <row r="22604" spans="32:42" ht="18">
      <c r="AF22604" s="123" t="s">
        <v>12946</v>
      </c>
      <c r="AG22604" s="96" t="s">
        <v>12947</v>
      </c>
      <c r="AH22604" s="96" t="s">
        <v>22703</v>
      </c>
      <c r="AI22604" s="97">
        <v>212904</v>
      </c>
      <c r="AJ22604" s="114"/>
      <c r="AK22604" s="114"/>
      <c r="AM22604" s="104"/>
      <c r="AN22604" s="104"/>
      <c r="AO22604" s="104"/>
      <c r="AP22604" s="104"/>
    </row>
    <row r="22605" spans="32:42" ht="18">
      <c r="AF22605" s="123" t="s">
        <v>12946</v>
      </c>
      <c r="AG22605" s="96" t="s">
        <v>12947</v>
      </c>
      <c r="AH22605" s="96" t="s">
        <v>22704</v>
      </c>
      <c r="AI22605" s="97">
        <v>212905</v>
      </c>
      <c r="AJ22605" s="114"/>
      <c r="AK22605" s="114"/>
      <c r="AM22605" s="104"/>
      <c r="AN22605" s="104"/>
      <c r="AO22605" s="104"/>
      <c r="AP22605" s="104"/>
    </row>
    <row r="22606" spans="32:42" ht="18">
      <c r="AF22606" s="123" t="s">
        <v>12946</v>
      </c>
      <c r="AG22606" s="96" t="s">
        <v>12947</v>
      </c>
      <c r="AH22606" s="96" t="s">
        <v>22705</v>
      </c>
      <c r="AI22606" s="97">
        <v>212906</v>
      </c>
      <c r="AJ22606" s="114"/>
      <c r="AK22606" s="114"/>
      <c r="AM22606" s="104"/>
      <c r="AN22606" s="104"/>
      <c r="AO22606" s="104"/>
      <c r="AP22606" s="104"/>
    </row>
    <row r="22607" spans="32:42" ht="18">
      <c r="AF22607" s="123" t="s">
        <v>12946</v>
      </c>
      <c r="AG22607" s="96" t="s">
        <v>12947</v>
      </c>
      <c r="AH22607" s="96" t="s">
        <v>13189</v>
      </c>
      <c r="AI22607" s="97">
        <v>212907</v>
      </c>
      <c r="AJ22607" s="114"/>
      <c r="AK22607" s="114"/>
      <c r="AM22607" s="104"/>
      <c r="AN22607" s="104"/>
      <c r="AO22607" s="104"/>
      <c r="AP22607" s="104"/>
    </row>
    <row r="22608" spans="32:42" ht="18">
      <c r="AF22608" s="123" t="s">
        <v>12946</v>
      </c>
      <c r="AG22608" s="96" t="s">
        <v>12947</v>
      </c>
      <c r="AH22608" s="96" t="s">
        <v>22706</v>
      </c>
      <c r="AI22608" s="97">
        <v>212908</v>
      </c>
      <c r="AJ22608" s="114"/>
      <c r="AK22608" s="114"/>
      <c r="AM22608" s="104"/>
      <c r="AN22608" s="104"/>
      <c r="AO22608" s="104"/>
      <c r="AP22608" s="104"/>
    </row>
    <row r="22609" spans="32:42" ht="18">
      <c r="AF22609" s="123" t="s">
        <v>12946</v>
      </c>
      <c r="AG22609" s="96" t="s">
        <v>12947</v>
      </c>
      <c r="AH22609" s="96" t="s">
        <v>22707</v>
      </c>
      <c r="AI22609" s="97">
        <v>212911</v>
      </c>
      <c r="AJ22609" s="114"/>
      <c r="AK22609" s="114"/>
      <c r="AM22609" s="104"/>
      <c r="AN22609" s="104"/>
      <c r="AO22609" s="104"/>
      <c r="AP22609" s="104"/>
    </row>
    <row r="22610" spans="32:42" ht="18">
      <c r="AF22610" s="123" t="s">
        <v>12946</v>
      </c>
      <c r="AG22610" s="96" t="s">
        <v>12947</v>
      </c>
      <c r="AH22610" s="96" t="s">
        <v>22708</v>
      </c>
      <c r="AI22610" s="97">
        <v>212910</v>
      </c>
      <c r="AJ22610" s="114"/>
      <c r="AK22610" s="114"/>
      <c r="AM22610" s="104"/>
      <c r="AN22610" s="104"/>
      <c r="AO22610" s="104"/>
      <c r="AP22610" s="104"/>
    </row>
    <row r="22611" spans="32:42" ht="18">
      <c r="AF22611" s="123" t="s">
        <v>12946</v>
      </c>
      <c r="AG22611" s="96" t="s">
        <v>12947</v>
      </c>
      <c r="AH22611" s="96" t="s">
        <v>22709</v>
      </c>
      <c r="AI22611" s="97">
        <v>212894</v>
      </c>
      <c r="AJ22611" s="114"/>
      <c r="AK22611" s="114"/>
      <c r="AM22611" s="104"/>
      <c r="AN22611" s="104"/>
      <c r="AO22611" s="104"/>
      <c r="AP22611" s="104"/>
    </row>
    <row r="22612" spans="32:42" ht="18">
      <c r="AF22612" s="123" t="s">
        <v>12946</v>
      </c>
      <c r="AG22612" s="96" t="s">
        <v>12947</v>
      </c>
      <c r="AH22612" s="96" t="s">
        <v>22710</v>
      </c>
      <c r="AI22612" s="97">
        <v>212901</v>
      </c>
      <c r="AJ22612" s="114"/>
      <c r="AK22612" s="114"/>
      <c r="AM22612" s="104"/>
      <c r="AN22612" s="104"/>
      <c r="AO22612" s="104"/>
      <c r="AP22612" s="104"/>
    </row>
    <row r="22613" spans="32:42" ht="18">
      <c r="AF22613" s="123" t="s">
        <v>12948</v>
      </c>
      <c r="AG22613" s="96" t="s">
        <v>12949</v>
      </c>
      <c r="AH22613" s="96" t="s">
        <v>22711</v>
      </c>
      <c r="AI22613" s="97">
        <v>212935</v>
      </c>
      <c r="AJ22613" s="114"/>
      <c r="AK22613" s="114"/>
      <c r="AM22613" s="104"/>
      <c r="AN22613" s="104"/>
      <c r="AO22613" s="104"/>
      <c r="AP22613" s="104"/>
    </row>
    <row r="22614" spans="32:42" ht="18">
      <c r="AF22614" s="123" t="s">
        <v>12948</v>
      </c>
      <c r="AG22614" s="96" t="s">
        <v>12949</v>
      </c>
      <c r="AH22614" s="96" t="s">
        <v>22712</v>
      </c>
      <c r="AI22614" s="97">
        <v>212934</v>
      </c>
      <c r="AJ22614" s="114"/>
      <c r="AK22614" s="114"/>
      <c r="AM22614" s="104"/>
      <c r="AN22614" s="104"/>
      <c r="AO22614" s="104"/>
      <c r="AP22614" s="104"/>
    </row>
    <row r="22615" spans="32:42" ht="18">
      <c r="AF22615" s="123" t="s">
        <v>12948</v>
      </c>
      <c r="AG22615" s="96" t="s">
        <v>12949</v>
      </c>
      <c r="AH22615" s="96" t="s">
        <v>22713</v>
      </c>
      <c r="AI22615" s="97">
        <v>212936</v>
      </c>
      <c r="AJ22615" s="114"/>
      <c r="AK22615" s="114"/>
      <c r="AM22615" s="104"/>
      <c r="AN22615" s="104"/>
      <c r="AO22615" s="104"/>
      <c r="AP22615" s="104"/>
    </row>
    <row r="22616" spans="32:42" ht="18">
      <c r="AF22616" s="123" t="s">
        <v>12948</v>
      </c>
      <c r="AG22616" s="96" t="s">
        <v>12949</v>
      </c>
      <c r="AH22616" s="96" t="s">
        <v>22714</v>
      </c>
      <c r="AI22616" s="97">
        <v>212932</v>
      </c>
      <c r="AJ22616" s="114"/>
      <c r="AK22616" s="114"/>
      <c r="AM22616" s="104"/>
      <c r="AN22616" s="104"/>
      <c r="AO22616" s="104"/>
      <c r="AP22616" s="104"/>
    </row>
    <row r="22617" spans="32:42" ht="18">
      <c r="AF22617" s="123" t="s">
        <v>12948</v>
      </c>
      <c r="AG22617" s="96" t="s">
        <v>12949</v>
      </c>
      <c r="AH22617" s="96" t="s">
        <v>22715</v>
      </c>
      <c r="AI22617" s="97">
        <v>212931</v>
      </c>
      <c r="AJ22617" s="114"/>
      <c r="AK22617" s="114"/>
      <c r="AM22617" s="104"/>
      <c r="AN22617" s="104"/>
      <c r="AO22617" s="104"/>
      <c r="AP22617" s="104"/>
    </row>
    <row r="22618" spans="32:42" ht="18">
      <c r="AF22618" s="123" t="s">
        <v>12948</v>
      </c>
      <c r="AG22618" s="96" t="s">
        <v>12949</v>
      </c>
      <c r="AH22618" s="96" t="s">
        <v>22716</v>
      </c>
      <c r="AI22618" s="97">
        <v>212930</v>
      </c>
      <c r="AJ22618" s="114"/>
      <c r="AK22618" s="114"/>
      <c r="AM22618" s="104"/>
      <c r="AN22618" s="104"/>
      <c r="AO22618" s="104"/>
      <c r="AP22618" s="104"/>
    </row>
    <row r="22619" spans="32:42" ht="18">
      <c r="AF22619" s="123" t="s">
        <v>12948</v>
      </c>
      <c r="AG22619" s="96" t="s">
        <v>12949</v>
      </c>
      <c r="AH22619" s="96" t="s">
        <v>22717</v>
      </c>
      <c r="AI22619" s="97">
        <v>212937</v>
      </c>
      <c r="AJ22619" s="114"/>
      <c r="AK22619" s="114"/>
      <c r="AM22619" s="104"/>
      <c r="AN22619" s="104"/>
      <c r="AO22619" s="104"/>
      <c r="AP22619" s="104"/>
    </row>
    <row r="22620" spans="32:42" ht="18">
      <c r="AF22620" s="123" t="s">
        <v>12948</v>
      </c>
      <c r="AG22620" s="96" t="s">
        <v>12949</v>
      </c>
      <c r="AH22620" s="96" t="s">
        <v>22718</v>
      </c>
      <c r="AI22620" s="97">
        <v>212933</v>
      </c>
      <c r="AJ22620" s="114"/>
      <c r="AK22620" s="114"/>
      <c r="AM22620" s="104"/>
      <c r="AN22620" s="104"/>
      <c r="AO22620" s="104"/>
      <c r="AP22620" s="104"/>
    </row>
    <row r="22621" spans="32:42" ht="18">
      <c r="AF22621" s="123" t="s">
        <v>12950</v>
      </c>
      <c r="AG22621" s="96" t="s">
        <v>12951</v>
      </c>
      <c r="AH22621" s="96" t="s">
        <v>22719</v>
      </c>
      <c r="AI22621" s="97">
        <v>212945</v>
      </c>
      <c r="AJ22621" s="114"/>
      <c r="AK22621" s="114"/>
      <c r="AM22621" s="104"/>
      <c r="AN22621" s="104"/>
      <c r="AO22621" s="104"/>
      <c r="AP22621" s="104"/>
    </row>
    <row r="22622" spans="32:42" ht="18">
      <c r="AF22622" s="123" t="s">
        <v>12950</v>
      </c>
      <c r="AG22622" s="96" t="s">
        <v>12951</v>
      </c>
      <c r="AH22622" s="96" t="s">
        <v>22720</v>
      </c>
      <c r="AI22622" s="97">
        <v>212952</v>
      </c>
      <c r="AJ22622" s="114"/>
      <c r="AK22622" s="114"/>
      <c r="AM22622" s="104"/>
      <c r="AN22622" s="104"/>
      <c r="AO22622" s="104"/>
      <c r="AP22622" s="104"/>
    </row>
    <row r="22623" spans="32:42" ht="18">
      <c r="AF22623" s="123" t="s">
        <v>12950</v>
      </c>
      <c r="AG22623" s="96" t="s">
        <v>12951</v>
      </c>
      <c r="AH22623" s="96" t="s">
        <v>22721</v>
      </c>
      <c r="AI22623" s="97">
        <v>212951</v>
      </c>
      <c r="AJ22623" s="114"/>
      <c r="AK22623" s="114"/>
      <c r="AM22623" s="104"/>
      <c r="AN22623" s="104"/>
      <c r="AO22623" s="104"/>
      <c r="AP22623" s="104"/>
    </row>
    <row r="22624" spans="32:42" ht="18">
      <c r="AF22624" s="123" t="s">
        <v>12950</v>
      </c>
      <c r="AG22624" s="96" t="s">
        <v>12951</v>
      </c>
      <c r="AH22624" s="96" t="s">
        <v>22722</v>
      </c>
      <c r="AI22624" s="97">
        <v>212950</v>
      </c>
      <c r="AJ22624" s="114"/>
      <c r="AK22624" s="114"/>
      <c r="AM22624" s="104"/>
      <c r="AN22624" s="104"/>
      <c r="AO22624" s="104"/>
      <c r="AP22624" s="104"/>
    </row>
    <row r="22625" spans="32:42" ht="18">
      <c r="AF22625" s="123" t="s">
        <v>12950</v>
      </c>
      <c r="AG22625" s="96" t="s">
        <v>12951</v>
      </c>
      <c r="AH22625" s="96" t="s">
        <v>22723</v>
      </c>
      <c r="AI22625" s="97">
        <v>212949</v>
      </c>
      <c r="AJ22625" s="114"/>
      <c r="AK22625" s="114"/>
      <c r="AM22625" s="104"/>
      <c r="AN22625" s="104"/>
      <c r="AO22625" s="104"/>
      <c r="AP22625" s="104"/>
    </row>
    <row r="22626" spans="32:42" ht="18">
      <c r="AF22626" s="123" t="s">
        <v>12950</v>
      </c>
      <c r="AG22626" s="96" t="s">
        <v>12951</v>
      </c>
      <c r="AH22626" s="96" t="s">
        <v>22724</v>
      </c>
      <c r="AI22626" s="97">
        <v>212948</v>
      </c>
      <c r="AJ22626" s="114"/>
      <c r="AK22626" s="114"/>
      <c r="AM22626" s="104"/>
      <c r="AN22626" s="104"/>
      <c r="AO22626" s="104"/>
      <c r="AP22626" s="104"/>
    </row>
    <row r="22627" spans="32:42" ht="18">
      <c r="AF22627" s="123" t="s">
        <v>12950</v>
      </c>
      <c r="AG22627" s="96" t="s">
        <v>12951</v>
      </c>
      <c r="AH22627" s="96" t="s">
        <v>22725</v>
      </c>
      <c r="AI22627" s="97">
        <v>212946</v>
      </c>
      <c r="AJ22627" s="114"/>
      <c r="AK22627" s="114"/>
      <c r="AM22627" s="104"/>
      <c r="AN22627" s="104"/>
      <c r="AO22627" s="104"/>
      <c r="AP22627" s="104"/>
    </row>
    <row r="22628" spans="32:42" ht="18">
      <c r="AF22628" s="123" t="s">
        <v>12950</v>
      </c>
      <c r="AG22628" s="96" t="s">
        <v>12951</v>
      </c>
      <c r="AH22628" s="96" t="s">
        <v>22726</v>
      </c>
      <c r="AI22628" s="97">
        <v>212944</v>
      </c>
      <c r="AJ22628" s="114"/>
      <c r="AK22628" s="114"/>
      <c r="AM22628" s="104"/>
      <c r="AN22628" s="104"/>
      <c r="AO22628" s="104"/>
      <c r="AP22628" s="104"/>
    </row>
    <row r="22629" spans="32:42" ht="18">
      <c r="AF22629" s="123" t="s">
        <v>12950</v>
      </c>
      <c r="AG22629" s="96" t="s">
        <v>12951</v>
      </c>
      <c r="AH22629" s="96" t="s">
        <v>22727</v>
      </c>
      <c r="AI22629" s="97">
        <v>212943</v>
      </c>
      <c r="AJ22629" s="114"/>
      <c r="AK22629" s="114"/>
      <c r="AM22629" s="104"/>
      <c r="AN22629" s="104"/>
      <c r="AO22629" s="104"/>
      <c r="AP22629" s="104"/>
    </row>
    <row r="22630" spans="32:42" ht="18">
      <c r="AF22630" s="123" t="s">
        <v>12950</v>
      </c>
      <c r="AG22630" s="96" t="s">
        <v>12951</v>
      </c>
      <c r="AH22630" s="96" t="s">
        <v>22728</v>
      </c>
      <c r="AI22630" s="97">
        <v>212942</v>
      </c>
      <c r="AJ22630" s="114"/>
      <c r="AK22630" s="114"/>
      <c r="AM22630" s="104"/>
      <c r="AN22630" s="104"/>
      <c r="AO22630" s="104"/>
      <c r="AP22630" s="104"/>
    </row>
    <row r="22631" spans="32:42" ht="18">
      <c r="AF22631" s="123" t="s">
        <v>12950</v>
      </c>
      <c r="AG22631" s="96" t="s">
        <v>12951</v>
      </c>
      <c r="AH22631" s="96" t="s">
        <v>22729</v>
      </c>
      <c r="AI22631" s="97">
        <v>212941</v>
      </c>
      <c r="AJ22631" s="114"/>
      <c r="AK22631" s="114"/>
      <c r="AM22631" s="104"/>
      <c r="AN22631" s="104"/>
      <c r="AO22631" s="104"/>
      <c r="AP22631" s="104"/>
    </row>
    <row r="22632" spans="32:42" ht="18">
      <c r="AF22632" s="123" t="s">
        <v>12950</v>
      </c>
      <c r="AG22632" s="96" t="s">
        <v>12951</v>
      </c>
      <c r="AH22632" s="96" t="s">
        <v>22730</v>
      </c>
      <c r="AI22632" s="97">
        <v>212940</v>
      </c>
      <c r="AJ22632" s="114"/>
      <c r="AK22632" s="114"/>
      <c r="AM22632" s="104"/>
      <c r="AN22632" s="104"/>
      <c r="AO22632" s="104"/>
      <c r="AP22632" s="104"/>
    </row>
    <row r="22633" spans="32:42" ht="18">
      <c r="AF22633" s="123" t="s">
        <v>12950</v>
      </c>
      <c r="AG22633" s="96" t="s">
        <v>12951</v>
      </c>
      <c r="AH22633" s="96" t="s">
        <v>22731</v>
      </c>
      <c r="AI22633" s="97">
        <v>212939</v>
      </c>
      <c r="AJ22633" s="114"/>
      <c r="AK22633" s="114"/>
      <c r="AM22633" s="104"/>
      <c r="AN22633" s="104"/>
      <c r="AO22633" s="104"/>
      <c r="AP22633" s="104"/>
    </row>
    <row r="22634" spans="32:42" ht="18">
      <c r="AF22634" s="123" t="s">
        <v>12950</v>
      </c>
      <c r="AG22634" s="96" t="s">
        <v>12951</v>
      </c>
      <c r="AH22634" s="96" t="s">
        <v>12950</v>
      </c>
      <c r="AI22634" s="97">
        <v>212938</v>
      </c>
      <c r="AJ22634" s="114"/>
      <c r="AK22634" s="114"/>
      <c r="AM22634" s="104"/>
      <c r="AN22634" s="104"/>
      <c r="AO22634" s="104"/>
      <c r="AP22634" s="104"/>
    </row>
    <row r="22635" spans="32:42" ht="18">
      <c r="AF22635" s="123" t="s">
        <v>12950</v>
      </c>
      <c r="AG22635" s="96" t="s">
        <v>12951</v>
      </c>
      <c r="AH22635" s="96" t="s">
        <v>22732</v>
      </c>
      <c r="AI22635" s="97">
        <v>212947</v>
      </c>
      <c r="AJ22635" s="114"/>
      <c r="AK22635" s="114"/>
      <c r="AM22635" s="104"/>
      <c r="AN22635" s="104"/>
      <c r="AO22635" s="104"/>
      <c r="AP22635" s="104"/>
    </row>
    <row r="22636" spans="32:42" ht="18">
      <c r="AF22636" s="123" t="s">
        <v>12952</v>
      </c>
      <c r="AG22636" s="96" t="s">
        <v>12953</v>
      </c>
      <c r="AH22636" s="96" t="s">
        <v>22733</v>
      </c>
      <c r="AI22636" s="97">
        <v>212961</v>
      </c>
      <c r="AJ22636" s="114"/>
      <c r="AK22636" s="114"/>
      <c r="AM22636" s="104"/>
      <c r="AN22636" s="104"/>
      <c r="AO22636" s="104"/>
      <c r="AP22636" s="104"/>
    </row>
    <row r="22637" spans="32:42" ht="18">
      <c r="AF22637" s="123" t="s">
        <v>12952</v>
      </c>
      <c r="AG22637" s="96" t="s">
        <v>12953</v>
      </c>
      <c r="AH22637" s="96" t="s">
        <v>22734</v>
      </c>
      <c r="AI22637" s="97">
        <v>212960</v>
      </c>
      <c r="AJ22637" s="114"/>
      <c r="AK22637" s="114"/>
      <c r="AM22637" s="104"/>
      <c r="AN22637" s="104"/>
      <c r="AO22637" s="104"/>
      <c r="AP22637" s="104"/>
    </row>
    <row r="22638" spans="32:42" ht="18">
      <c r="AF22638" s="123" t="s">
        <v>12952</v>
      </c>
      <c r="AG22638" s="96" t="s">
        <v>12953</v>
      </c>
      <c r="AH22638" s="96" t="s">
        <v>22735</v>
      </c>
      <c r="AI22638" s="97">
        <v>212967</v>
      </c>
      <c r="AJ22638" s="114"/>
      <c r="AK22638" s="114"/>
      <c r="AM22638" s="104"/>
      <c r="AN22638" s="104"/>
      <c r="AO22638" s="104"/>
      <c r="AP22638" s="104"/>
    </row>
    <row r="22639" spans="32:42" ht="18">
      <c r="AF22639" s="123" t="s">
        <v>12952</v>
      </c>
      <c r="AG22639" s="96" t="s">
        <v>12953</v>
      </c>
      <c r="AH22639" s="96" t="s">
        <v>22736</v>
      </c>
      <c r="AI22639" s="97">
        <v>212966</v>
      </c>
      <c r="AJ22639" s="114"/>
      <c r="AK22639" s="114"/>
      <c r="AM22639" s="104"/>
      <c r="AN22639" s="104"/>
      <c r="AO22639" s="104"/>
      <c r="AP22639" s="104"/>
    </row>
    <row r="22640" spans="32:42" ht="18">
      <c r="AF22640" s="123" t="s">
        <v>12952</v>
      </c>
      <c r="AG22640" s="96" t="s">
        <v>12953</v>
      </c>
      <c r="AH22640" s="96" t="s">
        <v>22737</v>
      </c>
      <c r="AI22640" s="97">
        <v>212965</v>
      </c>
      <c r="AJ22640" s="114"/>
      <c r="AK22640" s="114"/>
      <c r="AM22640" s="104"/>
      <c r="AN22640" s="104"/>
      <c r="AO22640" s="104"/>
      <c r="AP22640" s="104"/>
    </row>
    <row r="22641" spans="32:42" ht="18">
      <c r="AF22641" s="123" t="s">
        <v>12952</v>
      </c>
      <c r="AG22641" s="96" t="s">
        <v>12953</v>
      </c>
      <c r="AH22641" s="96" t="s">
        <v>22738</v>
      </c>
      <c r="AI22641" s="97">
        <v>212964</v>
      </c>
      <c r="AJ22641" s="114"/>
      <c r="AK22641" s="114"/>
      <c r="AM22641" s="104"/>
      <c r="AN22641" s="104"/>
      <c r="AO22641" s="104"/>
      <c r="AP22641" s="104"/>
    </row>
    <row r="22642" spans="32:42" ht="18">
      <c r="AF22642" s="123" t="s">
        <v>12952</v>
      </c>
      <c r="AG22642" s="96" t="s">
        <v>12953</v>
      </c>
      <c r="AH22642" s="96" t="s">
        <v>22739</v>
      </c>
      <c r="AI22642" s="97">
        <v>212962</v>
      </c>
      <c r="AJ22642" s="114"/>
      <c r="AK22642" s="114"/>
      <c r="AM22642" s="104"/>
      <c r="AN22642" s="104"/>
      <c r="AO22642" s="104"/>
      <c r="AP22642" s="104"/>
    </row>
    <row r="22643" spans="32:42" ht="18">
      <c r="AF22643" s="123" t="s">
        <v>12952</v>
      </c>
      <c r="AG22643" s="96" t="s">
        <v>12953</v>
      </c>
      <c r="AH22643" s="96" t="s">
        <v>12952</v>
      </c>
      <c r="AI22643" s="97">
        <v>212953</v>
      </c>
      <c r="AJ22643" s="114"/>
      <c r="AK22643" s="114"/>
      <c r="AM22643" s="104"/>
      <c r="AN22643" s="104"/>
      <c r="AO22643" s="104"/>
      <c r="AP22643" s="104"/>
    </row>
    <row r="22644" spans="32:42" ht="18">
      <c r="AF22644" s="123" t="s">
        <v>12952</v>
      </c>
      <c r="AG22644" s="96" t="s">
        <v>12953</v>
      </c>
      <c r="AH22644" s="96" t="s">
        <v>22740</v>
      </c>
      <c r="AI22644" s="97">
        <v>212958</v>
      </c>
      <c r="AJ22644" s="114"/>
      <c r="AK22644" s="114"/>
      <c r="AM22644" s="104"/>
      <c r="AN22644" s="104"/>
      <c r="AO22644" s="104"/>
      <c r="AP22644" s="104"/>
    </row>
    <row r="22645" spans="32:42" ht="18">
      <c r="AF22645" s="123" t="s">
        <v>12952</v>
      </c>
      <c r="AG22645" s="96" t="s">
        <v>12953</v>
      </c>
      <c r="AH22645" s="96" t="s">
        <v>22741</v>
      </c>
      <c r="AI22645" s="97">
        <v>212959</v>
      </c>
      <c r="AJ22645" s="114"/>
      <c r="AK22645" s="114"/>
      <c r="AM22645" s="104"/>
      <c r="AN22645" s="104"/>
      <c r="AO22645" s="104"/>
      <c r="AP22645" s="104"/>
    </row>
    <row r="22646" spans="32:42" ht="18">
      <c r="AF22646" s="123" t="s">
        <v>12952</v>
      </c>
      <c r="AG22646" s="96" t="s">
        <v>12953</v>
      </c>
      <c r="AH22646" s="96" t="s">
        <v>22742</v>
      </c>
      <c r="AI22646" s="97">
        <v>212957</v>
      </c>
      <c r="AJ22646" s="114"/>
      <c r="AK22646" s="114"/>
      <c r="AM22646" s="104"/>
      <c r="AN22646" s="104"/>
      <c r="AO22646" s="104"/>
      <c r="AP22646" s="104"/>
    </row>
    <row r="22647" spans="32:42" ht="18">
      <c r="AF22647" s="123" t="s">
        <v>12952</v>
      </c>
      <c r="AG22647" s="96" t="s">
        <v>12953</v>
      </c>
      <c r="AH22647" s="96" t="s">
        <v>22743</v>
      </c>
      <c r="AI22647" s="97">
        <v>212956</v>
      </c>
      <c r="AJ22647" s="114"/>
      <c r="AK22647" s="114"/>
      <c r="AM22647" s="104"/>
      <c r="AN22647" s="104"/>
      <c r="AO22647" s="104"/>
      <c r="AP22647" s="104"/>
    </row>
    <row r="22648" spans="32:42" ht="18">
      <c r="AF22648" s="123" t="s">
        <v>12952</v>
      </c>
      <c r="AG22648" s="96" t="s">
        <v>12953</v>
      </c>
      <c r="AH22648" s="96" t="s">
        <v>22744</v>
      </c>
      <c r="AI22648" s="97">
        <v>212955</v>
      </c>
      <c r="AJ22648" s="114"/>
      <c r="AK22648" s="114"/>
      <c r="AM22648" s="104"/>
      <c r="AN22648" s="104"/>
      <c r="AO22648" s="104"/>
      <c r="AP22648" s="104"/>
    </row>
    <row r="22649" spans="32:42" ht="18">
      <c r="AF22649" s="123" t="s">
        <v>12952</v>
      </c>
      <c r="AG22649" s="96" t="s">
        <v>12953</v>
      </c>
      <c r="AH22649" s="96" t="s">
        <v>22745</v>
      </c>
      <c r="AI22649" s="97">
        <v>212954</v>
      </c>
      <c r="AJ22649" s="114"/>
      <c r="AK22649" s="114"/>
      <c r="AM22649" s="104"/>
      <c r="AN22649" s="104"/>
      <c r="AO22649" s="104"/>
      <c r="AP22649" s="104"/>
    </row>
    <row r="22650" spans="32:42" ht="18">
      <c r="AF22650" s="123" t="s">
        <v>12952</v>
      </c>
      <c r="AG22650" s="96" t="s">
        <v>12953</v>
      </c>
      <c r="AH22650" s="96" t="s">
        <v>22746</v>
      </c>
      <c r="AI22650" s="97">
        <v>212963</v>
      </c>
      <c r="AJ22650" s="114"/>
      <c r="AK22650" s="114"/>
      <c r="AM22650" s="104"/>
      <c r="AN22650" s="104"/>
      <c r="AO22650" s="104"/>
      <c r="AP22650" s="104"/>
    </row>
    <row r="22651" spans="32:42" ht="18">
      <c r="AF22651" s="123" t="s">
        <v>12954</v>
      </c>
      <c r="AG22651" s="96" t="s">
        <v>12955</v>
      </c>
      <c r="AH22651" s="96" t="s">
        <v>22747</v>
      </c>
      <c r="AI22651" s="97">
        <v>212972</v>
      </c>
      <c r="AJ22651" s="114"/>
      <c r="AK22651" s="114"/>
      <c r="AM22651" s="104"/>
      <c r="AN22651" s="104"/>
      <c r="AO22651" s="104"/>
      <c r="AP22651" s="104"/>
    </row>
    <row r="22652" spans="32:42" ht="18">
      <c r="AF22652" s="123" t="s">
        <v>12954</v>
      </c>
      <c r="AG22652" s="96" t="s">
        <v>12955</v>
      </c>
      <c r="AH22652" s="96" t="s">
        <v>18038</v>
      </c>
      <c r="AI22652" s="97">
        <v>212973</v>
      </c>
      <c r="AJ22652" s="114"/>
      <c r="AK22652" s="114"/>
      <c r="AM22652" s="104"/>
      <c r="AN22652" s="104"/>
      <c r="AO22652" s="104"/>
      <c r="AP22652" s="104"/>
    </row>
    <row r="22653" spans="32:42" ht="18">
      <c r="AF22653" s="123" t="s">
        <v>12954</v>
      </c>
      <c r="AG22653" s="96" t="s">
        <v>12955</v>
      </c>
      <c r="AH22653" s="96" t="s">
        <v>22748</v>
      </c>
      <c r="AI22653" s="97">
        <v>212971</v>
      </c>
      <c r="AJ22653" s="114"/>
      <c r="AK22653" s="114"/>
      <c r="AM22653" s="104"/>
      <c r="AN22653" s="104"/>
      <c r="AO22653" s="104"/>
      <c r="AP22653" s="104"/>
    </row>
    <row r="22654" spans="32:42" ht="18">
      <c r="AF22654" s="123" t="s">
        <v>12954</v>
      </c>
      <c r="AG22654" s="96" t="s">
        <v>12955</v>
      </c>
      <c r="AH22654" s="96" t="s">
        <v>12954</v>
      </c>
      <c r="AI22654" s="97">
        <v>212968</v>
      </c>
      <c r="AJ22654" s="114"/>
      <c r="AK22654" s="114"/>
      <c r="AM22654" s="104"/>
      <c r="AN22654" s="104"/>
      <c r="AO22654" s="104"/>
      <c r="AP22654" s="104"/>
    </row>
    <row r="22655" spans="32:42" ht="18">
      <c r="AF22655" s="123" t="s">
        <v>12954</v>
      </c>
      <c r="AG22655" s="96" t="s">
        <v>12955</v>
      </c>
      <c r="AH22655" s="96" t="s">
        <v>22749</v>
      </c>
      <c r="AI22655" s="97">
        <v>212969</v>
      </c>
      <c r="AJ22655" s="114"/>
      <c r="AK22655" s="114"/>
      <c r="AM22655" s="104"/>
      <c r="AN22655" s="104"/>
      <c r="AO22655" s="104"/>
      <c r="AP22655" s="104"/>
    </row>
    <row r="22656" spans="32:42" ht="18">
      <c r="AF22656" s="123" t="s">
        <v>12954</v>
      </c>
      <c r="AG22656" s="96" t="s">
        <v>12955</v>
      </c>
      <c r="AH22656" s="96" t="s">
        <v>15884</v>
      </c>
      <c r="AI22656" s="97">
        <v>212970</v>
      </c>
      <c r="AJ22656" s="114"/>
      <c r="AK22656" s="114"/>
      <c r="AM22656" s="104"/>
      <c r="AN22656" s="104"/>
      <c r="AO22656" s="104"/>
      <c r="AP22656" s="104"/>
    </row>
    <row r="22657" spans="32:42" ht="18">
      <c r="AF22657" s="123" t="s">
        <v>12956</v>
      </c>
      <c r="AG22657" s="96" t="s">
        <v>12957</v>
      </c>
      <c r="AH22657" s="96" t="s">
        <v>22750</v>
      </c>
      <c r="AI22657" s="97">
        <v>212978</v>
      </c>
      <c r="AJ22657" s="114"/>
      <c r="AK22657" s="114"/>
      <c r="AM22657" s="104"/>
      <c r="AN22657" s="104"/>
      <c r="AO22657" s="104"/>
      <c r="AP22657" s="104"/>
    </row>
    <row r="22658" spans="32:42" ht="18">
      <c r="AF22658" s="123" t="s">
        <v>12956</v>
      </c>
      <c r="AG22658" s="96" t="s">
        <v>12957</v>
      </c>
      <c r="AH22658" s="96" t="s">
        <v>22751</v>
      </c>
      <c r="AI22658" s="97">
        <v>212981</v>
      </c>
      <c r="AJ22658" s="114"/>
      <c r="AK22658" s="114"/>
      <c r="AM22658" s="104"/>
      <c r="AN22658" s="104"/>
      <c r="AO22658" s="104"/>
      <c r="AP22658" s="104"/>
    </row>
    <row r="22659" spans="32:42" ht="18">
      <c r="AF22659" s="123" t="s">
        <v>12956</v>
      </c>
      <c r="AG22659" s="96" t="s">
        <v>12957</v>
      </c>
      <c r="AH22659" s="96" t="s">
        <v>22752</v>
      </c>
      <c r="AI22659" s="97">
        <v>212974</v>
      </c>
      <c r="AJ22659" s="114"/>
      <c r="AK22659" s="114"/>
      <c r="AM22659" s="104"/>
      <c r="AN22659" s="104"/>
      <c r="AO22659" s="104"/>
      <c r="AP22659" s="104"/>
    </row>
    <row r="22660" spans="32:42" ht="18">
      <c r="AF22660" s="123" t="s">
        <v>12956</v>
      </c>
      <c r="AG22660" s="96" t="s">
        <v>12957</v>
      </c>
      <c r="AH22660" s="96" t="s">
        <v>22753</v>
      </c>
      <c r="AI22660" s="97">
        <v>212979</v>
      </c>
      <c r="AJ22660" s="114"/>
      <c r="AK22660" s="114"/>
      <c r="AM22660" s="104"/>
      <c r="AN22660" s="104"/>
      <c r="AO22660" s="104"/>
      <c r="AP22660" s="104"/>
    </row>
    <row r="22661" spans="32:42" ht="18">
      <c r="AF22661" s="123" t="s">
        <v>12956</v>
      </c>
      <c r="AG22661" s="96" t="s">
        <v>12957</v>
      </c>
      <c r="AH22661" s="96" t="s">
        <v>22754</v>
      </c>
      <c r="AI22661" s="97">
        <v>212977</v>
      </c>
      <c r="AJ22661" s="114"/>
      <c r="AK22661" s="114"/>
      <c r="AM22661" s="104"/>
      <c r="AN22661" s="104"/>
      <c r="AO22661" s="104"/>
      <c r="AP22661" s="104"/>
    </row>
    <row r="22662" spans="32:42" ht="18">
      <c r="AF22662" s="123" t="s">
        <v>12956</v>
      </c>
      <c r="AG22662" s="96" t="s">
        <v>12957</v>
      </c>
      <c r="AH22662" s="96" t="s">
        <v>22755</v>
      </c>
      <c r="AI22662" s="97">
        <v>212976</v>
      </c>
      <c r="AJ22662" s="114"/>
      <c r="AK22662" s="114"/>
      <c r="AM22662" s="104"/>
      <c r="AN22662" s="104"/>
      <c r="AO22662" s="104"/>
      <c r="AP22662" s="104"/>
    </row>
    <row r="22663" spans="32:42" ht="18">
      <c r="AF22663" s="123" t="s">
        <v>12956</v>
      </c>
      <c r="AG22663" s="96" t="s">
        <v>12957</v>
      </c>
      <c r="AH22663" s="96" t="s">
        <v>22756</v>
      </c>
      <c r="AI22663" s="97">
        <v>212975</v>
      </c>
      <c r="AJ22663" s="114"/>
      <c r="AK22663" s="114"/>
      <c r="AM22663" s="104"/>
      <c r="AN22663" s="104"/>
      <c r="AO22663" s="104"/>
      <c r="AP22663" s="104"/>
    </row>
    <row r="22664" spans="32:42" ht="18">
      <c r="AF22664" s="123" t="s">
        <v>12956</v>
      </c>
      <c r="AG22664" s="96" t="s">
        <v>12957</v>
      </c>
      <c r="AH22664" s="96" t="s">
        <v>22757</v>
      </c>
      <c r="AI22664" s="97">
        <v>212980</v>
      </c>
      <c r="AJ22664" s="114"/>
      <c r="AK22664" s="114"/>
      <c r="AM22664" s="104"/>
      <c r="AN22664" s="104"/>
      <c r="AO22664" s="104"/>
      <c r="AP22664" s="104"/>
    </row>
    <row r="22665" spans="32:42" ht="18">
      <c r="AF22665" s="123" t="s">
        <v>12958</v>
      </c>
      <c r="AG22665" s="96" t="s">
        <v>12959</v>
      </c>
      <c r="AH22665" s="96" t="s">
        <v>22758</v>
      </c>
      <c r="AI22665" s="97">
        <v>212987</v>
      </c>
      <c r="AJ22665" s="114">
        <v>21.925449371337901</v>
      </c>
      <c r="AK22665" s="114">
        <v>99.695137023925795</v>
      </c>
      <c r="AM22665" s="104"/>
      <c r="AN22665" s="104"/>
      <c r="AO22665" s="104"/>
      <c r="AP22665" s="104"/>
    </row>
    <row r="22666" spans="32:42" ht="18">
      <c r="AF22666" s="123" t="s">
        <v>12958</v>
      </c>
      <c r="AG22666" s="96" t="s">
        <v>12959</v>
      </c>
      <c r="AH22666" s="96" t="s">
        <v>22759</v>
      </c>
      <c r="AI22666" s="97">
        <v>212982</v>
      </c>
      <c r="AJ22666" s="114"/>
      <c r="AK22666" s="114"/>
      <c r="AM22666" s="104"/>
      <c r="AN22666" s="104"/>
      <c r="AO22666" s="104"/>
      <c r="AP22666" s="104"/>
    </row>
    <row r="22667" spans="32:42" ht="18">
      <c r="AF22667" s="123" t="s">
        <v>12958</v>
      </c>
      <c r="AG22667" s="96" t="s">
        <v>12959</v>
      </c>
      <c r="AH22667" s="96" t="s">
        <v>22760</v>
      </c>
      <c r="AI22667" s="97">
        <v>212990</v>
      </c>
      <c r="AJ22667" s="114">
        <v>21.922849655151399</v>
      </c>
      <c r="AK22667" s="114">
        <v>99.666191101074205</v>
      </c>
      <c r="AM22667" s="104"/>
      <c r="AN22667" s="104"/>
      <c r="AO22667" s="104"/>
      <c r="AP22667" s="104"/>
    </row>
    <row r="22668" spans="32:42" ht="18">
      <c r="AF22668" s="123" t="s">
        <v>12958</v>
      </c>
      <c r="AG22668" s="96" t="s">
        <v>12959</v>
      </c>
      <c r="AH22668" s="96" t="s">
        <v>7202</v>
      </c>
      <c r="AI22668" s="97">
        <v>212989</v>
      </c>
      <c r="AJ22668" s="114"/>
      <c r="AK22668" s="114"/>
      <c r="AM22668" s="104"/>
      <c r="AN22668" s="104"/>
      <c r="AO22668" s="104"/>
      <c r="AP22668" s="104"/>
    </row>
    <row r="22669" spans="32:42" ht="18">
      <c r="AF22669" s="123" t="s">
        <v>12958</v>
      </c>
      <c r="AG22669" s="96" t="s">
        <v>12959</v>
      </c>
      <c r="AH22669" s="96" t="s">
        <v>22761</v>
      </c>
      <c r="AI22669" s="97">
        <v>212988</v>
      </c>
      <c r="AJ22669" s="114">
        <v>21.930709838867202</v>
      </c>
      <c r="AK22669" s="114">
        <v>99.683746337890597</v>
      </c>
      <c r="AM22669" s="104"/>
      <c r="AN22669" s="104"/>
      <c r="AO22669" s="104"/>
      <c r="AP22669" s="104"/>
    </row>
    <row r="22670" spans="32:42" ht="18">
      <c r="AF22670" s="123" t="s">
        <v>12958</v>
      </c>
      <c r="AG22670" s="96" t="s">
        <v>12959</v>
      </c>
      <c r="AH22670" s="96" t="s">
        <v>22762</v>
      </c>
      <c r="AI22670" s="97">
        <v>212985</v>
      </c>
      <c r="AJ22670" s="114"/>
      <c r="AK22670" s="114"/>
      <c r="AM22670" s="104"/>
      <c r="AN22670" s="104"/>
      <c r="AO22670" s="104"/>
      <c r="AP22670" s="104"/>
    </row>
    <row r="22671" spans="32:42" ht="18">
      <c r="AF22671" s="123" t="s">
        <v>12958</v>
      </c>
      <c r="AG22671" s="96" t="s">
        <v>12959</v>
      </c>
      <c r="AH22671" s="96" t="s">
        <v>22763</v>
      </c>
      <c r="AI22671" s="97">
        <v>212983</v>
      </c>
      <c r="AJ22671" s="114"/>
      <c r="AK22671" s="114"/>
      <c r="AM22671" s="104"/>
      <c r="AN22671" s="104"/>
      <c r="AO22671" s="104"/>
      <c r="AP22671" s="104"/>
    </row>
    <row r="22672" spans="32:42" ht="18">
      <c r="AF22672" s="123" t="s">
        <v>12958</v>
      </c>
      <c r="AG22672" s="96" t="s">
        <v>12959</v>
      </c>
      <c r="AH22672" s="96" t="s">
        <v>22764</v>
      </c>
      <c r="AI22672" s="97">
        <v>212986</v>
      </c>
      <c r="AJ22672" s="114">
        <v>21.921909332275401</v>
      </c>
      <c r="AK22672" s="114">
        <v>99.695281982421903</v>
      </c>
      <c r="AM22672" s="104"/>
      <c r="AN22672" s="104"/>
      <c r="AO22672" s="104"/>
      <c r="AP22672" s="104"/>
    </row>
    <row r="22673" spans="32:42" ht="18">
      <c r="AF22673" s="123" t="s">
        <v>12958</v>
      </c>
      <c r="AG22673" s="96" t="s">
        <v>12959</v>
      </c>
      <c r="AH22673" s="96" t="s">
        <v>10768</v>
      </c>
      <c r="AI22673" s="97">
        <v>212984</v>
      </c>
      <c r="AJ22673" s="114"/>
      <c r="AK22673" s="114"/>
      <c r="AM22673" s="104"/>
      <c r="AN22673" s="104"/>
      <c r="AO22673" s="104"/>
      <c r="AP22673" s="104"/>
    </row>
    <row r="22674" spans="32:42" ht="18">
      <c r="AF22674" s="123" t="s">
        <v>12960</v>
      </c>
      <c r="AG22674" s="96" t="s">
        <v>12961</v>
      </c>
      <c r="AH22674" s="96" t="s">
        <v>18811</v>
      </c>
      <c r="AI22674" s="97">
        <v>213018</v>
      </c>
      <c r="AJ22674" s="114"/>
      <c r="AK22674" s="114"/>
      <c r="AM22674" s="104"/>
      <c r="AN22674" s="104"/>
      <c r="AO22674" s="104"/>
      <c r="AP22674" s="104"/>
    </row>
    <row r="22675" spans="32:42" ht="18">
      <c r="AF22675" s="123" t="s">
        <v>12960</v>
      </c>
      <c r="AG22675" s="96" t="s">
        <v>12961</v>
      </c>
      <c r="AH22675" s="96" t="s">
        <v>22765</v>
      </c>
      <c r="AI22675" s="97">
        <v>213009</v>
      </c>
      <c r="AJ22675" s="114"/>
      <c r="AK22675" s="114"/>
      <c r="AM22675" s="104"/>
      <c r="AN22675" s="104"/>
      <c r="AO22675" s="104"/>
      <c r="AP22675" s="104"/>
    </row>
    <row r="22676" spans="32:42" ht="18">
      <c r="AF22676" s="123" t="s">
        <v>12960</v>
      </c>
      <c r="AG22676" s="96" t="s">
        <v>12961</v>
      </c>
      <c r="AH22676" s="96" t="s">
        <v>22766</v>
      </c>
      <c r="AI22676" s="97">
        <v>213010</v>
      </c>
      <c r="AJ22676" s="114"/>
      <c r="AK22676" s="114"/>
      <c r="AM22676" s="104"/>
      <c r="AN22676" s="104"/>
      <c r="AO22676" s="104"/>
      <c r="AP22676" s="104"/>
    </row>
    <row r="22677" spans="32:42" ht="18">
      <c r="AF22677" s="123" t="s">
        <v>12960</v>
      </c>
      <c r="AG22677" s="96" t="s">
        <v>12961</v>
      </c>
      <c r="AH22677" s="96" t="s">
        <v>22767</v>
      </c>
      <c r="AI22677" s="97">
        <v>213024</v>
      </c>
      <c r="AJ22677" s="114"/>
      <c r="AK22677" s="114"/>
      <c r="AM22677" s="104"/>
      <c r="AN22677" s="104"/>
      <c r="AO22677" s="104"/>
      <c r="AP22677" s="104"/>
    </row>
    <row r="22678" spans="32:42" ht="18">
      <c r="AF22678" s="123" t="s">
        <v>12960</v>
      </c>
      <c r="AG22678" s="96" t="s">
        <v>12961</v>
      </c>
      <c r="AH22678" s="96" t="s">
        <v>22768</v>
      </c>
      <c r="AI22678" s="97">
        <v>213012</v>
      </c>
      <c r="AJ22678" s="114"/>
      <c r="AK22678" s="114"/>
      <c r="AM22678" s="104"/>
      <c r="AN22678" s="104"/>
      <c r="AO22678" s="104"/>
      <c r="AP22678" s="104"/>
    </row>
    <row r="22679" spans="32:42" ht="18">
      <c r="AF22679" s="123" t="s">
        <v>12960</v>
      </c>
      <c r="AG22679" s="96" t="s">
        <v>12961</v>
      </c>
      <c r="AH22679" s="96" t="s">
        <v>22769</v>
      </c>
      <c r="AI22679" s="97">
        <v>213011</v>
      </c>
      <c r="AJ22679" s="114"/>
      <c r="AK22679" s="114"/>
      <c r="AM22679" s="104"/>
      <c r="AN22679" s="104"/>
      <c r="AO22679" s="104"/>
      <c r="AP22679" s="104"/>
    </row>
    <row r="22680" spans="32:42" ht="18">
      <c r="AF22680" s="123" t="s">
        <v>12960</v>
      </c>
      <c r="AG22680" s="96" t="s">
        <v>12961</v>
      </c>
      <c r="AH22680" s="96" t="s">
        <v>22770</v>
      </c>
      <c r="AI22680" s="97">
        <v>213014</v>
      </c>
      <c r="AJ22680" s="114">
        <v>22.079929351806602</v>
      </c>
      <c r="AK22680" s="114">
        <v>99.659622192382798</v>
      </c>
      <c r="AM22680" s="104"/>
      <c r="AN22680" s="104"/>
      <c r="AO22680" s="104"/>
      <c r="AP22680" s="104"/>
    </row>
    <row r="22681" spans="32:42" ht="18">
      <c r="AF22681" s="123" t="s">
        <v>12960</v>
      </c>
      <c r="AG22681" s="96" t="s">
        <v>12961</v>
      </c>
      <c r="AH22681" s="96" t="s">
        <v>22771</v>
      </c>
      <c r="AI22681" s="97">
        <v>213015</v>
      </c>
      <c r="AJ22681" s="114">
        <v>22.083909988403299</v>
      </c>
      <c r="AK22681" s="114">
        <v>99.659103393554702</v>
      </c>
      <c r="AM22681" s="104"/>
      <c r="AN22681" s="104"/>
      <c r="AO22681" s="104"/>
      <c r="AP22681" s="104"/>
    </row>
    <row r="22682" spans="32:42" ht="18">
      <c r="AF22682" s="123" t="s">
        <v>12960</v>
      </c>
      <c r="AG22682" s="96" t="s">
        <v>12961</v>
      </c>
      <c r="AH22682" s="96" t="s">
        <v>22772</v>
      </c>
      <c r="AI22682" s="97">
        <v>213017</v>
      </c>
      <c r="AJ22682" s="114"/>
      <c r="AK22682" s="114"/>
      <c r="AM22682" s="104"/>
      <c r="AN22682" s="104"/>
      <c r="AO22682" s="104"/>
      <c r="AP22682" s="104"/>
    </row>
    <row r="22683" spans="32:42" ht="18">
      <c r="AF22683" s="123" t="s">
        <v>12960</v>
      </c>
      <c r="AG22683" s="96" t="s">
        <v>12961</v>
      </c>
      <c r="AH22683" s="96" t="s">
        <v>22773</v>
      </c>
      <c r="AI22683" s="97">
        <v>213019</v>
      </c>
      <c r="AJ22683" s="114"/>
      <c r="AK22683" s="114"/>
      <c r="AM22683" s="104"/>
      <c r="AN22683" s="104"/>
      <c r="AO22683" s="104"/>
      <c r="AP22683" s="104"/>
    </row>
    <row r="22684" spans="32:42" ht="18">
      <c r="AF22684" s="123" t="s">
        <v>12960</v>
      </c>
      <c r="AG22684" s="96" t="s">
        <v>12961</v>
      </c>
      <c r="AH22684" s="96" t="s">
        <v>22774</v>
      </c>
      <c r="AI22684" s="97">
        <v>213020</v>
      </c>
      <c r="AJ22684" s="114">
        <v>22.091550827026399</v>
      </c>
      <c r="AK22684" s="114">
        <v>99.595497131347699</v>
      </c>
      <c r="AM22684" s="104"/>
      <c r="AN22684" s="104"/>
      <c r="AO22684" s="104"/>
      <c r="AP22684" s="104"/>
    </row>
    <row r="22685" spans="32:42" ht="18">
      <c r="AF22685" s="123" t="s">
        <v>12960</v>
      </c>
      <c r="AG22685" s="96" t="s">
        <v>12961</v>
      </c>
      <c r="AH22685" s="96" t="s">
        <v>22775</v>
      </c>
      <c r="AI22685" s="97">
        <v>213021</v>
      </c>
      <c r="AJ22685" s="114"/>
      <c r="AK22685" s="114"/>
      <c r="AM22685" s="104"/>
      <c r="AN22685" s="104"/>
      <c r="AO22685" s="104"/>
      <c r="AP22685" s="104"/>
    </row>
    <row r="22686" spans="32:42" ht="18">
      <c r="AF22686" s="123" t="s">
        <v>12960</v>
      </c>
      <c r="AG22686" s="96" t="s">
        <v>12961</v>
      </c>
      <c r="AH22686" s="96" t="s">
        <v>22776</v>
      </c>
      <c r="AI22686" s="97">
        <v>213022</v>
      </c>
      <c r="AJ22686" s="114">
        <v>21.953910827636701</v>
      </c>
      <c r="AK22686" s="114">
        <v>99.7275390625</v>
      </c>
      <c r="AM22686" s="104"/>
      <c r="AN22686" s="104"/>
      <c r="AO22686" s="104"/>
      <c r="AP22686" s="104"/>
    </row>
    <row r="22687" spans="32:42" ht="18">
      <c r="AF22687" s="123" t="s">
        <v>12960</v>
      </c>
      <c r="AG22687" s="96" t="s">
        <v>12961</v>
      </c>
      <c r="AH22687" s="96" t="s">
        <v>22777</v>
      </c>
      <c r="AI22687" s="97">
        <v>213023</v>
      </c>
      <c r="AJ22687" s="114"/>
      <c r="AK22687" s="114"/>
      <c r="AM22687" s="104"/>
      <c r="AN22687" s="104"/>
      <c r="AO22687" s="104"/>
      <c r="AP22687" s="104"/>
    </row>
    <row r="22688" spans="32:42" ht="18">
      <c r="AF22688" s="123" t="s">
        <v>12960</v>
      </c>
      <c r="AG22688" s="96" t="s">
        <v>12961</v>
      </c>
      <c r="AH22688" s="96" t="s">
        <v>22778</v>
      </c>
      <c r="AI22688" s="97">
        <v>213008</v>
      </c>
      <c r="AJ22688" s="114"/>
      <c r="AK22688" s="114"/>
      <c r="AM22688" s="104"/>
      <c r="AN22688" s="104"/>
      <c r="AO22688" s="104"/>
      <c r="AP22688" s="104"/>
    </row>
    <row r="22689" spans="32:42" ht="18">
      <c r="AF22689" s="123" t="s">
        <v>12960</v>
      </c>
      <c r="AG22689" s="96" t="s">
        <v>12961</v>
      </c>
      <c r="AH22689" s="96" t="s">
        <v>22779</v>
      </c>
      <c r="AI22689" s="97">
        <v>213016</v>
      </c>
      <c r="AJ22689" s="114"/>
      <c r="AK22689" s="114"/>
      <c r="AM22689" s="104"/>
      <c r="AN22689" s="104"/>
      <c r="AO22689" s="104"/>
      <c r="AP22689" s="104"/>
    </row>
    <row r="22690" spans="32:42" ht="18">
      <c r="AF22690" s="123" t="s">
        <v>12960</v>
      </c>
      <c r="AG22690" s="96" t="s">
        <v>12961</v>
      </c>
      <c r="AH22690" s="96" t="s">
        <v>22780</v>
      </c>
      <c r="AI22690" s="97">
        <v>212997</v>
      </c>
      <c r="AJ22690" s="114"/>
      <c r="AK22690" s="114"/>
      <c r="AM22690" s="104"/>
      <c r="AN22690" s="104"/>
      <c r="AO22690" s="104"/>
      <c r="AP22690" s="104"/>
    </row>
    <row r="22691" spans="32:42" ht="18">
      <c r="AF22691" s="123" t="s">
        <v>12960</v>
      </c>
      <c r="AG22691" s="96" t="s">
        <v>12961</v>
      </c>
      <c r="AH22691" s="96" t="s">
        <v>22781</v>
      </c>
      <c r="AI22691" s="97">
        <v>213007</v>
      </c>
      <c r="AJ22691" s="114"/>
      <c r="AK22691" s="114"/>
      <c r="AM22691" s="104"/>
      <c r="AN22691" s="104"/>
      <c r="AO22691" s="104"/>
      <c r="AP22691" s="104"/>
    </row>
    <row r="22692" spans="32:42" ht="18">
      <c r="AF22692" s="123" t="s">
        <v>12960</v>
      </c>
      <c r="AG22692" s="96" t="s">
        <v>12961</v>
      </c>
      <c r="AH22692" s="96" t="s">
        <v>22782</v>
      </c>
      <c r="AI22692" s="97">
        <v>213013</v>
      </c>
      <c r="AJ22692" s="114">
        <v>22.086429595947301</v>
      </c>
      <c r="AK22692" s="114">
        <v>99.591651916503906</v>
      </c>
      <c r="AM22692" s="104"/>
      <c r="AN22692" s="104"/>
      <c r="AO22692" s="104"/>
      <c r="AP22692" s="104"/>
    </row>
    <row r="22693" spans="32:42" ht="18">
      <c r="AF22693" s="123" t="s">
        <v>12960</v>
      </c>
      <c r="AG22693" s="96" t="s">
        <v>12961</v>
      </c>
      <c r="AH22693" s="96" t="s">
        <v>12960</v>
      </c>
      <c r="AI22693" s="97">
        <v>212991</v>
      </c>
      <c r="AJ22693" s="114"/>
      <c r="AK22693" s="114"/>
      <c r="AM22693" s="104"/>
      <c r="AN22693" s="104"/>
      <c r="AO22693" s="104"/>
      <c r="AP22693" s="104"/>
    </row>
    <row r="22694" spans="32:42" ht="18">
      <c r="AF22694" s="123" t="s">
        <v>12960</v>
      </c>
      <c r="AG22694" s="96" t="s">
        <v>12961</v>
      </c>
      <c r="AH22694" s="96" t="s">
        <v>22783</v>
      </c>
      <c r="AI22694" s="97">
        <v>212992</v>
      </c>
      <c r="AJ22694" s="114"/>
      <c r="AK22694" s="114"/>
      <c r="AM22694" s="104"/>
      <c r="AN22694" s="104"/>
      <c r="AO22694" s="104"/>
      <c r="AP22694" s="104"/>
    </row>
    <row r="22695" spans="32:42" ht="18">
      <c r="AF22695" s="123" t="s">
        <v>12960</v>
      </c>
      <c r="AG22695" s="96" t="s">
        <v>12961</v>
      </c>
      <c r="AH22695" s="96" t="s">
        <v>22784</v>
      </c>
      <c r="AI22695" s="97">
        <v>212993</v>
      </c>
      <c r="AJ22695" s="114">
        <v>22.083560943603501</v>
      </c>
      <c r="AK22695" s="114">
        <v>99.630317687988295</v>
      </c>
      <c r="AM22695" s="104"/>
      <c r="AN22695" s="104"/>
      <c r="AO22695" s="104"/>
      <c r="AP22695" s="104"/>
    </row>
    <row r="22696" spans="32:42" ht="18">
      <c r="AF22696" s="123" t="s">
        <v>12960</v>
      </c>
      <c r="AG22696" s="96" t="s">
        <v>12961</v>
      </c>
      <c r="AH22696" s="96" t="s">
        <v>22785</v>
      </c>
      <c r="AI22696" s="97">
        <v>212994</v>
      </c>
      <c r="AJ22696" s="114"/>
      <c r="AK22696" s="114"/>
      <c r="AM22696" s="104"/>
      <c r="AN22696" s="104"/>
      <c r="AO22696" s="104"/>
      <c r="AP22696" s="104"/>
    </row>
    <row r="22697" spans="32:42" ht="18">
      <c r="AF22697" s="123" t="s">
        <v>12960</v>
      </c>
      <c r="AG22697" s="96" t="s">
        <v>12961</v>
      </c>
      <c r="AH22697" s="96" t="s">
        <v>22786</v>
      </c>
      <c r="AI22697" s="97">
        <v>212996</v>
      </c>
      <c r="AJ22697" s="114"/>
      <c r="AK22697" s="114"/>
      <c r="AM22697" s="104"/>
      <c r="AN22697" s="104"/>
      <c r="AO22697" s="104"/>
      <c r="AP22697" s="104"/>
    </row>
    <row r="22698" spans="32:42" ht="18">
      <c r="AF22698" s="123" t="s">
        <v>12960</v>
      </c>
      <c r="AG22698" s="96" t="s">
        <v>12961</v>
      </c>
      <c r="AH22698" s="96" t="s">
        <v>22787</v>
      </c>
      <c r="AI22698" s="97">
        <v>212998</v>
      </c>
      <c r="AJ22698" s="114"/>
      <c r="AK22698" s="114"/>
      <c r="AM22698" s="104"/>
      <c r="AN22698" s="104"/>
      <c r="AO22698" s="104"/>
      <c r="AP22698" s="104"/>
    </row>
    <row r="22699" spans="32:42" ht="18">
      <c r="AF22699" s="123" t="s">
        <v>12960</v>
      </c>
      <c r="AG22699" s="96" t="s">
        <v>12961</v>
      </c>
      <c r="AH22699" s="96" t="s">
        <v>22788</v>
      </c>
      <c r="AI22699" s="97">
        <v>212999</v>
      </c>
      <c r="AJ22699" s="114"/>
      <c r="AK22699" s="114"/>
      <c r="AM22699" s="104"/>
      <c r="AN22699" s="104"/>
      <c r="AO22699" s="104"/>
      <c r="AP22699" s="104"/>
    </row>
    <row r="22700" spans="32:42" ht="18">
      <c r="AF22700" s="123" t="s">
        <v>12960</v>
      </c>
      <c r="AG22700" s="96" t="s">
        <v>12961</v>
      </c>
      <c r="AH22700" s="96" t="s">
        <v>22789</v>
      </c>
      <c r="AI22700" s="97">
        <v>213000</v>
      </c>
      <c r="AJ22700" s="114"/>
      <c r="AK22700" s="114"/>
      <c r="AM22700" s="104"/>
      <c r="AN22700" s="104"/>
      <c r="AO22700" s="104"/>
      <c r="AP22700" s="104"/>
    </row>
    <row r="22701" spans="32:42" ht="18">
      <c r="AF22701" s="123" t="s">
        <v>12960</v>
      </c>
      <c r="AG22701" s="96" t="s">
        <v>12961</v>
      </c>
      <c r="AH22701" s="96" t="s">
        <v>22790</v>
      </c>
      <c r="AI22701" s="97">
        <v>213001</v>
      </c>
      <c r="AJ22701" s="114">
        <v>22.0802001953125</v>
      </c>
      <c r="AK22701" s="114">
        <v>99.591049194335895</v>
      </c>
      <c r="AM22701" s="104"/>
      <c r="AN22701" s="104"/>
      <c r="AO22701" s="104"/>
      <c r="AP22701" s="104"/>
    </row>
    <row r="22702" spans="32:42" ht="18">
      <c r="AF22702" s="123" t="s">
        <v>12960</v>
      </c>
      <c r="AG22702" s="96" t="s">
        <v>12961</v>
      </c>
      <c r="AH22702" s="96" t="s">
        <v>22791</v>
      </c>
      <c r="AI22702" s="97">
        <v>213002</v>
      </c>
      <c r="AJ22702" s="114"/>
      <c r="AK22702" s="114"/>
      <c r="AM22702" s="104"/>
      <c r="AN22702" s="104"/>
      <c r="AO22702" s="104"/>
      <c r="AP22702" s="104"/>
    </row>
    <row r="22703" spans="32:42" ht="18">
      <c r="AF22703" s="123" t="s">
        <v>12960</v>
      </c>
      <c r="AG22703" s="96" t="s">
        <v>12961</v>
      </c>
      <c r="AH22703" s="96" t="s">
        <v>22792</v>
      </c>
      <c r="AI22703" s="97">
        <v>213003</v>
      </c>
      <c r="AJ22703" s="114"/>
      <c r="AK22703" s="114"/>
      <c r="AM22703" s="104"/>
      <c r="AN22703" s="104"/>
      <c r="AO22703" s="104"/>
      <c r="AP22703" s="104"/>
    </row>
    <row r="22704" spans="32:42" ht="18">
      <c r="AF22704" s="123" t="s">
        <v>12960</v>
      </c>
      <c r="AG22704" s="96" t="s">
        <v>12961</v>
      </c>
      <c r="AH22704" s="96" t="s">
        <v>22793</v>
      </c>
      <c r="AI22704" s="97">
        <v>213004</v>
      </c>
      <c r="AJ22704" s="114"/>
      <c r="AK22704" s="114"/>
      <c r="AM22704" s="104"/>
      <c r="AN22704" s="104"/>
      <c r="AO22704" s="104"/>
      <c r="AP22704" s="104"/>
    </row>
    <row r="22705" spans="32:42" ht="18">
      <c r="AF22705" s="123" t="s">
        <v>12960</v>
      </c>
      <c r="AG22705" s="96" t="s">
        <v>12961</v>
      </c>
      <c r="AH22705" s="96" t="s">
        <v>22794</v>
      </c>
      <c r="AI22705" s="97">
        <v>213005</v>
      </c>
      <c r="AJ22705" s="114"/>
      <c r="AK22705" s="114"/>
      <c r="AM22705" s="104"/>
      <c r="AN22705" s="104"/>
      <c r="AO22705" s="104"/>
      <c r="AP22705" s="104"/>
    </row>
    <row r="22706" spans="32:42" ht="18">
      <c r="AF22706" s="123" t="s">
        <v>12960</v>
      </c>
      <c r="AG22706" s="96" t="s">
        <v>12961</v>
      </c>
      <c r="AH22706" s="96" t="s">
        <v>22795</v>
      </c>
      <c r="AI22706" s="97">
        <v>213006</v>
      </c>
      <c r="AJ22706" s="114"/>
      <c r="AK22706" s="114"/>
      <c r="AM22706" s="104"/>
      <c r="AN22706" s="104"/>
      <c r="AO22706" s="104"/>
      <c r="AP22706" s="104"/>
    </row>
    <row r="22707" spans="32:42" ht="18">
      <c r="AF22707" s="123" t="s">
        <v>12960</v>
      </c>
      <c r="AG22707" s="96" t="s">
        <v>12961</v>
      </c>
      <c r="AH22707" s="96" t="s">
        <v>22796</v>
      </c>
      <c r="AI22707" s="97">
        <v>212995</v>
      </c>
      <c r="AJ22707" s="114"/>
      <c r="AK22707" s="114"/>
      <c r="AM22707" s="104"/>
      <c r="AN22707" s="104"/>
      <c r="AO22707" s="104"/>
      <c r="AP22707" s="104"/>
    </row>
    <row r="22708" spans="32:42" ht="18">
      <c r="AF22708" s="123" t="s">
        <v>12962</v>
      </c>
      <c r="AG22708" s="96" t="s">
        <v>12963</v>
      </c>
      <c r="AH22708" s="96" t="s">
        <v>22797</v>
      </c>
      <c r="AI22708" s="97">
        <v>213025</v>
      </c>
      <c r="AJ22708" s="114">
        <v>21.984909057617202</v>
      </c>
      <c r="AK22708" s="114">
        <v>99.599472045898395</v>
      </c>
      <c r="AM22708" s="104"/>
      <c r="AN22708" s="104"/>
      <c r="AO22708" s="104"/>
      <c r="AP22708" s="104"/>
    </row>
    <row r="22709" spans="32:42" ht="18">
      <c r="AF22709" s="123" t="s">
        <v>12962</v>
      </c>
      <c r="AG22709" s="96" t="s">
        <v>12963</v>
      </c>
      <c r="AH22709" s="96" t="s">
        <v>12445</v>
      </c>
      <c r="AI22709" s="97">
        <v>213030</v>
      </c>
      <c r="AJ22709" s="114">
        <v>21.968900680541999</v>
      </c>
      <c r="AK22709" s="114">
        <v>99.666580200195298</v>
      </c>
      <c r="AM22709" s="104"/>
      <c r="AN22709" s="104"/>
      <c r="AO22709" s="104"/>
      <c r="AP22709" s="104"/>
    </row>
    <row r="22710" spans="32:42" ht="18">
      <c r="AF22710" s="123" t="s">
        <v>12962</v>
      </c>
      <c r="AG22710" s="96" t="s">
        <v>12963</v>
      </c>
      <c r="AH22710" s="96" t="s">
        <v>22798</v>
      </c>
      <c r="AI22710" s="97">
        <v>213033</v>
      </c>
      <c r="AJ22710" s="114"/>
      <c r="AK22710" s="114"/>
      <c r="AM22710" s="104"/>
      <c r="AN22710" s="104"/>
      <c r="AO22710" s="104"/>
      <c r="AP22710" s="104"/>
    </row>
    <row r="22711" spans="32:42" ht="18">
      <c r="AF22711" s="123" t="s">
        <v>12962</v>
      </c>
      <c r="AG22711" s="96" t="s">
        <v>12963</v>
      </c>
      <c r="AH22711" s="96" t="s">
        <v>22799</v>
      </c>
      <c r="AI22711" s="97">
        <v>213032</v>
      </c>
      <c r="AJ22711" s="114"/>
      <c r="AK22711" s="114"/>
      <c r="AM22711" s="104"/>
      <c r="AN22711" s="104"/>
      <c r="AO22711" s="104"/>
      <c r="AP22711" s="104"/>
    </row>
    <row r="22712" spans="32:42" ht="18">
      <c r="AF22712" s="123" t="s">
        <v>12962</v>
      </c>
      <c r="AG22712" s="96" t="s">
        <v>12963</v>
      </c>
      <c r="AH22712" s="96" t="s">
        <v>22800</v>
      </c>
      <c r="AI22712" s="97">
        <v>213031</v>
      </c>
      <c r="AJ22712" s="114">
        <v>22.003259658813501</v>
      </c>
      <c r="AK22712" s="114">
        <v>99.640342712402301</v>
      </c>
      <c r="AM22712" s="104"/>
      <c r="AN22712" s="104"/>
      <c r="AO22712" s="104"/>
      <c r="AP22712" s="104"/>
    </row>
    <row r="22713" spans="32:42" ht="18">
      <c r="AF22713" s="123" t="s">
        <v>12962</v>
      </c>
      <c r="AG22713" s="96" t="s">
        <v>12963</v>
      </c>
      <c r="AH22713" s="96" t="s">
        <v>22801</v>
      </c>
      <c r="AI22713" s="97">
        <v>213029</v>
      </c>
      <c r="AJ22713" s="114">
        <v>21.9716892242432</v>
      </c>
      <c r="AK22713" s="114">
        <v>99.652648925781307</v>
      </c>
      <c r="AM22713" s="104"/>
      <c r="AN22713" s="104"/>
      <c r="AO22713" s="104"/>
      <c r="AP22713" s="104"/>
    </row>
    <row r="22714" spans="32:42" ht="18">
      <c r="AF22714" s="123" t="s">
        <v>12962</v>
      </c>
      <c r="AG22714" s="96" t="s">
        <v>12963</v>
      </c>
      <c r="AH22714" s="96" t="s">
        <v>22802</v>
      </c>
      <c r="AI22714" s="97">
        <v>213028</v>
      </c>
      <c r="AJ22714" s="114">
        <v>21.998569488525401</v>
      </c>
      <c r="AK22714" s="114">
        <v>99.645408630371094</v>
      </c>
      <c r="AM22714" s="104"/>
      <c r="AN22714" s="104"/>
      <c r="AO22714" s="104"/>
      <c r="AP22714" s="104"/>
    </row>
    <row r="22715" spans="32:42" ht="18">
      <c r="AF22715" s="123" t="s">
        <v>12962</v>
      </c>
      <c r="AG22715" s="96" t="s">
        <v>12963</v>
      </c>
      <c r="AH22715" s="96" t="s">
        <v>8288</v>
      </c>
      <c r="AI22715" s="97">
        <v>213027</v>
      </c>
      <c r="AJ22715" s="114">
        <v>21.9728603363037</v>
      </c>
      <c r="AK22715" s="114">
        <v>99.627037048339801</v>
      </c>
      <c r="AM22715" s="104"/>
      <c r="AN22715" s="104"/>
      <c r="AO22715" s="104"/>
      <c r="AP22715" s="104"/>
    </row>
    <row r="22716" spans="32:42" ht="18">
      <c r="AF22716" s="123" t="s">
        <v>12962</v>
      </c>
      <c r="AG22716" s="96" t="s">
        <v>12963</v>
      </c>
      <c r="AH22716" s="96" t="s">
        <v>13044</v>
      </c>
      <c r="AI22716" s="97">
        <v>213026</v>
      </c>
      <c r="AJ22716" s="114">
        <v>21.96702003479</v>
      </c>
      <c r="AK22716" s="114">
        <v>99.641586303710895</v>
      </c>
      <c r="AM22716" s="104"/>
      <c r="AN22716" s="104"/>
      <c r="AO22716" s="104"/>
      <c r="AP22716" s="104"/>
    </row>
    <row r="22717" spans="32:42" ht="18">
      <c r="AF22717" s="123" t="s">
        <v>12964</v>
      </c>
      <c r="AG22717" s="96" t="s">
        <v>12965</v>
      </c>
      <c r="AH22717" s="96" t="s">
        <v>22803</v>
      </c>
      <c r="AI22717" s="97">
        <v>213044</v>
      </c>
      <c r="AJ22717" s="114"/>
      <c r="AK22717" s="114"/>
      <c r="AM22717" s="104"/>
      <c r="AN22717" s="104"/>
      <c r="AO22717" s="104"/>
      <c r="AP22717" s="104"/>
    </row>
    <row r="22718" spans="32:42" ht="18">
      <c r="AF22718" s="123" t="s">
        <v>12964</v>
      </c>
      <c r="AG22718" s="96" t="s">
        <v>12965</v>
      </c>
      <c r="AH22718" s="96" t="s">
        <v>22804</v>
      </c>
      <c r="AI22718" s="97">
        <v>213051</v>
      </c>
      <c r="AJ22718" s="114"/>
      <c r="AK22718" s="114"/>
      <c r="AM22718" s="104"/>
      <c r="AN22718" s="104"/>
      <c r="AO22718" s="104"/>
      <c r="AP22718" s="104"/>
    </row>
    <row r="22719" spans="32:42" ht="18">
      <c r="AF22719" s="123" t="s">
        <v>12964</v>
      </c>
      <c r="AG22719" s="96" t="s">
        <v>12965</v>
      </c>
      <c r="AH22719" s="96" t="s">
        <v>22805</v>
      </c>
      <c r="AI22719" s="97">
        <v>213050</v>
      </c>
      <c r="AJ22719" s="114"/>
      <c r="AK22719" s="114"/>
      <c r="AM22719" s="104"/>
      <c r="AN22719" s="104"/>
      <c r="AO22719" s="104"/>
      <c r="AP22719" s="104"/>
    </row>
    <row r="22720" spans="32:42" ht="18">
      <c r="AF22720" s="123" t="s">
        <v>12964</v>
      </c>
      <c r="AG22720" s="96" t="s">
        <v>12965</v>
      </c>
      <c r="AH22720" s="96" t="s">
        <v>11954</v>
      </c>
      <c r="AI22720" s="97">
        <v>213035</v>
      </c>
      <c r="AJ22720" s="114"/>
      <c r="AK22720" s="114"/>
      <c r="AM22720" s="104"/>
      <c r="AN22720" s="104"/>
      <c r="AO22720" s="104"/>
      <c r="AP22720" s="104"/>
    </row>
    <row r="22721" spans="32:42" ht="18">
      <c r="AF22721" s="123" t="s">
        <v>12964</v>
      </c>
      <c r="AG22721" s="96" t="s">
        <v>12965</v>
      </c>
      <c r="AH22721" s="96" t="s">
        <v>22806</v>
      </c>
      <c r="AI22721" s="97">
        <v>213049</v>
      </c>
      <c r="AJ22721" s="114"/>
      <c r="AK22721" s="114"/>
      <c r="AM22721" s="104"/>
      <c r="AN22721" s="104"/>
      <c r="AO22721" s="104"/>
      <c r="AP22721" s="104"/>
    </row>
    <row r="22722" spans="32:42" ht="18">
      <c r="AF22722" s="123" t="s">
        <v>12964</v>
      </c>
      <c r="AG22722" s="96" t="s">
        <v>12965</v>
      </c>
      <c r="AH22722" s="96" t="s">
        <v>22807</v>
      </c>
      <c r="AI22722" s="97">
        <v>213048</v>
      </c>
      <c r="AJ22722" s="114"/>
      <c r="AK22722" s="114"/>
      <c r="AM22722" s="104"/>
      <c r="AN22722" s="104"/>
      <c r="AO22722" s="104"/>
      <c r="AP22722" s="104"/>
    </row>
    <row r="22723" spans="32:42" ht="18">
      <c r="AF22723" s="123" t="s">
        <v>12964</v>
      </c>
      <c r="AG22723" s="96" t="s">
        <v>12965</v>
      </c>
      <c r="AH22723" s="96" t="s">
        <v>22808</v>
      </c>
      <c r="AI22723" s="97">
        <v>213047</v>
      </c>
      <c r="AJ22723" s="114"/>
      <c r="AK22723" s="114"/>
      <c r="AM22723" s="104"/>
      <c r="AN22723" s="104"/>
      <c r="AO22723" s="104"/>
      <c r="AP22723" s="104"/>
    </row>
    <row r="22724" spans="32:42" ht="18">
      <c r="AF22724" s="123" t="s">
        <v>12964</v>
      </c>
      <c r="AG22724" s="96" t="s">
        <v>12965</v>
      </c>
      <c r="AH22724" s="96" t="s">
        <v>22809</v>
      </c>
      <c r="AI22724" s="97">
        <v>213046</v>
      </c>
      <c r="AJ22724" s="114"/>
      <c r="AK22724" s="114"/>
      <c r="AM22724" s="104"/>
      <c r="AN22724" s="104"/>
      <c r="AO22724" s="104"/>
      <c r="AP22724" s="104"/>
    </row>
    <row r="22725" spans="32:42" ht="18">
      <c r="AF22725" s="123" t="s">
        <v>12964</v>
      </c>
      <c r="AG22725" s="96" t="s">
        <v>12965</v>
      </c>
      <c r="AH22725" s="96" t="s">
        <v>22810</v>
      </c>
      <c r="AI22725" s="97">
        <v>213045</v>
      </c>
      <c r="AJ22725" s="114"/>
      <c r="AK22725" s="114"/>
      <c r="AM22725" s="104"/>
      <c r="AN22725" s="104"/>
      <c r="AO22725" s="104"/>
      <c r="AP22725" s="104"/>
    </row>
    <row r="22726" spans="32:42" ht="18">
      <c r="AF22726" s="123" t="s">
        <v>12964</v>
      </c>
      <c r="AG22726" s="96" t="s">
        <v>12965</v>
      </c>
      <c r="AH22726" s="96" t="s">
        <v>22811</v>
      </c>
      <c r="AI22726" s="97">
        <v>213052</v>
      </c>
      <c r="AJ22726" s="114"/>
      <c r="AK22726" s="114"/>
      <c r="AM22726" s="104"/>
      <c r="AN22726" s="104"/>
      <c r="AO22726" s="104"/>
      <c r="AP22726" s="104"/>
    </row>
    <row r="22727" spans="32:42" ht="18">
      <c r="AF22727" s="123" t="s">
        <v>12964</v>
      </c>
      <c r="AG22727" s="96" t="s">
        <v>12965</v>
      </c>
      <c r="AH22727" s="96" t="s">
        <v>22812</v>
      </c>
      <c r="AI22727" s="97">
        <v>213042</v>
      </c>
      <c r="AJ22727" s="114"/>
      <c r="AK22727" s="114"/>
      <c r="AM22727" s="104"/>
      <c r="AN22727" s="104"/>
      <c r="AO22727" s="104"/>
      <c r="AP22727" s="104"/>
    </row>
    <row r="22728" spans="32:42" ht="18">
      <c r="AF22728" s="123" t="s">
        <v>12964</v>
      </c>
      <c r="AG22728" s="96" t="s">
        <v>12965</v>
      </c>
      <c r="AH22728" s="96" t="s">
        <v>20191</v>
      </c>
      <c r="AI22728" s="97">
        <v>213041</v>
      </c>
      <c r="AJ22728" s="114"/>
      <c r="AK22728" s="114"/>
      <c r="AM22728" s="104"/>
      <c r="AN22728" s="104"/>
      <c r="AO22728" s="104"/>
      <c r="AP22728" s="104"/>
    </row>
    <row r="22729" spans="32:42" ht="18">
      <c r="AF22729" s="123" t="s">
        <v>12964</v>
      </c>
      <c r="AG22729" s="96" t="s">
        <v>12965</v>
      </c>
      <c r="AH22729" s="96" t="s">
        <v>22813</v>
      </c>
      <c r="AI22729" s="97">
        <v>213040</v>
      </c>
      <c r="AJ22729" s="114"/>
      <c r="AK22729" s="114"/>
      <c r="AM22729" s="104"/>
      <c r="AN22729" s="104"/>
      <c r="AO22729" s="104"/>
      <c r="AP22729" s="104"/>
    </row>
    <row r="22730" spans="32:42" ht="18">
      <c r="AF22730" s="123" t="s">
        <v>12964</v>
      </c>
      <c r="AG22730" s="96" t="s">
        <v>12965</v>
      </c>
      <c r="AH22730" s="96" t="s">
        <v>22814</v>
      </c>
      <c r="AI22730" s="97">
        <v>213039</v>
      </c>
      <c r="AJ22730" s="114"/>
      <c r="AK22730" s="114"/>
      <c r="AM22730" s="104"/>
      <c r="AN22730" s="104"/>
      <c r="AO22730" s="104"/>
      <c r="AP22730" s="104"/>
    </row>
    <row r="22731" spans="32:42" ht="18">
      <c r="AF22731" s="123" t="s">
        <v>12964</v>
      </c>
      <c r="AG22731" s="96" t="s">
        <v>12965</v>
      </c>
      <c r="AH22731" s="96" t="s">
        <v>22815</v>
      </c>
      <c r="AI22731" s="97">
        <v>213038</v>
      </c>
      <c r="AJ22731" s="114"/>
      <c r="AK22731" s="114"/>
      <c r="AM22731" s="104"/>
      <c r="AN22731" s="104"/>
      <c r="AO22731" s="104"/>
      <c r="AP22731" s="104"/>
    </row>
    <row r="22732" spans="32:42" ht="18">
      <c r="AF22732" s="123" t="s">
        <v>12964</v>
      </c>
      <c r="AG22732" s="96" t="s">
        <v>12965</v>
      </c>
      <c r="AH22732" s="96" t="s">
        <v>22816</v>
      </c>
      <c r="AI22732" s="97">
        <v>213036</v>
      </c>
      <c r="AJ22732" s="114"/>
      <c r="AK22732" s="114"/>
      <c r="AM22732" s="104"/>
      <c r="AN22732" s="104"/>
      <c r="AO22732" s="104"/>
      <c r="AP22732" s="104"/>
    </row>
    <row r="22733" spans="32:42" ht="18">
      <c r="AF22733" s="123" t="s">
        <v>12964</v>
      </c>
      <c r="AG22733" s="96" t="s">
        <v>12965</v>
      </c>
      <c r="AH22733" s="96" t="s">
        <v>12964</v>
      </c>
      <c r="AI22733" s="97">
        <v>213034</v>
      </c>
      <c r="AJ22733" s="114"/>
      <c r="AK22733" s="114"/>
      <c r="AM22733" s="104"/>
      <c r="AN22733" s="104"/>
      <c r="AO22733" s="104"/>
      <c r="AP22733" s="104"/>
    </row>
    <row r="22734" spans="32:42" ht="18">
      <c r="AF22734" s="123" t="s">
        <v>12964</v>
      </c>
      <c r="AG22734" s="96" t="s">
        <v>12965</v>
      </c>
      <c r="AH22734" s="96" t="s">
        <v>22817</v>
      </c>
      <c r="AI22734" s="97">
        <v>213043</v>
      </c>
      <c r="AJ22734" s="114"/>
      <c r="AK22734" s="114"/>
      <c r="AM22734" s="104"/>
      <c r="AN22734" s="104"/>
      <c r="AO22734" s="104"/>
      <c r="AP22734" s="104"/>
    </row>
    <row r="22735" spans="32:42" ht="18">
      <c r="AF22735" s="123" t="s">
        <v>12964</v>
      </c>
      <c r="AG22735" s="96" t="s">
        <v>12965</v>
      </c>
      <c r="AH22735" s="96" t="s">
        <v>22818</v>
      </c>
      <c r="AI22735" s="97">
        <v>213037</v>
      </c>
      <c r="AJ22735" s="114"/>
      <c r="AK22735" s="114"/>
      <c r="AM22735" s="104"/>
      <c r="AN22735" s="104"/>
      <c r="AO22735" s="104"/>
      <c r="AP22735" s="104"/>
    </row>
    <row r="22736" spans="32:42" ht="18">
      <c r="AF22736" s="123" t="s">
        <v>12966</v>
      </c>
      <c r="AG22736" s="96" t="s">
        <v>12967</v>
      </c>
      <c r="AH22736" s="96" t="s">
        <v>22819</v>
      </c>
      <c r="AI22736" s="97">
        <v>213074</v>
      </c>
      <c r="AJ22736" s="114"/>
      <c r="AK22736" s="114"/>
      <c r="AM22736" s="104"/>
      <c r="AN22736" s="104"/>
      <c r="AO22736" s="104"/>
      <c r="AP22736" s="104"/>
    </row>
    <row r="22737" spans="32:42" ht="18">
      <c r="AF22737" s="123" t="s">
        <v>12966</v>
      </c>
      <c r="AG22737" s="96" t="s">
        <v>12967</v>
      </c>
      <c r="AH22737" s="96" t="s">
        <v>13036</v>
      </c>
      <c r="AI22737" s="97">
        <v>213066</v>
      </c>
      <c r="AJ22737" s="114"/>
      <c r="AK22737" s="114"/>
      <c r="AM22737" s="104"/>
      <c r="AN22737" s="104"/>
      <c r="AO22737" s="104"/>
      <c r="AP22737" s="104"/>
    </row>
    <row r="22738" spans="32:42" ht="18">
      <c r="AF22738" s="123" t="s">
        <v>12966</v>
      </c>
      <c r="AG22738" s="96" t="s">
        <v>12967</v>
      </c>
      <c r="AH22738" s="96" t="s">
        <v>22820</v>
      </c>
      <c r="AI22738" s="97">
        <v>213067</v>
      </c>
      <c r="AJ22738" s="114"/>
      <c r="AK22738" s="114"/>
      <c r="AM22738" s="104"/>
      <c r="AN22738" s="104"/>
      <c r="AO22738" s="104"/>
      <c r="AP22738" s="104"/>
    </row>
    <row r="22739" spans="32:42" ht="18">
      <c r="AF22739" s="123" t="s">
        <v>12966</v>
      </c>
      <c r="AG22739" s="96" t="s">
        <v>12967</v>
      </c>
      <c r="AH22739" s="96" t="s">
        <v>22821</v>
      </c>
      <c r="AI22739" s="97">
        <v>213068</v>
      </c>
      <c r="AJ22739" s="114"/>
      <c r="AK22739" s="114"/>
      <c r="AM22739" s="104"/>
      <c r="AN22739" s="104"/>
      <c r="AO22739" s="104"/>
      <c r="AP22739" s="104"/>
    </row>
    <row r="22740" spans="32:42" ht="18">
      <c r="AF22740" s="123" t="s">
        <v>12966</v>
      </c>
      <c r="AG22740" s="96" t="s">
        <v>12967</v>
      </c>
      <c r="AH22740" s="96" t="s">
        <v>22822</v>
      </c>
      <c r="AI22740" s="97">
        <v>213069</v>
      </c>
      <c r="AJ22740" s="114"/>
      <c r="AK22740" s="114"/>
      <c r="AM22740" s="104"/>
      <c r="AN22740" s="104"/>
      <c r="AO22740" s="104"/>
      <c r="AP22740" s="104"/>
    </row>
    <row r="22741" spans="32:42" ht="18">
      <c r="AF22741" s="123" t="s">
        <v>12966</v>
      </c>
      <c r="AG22741" s="96" t="s">
        <v>12967</v>
      </c>
      <c r="AH22741" s="96" t="s">
        <v>22823</v>
      </c>
      <c r="AI22741" s="97">
        <v>213070</v>
      </c>
      <c r="AJ22741" s="114"/>
      <c r="AK22741" s="114"/>
      <c r="AM22741" s="104"/>
      <c r="AN22741" s="104"/>
      <c r="AO22741" s="104"/>
      <c r="AP22741" s="104"/>
    </row>
    <row r="22742" spans="32:42" ht="18">
      <c r="AF22742" s="123" t="s">
        <v>12966</v>
      </c>
      <c r="AG22742" s="96" t="s">
        <v>12967</v>
      </c>
      <c r="AH22742" s="96" t="s">
        <v>22824</v>
      </c>
      <c r="AI22742" s="97">
        <v>213071</v>
      </c>
      <c r="AJ22742" s="114"/>
      <c r="AK22742" s="114"/>
      <c r="AM22742" s="104"/>
      <c r="AN22742" s="104"/>
      <c r="AO22742" s="104"/>
      <c r="AP22742" s="104"/>
    </row>
    <row r="22743" spans="32:42" ht="18">
      <c r="AF22743" s="123" t="s">
        <v>12966</v>
      </c>
      <c r="AG22743" s="96" t="s">
        <v>12967</v>
      </c>
      <c r="AH22743" s="96" t="s">
        <v>22825</v>
      </c>
      <c r="AI22743" s="97">
        <v>213072</v>
      </c>
      <c r="AJ22743" s="114"/>
      <c r="AK22743" s="114"/>
      <c r="AM22743" s="104"/>
      <c r="AN22743" s="104"/>
      <c r="AO22743" s="104"/>
      <c r="AP22743" s="104"/>
    </row>
    <row r="22744" spans="32:42" ht="18">
      <c r="AF22744" s="123" t="s">
        <v>12966</v>
      </c>
      <c r="AG22744" s="96" t="s">
        <v>12967</v>
      </c>
      <c r="AH22744" s="96" t="s">
        <v>11148</v>
      </c>
      <c r="AI22744" s="97">
        <v>213075</v>
      </c>
      <c r="AJ22744" s="114"/>
      <c r="AK22744" s="114"/>
      <c r="AM22744" s="104"/>
      <c r="AN22744" s="104"/>
      <c r="AO22744" s="104"/>
      <c r="AP22744" s="104"/>
    </row>
    <row r="22745" spans="32:42" ht="18">
      <c r="AF22745" s="123" t="s">
        <v>12966</v>
      </c>
      <c r="AG22745" s="96" t="s">
        <v>12967</v>
      </c>
      <c r="AH22745" s="96" t="s">
        <v>22826</v>
      </c>
      <c r="AI22745" s="97">
        <v>213054</v>
      </c>
      <c r="AJ22745" s="114"/>
      <c r="AK22745" s="114"/>
      <c r="AM22745" s="104"/>
      <c r="AN22745" s="104"/>
      <c r="AO22745" s="104"/>
      <c r="AP22745" s="104"/>
    </row>
    <row r="22746" spans="32:42" ht="18">
      <c r="AF22746" s="123" t="s">
        <v>12966</v>
      </c>
      <c r="AG22746" s="96" t="s">
        <v>12967</v>
      </c>
      <c r="AH22746" s="96" t="s">
        <v>22827</v>
      </c>
      <c r="AI22746" s="97">
        <v>213065</v>
      </c>
      <c r="AJ22746" s="114"/>
      <c r="AK22746" s="114"/>
      <c r="AM22746" s="104"/>
      <c r="AN22746" s="104"/>
      <c r="AO22746" s="104"/>
      <c r="AP22746" s="104"/>
    </row>
    <row r="22747" spans="32:42" ht="18">
      <c r="AF22747" s="123" t="s">
        <v>12966</v>
      </c>
      <c r="AG22747" s="96" t="s">
        <v>12967</v>
      </c>
      <c r="AH22747" s="96" t="s">
        <v>22828</v>
      </c>
      <c r="AI22747" s="97">
        <v>213073</v>
      </c>
      <c r="AJ22747" s="114"/>
      <c r="AK22747" s="114"/>
      <c r="AM22747" s="104"/>
      <c r="AN22747" s="104"/>
      <c r="AO22747" s="104"/>
      <c r="AP22747" s="104"/>
    </row>
    <row r="22748" spans="32:42" ht="18">
      <c r="AF22748" s="123" t="s">
        <v>12966</v>
      </c>
      <c r="AG22748" s="96" t="s">
        <v>12967</v>
      </c>
      <c r="AH22748" s="96" t="s">
        <v>22829</v>
      </c>
      <c r="AI22748" s="97">
        <v>213057</v>
      </c>
      <c r="AJ22748" s="114"/>
      <c r="AK22748" s="114"/>
      <c r="AM22748" s="104"/>
      <c r="AN22748" s="104"/>
      <c r="AO22748" s="104"/>
      <c r="AP22748" s="104"/>
    </row>
    <row r="22749" spans="32:42" ht="18">
      <c r="AF22749" s="123" t="s">
        <v>12966</v>
      </c>
      <c r="AG22749" s="96" t="s">
        <v>12967</v>
      </c>
      <c r="AH22749" s="96" t="s">
        <v>22830</v>
      </c>
      <c r="AI22749" s="97">
        <v>213064</v>
      </c>
      <c r="AJ22749" s="114"/>
      <c r="AK22749" s="114"/>
      <c r="AM22749" s="104"/>
      <c r="AN22749" s="104"/>
      <c r="AO22749" s="104"/>
      <c r="AP22749" s="104"/>
    </row>
    <row r="22750" spans="32:42" ht="18">
      <c r="AF22750" s="123" t="s">
        <v>12966</v>
      </c>
      <c r="AG22750" s="96" t="s">
        <v>12967</v>
      </c>
      <c r="AH22750" s="96" t="s">
        <v>22831</v>
      </c>
      <c r="AI22750" s="97">
        <v>213055</v>
      </c>
      <c r="AJ22750" s="114"/>
      <c r="AK22750" s="114"/>
      <c r="AM22750" s="104"/>
      <c r="AN22750" s="104"/>
      <c r="AO22750" s="104"/>
      <c r="AP22750" s="104"/>
    </row>
    <row r="22751" spans="32:42" ht="18">
      <c r="AF22751" s="123" t="s">
        <v>12966</v>
      </c>
      <c r="AG22751" s="96" t="s">
        <v>12967</v>
      </c>
      <c r="AH22751" s="96" t="s">
        <v>22832</v>
      </c>
      <c r="AI22751" s="97">
        <v>213056</v>
      </c>
      <c r="AJ22751" s="114"/>
      <c r="AK22751" s="114"/>
      <c r="AM22751" s="104"/>
      <c r="AN22751" s="104"/>
      <c r="AO22751" s="104"/>
      <c r="AP22751" s="104"/>
    </row>
    <row r="22752" spans="32:42" ht="18">
      <c r="AF22752" s="123" t="s">
        <v>12966</v>
      </c>
      <c r="AG22752" s="96" t="s">
        <v>12967</v>
      </c>
      <c r="AH22752" s="96" t="s">
        <v>22833</v>
      </c>
      <c r="AI22752" s="97">
        <v>213058</v>
      </c>
      <c r="AJ22752" s="114"/>
      <c r="AK22752" s="114"/>
      <c r="AM22752" s="104"/>
      <c r="AN22752" s="104"/>
      <c r="AO22752" s="104"/>
      <c r="AP22752" s="104"/>
    </row>
    <row r="22753" spans="32:42" ht="18">
      <c r="AF22753" s="123" t="s">
        <v>12966</v>
      </c>
      <c r="AG22753" s="96" t="s">
        <v>12967</v>
      </c>
      <c r="AH22753" s="96" t="s">
        <v>22834</v>
      </c>
      <c r="AI22753" s="97">
        <v>213059</v>
      </c>
      <c r="AJ22753" s="114"/>
      <c r="AK22753" s="114"/>
      <c r="AM22753" s="104"/>
      <c r="AN22753" s="104"/>
      <c r="AO22753" s="104"/>
      <c r="AP22753" s="104"/>
    </row>
    <row r="22754" spans="32:42" ht="18">
      <c r="AF22754" s="123" t="s">
        <v>12966</v>
      </c>
      <c r="AG22754" s="96" t="s">
        <v>12967</v>
      </c>
      <c r="AH22754" s="96" t="s">
        <v>22835</v>
      </c>
      <c r="AI22754" s="97">
        <v>213060</v>
      </c>
      <c r="AJ22754" s="114"/>
      <c r="AK22754" s="114"/>
      <c r="AM22754" s="104"/>
      <c r="AN22754" s="104"/>
      <c r="AO22754" s="104"/>
      <c r="AP22754" s="104"/>
    </row>
    <row r="22755" spans="32:42" ht="18">
      <c r="AF22755" s="123" t="s">
        <v>12966</v>
      </c>
      <c r="AG22755" s="96" t="s">
        <v>12967</v>
      </c>
      <c r="AH22755" s="96" t="s">
        <v>22836</v>
      </c>
      <c r="AI22755" s="97">
        <v>213061</v>
      </c>
      <c r="AJ22755" s="114"/>
      <c r="AK22755" s="114"/>
      <c r="AM22755" s="104"/>
      <c r="AN22755" s="104"/>
      <c r="AO22755" s="104"/>
      <c r="AP22755" s="104"/>
    </row>
    <row r="22756" spans="32:42" ht="18">
      <c r="AF22756" s="123" t="s">
        <v>12966</v>
      </c>
      <c r="AG22756" s="96" t="s">
        <v>12967</v>
      </c>
      <c r="AH22756" s="96" t="s">
        <v>22837</v>
      </c>
      <c r="AI22756" s="97">
        <v>213062</v>
      </c>
      <c r="AJ22756" s="114"/>
      <c r="AK22756" s="114"/>
      <c r="AM22756" s="104"/>
      <c r="AN22756" s="104"/>
      <c r="AO22756" s="104"/>
      <c r="AP22756" s="104"/>
    </row>
    <row r="22757" spans="32:42" ht="18">
      <c r="AF22757" s="123" t="s">
        <v>12966</v>
      </c>
      <c r="AG22757" s="96" t="s">
        <v>12967</v>
      </c>
      <c r="AH22757" s="96" t="s">
        <v>15742</v>
      </c>
      <c r="AI22757" s="97">
        <v>213063</v>
      </c>
      <c r="AJ22757" s="114"/>
      <c r="AK22757" s="114"/>
      <c r="AM22757" s="104"/>
      <c r="AN22757" s="104"/>
      <c r="AO22757" s="104"/>
      <c r="AP22757" s="104"/>
    </row>
    <row r="22758" spans="32:42" ht="18">
      <c r="AF22758" s="123" t="s">
        <v>12966</v>
      </c>
      <c r="AG22758" s="96" t="s">
        <v>12967</v>
      </c>
      <c r="AH22758" s="96" t="s">
        <v>12966</v>
      </c>
      <c r="AI22758" s="97">
        <v>213053</v>
      </c>
      <c r="AJ22758" s="114"/>
      <c r="AK22758" s="114"/>
      <c r="AM22758" s="104"/>
      <c r="AN22758" s="104"/>
      <c r="AO22758" s="104"/>
      <c r="AP22758" s="104"/>
    </row>
    <row r="22759" spans="32:42" ht="18">
      <c r="AF22759" s="123" t="s">
        <v>12968</v>
      </c>
      <c r="AG22759" s="96" t="s">
        <v>12969</v>
      </c>
      <c r="AH22759" s="96" t="s">
        <v>22838</v>
      </c>
      <c r="AI22759" s="97">
        <v>213096</v>
      </c>
      <c r="AJ22759" s="114"/>
      <c r="AK22759" s="114"/>
      <c r="AM22759" s="104"/>
      <c r="AN22759" s="104"/>
      <c r="AO22759" s="104"/>
      <c r="AP22759" s="104"/>
    </row>
    <row r="22760" spans="32:42" ht="18">
      <c r="AF22760" s="123" t="s">
        <v>12968</v>
      </c>
      <c r="AG22760" s="96" t="s">
        <v>12969</v>
      </c>
      <c r="AH22760" s="96" t="s">
        <v>13036</v>
      </c>
      <c r="AI22760" s="97">
        <v>213091</v>
      </c>
      <c r="AJ22760" s="114"/>
      <c r="AK22760" s="114"/>
      <c r="AM22760" s="104"/>
      <c r="AN22760" s="104"/>
      <c r="AO22760" s="104"/>
      <c r="AP22760" s="104"/>
    </row>
    <row r="22761" spans="32:42" ht="18">
      <c r="AF22761" s="123" t="s">
        <v>12968</v>
      </c>
      <c r="AG22761" s="96" t="s">
        <v>12969</v>
      </c>
      <c r="AH22761" s="96" t="s">
        <v>22839</v>
      </c>
      <c r="AI22761" s="97">
        <v>213092</v>
      </c>
      <c r="AJ22761" s="114"/>
      <c r="AK22761" s="114"/>
      <c r="AM22761" s="104"/>
      <c r="AN22761" s="104"/>
      <c r="AO22761" s="104"/>
      <c r="AP22761" s="104"/>
    </row>
    <row r="22762" spans="32:42" ht="18">
      <c r="AF22762" s="123" t="s">
        <v>12968</v>
      </c>
      <c r="AG22762" s="96" t="s">
        <v>12969</v>
      </c>
      <c r="AH22762" s="96" t="s">
        <v>22840</v>
      </c>
      <c r="AI22762" s="97">
        <v>213093</v>
      </c>
      <c r="AJ22762" s="114"/>
      <c r="AK22762" s="114"/>
      <c r="AM22762" s="104"/>
      <c r="AN22762" s="104"/>
      <c r="AO22762" s="104"/>
      <c r="AP22762" s="104"/>
    </row>
    <row r="22763" spans="32:42" ht="18">
      <c r="AF22763" s="123" t="s">
        <v>12968</v>
      </c>
      <c r="AG22763" s="96" t="s">
        <v>12969</v>
      </c>
      <c r="AH22763" s="96" t="s">
        <v>22841</v>
      </c>
      <c r="AI22763" s="97">
        <v>213094</v>
      </c>
      <c r="AJ22763" s="114"/>
      <c r="AK22763" s="114"/>
      <c r="AM22763" s="104"/>
      <c r="AN22763" s="104"/>
      <c r="AO22763" s="104"/>
      <c r="AP22763" s="104"/>
    </row>
    <row r="22764" spans="32:42" ht="18">
      <c r="AF22764" s="123" t="s">
        <v>12968</v>
      </c>
      <c r="AG22764" s="96" t="s">
        <v>12969</v>
      </c>
      <c r="AH22764" s="96" t="s">
        <v>22842</v>
      </c>
      <c r="AI22764" s="97">
        <v>213095</v>
      </c>
      <c r="AJ22764" s="114"/>
      <c r="AK22764" s="114"/>
      <c r="AM22764" s="104"/>
      <c r="AN22764" s="104"/>
      <c r="AO22764" s="104"/>
      <c r="AP22764" s="104"/>
    </row>
    <row r="22765" spans="32:42" ht="18">
      <c r="AF22765" s="123" t="s">
        <v>12968</v>
      </c>
      <c r="AG22765" s="96" t="s">
        <v>12969</v>
      </c>
      <c r="AH22765" s="96" t="s">
        <v>22843</v>
      </c>
      <c r="AI22765" s="97">
        <v>213097</v>
      </c>
      <c r="AJ22765" s="114"/>
      <c r="AK22765" s="114"/>
      <c r="AM22765" s="104"/>
      <c r="AN22765" s="104"/>
      <c r="AO22765" s="104"/>
      <c r="AP22765" s="104"/>
    </row>
    <row r="22766" spans="32:42" ht="18">
      <c r="AF22766" s="123" t="s">
        <v>12968</v>
      </c>
      <c r="AG22766" s="96" t="s">
        <v>12969</v>
      </c>
      <c r="AH22766" s="96" t="s">
        <v>22844</v>
      </c>
      <c r="AI22766" s="97">
        <v>213098</v>
      </c>
      <c r="AJ22766" s="114"/>
      <c r="AK22766" s="114"/>
      <c r="AM22766" s="104"/>
      <c r="AN22766" s="104"/>
      <c r="AO22766" s="104"/>
      <c r="AP22766" s="104"/>
    </row>
    <row r="22767" spans="32:42" ht="18">
      <c r="AF22767" s="123" t="s">
        <v>12968</v>
      </c>
      <c r="AG22767" s="96" t="s">
        <v>12969</v>
      </c>
      <c r="AH22767" s="96" t="s">
        <v>22845</v>
      </c>
      <c r="AI22767" s="97">
        <v>213100</v>
      </c>
      <c r="AJ22767" s="114"/>
      <c r="AK22767" s="114"/>
      <c r="AM22767" s="104"/>
      <c r="AN22767" s="104"/>
      <c r="AO22767" s="104"/>
      <c r="AP22767" s="104"/>
    </row>
    <row r="22768" spans="32:42" ht="18">
      <c r="AF22768" s="123" t="s">
        <v>12968</v>
      </c>
      <c r="AG22768" s="96" t="s">
        <v>12969</v>
      </c>
      <c r="AH22768" s="96" t="s">
        <v>10875</v>
      </c>
      <c r="AI22768" s="97">
        <v>213090</v>
      </c>
      <c r="AJ22768" s="114"/>
      <c r="AK22768" s="114"/>
      <c r="AM22768" s="104"/>
      <c r="AN22768" s="104"/>
      <c r="AO22768" s="104"/>
      <c r="AP22768" s="104"/>
    </row>
    <row r="22769" spans="32:42" ht="18">
      <c r="AF22769" s="123" t="s">
        <v>12968</v>
      </c>
      <c r="AG22769" s="96" t="s">
        <v>12969</v>
      </c>
      <c r="AH22769" s="96" t="s">
        <v>11899</v>
      </c>
      <c r="AI22769" s="97">
        <v>213103</v>
      </c>
      <c r="AJ22769" s="114"/>
      <c r="AK22769" s="114"/>
      <c r="AM22769" s="104"/>
      <c r="AN22769" s="104"/>
      <c r="AO22769" s="104"/>
      <c r="AP22769" s="104"/>
    </row>
    <row r="22770" spans="32:42" ht="18">
      <c r="AF22770" s="123" t="s">
        <v>12968</v>
      </c>
      <c r="AG22770" s="96" t="s">
        <v>12969</v>
      </c>
      <c r="AH22770" s="96" t="s">
        <v>22846</v>
      </c>
      <c r="AI22770" s="97">
        <v>213099</v>
      </c>
      <c r="AJ22770" s="114"/>
      <c r="AK22770" s="114"/>
      <c r="AM22770" s="104"/>
      <c r="AN22770" s="104"/>
      <c r="AO22770" s="104"/>
      <c r="AP22770" s="104"/>
    </row>
    <row r="22771" spans="32:42" ht="18">
      <c r="AF22771" s="123" t="s">
        <v>12968</v>
      </c>
      <c r="AG22771" s="96" t="s">
        <v>12969</v>
      </c>
      <c r="AH22771" s="96" t="s">
        <v>22847</v>
      </c>
      <c r="AI22771" s="97">
        <v>213102</v>
      </c>
      <c r="AJ22771" s="114"/>
      <c r="AK22771" s="114"/>
      <c r="AM22771" s="104"/>
      <c r="AN22771" s="104"/>
      <c r="AO22771" s="104"/>
      <c r="AP22771" s="104"/>
    </row>
    <row r="22772" spans="32:42" ht="18">
      <c r="AF22772" s="123" t="s">
        <v>12968</v>
      </c>
      <c r="AG22772" s="96" t="s">
        <v>12969</v>
      </c>
      <c r="AH22772" s="96" t="s">
        <v>22848</v>
      </c>
      <c r="AI22772" s="97">
        <v>213081</v>
      </c>
      <c r="AJ22772" s="114"/>
      <c r="AK22772" s="114"/>
      <c r="AM22772" s="104"/>
      <c r="AN22772" s="104"/>
      <c r="AO22772" s="104"/>
      <c r="AP22772" s="104"/>
    </row>
    <row r="22773" spans="32:42" ht="18">
      <c r="AF22773" s="123" t="s">
        <v>12968</v>
      </c>
      <c r="AG22773" s="96" t="s">
        <v>12969</v>
      </c>
      <c r="AH22773" s="96" t="s">
        <v>12968</v>
      </c>
      <c r="AI22773" s="97">
        <v>213076</v>
      </c>
      <c r="AJ22773" s="114"/>
      <c r="AK22773" s="114"/>
      <c r="AM22773" s="104"/>
      <c r="AN22773" s="104"/>
      <c r="AO22773" s="104"/>
      <c r="AP22773" s="104"/>
    </row>
    <row r="22774" spans="32:42" ht="18">
      <c r="AF22774" s="123" t="s">
        <v>12968</v>
      </c>
      <c r="AG22774" s="96" t="s">
        <v>12969</v>
      </c>
      <c r="AH22774" s="96" t="s">
        <v>22849</v>
      </c>
      <c r="AI22774" s="97">
        <v>213077</v>
      </c>
      <c r="AJ22774" s="114"/>
      <c r="AK22774" s="114"/>
      <c r="AM22774" s="104"/>
      <c r="AN22774" s="104"/>
      <c r="AO22774" s="104"/>
      <c r="AP22774" s="104"/>
    </row>
    <row r="22775" spans="32:42" ht="18">
      <c r="AF22775" s="123" t="s">
        <v>12968</v>
      </c>
      <c r="AG22775" s="96" t="s">
        <v>12969</v>
      </c>
      <c r="AH22775" s="96" t="s">
        <v>22850</v>
      </c>
      <c r="AI22775" s="97">
        <v>213078</v>
      </c>
      <c r="AJ22775" s="114"/>
      <c r="AK22775" s="114"/>
      <c r="AM22775" s="104"/>
      <c r="AN22775" s="104"/>
      <c r="AO22775" s="104"/>
      <c r="AP22775" s="104"/>
    </row>
    <row r="22776" spans="32:42" ht="18">
      <c r="AF22776" s="123" t="s">
        <v>12968</v>
      </c>
      <c r="AG22776" s="96" t="s">
        <v>12969</v>
      </c>
      <c r="AH22776" s="96" t="s">
        <v>22851</v>
      </c>
      <c r="AI22776" s="97">
        <v>213089</v>
      </c>
      <c r="AJ22776" s="114"/>
      <c r="AK22776" s="114"/>
      <c r="AM22776" s="104"/>
      <c r="AN22776" s="104"/>
      <c r="AO22776" s="104"/>
      <c r="AP22776" s="104"/>
    </row>
    <row r="22777" spans="32:42" ht="18">
      <c r="AF22777" s="123" t="s">
        <v>12968</v>
      </c>
      <c r="AG22777" s="96" t="s">
        <v>12969</v>
      </c>
      <c r="AH22777" s="96" t="s">
        <v>22852</v>
      </c>
      <c r="AI22777" s="97">
        <v>213079</v>
      </c>
      <c r="AJ22777" s="114"/>
      <c r="AK22777" s="114"/>
      <c r="AM22777" s="104"/>
      <c r="AN22777" s="104"/>
      <c r="AO22777" s="104"/>
      <c r="AP22777" s="104"/>
    </row>
    <row r="22778" spans="32:42" ht="18">
      <c r="AF22778" s="123" t="s">
        <v>12968</v>
      </c>
      <c r="AG22778" s="96" t="s">
        <v>12969</v>
      </c>
      <c r="AH22778" s="96" t="s">
        <v>22853</v>
      </c>
      <c r="AI22778" s="97">
        <v>213080</v>
      </c>
      <c r="AJ22778" s="114"/>
      <c r="AK22778" s="114"/>
      <c r="AM22778" s="104"/>
      <c r="AN22778" s="104"/>
      <c r="AO22778" s="104"/>
      <c r="AP22778" s="104"/>
    </row>
    <row r="22779" spans="32:42" ht="18">
      <c r="AF22779" s="123" t="s">
        <v>12968</v>
      </c>
      <c r="AG22779" s="96" t="s">
        <v>12969</v>
      </c>
      <c r="AH22779" s="96" t="s">
        <v>22854</v>
      </c>
      <c r="AI22779" s="97">
        <v>213082</v>
      </c>
      <c r="AJ22779" s="114"/>
      <c r="AK22779" s="114"/>
      <c r="AM22779" s="104"/>
      <c r="AN22779" s="104"/>
      <c r="AO22779" s="104"/>
      <c r="AP22779" s="104"/>
    </row>
    <row r="22780" spans="32:42" ht="18">
      <c r="AF22780" s="123" t="s">
        <v>12968</v>
      </c>
      <c r="AG22780" s="96" t="s">
        <v>12969</v>
      </c>
      <c r="AH22780" s="96" t="s">
        <v>22855</v>
      </c>
      <c r="AI22780" s="97">
        <v>213083</v>
      </c>
      <c r="AJ22780" s="114"/>
      <c r="AK22780" s="114"/>
      <c r="AM22780" s="104"/>
      <c r="AN22780" s="104"/>
      <c r="AO22780" s="104"/>
      <c r="AP22780" s="104"/>
    </row>
    <row r="22781" spans="32:42" ht="18">
      <c r="AF22781" s="123" t="s">
        <v>12968</v>
      </c>
      <c r="AG22781" s="96" t="s">
        <v>12969</v>
      </c>
      <c r="AH22781" s="96" t="s">
        <v>16150</v>
      </c>
      <c r="AI22781" s="97">
        <v>213084</v>
      </c>
      <c r="AJ22781" s="114"/>
      <c r="AK22781" s="114"/>
      <c r="AM22781" s="104"/>
      <c r="AN22781" s="104"/>
      <c r="AO22781" s="104"/>
      <c r="AP22781" s="104"/>
    </row>
    <row r="22782" spans="32:42" ht="18">
      <c r="AF22782" s="123" t="s">
        <v>12968</v>
      </c>
      <c r="AG22782" s="96" t="s">
        <v>12969</v>
      </c>
      <c r="AH22782" s="96" t="s">
        <v>22856</v>
      </c>
      <c r="AI22782" s="97">
        <v>213085</v>
      </c>
      <c r="AJ22782" s="114"/>
      <c r="AK22782" s="114"/>
      <c r="AM22782" s="104"/>
      <c r="AN22782" s="104"/>
      <c r="AO22782" s="104"/>
      <c r="AP22782" s="104"/>
    </row>
    <row r="22783" spans="32:42" ht="18">
      <c r="AF22783" s="123" t="s">
        <v>12968</v>
      </c>
      <c r="AG22783" s="96" t="s">
        <v>12969</v>
      </c>
      <c r="AH22783" s="96" t="s">
        <v>22857</v>
      </c>
      <c r="AI22783" s="97">
        <v>213086</v>
      </c>
      <c r="AJ22783" s="114"/>
      <c r="AK22783" s="114"/>
      <c r="AM22783" s="104"/>
      <c r="AN22783" s="104"/>
      <c r="AO22783" s="104"/>
      <c r="AP22783" s="104"/>
    </row>
    <row r="22784" spans="32:42" ht="18">
      <c r="AF22784" s="123" t="s">
        <v>12968</v>
      </c>
      <c r="AG22784" s="96" t="s">
        <v>12969</v>
      </c>
      <c r="AH22784" s="96" t="s">
        <v>22858</v>
      </c>
      <c r="AI22784" s="97">
        <v>213087</v>
      </c>
      <c r="AJ22784" s="114"/>
      <c r="AK22784" s="114"/>
      <c r="AM22784" s="104"/>
      <c r="AN22784" s="104"/>
      <c r="AO22784" s="104"/>
      <c r="AP22784" s="104"/>
    </row>
    <row r="22785" spans="32:42" ht="18">
      <c r="AF22785" s="123" t="s">
        <v>12968</v>
      </c>
      <c r="AG22785" s="96" t="s">
        <v>12969</v>
      </c>
      <c r="AH22785" s="96" t="s">
        <v>21976</v>
      </c>
      <c r="AI22785" s="97">
        <v>213088</v>
      </c>
      <c r="AJ22785" s="114"/>
      <c r="AK22785" s="114"/>
      <c r="AM22785" s="104"/>
      <c r="AN22785" s="104"/>
      <c r="AO22785" s="104"/>
      <c r="AP22785" s="104"/>
    </row>
    <row r="22786" spans="32:42" ht="18">
      <c r="AF22786" s="123" t="s">
        <v>12968</v>
      </c>
      <c r="AG22786" s="96" t="s">
        <v>12969</v>
      </c>
      <c r="AH22786" s="96" t="s">
        <v>22859</v>
      </c>
      <c r="AI22786" s="97">
        <v>213101</v>
      </c>
      <c r="AJ22786" s="114"/>
      <c r="AK22786" s="114"/>
      <c r="AM22786" s="104"/>
      <c r="AN22786" s="104"/>
      <c r="AO22786" s="104"/>
      <c r="AP22786" s="104"/>
    </row>
    <row r="22787" spans="32:42" ht="18">
      <c r="AF22787" s="123" t="s">
        <v>12970</v>
      </c>
      <c r="AG22787" s="96" t="s">
        <v>12971</v>
      </c>
      <c r="AH22787" s="96" t="s">
        <v>12970</v>
      </c>
      <c r="AI22787" s="97">
        <v>213104</v>
      </c>
      <c r="AJ22787" s="114"/>
      <c r="AK22787" s="114"/>
      <c r="AM22787" s="104"/>
      <c r="AN22787" s="104"/>
      <c r="AO22787" s="104"/>
      <c r="AP22787" s="104"/>
    </row>
    <row r="22788" spans="32:42" ht="18">
      <c r="AF22788" s="123" t="s">
        <v>12970</v>
      </c>
      <c r="AG22788" s="96" t="s">
        <v>12971</v>
      </c>
      <c r="AH22788" s="96" t="s">
        <v>17485</v>
      </c>
      <c r="AI22788" s="97">
        <v>213108</v>
      </c>
      <c r="AJ22788" s="114"/>
      <c r="AK22788" s="114"/>
      <c r="AM22788" s="104"/>
      <c r="AN22788" s="104"/>
      <c r="AO22788" s="104"/>
      <c r="AP22788" s="104"/>
    </row>
    <row r="22789" spans="32:42" ht="18">
      <c r="AF22789" s="123" t="s">
        <v>12970</v>
      </c>
      <c r="AG22789" s="96" t="s">
        <v>12971</v>
      </c>
      <c r="AH22789" s="96" t="s">
        <v>22860</v>
      </c>
      <c r="AI22789" s="97">
        <v>213109</v>
      </c>
      <c r="AJ22789" s="114"/>
      <c r="AK22789" s="114"/>
      <c r="AM22789" s="104"/>
      <c r="AN22789" s="104"/>
      <c r="AO22789" s="104"/>
      <c r="AP22789" s="104"/>
    </row>
    <row r="22790" spans="32:42" ht="18">
      <c r="AF22790" s="123" t="s">
        <v>12970</v>
      </c>
      <c r="AG22790" s="96" t="s">
        <v>12971</v>
      </c>
      <c r="AH22790" s="96" t="s">
        <v>16698</v>
      </c>
      <c r="AI22790" s="97">
        <v>213107</v>
      </c>
      <c r="AJ22790" s="114"/>
      <c r="AK22790" s="114"/>
      <c r="AM22790" s="104"/>
      <c r="AN22790" s="104"/>
      <c r="AO22790" s="104"/>
      <c r="AP22790" s="104"/>
    </row>
    <row r="22791" spans="32:42" ht="18">
      <c r="AF22791" s="123" t="s">
        <v>12970</v>
      </c>
      <c r="AG22791" s="96" t="s">
        <v>12971</v>
      </c>
      <c r="AH22791" s="96" t="s">
        <v>22457</v>
      </c>
      <c r="AI22791" s="97">
        <v>213105</v>
      </c>
      <c r="AJ22791" s="114"/>
      <c r="AK22791" s="114"/>
      <c r="AM22791" s="104"/>
      <c r="AN22791" s="104"/>
      <c r="AO22791" s="104"/>
      <c r="AP22791" s="104"/>
    </row>
    <row r="22792" spans="32:42" ht="18">
      <c r="AF22792" s="123" t="s">
        <v>12970</v>
      </c>
      <c r="AG22792" s="96" t="s">
        <v>12971</v>
      </c>
      <c r="AH22792" s="96" t="s">
        <v>15379</v>
      </c>
      <c r="AI22792" s="97">
        <v>213106</v>
      </c>
      <c r="AJ22792" s="114"/>
      <c r="AK22792" s="114"/>
      <c r="AM22792" s="104"/>
      <c r="AN22792" s="104"/>
      <c r="AO22792" s="104"/>
      <c r="AP22792" s="104"/>
    </row>
    <row r="22793" spans="32:42" ht="18">
      <c r="AF22793" s="123" t="s">
        <v>12972</v>
      </c>
      <c r="AG22793" s="96" t="s">
        <v>12973</v>
      </c>
      <c r="AH22793" s="96" t="s">
        <v>22861</v>
      </c>
      <c r="AI22793" s="97">
        <v>213148</v>
      </c>
      <c r="AJ22793" s="114"/>
      <c r="AK22793" s="114"/>
      <c r="AM22793" s="104"/>
      <c r="AN22793" s="104"/>
      <c r="AO22793" s="104"/>
      <c r="AP22793" s="104"/>
    </row>
    <row r="22794" spans="32:42" ht="18">
      <c r="AF22794" s="123" t="s">
        <v>12972</v>
      </c>
      <c r="AG22794" s="96" t="s">
        <v>12973</v>
      </c>
      <c r="AH22794" s="96" t="s">
        <v>22862</v>
      </c>
      <c r="AI22794" s="97">
        <v>213139</v>
      </c>
      <c r="AJ22794" s="114"/>
      <c r="AK22794" s="114"/>
      <c r="AM22794" s="104"/>
      <c r="AN22794" s="104"/>
      <c r="AO22794" s="104"/>
      <c r="AP22794" s="104"/>
    </row>
    <row r="22795" spans="32:42" ht="18">
      <c r="AF22795" s="123" t="s">
        <v>12972</v>
      </c>
      <c r="AG22795" s="96" t="s">
        <v>12973</v>
      </c>
      <c r="AH22795" s="96" t="s">
        <v>22863</v>
      </c>
      <c r="AI22795" s="97">
        <v>213138</v>
      </c>
      <c r="AJ22795" s="114"/>
      <c r="AK22795" s="114"/>
      <c r="AM22795" s="104"/>
      <c r="AN22795" s="104"/>
      <c r="AO22795" s="104"/>
      <c r="AP22795" s="104"/>
    </row>
    <row r="22796" spans="32:42" ht="18">
      <c r="AF22796" s="123" t="s">
        <v>12972</v>
      </c>
      <c r="AG22796" s="96" t="s">
        <v>12973</v>
      </c>
      <c r="AH22796" s="96" t="s">
        <v>22864</v>
      </c>
      <c r="AI22796" s="97">
        <v>213140</v>
      </c>
      <c r="AJ22796" s="114"/>
      <c r="AK22796" s="114"/>
      <c r="AM22796" s="104"/>
      <c r="AN22796" s="104"/>
      <c r="AO22796" s="104"/>
      <c r="AP22796" s="104"/>
    </row>
    <row r="22797" spans="32:42" ht="18">
      <c r="AF22797" s="123" t="s">
        <v>12972</v>
      </c>
      <c r="AG22797" s="96" t="s">
        <v>12973</v>
      </c>
      <c r="AH22797" s="96" t="s">
        <v>14028</v>
      </c>
      <c r="AI22797" s="97">
        <v>213137</v>
      </c>
      <c r="AJ22797" s="114"/>
      <c r="AK22797" s="114"/>
      <c r="AM22797" s="104"/>
      <c r="AN22797" s="104"/>
      <c r="AO22797" s="104"/>
      <c r="AP22797" s="104"/>
    </row>
    <row r="22798" spans="32:42" ht="18">
      <c r="AF22798" s="123" t="s">
        <v>12972</v>
      </c>
      <c r="AG22798" s="96" t="s">
        <v>12973</v>
      </c>
      <c r="AH22798" s="96" t="s">
        <v>22865</v>
      </c>
      <c r="AI22798" s="97">
        <v>213141</v>
      </c>
      <c r="AJ22798" s="114"/>
      <c r="AK22798" s="114"/>
      <c r="AM22798" s="104"/>
      <c r="AN22798" s="104"/>
      <c r="AO22798" s="104"/>
      <c r="AP22798" s="104"/>
    </row>
    <row r="22799" spans="32:42" ht="18">
      <c r="AF22799" s="123" t="s">
        <v>12972</v>
      </c>
      <c r="AG22799" s="96" t="s">
        <v>12973</v>
      </c>
      <c r="AH22799" s="96" t="s">
        <v>12972</v>
      </c>
      <c r="AI22799" s="97">
        <v>213142</v>
      </c>
      <c r="AJ22799" s="114"/>
      <c r="AK22799" s="114"/>
      <c r="AM22799" s="104"/>
      <c r="AN22799" s="104"/>
      <c r="AO22799" s="104"/>
      <c r="AP22799" s="104"/>
    </row>
    <row r="22800" spans="32:42" ht="18">
      <c r="AF22800" s="123" t="s">
        <v>12972</v>
      </c>
      <c r="AG22800" s="96" t="s">
        <v>12973</v>
      </c>
      <c r="AH22800" s="96" t="s">
        <v>22866</v>
      </c>
      <c r="AI22800" s="97">
        <v>213143</v>
      </c>
      <c r="AJ22800" s="114"/>
      <c r="AK22800" s="114"/>
      <c r="AM22800" s="104"/>
      <c r="AN22800" s="104"/>
      <c r="AO22800" s="104"/>
      <c r="AP22800" s="104"/>
    </row>
    <row r="22801" spans="32:42" ht="18">
      <c r="AF22801" s="123" t="s">
        <v>12972</v>
      </c>
      <c r="AG22801" s="96" t="s">
        <v>12973</v>
      </c>
      <c r="AH22801" s="96" t="s">
        <v>22867</v>
      </c>
      <c r="AI22801" s="97">
        <v>213144</v>
      </c>
      <c r="AJ22801" s="114"/>
      <c r="AK22801" s="114"/>
      <c r="AM22801" s="104"/>
      <c r="AN22801" s="104"/>
      <c r="AO22801" s="104"/>
      <c r="AP22801" s="104"/>
    </row>
    <row r="22802" spans="32:42" ht="18">
      <c r="AF22802" s="123" t="s">
        <v>12972</v>
      </c>
      <c r="AG22802" s="96" t="s">
        <v>12973</v>
      </c>
      <c r="AH22802" s="96" t="s">
        <v>22868</v>
      </c>
      <c r="AI22802" s="97">
        <v>213145</v>
      </c>
      <c r="AJ22802" s="114"/>
      <c r="AK22802" s="114"/>
      <c r="AM22802" s="104"/>
      <c r="AN22802" s="104"/>
      <c r="AO22802" s="104"/>
      <c r="AP22802" s="104"/>
    </row>
    <row r="22803" spans="32:42" ht="18">
      <c r="AF22803" s="123" t="s">
        <v>12972</v>
      </c>
      <c r="AG22803" s="96" t="s">
        <v>12973</v>
      </c>
      <c r="AH22803" s="96" t="s">
        <v>22869</v>
      </c>
      <c r="AI22803" s="97">
        <v>213146</v>
      </c>
      <c r="AJ22803" s="114"/>
      <c r="AK22803" s="114"/>
      <c r="AM22803" s="104"/>
      <c r="AN22803" s="104"/>
      <c r="AO22803" s="104"/>
      <c r="AP22803" s="104"/>
    </row>
    <row r="22804" spans="32:42" ht="18">
      <c r="AF22804" s="123" t="s">
        <v>12972</v>
      </c>
      <c r="AG22804" s="96" t="s">
        <v>12973</v>
      </c>
      <c r="AH22804" s="96" t="s">
        <v>22870</v>
      </c>
      <c r="AI22804" s="97">
        <v>213147</v>
      </c>
      <c r="AJ22804" s="114"/>
      <c r="AK22804" s="114"/>
      <c r="AM22804" s="104"/>
      <c r="AN22804" s="104"/>
      <c r="AO22804" s="104"/>
      <c r="AP22804" s="104"/>
    </row>
    <row r="22805" spans="32:42" ht="18">
      <c r="AF22805" s="123" t="s">
        <v>12972</v>
      </c>
      <c r="AG22805" s="96" t="s">
        <v>12973</v>
      </c>
      <c r="AH22805" s="96" t="s">
        <v>22871</v>
      </c>
      <c r="AI22805" s="97">
        <v>213149</v>
      </c>
      <c r="AJ22805" s="114"/>
      <c r="AK22805" s="114"/>
      <c r="AM22805" s="104"/>
      <c r="AN22805" s="104"/>
      <c r="AO22805" s="104"/>
      <c r="AP22805" s="104"/>
    </row>
    <row r="22806" spans="32:42" ht="18">
      <c r="AF22806" s="123" t="s">
        <v>12972</v>
      </c>
      <c r="AG22806" s="96" t="s">
        <v>12973</v>
      </c>
      <c r="AH22806" s="96" t="s">
        <v>22872</v>
      </c>
      <c r="AI22806" s="97">
        <v>213150</v>
      </c>
      <c r="AJ22806" s="114"/>
      <c r="AK22806" s="114"/>
      <c r="AM22806" s="104"/>
      <c r="AN22806" s="104"/>
      <c r="AO22806" s="104"/>
      <c r="AP22806" s="104"/>
    </row>
    <row r="22807" spans="32:42" ht="18">
      <c r="AF22807" s="123" t="s">
        <v>12972</v>
      </c>
      <c r="AG22807" s="96" t="s">
        <v>12973</v>
      </c>
      <c r="AH22807" s="96" t="s">
        <v>22873</v>
      </c>
      <c r="AI22807" s="97">
        <v>213151</v>
      </c>
      <c r="AJ22807" s="114"/>
      <c r="AK22807" s="114"/>
      <c r="AM22807" s="104"/>
      <c r="AN22807" s="104"/>
      <c r="AO22807" s="104"/>
      <c r="AP22807" s="104"/>
    </row>
    <row r="22808" spans="32:42" ht="18">
      <c r="AF22808" s="123" t="s">
        <v>12972</v>
      </c>
      <c r="AG22808" s="96" t="s">
        <v>12973</v>
      </c>
      <c r="AH22808" s="96" t="s">
        <v>22874</v>
      </c>
      <c r="AI22808" s="97">
        <v>213152</v>
      </c>
      <c r="AJ22808" s="114"/>
      <c r="AK22808" s="114"/>
      <c r="AM22808" s="104"/>
      <c r="AN22808" s="104"/>
      <c r="AO22808" s="104"/>
      <c r="AP22808" s="104"/>
    </row>
    <row r="22809" spans="32:42" ht="18">
      <c r="AF22809" s="123" t="s">
        <v>12972</v>
      </c>
      <c r="AG22809" s="96" t="s">
        <v>12973</v>
      </c>
      <c r="AH22809" s="96" t="s">
        <v>22875</v>
      </c>
      <c r="AI22809" s="97">
        <v>213153</v>
      </c>
      <c r="AJ22809" s="114"/>
      <c r="AK22809" s="114"/>
      <c r="AM22809" s="104"/>
      <c r="AN22809" s="104"/>
      <c r="AO22809" s="104"/>
      <c r="AP22809" s="104"/>
    </row>
    <row r="22810" spans="32:42" ht="18">
      <c r="AF22810" s="123" t="s">
        <v>12972</v>
      </c>
      <c r="AG22810" s="96" t="s">
        <v>12973</v>
      </c>
      <c r="AH22810" s="96" t="s">
        <v>22876</v>
      </c>
      <c r="AI22810" s="97">
        <v>213154</v>
      </c>
      <c r="AJ22810" s="114"/>
      <c r="AK22810" s="114"/>
      <c r="AM22810" s="104"/>
      <c r="AN22810" s="104"/>
      <c r="AO22810" s="104"/>
      <c r="AP22810" s="104"/>
    </row>
    <row r="22811" spans="32:42" ht="18">
      <c r="AF22811" s="123" t="s">
        <v>12972</v>
      </c>
      <c r="AG22811" s="96" t="s">
        <v>12973</v>
      </c>
      <c r="AH22811" s="96" t="s">
        <v>22877</v>
      </c>
      <c r="AI22811" s="97">
        <v>213155</v>
      </c>
      <c r="AJ22811" s="114"/>
      <c r="AK22811" s="114"/>
      <c r="AM22811" s="104"/>
      <c r="AN22811" s="104"/>
      <c r="AO22811" s="104"/>
      <c r="AP22811" s="104"/>
    </row>
    <row r="22812" spans="32:42" ht="18">
      <c r="AF22812" s="123" t="s">
        <v>12972</v>
      </c>
      <c r="AG22812" s="96" t="s">
        <v>12973</v>
      </c>
      <c r="AH22812" s="96" t="s">
        <v>22878</v>
      </c>
      <c r="AI22812" s="97">
        <v>213161</v>
      </c>
      <c r="AJ22812" s="114"/>
      <c r="AK22812" s="114"/>
      <c r="AM22812" s="104"/>
      <c r="AN22812" s="104"/>
      <c r="AO22812" s="104"/>
      <c r="AP22812" s="104"/>
    </row>
    <row r="22813" spans="32:42" ht="18">
      <c r="AF22813" s="123" t="s">
        <v>12972</v>
      </c>
      <c r="AG22813" s="96" t="s">
        <v>12973</v>
      </c>
      <c r="AH22813" s="96" t="s">
        <v>22879</v>
      </c>
      <c r="AI22813" s="97">
        <v>213159</v>
      </c>
      <c r="AJ22813" s="114"/>
      <c r="AK22813" s="114"/>
      <c r="AM22813" s="104"/>
      <c r="AN22813" s="104"/>
      <c r="AO22813" s="104"/>
      <c r="AP22813" s="104"/>
    </row>
    <row r="22814" spans="32:42" ht="18">
      <c r="AF22814" s="123" t="s">
        <v>12972</v>
      </c>
      <c r="AG22814" s="96" t="s">
        <v>12973</v>
      </c>
      <c r="AH22814" s="96" t="s">
        <v>22880</v>
      </c>
      <c r="AI22814" s="97">
        <v>213160</v>
      </c>
      <c r="AJ22814" s="114"/>
      <c r="AK22814" s="114"/>
      <c r="AM22814" s="104"/>
      <c r="AN22814" s="104"/>
      <c r="AO22814" s="104"/>
      <c r="AP22814" s="104"/>
    </row>
    <row r="22815" spans="32:42" ht="18">
      <c r="AF22815" s="123" t="s">
        <v>12972</v>
      </c>
      <c r="AG22815" s="96" t="s">
        <v>12973</v>
      </c>
      <c r="AH22815" s="96" t="s">
        <v>22881</v>
      </c>
      <c r="AI22815" s="97">
        <v>213136</v>
      </c>
      <c r="AJ22815" s="114"/>
      <c r="AK22815" s="114"/>
      <c r="AM22815" s="104"/>
      <c r="AN22815" s="104"/>
      <c r="AO22815" s="104"/>
      <c r="AP22815" s="104"/>
    </row>
    <row r="22816" spans="32:42" ht="18">
      <c r="AF22816" s="123" t="s">
        <v>12972</v>
      </c>
      <c r="AG22816" s="96" t="s">
        <v>12973</v>
      </c>
      <c r="AH22816" s="96" t="s">
        <v>22882</v>
      </c>
      <c r="AI22816" s="97">
        <v>213156</v>
      </c>
      <c r="AJ22816" s="114"/>
      <c r="AK22816" s="114"/>
      <c r="AM22816" s="104"/>
      <c r="AN22816" s="104"/>
      <c r="AO22816" s="104"/>
      <c r="AP22816" s="104"/>
    </row>
    <row r="22817" spans="32:42" ht="18">
      <c r="AF22817" s="123" t="s">
        <v>12972</v>
      </c>
      <c r="AG22817" s="96" t="s">
        <v>12973</v>
      </c>
      <c r="AH22817" s="96" t="s">
        <v>22883</v>
      </c>
      <c r="AI22817" s="97">
        <v>213157</v>
      </c>
      <c r="AJ22817" s="114"/>
      <c r="AK22817" s="114"/>
      <c r="AM22817" s="104"/>
      <c r="AN22817" s="104"/>
      <c r="AO22817" s="104"/>
      <c r="AP22817" s="104"/>
    </row>
    <row r="22818" spans="32:42" ht="18">
      <c r="AF22818" s="123" t="s">
        <v>12972</v>
      </c>
      <c r="AG22818" s="96" t="s">
        <v>12973</v>
      </c>
      <c r="AH22818" s="96" t="s">
        <v>22884</v>
      </c>
      <c r="AI22818" s="97">
        <v>213116</v>
      </c>
      <c r="AJ22818" s="114"/>
      <c r="AK22818" s="114"/>
      <c r="AM22818" s="104"/>
      <c r="AN22818" s="104"/>
      <c r="AO22818" s="104"/>
      <c r="AP22818" s="104"/>
    </row>
    <row r="22819" spans="32:42" ht="18">
      <c r="AF22819" s="123" t="s">
        <v>12972</v>
      </c>
      <c r="AG22819" s="96" t="s">
        <v>12973</v>
      </c>
      <c r="AH22819" s="96" t="s">
        <v>22885</v>
      </c>
      <c r="AI22819" s="97">
        <v>213135</v>
      </c>
      <c r="AJ22819" s="114"/>
      <c r="AK22819" s="114"/>
      <c r="AM22819" s="104"/>
      <c r="AN22819" s="104"/>
      <c r="AO22819" s="104"/>
      <c r="AP22819" s="104"/>
    </row>
    <row r="22820" spans="32:42" ht="18">
      <c r="AF22820" s="123" t="s">
        <v>12972</v>
      </c>
      <c r="AG22820" s="96" t="s">
        <v>12973</v>
      </c>
      <c r="AH22820" s="96" t="s">
        <v>22886</v>
      </c>
      <c r="AI22820" s="97">
        <v>213158</v>
      </c>
      <c r="AJ22820" s="114"/>
      <c r="AK22820" s="114"/>
      <c r="AM22820" s="104"/>
      <c r="AN22820" s="104"/>
      <c r="AO22820" s="104"/>
      <c r="AP22820" s="104"/>
    </row>
    <row r="22821" spans="32:42" ht="18">
      <c r="AF22821" s="123" t="s">
        <v>12972</v>
      </c>
      <c r="AG22821" s="96" t="s">
        <v>12973</v>
      </c>
      <c r="AH22821" s="96" t="s">
        <v>22887</v>
      </c>
      <c r="AI22821" s="97">
        <v>213110</v>
      </c>
      <c r="AJ22821" s="114">
        <v>22.086229324340799</v>
      </c>
      <c r="AK22821" s="114">
        <v>99.444679260253906</v>
      </c>
      <c r="AM22821" s="104"/>
      <c r="AN22821" s="104"/>
      <c r="AO22821" s="104"/>
      <c r="AP22821" s="104"/>
    </row>
    <row r="22822" spans="32:42" ht="18">
      <c r="AF22822" s="123" t="s">
        <v>12972</v>
      </c>
      <c r="AG22822" s="96" t="s">
        <v>12973</v>
      </c>
      <c r="AH22822" s="96" t="s">
        <v>22888</v>
      </c>
      <c r="AI22822" s="97">
        <v>213111</v>
      </c>
      <c r="AJ22822" s="114"/>
      <c r="AK22822" s="114"/>
      <c r="AM22822" s="104"/>
      <c r="AN22822" s="104"/>
      <c r="AO22822" s="104"/>
      <c r="AP22822" s="104"/>
    </row>
    <row r="22823" spans="32:42" ht="18">
      <c r="AF22823" s="123" t="s">
        <v>12972</v>
      </c>
      <c r="AG22823" s="96" t="s">
        <v>12973</v>
      </c>
      <c r="AH22823" s="96" t="s">
        <v>11027</v>
      </c>
      <c r="AI22823" s="97">
        <v>213112</v>
      </c>
      <c r="AJ22823" s="114"/>
      <c r="AK22823" s="114"/>
      <c r="AM22823" s="104"/>
      <c r="AN22823" s="104"/>
      <c r="AO22823" s="104"/>
      <c r="AP22823" s="104"/>
    </row>
    <row r="22824" spans="32:42" ht="18">
      <c r="AF22824" s="123" t="s">
        <v>12972</v>
      </c>
      <c r="AG22824" s="96" t="s">
        <v>12973</v>
      </c>
      <c r="AH22824" s="96" t="s">
        <v>22889</v>
      </c>
      <c r="AI22824" s="97">
        <v>213113</v>
      </c>
      <c r="AJ22824" s="114">
        <v>22.068080902099599</v>
      </c>
      <c r="AK22824" s="114">
        <v>99.4119873046875</v>
      </c>
      <c r="AM22824" s="104"/>
      <c r="AN22824" s="104"/>
      <c r="AO22824" s="104"/>
      <c r="AP22824" s="104"/>
    </row>
    <row r="22825" spans="32:42" ht="18">
      <c r="AF22825" s="123" t="s">
        <v>12972</v>
      </c>
      <c r="AG22825" s="96" t="s">
        <v>12973</v>
      </c>
      <c r="AH22825" s="96" t="s">
        <v>17847</v>
      </c>
      <c r="AI22825" s="97">
        <v>213115</v>
      </c>
      <c r="AJ22825" s="114"/>
      <c r="AK22825" s="114"/>
      <c r="AM22825" s="104"/>
      <c r="AN22825" s="104"/>
      <c r="AO22825" s="104"/>
      <c r="AP22825" s="104"/>
    </row>
    <row r="22826" spans="32:42" ht="18">
      <c r="AF22826" s="123" t="s">
        <v>12972</v>
      </c>
      <c r="AG22826" s="96" t="s">
        <v>12973</v>
      </c>
      <c r="AH22826" s="96" t="s">
        <v>22890</v>
      </c>
      <c r="AI22826" s="97">
        <v>213117</v>
      </c>
      <c r="AJ22826" s="114"/>
      <c r="AK22826" s="114"/>
      <c r="AM22826" s="104"/>
      <c r="AN22826" s="104"/>
      <c r="AO22826" s="104"/>
      <c r="AP22826" s="104"/>
    </row>
    <row r="22827" spans="32:42" ht="18">
      <c r="AF22827" s="123" t="s">
        <v>12972</v>
      </c>
      <c r="AG22827" s="96" t="s">
        <v>12973</v>
      </c>
      <c r="AH22827" s="96" t="s">
        <v>22891</v>
      </c>
      <c r="AI22827" s="97">
        <v>213118</v>
      </c>
      <c r="AJ22827" s="114"/>
      <c r="AK22827" s="114"/>
      <c r="AM22827" s="104"/>
      <c r="AN22827" s="104"/>
      <c r="AO22827" s="104"/>
      <c r="AP22827" s="104"/>
    </row>
    <row r="22828" spans="32:42" ht="18">
      <c r="AF22828" s="123" t="s">
        <v>12972</v>
      </c>
      <c r="AG22828" s="96" t="s">
        <v>12973</v>
      </c>
      <c r="AH22828" s="96" t="s">
        <v>22892</v>
      </c>
      <c r="AI22828" s="97">
        <v>213119</v>
      </c>
      <c r="AJ22828" s="114"/>
      <c r="AK22828" s="114"/>
      <c r="AM22828" s="104"/>
      <c r="AN22828" s="104"/>
      <c r="AO22828" s="104"/>
      <c r="AP22828" s="104"/>
    </row>
    <row r="22829" spans="32:42" ht="18">
      <c r="AF22829" s="123" t="s">
        <v>12972</v>
      </c>
      <c r="AG22829" s="96" t="s">
        <v>12973</v>
      </c>
      <c r="AH22829" s="96" t="s">
        <v>22893</v>
      </c>
      <c r="AI22829" s="97">
        <v>213120</v>
      </c>
      <c r="AJ22829" s="114"/>
      <c r="AK22829" s="114"/>
      <c r="AM22829" s="104"/>
      <c r="AN22829" s="104"/>
      <c r="AO22829" s="104"/>
      <c r="AP22829" s="104"/>
    </row>
    <row r="22830" spans="32:42" ht="18">
      <c r="AF22830" s="123" t="s">
        <v>12972</v>
      </c>
      <c r="AG22830" s="96" t="s">
        <v>12973</v>
      </c>
      <c r="AH22830" s="96" t="s">
        <v>22894</v>
      </c>
      <c r="AI22830" s="97">
        <v>213121</v>
      </c>
      <c r="AJ22830" s="114"/>
      <c r="AK22830" s="114"/>
      <c r="AM22830" s="104"/>
      <c r="AN22830" s="104"/>
      <c r="AO22830" s="104"/>
      <c r="AP22830" s="104"/>
    </row>
    <row r="22831" spans="32:42" ht="18">
      <c r="AF22831" s="123" t="s">
        <v>12972</v>
      </c>
      <c r="AG22831" s="96" t="s">
        <v>12973</v>
      </c>
      <c r="AH22831" s="96" t="s">
        <v>22895</v>
      </c>
      <c r="AI22831" s="97">
        <v>213132</v>
      </c>
      <c r="AJ22831" s="114"/>
      <c r="AK22831" s="114"/>
      <c r="AM22831" s="104"/>
      <c r="AN22831" s="104"/>
      <c r="AO22831" s="104"/>
      <c r="AP22831" s="104"/>
    </row>
    <row r="22832" spans="32:42" ht="18">
      <c r="AF22832" s="123" t="s">
        <v>12972</v>
      </c>
      <c r="AG22832" s="96" t="s">
        <v>12973</v>
      </c>
      <c r="AH22832" s="96" t="s">
        <v>22896</v>
      </c>
      <c r="AI22832" s="97">
        <v>213134</v>
      </c>
      <c r="AJ22832" s="114">
        <v>22.087619781494102</v>
      </c>
      <c r="AK22832" s="114">
        <v>99.447212219238295</v>
      </c>
      <c r="AM22832" s="104"/>
      <c r="AN22832" s="104"/>
      <c r="AO22832" s="104"/>
      <c r="AP22832" s="104"/>
    </row>
    <row r="22833" spans="32:42" ht="18">
      <c r="AF22833" s="123" t="s">
        <v>12972</v>
      </c>
      <c r="AG22833" s="96" t="s">
        <v>12973</v>
      </c>
      <c r="AH22833" s="96" t="s">
        <v>22897</v>
      </c>
      <c r="AI22833" s="97">
        <v>213114</v>
      </c>
      <c r="AJ22833" s="114"/>
      <c r="AK22833" s="114"/>
      <c r="AM22833" s="104"/>
      <c r="AN22833" s="104"/>
      <c r="AO22833" s="104"/>
      <c r="AP22833" s="104"/>
    </row>
    <row r="22834" spans="32:42" ht="18">
      <c r="AF22834" s="123" t="s">
        <v>12972</v>
      </c>
      <c r="AG22834" s="96" t="s">
        <v>12973</v>
      </c>
      <c r="AH22834" s="96" t="s">
        <v>22898</v>
      </c>
      <c r="AI22834" s="97">
        <v>213133</v>
      </c>
      <c r="AJ22834" s="114"/>
      <c r="AK22834" s="114"/>
      <c r="AM22834" s="104"/>
      <c r="AN22834" s="104"/>
      <c r="AO22834" s="104"/>
      <c r="AP22834" s="104"/>
    </row>
    <row r="22835" spans="32:42" ht="18">
      <c r="AF22835" s="123" t="s">
        <v>12972</v>
      </c>
      <c r="AG22835" s="96" t="s">
        <v>12973</v>
      </c>
      <c r="AH22835" s="96" t="s">
        <v>22899</v>
      </c>
      <c r="AI22835" s="97">
        <v>213122</v>
      </c>
      <c r="AJ22835" s="114"/>
      <c r="AK22835" s="114"/>
      <c r="AM22835" s="104"/>
      <c r="AN22835" s="104"/>
      <c r="AO22835" s="104"/>
      <c r="AP22835" s="104"/>
    </row>
    <row r="22836" spans="32:42" ht="18">
      <c r="AF22836" s="123" t="s">
        <v>12972</v>
      </c>
      <c r="AG22836" s="96" t="s">
        <v>12973</v>
      </c>
      <c r="AH22836" s="96" t="s">
        <v>22900</v>
      </c>
      <c r="AI22836" s="97">
        <v>213131</v>
      </c>
      <c r="AJ22836" s="114"/>
      <c r="AK22836" s="114"/>
      <c r="AM22836" s="104"/>
      <c r="AN22836" s="104"/>
      <c r="AO22836" s="104"/>
      <c r="AP22836" s="104"/>
    </row>
    <row r="22837" spans="32:42" ht="18">
      <c r="AF22837" s="123" t="s">
        <v>12972</v>
      </c>
      <c r="AG22837" s="96" t="s">
        <v>12973</v>
      </c>
      <c r="AH22837" s="96" t="s">
        <v>22901</v>
      </c>
      <c r="AI22837" s="97">
        <v>213130</v>
      </c>
      <c r="AJ22837" s="114"/>
      <c r="AK22837" s="114"/>
      <c r="AM22837" s="104"/>
      <c r="AN22837" s="104"/>
      <c r="AO22837" s="104"/>
      <c r="AP22837" s="104"/>
    </row>
    <row r="22838" spans="32:42" ht="18">
      <c r="AF22838" s="123" t="s">
        <v>12972</v>
      </c>
      <c r="AG22838" s="96" t="s">
        <v>12973</v>
      </c>
      <c r="AH22838" s="96" t="s">
        <v>22902</v>
      </c>
      <c r="AI22838" s="97">
        <v>213129</v>
      </c>
      <c r="AJ22838" s="114"/>
      <c r="AK22838" s="114"/>
      <c r="AM22838" s="104"/>
      <c r="AN22838" s="104"/>
      <c r="AO22838" s="104"/>
      <c r="AP22838" s="104"/>
    </row>
    <row r="22839" spans="32:42" ht="18">
      <c r="AF22839" s="123" t="s">
        <v>12972</v>
      </c>
      <c r="AG22839" s="96" t="s">
        <v>12973</v>
      </c>
      <c r="AH22839" s="96" t="s">
        <v>22903</v>
      </c>
      <c r="AI22839" s="97">
        <v>213128</v>
      </c>
      <c r="AJ22839" s="114"/>
      <c r="AK22839" s="114"/>
      <c r="AM22839" s="104"/>
      <c r="AN22839" s="104"/>
      <c r="AO22839" s="104"/>
      <c r="AP22839" s="104"/>
    </row>
    <row r="22840" spans="32:42" ht="18">
      <c r="AF22840" s="123" t="s">
        <v>12972</v>
      </c>
      <c r="AG22840" s="96" t="s">
        <v>12973</v>
      </c>
      <c r="AH22840" s="96" t="s">
        <v>22780</v>
      </c>
      <c r="AI22840" s="97">
        <v>213127</v>
      </c>
      <c r="AJ22840" s="114">
        <v>22.065559387206999</v>
      </c>
      <c r="AK22840" s="114">
        <v>99.429870605468807</v>
      </c>
      <c r="AM22840" s="104"/>
      <c r="AN22840" s="104"/>
      <c r="AO22840" s="104"/>
      <c r="AP22840" s="104"/>
    </row>
    <row r="22841" spans="32:42" ht="18">
      <c r="AF22841" s="123" t="s">
        <v>12972</v>
      </c>
      <c r="AG22841" s="96" t="s">
        <v>12973</v>
      </c>
      <c r="AH22841" s="96" t="s">
        <v>22904</v>
      </c>
      <c r="AI22841" s="97">
        <v>213126</v>
      </c>
      <c r="AJ22841" s="114"/>
      <c r="AK22841" s="114"/>
      <c r="AM22841" s="104"/>
      <c r="AN22841" s="104"/>
      <c r="AO22841" s="104"/>
      <c r="AP22841" s="104"/>
    </row>
    <row r="22842" spans="32:42" ht="18">
      <c r="AF22842" s="123" t="s">
        <v>12972</v>
      </c>
      <c r="AG22842" s="96" t="s">
        <v>12973</v>
      </c>
      <c r="AH22842" s="96" t="s">
        <v>22905</v>
      </c>
      <c r="AI22842" s="97">
        <v>213125</v>
      </c>
      <c r="AJ22842" s="114"/>
      <c r="AK22842" s="114"/>
      <c r="AM22842" s="104"/>
      <c r="AN22842" s="104"/>
      <c r="AO22842" s="104"/>
      <c r="AP22842" s="104"/>
    </row>
    <row r="22843" spans="32:42" ht="18">
      <c r="AF22843" s="123" t="s">
        <v>12972</v>
      </c>
      <c r="AG22843" s="96" t="s">
        <v>12973</v>
      </c>
      <c r="AH22843" s="96" t="s">
        <v>22906</v>
      </c>
      <c r="AI22843" s="97">
        <v>213124</v>
      </c>
      <c r="AJ22843" s="114">
        <v>22.084499359130898</v>
      </c>
      <c r="AK22843" s="114">
        <v>99.450347900390597</v>
      </c>
      <c r="AM22843" s="104"/>
      <c r="AN22843" s="104"/>
      <c r="AO22843" s="104"/>
      <c r="AP22843" s="104"/>
    </row>
    <row r="22844" spans="32:42" ht="18">
      <c r="AF22844" s="123" t="s">
        <v>12972</v>
      </c>
      <c r="AG22844" s="96" t="s">
        <v>12973</v>
      </c>
      <c r="AH22844" s="96" t="s">
        <v>20225</v>
      </c>
      <c r="AI22844" s="97">
        <v>213123</v>
      </c>
      <c r="AJ22844" s="114"/>
      <c r="AK22844" s="114"/>
      <c r="AM22844" s="104"/>
      <c r="AN22844" s="104"/>
      <c r="AO22844" s="104"/>
      <c r="AP22844" s="104"/>
    </row>
    <row r="22845" spans="32:42" ht="18">
      <c r="AF22845" s="123" t="s">
        <v>12974</v>
      </c>
      <c r="AG22845" s="96" t="s">
        <v>12975</v>
      </c>
      <c r="AH22845" s="96" t="s">
        <v>15742</v>
      </c>
      <c r="AI22845" s="97">
        <v>213374</v>
      </c>
      <c r="AJ22845" s="114"/>
      <c r="AK22845" s="114"/>
      <c r="AM22845" s="104"/>
      <c r="AN22845" s="104"/>
      <c r="AO22845" s="104"/>
      <c r="AP22845" s="104"/>
    </row>
    <row r="22846" spans="32:42" ht="18">
      <c r="AF22846" s="123" t="s">
        <v>12974</v>
      </c>
      <c r="AG22846" s="96" t="s">
        <v>12975</v>
      </c>
      <c r="AH22846" s="96" t="s">
        <v>22907</v>
      </c>
      <c r="AI22846" s="97">
        <v>213365</v>
      </c>
      <c r="AJ22846" s="114"/>
      <c r="AK22846" s="114"/>
      <c r="AM22846" s="104"/>
      <c r="AN22846" s="104"/>
      <c r="AO22846" s="104"/>
      <c r="AP22846" s="104"/>
    </row>
    <row r="22847" spans="32:42" ht="18">
      <c r="AF22847" s="123" t="s">
        <v>12974</v>
      </c>
      <c r="AG22847" s="96" t="s">
        <v>12975</v>
      </c>
      <c r="AH22847" s="96" t="s">
        <v>21998</v>
      </c>
      <c r="AI22847" s="97">
        <v>213366</v>
      </c>
      <c r="AJ22847" s="114"/>
      <c r="AK22847" s="114"/>
      <c r="AM22847" s="104"/>
      <c r="AN22847" s="104"/>
      <c r="AO22847" s="104"/>
      <c r="AP22847" s="104"/>
    </row>
    <row r="22848" spans="32:42" ht="18">
      <c r="AF22848" s="123" t="s">
        <v>12974</v>
      </c>
      <c r="AG22848" s="96" t="s">
        <v>12975</v>
      </c>
      <c r="AH22848" s="96" t="s">
        <v>5652</v>
      </c>
      <c r="AI22848" s="97">
        <v>213367</v>
      </c>
      <c r="AJ22848" s="114"/>
      <c r="AK22848" s="114"/>
      <c r="AM22848" s="104"/>
      <c r="AN22848" s="104"/>
      <c r="AO22848" s="104"/>
      <c r="AP22848" s="104"/>
    </row>
    <row r="22849" spans="32:42" ht="18">
      <c r="AF22849" s="123" t="s">
        <v>12974</v>
      </c>
      <c r="AG22849" s="96" t="s">
        <v>12975</v>
      </c>
      <c r="AH22849" s="96" t="s">
        <v>15758</v>
      </c>
      <c r="AI22849" s="97">
        <v>213368</v>
      </c>
      <c r="AJ22849" s="114"/>
      <c r="AK22849" s="114"/>
      <c r="AM22849" s="104"/>
      <c r="AN22849" s="104"/>
      <c r="AO22849" s="104"/>
      <c r="AP22849" s="104"/>
    </row>
    <row r="22850" spans="32:42" ht="18">
      <c r="AF22850" s="123" t="s">
        <v>12974</v>
      </c>
      <c r="AG22850" s="96" t="s">
        <v>12975</v>
      </c>
      <c r="AH22850" s="96" t="s">
        <v>15812</v>
      </c>
      <c r="AI22850" s="97">
        <v>213369</v>
      </c>
      <c r="AJ22850" s="114"/>
      <c r="AK22850" s="114"/>
      <c r="AM22850" s="104"/>
      <c r="AN22850" s="104"/>
      <c r="AO22850" s="104"/>
      <c r="AP22850" s="104"/>
    </row>
    <row r="22851" spans="32:42" ht="18">
      <c r="AF22851" s="123" t="s">
        <v>12974</v>
      </c>
      <c r="AG22851" s="96" t="s">
        <v>12975</v>
      </c>
      <c r="AH22851" s="96" t="s">
        <v>22908</v>
      </c>
      <c r="AI22851" s="97">
        <v>213370</v>
      </c>
      <c r="AJ22851" s="114"/>
      <c r="AK22851" s="114"/>
      <c r="AM22851" s="104"/>
      <c r="AN22851" s="104"/>
      <c r="AO22851" s="104"/>
      <c r="AP22851" s="104"/>
    </row>
    <row r="22852" spans="32:42" ht="18">
      <c r="AF22852" s="123" t="s">
        <v>12974</v>
      </c>
      <c r="AG22852" s="96" t="s">
        <v>12975</v>
      </c>
      <c r="AH22852" s="96" t="s">
        <v>10581</v>
      </c>
      <c r="AI22852" s="97">
        <v>213371</v>
      </c>
      <c r="AJ22852" s="114"/>
      <c r="AK22852" s="114"/>
      <c r="AM22852" s="104"/>
      <c r="AN22852" s="104"/>
      <c r="AO22852" s="104"/>
      <c r="AP22852" s="104"/>
    </row>
    <row r="22853" spans="32:42" ht="18">
      <c r="AF22853" s="123" t="s">
        <v>12974</v>
      </c>
      <c r="AG22853" s="96" t="s">
        <v>12975</v>
      </c>
      <c r="AH22853" s="96" t="s">
        <v>22909</v>
      </c>
      <c r="AI22853" s="97">
        <v>213375</v>
      </c>
      <c r="AJ22853" s="114"/>
      <c r="AK22853" s="114"/>
      <c r="AM22853" s="104"/>
      <c r="AN22853" s="104"/>
      <c r="AO22853" s="104"/>
      <c r="AP22853" s="104"/>
    </row>
    <row r="22854" spans="32:42" ht="18">
      <c r="AF22854" s="123" t="s">
        <v>12974</v>
      </c>
      <c r="AG22854" s="96" t="s">
        <v>12975</v>
      </c>
      <c r="AH22854" s="96" t="s">
        <v>22191</v>
      </c>
      <c r="AI22854" s="97">
        <v>213373</v>
      </c>
      <c r="AJ22854" s="114"/>
      <c r="AK22854" s="114"/>
      <c r="AM22854" s="104"/>
      <c r="AN22854" s="104"/>
      <c r="AO22854" s="104"/>
      <c r="AP22854" s="104"/>
    </row>
    <row r="22855" spans="32:42" ht="18">
      <c r="AF22855" s="123" t="s">
        <v>12974</v>
      </c>
      <c r="AG22855" s="96" t="s">
        <v>12975</v>
      </c>
      <c r="AH22855" s="96" t="s">
        <v>22910</v>
      </c>
      <c r="AI22855" s="97">
        <v>213364</v>
      </c>
      <c r="AJ22855" s="114"/>
      <c r="AK22855" s="114"/>
      <c r="AM22855" s="104"/>
      <c r="AN22855" s="104"/>
      <c r="AO22855" s="104"/>
      <c r="AP22855" s="104"/>
    </row>
    <row r="22856" spans="32:42" ht="18">
      <c r="AF22856" s="123" t="s">
        <v>12974</v>
      </c>
      <c r="AG22856" s="96" t="s">
        <v>12975</v>
      </c>
      <c r="AH22856" s="96" t="s">
        <v>12974</v>
      </c>
      <c r="AI22856" s="97">
        <v>213351</v>
      </c>
      <c r="AJ22856" s="114"/>
      <c r="AK22856" s="114"/>
      <c r="AM22856" s="104"/>
      <c r="AN22856" s="104"/>
      <c r="AO22856" s="104"/>
      <c r="AP22856" s="104"/>
    </row>
    <row r="22857" spans="32:42" ht="18">
      <c r="AF22857" s="123" t="s">
        <v>12974</v>
      </c>
      <c r="AG22857" s="96" t="s">
        <v>12975</v>
      </c>
      <c r="AH22857" s="96" t="s">
        <v>22911</v>
      </c>
      <c r="AI22857" s="97">
        <v>213372</v>
      </c>
      <c r="AJ22857" s="114"/>
      <c r="AK22857" s="114"/>
      <c r="AM22857" s="104"/>
      <c r="AN22857" s="104"/>
      <c r="AO22857" s="104"/>
      <c r="AP22857" s="104"/>
    </row>
    <row r="22858" spans="32:42" ht="18">
      <c r="AF22858" s="123" t="s">
        <v>12974</v>
      </c>
      <c r="AG22858" s="96" t="s">
        <v>12975</v>
      </c>
      <c r="AH22858" s="96" t="s">
        <v>15814</v>
      </c>
      <c r="AI22858" s="97">
        <v>213363</v>
      </c>
      <c r="AJ22858" s="114"/>
      <c r="AK22858" s="114"/>
      <c r="AM22858" s="104"/>
      <c r="AN22858" s="104"/>
      <c r="AO22858" s="104"/>
      <c r="AP22858" s="104"/>
    </row>
    <row r="22859" spans="32:42" ht="18">
      <c r="AF22859" s="123" t="s">
        <v>12974</v>
      </c>
      <c r="AG22859" s="96" t="s">
        <v>12975</v>
      </c>
      <c r="AH22859" s="96" t="s">
        <v>16478</v>
      </c>
      <c r="AI22859" s="97">
        <v>213362</v>
      </c>
      <c r="AJ22859" s="114"/>
      <c r="AK22859" s="114"/>
      <c r="AM22859" s="104"/>
      <c r="AN22859" s="104"/>
      <c r="AO22859" s="104"/>
      <c r="AP22859" s="104"/>
    </row>
    <row r="22860" spans="32:42" ht="18">
      <c r="AF22860" s="123" t="s">
        <v>12974</v>
      </c>
      <c r="AG22860" s="96" t="s">
        <v>12975</v>
      </c>
      <c r="AH22860" s="96" t="s">
        <v>18621</v>
      </c>
      <c r="AI22860" s="97">
        <v>213361</v>
      </c>
      <c r="AJ22860" s="114"/>
      <c r="AK22860" s="114"/>
      <c r="AM22860" s="104"/>
      <c r="AN22860" s="104"/>
      <c r="AO22860" s="104"/>
      <c r="AP22860" s="104"/>
    </row>
    <row r="22861" spans="32:42" ht="18">
      <c r="AF22861" s="123" t="s">
        <v>12974</v>
      </c>
      <c r="AG22861" s="96" t="s">
        <v>12975</v>
      </c>
      <c r="AH22861" s="96" t="s">
        <v>10561</v>
      </c>
      <c r="AI22861" s="97">
        <v>213360</v>
      </c>
      <c r="AJ22861" s="114"/>
      <c r="AK22861" s="114"/>
      <c r="AM22861" s="104"/>
      <c r="AN22861" s="104"/>
      <c r="AO22861" s="104"/>
      <c r="AP22861" s="104"/>
    </row>
    <row r="22862" spans="32:42" ht="18">
      <c r="AF22862" s="123" t="s">
        <v>12974</v>
      </c>
      <c r="AG22862" s="96" t="s">
        <v>12975</v>
      </c>
      <c r="AH22862" s="96" t="s">
        <v>20726</v>
      </c>
      <c r="AI22862" s="97">
        <v>213359</v>
      </c>
      <c r="AJ22862" s="114"/>
      <c r="AK22862" s="114"/>
      <c r="AM22862" s="104"/>
      <c r="AN22862" s="104"/>
      <c r="AO22862" s="104"/>
      <c r="AP22862" s="104"/>
    </row>
    <row r="22863" spans="32:42" ht="18">
      <c r="AF22863" s="123" t="s">
        <v>12974</v>
      </c>
      <c r="AG22863" s="96" t="s">
        <v>12975</v>
      </c>
      <c r="AH22863" s="96" t="s">
        <v>22912</v>
      </c>
      <c r="AI22863" s="97">
        <v>213358</v>
      </c>
      <c r="AJ22863" s="114"/>
      <c r="AK22863" s="114"/>
      <c r="AM22863" s="104"/>
      <c r="AN22863" s="104"/>
      <c r="AO22863" s="104"/>
      <c r="AP22863" s="104"/>
    </row>
    <row r="22864" spans="32:42" ht="18">
      <c r="AF22864" s="123" t="s">
        <v>12974</v>
      </c>
      <c r="AG22864" s="96" t="s">
        <v>12975</v>
      </c>
      <c r="AH22864" s="96" t="s">
        <v>21361</v>
      </c>
      <c r="AI22864" s="97">
        <v>213357</v>
      </c>
      <c r="AJ22864" s="114"/>
      <c r="AK22864" s="114"/>
      <c r="AM22864" s="104"/>
      <c r="AN22864" s="104"/>
      <c r="AO22864" s="104"/>
      <c r="AP22864" s="104"/>
    </row>
    <row r="22865" spans="32:42" ht="18">
      <c r="AF22865" s="123" t="s">
        <v>12974</v>
      </c>
      <c r="AG22865" s="96" t="s">
        <v>12975</v>
      </c>
      <c r="AH22865" s="96" t="s">
        <v>10721</v>
      </c>
      <c r="AI22865" s="97">
        <v>213356</v>
      </c>
      <c r="AJ22865" s="114"/>
      <c r="AK22865" s="114"/>
      <c r="AM22865" s="104"/>
      <c r="AN22865" s="104"/>
      <c r="AO22865" s="104"/>
      <c r="AP22865" s="104"/>
    </row>
    <row r="22866" spans="32:42" ht="18">
      <c r="AF22866" s="123" t="s">
        <v>12974</v>
      </c>
      <c r="AG22866" s="96" t="s">
        <v>12975</v>
      </c>
      <c r="AH22866" s="96" t="s">
        <v>22913</v>
      </c>
      <c r="AI22866" s="97">
        <v>213355</v>
      </c>
      <c r="AJ22866" s="114"/>
      <c r="AK22866" s="114"/>
      <c r="AM22866" s="104"/>
      <c r="AN22866" s="104"/>
      <c r="AO22866" s="104"/>
      <c r="AP22866" s="104"/>
    </row>
    <row r="22867" spans="32:42" ht="18">
      <c r="AF22867" s="123" t="s">
        <v>12974</v>
      </c>
      <c r="AG22867" s="96" t="s">
        <v>12975</v>
      </c>
      <c r="AH22867" s="96" t="s">
        <v>12943</v>
      </c>
      <c r="AI22867" s="97">
        <v>213354</v>
      </c>
      <c r="AJ22867" s="114">
        <v>21.656980514526399</v>
      </c>
      <c r="AK22867" s="114">
        <v>100.095703125</v>
      </c>
      <c r="AM22867" s="104"/>
      <c r="AN22867" s="104"/>
      <c r="AO22867" s="104"/>
      <c r="AP22867" s="104"/>
    </row>
    <row r="22868" spans="32:42" ht="18">
      <c r="AF22868" s="123" t="s">
        <v>12974</v>
      </c>
      <c r="AG22868" s="96" t="s">
        <v>12975</v>
      </c>
      <c r="AH22868" s="96" t="s">
        <v>22914</v>
      </c>
      <c r="AI22868" s="97">
        <v>213353</v>
      </c>
      <c r="AJ22868" s="114"/>
      <c r="AK22868" s="114"/>
      <c r="AM22868" s="104"/>
      <c r="AN22868" s="104"/>
      <c r="AO22868" s="104"/>
      <c r="AP22868" s="104"/>
    </row>
    <row r="22869" spans="32:42" ht="18">
      <c r="AF22869" s="123" t="s">
        <v>12974</v>
      </c>
      <c r="AG22869" s="96" t="s">
        <v>12975</v>
      </c>
      <c r="AH22869" s="96" t="s">
        <v>22915</v>
      </c>
      <c r="AI22869" s="97">
        <v>213352</v>
      </c>
      <c r="AJ22869" s="114"/>
      <c r="AK22869" s="114"/>
      <c r="AM22869" s="104"/>
      <c r="AN22869" s="104"/>
      <c r="AO22869" s="104"/>
      <c r="AP22869" s="104"/>
    </row>
    <row r="22870" spans="32:42" ht="18">
      <c r="AF22870" s="123" t="s">
        <v>10889</v>
      </c>
      <c r="AG22870" s="96" t="s">
        <v>12976</v>
      </c>
      <c r="AH22870" s="96" t="s">
        <v>22916</v>
      </c>
      <c r="AI22870" s="97">
        <v>213380</v>
      </c>
      <c r="AJ22870" s="114"/>
      <c r="AK22870" s="114"/>
      <c r="AM22870" s="104"/>
      <c r="AN22870" s="104"/>
      <c r="AO22870" s="104"/>
      <c r="AP22870" s="104"/>
    </row>
    <row r="22871" spans="32:42" ht="18">
      <c r="AF22871" s="123" t="s">
        <v>10889</v>
      </c>
      <c r="AG22871" s="96" t="s">
        <v>12976</v>
      </c>
      <c r="AH22871" s="96" t="s">
        <v>16321</v>
      </c>
      <c r="AI22871" s="97">
        <v>213381</v>
      </c>
      <c r="AJ22871" s="114"/>
      <c r="AK22871" s="114"/>
      <c r="AM22871" s="104"/>
      <c r="AN22871" s="104"/>
      <c r="AO22871" s="104"/>
      <c r="AP22871" s="104"/>
    </row>
    <row r="22872" spans="32:42" ht="18">
      <c r="AF22872" s="123" t="s">
        <v>10889</v>
      </c>
      <c r="AG22872" s="96" t="s">
        <v>12976</v>
      </c>
      <c r="AH22872" s="96" t="s">
        <v>22917</v>
      </c>
      <c r="AI22872" s="97">
        <v>213383</v>
      </c>
      <c r="AJ22872" s="114"/>
      <c r="AK22872" s="114"/>
      <c r="AM22872" s="104"/>
      <c r="AN22872" s="104"/>
      <c r="AO22872" s="104"/>
      <c r="AP22872" s="104"/>
    </row>
    <row r="22873" spans="32:42" ht="18">
      <c r="AF22873" s="123" t="s">
        <v>10889</v>
      </c>
      <c r="AG22873" s="96" t="s">
        <v>12976</v>
      </c>
      <c r="AH22873" s="96" t="s">
        <v>22918</v>
      </c>
      <c r="AI22873" s="97">
        <v>213378</v>
      </c>
      <c r="AJ22873" s="114"/>
      <c r="AK22873" s="114"/>
      <c r="AM22873" s="104"/>
      <c r="AN22873" s="104"/>
      <c r="AO22873" s="104"/>
      <c r="AP22873" s="104"/>
    </row>
    <row r="22874" spans="32:42" ht="18">
      <c r="AF22874" s="123" t="s">
        <v>10889</v>
      </c>
      <c r="AG22874" s="96" t="s">
        <v>12976</v>
      </c>
      <c r="AH22874" s="96" t="s">
        <v>22919</v>
      </c>
      <c r="AI22874" s="97">
        <v>213377</v>
      </c>
      <c r="AJ22874" s="114"/>
      <c r="AK22874" s="114"/>
      <c r="AM22874" s="104"/>
      <c r="AN22874" s="104"/>
      <c r="AO22874" s="104"/>
      <c r="AP22874" s="104"/>
    </row>
    <row r="22875" spans="32:42" ht="18">
      <c r="AF22875" s="123" t="s">
        <v>10889</v>
      </c>
      <c r="AG22875" s="96" t="s">
        <v>12976</v>
      </c>
      <c r="AH22875" s="96" t="s">
        <v>22920</v>
      </c>
      <c r="AI22875" s="97">
        <v>213376</v>
      </c>
      <c r="AJ22875" s="114"/>
      <c r="AK22875" s="114"/>
      <c r="AM22875" s="104"/>
      <c r="AN22875" s="104"/>
      <c r="AO22875" s="104"/>
      <c r="AP22875" s="104"/>
    </row>
    <row r="22876" spans="32:42" ht="18">
      <c r="AF22876" s="123" t="s">
        <v>10889</v>
      </c>
      <c r="AG22876" s="96" t="s">
        <v>12976</v>
      </c>
      <c r="AH22876" s="96" t="s">
        <v>22921</v>
      </c>
      <c r="AI22876" s="97">
        <v>213379</v>
      </c>
      <c r="AJ22876" s="114"/>
      <c r="AK22876" s="114"/>
      <c r="AM22876" s="104"/>
      <c r="AN22876" s="104"/>
      <c r="AO22876" s="104"/>
      <c r="AP22876" s="104"/>
    </row>
    <row r="22877" spans="32:42" ht="18">
      <c r="AF22877" s="123" t="s">
        <v>10889</v>
      </c>
      <c r="AG22877" s="96" t="s">
        <v>12976</v>
      </c>
      <c r="AH22877" s="96" t="s">
        <v>15663</v>
      </c>
      <c r="AI22877" s="97">
        <v>213382</v>
      </c>
      <c r="AJ22877" s="114"/>
      <c r="AK22877" s="114"/>
      <c r="AM22877" s="104"/>
      <c r="AN22877" s="104"/>
      <c r="AO22877" s="104"/>
      <c r="AP22877" s="104"/>
    </row>
    <row r="22878" spans="32:42" ht="18">
      <c r="AF22878" s="123" t="s">
        <v>12977</v>
      </c>
      <c r="AG22878" s="96" t="s">
        <v>12978</v>
      </c>
      <c r="AH22878" s="96" t="s">
        <v>22922</v>
      </c>
      <c r="AI22878" s="97">
        <v>213391</v>
      </c>
      <c r="AJ22878" s="114"/>
      <c r="AK22878" s="114"/>
      <c r="AM22878" s="104"/>
      <c r="AN22878" s="104"/>
      <c r="AO22878" s="104"/>
      <c r="AP22878" s="104"/>
    </row>
    <row r="22879" spans="32:42" ht="18">
      <c r="AF22879" s="123" t="s">
        <v>12977</v>
      </c>
      <c r="AG22879" s="96" t="s">
        <v>12978</v>
      </c>
      <c r="AH22879" s="96" t="s">
        <v>15577</v>
      </c>
      <c r="AI22879" s="97">
        <v>213398</v>
      </c>
      <c r="AJ22879" s="114"/>
      <c r="AK22879" s="114"/>
      <c r="AM22879" s="104"/>
      <c r="AN22879" s="104"/>
      <c r="AO22879" s="104"/>
      <c r="AP22879" s="104"/>
    </row>
    <row r="22880" spans="32:42" ht="18">
      <c r="AF22880" s="123" t="s">
        <v>12977</v>
      </c>
      <c r="AG22880" s="96" t="s">
        <v>12978</v>
      </c>
      <c r="AH22880" s="96" t="s">
        <v>10450</v>
      </c>
      <c r="AI22880" s="97">
        <v>213397</v>
      </c>
      <c r="AJ22880" s="114">
        <v>21.660570144653299</v>
      </c>
      <c r="AK22880" s="114">
        <v>99.770202636718807</v>
      </c>
      <c r="AM22880" s="104"/>
      <c r="AN22880" s="104"/>
      <c r="AO22880" s="104"/>
      <c r="AP22880" s="104"/>
    </row>
    <row r="22881" spans="32:42" ht="18">
      <c r="AF22881" s="123" t="s">
        <v>12977</v>
      </c>
      <c r="AG22881" s="96" t="s">
        <v>12978</v>
      </c>
      <c r="AH22881" s="96" t="s">
        <v>22923</v>
      </c>
      <c r="AI22881" s="97">
        <v>213396</v>
      </c>
      <c r="AJ22881" s="114"/>
      <c r="AK22881" s="114"/>
      <c r="AM22881" s="104"/>
      <c r="AN22881" s="104"/>
      <c r="AO22881" s="104"/>
      <c r="AP22881" s="104"/>
    </row>
    <row r="22882" spans="32:42" ht="18">
      <c r="AF22882" s="123" t="s">
        <v>12977</v>
      </c>
      <c r="AG22882" s="96" t="s">
        <v>12978</v>
      </c>
      <c r="AH22882" s="96" t="s">
        <v>22924</v>
      </c>
      <c r="AI22882" s="97">
        <v>213395</v>
      </c>
      <c r="AJ22882" s="114"/>
      <c r="AK22882" s="114"/>
      <c r="AM22882" s="104"/>
      <c r="AN22882" s="104"/>
      <c r="AO22882" s="104"/>
      <c r="AP22882" s="104"/>
    </row>
    <row r="22883" spans="32:42" ht="18">
      <c r="AF22883" s="123" t="s">
        <v>12977</v>
      </c>
      <c r="AG22883" s="96" t="s">
        <v>12978</v>
      </c>
      <c r="AH22883" s="96" t="s">
        <v>7976</v>
      </c>
      <c r="AI22883" s="97">
        <v>213394</v>
      </c>
      <c r="AJ22883" s="114"/>
      <c r="AK22883" s="114"/>
      <c r="AM22883" s="104"/>
      <c r="AN22883" s="104"/>
      <c r="AO22883" s="104"/>
      <c r="AP22883" s="104"/>
    </row>
    <row r="22884" spans="32:42" ht="18">
      <c r="AF22884" s="123" t="s">
        <v>12977</v>
      </c>
      <c r="AG22884" s="96" t="s">
        <v>12978</v>
      </c>
      <c r="AH22884" s="96" t="s">
        <v>22925</v>
      </c>
      <c r="AI22884" s="97">
        <v>213392</v>
      </c>
      <c r="AJ22884" s="114"/>
      <c r="AK22884" s="114"/>
      <c r="AM22884" s="104"/>
      <c r="AN22884" s="104"/>
      <c r="AO22884" s="104"/>
      <c r="AP22884" s="104"/>
    </row>
    <row r="22885" spans="32:42" ht="18">
      <c r="AF22885" s="123" t="s">
        <v>12977</v>
      </c>
      <c r="AG22885" s="96" t="s">
        <v>12978</v>
      </c>
      <c r="AH22885" s="96" t="s">
        <v>15833</v>
      </c>
      <c r="AI22885" s="97">
        <v>213390</v>
      </c>
      <c r="AJ22885" s="114">
        <v>21.608760833740199</v>
      </c>
      <c r="AK22885" s="114">
        <v>99.896171569824205</v>
      </c>
      <c r="AM22885" s="104"/>
      <c r="AN22885" s="104"/>
      <c r="AO22885" s="104"/>
      <c r="AP22885" s="104"/>
    </row>
    <row r="22886" spans="32:42" ht="18">
      <c r="AF22886" s="123" t="s">
        <v>12977</v>
      </c>
      <c r="AG22886" s="96" t="s">
        <v>12978</v>
      </c>
      <c r="AH22886" s="96" t="s">
        <v>21985</v>
      </c>
      <c r="AI22886" s="97">
        <v>213389</v>
      </c>
      <c r="AJ22886" s="114">
        <v>21.6013698577881</v>
      </c>
      <c r="AK22886" s="114">
        <v>99.904777526855497</v>
      </c>
      <c r="AM22886" s="104"/>
      <c r="AN22886" s="104"/>
      <c r="AO22886" s="104"/>
      <c r="AP22886" s="104"/>
    </row>
    <row r="22887" spans="32:42" ht="18">
      <c r="AF22887" s="123" t="s">
        <v>12977</v>
      </c>
      <c r="AG22887" s="96" t="s">
        <v>12978</v>
      </c>
      <c r="AH22887" s="96" t="s">
        <v>22454</v>
      </c>
      <c r="AI22887" s="97">
        <v>213388</v>
      </c>
      <c r="AJ22887" s="114">
        <v>21.612060546875</v>
      </c>
      <c r="AK22887" s="114">
        <v>99.911216735839801</v>
      </c>
      <c r="AM22887" s="104"/>
      <c r="AN22887" s="104"/>
      <c r="AO22887" s="104"/>
      <c r="AP22887" s="104"/>
    </row>
    <row r="22888" spans="32:42" ht="18">
      <c r="AF22888" s="123" t="s">
        <v>12977</v>
      </c>
      <c r="AG22888" s="96" t="s">
        <v>12978</v>
      </c>
      <c r="AH22888" s="96" t="s">
        <v>15766</v>
      </c>
      <c r="AI22888" s="97">
        <v>213387</v>
      </c>
      <c r="AJ22888" s="114">
        <v>21.6420192718506</v>
      </c>
      <c r="AK22888" s="114">
        <v>99.936408996582003</v>
      </c>
      <c r="AM22888" s="104"/>
      <c r="AN22888" s="104"/>
      <c r="AO22888" s="104"/>
      <c r="AP22888" s="104"/>
    </row>
    <row r="22889" spans="32:42" ht="18">
      <c r="AF22889" s="123" t="s">
        <v>12977</v>
      </c>
      <c r="AG22889" s="96" t="s">
        <v>12978</v>
      </c>
      <c r="AH22889" s="96" t="s">
        <v>20726</v>
      </c>
      <c r="AI22889" s="97">
        <v>213386</v>
      </c>
      <c r="AJ22889" s="114"/>
      <c r="AK22889" s="114"/>
      <c r="AM22889" s="104"/>
      <c r="AN22889" s="104"/>
      <c r="AO22889" s="104"/>
      <c r="AP22889" s="104"/>
    </row>
    <row r="22890" spans="32:42" ht="18">
      <c r="AF22890" s="123" t="s">
        <v>12977</v>
      </c>
      <c r="AG22890" s="96" t="s">
        <v>12978</v>
      </c>
      <c r="AH22890" s="96" t="s">
        <v>10678</v>
      </c>
      <c r="AI22890" s="97">
        <v>213385</v>
      </c>
      <c r="AJ22890" s="114"/>
      <c r="AK22890" s="114"/>
      <c r="AM22890" s="104"/>
      <c r="AN22890" s="104"/>
      <c r="AO22890" s="104"/>
      <c r="AP22890" s="104"/>
    </row>
    <row r="22891" spans="32:42" ht="18">
      <c r="AF22891" s="123" t="s">
        <v>12977</v>
      </c>
      <c r="AG22891" s="96" t="s">
        <v>12978</v>
      </c>
      <c r="AH22891" s="96" t="s">
        <v>13922</v>
      </c>
      <c r="AI22891" s="97">
        <v>213384</v>
      </c>
      <c r="AJ22891" s="114"/>
      <c r="AK22891" s="114"/>
      <c r="AM22891" s="104"/>
      <c r="AN22891" s="104"/>
      <c r="AO22891" s="104"/>
      <c r="AP22891" s="104"/>
    </row>
    <row r="22892" spans="32:42" ht="18">
      <c r="AF22892" s="123" t="s">
        <v>12977</v>
      </c>
      <c r="AG22892" s="96" t="s">
        <v>12978</v>
      </c>
      <c r="AH22892" s="96" t="s">
        <v>22926</v>
      </c>
      <c r="AI22892" s="97">
        <v>213393</v>
      </c>
      <c r="AJ22892" s="114"/>
      <c r="AK22892" s="114"/>
      <c r="AM22892" s="104"/>
      <c r="AN22892" s="104"/>
      <c r="AO22892" s="104"/>
      <c r="AP22892" s="104"/>
    </row>
    <row r="22893" spans="32:42" ht="18">
      <c r="AF22893" s="123" t="s">
        <v>12979</v>
      </c>
      <c r="AG22893" s="96" t="s">
        <v>12980</v>
      </c>
      <c r="AH22893" s="96" t="s">
        <v>22927</v>
      </c>
      <c r="AI22893" s="97">
        <v>213408</v>
      </c>
      <c r="AJ22893" s="114"/>
      <c r="AK22893" s="114"/>
      <c r="AM22893" s="104"/>
      <c r="AN22893" s="104"/>
      <c r="AO22893" s="104"/>
      <c r="AP22893" s="104"/>
    </row>
    <row r="22894" spans="32:42" ht="18">
      <c r="AF22894" s="123" t="s">
        <v>12979</v>
      </c>
      <c r="AG22894" s="96" t="s">
        <v>12980</v>
      </c>
      <c r="AH22894" s="96" t="s">
        <v>20726</v>
      </c>
      <c r="AI22894" s="97">
        <v>213407</v>
      </c>
      <c r="AJ22894" s="114"/>
      <c r="AK22894" s="114"/>
      <c r="AM22894" s="104"/>
      <c r="AN22894" s="104"/>
      <c r="AO22894" s="104"/>
      <c r="AP22894" s="104"/>
    </row>
    <row r="22895" spans="32:42" ht="18">
      <c r="AF22895" s="123" t="s">
        <v>12979</v>
      </c>
      <c r="AG22895" s="96" t="s">
        <v>12980</v>
      </c>
      <c r="AH22895" s="96" t="s">
        <v>18010</v>
      </c>
      <c r="AI22895" s="97">
        <v>213413</v>
      </c>
      <c r="AJ22895" s="114"/>
      <c r="AK22895" s="114"/>
      <c r="AM22895" s="104"/>
      <c r="AN22895" s="104"/>
      <c r="AO22895" s="104"/>
      <c r="AP22895" s="104"/>
    </row>
    <row r="22896" spans="32:42" ht="18">
      <c r="AF22896" s="123" t="s">
        <v>12979</v>
      </c>
      <c r="AG22896" s="96" t="s">
        <v>12980</v>
      </c>
      <c r="AH22896" s="96" t="s">
        <v>22928</v>
      </c>
      <c r="AI22896" s="97">
        <v>213412</v>
      </c>
      <c r="AJ22896" s="114"/>
      <c r="AK22896" s="114"/>
      <c r="AM22896" s="104"/>
      <c r="AN22896" s="104"/>
      <c r="AO22896" s="104"/>
      <c r="AP22896" s="104"/>
    </row>
    <row r="22897" spans="32:42" ht="18">
      <c r="AF22897" s="123" t="s">
        <v>12979</v>
      </c>
      <c r="AG22897" s="96" t="s">
        <v>12980</v>
      </c>
      <c r="AH22897" s="96" t="s">
        <v>22929</v>
      </c>
      <c r="AI22897" s="97">
        <v>213411</v>
      </c>
      <c r="AJ22897" s="114"/>
      <c r="AK22897" s="114"/>
      <c r="AM22897" s="104"/>
      <c r="AN22897" s="104"/>
      <c r="AO22897" s="104"/>
      <c r="AP22897" s="104"/>
    </row>
    <row r="22898" spans="32:42" ht="18">
      <c r="AF22898" s="123" t="s">
        <v>12979</v>
      </c>
      <c r="AG22898" s="96" t="s">
        <v>12980</v>
      </c>
      <c r="AH22898" s="96" t="s">
        <v>22930</v>
      </c>
      <c r="AI22898" s="97">
        <v>213409</v>
      </c>
      <c r="AJ22898" s="114"/>
      <c r="AK22898" s="114"/>
      <c r="AM22898" s="104"/>
      <c r="AN22898" s="104"/>
      <c r="AO22898" s="104"/>
      <c r="AP22898" s="104"/>
    </row>
    <row r="22899" spans="32:42" ht="18">
      <c r="AF22899" s="123" t="s">
        <v>12979</v>
      </c>
      <c r="AG22899" s="96" t="s">
        <v>12980</v>
      </c>
      <c r="AH22899" s="96" t="s">
        <v>16747</v>
      </c>
      <c r="AI22899" s="97">
        <v>213414</v>
      </c>
      <c r="AJ22899" s="114"/>
      <c r="AK22899" s="114"/>
      <c r="AM22899" s="104"/>
      <c r="AN22899" s="104"/>
      <c r="AO22899" s="104"/>
      <c r="AP22899" s="104"/>
    </row>
    <row r="22900" spans="32:42" ht="18">
      <c r="AF22900" s="123" t="s">
        <v>12979</v>
      </c>
      <c r="AG22900" s="96" t="s">
        <v>12980</v>
      </c>
      <c r="AH22900" s="96" t="s">
        <v>7895</v>
      </c>
      <c r="AI22900" s="97">
        <v>213405</v>
      </c>
      <c r="AJ22900" s="114"/>
      <c r="AK22900" s="114"/>
      <c r="AM22900" s="104"/>
      <c r="AN22900" s="104"/>
      <c r="AO22900" s="104"/>
      <c r="AP22900" s="104"/>
    </row>
    <row r="22901" spans="32:42" ht="18">
      <c r="AF22901" s="123" t="s">
        <v>12979</v>
      </c>
      <c r="AG22901" s="96" t="s">
        <v>12980</v>
      </c>
      <c r="AH22901" s="96" t="s">
        <v>17488</v>
      </c>
      <c r="AI22901" s="97">
        <v>213404</v>
      </c>
      <c r="AJ22901" s="114"/>
      <c r="AK22901" s="114"/>
      <c r="AM22901" s="104"/>
      <c r="AN22901" s="104"/>
      <c r="AO22901" s="104"/>
      <c r="AP22901" s="104"/>
    </row>
    <row r="22902" spans="32:42" ht="18">
      <c r="AF22902" s="123" t="s">
        <v>12979</v>
      </c>
      <c r="AG22902" s="96" t="s">
        <v>12980</v>
      </c>
      <c r="AH22902" s="96" t="s">
        <v>22931</v>
      </c>
      <c r="AI22902" s="97">
        <v>213403</v>
      </c>
      <c r="AJ22902" s="114">
        <v>21.507389068603501</v>
      </c>
      <c r="AK22902" s="114">
        <v>99.919319152832003</v>
      </c>
      <c r="AM22902" s="104"/>
      <c r="AN22902" s="104"/>
      <c r="AO22902" s="104"/>
      <c r="AP22902" s="104"/>
    </row>
    <row r="22903" spans="32:42" ht="18">
      <c r="AF22903" s="123" t="s">
        <v>12979</v>
      </c>
      <c r="AG22903" s="96" t="s">
        <v>12980</v>
      </c>
      <c r="AH22903" s="96" t="s">
        <v>17185</v>
      </c>
      <c r="AI22903" s="97">
        <v>213402</v>
      </c>
      <c r="AJ22903" s="114">
        <v>21.515010833740199</v>
      </c>
      <c r="AK22903" s="114">
        <v>99.870986938476605</v>
      </c>
      <c r="AM22903" s="104"/>
      <c r="AN22903" s="104"/>
      <c r="AO22903" s="104"/>
      <c r="AP22903" s="104"/>
    </row>
    <row r="22904" spans="32:42" ht="18">
      <c r="AF22904" s="123" t="s">
        <v>12979</v>
      </c>
      <c r="AG22904" s="96" t="s">
        <v>12980</v>
      </c>
      <c r="AH22904" s="96" t="s">
        <v>22932</v>
      </c>
      <c r="AI22904" s="97">
        <v>213401</v>
      </c>
      <c r="AJ22904" s="114">
        <v>21.503749847412099</v>
      </c>
      <c r="AK22904" s="114">
        <v>99.962860107421903</v>
      </c>
      <c r="AM22904" s="104"/>
      <c r="AN22904" s="104"/>
      <c r="AO22904" s="104"/>
      <c r="AP22904" s="104"/>
    </row>
    <row r="22905" spans="32:42" ht="18">
      <c r="AF22905" s="123" t="s">
        <v>12979</v>
      </c>
      <c r="AG22905" s="96" t="s">
        <v>12980</v>
      </c>
      <c r="AH22905" s="96" t="s">
        <v>17650</v>
      </c>
      <c r="AI22905" s="97">
        <v>213400</v>
      </c>
      <c r="AJ22905" s="114"/>
      <c r="AK22905" s="114"/>
      <c r="AM22905" s="104"/>
      <c r="AN22905" s="104"/>
      <c r="AO22905" s="104"/>
      <c r="AP22905" s="104"/>
    </row>
    <row r="22906" spans="32:42" ht="18">
      <c r="AF22906" s="123" t="s">
        <v>12979</v>
      </c>
      <c r="AG22906" s="96" t="s">
        <v>12980</v>
      </c>
      <c r="AH22906" s="96" t="s">
        <v>12979</v>
      </c>
      <c r="AI22906" s="97">
        <v>213399</v>
      </c>
      <c r="AJ22906" s="114"/>
      <c r="AK22906" s="114"/>
      <c r="AM22906" s="104"/>
      <c r="AN22906" s="104"/>
      <c r="AO22906" s="104"/>
      <c r="AP22906" s="104"/>
    </row>
    <row r="22907" spans="32:42" ht="18">
      <c r="AF22907" s="123" t="s">
        <v>12979</v>
      </c>
      <c r="AG22907" s="96" t="s">
        <v>12980</v>
      </c>
      <c r="AH22907" s="96" t="s">
        <v>22933</v>
      </c>
      <c r="AI22907" s="97">
        <v>213410</v>
      </c>
      <c r="AJ22907" s="114"/>
      <c r="AK22907" s="114"/>
      <c r="AM22907" s="104"/>
      <c r="AN22907" s="104"/>
      <c r="AO22907" s="104"/>
      <c r="AP22907" s="104"/>
    </row>
    <row r="22908" spans="32:42" ht="18">
      <c r="AF22908" s="123" t="s">
        <v>12979</v>
      </c>
      <c r="AG22908" s="96" t="s">
        <v>12980</v>
      </c>
      <c r="AH22908" s="96" t="s">
        <v>22934</v>
      </c>
      <c r="AI22908" s="97">
        <v>213406</v>
      </c>
      <c r="AJ22908" s="114"/>
      <c r="AK22908" s="114"/>
      <c r="AM22908" s="104"/>
      <c r="AN22908" s="104"/>
      <c r="AO22908" s="104"/>
      <c r="AP22908" s="104"/>
    </row>
    <row r="22909" spans="32:42" ht="18">
      <c r="AF22909" s="123" t="s">
        <v>12981</v>
      </c>
      <c r="AG22909" s="96" t="s">
        <v>12982</v>
      </c>
      <c r="AH22909" s="96" t="s">
        <v>22935</v>
      </c>
      <c r="AI22909" s="97">
        <v>213443</v>
      </c>
      <c r="AJ22909" s="114"/>
      <c r="AK22909" s="114"/>
      <c r="AM22909" s="104"/>
      <c r="AN22909" s="104"/>
      <c r="AO22909" s="104"/>
      <c r="AP22909" s="104"/>
    </row>
    <row r="22910" spans="32:42" ht="18">
      <c r="AF22910" s="123" t="s">
        <v>12981</v>
      </c>
      <c r="AG22910" s="96" t="s">
        <v>12982</v>
      </c>
      <c r="AH22910" s="96" t="s">
        <v>22936</v>
      </c>
      <c r="AI22910" s="97">
        <v>213451</v>
      </c>
      <c r="AJ22910" s="114"/>
      <c r="AK22910" s="114"/>
      <c r="AM22910" s="104"/>
      <c r="AN22910" s="104"/>
      <c r="AO22910" s="104"/>
      <c r="AP22910" s="104"/>
    </row>
    <row r="22911" spans="32:42" ht="18">
      <c r="AF22911" s="123" t="s">
        <v>12981</v>
      </c>
      <c r="AG22911" s="96" t="s">
        <v>12982</v>
      </c>
      <c r="AH22911" s="96" t="s">
        <v>22937</v>
      </c>
      <c r="AI22911" s="97">
        <v>213450</v>
      </c>
      <c r="AJ22911" s="114"/>
      <c r="AK22911" s="114"/>
      <c r="AM22911" s="104"/>
      <c r="AN22911" s="104"/>
      <c r="AO22911" s="104"/>
      <c r="AP22911" s="104"/>
    </row>
    <row r="22912" spans="32:42" ht="18">
      <c r="AF22912" s="123" t="s">
        <v>12981</v>
      </c>
      <c r="AG22912" s="96" t="s">
        <v>12982</v>
      </c>
      <c r="AH22912" s="96" t="s">
        <v>10721</v>
      </c>
      <c r="AI22912" s="97">
        <v>213449</v>
      </c>
      <c r="AJ22912" s="114"/>
      <c r="AK22912" s="114"/>
      <c r="AM22912" s="104"/>
      <c r="AN22912" s="104"/>
      <c r="AO22912" s="104"/>
      <c r="AP22912" s="104"/>
    </row>
    <row r="22913" spans="32:42" ht="18">
      <c r="AF22913" s="123" t="s">
        <v>12981</v>
      </c>
      <c r="AG22913" s="96" t="s">
        <v>12982</v>
      </c>
      <c r="AH22913" s="96" t="s">
        <v>22938</v>
      </c>
      <c r="AI22913" s="97">
        <v>213448</v>
      </c>
      <c r="AJ22913" s="114"/>
      <c r="AK22913" s="114"/>
      <c r="AM22913" s="104"/>
      <c r="AN22913" s="104"/>
      <c r="AO22913" s="104"/>
      <c r="AP22913" s="104"/>
    </row>
    <row r="22914" spans="32:42" ht="18">
      <c r="AF22914" s="123" t="s">
        <v>12981</v>
      </c>
      <c r="AG22914" s="96" t="s">
        <v>12982</v>
      </c>
      <c r="AH22914" s="96" t="s">
        <v>22939</v>
      </c>
      <c r="AI22914" s="97">
        <v>213447</v>
      </c>
      <c r="AJ22914" s="114"/>
      <c r="AK22914" s="114"/>
      <c r="AM22914" s="104"/>
      <c r="AN22914" s="104"/>
      <c r="AO22914" s="104"/>
      <c r="AP22914" s="104"/>
    </row>
    <row r="22915" spans="32:42" ht="18">
      <c r="AF22915" s="123" t="s">
        <v>12981</v>
      </c>
      <c r="AG22915" s="96" t="s">
        <v>12982</v>
      </c>
      <c r="AH22915" s="96" t="s">
        <v>22940</v>
      </c>
      <c r="AI22915" s="97">
        <v>213446</v>
      </c>
      <c r="AJ22915" s="114"/>
      <c r="AK22915" s="114"/>
      <c r="AM22915" s="104"/>
      <c r="AN22915" s="104"/>
      <c r="AO22915" s="104"/>
      <c r="AP22915" s="104"/>
    </row>
    <row r="22916" spans="32:42" ht="18">
      <c r="AF22916" s="123" t="s">
        <v>12981</v>
      </c>
      <c r="AG22916" s="96" t="s">
        <v>12982</v>
      </c>
      <c r="AH22916" s="96" t="s">
        <v>22941</v>
      </c>
      <c r="AI22916" s="97">
        <v>213452</v>
      </c>
      <c r="AJ22916" s="114"/>
      <c r="AK22916" s="114"/>
      <c r="AM22916" s="104"/>
      <c r="AN22916" s="104"/>
      <c r="AO22916" s="104"/>
      <c r="AP22916" s="104"/>
    </row>
    <row r="22917" spans="32:42" ht="18">
      <c r="AF22917" s="123" t="s">
        <v>12981</v>
      </c>
      <c r="AG22917" s="96" t="s">
        <v>12982</v>
      </c>
      <c r="AH22917" s="96" t="s">
        <v>22942</v>
      </c>
      <c r="AI22917" s="97">
        <v>213444</v>
      </c>
      <c r="AJ22917" s="114"/>
      <c r="AK22917" s="114"/>
      <c r="AM22917" s="104"/>
      <c r="AN22917" s="104"/>
      <c r="AO22917" s="104"/>
      <c r="AP22917" s="104"/>
    </row>
    <row r="22918" spans="32:42" ht="18">
      <c r="AF22918" s="123" t="s">
        <v>12981</v>
      </c>
      <c r="AG22918" s="96" t="s">
        <v>12982</v>
      </c>
      <c r="AH22918" s="96" t="s">
        <v>22943</v>
      </c>
      <c r="AI22918" s="97">
        <v>213458</v>
      </c>
      <c r="AJ22918" s="114"/>
      <c r="AK22918" s="114"/>
      <c r="AM22918" s="104"/>
      <c r="AN22918" s="104"/>
      <c r="AO22918" s="104"/>
      <c r="AP22918" s="104"/>
    </row>
    <row r="22919" spans="32:42" ht="18">
      <c r="AF22919" s="123" t="s">
        <v>12981</v>
      </c>
      <c r="AG22919" s="96" t="s">
        <v>12982</v>
      </c>
      <c r="AH22919" s="96" t="s">
        <v>22944</v>
      </c>
      <c r="AI22919" s="97">
        <v>213440</v>
      </c>
      <c r="AJ22919" s="114"/>
      <c r="AK22919" s="114"/>
      <c r="AM22919" s="104"/>
      <c r="AN22919" s="104"/>
      <c r="AO22919" s="104"/>
      <c r="AP22919" s="104"/>
    </row>
    <row r="22920" spans="32:42" ht="18">
      <c r="AF22920" s="123" t="s">
        <v>12981</v>
      </c>
      <c r="AG22920" s="96" t="s">
        <v>12982</v>
      </c>
      <c r="AH22920" s="96" t="s">
        <v>22945</v>
      </c>
      <c r="AI22920" s="97">
        <v>213445</v>
      </c>
      <c r="AJ22920" s="114"/>
      <c r="AK22920" s="114"/>
      <c r="AM22920" s="104"/>
      <c r="AN22920" s="104"/>
      <c r="AO22920" s="104"/>
      <c r="AP22920" s="104"/>
    </row>
    <row r="22921" spans="32:42" ht="18">
      <c r="AF22921" s="123" t="s">
        <v>12981</v>
      </c>
      <c r="AG22921" s="96" t="s">
        <v>12982</v>
      </c>
      <c r="AH22921" s="96" t="s">
        <v>22946</v>
      </c>
      <c r="AI22921" s="97">
        <v>213453</v>
      </c>
      <c r="AJ22921" s="114"/>
      <c r="AK22921" s="114"/>
      <c r="AM22921" s="104"/>
      <c r="AN22921" s="104"/>
      <c r="AO22921" s="104"/>
      <c r="AP22921" s="104"/>
    </row>
    <row r="22922" spans="32:42" ht="18">
      <c r="AF22922" s="123" t="s">
        <v>12981</v>
      </c>
      <c r="AG22922" s="96" t="s">
        <v>12982</v>
      </c>
      <c r="AH22922" s="96" t="s">
        <v>22947</v>
      </c>
      <c r="AI22922" s="97">
        <v>213454</v>
      </c>
      <c r="AJ22922" s="114"/>
      <c r="AK22922" s="114"/>
      <c r="AM22922" s="104"/>
      <c r="AN22922" s="104"/>
      <c r="AO22922" s="104"/>
      <c r="AP22922" s="104"/>
    </row>
    <row r="22923" spans="32:42" ht="18">
      <c r="AF22923" s="123" t="s">
        <v>12981</v>
      </c>
      <c r="AG22923" s="96" t="s">
        <v>12982</v>
      </c>
      <c r="AH22923" s="96" t="s">
        <v>15758</v>
      </c>
      <c r="AI22923" s="97">
        <v>213455</v>
      </c>
      <c r="AJ22923" s="114"/>
      <c r="AK22923" s="114"/>
      <c r="AM22923" s="104"/>
      <c r="AN22923" s="104"/>
      <c r="AO22923" s="104"/>
      <c r="AP22923" s="104"/>
    </row>
    <row r="22924" spans="32:42" ht="18">
      <c r="AF22924" s="123" t="s">
        <v>12981</v>
      </c>
      <c r="AG22924" s="96" t="s">
        <v>12982</v>
      </c>
      <c r="AH22924" s="96" t="s">
        <v>22948</v>
      </c>
      <c r="AI22924" s="97">
        <v>213457</v>
      </c>
      <c r="AJ22924" s="114"/>
      <c r="AK22924" s="114"/>
      <c r="AM22924" s="104"/>
      <c r="AN22924" s="104"/>
      <c r="AO22924" s="104"/>
      <c r="AP22924" s="104"/>
    </row>
    <row r="22925" spans="32:42" ht="18">
      <c r="AF22925" s="123" t="s">
        <v>12981</v>
      </c>
      <c r="AG22925" s="96" t="s">
        <v>12982</v>
      </c>
      <c r="AH22925" s="96" t="s">
        <v>22949</v>
      </c>
      <c r="AI22925" s="97">
        <v>213459</v>
      </c>
      <c r="AJ22925" s="114"/>
      <c r="AK22925" s="114"/>
      <c r="AM22925" s="104"/>
      <c r="AN22925" s="104"/>
      <c r="AO22925" s="104"/>
      <c r="AP22925" s="104"/>
    </row>
    <row r="22926" spans="32:42" ht="18">
      <c r="AF22926" s="123" t="s">
        <v>12981</v>
      </c>
      <c r="AG22926" s="96" t="s">
        <v>12982</v>
      </c>
      <c r="AH22926" s="96" t="s">
        <v>15577</v>
      </c>
      <c r="AI22926" s="97">
        <v>213460</v>
      </c>
      <c r="AJ22926" s="114"/>
      <c r="AK22926" s="114"/>
      <c r="AM22926" s="104"/>
      <c r="AN22926" s="104"/>
      <c r="AO22926" s="104"/>
      <c r="AP22926" s="104"/>
    </row>
    <row r="22927" spans="32:42" ht="18">
      <c r="AF22927" s="123" t="s">
        <v>12981</v>
      </c>
      <c r="AG22927" s="96" t="s">
        <v>12982</v>
      </c>
      <c r="AH22927" s="96" t="s">
        <v>22950</v>
      </c>
      <c r="AI22927" s="97">
        <v>213461</v>
      </c>
      <c r="AJ22927" s="114"/>
      <c r="AK22927" s="114"/>
      <c r="AM22927" s="104"/>
      <c r="AN22927" s="104"/>
      <c r="AO22927" s="104"/>
      <c r="AP22927" s="104"/>
    </row>
    <row r="22928" spans="32:42" ht="18">
      <c r="AF22928" s="123" t="s">
        <v>12981</v>
      </c>
      <c r="AG22928" s="96" t="s">
        <v>12982</v>
      </c>
      <c r="AH22928" s="96" t="s">
        <v>22951</v>
      </c>
      <c r="AI22928" s="97">
        <v>213462</v>
      </c>
      <c r="AJ22928" s="114"/>
      <c r="AK22928" s="114"/>
      <c r="AM22928" s="104"/>
      <c r="AN22928" s="104"/>
      <c r="AO22928" s="104"/>
      <c r="AP22928" s="104"/>
    </row>
    <row r="22929" spans="32:42" ht="18">
      <c r="AF22929" s="123" t="s">
        <v>12981</v>
      </c>
      <c r="AG22929" s="96" t="s">
        <v>12982</v>
      </c>
      <c r="AH22929" s="96" t="s">
        <v>22952</v>
      </c>
      <c r="AI22929" s="97">
        <v>213463</v>
      </c>
      <c r="AJ22929" s="114"/>
      <c r="AK22929" s="114"/>
      <c r="AM22929" s="104"/>
      <c r="AN22929" s="104"/>
      <c r="AO22929" s="104"/>
      <c r="AP22929" s="104"/>
    </row>
    <row r="22930" spans="32:42" ht="18">
      <c r="AF22930" s="123" t="s">
        <v>12981</v>
      </c>
      <c r="AG22930" s="96" t="s">
        <v>12982</v>
      </c>
      <c r="AH22930" s="96" t="s">
        <v>22953</v>
      </c>
      <c r="AI22930" s="97">
        <v>213464</v>
      </c>
      <c r="AJ22930" s="114"/>
      <c r="AK22930" s="114"/>
      <c r="AM22930" s="104"/>
      <c r="AN22930" s="104"/>
      <c r="AO22930" s="104"/>
      <c r="AP22930" s="104"/>
    </row>
    <row r="22931" spans="32:42" ht="18">
      <c r="AF22931" s="123" t="s">
        <v>12981</v>
      </c>
      <c r="AG22931" s="96" t="s">
        <v>12982</v>
      </c>
      <c r="AH22931" s="96" t="s">
        <v>22954</v>
      </c>
      <c r="AI22931" s="97">
        <v>213441</v>
      </c>
      <c r="AJ22931" s="114"/>
      <c r="AK22931" s="114"/>
      <c r="AM22931" s="104"/>
      <c r="AN22931" s="104"/>
      <c r="AO22931" s="104"/>
      <c r="AP22931" s="104"/>
    </row>
    <row r="22932" spans="32:42" ht="18">
      <c r="AF22932" s="123" t="s">
        <v>12981</v>
      </c>
      <c r="AG22932" s="96" t="s">
        <v>12982</v>
      </c>
      <c r="AH22932" s="96" t="s">
        <v>15718</v>
      </c>
      <c r="AI22932" s="97">
        <v>213456</v>
      </c>
      <c r="AJ22932" s="114"/>
      <c r="AK22932" s="114"/>
      <c r="AM22932" s="104"/>
      <c r="AN22932" s="104"/>
      <c r="AO22932" s="104"/>
      <c r="AP22932" s="104"/>
    </row>
    <row r="22933" spans="32:42" ht="18">
      <c r="AF22933" s="123" t="s">
        <v>12981</v>
      </c>
      <c r="AG22933" s="96" t="s">
        <v>12982</v>
      </c>
      <c r="AH22933" s="96" t="s">
        <v>22955</v>
      </c>
      <c r="AI22933" s="97">
        <v>213425</v>
      </c>
      <c r="AJ22933" s="114"/>
      <c r="AK22933" s="114"/>
      <c r="AM22933" s="104"/>
      <c r="AN22933" s="104"/>
      <c r="AO22933" s="104"/>
      <c r="AP22933" s="104"/>
    </row>
    <row r="22934" spans="32:42" ht="18">
      <c r="AF22934" s="123" t="s">
        <v>12981</v>
      </c>
      <c r="AG22934" s="96" t="s">
        <v>12982</v>
      </c>
      <c r="AH22934" s="96" t="s">
        <v>22956</v>
      </c>
      <c r="AI22934" s="97">
        <v>213439</v>
      </c>
      <c r="AJ22934" s="114"/>
      <c r="AK22934" s="114"/>
      <c r="AM22934" s="104"/>
      <c r="AN22934" s="104"/>
      <c r="AO22934" s="104"/>
      <c r="AP22934" s="104"/>
    </row>
    <row r="22935" spans="32:42" ht="18">
      <c r="AF22935" s="123" t="s">
        <v>12981</v>
      </c>
      <c r="AG22935" s="96" t="s">
        <v>12982</v>
      </c>
      <c r="AH22935" s="96" t="s">
        <v>12981</v>
      </c>
      <c r="AI22935" s="97">
        <v>213415</v>
      </c>
      <c r="AJ22935" s="114"/>
      <c r="AK22935" s="114"/>
      <c r="AM22935" s="104"/>
      <c r="AN22935" s="104"/>
      <c r="AO22935" s="104"/>
      <c r="AP22935" s="104"/>
    </row>
    <row r="22936" spans="32:42" ht="18">
      <c r="AF22936" s="123" t="s">
        <v>12981</v>
      </c>
      <c r="AG22936" s="96" t="s">
        <v>12982</v>
      </c>
      <c r="AH22936" s="96" t="s">
        <v>22957</v>
      </c>
      <c r="AI22936" s="97">
        <v>213416</v>
      </c>
      <c r="AJ22936" s="114"/>
      <c r="AK22936" s="114"/>
      <c r="AM22936" s="104"/>
      <c r="AN22936" s="104"/>
      <c r="AO22936" s="104"/>
      <c r="AP22936" s="104"/>
    </row>
    <row r="22937" spans="32:42" ht="18">
      <c r="AF22937" s="123" t="s">
        <v>12981</v>
      </c>
      <c r="AG22937" s="96" t="s">
        <v>12982</v>
      </c>
      <c r="AH22937" s="96" t="s">
        <v>22958</v>
      </c>
      <c r="AI22937" s="97">
        <v>213417</v>
      </c>
      <c r="AJ22937" s="114"/>
      <c r="AK22937" s="114"/>
      <c r="AM22937" s="104"/>
      <c r="AN22937" s="104"/>
      <c r="AO22937" s="104"/>
      <c r="AP22937" s="104"/>
    </row>
    <row r="22938" spans="32:42" ht="18">
      <c r="AF22938" s="123" t="s">
        <v>12981</v>
      </c>
      <c r="AG22938" s="96" t="s">
        <v>12982</v>
      </c>
      <c r="AH22938" s="96" t="s">
        <v>22959</v>
      </c>
      <c r="AI22938" s="97">
        <v>213418</v>
      </c>
      <c r="AJ22938" s="114"/>
      <c r="AK22938" s="114"/>
      <c r="AM22938" s="104"/>
      <c r="AN22938" s="104"/>
      <c r="AO22938" s="104"/>
      <c r="AP22938" s="104"/>
    </row>
    <row r="22939" spans="32:42" ht="18">
      <c r="AF22939" s="123" t="s">
        <v>12981</v>
      </c>
      <c r="AG22939" s="96" t="s">
        <v>12982</v>
      </c>
      <c r="AH22939" s="96" t="s">
        <v>22960</v>
      </c>
      <c r="AI22939" s="97">
        <v>213419</v>
      </c>
      <c r="AJ22939" s="114"/>
      <c r="AK22939" s="114"/>
      <c r="AM22939" s="104"/>
      <c r="AN22939" s="104"/>
      <c r="AO22939" s="104"/>
      <c r="AP22939" s="104"/>
    </row>
    <row r="22940" spans="32:42" ht="18">
      <c r="AF22940" s="123" t="s">
        <v>12981</v>
      </c>
      <c r="AG22940" s="96" t="s">
        <v>12982</v>
      </c>
      <c r="AH22940" s="96" t="s">
        <v>22961</v>
      </c>
      <c r="AI22940" s="97">
        <v>213420</v>
      </c>
      <c r="AJ22940" s="114"/>
      <c r="AK22940" s="114"/>
      <c r="AM22940" s="104"/>
      <c r="AN22940" s="104"/>
      <c r="AO22940" s="104"/>
      <c r="AP22940" s="104"/>
    </row>
    <row r="22941" spans="32:42" ht="18">
      <c r="AF22941" s="123" t="s">
        <v>12981</v>
      </c>
      <c r="AG22941" s="96" t="s">
        <v>12982</v>
      </c>
      <c r="AH22941" s="96" t="s">
        <v>22962</v>
      </c>
      <c r="AI22941" s="97">
        <v>213421</v>
      </c>
      <c r="AJ22941" s="114"/>
      <c r="AK22941" s="114"/>
      <c r="AM22941" s="104"/>
      <c r="AN22941" s="104"/>
      <c r="AO22941" s="104"/>
      <c r="AP22941" s="104"/>
    </row>
    <row r="22942" spans="32:42" ht="18">
      <c r="AF22942" s="123" t="s">
        <v>12981</v>
      </c>
      <c r="AG22942" s="96" t="s">
        <v>12982</v>
      </c>
      <c r="AH22942" s="96" t="s">
        <v>18001</v>
      </c>
      <c r="AI22942" s="97">
        <v>213422</v>
      </c>
      <c r="AJ22942" s="114"/>
      <c r="AK22942" s="114"/>
      <c r="AM22942" s="104"/>
      <c r="AN22942" s="104"/>
      <c r="AO22942" s="104"/>
      <c r="AP22942" s="104"/>
    </row>
    <row r="22943" spans="32:42" ht="18">
      <c r="AF22943" s="123" t="s">
        <v>12981</v>
      </c>
      <c r="AG22943" s="96" t="s">
        <v>12982</v>
      </c>
      <c r="AH22943" s="96" t="s">
        <v>22927</v>
      </c>
      <c r="AI22943" s="97">
        <v>213424</v>
      </c>
      <c r="AJ22943" s="114"/>
      <c r="AK22943" s="114"/>
      <c r="AM22943" s="104"/>
      <c r="AN22943" s="104"/>
      <c r="AO22943" s="104"/>
      <c r="AP22943" s="104"/>
    </row>
    <row r="22944" spans="32:42" ht="18">
      <c r="AF22944" s="123" t="s">
        <v>12981</v>
      </c>
      <c r="AG22944" s="96" t="s">
        <v>12982</v>
      </c>
      <c r="AH22944" s="96" t="s">
        <v>22963</v>
      </c>
      <c r="AI22944" s="97">
        <v>213426</v>
      </c>
      <c r="AJ22944" s="114"/>
      <c r="AK22944" s="114"/>
      <c r="AM22944" s="104"/>
      <c r="AN22944" s="104"/>
      <c r="AO22944" s="104"/>
      <c r="AP22944" s="104"/>
    </row>
    <row r="22945" spans="32:42" ht="18">
      <c r="AF22945" s="123" t="s">
        <v>12981</v>
      </c>
      <c r="AG22945" s="96" t="s">
        <v>12982</v>
      </c>
      <c r="AH22945" s="96" t="s">
        <v>22964</v>
      </c>
      <c r="AI22945" s="97">
        <v>213427</v>
      </c>
      <c r="AJ22945" s="114"/>
      <c r="AK22945" s="114"/>
      <c r="AM22945" s="104"/>
      <c r="AN22945" s="104"/>
      <c r="AO22945" s="104"/>
      <c r="AP22945" s="104"/>
    </row>
    <row r="22946" spans="32:42" ht="18">
      <c r="AF22946" s="123" t="s">
        <v>12981</v>
      </c>
      <c r="AG22946" s="96" t="s">
        <v>12982</v>
      </c>
      <c r="AH22946" s="96" t="s">
        <v>22965</v>
      </c>
      <c r="AI22946" s="97">
        <v>213435</v>
      </c>
      <c r="AJ22946" s="114"/>
      <c r="AK22946" s="114"/>
      <c r="AM22946" s="104"/>
      <c r="AN22946" s="104"/>
      <c r="AO22946" s="104"/>
      <c r="AP22946" s="104"/>
    </row>
    <row r="22947" spans="32:42" ht="18">
      <c r="AF22947" s="123" t="s">
        <v>12981</v>
      </c>
      <c r="AG22947" s="96" t="s">
        <v>12982</v>
      </c>
      <c r="AH22947" s="96" t="s">
        <v>22966</v>
      </c>
      <c r="AI22947" s="97">
        <v>213442</v>
      </c>
      <c r="AJ22947" s="114"/>
      <c r="AK22947" s="114"/>
      <c r="AM22947" s="104"/>
      <c r="AN22947" s="104"/>
      <c r="AO22947" s="104"/>
      <c r="AP22947" s="104"/>
    </row>
    <row r="22948" spans="32:42" ht="18">
      <c r="AF22948" s="123" t="s">
        <v>12981</v>
      </c>
      <c r="AG22948" s="96" t="s">
        <v>12982</v>
      </c>
      <c r="AH22948" s="96" t="s">
        <v>22967</v>
      </c>
      <c r="AI22948" s="97">
        <v>213438</v>
      </c>
      <c r="AJ22948" s="114"/>
      <c r="AK22948" s="114"/>
      <c r="AM22948" s="104"/>
      <c r="AN22948" s="104"/>
      <c r="AO22948" s="104"/>
      <c r="AP22948" s="104"/>
    </row>
    <row r="22949" spans="32:42" ht="18">
      <c r="AF22949" s="123" t="s">
        <v>12981</v>
      </c>
      <c r="AG22949" s="96" t="s">
        <v>12982</v>
      </c>
      <c r="AH22949" s="96" t="s">
        <v>22228</v>
      </c>
      <c r="AI22949" s="97">
        <v>213423</v>
      </c>
      <c r="AJ22949" s="114"/>
      <c r="AK22949" s="114"/>
      <c r="AM22949" s="104"/>
      <c r="AN22949" s="104"/>
      <c r="AO22949" s="104"/>
      <c r="AP22949" s="104"/>
    </row>
    <row r="22950" spans="32:42" ht="18">
      <c r="AF22950" s="123" t="s">
        <v>12981</v>
      </c>
      <c r="AG22950" s="96" t="s">
        <v>12982</v>
      </c>
      <c r="AH22950" s="96" t="s">
        <v>22191</v>
      </c>
      <c r="AI22950" s="97">
        <v>213436</v>
      </c>
      <c r="AJ22950" s="114"/>
      <c r="AK22950" s="114"/>
      <c r="AM22950" s="104"/>
      <c r="AN22950" s="104"/>
      <c r="AO22950" s="104"/>
      <c r="AP22950" s="104"/>
    </row>
    <row r="22951" spans="32:42" ht="18">
      <c r="AF22951" s="123" t="s">
        <v>12981</v>
      </c>
      <c r="AG22951" s="96" t="s">
        <v>12982</v>
      </c>
      <c r="AH22951" s="96" t="s">
        <v>10581</v>
      </c>
      <c r="AI22951" s="97">
        <v>213428</v>
      </c>
      <c r="AJ22951" s="114"/>
      <c r="AK22951" s="114"/>
      <c r="AM22951" s="104"/>
      <c r="AN22951" s="104"/>
      <c r="AO22951" s="104"/>
      <c r="AP22951" s="104"/>
    </row>
    <row r="22952" spans="32:42" ht="18">
      <c r="AF22952" s="123" t="s">
        <v>12981</v>
      </c>
      <c r="AG22952" s="96" t="s">
        <v>12982</v>
      </c>
      <c r="AH22952" s="96" t="s">
        <v>22968</v>
      </c>
      <c r="AI22952" s="97">
        <v>213434</v>
      </c>
      <c r="AJ22952" s="114"/>
      <c r="AK22952" s="114"/>
      <c r="AM22952" s="104"/>
      <c r="AN22952" s="104"/>
      <c r="AO22952" s="104"/>
      <c r="AP22952" s="104"/>
    </row>
    <row r="22953" spans="32:42" ht="18">
      <c r="AF22953" s="123" t="s">
        <v>12981</v>
      </c>
      <c r="AG22953" s="96" t="s">
        <v>12982</v>
      </c>
      <c r="AH22953" s="96" t="s">
        <v>22969</v>
      </c>
      <c r="AI22953" s="97">
        <v>213433</v>
      </c>
      <c r="AJ22953" s="114"/>
      <c r="AK22953" s="114"/>
      <c r="AM22953" s="104"/>
      <c r="AN22953" s="104"/>
      <c r="AO22953" s="104"/>
      <c r="AP22953" s="104"/>
    </row>
    <row r="22954" spans="32:42" ht="18">
      <c r="AF22954" s="123" t="s">
        <v>12981</v>
      </c>
      <c r="AG22954" s="96" t="s">
        <v>12982</v>
      </c>
      <c r="AH22954" s="96" t="s">
        <v>22970</v>
      </c>
      <c r="AI22954" s="97">
        <v>213432</v>
      </c>
      <c r="AJ22954" s="114"/>
      <c r="AK22954" s="114"/>
      <c r="AM22954" s="104"/>
      <c r="AN22954" s="104"/>
      <c r="AO22954" s="104"/>
      <c r="AP22954" s="104"/>
    </row>
    <row r="22955" spans="32:42" ht="18">
      <c r="AF22955" s="123" t="s">
        <v>12981</v>
      </c>
      <c r="AG22955" s="96" t="s">
        <v>12982</v>
      </c>
      <c r="AH22955" s="96" t="s">
        <v>22971</v>
      </c>
      <c r="AI22955" s="97">
        <v>213431</v>
      </c>
      <c r="AJ22955" s="114"/>
      <c r="AK22955" s="114"/>
      <c r="AM22955" s="104"/>
      <c r="AN22955" s="104"/>
      <c r="AO22955" s="104"/>
      <c r="AP22955" s="104"/>
    </row>
    <row r="22956" spans="32:42" ht="18">
      <c r="AF22956" s="123" t="s">
        <v>12981</v>
      </c>
      <c r="AG22956" s="96" t="s">
        <v>12982</v>
      </c>
      <c r="AH22956" s="96" t="s">
        <v>16430</v>
      </c>
      <c r="AI22956" s="97">
        <v>213430</v>
      </c>
      <c r="AJ22956" s="114"/>
      <c r="AK22956" s="114"/>
      <c r="AM22956" s="104"/>
      <c r="AN22956" s="104"/>
      <c r="AO22956" s="104"/>
      <c r="AP22956" s="104"/>
    </row>
    <row r="22957" spans="32:42" ht="18">
      <c r="AF22957" s="123" t="s">
        <v>12981</v>
      </c>
      <c r="AG22957" s="96" t="s">
        <v>12982</v>
      </c>
      <c r="AH22957" s="96" t="s">
        <v>22201</v>
      </c>
      <c r="AI22957" s="97">
        <v>213429</v>
      </c>
      <c r="AJ22957" s="114"/>
      <c r="AK22957" s="114"/>
      <c r="AM22957" s="104"/>
      <c r="AN22957" s="104"/>
      <c r="AO22957" s="104"/>
      <c r="AP22957" s="104"/>
    </row>
    <row r="22958" spans="32:42" ht="18">
      <c r="AF22958" s="123" t="s">
        <v>12981</v>
      </c>
      <c r="AG22958" s="96" t="s">
        <v>12982</v>
      </c>
      <c r="AH22958" s="96" t="s">
        <v>22972</v>
      </c>
      <c r="AI22958" s="97">
        <v>213437</v>
      </c>
      <c r="AJ22958" s="114"/>
      <c r="AK22958" s="114"/>
      <c r="AM22958" s="104"/>
      <c r="AN22958" s="104"/>
      <c r="AO22958" s="104"/>
      <c r="AP22958" s="104"/>
    </row>
    <row r="22959" spans="32:42" ht="18">
      <c r="AF22959" s="123" t="s">
        <v>12983</v>
      </c>
      <c r="AG22959" s="96" t="s">
        <v>12984</v>
      </c>
      <c r="AH22959" s="96" t="s">
        <v>22973</v>
      </c>
      <c r="AI22959" s="97">
        <v>213472</v>
      </c>
      <c r="AJ22959" s="114">
        <v>21.660030364990199</v>
      </c>
      <c r="AK22959" s="114">
        <v>99.984642028808594</v>
      </c>
      <c r="AM22959" s="104"/>
      <c r="AN22959" s="104"/>
      <c r="AO22959" s="104"/>
      <c r="AP22959" s="104"/>
    </row>
    <row r="22960" spans="32:42" ht="18">
      <c r="AF22960" s="123" t="s">
        <v>12983</v>
      </c>
      <c r="AG22960" s="96" t="s">
        <v>12984</v>
      </c>
      <c r="AH22960" s="96" t="s">
        <v>22974</v>
      </c>
      <c r="AI22960" s="97">
        <v>213471</v>
      </c>
      <c r="AJ22960" s="114"/>
      <c r="AK22960" s="114"/>
      <c r="AM22960" s="104"/>
      <c r="AN22960" s="104"/>
      <c r="AO22960" s="104"/>
      <c r="AP22960" s="104"/>
    </row>
    <row r="22961" spans="32:42" ht="18">
      <c r="AF22961" s="123" t="s">
        <v>12983</v>
      </c>
      <c r="AG22961" s="96" t="s">
        <v>12984</v>
      </c>
      <c r="AH22961" s="96" t="s">
        <v>16296</v>
      </c>
      <c r="AI22961" s="97">
        <v>213478</v>
      </c>
      <c r="AJ22961" s="114"/>
      <c r="AK22961" s="114"/>
      <c r="AM22961" s="104"/>
      <c r="AN22961" s="104"/>
      <c r="AO22961" s="104"/>
      <c r="AP22961" s="104"/>
    </row>
    <row r="22962" spans="32:42" ht="18">
      <c r="AF22962" s="123" t="s">
        <v>12983</v>
      </c>
      <c r="AG22962" s="96" t="s">
        <v>12984</v>
      </c>
      <c r="AH22962" s="96" t="s">
        <v>22975</v>
      </c>
      <c r="AI22962" s="97">
        <v>213477</v>
      </c>
      <c r="AJ22962" s="114"/>
      <c r="AK22962" s="114"/>
      <c r="AM22962" s="104"/>
      <c r="AN22962" s="104"/>
      <c r="AO22962" s="104"/>
      <c r="AP22962" s="104"/>
    </row>
    <row r="22963" spans="32:42" ht="18">
      <c r="AF22963" s="123" t="s">
        <v>12983</v>
      </c>
      <c r="AG22963" s="96" t="s">
        <v>12984</v>
      </c>
      <c r="AH22963" s="96" t="s">
        <v>22976</v>
      </c>
      <c r="AI22963" s="97">
        <v>213476</v>
      </c>
      <c r="AJ22963" s="114"/>
      <c r="AK22963" s="114"/>
      <c r="AM22963" s="104"/>
      <c r="AN22963" s="104"/>
      <c r="AO22963" s="104"/>
      <c r="AP22963" s="104"/>
    </row>
    <row r="22964" spans="32:42" ht="18">
      <c r="AF22964" s="123" t="s">
        <v>12983</v>
      </c>
      <c r="AG22964" s="96" t="s">
        <v>12984</v>
      </c>
      <c r="AH22964" s="96" t="s">
        <v>22977</v>
      </c>
      <c r="AI22964" s="97">
        <v>213475</v>
      </c>
      <c r="AJ22964" s="114"/>
      <c r="AK22964" s="114"/>
      <c r="AM22964" s="104"/>
      <c r="AN22964" s="104"/>
      <c r="AO22964" s="104"/>
      <c r="AP22964" s="104"/>
    </row>
    <row r="22965" spans="32:42" ht="18">
      <c r="AF22965" s="123" t="s">
        <v>12983</v>
      </c>
      <c r="AG22965" s="96" t="s">
        <v>12984</v>
      </c>
      <c r="AH22965" s="96" t="s">
        <v>22978</v>
      </c>
      <c r="AI22965" s="97">
        <v>213474</v>
      </c>
      <c r="AJ22965" s="114"/>
      <c r="AK22965" s="114"/>
      <c r="AM22965" s="104"/>
      <c r="AN22965" s="104"/>
      <c r="AO22965" s="104"/>
      <c r="AP22965" s="104"/>
    </row>
    <row r="22966" spans="32:42" ht="18">
      <c r="AF22966" s="123" t="s">
        <v>12983</v>
      </c>
      <c r="AG22966" s="96" t="s">
        <v>12984</v>
      </c>
      <c r="AH22966" s="96" t="s">
        <v>12983</v>
      </c>
      <c r="AI22966" s="97">
        <v>213465</v>
      </c>
      <c r="AJ22966" s="114"/>
      <c r="AK22966" s="114"/>
      <c r="AM22966" s="104"/>
      <c r="AN22966" s="104"/>
      <c r="AO22966" s="104"/>
      <c r="AP22966" s="104"/>
    </row>
    <row r="22967" spans="32:42" ht="18">
      <c r="AF22967" s="123" t="s">
        <v>12983</v>
      </c>
      <c r="AG22967" s="96" t="s">
        <v>12984</v>
      </c>
      <c r="AH22967" s="96" t="s">
        <v>22979</v>
      </c>
      <c r="AI22967" s="97">
        <v>213470</v>
      </c>
      <c r="AJ22967" s="114"/>
      <c r="AK22967" s="114"/>
      <c r="AM22967" s="104"/>
      <c r="AN22967" s="104"/>
      <c r="AO22967" s="104"/>
      <c r="AP22967" s="104"/>
    </row>
    <row r="22968" spans="32:42" ht="18">
      <c r="AF22968" s="123" t="s">
        <v>12983</v>
      </c>
      <c r="AG22968" s="96" t="s">
        <v>12984</v>
      </c>
      <c r="AH22968" s="96" t="s">
        <v>15758</v>
      </c>
      <c r="AI22968" s="97">
        <v>213469</v>
      </c>
      <c r="AJ22968" s="114"/>
      <c r="AK22968" s="114"/>
      <c r="AM22968" s="104"/>
      <c r="AN22968" s="104"/>
      <c r="AO22968" s="104"/>
      <c r="AP22968" s="104"/>
    </row>
    <row r="22969" spans="32:42" ht="18">
      <c r="AF22969" s="123" t="s">
        <v>12983</v>
      </c>
      <c r="AG22969" s="96" t="s">
        <v>12984</v>
      </c>
      <c r="AH22969" s="96" t="s">
        <v>10526</v>
      </c>
      <c r="AI22969" s="97">
        <v>213468</v>
      </c>
      <c r="AJ22969" s="114"/>
      <c r="AK22969" s="114"/>
      <c r="AM22969" s="104"/>
      <c r="AN22969" s="104"/>
      <c r="AO22969" s="104"/>
      <c r="AP22969" s="104"/>
    </row>
    <row r="22970" spans="32:42" ht="18">
      <c r="AF22970" s="123" t="s">
        <v>12983</v>
      </c>
      <c r="AG22970" s="96" t="s">
        <v>12984</v>
      </c>
      <c r="AH22970" s="96" t="s">
        <v>15719</v>
      </c>
      <c r="AI22970" s="97">
        <v>213467</v>
      </c>
      <c r="AJ22970" s="114"/>
      <c r="AK22970" s="114"/>
      <c r="AM22970" s="104"/>
      <c r="AN22970" s="104"/>
      <c r="AO22970" s="104"/>
      <c r="AP22970" s="104"/>
    </row>
    <row r="22971" spans="32:42" ht="18">
      <c r="AF22971" s="123" t="s">
        <v>12983</v>
      </c>
      <c r="AG22971" s="96" t="s">
        <v>12984</v>
      </c>
      <c r="AH22971" s="96" t="s">
        <v>22980</v>
      </c>
      <c r="AI22971" s="97">
        <v>213466</v>
      </c>
      <c r="AJ22971" s="114"/>
      <c r="AK22971" s="114"/>
      <c r="AM22971" s="104"/>
      <c r="AN22971" s="104"/>
      <c r="AO22971" s="104"/>
      <c r="AP22971" s="104"/>
    </row>
    <row r="22972" spans="32:42" ht="18">
      <c r="AF22972" s="123" t="s">
        <v>12983</v>
      </c>
      <c r="AG22972" s="96" t="s">
        <v>12984</v>
      </c>
      <c r="AH22972" s="96" t="s">
        <v>16004</v>
      </c>
      <c r="AI22972" s="97">
        <v>213473</v>
      </c>
      <c r="AJ22972" s="114"/>
      <c r="AK22972" s="114"/>
      <c r="AM22972" s="104"/>
      <c r="AN22972" s="104"/>
      <c r="AO22972" s="104"/>
      <c r="AP22972" s="104"/>
    </row>
    <row r="22973" spans="32:42" ht="18">
      <c r="AF22973" s="123" t="s">
        <v>12985</v>
      </c>
      <c r="AG22973" s="96" t="s">
        <v>12986</v>
      </c>
      <c r="AH22973" s="96" t="s">
        <v>22981</v>
      </c>
      <c r="AI22973" s="97">
        <v>213488</v>
      </c>
      <c r="AJ22973" s="114"/>
      <c r="AK22973" s="114"/>
      <c r="AM22973" s="104"/>
      <c r="AN22973" s="104"/>
      <c r="AO22973" s="104"/>
      <c r="AP22973" s="104"/>
    </row>
    <row r="22974" spans="32:42" ht="18">
      <c r="AF22974" s="123" t="s">
        <v>12985</v>
      </c>
      <c r="AG22974" s="96" t="s">
        <v>12986</v>
      </c>
      <c r="AH22974" s="96" t="s">
        <v>22982</v>
      </c>
      <c r="AI22974" s="97">
        <v>213495</v>
      </c>
      <c r="AJ22974" s="114"/>
      <c r="AK22974" s="114"/>
      <c r="AM22974" s="104"/>
      <c r="AN22974" s="104"/>
      <c r="AO22974" s="104"/>
      <c r="AP22974" s="104"/>
    </row>
    <row r="22975" spans="32:42" ht="18">
      <c r="AF22975" s="123" t="s">
        <v>12985</v>
      </c>
      <c r="AG22975" s="96" t="s">
        <v>12986</v>
      </c>
      <c r="AH22975" s="96" t="s">
        <v>22983</v>
      </c>
      <c r="AI22975" s="97">
        <v>213494</v>
      </c>
      <c r="AJ22975" s="114"/>
      <c r="AK22975" s="114"/>
      <c r="AM22975" s="104"/>
      <c r="AN22975" s="104"/>
      <c r="AO22975" s="104"/>
      <c r="AP22975" s="104"/>
    </row>
    <row r="22976" spans="32:42" ht="18">
      <c r="AF22976" s="123" t="s">
        <v>12985</v>
      </c>
      <c r="AG22976" s="96" t="s">
        <v>12986</v>
      </c>
      <c r="AH22976" s="96" t="s">
        <v>22984</v>
      </c>
      <c r="AI22976" s="97">
        <v>213493</v>
      </c>
      <c r="AJ22976" s="114"/>
      <c r="AK22976" s="114"/>
      <c r="AM22976" s="104"/>
      <c r="AN22976" s="104"/>
      <c r="AO22976" s="104"/>
      <c r="AP22976" s="104"/>
    </row>
    <row r="22977" spans="32:42" ht="18">
      <c r="AF22977" s="123" t="s">
        <v>12985</v>
      </c>
      <c r="AG22977" s="96" t="s">
        <v>12986</v>
      </c>
      <c r="AH22977" s="96" t="s">
        <v>22985</v>
      </c>
      <c r="AI22977" s="97">
        <v>213492</v>
      </c>
      <c r="AJ22977" s="114"/>
      <c r="AK22977" s="114"/>
      <c r="AM22977" s="104"/>
      <c r="AN22977" s="104"/>
      <c r="AO22977" s="104"/>
      <c r="AP22977" s="104"/>
    </row>
    <row r="22978" spans="32:42" ht="18">
      <c r="AF22978" s="123" t="s">
        <v>12985</v>
      </c>
      <c r="AG22978" s="96" t="s">
        <v>12986</v>
      </c>
      <c r="AH22978" s="96" t="s">
        <v>22986</v>
      </c>
      <c r="AI22978" s="97">
        <v>213491</v>
      </c>
      <c r="AJ22978" s="114"/>
      <c r="AK22978" s="114"/>
      <c r="AM22978" s="104"/>
      <c r="AN22978" s="104"/>
      <c r="AO22978" s="104"/>
      <c r="AP22978" s="104"/>
    </row>
    <row r="22979" spans="32:42" ht="18">
      <c r="AF22979" s="123" t="s">
        <v>12985</v>
      </c>
      <c r="AG22979" s="96" t="s">
        <v>12986</v>
      </c>
      <c r="AH22979" s="96" t="s">
        <v>22987</v>
      </c>
      <c r="AI22979" s="97">
        <v>213489</v>
      </c>
      <c r="AJ22979" s="114"/>
      <c r="AK22979" s="114"/>
      <c r="AM22979" s="104"/>
      <c r="AN22979" s="104"/>
      <c r="AO22979" s="104"/>
      <c r="AP22979" s="104"/>
    </row>
    <row r="22980" spans="32:42" ht="18">
      <c r="AF22980" s="123" t="s">
        <v>12985</v>
      </c>
      <c r="AG22980" s="96" t="s">
        <v>12986</v>
      </c>
      <c r="AH22980" s="96" t="s">
        <v>22988</v>
      </c>
      <c r="AI22980" s="97">
        <v>213487</v>
      </c>
      <c r="AJ22980" s="114"/>
      <c r="AK22980" s="114"/>
      <c r="AM22980" s="104"/>
      <c r="AN22980" s="104"/>
      <c r="AO22980" s="104"/>
      <c r="AP22980" s="104"/>
    </row>
    <row r="22981" spans="32:42" ht="18">
      <c r="AF22981" s="123" t="s">
        <v>12985</v>
      </c>
      <c r="AG22981" s="96" t="s">
        <v>12986</v>
      </c>
      <c r="AH22981" s="96" t="s">
        <v>12985</v>
      </c>
      <c r="AI22981" s="97">
        <v>213479</v>
      </c>
      <c r="AJ22981" s="114"/>
      <c r="AK22981" s="114"/>
      <c r="AM22981" s="104"/>
      <c r="AN22981" s="104"/>
      <c r="AO22981" s="104"/>
      <c r="AP22981" s="104"/>
    </row>
    <row r="22982" spans="32:42" ht="18">
      <c r="AF22982" s="123" t="s">
        <v>12985</v>
      </c>
      <c r="AG22982" s="96" t="s">
        <v>12986</v>
      </c>
      <c r="AH22982" s="96" t="s">
        <v>22989</v>
      </c>
      <c r="AI22982" s="97">
        <v>213485</v>
      </c>
      <c r="AJ22982" s="114"/>
      <c r="AK22982" s="114"/>
      <c r="AM22982" s="104"/>
      <c r="AN22982" s="104"/>
      <c r="AO22982" s="104"/>
      <c r="AP22982" s="104"/>
    </row>
    <row r="22983" spans="32:42" ht="18">
      <c r="AF22983" s="123" t="s">
        <v>12985</v>
      </c>
      <c r="AG22983" s="96" t="s">
        <v>12986</v>
      </c>
      <c r="AH22983" s="96" t="s">
        <v>22990</v>
      </c>
      <c r="AI22983" s="97">
        <v>213484</v>
      </c>
      <c r="AJ22983" s="114"/>
      <c r="AK22983" s="114"/>
      <c r="AM22983" s="104"/>
      <c r="AN22983" s="104"/>
      <c r="AO22983" s="104"/>
      <c r="AP22983" s="104"/>
    </row>
    <row r="22984" spans="32:42" ht="18">
      <c r="AF22984" s="123" t="s">
        <v>12985</v>
      </c>
      <c r="AG22984" s="96" t="s">
        <v>12986</v>
      </c>
      <c r="AH22984" s="96" t="s">
        <v>22991</v>
      </c>
      <c r="AI22984" s="97">
        <v>213483</v>
      </c>
      <c r="AJ22984" s="114"/>
      <c r="AK22984" s="114"/>
      <c r="AM22984" s="104"/>
      <c r="AN22984" s="104"/>
      <c r="AO22984" s="104"/>
      <c r="AP22984" s="104"/>
    </row>
    <row r="22985" spans="32:42" ht="18">
      <c r="AF22985" s="123" t="s">
        <v>12985</v>
      </c>
      <c r="AG22985" s="96" t="s">
        <v>12986</v>
      </c>
      <c r="AH22985" s="96" t="s">
        <v>22992</v>
      </c>
      <c r="AI22985" s="97">
        <v>213482</v>
      </c>
      <c r="AJ22985" s="114"/>
      <c r="AK22985" s="114"/>
      <c r="AM22985" s="104"/>
      <c r="AN22985" s="104"/>
      <c r="AO22985" s="104"/>
      <c r="AP22985" s="104"/>
    </row>
    <row r="22986" spans="32:42" ht="18">
      <c r="AF22986" s="123" t="s">
        <v>12985</v>
      </c>
      <c r="AG22986" s="96" t="s">
        <v>12986</v>
      </c>
      <c r="AH22986" s="96" t="s">
        <v>22993</v>
      </c>
      <c r="AI22986" s="97">
        <v>213481</v>
      </c>
      <c r="AJ22986" s="114"/>
      <c r="AK22986" s="114"/>
      <c r="AM22986" s="104"/>
      <c r="AN22986" s="104"/>
      <c r="AO22986" s="104"/>
      <c r="AP22986" s="104"/>
    </row>
    <row r="22987" spans="32:42" ht="18">
      <c r="AF22987" s="123" t="s">
        <v>12985</v>
      </c>
      <c r="AG22987" s="96" t="s">
        <v>12986</v>
      </c>
      <c r="AH22987" s="96" t="s">
        <v>22994</v>
      </c>
      <c r="AI22987" s="97">
        <v>213480</v>
      </c>
      <c r="AJ22987" s="114"/>
      <c r="AK22987" s="114"/>
      <c r="AM22987" s="104"/>
      <c r="AN22987" s="104"/>
      <c r="AO22987" s="104"/>
      <c r="AP22987" s="104"/>
    </row>
    <row r="22988" spans="32:42" ht="18">
      <c r="AF22988" s="123" t="s">
        <v>12985</v>
      </c>
      <c r="AG22988" s="96" t="s">
        <v>12986</v>
      </c>
      <c r="AH22988" s="96" t="s">
        <v>22995</v>
      </c>
      <c r="AI22988" s="97">
        <v>213486</v>
      </c>
      <c r="AJ22988" s="114"/>
      <c r="AK22988" s="114"/>
      <c r="AM22988" s="104"/>
      <c r="AN22988" s="104"/>
      <c r="AO22988" s="104"/>
      <c r="AP22988" s="104"/>
    </row>
    <row r="22989" spans="32:42" ht="18">
      <c r="AF22989" s="123" t="s">
        <v>12985</v>
      </c>
      <c r="AG22989" s="96" t="s">
        <v>12986</v>
      </c>
      <c r="AH22989" s="96" t="s">
        <v>22996</v>
      </c>
      <c r="AI22989" s="97">
        <v>213490</v>
      </c>
      <c r="AJ22989" s="114"/>
      <c r="AK22989" s="114"/>
      <c r="AM22989" s="104"/>
      <c r="AN22989" s="104"/>
      <c r="AO22989" s="104"/>
      <c r="AP22989" s="104"/>
    </row>
    <row r="22990" spans="32:42" ht="18">
      <c r="AF22990" s="123" t="s">
        <v>12987</v>
      </c>
      <c r="AG22990" s="96" t="s">
        <v>12988</v>
      </c>
      <c r="AH22990" s="96" t="s">
        <v>22997</v>
      </c>
      <c r="AI22990" s="97">
        <v>213507</v>
      </c>
      <c r="AJ22990" s="114"/>
      <c r="AK22990" s="114"/>
      <c r="AM22990" s="104"/>
      <c r="AN22990" s="104"/>
      <c r="AO22990" s="104"/>
      <c r="AP22990" s="104"/>
    </row>
    <row r="22991" spans="32:42" ht="18">
      <c r="AF22991" s="123" t="s">
        <v>12987</v>
      </c>
      <c r="AG22991" s="96" t="s">
        <v>12988</v>
      </c>
      <c r="AH22991" s="96" t="s">
        <v>22998</v>
      </c>
      <c r="AI22991" s="97">
        <v>213508</v>
      </c>
      <c r="AJ22991" s="114"/>
      <c r="AK22991" s="114"/>
      <c r="AM22991" s="104"/>
      <c r="AN22991" s="104"/>
      <c r="AO22991" s="104"/>
      <c r="AP22991" s="104"/>
    </row>
    <row r="22992" spans="32:42" ht="18">
      <c r="AF22992" s="123" t="s">
        <v>12987</v>
      </c>
      <c r="AG22992" s="96" t="s">
        <v>12988</v>
      </c>
      <c r="AH22992" s="96" t="s">
        <v>22999</v>
      </c>
      <c r="AI22992" s="97">
        <v>213509</v>
      </c>
      <c r="AJ22992" s="114"/>
      <c r="AK22992" s="114"/>
      <c r="AM22992" s="104"/>
      <c r="AN22992" s="104"/>
      <c r="AO22992" s="104"/>
      <c r="AP22992" s="104"/>
    </row>
    <row r="22993" spans="32:42" ht="18">
      <c r="AF22993" s="123" t="s">
        <v>12987</v>
      </c>
      <c r="AG22993" s="96" t="s">
        <v>12988</v>
      </c>
      <c r="AH22993" s="96" t="s">
        <v>23000</v>
      </c>
      <c r="AI22993" s="97">
        <v>213510</v>
      </c>
      <c r="AJ22993" s="114"/>
      <c r="AK22993" s="114"/>
      <c r="AM22993" s="104"/>
      <c r="AN22993" s="104"/>
      <c r="AO22993" s="104"/>
      <c r="AP22993" s="104"/>
    </row>
    <row r="22994" spans="32:42" ht="18">
      <c r="AF22994" s="123" t="s">
        <v>12987</v>
      </c>
      <c r="AG22994" s="96" t="s">
        <v>12988</v>
      </c>
      <c r="AH22994" s="96" t="s">
        <v>23001</v>
      </c>
      <c r="AI22994" s="97">
        <v>213511</v>
      </c>
      <c r="AJ22994" s="114"/>
      <c r="AK22994" s="114"/>
      <c r="AM22994" s="104"/>
      <c r="AN22994" s="104"/>
      <c r="AO22994" s="104"/>
      <c r="AP22994" s="104"/>
    </row>
    <row r="22995" spans="32:42" ht="18">
      <c r="AF22995" s="123" t="s">
        <v>12987</v>
      </c>
      <c r="AG22995" s="96" t="s">
        <v>12988</v>
      </c>
      <c r="AH22995" s="96" t="s">
        <v>23002</v>
      </c>
      <c r="AI22995" s="97">
        <v>213512</v>
      </c>
      <c r="AJ22995" s="114"/>
      <c r="AK22995" s="114"/>
      <c r="AM22995" s="104"/>
      <c r="AN22995" s="104"/>
      <c r="AO22995" s="104"/>
      <c r="AP22995" s="104"/>
    </row>
    <row r="22996" spans="32:42" ht="18">
      <c r="AF22996" s="123" t="s">
        <v>12987</v>
      </c>
      <c r="AG22996" s="96" t="s">
        <v>12988</v>
      </c>
      <c r="AH22996" s="96" t="s">
        <v>23003</v>
      </c>
      <c r="AI22996" s="97">
        <v>213513</v>
      </c>
      <c r="AJ22996" s="114"/>
      <c r="AK22996" s="114"/>
      <c r="AM22996" s="104"/>
      <c r="AN22996" s="104"/>
      <c r="AO22996" s="104"/>
      <c r="AP22996" s="104"/>
    </row>
    <row r="22997" spans="32:42" ht="18">
      <c r="AF22997" s="123" t="s">
        <v>12987</v>
      </c>
      <c r="AG22997" s="96" t="s">
        <v>12988</v>
      </c>
      <c r="AH22997" s="96" t="s">
        <v>23004</v>
      </c>
      <c r="AI22997" s="97">
        <v>213506</v>
      </c>
      <c r="AJ22997" s="114"/>
      <c r="AK22997" s="114"/>
      <c r="AM22997" s="104"/>
      <c r="AN22997" s="104"/>
      <c r="AO22997" s="104"/>
      <c r="AP22997" s="104"/>
    </row>
    <row r="22998" spans="32:42" ht="18">
      <c r="AF22998" s="123" t="s">
        <v>12987</v>
      </c>
      <c r="AG22998" s="96" t="s">
        <v>12988</v>
      </c>
      <c r="AH22998" s="96" t="s">
        <v>12987</v>
      </c>
      <c r="AI22998" s="97">
        <v>213496</v>
      </c>
      <c r="AJ22998" s="114"/>
      <c r="AK22998" s="114"/>
      <c r="AM22998" s="104"/>
      <c r="AN22998" s="104"/>
      <c r="AO22998" s="104"/>
      <c r="AP22998" s="104"/>
    </row>
    <row r="22999" spans="32:42" ht="18">
      <c r="AF22999" s="123" t="s">
        <v>12987</v>
      </c>
      <c r="AG22999" s="96" t="s">
        <v>12988</v>
      </c>
      <c r="AH22999" s="96" t="s">
        <v>23005</v>
      </c>
      <c r="AI22999" s="97">
        <v>213514</v>
      </c>
      <c r="AJ22999" s="114"/>
      <c r="AK22999" s="114"/>
      <c r="AM22999" s="104"/>
      <c r="AN22999" s="104"/>
      <c r="AO22999" s="104"/>
      <c r="AP22999" s="104"/>
    </row>
    <row r="23000" spans="32:42" ht="18">
      <c r="AF23000" s="123" t="s">
        <v>12987</v>
      </c>
      <c r="AG23000" s="96" t="s">
        <v>12988</v>
      </c>
      <c r="AH23000" s="96" t="s">
        <v>23006</v>
      </c>
      <c r="AI23000" s="97">
        <v>213504</v>
      </c>
      <c r="AJ23000" s="114"/>
      <c r="AK23000" s="114"/>
      <c r="AM23000" s="104"/>
      <c r="AN23000" s="104"/>
      <c r="AO23000" s="104"/>
      <c r="AP23000" s="104"/>
    </row>
    <row r="23001" spans="32:42" ht="18">
      <c r="AF23001" s="123" t="s">
        <v>12987</v>
      </c>
      <c r="AG23001" s="96" t="s">
        <v>12988</v>
      </c>
      <c r="AH23001" s="96" t="s">
        <v>16754</v>
      </c>
      <c r="AI23001" s="97">
        <v>213503</v>
      </c>
      <c r="AJ23001" s="114"/>
      <c r="AK23001" s="114"/>
      <c r="AM23001" s="104"/>
      <c r="AN23001" s="104"/>
      <c r="AO23001" s="104"/>
      <c r="AP23001" s="104"/>
    </row>
    <row r="23002" spans="32:42" ht="18">
      <c r="AF23002" s="123" t="s">
        <v>12987</v>
      </c>
      <c r="AG23002" s="96" t="s">
        <v>12988</v>
      </c>
      <c r="AH23002" s="96" t="s">
        <v>15742</v>
      </c>
      <c r="AI23002" s="97">
        <v>213502</v>
      </c>
      <c r="AJ23002" s="114"/>
      <c r="AK23002" s="114"/>
      <c r="AM23002" s="104"/>
      <c r="AN23002" s="104"/>
      <c r="AO23002" s="104"/>
      <c r="AP23002" s="104"/>
    </row>
    <row r="23003" spans="32:42" ht="18">
      <c r="AF23003" s="123" t="s">
        <v>12987</v>
      </c>
      <c r="AG23003" s="96" t="s">
        <v>12988</v>
      </c>
      <c r="AH23003" s="96" t="s">
        <v>16508</v>
      </c>
      <c r="AI23003" s="97">
        <v>213501</v>
      </c>
      <c r="AJ23003" s="114"/>
      <c r="AK23003" s="114"/>
      <c r="AM23003" s="104"/>
      <c r="AN23003" s="104"/>
      <c r="AO23003" s="104"/>
      <c r="AP23003" s="104"/>
    </row>
    <row r="23004" spans="32:42" ht="18">
      <c r="AF23004" s="123" t="s">
        <v>12987</v>
      </c>
      <c r="AG23004" s="96" t="s">
        <v>12988</v>
      </c>
      <c r="AH23004" s="96" t="s">
        <v>15884</v>
      </c>
      <c r="AI23004" s="97">
        <v>213500</v>
      </c>
      <c r="AJ23004" s="114"/>
      <c r="AK23004" s="114"/>
      <c r="AM23004" s="104"/>
      <c r="AN23004" s="104"/>
      <c r="AO23004" s="104"/>
      <c r="AP23004" s="104"/>
    </row>
    <row r="23005" spans="32:42" ht="18">
      <c r="AF23005" s="123" t="s">
        <v>12987</v>
      </c>
      <c r="AG23005" s="96" t="s">
        <v>12988</v>
      </c>
      <c r="AH23005" s="96" t="s">
        <v>23007</v>
      </c>
      <c r="AI23005" s="97">
        <v>213499</v>
      </c>
      <c r="AJ23005" s="114"/>
      <c r="AK23005" s="114"/>
      <c r="AM23005" s="104"/>
      <c r="AN23005" s="104"/>
      <c r="AO23005" s="104"/>
      <c r="AP23005" s="104"/>
    </row>
    <row r="23006" spans="32:42" ht="18">
      <c r="AF23006" s="123" t="s">
        <v>12987</v>
      </c>
      <c r="AG23006" s="96" t="s">
        <v>12988</v>
      </c>
      <c r="AH23006" s="96" t="s">
        <v>23008</v>
      </c>
      <c r="AI23006" s="97">
        <v>213498</v>
      </c>
      <c r="AJ23006" s="114"/>
      <c r="AK23006" s="114"/>
      <c r="AM23006" s="104"/>
      <c r="AN23006" s="104"/>
      <c r="AO23006" s="104"/>
      <c r="AP23006" s="104"/>
    </row>
    <row r="23007" spans="32:42" ht="18">
      <c r="AF23007" s="123" t="s">
        <v>12987</v>
      </c>
      <c r="AG23007" s="96" t="s">
        <v>12988</v>
      </c>
      <c r="AH23007" s="96" t="s">
        <v>23009</v>
      </c>
      <c r="AI23007" s="97">
        <v>213497</v>
      </c>
      <c r="AJ23007" s="114"/>
      <c r="AK23007" s="114"/>
      <c r="AM23007" s="104"/>
      <c r="AN23007" s="104"/>
      <c r="AO23007" s="104"/>
      <c r="AP23007" s="104"/>
    </row>
    <row r="23008" spans="32:42" ht="18">
      <c r="AF23008" s="123" t="s">
        <v>12987</v>
      </c>
      <c r="AG23008" s="96" t="s">
        <v>12988</v>
      </c>
      <c r="AH23008" s="96" t="s">
        <v>23010</v>
      </c>
      <c r="AI23008" s="97">
        <v>213505</v>
      </c>
      <c r="AJ23008" s="114"/>
      <c r="AK23008" s="114"/>
      <c r="AM23008" s="104"/>
      <c r="AN23008" s="104"/>
      <c r="AO23008" s="104"/>
      <c r="AP23008" s="104"/>
    </row>
    <row r="23009" spans="32:42" ht="18">
      <c r="AF23009" s="123" t="s">
        <v>12989</v>
      </c>
      <c r="AG23009" s="96" t="s">
        <v>12990</v>
      </c>
      <c r="AH23009" s="96" t="s">
        <v>23011</v>
      </c>
      <c r="AI23009" s="97">
        <v>213522</v>
      </c>
      <c r="AJ23009" s="114"/>
      <c r="AK23009" s="114"/>
      <c r="AM23009" s="104"/>
      <c r="AN23009" s="104"/>
      <c r="AO23009" s="104"/>
      <c r="AP23009" s="104"/>
    </row>
    <row r="23010" spans="32:42" ht="18">
      <c r="AF23010" s="123" t="s">
        <v>12989</v>
      </c>
      <c r="AG23010" s="96" t="s">
        <v>12990</v>
      </c>
      <c r="AH23010" s="96" t="s">
        <v>23012</v>
      </c>
      <c r="AI23010" s="97">
        <v>213523</v>
      </c>
      <c r="AJ23010" s="114"/>
      <c r="AK23010" s="114"/>
      <c r="AM23010" s="104"/>
      <c r="AN23010" s="104"/>
      <c r="AO23010" s="104"/>
      <c r="AP23010" s="104"/>
    </row>
    <row r="23011" spans="32:42" ht="18">
      <c r="AF23011" s="123" t="s">
        <v>12989</v>
      </c>
      <c r="AG23011" s="96" t="s">
        <v>12990</v>
      </c>
      <c r="AH23011" s="96" t="s">
        <v>23013</v>
      </c>
      <c r="AI23011" s="97">
        <v>213521</v>
      </c>
      <c r="AJ23011" s="114"/>
      <c r="AK23011" s="114"/>
      <c r="AM23011" s="104"/>
      <c r="AN23011" s="104"/>
      <c r="AO23011" s="104"/>
      <c r="AP23011" s="104"/>
    </row>
    <row r="23012" spans="32:42" ht="18">
      <c r="AF23012" s="123" t="s">
        <v>12989</v>
      </c>
      <c r="AG23012" s="96" t="s">
        <v>12990</v>
      </c>
      <c r="AH23012" s="96" t="s">
        <v>23014</v>
      </c>
      <c r="AI23012" s="97">
        <v>213520</v>
      </c>
      <c r="AJ23012" s="114"/>
      <c r="AK23012" s="114"/>
      <c r="AM23012" s="104"/>
      <c r="AN23012" s="104"/>
      <c r="AO23012" s="104"/>
      <c r="AP23012" s="104"/>
    </row>
    <row r="23013" spans="32:42" ht="18">
      <c r="AF23013" s="123" t="s">
        <v>12989</v>
      </c>
      <c r="AG23013" s="96" t="s">
        <v>12990</v>
      </c>
      <c r="AH23013" s="96" t="s">
        <v>12989</v>
      </c>
      <c r="AI23013" s="97">
        <v>213515</v>
      </c>
      <c r="AJ23013" s="114"/>
      <c r="AK23013" s="114"/>
      <c r="AM23013" s="104"/>
      <c r="AN23013" s="104"/>
      <c r="AO23013" s="104"/>
      <c r="AP23013" s="104"/>
    </row>
    <row r="23014" spans="32:42" ht="18">
      <c r="AF23014" s="123" t="s">
        <v>12989</v>
      </c>
      <c r="AG23014" s="96" t="s">
        <v>12990</v>
      </c>
      <c r="AH23014" s="96" t="s">
        <v>23015</v>
      </c>
      <c r="AI23014" s="97">
        <v>213518</v>
      </c>
      <c r="AJ23014" s="114"/>
      <c r="AK23014" s="114"/>
      <c r="AM23014" s="104"/>
      <c r="AN23014" s="104"/>
      <c r="AO23014" s="104"/>
      <c r="AP23014" s="104"/>
    </row>
    <row r="23015" spans="32:42" ht="18">
      <c r="AF23015" s="123" t="s">
        <v>12989</v>
      </c>
      <c r="AG23015" s="96" t="s">
        <v>12990</v>
      </c>
      <c r="AH23015" s="96" t="s">
        <v>23016</v>
      </c>
      <c r="AI23015" s="97">
        <v>213517</v>
      </c>
      <c r="AJ23015" s="114"/>
      <c r="AK23015" s="114"/>
      <c r="AM23015" s="104"/>
      <c r="AN23015" s="104"/>
      <c r="AO23015" s="104"/>
      <c r="AP23015" s="104"/>
    </row>
    <row r="23016" spans="32:42" ht="18">
      <c r="AF23016" s="123" t="s">
        <v>12989</v>
      </c>
      <c r="AG23016" s="96" t="s">
        <v>12990</v>
      </c>
      <c r="AH23016" s="96" t="s">
        <v>23017</v>
      </c>
      <c r="AI23016" s="97">
        <v>213516</v>
      </c>
      <c r="AJ23016" s="114"/>
      <c r="AK23016" s="114"/>
      <c r="AM23016" s="104"/>
      <c r="AN23016" s="104"/>
      <c r="AO23016" s="104"/>
      <c r="AP23016" s="104"/>
    </row>
    <row r="23017" spans="32:42" ht="18">
      <c r="AF23017" s="123" t="s">
        <v>12989</v>
      </c>
      <c r="AG23017" s="96" t="s">
        <v>12990</v>
      </c>
      <c r="AH23017" s="96" t="s">
        <v>23018</v>
      </c>
      <c r="AI23017" s="97">
        <v>213519</v>
      </c>
      <c r="AJ23017" s="114"/>
      <c r="AK23017" s="114"/>
      <c r="AM23017" s="104"/>
      <c r="AN23017" s="104"/>
      <c r="AO23017" s="104"/>
      <c r="AP23017" s="104"/>
    </row>
    <row r="23018" spans="32:42" ht="18">
      <c r="AF23018" s="123" t="s">
        <v>12989</v>
      </c>
      <c r="AG23018" s="96" t="s">
        <v>12990</v>
      </c>
      <c r="AH23018" s="96" t="s">
        <v>23019</v>
      </c>
      <c r="AI23018" s="97">
        <v>213524</v>
      </c>
      <c r="AJ23018" s="114"/>
      <c r="AK23018" s="114"/>
      <c r="AM23018" s="104"/>
      <c r="AN23018" s="104"/>
      <c r="AO23018" s="104"/>
      <c r="AP23018" s="104"/>
    </row>
    <row r="23019" spans="32:42" ht="18">
      <c r="AF23019" s="123" t="s">
        <v>12991</v>
      </c>
      <c r="AG23019" s="96" t="s">
        <v>12992</v>
      </c>
      <c r="AH23019" s="96" t="s">
        <v>12991</v>
      </c>
      <c r="AI23019" s="97">
        <v>213525</v>
      </c>
      <c r="AJ23019" s="114"/>
      <c r="AK23019" s="114"/>
      <c r="AM23019" s="104"/>
      <c r="AN23019" s="104"/>
      <c r="AO23019" s="104"/>
      <c r="AP23019" s="104"/>
    </row>
    <row r="23020" spans="32:42" ht="18">
      <c r="AF23020" s="123" t="s">
        <v>12991</v>
      </c>
      <c r="AG23020" s="96" t="s">
        <v>12992</v>
      </c>
      <c r="AH23020" s="96" t="s">
        <v>23020</v>
      </c>
      <c r="AI23020" s="97">
        <v>213526</v>
      </c>
      <c r="AJ23020" s="114"/>
      <c r="AK23020" s="114"/>
      <c r="AM23020" s="104"/>
      <c r="AN23020" s="104"/>
      <c r="AO23020" s="104"/>
      <c r="AP23020" s="104"/>
    </row>
    <row r="23021" spans="32:42" ht="18">
      <c r="AF23021" s="123" t="s">
        <v>12993</v>
      </c>
      <c r="AG23021" s="96" t="s">
        <v>12994</v>
      </c>
      <c r="AH23021" s="96" t="s">
        <v>23021</v>
      </c>
      <c r="AI23021" s="97">
        <v>213568</v>
      </c>
      <c r="AJ23021" s="114"/>
      <c r="AK23021" s="114"/>
      <c r="AM23021" s="104"/>
      <c r="AN23021" s="104"/>
      <c r="AO23021" s="104"/>
      <c r="AP23021" s="104"/>
    </row>
    <row r="23022" spans="32:42" ht="18">
      <c r="AF23022" s="123" t="s">
        <v>12993</v>
      </c>
      <c r="AG23022" s="96" t="s">
        <v>12994</v>
      </c>
      <c r="AH23022" s="96" t="s">
        <v>23022</v>
      </c>
      <c r="AI23022" s="97">
        <v>213567</v>
      </c>
      <c r="AJ23022" s="114"/>
      <c r="AK23022" s="114"/>
      <c r="AM23022" s="104"/>
      <c r="AN23022" s="104"/>
      <c r="AO23022" s="104"/>
      <c r="AP23022" s="104"/>
    </row>
    <row r="23023" spans="32:42" ht="18">
      <c r="AF23023" s="123" t="s">
        <v>12993</v>
      </c>
      <c r="AG23023" s="96" t="s">
        <v>12994</v>
      </c>
      <c r="AH23023" s="96" t="s">
        <v>23023</v>
      </c>
      <c r="AI23023" s="97">
        <v>213566</v>
      </c>
      <c r="AJ23023" s="114"/>
      <c r="AK23023" s="114"/>
      <c r="AM23023" s="104"/>
      <c r="AN23023" s="104"/>
      <c r="AO23023" s="104"/>
      <c r="AP23023" s="104"/>
    </row>
    <row r="23024" spans="32:42" ht="18">
      <c r="AF23024" s="123" t="s">
        <v>12993</v>
      </c>
      <c r="AG23024" s="96" t="s">
        <v>12994</v>
      </c>
      <c r="AH23024" s="96" t="s">
        <v>23024</v>
      </c>
      <c r="AI23024" s="97">
        <v>213565</v>
      </c>
      <c r="AJ23024" s="114"/>
      <c r="AK23024" s="114"/>
      <c r="AM23024" s="104"/>
      <c r="AN23024" s="104"/>
      <c r="AO23024" s="104"/>
      <c r="AP23024" s="104"/>
    </row>
    <row r="23025" spans="32:42" ht="18">
      <c r="AF23025" s="123" t="s">
        <v>12993</v>
      </c>
      <c r="AG23025" s="96" t="s">
        <v>12994</v>
      </c>
      <c r="AH23025" s="96" t="s">
        <v>23025</v>
      </c>
      <c r="AI23025" s="97">
        <v>213564</v>
      </c>
      <c r="AJ23025" s="114">
        <v>20.3671760559082</v>
      </c>
      <c r="AK23025" s="114">
        <v>99.248329162597699</v>
      </c>
      <c r="AM23025" s="104"/>
      <c r="AN23025" s="104"/>
      <c r="AO23025" s="104"/>
      <c r="AP23025" s="104"/>
    </row>
    <row r="23026" spans="32:42" ht="18">
      <c r="AF23026" s="123" t="s">
        <v>12993</v>
      </c>
      <c r="AG23026" s="96" t="s">
        <v>12994</v>
      </c>
      <c r="AH23026" s="96" t="s">
        <v>23026</v>
      </c>
      <c r="AI23026" s="97">
        <v>213563</v>
      </c>
      <c r="AJ23026" s="114">
        <v>20.614780426025401</v>
      </c>
      <c r="AK23026" s="114">
        <v>99.243293762207003</v>
      </c>
      <c r="AM23026" s="104"/>
      <c r="AN23026" s="104"/>
      <c r="AO23026" s="104"/>
      <c r="AP23026" s="104"/>
    </row>
    <row r="23027" spans="32:42" ht="18">
      <c r="AF23027" s="123" t="s">
        <v>12993</v>
      </c>
      <c r="AG23027" s="96" t="s">
        <v>12994</v>
      </c>
      <c r="AH23027" s="96" t="s">
        <v>23027</v>
      </c>
      <c r="AI23027" s="97">
        <v>213562</v>
      </c>
      <c r="AJ23027" s="114"/>
      <c r="AK23027" s="114"/>
      <c r="AM23027" s="104"/>
      <c r="AN23027" s="104"/>
      <c r="AO23027" s="104"/>
      <c r="AP23027" s="104"/>
    </row>
    <row r="23028" spans="32:42" ht="18">
      <c r="AF23028" s="123" t="s">
        <v>12993</v>
      </c>
      <c r="AG23028" s="96" t="s">
        <v>12994</v>
      </c>
      <c r="AH23028" s="96" t="s">
        <v>23028</v>
      </c>
      <c r="AI23028" s="97">
        <v>213561</v>
      </c>
      <c r="AJ23028" s="114"/>
      <c r="AK23028" s="114"/>
      <c r="AM23028" s="104"/>
      <c r="AN23028" s="104"/>
      <c r="AO23028" s="104"/>
      <c r="AP23028" s="104"/>
    </row>
    <row r="23029" spans="32:42" ht="18">
      <c r="AF23029" s="123" t="s">
        <v>12993</v>
      </c>
      <c r="AG23029" s="96" t="s">
        <v>12994</v>
      </c>
      <c r="AH23029" s="96" t="s">
        <v>23029</v>
      </c>
      <c r="AI23029" s="97">
        <v>213560</v>
      </c>
      <c r="AJ23029" s="114"/>
      <c r="AK23029" s="114"/>
      <c r="AM23029" s="104"/>
      <c r="AN23029" s="104"/>
      <c r="AO23029" s="104"/>
      <c r="AP23029" s="104"/>
    </row>
    <row r="23030" spans="32:42" ht="18">
      <c r="AF23030" s="123" t="s">
        <v>12993</v>
      </c>
      <c r="AG23030" s="96" t="s">
        <v>12994</v>
      </c>
      <c r="AH23030" s="96" t="s">
        <v>23030</v>
      </c>
      <c r="AI23030" s="97">
        <v>213559</v>
      </c>
      <c r="AJ23030" s="114"/>
      <c r="AK23030" s="114"/>
      <c r="AM23030" s="104"/>
      <c r="AN23030" s="104"/>
      <c r="AO23030" s="104"/>
      <c r="AP23030" s="104"/>
    </row>
    <row r="23031" spans="32:42" ht="18">
      <c r="AF23031" s="123" t="s">
        <v>12993</v>
      </c>
      <c r="AG23031" s="96" t="s">
        <v>12994</v>
      </c>
      <c r="AH23031" s="96" t="s">
        <v>23031</v>
      </c>
      <c r="AI23031" s="97">
        <v>213558</v>
      </c>
      <c r="AJ23031" s="114"/>
      <c r="AK23031" s="114"/>
      <c r="AM23031" s="104"/>
      <c r="AN23031" s="104"/>
      <c r="AO23031" s="104"/>
      <c r="AP23031" s="104"/>
    </row>
    <row r="23032" spans="32:42" ht="18">
      <c r="AF23032" s="123" t="s">
        <v>12993</v>
      </c>
      <c r="AG23032" s="96" t="s">
        <v>12994</v>
      </c>
      <c r="AH23032" s="96" t="s">
        <v>23032</v>
      </c>
      <c r="AI23032" s="97">
        <v>213569</v>
      </c>
      <c r="AJ23032" s="114"/>
      <c r="AK23032" s="114"/>
      <c r="AM23032" s="104"/>
      <c r="AN23032" s="104"/>
      <c r="AO23032" s="104"/>
      <c r="AP23032" s="104"/>
    </row>
    <row r="23033" spans="32:42" ht="18">
      <c r="AF23033" s="123" t="s">
        <v>12993</v>
      </c>
      <c r="AG23033" s="96" t="s">
        <v>12994</v>
      </c>
      <c r="AH23033" s="96" t="s">
        <v>23033</v>
      </c>
      <c r="AI23033" s="97">
        <v>213581</v>
      </c>
      <c r="AJ23033" s="114">
        <v>20.577610015869102</v>
      </c>
      <c r="AK23033" s="114">
        <v>99.236076354980497</v>
      </c>
      <c r="AM23033" s="104"/>
      <c r="AN23033" s="104"/>
      <c r="AO23033" s="104"/>
      <c r="AP23033" s="104"/>
    </row>
    <row r="23034" spans="32:42" ht="18">
      <c r="AF23034" s="123" t="s">
        <v>12993</v>
      </c>
      <c r="AG23034" s="96" t="s">
        <v>12994</v>
      </c>
      <c r="AH23034" s="96" t="s">
        <v>23034</v>
      </c>
      <c r="AI23034" s="97">
        <v>213557</v>
      </c>
      <c r="AJ23034" s="114"/>
      <c r="AK23034" s="114"/>
      <c r="AM23034" s="104"/>
      <c r="AN23034" s="104"/>
      <c r="AO23034" s="104"/>
      <c r="AP23034" s="104"/>
    </row>
    <row r="23035" spans="32:42" ht="18">
      <c r="AF23035" s="123" t="s">
        <v>12993</v>
      </c>
      <c r="AG23035" s="96" t="s">
        <v>12994</v>
      </c>
      <c r="AH23035" s="96" t="s">
        <v>23035</v>
      </c>
      <c r="AI23035" s="97">
        <v>213570</v>
      </c>
      <c r="AJ23035" s="114"/>
      <c r="AK23035" s="114"/>
      <c r="AM23035" s="104"/>
      <c r="AN23035" s="104"/>
      <c r="AO23035" s="104"/>
      <c r="AP23035" s="104"/>
    </row>
    <row r="23036" spans="32:42" ht="18">
      <c r="AF23036" s="123" t="s">
        <v>12993</v>
      </c>
      <c r="AG23036" s="96" t="s">
        <v>12994</v>
      </c>
      <c r="AH23036" s="96" t="s">
        <v>23036</v>
      </c>
      <c r="AI23036" s="97">
        <v>213571</v>
      </c>
      <c r="AJ23036" s="114"/>
      <c r="AK23036" s="114"/>
      <c r="AM23036" s="104"/>
      <c r="AN23036" s="104"/>
      <c r="AO23036" s="104"/>
      <c r="AP23036" s="104"/>
    </row>
    <row r="23037" spans="32:42" ht="18">
      <c r="AF23037" s="123" t="s">
        <v>12993</v>
      </c>
      <c r="AG23037" s="96" t="s">
        <v>12994</v>
      </c>
      <c r="AH23037" s="96" t="s">
        <v>23037</v>
      </c>
      <c r="AI23037" s="97">
        <v>213572</v>
      </c>
      <c r="AJ23037" s="114"/>
      <c r="AK23037" s="114"/>
      <c r="AM23037" s="104"/>
      <c r="AN23037" s="104"/>
      <c r="AO23037" s="104"/>
      <c r="AP23037" s="104"/>
    </row>
    <row r="23038" spans="32:42" ht="18">
      <c r="AF23038" s="123" t="s">
        <v>12993</v>
      </c>
      <c r="AG23038" s="96" t="s">
        <v>12994</v>
      </c>
      <c r="AH23038" s="96" t="s">
        <v>23038</v>
      </c>
      <c r="AI23038" s="97">
        <v>213573</v>
      </c>
      <c r="AJ23038" s="114"/>
      <c r="AK23038" s="114"/>
      <c r="AM23038" s="104"/>
      <c r="AN23038" s="104"/>
      <c r="AO23038" s="104"/>
      <c r="AP23038" s="104"/>
    </row>
    <row r="23039" spans="32:42" ht="18">
      <c r="AF23039" s="123" t="s">
        <v>12993</v>
      </c>
      <c r="AG23039" s="96" t="s">
        <v>12994</v>
      </c>
      <c r="AH23039" s="96" t="s">
        <v>23039</v>
      </c>
      <c r="AI23039" s="97">
        <v>213574</v>
      </c>
      <c r="AJ23039" s="114"/>
      <c r="AK23039" s="114"/>
      <c r="AM23039" s="104"/>
      <c r="AN23039" s="104"/>
      <c r="AO23039" s="104"/>
      <c r="AP23039" s="104"/>
    </row>
    <row r="23040" spans="32:42" ht="18">
      <c r="AF23040" s="123" t="s">
        <v>12993</v>
      </c>
      <c r="AG23040" s="96" t="s">
        <v>12994</v>
      </c>
      <c r="AH23040" s="96" t="s">
        <v>23040</v>
      </c>
      <c r="AI23040" s="97">
        <v>213575</v>
      </c>
      <c r="AJ23040" s="114"/>
      <c r="AK23040" s="114"/>
      <c r="AM23040" s="104"/>
      <c r="AN23040" s="104"/>
      <c r="AO23040" s="104"/>
      <c r="AP23040" s="104"/>
    </row>
    <row r="23041" spans="32:42" ht="18">
      <c r="AF23041" s="123" t="s">
        <v>12993</v>
      </c>
      <c r="AG23041" s="96" t="s">
        <v>12994</v>
      </c>
      <c r="AH23041" s="96" t="s">
        <v>23041</v>
      </c>
      <c r="AI23041" s="97">
        <v>213576</v>
      </c>
      <c r="AJ23041" s="114"/>
      <c r="AK23041" s="114"/>
      <c r="AM23041" s="104"/>
      <c r="AN23041" s="104"/>
      <c r="AO23041" s="104"/>
      <c r="AP23041" s="104"/>
    </row>
    <row r="23042" spans="32:42" ht="18">
      <c r="AF23042" s="123" t="s">
        <v>12993</v>
      </c>
      <c r="AG23042" s="96" t="s">
        <v>12994</v>
      </c>
      <c r="AH23042" s="96" t="s">
        <v>23042</v>
      </c>
      <c r="AI23042" s="97">
        <v>213577</v>
      </c>
      <c r="AJ23042" s="114"/>
      <c r="AK23042" s="114"/>
      <c r="AM23042" s="104"/>
      <c r="AN23042" s="104"/>
      <c r="AO23042" s="104"/>
      <c r="AP23042" s="104"/>
    </row>
    <row r="23043" spans="32:42" ht="18">
      <c r="AF23043" s="123" t="s">
        <v>12993</v>
      </c>
      <c r="AG23043" s="96" t="s">
        <v>12994</v>
      </c>
      <c r="AH23043" s="96" t="s">
        <v>23043</v>
      </c>
      <c r="AI23043" s="97">
        <v>213578</v>
      </c>
      <c r="AJ23043" s="114"/>
      <c r="AK23043" s="114"/>
      <c r="AM23043" s="104"/>
      <c r="AN23043" s="104"/>
      <c r="AO23043" s="104"/>
      <c r="AP23043" s="104"/>
    </row>
    <row r="23044" spans="32:42" ht="18">
      <c r="AF23044" s="123" t="s">
        <v>12993</v>
      </c>
      <c r="AG23044" s="96" t="s">
        <v>12994</v>
      </c>
      <c r="AH23044" s="96" t="s">
        <v>23044</v>
      </c>
      <c r="AI23044" s="97">
        <v>213580</v>
      </c>
      <c r="AJ23044" s="114"/>
      <c r="AK23044" s="114"/>
      <c r="AM23044" s="104"/>
      <c r="AN23044" s="104"/>
      <c r="AO23044" s="104"/>
      <c r="AP23044" s="104"/>
    </row>
    <row r="23045" spans="32:42" ht="18">
      <c r="AF23045" s="123" t="s">
        <v>12993</v>
      </c>
      <c r="AG23045" s="96" t="s">
        <v>12994</v>
      </c>
      <c r="AH23045" s="96" t="s">
        <v>23045</v>
      </c>
      <c r="AI23045" s="97">
        <v>213582</v>
      </c>
      <c r="AJ23045" s="114"/>
      <c r="AK23045" s="114"/>
      <c r="AM23045" s="104"/>
      <c r="AN23045" s="104"/>
      <c r="AO23045" s="104"/>
      <c r="AP23045" s="104"/>
    </row>
    <row r="23046" spans="32:42" ht="18">
      <c r="AF23046" s="123" t="s">
        <v>12993</v>
      </c>
      <c r="AG23046" s="96" t="s">
        <v>12994</v>
      </c>
      <c r="AH23046" s="96" t="s">
        <v>23046</v>
      </c>
      <c r="AI23046" s="97">
        <v>213537</v>
      </c>
      <c r="AJ23046" s="114">
        <v>20.5375270843506</v>
      </c>
      <c r="AK23046" s="114">
        <v>99.255760192871094</v>
      </c>
      <c r="AM23046" s="104"/>
      <c r="AN23046" s="104"/>
      <c r="AO23046" s="104"/>
      <c r="AP23046" s="104"/>
    </row>
    <row r="23047" spans="32:42" ht="18">
      <c r="AF23047" s="123" t="s">
        <v>12993</v>
      </c>
      <c r="AG23047" s="96" t="s">
        <v>12994</v>
      </c>
      <c r="AH23047" s="96" t="s">
        <v>23047</v>
      </c>
      <c r="AI23047" s="97">
        <v>213556</v>
      </c>
      <c r="AJ23047" s="114"/>
      <c r="AK23047" s="114"/>
      <c r="AM23047" s="104"/>
      <c r="AN23047" s="104"/>
      <c r="AO23047" s="104"/>
      <c r="AP23047" s="104"/>
    </row>
    <row r="23048" spans="32:42" ht="18">
      <c r="AF23048" s="123" t="s">
        <v>12993</v>
      </c>
      <c r="AG23048" s="96" t="s">
        <v>12994</v>
      </c>
      <c r="AH23048" s="96" t="s">
        <v>23048</v>
      </c>
      <c r="AI23048" s="97">
        <v>213579</v>
      </c>
      <c r="AJ23048" s="114"/>
      <c r="AK23048" s="114"/>
      <c r="AM23048" s="104"/>
      <c r="AN23048" s="104"/>
      <c r="AO23048" s="104"/>
      <c r="AP23048" s="104"/>
    </row>
    <row r="23049" spans="32:42" ht="18">
      <c r="AF23049" s="123" t="s">
        <v>12993</v>
      </c>
      <c r="AG23049" s="96" t="s">
        <v>12994</v>
      </c>
      <c r="AH23049" s="96" t="s">
        <v>23049</v>
      </c>
      <c r="AI23049" s="97">
        <v>213536</v>
      </c>
      <c r="AJ23049" s="114"/>
      <c r="AK23049" s="114"/>
      <c r="AM23049" s="104"/>
      <c r="AN23049" s="104"/>
      <c r="AO23049" s="104"/>
      <c r="AP23049" s="104"/>
    </row>
    <row r="23050" spans="32:42" ht="18">
      <c r="AF23050" s="123" t="s">
        <v>12993</v>
      </c>
      <c r="AG23050" s="96" t="s">
        <v>12994</v>
      </c>
      <c r="AH23050" s="96" t="s">
        <v>23050</v>
      </c>
      <c r="AI23050" s="97">
        <v>213528</v>
      </c>
      <c r="AJ23050" s="114"/>
      <c r="AK23050" s="114"/>
      <c r="AM23050" s="104"/>
      <c r="AN23050" s="104"/>
      <c r="AO23050" s="104"/>
      <c r="AP23050" s="104"/>
    </row>
    <row r="23051" spans="32:42" ht="18">
      <c r="AF23051" s="123" t="s">
        <v>12993</v>
      </c>
      <c r="AG23051" s="96" t="s">
        <v>12994</v>
      </c>
      <c r="AH23051" s="96" t="s">
        <v>14293</v>
      </c>
      <c r="AI23051" s="97">
        <v>213529</v>
      </c>
      <c r="AJ23051" s="114">
        <v>20.5165691375732</v>
      </c>
      <c r="AK23051" s="114">
        <v>99.234092712402301</v>
      </c>
      <c r="AM23051" s="104"/>
      <c r="AN23051" s="104"/>
      <c r="AO23051" s="104"/>
      <c r="AP23051" s="104"/>
    </row>
    <row r="23052" spans="32:42" ht="18">
      <c r="AF23052" s="123" t="s">
        <v>12993</v>
      </c>
      <c r="AG23052" s="96" t="s">
        <v>12994</v>
      </c>
      <c r="AH23052" s="96" t="s">
        <v>23051</v>
      </c>
      <c r="AI23052" s="97">
        <v>213530</v>
      </c>
      <c r="AJ23052" s="114"/>
      <c r="AK23052" s="114"/>
      <c r="AM23052" s="104"/>
      <c r="AN23052" s="104"/>
      <c r="AO23052" s="104"/>
      <c r="AP23052" s="104"/>
    </row>
    <row r="23053" spans="32:42" ht="18">
      <c r="AF23053" s="123" t="s">
        <v>12993</v>
      </c>
      <c r="AG23053" s="96" t="s">
        <v>12994</v>
      </c>
      <c r="AH23053" s="96" t="s">
        <v>23052</v>
      </c>
      <c r="AI23053" s="97">
        <v>213531</v>
      </c>
      <c r="AJ23053" s="114">
        <v>20.577930450439499</v>
      </c>
      <c r="AK23053" s="114">
        <v>99.222976684570298</v>
      </c>
      <c r="AM23053" s="104"/>
      <c r="AN23053" s="104"/>
      <c r="AO23053" s="104"/>
      <c r="AP23053" s="104"/>
    </row>
    <row r="23054" spans="32:42" ht="18">
      <c r="AF23054" s="123" t="s">
        <v>12993</v>
      </c>
      <c r="AG23054" s="96" t="s">
        <v>12994</v>
      </c>
      <c r="AH23054" s="96" t="s">
        <v>23053</v>
      </c>
      <c r="AI23054" s="97">
        <v>213532</v>
      </c>
      <c r="AJ23054" s="114">
        <v>20.558649063110401</v>
      </c>
      <c r="AK23054" s="114">
        <v>99.205612182617202</v>
      </c>
      <c r="AM23054" s="104"/>
      <c r="AN23054" s="104"/>
      <c r="AO23054" s="104"/>
      <c r="AP23054" s="104"/>
    </row>
    <row r="23055" spans="32:42" ht="18">
      <c r="AF23055" s="123" t="s">
        <v>12993</v>
      </c>
      <c r="AG23055" s="96" t="s">
        <v>12994</v>
      </c>
      <c r="AH23055" s="96" t="s">
        <v>23054</v>
      </c>
      <c r="AI23055" s="97">
        <v>213533</v>
      </c>
      <c r="AJ23055" s="114"/>
      <c r="AK23055" s="114"/>
      <c r="AM23055" s="104"/>
      <c r="AN23055" s="104"/>
      <c r="AO23055" s="104"/>
      <c r="AP23055" s="104"/>
    </row>
    <row r="23056" spans="32:42" ht="18">
      <c r="AF23056" s="123" t="s">
        <v>12993</v>
      </c>
      <c r="AG23056" s="96" t="s">
        <v>12994</v>
      </c>
      <c r="AH23056" s="96" t="s">
        <v>23055</v>
      </c>
      <c r="AI23056" s="97">
        <v>213555</v>
      </c>
      <c r="AJ23056" s="114"/>
      <c r="AK23056" s="114"/>
      <c r="AM23056" s="104"/>
      <c r="AN23056" s="104"/>
      <c r="AO23056" s="104"/>
      <c r="AP23056" s="104"/>
    </row>
    <row r="23057" spans="32:42" ht="18">
      <c r="AF23057" s="123" t="s">
        <v>12993</v>
      </c>
      <c r="AG23057" s="96" t="s">
        <v>12994</v>
      </c>
      <c r="AH23057" s="96" t="s">
        <v>23056</v>
      </c>
      <c r="AI23057" s="97">
        <v>213535</v>
      </c>
      <c r="AJ23057" s="114"/>
      <c r="AK23057" s="114"/>
      <c r="AM23057" s="104"/>
      <c r="AN23057" s="104"/>
      <c r="AO23057" s="104"/>
      <c r="AP23057" s="104"/>
    </row>
    <row r="23058" spans="32:42" ht="18">
      <c r="AF23058" s="123" t="s">
        <v>12993</v>
      </c>
      <c r="AG23058" s="96" t="s">
        <v>12994</v>
      </c>
      <c r="AH23058" s="96" t="s">
        <v>8130</v>
      </c>
      <c r="AI23058" s="97">
        <v>213539</v>
      </c>
      <c r="AJ23058" s="114"/>
      <c r="AK23058" s="114"/>
      <c r="AM23058" s="104"/>
      <c r="AN23058" s="104"/>
      <c r="AO23058" s="104"/>
      <c r="AP23058" s="104"/>
    </row>
    <row r="23059" spans="32:42" ht="18">
      <c r="AF23059" s="123" t="s">
        <v>12993</v>
      </c>
      <c r="AG23059" s="96" t="s">
        <v>12994</v>
      </c>
      <c r="AH23059" s="96" t="s">
        <v>23057</v>
      </c>
      <c r="AI23059" s="97">
        <v>213538</v>
      </c>
      <c r="AJ23059" s="114"/>
      <c r="AK23059" s="114"/>
      <c r="AM23059" s="104"/>
      <c r="AN23059" s="104"/>
      <c r="AO23059" s="104"/>
      <c r="AP23059" s="104"/>
    </row>
    <row r="23060" spans="32:42" ht="18">
      <c r="AF23060" s="123" t="s">
        <v>12993</v>
      </c>
      <c r="AG23060" s="96" t="s">
        <v>12994</v>
      </c>
      <c r="AH23060" s="96" t="s">
        <v>12993</v>
      </c>
      <c r="AI23060" s="97">
        <v>213527</v>
      </c>
      <c r="AJ23060" s="114">
        <v>20.537769317626999</v>
      </c>
      <c r="AK23060" s="114">
        <v>99.169250488281307</v>
      </c>
      <c r="AM23060" s="104"/>
      <c r="AN23060" s="104"/>
      <c r="AO23060" s="104"/>
      <c r="AP23060" s="104"/>
    </row>
    <row r="23061" spans="32:42" ht="18">
      <c r="AF23061" s="123" t="s">
        <v>12993</v>
      </c>
      <c r="AG23061" s="96" t="s">
        <v>12994</v>
      </c>
      <c r="AH23061" s="96" t="s">
        <v>23058</v>
      </c>
      <c r="AI23061" s="97">
        <v>213540</v>
      </c>
      <c r="AJ23061" s="114"/>
      <c r="AK23061" s="114"/>
      <c r="AM23061" s="104"/>
      <c r="AN23061" s="104"/>
      <c r="AO23061" s="104"/>
      <c r="AP23061" s="104"/>
    </row>
    <row r="23062" spans="32:42" ht="18">
      <c r="AF23062" s="123" t="s">
        <v>12993</v>
      </c>
      <c r="AG23062" s="96" t="s">
        <v>12994</v>
      </c>
      <c r="AH23062" s="96" t="s">
        <v>23059</v>
      </c>
      <c r="AI23062" s="97">
        <v>213541</v>
      </c>
      <c r="AJ23062" s="114">
        <v>20.459529876708999</v>
      </c>
      <c r="AK23062" s="114">
        <v>99.132858276367202</v>
      </c>
      <c r="AM23062" s="104"/>
      <c r="AN23062" s="104"/>
      <c r="AO23062" s="104"/>
      <c r="AP23062" s="104"/>
    </row>
    <row r="23063" spans="32:42" ht="18">
      <c r="AF23063" s="123" t="s">
        <v>12993</v>
      </c>
      <c r="AG23063" s="96" t="s">
        <v>12994</v>
      </c>
      <c r="AH23063" s="96" t="s">
        <v>23060</v>
      </c>
      <c r="AI23063" s="97">
        <v>213553</v>
      </c>
      <c r="AJ23063" s="114"/>
      <c r="AK23063" s="114"/>
      <c r="AM23063" s="104"/>
      <c r="AN23063" s="104"/>
      <c r="AO23063" s="104"/>
      <c r="AP23063" s="104"/>
    </row>
    <row r="23064" spans="32:42" ht="18">
      <c r="AF23064" s="123" t="s">
        <v>12993</v>
      </c>
      <c r="AG23064" s="96" t="s">
        <v>12994</v>
      </c>
      <c r="AH23064" s="96" t="s">
        <v>23061</v>
      </c>
      <c r="AI23064" s="97">
        <v>213534</v>
      </c>
      <c r="AJ23064" s="114"/>
      <c r="AK23064" s="114"/>
      <c r="AM23064" s="104"/>
      <c r="AN23064" s="104"/>
      <c r="AO23064" s="104"/>
      <c r="AP23064" s="104"/>
    </row>
    <row r="23065" spans="32:42" ht="18">
      <c r="AF23065" s="123" t="s">
        <v>12993</v>
      </c>
      <c r="AG23065" s="96" t="s">
        <v>12994</v>
      </c>
      <c r="AH23065" s="96" t="s">
        <v>23062</v>
      </c>
      <c r="AI23065" s="97">
        <v>213554</v>
      </c>
      <c r="AJ23065" s="114"/>
      <c r="AK23065" s="114"/>
      <c r="AM23065" s="104"/>
      <c r="AN23065" s="104"/>
      <c r="AO23065" s="104"/>
      <c r="AP23065" s="104"/>
    </row>
    <row r="23066" spans="32:42" ht="18">
      <c r="AF23066" s="123" t="s">
        <v>12993</v>
      </c>
      <c r="AG23066" s="96" t="s">
        <v>12994</v>
      </c>
      <c r="AH23066" s="96" t="s">
        <v>23063</v>
      </c>
      <c r="AI23066" s="97">
        <v>213542</v>
      </c>
      <c r="AJ23066" s="114"/>
      <c r="AK23066" s="114"/>
      <c r="AM23066" s="104"/>
      <c r="AN23066" s="104"/>
      <c r="AO23066" s="104"/>
      <c r="AP23066" s="104"/>
    </row>
    <row r="23067" spans="32:42" ht="18">
      <c r="AF23067" s="123" t="s">
        <v>12993</v>
      </c>
      <c r="AG23067" s="96" t="s">
        <v>12994</v>
      </c>
      <c r="AH23067" s="96" t="s">
        <v>23064</v>
      </c>
      <c r="AI23067" s="97">
        <v>213552</v>
      </c>
      <c r="AJ23067" s="114"/>
      <c r="AK23067" s="114"/>
      <c r="AM23067" s="104"/>
      <c r="AN23067" s="104"/>
      <c r="AO23067" s="104"/>
      <c r="AP23067" s="104"/>
    </row>
    <row r="23068" spans="32:42" ht="18">
      <c r="AF23068" s="123" t="s">
        <v>12993</v>
      </c>
      <c r="AG23068" s="96" t="s">
        <v>12994</v>
      </c>
      <c r="AH23068" s="96" t="s">
        <v>23065</v>
      </c>
      <c r="AI23068" s="97">
        <v>213551</v>
      </c>
      <c r="AJ23068" s="114"/>
      <c r="AK23068" s="114"/>
      <c r="AM23068" s="104"/>
      <c r="AN23068" s="104"/>
      <c r="AO23068" s="104"/>
      <c r="AP23068" s="104"/>
    </row>
    <row r="23069" spans="32:42" ht="18">
      <c r="AF23069" s="123" t="s">
        <v>12993</v>
      </c>
      <c r="AG23069" s="96" t="s">
        <v>12994</v>
      </c>
      <c r="AH23069" s="96" t="s">
        <v>23066</v>
      </c>
      <c r="AI23069" s="97">
        <v>213550</v>
      </c>
      <c r="AJ23069" s="114"/>
      <c r="AK23069" s="114"/>
      <c r="AM23069" s="104"/>
      <c r="AN23069" s="104"/>
      <c r="AO23069" s="104"/>
      <c r="AP23069" s="104"/>
    </row>
    <row r="23070" spans="32:42" ht="18">
      <c r="AF23070" s="123" t="s">
        <v>12993</v>
      </c>
      <c r="AG23070" s="96" t="s">
        <v>12994</v>
      </c>
      <c r="AH23070" s="96" t="s">
        <v>23067</v>
      </c>
      <c r="AI23070" s="97">
        <v>213549</v>
      </c>
      <c r="AJ23070" s="114"/>
      <c r="AK23070" s="114"/>
      <c r="AM23070" s="104"/>
      <c r="AN23070" s="104"/>
      <c r="AO23070" s="104"/>
      <c r="AP23070" s="104"/>
    </row>
    <row r="23071" spans="32:42" ht="18">
      <c r="AF23071" s="123" t="s">
        <v>12993</v>
      </c>
      <c r="AG23071" s="96" t="s">
        <v>12994</v>
      </c>
      <c r="AH23071" s="96" t="s">
        <v>23068</v>
      </c>
      <c r="AI23071" s="97">
        <v>213547</v>
      </c>
      <c r="AJ23071" s="114"/>
      <c r="AK23071" s="114"/>
      <c r="AM23071" s="104"/>
      <c r="AN23071" s="104"/>
      <c r="AO23071" s="104"/>
      <c r="AP23071" s="104"/>
    </row>
    <row r="23072" spans="32:42" ht="18">
      <c r="AF23072" s="123" t="s">
        <v>12993</v>
      </c>
      <c r="AG23072" s="96" t="s">
        <v>12994</v>
      </c>
      <c r="AH23072" s="96" t="s">
        <v>23069</v>
      </c>
      <c r="AI23072" s="97">
        <v>213546</v>
      </c>
      <c r="AJ23072" s="114"/>
      <c r="AK23072" s="114"/>
      <c r="AM23072" s="104"/>
      <c r="AN23072" s="104"/>
      <c r="AO23072" s="104"/>
      <c r="AP23072" s="104"/>
    </row>
    <row r="23073" spans="32:42" ht="18">
      <c r="AF23073" s="123" t="s">
        <v>12993</v>
      </c>
      <c r="AG23073" s="96" t="s">
        <v>12994</v>
      </c>
      <c r="AH23073" s="96" t="s">
        <v>23070</v>
      </c>
      <c r="AI23073" s="97">
        <v>213545</v>
      </c>
      <c r="AJ23073" s="114">
        <v>20.507459640502901</v>
      </c>
      <c r="AK23073" s="114">
        <v>99.188217163085895</v>
      </c>
      <c r="AM23073" s="104"/>
      <c r="AN23073" s="104"/>
      <c r="AO23073" s="104"/>
      <c r="AP23073" s="104"/>
    </row>
    <row r="23074" spans="32:42" ht="18">
      <c r="AF23074" s="123" t="s">
        <v>12993</v>
      </c>
      <c r="AG23074" s="96" t="s">
        <v>12994</v>
      </c>
      <c r="AH23074" s="96" t="s">
        <v>23071</v>
      </c>
      <c r="AI23074" s="97">
        <v>213544</v>
      </c>
      <c r="AJ23074" s="114"/>
      <c r="AK23074" s="114"/>
      <c r="AM23074" s="104"/>
      <c r="AN23074" s="104"/>
      <c r="AO23074" s="104"/>
      <c r="AP23074" s="104"/>
    </row>
    <row r="23075" spans="32:42" ht="18">
      <c r="AF23075" s="123" t="s">
        <v>12993</v>
      </c>
      <c r="AG23075" s="96" t="s">
        <v>12994</v>
      </c>
      <c r="AH23075" s="96" t="s">
        <v>23072</v>
      </c>
      <c r="AI23075" s="97">
        <v>213543</v>
      </c>
      <c r="AJ23075" s="114"/>
      <c r="AK23075" s="114"/>
      <c r="AM23075" s="104"/>
      <c r="AN23075" s="104"/>
      <c r="AO23075" s="104"/>
      <c r="AP23075" s="104"/>
    </row>
    <row r="23076" spans="32:42" ht="18">
      <c r="AF23076" s="123" t="s">
        <v>12993</v>
      </c>
      <c r="AG23076" s="96" t="s">
        <v>12994</v>
      </c>
      <c r="AH23076" s="96" t="s">
        <v>23073</v>
      </c>
      <c r="AI23076" s="97">
        <v>213548</v>
      </c>
      <c r="AJ23076" s="114"/>
      <c r="AK23076" s="114"/>
      <c r="AM23076" s="104"/>
      <c r="AN23076" s="104"/>
      <c r="AO23076" s="104"/>
      <c r="AP23076" s="104"/>
    </row>
    <row r="23077" spans="32:42" ht="18">
      <c r="AF23077" s="123" t="s">
        <v>12995</v>
      </c>
      <c r="AG23077" s="96" t="s">
        <v>12996</v>
      </c>
      <c r="AH23077" s="96" t="s">
        <v>23074</v>
      </c>
      <c r="AI23077" s="97">
        <v>213585</v>
      </c>
      <c r="AJ23077" s="114">
        <v>20.526514053344702</v>
      </c>
      <c r="AK23077" s="114">
        <v>99.242500305175795</v>
      </c>
      <c r="AM23077" s="104"/>
      <c r="AN23077" s="104"/>
      <c r="AO23077" s="104"/>
      <c r="AP23077" s="104"/>
    </row>
    <row r="23078" spans="32:42" ht="18">
      <c r="AF23078" s="123" t="s">
        <v>12995</v>
      </c>
      <c r="AG23078" s="96" t="s">
        <v>12996</v>
      </c>
      <c r="AH23078" s="96" t="s">
        <v>12995</v>
      </c>
      <c r="AI23078" s="97">
        <v>213583</v>
      </c>
      <c r="AJ23078" s="114"/>
      <c r="AK23078" s="114"/>
      <c r="AM23078" s="104"/>
      <c r="AN23078" s="104"/>
      <c r="AO23078" s="104"/>
      <c r="AP23078" s="104"/>
    </row>
    <row r="23079" spans="32:42" ht="18">
      <c r="AF23079" s="123" t="s">
        <v>12995</v>
      </c>
      <c r="AG23079" s="96" t="s">
        <v>12996</v>
      </c>
      <c r="AH23079" s="96" t="s">
        <v>10581</v>
      </c>
      <c r="AI23079" s="97">
        <v>213584</v>
      </c>
      <c r="AJ23079" s="114"/>
      <c r="AK23079" s="114"/>
      <c r="AM23079" s="104"/>
      <c r="AN23079" s="104"/>
      <c r="AO23079" s="104"/>
      <c r="AP23079" s="104"/>
    </row>
    <row r="23080" spans="32:42" ht="18">
      <c r="AF23080" s="123" t="s">
        <v>12997</v>
      </c>
      <c r="AG23080" s="96" t="s">
        <v>12998</v>
      </c>
      <c r="AH23080" s="96" t="s">
        <v>12997</v>
      </c>
      <c r="AI23080" s="97">
        <v>213586</v>
      </c>
      <c r="AJ23080" s="114"/>
      <c r="AK23080" s="114"/>
      <c r="AM23080" s="104"/>
      <c r="AN23080" s="104"/>
      <c r="AO23080" s="104"/>
      <c r="AP23080" s="104"/>
    </row>
    <row r="23081" spans="32:42" ht="18">
      <c r="AF23081" s="123" t="s">
        <v>12997</v>
      </c>
      <c r="AG23081" s="96" t="s">
        <v>12998</v>
      </c>
      <c r="AH23081" s="96" t="s">
        <v>10693</v>
      </c>
      <c r="AI23081" s="97">
        <v>213587</v>
      </c>
      <c r="AJ23081" s="114">
        <v>20.462770462036101</v>
      </c>
      <c r="AK23081" s="114">
        <v>99.444633483886705</v>
      </c>
      <c r="AM23081" s="104"/>
      <c r="AN23081" s="104"/>
      <c r="AO23081" s="104"/>
      <c r="AP23081" s="104"/>
    </row>
    <row r="23082" spans="32:42" ht="18">
      <c r="AF23082" s="123" t="s">
        <v>10738</v>
      </c>
      <c r="AG23082" s="96" t="s">
        <v>12999</v>
      </c>
      <c r="AH23082" s="96" t="s">
        <v>10738</v>
      </c>
      <c r="AI23082" s="97">
        <v>213588</v>
      </c>
      <c r="AJ23082" s="114">
        <v>20.569150924682599</v>
      </c>
      <c r="AK23082" s="114">
        <v>99.252326965332003</v>
      </c>
      <c r="AM23082" s="104"/>
      <c r="AN23082" s="104"/>
      <c r="AO23082" s="104"/>
      <c r="AP23082" s="104"/>
    </row>
    <row r="23083" spans="32:42" ht="18">
      <c r="AF23083" s="123" t="s">
        <v>10738</v>
      </c>
      <c r="AG23083" s="96" t="s">
        <v>12999</v>
      </c>
      <c r="AH23083" s="96" t="s">
        <v>23075</v>
      </c>
      <c r="AI23083" s="97">
        <v>213589</v>
      </c>
      <c r="AJ23083" s="114"/>
      <c r="AK23083" s="114"/>
      <c r="AM23083" s="104"/>
      <c r="AN23083" s="104"/>
      <c r="AO23083" s="104"/>
      <c r="AP23083" s="104"/>
    </row>
    <row r="23084" spans="32:42" ht="18">
      <c r="AF23084" s="123" t="s">
        <v>10738</v>
      </c>
      <c r="AG23084" s="96" t="s">
        <v>12999</v>
      </c>
      <c r="AH23084" s="96" t="s">
        <v>10762</v>
      </c>
      <c r="AI23084" s="97">
        <v>213590</v>
      </c>
      <c r="AJ23084" s="114">
        <v>20.569799423217798</v>
      </c>
      <c r="AK23084" s="114">
        <v>99.251632690429702</v>
      </c>
      <c r="AM23084" s="104"/>
      <c r="AN23084" s="104"/>
      <c r="AO23084" s="104"/>
      <c r="AP23084" s="104"/>
    </row>
    <row r="23085" spans="32:42" ht="18">
      <c r="AF23085" s="123" t="s">
        <v>12155</v>
      </c>
      <c r="AG23085" s="96" t="s">
        <v>13000</v>
      </c>
      <c r="AH23085" s="96" t="s">
        <v>12155</v>
      </c>
      <c r="AI23085" s="97">
        <v>213591</v>
      </c>
      <c r="AJ23085" s="114"/>
      <c r="AK23085" s="114"/>
      <c r="AM23085" s="104"/>
      <c r="AN23085" s="104"/>
      <c r="AO23085" s="104"/>
      <c r="AP23085" s="104"/>
    </row>
    <row r="23086" spans="32:42" ht="18">
      <c r="AF23086" s="123" t="s">
        <v>12155</v>
      </c>
      <c r="AG23086" s="96" t="s">
        <v>13000</v>
      </c>
      <c r="AH23086" s="96" t="s">
        <v>23076</v>
      </c>
      <c r="AI23086" s="97">
        <v>213592</v>
      </c>
      <c r="AJ23086" s="114"/>
      <c r="AK23086" s="114"/>
      <c r="AM23086" s="104"/>
      <c r="AN23086" s="104"/>
      <c r="AO23086" s="104"/>
      <c r="AP23086" s="104"/>
    </row>
    <row r="23087" spans="32:42" ht="18">
      <c r="AF23087" s="123" t="s">
        <v>12155</v>
      </c>
      <c r="AG23087" s="96" t="s">
        <v>13000</v>
      </c>
      <c r="AH23087" s="96" t="s">
        <v>22282</v>
      </c>
      <c r="AI23087" s="97">
        <v>213593</v>
      </c>
      <c r="AJ23087" s="114"/>
      <c r="AK23087" s="114"/>
      <c r="AM23087" s="104"/>
      <c r="AN23087" s="104"/>
      <c r="AO23087" s="104"/>
      <c r="AP23087" s="104"/>
    </row>
    <row r="23088" spans="32:42" ht="18">
      <c r="AF23088" s="123" t="s">
        <v>13001</v>
      </c>
      <c r="AG23088" s="96" t="s">
        <v>13002</v>
      </c>
      <c r="AH23088" s="96" t="s">
        <v>23077</v>
      </c>
      <c r="AI23088" s="97">
        <v>213595</v>
      </c>
      <c r="AJ23088" s="114"/>
      <c r="AK23088" s="114"/>
      <c r="AM23088" s="104"/>
      <c r="AN23088" s="104"/>
      <c r="AO23088" s="104"/>
      <c r="AP23088" s="104"/>
    </row>
    <row r="23089" spans="32:42" ht="18">
      <c r="AF23089" s="123" t="s">
        <v>13001</v>
      </c>
      <c r="AG23089" s="96" t="s">
        <v>13002</v>
      </c>
      <c r="AH23089" s="96" t="s">
        <v>12402</v>
      </c>
      <c r="AI23089" s="97">
        <v>213596</v>
      </c>
      <c r="AJ23089" s="114"/>
      <c r="AK23089" s="114"/>
      <c r="AM23089" s="104"/>
      <c r="AN23089" s="104"/>
      <c r="AO23089" s="104"/>
      <c r="AP23089" s="104"/>
    </row>
    <row r="23090" spans="32:42" ht="18">
      <c r="AF23090" s="123" t="s">
        <v>13001</v>
      </c>
      <c r="AG23090" s="96" t="s">
        <v>13002</v>
      </c>
      <c r="AH23090" s="96" t="s">
        <v>13001</v>
      </c>
      <c r="AI23090" s="97">
        <v>213594</v>
      </c>
      <c r="AJ23090" s="114"/>
      <c r="AK23090" s="114"/>
      <c r="AM23090" s="104"/>
      <c r="AN23090" s="104"/>
      <c r="AO23090" s="104"/>
      <c r="AP23090" s="104"/>
    </row>
    <row r="23091" spans="32:42" ht="18">
      <c r="AF23091" s="123" t="s">
        <v>13001</v>
      </c>
      <c r="AG23091" s="96" t="s">
        <v>13002</v>
      </c>
      <c r="AH23091" s="96" t="s">
        <v>23078</v>
      </c>
      <c r="AI23091" s="97">
        <v>213597</v>
      </c>
      <c r="AJ23091" s="114"/>
      <c r="AK23091" s="114"/>
      <c r="AM23091" s="104"/>
      <c r="AN23091" s="104"/>
      <c r="AO23091" s="104"/>
      <c r="AP23091" s="104"/>
    </row>
    <row r="23092" spans="32:42" ht="18">
      <c r="AF23092" s="123" t="s">
        <v>13003</v>
      </c>
      <c r="AG23092" s="96" t="s">
        <v>13004</v>
      </c>
      <c r="AH23092" s="96" t="s">
        <v>23079</v>
      </c>
      <c r="AI23092" s="97">
        <v>213622</v>
      </c>
      <c r="AJ23092" s="114"/>
      <c r="AK23092" s="114"/>
      <c r="AM23092" s="104"/>
      <c r="AN23092" s="104"/>
      <c r="AO23092" s="104"/>
      <c r="AP23092" s="104"/>
    </row>
    <row r="23093" spans="32:42" ht="18">
      <c r="AF23093" s="123" t="s">
        <v>13003</v>
      </c>
      <c r="AG23093" s="96" t="s">
        <v>13004</v>
      </c>
      <c r="AH23093" s="96" t="s">
        <v>23080</v>
      </c>
      <c r="AI23093" s="97">
        <v>213614</v>
      </c>
      <c r="AJ23093" s="114"/>
      <c r="AK23093" s="114"/>
      <c r="AM23093" s="104"/>
      <c r="AN23093" s="104"/>
      <c r="AO23093" s="104"/>
      <c r="AP23093" s="104"/>
    </row>
    <row r="23094" spans="32:42" ht="18">
      <c r="AF23094" s="123" t="s">
        <v>13003</v>
      </c>
      <c r="AG23094" s="96" t="s">
        <v>13004</v>
      </c>
      <c r="AH23094" s="96" t="s">
        <v>23081</v>
      </c>
      <c r="AI23094" s="97">
        <v>213615</v>
      </c>
      <c r="AJ23094" s="114"/>
      <c r="AK23094" s="114"/>
      <c r="AM23094" s="104"/>
      <c r="AN23094" s="104"/>
      <c r="AO23094" s="104"/>
      <c r="AP23094" s="104"/>
    </row>
    <row r="23095" spans="32:42" ht="18">
      <c r="AF23095" s="123" t="s">
        <v>13003</v>
      </c>
      <c r="AG23095" s="96" t="s">
        <v>13004</v>
      </c>
      <c r="AH23095" s="96" t="s">
        <v>23060</v>
      </c>
      <c r="AI23095" s="97">
        <v>213617</v>
      </c>
      <c r="AJ23095" s="114">
        <v>20.405490875244102</v>
      </c>
      <c r="AK23095" s="114">
        <v>99.264602661132798</v>
      </c>
      <c r="AM23095" s="104"/>
      <c r="AN23095" s="104"/>
      <c r="AO23095" s="104"/>
      <c r="AP23095" s="104"/>
    </row>
    <row r="23096" spans="32:42" ht="18">
      <c r="AF23096" s="123" t="s">
        <v>13003</v>
      </c>
      <c r="AG23096" s="96" t="s">
        <v>13004</v>
      </c>
      <c r="AH23096" s="96" t="s">
        <v>23082</v>
      </c>
      <c r="AI23096" s="97">
        <v>213619</v>
      </c>
      <c r="AJ23096" s="114"/>
      <c r="AK23096" s="114"/>
      <c r="AM23096" s="104"/>
      <c r="AN23096" s="104"/>
      <c r="AO23096" s="104"/>
      <c r="AP23096" s="104"/>
    </row>
    <row r="23097" spans="32:42" ht="18">
      <c r="AF23097" s="123" t="s">
        <v>13003</v>
      </c>
      <c r="AG23097" s="96" t="s">
        <v>13004</v>
      </c>
      <c r="AH23097" s="96" t="s">
        <v>23083</v>
      </c>
      <c r="AI23097" s="97">
        <v>213613</v>
      </c>
      <c r="AJ23097" s="114"/>
      <c r="AK23097" s="114"/>
      <c r="AM23097" s="104"/>
      <c r="AN23097" s="104"/>
      <c r="AO23097" s="104"/>
      <c r="AP23097" s="104"/>
    </row>
    <row r="23098" spans="32:42" ht="18">
      <c r="AF23098" s="123" t="s">
        <v>13003</v>
      </c>
      <c r="AG23098" s="96" t="s">
        <v>13004</v>
      </c>
      <c r="AH23098" s="96" t="s">
        <v>23084</v>
      </c>
      <c r="AI23098" s="97">
        <v>213621</v>
      </c>
      <c r="AJ23098" s="114"/>
      <c r="AK23098" s="114"/>
      <c r="AM23098" s="104"/>
      <c r="AN23098" s="104"/>
      <c r="AO23098" s="104"/>
      <c r="AP23098" s="104"/>
    </row>
    <row r="23099" spans="32:42" ht="18">
      <c r="AF23099" s="123" t="s">
        <v>13003</v>
      </c>
      <c r="AG23099" s="96" t="s">
        <v>13004</v>
      </c>
      <c r="AH23099" s="96" t="s">
        <v>23085</v>
      </c>
      <c r="AI23099" s="97">
        <v>213616</v>
      </c>
      <c r="AJ23099" s="114"/>
      <c r="AK23099" s="114"/>
      <c r="AM23099" s="104"/>
      <c r="AN23099" s="104"/>
      <c r="AO23099" s="104"/>
      <c r="AP23099" s="104"/>
    </row>
    <row r="23100" spans="32:42" ht="18">
      <c r="AF23100" s="123" t="s">
        <v>13003</v>
      </c>
      <c r="AG23100" s="96" t="s">
        <v>13004</v>
      </c>
      <c r="AH23100" s="96" t="s">
        <v>23086</v>
      </c>
      <c r="AI23100" s="97">
        <v>213623</v>
      </c>
      <c r="AJ23100" s="114"/>
      <c r="AK23100" s="114"/>
      <c r="AM23100" s="104"/>
      <c r="AN23100" s="104"/>
      <c r="AO23100" s="104"/>
      <c r="AP23100" s="104"/>
    </row>
    <row r="23101" spans="32:42" ht="18">
      <c r="AF23101" s="123" t="s">
        <v>13003</v>
      </c>
      <c r="AG23101" s="96" t="s">
        <v>13004</v>
      </c>
      <c r="AH23101" s="96" t="s">
        <v>23087</v>
      </c>
      <c r="AI23101" s="97">
        <v>213624</v>
      </c>
      <c r="AJ23101" s="114"/>
      <c r="AK23101" s="114"/>
      <c r="AM23101" s="104"/>
      <c r="AN23101" s="104"/>
      <c r="AO23101" s="104"/>
      <c r="AP23101" s="104"/>
    </row>
    <row r="23102" spans="32:42" ht="18">
      <c r="AF23102" s="123" t="s">
        <v>13003</v>
      </c>
      <c r="AG23102" s="96" t="s">
        <v>13004</v>
      </c>
      <c r="AH23102" s="96" t="s">
        <v>23088</v>
      </c>
      <c r="AI23102" s="97">
        <v>213625</v>
      </c>
      <c r="AJ23102" s="114">
        <v>20.4564609527588</v>
      </c>
      <c r="AK23102" s="114">
        <v>99.209442138671903</v>
      </c>
      <c r="AM23102" s="104"/>
      <c r="AN23102" s="104"/>
      <c r="AO23102" s="104"/>
      <c r="AP23102" s="104"/>
    </row>
    <row r="23103" spans="32:42" ht="18">
      <c r="AF23103" s="123" t="s">
        <v>13003</v>
      </c>
      <c r="AG23103" s="96" t="s">
        <v>13004</v>
      </c>
      <c r="AH23103" s="96" t="s">
        <v>23089</v>
      </c>
      <c r="AI23103" s="97">
        <v>213626</v>
      </c>
      <c r="AJ23103" s="114">
        <v>20.444353103637699</v>
      </c>
      <c r="AK23103" s="114">
        <v>99.162918090820298</v>
      </c>
      <c r="AM23103" s="104"/>
      <c r="AN23103" s="104"/>
      <c r="AO23103" s="104"/>
      <c r="AP23103" s="104"/>
    </row>
    <row r="23104" spans="32:42" ht="18">
      <c r="AF23104" s="123" t="s">
        <v>13003</v>
      </c>
      <c r="AG23104" s="96" t="s">
        <v>13004</v>
      </c>
      <c r="AH23104" s="96" t="s">
        <v>23090</v>
      </c>
      <c r="AI23104" s="97">
        <v>213627</v>
      </c>
      <c r="AJ23104" s="114"/>
      <c r="AK23104" s="114"/>
      <c r="AM23104" s="104"/>
      <c r="AN23104" s="104"/>
      <c r="AO23104" s="104"/>
      <c r="AP23104" s="104"/>
    </row>
    <row r="23105" spans="32:42" ht="18">
      <c r="AF23105" s="123" t="s">
        <v>13003</v>
      </c>
      <c r="AG23105" s="96" t="s">
        <v>13004</v>
      </c>
      <c r="AH23105" s="96" t="s">
        <v>23091</v>
      </c>
      <c r="AI23105" s="97">
        <v>213628</v>
      </c>
      <c r="AJ23105" s="114"/>
      <c r="AK23105" s="114"/>
      <c r="AM23105" s="104"/>
      <c r="AN23105" s="104"/>
      <c r="AO23105" s="104"/>
      <c r="AP23105" s="104"/>
    </row>
    <row r="23106" spans="32:42" ht="18">
      <c r="AF23106" s="123" t="s">
        <v>13003</v>
      </c>
      <c r="AG23106" s="96" t="s">
        <v>13004</v>
      </c>
      <c r="AH23106" s="96" t="s">
        <v>23092</v>
      </c>
      <c r="AI23106" s="97">
        <v>213620</v>
      </c>
      <c r="AJ23106" s="114"/>
      <c r="AK23106" s="114"/>
      <c r="AM23106" s="104"/>
      <c r="AN23106" s="104"/>
      <c r="AO23106" s="104"/>
      <c r="AP23106" s="104"/>
    </row>
    <row r="23107" spans="32:42" ht="18">
      <c r="AF23107" s="123" t="s">
        <v>13003</v>
      </c>
      <c r="AG23107" s="96" t="s">
        <v>13004</v>
      </c>
      <c r="AH23107" s="96" t="s">
        <v>23093</v>
      </c>
      <c r="AI23107" s="97">
        <v>213601</v>
      </c>
      <c r="AJ23107" s="114"/>
      <c r="AK23107" s="114"/>
      <c r="AM23107" s="104"/>
      <c r="AN23107" s="104"/>
      <c r="AO23107" s="104"/>
      <c r="AP23107" s="104"/>
    </row>
    <row r="23108" spans="32:42" ht="18">
      <c r="AF23108" s="123" t="s">
        <v>13003</v>
      </c>
      <c r="AG23108" s="96" t="s">
        <v>13004</v>
      </c>
      <c r="AH23108" s="96" t="s">
        <v>23094</v>
      </c>
      <c r="AI23108" s="97">
        <v>213598</v>
      </c>
      <c r="AJ23108" s="114"/>
      <c r="AK23108" s="114"/>
      <c r="AM23108" s="104"/>
      <c r="AN23108" s="104"/>
      <c r="AO23108" s="104"/>
      <c r="AP23108" s="104"/>
    </row>
    <row r="23109" spans="32:42" ht="18">
      <c r="AF23109" s="123" t="s">
        <v>13003</v>
      </c>
      <c r="AG23109" s="96" t="s">
        <v>13004</v>
      </c>
      <c r="AH23109" s="96" t="s">
        <v>11156</v>
      </c>
      <c r="AI23109" s="97">
        <v>213618</v>
      </c>
      <c r="AJ23109" s="114">
        <v>20.3826904296875</v>
      </c>
      <c r="AK23109" s="114">
        <v>99.300498962402301</v>
      </c>
      <c r="AM23109" s="104"/>
      <c r="AN23109" s="104"/>
      <c r="AO23109" s="104"/>
      <c r="AP23109" s="104"/>
    </row>
    <row r="23110" spans="32:42" ht="18">
      <c r="AF23110" s="123" t="s">
        <v>13003</v>
      </c>
      <c r="AG23110" s="96" t="s">
        <v>13004</v>
      </c>
      <c r="AH23110" s="96" t="s">
        <v>23095</v>
      </c>
      <c r="AI23110" s="97">
        <v>213600</v>
      </c>
      <c r="AJ23110" s="114"/>
      <c r="AK23110" s="114"/>
      <c r="AM23110" s="104"/>
      <c r="AN23110" s="104"/>
      <c r="AO23110" s="104"/>
      <c r="AP23110" s="104"/>
    </row>
    <row r="23111" spans="32:42" ht="18">
      <c r="AF23111" s="123" t="s">
        <v>13003</v>
      </c>
      <c r="AG23111" s="96" t="s">
        <v>13004</v>
      </c>
      <c r="AH23111" s="96" t="s">
        <v>23096</v>
      </c>
      <c r="AI23111" s="97">
        <v>213612</v>
      </c>
      <c r="AJ23111" s="114"/>
      <c r="AK23111" s="114"/>
      <c r="AM23111" s="104"/>
      <c r="AN23111" s="104"/>
      <c r="AO23111" s="104"/>
      <c r="AP23111" s="104"/>
    </row>
    <row r="23112" spans="32:42" ht="18">
      <c r="AF23112" s="123" t="s">
        <v>13003</v>
      </c>
      <c r="AG23112" s="96" t="s">
        <v>13004</v>
      </c>
      <c r="AH23112" s="96" t="s">
        <v>23097</v>
      </c>
      <c r="AI23112" s="97">
        <v>213602</v>
      </c>
      <c r="AJ23112" s="114"/>
      <c r="AK23112" s="114"/>
      <c r="AM23112" s="104"/>
      <c r="AN23112" s="104"/>
      <c r="AO23112" s="104"/>
      <c r="AP23112" s="104"/>
    </row>
    <row r="23113" spans="32:42" ht="18">
      <c r="AF23113" s="123" t="s">
        <v>13003</v>
      </c>
      <c r="AG23113" s="96" t="s">
        <v>13004</v>
      </c>
      <c r="AH23113" s="96" t="s">
        <v>23098</v>
      </c>
      <c r="AI23113" s="97">
        <v>213603</v>
      </c>
      <c r="AJ23113" s="114"/>
      <c r="AK23113" s="114"/>
      <c r="AM23113" s="104"/>
      <c r="AN23113" s="104"/>
      <c r="AO23113" s="104"/>
      <c r="AP23113" s="104"/>
    </row>
    <row r="23114" spans="32:42" ht="18">
      <c r="AF23114" s="123" t="s">
        <v>13003</v>
      </c>
      <c r="AG23114" s="96" t="s">
        <v>13004</v>
      </c>
      <c r="AH23114" s="96" t="s">
        <v>23099</v>
      </c>
      <c r="AI23114" s="97">
        <v>213604</v>
      </c>
      <c r="AJ23114" s="114"/>
      <c r="AK23114" s="114"/>
      <c r="AM23114" s="104"/>
      <c r="AN23114" s="104"/>
      <c r="AO23114" s="104"/>
      <c r="AP23114" s="104"/>
    </row>
    <row r="23115" spans="32:42" ht="18">
      <c r="AF23115" s="123" t="s">
        <v>13003</v>
      </c>
      <c r="AG23115" s="96" t="s">
        <v>13004</v>
      </c>
      <c r="AH23115" s="96" t="s">
        <v>23100</v>
      </c>
      <c r="AI23115" s="97">
        <v>213606</v>
      </c>
      <c r="AJ23115" s="114"/>
      <c r="AK23115" s="114"/>
      <c r="AM23115" s="104"/>
      <c r="AN23115" s="104"/>
      <c r="AO23115" s="104"/>
      <c r="AP23115" s="104"/>
    </row>
    <row r="23116" spans="32:42" ht="18">
      <c r="AF23116" s="123" t="s">
        <v>13003</v>
      </c>
      <c r="AG23116" s="96" t="s">
        <v>13004</v>
      </c>
      <c r="AH23116" s="96" t="s">
        <v>23101</v>
      </c>
      <c r="AI23116" s="97">
        <v>213607</v>
      </c>
      <c r="AJ23116" s="114"/>
      <c r="AK23116" s="114"/>
      <c r="AM23116" s="104"/>
      <c r="AN23116" s="104"/>
      <c r="AO23116" s="104"/>
      <c r="AP23116" s="104"/>
    </row>
    <row r="23117" spans="32:42" ht="18">
      <c r="AF23117" s="123" t="s">
        <v>13003</v>
      </c>
      <c r="AG23117" s="96" t="s">
        <v>13004</v>
      </c>
      <c r="AH23117" s="96" t="s">
        <v>23102</v>
      </c>
      <c r="AI23117" s="97">
        <v>213608</v>
      </c>
      <c r="AJ23117" s="114"/>
      <c r="AK23117" s="114"/>
      <c r="AM23117" s="104"/>
      <c r="AN23117" s="104"/>
      <c r="AO23117" s="104"/>
      <c r="AP23117" s="104"/>
    </row>
    <row r="23118" spans="32:42" ht="18">
      <c r="AF23118" s="123" t="s">
        <v>13003</v>
      </c>
      <c r="AG23118" s="96" t="s">
        <v>13004</v>
      </c>
      <c r="AH23118" s="96" t="s">
        <v>23103</v>
      </c>
      <c r="AI23118" s="97">
        <v>213609</v>
      </c>
      <c r="AJ23118" s="114"/>
      <c r="AK23118" s="114"/>
      <c r="AM23118" s="104"/>
      <c r="AN23118" s="104"/>
      <c r="AO23118" s="104"/>
      <c r="AP23118" s="104"/>
    </row>
    <row r="23119" spans="32:42" ht="18">
      <c r="AF23119" s="123" t="s">
        <v>13003</v>
      </c>
      <c r="AG23119" s="96" t="s">
        <v>13004</v>
      </c>
      <c r="AH23119" s="96" t="s">
        <v>22382</v>
      </c>
      <c r="AI23119" s="97">
        <v>213610</v>
      </c>
      <c r="AJ23119" s="114"/>
      <c r="AK23119" s="114"/>
      <c r="AM23119" s="104"/>
      <c r="AN23119" s="104"/>
      <c r="AO23119" s="104"/>
      <c r="AP23119" s="104"/>
    </row>
    <row r="23120" spans="32:42" ht="18">
      <c r="AF23120" s="123" t="s">
        <v>13003</v>
      </c>
      <c r="AG23120" s="96" t="s">
        <v>13004</v>
      </c>
      <c r="AH23120" s="96" t="s">
        <v>23104</v>
      </c>
      <c r="AI23120" s="97">
        <v>213611</v>
      </c>
      <c r="AJ23120" s="114"/>
      <c r="AK23120" s="114"/>
      <c r="AM23120" s="104"/>
      <c r="AN23120" s="104"/>
      <c r="AO23120" s="104"/>
      <c r="AP23120" s="104"/>
    </row>
    <row r="23121" spans="32:42" ht="18">
      <c r="AF23121" s="123" t="s">
        <v>13003</v>
      </c>
      <c r="AG23121" s="96" t="s">
        <v>13004</v>
      </c>
      <c r="AH23121" s="96" t="s">
        <v>23105</v>
      </c>
      <c r="AI23121" s="97">
        <v>213605</v>
      </c>
      <c r="AJ23121" s="114"/>
      <c r="AK23121" s="114"/>
      <c r="AM23121" s="104"/>
      <c r="AN23121" s="104"/>
      <c r="AO23121" s="104"/>
      <c r="AP23121" s="104"/>
    </row>
    <row r="23122" spans="32:42" ht="18">
      <c r="AF23122" s="123" t="s">
        <v>13003</v>
      </c>
      <c r="AG23122" s="96" t="s">
        <v>13004</v>
      </c>
      <c r="AH23122" s="96" t="s">
        <v>23106</v>
      </c>
      <c r="AI23122" s="97">
        <v>213599</v>
      </c>
      <c r="AJ23122" s="114">
        <v>20.3890590667725</v>
      </c>
      <c r="AK23122" s="114">
        <v>99.197212219238295</v>
      </c>
      <c r="AM23122" s="104"/>
      <c r="AN23122" s="104"/>
      <c r="AO23122" s="104"/>
      <c r="AP23122" s="104"/>
    </row>
    <row r="23123" spans="32:42" ht="18">
      <c r="AF23123" s="123" t="s">
        <v>13005</v>
      </c>
      <c r="AG23123" s="96" t="s">
        <v>13006</v>
      </c>
      <c r="AH23123" s="96" t="s">
        <v>23107</v>
      </c>
      <c r="AI23123" s="97">
        <v>213634</v>
      </c>
      <c r="AJ23123" s="114"/>
      <c r="AK23123" s="114"/>
      <c r="AM23123" s="104"/>
      <c r="AN23123" s="104"/>
      <c r="AO23123" s="104"/>
      <c r="AP23123" s="104"/>
    </row>
    <row r="23124" spans="32:42" ht="18">
      <c r="AF23124" s="123" t="s">
        <v>13005</v>
      </c>
      <c r="AG23124" s="96" t="s">
        <v>13006</v>
      </c>
      <c r="AH23124" s="96" t="s">
        <v>23108</v>
      </c>
      <c r="AI23124" s="97">
        <v>213640</v>
      </c>
      <c r="AJ23124" s="114"/>
      <c r="AK23124" s="114"/>
      <c r="AM23124" s="104"/>
      <c r="AN23124" s="104"/>
      <c r="AO23124" s="104"/>
      <c r="AP23124" s="104"/>
    </row>
    <row r="23125" spans="32:42" ht="18">
      <c r="AF23125" s="123" t="s">
        <v>13005</v>
      </c>
      <c r="AG23125" s="96" t="s">
        <v>13006</v>
      </c>
      <c r="AH23125" s="96" t="s">
        <v>23109</v>
      </c>
      <c r="AI23125" s="97">
        <v>213641</v>
      </c>
      <c r="AJ23125" s="114"/>
      <c r="AK23125" s="114"/>
      <c r="AM23125" s="104"/>
      <c r="AN23125" s="104"/>
      <c r="AO23125" s="104"/>
      <c r="AP23125" s="104"/>
    </row>
    <row r="23126" spans="32:42" ht="18">
      <c r="AF23126" s="123" t="s">
        <v>13005</v>
      </c>
      <c r="AG23126" s="96" t="s">
        <v>13006</v>
      </c>
      <c r="AH23126" s="96" t="s">
        <v>23110</v>
      </c>
      <c r="AI23126" s="97">
        <v>213642</v>
      </c>
      <c r="AJ23126" s="114"/>
      <c r="AK23126" s="114"/>
      <c r="AM23126" s="104"/>
      <c r="AN23126" s="104"/>
      <c r="AO23126" s="104"/>
      <c r="AP23126" s="104"/>
    </row>
    <row r="23127" spans="32:42" ht="18">
      <c r="AF23127" s="123" t="s">
        <v>13005</v>
      </c>
      <c r="AG23127" s="96" t="s">
        <v>13006</v>
      </c>
      <c r="AH23127" s="96" t="s">
        <v>23111</v>
      </c>
      <c r="AI23127" s="97">
        <v>213643</v>
      </c>
      <c r="AJ23127" s="114"/>
      <c r="AK23127" s="114"/>
      <c r="AM23127" s="104"/>
      <c r="AN23127" s="104"/>
      <c r="AO23127" s="104"/>
      <c r="AP23127" s="104"/>
    </row>
    <row r="23128" spans="32:42" ht="18">
      <c r="AF23128" s="123" t="s">
        <v>13005</v>
      </c>
      <c r="AG23128" s="96" t="s">
        <v>13006</v>
      </c>
      <c r="AH23128" s="96" t="s">
        <v>10561</v>
      </c>
      <c r="AI23128" s="97">
        <v>213644</v>
      </c>
      <c r="AJ23128" s="114"/>
      <c r="AK23128" s="114"/>
      <c r="AM23128" s="104"/>
      <c r="AN23128" s="104"/>
      <c r="AO23128" s="104"/>
      <c r="AP23128" s="104"/>
    </row>
    <row r="23129" spans="32:42" ht="18">
      <c r="AF23129" s="123" t="s">
        <v>13005</v>
      </c>
      <c r="AG23129" s="96" t="s">
        <v>13006</v>
      </c>
      <c r="AH23129" s="96" t="s">
        <v>23112</v>
      </c>
      <c r="AI23129" s="97">
        <v>213645</v>
      </c>
      <c r="AJ23129" s="114"/>
      <c r="AK23129" s="114"/>
      <c r="AM23129" s="104"/>
      <c r="AN23129" s="104"/>
      <c r="AO23129" s="104"/>
      <c r="AP23129" s="104"/>
    </row>
    <row r="23130" spans="32:42" ht="18">
      <c r="AF23130" s="123" t="s">
        <v>13005</v>
      </c>
      <c r="AG23130" s="96" t="s">
        <v>13006</v>
      </c>
      <c r="AH23130" s="96" t="s">
        <v>23113</v>
      </c>
      <c r="AI23130" s="97">
        <v>213639</v>
      </c>
      <c r="AJ23130" s="114"/>
      <c r="AK23130" s="114"/>
      <c r="AM23130" s="104"/>
      <c r="AN23130" s="104"/>
      <c r="AO23130" s="104"/>
      <c r="AP23130" s="104"/>
    </row>
    <row r="23131" spans="32:42" ht="18">
      <c r="AF23131" s="123" t="s">
        <v>13005</v>
      </c>
      <c r="AG23131" s="96" t="s">
        <v>13006</v>
      </c>
      <c r="AH23131" s="96" t="s">
        <v>23114</v>
      </c>
      <c r="AI23131" s="97">
        <v>213646</v>
      </c>
      <c r="AJ23131" s="114"/>
      <c r="AK23131" s="114"/>
      <c r="AM23131" s="104"/>
      <c r="AN23131" s="104"/>
      <c r="AO23131" s="104"/>
      <c r="AP23131" s="104"/>
    </row>
    <row r="23132" spans="32:42" ht="18">
      <c r="AF23132" s="123" t="s">
        <v>13005</v>
      </c>
      <c r="AG23132" s="96" t="s">
        <v>13006</v>
      </c>
      <c r="AH23132" s="96" t="s">
        <v>16324</v>
      </c>
      <c r="AI23132" s="97">
        <v>213630</v>
      </c>
      <c r="AJ23132" s="114"/>
      <c r="AK23132" s="114"/>
      <c r="AM23132" s="104"/>
      <c r="AN23132" s="104"/>
      <c r="AO23132" s="104"/>
      <c r="AP23132" s="104"/>
    </row>
    <row r="23133" spans="32:42" ht="18">
      <c r="AF23133" s="123" t="s">
        <v>13005</v>
      </c>
      <c r="AG23133" s="96" t="s">
        <v>13006</v>
      </c>
      <c r="AH23133" s="96" t="s">
        <v>23087</v>
      </c>
      <c r="AI23133" s="97">
        <v>213638</v>
      </c>
      <c r="AJ23133" s="114"/>
      <c r="AK23133" s="114"/>
      <c r="AM23133" s="104"/>
      <c r="AN23133" s="104"/>
      <c r="AO23133" s="104"/>
      <c r="AP23133" s="104"/>
    </row>
    <row r="23134" spans="32:42" ht="18">
      <c r="AF23134" s="123" t="s">
        <v>13005</v>
      </c>
      <c r="AG23134" s="96" t="s">
        <v>13006</v>
      </c>
      <c r="AH23134" s="96" t="s">
        <v>23115</v>
      </c>
      <c r="AI23134" s="97">
        <v>213631</v>
      </c>
      <c r="AJ23134" s="114"/>
      <c r="AK23134" s="114"/>
      <c r="AM23134" s="104"/>
      <c r="AN23134" s="104"/>
      <c r="AO23134" s="104"/>
      <c r="AP23134" s="104"/>
    </row>
    <row r="23135" spans="32:42" ht="18">
      <c r="AF23135" s="123" t="s">
        <v>13005</v>
      </c>
      <c r="AG23135" s="96" t="s">
        <v>13006</v>
      </c>
      <c r="AH23135" s="96" t="s">
        <v>23116</v>
      </c>
      <c r="AI23135" s="97">
        <v>213632</v>
      </c>
      <c r="AJ23135" s="114"/>
      <c r="AK23135" s="114"/>
      <c r="AM23135" s="104"/>
      <c r="AN23135" s="104"/>
      <c r="AO23135" s="104"/>
      <c r="AP23135" s="104"/>
    </row>
    <row r="23136" spans="32:42" ht="18">
      <c r="AF23136" s="123" t="s">
        <v>13005</v>
      </c>
      <c r="AG23136" s="96" t="s">
        <v>13006</v>
      </c>
      <c r="AH23136" s="96" t="s">
        <v>23117</v>
      </c>
      <c r="AI23136" s="97">
        <v>213633</v>
      </c>
      <c r="AJ23136" s="114"/>
      <c r="AK23136" s="114"/>
      <c r="AM23136" s="104"/>
      <c r="AN23136" s="104"/>
      <c r="AO23136" s="104"/>
      <c r="AP23136" s="104"/>
    </row>
    <row r="23137" spans="32:42" ht="18">
      <c r="AF23137" s="123" t="s">
        <v>13005</v>
      </c>
      <c r="AG23137" s="96" t="s">
        <v>13006</v>
      </c>
      <c r="AH23137" s="96" t="s">
        <v>12640</v>
      </c>
      <c r="AI23137" s="97">
        <v>213636</v>
      </c>
      <c r="AJ23137" s="114"/>
      <c r="AK23137" s="114"/>
      <c r="AM23137" s="104"/>
      <c r="AN23137" s="104"/>
      <c r="AO23137" s="104"/>
      <c r="AP23137" s="104"/>
    </row>
    <row r="23138" spans="32:42" ht="18">
      <c r="AF23138" s="123" t="s">
        <v>13005</v>
      </c>
      <c r="AG23138" s="96" t="s">
        <v>13006</v>
      </c>
      <c r="AH23138" s="96" t="s">
        <v>23118</v>
      </c>
      <c r="AI23138" s="97">
        <v>213635</v>
      </c>
      <c r="AJ23138" s="114"/>
      <c r="AK23138" s="114"/>
      <c r="AM23138" s="104"/>
      <c r="AN23138" s="104"/>
      <c r="AO23138" s="104"/>
      <c r="AP23138" s="104"/>
    </row>
    <row r="23139" spans="32:42" ht="18">
      <c r="AF23139" s="123" t="s">
        <v>13005</v>
      </c>
      <c r="AG23139" s="96" t="s">
        <v>13006</v>
      </c>
      <c r="AH23139" s="96" t="s">
        <v>13005</v>
      </c>
      <c r="AI23139" s="97">
        <v>213629</v>
      </c>
      <c r="AJ23139" s="114"/>
      <c r="AK23139" s="114"/>
      <c r="AM23139" s="104"/>
      <c r="AN23139" s="104"/>
      <c r="AO23139" s="104"/>
      <c r="AP23139" s="104"/>
    </row>
    <row r="23140" spans="32:42" ht="18">
      <c r="AF23140" s="123" t="s">
        <v>13005</v>
      </c>
      <c r="AG23140" s="96" t="s">
        <v>13006</v>
      </c>
      <c r="AH23140" s="96" t="s">
        <v>23119</v>
      </c>
      <c r="AI23140" s="97">
        <v>213637</v>
      </c>
      <c r="AJ23140" s="114"/>
      <c r="AK23140" s="114"/>
      <c r="AM23140" s="104"/>
      <c r="AN23140" s="104"/>
      <c r="AO23140" s="104"/>
      <c r="AP23140" s="104"/>
    </row>
    <row r="23141" spans="32:42" ht="18">
      <c r="AF23141" s="123" t="s">
        <v>13007</v>
      </c>
      <c r="AG23141" s="96" t="s">
        <v>13008</v>
      </c>
      <c r="AH23141" s="96" t="s">
        <v>23120</v>
      </c>
      <c r="AI23141" s="97">
        <v>213683</v>
      </c>
      <c r="AJ23141" s="114"/>
      <c r="AK23141" s="114"/>
      <c r="AM23141" s="104"/>
      <c r="AN23141" s="104"/>
      <c r="AO23141" s="104"/>
      <c r="AP23141" s="104"/>
    </row>
    <row r="23142" spans="32:42" ht="18">
      <c r="AF23142" s="123" t="s">
        <v>13007</v>
      </c>
      <c r="AG23142" s="96" t="s">
        <v>13008</v>
      </c>
      <c r="AH23142" s="96" t="s">
        <v>23121</v>
      </c>
      <c r="AI23142" s="97">
        <v>213678</v>
      </c>
      <c r="AJ23142" s="114"/>
      <c r="AK23142" s="114"/>
      <c r="AM23142" s="104"/>
      <c r="AN23142" s="104"/>
      <c r="AO23142" s="104"/>
      <c r="AP23142" s="104"/>
    </row>
    <row r="23143" spans="32:42" ht="18">
      <c r="AF23143" s="123" t="s">
        <v>13007</v>
      </c>
      <c r="AG23143" s="96" t="s">
        <v>13008</v>
      </c>
      <c r="AH23143" s="96" t="s">
        <v>239</v>
      </c>
      <c r="AI23143" s="97">
        <v>213671</v>
      </c>
      <c r="AJ23143" s="114"/>
      <c r="AK23143" s="114"/>
      <c r="AM23143" s="104"/>
      <c r="AN23143" s="104"/>
      <c r="AO23143" s="104"/>
      <c r="AP23143" s="104"/>
    </row>
    <row r="23144" spans="32:42" ht="18">
      <c r="AF23144" s="123" t="s">
        <v>13007</v>
      </c>
      <c r="AG23144" s="96" t="s">
        <v>13008</v>
      </c>
      <c r="AH23144" s="96" t="s">
        <v>23122</v>
      </c>
      <c r="AI23144" s="97">
        <v>213672</v>
      </c>
      <c r="AJ23144" s="114"/>
      <c r="AK23144" s="114"/>
      <c r="AM23144" s="104"/>
      <c r="AN23144" s="104"/>
      <c r="AO23144" s="104"/>
      <c r="AP23144" s="104"/>
    </row>
    <row r="23145" spans="32:42" ht="18">
      <c r="AF23145" s="123" t="s">
        <v>13007</v>
      </c>
      <c r="AG23145" s="96" t="s">
        <v>13008</v>
      </c>
      <c r="AH23145" s="96" t="s">
        <v>23123</v>
      </c>
      <c r="AI23145" s="97">
        <v>213673</v>
      </c>
      <c r="AJ23145" s="114"/>
      <c r="AK23145" s="114"/>
      <c r="AM23145" s="104"/>
      <c r="AN23145" s="104"/>
      <c r="AO23145" s="104"/>
      <c r="AP23145" s="104"/>
    </row>
    <row r="23146" spans="32:42" ht="18">
      <c r="AF23146" s="123" t="s">
        <v>13007</v>
      </c>
      <c r="AG23146" s="96" t="s">
        <v>13008</v>
      </c>
      <c r="AH23146" s="96" t="s">
        <v>23124</v>
      </c>
      <c r="AI23146" s="97">
        <v>213674</v>
      </c>
      <c r="AJ23146" s="114"/>
      <c r="AK23146" s="114"/>
      <c r="AM23146" s="104"/>
      <c r="AN23146" s="104"/>
      <c r="AO23146" s="104"/>
      <c r="AP23146" s="104"/>
    </row>
    <row r="23147" spans="32:42" ht="18">
      <c r="AF23147" s="123" t="s">
        <v>13007</v>
      </c>
      <c r="AG23147" s="96" t="s">
        <v>13008</v>
      </c>
      <c r="AH23147" s="96" t="s">
        <v>23125</v>
      </c>
      <c r="AI23147" s="97">
        <v>213675</v>
      </c>
      <c r="AJ23147" s="114"/>
      <c r="AK23147" s="114"/>
      <c r="AM23147" s="104"/>
      <c r="AN23147" s="104"/>
      <c r="AO23147" s="104"/>
      <c r="AP23147" s="104"/>
    </row>
    <row r="23148" spans="32:42" ht="18">
      <c r="AF23148" s="123" t="s">
        <v>13007</v>
      </c>
      <c r="AG23148" s="96" t="s">
        <v>13008</v>
      </c>
      <c r="AH23148" s="96" t="s">
        <v>23126</v>
      </c>
      <c r="AI23148" s="97">
        <v>213676</v>
      </c>
      <c r="AJ23148" s="114"/>
      <c r="AK23148" s="114"/>
      <c r="AM23148" s="104"/>
      <c r="AN23148" s="104"/>
      <c r="AO23148" s="104"/>
      <c r="AP23148" s="104"/>
    </row>
    <row r="23149" spans="32:42" ht="18">
      <c r="AF23149" s="123" t="s">
        <v>13007</v>
      </c>
      <c r="AG23149" s="96" t="s">
        <v>13008</v>
      </c>
      <c r="AH23149" s="96" t="s">
        <v>23127</v>
      </c>
      <c r="AI23149" s="97">
        <v>213677</v>
      </c>
      <c r="AJ23149" s="114"/>
      <c r="AK23149" s="114"/>
      <c r="AM23149" s="104"/>
      <c r="AN23149" s="104"/>
      <c r="AO23149" s="104"/>
      <c r="AP23149" s="104"/>
    </row>
    <row r="23150" spans="32:42" ht="18">
      <c r="AF23150" s="123" t="s">
        <v>13007</v>
      </c>
      <c r="AG23150" s="96" t="s">
        <v>13008</v>
      </c>
      <c r="AH23150" s="96" t="s">
        <v>23128</v>
      </c>
      <c r="AI23150" s="97">
        <v>213670</v>
      </c>
      <c r="AJ23150" s="114"/>
      <c r="AK23150" s="114"/>
      <c r="AM23150" s="104"/>
      <c r="AN23150" s="104"/>
      <c r="AO23150" s="104"/>
      <c r="AP23150" s="104"/>
    </row>
    <row r="23151" spans="32:42" ht="18">
      <c r="AF23151" s="123" t="s">
        <v>13007</v>
      </c>
      <c r="AG23151" s="96" t="s">
        <v>13008</v>
      </c>
      <c r="AH23151" s="96" t="s">
        <v>23129</v>
      </c>
      <c r="AI23151" s="97">
        <v>213679</v>
      </c>
      <c r="AJ23151" s="114"/>
      <c r="AK23151" s="114"/>
      <c r="AM23151" s="104"/>
      <c r="AN23151" s="104"/>
      <c r="AO23151" s="104"/>
      <c r="AP23151" s="104"/>
    </row>
    <row r="23152" spans="32:42" ht="18">
      <c r="AF23152" s="123" t="s">
        <v>13007</v>
      </c>
      <c r="AG23152" s="96" t="s">
        <v>13008</v>
      </c>
      <c r="AH23152" s="96" t="s">
        <v>23130</v>
      </c>
      <c r="AI23152" s="97">
        <v>213680</v>
      </c>
      <c r="AJ23152" s="114"/>
      <c r="AK23152" s="114"/>
      <c r="AM23152" s="104"/>
      <c r="AN23152" s="104"/>
      <c r="AO23152" s="104"/>
      <c r="AP23152" s="104"/>
    </row>
    <row r="23153" spans="32:42" ht="18">
      <c r="AF23153" s="123" t="s">
        <v>13007</v>
      </c>
      <c r="AG23153" s="96" t="s">
        <v>13008</v>
      </c>
      <c r="AH23153" s="96" t="s">
        <v>23131</v>
      </c>
      <c r="AI23153" s="97">
        <v>213669</v>
      </c>
      <c r="AJ23153" s="114"/>
      <c r="AK23153" s="114"/>
      <c r="AM23153" s="104"/>
      <c r="AN23153" s="104"/>
      <c r="AO23153" s="104"/>
      <c r="AP23153" s="104"/>
    </row>
    <row r="23154" spans="32:42" ht="18">
      <c r="AF23154" s="123" t="s">
        <v>13007</v>
      </c>
      <c r="AG23154" s="96" t="s">
        <v>13008</v>
      </c>
      <c r="AH23154" s="96" t="s">
        <v>23132</v>
      </c>
      <c r="AI23154" s="97">
        <v>213682</v>
      </c>
      <c r="AJ23154" s="114"/>
      <c r="AK23154" s="114"/>
      <c r="AM23154" s="104"/>
      <c r="AN23154" s="104"/>
      <c r="AO23154" s="104"/>
      <c r="AP23154" s="104"/>
    </row>
    <row r="23155" spans="32:42" ht="18">
      <c r="AF23155" s="123" t="s">
        <v>13007</v>
      </c>
      <c r="AG23155" s="96" t="s">
        <v>13008</v>
      </c>
      <c r="AH23155" s="96" t="s">
        <v>23133</v>
      </c>
      <c r="AI23155" s="97">
        <v>213664</v>
      </c>
      <c r="AJ23155" s="114"/>
      <c r="AK23155" s="114"/>
      <c r="AM23155" s="104"/>
      <c r="AN23155" s="104"/>
      <c r="AO23155" s="104"/>
      <c r="AP23155" s="104"/>
    </row>
    <row r="23156" spans="32:42" ht="18">
      <c r="AF23156" s="123" t="s">
        <v>13007</v>
      </c>
      <c r="AG23156" s="96" t="s">
        <v>13008</v>
      </c>
      <c r="AH23156" s="96" t="s">
        <v>23134</v>
      </c>
      <c r="AI23156" s="97">
        <v>213684</v>
      </c>
      <c r="AJ23156" s="114"/>
      <c r="AK23156" s="114"/>
      <c r="AM23156" s="104"/>
      <c r="AN23156" s="104"/>
      <c r="AO23156" s="104"/>
      <c r="AP23156" s="104"/>
    </row>
    <row r="23157" spans="32:42" ht="18">
      <c r="AF23157" s="123" t="s">
        <v>13007</v>
      </c>
      <c r="AG23157" s="96" t="s">
        <v>13008</v>
      </c>
      <c r="AH23157" s="96" t="s">
        <v>23135</v>
      </c>
      <c r="AI23157" s="97">
        <v>213685</v>
      </c>
      <c r="AJ23157" s="114"/>
      <c r="AK23157" s="114"/>
      <c r="AM23157" s="104"/>
      <c r="AN23157" s="104"/>
      <c r="AO23157" s="104"/>
      <c r="AP23157" s="104"/>
    </row>
    <row r="23158" spans="32:42" ht="18">
      <c r="AF23158" s="123" t="s">
        <v>13007</v>
      </c>
      <c r="AG23158" s="96" t="s">
        <v>13008</v>
      </c>
      <c r="AH23158" s="96" t="s">
        <v>23136</v>
      </c>
      <c r="AI23158" s="97">
        <v>213686</v>
      </c>
      <c r="AJ23158" s="114"/>
      <c r="AK23158" s="114"/>
      <c r="AM23158" s="104"/>
      <c r="AN23158" s="104"/>
      <c r="AO23158" s="104"/>
      <c r="AP23158" s="104"/>
    </row>
    <row r="23159" spans="32:42" ht="18">
      <c r="AF23159" s="123" t="s">
        <v>13007</v>
      </c>
      <c r="AG23159" s="96" t="s">
        <v>13008</v>
      </c>
      <c r="AH23159" s="96" t="s">
        <v>23137</v>
      </c>
      <c r="AI23159" s="97">
        <v>213687</v>
      </c>
      <c r="AJ23159" s="114"/>
      <c r="AK23159" s="114"/>
      <c r="AM23159" s="104"/>
      <c r="AN23159" s="104"/>
      <c r="AO23159" s="104"/>
      <c r="AP23159" s="104"/>
    </row>
    <row r="23160" spans="32:42" ht="18">
      <c r="AF23160" s="123" t="s">
        <v>13007</v>
      </c>
      <c r="AG23160" s="96" t="s">
        <v>13008</v>
      </c>
      <c r="AH23160" s="96" t="s">
        <v>23138</v>
      </c>
      <c r="AI23160" s="97">
        <v>213688</v>
      </c>
      <c r="AJ23160" s="114"/>
      <c r="AK23160" s="114"/>
      <c r="AM23160" s="104"/>
      <c r="AN23160" s="104"/>
      <c r="AO23160" s="104"/>
      <c r="AP23160" s="104"/>
    </row>
    <row r="23161" spans="32:42" ht="18">
      <c r="AF23161" s="123" t="s">
        <v>13007</v>
      </c>
      <c r="AG23161" s="96" t="s">
        <v>13008</v>
      </c>
      <c r="AH23161" s="96" t="s">
        <v>23139</v>
      </c>
      <c r="AI23161" s="97">
        <v>213681</v>
      </c>
      <c r="AJ23161" s="114"/>
      <c r="AK23161" s="114"/>
      <c r="AM23161" s="104"/>
      <c r="AN23161" s="104"/>
      <c r="AO23161" s="104"/>
      <c r="AP23161" s="104"/>
    </row>
    <row r="23162" spans="32:42" ht="18">
      <c r="AF23162" s="123" t="s">
        <v>13007</v>
      </c>
      <c r="AG23162" s="96" t="s">
        <v>13008</v>
      </c>
      <c r="AH23162" s="96" t="s">
        <v>23140</v>
      </c>
      <c r="AI23162" s="97">
        <v>213656</v>
      </c>
      <c r="AJ23162" s="114"/>
      <c r="AK23162" s="114"/>
      <c r="AM23162" s="104"/>
      <c r="AN23162" s="104"/>
      <c r="AO23162" s="104"/>
      <c r="AP23162" s="104"/>
    </row>
    <row r="23163" spans="32:42" ht="18">
      <c r="AF23163" s="123" t="s">
        <v>13007</v>
      </c>
      <c r="AG23163" s="96" t="s">
        <v>13008</v>
      </c>
      <c r="AH23163" s="96" t="s">
        <v>21615</v>
      </c>
      <c r="AI23163" s="97">
        <v>213647</v>
      </c>
      <c r="AJ23163" s="114"/>
      <c r="AK23163" s="114"/>
      <c r="AM23163" s="104"/>
      <c r="AN23163" s="104"/>
      <c r="AO23163" s="104"/>
      <c r="AP23163" s="104"/>
    </row>
    <row r="23164" spans="32:42" ht="18">
      <c r="AF23164" s="123" t="s">
        <v>13007</v>
      </c>
      <c r="AG23164" s="96" t="s">
        <v>13008</v>
      </c>
      <c r="AH23164" s="96" t="s">
        <v>23141</v>
      </c>
      <c r="AI23164" s="97">
        <v>213648</v>
      </c>
      <c r="AJ23164" s="114"/>
      <c r="AK23164" s="114"/>
      <c r="AM23164" s="104"/>
      <c r="AN23164" s="104"/>
      <c r="AO23164" s="104"/>
      <c r="AP23164" s="104"/>
    </row>
    <row r="23165" spans="32:42" ht="18">
      <c r="AF23165" s="123" t="s">
        <v>13007</v>
      </c>
      <c r="AG23165" s="96" t="s">
        <v>13008</v>
      </c>
      <c r="AH23165" s="96" t="s">
        <v>23142</v>
      </c>
      <c r="AI23165" s="97">
        <v>213649</v>
      </c>
      <c r="AJ23165" s="114"/>
      <c r="AK23165" s="114"/>
      <c r="AM23165" s="104"/>
      <c r="AN23165" s="104"/>
      <c r="AO23165" s="104"/>
      <c r="AP23165" s="104"/>
    </row>
    <row r="23166" spans="32:42" ht="18">
      <c r="AF23166" s="123" t="s">
        <v>13007</v>
      </c>
      <c r="AG23166" s="96" t="s">
        <v>13008</v>
      </c>
      <c r="AH23166" s="96" t="s">
        <v>23143</v>
      </c>
      <c r="AI23166" s="97">
        <v>213650</v>
      </c>
      <c r="AJ23166" s="114"/>
      <c r="AK23166" s="114"/>
      <c r="AM23166" s="104"/>
      <c r="AN23166" s="104"/>
      <c r="AO23166" s="104"/>
      <c r="AP23166" s="104"/>
    </row>
    <row r="23167" spans="32:42" ht="18">
      <c r="AF23167" s="123" t="s">
        <v>13007</v>
      </c>
      <c r="AG23167" s="96" t="s">
        <v>13008</v>
      </c>
      <c r="AH23167" s="96" t="s">
        <v>23144</v>
      </c>
      <c r="AI23167" s="97">
        <v>213651</v>
      </c>
      <c r="AJ23167" s="114"/>
      <c r="AK23167" s="114"/>
      <c r="AM23167" s="104"/>
      <c r="AN23167" s="104"/>
      <c r="AO23167" s="104"/>
      <c r="AP23167" s="104"/>
    </row>
    <row r="23168" spans="32:42" ht="18">
      <c r="AF23168" s="123" t="s">
        <v>13007</v>
      </c>
      <c r="AG23168" s="96" t="s">
        <v>13008</v>
      </c>
      <c r="AH23168" s="96" t="s">
        <v>23145</v>
      </c>
      <c r="AI23168" s="97">
        <v>213652</v>
      </c>
      <c r="AJ23168" s="114"/>
      <c r="AK23168" s="114"/>
      <c r="AM23168" s="104"/>
      <c r="AN23168" s="104"/>
      <c r="AO23168" s="104"/>
      <c r="AP23168" s="104"/>
    </row>
    <row r="23169" spans="32:42" ht="18">
      <c r="AF23169" s="123" t="s">
        <v>13007</v>
      </c>
      <c r="AG23169" s="96" t="s">
        <v>13008</v>
      </c>
      <c r="AH23169" s="96" t="s">
        <v>23146</v>
      </c>
      <c r="AI23169" s="97">
        <v>213653</v>
      </c>
      <c r="AJ23169" s="114"/>
      <c r="AK23169" s="114"/>
      <c r="AM23169" s="104"/>
      <c r="AN23169" s="104"/>
      <c r="AO23169" s="104"/>
      <c r="AP23169" s="104"/>
    </row>
    <row r="23170" spans="32:42" ht="18">
      <c r="AF23170" s="123" t="s">
        <v>13007</v>
      </c>
      <c r="AG23170" s="96" t="s">
        <v>13008</v>
      </c>
      <c r="AH23170" s="96" t="s">
        <v>23147</v>
      </c>
      <c r="AI23170" s="97">
        <v>213666</v>
      </c>
      <c r="AJ23170" s="114"/>
      <c r="AK23170" s="114"/>
      <c r="AM23170" s="104"/>
      <c r="AN23170" s="104"/>
      <c r="AO23170" s="104"/>
      <c r="AP23170" s="104"/>
    </row>
    <row r="23171" spans="32:42" ht="18">
      <c r="AF23171" s="123" t="s">
        <v>13007</v>
      </c>
      <c r="AG23171" s="96" t="s">
        <v>13008</v>
      </c>
      <c r="AH23171" s="96" t="s">
        <v>23148</v>
      </c>
      <c r="AI23171" s="97">
        <v>213655</v>
      </c>
      <c r="AJ23171" s="114">
        <v>20.5713787078857</v>
      </c>
      <c r="AK23171" s="114">
        <v>99.439460754394503</v>
      </c>
      <c r="AM23171" s="104"/>
      <c r="AN23171" s="104"/>
      <c r="AO23171" s="104"/>
      <c r="AP23171" s="104"/>
    </row>
    <row r="23172" spans="32:42" ht="18">
      <c r="AF23172" s="123" t="s">
        <v>13007</v>
      </c>
      <c r="AG23172" s="96" t="s">
        <v>13008</v>
      </c>
      <c r="AH23172" s="96" t="s">
        <v>23149</v>
      </c>
      <c r="AI23172" s="97">
        <v>213668</v>
      </c>
      <c r="AJ23172" s="114">
        <v>20.588670730590799</v>
      </c>
      <c r="AK23172" s="114">
        <v>99.448539733886705</v>
      </c>
      <c r="AM23172" s="104"/>
      <c r="AN23172" s="104"/>
      <c r="AO23172" s="104"/>
      <c r="AP23172" s="104"/>
    </row>
    <row r="23173" spans="32:42" ht="18">
      <c r="AF23173" s="123" t="s">
        <v>13007</v>
      </c>
      <c r="AG23173" s="96" t="s">
        <v>13008</v>
      </c>
      <c r="AH23173" s="96" t="s">
        <v>23150</v>
      </c>
      <c r="AI23173" s="97">
        <v>213657</v>
      </c>
      <c r="AJ23173" s="114"/>
      <c r="AK23173" s="114"/>
      <c r="AM23173" s="104"/>
      <c r="AN23173" s="104"/>
      <c r="AO23173" s="104"/>
      <c r="AP23173" s="104"/>
    </row>
    <row r="23174" spans="32:42" ht="18">
      <c r="AF23174" s="123" t="s">
        <v>13007</v>
      </c>
      <c r="AG23174" s="96" t="s">
        <v>13008</v>
      </c>
      <c r="AH23174" s="96" t="s">
        <v>23151</v>
      </c>
      <c r="AI23174" s="97">
        <v>213658</v>
      </c>
      <c r="AJ23174" s="114"/>
      <c r="AK23174" s="114"/>
      <c r="AM23174" s="104"/>
      <c r="AN23174" s="104"/>
      <c r="AO23174" s="104"/>
      <c r="AP23174" s="104"/>
    </row>
    <row r="23175" spans="32:42" ht="18">
      <c r="AF23175" s="123" t="s">
        <v>13007</v>
      </c>
      <c r="AG23175" s="96" t="s">
        <v>13008</v>
      </c>
      <c r="AH23175" s="96" t="s">
        <v>23152</v>
      </c>
      <c r="AI23175" s="97">
        <v>213659</v>
      </c>
      <c r="AJ23175" s="114"/>
      <c r="AK23175" s="114"/>
      <c r="AM23175" s="104"/>
      <c r="AN23175" s="104"/>
      <c r="AO23175" s="104"/>
      <c r="AP23175" s="104"/>
    </row>
    <row r="23176" spans="32:42" ht="18">
      <c r="AF23176" s="123" t="s">
        <v>13007</v>
      </c>
      <c r="AG23176" s="96" t="s">
        <v>13008</v>
      </c>
      <c r="AH23176" s="96" t="s">
        <v>23153</v>
      </c>
      <c r="AI23176" s="97">
        <v>213660</v>
      </c>
      <c r="AJ23176" s="114"/>
      <c r="AK23176" s="114"/>
      <c r="AM23176" s="104"/>
      <c r="AN23176" s="104"/>
      <c r="AO23176" s="104"/>
      <c r="AP23176" s="104"/>
    </row>
    <row r="23177" spans="32:42" ht="18">
      <c r="AF23177" s="123" t="s">
        <v>13007</v>
      </c>
      <c r="AG23177" s="96" t="s">
        <v>13008</v>
      </c>
      <c r="AH23177" s="96" t="s">
        <v>11161</v>
      </c>
      <c r="AI23177" s="97">
        <v>213661</v>
      </c>
      <c r="AJ23177" s="114"/>
      <c r="AK23177" s="114"/>
      <c r="AM23177" s="104"/>
      <c r="AN23177" s="104"/>
      <c r="AO23177" s="104"/>
      <c r="AP23177" s="104"/>
    </row>
    <row r="23178" spans="32:42" ht="18">
      <c r="AF23178" s="123" t="s">
        <v>13007</v>
      </c>
      <c r="AG23178" s="96" t="s">
        <v>13008</v>
      </c>
      <c r="AH23178" s="96" t="s">
        <v>23154</v>
      </c>
      <c r="AI23178" s="97">
        <v>213662</v>
      </c>
      <c r="AJ23178" s="114"/>
      <c r="AK23178" s="114"/>
      <c r="AM23178" s="104"/>
      <c r="AN23178" s="104"/>
      <c r="AO23178" s="104"/>
      <c r="AP23178" s="104"/>
    </row>
    <row r="23179" spans="32:42" ht="18">
      <c r="AF23179" s="123" t="s">
        <v>13007</v>
      </c>
      <c r="AG23179" s="96" t="s">
        <v>13008</v>
      </c>
      <c r="AH23179" s="96" t="s">
        <v>23155</v>
      </c>
      <c r="AI23179" s="97">
        <v>213663</v>
      </c>
      <c r="AJ23179" s="114"/>
      <c r="AK23179" s="114"/>
      <c r="AM23179" s="104"/>
      <c r="AN23179" s="104"/>
      <c r="AO23179" s="104"/>
      <c r="AP23179" s="104"/>
    </row>
    <row r="23180" spans="32:42" ht="18">
      <c r="AF23180" s="123" t="s">
        <v>13007</v>
      </c>
      <c r="AG23180" s="96" t="s">
        <v>13008</v>
      </c>
      <c r="AH23180" s="96" t="s">
        <v>23156</v>
      </c>
      <c r="AI23180" s="97">
        <v>213665</v>
      </c>
      <c r="AJ23180" s="114"/>
      <c r="AK23180" s="114"/>
      <c r="AM23180" s="104"/>
      <c r="AN23180" s="104"/>
      <c r="AO23180" s="104"/>
      <c r="AP23180" s="104"/>
    </row>
    <row r="23181" spans="32:42" ht="18">
      <c r="AF23181" s="123" t="s">
        <v>13007</v>
      </c>
      <c r="AG23181" s="96" t="s">
        <v>13008</v>
      </c>
      <c r="AH23181" s="96" t="s">
        <v>23157</v>
      </c>
      <c r="AI23181" s="97">
        <v>213667</v>
      </c>
      <c r="AJ23181" s="114"/>
      <c r="AK23181" s="114"/>
      <c r="AM23181" s="104"/>
      <c r="AN23181" s="104"/>
      <c r="AO23181" s="104"/>
      <c r="AP23181" s="104"/>
    </row>
    <row r="23182" spans="32:42" ht="18">
      <c r="AF23182" s="123" t="s">
        <v>13007</v>
      </c>
      <c r="AG23182" s="96" t="s">
        <v>13008</v>
      </c>
      <c r="AH23182" s="96" t="s">
        <v>23158</v>
      </c>
      <c r="AI23182" s="97">
        <v>213654</v>
      </c>
      <c r="AJ23182" s="114"/>
      <c r="AK23182" s="114"/>
      <c r="AM23182" s="104"/>
      <c r="AN23182" s="104"/>
      <c r="AO23182" s="104"/>
      <c r="AP23182" s="104"/>
    </row>
    <row r="23183" spans="32:42" ht="18">
      <c r="AF23183" s="123" t="s">
        <v>13009</v>
      </c>
      <c r="AG23183" s="96" t="s">
        <v>13010</v>
      </c>
      <c r="AH23183" s="96" t="s">
        <v>13009</v>
      </c>
      <c r="AI23183" s="97">
        <v>213689</v>
      </c>
      <c r="AJ23183" s="114"/>
      <c r="AK23183" s="114"/>
      <c r="AM23183" s="104"/>
      <c r="AN23183" s="104"/>
      <c r="AO23183" s="104"/>
      <c r="AP23183" s="104"/>
    </row>
    <row r="23184" spans="32:42" ht="18">
      <c r="AF23184" s="123" t="s">
        <v>13009</v>
      </c>
      <c r="AG23184" s="96" t="s">
        <v>13010</v>
      </c>
      <c r="AH23184" s="96" t="s">
        <v>21869</v>
      </c>
      <c r="AI23184" s="97">
        <v>213690</v>
      </c>
      <c r="AJ23184" s="114"/>
      <c r="AK23184" s="114"/>
      <c r="AM23184" s="104"/>
      <c r="AN23184" s="104"/>
      <c r="AO23184" s="104"/>
      <c r="AP23184" s="104"/>
    </row>
    <row r="23185" spans="32:42" ht="18">
      <c r="AF23185" s="123" t="s">
        <v>13009</v>
      </c>
      <c r="AG23185" s="96" t="s">
        <v>13010</v>
      </c>
      <c r="AH23185" s="96" t="s">
        <v>12979</v>
      </c>
      <c r="AI23185" s="97">
        <v>213691</v>
      </c>
      <c r="AJ23185" s="114">
        <v>20.527278900146499</v>
      </c>
      <c r="AK23185" s="114">
        <v>99.261306762695298</v>
      </c>
      <c r="AM23185" s="104"/>
      <c r="AN23185" s="104"/>
      <c r="AO23185" s="104"/>
      <c r="AP23185" s="104"/>
    </row>
    <row r="23186" spans="32:42" ht="18">
      <c r="AF23186" s="123" t="s">
        <v>4819</v>
      </c>
      <c r="AG23186" s="96" t="s">
        <v>13011</v>
      </c>
      <c r="AH23186" s="96" t="s">
        <v>4819</v>
      </c>
      <c r="AI23186" s="97">
        <v>213692</v>
      </c>
      <c r="AJ23186" s="114"/>
      <c r="AK23186" s="114"/>
      <c r="AM23186" s="104"/>
      <c r="AN23186" s="104"/>
      <c r="AO23186" s="104"/>
      <c r="AP23186" s="104"/>
    </row>
    <row r="23187" spans="32:42" ht="18">
      <c r="AF23187" s="123" t="s">
        <v>4819</v>
      </c>
      <c r="AG23187" s="96" t="s">
        <v>13011</v>
      </c>
      <c r="AH23187" s="96" t="s">
        <v>17162</v>
      </c>
      <c r="AI23187" s="97">
        <v>213694</v>
      </c>
      <c r="AJ23187" s="114"/>
      <c r="AK23187" s="114"/>
      <c r="AM23187" s="104"/>
      <c r="AN23187" s="104"/>
      <c r="AO23187" s="104"/>
      <c r="AP23187" s="104"/>
    </row>
    <row r="23188" spans="32:42" ht="18">
      <c r="AF23188" s="123" t="s">
        <v>4819</v>
      </c>
      <c r="AG23188" s="96" t="s">
        <v>13011</v>
      </c>
      <c r="AH23188" s="96" t="s">
        <v>23159</v>
      </c>
      <c r="AI23188" s="97">
        <v>213693</v>
      </c>
      <c r="AJ23188" s="114"/>
      <c r="AK23188" s="114"/>
      <c r="AM23188" s="104"/>
      <c r="AN23188" s="104"/>
      <c r="AO23188" s="104"/>
      <c r="AP23188" s="104"/>
    </row>
    <row r="23189" spans="32:42" ht="18">
      <c r="AF23189" s="123" t="s">
        <v>13012</v>
      </c>
      <c r="AG23189" s="96" t="s">
        <v>13013</v>
      </c>
      <c r="AH23189" s="96" t="s">
        <v>13012</v>
      </c>
      <c r="AI23189" s="97">
        <v>213695</v>
      </c>
      <c r="AJ23189" s="114"/>
      <c r="AK23189" s="114"/>
      <c r="AM23189" s="104"/>
      <c r="AN23189" s="104"/>
      <c r="AO23189" s="104"/>
      <c r="AP23189" s="104"/>
    </row>
    <row r="23190" spans="32:42" ht="18">
      <c r="AF23190" s="123" t="s">
        <v>13012</v>
      </c>
      <c r="AG23190" s="96" t="s">
        <v>13013</v>
      </c>
      <c r="AH23190" s="96" t="s">
        <v>12979</v>
      </c>
      <c r="AI23190" s="97">
        <v>213696</v>
      </c>
      <c r="AJ23190" s="114"/>
      <c r="AK23190" s="114"/>
      <c r="AM23190" s="104"/>
      <c r="AN23190" s="104"/>
      <c r="AO23190" s="104"/>
      <c r="AP23190" s="104"/>
    </row>
    <row r="23191" spans="32:42" ht="18">
      <c r="AF23191" s="123" t="s">
        <v>13012</v>
      </c>
      <c r="AG23191" s="96" t="s">
        <v>13013</v>
      </c>
      <c r="AH23191" s="96" t="s">
        <v>15833</v>
      </c>
      <c r="AI23191" s="97">
        <v>213697</v>
      </c>
      <c r="AJ23191" s="114">
        <v>20.483270645141602</v>
      </c>
      <c r="AK23191" s="114">
        <v>99.479629516601605</v>
      </c>
      <c r="AM23191" s="104"/>
      <c r="AN23191" s="104"/>
      <c r="AO23191" s="104"/>
      <c r="AP23191" s="104"/>
    </row>
    <row r="23192" spans="32:42" ht="18">
      <c r="AF23192" s="123" t="s">
        <v>10594</v>
      </c>
      <c r="AG23192" s="96" t="s">
        <v>13014</v>
      </c>
      <c r="AH23192" s="96" t="s">
        <v>10594</v>
      </c>
      <c r="AI23192" s="97">
        <v>213698</v>
      </c>
      <c r="AJ23192" s="114">
        <v>20.470359802246101</v>
      </c>
      <c r="AK23192" s="114">
        <v>99.487487792968807</v>
      </c>
      <c r="AM23192" s="104"/>
      <c r="AN23192" s="104"/>
      <c r="AO23192" s="104"/>
      <c r="AP23192" s="104"/>
    </row>
    <row r="23193" spans="32:42" ht="18">
      <c r="AF23193" s="123" t="s">
        <v>10594</v>
      </c>
      <c r="AG23193" s="96" t="s">
        <v>13014</v>
      </c>
      <c r="AH23193" s="96" t="s">
        <v>23160</v>
      </c>
      <c r="AI23193" s="97">
        <v>213699</v>
      </c>
      <c r="AJ23193" s="114">
        <v>20.478427886962901</v>
      </c>
      <c r="AK23193" s="114">
        <v>99.4822998046875</v>
      </c>
      <c r="AM23193" s="104"/>
      <c r="AN23193" s="104"/>
      <c r="AO23193" s="104"/>
      <c r="AP23193" s="104"/>
    </row>
    <row r="23194" spans="32:42" ht="18">
      <c r="AF23194" s="123" t="s">
        <v>10594</v>
      </c>
      <c r="AG23194" s="96" t="s">
        <v>13014</v>
      </c>
      <c r="AH23194" s="96" t="s">
        <v>23161</v>
      </c>
      <c r="AI23194" s="97">
        <v>213700</v>
      </c>
      <c r="AJ23194" s="114"/>
      <c r="AK23194" s="114"/>
      <c r="AM23194" s="104"/>
      <c r="AN23194" s="104"/>
      <c r="AO23194" s="104"/>
      <c r="AP23194" s="104"/>
    </row>
    <row r="23195" spans="32:42" ht="18">
      <c r="AF23195" s="123" t="s">
        <v>13015</v>
      </c>
      <c r="AG23195" s="96" t="s">
        <v>13016</v>
      </c>
      <c r="AH23195" s="96" t="s">
        <v>23162</v>
      </c>
      <c r="AI23195" s="97">
        <v>213702</v>
      </c>
      <c r="AJ23195" s="114"/>
      <c r="AK23195" s="114"/>
      <c r="AM23195" s="104"/>
      <c r="AN23195" s="104"/>
      <c r="AO23195" s="104"/>
      <c r="AP23195" s="104"/>
    </row>
    <row r="23196" spans="32:42" ht="18">
      <c r="AF23196" s="123" t="s">
        <v>13015</v>
      </c>
      <c r="AG23196" s="96" t="s">
        <v>13016</v>
      </c>
      <c r="AH23196" s="96" t="s">
        <v>17164</v>
      </c>
      <c r="AI23196" s="97">
        <v>213703</v>
      </c>
      <c r="AJ23196" s="114"/>
      <c r="AK23196" s="114"/>
      <c r="AM23196" s="104"/>
      <c r="AN23196" s="104"/>
      <c r="AO23196" s="104"/>
      <c r="AP23196" s="104"/>
    </row>
    <row r="23197" spans="32:42" ht="18">
      <c r="AF23197" s="123" t="s">
        <v>13015</v>
      </c>
      <c r="AG23197" s="96" t="s">
        <v>13016</v>
      </c>
      <c r="AH23197" s="96" t="s">
        <v>10702</v>
      </c>
      <c r="AI23197" s="97">
        <v>213701</v>
      </c>
      <c r="AJ23197" s="114"/>
      <c r="AK23197" s="114"/>
      <c r="AM23197" s="104"/>
      <c r="AN23197" s="104"/>
      <c r="AO23197" s="104"/>
      <c r="AP23197" s="104"/>
    </row>
    <row r="23198" spans="32:42" ht="18">
      <c r="AF23198" s="123" t="s">
        <v>13017</v>
      </c>
      <c r="AG23198" s="96" t="s">
        <v>13018</v>
      </c>
      <c r="AH23198" s="96" t="s">
        <v>17717</v>
      </c>
      <c r="AI23198" s="97">
        <v>213705</v>
      </c>
      <c r="AJ23198" s="114"/>
      <c r="AK23198" s="114"/>
      <c r="AM23198" s="104"/>
      <c r="AN23198" s="104"/>
      <c r="AO23198" s="104"/>
      <c r="AP23198" s="104"/>
    </row>
    <row r="23199" spans="32:42" ht="18">
      <c r="AF23199" s="123" t="s">
        <v>13017</v>
      </c>
      <c r="AG23199" s="96" t="s">
        <v>13018</v>
      </c>
      <c r="AH23199" s="96" t="s">
        <v>13017</v>
      </c>
      <c r="AI23199" s="97">
        <v>213704</v>
      </c>
      <c r="AJ23199" s="114"/>
      <c r="AK23199" s="114"/>
      <c r="AM23199" s="104"/>
      <c r="AN23199" s="104"/>
      <c r="AO23199" s="104"/>
      <c r="AP23199" s="104"/>
    </row>
    <row r="23200" spans="32:42" ht="18">
      <c r="AF23200" s="123" t="s">
        <v>13019</v>
      </c>
      <c r="AG23200" s="96" t="s">
        <v>13020</v>
      </c>
      <c r="AH23200" s="96" t="s">
        <v>13019</v>
      </c>
      <c r="AI23200" s="97">
        <v>213706</v>
      </c>
      <c r="AJ23200" s="114"/>
      <c r="AK23200" s="114"/>
      <c r="AM23200" s="104"/>
      <c r="AN23200" s="104"/>
      <c r="AO23200" s="104"/>
      <c r="AP23200" s="104"/>
    </row>
    <row r="23201" spans="32:42" ht="18">
      <c r="AF23201" s="123" t="s">
        <v>13021</v>
      </c>
      <c r="AG23201" s="96" t="s">
        <v>13022</v>
      </c>
      <c r="AH23201" s="96" t="s">
        <v>23163</v>
      </c>
      <c r="AI23201" s="97">
        <v>213719</v>
      </c>
      <c r="AJ23201" s="114"/>
      <c r="AK23201" s="114"/>
      <c r="AM23201" s="104"/>
      <c r="AN23201" s="104"/>
      <c r="AO23201" s="104"/>
      <c r="AP23201" s="104"/>
    </row>
    <row r="23202" spans="32:42" ht="18">
      <c r="AF23202" s="123" t="s">
        <v>13021</v>
      </c>
      <c r="AG23202" s="96" t="s">
        <v>13022</v>
      </c>
      <c r="AH23202" s="96" t="s">
        <v>23164</v>
      </c>
      <c r="AI23202" s="97">
        <v>213714</v>
      </c>
      <c r="AJ23202" s="114"/>
      <c r="AK23202" s="114"/>
      <c r="AM23202" s="104"/>
      <c r="AN23202" s="104"/>
      <c r="AO23202" s="104"/>
      <c r="AP23202" s="104"/>
    </row>
    <row r="23203" spans="32:42" ht="18">
      <c r="AF23203" s="123" t="s">
        <v>13021</v>
      </c>
      <c r="AG23203" s="96" t="s">
        <v>13022</v>
      </c>
      <c r="AH23203" s="96" t="s">
        <v>23165</v>
      </c>
      <c r="AI23203" s="97">
        <v>213720</v>
      </c>
      <c r="AJ23203" s="114"/>
      <c r="AK23203" s="114"/>
      <c r="AM23203" s="104"/>
      <c r="AN23203" s="104"/>
      <c r="AO23203" s="104"/>
      <c r="AP23203" s="104"/>
    </row>
    <row r="23204" spans="32:42" ht="18">
      <c r="AF23204" s="123" t="s">
        <v>13021</v>
      </c>
      <c r="AG23204" s="96" t="s">
        <v>13022</v>
      </c>
      <c r="AH23204" s="96" t="s">
        <v>23166</v>
      </c>
      <c r="AI23204" s="97">
        <v>213718</v>
      </c>
      <c r="AJ23204" s="114"/>
      <c r="AK23204" s="114"/>
      <c r="AM23204" s="104"/>
      <c r="AN23204" s="104"/>
      <c r="AO23204" s="104"/>
      <c r="AP23204" s="104"/>
    </row>
    <row r="23205" spans="32:42" ht="18">
      <c r="AF23205" s="123" t="s">
        <v>13021</v>
      </c>
      <c r="AG23205" s="96" t="s">
        <v>13022</v>
      </c>
      <c r="AH23205" s="96" t="s">
        <v>22160</v>
      </c>
      <c r="AI23205" s="97">
        <v>213717</v>
      </c>
      <c r="AJ23205" s="114"/>
      <c r="AK23205" s="114"/>
      <c r="AM23205" s="104"/>
      <c r="AN23205" s="104"/>
      <c r="AO23205" s="104"/>
      <c r="AP23205" s="104"/>
    </row>
    <row r="23206" spans="32:42" ht="18">
      <c r="AF23206" s="123" t="s">
        <v>13021</v>
      </c>
      <c r="AG23206" s="96" t="s">
        <v>13022</v>
      </c>
      <c r="AH23206" s="96" t="s">
        <v>6186</v>
      </c>
      <c r="AI23206" s="97">
        <v>213716</v>
      </c>
      <c r="AJ23206" s="114"/>
      <c r="AK23206" s="114"/>
      <c r="AM23206" s="104"/>
      <c r="AN23206" s="104"/>
      <c r="AO23206" s="104"/>
      <c r="AP23206" s="104"/>
    </row>
    <row r="23207" spans="32:42" ht="18">
      <c r="AF23207" s="123" t="s">
        <v>13021</v>
      </c>
      <c r="AG23207" s="96" t="s">
        <v>13022</v>
      </c>
      <c r="AH23207" s="96" t="s">
        <v>23167</v>
      </c>
      <c r="AI23207" s="97">
        <v>213715</v>
      </c>
      <c r="AJ23207" s="114"/>
      <c r="AK23207" s="114"/>
      <c r="AM23207" s="104"/>
      <c r="AN23207" s="104"/>
      <c r="AO23207" s="104"/>
      <c r="AP23207" s="104"/>
    </row>
    <row r="23208" spans="32:42" ht="18">
      <c r="AF23208" s="123" t="s">
        <v>13021</v>
      </c>
      <c r="AG23208" s="96" t="s">
        <v>13022</v>
      </c>
      <c r="AH23208" s="96" t="s">
        <v>23168</v>
      </c>
      <c r="AI23208" s="97">
        <v>213712</v>
      </c>
      <c r="AJ23208" s="114"/>
      <c r="AK23208" s="114"/>
      <c r="AM23208" s="104"/>
      <c r="AN23208" s="104"/>
      <c r="AO23208" s="104"/>
      <c r="AP23208" s="104"/>
    </row>
    <row r="23209" spans="32:42" ht="18">
      <c r="AF23209" s="123" t="s">
        <v>13021</v>
      </c>
      <c r="AG23209" s="96" t="s">
        <v>13022</v>
      </c>
      <c r="AH23209" s="96" t="s">
        <v>23169</v>
      </c>
      <c r="AI23209" s="97">
        <v>213711</v>
      </c>
      <c r="AJ23209" s="114"/>
      <c r="AK23209" s="114"/>
      <c r="AM23209" s="104"/>
      <c r="AN23209" s="104"/>
      <c r="AO23209" s="104"/>
      <c r="AP23209" s="104"/>
    </row>
    <row r="23210" spans="32:42" ht="18">
      <c r="AF23210" s="123" t="s">
        <v>13021</v>
      </c>
      <c r="AG23210" s="96" t="s">
        <v>13022</v>
      </c>
      <c r="AH23210" s="96" t="s">
        <v>23170</v>
      </c>
      <c r="AI23210" s="97">
        <v>213710</v>
      </c>
      <c r="AJ23210" s="114"/>
      <c r="AK23210" s="114"/>
      <c r="AM23210" s="104"/>
      <c r="AN23210" s="104"/>
      <c r="AO23210" s="104"/>
      <c r="AP23210" s="104"/>
    </row>
    <row r="23211" spans="32:42" ht="18">
      <c r="AF23211" s="123" t="s">
        <v>13021</v>
      </c>
      <c r="AG23211" s="96" t="s">
        <v>13022</v>
      </c>
      <c r="AH23211" s="96" t="s">
        <v>10721</v>
      </c>
      <c r="AI23211" s="97">
        <v>213709</v>
      </c>
      <c r="AJ23211" s="114"/>
      <c r="AK23211" s="114"/>
      <c r="AM23211" s="104"/>
      <c r="AN23211" s="104"/>
      <c r="AO23211" s="104"/>
      <c r="AP23211" s="104"/>
    </row>
    <row r="23212" spans="32:42" ht="18">
      <c r="AF23212" s="123" t="s">
        <v>13021</v>
      </c>
      <c r="AG23212" s="96" t="s">
        <v>13022</v>
      </c>
      <c r="AH23212" s="96" t="s">
        <v>15488</v>
      </c>
      <c r="AI23212" s="97">
        <v>213708</v>
      </c>
      <c r="AJ23212" s="114"/>
      <c r="AK23212" s="114"/>
      <c r="AM23212" s="104"/>
      <c r="AN23212" s="104"/>
      <c r="AO23212" s="104"/>
      <c r="AP23212" s="104"/>
    </row>
    <row r="23213" spans="32:42" ht="18">
      <c r="AF23213" s="123" t="s">
        <v>13021</v>
      </c>
      <c r="AG23213" s="96" t="s">
        <v>13022</v>
      </c>
      <c r="AH23213" s="96" t="s">
        <v>13036</v>
      </c>
      <c r="AI23213" s="97">
        <v>213707</v>
      </c>
      <c r="AJ23213" s="114"/>
      <c r="AK23213" s="114"/>
      <c r="AM23213" s="104"/>
      <c r="AN23213" s="104"/>
      <c r="AO23213" s="104"/>
      <c r="AP23213" s="104"/>
    </row>
    <row r="23214" spans="32:42" ht="18">
      <c r="AF23214" s="123" t="s">
        <v>13021</v>
      </c>
      <c r="AG23214" s="96" t="s">
        <v>13022</v>
      </c>
      <c r="AH23214" s="96" t="s">
        <v>23171</v>
      </c>
      <c r="AI23214" s="97">
        <v>213713</v>
      </c>
      <c r="AJ23214" s="114"/>
      <c r="AK23214" s="114"/>
      <c r="AM23214" s="104"/>
      <c r="AN23214" s="104"/>
      <c r="AO23214" s="104"/>
      <c r="AP23214" s="104"/>
    </row>
    <row r="23215" spans="32:42" ht="18">
      <c r="AF23215" s="123" t="s">
        <v>13023</v>
      </c>
      <c r="AG23215" s="96" t="s">
        <v>13024</v>
      </c>
      <c r="AH23215" s="96" t="s">
        <v>13139</v>
      </c>
      <c r="AI23215" s="97">
        <v>213730</v>
      </c>
      <c r="AJ23215" s="114"/>
      <c r="AK23215" s="114"/>
      <c r="AM23215" s="104"/>
      <c r="AN23215" s="104"/>
      <c r="AO23215" s="104"/>
      <c r="AP23215" s="104"/>
    </row>
    <row r="23216" spans="32:42" ht="18">
      <c r="AF23216" s="123" t="s">
        <v>13023</v>
      </c>
      <c r="AG23216" s="96" t="s">
        <v>13024</v>
      </c>
      <c r="AH23216" s="96" t="s">
        <v>23172</v>
      </c>
      <c r="AI23216" s="97">
        <v>213721</v>
      </c>
      <c r="AJ23216" s="114"/>
      <c r="AK23216" s="114"/>
      <c r="AM23216" s="104"/>
      <c r="AN23216" s="104"/>
      <c r="AO23216" s="104"/>
      <c r="AP23216" s="104"/>
    </row>
    <row r="23217" spans="32:42" ht="18">
      <c r="AF23217" s="123" t="s">
        <v>13023</v>
      </c>
      <c r="AG23217" s="96" t="s">
        <v>13024</v>
      </c>
      <c r="AH23217" s="96" t="s">
        <v>23173</v>
      </c>
      <c r="AI23217" s="97">
        <v>213731</v>
      </c>
      <c r="AJ23217" s="114"/>
      <c r="AK23217" s="114"/>
      <c r="AM23217" s="104"/>
      <c r="AN23217" s="104"/>
      <c r="AO23217" s="104"/>
      <c r="AP23217" s="104"/>
    </row>
    <row r="23218" spans="32:42" ht="18">
      <c r="AF23218" s="123" t="s">
        <v>13023</v>
      </c>
      <c r="AG23218" s="96" t="s">
        <v>13024</v>
      </c>
      <c r="AH23218" s="96" t="s">
        <v>23174</v>
      </c>
      <c r="AI23218" s="97">
        <v>213729</v>
      </c>
      <c r="AJ23218" s="114"/>
      <c r="AK23218" s="114"/>
      <c r="AM23218" s="104"/>
      <c r="AN23218" s="104"/>
      <c r="AO23218" s="104"/>
      <c r="AP23218" s="104"/>
    </row>
    <row r="23219" spans="32:42" ht="18">
      <c r="AF23219" s="123" t="s">
        <v>13023</v>
      </c>
      <c r="AG23219" s="96" t="s">
        <v>13024</v>
      </c>
      <c r="AH23219" s="96" t="s">
        <v>15695</v>
      </c>
      <c r="AI23219" s="97">
        <v>213728</v>
      </c>
      <c r="AJ23219" s="114"/>
      <c r="AK23219" s="114"/>
      <c r="AM23219" s="104"/>
      <c r="AN23219" s="104"/>
      <c r="AO23219" s="104"/>
      <c r="AP23219" s="104"/>
    </row>
    <row r="23220" spans="32:42" ht="18">
      <c r="AF23220" s="123" t="s">
        <v>13023</v>
      </c>
      <c r="AG23220" s="96" t="s">
        <v>13024</v>
      </c>
      <c r="AH23220" s="96" t="s">
        <v>22628</v>
      </c>
      <c r="AI23220" s="97">
        <v>213727</v>
      </c>
      <c r="AJ23220" s="114"/>
      <c r="AK23220" s="114"/>
      <c r="AM23220" s="104"/>
      <c r="AN23220" s="104"/>
      <c r="AO23220" s="104"/>
      <c r="AP23220" s="104"/>
    </row>
    <row r="23221" spans="32:42" ht="18">
      <c r="AF23221" s="123" t="s">
        <v>13023</v>
      </c>
      <c r="AG23221" s="96" t="s">
        <v>13024</v>
      </c>
      <c r="AH23221" s="96" t="s">
        <v>23175</v>
      </c>
      <c r="AI23221" s="97">
        <v>213725</v>
      </c>
      <c r="AJ23221" s="114"/>
      <c r="AK23221" s="114"/>
      <c r="AM23221" s="104"/>
      <c r="AN23221" s="104"/>
      <c r="AO23221" s="104"/>
      <c r="AP23221" s="104"/>
    </row>
    <row r="23222" spans="32:42" ht="18">
      <c r="AF23222" s="123" t="s">
        <v>13023</v>
      </c>
      <c r="AG23222" s="96" t="s">
        <v>13024</v>
      </c>
      <c r="AH23222" s="96" t="s">
        <v>23176</v>
      </c>
      <c r="AI23222" s="97">
        <v>213724</v>
      </c>
      <c r="AJ23222" s="114"/>
      <c r="AK23222" s="114"/>
      <c r="AM23222" s="104"/>
      <c r="AN23222" s="104"/>
      <c r="AO23222" s="104"/>
      <c r="AP23222" s="104"/>
    </row>
    <row r="23223" spans="32:42" ht="18">
      <c r="AF23223" s="123" t="s">
        <v>13023</v>
      </c>
      <c r="AG23223" s="96" t="s">
        <v>13024</v>
      </c>
      <c r="AH23223" s="96" t="s">
        <v>23177</v>
      </c>
      <c r="AI23223" s="97">
        <v>213723</v>
      </c>
      <c r="AJ23223" s="114"/>
      <c r="AK23223" s="114"/>
      <c r="AM23223" s="104"/>
      <c r="AN23223" s="104"/>
      <c r="AO23223" s="104"/>
      <c r="AP23223" s="104"/>
    </row>
    <row r="23224" spans="32:42" ht="18">
      <c r="AF23224" s="123" t="s">
        <v>13023</v>
      </c>
      <c r="AG23224" s="96" t="s">
        <v>13024</v>
      </c>
      <c r="AH23224" s="96" t="s">
        <v>23178</v>
      </c>
      <c r="AI23224" s="97">
        <v>213722</v>
      </c>
      <c r="AJ23224" s="114"/>
      <c r="AK23224" s="114"/>
      <c r="AM23224" s="104"/>
      <c r="AN23224" s="104"/>
      <c r="AO23224" s="104"/>
      <c r="AP23224" s="104"/>
    </row>
    <row r="23225" spans="32:42" ht="18">
      <c r="AF23225" s="123" t="s">
        <v>13023</v>
      </c>
      <c r="AG23225" s="96" t="s">
        <v>13024</v>
      </c>
      <c r="AH23225" s="96" t="s">
        <v>23179</v>
      </c>
      <c r="AI23225" s="97">
        <v>213726</v>
      </c>
      <c r="AJ23225" s="114"/>
      <c r="AK23225" s="114"/>
      <c r="AM23225" s="104"/>
      <c r="AN23225" s="104"/>
      <c r="AO23225" s="104"/>
      <c r="AP23225" s="104"/>
    </row>
    <row r="23226" spans="32:42" ht="18">
      <c r="AF23226" s="123" t="s">
        <v>13023</v>
      </c>
      <c r="AG23226" s="96" t="s">
        <v>13024</v>
      </c>
      <c r="AH23226" s="96" t="s">
        <v>23180</v>
      </c>
      <c r="AI23226" s="97">
        <v>213732</v>
      </c>
      <c r="AJ23226" s="114"/>
      <c r="AK23226" s="114"/>
      <c r="AM23226" s="104"/>
      <c r="AN23226" s="104"/>
      <c r="AO23226" s="104"/>
      <c r="AP23226" s="104"/>
    </row>
    <row r="23227" spans="32:42" ht="18">
      <c r="AF23227" s="123" t="s">
        <v>13025</v>
      </c>
      <c r="AG23227" s="96" t="s">
        <v>13026</v>
      </c>
      <c r="AH23227" s="96" t="s">
        <v>23181</v>
      </c>
      <c r="AI23227" s="97">
        <v>213733</v>
      </c>
      <c r="AJ23227" s="114"/>
      <c r="AK23227" s="114"/>
      <c r="AM23227" s="104"/>
      <c r="AN23227" s="104"/>
      <c r="AO23227" s="104"/>
      <c r="AP23227" s="104"/>
    </row>
    <row r="23228" spans="32:42" ht="18">
      <c r="AF23228" s="123" t="s">
        <v>13025</v>
      </c>
      <c r="AG23228" s="96" t="s">
        <v>13026</v>
      </c>
      <c r="AH23228" s="96" t="s">
        <v>23182</v>
      </c>
      <c r="AI23228" s="97">
        <v>213734</v>
      </c>
      <c r="AJ23228" s="114"/>
      <c r="AK23228" s="114"/>
      <c r="AM23228" s="104"/>
      <c r="AN23228" s="104"/>
      <c r="AO23228" s="104"/>
      <c r="AP23228" s="104"/>
    </row>
    <row r="23229" spans="32:42" ht="18">
      <c r="AF23229" s="123" t="s">
        <v>13027</v>
      </c>
      <c r="AG23229" s="96" t="s">
        <v>13028</v>
      </c>
      <c r="AH23229" s="96" t="s">
        <v>23183</v>
      </c>
      <c r="AI23229" s="97">
        <v>213761</v>
      </c>
      <c r="AJ23229" s="114">
        <v>20.6020603179932</v>
      </c>
      <c r="AK23229" s="114">
        <v>99.338623046875</v>
      </c>
      <c r="AM23229" s="104"/>
      <c r="AN23229" s="104"/>
      <c r="AO23229" s="104"/>
      <c r="AP23229" s="104"/>
    </row>
    <row r="23230" spans="32:42" ht="18">
      <c r="AF23230" s="123" t="s">
        <v>13027</v>
      </c>
      <c r="AG23230" s="96" t="s">
        <v>13028</v>
      </c>
      <c r="AH23230" s="96" t="s">
        <v>23184</v>
      </c>
      <c r="AI23230" s="97">
        <v>213750</v>
      </c>
      <c r="AJ23230" s="114">
        <v>20.642410278320298</v>
      </c>
      <c r="AK23230" s="114">
        <v>99.345642089843807</v>
      </c>
      <c r="AM23230" s="104"/>
      <c r="AN23230" s="104"/>
      <c r="AO23230" s="104"/>
      <c r="AP23230" s="104"/>
    </row>
    <row r="23231" spans="32:42" ht="18">
      <c r="AF23231" s="123" t="s">
        <v>13027</v>
      </c>
      <c r="AG23231" s="96" t="s">
        <v>13028</v>
      </c>
      <c r="AH23231" s="96" t="s">
        <v>23185</v>
      </c>
      <c r="AI23231" s="97">
        <v>213751</v>
      </c>
      <c r="AJ23231" s="114"/>
      <c r="AK23231" s="114"/>
      <c r="AM23231" s="104"/>
      <c r="AN23231" s="104"/>
      <c r="AO23231" s="104"/>
      <c r="AP23231" s="104"/>
    </row>
    <row r="23232" spans="32:42" ht="18">
      <c r="AF23232" s="123" t="s">
        <v>13027</v>
      </c>
      <c r="AG23232" s="96" t="s">
        <v>13028</v>
      </c>
      <c r="AH23232" s="96" t="s">
        <v>23186</v>
      </c>
      <c r="AI23232" s="97">
        <v>213752</v>
      </c>
      <c r="AJ23232" s="114">
        <v>20.565301895141602</v>
      </c>
      <c r="AK23232" s="114">
        <v>99.272834777832003</v>
      </c>
      <c r="AM23232" s="104"/>
      <c r="AN23232" s="104"/>
      <c r="AO23232" s="104"/>
      <c r="AP23232" s="104"/>
    </row>
    <row r="23233" spans="32:42" ht="18">
      <c r="AF23233" s="123" t="s">
        <v>13027</v>
      </c>
      <c r="AG23233" s="96" t="s">
        <v>13028</v>
      </c>
      <c r="AH23233" s="96" t="s">
        <v>23187</v>
      </c>
      <c r="AI23233" s="97">
        <v>213753</v>
      </c>
      <c r="AJ23233" s="114"/>
      <c r="AK23233" s="114"/>
      <c r="AM23233" s="104"/>
      <c r="AN23233" s="104"/>
      <c r="AO23233" s="104"/>
      <c r="AP23233" s="104"/>
    </row>
    <row r="23234" spans="32:42" ht="18">
      <c r="AF23234" s="123" t="s">
        <v>13027</v>
      </c>
      <c r="AG23234" s="96" t="s">
        <v>13028</v>
      </c>
      <c r="AH23234" s="96" t="s">
        <v>23188</v>
      </c>
      <c r="AI23234" s="97">
        <v>213754</v>
      </c>
      <c r="AJ23234" s="114"/>
      <c r="AK23234" s="114"/>
      <c r="AM23234" s="104"/>
      <c r="AN23234" s="104"/>
      <c r="AO23234" s="104"/>
      <c r="AP23234" s="104"/>
    </row>
    <row r="23235" spans="32:42" ht="18">
      <c r="AF23235" s="123" t="s">
        <v>13027</v>
      </c>
      <c r="AG23235" s="96" t="s">
        <v>13028</v>
      </c>
      <c r="AH23235" s="96" t="s">
        <v>23189</v>
      </c>
      <c r="AI23235" s="97">
        <v>213755</v>
      </c>
      <c r="AJ23235" s="114">
        <v>20.650354385376001</v>
      </c>
      <c r="AK23235" s="114">
        <v>99.321380615234403</v>
      </c>
      <c r="AM23235" s="104"/>
      <c r="AN23235" s="104"/>
      <c r="AO23235" s="104"/>
      <c r="AP23235" s="104"/>
    </row>
    <row r="23236" spans="32:42" ht="18">
      <c r="AF23236" s="123" t="s">
        <v>13027</v>
      </c>
      <c r="AG23236" s="96" t="s">
        <v>13028</v>
      </c>
      <c r="AH23236" s="96" t="s">
        <v>23190</v>
      </c>
      <c r="AI23236" s="97">
        <v>213756</v>
      </c>
      <c r="AJ23236" s="114"/>
      <c r="AK23236" s="114"/>
      <c r="AM23236" s="104"/>
      <c r="AN23236" s="104"/>
      <c r="AO23236" s="104"/>
      <c r="AP23236" s="104"/>
    </row>
    <row r="23237" spans="32:42" ht="18">
      <c r="AF23237" s="123" t="s">
        <v>13027</v>
      </c>
      <c r="AG23237" s="96" t="s">
        <v>13028</v>
      </c>
      <c r="AH23237" s="96" t="s">
        <v>18715</v>
      </c>
      <c r="AI23237" s="97">
        <v>213757</v>
      </c>
      <c r="AJ23237" s="114"/>
      <c r="AK23237" s="114"/>
      <c r="AM23237" s="104"/>
      <c r="AN23237" s="104"/>
      <c r="AO23237" s="104"/>
      <c r="AP23237" s="104"/>
    </row>
    <row r="23238" spans="32:42" ht="18">
      <c r="AF23238" s="123" t="s">
        <v>13027</v>
      </c>
      <c r="AG23238" s="96" t="s">
        <v>13028</v>
      </c>
      <c r="AH23238" s="96" t="s">
        <v>23191</v>
      </c>
      <c r="AI23238" s="97">
        <v>213759</v>
      </c>
      <c r="AJ23238" s="114"/>
      <c r="AK23238" s="114"/>
      <c r="AM23238" s="104"/>
      <c r="AN23238" s="104"/>
      <c r="AO23238" s="104"/>
      <c r="AP23238" s="104"/>
    </row>
    <row r="23239" spans="32:42" ht="18">
      <c r="AF23239" s="123" t="s">
        <v>13027</v>
      </c>
      <c r="AG23239" s="96" t="s">
        <v>13028</v>
      </c>
      <c r="AH23239" s="96" t="s">
        <v>23192</v>
      </c>
      <c r="AI23239" s="97">
        <v>213760</v>
      </c>
      <c r="AJ23239" s="114"/>
      <c r="AK23239" s="114"/>
      <c r="AM23239" s="104"/>
      <c r="AN23239" s="104"/>
      <c r="AO23239" s="104"/>
      <c r="AP23239" s="104"/>
    </row>
    <row r="23240" spans="32:42" ht="18">
      <c r="AF23240" s="123" t="s">
        <v>13027</v>
      </c>
      <c r="AG23240" s="96" t="s">
        <v>13028</v>
      </c>
      <c r="AH23240" s="96" t="s">
        <v>23193</v>
      </c>
      <c r="AI23240" s="97">
        <v>213749</v>
      </c>
      <c r="AJ23240" s="114"/>
      <c r="AK23240" s="114"/>
      <c r="AM23240" s="104"/>
      <c r="AN23240" s="104"/>
      <c r="AO23240" s="104"/>
      <c r="AP23240" s="104"/>
    </row>
    <row r="23241" spans="32:42" ht="18">
      <c r="AF23241" s="123" t="s">
        <v>13027</v>
      </c>
      <c r="AG23241" s="96" t="s">
        <v>13028</v>
      </c>
      <c r="AH23241" s="96" t="s">
        <v>23194</v>
      </c>
      <c r="AI23241" s="97">
        <v>213758</v>
      </c>
      <c r="AJ23241" s="114"/>
      <c r="AK23241" s="114"/>
      <c r="AM23241" s="104"/>
      <c r="AN23241" s="104"/>
      <c r="AO23241" s="104"/>
      <c r="AP23241" s="104"/>
    </row>
    <row r="23242" spans="32:42" ht="18">
      <c r="AF23242" s="123" t="s">
        <v>13027</v>
      </c>
      <c r="AG23242" s="96" t="s">
        <v>13028</v>
      </c>
      <c r="AH23242" s="96" t="s">
        <v>23195</v>
      </c>
      <c r="AI23242" s="97">
        <v>213738</v>
      </c>
      <c r="AJ23242" s="114"/>
      <c r="AK23242" s="114"/>
      <c r="AM23242" s="104"/>
      <c r="AN23242" s="104"/>
      <c r="AO23242" s="104"/>
      <c r="AP23242" s="104"/>
    </row>
    <row r="23243" spans="32:42" ht="18">
      <c r="AF23243" s="123" t="s">
        <v>13027</v>
      </c>
      <c r="AG23243" s="96" t="s">
        <v>13028</v>
      </c>
      <c r="AH23243" s="96" t="s">
        <v>23196</v>
      </c>
      <c r="AI23243" s="97">
        <v>213736</v>
      </c>
      <c r="AJ23243" s="114"/>
      <c r="AK23243" s="114"/>
      <c r="AM23243" s="104"/>
      <c r="AN23243" s="104"/>
      <c r="AO23243" s="104"/>
      <c r="AP23243" s="104"/>
    </row>
    <row r="23244" spans="32:42" ht="18">
      <c r="AF23244" s="123" t="s">
        <v>13027</v>
      </c>
      <c r="AG23244" s="96" t="s">
        <v>13028</v>
      </c>
      <c r="AH23244" s="96" t="s">
        <v>23197</v>
      </c>
      <c r="AI23244" s="97">
        <v>213748</v>
      </c>
      <c r="AJ23244" s="114"/>
      <c r="AK23244" s="114"/>
      <c r="AM23244" s="104"/>
      <c r="AN23244" s="104"/>
      <c r="AO23244" s="104"/>
      <c r="AP23244" s="104"/>
    </row>
    <row r="23245" spans="32:42" ht="18">
      <c r="AF23245" s="123" t="s">
        <v>13027</v>
      </c>
      <c r="AG23245" s="96" t="s">
        <v>13028</v>
      </c>
      <c r="AH23245" s="96" t="s">
        <v>23198</v>
      </c>
      <c r="AI23245" s="97">
        <v>213737</v>
      </c>
      <c r="AJ23245" s="114"/>
      <c r="AK23245" s="114"/>
      <c r="AM23245" s="104"/>
      <c r="AN23245" s="104"/>
      <c r="AO23245" s="104"/>
      <c r="AP23245" s="104"/>
    </row>
    <row r="23246" spans="32:42" ht="18">
      <c r="AF23246" s="123" t="s">
        <v>13027</v>
      </c>
      <c r="AG23246" s="96" t="s">
        <v>13028</v>
      </c>
      <c r="AH23246" s="96" t="s">
        <v>23199</v>
      </c>
      <c r="AI23246" s="97">
        <v>213739</v>
      </c>
      <c r="AJ23246" s="114"/>
      <c r="AK23246" s="114"/>
      <c r="AM23246" s="104"/>
      <c r="AN23246" s="104"/>
      <c r="AO23246" s="104"/>
      <c r="AP23246" s="104"/>
    </row>
    <row r="23247" spans="32:42" ht="18">
      <c r="AF23247" s="123" t="s">
        <v>13027</v>
      </c>
      <c r="AG23247" s="96" t="s">
        <v>13028</v>
      </c>
      <c r="AH23247" s="96" t="s">
        <v>23200</v>
      </c>
      <c r="AI23247" s="97">
        <v>213740</v>
      </c>
      <c r="AJ23247" s="114"/>
      <c r="AK23247" s="114"/>
      <c r="AM23247" s="104"/>
      <c r="AN23247" s="104"/>
      <c r="AO23247" s="104"/>
      <c r="AP23247" s="104"/>
    </row>
    <row r="23248" spans="32:42" ht="18">
      <c r="AF23248" s="123" t="s">
        <v>13027</v>
      </c>
      <c r="AG23248" s="96" t="s">
        <v>13028</v>
      </c>
      <c r="AH23248" s="96" t="s">
        <v>23064</v>
      </c>
      <c r="AI23248" s="97">
        <v>213741</v>
      </c>
      <c r="AJ23248" s="114">
        <v>20.546800613403299</v>
      </c>
      <c r="AK23248" s="114">
        <v>99.2740478515625</v>
      </c>
      <c r="AM23248" s="104"/>
      <c r="AN23248" s="104"/>
      <c r="AO23248" s="104"/>
      <c r="AP23248" s="104"/>
    </row>
    <row r="23249" spans="32:42" ht="18">
      <c r="AF23249" s="123" t="s">
        <v>13027</v>
      </c>
      <c r="AG23249" s="96" t="s">
        <v>13028</v>
      </c>
      <c r="AH23249" s="96" t="s">
        <v>23201</v>
      </c>
      <c r="AI23249" s="97">
        <v>213747</v>
      </c>
      <c r="AJ23249" s="114"/>
      <c r="AK23249" s="114"/>
      <c r="AM23249" s="104"/>
      <c r="AN23249" s="104"/>
      <c r="AO23249" s="104"/>
      <c r="AP23249" s="104"/>
    </row>
    <row r="23250" spans="32:42" ht="18">
      <c r="AF23250" s="123" t="s">
        <v>13027</v>
      </c>
      <c r="AG23250" s="96" t="s">
        <v>13028</v>
      </c>
      <c r="AH23250" s="96" t="s">
        <v>23202</v>
      </c>
      <c r="AI23250" s="97">
        <v>213743</v>
      </c>
      <c r="AJ23250" s="114"/>
      <c r="AK23250" s="114"/>
      <c r="AM23250" s="104"/>
      <c r="AN23250" s="104"/>
      <c r="AO23250" s="104"/>
      <c r="AP23250" s="104"/>
    </row>
    <row r="23251" spans="32:42" ht="18">
      <c r="AF23251" s="123" t="s">
        <v>13027</v>
      </c>
      <c r="AG23251" s="96" t="s">
        <v>13028</v>
      </c>
      <c r="AH23251" s="96" t="s">
        <v>23203</v>
      </c>
      <c r="AI23251" s="97">
        <v>213744</v>
      </c>
      <c r="AJ23251" s="114"/>
      <c r="AK23251" s="114"/>
      <c r="AM23251" s="104"/>
      <c r="AN23251" s="104"/>
      <c r="AO23251" s="104"/>
      <c r="AP23251" s="104"/>
    </row>
    <row r="23252" spans="32:42" ht="18">
      <c r="AF23252" s="123" t="s">
        <v>13027</v>
      </c>
      <c r="AG23252" s="96" t="s">
        <v>13028</v>
      </c>
      <c r="AH23252" s="96" t="s">
        <v>23204</v>
      </c>
      <c r="AI23252" s="97">
        <v>213745</v>
      </c>
      <c r="AJ23252" s="114"/>
      <c r="AK23252" s="114"/>
      <c r="AM23252" s="104"/>
      <c r="AN23252" s="104"/>
      <c r="AO23252" s="104"/>
      <c r="AP23252" s="104"/>
    </row>
    <row r="23253" spans="32:42" ht="18">
      <c r="AF23253" s="123" t="s">
        <v>13027</v>
      </c>
      <c r="AG23253" s="96" t="s">
        <v>13028</v>
      </c>
      <c r="AH23253" s="96" t="s">
        <v>23205</v>
      </c>
      <c r="AI23253" s="97">
        <v>213746</v>
      </c>
      <c r="AJ23253" s="114"/>
      <c r="AK23253" s="114"/>
      <c r="AM23253" s="104"/>
      <c r="AN23253" s="104"/>
      <c r="AO23253" s="104"/>
      <c r="AP23253" s="104"/>
    </row>
    <row r="23254" spans="32:42" ht="18">
      <c r="AF23254" s="123" t="s">
        <v>13027</v>
      </c>
      <c r="AG23254" s="96" t="s">
        <v>13028</v>
      </c>
      <c r="AH23254" s="96" t="s">
        <v>23206</v>
      </c>
      <c r="AI23254" s="97">
        <v>213742</v>
      </c>
      <c r="AJ23254" s="114"/>
      <c r="AK23254" s="114"/>
      <c r="AM23254" s="104"/>
      <c r="AN23254" s="104"/>
      <c r="AO23254" s="104"/>
      <c r="AP23254" s="104"/>
    </row>
    <row r="23255" spans="32:42" ht="18">
      <c r="AF23255" s="123" t="s">
        <v>13027</v>
      </c>
      <c r="AG23255" s="96" t="s">
        <v>13028</v>
      </c>
      <c r="AH23255" s="96" t="s">
        <v>13027</v>
      </c>
      <c r="AI23255" s="97">
        <v>213735</v>
      </c>
      <c r="AJ23255" s="114">
        <v>20.539430618286101</v>
      </c>
      <c r="AK23255" s="114">
        <v>99.278381347656307</v>
      </c>
      <c r="AM23255" s="104"/>
      <c r="AN23255" s="104"/>
      <c r="AO23255" s="104"/>
      <c r="AP23255" s="104"/>
    </row>
    <row r="23256" spans="32:42" ht="18">
      <c r="AF23256" s="123" t="s">
        <v>13029</v>
      </c>
      <c r="AG23256" s="96" t="s">
        <v>13030</v>
      </c>
      <c r="AH23256" s="96" t="s">
        <v>11879</v>
      </c>
      <c r="AI23256" s="97">
        <v>213772</v>
      </c>
      <c r="AJ23256" s="114"/>
      <c r="AK23256" s="114"/>
      <c r="AM23256" s="104"/>
      <c r="AN23256" s="104"/>
      <c r="AO23256" s="104"/>
      <c r="AP23256" s="104"/>
    </row>
    <row r="23257" spans="32:42" ht="18">
      <c r="AF23257" s="123" t="s">
        <v>13029</v>
      </c>
      <c r="AG23257" s="96" t="s">
        <v>13030</v>
      </c>
      <c r="AH23257" s="96" t="s">
        <v>23207</v>
      </c>
      <c r="AI23257" s="97">
        <v>213773</v>
      </c>
      <c r="AJ23257" s="114"/>
      <c r="AK23257" s="114"/>
      <c r="AM23257" s="104"/>
      <c r="AN23257" s="104"/>
      <c r="AO23257" s="104"/>
      <c r="AP23257" s="104"/>
    </row>
    <row r="23258" spans="32:42" ht="18">
      <c r="AF23258" s="123" t="s">
        <v>13029</v>
      </c>
      <c r="AG23258" s="96" t="s">
        <v>13030</v>
      </c>
      <c r="AH23258" s="96" t="s">
        <v>23208</v>
      </c>
      <c r="AI23258" s="97">
        <v>213774</v>
      </c>
      <c r="AJ23258" s="114">
        <v>20.664760589599599</v>
      </c>
      <c r="AK23258" s="114">
        <v>99.367111206054702</v>
      </c>
      <c r="AM23258" s="104"/>
      <c r="AN23258" s="104"/>
      <c r="AO23258" s="104"/>
      <c r="AP23258" s="104"/>
    </row>
    <row r="23259" spans="32:42" ht="18">
      <c r="AF23259" s="123" t="s">
        <v>13029</v>
      </c>
      <c r="AG23259" s="96" t="s">
        <v>13030</v>
      </c>
      <c r="AH23259" s="96" t="s">
        <v>17554</v>
      </c>
      <c r="AI23259" s="97">
        <v>213775</v>
      </c>
      <c r="AJ23259" s="114"/>
      <c r="AK23259" s="114"/>
      <c r="AM23259" s="104"/>
      <c r="AN23259" s="104"/>
      <c r="AO23259" s="104"/>
      <c r="AP23259" s="104"/>
    </row>
    <row r="23260" spans="32:42" ht="18">
      <c r="AF23260" s="123" t="s">
        <v>13029</v>
      </c>
      <c r="AG23260" s="96" t="s">
        <v>13030</v>
      </c>
      <c r="AH23260" s="96" t="s">
        <v>23209</v>
      </c>
      <c r="AI23260" s="97">
        <v>213776</v>
      </c>
      <c r="AJ23260" s="114"/>
      <c r="AK23260" s="114"/>
      <c r="AM23260" s="104"/>
      <c r="AN23260" s="104"/>
      <c r="AO23260" s="104"/>
      <c r="AP23260" s="104"/>
    </row>
    <row r="23261" spans="32:42" ht="18">
      <c r="AF23261" s="123" t="s">
        <v>13029</v>
      </c>
      <c r="AG23261" s="96" t="s">
        <v>13030</v>
      </c>
      <c r="AH23261" s="96" t="s">
        <v>23210</v>
      </c>
      <c r="AI23261" s="97">
        <v>213778</v>
      </c>
      <c r="AJ23261" s="114"/>
      <c r="AK23261" s="114"/>
      <c r="AM23261" s="104"/>
      <c r="AN23261" s="104"/>
      <c r="AO23261" s="104"/>
      <c r="AP23261" s="104"/>
    </row>
    <row r="23262" spans="32:42" ht="18">
      <c r="AF23262" s="123" t="s">
        <v>13029</v>
      </c>
      <c r="AG23262" s="96" t="s">
        <v>13030</v>
      </c>
      <c r="AH23262" s="96" t="s">
        <v>23211</v>
      </c>
      <c r="AI23262" s="97">
        <v>213771</v>
      </c>
      <c r="AJ23262" s="114"/>
      <c r="AK23262" s="114"/>
      <c r="AM23262" s="104"/>
      <c r="AN23262" s="104"/>
      <c r="AO23262" s="104"/>
      <c r="AP23262" s="104"/>
    </row>
    <row r="23263" spans="32:42" ht="18">
      <c r="AF23263" s="123" t="s">
        <v>13029</v>
      </c>
      <c r="AG23263" s="96" t="s">
        <v>13030</v>
      </c>
      <c r="AH23263" s="96" t="s">
        <v>23212</v>
      </c>
      <c r="AI23263" s="97">
        <v>213766</v>
      </c>
      <c r="AJ23263" s="114"/>
      <c r="AK23263" s="114"/>
      <c r="AM23263" s="104"/>
      <c r="AN23263" s="104"/>
      <c r="AO23263" s="104"/>
      <c r="AP23263" s="104"/>
    </row>
    <row r="23264" spans="32:42" ht="18">
      <c r="AF23264" s="123" t="s">
        <v>13029</v>
      </c>
      <c r="AG23264" s="96" t="s">
        <v>13030</v>
      </c>
      <c r="AH23264" s="96" t="s">
        <v>23055</v>
      </c>
      <c r="AI23264" s="97">
        <v>213777</v>
      </c>
      <c r="AJ23264" s="114"/>
      <c r="AK23264" s="114"/>
      <c r="AM23264" s="104"/>
      <c r="AN23264" s="104"/>
      <c r="AO23264" s="104"/>
      <c r="AP23264" s="104"/>
    </row>
    <row r="23265" spans="32:42" ht="18">
      <c r="AF23265" s="123" t="s">
        <v>13029</v>
      </c>
      <c r="AG23265" s="96" t="s">
        <v>13030</v>
      </c>
      <c r="AH23265" s="96" t="s">
        <v>23213</v>
      </c>
      <c r="AI23265" s="97">
        <v>213763</v>
      </c>
      <c r="AJ23265" s="114"/>
      <c r="AK23265" s="114"/>
      <c r="AM23265" s="104"/>
      <c r="AN23265" s="104"/>
      <c r="AO23265" s="104"/>
      <c r="AP23265" s="104"/>
    </row>
    <row r="23266" spans="32:42" ht="18">
      <c r="AF23266" s="123" t="s">
        <v>13029</v>
      </c>
      <c r="AG23266" s="96" t="s">
        <v>13030</v>
      </c>
      <c r="AH23266" s="96" t="s">
        <v>23214</v>
      </c>
      <c r="AI23266" s="97">
        <v>213769</v>
      </c>
      <c r="AJ23266" s="114"/>
      <c r="AK23266" s="114"/>
      <c r="AM23266" s="104"/>
      <c r="AN23266" s="104"/>
      <c r="AO23266" s="104"/>
      <c r="AP23266" s="104"/>
    </row>
    <row r="23267" spans="32:42" ht="18">
      <c r="AF23267" s="123" t="s">
        <v>13029</v>
      </c>
      <c r="AG23267" s="96" t="s">
        <v>13030</v>
      </c>
      <c r="AH23267" s="96" t="s">
        <v>23215</v>
      </c>
      <c r="AI23267" s="97">
        <v>213767</v>
      </c>
      <c r="AJ23267" s="114"/>
      <c r="AK23267" s="114"/>
      <c r="AM23267" s="104"/>
      <c r="AN23267" s="104"/>
      <c r="AO23267" s="104"/>
      <c r="AP23267" s="104"/>
    </row>
    <row r="23268" spans="32:42" ht="18">
      <c r="AF23268" s="123" t="s">
        <v>13029</v>
      </c>
      <c r="AG23268" s="96" t="s">
        <v>13030</v>
      </c>
      <c r="AH23268" s="96" t="s">
        <v>23216</v>
      </c>
      <c r="AI23268" s="97">
        <v>213765</v>
      </c>
      <c r="AJ23268" s="114"/>
      <c r="AK23268" s="114"/>
      <c r="AM23268" s="104"/>
      <c r="AN23268" s="104"/>
      <c r="AO23268" s="104"/>
      <c r="AP23268" s="104"/>
    </row>
    <row r="23269" spans="32:42" ht="18">
      <c r="AF23269" s="123" t="s">
        <v>13029</v>
      </c>
      <c r="AG23269" s="96" t="s">
        <v>13030</v>
      </c>
      <c r="AH23269" s="96" t="s">
        <v>23217</v>
      </c>
      <c r="AI23269" s="97">
        <v>213764</v>
      </c>
      <c r="AJ23269" s="114"/>
      <c r="AK23269" s="114"/>
      <c r="AM23269" s="104"/>
      <c r="AN23269" s="104"/>
      <c r="AO23269" s="104"/>
      <c r="AP23269" s="104"/>
    </row>
    <row r="23270" spans="32:42" ht="18">
      <c r="AF23270" s="123" t="s">
        <v>13029</v>
      </c>
      <c r="AG23270" s="96" t="s">
        <v>13030</v>
      </c>
      <c r="AH23270" s="96" t="s">
        <v>23218</v>
      </c>
      <c r="AI23270" s="97">
        <v>213770</v>
      </c>
      <c r="AJ23270" s="114"/>
      <c r="AK23270" s="114"/>
      <c r="AM23270" s="104"/>
      <c r="AN23270" s="104"/>
      <c r="AO23270" s="104"/>
      <c r="AP23270" s="104"/>
    </row>
    <row r="23271" spans="32:42" ht="18">
      <c r="AF23271" s="123" t="s">
        <v>13029</v>
      </c>
      <c r="AG23271" s="96" t="s">
        <v>13030</v>
      </c>
      <c r="AH23271" s="96" t="s">
        <v>13029</v>
      </c>
      <c r="AI23271" s="97">
        <v>213762</v>
      </c>
      <c r="AJ23271" s="114">
        <v>20.641139984130898</v>
      </c>
      <c r="AK23271" s="114">
        <v>99.305961608886705</v>
      </c>
      <c r="AM23271" s="104"/>
      <c r="AN23271" s="104"/>
      <c r="AO23271" s="104"/>
      <c r="AP23271" s="104"/>
    </row>
    <row r="23272" spans="32:42" ht="18">
      <c r="AF23272" s="123" t="s">
        <v>13029</v>
      </c>
      <c r="AG23272" s="96" t="s">
        <v>13030</v>
      </c>
      <c r="AH23272" s="96" t="s">
        <v>23219</v>
      </c>
      <c r="AI23272" s="97">
        <v>213768</v>
      </c>
      <c r="AJ23272" s="114">
        <v>20.5983791351318</v>
      </c>
      <c r="AK23272" s="114">
        <v>99.248199462890597</v>
      </c>
      <c r="AM23272" s="104"/>
      <c r="AN23272" s="104"/>
      <c r="AO23272" s="104"/>
      <c r="AP23272" s="104"/>
    </row>
    <row r="23273" spans="32:42" ht="18">
      <c r="AF23273" s="123" t="s">
        <v>10670</v>
      </c>
      <c r="AG23273" s="96" t="s">
        <v>13031</v>
      </c>
      <c r="AH23273" s="96" t="s">
        <v>23220</v>
      </c>
      <c r="AI23273" s="97">
        <v>213796</v>
      </c>
      <c r="AJ23273" s="114"/>
      <c r="AK23273" s="114"/>
      <c r="AM23273" s="104"/>
      <c r="AN23273" s="104"/>
      <c r="AO23273" s="104"/>
      <c r="AP23273" s="104"/>
    </row>
    <row r="23274" spans="32:42" ht="18">
      <c r="AF23274" s="123" t="s">
        <v>10670</v>
      </c>
      <c r="AG23274" s="96" t="s">
        <v>13031</v>
      </c>
      <c r="AH23274" s="96" t="s">
        <v>14429</v>
      </c>
      <c r="AI23274" s="97">
        <v>213790</v>
      </c>
      <c r="AJ23274" s="114"/>
      <c r="AK23274" s="114"/>
      <c r="AM23274" s="104"/>
      <c r="AN23274" s="104"/>
      <c r="AO23274" s="104"/>
      <c r="AP23274" s="104"/>
    </row>
    <row r="23275" spans="32:42" ht="18">
      <c r="AF23275" s="123" t="s">
        <v>10670</v>
      </c>
      <c r="AG23275" s="96" t="s">
        <v>13031</v>
      </c>
      <c r="AH23275" s="96" t="s">
        <v>23221</v>
      </c>
      <c r="AI23275" s="97">
        <v>213792</v>
      </c>
      <c r="AJ23275" s="114"/>
      <c r="AK23275" s="114"/>
      <c r="AM23275" s="104"/>
      <c r="AN23275" s="104"/>
      <c r="AO23275" s="104"/>
      <c r="AP23275" s="104"/>
    </row>
    <row r="23276" spans="32:42" ht="18">
      <c r="AF23276" s="123" t="s">
        <v>10670</v>
      </c>
      <c r="AG23276" s="96" t="s">
        <v>13031</v>
      </c>
      <c r="AH23276" s="96" t="s">
        <v>23222</v>
      </c>
      <c r="AI23276" s="97">
        <v>213793</v>
      </c>
      <c r="AJ23276" s="114"/>
      <c r="AK23276" s="114"/>
      <c r="AM23276" s="104"/>
      <c r="AN23276" s="104"/>
      <c r="AO23276" s="104"/>
      <c r="AP23276" s="104"/>
    </row>
    <row r="23277" spans="32:42" ht="18">
      <c r="AF23277" s="123" t="s">
        <v>10670</v>
      </c>
      <c r="AG23277" s="96" t="s">
        <v>13031</v>
      </c>
      <c r="AH23277" s="96" t="s">
        <v>23223</v>
      </c>
      <c r="AI23277" s="97">
        <v>213795</v>
      </c>
      <c r="AJ23277" s="114"/>
      <c r="AK23277" s="114"/>
      <c r="AM23277" s="104"/>
      <c r="AN23277" s="104"/>
      <c r="AO23277" s="104"/>
      <c r="AP23277" s="104"/>
    </row>
    <row r="23278" spans="32:42" ht="18">
      <c r="AF23278" s="123" t="s">
        <v>10670</v>
      </c>
      <c r="AG23278" s="96" t="s">
        <v>13031</v>
      </c>
      <c r="AH23278" s="96" t="s">
        <v>23224</v>
      </c>
      <c r="AI23278" s="97">
        <v>213789</v>
      </c>
      <c r="AJ23278" s="114"/>
      <c r="AK23278" s="114"/>
      <c r="AM23278" s="104"/>
      <c r="AN23278" s="104"/>
      <c r="AO23278" s="104"/>
      <c r="AP23278" s="104"/>
    </row>
    <row r="23279" spans="32:42" ht="18">
      <c r="AF23279" s="123" t="s">
        <v>10670</v>
      </c>
      <c r="AG23279" s="96" t="s">
        <v>13031</v>
      </c>
      <c r="AH23279" s="96" t="s">
        <v>23225</v>
      </c>
      <c r="AI23279" s="97">
        <v>213788</v>
      </c>
      <c r="AJ23279" s="114"/>
      <c r="AK23279" s="114"/>
      <c r="AM23279" s="104"/>
      <c r="AN23279" s="104"/>
      <c r="AO23279" s="104"/>
      <c r="AP23279" s="104"/>
    </row>
    <row r="23280" spans="32:42" ht="18">
      <c r="AF23280" s="123" t="s">
        <v>10670</v>
      </c>
      <c r="AG23280" s="96" t="s">
        <v>13031</v>
      </c>
      <c r="AH23280" s="96" t="s">
        <v>23226</v>
      </c>
      <c r="AI23280" s="97">
        <v>213794</v>
      </c>
      <c r="AJ23280" s="114"/>
      <c r="AK23280" s="114"/>
      <c r="AM23280" s="104"/>
      <c r="AN23280" s="104"/>
      <c r="AO23280" s="104"/>
      <c r="AP23280" s="104"/>
    </row>
    <row r="23281" spans="32:42" ht="18">
      <c r="AF23281" s="123" t="s">
        <v>10670</v>
      </c>
      <c r="AG23281" s="96" t="s">
        <v>13031</v>
      </c>
      <c r="AH23281" s="96" t="s">
        <v>23227</v>
      </c>
      <c r="AI23281" s="97">
        <v>213779</v>
      </c>
      <c r="AJ23281" s="114"/>
      <c r="AK23281" s="114"/>
      <c r="AM23281" s="104"/>
      <c r="AN23281" s="104"/>
      <c r="AO23281" s="104"/>
      <c r="AP23281" s="104"/>
    </row>
    <row r="23282" spans="32:42" ht="18">
      <c r="AF23282" s="123" t="s">
        <v>10670</v>
      </c>
      <c r="AG23282" s="96" t="s">
        <v>13031</v>
      </c>
      <c r="AH23282" s="96" t="s">
        <v>23228</v>
      </c>
      <c r="AI23282" s="97">
        <v>213786</v>
      </c>
      <c r="AJ23282" s="114"/>
      <c r="AK23282" s="114"/>
      <c r="AM23282" s="104"/>
      <c r="AN23282" s="104"/>
      <c r="AO23282" s="104"/>
      <c r="AP23282" s="104"/>
    </row>
    <row r="23283" spans="32:42" ht="18">
      <c r="AF23283" s="123" t="s">
        <v>10670</v>
      </c>
      <c r="AG23283" s="96" t="s">
        <v>13031</v>
      </c>
      <c r="AH23283" s="96" t="s">
        <v>23229</v>
      </c>
      <c r="AI23283" s="97">
        <v>213785</v>
      </c>
      <c r="AJ23283" s="114"/>
      <c r="AK23283" s="114"/>
      <c r="AM23283" s="104"/>
      <c r="AN23283" s="104"/>
      <c r="AO23283" s="104"/>
      <c r="AP23283" s="104"/>
    </row>
    <row r="23284" spans="32:42" ht="18">
      <c r="AF23284" s="123" t="s">
        <v>10670</v>
      </c>
      <c r="AG23284" s="96" t="s">
        <v>13031</v>
      </c>
      <c r="AH23284" s="96" t="s">
        <v>23230</v>
      </c>
      <c r="AI23284" s="97">
        <v>213784</v>
      </c>
      <c r="AJ23284" s="114"/>
      <c r="AK23284" s="114"/>
      <c r="AM23284" s="104"/>
      <c r="AN23284" s="104"/>
      <c r="AO23284" s="104"/>
      <c r="AP23284" s="104"/>
    </row>
    <row r="23285" spans="32:42" ht="18">
      <c r="AF23285" s="123" t="s">
        <v>10670</v>
      </c>
      <c r="AG23285" s="96" t="s">
        <v>13031</v>
      </c>
      <c r="AH23285" s="96" t="s">
        <v>21741</v>
      </c>
      <c r="AI23285" s="97">
        <v>213783</v>
      </c>
      <c r="AJ23285" s="114"/>
      <c r="AK23285" s="114"/>
      <c r="AM23285" s="104"/>
      <c r="AN23285" s="104"/>
      <c r="AO23285" s="104"/>
      <c r="AP23285" s="104"/>
    </row>
    <row r="23286" spans="32:42" ht="18">
      <c r="AF23286" s="123" t="s">
        <v>10670</v>
      </c>
      <c r="AG23286" s="96" t="s">
        <v>13031</v>
      </c>
      <c r="AH23286" s="96" t="s">
        <v>11034</v>
      </c>
      <c r="AI23286" s="97">
        <v>213782</v>
      </c>
      <c r="AJ23286" s="114"/>
      <c r="AK23286" s="114"/>
      <c r="AM23286" s="104"/>
      <c r="AN23286" s="104"/>
      <c r="AO23286" s="104"/>
      <c r="AP23286" s="104"/>
    </row>
    <row r="23287" spans="32:42" ht="18">
      <c r="AF23287" s="123" t="s">
        <v>10670</v>
      </c>
      <c r="AG23287" s="96" t="s">
        <v>13031</v>
      </c>
      <c r="AH23287" s="96" t="s">
        <v>16024</v>
      </c>
      <c r="AI23287" s="97">
        <v>213781</v>
      </c>
      <c r="AJ23287" s="114"/>
      <c r="AK23287" s="114"/>
      <c r="AM23287" s="104"/>
      <c r="AN23287" s="104"/>
      <c r="AO23287" s="104"/>
      <c r="AP23287" s="104"/>
    </row>
    <row r="23288" spans="32:42" ht="18">
      <c r="AF23288" s="123" t="s">
        <v>10670</v>
      </c>
      <c r="AG23288" s="96" t="s">
        <v>13031</v>
      </c>
      <c r="AH23288" s="96" t="s">
        <v>23231</v>
      </c>
      <c r="AI23288" s="97">
        <v>213780</v>
      </c>
      <c r="AJ23288" s="114"/>
      <c r="AK23288" s="114"/>
      <c r="AM23288" s="104"/>
      <c r="AN23288" s="104"/>
      <c r="AO23288" s="104"/>
      <c r="AP23288" s="104"/>
    </row>
    <row r="23289" spans="32:42" ht="18">
      <c r="AF23289" s="123" t="s">
        <v>10670</v>
      </c>
      <c r="AG23289" s="96" t="s">
        <v>13031</v>
      </c>
      <c r="AH23289" s="96" t="s">
        <v>15581</v>
      </c>
      <c r="AI23289" s="97">
        <v>213787</v>
      </c>
      <c r="AJ23289" s="114"/>
      <c r="AK23289" s="114"/>
      <c r="AM23289" s="104"/>
      <c r="AN23289" s="104"/>
      <c r="AO23289" s="104"/>
      <c r="AP23289" s="104"/>
    </row>
    <row r="23290" spans="32:42" ht="18">
      <c r="AF23290" s="123" t="s">
        <v>10670</v>
      </c>
      <c r="AG23290" s="96" t="s">
        <v>13031</v>
      </c>
      <c r="AH23290" s="96" t="s">
        <v>23232</v>
      </c>
      <c r="AI23290" s="97">
        <v>213791</v>
      </c>
      <c r="AJ23290" s="114"/>
      <c r="AK23290" s="114"/>
      <c r="AM23290" s="104"/>
      <c r="AN23290" s="104"/>
      <c r="AO23290" s="104"/>
      <c r="AP23290" s="104"/>
    </row>
    <row r="23291" spans="32:42" ht="18">
      <c r="AF23291" s="123" t="s">
        <v>13032</v>
      </c>
      <c r="AG23291" s="96" t="s">
        <v>13033</v>
      </c>
      <c r="AH23291" s="96" t="s">
        <v>23233</v>
      </c>
      <c r="AI23291" s="97">
        <v>213807</v>
      </c>
      <c r="AJ23291" s="114"/>
      <c r="AK23291" s="114"/>
      <c r="AM23291" s="104"/>
      <c r="AN23291" s="104"/>
      <c r="AO23291" s="104"/>
      <c r="AP23291" s="104"/>
    </row>
    <row r="23292" spans="32:42" ht="18">
      <c r="AF23292" s="123" t="s">
        <v>13032</v>
      </c>
      <c r="AG23292" s="96" t="s">
        <v>13033</v>
      </c>
      <c r="AH23292" s="96" t="s">
        <v>13099</v>
      </c>
      <c r="AI23292" s="97">
        <v>213809</v>
      </c>
      <c r="AJ23292" s="114"/>
      <c r="AK23292" s="114"/>
      <c r="AM23292" s="104"/>
      <c r="AN23292" s="104"/>
      <c r="AO23292" s="104"/>
      <c r="AP23292" s="104"/>
    </row>
    <row r="23293" spans="32:42" ht="18">
      <c r="AF23293" s="123" t="s">
        <v>13032</v>
      </c>
      <c r="AG23293" s="96" t="s">
        <v>13033</v>
      </c>
      <c r="AH23293" s="96" t="s">
        <v>23234</v>
      </c>
      <c r="AI23293" s="97">
        <v>213811</v>
      </c>
      <c r="AJ23293" s="114"/>
      <c r="AK23293" s="114"/>
      <c r="AM23293" s="104"/>
      <c r="AN23293" s="104"/>
      <c r="AO23293" s="104"/>
      <c r="AP23293" s="104"/>
    </row>
    <row r="23294" spans="32:42" ht="18">
      <c r="AF23294" s="123" t="s">
        <v>13032</v>
      </c>
      <c r="AG23294" s="96" t="s">
        <v>13033</v>
      </c>
      <c r="AH23294" s="96" t="s">
        <v>23235</v>
      </c>
      <c r="AI23294" s="97">
        <v>213812</v>
      </c>
      <c r="AJ23294" s="114"/>
      <c r="AK23294" s="114"/>
      <c r="AM23294" s="104"/>
      <c r="AN23294" s="104"/>
      <c r="AO23294" s="104"/>
      <c r="AP23294" s="104"/>
    </row>
    <row r="23295" spans="32:42" ht="18">
      <c r="AF23295" s="123" t="s">
        <v>13032</v>
      </c>
      <c r="AG23295" s="96" t="s">
        <v>13033</v>
      </c>
      <c r="AH23295" s="96" t="s">
        <v>12402</v>
      </c>
      <c r="AI23295" s="97">
        <v>213806</v>
      </c>
      <c r="AJ23295" s="114">
        <v>20.719039916992202</v>
      </c>
      <c r="AK23295" s="114">
        <v>99.206069946289105</v>
      </c>
      <c r="AM23295" s="104"/>
      <c r="AN23295" s="104"/>
      <c r="AO23295" s="104"/>
      <c r="AP23295" s="104"/>
    </row>
    <row r="23296" spans="32:42" ht="18">
      <c r="AF23296" s="123" t="s">
        <v>13032</v>
      </c>
      <c r="AG23296" s="96" t="s">
        <v>13033</v>
      </c>
      <c r="AH23296" s="96" t="s">
        <v>23236</v>
      </c>
      <c r="AI23296" s="97">
        <v>213814</v>
      </c>
      <c r="AJ23296" s="114">
        <v>20.760309219360401</v>
      </c>
      <c r="AK23296" s="114">
        <v>99.175270080566406</v>
      </c>
      <c r="AM23296" s="104"/>
      <c r="AN23296" s="104"/>
      <c r="AO23296" s="104"/>
      <c r="AP23296" s="104"/>
    </row>
    <row r="23297" spans="32:42" ht="18">
      <c r="AF23297" s="123" t="s">
        <v>13032</v>
      </c>
      <c r="AG23297" s="96" t="s">
        <v>13033</v>
      </c>
      <c r="AH23297" s="96" t="s">
        <v>23237</v>
      </c>
      <c r="AI23297" s="97">
        <v>213808</v>
      </c>
      <c r="AJ23297" s="114"/>
      <c r="AK23297" s="114"/>
      <c r="AM23297" s="104"/>
      <c r="AN23297" s="104"/>
      <c r="AO23297" s="104"/>
      <c r="AP23297" s="104"/>
    </row>
    <row r="23298" spans="32:42" ht="18">
      <c r="AF23298" s="123" t="s">
        <v>13032</v>
      </c>
      <c r="AG23298" s="96" t="s">
        <v>13033</v>
      </c>
      <c r="AH23298" s="96" t="s">
        <v>23238</v>
      </c>
      <c r="AI23298" s="97">
        <v>213813</v>
      </c>
      <c r="AJ23298" s="114"/>
      <c r="AK23298" s="114"/>
      <c r="AM23298" s="104"/>
      <c r="AN23298" s="104"/>
      <c r="AO23298" s="104"/>
      <c r="AP23298" s="104"/>
    </row>
    <row r="23299" spans="32:42" ht="18">
      <c r="AF23299" s="123" t="s">
        <v>13032</v>
      </c>
      <c r="AG23299" s="96" t="s">
        <v>13033</v>
      </c>
      <c r="AH23299" s="96" t="s">
        <v>13032</v>
      </c>
      <c r="AI23299" s="97">
        <v>213797</v>
      </c>
      <c r="AJ23299" s="114"/>
      <c r="AK23299" s="114"/>
      <c r="AM23299" s="104"/>
      <c r="AN23299" s="104"/>
      <c r="AO23299" s="104"/>
      <c r="AP23299" s="104"/>
    </row>
    <row r="23300" spans="32:42" ht="18">
      <c r="AF23300" s="123" t="s">
        <v>13032</v>
      </c>
      <c r="AG23300" s="96" t="s">
        <v>13033</v>
      </c>
      <c r="AH23300" s="96" t="s">
        <v>23239</v>
      </c>
      <c r="AI23300" s="97">
        <v>213804</v>
      </c>
      <c r="AJ23300" s="114"/>
      <c r="AK23300" s="114"/>
      <c r="AM23300" s="104"/>
      <c r="AN23300" s="104"/>
      <c r="AO23300" s="104"/>
      <c r="AP23300" s="104"/>
    </row>
    <row r="23301" spans="32:42" ht="18">
      <c r="AF23301" s="123" t="s">
        <v>13032</v>
      </c>
      <c r="AG23301" s="96" t="s">
        <v>13033</v>
      </c>
      <c r="AH23301" s="96" t="s">
        <v>23240</v>
      </c>
      <c r="AI23301" s="97">
        <v>213803</v>
      </c>
      <c r="AJ23301" s="114"/>
      <c r="AK23301" s="114"/>
      <c r="AM23301" s="104"/>
      <c r="AN23301" s="104"/>
      <c r="AO23301" s="104"/>
      <c r="AP23301" s="104"/>
    </row>
    <row r="23302" spans="32:42" ht="18">
      <c r="AF23302" s="123" t="s">
        <v>13032</v>
      </c>
      <c r="AG23302" s="96" t="s">
        <v>13033</v>
      </c>
      <c r="AH23302" s="96" t="s">
        <v>23241</v>
      </c>
      <c r="AI23302" s="97">
        <v>213802</v>
      </c>
      <c r="AJ23302" s="114"/>
      <c r="AK23302" s="114"/>
      <c r="AM23302" s="104"/>
      <c r="AN23302" s="104"/>
      <c r="AO23302" s="104"/>
      <c r="AP23302" s="104"/>
    </row>
    <row r="23303" spans="32:42" ht="18">
      <c r="AF23303" s="123" t="s">
        <v>13032</v>
      </c>
      <c r="AG23303" s="96" t="s">
        <v>13033</v>
      </c>
      <c r="AH23303" s="96" t="s">
        <v>23242</v>
      </c>
      <c r="AI23303" s="97">
        <v>213801</v>
      </c>
      <c r="AJ23303" s="114"/>
      <c r="AK23303" s="114"/>
      <c r="AM23303" s="104"/>
      <c r="AN23303" s="104"/>
      <c r="AO23303" s="104"/>
      <c r="AP23303" s="104"/>
    </row>
    <row r="23304" spans="32:42" ht="18">
      <c r="AF23304" s="123" t="s">
        <v>13032</v>
      </c>
      <c r="AG23304" s="96" t="s">
        <v>13033</v>
      </c>
      <c r="AH23304" s="96" t="s">
        <v>13703</v>
      </c>
      <c r="AI23304" s="97">
        <v>213800</v>
      </c>
      <c r="AJ23304" s="114"/>
      <c r="AK23304" s="114"/>
      <c r="AM23304" s="104"/>
      <c r="AN23304" s="104"/>
      <c r="AO23304" s="104"/>
      <c r="AP23304" s="104"/>
    </row>
    <row r="23305" spans="32:42" ht="18">
      <c r="AF23305" s="123" t="s">
        <v>13032</v>
      </c>
      <c r="AG23305" s="96" t="s">
        <v>13033</v>
      </c>
      <c r="AH23305" s="96" t="s">
        <v>23243</v>
      </c>
      <c r="AI23305" s="97">
        <v>213799</v>
      </c>
      <c r="AJ23305" s="114"/>
      <c r="AK23305" s="114"/>
      <c r="AM23305" s="104"/>
      <c r="AN23305" s="104"/>
      <c r="AO23305" s="104"/>
      <c r="AP23305" s="104"/>
    </row>
    <row r="23306" spans="32:42" ht="18">
      <c r="AF23306" s="123" t="s">
        <v>13032</v>
      </c>
      <c r="AG23306" s="96" t="s">
        <v>13033</v>
      </c>
      <c r="AH23306" s="96" t="s">
        <v>23244</v>
      </c>
      <c r="AI23306" s="97">
        <v>213798</v>
      </c>
      <c r="AJ23306" s="114"/>
      <c r="AK23306" s="114"/>
      <c r="AM23306" s="104"/>
      <c r="AN23306" s="104"/>
      <c r="AO23306" s="104"/>
      <c r="AP23306" s="104"/>
    </row>
    <row r="23307" spans="32:42" ht="18">
      <c r="AF23307" s="123" t="s">
        <v>13032</v>
      </c>
      <c r="AG23307" s="96" t="s">
        <v>13033</v>
      </c>
      <c r="AH23307" s="96" t="s">
        <v>23245</v>
      </c>
      <c r="AI23307" s="97">
        <v>213810</v>
      </c>
      <c r="AJ23307" s="114"/>
      <c r="AK23307" s="114"/>
      <c r="AM23307" s="104"/>
      <c r="AN23307" s="104"/>
      <c r="AO23307" s="104"/>
      <c r="AP23307" s="104"/>
    </row>
    <row r="23308" spans="32:42" ht="18">
      <c r="AF23308" s="123" t="s">
        <v>13032</v>
      </c>
      <c r="AG23308" s="96" t="s">
        <v>13033</v>
      </c>
      <c r="AH23308" s="96" t="s">
        <v>23246</v>
      </c>
      <c r="AI23308" s="97">
        <v>213805</v>
      </c>
      <c r="AJ23308" s="114"/>
      <c r="AK23308" s="114"/>
      <c r="AM23308" s="104"/>
      <c r="AN23308" s="104"/>
      <c r="AO23308" s="104"/>
      <c r="AP23308" s="104"/>
    </row>
    <row r="23309" spans="32:42" ht="18">
      <c r="AF23309" s="123" t="s">
        <v>13034</v>
      </c>
      <c r="AG23309" s="96" t="s">
        <v>13035</v>
      </c>
      <c r="AH23309" s="96" t="s">
        <v>23024</v>
      </c>
      <c r="AI23309" s="97">
        <v>213832</v>
      </c>
      <c r="AJ23309" s="114"/>
      <c r="AK23309" s="114"/>
      <c r="AM23309" s="104"/>
      <c r="AN23309" s="104"/>
      <c r="AO23309" s="104"/>
      <c r="AP23309" s="104"/>
    </row>
    <row r="23310" spans="32:42" ht="18">
      <c r="AF23310" s="123" t="s">
        <v>13034</v>
      </c>
      <c r="AG23310" s="96" t="s">
        <v>13035</v>
      </c>
      <c r="AH23310" s="96" t="s">
        <v>23247</v>
      </c>
      <c r="AI23310" s="97">
        <v>213836</v>
      </c>
      <c r="AJ23310" s="114"/>
      <c r="AK23310" s="114"/>
      <c r="AM23310" s="104"/>
      <c r="AN23310" s="104"/>
      <c r="AO23310" s="104"/>
      <c r="AP23310" s="104"/>
    </row>
    <row r="23311" spans="32:42" ht="18">
      <c r="AF23311" s="123" t="s">
        <v>13034</v>
      </c>
      <c r="AG23311" s="96" t="s">
        <v>13035</v>
      </c>
      <c r="AH23311" s="96" t="s">
        <v>23186</v>
      </c>
      <c r="AI23311" s="97">
        <v>213847</v>
      </c>
      <c r="AJ23311" s="114"/>
      <c r="AK23311" s="114"/>
      <c r="AM23311" s="104"/>
      <c r="AN23311" s="104"/>
      <c r="AO23311" s="104"/>
      <c r="AP23311" s="104"/>
    </row>
    <row r="23312" spans="32:42" ht="18">
      <c r="AF23312" s="123" t="s">
        <v>13034</v>
      </c>
      <c r="AG23312" s="96" t="s">
        <v>13035</v>
      </c>
      <c r="AH23312" s="96" t="s">
        <v>23248</v>
      </c>
      <c r="AI23312" s="97">
        <v>213835</v>
      </c>
      <c r="AJ23312" s="114"/>
      <c r="AK23312" s="114"/>
      <c r="AM23312" s="104"/>
      <c r="AN23312" s="104"/>
      <c r="AO23312" s="104"/>
      <c r="AP23312" s="104"/>
    </row>
    <row r="23313" spans="32:42" ht="18">
      <c r="AF23313" s="123" t="s">
        <v>13034</v>
      </c>
      <c r="AG23313" s="96" t="s">
        <v>13035</v>
      </c>
      <c r="AH23313" s="96" t="s">
        <v>14755</v>
      </c>
      <c r="AI23313" s="97">
        <v>213837</v>
      </c>
      <c r="AJ23313" s="114"/>
      <c r="AK23313" s="114"/>
      <c r="AM23313" s="104"/>
      <c r="AN23313" s="104"/>
      <c r="AO23313" s="104"/>
      <c r="AP23313" s="104"/>
    </row>
    <row r="23314" spans="32:42" ht="18">
      <c r="AF23314" s="123" t="s">
        <v>13034</v>
      </c>
      <c r="AG23314" s="96" t="s">
        <v>13035</v>
      </c>
      <c r="AH23314" s="96" t="s">
        <v>23249</v>
      </c>
      <c r="AI23314" s="97">
        <v>213833</v>
      </c>
      <c r="AJ23314" s="114"/>
      <c r="AK23314" s="114"/>
      <c r="AM23314" s="104"/>
      <c r="AN23314" s="104"/>
      <c r="AO23314" s="104"/>
      <c r="AP23314" s="104"/>
    </row>
    <row r="23315" spans="32:42" ht="18">
      <c r="AF23315" s="123" t="s">
        <v>13034</v>
      </c>
      <c r="AG23315" s="96" t="s">
        <v>13035</v>
      </c>
      <c r="AH23315" s="96" t="s">
        <v>23250</v>
      </c>
      <c r="AI23315" s="97">
        <v>213844</v>
      </c>
      <c r="AJ23315" s="114"/>
      <c r="AK23315" s="114"/>
      <c r="AM23315" s="104"/>
      <c r="AN23315" s="104"/>
      <c r="AO23315" s="104"/>
      <c r="AP23315" s="104"/>
    </row>
    <row r="23316" spans="32:42" ht="18">
      <c r="AF23316" s="123" t="s">
        <v>13034</v>
      </c>
      <c r="AG23316" s="96" t="s">
        <v>13035</v>
      </c>
      <c r="AH23316" s="96" t="s">
        <v>23251</v>
      </c>
      <c r="AI23316" s="97">
        <v>213834</v>
      </c>
      <c r="AJ23316" s="114"/>
      <c r="AK23316" s="114"/>
      <c r="AM23316" s="104"/>
      <c r="AN23316" s="104"/>
      <c r="AO23316" s="104"/>
      <c r="AP23316" s="104"/>
    </row>
    <row r="23317" spans="32:42" ht="18">
      <c r="AF23317" s="123" t="s">
        <v>13034</v>
      </c>
      <c r="AG23317" s="96" t="s">
        <v>13035</v>
      </c>
      <c r="AH23317" s="96" t="s">
        <v>23252</v>
      </c>
      <c r="AI23317" s="97">
        <v>213838</v>
      </c>
      <c r="AJ23317" s="114"/>
      <c r="AK23317" s="114"/>
      <c r="AM23317" s="104"/>
      <c r="AN23317" s="104"/>
      <c r="AO23317" s="104"/>
      <c r="AP23317" s="104"/>
    </row>
    <row r="23318" spans="32:42" ht="18">
      <c r="AF23318" s="123" t="s">
        <v>13034</v>
      </c>
      <c r="AG23318" s="96" t="s">
        <v>13035</v>
      </c>
      <c r="AH23318" s="96" t="s">
        <v>23253</v>
      </c>
      <c r="AI23318" s="97">
        <v>213839</v>
      </c>
      <c r="AJ23318" s="114"/>
      <c r="AK23318" s="114"/>
      <c r="AM23318" s="104"/>
      <c r="AN23318" s="104"/>
      <c r="AO23318" s="104"/>
      <c r="AP23318" s="104"/>
    </row>
    <row r="23319" spans="32:42" ht="18">
      <c r="AF23319" s="123" t="s">
        <v>13034</v>
      </c>
      <c r="AG23319" s="96" t="s">
        <v>13035</v>
      </c>
      <c r="AH23319" s="96" t="s">
        <v>23254</v>
      </c>
      <c r="AI23319" s="97">
        <v>213840</v>
      </c>
      <c r="AJ23319" s="114"/>
      <c r="AK23319" s="114"/>
      <c r="AM23319" s="104"/>
      <c r="AN23319" s="104"/>
      <c r="AO23319" s="104"/>
      <c r="AP23319" s="104"/>
    </row>
    <row r="23320" spans="32:42" ht="18">
      <c r="AF23320" s="123" t="s">
        <v>13034</v>
      </c>
      <c r="AG23320" s="96" t="s">
        <v>13035</v>
      </c>
      <c r="AH23320" s="96" t="s">
        <v>23035</v>
      </c>
      <c r="AI23320" s="97">
        <v>213841</v>
      </c>
      <c r="AJ23320" s="114"/>
      <c r="AK23320" s="114"/>
      <c r="AM23320" s="104"/>
      <c r="AN23320" s="104"/>
      <c r="AO23320" s="104"/>
      <c r="AP23320" s="104"/>
    </row>
    <row r="23321" spans="32:42" ht="18">
      <c r="AF23321" s="123" t="s">
        <v>13034</v>
      </c>
      <c r="AG23321" s="96" t="s">
        <v>13035</v>
      </c>
      <c r="AH23321" s="96" t="s">
        <v>23255</v>
      </c>
      <c r="AI23321" s="97">
        <v>213843</v>
      </c>
      <c r="AJ23321" s="114">
        <v>20.525140762329102</v>
      </c>
      <c r="AK23321" s="114">
        <v>99.241218566894503</v>
      </c>
      <c r="AM23321" s="104"/>
      <c r="AN23321" s="104"/>
      <c r="AO23321" s="104"/>
      <c r="AP23321" s="104"/>
    </row>
    <row r="23322" spans="32:42" ht="18">
      <c r="AF23322" s="123" t="s">
        <v>13034</v>
      </c>
      <c r="AG23322" s="96" t="s">
        <v>13035</v>
      </c>
      <c r="AH23322" s="96" t="s">
        <v>23256</v>
      </c>
      <c r="AI23322" s="97">
        <v>213845</v>
      </c>
      <c r="AJ23322" s="114"/>
      <c r="AK23322" s="114"/>
      <c r="AM23322" s="104"/>
      <c r="AN23322" s="104"/>
      <c r="AO23322" s="104"/>
      <c r="AP23322" s="104"/>
    </row>
    <row r="23323" spans="32:42" ht="18">
      <c r="AF23323" s="123" t="s">
        <v>13034</v>
      </c>
      <c r="AG23323" s="96" t="s">
        <v>13035</v>
      </c>
      <c r="AH23323" s="96" t="s">
        <v>23257</v>
      </c>
      <c r="AI23323" s="97">
        <v>213846</v>
      </c>
      <c r="AJ23323" s="114"/>
      <c r="AK23323" s="114"/>
      <c r="AM23323" s="104"/>
      <c r="AN23323" s="104"/>
      <c r="AO23323" s="104"/>
      <c r="AP23323" s="104"/>
    </row>
    <row r="23324" spans="32:42" ht="18">
      <c r="AF23324" s="123" t="s">
        <v>13034</v>
      </c>
      <c r="AG23324" s="96" t="s">
        <v>13035</v>
      </c>
      <c r="AH23324" s="96" t="s">
        <v>23258</v>
      </c>
      <c r="AI23324" s="97">
        <v>213825</v>
      </c>
      <c r="AJ23324" s="114"/>
      <c r="AK23324" s="114"/>
      <c r="AM23324" s="104"/>
      <c r="AN23324" s="104"/>
      <c r="AO23324" s="104"/>
      <c r="AP23324" s="104"/>
    </row>
    <row r="23325" spans="32:42" ht="18">
      <c r="AF23325" s="123" t="s">
        <v>13034</v>
      </c>
      <c r="AG23325" s="96" t="s">
        <v>13035</v>
      </c>
      <c r="AH23325" s="96" t="s">
        <v>23259</v>
      </c>
      <c r="AI23325" s="97">
        <v>213842</v>
      </c>
      <c r="AJ23325" s="114"/>
      <c r="AK23325" s="114"/>
      <c r="AM23325" s="104"/>
      <c r="AN23325" s="104"/>
      <c r="AO23325" s="104"/>
      <c r="AP23325" s="104"/>
    </row>
    <row r="23326" spans="32:42" ht="18">
      <c r="AF23326" s="123" t="s">
        <v>13034</v>
      </c>
      <c r="AG23326" s="96" t="s">
        <v>13035</v>
      </c>
      <c r="AH23326" s="96" t="s">
        <v>15919</v>
      </c>
      <c r="AI23326" s="97">
        <v>213818</v>
      </c>
      <c r="AJ23326" s="114"/>
      <c r="AK23326" s="114"/>
      <c r="AM23326" s="104"/>
      <c r="AN23326" s="104"/>
      <c r="AO23326" s="104"/>
      <c r="AP23326" s="104"/>
    </row>
    <row r="23327" spans="32:42" ht="18">
      <c r="AF23327" s="123" t="s">
        <v>13034</v>
      </c>
      <c r="AG23327" s="96" t="s">
        <v>13035</v>
      </c>
      <c r="AH23327" s="96" t="s">
        <v>23260</v>
      </c>
      <c r="AI23327" s="97">
        <v>213827</v>
      </c>
      <c r="AJ23327" s="114"/>
      <c r="AK23327" s="114"/>
      <c r="AM23327" s="104"/>
      <c r="AN23327" s="104"/>
      <c r="AO23327" s="104"/>
      <c r="AP23327" s="104"/>
    </row>
    <row r="23328" spans="32:42" ht="18">
      <c r="AF23328" s="123" t="s">
        <v>13034</v>
      </c>
      <c r="AG23328" s="96" t="s">
        <v>13035</v>
      </c>
      <c r="AH23328" s="96" t="s">
        <v>23261</v>
      </c>
      <c r="AI23328" s="97">
        <v>213831</v>
      </c>
      <c r="AJ23328" s="114"/>
      <c r="AK23328" s="114"/>
      <c r="AM23328" s="104"/>
      <c r="AN23328" s="104"/>
      <c r="AO23328" s="104"/>
      <c r="AP23328" s="104"/>
    </row>
    <row r="23329" spans="32:42" ht="18">
      <c r="AF23329" s="123" t="s">
        <v>13034</v>
      </c>
      <c r="AG23329" s="96" t="s">
        <v>13035</v>
      </c>
      <c r="AH23329" s="96" t="s">
        <v>13034</v>
      </c>
      <c r="AI23329" s="97">
        <v>213815</v>
      </c>
      <c r="AJ23329" s="114">
        <v>20.758039474487301</v>
      </c>
      <c r="AK23329" s="114">
        <v>99.101333618164105</v>
      </c>
      <c r="AM23329" s="104"/>
      <c r="AN23329" s="104"/>
      <c r="AO23329" s="104"/>
      <c r="AP23329" s="104"/>
    </row>
    <row r="23330" spans="32:42" ht="18">
      <c r="AF23330" s="123" t="s">
        <v>13034</v>
      </c>
      <c r="AG23330" s="96" t="s">
        <v>13035</v>
      </c>
      <c r="AH23330" s="96" t="s">
        <v>23185</v>
      </c>
      <c r="AI23330" s="97">
        <v>213817</v>
      </c>
      <c r="AJ23330" s="114">
        <v>20.744949340820298</v>
      </c>
      <c r="AK23330" s="114">
        <v>99.083053588867202</v>
      </c>
      <c r="AM23330" s="104"/>
      <c r="AN23330" s="104"/>
      <c r="AO23330" s="104"/>
      <c r="AP23330" s="104"/>
    </row>
    <row r="23331" spans="32:42" ht="18">
      <c r="AF23331" s="123" t="s">
        <v>13034</v>
      </c>
      <c r="AG23331" s="96" t="s">
        <v>13035</v>
      </c>
      <c r="AH23331" s="96" t="s">
        <v>23262</v>
      </c>
      <c r="AI23331" s="97">
        <v>213819</v>
      </c>
      <c r="AJ23331" s="114"/>
      <c r="AK23331" s="114"/>
      <c r="AM23331" s="104"/>
      <c r="AN23331" s="104"/>
      <c r="AO23331" s="104"/>
      <c r="AP23331" s="104"/>
    </row>
    <row r="23332" spans="32:42" ht="18">
      <c r="AF23332" s="123" t="s">
        <v>13034</v>
      </c>
      <c r="AG23332" s="96" t="s">
        <v>13035</v>
      </c>
      <c r="AH23332" s="96" t="s">
        <v>23263</v>
      </c>
      <c r="AI23332" s="97">
        <v>213820</v>
      </c>
      <c r="AJ23332" s="114"/>
      <c r="AK23332" s="114"/>
      <c r="AM23332" s="104"/>
      <c r="AN23332" s="104"/>
      <c r="AO23332" s="104"/>
      <c r="AP23332" s="104"/>
    </row>
    <row r="23333" spans="32:42" ht="18">
      <c r="AF23333" s="123" t="s">
        <v>13034</v>
      </c>
      <c r="AG23333" s="96" t="s">
        <v>13035</v>
      </c>
      <c r="AH23333" s="96" t="s">
        <v>23264</v>
      </c>
      <c r="AI23333" s="97">
        <v>213821</v>
      </c>
      <c r="AJ23333" s="114"/>
      <c r="AK23333" s="114"/>
      <c r="AM23333" s="104"/>
      <c r="AN23333" s="104"/>
      <c r="AO23333" s="104"/>
      <c r="AP23333" s="104"/>
    </row>
    <row r="23334" spans="32:42" ht="18">
      <c r="AF23334" s="123" t="s">
        <v>13034</v>
      </c>
      <c r="AG23334" s="96" t="s">
        <v>13035</v>
      </c>
      <c r="AH23334" s="96" t="s">
        <v>17230</v>
      </c>
      <c r="AI23334" s="97">
        <v>213829</v>
      </c>
      <c r="AJ23334" s="114"/>
      <c r="AK23334" s="114"/>
      <c r="AM23334" s="104"/>
      <c r="AN23334" s="104"/>
      <c r="AO23334" s="104"/>
      <c r="AP23334" s="104"/>
    </row>
    <row r="23335" spans="32:42" ht="18">
      <c r="AF23335" s="123" t="s">
        <v>13034</v>
      </c>
      <c r="AG23335" s="96" t="s">
        <v>13035</v>
      </c>
      <c r="AH23335" s="96" t="s">
        <v>23265</v>
      </c>
      <c r="AI23335" s="97">
        <v>213816</v>
      </c>
      <c r="AJ23335" s="114">
        <v>20.780969619751001</v>
      </c>
      <c r="AK23335" s="114">
        <v>99.115753173828097</v>
      </c>
      <c r="AM23335" s="104"/>
      <c r="AN23335" s="104"/>
      <c r="AO23335" s="104"/>
      <c r="AP23335" s="104"/>
    </row>
    <row r="23336" spans="32:42" ht="18">
      <c r="AF23336" s="123" t="s">
        <v>13034</v>
      </c>
      <c r="AG23336" s="96" t="s">
        <v>13035</v>
      </c>
      <c r="AH23336" s="96" t="s">
        <v>23266</v>
      </c>
      <c r="AI23336" s="97">
        <v>213830</v>
      </c>
      <c r="AJ23336" s="114"/>
      <c r="AK23336" s="114"/>
      <c r="AM23336" s="104"/>
      <c r="AN23336" s="104"/>
      <c r="AO23336" s="104"/>
      <c r="AP23336" s="104"/>
    </row>
    <row r="23337" spans="32:42" ht="18">
      <c r="AF23337" s="123" t="s">
        <v>13034</v>
      </c>
      <c r="AG23337" s="96" t="s">
        <v>13035</v>
      </c>
      <c r="AH23337" s="96" t="s">
        <v>23241</v>
      </c>
      <c r="AI23337" s="97">
        <v>213822</v>
      </c>
      <c r="AJ23337" s="114"/>
      <c r="AK23337" s="114"/>
      <c r="AM23337" s="104"/>
      <c r="AN23337" s="104"/>
      <c r="AO23337" s="104"/>
      <c r="AP23337" s="104"/>
    </row>
    <row r="23338" spans="32:42" ht="18">
      <c r="AF23338" s="123" t="s">
        <v>13034</v>
      </c>
      <c r="AG23338" s="96" t="s">
        <v>13035</v>
      </c>
      <c r="AH23338" s="96" t="s">
        <v>23267</v>
      </c>
      <c r="AI23338" s="97">
        <v>213828</v>
      </c>
      <c r="AJ23338" s="114"/>
      <c r="AK23338" s="114"/>
      <c r="AM23338" s="104"/>
      <c r="AN23338" s="104"/>
      <c r="AO23338" s="104"/>
      <c r="AP23338" s="104"/>
    </row>
    <row r="23339" spans="32:42" ht="18">
      <c r="AF23339" s="123" t="s">
        <v>13034</v>
      </c>
      <c r="AG23339" s="96" t="s">
        <v>13035</v>
      </c>
      <c r="AH23339" s="96" t="s">
        <v>23268</v>
      </c>
      <c r="AI23339" s="97">
        <v>213826</v>
      </c>
      <c r="AJ23339" s="114"/>
      <c r="AK23339" s="114"/>
      <c r="AM23339" s="104"/>
      <c r="AN23339" s="104"/>
      <c r="AO23339" s="104"/>
      <c r="AP23339" s="104"/>
    </row>
    <row r="23340" spans="32:42" ht="18">
      <c r="AF23340" s="123" t="s">
        <v>13034</v>
      </c>
      <c r="AG23340" s="96" t="s">
        <v>13035</v>
      </c>
      <c r="AH23340" s="96" t="s">
        <v>23269</v>
      </c>
      <c r="AI23340" s="97">
        <v>213824</v>
      </c>
      <c r="AJ23340" s="114"/>
      <c r="AK23340" s="114"/>
      <c r="AM23340" s="104"/>
      <c r="AN23340" s="104"/>
      <c r="AO23340" s="104"/>
      <c r="AP23340" s="104"/>
    </row>
    <row r="23341" spans="32:42" ht="18">
      <c r="AF23341" s="123" t="s">
        <v>13034</v>
      </c>
      <c r="AG23341" s="96" t="s">
        <v>13035</v>
      </c>
      <c r="AH23341" s="96" t="s">
        <v>23270</v>
      </c>
      <c r="AI23341" s="97">
        <v>213823</v>
      </c>
      <c r="AJ23341" s="114"/>
      <c r="AK23341" s="114"/>
      <c r="AM23341" s="104"/>
      <c r="AN23341" s="104"/>
      <c r="AO23341" s="104"/>
      <c r="AP23341" s="104"/>
    </row>
    <row r="23342" spans="32:42" ht="18">
      <c r="AF23342" s="123" t="s">
        <v>13036</v>
      </c>
      <c r="AG23342" s="96" t="s">
        <v>13037</v>
      </c>
      <c r="AH23342" s="96" t="s">
        <v>23271</v>
      </c>
      <c r="AI23342" s="97">
        <v>213857</v>
      </c>
      <c r="AJ23342" s="114">
        <v>20.7477512359619</v>
      </c>
      <c r="AK23342" s="114">
        <v>99.389373779296903</v>
      </c>
      <c r="AM23342" s="104"/>
      <c r="AN23342" s="104"/>
      <c r="AO23342" s="104"/>
      <c r="AP23342" s="104"/>
    </row>
    <row r="23343" spans="32:42" ht="18">
      <c r="AF23343" s="123" t="s">
        <v>13036</v>
      </c>
      <c r="AG23343" s="96" t="s">
        <v>13037</v>
      </c>
      <c r="AH23343" s="96" t="s">
        <v>23272</v>
      </c>
      <c r="AI23343" s="97">
        <v>213851</v>
      </c>
      <c r="AJ23343" s="114"/>
      <c r="AK23343" s="114"/>
      <c r="AM23343" s="104"/>
      <c r="AN23343" s="104"/>
      <c r="AO23343" s="104"/>
      <c r="AP23343" s="104"/>
    </row>
    <row r="23344" spans="32:42" ht="18">
      <c r="AF23344" s="123" t="s">
        <v>13036</v>
      </c>
      <c r="AG23344" s="96" t="s">
        <v>13037</v>
      </c>
      <c r="AH23344" s="96" t="s">
        <v>23273</v>
      </c>
      <c r="AI23344" s="97">
        <v>213862</v>
      </c>
      <c r="AJ23344" s="114"/>
      <c r="AK23344" s="114"/>
      <c r="AM23344" s="104"/>
      <c r="AN23344" s="104"/>
      <c r="AO23344" s="104"/>
      <c r="AP23344" s="104"/>
    </row>
    <row r="23345" spans="32:42" ht="18">
      <c r="AF23345" s="123" t="s">
        <v>13036</v>
      </c>
      <c r="AG23345" s="96" t="s">
        <v>13037</v>
      </c>
      <c r="AH23345" s="96" t="s">
        <v>12171</v>
      </c>
      <c r="AI23345" s="97">
        <v>213861</v>
      </c>
      <c r="AJ23345" s="114"/>
      <c r="AK23345" s="114"/>
      <c r="AM23345" s="104"/>
      <c r="AN23345" s="104"/>
      <c r="AO23345" s="104"/>
      <c r="AP23345" s="104"/>
    </row>
    <row r="23346" spans="32:42" ht="18">
      <c r="AF23346" s="123" t="s">
        <v>13036</v>
      </c>
      <c r="AG23346" s="96" t="s">
        <v>13037</v>
      </c>
      <c r="AH23346" s="96" t="s">
        <v>10738</v>
      </c>
      <c r="AI23346" s="97">
        <v>213860</v>
      </c>
      <c r="AJ23346" s="114">
        <v>20.720880508422901</v>
      </c>
      <c r="AK23346" s="114">
        <v>99.411087036132798</v>
      </c>
      <c r="AM23346" s="104"/>
      <c r="AN23346" s="104"/>
      <c r="AO23346" s="104"/>
      <c r="AP23346" s="104"/>
    </row>
    <row r="23347" spans="32:42" ht="18">
      <c r="AF23347" s="123" t="s">
        <v>13036</v>
      </c>
      <c r="AG23347" s="96" t="s">
        <v>13037</v>
      </c>
      <c r="AH23347" s="96" t="s">
        <v>23274</v>
      </c>
      <c r="AI23347" s="97">
        <v>213859</v>
      </c>
      <c r="AJ23347" s="114"/>
      <c r="AK23347" s="114"/>
      <c r="AM23347" s="104"/>
      <c r="AN23347" s="104"/>
      <c r="AO23347" s="104"/>
      <c r="AP23347" s="104"/>
    </row>
    <row r="23348" spans="32:42" ht="18">
      <c r="AF23348" s="123" t="s">
        <v>13036</v>
      </c>
      <c r="AG23348" s="96" t="s">
        <v>13037</v>
      </c>
      <c r="AH23348" s="96" t="s">
        <v>23275</v>
      </c>
      <c r="AI23348" s="97">
        <v>213858</v>
      </c>
      <c r="AJ23348" s="114">
        <v>20.755500793456999</v>
      </c>
      <c r="AK23348" s="114">
        <v>99.401969909667997</v>
      </c>
      <c r="AM23348" s="104"/>
      <c r="AN23348" s="104"/>
      <c r="AO23348" s="104"/>
      <c r="AP23348" s="104"/>
    </row>
    <row r="23349" spans="32:42" ht="18">
      <c r="AF23349" s="123" t="s">
        <v>13036</v>
      </c>
      <c r="AG23349" s="96" t="s">
        <v>13037</v>
      </c>
      <c r="AH23349" s="96" t="s">
        <v>23276</v>
      </c>
      <c r="AI23349" s="97">
        <v>213863</v>
      </c>
      <c r="AJ23349" s="114">
        <v>20.836259841918899</v>
      </c>
      <c r="AK23349" s="114">
        <v>99.445610046386705</v>
      </c>
      <c r="AM23349" s="104"/>
      <c r="AN23349" s="104"/>
      <c r="AO23349" s="104"/>
      <c r="AP23349" s="104"/>
    </row>
    <row r="23350" spans="32:42" ht="18">
      <c r="AF23350" s="123" t="s">
        <v>13036</v>
      </c>
      <c r="AG23350" s="96" t="s">
        <v>13037</v>
      </c>
      <c r="AH23350" s="96" t="s">
        <v>23277</v>
      </c>
      <c r="AI23350" s="97">
        <v>213849</v>
      </c>
      <c r="AJ23350" s="114">
        <v>20.8201503753662</v>
      </c>
      <c r="AK23350" s="114">
        <v>99.387367248535199</v>
      </c>
      <c r="AM23350" s="104"/>
      <c r="AN23350" s="104"/>
      <c r="AO23350" s="104"/>
      <c r="AP23350" s="104"/>
    </row>
    <row r="23351" spans="32:42" ht="18">
      <c r="AF23351" s="123" t="s">
        <v>13036</v>
      </c>
      <c r="AG23351" s="96" t="s">
        <v>13037</v>
      </c>
      <c r="AH23351" s="96" t="s">
        <v>8073</v>
      </c>
      <c r="AI23351" s="97">
        <v>213855</v>
      </c>
      <c r="AJ23351" s="114"/>
      <c r="AK23351" s="114"/>
      <c r="AM23351" s="104"/>
      <c r="AN23351" s="104"/>
      <c r="AO23351" s="104"/>
      <c r="AP23351" s="104"/>
    </row>
    <row r="23352" spans="32:42" ht="18">
      <c r="AF23352" s="123" t="s">
        <v>13036</v>
      </c>
      <c r="AG23352" s="96" t="s">
        <v>13037</v>
      </c>
      <c r="AH23352" s="96" t="s">
        <v>23278</v>
      </c>
      <c r="AI23352" s="97">
        <v>213854</v>
      </c>
      <c r="AJ23352" s="114">
        <v>20.686489105224599</v>
      </c>
      <c r="AK23352" s="114">
        <v>99.461509704589801</v>
      </c>
      <c r="AM23352" s="104"/>
      <c r="AN23352" s="104"/>
      <c r="AO23352" s="104"/>
      <c r="AP23352" s="104"/>
    </row>
    <row r="23353" spans="32:42" ht="18">
      <c r="AF23353" s="123" t="s">
        <v>13036</v>
      </c>
      <c r="AG23353" s="96" t="s">
        <v>13037</v>
      </c>
      <c r="AH23353" s="96" t="s">
        <v>23279</v>
      </c>
      <c r="AI23353" s="97">
        <v>213852</v>
      </c>
      <c r="AJ23353" s="114"/>
      <c r="AK23353" s="114"/>
      <c r="AM23353" s="104"/>
      <c r="AN23353" s="104"/>
      <c r="AO23353" s="104"/>
      <c r="AP23353" s="104"/>
    </row>
    <row r="23354" spans="32:42" ht="18">
      <c r="AF23354" s="123" t="s">
        <v>13036</v>
      </c>
      <c r="AG23354" s="96" t="s">
        <v>13037</v>
      </c>
      <c r="AH23354" s="96" t="s">
        <v>23280</v>
      </c>
      <c r="AI23354" s="97">
        <v>213850</v>
      </c>
      <c r="AJ23354" s="114">
        <v>20.7942905426025</v>
      </c>
      <c r="AK23354" s="114">
        <v>99.398323059082003</v>
      </c>
      <c r="AM23354" s="104"/>
      <c r="AN23354" s="104"/>
      <c r="AO23354" s="104"/>
      <c r="AP23354" s="104"/>
    </row>
    <row r="23355" spans="32:42" ht="18">
      <c r="AF23355" s="123" t="s">
        <v>13036</v>
      </c>
      <c r="AG23355" s="96" t="s">
        <v>13037</v>
      </c>
      <c r="AH23355" s="96" t="s">
        <v>23281</v>
      </c>
      <c r="AI23355" s="97">
        <v>213856</v>
      </c>
      <c r="AJ23355" s="114"/>
      <c r="AK23355" s="114"/>
      <c r="AM23355" s="104"/>
      <c r="AN23355" s="104"/>
      <c r="AO23355" s="104"/>
      <c r="AP23355" s="104"/>
    </row>
    <row r="23356" spans="32:42" ht="18">
      <c r="AF23356" s="123" t="s">
        <v>13036</v>
      </c>
      <c r="AG23356" s="96" t="s">
        <v>13037</v>
      </c>
      <c r="AH23356" s="96" t="s">
        <v>16004</v>
      </c>
      <c r="AI23356" s="97">
        <v>213853</v>
      </c>
      <c r="AJ23356" s="114"/>
      <c r="AK23356" s="114"/>
      <c r="AM23356" s="104"/>
      <c r="AN23356" s="104"/>
      <c r="AO23356" s="104"/>
      <c r="AP23356" s="104"/>
    </row>
    <row r="23357" spans="32:42" ht="18">
      <c r="AF23357" s="123" t="s">
        <v>13036</v>
      </c>
      <c r="AG23357" s="96" t="s">
        <v>13037</v>
      </c>
      <c r="AH23357" s="96" t="s">
        <v>13036</v>
      </c>
      <c r="AI23357" s="97">
        <v>213848</v>
      </c>
      <c r="AJ23357" s="114"/>
      <c r="AK23357" s="114"/>
      <c r="AM23357" s="104"/>
      <c r="AN23357" s="104"/>
      <c r="AO23357" s="104"/>
      <c r="AP23357" s="104"/>
    </row>
    <row r="23358" spans="32:42" ht="18">
      <c r="AF23358" s="123" t="s">
        <v>13038</v>
      </c>
      <c r="AG23358" s="96" t="s">
        <v>13039</v>
      </c>
      <c r="AH23358" s="96" t="s">
        <v>18130</v>
      </c>
      <c r="AI23358" s="97">
        <v>213875</v>
      </c>
      <c r="AJ23358" s="114"/>
      <c r="AK23358" s="114"/>
      <c r="AM23358" s="104"/>
      <c r="AN23358" s="104"/>
      <c r="AO23358" s="104"/>
      <c r="AP23358" s="104"/>
    </row>
    <row r="23359" spans="32:42" ht="18">
      <c r="AF23359" s="123" t="s">
        <v>13038</v>
      </c>
      <c r="AG23359" s="96" t="s">
        <v>13039</v>
      </c>
      <c r="AH23359" s="96" t="s">
        <v>23282</v>
      </c>
      <c r="AI23359" s="97">
        <v>213876</v>
      </c>
      <c r="AJ23359" s="114"/>
      <c r="AK23359" s="114"/>
      <c r="AM23359" s="104"/>
      <c r="AN23359" s="104"/>
      <c r="AO23359" s="104"/>
      <c r="AP23359" s="104"/>
    </row>
    <row r="23360" spans="32:42" ht="18">
      <c r="AF23360" s="123" t="s">
        <v>13038</v>
      </c>
      <c r="AG23360" s="96" t="s">
        <v>13039</v>
      </c>
      <c r="AH23360" s="96" t="s">
        <v>23283</v>
      </c>
      <c r="AI23360" s="97">
        <v>213877</v>
      </c>
      <c r="AJ23360" s="114"/>
      <c r="AK23360" s="114"/>
      <c r="AM23360" s="104"/>
      <c r="AN23360" s="104"/>
      <c r="AO23360" s="104"/>
      <c r="AP23360" s="104"/>
    </row>
    <row r="23361" spans="32:42" ht="18">
      <c r="AF23361" s="123" t="s">
        <v>13038</v>
      </c>
      <c r="AG23361" s="96" t="s">
        <v>13039</v>
      </c>
      <c r="AH23361" s="96" t="s">
        <v>23284</v>
      </c>
      <c r="AI23361" s="97">
        <v>213878</v>
      </c>
      <c r="AJ23361" s="114"/>
      <c r="AK23361" s="114"/>
      <c r="AM23361" s="104"/>
      <c r="AN23361" s="104"/>
      <c r="AO23361" s="104"/>
      <c r="AP23361" s="104"/>
    </row>
    <row r="23362" spans="32:42" ht="18">
      <c r="AF23362" s="123" t="s">
        <v>13038</v>
      </c>
      <c r="AG23362" s="96" t="s">
        <v>13039</v>
      </c>
      <c r="AH23362" s="96" t="s">
        <v>23285</v>
      </c>
      <c r="AI23362" s="97">
        <v>213880</v>
      </c>
      <c r="AJ23362" s="114"/>
      <c r="AK23362" s="114"/>
      <c r="AM23362" s="104"/>
      <c r="AN23362" s="104"/>
      <c r="AO23362" s="104"/>
      <c r="AP23362" s="104"/>
    </row>
    <row r="23363" spans="32:42" ht="18">
      <c r="AF23363" s="123" t="s">
        <v>13038</v>
      </c>
      <c r="AG23363" s="96" t="s">
        <v>13039</v>
      </c>
      <c r="AH23363" s="96" t="s">
        <v>23286</v>
      </c>
      <c r="AI23363" s="97">
        <v>213883</v>
      </c>
      <c r="AJ23363" s="114"/>
      <c r="AK23363" s="114"/>
      <c r="AM23363" s="104"/>
      <c r="AN23363" s="104"/>
      <c r="AO23363" s="104"/>
      <c r="AP23363" s="104"/>
    </row>
    <row r="23364" spans="32:42" ht="18">
      <c r="AF23364" s="123" t="s">
        <v>13038</v>
      </c>
      <c r="AG23364" s="96" t="s">
        <v>13039</v>
      </c>
      <c r="AH23364" s="96" t="s">
        <v>23287</v>
      </c>
      <c r="AI23364" s="97">
        <v>213879</v>
      </c>
      <c r="AJ23364" s="114"/>
      <c r="AK23364" s="114"/>
      <c r="AM23364" s="104"/>
      <c r="AN23364" s="104"/>
      <c r="AO23364" s="104"/>
      <c r="AP23364" s="104"/>
    </row>
    <row r="23365" spans="32:42" ht="18">
      <c r="AF23365" s="123" t="s">
        <v>13038</v>
      </c>
      <c r="AG23365" s="96" t="s">
        <v>13039</v>
      </c>
      <c r="AH23365" s="96" t="s">
        <v>23288</v>
      </c>
      <c r="AI23365" s="97">
        <v>213874</v>
      </c>
      <c r="AJ23365" s="114"/>
      <c r="AK23365" s="114"/>
      <c r="AM23365" s="104"/>
      <c r="AN23365" s="104"/>
      <c r="AO23365" s="104"/>
      <c r="AP23365" s="104"/>
    </row>
    <row r="23366" spans="32:42" ht="18">
      <c r="AF23366" s="123" t="s">
        <v>13038</v>
      </c>
      <c r="AG23366" s="96" t="s">
        <v>13039</v>
      </c>
      <c r="AH23366" s="96" t="s">
        <v>10594</v>
      </c>
      <c r="AI23366" s="97">
        <v>213882</v>
      </c>
      <c r="AJ23366" s="114"/>
      <c r="AK23366" s="114"/>
      <c r="AM23366" s="104"/>
      <c r="AN23366" s="104"/>
      <c r="AO23366" s="104"/>
      <c r="AP23366" s="104"/>
    </row>
    <row r="23367" spans="32:42" ht="18">
      <c r="AF23367" s="123" t="s">
        <v>13038</v>
      </c>
      <c r="AG23367" s="96" t="s">
        <v>13039</v>
      </c>
      <c r="AH23367" s="96" t="s">
        <v>23289</v>
      </c>
      <c r="AI23367" s="97">
        <v>213866</v>
      </c>
      <c r="AJ23367" s="114">
        <v>20.708360671997099</v>
      </c>
      <c r="AK23367" s="114">
        <v>99.489501953125</v>
      </c>
      <c r="AM23367" s="104"/>
      <c r="AN23367" s="104"/>
      <c r="AO23367" s="104"/>
      <c r="AP23367" s="104"/>
    </row>
    <row r="23368" spans="32:42" ht="18">
      <c r="AF23368" s="123" t="s">
        <v>13038</v>
      </c>
      <c r="AG23368" s="96" t="s">
        <v>13039</v>
      </c>
      <c r="AH23368" s="96" t="s">
        <v>23290</v>
      </c>
      <c r="AI23368" s="97">
        <v>213881</v>
      </c>
      <c r="AJ23368" s="114"/>
      <c r="AK23368" s="114"/>
      <c r="AM23368" s="104"/>
      <c r="AN23368" s="104"/>
      <c r="AO23368" s="104"/>
      <c r="AP23368" s="104"/>
    </row>
    <row r="23369" spans="32:42" ht="18">
      <c r="AF23369" s="123" t="s">
        <v>13038</v>
      </c>
      <c r="AG23369" s="96" t="s">
        <v>13039</v>
      </c>
      <c r="AH23369" s="96" t="s">
        <v>23291</v>
      </c>
      <c r="AI23369" s="97">
        <v>213873</v>
      </c>
      <c r="AJ23369" s="114">
        <v>20.701459884643601</v>
      </c>
      <c r="AK23369" s="114">
        <v>99.476989746093807</v>
      </c>
      <c r="AM23369" s="104"/>
      <c r="AN23369" s="104"/>
      <c r="AO23369" s="104"/>
      <c r="AP23369" s="104"/>
    </row>
    <row r="23370" spans="32:42" ht="18">
      <c r="AF23370" s="123" t="s">
        <v>13038</v>
      </c>
      <c r="AG23370" s="96" t="s">
        <v>13039</v>
      </c>
      <c r="AH23370" s="96" t="s">
        <v>15640</v>
      </c>
      <c r="AI23370" s="97">
        <v>213865</v>
      </c>
      <c r="AJ23370" s="114"/>
      <c r="AK23370" s="114"/>
      <c r="AM23370" s="104"/>
      <c r="AN23370" s="104"/>
      <c r="AO23370" s="104"/>
      <c r="AP23370" s="104"/>
    </row>
    <row r="23371" spans="32:42" ht="18">
      <c r="AF23371" s="123" t="s">
        <v>13038</v>
      </c>
      <c r="AG23371" s="96" t="s">
        <v>13039</v>
      </c>
      <c r="AH23371" s="96" t="s">
        <v>10721</v>
      </c>
      <c r="AI23371" s="97">
        <v>213867</v>
      </c>
      <c r="AJ23371" s="114">
        <v>20.718620300293001</v>
      </c>
      <c r="AK23371" s="114">
        <v>99.602561950683594</v>
      </c>
      <c r="AM23371" s="104"/>
      <c r="AN23371" s="104"/>
      <c r="AO23371" s="104"/>
      <c r="AP23371" s="104"/>
    </row>
    <row r="23372" spans="32:42" ht="18">
      <c r="AF23372" s="123" t="s">
        <v>13038</v>
      </c>
      <c r="AG23372" s="96" t="s">
        <v>13039</v>
      </c>
      <c r="AH23372" s="96" t="s">
        <v>22282</v>
      </c>
      <c r="AI23372" s="97">
        <v>213868</v>
      </c>
      <c r="AJ23372" s="114"/>
      <c r="AK23372" s="114"/>
      <c r="AM23372" s="104"/>
      <c r="AN23372" s="104"/>
      <c r="AO23372" s="104"/>
      <c r="AP23372" s="104"/>
    </row>
    <row r="23373" spans="32:42" ht="18">
      <c r="AF23373" s="123" t="s">
        <v>13038</v>
      </c>
      <c r="AG23373" s="96" t="s">
        <v>13039</v>
      </c>
      <c r="AH23373" s="96" t="s">
        <v>22016</v>
      </c>
      <c r="AI23373" s="97">
        <v>213869</v>
      </c>
      <c r="AJ23373" s="114"/>
      <c r="AK23373" s="114"/>
      <c r="AM23373" s="104"/>
      <c r="AN23373" s="104"/>
      <c r="AO23373" s="104"/>
      <c r="AP23373" s="104"/>
    </row>
    <row r="23374" spans="32:42" ht="18">
      <c r="AF23374" s="123" t="s">
        <v>13038</v>
      </c>
      <c r="AG23374" s="96" t="s">
        <v>13039</v>
      </c>
      <c r="AH23374" s="96" t="s">
        <v>23292</v>
      </c>
      <c r="AI23374" s="97">
        <v>213870</v>
      </c>
      <c r="AJ23374" s="114"/>
      <c r="AK23374" s="114"/>
      <c r="AM23374" s="104"/>
      <c r="AN23374" s="104"/>
      <c r="AO23374" s="104"/>
      <c r="AP23374" s="104"/>
    </row>
    <row r="23375" spans="32:42" ht="18">
      <c r="AF23375" s="123" t="s">
        <v>13038</v>
      </c>
      <c r="AG23375" s="96" t="s">
        <v>13039</v>
      </c>
      <c r="AH23375" s="96" t="s">
        <v>23293</v>
      </c>
      <c r="AI23375" s="97">
        <v>213871</v>
      </c>
      <c r="AJ23375" s="114"/>
      <c r="AK23375" s="114"/>
      <c r="AM23375" s="104"/>
      <c r="AN23375" s="104"/>
      <c r="AO23375" s="104"/>
      <c r="AP23375" s="104"/>
    </row>
    <row r="23376" spans="32:42" ht="18">
      <c r="AF23376" s="123" t="s">
        <v>13038</v>
      </c>
      <c r="AG23376" s="96" t="s">
        <v>13039</v>
      </c>
      <c r="AH23376" s="96" t="s">
        <v>22160</v>
      </c>
      <c r="AI23376" s="97">
        <v>213872</v>
      </c>
      <c r="AJ23376" s="114"/>
      <c r="AK23376" s="114"/>
      <c r="AM23376" s="104"/>
      <c r="AN23376" s="104"/>
      <c r="AO23376" s="104"/>
      <c r="AP23376" s="104"/>
    </row>
    <row r="23377" spans="32:42" ht="18">
      <c r="AF23377" s="123" t="s">
        <v>13038</v>
      </c>
      <c r="AG23377" s="96" t="s">
        <v>13039</v>
      </c>
      <c r="AH23377" s="96" t="s">
        <v>23294</v>
      </c>
      <c r="AI23377" s="97">
        <v>213864</v>
      </c>
      <c r="AJ23377" s="114"/>
      <c r="AK23377" s="114"/>
      <c r="AM23377" s="104"/>
      <c r="AN23377" s="104"/>
      <c r="AO23377" s="104"/>
      <c r="AP23377" s="104"/>
    </row>
    <row r="23378" spans="32:42" ht="18">
      <c r="AF23378" s="123" t="s">
        <v>364</v>
      </c>
      <c r="AG23378" s="96" t="s">
        <v>13040</v>
      </c>
      <c r="AH23378" s="96" t="s">
        <v>23295</v>
      </c>
      <c r="AI23378" s="97">
        <v>213902</v>
      </c>
      <c r="AJ23378" s="114"/>
      <c r="AK23378" s="114"/>
      <c r="AM23378" s="104"/>
      <c r="AN23378" s="104"/>
      <c r="AO23378" s="104"/>
      <c r="AP23378" s="104"/>
    </row>
    <row r="23379" spans="32:42" ht="18">
      <c r="AF23379" s="123" t="s">
        <v>364</v>
      </c>
      <c r="AG23379" s="96" t="s">
        <v>13040</v>
      </c>
      <c r="AH23379" s="96" t="s">
        <v>23296</v>
      </c>
      <c r="AI23379" s="97">
        <v>213915</v>
      </c>
      <c r="AJ23379" s="114"/>
      <c r="AK23379" s="114"/>
      <c r="AM23379" s="104"/>
      <c r="AN23379" s="104"/>
      <c r="AO23379" s="104"/>
      <c r="AP23379" s="104"/>
    </row>
    <row r="23380" spans="32:42" ht="18">
      <c r="AF23380" s="123" t="s">
        <v>364</v>
      </c>
      <c r="AG23380" s="96" t="s">
        <v>13040</v>
      </c>
      <c r="AH23380" s="96" t="s">
        <v>23297</v>
      </c>
      <c r="AI23380" s="97">
        <v>213908</v>
      </c>
      <c r="AJ23380" s="114"/>
      <c r="AK23380" s="114"/>
      <c r="AM23380" s="104"/>
      <c r="AN23380" s="104"/>
      <c r="AO23380" s="104"/>
      <c r="AP23380" s="104"/>
    </row>
    <row r="23381" spans="32:42" ht="18">
      <c r="AF23381" s="123" t="s">
        <v>364</v>
      </c>
      <c r="AG23381" s="96" t="s">
        <v>13040</v>
      </c>
      <c r="AH23381" s="96" t="s">
        <v>23298</v>
      </c>
      <c r="AI23381" s="97">
        <v>213903</v>
      </c>
      <c r="AJ23381" s="114"/>
      <c r="AK23381" s="114"/>
      <c r="AM23381" s="104"/>
      <c r="AN23381" s="104"/>
      <c r="AO23381" s="104"/>
      <c r="AP23381" s="104"/>
    </row>
    <row r="23382" spans="32:42" ht="18">
      <c r="AF23382" s="123" t="s">
        <v>364</v>
      </c>
      <c r="AG23382" s="96" t="s">
        <v>13040</v>
      </c>
      <c r="AH23382" s="96" t="s">
        <v>23299</v>
      </c>
      <c r="AI23382" s="97">
        <v>213904</v>
      </c>
      <c r="AJ23382" s="114"/>
      <c r="AK23382" s="114"/>
      <c r="AM23382" s="104"/>
      <c r="AN23382" s="104"/>
      <c r="AO23382" s="104"/>
      <c r="AP23382" s="104"/>
    </row>
    <row r="23383" spans="32:42" ht="18">
      <c r="AF23383" s="123" t="s">
        <v>364</v>
      </c>
      <c r="AG23383" s="96" t="s">
        <v>13040</v>
      </c>
      <c r="AH23383" s="96" t="s">
        <v>23300</v>
      </c>
      <c r="AI23383" s="97">
        <v>213905</v>
      </c>
      <c r="AJ23383" s="114"/>
      <c r="AK23383" s="114"/>
      <c r="AM23383" s="104"/>
      <c r="AN23383" s="104"/>
      <c r="AO23383" s="104"/>
      <c r="AP23383" s="104"/>
    </row>
    <row r="23384" spans="32:42" ht="18">
      <c r="AF23384" s="123" t="s">
        <v>364</v>
      </c>
      <c r="AG23384" s="96" t="s">
        <v>13040</v>
      </c>
      <c r="AH23384" s="96" t="s">
        <v>23301</v>
      </c>
      <c r="AI23384" s="97">
        <v>213906</v>
      </c>
      <c r="AJ23384" s="114"/>
      <c r="AK23384" s="114"/>
      <c r="AM23384" s="104"/>
      <c r="AN23384" s="104"/>
      <c r="AO23384" s="104"/>
      <c r="AP23384" s="104"/>
    </row>
    <row r="23385" spans="32:42" ht="18">
      <c r="AF23385" s="123" t="s">
        <v>364</v>
      </c>
      <c r="AG23385" s="96" t="s">
        <v>13040</v>
      </c>
      <c r="AH23385" s="96" t="s">
        <v>10738</v>
      </c>
      <c r="AI23385" s="97">
        <v>213907</v>
      </c>
      <c r="AJ23385" s="114"/>
      <c r="AK23385" s="114"/>
      <c r="AM23385" s="104"/>
      <c r="AN23385" s="104"/>
      <c r="AO23385" s="104"/>
      <c r="AP23385" s="104"/>
    </row>
    <row r="23386" spans="32:42" ht="18">
      <c r="AF23386" s="123" t="s">
        <v>364</v>
      </c>
      <c r="AG23386" s="96" t="s">
        <v>13040</v>
      </c>
      <c r="AH23386" s="96" t="s">
        <v>23302</v>
      </c>
      <c r="AI23386" s="97">
        <v>213909</v>
      </c>
      <c r="AJ23386" s="114"/>
      <c r="AK23386" s="114"/>
      <c r="AM23386" s="104"/>
      <c r="AN23386" s="104"/>
      <c r="AO23386" s="104"/>
      <c r="AP23386" s="104"/>
    </row>
    <row r="23387" spans="32:42" ht="18">
      <c r="AF23387" s="123" t="s">
        <v>364</v>
      </c>
      <c r="AG23387" s="96" t="s">
        <v>13040</v>
      </c>
      <c r="AH23387" s="96" t="s">
        <v>23303</v>
      </c>
      <c r="AI23387" s="97">
        <v>213910</v>
      </c>
      <c r="AJ23387" s="114"/>
      <c r="AK23387" s="114"/>
      <c r="AM23387" s="104"/>
      <c r="AN23387" s="104"/>
      <c r="AO23387" s="104"/>
      <c r="AP23387" s="104"/>
    </row>
    <row r="23388" spans="32:42" ht="18">
      <c r="AF23388" s="123" t="s">
        <v>364</v>
      </c>
      <c r="AG23388" s="96" t="s">
        <v>13040</v>
      </c>
      <c r="AH23388" s="96" t="s">
        <v>23304</v>
      </c>
      <c r="AI23388" s="97">
        <v>213911</v>
      </c>
      <c r="AJ23388" s="114"/>
      <c r="AK23388" s="114"/>
      <c r="AM23388" s="104"/>
      <c r="AN23388" s="104"/>
      <c r="AO23388" s="104"/>
      <c r="AP23388" s="104"/>
    </row>
    <row r="23389" spans="32:42" ht="18">
      <c r="AF23389" s="123" t="s">
        <v>364</v>
      </c>
      <c r="AG23389" s="96" t="s">
        <v>13040</v>
      </c>
      <c r="AH23389" s="96" t="s">
        <v>17422</v>
      </c>
      <c r="AI23389" s="97">
        <v>213912</v>
      </c>
      <c r="AJ23389" s="114"/>
      <c r="AK23389" s="114"/>
      <c r="AM23389" s="104"/>
      <c r="AN23389" s="104"/>
      <c r="AO23389" s="104"/>
      <c r="AP23389" s="104"/>
    </row>
    <row r="23390" spans="32:42" ht="18">
      <c r="AF23390" s="123" t="s">
        <v>364</v>
      </c>
      <c r="AG23390" s="96" t="s">
        <v>13040</v>
      </c>
      <c r="AH23390" s="96" t="s">
        <v>23305</v>
      </c>
      <c r="AI23390" s="97">
        <v>213914</v>
      </c>
      <c r="AJ23390" s="114"/>
      <c r="AK23390" s="114"/>
      <c r="AM23390" s="104"/>
      <c r="AN23390" s="104"/>
      <c r="AO23390" s="104"/>
      <c r="AP23390" s="104"/>
    </row>
    <row r="23391" spans="32:42" ht="18">
      <c r="AF23391" s="123" t="s">
        <v>364</v>
      </c>
      <c r="AG23391" s="96" t="s">
        <v>13040</v>
      </c>
      <c r="AH23391" s="96" t="s">
        <v>23306</v>
      </c>
      <c r="AI23391" s="97">
        <v>213899</v>
      </c>
      <c r="AJ23391" s="114"/>
      <c r="AK23391" s="114"/>
      <c r="AM23391" s="104"/>
      <c r="AN23391" s="104"/>
      <c r="AO23391" s="104"/>
      <c r="AP23391" s="104"/>
    </row>
    <row r="23392" spans="32:42" ht="18">
      <c r="AF23392" s="123" t="s">
        <v>364</v>
      </c>
      <c r="AG23392" s="96" t="s">
        <v>13040</v>
      </c>
      <c r="AH23392" s="96" t="s">
        <v>23307</v>
      </c>
      <c r="AI23392" s="97">
        <v>213916</v>
      </c>
      <c r="AJ23392" s="114"/>
      <c r="AK23392" s="114"/>
      <c r="AM23392" s="104"/>
      <c r="AN23392" s="104"/>
      <c r="AO23392" s="104"/>
      <c r="AP23392" s="104"/>
    </row>
    <row r="23393" spans="32:42" ht="18">
      <c r="AF23393" s="123" t="s">
        <v>364</v>
      </c>
      <c r="AG23393" s="96" t="s">
        <v>13040</v>
      </c>
      <c r="AH23393" s="96" t="s">
        <v>10602</v>
      </c>
      <c r="AI23393" s="97">
        <v>213917</v>
      </c>
      <c r="AJ23393" s="114"/>
      <c r="AK23393" s="114"/>
      <c r="AM23393" s="104"/>
      <c r="AN23393" s="104"/>
      <c r="AO23393" s="104"/>
      <c r="AP23393" s="104"/>
    </row>
    <row r="23394" spans="32:42" ht="18">
      <c r="AF23394" s="123" t="s">
        <v>364</v>
      </c>
      <c r="AG23394" s="96" t="s">
        <v>13040</v>
      </c>
      <c r="AH23394" s="96" t="s">
        <v>23308</v>
      </c>
      <c r="AI23394" s="97">
        <v>213918</v>
      </c>
      <c r="AJ23394" s="114"/>
      <c r="AK23394" s="114"/>
      <c r="AM23394" s="104"/>
      <c r="AN23394" s="104"/>
      <c r="AO23394" s="104"/>
      <c r="AP23394" s="104"/>
    </row>
    <row r="23395" spans="32:42" ht="18">
      <c r="AF23395" s="123" t="s">
        <v>364</v>
      </c>
      <c r="AG23395" s="96" t="s">
        <v>13040</v>
      </c>
      <c r="AH23395" s="96" t="s">
        <v>10561</v>
      </c>
      <c r="AI23395" s="97">
        <v>213913</v>
      </c>
      <c r="AJ23395" s="114"/>
      <c r="AK23395" s="114"/>
      <c r="AM23395" s="104"/>
      <c r="AN23395" s="104"/>
      <c r="AO23395" s="104"/>
      <c r="AP23395" s="104"/>
    </row>
    <row r="23396" spans="32:42" ht="18">
      <c r="AF23396" s="123" t="s">
        <v>364</v>
      </c>
      <c r="AG23396" s="96" t="s">
        <v>13040</v>
      </c>
      <c r="AH23396" s="96" t="s">
        <v>23309</v>
      </c>
      <c r="AI23396" s="97">
        <v>213887</v>
      </c>
      <c r="AJ23396" s="114"/>
      <c r="AK23396" s="114"/>
      <c r="AM23396" s="104"/>
      <c r="AN23396" s="104"/>
      <c r="AO23396" s="104"/>
      <c r="AP23396" s="104"/>
    </row>
    <row r="23397" spans="32:42" ht="18">
      <c r="AF23397" s="123" t="s">
        <v>364</v>
      </c>
      <c r="AG23397" s="96" t="s">
        <v>13040</v>
      </c>
      <c r="AH23397" s="96" t="s">
        <v>16656</v>
      </c>
      <c r="AI23397" s="97">
        <v>213884</v>
      </c>
      <c r="AJ23397" s="114"/>
      <c r="AK23397" s="114"/>
      <c r="AM23397" s="104"/>
      <c r="AN23397" s="104"/>
      <c r="AO23397" s="104"/>
      <c r="AP23397" s="104"/>
    </row>
    <row r="23398" spans="32:42" ht="18">
      <c r="AF23398" s="123" t="s">
        <v>364</v>
      </c>
      <c r="AG23398" s="96" t="s">
        <v>13040</v>
      </c>
      <c r="AH23398" s="96" t="s">
        <v>23310</v>
      </c>
      <c r="AI23398" s="97">
        <v>213901</v>
      </c>
      <c r="AJ23398" s="114"/>
      <c r="AK23398" s="114"/>
      <c r="AM23398" s="104"/>
      <c r="AN23398" s="104"/>
      <c r="AO23398" s="104"/>
      <c r="AP23398" s="104"/>
    </row>
    <row r="23399" spans="32:42" ht="18">
      <c r="AF23399" s="123" t="s">
        <v>364</v>
      </c>
      <c r="AG23399" s="96" t="s">
        <v>13040</v>
      </c>
      <c r="AH23399" s="96" t="s">
        <v>23311</v>
      </c>
      <c r="AI23399" s="97">
        <v>213886</v>
      </c>
      <c r="AJ23399" s="114"/>
      <c r="AK23399" s="114"/>
      <c r="AM23399" s="104"/>
      <c r="AN23399" s="104"/>
      <c r="AO23399" s="104"/>
      <c r="AP23399" s="104"/>
    </row>
    <row r="23400" spans="32:42" ht="18">
      <c r="AF23400" s="123" t="s">
        <v>364</v>
      </c>
      <c r="AG23400" s="96" t="s">
        <v>13040</v>
      </c>
      <c r="AH23400" s="96" t="s">
        <v>23312</v>
      </c>
      <c r="AI23400" s="97">
        <v>213900</v>
      </c>
      <c r="AJ23400" s="114"/>
      <c r="AK23400" s="114"/>
      <c r="AM23400" s="104"/>
      <c r="AN23400" s="104"/>
      <c r="AO23400" s="104"/>
      <c r="AP23400" s="104"/>
    </row>
    <row r="23401" spans="32:42" ht="18">
      <c r="AF23401" s="123" t="s">
        <v>364</v>
      </c>
      <c r="AG23401" s="96" t="s">
        <v>13040</v>
      </c>
      <c r="AH23401" s="96" t="s">
        <v>23313</v>
      </c>
      <c r="AI23401" s="97">
        <v>213888</v>
      </c>
      <c r="AJ23401" s="114"/>
      <c r="AK23401" s="114"/>
      <c r="AM23401" s="104"/>
      <c r="AN23401" s="104"/>
      <c r="AO23401" s="104"/>
      <c r="AP23401" s="104"/>
    </row>
    <row r="23402" spans="32:42" ht="18">
      <c r="AF23402" s="123" t="s">
        <v>364</v>
      </c>
      <c r="AG23402" s="96" t="s">
        <v>13040</v>
      </c>
      <c r="AH23402" s="96" t="s">
        <v>21869</v>
      </c>
      <c r="AI23402" s="97">
        <v>213889</v>
      </c>
      <c r="AJ23402" s="114"/>
      <c r="AK23402" s="114"/>
      <c r="AM23402" s="104"/>
      <c r="AN23402" s="104"/>
      <c r="AO23402" s="104"/>
      <c r="AP23402" s="104"/>
    </row>
    <row r="23403" spans="32:42" ht="18">
      <c r="AF23403" s="123" t="s">
        <v>364</v>
      </c>
      <c r="AG23403" s="96" t="s">
        <v>13040</v>
      </c>
      <c r="AH23403" s="96" t="s">
        <v>17172</v>
      </c>
      <c r="AI23403" s="97">
        <v>213890</v>
      </c>
      <c r="AJ23403" s="114"/>
      <c r="AK23403" s="114"/>
      <c r="AM23403" s="104"/>
      <c r="AN23403" s="104"/>
      <c r="AO23403" s="104"/>
      <c r="AP23403" s="104"/>
    </row>
    <row r="23404" spans="32:42" ht="18">
      <c r="AF23404" s="123" t="s">
        <v>364</v>
      </c>
      <c r="AG23404" s="96" t="s">
        <v>13040</v>
      </c>
      <c r="AH23404" s="96" t="s">
        <v>23314</v>
      </c>
      <c r="AI23404" s="97">
        <v>213892</v>
      </c>
      <c r="AJ23404" s="114"/>
      <c r="AK23404" s="114"/>
      <c r="AM23404" s="104"/>
      <c r="AN23404" s="104"/>
      <c r="AO23404" s="104"/>
      <c r="AP23404" s="104"/>
    </row>
    <row r="23405" spans="32:42" ht="18">
      <c r="AF23405" s="123" t="s">
        <v>364</v>
      </c>
      <c r="AG23405" s="96" t="s">
        <v>13040</v>
      </c>
      <c r="AH23405" s="96" t="s">
        <v>23315</v>
      </c>
      <c r="AI23405" s="97">
        <v>213893</v>
      </c>
      <c r="AJ23405" s="114"/>
      <c r="AK23405" s="114"/>
      <c r="AM23405" s="104"/>
      <c r="AN23405" s="104"/>
      <c r="AO23405" s="104"/>
      <c r="AP23405" s="104"/>
    </row>
    <row r="23406" spans="32:42" ht="18">
      <c r="AF23406" s="123" t="s">
        <v>364</v>
      </c>
      <c r="AG23406" s="96" t="s">
        <v>13040</v>
      </c>
      <c r="AH23406" s="96" t="s">
        <v>23316</v>
      </c>
      <c r="AI23406" s="97">
        <v>213894</v>
      </c>
      <c r="AJ23406" s="114"/>
      <c r="AK23406" s="114"/>
      <c r="AM23406" s="104"/>
      <c r="AN23406" s="104"/>
      <c r="AO23406" s="104"/>
      <c r="AP23406" s="104"/>
    </row>
    <row r="23407" spans="32:42" ht="18">
      <c r="AF23407" s="123" t="s">
        <v>364</v>
      </c>
      <c r="AG23407" s="96" t="s">
        <v>13040</v>
      </c>
      <c r="AH23407" s="96" t="s">
        <v>23317</v>
      </c>
      <c r="AI23407" s="97">
        <v>213895</v>
      </c>
      <c r="AJ23407" s="114"/>
      <c r="AK23407" s="114"/>
      <c r="AM23407" s="104"/>
      <c r="AN23407" s="104"/>
      <c r="AO23407" s="104"/>
      <c r="AP23407" s="104"/>
    </row>
    <row r="23408" spans="32:42" ht="18">
      <c r="AF23408" s="123" t="s">
        <v>364</v>
      </c>
      <c r="AG23408" s="96" t="s">
        <v>13040</v>
      </c>
      <c r="AH23408" s="96" t="s">
        <v>23318</v>
      </c>
      <c r="AI23408" s="97">
        <v>213896</v>
      </c>
      <c r="AJ23408" s="114"/>
      <c r="AK23408" s="114"/>
      <c r="AM23408" s="104"/>
      <c r="AN23408" s="104"/>
      <c r="AO23408" s="104"/>
      <c r="AP23408" s="104"/>
    </row>
    <row r="23409" spans="32:42" ht="18">
      <c r="AF23409" s="123" t="s">
        <v>364</v>
      </c>
      <c r="AG23409" s="96" t="s">
        <v>13040</v>
      </c>
      <c r="AH23409" s="96" t="s">
        <v>23319</v>
      </c>
      <c r="AI23409" s="97">
        <v>213897</v>
      </c>
      <c r="AJ23409" s="114"/>
      <c r="AK23409" s="114"/>
      <c r="AM23409" s="104"/>
      <c r="AN23409" s="104"/>
      <c r="AO23409" s="104"/>
      <c r="AP23409" s="104"/>
    </row>
    <row r="23410" spans="32:42" ht="18">
      <c r="AF23410" s="123" t="s">
        <v>364</v>
      </c>
      <c r="AG23410" s="96" t="s">
        <v>13040</v>
      </c>
      <c r="AH23410" s="96" t="s">
        <v>23320</v>
      </c>
      <c r="AI23410" s="97">
        <v>213898</v>
      </c>
      <c r="AJ23410" s="114"/>
      <c r="AK23410" s="114"/>
      <c r="AM23410" s="104"/>
      <c r="AN23410" s="104"/>
      <c r="AO23410" s="104"/>
      <c r="AP23410" s="104"/>
    </row>
    <row r="23411" spans="32:42" ht="18">
      <c r="AF23411" s="123" t="s">
        <v>364</v>
      </c>
      <c r="AG23411" s="96" t="s">
        <v>13040</v>
      </c>
      <c r="AH23411" s="96" t="s">
        <v>23321</v>
      </c>
      <c r="AI23411" s="97">
        <v>213891</v>
      </c>
      <c r="AJ23411" s="114"/>
      <c r="AK23411" s="114"/>
      <c r="AM23411" s="104"/>
      <c r="AN23411" s="104"/>
      <c r="AO23411" s="104"/>
      <c r="AP23411" s="104"/>
    </row>
    <row r="23412" spans="32:42" ht="18">
      <c r="AF23412" s="123" t="s">
        <v>364</v>
      </c>
      <c r="AG23412" s="96" t="s">
        <v>13040</v>
      </c>
      <c r="AH23412" s="96" t="s">
        <v>10887</v>
      </c>
      <c r="AI23412" s="97">
        <v>213885</v>
      </c>
      <c r="AJ23412" s="114"/>
      <c r="AK23412" s="114"/>
      <c r="AM23412" s="104"/>
      <c r="AN23412" s="104"/>
      <c r="AO23412" s="104"/>
      <c r="AP23412" s="104"/>
    </row>
    <row r="23413" spans="32:42" ht="18">
      <c r="AF23413" s="123" t="s">
        <v>12328</v>
      </c>
      <c r="AG23413" s="96" t="s">
        <v>13041</v>
      </c>
      <c r="AH23413" s="96" t="s">
        <v>22175</v>
      </c>
      <c r="AI23413" s="97">
        <v>213919</v>
      </c>
      <c r="AJ23413" s="114">
        <v>21.3833904266357</v>
      </c>
      <c r="AK23413" s="114">
        <v>99.012969970703097</v>
      </c>
      <c r="AM23413" s="104"/>
      <c r="AN23413" s="104"/>
      <c r="AO23413" s="104"/>
      <c r="AP23413" s="104"/>
    </row>
    <row r="23414" spans="32:42" ht="18">
      <c r="AF23414" s="123" t="s">
        <v>12328</v>
      </c>
      <c r="AG23414" s="96" t="s">
        <v>13041</v>
      </c>
      <c r="AH23414" s="96" t="s">
        <v>23322</v>
      </c>
      <c r="AI23414" s="97">
        <v>213925</v>
      </c>
      <c r="AJ23414" s="114">
        <v>21.394670486450199</v>
      </c>
      <c r="AK23414" s="114">
        <v>99.068511962890597</v>
      </c>
      <c r="AM23414" s="104"/>
      <c r="AN23414" s="104"/>
      <c r="AO23414" s="104"/>
      <c r="AP23414" s="104"/>
    </row>
    <row r="23415" spans="32:42" ht="18">
      <c r="AF23415" s="123" t="s">
        <v>12328</v>
      </c>
      <c r="AG23415" s="96" t="s">
        <v>13041</v>
      </c>
      <c r="AH23415" s="96" t="s">
        <v>10594</v>
      </c>
      <c r="AI23415" s="97">
        <v>213924</v>
      </c>
      <c r="AJ23415" s="114"/>
      <c r="AK23415" s="114"/>
      <c r="AM23415" s="104"/>
      <c r="AN23415" s="104"/>
      <c r="AO23415" s="104"/>
      <c r="AP23415" s="104"/>
    </row>
    <row r="23416" spans="32:42" ht="18">
      <c r="AF23416" s="123" t="s">
        <v>12328</v>
      </c>
      <c r="AG23416" s="96" t="s">
        <v>13041</v>
      </c>
      <c r="AH23416" s="96" t="s">
        <v>11008</v>
      </c>
      <c r="AI23416" s="97">
        <v>213923</v>
      </c>
      <c r="AJ23416" s="114"/>
      <c r="AK23416" s="114"/>
      <c r="AM23416" s="104"/>
      <c r="AN23416" s="104"/>
      <c r="AO23416" s="104"/>
      <c r="AP23416" s="104"/>
    </row>
    <row r="23417" spans="32:42" ht="18">
      <c r="AF23417" s="123" t="s">
        <v>12328</v>
      </c>
      <c r="AG23417" s="96" t="s">
        <v>13041</v>
      </c>
      <c r="AH23417" s="96" t="s">
        <v>15758</v>
      </c>
      <c r="AI23417" s="97">
        <v>213922</v>
      </c>
      <c r="AJ23417" s="114">
        <v>21.375909805297901</v>
      </c>
      <c r="AK23417" s="114">
        <v>99.009460449218807</v>
      </c>
      <c r="AM23417" s="104"/>
      <c r="AN23417" s="104"/>
      <c r="AO23417" s="104"/>
      <c r="AP23417" s="104"/>
    </row>
    <row r="23418" spans="32:42" ht="18">
      <c r="AF23418" s="123" t="s">
        <v>12328</v>
      </c>
      <c r="AG23418" s="96" t="s">
        <v>13041</v>
      </c>
      <c r="AH23418" s="96" t="s">
        <v>15764</v>
      </c>
      <c r="AI23418" s="97">
        <v>213921</v>
      </c>
      <c r="AJ23418" s="114">
        <v>21.371000289916999</v>
      </c>
      <c r="AK23418" s="114">
        <v>99.0157470703125</v>
      </c>
      <c r="AM23418" s="104"/>
      <c r="AN23418" s="104"/>
      <c r="AO23418" s="104"/>
      <c r="AP23418" s="104"/>
    </row>
    <row r="23419" spans="32:42" ht="18">
      <c r="AF23419" s="123" t="s">
        <v>12328</v>
      </c>
      <c r="AG23419" s="96" t="s">
        <v>13041</v>
      </c>
      <c r="AH23419" s="96" t="s">
        <v>23323</v>
      </c>
      <c r="AI23419" s="97">
        <v>213920</v>
      </c>
      <c r="AJ23419" s="114">
        <v>21.3855991363525</v>
      </c>
      <c r="AK23419" s="114">
        <v>99.011703491210895</v>
      </c>
      <c r="AM23419" s="104"/>
      <c r="AN23419" s="104"/>
      <c r="AO23419" s="104"/>
      <c r="AP23419" s="104"/>
    </row>
    <row r="23420" spans="32:42" ht="18">
      <c r="AF23420" s="123" t="s">
        <v>13042</v>
      </c>
      <c r="AG23420" s="96" t="s">
        <v>13043</v>
      </c>
      <c r="AH23420" s="96" t="s">
        <v>23324</v>
      </c>
      <c r="AI23420" s="97">
        <v>213930</v>
      </c>
      <c r="AJ23420" s="114">
        <v>21.456180572509801</v>
      </c>
      <c r="AK23420" s="114">
        <v>98.998420715332003</v>
      </c>
      <c r="AM23420" s="104"/>
      <c r="AN23420" s="104"/>
      <c r="AO23420" s="104"/>
      <c r="AP23420" s="104"/>
    </row>
    <row r="23421" spans="32:42" ht="18">
      <c r="AF23421" s="123" t="s">
        <v>13042</v>
      </c>
      <c r="AG23421" s="96" t="s">
        <v>13043</v>
      </c>
      <c r="AH23421" s="96" t="s">
        <v>23325</v>
      </c>
      <c r="AI23421" s="97">
        <v>213927</v>
      </c>
      <c r="AJ23421" s="114">
        <v>21.4391994476318</v>
      </c>
      <c r="AK23421" s="114">
        <v>98.983207702636705</v>
      </c>
      <c r="AM23421" s="104"/>
      <c r="AN23421" s="104"/>
      <c r="AO23421" s="104"/>
      <c r="AP23421" s="104"/>
    </row>
    <row r="23422" spans="32:42" ht="18">
      <c r="AF23422" s="123" t="s">
        <v>13042</v>
      </c>
      <c r="AG23422" s="96" t="s">
        <v>13043</v>
      </c>
      <c r="AH23422" s="96" t="s">
        <v>15990</v>
      </c>
      <c r="AI23422" s="97">
        <v>213928</v>
      </c>
      <c r="AJ23422" s="114"/>
      <c r="AK23422" s="114"/>
      <c r="AM23422" s="104"/>
      <c r="AN23422" s="104"/>
      <c r="AO23422" s="104"/>
      <c r="AP23422" s="104"/>
    </row>
    <row r="23423" spans="32:42" ht="18">
      <c r="AF23423" s="123" t="s">
        <v>13042</v>
      </c>
      <c r="AG23423" s="96" t="s">
        <v>13043</v>
      </c>
      <c r="AH23423" s="96" t="s">
        <v>23326</v>
      </c>
      <c r="AI23423" s="97">
        <v>213929</v>
      </c>
      <c r="AJ23423" s="114"/>
      <c r="AK23423" s="114"/>
      <c r="AM23423" s="104"/>
      <c r="AN23423" s="104"/>
      <c r="AO23423" s="104"/>
      <c r="AP23423" s="104"/>
    </row>
    <row r="23424" spans="32:42" ht="18">
      <c r="AF23424" s="123" t="s">
        <v>13042</v>
      </c>
      <c r="AG23424" s="96" t="s">
        <v>13043</v>
      </c>
      <c r="AH23424" s="96" t="s">
        <v>13042</v>
      </c>
      <c r="AI23424" s="97">
        <v>213926</v>
      </c>
      <c r="AJ23424" s="114">
        <v>21.4552097320557</v>
      </c>
      <c r="AK23424" s="114">
        <v>98.985603332519503</v>
      </c>
      <c r="AM23424" s="104"/>
      <c r="AN23424" s="104"/>
      <c r="AO23424" s="104"/>
      <c r="AP23424" s="104"/>
    </row>
    <row r="23425" spans="32:42" ht="18">
      <c r="AF23425" s="123" t="s">
        <v>13044</v>
      </c>
      <c r="AG23425" s="96" t="s">
        <v>13045</v>
      </c>
      <c r="AH23425" s="96" t="s">
        <v>14333</v>
      </c>
      <c r="AI23425" s="97">
        <v>213940</v>
      </c>
      <c r="AJ23425" s="114">
        <v>21.2192993164063</v>
      </c>
      <c r="AK23425" s="114">
        <v>99.064697265625</v>
      </c>
      <c r="AM23425" s="104"/>
      <c r="AN23425" s="104"/>
      <c r="AO23425" s="104"/>
      <c r="AP23425" s="104"/>
    </row>
    <row r="23426" spans="32:42" ht="18">
      <c r="AF23426" s="123" t="s">
        <v>13044</v>
      </c>
      <c r="AG23426" s="96" t="s">
        <v>13045</v>
      </c>
      <c r="AH23426" s="96" t="s">
        <v>17047</v>
      </c>
      <c r="AI23426" s="97">
        <v>213939</v>
      </c>
      <c r="AJ23426" s="114">
        <v>21.2282390594482</v>
      </c>
      <c r="AK23426" s="114">
        <v>99.056091308593807</v>
      </c>
      <c r="AM23426" s="104"/>
      <c r="AN23426" s="104"/>
      <c r="AO23426" s="104"/>
      <c r="AP23426" s="104"/>
    </row>
    <row r="23427" spans="32:42" ht="18">
      <c r="AF23427" s="123" t="s">
        <v>13044</v>
      </c>
      <c r="AG23427" s="96" t="s">
        <v>13045</v>
      </c>
      <c r="AH23427" s="96" t="s">
        <v>12979</v>
      </c>
      <c r="AI23427" s="97">
        <v>213938</v>
      </c>
      <c r="AJ23427" s="114">
        <v>21.273809432983398</v>
      </c>
      <c r="AK23427" s="114">
        <v>99.0364990234375</v>
      </c>
      <c r="AM23427" s="104"/>
      <c r="AN23427" s="104"/>
      <c r="AO23427" s="104"/>
      <c r="AP23427" s="104"/>
    </row>
    <row r="23428" spans="32:42" ht="18">
      <c r="AF23428" s="123" t="s">
        <v>13044</v>
      </c>
      <c r="AG23428" s="96" t="s">
        <v>13045</v>
      </c>
      <c r="AH23428" s="96" t="s">
        <v>10629</v>
      </c>
      <c r="AI23428" s="97">
        <v>213937</v>
      </c>
      <c r="AJ23428" s="114">
        <v>21.238889694213899</v>
      </c>
      <c r="AK23428" s="114">
        <v>99.056739807128906</v>
      </c>
      <c r="AM23428" s="104"/>
      <c r="AN23428" s="104"/>
      <c r="AO23428" s="104"/>
      <c r="AP23428" s="104"/>
    </row>
    <row r="23429" spans="32:42" ht="18">
      <c r="AF23429" s="123" t="s">
        <v>13044</v>
      </c>
      <c r="AG23429" s="96" t="s">
        <v>13045</v>
      </c>
      <c r="AH23429" s="96" t="s">
        <v>10536</v>
      </c>
      <c r="AI23429" s="97">
        <v>213936</v>
      </c>
      <c r="AJ23429" s="114">
        <v>21.2452297210693</v>
      </c>
      <c r="AK23429" s="114">
        <v>99.051132202148395</v>
      </c>
      <c r="AM23429" s="104"/>
      <c r="AN23429" s="104"/>
      <c r="AO23429" s="104"/>
      <c r="AP23429" s="104"/>
    </row>
    <row r="23430" spans="32:42" ht="18">
      <c r="AF23430" s="123" t="s">
        <v>13044</v>
      </c>
      <c r="AG23430" s="96" t="s">
        <v>13045</v>
      </c>
      <c r="AH23430" s="96" t="s">
        <v>23327</v>
      </c>
      <c r="AI23430" s="97">
        <v>213934</v>
      </c>
      <c r="AJ23430" s="114">
        <v>21.239130020141602</v>
      </c>
      <c r="AK23430" s="114">
        <v>99.056427001953097</v>
      </c>
      <c r="AM23430" s="104"/>
      <c r="AN23430" s="104"/>
      <c r="AO23430" s="104"/>
      <c r="AP23430" s="104"/>
    </row>
    <row r="23431" spans="32:42" ht="18">
      <c r="AF23431" s="123" t="s">
        <v>13044</v>
      </c>
      <c r="AG23431" s="96" t="s">
        <v>13045</v>
      </c>
      <c r="AH23431" s="96" t="s">
        <v>16373</v>
      </c>
      <c r="AI23431" s="97">
        <v>213933</v>
      </c>
      <c r="AJ23431" s="114">
        <v>21.220830917358398</v>
      </c>
      <c r="AK23431" s="114">
        <v>99.058067321777301</v>
      </c>
      <c r="AM23431" s="104"/>
      <c r="AN23431" s="104"/>
      <c r="AO23431" s="104"/>
      <c r="AP23431" s="104"/>
    </row>
    <row r="23432" spans="32:42" ht="18">
      <c r="AF23432" s="123" t="s">
        <v>13044</v>
      </c>
      <c r="AG23432" s="96" t="s">
        <v>13045</v>
      </c>
      <c r="AH23432" s="96" t="s">
        <v>8187</v>
      </c>
      <c r="AI23432" s="97">
        <v>213932</v>
      </c>
      <c r="AJ23432" s="114">
        <v>21.277559280395501</v>
      </c>
      <c r="AK23432" s="114">
        <v>99.042503356933594</v>
      </c>
      <c r="AM23432" s="104"/>
      <c r="AN23432" s="104"/>
      <c r="AO23432" s="104"/>
      <c r="AP23432" s="104"/>
    </row>
    <row r="23433" spans="32:42" ht="18">
      <c r="AF23433" s="123" t="s">
        <v>13044</v>
      </c>
      <c r="AG23433" s="96" t="s">
        <v>13045</v>
      </c>
      <c r="AH23433" s="96" t="s">
        <v>13044</v>
      </c>
      <c r="AI23433" s="97">
        <v>213931</v>
      </c>
      <c r="AJ23433" s="114">
        <v>21.262760162353501</v>
      </c>
      <c r="AK23433" s="114">
        <v>99.044960021972699</v>
      </c>
      <c r="AM23433" s="104"/>
      <c r="AN23433" s="104"/>
      <c r="AO23433" s="104"/>
      <c r="AP23433" s="104"/>
    </row>
    <row r="23434" spans="32:42" ht="18">
      <c r="AF23434" s="123" t="s">
        <v>13044</v>
      </c>
      <c r="AG23434" s="96" t="s">
        <v>13045</v>
      </c>
      <c r="AH23434" s="96" t="s">
        <v>23328</v>
      </c>
      <c r="AI23434" s="97">
        <v>213935</v>
      </c>
      <c r="AJ23434" s="114">
        <v>21.273719787597699</v>
      </c>
      <c r="AK23434" s="114">
        <v>99.0361328125</v>
      </c>
      <c r="AM23434" s="104"/>
      <c r="AN23434" s="104"/>
      <c r="AO23434" s="104"/>
      <c r="AP23434" s="104"/>
    </row>
    <row r="23435" spans="32:42" ht="18">
      <c r="AF23435" s="123" t="s">
        <v>13046</v>
      </c>
      <c r="AG23435" s="96" t="s">
        <v>13047</v>
      </c>
      <c r="AH23435" s="96" t="s">
        <v>23329</v>
      </c>
      <c r="AI23435" s="97">
        <v>213965</v>
      </c>
      <c r="AJ23435" s="114"/>
      <c r="AK23435" s="114"/>
      <c r="AM23435" s="104"/>
      <c r="AN23435" s="104"/>
      <c r="AO23435" s="104"/>
      <c r="AP23435" s="104"/>
    </row>
    <row r="23436" spans="32:42" ht="18">
      <c r="AF23436" s="123" t="s">
        <v>13046</v>
      </c>
      <c r="AG23436" s="96" t="s">
        <v>13047</v>
      </c>
      <c r="AH23436" s="96" t="s">
        <v>23330</v>
      </c>
      <c r="AI23436" s="97">
        <v>213957</v>
      </c>
      <c r="AJ23436" s="114"/>
      <c r="AK23436" s="114"/>
      <c r="AM23436" s="104"/>
      <c r="AN23436" s="104"/>
      <c r="AO23436" s="104"/>
      <c r="AP23436" s="104"/>
    </row>
    <row r="23437" spans="32:42" ht="18">
      <c r="AF23437" s="123" t="s">
        <v>13046</v>
      </c>
      <c r="AG23437" s="96" t="s">
        <v>13047</v>
      </c>
      <c r="AH23437" s="96" t="s">
        <v>23331</v>
      </c>
      <c r="AI23437" s="97">
        <v>213958</v>
      </c>
      <c r="AJ23437" s="114"/>
      <c r="AK23437" s="114"/>
      <c r="AM23437" s="104"/>
      <c r="AN23437" s="104"/>
      <c r="AO23437" s="104"/>
      <c r="AP23437" s="104"/>
    </row>
    <row r="23438" spans="32:42" ht="18">
      <c r="AF23438" s="123" t="s">
        <v>13046</v>
      </c>
      <c r="AG23438" s="96" t="s">
        <v>13047</v>
      </c>
      <c r="AH23438" s="96" t="s">
        <v>11181</v>
      </c>
      <c r="AI23438" s="97">
        <v>213959</v>
      </c>
      <c r="AJ23438" s="114"/>
      <c r="AK23438" s="114"/>
      <c r="AM23438" s="104"/>
      <c r="AN23438" s="104"/>
      <c r="AO23438" s="104"/>
      <c r="AP23438" s="104"/>
    </row>
    <row r="23439" spans="32:42" ht="18">
      <c r="AF23439" s="123" t="s">
        <v>13046</v>
      </c>
      <c r="AG23439" s="96" t="s">
        <v>13047</v>
      </c>
      <c r="AH23439" s="96" t="s">
        <v>23332</v>
      </c>
      <c r="AI23439" s="97">
        <v>213960</v>
      </c>
      <c r="AJ23439" s="114"/>
      <c r="AK23439" s="114"/>
      <c r="AM23439" s="104"/>
      <c r="AN23439" s="104"/>
      <c r="AO23439" s="104"/>
      <c r="AP23439" s="104"/>
    </row>
    <row r="23440" spans="32:42" ht="18">
      <c r="AF23440" s="123" t="s">
        <v>13046</v>
      </c>
      <c r="AG23440" s="96" t="s">
        <v>13047</v>
      </c>
      <c r="AH23440" s="96" t="s">
        <v>23333</v>
      </c>
      <c r="AI23440" s="97">
        <v>213961</v>
      </c>
      <c r="AJ23440" s="114"/>
      <c r="AK23440" s="114"/>
      <c r="AM23440" s="104"/>
      <c r="AN23440" s="104"/>
      <c r="AO23440" s="104"/>
      <c r="AP23440" s="104"/>
    </row>
    <row r="23441" spans="32:42" ht="18">
      <c r="AF23441" s="123" t="s">
        <v>13046</v>
      </c>
      <c r="AG23441" s="96" t="s">
        <v>13047</v>
      </c>
      <c r="AH23441" s="96" t="s">
        <v>23334</v>
      </c>
      <c r="AI23441" s="97">
        <v>213962</v>
      </c>
      <c r="AJ23441" s="114"/>
      <c r="AK23441" s="114"/>
      <c r="AM23441" s="104"/>
      <c r="AN23441" s="104"/>
      <c r="AO23441" s="104"/>
      <c r="AP23441" s="104"/>
    </row>
    <row r="23442" spans="32:42" ht="18">
      <c r="AF23442" s="123" t="s">
        <v>13046</v>
      </c>
      <c r="AG23442" s="96" t="s">
        <v>13047</v>
      </c>
      <c r="AH23442" s="96" t="s">
        <v>11148</v>
      </c>
      <c r="AI23442" s="97">
        <v>213967</v>
      </c>
      <c r="AJ23442" s="114"/>
      <c r="AK23442" s="114"/>
      <c r="AM23442" s="104"/>
      <c r="AN23442" s="104"/>
      <c r="AO23442" s="104"/>
      <c r="AP23442" s="104"/>
    </row>
    <row r="23443" spans="32:42" ht="18">
      <c r="AF23443" s="123" t="s">
        <v>13046</v>
      </c>
      <c r="AG23443" s="96" t="s">
        <v>13047</v>
      </c>
      <c r="AH23443" s="96" t="s">
        <v>23335</v>
      </c>
      <c r="AI23443" s="97">
        <v>213964</v>
      </c>
      <c r="AJ23443" s="114"/>
      <c r="AK23443" s="114"/>
      <c r="AM23443" s="104"/>
      <c r="AN23443" s="104"/>
      <c r="AO23443" s="104"/>
      <c r="AP23443" s="104"/>
    </row>
    <row r="23444" spans="32:42" ht="18">
      <c r="AF23444" s="123" t="s">
        <v>13046</v>
      </c>
      <c r="AG23444" s="96" t="s">
        <v>13047</v>
      </c>
      <c r="AH23444" s="96" t="s">
        <v>23336</v>
      </c>
      <c r="AI23444" s="97">
        <v>213966</v>
      </c>
      <c r="AJ23444" s="114"/>
      <c r="AK23444" s="114"/>
      <c r="AM23444" s="104"/>
      <c r="AN23444" s="104"/>
      <c r="AO23444" s="104"/>
      <c r="AP23444" s="104"/>
    </row>
    <row r="23445" spans="32:42" ht="18">
      <c r="AF23445" s="123" t="s">
        <v>13046</v>
      </c>
      <c r="AG23445" s="96" t="s">
        <v>13047</v>
      </c>
      <c r="AH23445" s="96" t="s">
        <v>23337</v>
      </c>
      <c r="AI23445" s="97">
        <v>213955</v>
      </c>
      <c r="AJ23445" s="114"/>
      <c r="AK23445" s="114"/>
      <c r="AM23445" s="104"/>
      <c r="AN23445" s="104"/>
      <c r="AO23445" s="104"/>
      <c r="AP23445" s="104"/>
    </row>
    <row r="23446" spans="32:42" ht="18">
      <c r="AF23446" s="123" t="s">
        <v>13046</v>
      </c>
      <c r="AG23446" s="96" t="s">
        <v>13047</v>
      </c>
      <c r="AH23446" s="96" t="s">
        <v>23338</v>
      </c>
      <c r="AI23446" s="97">
        <v>213954</v>
      </c>
      <c r="AJ23446" s="114"/>
      <c r="AK23446" s="114"/>
      <c r="AM23446" s="104"/>
      <c r="AN23446" s="104"/>
      <c r="AO23446" s="104"/>
      <c r="AP23446" s="104"/>
    </row>
    <row r="23447" spans="32:42" ht="18">
      <c r="AF23447" s="123" t="s">
        <v>13046</v>
      </c>
      <c r="AG23447" s="96" t="s">
        <v>13047</v>
      </c>
      <c r="AH23447" s="96" t="s">
        <v>23339</v>
      </c>
      <c r="AI23447" s="97">
        <v>213963</v>
      </c>
      <c r="AJ23447" s="114">
        <v>20.876430511474599</v>
      </c>
      <c r="AK23447" s="114">
        <v>98.740333557128906</v>
      </c>
      <c r="AM23447" s="104"/>
      <c r="AN23447" s="104"/>
      <c r="AO23447" s="104"/>
      <c r="AP23447" s="104"/>
    </row>
    <row r="23448" spans="32:42" ht="18">
      <c r="AF23448" s="123" t="s">
        <v>13046</v>
      </c>
      <c r="AG23448" s="96" t="s">
        <v>13047</v>
      </c>
      <c r="AH23448" s="96" t="s">
        <v>15833</v>
      </c>
      <c r="AI23448" s="97">
        <v>213946</v>
      </c>
      <c r="AJ23448" s="114">
        <v>21.189699172973601</v>
      </c>
      <c r="AK23448" s="114">
        <v>99.070686340332003</v>
      </c>
      <c r="AM23448" s="104"/>
      <c r="AN23448" s="104"/>
      <c r="AO23448" s="104"/>
      <c r="AP23448" s="104"/>
    </row>
    <row r="23449" spans="32:42" ht="18">
      <c r="AF23449" s="123" t="s">
        <v>13046</v>
      </c>
      <c r="AG23449" s="96" t="s">
        <v>13047</v>
      </c>
      <c r="AH23449" s="96" t="s">
        <v>23340</v>
      </c>
      <c r="AI23449" s="97">
        <v>213956</v>
      </c>
      <c r="AJ23449" s="114"/>
      <c r="AK23449" s="114"/>
      <c r="AM23449" s="104"/>
      <c r="AN23449" s="104"/>
      <c r="AO23449" s="104"/>
      <c r="AP23449" s="104"/>
    </row>
    <row r="23450" spans="32:42" ht="18">
      <c r="AF23450" s="123" t="s">
        <v>13046</v>
      </c>
      <c r="AG23450" s="96" t="s">
        <v>13047</v>
      </c>
      <c r="AH23450" s="96" t="s">
        <v>15623</v>
      </c>
      <c r="AI23450" s="97">
        <v>213943</v>
      </c>
      <c r="AJ23450" s="114">
        <v>20.9081707000732</v>
      </c>
      <c r="AK23450" s="114">
        <v>98.741310119628906</v>
      </c>
      <c r="AM23450" s="104"/>
      <c r="AN23450" s="104"/>
      <c r="AO23450" s="104"/>
      <c r="AP23450" s="104"/>
    </row>
    <row r="23451" spans="32:42" ht="18">
      <c r="AF23451" s="123" t="s">
        <v>13046</v>
      </c>
      <c r="AG23451" s="96" t="s">
        <v>13047</v>
      </c>
      <c r="AH23451" s="96" t="s">
        <v>17174</v>
      </c>
      <c r="AI23451" s="97">
        <v>213941</v>
      </c>
      <c r="AJ23451" s="114">
        <v>21.192619323730501</v>
      </c>
      <c r="AK23451" s="114">
        <v>99.010192871093807</v>
      </c>
      <c r="AM23451" s="104"/>
      <c r="AN23451" s="104"/>
      <c r="AO23451" s="104"/>
      <c r="AP23451" s="104"/>
    </row>
    <row r="23452" spans="32:42" ht="18">
      <c r="AF23452" s="123" t="s">
        <v>13046</v>
      </c>
      <c r="AG23452" s="96" t="s">
        <v>13047</v>
      </c>
      <c r="AH23452" s="96" t="s">
        <v>23341</v>
      </c>
      <c r="AI23452" s="97">
        <v>213945</v>
      </c>
      <c r="AJ23452" s="114">
        <v>21.214550018310501</v>
      </c>
      <c r="AK23452" s="114">
        <v>99.062309265136705</v>
      </c>
      <c r="AM23452" s="104"/>
      <c r="AN23452" s="104"/>
      <c r="AO23452" s="104"/>
      <c r="AP23452" s="104"/>
    </row>
    <row r="23453" spans="32:42" ht="18">
      <c r="AF23453" s="123" t="s">
        <v>13046</v>
      </c>
      <c r="AG23453" s="96" t="s">
        <v>13047</v>
      </c>
      <c r="AH23453" s="96" t="s">
        <v>23342</v>
      </c>
      <c r="AI23453" s="97">
        <v>213942</v>
      </c>
      <c r="AJ23453" s="114"/>
      <c r="AK23453" s="114"/>
      <c r="AM23453" s="104"/>
      <c r="AN23453" s="104"/>
      <c r="AO23453" s="104"/>
      <c r="AP23453" s="104"/>
    </row>
    <row r="23454" spans="32:42" ht="18">
      <c r="AF23454" s="123" t="s">
        <v>13046</v>
      </c>
      <c r="AG23454" s="96" t="s">
        <v>13047</v>
      </c>
      <c r="AH23454" s="96" t="s">
        <v>15766</v>
      </c>
      <c r="AI23454" s="97">
        <v>213947</v>
      </c>
      <c r="AJ23454" s="114">
        <v>21.170070648193398</v>
      </c>
      <c r="AK23454" s="114">
        <v>99.084976196289105</v>
      </c>
      <c r="AM23454" s="104"/>
      <c r="AN23454" s="104"/>
      <c r="AO23454" s="104"/>
      <c r="AP23454" s="104"/>
    </row>
    <row r="23455" spans="32:42" ht="18">
      <c r="AF23455" s="123" t="s">
        <v>13046</v>
      </c>
      <c r="AG23455" s="96" t="s">
        <v>13047</v>
      </c>
      <c r="AH23455" s="96" t="s">
        <v>22175</v>
      </c>
      <c r="AI23455" s="97">
        <v>213948</v>
      </c>
      <c r="AJ23455" s="114"/>
      <c r="AK23455" s="114"/>
      <c r="AM23455" s="104"/>
      <c r="AN23455" s="104"/>
      <c r="AO23455" s="104"/>
      <c r="AP23455" s="104"/>
    </row>
    <row r="23456" spans="32:42" ht="18">
      <c r="AF23456" s="123" t="s">
        <v>13046</v>
      </c>
      <c r="AG23456" s="96" t="s">
        <v>13047</v>
      </c>
      <c r="AH23456" s="96" t="s">
        <v>23343</v>
      </c>
      <c r="AI23456" s="97">
        <v>213949</v>
      </c>
      <c r="AJ23456" s="114">
        <v>21.168350219726602</v>
      </c>
      <c r="AK23456" s="114">
        <v>99.177711486816406</v>
      </c>
      <c r="AM23456" s="104"/>
      <c r="AN23456" s="104"/>
      <c r="AO23456" s="104"/>
      <c r="AP23456" s="104"/>
    </row>
    <row r="23457" spans="32:42" ht="18">
      <c r="AF23457" s="123" t="s">
        <v>13046</v>
      </c>
      <c r="AG23457" s="96" t="s">
        <v>13047</v>
      </c>
      <c r="AH23457" s="96" t="s">
        <v>16438</v>
      </c>
      <c r="AI23457" s="97">
        <v>213950</v>
      </c>
      <c r="AJ23457" s="114"/>
      <c r="AK23457" s="114"/>
      <c r="AM23457" s="104"/>
      <c r="AN23457" s="104"/>
      <c r="AO23457" s="104"/>
      <c r="AP23457" s="104"/>
    </row>
    <row r="23458" spans="32:42" ht="18">
      <c r="AF23458" s="123" t="s">
        <v>13046</v>
      </c>
      <c r="AG23458" s="96" t="s">
        <v>13047</v>
      </c>
      <c r="AH23458" s="96" t="s">
        <v>23344</v>
      </c>
      <c r="AI23458" s="97">
        <v>213951</v>
      </c>
      <c r="AJ23458" s="114">
        <v>21.150260925293001</v>
      </c>
      <c r="AK23458" s="114">
        <v>99.072380065917997</v>
      </c>
      <c r="AM23458" s="104"/>
      <c r="AN23458" s="104"/>
      <c r="AO23458" s="104"/>
      <c r="AP23458" s="104"/>
    </row>
    <row r="23459" spans="32:42" ht="18">
      <c r="AF23459" s="123" t="s">
        <v>13046</v>
      </c>
      <c r="AG23459" s="96" t="s">
        <v>13047</v>
      </c>
      <c r="AH23459" s="96" t="s">
        <v>17208</v>
      </c>
      <c r="AI23459" s="97">
        <v>213952</v>
      </c>
      <c r="AJ23459" s="114">
        <v>21.193290710449201</v>
      </c>
      <c r="AK23459" s="114">
        <v>99.105209350585895</v>
      </c>
      <c r="AM23459" s="104"/>
      <c r="AN23459" s="104"/>
      <c r="AO23459" s="104"/>
      <c r="AP23459" s="104"/>
    </row>
    <row r="23460" spans="32:42" ht="18">
      <c r="AF23460" s="123" t="s">
        <v>13046</v>
      </c>
      <c r="AG23460" s="96" t="s">
        <v>13047</v>
      </c>
      <c r="AH23460" s="96" t="s">
        <v>10832</v>
      </c>
      <c r="AI23460" s="97">
        <v>213953</v>
      </c>
      <c r="AJ23460" s="114">
        <v>21.218189239501999</v>
      </c>
      <c r="AK23460" s="114">
        <v>99.064849853515597</v>
      </c>
      <c r="AM23460" s="104"/>
      <c r="AN23460" s="104"/>
      <c r="AO23460" s="104"/>
      <c r="AP23460" s="104"/>
    </row>
    <row r="23461" spans="32:42" ht="18">
      <c r="AF23461" s="123" t="s">
        <v>13046</v>
      </c>
      <c r="AG23461" s="96" t="s">
        <v>13047</v>
      </c>
      <c r="AH23461" s="96" t="s">
        <v>12979</v>
      </c>
      <c r="AI23461" s="97">
        <v>213944</v>
      </c>
      <c r="AJ23461" s="114">
        <v>21.210269927978501</v>
      </c>
      <c r="AK23461" s="114">
        <v>99.069190979003906</v>
      </c>
      <c r="AM23461" s="104"/>
      <c r="AN23461" s="104"/>
      <c r="AO23461" s="104"/>
      <c r="AP23461" s="104"/>
    </row>
    <row r="23462" spans="32:42" ht="18">
      <c r="AF23462" s="123" t="s">
        <v>13048</v>
      </c>
      <c r="AG23462" s="96" t="s">
        <v>13049</v>
      </c>
      <c r="AH23462" s="96" t="s">
        <v>10241</v>
      </c>
      <c r="AI23462" s="97">
        <v>213985</v>
      </c>
      <c r="AJ23462" s="114">
        <v>21.010929107666001</v>
      </c>
      <c r="AK23462" s="114">
        <v>99.062438964843807</v>
      </c>
      <c r="AM23462" s="104"/>
      <c r="AN23462" s="104"/>
      <c r="AO23462" s="104"/>
      <c r="AP23462" s="104"/>
    </row>
    <row r="23463" spans="32:42" ht="18">
      <c r="AF23463" s="123" t="s">
        <v>13048</v>
      </c>
      <c r="AG23463" s="96" t="s">
        <v>13049</v>
      </c>
      <c r="AH23463" s="96" t="s">
        <v>23345</v>
      </c>
      <c r="AI23463" s="97">
        <v>213986</v>
      </c>
      <c r="AJ23463" s="114"/>
      <c r="AK23463" s="114"/>
      <c r="AM23463" s="104"/>
      <c r="AN23463" s="104"/>
      <c r="AO23463" s="104"/>
      <c r="AP23463" s="104"/>
    </row>
    <row r="23464" spans="32:42" ht="18">
      <c r="AF23464" s="123" t="s">
        <v>13048</v>
      </c>
      <c r="AG23464" s="96" t="s">
        <v>13049</v>
      </c>
      <c r="AH23464" s="96" t="s">
        <v>23346</v>
      </c>
      <c r="AI23464" s="97">
        <v>213987</v>
      </c>
      <c r="AJ23464" s="114"/>
      <c r="AK23464" s="114"/>
      <c r="AM23464" s="104"/>
      <c r="AN23464" s="104"/>
      <c r="AO23464" s="104"/>
      <c r="AP23464" s="104"/>
    </row>
    <row r="23465" spans="32:42" ht="18">
      <c r="AF23465" s="123" t="s">
        <v>13048</v>
      </c>
      <c r="AG23465" s="96" t="s">
        <v>13049</v>
      </c>
      <c r="AH23465" s="96" t="s">
        <v>23347</v>
      </c>
      <c r="AI23465" s="97">
        <v>213988</v>
      </c>
      <c r="AJ23465" s="114"/>
      <c r="AK23465" s="114"/>
      <c r="AM23465" s="104"/>
      <c r="AN23465" s="104"/>
      <c r="AO23465" s="104"/>
      <c r="AP23465" s="104"/>
    </row>
    <row r="23466" spans="32:42" ht="18">
      <c r="AF23466" s="123" t="s">
        <v>13048</v>
      </c>
      <c r="AG23466" s="96" t="s">
        <v>13049</v>
      </c>
      <c r="AH23466" s="96" t="s">
        <v>23348</v>
      </c>
      <c r="AI23466" s="97">
        <v>213997</v>
      </c>
      <c r="AJ23466" s="114"/>
      <c r="AK23466" s="114"/>
      <c r="AM23466" s="104"/>
      <c r="AN23466" s="104"/>
      <c r="AO23466" s="104"/>
      <c r="AP23466" s="104"/>
    </row>
    <row r="23467" spans="32:42" ht="18">
      <c r="AF23467" s="123" t="s">
        <v>13048</v>
      </c>
      <c r="AG23467" s="96" t="s">
        <v>13049</v>
      </c>
      <c r="AH23467" s="96" t="s">
        <v>13733</v>
      </c>
      <c r="AI23467" s="97">
        <v>213989</v>
      </c>
      <c r="AJ23467" s="114"/>
      <c r="AK23467" s="114"/>
      <c r="AM23467" s="104"/>
      <c r="AN23467" s="104"/>
      <c r="AO23467" s="104"/>
      <c r="AP23467" s="104"/>
    </row>
    <row r="23468" spans="32:42" ht="18">
      <c r="AF23468" s="123" t="s">
        <v>13048</v>
      </c>
      <c r="AG23468" s="96" t="s">
        <v>13049</v>
      </c>
      <c r="AH23468" s="96" t="s">
        <v>23349</v>
      </c>
      <c r="AI23468" s="97">
        <v>213990</v>
      </c>
      <c r="AJ23468" s="114">
        <v>21.049070358276399</v>
      </c>
      <c r="AK23468" s="114">
        <v>99.033111572265597</v>
      </c>
      <c r="AM23468" s="104"/>
      <c r="AN23468" s="104"/>
      <c r="AO23468" s="104"/>
      <c r="AP23468" s="104"/>
    </row>
    <row r="23469" spans="32:42" ht="18">
      <c r="AF23469" s="123" t="s">
        <v>13048</v>
      </c>
      <c r="AG23469" s="96" t="s">
        <v>13049</v>
      </c>
      <c r="AH23469" s="96" t="s">
        <v>23350</v>
      </c>
      <c r="AI23469" s="97">
        <v>213991</v>
      </c>
      <c r="AJ23469" s="114"/>
      <c r="AK23469" s="114"/>
      <c r="AM23469" s="104"/>
      <c r="AN23469" s="104"/>
      <c r="AO23469" s="104"/>
      <c r="AP23469" s="104"/>
    </row>
    <row r="23470" spans="32:42" ht="18">
      <c r="AF23470" s="123" t="s">
        <v>13048</v>
      </c>
      <c r="AG23470" s="96" t="s">
        <v>13049</v>
      </c>
      <c r="AH23470" s="96" t="s">
        <v>18168</v>
      </c>
      <c r="AI23470" s="97">
        <v>213992</v>
      </c>
      <c r="AJ23470" s="114"/>
      <c r="AK23470" s="114"/>
      <c r="AM23470" s="104"/>
      <c r="AN23470" s="104"/>
      <c r="AO23470" s="104"/>
      <c r="AP23470" s="104"/>
    </row>
    <row r="23471" spans="32:42" ht="18">
      <c r="AF23471" s="123" t="s">
        <v>13048</v>
      </c>
      <c r="AG23471" s="96" t="s">
        <v>13049</v>
      </c>
      <c r="AH23471" s="96" t="s">
        <v>23351</v>
      </c>
      <c r="AI23471" s="97">
        <v>213993</v>
      </c>
      <c r="AJ23471" s="114"/>
      <c r="AK23471" s="114"/>
      <c r="AM23471" s="104"/>
      <c r="AN23471" s="104"/>
      <c r="AO23471" s="104"/>
      <c r="AP23471" s="104"/>
    </row>
    <row r="23472" spans="32:42" ht="18">
      <c r="AF23472" s="123" t="s">
        <v>13048</v>
      </c>
      <c r="AG23472" s="96" t="s">
        <v>13049</v>
      </c>
      <c r="AH23472" s="96" t="s">
        <v>23352</v>
      </c>
      <c r="AI23472" s="97">
        <v>213994</v>
      </c>
      <c r="AJ23472" s="114"/>
      <c r="AK23472" s="114"/>
      <c r="AM23472" s="104"/>
      <c r="AN23472" s="104"/>
      <c r="AO23472" s="104"/>
      <c r="AP23472" s="104"/>
    </row>
    <row r="23473" spans="32:42" ht="18">
      <c r="AF23473" s="123" t="s">
        <v>13048</v>
      </c>
      <c r="AG23473" s="96" t="s">
        <v>13049</v>
      </c>
      <c r="AH23473" s="96" t="s">
        <v>10721</v>
      </c>
      <c r="AI23473" s="97">
        <v>213996</v>
      </c>
      <c r="AJ23473" s="114">
        <v>21.096839904785199</v>
      </c>
      <c r="AK23473" s="114">
        <v>99.087417602539105</v>
      </c>
      <c r="AM23473" s="104"/>
      <c r="AN23473" s="104"/>
      <c r="AO23473" s="104"/>
      <c r="AP23473" s="104"/>
    </row>
    <row r="23474" spans="32:42" ht="18">
      <c r="AF23474" s="123" t="s">
        <v>13048</v>
      </c>
      <c r="AG23474" s="96" t="s">
        <v>13049</v>
      </c>
      <c r="AH23474" s="96" t="s">
        <v>16953</v>
      </c>
      <c r="AI23474" s="97">
        <v>213975</v>
      </c>
      <c r="AJ23474" s="114">
        <v>21.100500106811499</v>
      </c>
      <c r="AK23474" s="114">
        <v>99.0849609375</v>
      </c>
      <c r="AM23474" s="104"/>
      <c r="AN23474" s="104"/>
      <c r="AO23474" s="104"/>
      <c r="AP23474" s="104"/>
    </row>
    <row r="23475" spans="32:42" ht="18">
      <c r="AF23475" s="123" t="s">
        <v>13048</v>
      </c>
      <c r="AG23475" s="96" t="s">
        <v>13049</v>
      </c>
      <c r="AH23475" s="96" t="s">
        <v>23353</v>
      </c>
      <c r="AI23475" s="97">
        <v>213984</v>
      </c>
      <c r="AJ23475" s="114"/>
      <c r="AK23475" s="114"/>
      <c r="AM23475" s="104"/>
      <c r="AN23475" s="104"/>
      <c r="AO23475" s="104"/>
      <c r="AP23475" s="104"/>
    </row>
    <row r="23476" spans="32:42" ht="18">
      <c r="AF23476" s="123" t="s">
        <v>13048</v>
      </c>
      <c r="AG23476" s="96" t="s">
        <v>13049</v>
      </c>
      <c r="AH23476" s="96" t="s">
        <v>10561</v>
      </c>
      <c r="AI23476" s="97">
        <v>213995</v>
      </c>
      <c r="AJ23476" s="114">
        <v>21.095779418945298</v>
      </c>
      <c r="AK23476" s="114">
        <v>99.026390075683594</v>
      </c>
      <c r="AM23476" s="104"/>
      <c r="AN23476" s="104"/>
      <c r="AO23476" s="104"/>
      <c r="AP23476" s="104"/>
    </row>
    <row r="23477" spans="32:42" ht="18">
      <c r="AF23477" s="123" t="s">
        <v>13048</v>
      </c>
      <c r="AG23477" s="96" t="s">
        <v>13049</v>
      </c>
      <c r="AH23477" s="96" t="s">
        <v>22454</v>
      </c>
      <c r="AI23477" s="97">
        <v>213970</v>
      </c>
      <c r="AJ23477" s="114"/>
      <c r="AK23477" s="114"/>
      <c r="AM23477" s="104"/>
      <c r="AN23477" s="104"/>
      <c r="AO23477" s="104"/>
      <c r="AP23477" s="104"/>
    </row>
    <row r="23478" spans="32:42" ht="18">
      <c r="AF23478" s="123" t="s">
        <v>13048</v>
      </c>
      <c r="AG23478" s="96" t="s">
        <v>13049</v>
      </c>
      <c r="AH23478" s="96" t="s">
        <v>23354</v>
      </c>
      <c r="AI23478" s="97">
        <v>213977</v>
      </c>
      <c r="AJ23478" s="114">
        <v>21.1414604187012</v>
      </c>
      <c r="AK23478" s="114">
        <v>99.095169067382798</v>
      </c>
      <c r="AM23478" s="104"/>
      <c r="AN23478" s="104"/>
      <c r="AO23478" s="104"/>
      <c r="AP23478" s="104"/>
    </row>
    <row r="23479" spans="32:42" ht="18">
      <c r="AF23479" s="123" t="s">
        <v>13048</v>
      </c>
      <c r="AG23479" s="96" t="s">
        <v>13049</v>
      </c>
      <c r="AH23479" s="96" t="s">
        <v>12979</v>
      </c>
      <c r="AI23479" s="97">
        <v>213983</v>
      </c>
      <c r="AJ23479" s="114">
        <v>21.069919586181602</v>
      </c>
      <c r="AK23479" s="114">
        <v>99.096229553222699</v>
      </c>
      <c r="AM23479" s="104"/>
      <c r="AN23479" s="104"/>
      <c r="AO23479" s="104"/>
      <c r="AP23479" s="104"/>
    </row>
    <row r="23480" spans="32:42" ht="18">
      <c r="AF23480" s="123" t="s">
        <v>13048</v>
      </c>
      <c r="AG23480" s="96" t="s">
        <v>13049</v>
      </c>
      <c r="AH23480" s="96" t="s">
        <v>10563</v>
      </c>
      <c r="AI23480" s="97">
        <v>213969</v>
      </c>
      <c r="AJ23480" s="114">
        <v>21.116819381713899</v>
      </c>
      <c r="AK23480" s="114">
        <v>99.032966613769503</v>
      </c>
      <c r="AM23480" s="104"/>
      <c r="AN23480" s="104"/>
      <c r="AO23480" s="104"/>
      <c r="AP23480" s="104"/>
    </row>
    <row r="23481" spans="32:42" ht="18">
      <c r="AF23481" s="123" t="s">
        <v>13048</v>
      </c>
      <c r="AG23481" s="96" t="s">
        <v>13049</v>
      </c>
      <c r="AH23481" s="96" t="s">
        <v>23355</v>
      </c>
      <c r="AI23481" s="97">
        <v>213971</v>
      </c>
      <c r="AJ23481" s="114">
        <v>21.121589660644499</v>
      </c>
      <c r="AK23481" s="114">
        <v>99.068199157714801</v>
      </c>
      <c r="AM23481" s="104"/>
      <c r="AN23481" s="104"/>
      <c r="AO23481" s="104"/>
      <c r="AP23481" s="104"/>
    </row>
    <row r="23482" spans="32:42" ht="18">
      <c r="AF23482" s="123" t="s">
        <v>13048</v>
      </c>
      <c r="AG23482" s="96" t="s">
        <v>13049</v>
      </c>
      <c r="AH23482" s="96" t="s">
        <v>23356</v>
      </c>
      <c r="AI23482" s="97">
        <v>213972</v>
      </c>
      <c r="AJ23482" s="114">
        <v>21.0435791015625</v>
      </c>
      <c r="AK23482" s="114">
        <v>99.020080566406307</v>
      </c>
      <c r="AM23482" s="104"/>
      <c r="AN23482" s="104"/>
      <c r="AO23482" s="104"/>
      <c r="AP23482" s="104"/>
    </row>
    <row r="23483" spans="32:42" ht="18">
      <c r="AF23483" s="123" t="s">
        <v>13048</v>
      </c>
      <c r="AG23483" s="96" t="s">
        <v>13049</v>
      </c>
      <c r="AH23483" s="96" t="s">
        <v>12402</v>
      </c>
      <c r="AI23483" s="97">
        <v>213973</v>
      </c>
      <c r="AJ23483" s="114">
        <v>21.140380859375</v>
      </c>
      <c r="AK23483" s="114">
        <v>99.086883544921903</v>
      </c>
      <c r="AM23483" s="104"/>
      <c r="AN23483" s="104"/>
      <c r="AO23483" s="104"/>
      <c r="AP23483" s="104"/>
    </row>
    <row r="23484" spans="32:42" ht="18">
      <c r="AF23484" s="123" t="s">
        <v>13048</v>
      </c>
      <c r="AG23484" s="96" t="s">
        <v>13049</v>
      </c>
      <c r="AH23484" s="96" t="s">
        <v>11887</v>
      </c>
      <c r="AI23484" s="97">
        <v>213976</v>
      </c>
      <c r="AJ23484" s="114"/>
      <c r="AK23484" s="114"/>
      <c r="AM23484" s="104"/>
      <c r="AN23484" s="104"/>
      <c r="AO23484" s="104"/>
      <c r="AP23484" s="104"/>
    </row>
    <row r="23485" spans="32:42" ht="18">
      <c r="AF23485" s="123" t="s">
        <v>13048</v>
      </c>
      <c r="AG23485" s="96" t="s">
        <v>13049</v>
      </c>
      <c r="AH23485" s="96" t="s">
        <v>23357</v>
      </c>
      <c r="AI23485" s="97">
        <v>213978</v>
      </c>
      <c r="AJ23485" s="114"/>
      <c r="AK23485" s="114"/>
      <c r="AM23485" s="104"/>
      <c r="AN23485" s="104"/>
      <c r="AO23485" s="104"/>
      <c r="AP23485" s="104"/>
    </row>
    <row r="23486" spans="32:42" ht="18">
      <c r="AF23486" s="123" t="s">
        <v>13048</v>
      </c>
      <c r="AG23486" s="96" t="s">
        <v>13049</v>
      </c>
      <c r="AH23486" s="96" t="s">
        <v>14029</v>
      </c>
      <c r="AI23486" s="97">
        <v>213979</v>
      </c>
      <c r="AJ23486" s="114">
        <v>21.149629592895501</v>
      </c>
      <c r="AK23486" s="114">
        <v>99.030387878417997</v>
      </c>
      <c r="AM23486" s="104"/>
      <c r="AN23486" s="104"/>
      <c r="AO23486" s="104"/>
      <c r="AP23486" s="104"/>
    </row>
    <row r="23487" spans="32:42" ht="18">
      <c r="AF23487" s="123" t="s">
        <v>13048</v>
      </c>
      <c r="AG23487" s="96" t="s">
        <v>13049</v>
      </c>
      <c r="AH23487" s="96" t="s">
        <v>20225</v>
      </c>
      <c r="AI23487" s="97">
        <v>213980</v>
      </c>
      <c r="AJ23487" s="114"/>
      <c r="AK23487" s="114"/>
      <c r="AM23487" s="104"/>
      <c r="AN23487" s="104"/>
      <c r="AO23487" s="104"/>
      <c r="AP23487" s="104"/>
    </row>
    <row r="23488" spans="32:42" ht="18">
      <c r="AF23488" s="123" t="s">
        <v>13048</v>
      </c>
      <c r="AG23488" s="96" t="s">
        <v>13049</v>
      </c>
      <c r="AH23488" s="96" t="s">
        <v>23238</v>
      </c>
      <c r="AI23488" s="97">
        <v>213982</v>
      </c>
      <c r="AJ23488" s="114"/>
      <c r="AK23488" s="114"/>
      <c r="AM23488" s="104"/>
      <c r="AN23488" s="104"/>
      <c r="AO23488" s="104"/>
      <c r="AP23488" s="104"/>
    </row>
    <row r="23489" spans="32:42" ht="18">
      <c r="AF23489" s="123" t="s">
        <v>13048</v>
      </c>
      <c r="AG23489" s="96" t="s">
        <v>13049</v>
      </c>
      <c r="AH23489" s="96" t="s">
        <v>23234</v>
      </c>
      <c r="AI23489" s="97">
        <v>213974</v>
      </c>
      <c r="AJ23489" s="114"/>
      <c r="AK23489" s="114"/>
      <c r="AM23489" s="104"/>
      <c r="AN23489" s="104"/>
      <c r="AO23489" s="104"/>
      <c r="AP23489" s="104"/>
    </row>
    <row r="23490" spans="32:42" ht="18">
      <c r="AF23490" s="123" t="s">
        <v>13048</v>
      </c>
      <c r="AG23490" s="96" t="s">
        <v>13049</v>
      </c>
      <c r="AH23490" s="96" t="s">
        <v>13048</v>
      </c>
      <c r="AI23490" s="97">
        <v>213968</v>
      </c>
      <c r="AJ23490" s="114"/>
      <c r="AK23490" s="114"/>
      <c r="AM23490" s="104"/>
      <c r="AN23490" s="104"/>
      <c r="AO23490" s="104"/>
      <c r="AP23490" s="104"/>
    </row>
    <row r="23491" spans="32:42" ht="18">
      <c r="AF23491" s="123" t="s">
        <v>13048</v>
      </c>
      <c r="AG23491" s="96" t="s">
        <v>13049</v>
      </c>
      <c r="AH23491" s="96" t="s">
        <v>23358</v>
      </c>
      <c r="AI23491" s="97">
        <v>213981</v>
      </c>
      <c r="AJ23491" s="114"/>
      <c r="AK23491" s="114"/>
      <c r="AM23491" s="104"/>
      <c r="AN23491" s="104"/>
      <c r="AO23491" s="104"/>
      <c r="AP23491" s="104"/>
    </row>
    <row r="23492" spans="32:42" ht="18">
      <c r="AF23492" s="123" t="s">
        <v>13050</v>
      </c>
      <c r="AG23492" s="96" t="s">
        <v>13051</v>
      </c>
      <c r="AH23492" s="96" t="s">
        <v>23359</v>
      </c>
      <c r="AI23492" s="97">
        <v>214016</v>
      </c>
      <c r="AJ23492" s="114"/>
      <c r="AK23492" s="114"/>
      <c r="AM23492" s="104"/>
      <c r="AN23492" s="104"/>
      <c r="AO23492" s="104"/>
      <c r="AP23492" s="104"/>
    </row>
    <row r="23493" spans="32:42" ht="18">
      <c r="AF23493" s="123" t="s">
        <v>13050</v>
      </c>
      <c r="AG23493" s="96" t="s">
        <v>13051</v>
      </c>
      <c r="AH23493" s="96" t="s">
        <v>23360</v>
      </c>
      <c r="AI23493" s="97">
        <v>214010</v>
      </c>
      <c r="AJ23493" s="114"/>
      <c r="AK23493" s="114"/>
      <c r="AM23493" s="104"/>
      <c r="AN23493" s="104"/>
      <c r="AO23493" s="104"/>
      <c r="AP23493" s="104"/>
    </row>
    <row r="23494" spans="32:42" ht="18">
      <c r="AF23494" s="123" t="s">
        <v>13050</v>
      </c>
      <c r="AG23494" s="96" t="s">
        <v>13051</v>
      </c>
      <c r="AH23494" s="96" t="s">
        <v>286</v>
      </c>
      <c r="AI23494" s="97">
        <v>214011</v>
      </c>
      <c r="AJ23494" s="114"/>
      <c r="AK23494" s="114"/>
      <c r="AM23494" s="104"/>
      <c r="AN23494" s="104"/>
      <c r="AO23494" s="104"/>
      <c r="AP23494" s="104"/>
    </row>
    <row r="23495" spans="32:42" ht="18">
      <c r="AF23495" s="123" t="s">
        <v>13050</v>
      </c>
      <c r="AG23495" s="96" t="s">
        <v>13051</v>
      </c>
      <c r="AH23495" s="96" t="s">
        <v>23361</v>
      </c>
      <c r="AI23495" s="97">
        <v>214012</v>
      </c>
      <c r="AJ23495" s="114"/>
      <c r="AK23495" s="114"/>
      <c r="AM23495" s="104"/>
      <c r="AN23495" s="104"/>
      <c r="AO23495" s="104"/>
      <c r="AP23495" s="104"/>
    </row>
    <row r="23496" spans="32:42" ht="18">
      <c r="AF23496" s="123" t="s">
        <v>13050</v>
      </c>
      <c r="AG23496" s="96" t="s">
        <v>13051</v>
      </c>
      <c r="AH23496" s="96" t="s">
        <v>23362</v>
      </c>
      <c r="AI23496" s="97">
        <v>214013</v>
      </c>
      <c r="AJ23496" s="114"/>
      <c r="AK23496" s="114"/>
      <c r="AM23496" s="104"/>
      <c r="AN23496" s="104"/>
      <c r="AO23496" s="104"/>
      <c r="AP23496" s="104"/>
    </row>
    <row r="23497" spans="32:42" ht="18">
      <c r="AF23497" s="123" t="s">
        <v>13050</v>
      </c>
      <c r="AG23497" s="96" t="s">
        <v>13051</v>
      </c>
      <c r="AH23497" s="96" t="s">
        <v>8491</v>
      </c>
      <c r="AI23497" s="97">
        <v>214015</v>
      </c>
      <c r="AJ23497" s="114"/>
      <c r="AK23497" s="114"/>
      <c r="AM23497" s="104"/>
      <c r="AN23497" s="104"/>
      <c r="AO23497" s="104"/>
      <c r="AP23497" s="104"/>
    </row>
    <row r="23498" spans="32:42" ht="18">
      <c r="AF23498" s="123" t="s">
        <v>13050</v>
      </c>
      <c r="AG23498" s="96" t="s">
        <v>13051</v>
      </c>
      <c r="AH23498" s="96" t="s">
        <v>11363</v>
      </c>
      <c r="AI23498" s="97">
        <v>214017</v>
      </c>
      <c r="AJ23498" s="114"/>
      <c r="AK23498" s="114"/>
      <c r="AM23498" s="104"/>
      <c r="AN23498" s="104"/>
      <c r="AO23498" s="104"/>
      <c r="AP23498" s="104"/>
    </row>
    <row r="23499" spans="32:42" ht="18">
      <c r="AF23499" s="123" t="s">
        <v>13050</v>
      </c>
      <c r="AG23499" s="96" t="s">
        <v>13051</v>
      </c>
      <c r="AH23499" s="96" t="s">
        <v>23363</v>
      </c>
      <c r="AI23499" s="97">
        <v>214009</v>
      </c>
      <c r="AJ23499" s="114"/>
      <c r="AK23499" s="114"/>
      <c r="AM23499" s="104"/>
      <c r="AN23499" s="104"/>
      <c r="AO23499" s="104"/>
      <c r="AP23499" s="104"/>
    </row>
    <row r="23500" spans="32:42" ht="18">
      <c r="AF23500" s="123" t="s">
        <v>13050</v>
      </c>
      <c r="AG23500" s="96" t="s">
        <v>13051</v>
      </c>
      <c r="AH23500" s="96" t="s">
        <v>23364</v>
      </c>
      <c r="AI23500" s="97">
        <v>214002</v>
      </c>
      <c r="AJ23500" s="114">
        <v>21.033300399780298</v>
      </c>
      <c r="AK23500" s="114">
        <v>98.944282531738295</v>
      </c>
      <c r="AM23500" s="104"/>
      <c r="AN23500" s="104"/>
      <c r="AO23500" s="104"/>
      <c r="AP23500" s="104"/>
    </row>
    <row r="23501" spans="32:42" ht="18">
      <c r="AF23501" s="123" t="s">
        <v>13050</v>
      </c>
      <c r="AG23501" s="96" t="s">
        <v>13051</v>
      </c>
      <c r="AH23501" s="96" t="s">
        <v>23365</v>
      </c>
      <c r="AI23501" s="97">
        <v>214014</v>
      </c>
      <c r="AJ23501" s="114"/>
      <c r="AK23501" s="114"/>
      <c r="AM23501" s="104"/>
      <c r="AN23501" s="104"/>
      <c r="AO23501" s="104"/>
      <c r="AP23501" s="104"/>
    </row>
    <row r="23502" spans="32:42" ht="18">
      <c r="AF23502" s="123" t="s">
        <v>13050</v>
      </c>
      <c r="AG23502" s="96" t="s">
        <v>13051</v>
      </c>
      <c r="AH23502" s="96" t="s">
        <v>23366</v>
      </c>
      <c r="AI23502" s="97">
        <v>213999</v>
      </c>
      <c r="AJ23502" s="114"/>
      <c r="AK23502" s="114"/>
      <c r="AM23502" s="104"/>
      <c r="AN23502" s="104"/>
      <c r="AO23502" s="104"/>
      <c r="AP23502" s="104"/>
    </row>
    <row r="23503" spans="32:42" ht="18">
      <c r="AF23503" s="123" t="s">
        <v>13050</v>
      </c>
      <c r="AG23503" s="96" t="s">
        <v>13051</v>
      </c>
      <c r="AH23503" s="96" t="s">
        <v>18707</v>
      </c>
      <c r="AI23503" s="97">
        <v>214004</v>
      </c>
      <c r="AJ23503" s="114"/>
      <c r="AK23503" s="114"/>
      <c r="AM23503" s="104"/>
      <c r="AN23503" s="104"/>
      <c r="AO23503" s="104"/>
      <c r="AP23503" s="104"/>
    </row>
    <row r="23504" spans="32:42" ht="18">
      <c r="AF23504" s="123" t="s">
        <v>13050</v>
      </c>
      <c r="AG23504" s="96" t="s">
        <v>13051</v>
      </c>
      <c r="AH23504" s="96" t="s">
        <v>13050</v>
      </c>
      <c r="AI23504" s="97">
        <v>213998</v>
      </c>
      <c r="AJ23504" s="114">
        <v>21.066570281982401</v>
      </c>
      <c r="AK23504" s="114">
        <v>98.929519653320298</v>
      </c>
      <c r="AM23504" s="104"/>
      <c r="AN23504" s="104"/>
      <c r="AO23504" s="104"/>
      <c r="AP23504" s="104"/>
    </row>
    <row r="23505" spans="32:42" ht="18">
      <c r="AF23505" s="123" t="s">
        <v>13050</v>
      </c>
      <c r="AG23505" s="96" t="s">
        <v>13051</v>
      </c>
      <c r="AH23505" s="96" t="s">
        <v>19076</v>
      </c>
      <c r="AI23505" s="97">
        <v>214008</v>
      </c>
      <c r="AJ23505" s="114"/>
      <c r="AK23505" s="114"/>
      <c r="AM23505" s="104"/>
      <c r="AN23505" s="104"/>
      <c r="AO23505" s="104"/>
      <c r="AP23505" s="104"/>
    </row>
    <row r="23506" spans="32:42" ht="18">
      <c r="AF23506" s="123" t="s">
        <v>13050</v>
      </c>
      <c r="AG23506" s="96" t="s">
        <v>13051</v>
      </c>
      <c r="AH23506" s="96" t="s">
        <v>23367</v>
      </c>
      <c r="AI23506" s="97">
        <v>214000</v>
      </c>
      <c r="AJ23506" s="114"/>
      <c r="AK23506" s="114"/>
      <c r="AM23506" s="104"/>
      <c r="AN23506" s="104"/>
      <c r="AO23506" s="104"/>
      <c r="AP23506" s="104"/>
    </row>
    <row r="23507" spans="32:42" ht="18">
      <c r="AF23507" s="123" t="s">
        <v>13050</v>
      </c>
      <c r="AG23507" s="96" t="s">
        <v>13051</v>
      </c>
      <c r="AH23507" s="96" t="s">
        <v>23368</v>
      </c>
      <c r="AI23507" s="97">
        <v>214001</v>
      </c>
      <c r="AJ23507" s="114"/>
      <c r="AK23507" s="114"/>
      <c r="AM23507" s="104"/>
      <c r="AN23507" s="104"/>
      <c r="AO23507" s="104"/>
      <c r="AP23507" s="104"/>
    </row>
    <row r="23508" spans="32:42" ht="18">
      <c r="AF23508" s="123" t="s">
        <v>13050</v>
      </c>
      <c r="AG23508" s="96" t="s">
        <v>13051</v>
      </c>
      <c r="AH23508" s="96" t="s">
        <v>16438</v>
      </c>
      <c r="AI23508" s="97">
        <v>214003</v>
      </c>
      <c r="AJ23508" s="114"/>
      <c r="AK23508" s="114"/>
      <c r="AM23508" s="104"/>
      <c r="AN23508" s="104"/>
      <c r="AO23508" s="104"/>
      <c r="AP23508" s="104"/>
    </row>
    <row r="23509" spans="32:42" ht="18">
      <c r="AF23509" s="123" t="s">
        <v>13050</v>
      </c>
      <c r="AG23509" s="96" t="s">
        <v>13051</v>
      </c>
      <c r="AH23509" s="96" t="s">
        <v>23369</v>
      </c>
      <c r="AI23509" s="97">
        <v>214005</v>
      </c>
      <c r="AJ23509" s="114">
        <v>21.0212707519531</v>
      </c>
      <c r="AK23509" s="114">
        <v>98.963462829589801</v>
      </c>
      <c r="AM23509" s="104"/>
      <c r="AN23509" s="104"/>
      <c r="AO23509" s="104"/>
      <c r="AP23509" s="104"/>
    </row>
    <row r="23510" spans="32:42" ht="18">
      <c r="AF23510" s="123" t="s">
        <v>13050</v>
      </c>
      <c r="AG23510" s="96" t="s">
        <v>13051</v>
      </c>
      <c r="AH23510" s="96" t="s">
        <v>23370</v>
      </c>
      <c r="AI23510" s="97">
        <v>214006</v>
      </c>
      <c r="AJ23510" s="114"/>
      <c r="AK23510" s="114"/>
      <c r="AM23510" s="104"/>
      <c r="AN23510" s="104"/>
      <c r="AO23510" s="104"/>
      <c r="AP23510" s="104"/>
    </row>
    <row r="23511" spans="32:42" ht="18">
      <c r="AF23511" s="123" t="s">
        <v>13050</v>
      </c>
      <c r="AG23511" s="96" t="s">
        <v>13051</v>
      </c>
      <c r="AH23511" s="96" t="s">
        <v>23371</v>
      </c>
      <c r="AI23511" s="97">
        <v>214007</v>
      </c>
      <c r="AJ23511" s="114">
        <v>21.0943508148193</v>
      </c>
      <c r="AK23511" s="114">
        <v>98.973472595214801</v>
      </c>
      <c r="AM23511" s="104"/>
      <c r="AN23511" s="104"/>
      <c r="AO23511" s="104"/>
      <c r="AP23511" s="104"/>
    </row>
    <row r="23512" spans="32:42" ht="18">
      <c r="AF23512" s="123" t="s">
        <v>13052</v>
      </c>
      <c r="AG23512" s="96" t="s">
        <v>13053</v>
      </c>
      <c r="AH23512" s="96" t="s">
        <v>23372</v>
      </c>
      <c r="AI23512" s="97">
        <v>214028</v>
      </c>
      <c r="AJ23512" s="114"/>
      <c r="AK23512" s="114"/>
      <c r="AM23512" s="104"/>
      <c r="AN23512" s="104"/>
      <c r="AO23512" s="104"/>
      <c r="AP23512" s="104"/>
    </row>
    <row r="23513" spans="32:42" ht="18">
      <c r="AF23513" s="123" t="s">
        <v>13052</v>
      </c>
      <c r="AG23513" s="96" t="s">
        <v>13053</v>
      </c>
      <c r="AH23513" s="96" t="s">
        <v>23373</v>
      </c>
      <c r="AI23513" s="97">
        <v>214027</v>
      </c>
      <c r="AJ23513" s="114"/>
      <c r="AK23513" s="114"/>
      <c r="AM23513" s="104"/>
      <c r="AN23513" s="104"/>
      <c r="AO23513" s="104"/>
      <c r="AP23513" s="104"/>
    </row>
    <row r="23514" spans="32:42" ht="18">
      <c r="AF23514" s="123" t="s">
        <v>13052</v>
      </c>
      <c r="AG23514" s="96" t="s">
        <v>13053</v>
      </c>
      <c r="AH23514" s="96" t="s">
        <v>19409</v>
      </c>
      <c r="AI23514" s="97">
        <v>214026</v>
      </c>
      <c r="AJ23514" s="114"/>
      <c r="AK23514" s="114"/>
      <c r="AM23514" s="104"/>
      <c r="AN23514" s="104"/>
      <c r="AO23514" s="104"/>
      <c r="AP23514" s="104"/>
    </row>
    <row r="23515" spans="32:42" ht="18">
      <c r="AF23515" s="123" t="s">
        <v>13052</v>
      </c>
      <c r="AG23515" s="96" t="s">
        <v>13053</v>
      </c>
      <c r="AH23515" s="96" t="s">
        <v>23374</v>
      </c>
      <c r="AI23515" s="97">
        <v>214029</v>
      </c>
      <c r="AJ23515" s="114"/>
      <c r="AK23515" s="114"/>
      <c r="AM23515" s="104"/>
      <c r="AN23515" s="104"/>
      <c r="AO23515" s="104"/>
      <c r="AP23515" s="104"/>
    </row>
    <row r="23516" spans="32:42" ht="18">
      <c r="AF23516" s="123" t="s">
        <v>13052</v>
      </c>
      <c r="AG23516" s="96" t="s">
        <v>13053</v>
      </c>
      <c r="AH23516" s="96" t="s">
        <v>16283</v>
      </c>
      <c r="AI23516" s="97">
        <v>214025</v>
      </c>
      <c r="AJ23516" s="114"/>
      <c r="AK23516" s="114"/>
      <c r="AM23516" s="104"/>
      <c r="AN23516" s="104"/>
      <c r="AO23516" s="104"/>
      <c r="AP23516" s="104"/>
    </row>
    <row r="23517" spans="32:42" ht="18">
      <c r="AF23517" s="123" t="s">
        <v>13052</v>
      </c>
      <c r="AG23517" s="96" t="s">
        <v>13053</v>
      </c>
      <c r="AH23517" s="96" t="s">
        <v>12941</v>
      </c>
      <c r="AI23517" s="97">
        <v>214021</v>
      </c>
      <c r="AJ23517" s="114">
        <v>21.485780715942401</v>
      </c>
      <c r="AK23517" s="114">
        <v>98.991859436035199</v>
      </c>
      <c r="AM23517" s="104"/>
      <c r="AN23517" s="104"/>
      <c r="AO23517" s="104"/>
      <c r="AP23517" s="104"/>
    </row>
    <row r="23518" spans="32:42" ht="18">
      <c r="AF23518" s="123" t="s">
        <v>13052</v>
      </c>
      <c r="AG23518" s="96" t="s">
        <v>13053</v>
      </c>
      <c r="AH23518" s="96" t="s">
        <v>23375</v>
      </c>
      <c r="AI23518" s="97">
        <v>214022</v>
      </c>
      <c r="AJ23518" s="114"/>
      <c r="AK23518" s="114"/>
      <c r="AM23518" s="104"/>
      <c r="AN23518" s="104"/>
      <c r="AO23518" s="104"/>
      <c r="AP23518" s="104"/>
    </row>
    <row r="23519" spans="32:42" ht="18">
      <c r="AF23519" s="123" t="s">
        <v>13052</v>
      </c>
      <c r="AG23519" s="96" t="s">
        <v>13053</v>
      </c>
      <c r="AH23519" s="96" t="s">
        <v>23376</v>
      </c>
      <c r="AI23519" s="97">
        <v>214020</v>
      </c>
      <c r="AJ23519" s="114"/>
      <c r="AK23519" s="114"/>
      <c r="AM23519" s="104"/>
      <c r="AN23519" s="104"/>
      <c r="AO23519" s="104"/>
      <c r="AP23519" s="104"/>
    </row>
    <row r="23520" spans="32:42" ht="18">
      <c r="AF23520" s="123" t="s">
        <v>13052</v>
      </c>
      <c r="AG23520" s="96" t="s">
        <v>13053</v>
      </c>
      <c r="AH23520" s="96" t="s">
        <v>23377</v>
      </c>
      <c r="AI23520" s="97">
        <v>214019</v>
      </c>
      <c r="AJ23520" s="114">
        <v>21.518539428710898</v>
      </c>
      <c r="AK23520" s="114">
        <v>98.974983215332003</v>
      </c>
      <c r="AM23520" s="104"/>
      <c r="AN23520" s="104"/>
      <c r="AO23520" s="104"/>
      <c r="AP23520" s="104"/>
    </row>
    <row r="23521" spans="32:42" ht="18">
      <c r="AF23521" s="123" t="s">
        <v>13052</v>
      </c>
      <c r="AG23521" s="96" t="s">
        <v>13053</v>
      </c>
      <c r="AH23521" s="96" t="s">
        <v>23378</v>
      </c>
      <c r="AI23521" s="97">
        <v>214018</v>
      </c>
      <c r="AJ23521" s="114"/>
      <c r="AK23521" s="114"/>
      <c r="AM23521" s="104"/>
      <c r="AN23521" s="104"/>
      <c r="AO23521" s="104"/>
      <c r="AP23521" s="104"/>
    </row>
    <row r="23522" spans="32:42" ht="18">
      <c r="AF23522" s="123" t="s">
        <v>13052</v>
      </c>
      <c r="AG23522" s="96" t="s">
        <v>13053</v>
      </c>
      <c r="AH23522" s="96" t="s">
        <v>23379</v>
      </c>
      <c r="AI23522" s="97">
        <v>214024</v>
      </c>
      <c r="AJ23522" s="114"/>
      <c r="AK23522" s="114"/>
      <c r="AM23522" s="104"/>
      <c r="AN23522" s="104"/>
      <c r="AO23522" s="104"/>
      <c r="AP23522" s="104"/>
    </row>
    <row r="23523" spans="32:42" ht="18">
      <c r="AF23523" s="123" t="s">
        <v>13052</v>
      </c>
      <c r="AG23523" s="96" t="s">
        <v>13053</v>
      </c>
      <c r="AH23523" s="96" t="s">
        <v>23380</v>
      </c>
      <c r="AI23523" s="97">
        <v>214023</v>
      </c>
      <c r="AJ23523" s="114"/>
      <c r="AK23523" s="114"/>
      <c r="AM23523" s="104"/>
      <c r="AN23523" s="104"/>
      <c r="AO23523" s="104"/>
      <c r="AP23523" s="104"/>
    </row>
    <row r="23524" spans="32:42" ht="18">
      <c r="AF23524" s="123" t="s">
        <v>13054</v>
      </c>
      <c r="AG23524" s="96" t="s">
        <v>13055</v>
      </c>
      <c r="AH23524" s="96" t="s">
        <v>23381</v>
      </c>
      <c r="AI23524" s="97">
        <v>214051</v>
      </c>
      <c r="AJ23524" s="114"/>
      <c r="AK23524" s="114"/>
      <c r="AM23524" s="104"/>
      <c r="AN23524" s="104"/>
      <c r="AO23524" s="104"/>
      <c r="AP23524" s="104"/>
    </row>
    <row r="23525" spans="32:42" ht="18">
      <c r="AF23525" s="123" t="s">
        <v>13054</v>
      </c>
      <c r="AG23525" s="96" t="s">
        <v>13055</v>
      </c>
      <c r="AH23525" s="96" t="s">
        <v>23382</v>
      </c>
      <c r="AI23525" s="97">
        <v>214042</v>
      </c>
      <c r="AJ23525" s="114"/>
      <c r="AK23525" s="114"/>
      <c r="AM23525" s="104"/>
      <c r="AN23525" s="104"/>
      <c r="AO23525" s="104"/>
      <c r="AP23525" s="104"/>
    </row>
    <row r="23526" spans="32:42" ht="18">
      <c r="AF23526" s="123" t="s">
        <v>13054</v>
      </c>
      <c r="AG23526" s="96" t="s">
        <v>13055</v>
      </c>
      <c r="AH23526" s="96" t="s">
        <v>23383</v>
      </c>
      <c r="AI23526" s="97">
        <v>214043</v>
      </c>
      <c r="AJ23526" s="114"/>
      <c r="AK23526" s="114"/>
      <c r="AM23526" s="104"/>
      <c r="AN23526" s="104"/>
      <c r="AO23526" s="104"/>
      <c r="AP23526" s="104"/>
    </row>
    <row r="23527" spans="32:42" ht="18">
      <c r="AF23527" s="123" t="s">
        <v>13054</v>
      </c>
      <c r="AG23527" s="96" t="s">
        <v>13055</v>
      </c>
      <c r="AH23527" s="96" t="s">
        <v>10561</v>
      </c>
      <c r="AI23527" s="97">
        <v>214045</v>
      </c>
      <c r="AJ23527" s="114"/>
      <c r="AK23527" s="114"/>
      <c r="AM23527" s="104"/>
      <c r="AN23527" s="104"/>
      <c r="AO23527" s="104"/>
      <c r="AP23527" s="104"/>
    </row>
    <row r="23528" spans="32:42" ht="18">
      <c r="AF23528" s="123" t="s">
        <v>13054</v>
      </c>
      <c r="AG23528" s="96" t="s">
        <v>13055</v>
      </c>
      <c r="AH23528" s="96" t="s">
        <v>15884</v>
      </c>
      <c r="AI23528" s="97">
        <v>214047</v>
      </c>
      <c r="AJ23528" s="114"/>
      <c r="AK23528" s="114"/>
      <c r="AM23528" s="104"/>
      <c r="AN23528" s="104"/>
      <c r="AO23528" s="104"/>
      <c r="AP23528" s="104"/>
    </row>
    <row r="23529" spans="32:42" ht="18">
      <c r="AF23529" s="123" t="s">
        <v>13054</v>
      </c>
      <c r="AG23529" s="96" t="s">
        <v>13055</v>
      </c>
      <c r="AH23529" s="96" t="s">
        <v>22519</v>
      </c>
      <c r="AI23529" s="97">
        <v>214048</v>
      </c>
      <c r="AJ23529" s="114"/>
      <c r="AK23529" s="114"/>
      <c r="AM23529" s="104"/>
      <c r="AN23529" s="104"/>
      <c r="AO23529" s="104"/>
      <c r="AP23529" s="104"/>
    </row>
    <row r="23530" spans="32:42" ht="18">
      <c r="AF23530" s="123" t="s">
        <v>13054</v>
      </c>
      <c r="AG23530" s="96" t="s">
        <v>13055</v>
      </c>
      <c r="AH23530" s="96" t="s">
        <v>23384</v>
      </c>
      <c r="AI23530" s="97">
        <v>214041</v>
      </c>
      <c r="AJ23530" s="114">
        <v>21.428390502929702</v>
      </c>
      <c r="AK23530" s="114">
        <v>98.937553405761705</v>
      </c>
      <c r="AM23530" s="104"/>
      <c r="AN23530" s="104"/>
      <c r="AO23530" s="104"/>
      <c r="AP23530" s="104"/>
    </row>
    <row r="23531" spans="32:42" ht="18">
      <c r="AF23531" s="123" t="s">
        <v>13054</v>
      </c>
      <c r="AG23531" s="96" t="s">
        <v>13055</v>
      </c>
      <c r="AH23531" s="96" t="s">
        <v>13088</v>
      </c>
      <c r="AI23531" s="97">
        <v>214050</v>
      </c>
      <c r="AJ23531" s="114"/>
      <c r="AK23531" s="114"/>
      <c r="AM23531" s="104"/>
      <c r="AN23531" s="104"/>
      <c r="AO23531" s="104"/>
      <c r="AP23531" s="104"/>
    </row>
    <row r="23532" spans="32:42" ht="18">
      <c r="AF23532" s="123" t="s">
        <v>13054</v>
      </c>
      <c r="AG23532" s="96" t="s">
        <v>13055</v>
      </c>
      <c r="AH23532" s="96" t="s">
        <v>10783</v>
      </c>
      <c r="AI23532" s="97">
        <v>214044</v>
      </c>
      <c r="AJ23532" s="114"/>
      <c r="AK23532" s="114"/>
      <c r="AM23532" s="104"/>
      <c r="AN23532" s="104"/>
      <c r="AO23532" s="104"/>
      <c r="AP23532" s="104"/>
    </row>
    <row r="23533" spans="32:42" ht="18">
      <c r="AF23533" s="123" t="s">
        <v>13054</v>
      </c>
      <c r="AG23533" s="96" t="s">
        <v>13055</v>
      </c>
      <c r="AH23533" s="96" t="s">
        <v>17355</v>
      </c>
      <c r="AI23533" s="97">
        <v>214049</v>
      </c>
      <c r="AJ23533" s="114"/>
      <c r="AK23533" s="114"/>
      <c r="AM23533" s="104"/>
      <c r="AN23533" s="104"/>
      <c r="AO23533" s="104"/>
      <c r="AP23533" s="104"/>
    </row>
    <row r="23534" spans="32:42" ht="18">
      <c r="AF23534" s="123" t="s">
        <v>13054</v>
      </c>
      <c r="AG23534" s="96" t="s">
        <v>13055</v>
      </c>
      <c r="AH23534" s="96" t="s">
        <v>10602</v>
      </c>
      <c r="AI23534" s="97">
        <v>214034</v>
      </c>
      <c r="AJ23534" s="114"/>
      <c r="AK23534" s="114"/>
      <c r="AM23534" s="104"/>
      <c r="AN23534" s="104"/>
      <c r="AO23534" s="104"/>
      <c r="AP23534" s="104"/>
    </row>
    <row r="23535" spans="32:42" ht="18">
      <c r="AF23535" s="123" t="s">
        <v>13054</v>
      </c>
      <c r="AG23535" s="96" t="s">
        <v>13055</v>
      </c>
      <c r="AH23535" s="96" t="s">
        <v>23385</v>
      </c>
      <c r="AI23535" s="97">
        <v>214046</v>
      </c>
      <c r="AJ23535" s="114">
        <v>21.396360397338899</v>
      </c>
      <c r="AK23535" s="114">
        <v>98.950523376464801</v>
      </c>
      <c r="AM23535" s="104"/>
      <c r="AN23535" s="104"/>
      <c r="AO23535" s="104"/>
      <c r="AP23535" s="104"/>
    </row>
    <row r="23536" spans="32:42" ht="18">
      <c r="AF23536" s="123" t="s">
        <v>13054</v>
      </c>
      <c r="AG23536" s="96" t="s">
        <v>13055</v>
      </c>
      <c r="AH23536" s="96" t="s">
        <v>16893</v>
      </c>
      <c r="AI23536" s="97">
        <v>214040</v>
      </c>
      <c r="AJ23536" s="114">
        <v>21.331100463867202</v>
      </c>
      <c r="AK23536" s="114">
        <v>98.88818359375</v>
      </c>
      <c r="AM23536" s="104"/>
      <c r="AN23536" s="104"/>
      <c r="AO23536" s="104"/>
      <c r="AP23536" s="104"/>
    </row>
    <row r="23537" spans="32:42" ht="18">
      <c r="AF23537" s="123" t="s">
        <v>13054</v>
      </c>
      <c r="AG23537" s="96" t="s">
        <v>13055</v>
      </c>
      <c r="AH23537" s="96" t="s">
        <v>23386</v>
      </c>
      <c r="AI23537" s="97">
        <v>214031</v>
      </c>
      <c r="AJ23537" s="114">
        <v>21.460008621215799</v>
      </c>
      <c r="AK23537" s="114">
        <v>98.958030700683594</v>
      </c>
      <c r="AM23537" s="104"/>
      <c r="AN23537" s="104"/>
      <c r="AO23537" s="104"/>
      <c r="AP23537" s="104"/>
    </row>
    <row r="23538" spans="32:42" ht="18">
      <c r="AF23538" s="123" t="s">
        <v>13054</v>
      </c>
      <c r="AG23538" s="96" t="s">
        <v>13055</v>
      </c>
      <c r="AH23538" s="96" t="s">
        <v>23387</v>
      </c>
      <c r="AI23538" s="97">
        <v>214033</v>
      </c>
      <c r="AJ23538" s="114"/>
      <c r="AK23538" s="114"/>
      <c r="AM23538" s="104"/>
      <c r="AN23538" s="104"/>
      <c r="AO23538" s="104"/>
      <c r="AP23538" s="104"/>
    </row>
    <row r="23539" spans="32:42" ht="18">
      <c r="AF23539" s="123" t="s">
        <v>13054</v>
      </c>
      <c r="AG23539" s="96" t="s">
        <v>13055</v>
      </c>
      <c r="AH23539" s="96" t="s">
        <v>13054</v>
      </c>
      <c r="AI23539" s="97">
        <v>214030</v>
      </c>
      <c r="AJ23539" s="114">
        <v>21.404880523681602</v>
      </c>
      <c r="AK23539" s="114">
        <v>98.938858032226605</v>
      </c>
      <c r="AM23539" s="104"/>
      <c r="AN23539" s="104"/>
      <c r="AO23539" s="104"/>
      <c r="AP23539" s="104"/>
    </row>
    <row r="23540" spans="32:42" ht="18">
      <c r="AF23540" s="123" t="s">
        <v>13054</v>
      </c>
      <c r="AG23540" s="96" t="s">
        <v>13055</v>
      </c>
      <c r="AH23540" s="96" t="s">
        <v>10575</v>
      </c>
      <c r="AI23540" s="97">
        <v>214035</v>
      </c>
      <c r="AJ23540" s="114"/>
      <c r="AK23540" s="114"/>
      <c r="AM23540" s="104"/>
      <c r="AN23540" s="104"/>
      <c r="AO23540" s="104"/>
      <c r="AP23540" s="104"/>
    </row>
    <row r="23541" spans="32:42" ht="18">
      <c r="AF23541" s="123" t="s">
        <v>13054</v>
      </c>
      <c r="AG23541" s="96" t="s">
        <v>13055</v>
      </c>
      <c r="AH23541" s="96" t="s">
        <v>23388</v>
      </c>
      <c r="AI23541" s="97">
        <v>214036</v>
      </c>
      <c r="AJ23541" s="114"/>
      <c r="AK23541" s="114"/>
      <c r="AM23541" s="104"/>
      <c r="AN23541" s="104"/>
      <c r="AO23541" s="104"/>
      <c r="AP23541" s="104"/>
    </row>
    <row r="23542" spans="32:42" ht="18">
      <c r="AF23542" s="123" t="s">
        <v>13054</v>
      </c>
      <c r="AG23542" s="96" t="s">
        <v>13055</v>
      </c>
      <c r="AH23542" s="96" t="s">
        <v>11388</v>
      </c>
      <c r="AI23542" s="97">
        <v>214037</v>
      </c>
      <c r="AJ23542" s="114"/>
      <c r="AK23542" s="114"/>
      <c r="AM23542" s="104"/>
      <c r="AN23542" s="104"/>
      <c r="AO23542" s="104"/>
      <c r="AP23542" s="104"/>
    </row>
    <row r="23543" spans="32:42" ht="18">
      <c r="AF23543" s="123" t="s">
        <v>13054</v>
      </c>
      <c r="AG23543" s="96" t="s">
        <v>13055</v>
      </c>
      <c r="AH23543" s="96" t="s">
        <v>23389</v>
      </c>
      <c r="AI23543" s="97">
        <v>214038</v>
      </c>
      <c r="AJ23543" s="114"/>
      <c r="AK23543" s="114"/>
      <c r="AM23543" s="104"/>
      <c r="AN23543" s="104"/>
      <c r="AO23543" s="104"/>
      <c r="AP23543" s="104"/>
    </row>
    <row r="23544" spans="32:42" ht="18">
      <c r="AF23544" s="123" t="s">
        <v>13054</v>
      </c>
      <c r="AG23544" s="96" t="s">
        <v>13055</v>
      </c>
      <c r="AH23544" s="96" t="s">
        <v>23390</v>
      </c>
      <c r="AI23544" s="97">
        <v>214039</v>
      </c>
      <c r="AJ23544" s="114"/>
      <c r="AK23544" s="114"/>
      <c r="AM23544" s="104"/>
      <c r="AN23544" s="104"/>
      <c r="AO23544" s="104"/>
      <c r="AP23544" s="104"/>
    </row>
    <row r="23545" spans="32:42" ht="18">
      <c r="AF23545" s="123" t="s">
        <v>13054</v>
      </c>
      <c r="AG23545" s="96" t="s">
        <v>13055</v>
      </c>
      <c r="AH23545" s="96" t="s">
        <v>23391</v>
      </c>
      <c r="AI23545" s="97">
        <v>214032</v>
      </c>
      <c r="AJ23545" s="114"/>
      <c r="AK23545" s="114"/>
      <c r="AM23545" s="104"/>
      <c r="AN23545" s="104"/>
      <c r="AO23545" s="104"/>
      <c r="AP23545" s="104"/>
    </row>
    <row r="23546" spans="32:42" ht="18">
      <c r="AF23546" s="123" t="s">
        <v>346</v>
      </c>
      <c r="AG23546" s="96" t="s">
        <v>13056</v>
      </c>
      <c r="AH23546" s="96" t="s">
        <v>23392</v>
      </c>
      <c r="AI23546" s="97">
        <v>214070</v>
      </c>
      <c r="AJ23546" s="114"/>
      <c r="AK23546" s="114"/>
      <c r="AM23546" s="104"/>
      <c r="AN23546" s="104"/>
      <c r="AO23546" s="104"/>
      <c r="AP23546" s="104"/>
    </row>
    <row r="23547" spans="32:42" ht="18">
      <c r="AF23547" s="123" t="s">
        <v>346</v>
      </c>
      <c r="AG23547" s="96" t="s">
        <v>13056</v>
      </c>
      <c r="AH23547" s="96" t="s">
        <v>23393</v>
      </c>
      <c r="AI23547" s="97">
        <v>214069</v>
      </c>
      <c r="AJ23547" s="114"/>
      <c r="AK23547" s="114"/>
      <c r="AM23547" s="104"/>
      <c r="AN23547" s="104"/>
      <c r="AO23547" s="104"/>
      <c r="AP23547" s="104"/>
    </row>
    <row r="23548" spans="32:42" ht="18">
      <c r="AF23548" s="123" t="s">
        <v>346</v>
      </c>
      <c r="AG23548" s="96" t="s">
        <v>13056</v>
      </c>
      <c r="AH23548" s="96" t="s">
        <v>15719</v>
      </c>
      <c r="AI23548" s="97">
        <v>214074</v>
      </c>
      <c r="AJ23548" s="114"/>
      <c r="AK23548" s="114"/>
      <c r="AM23548" s="104"/>
      <c r="AN23548" s="104"/>
      <c r="AO23548" s="104"/>
      <c r="AP23548" s="104"/>
    </row>
    <row r="23549" spans="32:42" ht="18">
      <c r="AF23549" s="123" t="s">
        <v>346</v>
      </c>
      <c r="AG23549" s="96" t="s">
        <v>13056</v>
      </c>
      <c r="AH23549" s="96" t="s">
        <v>10127</v>
      </c>
      <c r="AI23549" s="97">
        <v>214071</v>
      </c>
      <c r="AJ23549" s="114">
        <v>21.048049926757798</v>
      </c>
      <c r="AK23549" s="114">
        <v>99.109161376953097</v>
      </c>
      <c r="AM23549" s="104"/>
      <c r="AN23549" s="104"/>
      <c r="AO23549" s="104"/>
      <c r="AP23549" s="104"/>
    </row>
    <row r="23550" spans="32:42" ht="18">
      <c r="AF23550" s="123" t="s">
        <v>346</v>
      </c>
      <c r="AG23550" s="96" t="s">
        <v>13056</v>
      </c>
      <c r="AH23550" s="96" t="s">
        <v>23394</v>
      </c>
      <c r="AI23550" s="97">
        <v>214072</v>
      </c>
      <c r="AJ23550" s="114"/>
      <c r="AK23550" s="114"/>
      <c r="AM23550" s="104"/>
      <c r="AN23550" s="104"/>
      <c r="AO23550" s="104"/>
      <c r="AP23550" s="104"/>
    </row>
    <row r="23551" spans="32:42" ht="18">
      <c r="AF23551" s="123" t="s">
        <v>346</v>
      </c>
      <c r="AG23551" s="96" t="s">
        <v>13056</v>
      </c>
      <c r="AH23551" s="96" t="s">
        <v>23395</v>
      </c>
      <c r="AI23551" s="97">
        <v>214073</v>
      </c>
      <c r="AJ23551" s="114"/>
      <c r="AK23551" s="114"/>
      <c r="AM23551" s="104"/>
      <c r="AN23551" s="104"/>
      <c r="AO23551" s="104"/>
      <c r="AP23551" s="104"/>
    </row>
    <row r="23552" spans="32:42" ht="18">
      <c r="AF23552" s="123" t="s">
        <v>346</v>
      </c>
      <c r="AG23552" s="96" t="s">
        <v>13056</v>
      </c>
      <c r="AH23552" s="96" t="s">
        <v>10522</v>
      </c>
      <c r="AI23552" s="97">
        <v>214075</v>
      </c>
      <c r="AJ23552" s="114"/>
      <c r="AK23552" s="114"/>
      <c r="AM23552" s="104"/>
      <c r="AN23552" s="104"/>
      <c r="AO23552" s="104"/>
      <c r="AP23552" s="104"/>
    </row>
    <row r="23553" spans="32:42" ht="18">
      <c r="AF23553" s="123" t="s">
        <v>346</v>
      </c>
      <c r="AG23553" s="96" t="s">
        <v>13056</v>
      </c>
      <c r="AH23553" s="96" t="s">
        <v>15813</v>
      </c>
      <c r="AI23553" s="97">
        <v>214076</v>
      </c>
      <c r="AJ23553" s="114"/>
      <c r="AK23553" s="114"/>
      <c r="AM23553" s="104"/>
      <c r="AN23553" s="104"/>
      <c r="AO23553" s="104"/>
      <c r="AP23553" s="104"/>
    </row>
    <row r="23554" spans="32:42" ht="18">
      <c r="AF23554" s="123" t="s">
        <v>346</v>
      </c>
      <c r="AG23554" s="96" t="s">
        <v>13056</v>
      </c>
      <c r="AH23554" s="96" t="s">
        <v>23396</v>
      </c>
      <c r="AI23554" s="97">
        <v>214077</v>
      </c>
      <c r="AJ23554" s="114"/>
      <c r="AK23554" s="114"/>
      <c r="AM23554" s="104"/>
      <c r="AN23554" s="104"/>
      <c r="AO23554" s="104"/>
      <c r="AP23554" s="104"/>
    </row>
    <row r="23555" spans="32:42" ht="18">
      <c r="AF23555" s="123" t="s">
        <v>346</v>
      </c>
      <c r="AG23555" s="96" t="s">
        <v>13056</v>
      </c>
      <c r="AH23555" s="96" t="s">
        <v>23397</v>
      </c>
      <c r="AI23555" s="97">
        <v>214078</v>
      </c>
      <c r="AJ23555" s="114"/>
      <c r="AK23555" s="114"/>
      <c r="AM23555" s="104"/>
      <c r="AN23555" s="104"/>
      <c r="AO23555" s="104"/>
      <c r="AP23555" s="104"/>
    </row>
    <row r="23556" spans="32:42" ht="18">
      <c r="AF23556" s="123" t="s">
        <v>346</v>
      </c>
      <c r="AG23556" s="96" t="s">
        <v>13056</v>
      </c>
      <c r="AH23556" s="96" t="s">
        <v>11321</v>
      </c>
      <c r="AI23556" s="97">
        <v>214080</v>
      </c>
      <c r="AJ23556" s="114"/>
      <c r="AK23556" s="114"/>
      <c r="AM23556" s="104"/>
      <c r="AN23556" s="104"/>
      <c r="AO23556" s="104"/>
      <c r="AP23556" s="104"/>
    </row>
    <row r="23557" spans="32:42" ht="18">
      <c r="AF23557" s="123" t="s">
        <v>346</v>
      </c>
      <c r="AG23557" s="96" t="s">
        <v>13056</v>
      </c>
      <c r="AH23557" s="96" t="s">
        <v>15919</v>
      </c>
      <c r="AI23557" s="97">
        <v>214068</v>
      </c>
      <c r="AJ23557" s="114"/>
      <c r="AK23557" s="114"/>
      <c r="AM23557" s="104"/>
      <c r="AN23557" s="104"/>
      <c r="AO23557" s="104"/>
      <c r="AP23557" s="104"/>
    </row>
    <row r="23558" spans="32:42" ht="18">
      <c r="AF23558" s="123" t="s">
        <v>346</v>
      </c>
      <c r="AG23558" s="96" t="s">
        <v>13056</v>
      </c>
      <c r="AH23558" s="96" t="s">
        <v>23398</v>
      </c>
      <c r="AI23558" s="97">
        <v>214065</v>
      </c>
      <c r="AJ23558" s="114"/>
      <c r="AK23558" s="114"/>
      <c r="AM23558" s="104"/>
      <c r="AN23558" s="104"/>
      <c r="AO23558" s="104"/>
      <c r="AP23558" s="104"/>
    </row>
    <row r="23559" spans="32:42" ht="18">
      <c r="AF23559" s="123" t="s">
        <v>346</v>
      </c>
      <c r="AG23559" s="96" t="s">
        <v>13056</v>
      </c>
      <c r="AH23559" s="96" t="s">
        <v>23399</v>
      </c>
      <c r="AI23559" s="97">
        <v>214079</v>
      </c>
      <c r="AJ23559" s="114"/>
      <c r="AK23559" s="114"/>
      <c r="AM23559" s="104"/>
      <c r="AN23559" s="104"/>
      <c r="AO23559" s="104"/>
      <c r="AP23559" s="104"/>
    </row>
    <row r="23560" spans="32:42" ht="18">
      <c r="AF23560" s="123" t="s">
        <v>346</v>
      </c>
      <c r="AG23560" s="96" t="s">
        <v>13056</v>
      </c>
      <c r="AH23560" s="96" t="s">
        <v>23400</v>
      </c>
      <c r="AI23560" s="97">
        <v>214058</v>
      </c>
      <c r="AJ23560" s="114"/>
      <c r="AK23560" s="114"/>
      <c r="AM23560" s="104"/>
      <c r="AN23560" s="104"/>
      <c r="AO23560" s="104"/>
      <c r="AP23560" s="104"/>
    </row>
    <row r="23561" spans="32:42" ht="18">
      <c r="AF23561" s="123" t="s">
        <v>346</v>
      </c>
      <c r="AG23561" s="96" t="s">
        <v>13056</v>
      </c>
      <c r="AH23561" s="96" t="s">
        <v>23401</v>
      </c>
      <c r="AI23561" s="97">
        <v>214067</v>
      </c>
      <c r="AJ23561" s="114"/>
      <c r="AK23561" s="114"/>
      <c r="AM23561" s="104"/>
      <c r="AN23561" s="104"/>
      <c r="AO23561" s="104"/>
      <c r="AP23561" s="104"/>
    </row>
    <row r="23562" spans="32:42" ht="18">
      <c r="AF23562" s="123" t="s">
        <v>346</v>
      </c>
      <c r="AG23562" s="96" t="s">
        <v>13056</v>
      </c>
      <c r="AH23562" s="96" t="s">
        <v>23402</v>
      </c>
      <c r="AI23562" s="97">
        <v>214053</v>
      </c>
      <c r="AJ23562" s="114"/>
      <c r="AK23562" s="114"/>
      <c r="AM23562" s="104"/>
      <c r="AN23562" s="104"/>
      <c r="AO23562" s="104"/>
      <c r="AP23562" s="104"/>
    </row>
    <row r="23563" spans="32:42" ht="18">
      <c r="AF23563" s="123" t="s">
        <v>346</v>
      </c>
      <c r="AG23563" s="96" t="s">
        <v>13056</v>
      </c>
      <c r="AH23563" s="96" t="s">
        <v>23403</v>
      </c>
      <c r="AI23563" s="97">
        <v>214054</v>
      </c>
      <c r="AJ23563" s="114"/>
      <c r="AK23563" s="114"/>
      <c r="AM23563" s="104"/>
      <c r="AN23563" s="104"/>
      <c r="AO23563" s="104"/>
      <c r="AP23563" s="104"/>
    </row>
    <row r="23564" spans="32:42" ht="18">
      <c r="AF23564" s="123" t="s">
        <v>346</v>
      </c>
      <c r="AG23564" s="96" t="s">
        <v>13056</v>
      </c>
      <c r="AH23564" s="96" t="s">
        <v>23404</v>
      </c>
      <c r="AI23564" s="97">
        <v>214055</v>
      </c>
      <c r="AJ23564" s="114"/>
      <c r="AK23564" s="114"/>
      <c r="AM23564" s="104"/>
      <c r="AN23564" s="104"/>
      <c r="AO23564" s="104"/>
      <c r="AP23564" s="104"/>
    </row>
    <row r="23565" spans="32:42" ht="18">
      <c r="AF23565" s="123" t="s">
        <v>346</v>
      </c>
      <c r="AG23565" s="96" t="s">
        <v>13056</v>
      </c>
      <c r="AH23565" s="96" t="s">
        <v>10591</v>
      </c>
      <c r="AI23565" s="97">
        <v>214066</v>
      </c>
      <c r="AJ23565" s="114"/>
      <c r="AK23565" s="114"/>
      <c r="AM23565" s="104"/>
      <c r="AN23565" s="104"/>
      <c r="AO23565" s="104"/>
      <c r="AP23565" s="104"/>
    </row>
    <row r="23566" spans="32:42" ht="18">
      <c r="AF23566" s="123" t="s">
        <v>346</v>
      </c>
      <c r="AG23566" s="96" t="s">
        <v>13056</v>
      </c>
      <c r="AH23566" s="96" t="s">
        <v>23405</v>
      </c>
      <c r="AI23566" s="97">
        <v>214057</v>
      </c>
      <c r="AJ23566" s="114"/>
      <c r="AK23566" s="114"/>
      <c r="AM23566" s="104"/>
      <c r="AN23566" s="104"/>
      <c r="AO23566" s="104"/>
      <c r="AP23566" s="104"/>
    </row>
    <row r="23567" spans="32:42" ht="18">
      <c r="AF23567" s="123" t="s">
        <v>346</v>
      </c>
      <c r="AG23567" s="96" t="s">
        <v>13056</v>
      </c>
      <c r="AH23567" s="96" t="s">
        <v>11537</v>
      </c>
      <c r="AI23567" s="97">
        <v>214059</v>
      </c>
      <c r="AJ23567" s="114"/>
      <c r="AK23567" s="114"/>
      <c r="AM23567" s="104"/>
      <c r="AN23567" s="104"/>
      <c r="AO23567" s="104"/>
      <c r="AP23567" s="104"/>
    </row>
    <row r="23568" spans="32:42" ht="18">
      <c r="AF23568" s="123" t="s">
        <v>346</v>
      </c>
      <c r="AG23568" s="96" t="s">
        <v>13056</v>
      </c>
      <c r="AH23568" s="96" t="s">
        <v>23406</v>
      </c>
      <c r="AI23568" s="97">
        <v>214060</v>
      </c>
      <c r="AJ23568" s="114"/>
      <c r="AK23568" s="114"/>
      <c r="AM23568" s="104"/>
      <c r="AN23568" s="104"/>
      <c r="AO23568" s="104"/>
      <c r="AP23568" s="104"/>
    </row>
    <row r="23569" spans="32:42" ht="18">
      <c r="AF23569" s="123" t="s">
        <v>346</v>
      </c>
      <c r="AG23569" s="96" t="s">
        <v>13056</v>
      </c>
      <c r="AH23569" s="96" t="s">
        <v>23407</v>
      </c>
      <c r="AI23569" s="97">
        <v>214061</v>
      </c>
      <c r="AJ23569" s="114"/>
      <c r="AK23569" s="114"/>
      <c r="AM23569" s="104"/>
      <c r="AN23569" s="104"/>
      <c r="AO23569" s="104"/>
      <c r="AP23569" s="104"/>
    </row>
    <row r="23570" spans="32:42" ht="18">
      <c r="AF23570" s="123" t="s">
        <v>346</v>
      </c>
      <c r="AG23570" s="96" t="s">
        <v>13056</v>
      </c>
      <c r="AH23570" s="96" t="s">
        <v>23408</v>
      </c>
      <c r="AI23570" s="97">
        <v>214062</v>
      </c>
      <c r="AJ23570" s="114"/>
      <c r="AK23570" s="114"/>
      <c r="AM23570" s="104"/>
      <c r="AN23570" s="104"/>
      <c r="AO23570" s="104"/>
      <c r="AP23570" s="104"/>
    </row>
    <row r="23571" spans="32:42" ht="18">
      <c r="AF23571" s="123" t="s">
        <v>346</v>
      </c>
      <c r="AG23571" s="96" t="s">
        <v>13056</v>
      </c>
      <c r="AH23571" s="96" t="s">
        <v>23409</v>
      </c>
      <c r="AI23571" s="97">
        <v>214063</v>
      </c>
      <c r="AJ23571" s="114"/>
      <c r="AK23571" s="114"/>
      <c r="AM23571" s="104"/>
      <c r="AN23571" s="104"/>
      <c r="AO23571" s="104"/>
      <c r="AP23571" s="104"/>
    </row>
    <row r="23572" spans="32:42" ht="18">
      <c r="AF23572" s="123" t="s">
        <v>346</v>
      </c>
      <c r="AG23572" s="96" t="s">
        <v>13056</v>
      </c>
      <c r="AH23572" s="96" t="s">
        <v>14047</v>
      </c>
      <c r="AI23572" s="97">
        <v>214064</v>
      </c>
      <c r="AJ23572" s="114"/>
      <c r="AK23572" s="114"/>
      <c r="AM23572" s="104"/>
      <c r="AN23572" s="104"/>
      <c r="AO23572" s="104"/>
      <c r="AP23572" s="104"/>
    </row>
    <row r="23573" spans="32:42" ht="18">
      <c r="AF23573" s="123" t="s">
        <v>346</v>
      </c>
      <c r="AG23573" s="96" t="s">
        <v>13056</v>
      </c>
      <c r="AH23573" s="96" t="s">
        <v>23410</v>
      </c>
      <c r="AI23573" s="97">
        <v>214052</v>
      </c>
      <c r="AJ23573" s="114"/>
      <c r="AK23573" s="114"/>
      <c r="AM23573" s="104"/>
      <c r="AN23573" s="104"/>
      <c r="AO23573" s="104"/>
      <c r="AP23573" s="104"/>
    </row>
    <row r="23574" spans="32:42" ht="18">
      <c r="AF23574" s="123" t="s">
        <v>346</v>
      </c>
      <c r="AG23574" s="96" t="s">
        <v>13056</v>
      </c>
      <c r="AH23574" s="96" t="s">
        <v>23411</v>
      </c>
      <c r="AI23574" s="97">
        <v>214056</v>
      </c>
      <c r="AJ23574" s="114"/>
      <c r="AK23574" s="114"/>
      <c r="AM23574" s="104"/>
      <c r="AN23574" s="104"/>
      <c r="AO23574" s="104"/>
      <c r="AP23574" s="104"/>
    </row>
    <row r="23575" spans="32:42" ht="18">
      <c r="AF23575" s="123" t="s">
        <v>13057</v>
      </c>
      <c r="AG23575" s="96" t="s">
        <v>13058</v>
      </c>
      <c r="AH23575" s="96" t="s">
        <v>10594</v>
      </c>
      <c r="AI23575" s="97">
        <v>214086</v>
      </c>
      <c r="AJ23575" s="114"/>
      <c r="AK23575" s="114"/>
      <c r="AM23575" s="104"/>
      <c r="AN23575" s="104"/>
      <c r="AO23575" s="104"/>
      <c r="AP23575" s="104"/>
    </row>
    <row r="23576" spans="32:42" ht="18">
      <c r="AF23576" s="123" t="s">
        <v>13057</v>
      </c>
      <c r="AG23576" s="96" t="s">
        <v>13058</v>
      </c>
      <c r="AH23576" s="96" t="s">
        <v>23412</v>
      </c>
      <c r="AI23576" s="97">
        <v>214091</v>
      </c>
      <c r="AJ23576" s="114"/>
      <c r="AK23576" s="114"/>
      <c r="AM23576" s="104"/>
      <c r="AN23576" s="104"/>
      <c r="AO23576" s="104"/>
      <c r="AP23576" s="104"/>
    </row>
    <row r="23577" spans="32:42" ht="18">
      <c r="AF23577" s="123" t="s">
        <v>13057</v>
      </c>
      <c r="AG23577" s="96" t="s">
        <v>13058</v>
      </c>
      <c r="AH23577" s="96" t="s">
        <v>23413</v>
      </c>
      <c r="AI23577" s="97">
        <v>214090</v>
      </c>
      <c r="AJ23577" s="114"/>
      <c r="AK23577" s="114"/>
      <c r="AM23577" s="104"/>
      <c r="AN23577" s="104"/>
      <c r="AO23577" s="104"/>
      <c r="AP23577" s="104"/>
    </row>
    <row r="23578" spans="32:42" ht="18">
      <c r="AF23578" s="123" t="s">
        <v>13057</v>
      </c>
      <c r="AG23578" s="96" t="s">
        <v>13058</v>
      </c>
      <c r="AH23578" s="96" t="s">
        <v>10541</v>
      </c>
      <c r="AI23578" s="97">
        <v>214089</v>
      </c>
      <c r="AJ23578" s="114"/>
      <c r="AK23578" s="114"/>
      <c r="AM23578" s="104"/>
      <c r="AN23578" s="104"/>
      <c r="AO23578" s="104"/>
      <c r="AP23578" s="104"/>
    </row>
    <row r="23579" spans="32:42" ht="18">
      <c r="AF23579" s="123" t="s">
        <v>13057</v>
      </c>
      <c r="AG23579" s="96" t="s">
        <v>13058</v>
      </c>
      <c r="AH23579" s="96" t="s">
        <v>13116</v>
      </c>
      <c r="AI23579" s="97">
        <v>214087</v>
      </c>
      <c r="AJ23579" s="114">
        <v>21.340869903564499</v>
      </c>
      <c r="AK23579" s="114">
        <v>98.784828186035199</v>
      </c>
      <c r="AM23579" s="104"/>
      <c r="AN23579" s="104"/>
      <c r="AO23579" s="104"/>
      <c r="AP23579" s="104"/>
    </row>
    <row r="23580" spans="32:42" ht="18">
      <c r="AF23580" s="123" t="s">
        <v>13057</v>
      </c>
      <c r="AG23580" s="96" t="s">
        <v>13058</v>
      </c>
      <c r="AH23580" s="96" t="s">
        <v>23325</v>
      </c>
      <c r="AI23580" s="97">
        <v>214084</v>
      </c>
      <c r="AJ23580" s="114"/>
      <c r="AK23580" s="114"/>
      <c r="AM23580" s="104"/>
      <c r="AN23580" s="104"/>
      <c r="AO23580" s="104"/>
      <c r="AP23580" s="104"/>
    </row>
    <row r="23581" spans="32:42" ht="18">
      <c r="AF23581" s="123" t="s">
        <v>13057</v>
      </c>
      <c r="AG23581" s="96" t="s">
        <v>13058</v>
      </c>
      <c r="AH23581" s="96" t="s">
        <v>23414</v>
      </c>
      <c r="AI23581" s="97">
        <v>214083</v>
      </c>
      <c r="AJ23581" s="114">
        <v>21.281780242919901</v>
      </c>
      <c r="AK23581" s="114">
        <v>98.822273254394503</v>
      </c>
      <c r="AM23581" s="104"/>
      <c r="AN23581" s="104"/>
      <c r="AO23581" s="104"/>
      <c r="AP23581" s="104"/>
    </row>
    <row r="23582" spans="32:42" ht="18">
      <c r="AF23582" s="123" t="s">
        <v>13057</v>
      </c>
      <c r="AG23582" s="96" t="s">
        <v>13058</v>
      </c>
      <c r="AH23582" s="96" t="s">
        <v>23415</v>
      </c>
      <c r="AI23582" s="97">
        <v>214082</v>
      </c>
      <c r="AJ23582" s="114">
        <v>21.2884006500244</v>
      </c>
      <c r="AK23582" s="114">
        <v>98.825111389160199</v>
      </c>
      <c r="AM23582" s="104"/>
      <c r="AN23582" s="104"/>
      <c r="AO23582" s="104"/>
      <c r="AP23582" s="104"/>
    </row>
    <row r="23583" spans="32:42" ht="18">
      <c r="AF23583" s="123" t="s">
        <v>13057</v>
      </c>
      <c r="AG23583" s="96" t="s">
        <v>13058</v>
      </c>
      <c r="AH23583" s="96" t="s">
        <v>23416</v>
      </c>
      <c r="AI23583" s="97">
        <v>214081</v>
      </c>
      <c r="AJ23583" s="114"/>
      <c r="AK23583" s="114"/>
      <c r="AM23583" s="104"/>
      <c r="AN23583" s="104"/>
      <c r="AO23583" s="104"/>
      <c r="AP23583" s="104"/>
    </row>
    <row r="23584" spans="32:42" ht="18">
      <c r="AF23584" s="123" t="s">
        <v>13057</v>
      </c>
      <c r="AG23584" s="96" t="s">
        <v>13058</v>
      </c>
      <c r="AH23584" s="96" t="s">
        <v>23417</v>
      </c>
      <c r="AI23584" s="97">
        <v>214085</v>
      </c>
      <c r="AJ23584" s="114">
        <v>21.317550659179702</v>
      </c>
      <c r="AK23584" s="114">
        <v>98.773391723632798</v>
      </c>
      <c r="AM23584" s="104"/>
      <c r="AN23584" s="104"/>
      <c r="AO23584" s="104"/>
      <c r="AP23584" s="104"/>
    </row>
    <row r="23585" spans="32:42" ht="18">
      <c r="AF23585" s="123" t="s">
        <v>13057</v>
      </c>
      <c r="AG23585" s="96" t="s">
        <v>13058</v>
      </c>
      <c r="AH23585" s="96" t="s">
        <v>23418</v>
      </c>
      <c r="AI23585" s="97">
        <v>214088</v>
      </c>
      <c r="AJ23585" s="114">
        <v>21.326360702514599</v>
      </c>
      <c r="AK23585" s="114">
        <v>98.761039733886705</v>
      </c>
      <c r="AM23585" s="104"/>
      <c r="AN23585" s="104"/>
      <c r="AO23585" s="104"/>
      <c r="AP23585" s="104"/>
    </row>
    <row r="23586" spans="32:42" ht="18">
      <c r="AF23586" s="123" t="s">
        <v>10636</v>
      </c>
      <c r="AG23586" s="96" t="s">
        <v>13059</v>
      </c>
      <c r="AH23586" s="96" t="s">
        <v>10575</v>
      </c>
      <c r="AI23586" s="97">
        <v>214122</v>
      </c>
      <c r="AJ23586" s="114">
        <v>21.223609924316399</v>
      </c>
      <c r="AK23586" s="114">
        <v>98.788749694824205</v>
      </c>
      <c r="AM23586" s="104"/>
      <c r="AN23586" s="104"/>
      <c r="AO23586" s="104"/>
      <c r="AP23586" s="104"/>
    </row>
    <row r="23587" spans="32:42" ht="18">
      <c r="AF23587" s="123" t="s">
        <v>10636</v>
      </c>
      <c r="AG23587" s="96" t="s">
        <v>13059</v>
      </c>
      <c r="AH23587" s="96" t="s">
        <v>23419</v>
      </c>
      <c r="AI23587" s="97">
        <v>214111</v>
      </c>
      <c r="AJ23587" s="114"/>
      <c r="AK23587" s="114"/>
      <c r="AM23587" s="104"/>
      <c r="AN23587" s="104"/>
      <c r="AO23587" s="104"/>
      <c r="AP23587" s="104"/>
    </row>
    <row r="23588" spans="32:42" ht="18">
      <c r="AF23588" s="123" t="s">
        <v>10636</v>
      </c>
      <c r="AG23588" s="96" t="s">
        <v>13059</v>
      </c>
      <c r="AH23588" s="96" t="s">
        <v>16075</v>
      </c>
      <c r="AI23588" s="97">
        <v>214112</v>
      </c>
      <c r="AJ23588" s="114"/>
      <c r="AK23588" s="114"/>
      <c r="AM23588" s="104"/>
      <c r="AN23588" s="104"/>
      <c r="AO23588" s="104"/>
      <c r="AP23588" s="104"/>
    </row>
    <row r="23589" spans="32:42" ht="18">
      <c r="AF23589" s="123" t="s">
        <v>10636</v>
      </c>
      <c r="AG23589" s="96" t="s">
        <v>13059</v>
      </c>
      <c r="AH23589" s="96" t="s">
        <v>23420</v>
      </c>
      <c r="AI23589" s="97">
        <v>214113</v>
      </c>
      <c r="AJ23589" s="114"/>
      <c r="AK23589" s="114"/>
      <c r="AM23589" s="104"/>
      <c r="AN23589" s="104"/>
      <c r="AO23589" s="104"/>
      <c r="AP23589" s="104"/>
    </row>
    <row r="23590" spans="32:42" ht="18">
      <c r="AF23590" s="123" t="s">
        <v>10636</v>
      </c>
      <c r="AG23590" s="96" t="s">
        <v>13059</v>
      </c>
      <c r="AH23590" s="96" t="s">
        <v>23421</v>
      </c>
      <c r="AI23590" s="97">
        <v>214114</v>
      </c>
      <c r="AJ23590" s="114"/>
      <c r="AK23590" s="114"/>
      <c r="AM23590" s="104"/>
      <c r="AN23590" s="104"/>
      <c r="AO23590" s="104"/>
      <c r="AP23590" s="104"/>
    </row>
    <row r="23591" spans="32:42" ht="18">
      <c r="AF23591" s="123" t="s">
        <v>10636</v>
      </c>
      <c r="AG23591" s="96" t="s">
        <v>13059</v>
      </c>
      <c r="AH23591" s="96" t="s">
        <v>17488</v>
      </c>
      <c r="AI23591" s="97">
        <v>214115</v>
      </c>
      <c r="AJ23591" s="114"/>
      <c r="AK23591" s="114"/>
      <c r="AM23591" s="104"/>
      <c r="AN23591" s="104"/>
      <c r="AO23591" s="104"/>
      <c r="AP23591" s="104"/>
    </row>
    <row r="23592" spans="32:42" ht="18">
      <c r="AF23592" s="123" t="s">
        <v>10636</v>
      </c>
      <c r="AG23592" s="96" t="s">
        <v>13059</v>
      </c>
      <c r="AH23592" s="96" t="s">
        <v>23422</v>
      </c>
      <c r="AI23592" s="97">
        <v>214116</v>
      </c>
      <c r="AJ23592" s="114"/>
      <c r="AK23592" s="114"/>
      <c r="AM23592" s="104"/>
      <c r="AN23592" s="104"/>
      <c r="AO23592" s="104"/>
      <c r="AP23592" s="104"/>
    </row>
    <row r="23593" spans="32:42" ht="18">
      <c r="AF23593" s="123" t="s">
        <v>10636</v>
      </c>
      <c r="AG23593" s="96" t="s">
        <v>13059</v>
      </c>
      <c r="AH23593" s="96" t="s">
        <v>17715</v>
      </c>
      <c r="AI23593" s="97">
        <v>214127</v>
      </c>
      <c r="AJ23593" s="114"/>
      <c r="AK23593" s="114"/>
      <c r="AM23593" s="104"/>
      <c r="AN23593" s="104"/>
      <c r="AO23593" s="104"/>
      <c r="AP23593" s="104"/>
    </row>
    <row r="23594" spans="32:42" ht="18">
      <c r="AF23594" s="123" t="s">
        <v>10636</v>
      </c>
      <c r="AG23594" s="96" t="s">
        <v>13059</v>
      </c>
      <c r="AH23594" s="96" t="s">
        <v>23423</v>
      </c>
      <c r="AI23594" s="97">
        <v>214118</v>
      </c>
      <c r="AJ23594" s="114"/>
      <c r="AK23594" s="114"/>
      <c r="AM23594" s="104"/>
      <c r="AN23594" s="104"/>
      <c r="AO23594" s="104"/>
      <c r="AP23594" s="104"/>
    </row>
    <row r="23595" spans="32:42" ht="18">
      <c r="AF23595" s="123" t="s">
        <v>10636</v>
      </c>
      <c r="AG23595" s="96" t="s">
        <v>13059</v>
      </c>
      <c r="AH23595" s="96" t="s">
        <v>23424</v>
      </c>
      <c r="AI23595" s="97">
        <v>214110</v>
      </c>
      <c r="AJ23595" s="114">
        <v>21.247529983520501</v>
      </c>
      <c r="AK23595" s="114">
        <v>98.754257202148395</v>
      </c>
      <c r="AM23595" s="104"/>
      <c r="AN23595" s="104"/>
      <c r="AO23595" s="104"/>
      <c r="AP23595" s="104"/>
    </row>
    <row r="23596" spans="32:42" ht="18">
      <c r="AF23596" s="123" t="s">
        <v>10636</v>
      </c>
      <c r="AG23596" s="96" t="s">
        <v>13059</v>
      </c>
      <c r="AH23596" s="96" t="s">
        <v>23425</v>
      </c>
      <c r="AI23596" s="97">
        <v>214121</v>
      </c>
      <c r="AJ23596" s="114"/>
      <c r="AK23596" s="114"/>
      <c r="AM23596" s="104"/>
      <c r="AN23596" s="104"/>
      <c r="AO23596" s="104"/>
      <c r="AP23596" s="104"/>
    </row>
    <row r="23597" spans="32:42" ht="18">
      <c r="AF23597" s="123" t="s">
        <v>10636</v>
      </c>
      <c r="AG23597" s="96" t="s">
        <v>13059</v>
      </c>
      <c r="AH23597" s="96" t="s">
        <v>13875</v>
      </c>
      <c r="AI23597" s="97">
        <v>214123</v>
      </c>
      <c r="AJ23597" s="114">
        <v>21.430456161498999</v>
      </c>
      <c r="AK23597" s="114">
        <v>98.734359741210895</v>
      </c>
      <c r="AM23597" s="104"/>
      <c r="AN23597" s="104"/>
      <c r="AO23597" s="104"/>
      <c r="AP23597" s="104"/>
    </row>
    <row r="23598" spans="32:42" ht="18">
      <c r="AF23598" s="123" t="s">
        <v>10636</v>
      </c>
      <c r="AG23598" s="96" t="s">
        <v>13059</v>
      </c>
      <c r="AH23598" s="96" t="s">
        <v>12640</v>
      </c>
      <c r="AI23598" s="97">
        <v>214124</v>
      </c>
      <c r="AJ23598" s="114"/>
      <c r="AK23598" s="114"/>
      <c r="AM23598" s="104"/>
      <c r="AN23598" s="104"/>
      <c r="AO23598" s="104"/>
      <c r="AP23598" s="104"/>
    </row>
    <row r="23599" spans="32:42" ht="18">
      <c r="AF23599" s="123" t="s">
        <v>10636</v>
      </c>
      <c r="AG23599" s="96" t="s">
        <v>13059</v>
      </c>
      <c r="AH23599" s="96" t="s">
        <v>15757</v>
      </c>
      <c r="AI23599" s="97">
        <v>214125</v>
      </c>
      <c r="AJ23599" s="114"/>
      <c r="AK23599" s="114"/>
      <c r="AM23599" s="104"/>
      <c r="AN23599" s="104"/>
      <c r="AO23599" s="104"/>
      <c r="AP23599" s="104"/>
    </row>
    <row r="23600" spans="32:42" ht="18">
      <c r="AF23600" s="123" t="s">
        <v>10636</v>
      </c>
      <c r="AG23600" s="96" t="s">
        <v>13059</v>
      </c>
      <c r="AH23600" s="96" t="s">
        <v>23426</v>
      </c>
      <c r="AI23600" s="97">
        <v>214126</v>
      </c>
      <c r="AJ23600" s="114"/>
      <c r="AK23600" s="114"/>
      <c r="AM23600" s="104"/>
      <c r="AN23600" s="104"/>
      <c r="AO23600" s="104"/>
      <c r="AP23600" s="104"/>
    </row>
    <row r="23601" spans="32:42" ht="18">
      <c r="AF23601" s="123" t="s">
        <v>10636</v>
      </c>
      <c r="AG23601" s="96" t="s">
        <v>13059</v>
      </c>
      <c r="AH23601" s="96" t="s">
        <v>23427</v>
      </c>
      <c r="AI23601" s="97">
        <v>214117</v>
      </c>
      <c r="AJ23601" s="114">
        <v>21.292549133300799</v>
      </c>
      <c r="AK23601" s="114">
        <v>98.756156921386705</v>
      </c>
      <c r="AM23601" s="104"/>
      <c r="AN23601" s="104"/>
      <c r="AO23601" s="104"/>
      <c r="AP23601" s="104"/>
    </row>
    <row r="23602" spans="32:42" ht="18">
      <c r="AF23602" s="123" t="s">
        <v>10636</v>
      </c>
      <c r="AG23602" s="96" t="s">
        <v>13059</v>
      </c>
      <c r="AH23602" s="96" t="s">
        <v>23428</v>
      </c>
      <c r="AI23602" s="97">
        <v>214120</v>
      </c>
      <c r="AJ23602" s="114"/>
      <c r="AK23602" s="114"/>
      <c r="AM23602" s="104"/>
      <c r="AN23602" s="104"/>
      <c r="AO23602" s="104"/>
      <c r="AP23602" s="104"/>
    </row>
    <row r="23603" spans="32:42" ht="18">
      <c r="AF23603" s="123" t="s">
        <v>10636</v>
      </c>
      <c r="AG23603" s="96" t="s">
        <v>13059</v>
      </c>
      <c r="AH23603" s="96" t="s">
        <v>17539</v>
      </c>
      <c r="AI23603" s="97">
        <v>214092</v>
      </c>
      <c r="AJ23603" s="114"/>
      <c r="AK23603" s="114"/>
      <c r="AM23603" s="104"/>
      <c r="AN23603" s="104"/>
      <c r="AO23603" s="104"/>
      <c r="AP23603" s="104"/>
    </row>
    <row r="23604" spans="32:42" ht="18">
      <c r="AF23604" s="123" t="s">
        <v>10636</v>
      </c>
      <c r="AG23604" s="96" t="s">
        <v>13059</v>
      </c>
      <c r="AH23604" s="96" t="s">
        <v>23429</v>
      </c>
      <c r="AI23604" s="97">
        <v>214109</v>
      </c>
      <c r="AJ23604" s="114"/>
      <c r="AK23604" s="114"/>
      <c r="AM23604" s="104"/>
      <c r="AN23604" s="104"/>
      <c r="AO23604" s="104"/>
      <c r="AP23604" s="104"/>
    </row>
    <row r="23605" spans="32:42" ht="18">
      <c r="AF23605" s="123" t="s">
        <v>10636</v>
      </c>
      <c r="AG23605" s="96" t="s">
        <v>13059</v>
      </c>
      <c r="AH23605" s="96" t="s">
        <v>23430</v>
      </c>
      <c r="AI23605" s="97">
        <v>214119</v>
      </c>
      <c r="AJ23605" s="114">
        <v>21.263879776001001</v>
      </c>
      <c r="AK23605" s="114">
        <v>98.7552490234375</v>
      </c>
      <c r="AM23605" s="104"/>
      <c r="AN23605" s="104"/>
      <c r="AO23605" s="104"/>
      <c r="AP23605" s="104"/>
    </row>
    <row r="23606" spans="32:42" ht="18">
      <c r="AF23606" s="123" t="s">
        <v>10636</v>
      </c>
      <c r="AG23606" s="96" t="s">
        <v>13059</v>
      </c>
      <c r="AH23606" s="96" t="s">
        <v>23431</v>
      </c>
      <c r="AI23606" s="97">
        <v>214093</v>
      </c>
      <c r="AJ23606" s="114"/>
      <c r="AK23606" s="114"/>
      <c r="AM23606" s="104"/>
      <c r="AN23606" s="104"/>
      <c r="AO23606" s="104"/>
      <c r="AP23606" s="104"/>
    </row>
    <row r="23607" spans="32:42" ht="18">
      <c r="AF23607" s="123" t="s">
        <v>10636</v>
      </c>
      <c r="AG23607" s="96" t="s">
        <v>13059</v>
      </c>
      <c r="AH23607" s="96" t="s">
        <v>23432</v>
      </c>
      <c r="AI23607" s="97">
        <v>214094</v>
      </c>
      <c r="AJ23607" s="114">
        <v>21.223630905151399</v>
      </c>
      <c r="AK23607" s="114">
        <v>98.788658142089801</v>
      </c>
      <c r="AM23607" s="104"/>
      <c r="AN23607" s="104"/>
      <c r="AO23607" s="104"/>
      <c r="AP23607" s="104"/>
    </row>
    <row r="23608" spans="32:42" ht="18">
      <c r="AF23608" s="123" t="s">
        <v>10636</v>
      </c>
      <c r="AG23608" s="96" t="s">
        <v>13059</v>
      </c>
      <c r="AH23608" s="96" t="s">
        <v>23433</v>
      </c>
      <c r="AI23608" s="97">
        <v>214095</v>
      </c>
      <c r="AJ23608" s="114">
        <v>21.222713470458999</v>
      </c>
      <c r="AK23608" s="114">
        <v>98.723365783691406</v>
      </c>
      <c r="AM23608" s="104"/>
      <c r="AN23608" s="104"/>
      <c r="AO23608" s="104"/>
      <c r="AP23608" s="104"/>
    </row>
    <row r="23609" spans="32:42" ht="18">
      <c r="AF23609" s="123" t="s">
        <v>10636</v>
      </c>
      <c r="AG23609" s="96" t="s">
        <v>13059</v>
      </c>
      <c r="AH23609" s="96" t="s">
        <v>18379</v>
      </c>
      <c r="AI23609" s="97">
        <v>214096</v>
      </c>
      <c r="AJ23609" s="114"/>
      <c r="AK23609" s="114"/>
      <c r="AM23609" s="104"/>
      <c r="AN23609" s="104"/>
      <c r="AO23609" s="104"/>
      <c r="AP23609" s="104"/>
    </row>
    <row r="23610" spans="32:42" ht="18">
      <c r="AF23610" s="123" t="s">
        <v>10636</v>
      </c>
      <c r="AG23610" s="96" t="s">
        <v>13059</v>
      </c>
      <c r="AH23610" s="96" t="s">
        <v>10581</v>
      </c>
      <c r="AI23610" s="97">
        <v>214097</v>
      </c>
      <c r="AJ23610" s="114"/>
      <c r="AK23610" s="114"/>
      <c r="AM23610" s="104"/>
      <c r="AN23610" s="104"/>
      <c r="AO23610" s="104"/>
      <c r="AP23610" s="104"/>
    </row>
    <row r="23611" spans="32:42" ht="18">
      <c r="AF23611" s="123" t="s">
        <v>10636</v>
      </c>
      <c r="AG23611" s="96" t="s">
        <v>13059</v>
      </c>
      <c r="AH23611" s="96" t="s">
        <v>10779</v>
      </c>
      <c r="AI23611" s="97">
        <v>214098</v>
      </c>
      <c r="AJ23611" s="114">
        <v>21.255189895629901</v>
      </c>
      <c r="AK23611" s="114">
        <v>98.700042724609403</v>
      </c>
      <c r="AM23611" s="104"/>
      <c r="AN23611" s="104"/>
      <c r="AO23611" s="104"/>
      <c r="AP23611" s="104"/>
    </row>
    <row r="23612" spans="32:42" ht="18">
      <c r="AF23612" s="123" t="s">
        <v>10636</v>
      </c>
      <c r="AG23612" s="96" t="s">
        <v>13059</v>
      </c>
      <c r="AH23612" s="96" t="s">
        <v>17046</v>
      </c>
      <c r="AI23612" s="97">
        <v>214099</v>
      </c>
      <c r="AJ23612" s="114">
        <v>21.4522705078125</v>
      </c>
      <c r="AK23612" s="114">
        <v>98.605407714843807</v>
      </c>
      <c r="AM23612" s="104"/>
      <c r="AN23612" s="104"/>
      <c r="AO23612" s="104"/>
      <c r="AP23612" s="104"/>
    </row>
    <row r="23613" spans="32:42" ht="18">
      <c r="AF23613" s="123" t="s">
        <v>10636</v>
      </c>
      <c r="AG23613" s="96" t="s">
        <v>13059</v>
      </c>
      <c r="AH23613" s="96" t="s">
        <v>23434</v>
      </c>
      <c r="AI23613" s="97">
        <v>214107</v>
      </c>
      <c r="AJ23613" s="114"/>
      <c r="AK23613" s="114"/>
      <c r="AM23613" s="104"/>
      <c r="AN23613" s="104"/>
      <c r="AO23613" s="104"/>
      <c r="AP23613" s="104"/>
    </row>
    <row r="23614" spans="32:42" ht="18">
      <c r="AF23614" s="123" t="s">
        <v>10636</v>
      </c>
      <c r="AG23614" s="96" t="s">
        <v>13059</v>
      </c>
      <c r="AH23614" s="96" t="s">
        <v>16125</v>
      </c>
      <c r="AI23614" s="97">
        <v>214101</v>
      </c>
      <c r="AJ23614" s="114"/>
      <c r="AK23614" s="114"/>
      <c r="AM23614" s="104"/>
      <c r="AN23614" s="104"/>
      <c r="AO23614" s="104"/>
      <c r="AP23614" s="104"/>
    </row>
    <row r="23615" spans="32:42" ht="18">
      <c r="AF23615" s="123" t="s">
        <v>10636</v>
      </c>
      <c r="AG23615" s="96" t="s">
        <v>13059</v>
      </c>
      <c r="AH23615" s="96" t="s">
        <v>23435</v>
      </c>
      <c r="AI23615" s="97">
        <v>214102</v>
      </c>
      <c r="AJ23615" s="114"/>
      <c r="AK23615" s="114"/>
      <c r="AM23615" s="104"/>
      <c r="AN23615" s="104"/>
      <c r="AO23615" s="104"/>
      <c r="AP23615" s="104"/>
    </row>
    <row r="23616" spans="32:42" ht="18">
      <c r="AF23616" s="123" t="s">
        <v>10636</v>
      </c>
      <c r="AG23616" s="96" t="s">
        <v>13059</v>
      </c>
      <c r="AH23616" s="96" t="s">
        <v>23436</v>
      </c>
      <c r="AI23616" s="97">
        <v>214103</v>
      </c>
      <c r="AJ23616" s="114"/>
      <c r="AK23616" s="114"/>
      <c r="AM23616" s="104"/>
      <c r="AN23616" s="104"/>
      <c r="AO23616" s="104"/>
      <c r="AP23616" s="104"/>
    </row>
    <row r="23617" spans="32:42" ht="18">
      <c r="AF23617" s="123" t="s">
        <v>10636</v>
      </c>
      <c r="AG23617" s="96" t="s">
        <v>13059</v>
      </c>
      <c r="AH23617" s="96" t="s">
        <v>23437</v>
      </c>
      <c r="AI23617" s="97">
        <v>214104</v>
      </c>
      <c r="AJ23617" s="114">
        <v>21.271936416626001</v>
      </c>
      <c r="AK23617" s="114">
        <v>98.752090454101605</v>
      </c>
      <c r="AM23617" s="104"/>
      <c r="AN23617" s="104"/>
      <c r="AO23617" s="104"/>
      <c r="AP23617" s="104"/>
    </row>
    <row r="23618" spans="32:42" ht="18">
      <c r="AF23618" s="123" t="s">
        <v>10636</v>
      </c>
      <c r="AG23618" s="96" t="s">
        <v>13059</v>
      </c>
      <c r="AH23618" s="96" t="s">
        <v>23438</v>
      </c>
      <c r="AI23618" s="97">
        <v>214105</v>
      </c>
      <c r="AJ23618" s="114">
        <v>21.255699157714801</v>
      </c>
      <c r="AK23618" s="114">
        <v>98.7489013671875</v>
      </c>
      <c r="AM23618" s="104"/>
      <c r="AN23618" s="104"/>
      <c r="AO23618" s="104"/>
      <c r="AP23618" s="104"/>
    </row>
    <row r="23619" spans="32:42" ht="18">
      <c r="AF23619" s="123" t="s">
        <v>10636</v>
      </c>
      <c r="AG23619" s="96" t="s">
        <v>13059</v>
      </c>
      <c r="AH23619" s="96" t="s">
        <v>23439</v>
      </c>
      <c r="AI23619" s="97">
        <v>214106</v>
      </c>
      <c r="AJ23619" s="114">
        <v>21.2475490570068</v>
      </c>
      <c r="AK23619" s="114">
        <v>98.754592895507798</v>
      </c>
      <c r="AM23619" s="104"/>
      <c r="AN23619" s="104"/>
      <c r="AO23619" s="104"/>
      <c r="AP23619" s="104"/>
    </row>
    <row r="23620" spans="32:42" ht="18">
      <c r="AF23620" s="123" t="s">
        <v>10636</v>
      </c>
      <c r="AG23620" s="96" t="s">
        <v>13059</v>
      </c>
      <c r="AH23620" s="96" t="s">
        <v>23440</v>
      </c>
      <c r="AI23620" s="97">
        <v>214108</v>
      </c>
      <c r="AJ23620" s="114">
        <v>21.4438991546631</v>
      </c>
      <c r="AK23620" s="114">
        <v>98.681632995605497</v>
      </c>
      <c r="AM23620" s="104"/>
      <c r="AN23620" s="104"/>
      <c r="AO23620" s="104"/>
      <c r="AP23620" s="104"/>
    </row>
    <row r="23621" spans="32:42" ht="18">
      <c r="AF23621" s="123" t="s">
        <v>10636</v>
      </c>
      <c r="AG23621" s="96" t="s">
        <v>13059</v>
      </c>
      <c r="AH23621" s="96" t="s">
        <v>11537</v>
      </c>
      <c r="AI23621" s="97">
        <v>214100</v>
      </c>
      <c r="AJ23621" s="114"/>
      <c r="AK23621" s="114"/>
      <c r="AM23621" s="104"/>
      <c r="AN23621" s="104"/>
      <c r="AO23621" s="104"/>
      <c r="AP23621" s="104"/>
    </row>
    <row r="23622" spans="32:42" ht="18">
      <c r="AF23622" s="123" t="s">
        <v>10804</v>
      </c>
      <c r="AG23622" s="96" t="s">
        <v>13060</v>
      </c>
      <c r="AH23622" s="96" t="s">
        <v>13922</v>
      </c>
      <c r="AI23622" s="97">
        <v>214151</v>
      </c>
      <c r="AJ23622" s="114"/>
      <c r="AK23622" s="114"/>
      <c r="AM23622" s="104"/>
      <c r="AN23622" s="104"/>
      <c r="AO23622" s="104"/>
      <c r="AP23622" s="104"/>
    </row>
    <row r="23623" spans="32:42" ht="18">
      <c r="AF23623" s="123" t="s">
        <v>10804</v>
      </c>
      <c r="AG23623" s="96" t="s">
        <v>13060</v>
      </c>
      <c r="AH23623" s="96" t="s">
        <v>23441</v>
      </c>
      <c r="AI23623" s="97">
        <v>214150</v>
      </c>
      <c r="AJ23623" s="114"/>
      <c r="AK23623" s="114"/>
      <c r="AM23623" s="104"/>
      <c r="AN23623" s="104"/>
      <c r="AO23623" s="104"/>
      <c r="AP23623" s="104"/>
    </row>
    <row r="23624" spans="32:42" ht="18">
      <c r="AF23624" s="123" t="s">
        <v>10804</v>
      </c>
      <c r="AG23624" s="96" t="s">
        <v>13060</v>
      </c>
      <c r="AH23624" s="96" t="s">
        <v>23442</v>
      </c>
      <c r="AI23624" s="97">
        <v>214149</v>
      </c>
      <c r="AJ23624" s="114"/>
      <c r="AK23624" s="114"/>
      <c r="AM23624" s="104"/>
      <c r="AN23624" s="104"/>
      <c r="AO23624" s="104"/>
      <c r="AP23624" s="104"/>
    </row>
    <row r="23625" spans="32:42" ht="18">
      <c r="AF23625" s="123" t="s">
        <v>10804</v>
      </c>
      <c r="AG23625" s="96" t="s">
        <v>13060</v>
      </c>
      <c r="AH23625" s="96" t="s">
        <v>12053</v>
      </c>
      <c r="AI23625" s="97">
        <v>214148</v>
      </c>
      <c r="AJ23625" s="114"/>
      <c r="AK23625" s="114"/>
      <c r="AM23625" s="104"/>
      <c r="AN23625" s="104"/>
      <c r="AO23625" s="104"/>
      <c r="AP23625" s="104"/>
    </row>
    <row r="23626" spans="32:42" ht="18">
      <c r="AF23626" s="123" t="s">
        <v>10804</v>
      </c>
      <c r="AG23626" s="96" t="s">
        <v>13060</v>
      </c>
      <c r="AH23626" s="96" t="s">
        <v>10522</v>
      </c>
      <c r="AI23626" s="97">
        <v>214152</v>
      </c>
      <c r="AJ23626" s="114"/>
      <c r="AK23626" s="114"/>
      <c r="AM23626" s="104"/>
      <c r="AN23626" s="104"/>
      <c r="AO23626" s="104"/>
      <c r="AP23626" s="104"/>
    </row>
    <row r="23627" spans="32:42" ht="18">
      <c r="AF23627" s="123" t="s">
        <v>10804</v>
      </c>
      <c r="AG23627" s="96" t="s">
        <v>13060</v>
      </c>
      <c r="AH23627" s="96" t="s">
        <v>23443</v>
      </c>
      <c r="AI23627" s="97">
        <v>214146</v>
      </c>
      <c r="AJ23627" s="114"/>
      <c r="AK23627" s="114"/>
      <c r="AM23627" s="104"/>
      <c r="AN23627" s="104"/>
      <c r="AO23627" s="104"/>
      <c r="AP23627" s="104"/>
    </row>
    <row r="23628" spans="32:42" ht="18">
      <c r="AF23628" s="123" t="s">
        <v>10804</v>
      </c>
      <c r="AG23628" s="96" t="s">
        <v>13060</v>
      </c>
      <c r="AH23628" s="96" t="s">
        <v>23444</v>
      </c>
      <c r="AI23628" s="97">
        <v>214158</v>
      </c>
      <c r="AJ23628" s="114"/>
      <c r="AK23628" s="114"/>
      <c r="AM23628" s="104"/>
      <c r="AN23628" s="104"/>
      <c r="AO23628" s="104"/>
      <c r="AP23628" s="104"/>
    </row>
    <row r="23629" spans="32:42" ht="18">
      <c r="AF23629" s="123" t="s">
        <v>10804</v>
      </c>
      <c r="AG23629" s="96" t="s">
        <v>13060</v>
      </c>
      <c r="AH23629" s="96" t="s">
        <v>23445</v>
      </c>
      <c r="AI23629" s="97">
        <v>214147</v>
      </c>
      <c r="AJ23629" s="114"/>
      <c r="AK23629" s="114"/>
      <c r="AM23629" s="104"/>
      <c r="AN23629" s="104"/>
      <c r="AO23629" s="104"/>
      <c r="AP23629" s="104"/>
    </row>
    <row r="23630" spans="32:42" ht="18">
      <c r="AF23630" s="123" t="s">
        <v>10804</v>
      </c>
      <c r="AG23630" s="96" t="s">
        <v>13060</v>
      </c>
      <c r="AH23630" s="96" t="s">
        <v>23446</v>
      </c>
      <c r="AI23630" s="97">
        <v>214153</v>
      </c>
      <c r="AJ23630" s="114">
        <v>21.429620742797901</v>
      </c>
      <c r="AK23630" s="114">
        <v>98.690406799316406</v>
      </c>
      <c r="AM23630" s="104"/>
      <c r="AN23630" s="104"/>
      <c r="AO23630" s="104"/>
      <c r="AP23630" s="104"/>
    </row>
    <row r="23631" spans="32:42" ht="18">
      <c r="AF23631" s="123" t="s">
        <v>10804</v>
      </c>
      <c r="AG23631" s="96" t="s">
        <v>13060</v>
      </c>
      <c r="AH23631" s="96" t="s">
        <v>23447</v>
      </c>
      <c r="AI23631" s="97">
        <v>214154</v>
      </c>
      <c r="AJ23631" s="114"/>
      <c r="AK23631" s="114"/>
      <c r="AM23631" s="104"/>
      <c r="AN23631" s="104"/>
      <c r="AO23631" s="104"/>
      <c r="AP23631" s="104"/>
    </row>
    <row r="23632" spans="32:42" ht="18">
      <c r="AF23632" s="123" t="s">
        <v>10804</v>
      </c>
      <c r="AG23632" s="96" t="s">
        <v>13060</v>
      </c>
      <c r="AH23632" s="96" t="s">
        <v>16986</v>
      </c>
      <c r="AI23632" s="97">
        <v>214155</v>
      </c>
      <c r="AJ23632" s="114"/>
      <c r="AK23632" s="114"/>
      <c r="AM23632" s="104"/>
      <c r="AN23632" s="104"/>
      <c r="AO23632" s="104"/>
      <c r="AP23632" s="104"/>
    </row>
    <row r="23633" spans="32:42" ht="18">
      <c r="AF23633" s="123" t="s">
        <v>10804</v>
      </c>
      <c r="AG23633" s="96" t="s">
        <v>13060</v>
      </c>
      <c r="AH23633" s="96" t="s">
        <v>23448</v>
      </c>
      <c r="AI23633" s="97">
        <v>214161</v>
      </c>
      <c r="AJ23633" s="114"/>
      <c r="AK23633" s="114"/>
      <c r="AM23633" s="104"/>
      <c r="AN23633" s="104"/>
      <c r="AO23633" s="104"/>
      <c r="AP23633" s="104"/>
    </row>
    <row r="23634" spans="32:42" ht="18">
      <c r="AF23634" s="123" t="s">
        <v>10804</v>
      </c>
      <c r="AG23634" s="96" t="s">
        <v>13060</v>
      </c>
      <c r="AH23634" s="96" t="s">
        <v>23449</v>
      </c>
      <c r="AI23634" s="97">
        <v>214157</v>
      </c>
      <c r="AJ23634" s="114"/>
      <c r="AK23634" s="114"/>
      <c r="AM23634" s="104"/>
      <c r="AN23634" s="104"/>
      <c r="AO23634" s="104"/>
      <c r="AP23634" s="104"/>
    </row>
    <row r="23635" spans="32:42" ht="18">
      <c r="AF23635" s="123" t="s">
        <v>10804</v>
      </c>
      <c r="AG23635" s="96" t="s">
        <v>13060</v>
      </c>
      <c r="AH23635" s="96" t="s">
        <v>10154</v>
      </c>
      <c r="AI23635" s="97">
        <v>214159</v>
      </c>
      <c r="AJ23635" s="114"/>
      <c r="AK23635" s="114"/>
      <c r="AM23635" s="104"/>
      <c r="AN23635" s="104"/>
      <c r="AO23635" s="104"/>
      <c r="AP23635" s="104"/>
    </row>
    <row r="23636" spans="32:42" ht="18">
      <c r="AF23636" s="123" t="s">
        <v>10804</v>
      </c>
      <c r="AG23636" s="96" t="s">
        <v>13060</v>
      </c>
      <c r="AH23636" s="96" t="s">
        <v>23450</v>
      </c>
      <c r="AI23636" s="97">
        <v>214145</v>
      </c>
      <c r="AJ23636" s="114"/>
      <c r="AK23636" s="114"/>
      <c r="AM23636" s="104"/>
      <c r="AN23636" s="104"/>
      <c r="AO23636" s="104"/>
      <c r="AP23636" s="104"/>
    </row>
    <row r="23637" spans="32:42" ht="18">
      <c r="AF23637" s="123" t="s">
        <v>10804</v>
      </c>
      <c r="AG23637" s="96" t="s">
        <v>13060</v>
      </c>
      <c r="AH23637" s="96" t="s">
        <v>23451</v>
      </c>
      <c r="AI23637" s="97">
        <v>214160</v>
      </c>
      <c r="AJ23637" s="114">
        <v>21.278610229492202</v>
      </c>
      <c r="AK23637" s="114">
        <v>98.888206481933594</v>
      </c>
      <c r="AM23637" s="104"/>
      <c r="AN23637" s="104"/>
      <c r="AO23637" s="104"/>
      <c r="AP23637" s="104"/>
    </row>
    <row r="23638" spans="32:42" ht="18">
      <c r="AF23638" s="123" t="s">
        <v>10804</v>
      </c>
      <c r="AG23638" s="96" t="s">
        <v>13060</v>
      </c>
      <c r="AH23638" s="96" t="s">
        <v>23452</v>
      </c>
      <c r="AI23638" s="97">
        <v>214156</v>
      </c>
      <c r="AJ23638" s="114"/>
      <c r="AK23638" s="114"/>
      <c r="AM23638" s="104"/>
      <c r="AN23638" s="104"/>
      <c r="AO23638" s="104"/>
      <c r="AP23638" s="104"/>
    </row>
    <row r="23639" spans="32:42" ht="18">
      <c r="AF23639" s="123" t="s">
        <v>10804</v>
      </c>
      <c r="AG23639" s="96" t="s">
        <v>13060</v>
      </c>
      <c r="AH23639" s="96" t="s">
        <v>23453</v>
      </c>
      <c r="AI23639" s="97">
        <v>214131</v>
      </c>
      <c r="AJ23639" s="114"/>
      <c r="AK23639" s="114"/>
      <c r="AM23639" s="104"/>
      <c r="AN23639" s="104"/>
      <c r="AO23639" s="104"/>
      <c r="AP23639" s="104"/>
    </row>
    <row r="23640" spans="32:42" ht="18">
      <c r="AF23640" s="123" t="s">
        <v>10804</v>
      </c>
      <c r="AG23640" s="96" t="s">
        <v>13060</v>
      </c>
      <c r="AH23640" s="96" t="s">
        <v>23454</v>
      </c>
      <c r="AI23640" s="97">
        <v>214144</v>
      </c>
      <c r="AJ23640" s="114"/>
      <c r="AK23640" s="114"/>
      <c r="AM23640" s="104"/>
      <c r="AN23640" s="104"/>
      <c r="AO23640" s="104"/>
      <c r="AP23640" s="104"/>
    </row>
    <row r="23641" spans="32:42" ht="18">
      <c r="AF23641" s="123" t="s">
        <v>10804</v>
      </c>
      <c r="AG23641" s="96" t="s">
        <v>13060</v>
      </c>
      <c r="AH23641" s="96" t="s">
        <v>23455</v>
      </c>
      <c r="AI23641" s="97">
        <v>214162</v>
      </c>
      <c r="AJ23641" s="114"/>
      <c r="AK23641" s="114"/>
      <c r="AM23641" s="104"/>
      <c r="AN23641" s="104"/>
      <c r="AO23641" s="104"/>
      <c r="AP23641" s="104"/>
    </row>
    <row r="23642" spans="32:42" ht="18">
      <c r="AF23642" s="123" t="s">
        <v>10804</v>
      </c>
      <c r="AG23642" s="96" t="s">
        <v>13060</v>
      </c>
      <c r="AH23642" s="96" t="s">
        <v>10804</v>
      </c>
      <c r="AI23642" s="97">
        <v>214128</v>
      </c>
      <c r="AJ23642" s="114"/>
      <c r="AK23642" s="114"/>
      <c r="AM23642" s="104"/>
      <c r="AN23642" s="104"/>
      <c r="AO23642" s="104"/>
      <c r="AP23642" s="104"/>
    </row>
    <row r="23643" spans="32:42" ht="18">
      <c r="AF23643" s="123" t="s">
        <v>10804</v>
      </c>
      <c r="AG23643" s="96" t="s">
        <v>13060</v>
      </c>
      <c r="AH23643" s="96" t="s">
        <v>23456</v>
      </c>
      <c r="AI23643" s="97">
        <v>214130</v>
      </c>
      <c r="AJ23643" s="114"/>
      <c r="AK23643" s="114"/>
      <c r="AM23643" s="104"/>
      <c r="AN23643" s="104"/>
      <c r="AO23643" s="104"/>
      <c r="AP23643" s="104"/>
    </row>
    <row r="23644" spans="32:42" ht="18">
      <c r="AF23644" s="123" t="s">
        <v>10804</v>
      </c>
      <c r="AG23644" s="96" t="s">
        <v>13060</v>
      </c>
      <c r="AH23644" s="96" t="s">
        <v>23457</v>
      </c>
      <c r="AI23644" s="97">
        <v>214132</v>
      </c>
      <c r="AJ23644" s="114"/>
      <c r="AK23644" s="114"/>
      <c r="AM23644" s="104"/>
      <c r="AN23644" s="104"/>
      <c r="AO23644" s="104"/>
      <c r="AP23644" s="104"/>
    </row>
    <row r="23645" spans="32:42" ht="18">
      <c r="AF23645" s="123" t="s">
        <v>10804</v>
      </c>
      <c r="AG23645" s="96" t="s">
        <v>13060</v>
      </c>
      <c r="AH23645" s="96" t="s">
        <v>15719</v>
      </c>
      <c r="AI23645" s="97">
        <v>214133</v>
      </c>
      <c r="AJ23645" s="114"/>
      <c r="AK23645" s="114"/>
      <c r="AM23645" s="104"/>
      <c r="AN23645" s="104"/>
      <c r="AO23645" s="104"/>
      <c r="AP23645" s="104"/>
    </row>
    <row r="23646" spans="32:42" ht="18">
      <c r="AF23646" s="123" t="s">
        <v>10804</v>
      </c>
      <c r="AG23646" s="96" t="s">
        <v>13060</v>
      </c>
      <c r="AH23646" s="96" t="s">
        <v>20225</v>
      </c>
      <c r="AI23646" s="97">
        <v>214134</v>
      </c>
      <c r="AJ23646" s="114"/>
      <c r="AK23646" s="114"/>
      <c r="AM23646" s="104"/>
      <c r="AN23646" s="104"/>
      <c r="AO23646" s="104"/>
      <c r="AP23646" s="104"/>
    </row>
    <row r="23647" spans="32:42" ht="18">
      <c r="AF23647" s="123" t="s">
        <v>10804</v>
      </c>
      <c r="AG23647" s="96" t="s">
        <v>13060</v>
      </c>
      <c r="AH23647" s="96" t="s">
        <v>12872</v>
      </c>
      <c r="AI23647" s="97">
        <v>214135</v>
      </c>
      <c r="AJ23647" s="114"/>
      <c r="AK23647" s="114"/>
      <c r="AM23647" s="104"/>
      <c r="AN23647" s="104"/>
      <c r="AO23647" s="104"/>
      <c r="AP23647" s="104"/>
    </row>
    <row r="23648" spans="32:42" ht="18">
      <c r="AF23648" s="123" t="s">
        <v>10804</v>
      </c>
      <c r="AG23648" s="96" t="s">
        <v>13060</v>
      </c>
      <c r="AH23648" s="96" t="s">
        <v>23458</v>
      </c>
      <c r="AI23648" s="97">
        <v>214137</v>
      </c>
      <c r="AJ23648" s="114"/>
      <c r="AK23648" s="114"/>
      <c r="AM23648" s="104"/>
      <c r="AN23648" s="104"/>
      <c r="AO23648" s="104"/>
      <c r="AP23648" s="104"/>
    </row>
    <row r="23649" spans="32:42" ht="18">
      <c r="AF23649" s="123" t="s">
        <v>10804</v>
      </c>
      <c r="AG23649" s="96" t="s">
        <v>13060</v>
      </c>
      <c r="AH23649" s="96" t="s">
        <v>16586</v>
      </c>
      <c r="AI23649" s="97">
        <v>214138</v>
      </c>
      <c r="AJ23649" s="114"/>
      <c r="AK23649" s="114"/>
      <c r="AM23649" s="104"/>
      <c r="AN23649" s="104"/>
      <c r="AO23649" s="104"/>
      <c r="AP23649" s="104"/>
    </row>
    <row r="23650" spans="32:42" ht="18">
      <c r="AF23650" s="123" t="s">
        <v>10804</v>
      </c>
      <c r="AG23650" s="96" t="s">
        <v>13060</v>
      </c>
      <c r="AH23650" s="96" t="s">
        <v>23459</v>
      </c>
      <c r="AI23650" s="97">
        <v>214139</v>
      </c>
      <c r="AJ23650" s="114"/>
      <c r="AK23650" s="114"/>
      <c r="AM23650" s="104"/>
      <c r="AN23650" s="104"/>
      <c r="AO23650" s="104"/>
      <c r="AP23650" s="104"/>
    </row>
    <row r="23651" spans="32:42" ht="18">
      <c r="AF23651" s="123" t="s">
        <v>10804</v>
      </c>
      <c r="AG23651" s="96" t="s">
        <v>13060</v>
      </c>
      <c r="AH23651" s="96" t="s">
        <v>10561</v>
      </c>
      <c r="AI23651" s="97">
        <v>214140</v>
      </c>
      <c r="AJ23651" s="114"/>
      <c r="AK23651" s="114"/>
      <c r="AM23651" s="104"/>
      <c r="AN23651" s="104"/>
      <c r="AO23651" s="104"/>
      <c r="AP23651" s="104"/>
    </row>
    <row r="23652" spans="32:42" ht="18">
      <c r="AF23652" s="123" t="s">
        <v>10804</v>
      </c>
      <c r="AG23652" s="96" t="s">
        <v>13060</v>
      </c>
      <c r="AH23652" s="96" t="s">
        <v>13088</v>
      </c>
      <c r="AI23652" s="97">
        <v>214141</v>
      </c>
      <c r="AJ23652" s="114">
        <v>21.147159576416001</v>
      </c>
      <c r="AK23652" s="114">
        <v>98.810737609863295</v>
      </c>
      <c r="AM23652" s="104"/>
      <c r="AN23652" s="104"/>
      <c r="AO23652" s="104"/>
      <c r="AP23652" s="104"/>
    </row>
    <row r="23653" spans="32:42" ht="18">
      <c r="AF23653" s="123" t="s">
        <v>10804</v>
      </c>
      <c r="AG23653" s="96" t="s">
        <v>13060</v>
      </c>
      <c r="AH23653" s="96" t="s">
        <v>16327</v>
      </c>
      <c r="AI23653" s="97">
        <v>214136</v>
      </c>
      <c r="AJ23653" s="114"/>
      <c r="AK23653" s="114"/>
      <c r="AM23653" s="104"/>
      <c r="AN23653" s="104"/>
      <c r="AO23653" s="104"/>
      <c r="AP23653" s="104"/>
    </row>
    <row r="23654" spans="32:42" ht="18">
      <c r="AF23654" s="123" t="s">
        <v>10804</v>
      </c>
      <c r="AG23654" s="96" t="s">
        <v>13060</v>
      </c>
      <c r="AH23654" s="96" t="s">
        <v>23460</v>
      </c>
      <c r="AI23654" s="97">
        <v>214129</v>
      </c>
      <c r="AJ23654" s="114">
        <v>21.1739101409912</v>
      </c>
      <c r="AK23654" s="114">
        <v>98.789978027343807</v>
      </c>
      <c r="AM23654" s="104"/>
      <c r="AN23654" s="104"/>
      <c r="AO23654" s="104"/>
      <c r="AP23654" s="104"/>
    </row>
    <row r="23655" spans="32:42" ht="18">
      <c r="AF23655" s="123" t="s">
        <v>10804</v>
      </c>
      <c r="AG23655" s="96" t="s">
        <v>13060</v>
      </c>
      <c r="AH23655" s="96" t="s">
        <v>23461</v>
      </c>
      <c r="AI23655" s="97">
        <v>214143</v>
      </c>
      <c r="AJ23655" s="114"/>
      <c r="AK23655" s="114"/>
      <c r="AM23655" s="104"/>
      <c r="AN23655" s="104"/>
      <c r="AO23655" s="104"/>
      <c r="AP23655" s="104"/>
    </row>
    <row r="23656" spans="32:42" ht="18">
      <c r="AF23656" s="123" t="s">
        <v>10804</v>
      </c>
      <c r="AG23656" s="96" t="s">
        <v>13060</v>
      </c>
      <c r="AH23656" s="96" t="s">
        <v>23462</v>
      </c>
      <c r="AI23656" s="97">
        <v>214142</v>
      </c>
      <c r="AJ23656" s="114"/>
      <c r="AK23656" s="114"/>
      <c r="AM23656" s="104"/>
      <c r="AN23656" s="104"/>
      <c r="AO23656" s="104"/>
      <c r="AP23656" s="104"/>
    </row>
    <row r="23657" spans="32:42" ht="18">
      <c r="AF23657" s="123" t="s">
        <v>13061</v>
      </c>
      <c r="AG23657" s="96" t="s">
        <v>13062</v>
      </c>
      <c r="AH23657" s="96" t="s">
        <v>20488</v>
      </c>
      <c r="AI23657" s="97">
        <v>214184</v>
      </c>
      <c r="AJ23657" s="114"/>
      <c r="AK23657" s="114"/>
      <c r="AM23657" s="104"/>
      <c r="AN23657" s="104"/>
      <c r="AO23657" s="104"/>
      <c r="AP23657" s="104"/>
    </row>
    <row r="23658" spans="32:42" ht="18">
      <c r="AF23658" s="123" t="s">
        <v>13061</v>
      </c>
      <c r="AG23658" s="96" t="s">
        <v>13062</v>
      </c>
      <c r="AH23658" s="96" t="s">
        <v>22159</v>
      </c>
      <c r="AI23658" s="97">
        <v>214175</v>
      </c>
      <c r="AJ23658" s="114"/>
      <c r="AK23658" s="114"/>
      <c r="AM23658" s="104"/>
      <c r="AN23658" s="104"/>
      <c r="AO23658" s="104"/>
      <c r="AP23658" s="104"/>
    </row>
    <row r="23659" spans="32:42" ht="18">
      <c r="AF23659" s="123" t="s">
        <v>13061</v>
      </c>
      <c r="AG23659" s="96" t="s">
        <v>13062</v>
      </c>
      <c r="AH23659" s="96" t="s">
        <v>23463</v>
      </c>
      <c r="AI23659" s="97">
        <v>214176</v>
      </c>
      <c r="AJ23659" s="114">
        <v>21.4611701965332</v>
      </c>
      <c r="AK23659" s="114">
        <v>98.718078613281307</v>
      </c>
      <c r="AM23659" s="104"/>
      <c r="AN23659" s="104"/>
      <c r="AO23659" s="104"/>
      <c r="AP23659" s="104"/>
    </row>
    <row r="23660" spans="32:42" ht="18">
      <c r="AF23660" s="123" t="s">
        <v>13061</v>
      </c>
      <c r="AG23660" s="96" t="s">
        <v>13062</v>
      </c>
      <c r="AH23660" s="96" t="s">
        <v>23464</v>
      </c>
      <c r="AI23660" s="97">
        <v>214177</v>
      </c>
      <c r="AJ23660" s="114">
        <v>21.295890808105501</v>
      </c>
      <c r="AK23660" s="114">
        <v>98.802833557128906</v>
      </c>
      <c r="AM23660" s="104"/>
      <c r="AN23660" s="104"/>
      <c r="AO23660" s="104"/>
      <c r="AP23660" s="104"/>
    </row>
    <row r="23661" spans="32:42" ht="18">
      <c r="AF23661" s="123" t="s">
        <v>13061</v>
      </c>
      <c r="AG23661" s="96" t="s">
        <v>13062</v>
      </c>
      <c r="AH23661" s="96" t="s">
        <v>23465</v>
      </c>
      <c r="AI23661" s="97">
        <v>214179</v>
      </c>
      <c r="AJ23661" s="114"/>
      <c r="AK23661" s="114"/>
      <c r="AM23661" s="104"/>
      <c r="AN23661" s="104"/>
      <c r="AO23661" s="104"/>
      <c r="AP23661" s="104"/>
    </row>
    <row r="23662" spans="32:42" ht="18">
      <c r="AF23662" s="123" t="s">
        <v>13061</v>
      </c>
      <c r="AG23662" s="96" t="s">
        <v>13062</v>
      </c>
      <c r="AH23662" s="96" t="s">
        <v>17828</v>
      </c>
      <c r="AI23662" s="97">
        <v>214181</v>
      </c>
      <c r="AJ23662" s="114"/>
      <c r="AK23662" s="114"/>
      <c r="AM23662" s="104"/>
      <c r="AN23662" s="104"/>
      <c r="AO23662" s="104"/>
      <c r="AP23662" s="104"/>
    </row>
    <row r="23663" spans="32:42" ht="18">
      <c r="AF23663" s="123" t="s">
        <v>13061</v>
      </c>
      <c r="AG23663" s="96" t="s">
        <v>13062</v>
      </c>
      <c r="AH23663" s="96" t="s">
        <v>18184</v>
      </c>
      <c r="AI23663" s="97">
        <v>214183</v>
      </c>
      <c r="AJ23663" s="114"/>
      <c r="AK23663" s="114"/>
      <c r="AM23663" s="104"/>
      <c r="AN23663" s="104"/>
      <c r="AO23663" s="104"/>
      <c r="AP23663" s="104"/>
    </row>
    <row r="23664" spans="32:42" ht="18">
      <c r="AF23664" s="123" t="s">
        <v>13061</v>
      </c>
      <c r="AG23664" s="96" t="s">
        <v>13062</v>
      </c>
      <c r="AH23664" s="96" t="s">
        <v>14871</v>
      </c>
      <c r="AI23664" s="97">
        <v>214174</v>
      </c>
      <c r="AJ23664" s="114"/>
      <c r="AK23664" s="114"/>
      <c r="AM23664" s="104"/>
      <c r="AN23664" s="104"/>
      <c r="AO23664" s="104"/>
      <c r="AP23664" s="104"/>
    </row>
    <row r="23665" spans="32:42" ht="18">
      <c r="AF23665" s="123" t="s">
        <v>13061</v>
      </c>
      <c r="AG23665" s="96" t="s">
        <v>13062</v>
      </c>
      <c r="AH23665" s="96" t="s">
        <v>23466</v>
      </c>
      <c r="AI23665" s="97">
        <v>214178</v>
      </c>
      <c r="AJ23665" s="114"/>
      <c r="AK23665" s="114"/>
      <c r="AM23665" s="104"/>
      <c r="AN23665" s="104"/>
      <c r="AO23665" s="104"/>
      <c r="AP23665" s="104"/>
    </row>
    <row r="23666" spans="32:42" ht="18">
      <c r="AF23666" s="123" t="s">
        <v>13061</v>
      </c>
      <c r="AG23666" s="96" t="s">
        <v>13062</v>
      </c>
      <c r="AH23666" s="96" t="s">
        <v>23467</v>
      </c>
      <c r="AI23666" s="97">
        <v>214182</v>
      </c>
      <c r="AJ23666" s="114"/>
      <c r="AK23666" s="114"/>
      <c r="AM23666" s="104"/>
      <c r="AN23666" s="104"/>
      <c r="AO23666" s="104"/>
      <c r="AP23666" s="104"/>
    </row>
    <row r="23667" spans="32:42" ht="18">
      <c r="AF23667" s="123" t="s">
        <v>13061</v>
      </c>
      <c r="AG23667" s="96" t="s">
        <v>13062</v>
      </c>
      <c r="AH23667" s="96" t="s">
        <v>23468</v>
      </c>
      <c r="AI23667" s="97">
        <v>214164</v>
      </c>
      <c r="AJ23667" s="114">
        <v>21.4310493469238</v>
      </c>
      <c r="AK23667" s="114">
        <v>98.791030883789105</v>
      </c>
      <c r="AM23667" s="104"/>
      <c r="AN23667" s="104"/>
      <c r="AO23667" s="104"/>
      <c r="AP23667" s="104"/>
    </row>
    <row r="23668" spans="32:42" ht="18">
      <c r="AF23668" s="123" t="s">
        <v>13061</v>
      </c>
      <c r="AG23668" s="96" t="s">
        <v>13062</v>
      </c>
      <c r="AH23668" s="96" t="s">
        <v>17835</v>
      </c>
      <c r="AI23668" s="97">
        <v>214180</v>
      </c>
      <c r="AJ23668" s="114">
        <v>21.409074783325199</v>
      </c>
      <c r="AK23668" s="114">
        <v>98.805625915527301</v>
      </c>
      <c r="AM23668" s="104"/>
      <c r="AN23668" s="104"/>
      <c r="AO23668" s="104"/>
      <c r="AP23668" s="104"/>
    </row>
    <row r="23669" spans="32:42" ht="18">
      <c r="AF23669" s="123" t="s">
        <v>13061</v>
      </c>
      <c r="AG23669" s="96" t="s">
        <v>13062</v>
      </c>
      <c r="AH23669" s="96" t="s">
        <v>13174</v>
      </c>
      <c r="AI23669" s="97">
        <v>214173</v>
      </c>
      <c r="AJ23669" s="114"/>
      <c r="AK23669" s="114"/>
      <c r="AM23669" s="104"/>
      <c r="AN23669" s="104"/>
      <c r="AO23669" s="104"/>
      <c r="AP23669" s="104"/>
    </row>
    <row r="23670" spans="32:42" ht="18">
      <c r="AF23670" s="123" t="s">
        <v>13061</v>
      </c>
      <c r="AG23670" s="96" t="s">
        <v>13062</v>
      </c>
      <c r="AH23670" s="96" t="s">
        <v>23469</v>
      </c>
      <c r="AI23670" s="97">
        <v>214163</v>
      </c>
      <c r="AJ23670" s="114">
        <v>21.430799484252901</v>
      </c>
      <c r="AK23670" s="114">
        <v>98.7906494140625</v>
      </c>
      <c r="AM23670" s="104"/>
      <c r="AN23670" s="104"/>
      <c r="AO23670" s="104"/>
      <c r="AP23670" s="104"/>
    </row>
    <row r="23671" spans="32:42" ht="18">
      <c r="AF23671" s="123" t="s">
        <v>13061</v>
      </c>
      <c r="AG23671" s="96" t="s">
        <v>13062</v>
      </c>
      <c r="AH23671" s="96" t="s">
        <v>16478</v>
      </c>
      <c r="AI23671" s="97">
        <v>214165</v>
      </c>
      <c r="AJ23671" s="114"/>
      <c r="AK23671" s="114"/>
      <c r="AM23671" s="104"/>
      <c r="AN23671" s="104"/>
      <c r="AO23671" s="104"/>
      <c r="AP23671" s="104"/>
    </row>
    <row r="23672" spans="32:42" ht="18">
      <c r="AF23672" s="123" t="s">
        <v>13061</v>
      </c>
      <c r="AG23672" s="96" t="s">
        <v>13062</v>
      </c>
      <c r="AH23672" s="96" t="s">
        <v>10887</v>
      </c>
      <c r="AI23672" s="97">
        <v>214166</v>
      </c>
      <c r="AJ23672" s="114"/>
      <c r="AK23672" s="114"/>
      <c r="AM23672" s="104"/>
      <c r="AN23672" s="104"/>
      <c r="AO23672" s="104"/>
      <c r="AP23672" s="104"/>
    </row>
    <row r="23673" spans="32:42" ht="18">
      <c r="AF23673" s="123" t="s">
        <v>13061</v>
      </c>
      <c r="AG23673" s="96" t="s">
        <v>13062</v>
      </c>
      <c r="AH23673" s="96" t="s">
        <v>23470</v>
      </c>
      <c r="AI23673" s="97">
        <v>214167</v>
      </c>
      <c r="AJ23673" s="114"/>
      <c r="AK23673" s="114"/>
      <c r="AM23673" s="104"/>
      <c r="AN23673" s="104"/>
      <c r="AO23673" s="104"/>
      <c r="AP23673" s="104"/>
    </row>
    <row r="23674" spans="32:42" ht="18">
      <c r="AF23674" s="123" t="s">
        <v>13061</v>
      </c>
      <c r="AG23674" s="96" t="s">
        <v>13062</v>
      </c>
      <c r="AH23674" s="96" t="s">
        <v>10702</v>
      </c>
      <c r="AI23674" s="97">
        <v>214168</v>
      </c>
      <c r="AJ23674" s="114"/>
      <c r="AK23674" s="114"/>
      <c r="AM23674" s="104"/>
      <c r="AN23674" s="104"/>
      <c r="AO23674" s="104"/>
      <c r="AP23674" s="104"/>
    </row>
    <row r="23675" spans="32:42" ht="18">
      <c r="AF23675" s="123" t="s">
        <v>13061</v>
      </c>
      <c r="AG23675" s="96" t="s">
        <v>13062</v>
      </c>
      <c r="AH23675" s="96" t="s">
        <v>10606</v>
      </c>
      <c r="AI23675" s="97">
        <v>214169</v>
      </c>
      <c r="AJ23675" s="114"/>
      <c r="AK23675" s="114"/>
      <c r="AM23675" s="104"/>
      <c r="AN23675" s="104"/>
      <c r="AO23675" s="104"/>
      <c r="AP23675" s="104"/>
    </row>
    <row r="23676" spans="32:42" ht="18">
      <c r="AF23676" s="123" t="s">
        <v>13061</v>
      </c>
      <c r="AG23676" s="96" t="s">
        <v>13062</v>
      </c>
      <c r="AH23676" s="96" t="s">
        <v>23471</v>
      </c>
      <c r="AI23676" s="97">
        <v>214170</v>
      </c>
      <c r="AJ23676" s="114"/>
      <c r="AK23676" s="114"/>
      <c r="AM23676" s="104"/>
      <c r="AN23676" s="104"/>
      <c r="AO23676" s="104"/>
      <c r="AP23676" s="104"/>
    </row>
    <row r="23677" spans="32:42" ht="18">
      <c r="AF23677" s="123" t="s">
        <v>13061</v>
      </c>
      <c r="AG23677" s="96" t="s">
        <v>13062</v>
      </c>
      <c r="AH23677" s="96" t="s">
        <v>23472</v>
      </c>
      <c r="AI23677" s="97">
        <v>214171</v>
      </c>
      <c r="AJ23677" s="114"/>
      <c r="AK23677" s="114"/>
      <c r="AM23677" s="104"/>
      <c r="AN23677" s="104"/>
      <c r="AO23677" s="104"/>
      <c r="AP23677" s="104"/>
    </row>
    <row r="23678" spans="32:42" ht="18">
      <c r="AF23678" s="123" t="s">
        <v>13061</v>
      </c>
      <c r="AG23678" s="96" t="s">
        <v>13062</v>
      </c>
      <c r="AH23678" s="96" t="s">
        <v>23473</v>
      </c>
      <c r="AI23678" s="97">
        <v>214172</v>
      </c>
      <c r="AJ23678" s="114"/>
      <c r="AK23678" s="114"/>
      <c r="AM23678" s="104"/>
      <c r="AN23678" s="104"/>
      <c r="AO23678" s="104"/>
      <c r="AP23678" s="104"/>
    </row>
    <row r="23679" spans="32:42" ht="18">
      <c r="AF23679" s="123" t="s">
        <v>13063</v>
      </c>
      <c r="AG23679" s="96" t="s">
        <v>13064</v>
      </c>
      <c r="AH23679" s="96" t="s">
        <v>13063</v>
      </c>
      <c r="AI23679" s="97">
        <v>214185</v>
      </c>
      <c r="AJ23679" s="114"/>
      <c r="AK23679" s="114"/>
      <c r="AM23679" s="104"/>
      <c r="AN23679" s="104"/>
      <c r="AO23679" s="104"/>
      <c r="AP23679" s="104"/>
    </row>
    <row r="23680" spans="32:42" ht="18">
      <c r="AF23680" s="123" t="s">
        <v>13063</v>
      </c>
      <c r="AG23680" s="96" t="s">
        <v>13064</v>
      </c>
      <c r="AH23680" s="96" t="s">
        <v>23474</v>
      </c>
      <c r="AI23680" s="97">
        <v>214186</v>
      </c>
      <c r="AJ23680" s="114"/>
      <c r="AK23680" s="114"/>
      <c r="AM23680" s="104"/>
      <c r="AN23680" s="104"/>
      <c r="AO23680" s="104"/>
      <c r="AP23680" s="104"/>
    </row>
    <row r="23681" spans="32:42" ht="18">
      <c r="AF23681" s="123" t="s">
        <v>13063</v>
      </c>
      <c r="AG23681" s="96" t="s">
        <v>13064</v>
      </c>
      <c r="AH23681" s="96" t="s">
        <v>23475</v>
      </c>
      <c r="AI23681" s="97">
        <v>214187</v>
      </c>
      <c r="AJ23681" s="114"/>
      <c r="AK23681" s="114"/>
      <c r="AM23681" s="104"/>
      <c r="AN23681" s="104"/>
      <c r="AO23681" s="104"/>
      <c r="AP23681" s="104"/>
    </row>
    <row r="23682" spans="32:42" ht="18">
      <c r="AF23682" s="123" t="s">
        <v>13063</v>
      </c>
      <c r="AG23682" s="96" t="s">
        <v>13064</v>
      </c>
      <c r="AH23682" s="96" t="s">
        <v>23476</v>
      </c>
      <c r="AI23682" s="97">
        <v>214188</v>
      </c>
      <c r="AJ23682" s="114"/>
      <c r="AK23682" s="114"/>
      <c r="AM23682" s="104"/>
      <c r="AN23682" s="104"/>
      <c r="AO23682" s="104"/>
      <c r="AP23682" s="104"/>
    </row>
    <row r="23683" spans="32:42" ht="18">
      <c r="AF23683" s="123" t="s">
        <v>13063</v>
      </c>
      <c r="AG23683" s="96" t="s">
        <v>13064</v>
      </c>
      <c r="AH23683" s="96" t="s">
        <v>23477</v>
      </c>
      <c r="AI23683" s="97">
        <v>214189</v>
      </c>
      <c r="AJ23683" s="114"/>
      <c r="AK23683" s="114"/>
      <c r="AM23683" s="104"/>
      <c r="AN23683" s="104"/>
      <c r="AO23683" s="104"/>
      <c r="AP23683" s="104"/>
    </row>
    <row r="23684" spans="32:42" ht="18">
      <c r="AF23684" s="123" t="s">
        <v>10887</v>
      </c>
      <c r="AG23684" s="96" t="s">
        <v>13065</v>
      </c>
      <c r="AH23684" s="96" t="s">
        <v>23478</v>
      </c>
      <c r="AI23684" s="97">
        <v>214192</v>
      </c>
      <c r="AJ23684" s="114"/>
      <c r="AK23684" s="114"/>
      <c r="AM23684" s="104"/>
      <c r="AN23684" s="104"/>
      <c r="AO23684" s="104"/>
      <c r="AP23684" s="104"/>
    </row>
    <row r="23685" spans="32:42" ht="18">
      <c r="AF23685" s="123" t="s">
        <v>10887</v>
      </c>
      <c r="AG23685" s="96" t="s">
        <v>13065</v>
      </c>
      <c r="AH23685" s="96" t="s">
        <v>23479</v>
      </c>
      <c r="AI23685" s="97">
        <v>214195</v>
      </c>
      <c r="AJ23685" s="114"/>
      <c r="AK23685" s="114"/>
      <c r="AM23685" s="104"/>
      <c r="AN23685" s="104"/>
      <c r="AO23685" s="104"/>
      <c r="AP23685" s="104"/>
    </row>
    <row r="23686" spans="32:42" ht="18">
      <c r="AF23686" s="123" t="s">
        <v>10887</v>
      </c>
      <c r="AG23686" s="96" t="s">
        <v>13065</v>
      </c>
      <c r="AH23686" s="96" t="s">
        <v>15766</v>
      </c>
      <c r="AI23686" s="97">
        <v>214196</v>
      </c>
      <c r="AJ23686" s="114"/>
      <c r="AK23686" s="114"/>
      <c r="AM23686" s="104"/>
      <c r="AN23686" s="104"/>
      <c r="AO23686" s="104"/>
      <c r="AP23686" s="104"/>
    </row>
    <row r="23687" spans="32:42" ht="18">
      <c r="AF23687" s="123" t="s">
        <v>10887</v>
      </c>
      <c r="AG23687" s="96" t="s">
        <v>13065</v>
      </c>
      <c r="AH23687" s="96" t="s">
        <v>23480</v>
      </c>
      <c r="AI23687" s="97">
        <v>214191</v>
      </c>
      <c r="AJ23687" s="114"/>
      <c r="AK23687" s="114"/>
      <c r="AM23687" s="104"/>
      <c r="AN23687" s="104"/>
      <c r="AO23687" s="104"/>
      <c r="AP23687" s="104"/>
    </row>
    <row r="23688" spans="32:42" ht="18">
      <c r="AF23688" s="123" t="s">
        <v>10887</v>
      </c>
      <c r="AG23688" s="96" t="s">
        <v>13065</v>
      </c>
      <c r="AH23688" s="96" t="s">
        <v>10887</v>
      </c>
      <c r="AI23688" s="97">
        <v>214190</v>
      </c>
      <c r="AJ23688" s="114"/>
      <c r="AK23688" s="114"/>
      <c r="AM23688" s="104"/>
      <c r="AN23688" s="104"/>
      <c r="AO23688" s="104"/>
      <c r="AP23688" s="104"/>
    </row>
    <row r="23689" spans="32:42" ht="18">
      <c r="AF23689" s="123" t="s">
        <v>10887</v>
      </c>
      <c r="AG23689" s="96" t="s">
        <v>13065</v>
      </c>
      <c r="AH23689" s="96" t="s">
        <v>23481</v>
      </c>
      <c r="AI23689" s="97">
        <v>214194</v>
      </c>
      <c r="AJ23689" s="114"/>
      <c r="AK23689" s="114"/>
      <c r="AM23689" s="104"/>
      <c r="AN23689" s="104"/>
      <c r="AO23689" s="104"/>
      <c r="AP23689" s="104"/>
    </row>
    <row r="23690" spans="32:42" ht="18">
      <c r="AF23690" s="123" t="s">
        <v>10887</v>
      </c>
      <c r="AG23690" s="96" t="s">
        <v>13065</v>
      </c>
      <c r="AH23690" s="96" t="s">
        <v>23482</v>
      </c>
      <c r="AI23690" s="97">
        <v>214193</v>
      </c>
      <c r="AJ23690" s="114"/>
      <c r="AK23690" s="114"/>
      <c r="AM23690" s="104"/>
      <c r="AN23690" s="104"/>
      <c r="AO23690" s="104"/>
      <c r="AP23690" s="104"/>
    </row>
    <row r="23691" spans="32:42" ht="18">
      <c r="AF23691" s="123" t="s">
        <v>13066</v>
      </c>
      <c r="AG23691" s="96" t="s">
        <v>13067</v>
      </c>
      <c r="AH23691" s="96" t="s">
        <v>23483</v>
      </c>
      <c r="AI23691" s="97">
        <v>214202</v>
      </c>
      <c r="AJ23691" s="114"/>
      <c r="AK23691" s="114"/>
      <c r="AM23691" s="104"/>
      <c r="AN23691" s="104"/>
      <c r="AO23691" s="104"/>
      <c r="AP23691" s="104"/>
    </row>
    <row r="23692" spans="32:42" ht="18">
      <c r="AF23692" s="123" t="s">
        <v>13066</v>
      </c>
      <c r="AG23692" s="96" t="s">
        <v>13067</v>
      </c>
      <c r="AH23692" s="96" t="s">
        <v>23484</v>
      </c>
      <c r="AI23692" s="97">
        <v>214207</v>
      </c>
      <c r="AJ23692" s="114"/>
      <c r="AK23692" s="114"/>
      <c r="AM23692" s="104"/>
      <c r="AN23692" s="104"/>
      <c r="AO23692" s="104"/>
      <c r="AP23692" s="104"/>
    </row>
    <row r="23693" spans="32:42" ht="18">
      <c r="AF23693" s="123" t="s">
        <v>13066</v>
      </c>
      <c r="AG23693" s="96" t="s">
        <v>13067</v>
      </c>
      <c r="AH23693" s="96" t="s">
        <v>23485</v>
      </c>
      <c r="AI23693" s="97">
        <v>214206</v>
      </c>
      <c r="AJ23693" s="114"/>
      <c r="AK23693" s="114"/>
      <c r="AM23693" s="104"/>
      <c r="AN23693" s="104"/>
      <c r="AO23693" s="104"/>
      <c r="AP23693" s="104"/>
    </row>
    <row r="23694" spans="32:42" ht="18">
      <c r="AF23694" s="123" t="s">
        <v>13066</v>
      </c>
      <c r="AG23694" s="96" t="s">
        <v>13067</v>
      </c>
      <c r="AH23694" s="96" t="s">
        <v>23486</v>
      </c>
      <c r="AI23694" s="97">
        <v>214205</v>
      </c>
      <c r="AJ23694" s="114"/>
      <c r="AK23694" s="114"/>
      <c r="AM23694" s="104"/>
      <c r="AN23694" s="104"/>
      <c r="AO23694" s="104"/>
      <c r="AP23694" s="104"/>
    </row>
    <row r="23695" spans="32:42" ht="18">
      <c r="AF23695" s="123" t="s">
        <v>13066</v>
      </c>
      <c r="AG23695" s="96" t="s">
        <v>13067</v>
      </c>
      <c r="AH23695" s="96" t="s">
        <v>23487</v>
      </c>
      <c r="AI23695" s="97">
        <v>214203</v>
      </c>
      <c r="AJ23695" s="114"/>
      <c r="AK23695" s="114"/>
      <c r="AM23695" s="104"/>
      <c r="AN23695" s="104"/>
      <c r="AO23695" s="104"/>
      <c r="AP23695" s="104"/>
    </row>
    <row r="23696" spans="32:42" ht="18">
      <c r="AF23696" s="123" t="s">
        <v>13066</v>
      </c>
      <c r="AG23696" s="96" t="s">
        <v>13067</v>
      </c>
      <c r="AH23696" s="96" t="s">
        <v>12471</v>
      </c>
      <c r="AI23696" s="97">
        <v>214201</v>
      </c>
      <c r="AJ23696" s="114">
        <v>21.2702941894531</v>
      </c>
      <c r="AK23696" s="114">
        <v>98.991531372070298</v>
      </c>
      <c r="AM23696" s="104"/>
      <c r="AN23696" s="104"/>
      <c r="AO23696" s="104"/>
      <c r="AP23696" s="104"/>
    </row>
    <row r="23697" spans="32:42" ht="18">
      <c r="AF23697" s="123" t="s">
        <v>13066</v>
      </c>
      <c r="AG23697" s="96" t="s">
        <v>13067</v>
      </c>
      <c r="AH23697" s="96" t="s">
        <v>23488</v>
      </c>
      <c r="AI23697" s="97">
        <v>214200</v>
      </c>
      <c r="AJ23697" s="114"/>
      <c r="AK23697" s="114"/>
      <c r="AM23697" s="104"/>
      <c r="AN23697" s="104"/>
      <c r="AO23697" s="104"/>
      <c r="AP23697" s="104"/>
    </row>
    <row r="23698" spans="32:42" ht="18">
      <c r="AF23698" s="123" t="s">
        <v>13066</v>
      </c>
      <c r="AG23698" s="96" t="s">
        <v>13067</v>
      </c>
      <c r="AH23698" s="96" t="s">
        <v>15883</v>
      </c>
      <c r="AI23698" s="97">
        <v>214199</v>
      </c>
      <c r="AJ23698" s="114"/>
      <c r="AK23698" s="114"/>
      <c r="AM23698" s="104"/>
      <c r="AN23698" s="104"/>
      <c r="AO23698" s="104"/>
      <c r="AP23698" s="104"/>
    </row>
    <row r="23699" spans="32:42" ht="18">
      <c r="AF23699" s="123" t="s">
        <v>13066</v>
      </c>
      <c r="AG23699" s="96" t="s">
        <v>13067</v>
      </c>
      <c r="AH23699" s="96" t="s">
        <v>23489</v>
      </c>
      <c r="AI23699" s="97">
        <v>214198</v>
      </c>
      <c r="AJ23699" s="114"/>
      <c r="AK23699" s="114"/>
      <c r="AM23699" s="104"/>
      <c r="AN23699" s="104"/>
      <c r="AO23699" s="104"/>
      <c r="AP23699" s="104"/>
    </row>
    <row r="23700" spans="32:42" ht="18">
      <c r="AF23700" s="123" t="s">
        <v>13066</v>
      </c>
      <c r="AG23700" s="96" t="s">
        <v>13067</v>
      </c>
      <c r="AH23700" s="96" t="s">
        <v>13066</v>
      </c>
      <c r="AI23700" s="97">
        <v>214197</v>
      </c>
      <c r="AJ23700" s="114"/>
      <c r="AK23700" s="114"/>
      <c r="AM23700" s="104"/>
      <c r="AN23700" s="104"/>
      <c r="AO23700" s="104"/>
      <c r="AP23700" s="104"/>
    </row>
    <row r="23701" spans="32:42" ht="18">
      <c r="AF23701" s="123" t="s">
        <v>13066</v>
      </c>
      <c r="AG23701" s="96" t="s">
        <v>13067</v>
      </c>
      <c r="AH23701" s="96" t="s">
        <v>23490</v>
      </c>
      <c r="AI23701" s="97">
        <v>214204</v>
      </c>
      <c r="AJ23701" s="114">
        <v>20.971189498901399</v>
      </c>
      <c r="AK23701" s="114">
        <v>98.78955078125</v>
      </c>
      <c r="AM23701" s="104"/>
      <c r="AN23701" s="104"/>
      <c r="AO23701" s="104"/>
      <c r="AP23701" s="104"/>
    </row>
    <row r="23702" spans="32:42" ht="18">
      <c r="AF23702" s="123" t="s">
        <v>13068</v>
      </c>
      <c r="AG23702" s="96" t="s">
        <v>13069</v>
      </c>
      <c r="AH23702" s="96" t="s">
        <v>23491</v>
      </c>
      <c r="AI23702" s="97">
        <v>214214</v>
      </c>
      <c r="AJ23702" s="114"/>
      <c r="AK23702" s="114"/>
      <c r="AM23702" s="104"/>
      <c r="AN23702" s="104"/>
      <c r="AO23702" s="104"/>
      <c r="AP23702" s="104"/>
    </row>
    <row r="23703" spans="32:42" ht="18">
      <c r="AF23703" s="123" t="s">
        <v>13068</v>
      </c>
      <c r="AG23703" s="96" t="s">
        <v>13069</v>
      </c>
      <c r="AH23703" s="96" t="s">
        <v>13068</v>
      </c>
      <c r="AI23703" s="97">
        <v>214208</v>
      </c>
      <c r="AJ23703" s="114"/>
      <c r="AK23703" s="114"/>
      <c r="AM23703" s="104"/>
      <c r="AN23703" s="104"/>
      <c r="AO23703" s="104"/>
      <c r="AP23703" s="104"/>
    </row>
    <row r="23704" spans="32:42" ht="18">
      <c r="AF23704" s="123" t="s">
        <v>13068</v>
      </c>
      <c r="AG23704" s="96" t="s">
        <v>13069</v>
      </c>
      <c r="AH23704" s="96" t="s">
        <v>23492</v>
      </c>
      <c r="AI23704" s="97">
        <v>214209</v>
      </c>
      <c r="AJ23704" s="114"/>
      <c r="AK23704" s="114"/>
      <c r="AM23704" s="104"/>
      <c r="AN23704" s="104"/>
      <c r="AO23704" s="104"/>
      <c r="AP23704" s="104"/>
    </row>
    <row r="23705" spans="32:42" ht="18">
      <c r="AF23705" s="123" t="s">
        <v>13068</v>
      </c>
      <c r="AG23705" s="96" t="s">
        <v>13069</v>
      </c>
      <c r="AH23705" s="96" t="s">
        <v>23493</v>
      </c>
      <c r="AI23705" s="97">
        <v>214210</v>
      </c>
      <c r="AJ23705" s="114"/>
      <c r="AK23705" s="114"/>
      <c r="AM23705" s="104"/>
      <c r="AN23705" s="104"/>
      <c r="AO23705" s="104"/>
      <c r="AP23705" s="104"/>
    </row>
    <row r="23706" spans="32:42" ht="18">
      <c r="AF23706" s="123" t="s">
        <v>13068</v>
      </c>
      <c r="AG23706" s="96" t="s">
        <v>13069</v>
      </c>
      <c r="AH23706" s="96" t="s">
        <v>3493</v>
      </c>
      <c r="AI23706" s="97">
        <v>214211</v>
      </c>
      <c r="AJ23706" s="114"/>
      <c r="AK23706" s="114"/>
      <c r="AM23706" s="104"/>
      <c r="AN23706" s="104"/>
      <c r="AO23706" s="104"/>
      <c r="AP23706" s="104"/>
    </row>
    <row r="23707" spans="32:42" ht="18">
      <c r="AF23707" s="123" t="s">
        <v>13068</v>
      </c>
      <c r="AG23707" s="96" t="s">
        <v>13069</v>
      </c>
      <c r="AH23707" s="96" t="s">
        <v>11388</v>
      </c>
      <c r="AI23707" s="97">
        <v>214212</v>
      </c>
      <c r="AJ23707" s="114"/>
      <c r="AK23707" s="114"/>
      <c r="AM23707" s="104"/>
      <c r="AN23707" s="104"/>
      <c r="AO23707" s="104"/>
      <c r="AP23707" s="104"/>
    </row>
    <row r="23708" spans="32:42" ht="18">
      <c r="AF23708" s="123" t="s">
        <v>13068</v>
      </c>
      <c r="AG23708" s="96" t="s">
        <v>13069</v>
      </c>
      <c r="AH23708" s="96" t="s">
        <v>23494</v>
      </c>
      <c r="AI23708" s="97">
        <v>214215</v>
      </c>
      <c r="AJ23708" s="114"/>
      <c r="AK23708" s="114"/>
      <c r="AM23708" s="104"/>
      <c r="AN23708" s="104"/>
      <c r="AO23708" s="104"/>
      <c r="AP23708" s="104"/>
    </row>
    <row r="23709" spans="32:42" ht="18">
      <c r="AF23709" s="123" t="s">
        <v>13068</v>
      </c>
      <c r="AG23709" s="96" t="s">
        <v>13069</v>
      </c>
      <c r="AH23709" s="96" t="s">
        <v>23495</v>
      </c>
      <c r="AI23709" s="97">
        <v>214213</v>
      </c>
      <c r="AJ23709" s="114"/>
      <c r="AK23709" s="114"/>
      <c r="AM23709" s="104"/>
      <c r="AN23709" s="104"/>
      <c r="AO23709" s="104"/>
      <c r="AP23709" s="104"/>
    </row>
    <row r="23710" spans="32:42" ht="18">
      <c r="AF23710" s="123" t="s">
        <v>13070</v>
      </c>
      <c r="AG23710" s="96" t="s">
        <v>13071</v>
      </c>
      <c r="AH23710" s="96" t="s">
        <v>23496</v>
      </c>
      <c r="AI23710" s="97">
        <v>214221</v>
      </c>
      <c r="AJ23710" s="114"/>
      <c r="AK23710" s="114"/>
      <c r="AM23710" s="104"/>
      <c r="AN23710" s="104"/>
      <c r="AO23710" s="104"/>
      <c r="AP23710" s="104"/>
    </row>
    <row r="23711" spans="32:42" ht="18">
      <c r="AF23711" s="123" t="s">
        <v>13070</v>
      </c>
      <c r="AG23711" s="96" t="s">
        <v>13071</v>
      </c>
      <c r="AH23711" s="96" t="s">
        <v>23497</v>
      </c>
      <c r="AI23711" s="97">
        <v>214225</v>
      </c>
      <c r="AJ23711" s="114"/>
      <c r="AK23711" s="114"/>
      <c r="AM23711" s="104"/>
      <c r="AN23711" s="104"/>
      <c r="AO23711" s="104"/>
      <c r="AP23711" s="104"/>
    </row>
    <row r="23712" spans="32:42" ht="18">
      <c r="AF23712" s="123" t="s">
        <v>13070</v>
      </c>
      <c r="AG23712" s="96" t="s">
        <v>13071</v>
      </c>
      <c r="AH23712" s="96" t="s">
        <v>23498</v>
      </c>
      <c r="AI23712" s="97">
        <v>214224</v>
      </c>
      <c r="AJ23712" s="114"/>
      <c r="AK23712" s="114"/>
      <c r="AM23712" s="104"/>
      <c r="AN23712" s="104"/>
      <c r="AO23712" s="104"/>
      <c r="AP23712" s="104"/>
    </row>
    <row r="23713" spans="32:42" ht="18">
      <c r="AF23713" s="123" t="s">
        <v>13070</v>
      </c>
      <c r="AG23713" s="96" t="s">
        <v>13071</v>
      </c>
      <c r="AH23713" s="96" t="s">
        <v>23499</v>
      </c>
      <c r="AI23713" s="97">
        <v>214222</v>
      </c>
      <c r="AJ23713" s="114">
        <v>20.833940505981399</v>
      </c>
      <c r="AK23713" s="114">
        <v>98.954421997070298</v>
      </c>
      <c r="AM23713" s="104"/>
      <c r="AN23713" s="104"/>
      <c r="AO23713" s="104"/>
      <c r="AP23713" s="104"/>
    </row>
    <row r="23714" spans="32:42" ht="18">
      <c r="AF23714" s="123" t="s">
        <v>13070</v>
      </c>
      <c r="AG23714" s="96" t="s">
        <v>13071</v>
      </c>
      <c r="AH23714" s="96" t="s">
        <v>13088</v>
      </c>
      <c r="AI23714" s="97">
        <v>214220</v>
      </c>
      <c r="AJ23714" s="114"/>
      <c r="AK23714" s="114"/>
      <c r="AM23714" s="104"/>
      <c r="AN23714" s="104"/>
      <c r="AO23714" s="104"/>
      <c r="AP23714" s="104"/>
    </row>
    <row r="23715" spans="32:42" ht="18">
      <c r="AF23715" s="123" t="s">
        <v>13070</v>
      </c>
      <c r="AG23715" s="96" t="s">
        <v>13071</v>
      </c>
      <c r="AH23715" s="96" t="s">
        <v>23500</v>
      </c>
      <c r="AI23715" s="97">
        <v>214219</v>
      </c>
      <c r="AJ23715" s="114"/>
      <c r="AK23715" s="114"/>
      <c r="AM23715" s="104"/>
      <c r="AN23715" s="104"/>
      <c r="AO23715" s="104"/>
      <c r="AP23715" s="104"/>
    </row>
    <row r="23716" spans="32:42" ht="18">
      <c r="AF23716" s="123" t="s">
        <v>13070</v>
      </c>
      <c r="AG23716" s="96" t="s">
        <v>13071</v>
      </c>
      <c r="AH23716" s="96" t="s">
        <v>23483</v>
      </c>
      <c r="AI23716" s="97">
        <v>214218</v>
      </c>
      <c r="AJ23716" s="114"/>
      <c r="AK23716" s="114"/>
      <c r="AM23716" s="104"/>
      <c r="AN23716" s="104"/>
      <c r="AO23716" s="104"/>
      <c r="AP23716" s="104"/>
    </row>
    <row r="23717" spans="32:42" ht="18">
      <c r="AF23717" s="123" t="s">
        <v>13070</v>
      </c>
      <c r="AG23717" s="96" t="s">
        <v>13071</v>
      </c>
      <c r="AH23717" s="96" t="s">
        <v>21020</v>
      </c>
      <c r="AI23717" s="97">
        <v>214217</v>
      </c>
      <c r="AJ23717" s="114"/>
      <c r="AK23717" s="114"/>
      <c r="AM23717" s="104"/>
      <c r="AN23717" s="104"/>
      <c r="AO23717" s="104"/>
      <c r="AP23717" s="104"/>
    </row>
    <row r="23718" spans="32:42" ht="18">
      <c r="AF23718" s="123" t="s">
        <v>13070</v>
      </c>
      <c r="AG23718" s="96" t="s">
        <v>13071</v>
      </c>
      <c r="AH23718" s="96" t="s">
        <v>13070</v>
      </c>
      <c r="AI23718" s="97">
        <v>214216</v>
      </c>
      <c r="AJ23718" s="114">
        <v>20.8312091827393</v>
      </c>
      <c r="AK23718" s="114">
        <v>98.930122375488295</v>
      </c>
      <c r="AM23718" s="104"/>
      <c r="AN23718" s="104"/>
      <c r="AO23718" s="104"/>
      <c r="AP23718" s="104"/>
    </row>
    <row r="23719" spans="32:42" ht="18">
      <c r="AF23719" s="123" t="s">
        <v>13070</v>
      </c>
      <c r="AG23719" s="96" t="s">
        <v>13071</v>
      </c>
      <c r="AH23719" s="96" t="s">
        <v>23501</v>
      </c>
      <c r="AI23719" s="97">
        <v>214223</v>
      </c>
      <c r="AJ23719" s="114"/>
      <c r="AK23719" s="114"/>
      <c r="AM23719" s="104"/>
      <c r="AN23719" s="104"/>
      <c r="AO23719" s="104"/>
      <c r="AP23719" s="104"/>
    </row>
    <row r="23720" spans="32:42" ht="18">
      <c r="AF23720" s="123" t="s">
        <v>13072</v>
      </c>
      <c r="AG23720" s="96" t="s">
        <v>13073</v>
      </c>
      <c r="AH23720" s="96" t="s">
        <v>23502</v>
      </c>
      <c r="AI23720" s="97">
        <v>214227</v>
      </c>
      <c r="AJ23720" s="114"/>
      <c r="AK23720" s="114"/>
      <c r="AM23720" s="104"/>
      <c r="AN23720" s="104"/>
      <c r="AO23720" s="104"/>
      <c r="AP23720" s="104"/>
    </row>
    <row r="23721" spans="32:42" ht="18">
      <c r="AF23721" s="123" t="s">
        <v>13072</v>
      </c>
      <c r="AG23721" s="96" t="s">
        <v>13073</v>
      </c>
      <c r="AH23721" s="96" t="s">
        <v>23503</v>
      </c>
      <c r="AI23721" s="97">
        <v>214233</v>
      </c>
      <c r="AJ23721" s="114"/>
      <c r="AK23721" s="114"/>
      <c r="AM23721" s="104"/>
      <c r="AN23721" s="104"/>
      <c r="AO23721" s="104"/>
      <c r="AP23721" s="104"/>
    </row>
    <row r="23722" spans="32:42" ht="18">
      <c r="AF23722" s="123" t="s">
        <v>13072</v>
      </c>
      <c r="AG23722" s="96" t="s">
        <v>13073</v>
      </c>
      <c r="AH23722" s="96" t="s">
        <v>12471</v>
      </c>
      <c r="AI23722" s="97">
        <v>214237</v>
      </c>
      <c r="AJ23722" s="114"/>
      <c r="AK23722" s="114"/>
      <c r="AM23722" s="104"/>
      <c r="AN23722" s="104"/>
      <c r="AO23722" s="104"/>
      <c r="AP23722" s="104"/>
    </row>
    <row r="23723" spans="32:42" ht="18">
      <c r="AF23723" s="123" t="s">
        <v>13072</v>
      </c>
      <c r="AG23723" s="96" t="s">
        <v>13073</v>
      </c>
      <c r="AH23723" s="96" t="s">
        <v>23504</v>
      </c>
      <c r="AI23723" s="97">
        <v>214236</v>
      </c>
      <c r="AJ23723" s="114"/>
      <c r="AK23723" s="114"/>
      <c r="AM23723" s="104"/>
      <c r="AN23723" s="104"/>
      <c r="AO23723" s="104"/>
      <c r="AP23723" s="104"/>
    </row>
    <row r="23724" spans="32:42" ht="18">
      <c r="AF23724" s="123" t="s">
        <v>13072</v>
      </c>
      <c r="AG23724" s="96" t="s">
        <v>13073</v>
      </c>
      <c r="AH23724" s="96" t="s">
        <v>16782</v>
      </c>
      <c r="AI23724" s="97">
        <v>214235</v>
      </c>
      <c r="AJ23724" s="114"/>
      <c r="AK23724" s="114"/>
      <c r="AM23724" s="104"/>
      <c r="AN23724" s="104"/>
      <c r="AO23724" s="104"/>
      <c r="AP23724" s="104"/>
    </row>
    <row r="23725" spans="32:42" ht="18">
      <c r="AF23725" s="123" t="s">
        <v>13072</v>
      </c>
      <c r="AG23725" s="96" t="s">
        <v>13073</v>
      </c>
      <c r="AH23725" s="96" t="s">
        <v>23505</v>
      </c>
      <c r="AI23725" s="97">
        <v>214234</v>
      </c>
      <c r="AJ23725" s="114"/>
      <c r="AK23725" s="114"/>
      <c r="AM23725" s="104"/>
      <c r="AN23725" s="104"/>
      <c r="AO23725" s="104"/>
      <c r="AP23725" s="104"/>
    </row>
    <row r="23726" spans="32:42" ht="18">
      <c r="AF23726" s="123" t="s">
        <v>13072</v>
      </c>
      <c r="AG23726" s="96" t="s">
        <v>13073</v>
      </c>
      <c r="AH23726" s="96" t="s">
        <v>23506</v>
      </c>
      <c r="AI23726" s="97">
        <v>214232</v>
      </c>
      <c r="AJ23726" s="114"/>
      <c r="AK23726" s="114"/>
      <c r="AM23726" s="104"/>
      <c r="AN23726" s="104"/>
      <c r="AO23726" s="104"/>
      <c r="AP23726" s="104"/>
    </row>
    <row r="23727" spans="32:42" ht="18">
      <c r="AF23727" s="123" t="s">
        <v>13072</v>
      </c>
      <c r="AG23727" s="96" t="s">
        <v>13073</v>
      </c>
      <c r="AH23727" s="96" t="s">
        <v>23507</v>
      </c>
      <c r="AI23727" s="97">
        <v>214231</v>
      </c>
      <c r="AJ23727" s="114"/>
      <c r="AK23727" s="114"/>
      <c r="AM23727" s="104"/>
      <c r="AN23727" s="104"/>
      <c r="AO23727" s="104"/>
      <c r="AP23727" s="104"/>
    </row>
    <row r="23728" spans="32:42" ht="18">
      <c r="AF23728" s="123" t="s">
        <v>13072</v>
      </c>
      <c r="AG23728" s="96" t="s">
        <v>13073</v>
      </c>
      <c r="AH23728" s="96" t="s">
        <v>23508</v>
      </c>
      <c r="AI23728" s="97">
        <v>214230</v>
      </c>
      <c r="AJ23728" s="114"/>
      <c r="AK23728" s="114"/>
      <c r="AM23728" s="104"/>
      <c r="AN23728" s="104"/>
      <c r="AO23728" s="104"/>
      <c r="AP23728" s="104"/>
    </row>
    <row r="23729" spans="32:42" ht="18">
      <c r="AF23729" s="123" t="s">
        <v>13072</v>
      </c>
      <c r="AG23729" s="96" t="s">
        <v>13073</v>
      </c>
      <c r="AH23729" s="96" t="s">
        <v>23509</v>
      </c>
      <c r="AI23729" s="97">
        <v>214228</v>
      </c>
      <c r="AJ23729" s="114"/>
      <c r="AK23729" s="114"/>
      <c r="AM23729" s="104"/>
      <c r="AN23729" s="104"/>
      <c r="AO23729" s="104"/>
      <c r="AP23729" s="104"/>
    </row>
    <row r="23730" spans="32:42" ht="18">
      <c r="AF23730" s="123" t="s">
        <v>13072</v>
      </c>
      <c r="AG23730" s="96" t="s">
        <v>13073</v>
      </c>
      <c r="AH23730" s="96" t="s">
        <v>13072</v>
      </c>
      <c r="AI23730" s="97">
        <v>214226</v>
      </c>
      <c r="AJ23730" s="114"/>
      <c r="AK23730" s="114"/>
      <c r="AM23730" s="104"/>
      <c r="AN23730" s="104"/>
      <c r="AO23730" s="104"/>
      <c r="AP23730" s="104"/>
    </row>
    <row r="23731" spans="32:42" ht="18">
      <c r="AF23731" s="123" t="s">
        <v>13072</v>
      </c>
      <c r="AG23731" s="96" t="s">
        <v>13073</v>
      </c>
      <c r="AH23731" s="96" t="s">
        <v>23510</v>
      </c>
      <c r="AI23731" s="97">
        <v>214229</v>
      </c>
      <c r="AJ23731" s="114"/>
      <c r="AK23731" s="114"/>
      <c r="AM23731" s="104"/>
      <c r="AN23731" s="104"/>
      <c r="AO23731" s="104"/>
      <c r="AP23731" s="104"/>
    </row>
    <row r="23732" spans="32:42" ht="18">
      <c r="AF23732" s="123" t="s">
        <v>13074</v>
      </c>
      <c r="AG23732" s="96" t="s">
        <v>13075</v>
      </c>
      <c r="AH23732" s="96" t="s">
        <v>23511</v>
      </c>
      <c r="AI23732" s="97">
        <v>214243</v>
      </c>
      <c r="AJ23732" s="114"/>
      <c r="AK23732" s="114"/>
      <c r="AM23732" s="104"/>
      <c r="AN23732" s="104"/>
      <c r="AO23732" s="104"/>
      <c r="AP23732" s="104"/>
    </row>
    <row r="23733" spans="32:42" ht="18">
      <c r="AF23733" s="123" t="s">
        <v>13074</v>
      </c>
      <c r="AG23733" s="96" t="s">
        <v>13075</v>
      </c>
      <c r="AH23733" s="96" t="s">
        <v>23512</v>
      </c>
      <c r="AI23733" s="97">
        <v>214240</v>
      </c>
      <c r="AJ23733" s="114"/>
      <c r="AK23733" s="114"/>
      <c r="AM23733" s="104"/>
      <c r="AN23733" s="104"/>
      <c r="AO23733" s="104"/>
      <c r="AP23733" s="104"/>
    </row>
    <row r="23734" spans="32:42" ht="18">
      <c r="AF23734" s="123" t="s">
        <v>13074</v>
      </c>
      <c r="AG23734" s="96" t="s">
        <v>13075</v>
      </c>
      <c r="AH23734" s="96" t="s">
        <v>23513</v>
      </c>
      <c r="AI23734" s="97">
        <v>214246</v>
      </c>
      <c r="AJ23734" s="114"/>
      <c r="AK23734" s="114"/>
      <c r="AM23734" s="104"/>
      <c r="AN23734" s="104"/>
      <c r="AO23734" s="104"/>
      <c r="AP23734" s="104"/>
    </row>
    <row r="23735" spans="32:42" ht="18">
      <c r="AF23735" s="123" t="s">
        <v>13074</v>
      </c>
      <c r="AG23735" s="96" t="s">
        <v>13075</v>
      </c>
      <c r="AH23735" s="96" t="s">
        <v>23514</v>
      </c>
      <c r="AI23735" s="97">
        <v>214245</v>
      </c>
      <c r="AJ23735" s="114"/>
      <c r="AK23735" s="114"/>
      <c r="AM23735" s="104"/>
      <c r="AN23735" s="104"/>
      <c r="AO23735" s="104"/>
      <c r="AP23735" s="104"/>
    </row>
    <row r="23736" spans="32:42" ht="18">
      <c r="AF23736" s="123" t="s">
        <v>13074</v>
      </c>
      <c r="AG23736" s="96" t="s">
        <v>13075</v>
      </c>
      <c r="AH23736" s="96" t="s">
        <v>23515</v>
      </c>
      <c r="AI23736" s="97">
        <v>214244</v>
      </c>
      <c r="AJ23736" s="114"/>
      <c r="AK23736" s="114"/>
      <c r="AM23736" s="104"/>
      <c r="AN23736" s="104"/>
      <c r="AO23736" s="104"/>
      <c r="AP23736" s="104"/>
    </row>
    <row r="23737" spans="32:42" ht="18">
      <c r="AF23737" s="123" t="s">
        <v>13074</v>
      </c>
      <c r="AG23737" s="96" t="s">
        <v>13075</v>
      </c>
      <c r="AH23737" s="96" t="s">
        <v>23516</v>
      </c>
      <c r="AI23737" s="97">
        <v>214238</v>
      </c>
      <c r="AJ23737" s="114"/>
      <c r="AK23737" s="114"/>
      <c r="AM23737" s="104"/>
      <c r="AN23737" s="104"/>
      <c r="AO23737" s="104"/>
      <c r="AP23737" s="104"/>
    </row>
    <row r="23738" spans="32:42" ht="18">
      <c r="AF23738" s="123" t="s">
        <v>13074</v>
      </c>
      <c r="AG23738" s="96" t="s">
        <v>13075</v>
      </c>
      <c r="AH23738" s="96" t="s">
        <v>17305</v>
      </c>
      <c r="AI23738" s="97">
        <v>214241</v>
      </c>
      <c r="AJ23738" s="114"/>
      <c r="AK23738" s="114"/>
      <c r="AM23738" s="104"/>
      <c r="AN23738" s="104"/>
      <c r="AO23738" s="104"/>
      <c r="AP23738" s="104"/>
    </row>
    <row r="23739" spans="32:42" ht="18">
      <c r="AF23739" s="123" t="s">
        <v>13074</v>
      </c>
      <c r="AG23739" s="96" t="s">
        <v>13075</v>
      </c>
      <c r="AH23739" s="96" t="s">
        <v>20079</v>
      </c>
      <c r="AI23739" s="97">
        <v>214242</v>
      </c>
      <c r="AJ23739" s="114"/>
      <c r="AK23739" s="114"/>
      <c r="AM23739" s="104"/>
      <c r="AN23739" s="104"/>
      <c r="AO23739" s="104"/>
      <c r="AP23739" s="104"/>
    </row>
    <row r="23740" spans="32:42" ht="18">
      <c r="AF23740" s="123" t="s">
        <v>13074</v>
      </c>
      <c r="AG23740" s="96" t="s">
        <v>13075</v>
      </c>
      <c r="AH23740" s="96" t="s">
        <v>7711</v>
      </c>
      <c r="AI23740" s="97">
        <v>214239</v>
      </c>
      <c r="AJ23740" s="114"/>
      <c r="AK23740" s="114"/>
      <c r="AM23740" s="104"/>
      <c r="AN23740" s="104"/>
      <c r="AO23740" s="104"/>
      <c r="AP23740" s="104"/>
    </row>
    <row r="23741" spans="32:42" ht="18">
      <c r="AF23741" s="123" t="s">
        <v>13076</v>
      </c>
      <c r="AG23741" s="96" t="s">
        <v>13077</v>
      </c>
      <c r="AH23741" s="96" t="s">
        <v>23517</v>
      </c>
      <c r="AI23741" s="97">
        <v>214251</v>
      </c>
      <c r="AJ23741" s="114"/>
      <c r="AK23741" s="114"/>
      <c r="AM23741" s="104"/>
      <c r="AN23741" s="104"/>
      <c r="AO23741" s="104"/>
      <c r="AP23741" s="104"/>
    </row>
    <row r="23742" spans="32:42" ht="18">
      <c r="AF23742" s="123" t="s">
        <v>13076</v>
      </c>
      <c r="AG23742" s="96" t="s">
        <v>13077</v>
      </c>
      <c r="AH23742" s="96" t="s">
        <v>15541</v>
      </c>
      <c r="AI23742" s="97">
        <v>214250</v>
      </c>
      <c r="AJ23742" s="114"/>
      <c r="AK23742" s="114"/>
      <c r="AM23742" s="104"/>
      <c r="AN23742" s="104"/>
      <c r="AO23742" s="104"/>
      <c r="AP23742" s="104"/>
    </row>
    <row r="23743" spans="32:42" ht="18">
      <c r="AF23743" s="123" t="s">
        <v>13076</v>
      </c>
      <c r="AG23743" s="96" t="s">
        <v>13077</v>
      </c>
      <c r="AH23743" s="96" t="s">
        <v>23478</v>
      </c>
      <c r="AI23743" s="97">
        <v>214249</v>
      </c>
      <c r="AJ23743" s="114"/>
      <c r="AK23743" s="114"/>
      <c r="AM23743" s="104"/>
      <c r="AN23743" s="104"/>
      <c r="AO23743" s="104"/>
      <c r="AP23743" s="104"/>
    </row>
    <row r="23744" spans="32:42" ht="18">
      <c r="AF23744" s="123" t="s">
        <v>13076</v>
      </c>
      <c r="AG23744" s="96" t="s">
        <v>13077</v>
      </c>
      <c r="AH23744" s="96" t="s">
        <v>21869</v>
      </c>
      <c r="AI23744" s="97">
        <v>214248</v>
      </c>
      <c r="AJ23744" s="114"/>
      <c r="AK23744" s="114"/>
      <c r="AM23744" s="104"/>
      <c r="AN23744" s="104"/>
      <c r="AO23744" s="104"/>
      <c r="AP23744" s="104"/>
    </row>
    <row r="23745" spans="32:42" ht="18">
      <c r="AF23745" s="123" t="s">
        <v>13076</v>
      </c>
      <c r="AG23745" s="96" t="s">
        <v>13077</v>
      </c>
      <c r="AH23745" s="96" t="s">
        <v>13076</v>
      </c>
      <c r="AI23745" s="97">
        <v>214247</v>
      </c>
      <c r="AJ23745" s="114"/>
      <c r="AK23745" s="114"/>
      <c r="AM23745" s="104"/>
      <c r="AN23745" s="104"/>
      <c r="AO23745" s="104"/>
      <c r="AP23745" s="104"/>
    </row>
    <row r="23746" spans="32:42" ht="18">
      <c r="AF23746" s="123" t="s">
        <v>13076</v>
      </c>
      <c r="AG23746" s="96" t="s">
        <v>13077</v>
      </c>
      <c r="AH23746" s="96" t="s">
        <v>23518</v>
      </c>
      <c r="AI23746" s="97">
        <v>214252</v>
      </c>
      <c r="AJ23746" s="114"/>
      <c r="AK23746" s="114"/>
      <c r="AM23746" s="104"/>
      <c r="AN23746" s="104"/>
      <c r="AO23746" s="104"/>
      <c r="AP23746" s="104"/>
    </row>
    <row r="23747" spans="32:42" ht="18">
      <c r="AF23747" s="123" t="s">
        <v>13078</v>
      </c>
      <c r="AG23747" s="96" t="s">
        <v>13079</v>
      </c>
      <c r="AH23747" s="96" t="s">
        <v>23519</v>
      </c>
      <c r="AI23747" s="97">
        <v>214285</v>
      </c>
      <c r="AJ23747" s="114"/>
      <c r="AK23747" s="114"/>
      <c r="AM23747" s="104"/>
      <c r="AN23747" s="104"/>
      <c r="AO23747" s="104"/>
      <c r="AP23747" s="104"/>
    </row>
    <row r="23748" spans="32:42" ht="18">
      <c r="AF23748" s="123" t="s">
        <v>13078</v>
      </c>
      <c r="AG23748" s="96" t="s">
        <v>13079</v>
      </c>
      <c r="AH23748" s="96" t="s">
        <v>23520</v>
      </c>
      <c r="AI23748" s="97">
        <v>214278</v>
      </c>
      <c r="AJ23748" s="114"/>
      <c r="AK23748" s="114"/>
      <c r="AM23748" s="104"/>
      <c r="AN23748" s="104"/>
      <c r="AO23748" s="104"/>
      <c r="AP23748" s="104"/>
    </row>
    <row r="23749" spans="32:42" ht="18">
      <c r="AF23749" s="123" t="s">
        <v>13078</v>
      </c>
      <c r="AG23749" s="96" t="s">
        <v>13079</v>
      </c>
      <c r="AH23749" s="96" t="s">
        <v>23521</v>
      </c>
      <c r="AI23749" s="97">
        <v>214273</v>
      </c>
      <c r="AJ23749" s="114"/>
      <c r="AK23749" s="114"/>
      <c r="AM23749" s="104"/>
      <c r="AN23749" s="104"/>
      <c r="AO23749" s="104"/>
      <c r="AP23749" s="104"/>
    </row>
    <row r="23750" spans="32:42" ht="18">
      <c r="AF23750" s="123" t="s">
        <v>13078</v>
      </c>
      <c r="AG23750" s="96" t="s">
        <v>13079</v>
      </c>
      <c r="AH23750" s="96" t="s">
        <v>10702</v>
      </c>
      <c r="AI23750" s="97">
        <v>214274</v>
      </c>
      <c r="AJ23750" s="114"/>
      <c r="AK23750" s="114"/>
      <c r="AM23750" s="104"/>
      <c r="AN23750" s="104"/>
      <c r="AO23750" s="104"/>
      <c r="AP23750" s="104"/>
    </row>
    <row r="23751" spans="32:42" ht="18">
      <c r="AF23751" s="123" t="s">
        <v>13078</v>
      </c>
      <c r="AG23751" s="96" t="s">
        <v>13079</v>
      </c>
      <c r="AH23751" s="96" t="s">
        <v>16623</v>
      </c>
      <c r="AI23751" s="97">
        <v>214275</v>
      </c>
      <c r="AJ23751" s="114"/>
      <c r="AK23751" s="114"/>
      <c r="AM23751" s="104"/>
      <c r="AN23751" s="104"/>
      <c r="AO23751" s="104"/>
      <c r="AP23751" s="104"/>
    </row>
    <row r="23752" spans="32:42" ht="18">
      <c r="AF23752" s="123" t="s">
        <v>13078</v>
      </c>
      <c r="AG23752" s="96" t="s">
        <v>13079</v>
      </c>
      <c r="AH23752" s="96" t="s">
        <v>23488</v>
      </c>
      <c r="AI23752" s="97">
        <v>214272</v>
      </c>
      <c r="AJ23752" s="114"/>
      <c r="AK23752" s="114"/>
      <c r="AM23752" s="104"/>
      <c r="AN23752" s="104"/>
      <c r="AO23752" s="104"/>
      <c r="AP23752" s="104"/>
    </row>
    <row r="23753" spans="32:42" ht="18">
      <c r="AF23753" s="123" t="s">
        <v>13078</v>
      </c>
      <c r="AG23753" s="96" t="s">
        <v>13079</v>
      </c>
      <c r="AH23753" s="96" t="s">
        <v>22040</v>
      </c>
      <c r="AI23753" s="97">
        <v>214276</v>
      </c>
      <c r="AJ23753" s="114"/>
      <c r="AK23753" s="114"/>
      <c r="AM23753" s="104"/>
      <c r="AN23753" s="104"/>
      <c r="AO23753" s="104"/>
      <c r="AP23753" s="104"/>
    </row>
    <row r="23754" spans="32:42" ht="18">
      <c r="AF23754" s="123" t="s">
        <v>13078</v>
      </c>
      <c r="AG23754" s="96" t="s">
        <v>13079</v>
      </c>
      <c r="AH23754" s="96" t="s">
        <v>15488</v>
      </c>
      <c r="AI23754" s="97">
        <v>214277</v>
      </c>
      <c r="AJ23754" s="114"/>
      <c r="AK23754" s="114"/>
      <c r="AM23754" s="104"/>
      <c r="AN23754" s="104"/>
      <c r="AO23754" s="104"/>
      <c r="AP23754" s="104"/>
    </row>
    <row r="23755" spans="32:42" ht="18">
      <c r="AF23755" s="123" t="s">
        <v>13078</v>
      </c>
      <c r="AG23755" s="96" t="s">
        <v>13079</v>
      </c>
      <c r="AH23755" s="96" t="s">
        <v>12402</v>
      </c>
      <c r="AI23755" s="97">
        <v>214279</v>
      </c>
      <c r="AJ23755" s="114"/>
      <c r="AK23755" s="114"/>
      <c r="AM23755" s="104"/>
      <c r="AN23755" s="104"/>
      <c r="AO23755" s="104"/>
      <c r="AP23755" s="104"/>
    </row>
    <row r="23756" spans="32:42" ht="18">
      <c r="AF23756" s="123" t="s">
        <v>13078</v>
      </c>
      <c r="AG23756" s="96" t="s">
        <v>13079</v>
      </c>
      <c r="AH23756" s="96" t="s">
        <v>23522</v>
      </c>
      <c r="AI23756" s="97">
        <v>214280</v>
      </c>
      <c r="AJ23756" s="114"/>
      <c r="AK23756" s="114"/>
      <c r="AM23756" s="104"/>
      <c r="AN23756" s="104"/>
      <c r="AO23756" s="104"/>
      <c r="AP23756" s="104"/>
    </row>
    <row r="23757" spans="32:42" ht="18">
      <c r="AF23757" s="123" t="s">
        <v>13078</v>
      </c>
      <c r="AG23757" s="96" t="s">
        <v>13079</v>
      </c>
      <c r="AH23757" s="96" t="s">
        <v>23523</v>
      </c>
      <c r="AI23757" s="97">
        <v>214281</v>
      </c>
      <c r="AJ23757" s="114"/>
      <c r="AK23757" s="114"/>
      <c r="AM23757" s="104"/>
      <c r="AN23757" s="104"/>
      <c r="AO23757" s="104"/>
      <c r="AP23757" s="104"/>
    </row>
    <row r="23758" spans="32:42" ht="18">
      <c r="AF23758" s="123" t="s">
        <v>13078</v>
      </c>
      <c r="AG23758" s="96" t="s">
        <v>13079</v>
      </c>
      <c r="AH23758" s="96" t="s">
        <v>16953</v>
      </c>
      <c r="AI23758" s="97">
        <v>214282</v>
      </c>
      <c r="AJ23758" s="114"/>
      <c r="AK23758" s="114"/>
      <c r="AM23758" s="104"/>
      <c r="AN23758" s="104"/>
      <c r="AO23758" s="104"/>
      <c r="AP23758" s="104"/>
    </row>
    <row r="23759" spans="32:42" ht="18">
      <c r="AF23759" s="123" t="s">
        <v>13078</v>
      </c>
      <c r="AG23759" s="96" t="s">
        <v>13079</v>
      </c>
      <c r="AH23759" s="96" t="s">
        <v>11615</v>
      </c>
      <c r="AI23759" s="97">
        <v>214284</v>
      </c>
      <c r="AJ23759" s="114"/>
      <c r="AK23759" s="114"/>
      <c r="AM23759" s="104"/>
      <c r="AN23759" s="104"/>
      <c r="AO23759" s="104"/>
      <c r="AP23759" s="104"/>
    </row>
    <row r="23760" spans="32:42" ht="18">
      <c r="AF23760" s="123" t="s">
        <v>13078</v>
      </c>
      <c r="AG23760" s="96" t="s">
        <v>13079</v>
      </c>
      <c r="AH23760" s="96" t="s">
        <v>23524</v>
      </c>
      <c r="AI23760" s="97">
        <v>214271</v>
      </c>
      <c r="AJ23760" s="114">
        <v>21.165990829467798</v>
      </c>
      <c r="AK23760" s="114">
        <v>99.254981994628906</v>
      </c>
      <c r="AM23760" s="104"/>
      <c r="AN23760" s="104"/>
      <c r="AO23760" s="104"/>
      <c r="AP23760" s="104"/>
    </row>
    <row r="23761" spans="32:42" ht="18">
      <c r="AF23761" s="123" t="s">
        <v>13078</v>
      </c>
      <c r="AG23761" s="96" t="s">
        <v>13079</v>
      </c>
      <c r="AH23761" s="96" t="s">
        <v>23525</v>
      </c>
      <c r="AI23761" s="97">
        <v>214286</v>
      </c>
      <c r="AJ23761" s="114"/>
      <c r="AK23761" s="114"/>
      <c r="AM23761" s="104"/>
      <c r="AN23761" s="104"/>
      <c r="AO23761" s="104"/>
      <c r="AP23761" s="104"/>
    </row>
    <row r="23762" spans="32:42" ht="18">
      <c r="AF23762" s="123" t="s">
        <v>13078</v>
      </c>
      <c r="AG23762" s="96" t="s">
        <v>13079</v>
      </c>
      <c r="AH23762" s="96" t="s">
        <v>23526</v>
      </c>
      <c r="AI23762" s="97">
        <v>214255</v>
      </c>
      <c r="AJ23762" s="114"/>
      <c r="AK23762" s="114"/>
      <c r="AM23762" s="104"/>
      <c r="AN23762" s="104"/>
      <c r="AO23762" s="104"/>
      <c r="AP23762" s="104"/>
    </row>
    <row r="23763" spans="32:42" ht="18">
      <c r="AF23763" s="123" t="s">
        <v>13078</v>
      </c>
      <c r="AG23763" s="96" t="s">
        <v>13079</v>
      </c>
      <c r="AH23763" s="96" t="s">
        <v>23518</v>
      </c>
      <c r="AI23763" s="97">
        <v>214283</v>
      </c>
      <c r="AJ23763" s="114"/>
      <c r="AK23763" s="114"/>
      <c r="AM23763" s="104"/>
      <c r="AN23763" s="104"/>
      <c r="AO23763" s="104"/>
      <c r="AP23763" s="104"/>
    </row>
    <row r="23764" spans="32:42" ht="18">
      <c r="AF23764" s="123" t="s">
        <v>13078</v>
      </c>
      <c r="AG23764" s="96" t="s">
        <v>13079</v>
      </c>
      <c r="AH23764" s="96" t="s">
        <v>23527</v>
      </c>
      <c r="AI23764" s="97">
        <v>214256</v>
      </c>
      <c r="AJ23764" s="114"/>
      <c r="AK23764" s="114"/>
      <c r="AM23764" s="104"/>
      <c r="AN23764" s="104"/>
      <c r="AO23764" s="104"/>
      <c r="AP23764" s="104"/>
    </row>
    <row r="23765" spans="32:42" ht="18">
      <c r="AF23765" s="123" t="s">
        <v>13078</v>
      </c>
      <c r="AG23765" s="96" t="s">
        <v>13079</v>
      </c>
      <c r="AH23765" s="96" t="s">
        <v>13078</v>
      </c>
      <c r="AI23765" s="97">
        <v>214253</v>
      </c>
      <c r="AJ23765" s="114"/>
      <c r="AK23765" s="114"/>
      <c r="AM23765" s="104"/>
      <c r="AN23765" s="104"/>
      <c r="AO23765" s="104"/>
      <c r="AP23765" s="104"/>
    </row>
    <row r="23766" spans="32:42" ht="18">
      <c r="AF23766" s="123" t="s">
        <v>13078</v>
      </c>
      <c r="AG23766" s="96" t="s">
        <v>13079</v>
      </c>
      <c r="AH23766" s="96" t="s">
        <v>23528</v>
      </c>
      <c r="AI23766" s="97">
        <v>214257</v>
      </c>
      <c r="AJ23766" s="114"/>
      <c r="AK23766" s="114"/>
      <c r="AM23766" s="104"/>
      <c r="AN23766" s="104"/>
      <c r="AO23766" s="104"/>
      <c r="AP23766" s="104"/>
    </row>
    <row r="23767" spans="32:42" ht="18">
      <c r="AF23767" s="123" t="s">
        <v>13078</v>
      </c>
      <c r="AG23767" s="96" t="s">
        <v>13079</v>
      </c>
      <c r="AH23767" s="96" t="s">
        <v>23529</v>
      </c>
      <c r="AI23767" s="97">
        <v>214254</v>
      </c>
      <c r="AJ23767" s="114"/>
      <c r="AK23767" s="114"/>
      <c r="AM23767" s="104"/>
      <c r="AN23767" s="104"/>
      <c r="AO23767" s="104"/>
      <c r="AP23767" s="104"/>
    </row>
    <row r="23768" spans="32:42" ht="18">
      <c r="AF23768" s="123" t="s">
        <v>13078</v>
      </c>
      <c r="AG23768" s="96" t="s">
        <v>13079</v>
      </c>
      <c r="AH23768" s="96" t="s">
        <v>23530</v>
      </c>
      <c r="AI23768" s="97">
        <v>214270</v>
      </c>
      <c r="AJ23768" s="114"/>
      <c r="AK23768" s="114"/>
      <c r="AM23768" s="104"/>
      <c r="AN23768" s="104"/>
      <c r="AO23768" s="104"/>
      <c r="AP23768" s="104"/>
    </row>
    <row r="23769" spans="32:42" ht="18">
      <c r="AF23769" s="123" t="s">
        <v>13078</v>
      </c>
      <c r="AG23769" s="96" t="s">
        <v>13079</v>
      </c>
      <c r="AH23769" s="96" t="s">
        <v>23531</v>
      </c>
      <c r="AI23769" s="97">
        <v>214258</v>
      </c>
      <c r="AJ23769" s="114"/>
      <c r="AK23769" s="114"/>
      <c r="AM23769" s="104"/>
      <c r="AN23769" s="104"/>
      <c r="AO23769" s="104"/>
      <c r="AP23769" s="104"/>
    </row>
    <row r="23770" spans="32:42" ht="18">
      <c r="AF23770" s="123" t="s">
        <v>13078</v>
      </c>
      <c r="AG23770" s="96" t="s">
        <v>13079</v>
      </c>
      <c r="AH23770" s="96" t="s">
        <v>23532</v>
      </c>
      <c r="AI23770" s="97">
        <v>214259</v>
      </c>
      <c r="AJ23770" s="114"/>
      <c r="AK23770" s="114"/>
      <c r="AM23770" s="104"/>
      <c r="AN23770" s="104"/>
      <c r="AO23770" s="104"/>
      <c r="AP23770" s="104"/>
    </row>
    <row r="23771" spans="32:42" ht="18">
      <c r="AF23771" s="123" t="s">
        <v>13078</v>
      </c>
      <c r="AG23771" s="96" t="s">
        <v>13079</v>
      </c>
      <c r="AH23771" s="96" t="s">
        <v>23533</v>
      </c>
      <c r="AI23771" s="97">
        <v>214260</v>
      </c>
      <c r="AJ23771" s="114"/>
      <c r="AK23771" s="114"/>
      <c r="AM23771" s="104"/>
      <c r="AN23771" s="104"/>
      <c r="AO23771" s="104"/>
      <c r="AP23771" s="104"/>
    </row>
    <row r="23772" spans="32:42" ht="18">
      <c r="AF23772" s="123" t="s">
        <v>13078</v>
      </c>
      <c r="AG23772" s="96" t="s">
        <v>13079</v>
      </c>
      <c r="AH23772" s="96" t="s">
        <v>23534</v>
      </c>
      <c r="AI23772" s="97">
        <v>214261</v>
      </c>
      <c r="AJ23772" s="114"/>
      <c r="AK23772" s="114"/>
      <c r="AM23772" s="104"/>
      <c r="AN23772" s="104"/>
      <c r="AO23772" s="104"/>
      <c r="AP23772" s="104"/>
    </row>
    <row r="23773" spans="32:42" ht="18">
      <c r="AF23773" s="123" t="s">
        <v>13078</v>
      </c>
      <c r="AG23773" s="96" t="s">
        <v>13079</v>
      </c>
      <c r="AH23773" s="96" t="s">
        <v>23535</v>
      </c>
      <c r="AI23773" s="97">
        <v>214263</v>
      </c>
      <c r="AJ23773" s="114"/>
      <c r="AK23773" s="114"/>
      <c r="AM23773" s="104"/>
      <c r="AN23773" s="104"/>
      <c r="AO23773" s="104"/>
      <c r="AP23773" s="104"/>
    </row>
    <row r="23774" spans="32:42" ht="18">
      <c r="AF23774" s="123" t="s">
        <v>13078</v>
      </c>
      <c r="AG23774" s="96" t="s">
        <v>13079</v>
      </c>
      <c r="AH23774" s="96" t="s">
        <v>16346</v>
      </c>
      <c r="AI23774" s="97">
        <v>214264</v>
      </c>
      <c r="AJ23774" s="114"/>
      <c r="AK23774" s="114"/>
      <c r="AM23774" s="104"/>
      <c r="AN23774" s="104"/>
      <c r="AO23774" s="104"/>
      <c r="AP23774" s="104"/>
    </row>
    <row r="23775" spans="32:42" ht="18">
      <c r="AF23775" s="123" t="s">
        <v>13078</v>
      </c>
      <c r="AG23775" s="96" t="s">
        <v>13079</v>
      </c>
      <c r="AH23775" s="96" t="s">
        <v>23536</v>
      </c>
      <c r="AI23775" s="97">
        <v>214265</v>
      </c>
      <c r="AJ23775" s="114"/>
      <c r="AK23775" s="114"/>
      <c r="AM23775" s="104"/>
      <c r="AN23775" s="104"/>
      <c r="AO23775" s="104"/>
      <c r="AP23775" s="104"/>
    </row>
    <row r="23776" spans="32:42" ht="18">
      <c r="AF23776" s="123" t="s">
        <v>13078</v>
      </c>
      <c r="AG23776" s="96" t="s">
        <v>13079</v>
      </c>
      <c r="AH23776" s="96" t="s">
        <v>23537</v>
      </c>
      <c r="AI23776" s="97">
        <v>214266</v>
      </c>
      <c r="AJ23776" s="114"/>
      <c r="AK23776" s="114"/>
      <c r="AM23776" s="104"/>
      <c r="AN23776" s="104"/>
      <c r="AO23776" s="104"/>
      <c r="AP23776" s="104"/>
    </row>
    <row r="23777" spans="32:42" ht="18">
      <c r="AF23777" s="123" t="s">
        <v>13078</v>
      </c>
      <c r="AG23777" s="96" t="s">
        <v>13079</v>
      </c>
      <c r="AH23777" s="96" t="s">
        <v>21454</v>
      </c>
      <c r="AI23777" s="97">
        <v>214267</v>
      </c>
      <c r="AJ23777" s="114"/>
      <c r="AK23777" s="114"/>
      <c r="AM23777" s="104"/>
      <c r="AN23777" s="104"/>
      <c r="AO23777" s="104"/>
      <c r="AP23777" s="104"/>
    </row>
    <row r="23778" spans="32:42" ht="18">
      <c r="AF23778" s="123" t="s">
        <v>13078</v>
      </c>
      <c r="AG23778" s="96" t="s">
        <v>13079</v>
      </c>
      <c r="AH23778" s="96" t="s">
        <v>23538</v>
      </c>
      <c r="AI23778" s="97">
        <v>214268</v>
      </c>
      <c r="AJ23778" s="114"/>
      <c r="AK23778" s="114"/>
      <c r="AM23778" s="104"/>
      <c r="AN23778" s="104"/>
      <c r="AO23778" s="104"/>
      <c r="AP23778" s="104"/>
    </row>
    <row r="23779" spans="32:42" ht="18">
      <c r="AF23779" s="123" t="s">
        <v>13078</v>
      </c>
      <c r="AG23779" s="96" t="s">
        <v>13079</v>
      </c>
      <c r="AH23779" s="96" t="s">
        <v>22556</v>
      </c>
      <c r="AI23779" s="97">
        <v>214269</v>
      </c>
      <c r="AJ23779" s="114"/>
      <c r="AK23779" s="114"/>
      <c r="AM23779" s="104"/>
      <c r="AN23779" s="104"/>
      <c r="AO23779" s="104"/>
      <c r="AP23779" s="104"/>
    </row>
    <row r="23780" spans="32:42" ht="18">
      <c r="AF23780" s="123" t="s">
        <v>13078</v>
      </c>
      <c r="AG23780" s="96" t="s">
        <v>13079</v>
      </c>
      <c r="AH23780" s="96" t="s">
        <v>23539</v>
      </c>
      <c r="AI23780" s="97">
        <v>214262</v>
      </c>
      <c r="AJ23780" s="114"/>
      <c r="AK23780" s="114"/>
      <c r="AM23780" s="104"/>
      <c r="AN23780" s="104"/>
      <c r="AO23780" s="104"/>
      <c r="AP23780" s="104"/>
    </row>
    <row r="23781" spans="32:42" ht="18">
      <c r="AF23781" s="123" t="s">
        <v>13080</v>
      </c>
      <c r="AG23781" s="96" t="s">
        <v>13081</v>
      </c>
      <c r="AH23781" s="96" t="s">
        <v>23540</v>
      </c>
      <c r="AI23781" s="97">
        <v>214314</v>
      </c>
      <c r="AJ23781" s="114"/>
      <c r="AK23781" s="114"/>
      <c r="AM23781" s="104"/>
      <c r="AN23781" s="104"/>
      <c r="AO23781" s="104"/>
      <c r="AP23781" s="104"/>
    </row>
    <row r="23782" spans="32:42" ht="18">
      <c r="AF23782" s="123" t="s">
        <v>13080</v>
      </c>
      <c r="AG23782" s="96" t="s">
        <v>13081</v>
      </c>
      <c r="AH23782" s="96" t="s">
        <v>354</v>
      </c>
      <c r="AI23782" s="97">
        <v>214302</v>
      </c>
      <c r="AJ23782" s="114"/>
      <c r="AK23782" s="114"/>
      <c r="AM23782" s="104"/>
      <c r="AN23782" s="104"/>
      <c r="AO23782" s="104"/>
      <c r="AP23782" s="104"/>
    </row>
    <row r="23783" spans="32:42" ht="18">
      <c r="AF23783" s="123" t="s">
        <v>13080</v>
      </c>
      <c r="AG23783" s="96" t="s">
        <v>13081</v>
      </c>
      <c r="AH23783" s="96" t="s">
        <v>23541</v>
      </c>
      <c r="AI23783" s="97">
        <v>214303</v>
      </c>
      <c r="AJ23783" s="114"/>
      <c r="AK23783" s="114"/>
      <c r="AM23783" s="104"/>
      <c r="AN23783" s="104"/>
      <c r="AO23783" s="104"/>
      <c r="AP23783" s="104"/>
    </row>
    <row r="23784" spans="32:42" ht="18">
      <c r="AF23784" s="123" t="s">
        <v>13080</v>
      </c>
      <c r="AG23784" s="96" t="s">
        <v>13081</v>
      </c>
      <c r="AH23784" s="96" t="s">
        <v>23542</v>
      </c>
      <c r="AI23784" s="97">
        <v>214304</v>
      </c>
      <c r="AJ23784" s="114"/>
      <c r="AK23784" s="114"/>
      <c r="AM23784" s="104"/>
      <c r="AN23784" s="104"/>
      <c r="AO23784" s="104"/>
      <c r="AP23784" s="104"/>
    </row>
    <row r="23785" spans="32:42" ht="18">
      <c r="AF23785" s="123" t="s">
        <v>13080</v>
      </c>
      <c r="AG23785" s="96" t="s">
        <v>13081</v>
      </c>
      <c r="AH23785" s="96" t="s">
        <v>23540</v>
      </c>
      <c r="AI23785" s="97">
        <v>214305</v>
      </c>
      <c r="AJ23785" s="114"/>
      <c r="AK23785" s="114"/>
      <c r="AM23785" s="104"/>
      <c r="AN23785" s="104"/>
      <c r="AO23785" s="104"/>
      <c r="AP23785" s="104"/>
    </row>
    <row r="23786" spans="32:42" ht="18">
      <c r="AF23786" s="123" t="s">
        <v>13080</v>
      </c>
      <c r="AG23786" s="96" t="s">
        <v>13081</v>
      </c>
      <c r="AH23786" s="96" t="s">
        <v>23543</v>
      </c>
      <c r="AI23786" s="97">
        <v>214306</v>
      </c>
      <c r="AJ23786" s="114"/>
      <c r="AK23786" s="114"/>
      <c r="AM23786" s="104"/>
      <c r="AN23786" s="104"/>
      <c r="AO23786" s="104"/>
      <c r="AP23786" s="104"/>
    </row>
    <row r="23787" spans="32:42" ht="18">
      <c r="AF23787" s="123" t="s">
        <v>13080</v>
      </c>
      <c r="AG23787" s="96" t="s">
        <v>13081</v>
      </c>
      <c r="AH23787" s="96" t="s">
        <v>23544</v>
      </c>
      <c r="AI23787" s="97">
        <v>214307</v>
      </c>
      <c r="AJ23787" s="114"/>
      <c r="AK23787" s="114"/>
      <c r="AM23787" s="104"/>
      <c r="AN23787" s="104"/>
      <c r="AO23787" s="104"/>
      <c r="AP23787" s="104"/>
    </row>
    <row r="23788" spans="32:42" ht="18">
      <c r="AF23788" s="123" t="s">
        <v>13080</v>
      </c>
      <c r="AG23788" s="96" t="s">
        <v>13081</v>
      </c>
      <c r="AH23788" s="96" t="s">
        <v>23545</v>
      </c>
      <c r="AI23788" s="97">
        <v>214308</v>
      </c>
      <c r="AJ23788" s="114"/>
      <c r="AK23788" s="114"/>
      <c r="AM23788" s="104"/>
      <c r="AN23788" s="104"/>
      <c r="AO23788" s="104"/>
      <c r="AP23788" s="104"/>
    </row>
    <row r="23789" spans="32:42" ht="18">
      <c r="AF23789" s="123" t="s">
        <v>13080</v>
      </c>
      <c r="AG23789" s="96" t="s">
        <v>13081</v>
      </c>
      <c r="AH23789" s="96" t="s">
        <v>21454</v>
      </c>
      <c r="AI23789" s="97">
        <v>214309</v>
      </c>
      <c r="AJ23789" s="114"/>
      <c r="AK23789" s="114"/>
      <c r="AM23789" s="104"/>
      <c r="AN23789" s="104"/>
      <c r="AO23789" s="104"/>
      <c r="AP23789" s="104"/>
    </row>
    <row r="23790" spans="32:42" ht="18">
      <c r="AF23790" s="123" t="s">
        <v>13080</v>
      </c>
      <c r="AG23790" s="96" t="s">
        <v>13081</v>
      </c>
      <c r="AH23790" s="96" t="s">
        <v>14860</v>
      </c>
      <c r="AI23790" s="97">
        <v>214310</v>
      </c>
      <c r="AJ23790" s="114"/>
      <c r="AK23790" s="114"/>
      <c r="AM23790" s="104"/>
      <c r="AN23790" s="104"/>
      <c r="AO23790" s="104"/>
      <c r="AP23790" s="104"/>
    </row>
    <row r="23791" spans="32:42" ht="18">
      <c r="AF23791" s="123" t="s">
        <v>13080</v>
      </c>
      <c r="AG23791" s="96" t="s">
        <v>13081</v>
      </c>
      <c r="AH23791" s="96" t="s">
        <v>16953</v>
      </c>
      <c r="AI23791" s="97">
        <v>214313</v>
      </c>
      <c r="AJ23791" s="114"/>
      <c r="AK23791" s="114"/>
      <c r="AM23791" s="104"/>
      <c r="AN23791" s="104"/>
      <c r="AO23791" s="104"/>
      <c r="AP23791" s="104"/>
    </row>
    <row r="23792" spans="32:42" ht="18">
      <c r="AF23792" s="123" t="s">
        <v>13080</v>
      </c>
      <c r="AG23792" s="96" t="s">
        <v>13081</v>
      </c>
      <c r="AH23792" s="96" t="s">
        <v>23546</v>
      </c>
      <c r="AI23792" s="97">
        <v>214301</v>
      </c>
      <c r="AJ23792" s="114"/>
      <c r="AK23792" s="114"/>
      <c r="AM23792" s="104"/>
      <c r="AN23792" s="104"/>
      <c r="AO23792" s="104"/>
      <c r="AP23792" s="104"/>
    </row>
    <row r="23793" spans="32:42" ht="18">
      <c r="AF23793" s="123" t="s">
        <v>13080</v>
      </c>
      <c r="AG23793" s="96" t="s">
        <v>13081</v>
      </c>
      <c r="AH23793" s="96" t="s">
        <v>16765</v>
      </c>
      <c r="AI23793" s="97">
        <v>214311</v>
      </c>
      <c r="AJ23793" s="114"/>
      <c r="AK23793" s="114"/>
      <c r="AM23793" s="104"/>
      <c r="AN23793" s="104"/>
      <c r="AO23793" s="104"/>
      <c r="AP23793" s="104"/>
    </row>
    <row r="23794" spans="32:42" ht="18">
      <c r="AF23794" s="123" t="s">
        <v>13080</v>
      </c>
      <c r="AG23794" s="96" t="s">
        <v>13081</v>
      </c>
      <c r="AH23794" s="96" t="s">
        <v>23547</v>
      </c>
      <c r="AI23794" s="97">
        <v>214289</v>
      </c>
      <c r="AJ23794" s="114"/>
      <c r="AK23794" s="114"/>
      <c r="AM23794" s="104"/>
      <c r="AN23794" s="104"/>
      <c r="AO23794" s="104"/>
      <c r="AP23794" s="104"/>
    </row>
    <row r="23795" spans="32:42" ht="18">
      <c r="AF23795" s="123" t="s">
        <v>13080</v>
      </c>
      <c r="AG23795" s="96" t="s">
        <v>13081</v>
      </c>
      <c r="AH23795" s="96" t="s">
        <v>23548</v>
      </c>
      <c r="AI23795" s="97">
        <v>214288</v>
      </c>
      <c r="AJ23795" s="114"/>
      <c r="AK23795" s="114"/>
      <c r="AM23795" s="104"/>
      <c r="AN23795" s="104"/>
      <c r="AO23795" s="104"/>
      <c r="AP23795" s="104"/>
    </row>
    <row r="23796" spans="32:42" ht="18">
      <c r="AF23796" s="123" t="s">
        <v>13080</v>
      </c>
      <c r="AG23796" s="96" t="s">
        <v>13081</v>
      </c>
      <c r="AH23796" s="96" t="s">
        <v>23549</v>
      </c>
      <c r="AI23796" s="97">
        <v>214312</v>
      </c>
      <c r="AJ23796" s="114"/>
      <c r="AK23796" s="114"/>
      <c r="AM23796" s="104"/>
      <c r="AN23796" s="104"/>
      <c r="AO23796" s="104"/>
      <c r="AP23796" s="104"/>
    </row>
    <row r="23797" spans="32:42" ht="18">
      <c r="AF23797" s="123" t="s">
        <v>13080</v>
      </c>
      <c r="AG23797" s="96" t="s">
        <v>13081</v>
      </c>
      <c r="AH23797" s="96" t="s">
        <v>23550</v>
      </c>
      <c r="AI23797" s="97">
        <v>214290</v>
      </c>
      <c r="AJ23797" s="114"/>
      <c r="AK23797" s="114"/>
      <c r="AM23797" s="104"/>
      <c r="AN23797" s="104"/>
      <c r="AO23797" s="104"/>
      <c r="AP23797" s="104"/>
    </row>
    <row r="23798" spans="32:42" ht="18">
      <c r="AF23798" s="123" t="s">
        <v>13080</v>
      </c>
      <c r="AG23798" s="96" t="s">
        <v>13081</v>
      </c>
      <c r="AH23798" s="96" t="s">
        <v>23551</v>
      </c>
      <c r="AI23798" s="97">
        <v>214287</v>
      </c>
      <c r="AJ23798" s="114"/>
      <c r="AK23798" s="114"/>
      <c r="AM23798" s="104"/>
      <c r="AN23798" s="104"/>
      <c r="AO23798" s="104"/>
      <c r="AP23798" s="104"/>
    </row>
    <row r="23799" spans="32:42" ht="18">
      <c r="AF23799" s="123" t="s">
        <v>13080</v>
      </c>
      <c r="AG23799" s="96" t="s">
        <v>13081</v>
      </c>
      <c r="AH23799" s="96" t="s">
        <v>23552</v>
      </c>
      <c r="AI23799" s="97">
        <v>214291</v>
      </c>
      <c r="AJ23799" s="114">
        <v>21.2581996917725</v>
      </c>
      <c r="AK23799" s="114">
        <v>99.300880432128906</v>
      </c>
      <c r="AM23799" s="104"/>
      <c r="AN23799" s="104"/>
      <c r="AO23799" s="104"/>
      <c r="AP23799" s="104"/>
    </row>
    <row r="23800" spans="32:42" ht="18">
      <c r="AF23800" s="123" t="s">
        <v>13080</v>
      </c>
      <c r="AG23800" s="96" t="s">
        <v>13081</v>
      </c>
      <c r="AH23800" s="96" t="s">
        <v>23553</v>
      </c>
      <c r="AI23800" s="97">
        <v>214292</v>
      </c>
      <c r="AJ23800" s="114"/>
      <c r="AK23800" s="114"/>
      <c r="AM23800" s="104"/>
      <c r="AN23800" s="104"/>
      <c r="AO23800" s="104"/>
      <c r="AP23800" s="104"/>
    </row>
    <row r="23801" spans="32:42" ht="18">
      <c r="AF23801" s="123" t="s">
        <v>13080</v>
      </c>
      <c r="AG23801" s="96" t="s">
        <v>13081</v>
      </c>
      <c r="AH23801" s="96" t="s">
        <v>23554</v>
      </c>
      <c r="AI23801" s="97">
        <v>214294</v>
      </c>
      <c r="AJ23801" s="114"/>
      <c r="AK23801" s="114"/>
      <c r="AM23801" s="104"/>
      <c r="AN23801" s="104"/>
      <c r="AO23801" s="104"/>
      <c r="AP23801" s="104"/>
    </row>
    <row r="23802" spans="32:42" ht="18">
      <c r="AF23802" s="123" t="s">
        <v>13080</v>
      </c>
      <c r="AG23802" s="96" t="s">
        <v>13081</v>
      </c>
      <c r="AH23802" s="96" t="s">
        <v>23555</v>
      </c>
      <c r="AI23802" s="97">
        <v>214295</v>
      </c>
      <c r="AJ23802" s="114"/>
      <c r="AK23802" s="114"/>
      <c r="AM23802" s="104"/>
      <c r="AN23802" s="104"/>
      <c r="AO23802" s="104"/>
      <c r="AP23802" s="104"/>
    </row>
    <row r="23803" spans="32:42" ht="18">
      <c r="AF23803" s="123" t="s">
        <v>13080</v>
      </c>
      <c r="AG23803" s="96" t="s">
        <v>13081</v>
      </c>
      <c r="AH23803" s="96" t="s">
        <v>23112</v>
      </c>
      <c r="AI23803" s="97">
        <v>214296</v>
      </c>
      <c r="AJ23803" s="114"/>
      <c r="AK23803" s="114"/>
      <c r="AM23803" s="104"/>
      <c r="AN23803" s="104"/>
      <c r="AO23803" s="104"/>
      <c r="AP23803" s="104"/>
    </row>
    <row r="23804" spans="32:42" ht="18">
      <c r="AF23804" s="123" t="s">
        <v>13080</v>
      </c>
      <c r="AG23804" s="96" t="s">
        <v>13081</v>
      </c>
      <c r="AH23804" s="96" t="s">
        <v>7600</v>
      </c>
      <c r="AI23804" s="97">
        <v>214297</v>
      </c>
      <c r="AJ23804" s="114"/>
      <c r="AK23804" s="114"/>
      <c r="AM23804" s="104"/>
      <c r="AN23804" s="104"/>
      <c r="AO23804" s="104"/>
      <c r="AP23804" s="104"/>
    </row>
    <row r="23805" spans="32:42" ht="18">
      <c r="AF23805" s="123" t="s">
        <v>13080</v>
      </c>
      <c r="AG23805" s="96" t="s">
        <v>13081</v>
      </c>
      <c r="AH23805" s="96" t="s">
        <v>23556</v>
      </c>
      <c r="AI23805" s="97">
        <v>214298</v>
      </c>
      <c r="AJ23805" s="114"/>
      <c r="AK23805" s="114"/>
      <c r="AM23805" s="104"/>
      <c r="AN23805" s="104"/>
      <c r="AO23805" s="104"/>
      <c r="AP23805" s="104"/>
    </row>
    <row r="23806" spans="32:42" ht="18">
      <c r="AF23806" s="123" t="s">
        <v>13080</v>
      </c>
      <c r="AG23806" s="96" t="s">
        <v>13081</v>
      </c>
      <c r="AH23806" s="96" t="s">
        <v>23557</v>
      </c>
      <c r="AI23806" s="97">
        <v>214299</v>
      </c>
      <c r="AJ23806" s="114"/>
      <c r="AK23806" s="114"/>
      <c r="AM23806" s="104"/>
      <c r="AN23806" s="104"/>
      <c r="AO23806" s="104"/>
      <c r="AP23806" s="104"/>
    </row>
    <row r="23807" spans="32:42" ht="18">
      <c r="AF23807" s="123" t="s">
        <v>13080</v>
      </c>
      <c r="AG23807" s="96" t="s">
        <v>13081</v>
      </c>
      <c r="AH23807" s="96" t="s">
        <v>11363</v>
      </c>
      <c r="AI23807" s="97">
        <v>214293</v>
      </c>
      <c r="AJ23807" s="114"/>
      <c r="AK23807" s="114"/>
      <c r="AM23807" s="104"/>
      <c r="AN23807" s="104"/>
      <c r="AO23807" s="104"/>
      <c r="AP23807" s="104"/>
    </row>
    <row r="23808" spans="32:42" ht="18">
      <c r="AF23808" s="123" t="s">
        <v>13080</v>
      </c>
      <c r="AG23808" s="96" t="s">
        <v>13081</v>
      </c>
      <c r="AH23808" s="96" t="s">
        <v>23345</v>
      </c>
      <c r="AI23808" s="97">
        <v>214300</v>
      </c>
      <c r="AJ23808" s="114"/>
      <c r="AK23808" s="114"/>
      <c r="AM23808" s="104"/>
      <c r="AN23808" s="104"/>
      <c r="AO23808" s="104"/>
      <c r="AP23808" s="104"/>
    </row>
    <row r="23809" spans="32:42" ht="18">
      <c r="AF23809" s="123" t="s">
        <v>13082</v>
      </c>
      <c r="AG23809" s="96" t="s">
        <v>13083</v>
      </c>
      <c r="AH23809" s="96" t="s">
        <v>23558</v>
      </c>
      <c r="AI23809" s="97">
        <v>214342</v>
      </c>
      <c r="AJ23809" s="114"/>
      <c r="AK23809" s="114"/>
      <c r="AM23809" s="104"/>
      <c r="AN23809" s="104"/>
      <c r="AO23809" s="104"/>
      <c r="AP23809" s="104"/>
    </row>
    <row r="23810" spans="32:42" ht="18">
      <c r="AF23810" s="123" t="s">
        <v>13082</v>
      </c>
      <c r="AG23810" s="96" t="s">
        <v>13083</v>
      </c>
      <c r="AH23810" s="96" t="s">
        <v>23559</v>
      </c>
      <c r="AI23810" s="97">
        <v>214332</v>
      </c>
      <c r="AJ23810" s="114"/>
      <c r="AK23810" s="114"/>
      <c r="AM23810" s="104"/>
      <c r="AN23810" s="104"/>
      <c r="AO23810" s="104"/>
      <c r="AP23810" s="104"/>
    </row>
    <row r="23811" spans="32:42" ht="18">
      <c r="AF23811" s="123" t="s">
        <v>13082</v>
      </c>
      <c r="AG23811" s="96" t="s">
        <v>13083</v>
      </c>
      <c r="AH23811" s="96" t="s">
        <v>23088</v>
      </c>
      <c r="AI23811" s="97">
        <v>214333</v>
      </c>
      <c r="AJ23811" s="114"/>
      <c r="AK23811" s="114"/>
      <c r="AM23811" s="104"/>
      <c r="AN23811" s="104"/>
      <c r="AO23811" s="104"/>
      <c r="AP23811" s="104"/>
    </row>
    <row r="23812" spans="32:42" ht="18">
      <c r="AF23812" s="123" t="s">
        <v>13082</v>
      </c>
      <c r="AG23812" s="96" t="s">
        <v>13083</v>
      </c>
      <c r="AH23812" s="96" t="s">
        <v>6554</v>
      </c>
      <c r="AI23812" s="97">
        <v>214334</v>
      </c>
      <c r="AJ23812" s="114"/>
      <c r="AK23812" s="114"/>
      <c r="AM23812" s="104"/>
      <c r="AN23812" s="104"/>
      <c r="AO23812" s="104"/>
      <c r="AP23812" s="104"/>
    </row>
    <row r="23813" spans="32:42" ht="18">
      <c r="AF23813" s="123" t="s">
        <v>13082</v>
      </c>
      <c r="AG23813" s="96" t="s">
        <v>13083</v>
      </c>
      <c r="AH23813" s="96" t="s">
        <v>10561</v>
      </c>
      <c r="AI23813" s="97">
        <v>214335</v>
      </c>
      <c r="AJ23813" s="114"/>
      <c r="AK23813" s="114"/>
      <c r="AM23813" s="104"/>
      <c r="AN23813" s="104"/>
      <c r="AO23813" s="104"/>
      <c r="AP23813" s="104"/>
    </row>
    <row r="23814" spans="32:42" ht="18">
      <c r="AF23814" s="123" t="s">
        <v>13082</v>
      </c>
      <c r="AG23814" s="96" t="s">
        <v>13083</v>
      </c>
      <c r="AH23814" s="96" t="s">
        <v>23344</v>
      </c>
      <c r="AI23814" s="97">
        <v>214336</v>
      </c>
      <c r="AJ23814" s="114"/>
      <c r="AK23814" s="114"/>
      <c r="AM23814" s="104"/>
      <c r="AN23814" s="104"/>
      <c r="AO23814" s="104"/>
      <c r="AP23814" s="104"/>
    </row>
    <row r="23815" spans="32:42" ht="18">
      <c r="AF23815" s="123" t="s">
        <v>13082</v>
      </c>
      <c r="AG23815" s="96" t="s">
        <v>13083</v>
      </c>
      <c r="AH23815" s="96" t="s">
        <v>22351</v>
      </c>
      <c r="AI23815" s="97">
        <v>214337</v>
      </c>
      <c r="AJ23815" s="114"/>
      <c r="AK23815" s="114"/>
      <c r="AM23815" s="104"/>
      <c r="AN23815" s="104"/>
      <c r="AO23815" s="104"/>
      <c r="AP23815" s="104"/>
    </row>
    <row r="23816" spans="32:42" ht="18">
      <c r="AF23816" s="123" t="s">
        <v>13082</v>
      </c>
      <c r="AG23816" s="96" t="s">
        <v>13083</v>
      </c>
      <c r="AH23816" s="96" t="s">
        <v>23560</v>
      </c>
      <c r="AI23816" s="97">
        <v>214338</v>
      </c>
      <c r="AJ23816" s="114"/>
      <c r="AK23816" s="114"/>
      <c r="AM23816" s="104"/>
      <c r="AN23816" s="104"/>
      <c r="AO23816" s="104"/>
      <c r="AP23816" s="104"/>
    </row>
    <row r="23817" spans="32:42" ht="18">
      <c r="AF23817" s="123" t="s">
        <v>13082</v>
      </c>
      <c r="AG23817" s="96" t="s">
        <v>13083</v>
      </c>
      <c r="AH23817" s="96" t="s">
        <v>14379</v>
      </c>
      <c r="AI23817" s="97">
        <v>214339</v>
      </c>
      <c r="AJ23817" s="114">
        <v>21.410314559936499</v>
      </c>
      <c r="AK23817" s="114">
        <v>98.716453552246094</v>
      </c>
      <c r="AM23817" s="104"/>
      <c r="AN23817" s="104"/>
      <c r="AO23817" s="104"/>
      <c r="AP23817" s="104"/>
    </row>
    <row r="23818" spans="32:42" ht="18">
      <c r="AF23818" s="123" t="s">
        <v>13082</v>
      </c>
      <c r="AG23818" s="96" t="s">
        <v>13083</v>
      </c>
      <c r="AH23818" s="96" t="s">
        <v>23561</v>
      </c>
      <c r="AI23818" s="97">
        <v>214341</v>
      </c>
      <c r="AJ23818" s="114"/>
      <c r="AK23818" s="114"/>
      <c r="AM23818" s="104"/>
      <c r="AN23818" s="104"/>
      <c r="AO23818" s="104"/>
      <c r="AP23818" s="104"/>
    </row>
    <row r="23819" spans="32:42" ht="18">
      <c r="AF23819" s="123" t="s">
        <v>13082</v>
      </c>
      <c r="AG23819" s="96" t="s">
        <v>13083</v>
      </c>
      <c r="AH23819" s="96" t="s">
        <v>2645</v>
      </c>
      <c r="AI23819" s="97">
        <v>214343</v>
      </c>
      <c r="AJ23819" s="114"/>
      <c r="AK23819" s="114"/>
      <c r="AM23819" s="104"/>
      <c r="AN23819" s="104"/>
      <c r="AO23819" s="104"/>
      <c r="AP23819" s="104"/>
    </row>
    <row r="23820" spans="32:42" ht="18">
      <c r="AF23820" s="123" t="s">
        <v>13082</v>
      </c>
      <c r="AG23820" s="96" t="s">
        <v>13083</v>
      </c>
      <c r="AH23820" s="96" t="s">
        <v>23562</v>
      </c>
      <c r="AI23820" s="97">
        <v>214331</v>
      </c>
      <c r="AJ23820" s="114"/>
      <c r="AK23820" s="114"/>
      <c r="AM23820" s="104"/>
      <c r="AN23820" s="104"/>
      <c r="AO23820" s="104"/>
      <c r="AP23820" s="104"/>
    </row>
    <row r="23821" spans="32:42" ht="18">
      <c r="AF23821" s="123" t="s">
        <v>13082</v>
      </c>
      <c r="AG23821" s="96" t="s">
        <v>13083</v>
      </c>
      <c r="AH23821" s="96" t="s">
        <v>10846</v>
      </c>
      <c r="AI23821" s="97">
        <v>214328</v>
      </c>
      <c r="AJ23821" s="114"/>
      <c r="AK23821" s="114"/>
      <c r="AM23821" s="104"/>
      <c r="AN23821" s="104"/>
      <c r="AO23821" s="104"/>
      <c r="AP23821" s="104"/>
    </row>
    <row r="23822" spans="32:42" ht="18">
      <c r="AF23822" s="123" t="s">
        <v>13082</v>
      </c>
      <c r="AG23822" s="96" t="s">
        <v>13083</v>
      </c>
      <c r="AH23822" s="96" t="s">
        <v>23563</v>
      </c>
      <c r="AI23822" s="97">
        <v>214340</v>
      </c>
      <c r="AJ23822" s="114"/>
      <c r="AK23822" s="114"/>
      <c r="AM23822" s="104"/>
      <c r="AN23822" s="104"/>
      <c r="AO23822" s="104"/>
      <c r="AP23822" s="104"/>
    </row>
    <row r="23823" spans="32:42" ht="18">
      <c r="AF23823" s="123" t="s">
        <v>13082</v>
      </c>
      <c r="AG23823" s="96" t="s">
        <v>13083</v>
      </c>
      <c r="AH23823" s="96" t="s">
        <v>23564</v>
      </c>
      <c r="AI23823" s="97">
        <v>214317</v>
      </c>
      <c r="AJ23823" s="114"/>
      <c r="AK23823" s="114"/>
      <c r="AM23823" s="104"/>
      <c r="AN23823" s="104"/>
      <c r="AO23823" s="104"/>
      <c r="AP23823" s="104"/>
    </row>
    <row r="23824" spans="32:42" ht="18">
      <c r="AF23824" s="123" t="s">
        <v>13082</v>
      </c>
      <c r="AG23824" s="96" t="s">
        <v>13083</v>
      </c>
      <c r="AH23824" s="96" t="s">
        <v>23565</v>
      </c>
      <c r="AI23824" s="97">
        <v>214315</v>
      </c>
      <c r="AJ23824" s="114">
        <v>21.324020385742202</v>
      </c>
      <c r="AK23824" s="114">
        <v>99.189849853515597</v>
      </c>
      <c r="AM23824" s="104"/>
      <c r="AN23824" s="104"/>
      <c r="AO23824" s="104"/>
      <c r="AP23824" s="104"/>
    </row>
    <row r="23825" spans="32:42" ht="18">
      <c r="AF23825" s="123" t="s">
        <v>13082</v>
      </c>
      <c r="AG23825" s="96" t="s">
        <v>13083</v>
      </c>
      <c r="AH23825" s="96" t="s">
        <v>23566</v>
      </c>
      <c r="AI23825" s="97">
        <v>214330</v>
      </c>
      <c r="AJ23825" s="114"/>
      <c r="AK23825" s="114"/>
      <c r="AM23825" s="104"/>
      <c r="AN23825" s="104"/>
      <c r="AO23825" s="104"/>
      <c r="AP23825" s="104"/>
    </row>
    <row r="23826" spans="32:42" ht="18">
      <c r="AF23826" s="123" t="s">
        <v>13082</v>
      </c>
      <c r="AG23826" s="96" t="s">
        <v>13083</v>
      </c>
      <c r="AH23826" s="96" t="s">
        <v>23567</v>
      </c>
      <c r="AI23826" s="97">
        <v>214316</v>
      </c>
      <c r="AJ23826" s="114"/>
      <c r="AK23826" s="114"/>
      <c r="AM23826" s="104"/>
      <c r="AN23826" s="104"/>
      <c r="AO23826" s="104"/>
      <c r="AP23826" s="104"/>
    </row>
    <row r="23827" spans="32:42" ht="18">
      <c r="AF23827" s="123" t="s">
        <v>13082</v>
      </c>
      <c r="AG23827" s="96" t="s">
        <v>13083</v>
      </c>
      <c r="AH23827" s="96" t="s">
        <v>23568</v>
      </c>
      <c r="AI23827" s="97">
        <v>214329</v>
      </c>
      <c r="AJ23827" s="114"/>
      <c r="AK23827" s="114"/>
      <c r="AM23827" s="104"/>
      <c r="AN23827" s="104"/>
      <c r="AO23827" s="104"/>
      <c r="AP23827" s="104"/>
    </row>
    <row r="23828" spans="32:42" ht="18">
      <c r="AF23828" s="123" t="s">
        <v>13082</v>
      </c>
      <c r="AG23828" s="96" t="s">
        <v>13083</v>
      </c>
      <c r="AH23828" s="96" t="s">
        <v>23569</v>
      </c>
      <c r="AI23828" s="97">
        <v>214318</v>
      </c>
      <c r="AJ23828" s="114"/>
      <c r="AK23828" s="114"/>
      <c r="AM23828" s="104"/>
      <c r="AN23828" s="104"/>
      <c r="AO23828" s="104"/>
      <c r="AP23828" s="104"/>
    </row>
    <row r="23829" spans="32:42" ht="18">
      <c r="AF23829" s="123" t="s">
        <v>13082</v>
      </c>
      <c r="AG23829" s="96" t="s">
        <v>13083</v>
      </c>
      <c r="AH23829" s="96" t="s">
        <v>23570</v>
      </c>
      <c r="AI23829" s="97">
        <v>214319</v>
      </c>
      <c r="AJ23829" s="114">
        <v>21.338140487670898</v>
      </c>
      <c r="AK23829" s="114">
        <v>99.188941955566406</v>
      </c>
      <c r="AM23829" s="104"/>
      <c r="AN23829" s="104"/>
      <c r="AO23829" s="104"/>
      <c r="AP23829" s="104"/>
    </row>
    <row r="23830" spans="32:42" ht="18">
      <c r="AF23830" s="123" t="s">
        <v>13082</v>
      </c>
      <c r="AG23830" s="96" t="s">
        <v>13083</v>
      </c>
      <c r="AH23830" s="96" t="s">
        <v>23571</v>
      </c>
      <c r="AI23830" s="97">
        <v>214320</v>
      </c>
      <c r="AJ23830" s="114"/>
      <c r="AK23830" s="114"/>
      <c r="AM23830" s="104"/>
      <c r="AN23830" s="104"/>
      <c r="AO23830" s="104"/>
      <c r="AP23830" s="104"/>
    </row>
    <row r="23831" spans="32:42" ht="18">
      <c r="AF23831" s="123" t="s">
        <v>13082</v>
      </c>
      <c r="AG23831" s="96" t="s">
        <v>13083</v>
      </c>
      <c r="AH23831" s="96" t="s">
        <v>15395</v>
      </c>
      <c r="AI23831" s="97">
        <v>214321</v>
      </c>
      <c r="AJ23831" s="114"/>
      <c r="AK23831" s="114"/>
      <c r="AM23831" s="104"/>
      <c r="AN23831" s="104"/>
      <c r="AO23831" s="104"/>
      <c r="AP23831" s="104"/>
    </row>
    <row r="23832" spans="32:42" ht="18">
      <c r="AF23832" s="123" t="s">
        <v>13082</v>
      </c>
      <c r="AG23832" s="96" t="s">
        <v>13083</v>
      </c>
      <c r="AH23832" s="96" t="s">
        <v>8187</v>
      </c>
      <c r="AI23832" s="97">
        <v>214323</v>
      </c>
      <c r="AJ23832" s="114">
        <v>21.331169128418001</v>
      </c>
      <c r="AK23832" s="114">
        <v>99.089103698730497</v>
      </c>
      <c r="AM23832" s="104"/>
      <c r="AN23832" s="104"/>
      <c r="AO23832" s="104"/>
      <c r="AP23832" s="104"/>
    </row>
    <row r="23833" spans="32:42" ht="18">
      <c r="AF23833" s="123" t="s">
        <v>13082</v>
      </c>
      <c r="AG23833" s="96" t="s">
        <v>13083</v>
      </c>
      <c r="AH23833" s="96" t="s">
        <v>21046</v>
      </c>
      <c r="AI23833" s="97">
        <v>214324</v>
      </c>
      <c r="AJ23833" s="114"/>
      <c r="AK23833" s="114"/>
      <c r="AM23833" s="104"/>
      <c r="AN23833" s="104"/>
      <c r="AO23833" s="104"/>
      <c r="AP23833" s="104"/>
    </row>
    <row r="23834" spans="32:42" ht="18">
      <c r="AF23834" s="123" t="s">
        <v>13082</v>
      </c>
      <c r="AG23834" s="96" t="s">
        <v>13083</v>
      </c>
      <c r="AH23834" s="96" t="s">
        <v>22526</v>
      </c>
      <c r="AI23834" s="97">
        <v>214325</v>
      </c>
      <c r="AJ23834" s="114"/>
      <c r="AK23834" s="114"/>
      <c r="AM23834" s="104"/>
      <c r="AN23834" s="104"/>
      <c r="AO23834" s="104"/>
      <c r="AP23834" s="104"/>
    </row>
    <row r="23835" spans="32:42" ht="18">
      <c r="AF23835" s="123" t="s">
        <v>13082</v>
      </c>
      <c r="AG23835" s="96" t="s">
        <v>13083</v>
      </c>
      <c r="AH23835" s="96" t="s">
        <v>23572</v>
      </c>
      <c r="AI23835" s="97">
        <v>214326</v>
      </c>
      <c r="AJ23835" s="114"/>
      <c r="AK23835" s="114"/>
      <c r="AM23835" s="104"/>
      <c r="AN23835" s="104"/>
      <c r="AO23835" s="104"/>
      <c r="AP23835" s="104"/>
    </row>
    <row r="23836" spans="32:42" ht="18">
      <c r="AF23836" s="123" t="s">
        <v>13082</v>
      </c>
      <c r="AG23836" s="96" t="s">
        <v>13083</v>
      </c>
      <c r="AH23836" s="96" t="s">
        <v>15758</v>
      </c>
      <c r="AI23836" s="97">
        <v>214327</v>
      </c>
      <c r="AJ23836" s="114"/>
      <c r="AK23836" s="114"/>
      <c r="AM23836" s="104"/>
      <c r="AN23836" s="104"/>
      <c r="AO23836" s="104"/>
      <c r="AP23836" s="104"/>
    </row>
    <row r="23837" spans="32:42" ht="18">
      <c r="AF23837" s="123" t="s">
        <v>13082</v>
      </c>
      <c r="AG23837" s="96" t="s">
        <v>13083</v>
      </c>
      <c r="AH23837" s="96" t="s">
        <v>23573</v>
      </c>
      <c r="AI23837" s="97">
        <v>214322</v>
      </c>
      <c r="AJ23837" s="114"/>
      <c r="AK23837" s="114"/>
      <c r="AM23837" s="104"/>
      <c r="AN23837" s="104"/>
      <c r="AO23837" s="104"/>
      <c r="AP23837" s="104"/>
    </row>
    <row r="23838" spans="32:42" ht="18">
      <c r="AF23838" s="123" t="s">
        <v>13084</v>
      </c>
      <c r="AG23838" s="96" t="s">
        <v>13085</v>
      </c>
      <c r="AH23838" s="96" t="s">
        <v>23574</v>
      </c>
      <c r="AI23838" s="97">
        <v>214367</v>
      </c>
      <c r="AJ23838" s="114"/>
      <c r="AK23838" s="114"/>
      <c r="AM23838" s="104"/>
      <c r="AN23838" s="104"/>
      <c r="AO23838" s="104"/>
      <c r="AP23838" s="104"/>
    </row>
    <row r="23839" spans="32:42" ht="18">
      <c r="AF23839" s="123" t="s">
        <v>13084</v>
      </c>
      <c r="AG23839" s="96" t="s">
        <v>13085</v>
      </c>
      <c r="AH23839" s="96" t="s">
        <v>23575</v>
      </c>
      <c r="AI23839" s="97">
        <v>214360</v>
      </c>
      <c r="AJ23839" s="114"/>
      <c r="AK23839" s="114"/>
      <c r="AM23839" s="104"/>
      <c r="AN23839" s="104"/>
      <c r="AO23839" s="104"/>
      <c r="AP23839" s="104"/>
    </row>
    <row r="23840" spans="32:42" ht="18">
      <c r="AF23840" s="123" t="s">
        <v>13084</v>
      </c>
      <c r="AG23840" s="96" t="s">
        <v>13085</v>
      </c>
      <c r="AH23840" s="96" t="s">
        <v>16253</v>
      </c>
      <c r="AI23840" s="97">
        <v>214371</v>
      </c>
      <c r="AJ23840" s="114"/>
      <c r="AK23840" s="114"/>
      <c r="AM23840" s="104"/>
      <c r="AN23840" s="104"/>
      <c r="AO23840" s="104"/>
      <c r="AP23840" s="104"/>
    </row>
    <row r="23841" spans="32:42" ht="18">
      <c r="AF23841" s="123" t="s">
        <v>13084</v>
      </c>
      <c r="AG23841" s="96" t="s">
        <v>13085</v>
      </c>
      <c r="AH23841" s="96" t="s">
        <v>23576</v>
      </c>
      <c r="AI23841" s="97">
        <v>214361</v>
      </c>
      <c r="AJ23841" s="114"/>
      <c r="AK23841" s="114"/>
      <c r="AM23841" s="104"/>
      <c r="AN23841" s="104"/>
      <c r="AO23841" s="104"/>
      <c r="AP23841" s="104"/>
    </row>
    <row r="23842" spans="32:42" ht="18">
      <c r="AF23842" s="123" t="s">
        <v>13084</v>
      </c>
      <c r="AG23842" s="96" t="s">
        <v>13085</v>
      </c>
      <c r="AH23842" s="96" t="s">
        <v>8486</v>
      </c>
      <c r="AI23842" s="97">
        <v>214359</v>
      </c>
      <c r="AJ23842" s="114"/>
      <c r="AK23842" s="114"/>
      <c r="AM23842" s="104"/>
      <c r="AN23842" s="104"/>
      <c r="AO23842" s="104"/>
      <c r="AP23842" s="104"/>
    </row>
    <row r="23843" spans="32:42" ht="18">
      <c r="AF23843" s="123" t="s">
        <v>13084</v>
      </c>
      <c r="AG23843" s="96" t="s">
        <v>13085</v>
      </c>
      <c r="AH23843" s="96" t="s">
        <v>23577</v>
      </c>
      <c r="AI23843" s="97">
        <v>214362</v>
      </c>
      <c r="AJ23843" s="114"/>
      <c r="AK23843" s="114"/>
      <c r="AM23843" s="104"/>
      <c r="AN23843" s="104"/>
      <c r="AO23843" s="104"/>
      <c r="AP23843" s="104"/>
    </row>
    <row r="23844" spans="32:42" ht="18">
      <c r="AF23844" s="123" t="s">
        <v>13084</v>
      </c>
      <c r="AG23844" s="96" t="s">
        <v>13085</v>
      </c>
      <c r="AH23844" s="96" t="s">
        <v>23578</v>
      </c>
      <c r="AI23844" s="97">
        <v>214363</v>
      </c>
      <c r="AJ23844" s="114"/>
      <c r="AK23844" s="114"/>
      <c r="AM23844" s="104"/>
      <c r="AN23844" s="104"/>
      <c r="AO23844" s="104"/>
      <c r="AP23844" s="104"/>
    </row>
    <row r="23845" spans="32:42" ht="18">
      <c r="AF23845" s="123" t="s">
        <v>13084</v>
      </c>
      <c r="AG23845" s="96" t="s">
        <v>13085</v>
      </c>
      <c r="AH23845" s="96" t="s">
        <v>10804</v>
      </c>
      <c r="AI23845" s="97">
        <v>214364</v>
      </c>
      <c r="AJ23845" s="114"/>
      <c r="AK23845" s="114"/>
      <c r="AM23845" s="104"/>
      <c r="AN23845" s="104"/>
      <c r="AO23845" s="104"/>
      <c r="AP23845" s="104"/>
    </row>
    <row r="23846" spans="32:42" ht="18">
      <c r="AF23846" s="123" t="s">
        <v>13084</v>
      </c>
      <c r="AG23846" s="96" t="s">
        <v>13085</v>
      </c>
      <c r="AH23846" s="96" t="s">
        <v>15766</v>
      </c>
      <c r="AI23846" s="97">
        <v>214370</v>
      </c>
      <c r="AJ23846" s="114"/>
      <c r="AK23846" s="114"/>
      <c r="AM23846" s="104"/>
      <c r="AN23846" s="104"/>
      <c r="AO23846" s="104"/>
      <c r="AP23846" s="104"/>
    </row>
    <row r="23847" spans="32:42" ht="18">
      <c r="AF23847" s="123" t="s">
        <v>13084</v>
      </c>
      <c r="AG23847" s="96" t="s">
        <v>13085</v>
      </c>
      <c r="AH23847" s="96" t="s">
        <v>11347</v>
      </c>
      <c r="AI23847" s="97">
        <v>214366</v>
      </c>
      <c r="AJ23847" s="114"/>
      <c r="AK23847" s="114"/>
      <c r="AM23847" s="104"/>
      <c r="AN23847" s="104"/>
      <c r="AO23847" s="104"/>
      <c r="AP23847" s="104"/>
    </row>
    <row r="23848" spans="32:42" ht="18">
      <c r="AF23848" s="123" t="s">
        <v>13084</v>
      </c>
      <c r="AG23848" s="96" t="s">
        <v>13085</v>
      </c>
      <c r="AH23848" s="96" t="s">
        <v>23579</v>
      </c>
      <c r="AI23848" s="97">
        <v>214368</v>
      </c>
      <c r="AJ23848" s="114"/>
      <c r="AK23848" s="114"/>
      <c r="AM23848" s="104"/>
      <c r="AN23848" s="104"/>
      <c r="AO23848" s="104"/>
      <c r="AP23848" s="104"/>
    </row>
    <row r="23849" spans="32:42" ht="18">
      <c r="AF23849" s="123" t="s">
        <v>13084</v>
      </c>
      <c r="AG23849" s="96" t="s">
        <v>13085</v>
      </c>
      <c r="AH23849" s="96" t="s">
        <v>23580</v>
      </c>
      <c r="AI23849" s="97">
        <v>214369</v>
      </c>
      <c r="AJ23849" s="114"/>
      <c r="AK23849" s="114"/>
      <c r="AM23849" s="104"/>
      <c r="AN23849" s="104"/>
      <c r="AO23849" s="104"/>
      <c r="AP23849" s="104"/>
    </row>
    <row r="23850" spans="32:42" ht="18">
      <c r="AF23850" s="123" t="s">
        <v>13084</v>
      </c>
      <c r="AG23850" s="96" t="s">
        <v>13085</v>
      </c>
      <c r="AH23850" s="96" t="s">
        <v>23581</v>
      </c>
      <c r="AI23850" s="97">
        <v>214353</v>
      </c>
      <c r="AJ23850" s="114">
        <v>21.479209899902301</v>
      </c>
      <c r="AK23850" s="114">
        <v>99.139350891113295</v>
      </c>
      <c r="AM23850" s="104"/>
      <c r="AN23850" s="104"/>
      <c r="AO23850" s="104"/>
      <c r="AP23850" s="104"/>
    </row>
    <row r="23851" spans="32:42" ht="18">
      <c r="AF23851" s="123" t="s">
        <v>13084</v>
      </c>
      <c r="AG23851" s="96" t="s">
        <v>13085</v>
      </c>
      <c r="AH23851" s="96" t="s">
        <v>23582</v>
      </c>
      <c r="AI23851" s="97">
        <v>214365</v>
      </c>
      <c r="AJ23851" s="114"/>
      <c r="AK23851" s="114"/>
      <c r="AM23851" s="104"/>
      <c r="AN23851" s="104"/>
      <c r="AO23851" s="104"/>
      <c r="AP23851" s="104"/>
    </row>
    <row r="23852" spans="32:42" ht="18">
      <c r="AF23852" s="123" t="s">
        <v>13084</v>
      </c>
      <c r="AG23852" s="96" t="s">
        <v>13085</v>
      </c>
      <c r="AH23852" s="96" t="s">
        <v>23583</v>
      </c>
      <c r="AI23852" s="97">
        <v>214348</v>
      </c>
      <c r="AJ23852" s="114"/>
      <c r="AK23852" s="114"/>
      <c r="AM23852" s="104"/>
      <c r="AN23852" s="104"/>
      <c r="AO23852" s="104"/>
      <c r="AP23852" s="104"/>
    </row>
    <row r="23853" spans="32:42" ht="18">
      <c r="AF23853" s="123" t="s">
        <v>13084</v>
      </c>
      <c r="AG23853" s="96" t="s">
        <v>13085</v>
      </c>
      <c r="AH23853" s="96" t="s">
        <v>23584</v>
      </c>
      <c r="AI23853" s="97">
        <v>214358</v>
      </c>
      <c r="AJ23853" s="114"/>
      <c r="AK23853" s="114"/>
      <c r="AM23853" s="104"/>
      <c r="AN23853" s="104"/>
      <c r="AO23853" s="104"/>
      <c r="AP23853" s="104"/>
    </row>
    <row r="23854" spans="32:42" ht="18">
      <c r="AF23854" s="123" t="s">
        <v>13084</v>
      </c>
      <c r="AG23854" s="96" t="s">
        <v>13085</v>
      </c>
      <c r="AH23854" s="96" t="s">
        <v>23585</v>
      </c>
      <c r="AI23854" s="97">
        <v>214355</v>
      </c>
      <c r="AJ23854" s="114">
        <v>21.495029449462901</v>
      </c>
      <c r="AK23854" s="114">
        <v>99.195968627929702</v>
      </c>
      <c r="AM23854" s="104"/>
      <c r="AN23854" s="104"/>
      <c r="AO23854" s="104"/>
      <c r="AP23854" s="104"/>
    </row>
    <row r="23855" spans="32:42" ht="18">
      <c r="AF23855" s="123" t="s">
        <v>13084</v>
      </c>
      <c r="AG23855" s="96" t="s">
        <v>13085</v>
      </c>
      <c r="AH23855" s="96" t="s">
        <v>13084</v>
      </c>
      <c r="AI23855" s="97">
        <v>214344</v>
      </c>
      <c r="AJ23855" s="114"/>
      <c r="AK23855" s="114"/>
      <c r="AM23855" s="104"/>
      <c r="AN23855" s="104"/>
      <c r="AO23855" s="104"/>
      <c r="AP23855" s="104"/>
    </row>
    <row r="23856" spans="32:42" ht="18">
      <c r="AF23856" s="123" t="s">
        <v>13084</v>
      </c>
      <c r="AG23856" s="96" t="s">
        <v>13085</v>
      </c>
      <c r="AH23856" s="96" t="s">
        <v>23586</v>
      </c>
      <c r="AI23856" s="97">
        <v>214345</v>
      </c>
      <c r="AJ23856" s="114"/>
      <c r="AK23856" s="114"/>
      <c r="AM23856" s="104"/>
      <c r="AN23856" s="104"/>
      <c r="AO23856" s="104"/>
      <c r="AP23856" s="104"/>
    </row>
    <row r="23857" spans="32:42" ht="18">
      <c r="AF23857" s="123" t="s">
        <v>13084</v>
      </c>
      <c r="AG23857" s="96" t="s">
        <v>13085</v>
      </c>
      <c r="AH23857" s="96" t="s">
        <v>23587</v>
      </c>
      <c r="AI23857" s="97">
        <v>214347</v>
      </c>
      <c r="AJ23857" s="114"/>
      <c r="AK23857" s="114"/>
      <c r="AM23857" s="104"/>
      <c r="AN23857" s="104"/>
      <c r="AO23857" s="104"/>
      <c r="AP23857" s="104"/>
    </row>
    <row r="23858" spans="32:42" ht="18">
      <c r="AF23858" s="123" t="s">
        <v>13084</v>
      </c>
      <c r="AG23858" s="96" t="s">
        <v>13085</v>
      </c>
      <c r="AH23858" s="96" t="s">
        <v>23588</v>
      </c>
      <c r="AI23858" s="97">
        <v>214349</v>
      </c>
      <c r="AJ23858" s="114"/>
      <c r="AK23858" s="114"/>
      <c r="AM23858" s="104"/>
      <c r="AN23858" s="104"/>
      <c r="AO23858" s="104"/>
      <c r="AP23858" s="104"/>
    </row>
    <row r="23859" spans="32:42" ht="18">
      <c r="AF23859" s="123" t="s">
        <v>13084</v>
      </c>
      <c r="AG23859" s="96" t="s">
        <v>13085</v>
      </c>
      <c r="AH23859" s="96" t="s">
        <v>23589</v>
      </c>
      <c r="AI23859" s="97">
        <v>214350</v>
      </c>
      <c r="AJ23859" s="114"/>
      <c r="AK23859" s="114"/>
      <c r="AM23859" s="104"/>
      <c r="AN23859" s="104"/>
      <c r="AO23859" s="104"/>
      <c r="AP23859" s="104"/>
    </row>
    <row r="23860" spans="32:42" ht="18">
      <c r="AF23860" s="123" t="s">
        <v>13084</v>
      </c>
      <c r="AG23860" s="96" t="s">
        <v>13085</v>
      </c>
      <c r="AH23860" s="96" t="s">
        <v>15743</v>
      </c>
      <c r="AI23860" s="97">
        <v>214351</v>
      </c>
      <c r="AJ23860" s="114"/>
      <c r="AK23860" s="114"/>
      <c r="AM23860" s="104"/>
      <c r="AN23860" s="104"/>
      <c r="AO23860" s="104"/>
      <c r="AP23860" s="104"/>
    </row>
    <row r="23861" spans="32:42" ht="18">
      <c r="AF23861" s="123" t="s">
        <v>13084</v>
      </c>
      <c r="AG23861" s="96" t="s">
        <v>13085</v>
      </c>
      <c r="AH23861" s="96" t="s">
        <v>23590</v>
      </c>
      <c r="AI23861" s="97">
        <v>214352</v>
      </c>
      <c r="AJ23861" s="114"/>
      <c r="AK23861" s="114"/>
      <c r="AM23861" s="104"/>
      <c r="AN23861" s="104"/>
      <c r="AO23861" s="104"/>
      <c r="AP23861" s="104"/>
    </row>
    <row r="23862" spans="32:42" ht="18">
      <c r="AF23862" s="123" t="s">
        <v>13084</v>
      </c>
      <c r="AG23862" s="96" t="s">
        <v>13085</v>
      </c>
      <c r="AH23862" s="96" t="s">
        <v>23591</v>
      </c>
      <c r="AI23862" s="97">
        <v>214354</v>
      </c>
      <c r="AJ23862" s="114"/>
      <c r="AK23862" s="114"/>
      <c r="AM23862" s="104"/>
      <c r="AN23862" s="104"/>
      <c r="AO23862" s="104"/>
      <c r="AP23862" s="104"/>
    </row>
    <row r="23863" spans="32:42" ht="18">
      <c r="AF23863" s="123" t="s">
        <v>13084</v>
      </c>
      <c r="AG23863" s="96" t="s">
        <v>13085</v>
      </c>
      <c r="AH23863" s="96" t="s">
        <v>23592</v>
      </c>
      <c r="AI23863" s="97">
        <v>214356</v>
      </c>
      <c r="AJ23863" s="114"/>
      <c r="AK23863" s="114"/>
      <c r="AM23863" s="104"/>
      <c r="AN23863" s="104"/>
      <c r="AO23863" s="104"/>
      <c r="AP23863" s="104"/>
    </row>
    <row r="23864" spans="32:42" ht="18">
      <c r="AF23864" s="123" t="s">
        <v>13084</v>
      </c>
      <c r="AG23864" s="96" t="s">
        <v>13085</v>
      </c>
      <c r="AH23864" s="96" t="s">
        <v>12862</v>
      </c>
      <c r="AI23864" s="97">
        <v>214357</v>
      </c>
      <c r="AJ23864" s="114"/>
      <c r="AK23864" s="114"/>
      <c r="AM23864" s="104"/>
      <c r="AN23864" s="104"/>
      <c r="AO23864" s="104"/>
      <c r="AP23864" s="104"/>
    </row>
    <row r="23865" spans="32:42" ht="18">
      <c r="AF23865" s="123" t="s">
        <v>13084</v>
      </c>
      <c r="AG23865" s="96" t="s">
        <v>13085</v>
      </c>
      <c r="AH23865" s="96" t="s">
        <v>8483</v>
      </c>
      <c r="AI23865" s="97">
        <v>214346</v>
      </c>
      <c r="AJ23865" s="114">
        <v>21.1763610839844</v>
      </c>
      <c r="AK23865" s="114">
        <v>99.139533996582003</v>
      </c>
      <c r="AM23865" s="104"/>
      <c r="AN23865" s="104"/>
      <c r="AO23865" s="104"/>
      <c r="AP23865" s="104"/>
    </row>
    <row r="23866" spans="32:42" ht="18">
      <c r="AF23866" s="123" t="s">
        <v>13086</v>
      </c>
      <c r="AG23866" s="96" t="s">
        <v>13087</v>
      </c>
      <c r="AH23866" s="96" t="s">
        <v>13086</v>
      </c>
      <c r="AI23866" s="97">
        <v>214372</v>
      </c>
      <c r="AJ23866" s="114">
        <v>21.3651008605957</v>
      </c>
      <c r="AK23866" s="114">
        <v>99.252922058105497</v>
      </c>
      <c r="AM23866" s="104"/>
      <c r="AN23866" s="104"/>
      <c r="AO23866" s="104"/>
      <c r="AP23866" s="104"/>
    </row>
    <row r="23867" spans="32:42" ht="18">
      <c r="AF23867" s="123" t="s">
        <v>13086</v>
      </c>
      <c r="AG23867" s="96" t="s">
        <v>13087</v>
      </c>
      <c r="AH23867" s="96" t="s">
        <v>12923</v>
      </c>
      <c r="AI23867" s="97">
        <v>214377</v>
      </c>
      <c r="AJ23867" s="114">
        <v>21.413200378418001</v>
      </c>
      <c r="AK23867" s="114">
        <v>99.297599792480497</v>
      </c>
      <c r="AM23867" s="104"/>
      <c r="AN23867" s="104"/>
      <c r="AO23867" s="104"/>
      <c r="AP23867" s="104"/>
    </row>
    <row r="23868" spans="32:42" ht="18">
      <c r="AF23868" s="123" t="s">
        <v>13086</v>
      </c>
      <c r="AG23868" s="96" t="s">
        <v>13087</v>
      </c>
      <c r="AH23868" s="96" t="s">
        <v>23593</v>
      </c>
      <c r="AI23868" s="97">
        <v>214379</v>
      </c>
      <c r="AJ23868" s="114"/>
      <c r="AK23868" s="114"/>
      <c r="AM23868" s="104"/>
      <c r="AN23868" s="104"/>
      <c r="AO23868" s="104"/>
      <c r="AP23868" s="104"/>
    </row>
    <row r="23869" spans="32:42" ht="18">
      <c r="AF23869" s="123" t="s">
        <v>13086</v>
      </c>
      <c r="AG23869" s="96" t="s">
        <v>13087</v>
      </c>
      <c r="AH23869" s="96" t="s">
        <v>15713</v>
      </c>
      <c r="AI23869" s="97">
        <v>214378</v>
      </c>
      <c r="AJ23869" s="114">
        <v>21.377780914306602</v>
      </c>
      <c r="AK23869" s="114">
        <v>99.224189758300795</v>
      </c>
      <c r="AM23869" s="104"/>
      <c r="AN23869" s="104"/>
      <c r="AO23869" s="104"/>
      <c r="AP23869" s="104"/>
    </row>
    <row r="23870" spans="32:42" ht="18">
      <c r="AF23870" s="123" t="s">
        <v>13086</v>
      </c>
      <c r="AG23870" s="96" t="s">
        <v>13087</v>
      </c>
      <c r="AH23870" s="96" t="s">
        <v>23594</v>
      </c>
      <c r="AI23870" s="97">
        <v>214376</v>
      </c>
      <c r="AJ23870" s="114"/>
      <c r="AK23870" s="114"/>
      <c r="AM23870" s="104"/>
      <c r="AN23870" s="104"/>
      <c r="AO23870" s="104"/>
      <c r="AP23870" s="104"/>
    </row>
    <row r="23871" spans="32:42" ht="18">
      <c r="AF23871" s="123" t="s">
        <v>13086</v>
      </c>
      <c r="AG23871" s="96" t="s">
        <v>13087</v>
      </c>
      <c r="AH23871" s="96" t="s">
        <v>23595</v>
      </c>
      <c r="AI23871" s="97">
        <v>214375</v>
      </c>
      <c r="AJ23871" s="114">
        <v>21.302190780639599</v>
      </c>
      <c r="AK23871" s="114">
        <v>99.276176452636705</v>
      </c>
      <c r="AM23871" s="104"/>
      <c r="AN23871" s="104"/>
      <c r="AO23871" s="104"/>
      <c r="AP23871" s="104"/>
    </row>
    <row r="23872" spans="32:42" ht="18">
      <c r="AF23872" s="123" t="s">
        <v>13086</v>
      </c>
      <c r="AG23872" s="96" t="s">
        <v>13087</v>
      </c>
      <c r="AH23872" s="96" t="s">
        <v>23596</v>
      </c>
      <c r="AI23872" s="97">
        <v>214374</v>
      </c>
      <c r="AJ23872" s="114"/>
      <c r="AK23872" s="114"/>
      <c r="AM23872" s="104"/>
      <c r="AN23872" s="104"/>
      <c r="AO23872" s="104"/>
      <c r="AP23872" s="104"/>
    </row>
    <row r="23873" spans="32:42" ht="18">
      <c r="AF23873" s="123" t="s">
        <v>13086</v>
      </c>
      <c r="AG23873" s="96" t="s">
        <v>13087</v>
      </c>
      <c r="AH23873" s="96" t="s">
        <v>15546</v>
      </c>
      <c r="AI23873" s="97">
        <v>214373</v>
      </c>
      <c r="AJ23873" s="114"/>
      <c r="AK23873" s="114"/>
      <c r="AM23873" s="104"/>
      <c r="AN23873" s="104"/>
      <c r="AO23873" s="104"/>
      <c r="AP23873" s="104"/>
    </row>
    <row r="23874" spans="32:42" ht="18">
      <c r="AF23874" s="123" t="s">
        <v>13088</v>
      </c>
      <c r="AG23874" s="96" t="s">
        <v>13089</v>
      </c>
      <c r="AH23874" s="96" t="s">
        <v>13234</v>
      </c>
      <c r="AI23874" s="97">
        <v>214386</v>
      </c>
      <c r="AJ23874" s="114"/>
      <c r="AK23874" s="114"/>
      <c r="AM23874" s="104"/>
      <c r="AN23874" s="104"/>
      <c r="AO23874" s="104"/>
      <c r="AP23874" s="104"/>
    </row>
    <row r="23875" spans="32:42" ht="18">
      <c r="AF23875" s="123" t="s">
        <v>13088</v>
      </c>
      <c r="AG23875" s="96" t="s">
        <v>13089</v>
      </c>
      <c r="AH23875" s="96" t="s">
        <v>23597</v>
      </c>
      <c r="AI23875" s="97">
        <v>214389</v>
      </c>
      <c r="AJ23875" s="114"/>
      <c r="AK23875" s="114"/>
      <c r="AM23875" s="104"/>
      <c r="AN23875" s="104"/>
      <c r="AO23875" s="104"/>
      <c r="AP23875" s="104"/>
    </row>
    <row r="23876" spans="32:42" ht="18">
      <c r="AF23876" s="123" t="s">
        <v>13088</v>
      </c>
      <c r="AG23876" s="96" t="s">
        <v>13089</v>
      </c>
      <c r="AH23876" s="96" t="s">
        <v>23598</v>
      </c>
      <c r="AI23876" s="97">
        <v>214388</v>
      </c>
      <c r="AJ23876" s="114"/>
      <c r="AK23876" s="114"/>
      <c r="AM23876" s="104"/>
      <c r="AN23876" s="104"/>
      <c r="AO23876" s="104"/>
      <c r="AP23876" s="104"/>
    </row>
    <row r="23877" spans="32:42" ht="18">
      <c r="AF23877" s="123" t="s">
        <v>13088</v>
      </c>
      <c r="AG23877" s="96" t="s">
        <v>13089</v>
      </c>
      <c r="AH23877" s="96" t="s">
        <v>23599</v>
      </c>
      <c r="AI23877" s="97">
        <v>214387</v>
      </c>
      <c r="AJ23877" s="114"/>
      <c r="AK23877" s="114"/>
      <c r="AM23877" s="104"/>
      <c r="AN23877" s="104"/>
      <c r="AO23877" s="104"/>
      <c r="AP23877" s="104"/>
    </row>
    <row r="23878" spans="32:42" ht="18">
      <c r="AF23878" s="123" t="s">
        <v>13088</v>
      </c>
      <c r="AG23878" s="96" t="s">
        <v>13089</v>
      </c>
      <c r="AH23878" s="96" t="s">
        <v>22575</v>
      </c>
      <c r="AI23878" s="97">
        <v>214382</v>
      </c>
      <c r="AJ23878" s="114"/>
      <c r="AK23878" s="114"/>
      <c r="AM23878" s="104"/>
      <c r="AN23878" s="104"/>
      <c r="AO23878" s="104"/>
      <c r="AP23878" s="104"/>
    </row>
    <row r="23879" spans="32:42" ht="18">
      <c r="AF23879" s="123" t="s">
        <v>13088</v>
      </c>
      <c r="AG23879" s="96" t="s">
        <v>13089</v>
      </c>
      <c r="AH23879" s="96" t="s">
        <v>23600</v>
      </c>
      <c r="AI23879" s="97">
        <v>214390</v>
      </c>
      <c r="AJ23879" s="114"/>
      <c r="AK23879" s="114"/>
      <c r="AM23879" s="104"/>
      <c r="AN23879" s="104"/>
      <c r="AO23879" s="104"/>
      <c r="AP23879" s="104"/>
    </row>
    <row r="23880" spans="32:42" ht="18">
      <c r="AF23880" s="123" t="s">
        <v>13088</v>
      </c>
      <c r="AG23880" s="96" t="s">
        <v>13089</v>
      </c>
      <c r="AH23880" s="96" t="s">
        <v>23601</v>
      </c>
      <c r="AI23880" s="97">
        <v>214383</v>
      </c>
      <c r="AJ23880" s="114">
        <v>21.394529342651399</v>
      </c>
      <c r="AK23880" s="114">
        <v>99.112373352050795</v>
      </c>
      <c r="AM23880" s="104"/>
      <c r="AN23880" s="104"/>
      <c r="AO23880" s="104"/>
      <c r="AP23880" s="104"/>
    </row>
    <row r="23881" spans="32:42" ht="18">
      <c r="AF23881" s="123" t="s">
        <v>13088</v>
      </c>
      <c r="AG23881" s="96" t="s">
        <v>13089</v>
      </c>
      <c r="AH23881" s="96" t="s">
        <v>23602</v>
      </c>
      <c r="AI23881" s="97">
        <v>214381</v>
      </c>
      <c r="AJ23881" s="114"/>
      <c r="AK23881" s="114"/>
      <c r="AM23881" s="104"/>
      <c r="AN23881" s="104"/>
      <c r="AO23881" s="104"/>
      <c r="AP23881" s="104"/>
    </row>
    <row r="23882" spans="32:42" ht="18">
      <c r="AF23882" s="123" t="s">
        <v>13088</v>
      </c>
      <c r="AG23882" s="96" t="s">
        <v>13089</v>
      </c>
      <c r="AH23882" s="96" t="s">
        <v>13088</v>
      </c>
      <c r="AI23882" s="97">
        <v>214380</v>
      </c>
      <c r="AJ23882" s="114">
        <v>21.375200271606399</v>
      </c>
      <c r="AK23882" s="114">
        <v>99.148841857910199</v>
      </c>
      <c r="AM23882" s="104"/>
      <c r="AN23882" s="104"/>
      <c r="AO23882" s="104"/>
      <c r="AP23882" s="104"/>
    </row>
    <row r="23883" spans="32:42" ht="18">
      <c r="AF23883" s="123" t="s">
        <v>13088</v>
      </c>
      <c r="AG23883" s="96" t="s">
        <v>13089</v>
      </c>
      <c r="AH23883" s="96" t="s">
        <v>23603</v>
      </c>
      <c r="AI23883" s="97">
        <v>214385</v>
      </c>
      <c r="AJ23883" s="114"/>
      <c r="AK23883" s="114"/>
      <c r="AM23883" s="104"/>
      <c r="AN23883" s="104"/>
      <c r="AO23883" s="104"/>
      <c r="AP23883" s="104"/>
    </row>
    <row r="23884" spans="32:42" ht="18">
      <c r="AF23884" s="123" t="s">
        <v>13088</v>
      </c>
      <c r="AG23884" s="96" t="s">
        <v>13089</v>
      </c>
      <c r="AH23884" s="96" t="s">
        <v>23604</v>
      </c>
      <c r="AI23884" s="97">
        <v>214384</v>
      </c>
      <c r="AJ23884" s="114"/>
      <c r="AK23884" s="114"/>
      <c r="AM23884" s="104"/>
      <c r="AN23884" s="104"/>
      <c r="AO23884" s="104"/>
      <c r="AP23884" s="104"/>
    </row>
    <row r="23885" spans="32:42" ht="18">
      <c r="AF23885" s="123" t="s">
        <v>286</v>
      </c>
      <c r="AG23885" s="96" t="s">
        <v>13090</v>
      </c>
      <c r="AH23885" s="96" t="s">
        <v>23605</v>
      </c>
      <c r="AI23885" s="97">
        <v>214421</v>
      </c>
      <c r="AJ23885" s="114">
        <v>21.483070373535199</v>
      </c>
      <c r="AK23885" s="114">
        <v>99.069229125976605</v>
      </c>
      <c r="AM23885" s="104"/>
      <c r="AN23885" s="104"/>
      <c r="AO23885" s="104"/>
      <c r="AP23885" s="104"/>
    </row>
    <row r="23886" spans="32:42" ht="18">
      <c r="AF23886" s="123" t="s">
        <v>286</v>
      </c>
      <c r="AG23886" s="96" t="s">
        <v>13090</v>
      </c>
      <c r="AH23886" s="96" t="s">
        <v>13116</v>
      </c>
      <c r="AI23886" s="97">
        <v>214410</v>
      </c>
      <c r="AJ23886" s="114"/>
      <c r="AK23886" s="114"/>
      <c r="AM23886" s="104"/>
      <c r="AN23886" s="104"/>
      <c r="AO23886" s="104"/>
      <c r="AP23886" s="104"/>
    </row>
    <row r="23887" spans="32:42" ht="18">
      <c r="AF23887" s="123" t="s">
        <v>286</v>
      </c>
      <c r="AG23887" s="96" t="s">
        <v>13090</v>
      </c>
      <c r="AH23887" s="96" t="s">
        <v>18769</v>
      </c>
      <c r="AI23887" s="97">
        <v>214411</v>
      </c>
      <c r="AJ23887" s="114"/>
      <c r="AK23887" s="114"/>
      <c r="AM23887" s="104"/>
      <c r="AN23887" s="104"/>
      <c r="AO23887" s="104"/>
      <c r="AP23887" s="104"/>
    </row>
    <row r="23888" spans="32:42" ht="18">
      <c r="AF23888" s="123" t="s">
        <v>286</v>
      </c>
      <c r="AG23888" s="96" t="s">
        <v>13090</v>
      </c>
      <c r="AH23888" s="96" t="s">
        <v>23606</v>
      </c>
      <c r="AI23888" s="97">
        <v>214412</v>
      </c>
      <c r="AJ23888" s="114">
        <v>21.422779083251999</v>
      </c>
      <c r="AK23888" s="114">
        <v>99.015518188476605</v>
      </c>
      <c r="AM23888" s="104"/>
      <c r="AN23888" s="104"/>
      <c r="AO23888" s="104"/>
      <c r="AP23888" s="104"/>
    </row>
    <row r="23889" spans="32:42" ht="18">
      <c r="AF23889" s="123" t="s">
        <v>286</v>
      </c>
      <c r="AG23889" s="96" t="s">
        <v>13090</v>
      </c>
      <c r="AH23889" s="96" t="s">
        <v>23607</v>
      </c>
      <c r="AI23889" s="97">
        <v>214413</v>
      </c>
      <c r="AJ23889" s="114">
        <v>21.565269470214801</v>
      </c>
      <c r="AK23889" s="114">
        <v>99.061607360839801</v>
      </c>
      <c r="AM23889" s="104"/>
      <c r="AN23889" s="104"/>
      <c r="AO23889" s="104"/>
      <c r="AP23889" s="104"/>
    </row>
    <row r="23890" spans="32:42" ht="18">
      <c r="AF23890" s="123" t="s">
        <v>286</v>
      </c>
      <c r="AG23890" s="96" t="s">
        <v>13090</v>
      </c>
      <c r="AH23890" s="96" t="s">
        <v>23608</v>
      </c>
      <c r="AI23890" s="97">
        <v>214414</v>
      </c>
      <c r="AJ23890" s="114"/>
      <c r="AK23890" s="114"/>
      <c r="AM23890" s="104"/>
      <c r="AN23890" s="104"/>
      <c r="AO23890" s="104"/>
      <c r="AP23890" s="104"/>
    </row>
    <row r="23891" spans="32:42" ht="18">
      <c r="AF23891" s="123" t="s">
        <v>286</v>
      </c>
      <c r="AG23891" s="96" t="s">
        <v>13090</v>
      </c>
      <c r="AH23891" s="96" t="s">
        <v>23609</v>
      </c>
      <c r="AI23891" s="97">
        <v>214415</v>
      </c>
      <c r="AJ23891" s="114"/>
      <c r="AK23891" s="114"/>
      <c r="AM23891" s="104"/>
      <c r="AN23891" s="104"/>
      <c r="AO23891" s="104"/>
      <c r="AP23891" s="104"/>
    </row>
    <row r="23892" spans="32:42" ht="18">
      <c r="AF23892" s="123" t="s">
        <v>286</v>
      </c>
      <c r="AG23892" s="96" t="s">
        <v>13090</v>
      </c>
      <c r="AH23892" s="96" t="s">
        <v>23610</v>
      </c>
      <c r="AI23892" s="97">
        <v>214416</v>
      </c>
      <c r="AJ23892" s="114"/>
      <c r="AK23892" s="114"/>
      <c r="AM23892" s="104"/>
      <c r="AN23892" s="104"/>
      <c r="AO23892" s="104"/>
      <c r="AP23892" s="104"/>
    </row>
    <row r="23893" spans="32:42" ht="18">
      <c r="AF23893" s="123" t="s">
        <v>286</v>
      </c>
      <c r="AG23893" s="96" t="s">
        <v>13090</v>
      </c>
      <c r="AH23893" s="96" t="s">
        <v>23611</v>
      </c>
      <c r="AI23893" s="97">
        <v>214417</v>
      </c>
      <c r="AJ23893" s="114"/>
      <c r="AK23893" s="114"/>
      <c r="AM23893" s="104"/>
      <c r="AN23893" s="104"/>
      <c r="AO23893" s="104"/>
      <c r="AP23893" s="104"/>
    </row>
    <row r="23894" spans="32:42" ht="18">
      <c r="AF23894" s="123" t="s">
        <v>286</v>
      </c>
      <c r="AG23894" s="96" t="s">
        <v>13090</v>
      </c>
      <c r="AH23894" s="96" t="s">
        <v>23612</v>
      </c>
      <c r="AI23894" s="97">
        <v>214418</v>
      </c>
      <c r="AJ23894" s="114"/>
      <c r="AK23894" s="114"/>
      <c r="AM23894" s="104"/>
      <c r="AN23894" s="104"/>
      <c r="AO23894" s="104"/>
      <c r="AP23894" s="104"/>
    </row>
    <row r="23895" spans="32:42" ht="18">
      <c r="AF23895" s="123" t="s">
        <v>286</v>
      </c>
      <c r="AG23895" s="96" t="s">
        <v>13090</v>
      </c>
      <c r="AH23895" s="96" t="s">
        <v>17715</v>
      </c>
      <c r="AI23895" s="97">
        <v>214420</v>
      </c>
      <c r="AJ23895" s="114"/>
      <c r="AK23895" s="114"/>
      <c r="AM23895" s="104"/>
      <c r="AN23895" s="104"/>
      <c r="AO23895" s="104"/>
      <c r="AP23895" s="104"/>
    </row>
    <row r="23896" spans="32:42" ht="18">
      <c r="AF23896" s="123" t="s">
        <v>286</v>
      </c>
      <c r="AG23896" s="96" t="s">
        <v>13090</v>
      </c>
      <c r="AH23896" s="96" t="s">
        <v>23613</v>
      </c>
      <c r="AI23896" s="97">
        <v>214422</v>
      </c>
      <c r="AJ23896" s="114"/>
      <c r="AK23896" s="114"/>
      <c r="AM23896" s="104"/>
      <c r="AN23896" s="104"/>
      <c r="AO23896" s="104"/>
      <c r="AP23896" s="104"/>
    </row>
    <row r="23897" spans="32:42" ht="18">
      <c r="AF23897" s="123" t="s">
        <v>286</v>
      </c>
      <c r="AG23897" s="96" t="s">
        <v>13090</v>
      </c>
      <c r="AH23897" s="96" t="s">
        <v>23614</v>
      </c>
      <c r="AI23897" s="97">
        <v>214423</v>
      </c>
      <c r="AJ23897" s="114"/>
      <c r="AK23897" s="114"/>
      <c r="AM23897" s="104"/>
      <c r="AN23897" s="104"/>
      <c r="AO23897" s="104"/>
      <c r="AP23897" s="104"/>
    </row>
    <row r="23898" spans="32:42" ht="18">
      <c r="AF23898" s="123" t="s">
        <v>286</v>
      </c>
      <c r="AG23898" s="96" t="s">
        <v>13090</v>
      </c>
      <c r="AH23898" s="96" t="s">
        <v>23615</v>
      </c>
      <c r="AI23898" s="97">
        <v>214424</v>
      </c>
      <c r="AJ23898" s="114"/>
      <c r="AK23898" s="114"/>
      <c r="AM23898" s="104"/>
      <c r="AN23898" s="104"/>
      <c r="AO23898" s="104"/>
      <c r="AP23898" s="104"/>
    </row>
    <row r="23899" spans="32:42" ht="18">
      <c r="AF23899" s="123" t="s">
        <v>286</v>
      </c>
      <c r="AG23899" s="96" t="s">
        <v>13090</v>
      </c>
      <c r="AH23899" s="96" t="s">
        <v>11055</v>
      </c>
      <c r="AI23899" s="97">
        <v>214425</v>
      </c>
      <c r="AJ23899" s="114"/>
      <c r="AK23899" s="114"/>
      <c r="AM23899" s="104"/>
      <c r="AN23899" s="104"/>
      <c r="AO23899" s="104"/>
      <c r="AP23899" s="104"/>
    </row>
    <row r="23900" spans="32:42" ht="18">
      <c r="AF23900" s="123" t="s">
        <v>286</v>
      </c>
      <c r="AG23900" s="96" t="s">
        <v>13090</v>
      </c>
      <c r="AH23900" s="96" t="s">
        <v>23616</v>
      </c>
      <c r="AI23900" s="97">
        <v>214404</v>
      </c>
      <c r="AJ23900" s="114"/>
      <c r="AK23900" s="114"/>
      <c r="AM23900" s="104"/>
      <c r="AN23900" s="104"/>
      <c r="AO23900" s="104"/>
      <c r="AP23900" s="104"/>
    </row>
    <row r="23901" spans="32:42" ht="18">
      <c r="AF23901" s="123" t="s">
        <v>286</v>
      </c>
      <c r="AG23901" s="96" t="s">
        <v>13090</v>
      </c>
      <c r="AH23901" s="96" t="s">
        <v>23617</v>
      </c>
      <c r="AI23901" s="97">
        <v>214409</v>
      </c>
      <c r="AJ23901" s="114"/>
      <c r="AK23901" s="114"/>
      <c r="AM23901" s="104"/>
      <c r="AN23901" s="104"/>
      <c r="AO23901" s="104"/>
      <c r="AP23901" s="104"/>
    </row>
    <row r="23902" spans="32:42" ht="18">
      <c r="AF23902" s="123" t="s">
        <v>286</v>
      </c>
      <c r="AG23902" s="96" t="s">
        <v>13090</v>
      </c>
      <c r="AH23902" s="96" t="s">
        <v>23618</v>
      </c>
      <c r="AI23902" s="97">
        <v>214419</v>
      </c>
      <c r="AJ23902" s="114">
        <v>21.586671829223601</v>
      </c>
      <c r="AK23902" s="114">
        <v>98.976524353027301</v>
      </c>
      <c r="AM23902" s="104"/>
      <c r="AN23902" s="104"/>
      <c r="AO23902" s="104"/>
      <c r="AP23902" s="104"/>
    </row>
    <row r="23903" spans="32:42" ht="18">
      <c r="AF23903" s="123" t="s">
        <v>286</v>
      </c>
      <c r="AG23903" s="96" t="s">
        <v>13090</v>
      </c>
      <c r="AH23903" s="96" t="s">
        <v>23619</v>
      </c>
      <c r="AI23903" s="97">
        <v>214396</v>
      </c>
      <c r="AJ23903" s="114"/>
      <c r="AK23903" s="114"/>
      <c r="AM23903" s="104"/>
      <c r="AN23903" s="104"/>
      <c r="AO23903" s="104"/>
      <c r="AP23903" s="104"/>
    </row>
    <row r="23904" spans="32:42" ht="18">
      <c r="AF23904" s="123" t="s">
        <v>286</v>
      </c>
      <c r="AG23904" s="96" t="s">
        <v>13090</v>
      </c>
      <c r="AH23904" s="96" t="s">
        <v>23620</v>
      </c>
      <c r="AI23904" s="97">
        <v>214406</v>
      </c>
      <c r="AJ23904" s="114"/>
      <c r="AK23904" s="114"/>
      <c r="AM23904" s="104"/>
      <c r="AN23904" s="104"/>
      <c r="AO23904" s="104"/>
      <c r="AP23904" s="104"/>
    </row>
    <row r="23905" spans="32:42" ht="18">
      <c r="AF23905" s="123" t="s">
        <v>286</v>
      </c>
      <c r="AG23905" s="96" t="s">
        <v>13090</v>
      </c>
      <c r="AH23905" s="96" t="s">
        <v>23621</v>
      </c>
      <c r="AI23905" s="97">
        <v>214392</v>
      </c>
      <c r="AJ23905" s="114"/>
      <c r="AK23905" s="114"/>
      <c r="AM23905" s="104"/>
      <c r="AN23905" s="104"/>
      <c r="AO23905" s="104"/>
      <c r="AP23905" s="104"/>
    </row>
    <row r="23906" spans="32:42" ht="18">
      <c r="AF23906" s="123" t="s">
        <v>286</v>
      </c>
      <c r="AG23906" s="96" t="s">
        <v>13090</v>
      </c>
      <c r="AH23906" s="96" t="s">
        <v>10832</v>
      </c>
      <c r="AI23906" s="97">
        <v>214393</v>
      </c>
      <c r="AJ23906" s="114"/>
      <c r="AK23906" s="114"/>
      <c r="AM23906" s="104"/>
      <c r="AN23906" s="104"/>
      <c r="AO23906" s="104"/>
      <c r="AP23906" s="104"/>
    </row>
    <row r="23907" spans="32:42" ht="18">
      <c r="AF23907" s="123" t="s">
        <v>286</v>
      </c>
      <c r="AG23907" s="96" t="s">
        <v>13090</v>
      </c>
      <c r="AH23907" s="96" t="s">
        <v>22228</v>
      </c>
      <c r="AI23907" s="97">
        <v>214395</v>
      </c>
      <c r="AJ23907" s="114">
        <v>21.387269973754901</v>
      </c>
      <c r="AK23907" s="114">
        <v>99.030143737792997</v>
      </c>
      <c r="AM23907" s="104"/>
      <c r="AN23907" s="104"/>
      <c r="AO23907" s="104"/>
      <c r="AP23907" s="104"/>
    </row>
    <row r="23908" spans="32:42" ht="18">
      <c r="AF23908" s="123" t="s">
        <v>286</v>
      </c>
      <c r="AG23908" s="96" t="s">
        <v>13090</v>
      </c>
      <c r="AH23908" s="96" t="s">
        <v>23622</v>
      </c>
      <c r="AI23908" s="97">
        <v>214397</v>
      </c>
      <c r="AJ23908" s="114">
        <v>21.502269744873001</v>
      </c>
      <c r="AK23908" s="114">
        <v>99.067710876464801</v>
      </c>
      <c r="AM23908" s="104"/>
      <c r="AN23908" s="104"/>
      <c r="AO23908" s="104"/>
      <c r="AP23908" s="104"/>
    </row>
    <row r="23909" spans="32:42" ht="18">
      <c r="AF23909" s="123" t="s">
        <v>286</v>
      </c>
      <c r="AG23909" s="96" t="s">
        <v>13090</v>
      </c>
      <c r="AH23909" s="96" t="s">
        <v>23623</v>
      </c>
      <c r="AI23909" s="97">
        <v>214398</v>
      </c>
      <c r="AJ23909" s="114"/>
      <c r="AK23909" s="114"/>
      <c r="AM23909" s="104"/>
      <c r="AN23909" s="104"/>
      <c r="AO23909" s="104"/>
      <c r="AP23909" s="104"/>
    </row>
    <row r="23910" spans="32:42" ht="18">
      <c r="AF23910" s="123" t="s">
        <v>286</v>
      </c>
      <c r="AG23910" s="96" t="s">
        <v>13090</v>
      </c>
      <c r="AH23910" s="96" t="s">
        <v>23624</v>
      </c>
      <c r="AI23910" s="97">
        <v>214399</v>
      </c>
      <c r="AJ23910" s="114"/>
      <c r="AK23910" s="114"/>
      <c r="AM23910" s="104"/>
      <c r="AN23910" s="104"/>
      <c r="AO23910" s="104"/>
      <c r="AP23910" s="104"/>
    </row>
    <row r="23911" spans="32:42" ht="18">
      <c r="AF23911" s="123" t="s">
        <v>286</v>
      </c>
      <c r="AG23911" s="96" t="s">
        <v>13090</v>
      </c>
      <c r="AH23911" s="96" t="s">
        <v>23625</v>
      </c>
      <c r="AI23911" s="97">
        <v>214391</v>
      </c>
      <c r="AJ23911" s="114"/>
      <c r="AK23911" s="114"/>
      <c r="AM23911" s="104"/>
      <c r="AN23911" s="104"/>
      <c r="AO23911" s="104"/>
      <c r="AP23911" s="104"/>
    </row>
    <row r="23912" spans="32:42" ht="18">
      <c r="AF23912" s="123" t="s">
        <v>286</v>
      </c>
      <c r="AG23912" s="96" t="s">
        <v>13090</v>
      </c>
      <c r="AH23912" s="96" t="s">
        <v>23626</v>
      </c>
      <c r="AI23912" s="97">
        <v>214401</v>
      </c>
      <c r="AJ23912" s="114"/>
      <c r="AK23912" s="114"/>
      <c r="AM23912" s="104"/>
      <c r="AN23912" s="104"/>
      <c r="AO23912" s="104"/>
      <c r="AP23912" s="104"/>
    </row>
    <row r="23913" spans="32:42" ht="18">
      <c r="AF23913" s="123" t="s">
        <v>286</v>
      </c>
      <c r="AG23913" s="96" t="s">
        <v>13090</v>
      </c>
      <c r="AH23913" s="96" t="s">
        <v>23627</v>
      </c>
      <c r="AI23913" s="97">
        <v>214402</v>
      </c>
      <c r="AJ23913" s="114"/>
      <c r="AK23913" s="114"/>
      <c r="AM23913" s="104"/>
      <c r="AN23913" s="104"/>
      <c r="AO23913" s="104"/>
      <c r="AP23913" s="104"/>
    </row>
    <row r="23914" spans="32:42" ht="18">
      <c r="AF23914" s="123" t="s">
        <v>286</v>
      </c>
      <c r="AG23914" s="96" t="s">
        <v>13090</v>
      </c>
      <c r="AH23914" s="96" t="s">
        <v>23628</v>
      </c>
      <c r="AI23914" s="97">
        <v>214403</v>
      </c>
      <c r="AJ23914" s="114">
        <v>21.458280563354499</v>
      </c>
      <c r="AK23914" s="114">
        <v>99.047782897949205</v>
      </c>
      <c r="AM23914" s="104"/>
      <c r="AN23914" s="104"/>
      <c r="AO23914" s="104"/>
      <c r="AP23914" s="104"/>
    </row>
    <row r="23915" spans="32:42" ht="18">
      <c r="AF23915" s="123" t="s">
        <v>286</v>
      </c>
      <c r="AG23915" s="96" t="s">
        <v>13090</v>
      </c>
      <c r="AH23915" s="96" t="s">
        <v>23629</v>
      </c>
      <c r="AI23915" s="97">
        <v>214407</v>
      </c>
      <c r="AJ23915" s="114"/>
      <c r="AK23915" s="114"/>
      <c r="AM23915" s="104"/>
      <c r="AN23915" s="104"/>
      <c r="AO23915" s="104"/>
      <c r="AP23915" s="104"/>
    </row>
    <row r="23916" spans="32:42" ht="18">
      <c r="AF23916" s="123" t="s">
        <v>286</v>
      </c>
      <c r="AG23916" s="96" t="s">
        <v>13090</v>
      </c>
      <c r="AH23916" s="96" t="s">
        <v>23630</v>
      </c>
      <c r="AI23916" s="97">
        <v>214408</v>
      </c>
      <c r="AJ23916" s="114"/>
      <c r="AK23916" s="114"/>
      <c r="AM23916" s="104"/>
      <c r="AN23916" s="104"/>
      <c r="AO23916" s="104"/>
      <c r="AP23916" s="104"/>
    </row>
    <row r="23917" spans="32:42" ht="18">
      <c r="AF23917" s="123" t="s">
        <v>286</v>
      </c>
      <c r="AG23917" s="96" t="s">
        <v>13090</v>
      </c>
      <c r="AH23917" s="96" t="s">
        <v>23631</v>
      </c>
      <c r="AI23917" s="97">
        <v>214405</v>
      </c>
      <c r="AJ23917" s="114"/>
      <c r="AK23917" s="114"/>
      <c r="AM23917" s="104"/>
      <c r="AN23917" s="104"/>
      <c r="AO23917" s="104"/>
      <c r="AP23917" s="104"/>
    </row>
    <row r="23918" spans="32:42" ht="18">
      <c r="AF23918" s="123" t="s">
        <v>286</v>
      </c>
      <c r="AG23918" s="96" t="s">
        <v>13090</v>
      </c>
      <c r="AH23918" s="96" t="s">
        <v>23632</v>
      </c>
      <c r="AI23918" s="97">
        <v>214400</v>
      </c>
      <c r="AJ23918" s="114"/>
      <c r="AK23918" s="114"/>
      <c r="AM23918" s="104"/>
      <c r="AN23918" s="104"/>
      <c r="AO23918" s="104"/>
      <c r="AP23918" s="104"/>
    </row>
    <row r="23919" spans="32:42" ht="18">
      <c r="AF23919" s="123" t="s">
        <v>286</v>
      </c>
      <c r="AG23919" s="96" t="s">
        <v>13090</v>
      </c>
      <c r="AH23919" s="96" t="s">
        <v>19920</v>
      </c>
      <c r="AI23919" s="97">
        <v>214394</v>
      </c>
      <c r="AJ23919" s="114"/>
      <c r="AK23919" s="114"/>
      <c r="AM23919" s="104"/>
      <c r="AN23919" s="104"/>
      <c r="AO23919" s="104"/>
      <c r="AP23919" s="104"/>
    </row>
    <row r="23920" spans="32:42" ht="18">
      <c r="AF23920" s="123" t="s">
        <v>366</v>
      </c>
      <c r="AG23920" s="96" t="s">
        <v>13091</v>
      </c>
      <c r="AH23920" s="96" t="s">
        <v>23633</v>
      </c>
      <c r="AI23920" s="97">
        <v>214432</v>
      </c>
      <c r="AJ23920" s="114">
        <v>20.333570480346701</v>
      </c>
      <c r="AK23920" s="114">
        <v>98.862991333007798</v>
      </c>
      <c r="AM23920" s="104"/>
      <c r="AN23920" s="104"/>
      <c r="AO23920" s="104"/>
      <c r="AP23920" s="104"/>
    </row>
    <row r="23921" spans="32:42" ht="18">
      <c r="AF23921" s="123" t="s">
        <v>366</v>
      </c>
      <c r="AG23921" s="96" t="s">
        <v>13091</v>
      </c>
      <c r="AH23921" s="96" t="s">
        <v>1851</v>
      </c>
      <c r="AI23921" s="97">
        <v>214431</v>
      </c>
      <c r="AJ23921" s="114"/>
      <c r="AK23921" s="114"/>
      <c r="AM23921" s="104"/>
      <c r="AN23921" s="104"/>
      <c r="AO23921" s="104"/>
      <c r="AP23921" s="104"/>
    </row>
    <row r="23922" spans="32:42" ht="18">
      <c r="AF23922" s="123" t="s">
        <v>366</v>
      </c>
      <c r="AG23922" s="96" t="s">
        <v>13091</v>
      </c>
      <c r="AH23922" s="96" t="s">
        <v>23634</v>
      </c>
      <c r="AI23922" s="97">
        <v>214430</v>
      </c>
      <c r="AJ23922" s="114"/>
      <c r="AK23922" s="114"/>
      <c r="AM23922" s="104"/>
      <c r="AN23922" s="104"/>
      <c r="AO23922" s="104"/>
      <c r="AP23922" s="104"/>
    </row>
    <row r="23923" spans="32:42" ht="18">
      <c r="AF23923" s="123" t="s">
        <v>366</v>
      </c>
      <c r="AG23923" s="96" t="s">
        <v>13091</v>
      </c>
      <c r="AH23923" s="96" t="s">
        <v>23635</v>
      </c>
      <c r="AI23923" s="97">
        <v>214429</v>
      </c>
      <c r="AJ23923" s="114"/>
      <c r="AK23923" s="114"/>
      <c r="AM23923" s="104"/>
      <c r="AN23923" s="104"/>
      <c r="AO23923" s="104"/>
      <c r="AP23923" s="104"/>
    </row>
    <row r="23924" spans="32:42" ht="18">
      <c r="AF23924" s="123" t="s">
        <v>366</v>
      </c>
      <c r="AG23924" s="96" t="s">
        <v>13091</v>
      </c>
      <c r="AH23924" s="96" t="s">
        <v>12979</v>
      </c>
      <c r="AI23924" s="97">
        <v>214428</v>
      </c>
      <c r="AJ23924" s="114">
        <v>20.274976730346701</v>
      </c>
      <c r="AK23924" s="114">
        <v>98.897506713867202</v>
      </c>
      <c r="AM23924" s="104"/>
      <c r="AN23924" s="104"/>
      <c r="AO23924" s="104"/>
      <c r="AP23924" s="104"/>
    </row>
    <row r="23925" spans="32:42" ht="18">
      <c r="AF23925" s="123" t="s">
        <v>366</v>
      </c>
      <c r="AG23925" s="96" t="s">
        <v>13091</v>
      </c>
      <c r="AH23925" s="96" t="s">
        <v>10832</v>
      </c>
      <c r="AI23925" s="97">
        <v>214426</v>
      </c>
      <c r="AJ23925" s="114">
        <v>20.302232742309599</v>
      </c>
      <c r="AK23925" s="114">
        <v>98.887802124023395</v>
      </c>
      <c r="AM23925" s="104"/>
      <c r="AN23925" s="104"/>
      <c r="AO23925" s="104"/>
      <c r="AP23925" s="104"/>
    </row>
    <row r="23926" spans="32:42" ht="18">
      <c r="AF23926" s="123" t="s">
        <v>366</v>
      </c>
      <c r="AG23926" s="96" t="s">
        <v>13091</v>
      </c>
      <c r="AH23926" s="96" t="s">
        <v>23636</v>
      </c>
      <c r="AI23926" s="97">
        <v>214427</v>
      </c>
      <c r="AJ23926" s="114"/>
      <c r="AK23926" s="114"/>
      <c r="AM23926" s="104"/>
      <c r="AN23926" s="104"/>
      <c r="AO23926" s="104"/>
      <c r="AP23926" s="104"/>
    </row>
    <row r="23927" spans="32:42" ht="18">
      <c r="AF23927" s="123" t="s">
        <v>13092</v>
      </c>
      <c r="AG23927" s="96" t="s">
        <v>13093</v>
      </c>
      <c r="AH23927" s="96" t="s">
        <v>23637</v>
      </c>
      <c r="AI23927" s="97">
        <v>214436</v>
      </c>
      <c r="AJ23927" s="114"/>
      <c r="AK23927" s="114"/>
      <c r="AM23927" s="104"/>
      <c r="AN23927" s="104"/>
      <c r="AO23927" s="104"/>
      <c r="AP23927" s="104"/>
    </row>
    <row r="23928" spans="32:42" ht="18">
      <c r="AF23928" s="123" t="s">
        <v>13092</v>
      </c>
      <c r="AG23928" s="96" t="s">
        <v>13093</v>
      </c>
      <c r="AH23928" s="96" t="s">
        <v>16790</v>
      </c>
      <c r="AI23928" s="97">
        <v>214435</v>
      </c>
      <c r="AJ23928" s="114">
        <v>20.262599945068398</v>
      </c>
      <c r="AK23928" s="114">
        <v>98.952850341796903</v>
      </c>
      <c r="AM23928" s="104"/>
      <c r="AN23928" s="104"/>
      <c r="AO23928" s="104"/>
      <c r="AP23928" s="104"/>
    </row>
    <row r="23929" spans="32:42" ht="18">
      <c r="AF23929" s="123" t="s">
        <v>13092</v>
      </c>
      <c r="AG23929" s="96" t="s">
        <v>13093</v>
      </c>
      <c r="AH23929" s="96" t="s">
        <v>23638</v>
      </c>
      <c r="AI23929" s="97">
        <v>214434</v>
      </c>
      <c r="AJ23929" s="114">
        <v>20.259130477905298</v>
      </c>
      <c r="AK23929" s="114">
        <v>98.910240173339801</v>
      </c>
      <c r="AM23929" s="104"/>
      <c r="AN23929" s="104"/>
      <c r="AO23929" s="104"/>
      <c r="AP23929" s="104"/>
    </row>
    <row r="23930" spans="32:42" ht="18">
      <c r="AF23930" s="123" t="s">
        <v>13092</v>
      </c>
      <c r="AG23930" s="96" t="s">
        <v>13093</v>
      </c>
      <c r="AH23930" s="96" t="s">
        <v>23639</v>
      </c>
      <c r="AI23930" s="97">
        <v>214437</v>
      </c>
      <c r="AJ23930" s="114"/>
      <c r="AK23930" s="114"/>
      <c r="AM23930" s="104"/>
      <c r="AN23930" s="104"/>
      <c r="AO23930" s="104"/>
      <c r="AP23930" s="104"/>
    </row>
    <row r="23931" spans="32:42" ht="18">
      <c r="AF23931" s="123" t="s">
        <v>13092</v>
      </c>
      <c r="AG23931" s="96" t="s">
        <v>13093</v>
      </c>
      <c r="AH23931" s="96" t="s">
        <v>13092</v>
      </c>
      <c r="AI23931" s="97">
        <v>214433</v>
      </c>
      <c r="AJ23931" s="114"/>
      <c r="AK23931" s="114"/>
      <c r="AM23931" s="104"/>
      <c r="AN23931" s="104"/>
      <c r="AO23931" s="104"/>
      <c r="AP23931" s="104"/>
    </row>
    <row r="23932" spans="32:42" ht="18">
      <c r="AF23932" s="123" t="s">
        <v>13094</v>
      </c>
      <c r="AG23932" s="96" t="s">
        <v>13095</v>
      </c>
      <c r="AH23932" s="96" t="s">
        <v>23640</v>
      </c>
      <c r="AI23932" s="97">
        <v>214444</v>
      </c>
      <c r="AJ23932" s="114"/>
      <c r="AK23932" s="114"/>
      <c r="AM23932" s="104"/>
      <c r="AN23932" s="104"/>
      <c r="AO23932" s="104"/>
      <c r="AP23932" s="104"/>
    </row>
    <row r="23933" spans="32:42" ht="18">
      <c r="AF23933" s="123" t="s">
        <v>13094</v>
      </c>
      <c r="AG23933" s="96" t="s">
        <v>13095</v>
      </c>
      <c r="AH23933" s="96" t="s">
        <v>23641</v>
      </c>
      <c r="AI23933" s="97">
        <v>214447</v>
      </c>
      <c r="AJ23933" s="114"/>
      <c r="AK23933" s="114"/>
      <c r="AM23933" s="104"/>
      <c r="AN23933" s="104"/>
      <c r="AO23933" s="104"/>
      <c r="AP23933" s="104"/>
    </row>
    <row r="23934" spans="32:42" ht="18">
      <c r="AF23934" s="123" t="s">
        <v>13094</v>
      </c>
      <c r="AG23934" s="96" t="s">
        <v>13095</v>
      </c>
      <c r="AH23934" s="96" t="s">
        <v>23642</v>
      </c>
      <c r="AI23934" s="97">
        <v>214445</v>
      </c>
      <c r="AJ23934" s="114"/>
      <c r="AK23934" s="114"/>
      <c r="AM23934" s="104"/>
      <c r="AN23934" s="104"/>
      <c r="AO23934" s="104"/>
      <c r="AP23934" s="104"/>
    </row>
    <row r="23935" spans="32:42" ht="18">
      <c r="AF23935" s="123" t="s">
        <v>13094</v>
      </c>
      <c r="AG23935" s="96" t="s">
        <v>13095</v>
      </c>
      <c r="AH23935" s="96" t="s">
        <v>11040</v>
      </c>
      <c r="AI23935" s="97">
        <v>214443</v>
      </c>
      <c r="AJ23935" s="114">
        <v>20.165910720825199</v>
      </c>
      <c r="AK23935" s="114">
        <v>98.939498901367202</v>
      </c>
      <c r="AM23935" s="104"/>
      <c r="AN23935" s="104"/>
      <c r="AO23935" s="104"/>
      <c r="AP23935" s="104"/>
    </row>
    <row r="23936" spans="32:42" ht="18">
      <c r="AF23936" s="123" t="s">
        <v>13094</v>
      </c>
      <c r="AG23936" s="96" t="s">
        <v>13095</v>
      </c>
      <c r="AH23936" s="96" t="s">
        <v>23643</v>
      </c>
      <c r="AI23936" s="97">
        <v>214442</v>
      </c>
      <c r="AJ23936" s="114"/>
      <c r="AK23936" s="114"/>
      <c r="AM23936" s="104"/>
      <c r="AN23936" s="104"/>
      <c r="AO23936" s="104"/>
      <c r="AP23936" s="104"/>
    </row>
    <row r="23937" spans="32:42" ht="18">
      <c r="AF23937" s="123" t="s">
        <v>13094</v>
      </c>
      <c r="AG23937" s="96" t="s">
        <v>13095</v>
      </c>
      <c r="AH23937" s="96" t="s">
        <v>23644</v>
      </c>
      <c r="AI23937" s="97">
        <v>214441</v>
      </c>
      <c r="AJ23937" s="114"/>
      <c r="AK23937" s="114"/>
      <c r="AM23937" s="104"/>
      <c r="AN23937" s="104"/>
      <c r="AO23937" s="104"/>
      <c r="AP23937" s="104"/>
    </row>
    <row r="23938" spans="32:42" ht="18">
      <c r="AF23938" s="123" t="s">
        <v>13094</v>
      </c>
      <c r="AG23938" s="96" t="s">
        <v>13095</v>
      </c>
      <c r="AH23938" s="96" t="s">
        <v>15719</v>
      </c>
      <c r="AI23938" s="97">
        <v>214440</v>
      </c>
      <c r="AJ23938" s="114"/>
      <c r="AK23938" s="114"/>
      <c r="AM23938" s="104"/>
      <c r="AN23938" s="104"/>
      <c r="AO23938" s="104"/>
      <c r="AP23938" s="104"/>
    </row>
    <row r="23939" spans="32:42" ht="18">
      <c r="AF23939" s="123" t="s">
        <v>13094</v>
      </c>
      <c r="AG23939" s="96" t="s">
        <v>13095</v>
      </c>
      <c r="AH23939" s="96" t="s">
        <v>23645</v>
      </c>
      <c r="AI23939" s="97">
        <v>214439</v>
      </c>
      <c r="AJ23939" s="114"/>
      <c r="AK23939" s="114"/>
      <c r="AM23939" s="104"/>
      <c r="AN23939" s="104"/>
      <c r="AO23939" s="104"/>
      <c r="AP23939" s="104"/>
    </row>
    <row r="23940" spans="32:42" ht="18">
      <c r="AF23940" s="123" t="s">
        <v>13094</v>
      </c>
      <c r="AG23940" s="96" t="s">
        <v>13095</v>
      </c>
      <c r="AH23940" s="96" t="s">
        <v>13094</v>
      </c>
      <c r="AI23940" s="97">
        <v>214438</v>
      </c>
      <c r="AJ23940" s="114">
        <v>20.171630859375</v>
      </c>
      <c r="AK23940" s="114">
        <v>98.938858032226605</v>
      </c>
      <c r="AM23940" s="104"/>
      <c r="AN23940" s="104"/>
      <c r="AO23940" s="104"/>
      <c r="AP23940" s="104"/>
    </row>
    <row r="23941" spans="32:42" ht="18">
      <c r="AF23941" s="123" t="s">
        <v>13094</v>
      </c>
      <c r="AG23941" s="96" t="s">
        <v>13095</v>
      </c>
      <c r="AH23941" s="96" t="s">
        <v>10095</v>
      </c>
      <c r="AI23941" s="97">
        <v>214446</v>
      </c>
      <c r="AJ23941" s="114">
        <v>20.179609298706101</v>
      </c>
      <c r="AK23941" s="114">
        <v>98.940971374511705</v>
      </c>
      <c r="AM23941" s="104"/>
      <c r="AN23941" s="104"/>
      <c r="AO23941" s="104"/>
      <c r="AP23941" s="104"/>
    </row>
    <row r="23942" spans="32:42" ht="18">
      <c r="AF23942" s="123" t="s">
        <v>10634</v>
      </c>
      <c r="AG23942" s="96" t="s">
        <v>13096</v>
      </c>
      <c r="AH23942" s="96" t="s">
        <v>13467</v>
      </c>
      <c r="AI23942" s="97">
        <v>214470</v>
      </c>
      <c r="AJ23942" s="114">
        <v>20.3838195800781</v>
      </c>
      <c r="AK23942" s="114">
        <v>98.983848571777301</v>
      </c>
      <c r="AM23942" s="104"/>
      <c r="AN23942" s="104"/>
      <c r="AO23942" s="104"/>
      <c r="AP23942" s="104"/>
    </row>
    <row r="23943" spans="32:42" ht="18">
      <c r="AF23943" s="123" t="s">
        <v>10634</v>
      </c>
      <c r="AG23943" s="96" t="s">
        <v>13096</v>
      </c>
      <c r="AH23943" s="96" t="s">
        <v>23646</v>
      </c>
      <c r="AI23943" s="97">
        <v>214465</v>
      </c>
      <c r="AJ23943" s="114"/>
      <c r="AK23943" s="114"/>
      <c r="AM23943" s="104"/>
      <c r="AN23943" s="104"/>
      <c r="AO23943" s="104"/>
      <c r="AP23943" s="104"/>
    </row>
    <row r="23944" spans="32:42" ht="18">
      <c r="AF23944" s="123" t="s">
        <v>10634</v>
      </c>
      <c r="AG23944" s="96" t="s">
        <v>13096</v>
      </c>
      <c r="AH23944" s="96" t="s">
        <v>23647</v>
      </c>
      <c r="AI23944" s="97">
        <v>214466</v>
      </c>
      <c r="AJ23944" s="114"/>
      <c r="AK23944" s="114"/>
      <c r="AM23944" s="104"/>
      <c r="AN23944" s="104"/>
      <c r="AO23944" s="104"/>
      <c r="AP23944" s="104"/>
    </row>
    <row r="23945" spans="32:42" ht="18">
      <c r="AF23945" s="123" t="s">
        <v>10634</v>
      </c>
      <c r="AG23945" s="96" t="s">
        <v>13096</v>
      </c>
      <c r="AH23945" s="96" t="s">
        <v>15663</v>
      </c>
      <c r="AI23945" s="97">
        <v>214464</v>
      </c>
      <c r="AJ23945" s="114"/>
      <c r="AK23945" s="114"/>
      <c r="AM23945" s="104"/>
      <c r="AN23945" s="104"/>
      <c r="AO23945" s="104"/>
      <c r="AP23945" s="104"/>
    </row>
    <row r="23946" spans="32:42" ht="18">
      <c r="AF23946" s="123" t="s">
        <v>10634</v>
      </c>
      <c r="AG23946" s="96" t="s">
        <v>13096</v>
      </c>
      <c r="AH23946" s="96" t="s">
        <v>23648</v>
      </c>
      <c r="AI23946" s="97">
        <v>214467</v>
      </c>
      <c r="AJ23946" s="114"/>
      <c r="AK23946" s="114"/>
      <c r="AM23946" s="104"/>
      <c r="AN23946" s="104"/>
      <c r="AO23946" s="104"/>
      <c r="AP23946" s="104"/>
    </row>
    <row r="23947" spans="32:42" ht="18">
      <c r="AF23947" s="123" t="s">
        <v>10634</v>
      </c>
      <c r="AG23947" s="96" t="s">
        <v>13096</v>
      </c>
      <c r="AH23947" s="96" t="s">
        <v>296</v>
      </c>
      <c r="AI23947" s="97">
        <v>214468</v>
      </c>
      <c r="AJ23947" s="114"/>
      <c r="AK23947" s="114"/>
      <c r="AM23947" s="104"/>
      <c r="AN23947" s="104"/>
      <c r="AO23947" s="104"/>
      <c r="AP23947" s="104"/>
    </row>
    <row r="23948" spans="32:42" ht="18">
      <c r="AF23948" s="123" t="s">
        <v>10634</v>
      </c>
      <c r="AG23948" s="96" t="s">
        <v>13096</v>
      </c>
      <c r="AH23948" s="96" t="s">
        <v>23649</v>
      </c>
      <c r="AI23948" s="97">
        <v>214469</v>
      </c>
      <c r="AJ23948" s="114"/>
      <c r="AK23948" s="114"/>
      <c r="AM23948" s="104"/>
      <c r="AN23948" s="104"/>
      <c r="AO23948" s="104"/>
      <c r="AP23948" s="104"/>
    </row>
    <row r="23949" spans="32:42" ht="18">
      <c r="AF23949" s="123" t="s">
        <v>10634</v>
      </c>
      <c r="AG23949" s="96" t="s">
        <v>13096</v>
      </c>
      <c r="AH23949" s="96" t="s">
        <v>23650</v>
      </c>
      <c r="AI23949" s="97">
        <v>214471</v>
      </c>
      <c r="AJ23949" s="114">
        <v>20.384569168090799</v>
      </c>
      <c r="AK23949" s="114">
        <v>98.979286193847699</v>
      </c>
      <c r="AM23949" s="104"/>
      <c r="AN23949" s="104"/>
      <c r="AO23949" s="104"/>
      <c r="AP23949" s="104"/>
    </row>
    <row r="23950" spans="32:42" ht="18">
      <c r="AF23950" s="123" t="s">
        <v>10634</v>
      </c>
      <c r="AG23950" s="96" t="s">
        <v>13096</v>
      </c>
      <c r="AH23950" s="96" t="s">
        <v>23651</v>
      </c>
      <c r="AI23950" s="97">
        <v>214472</v>
      </c>
      <c r="AJ23950" s="114"/>
      <c r="AK23950" s="114"/>
      <c r="AM23950" s="104"/>
      <c r="AN23950" s="104"/>
      <c r="AO23950" s="104"/>
      <c r="AP23950" s="104"/>
    </row>
    <row r="23951" spans="32:42" ht="18">
      <c r="AF23951" s="123" t="s">
        <v>10634</v>
      </c>
      <c r="AG23951" s="96" t="s">
        <v>13096</v>
      </c>
      <c r="AH23951" s="96" t="s">
        <v>23652</v>
      </c>
      <c r="AI23951" s="97">
        <v>214473</v>
      </c>
      <c r="AJ23951" s="114"/>
      <c r="AK23951" s="114"/>
      <c r="AM23951" s="104"/>
      <c r="AN23951" s="104"/>
      <c r="AO23951" s="104"/>
      <c r="AP23951" s="104"/>
    </row>
    <row r="23952" spans="32:42" ht="18">
      <c r="AF23952" s="123" t="s">
        <v>10634</v>
      </c>
      <c r="AG23952" s="96" t="s">
        <v>13096</v>
      </c>
      <c r="AH23952" s="96" t="s">
        <v>23653</v>
      </c>
      <c r="AI23952" s="97">
        <v>214474</v>
      </c>
      <c r="AJ23952" s="114"/>
      <c r="AK23952" s="114"/>
      <c r="AM23952" s="104"/>
      <c r="AN23952" s="104"/>
      <c r="AO23952" s="104"/>
      <c r="AP23952" s="104"/>
    </row>
    <row r="23953" spans="32:42" ht="18">
      <c r="AF23953" s="123" t="s">
        <v>10634</v>
      </c>
      <c r="AG23953" s="96" t="s">
        <v>13096</v>
      </c>
      <c r="AH23953" s="96" t="s">
        <v>23654</v>
      </c>
      <c r="AI23953" s="97">
        <v>214476</v>
      </c>
      <c r="AJ23953" s="114"/>
      <c r="AK23953" s="114"/>
      <c r="AM23953" s="104"/>
      <c r="AN23953" s="104"/>
      <c r="AO23953" s="104"/>
      <c r="AP23953" s="104"/>
    </row>
    <row r="23954" spans="32:42" ht="18">
      <c r="AF23954" s="123" t="s">
        <v>10634</v>
      </c>
      <c r="AG23954" s="96" t="s">
        <v>13096</v>
      </c>
      <c r="AH23954" s="96" t="s">
        <v>23655</v>
      </c>
      <c r="AI23954" s="97">
        <v>214450</v>
      </c>
      <c r="AJ23954" s="114">
        <v>20.3632507324219</v>
      </c>
      <c r="AK23954" s="114">
        <v>99.053176879882798</v>
      </c>
      <c r="AM23954" s="104"/>
      <c r="AN23954" s="104"/>
      <c r="AO23954" s="104"/>
      <c r="AP23954" s="104"/>
    </row>
    <row r="23955" spans="32:42" ht="18">
      <c r="AF23955" s="123" t="s">
        <v>10634</v>
      </c>
      <c r="AG23955" s="96" t="s">
        <v>13096</v>
      </c>
      <c r="AH23955" s="96" t="s">
        <v>11161</v>
      </c>
      <c r="AI23955" s="97">
        <v>214463</v>
      </c>
      <c r="AJ23955" s="114"/>
      <c r="AK23955" s="114"/>
      <c r="AM23955" s="104"/>
      <c r="AN23955" s="104"/>
      <c r="AO23955" s="104"/>
      <c r="AP23955" s="104"/>
    </row>
    <row r="23956" spans="32:42" ht="18">
      <c r="AF23956" s="123" t="s">
        <v>10634</v>
      </c>
      <c r="AG23956" s="96" t="s">
        <v>13096</v>
      </c>
      <c r="AH23956" s="96" t="s">
        <v>23656</v>
      </c>
      <c r="AI23956" s="97">
        <v>214475</v>
      </c>
      <c r="AJ23956" s="114"/>
      <c r="AK23956" s="114"/>
      <c r="AM23956" s="104"/>
      <c r="AN23956" s="104"/>
      <c r="AO23956" s="104"/>
      <c r="AP23956" s="104"/>
    </row>
    <row r="23957" spans="32:42" ht="18">
      <c r="AF23957" s="123" t="s">
        <v>10634</v>
      </c>
      <c r="AG23957" s="96" t="s">
        <v>13096</v>
      </c>
      <c r="AH23957" s="96" t="s">
        <v>23431</v>
      </c>
      <c r="AI23957" s="97">
        <v>214455</v>
      </c>
      <c r="AJ23957" s="114"/>
      <c r="AK23957" s="114"/>
      <c r="AM23957" s="104"/>
      <c r="AN23957" s="104"/>
      <c r="AO23957" s="104"/>
      <c r="AP23957" s="104"/>
    </row>
    <row r="23958" spans="32:42" ht="18">
      <c r="AF23958" s="123" t="s">
        <v>10634</v>
      </c>
      <c r="AG23958" s="96" t="s">
        <v>13096</v>
      </c>
      <c r="AH23958" s="96" t="s">
        <v>23657</v>
      </c>
      <c r="AI23958" s="97">
        <v>214462</v>
      </c>
      <c r="AJ23958" s="114"/>
      <c r="AK23958" s="114"/>
      <c r="AM23958" s="104"/>
      <c r="AN23958" s="104"/>
      <c r="AO23958" s="104"/>
      <c r="AP23958" s="104"/>
    </row>
    <row r="23959" spans="32:42" ht="18">
      <c r="AF23959" s="123" t="s">
        <v>10634</v>
      </c>
      <c r="AG23959" s="96" t="s">
        <v>13096</v>
      </c>
      <c r="AH23959" s="96" t="s">
        <v>23658</v>
      </c>
      <c r="AI23959" s="97">
        <v>214449</v>
      </c>
      <c r="AJ23959" s="114"/>
      <c r="AK23959" s="114"/>
      <c r="AM23959" s="104"/>
      <c r="AN23959" s="104"/>
      <c r="AO23959" s="104"/>
      <c r="AP23959" s="104"/>
    </row>
    <row r="23960" spans="32:42" ht="18">
      <c r="AF23960" s="123" t="s">
        <v>10634</v>
      </c>
      <c r="AG23960" s="96" t="s">
        <v>13096</v>
      </c>
      <c r="AH23960" s="96" t="s">
        <v>10634</v>
      </c>
      <c r="AI23960" s="97">
        <v>214448</v>
      </c>
      <c r="AJ23960" s="114"/>
      <c r="AK23960" s="114"/>
      <c r="AM23960" s="104"/>
      <c r="AN23960" s="104"/>
      <c r="AO23960" s="104"/>
      <c r="AP23960" s="104"/>
    </row>
    <row r="23961" spans="32:42" ht="18">
      <c r="AF23961" s="123" t="s">
        <v>10634</v>
      </c>
      <c r="AG23961" s="96" t="s">
        <v>13096</v>
      </c>
      <c r="AH23961" s="96" t="s">
        <v>23659</v>
      </c>
      <c r="AI23961" s="97">
        <v>214452</v>
      </c>
      <c r="AJ23961" s="114"/>
      <c r="AK23961" s="114"/>
      <c r="AM23961" s="104"/>
      <c r="AN23961" s="104"/>
      <c r="AO23961" s="104"/>
      <c r="AP23961" s="104"/>
    </row>
    <row r="23962" spans="32:42" ht="18">
      <c r="AF23962" s="123" t="s">
        <v>10634</v>
      </c>
      <c r="AG23962" s="96" t="s">
        <v>13096</v>
      </c>
      <c r="AH23962" s="96" t="s">
        <v>23660</v>
      </c>
      <c r="AI23962" s="97">
        <v>214454</v>
      </c>
      <c r="AJ23962" s="114">
        <v>20.297430038452099</v>
      </c>
      <c r="AK23962" s="114">
        <v>99.024452209472699</v>
      </c>
      <c r="AM23962" s="104"/>
      <c r="AN23962" s="104"/>
      <c r="AO23962" s="104"/>
      <c r="AP23962" s="104"/>
    </row>
    <row r="23963" spans="32:42" ht="18">
      <c r="AF23963" s="123" t="s">
        <v>10634</v>
      </c>
      <c r="AG23963" s="96" t="s">
        <v>13096</v>
      </c>
      <c r="AH23963" s="96" t="s">
        <v>23661</v>
      </c>
      <c r="AI23963" s="97">
        <v>214451</v>
      </c>
      <c r="AJ23963" s="114"/>
      <c r="AK23963" s="114"/>
      <c r="AM23963" s="104"/>
      <c r="AN23963" s="104"/>
      <c r="AO23963" s="104"/>
      <c r="AP23963" s="104"/>
    </row>
    <row r="23964" spans="32:42" ht="18">
      <c r="AF23964" s="123" t="s">
        <v>10634</v>
      </c>
      <c r="AG23964" s="96" t="s">
        <v>13096</v>
      </c>
      <c r="AH23964" s="96" t="s">
        <v>23662</v>
      </c>
      <c r="AI23964" s="97">
        <v>214456</v>
      </c>
      <c r="AJ23964" s="114"/>
      <c r="AK23964" s="114"/>
      <c r="AM23964" s="104"/>
      <c r="AN23964" s="104"/>
      <c r="AO23964" s="104"/>
      <c r="AP23964" s="104"/>
    </row>
    <row r="23965" spans="32:42" ht="18">
      <c r="AF23965" s="123" t="s">
        <v>10634</v>
      </c>
      <c r="AG23965" s="96" t="s">
        <v>13096</v>
      </c>
      <c r="AH23965" s="96" t="s">
        <v>23663</v>
      </c>
      <c r="AI23965" s="97">
        <v>214457</v>
      </c>
      <c r="AJ23965" s="114"/>
      <c r="AK23965" s="114"/>
      <c r="AM23965" s="104"/>
      <c r="AN23965" s="104"/>
      <c r="AO23965" s="104"/>
      <c r="AP23965" s="104"/>
    </row>
    <row r="23966" spans="32:42" ht="18">
      <c r="AF23966" s="123" t="s">
        <v>10634</v>
      </c>
      <c r="AG23966" s="96" t="s">
        <v>13096</v>
      </c>
      <c r="AH23966" s="96" t="s">
        <v>23664</v>
      </c>
      <c r="AI23966" s="97">
        <v>214458</v>
      </c>
      <c r="AJ23966" s="114"/>
      <c r="AK23966" s="114"/>
      <c r="AM23966" s="104"/>
      <c r="AN23966" s="104"/>
      <c r="AO23966" s="104"/>
      <c r="AP23966" s="104"/>
    </row>
    <row r="23967" spans="32:42" ht="18">
      <c r="AF23967" s="123" t="s">
        <v>10634</v>
      </c>
      <c r="AG23967" s="96" t="s">
        <v>13096</v>
      </c>
      <c r="AH23967" s="96" t="s">
        <v>23665</v>
      </c>
      <c r="AI23967" s="97">
        <v>214459</v>
      </c>
      <c r="AJ23967" s="114"/>
      <c r="AK23967" s="114"/>
      <c r="AM23967" s="104"/>
      <c r="AN23967" s="104"/>
      <c r="AO23967" s="104"/>
      <c r="AP23967" s="104"/>
    </row>
    <row r="23968" spans="32:42" ht="18">
      <c r="AF23968" s="123" t="s">
        <v>10634</v>
      </c>
      <c r="AG23968" s="96" t="s">
        <v>13096</v>
      </c>
      <c r="AH23968" s="96" t="s">
        <v>23666</v>
      </c>
      <c r="AI23968" s="97">
        <v>214460</v>
      </c>
      <c r="AJ23968" s="114"/>
      <c r="AK23968" s="114"/>
      <c r="AM23968" s="104"/>
      <c r="AN23968" s="104"/>
      <c r="AO23968" s="104"/>
      <c r="AP23968" s="104"/>
    </row>
    <row r="23969" spans="32:42" ht="18">
      <c r="AF23969" s="123" t="s">
        <v>10634</v>
      </c>
      <c r="AG23969" s="96" t="s">
        <v>13096</v>
      </c>
      <c r="AH23969" s="96" t="s">
        <v>23667</v>
      </c>
      <c r="AI23969" s="97">
        <v>214461</v>
      </c>
      <c r="AJ23969" s="114"/>
      <c r="AK23969" s="114"/>
      <c r="AM23969" s="104"/>
      <c r="AN23969" s="104"/>
      <c r="AO23969" s="104"/>
      <c r="AP23969" s="104"/>
    </row>
    <row r="23970" spans="32:42" ht="18">
      <c r="AF23970" s="123" t="s">
        <v>10634</v>
      </c>
      <c r="AG23970" s="96" t="s">
        <v>13096</v>
      </c>
      <c r="AH23970" s="96" t="s">
        <v>23668</v>
      </c>
      <c r="AI23970" s="97">
        <v>214453</v>
      </c>
      <c r="AJ23970" s="114"/>
      <c r="AK23970" s="114"/>
      <c r="AM23970" s="104"/>
      <c r="AN23970" s="104"/>
      <c r="AO23970" s="104"/>
      <c r="AP23970" s="104"/>
    </row>
    <row r="23971" spans="32:42" ht="18">
      <c r="AF23971" s="123" t="s">
        <v>13097</v>
      </c>
      <c r="AG23971" s="96" t="s">
        <v>13098</v>
      </c>
      <c r="AH23971" s="96" t="s">
        <v>23669</v>
      </c>
      <c r="AI23971" s="97">
        <v>214512</v>
      </c>
      <c r="AJ23971" s="114"/>
      <c r="AK23971" s="114"/>
      <c r="AM23971" s="104"/>
      <c r="AN23971" s="104"/>
      <c r="AO23971" s="104"/>
      <c r="AP23971" s="104"/>
    </row>
    <row r="23972" spans="32:42" ht="18">
      <c r="AF23972" s="123" t="s">
        <v>13097</v>
      </c>
      <c r="AG23972" s="96" t="s">
        <v>13098</v>
      </c>
      <c r="AH23972" s="96" t="s">
        <v>23670</v>
      </c>
      <c r="AI23972" s="97">
        <v>214501</v>
      </c>
      <c r="AJ23972" s="114"/>
      <c r="AK23972" s="114"/>
      <c r="AM23972" s="104"/>
      <c r="AN23972" s="104"/>
      <c r="AO23972" s="104"/>
      <c r="AP23972" s="104"/>
    </row>
    <row r="23973" spans="32:42" ht="18">
      <c r="AF23973" s="123" t="s">
        <v>13097</v>
      </c>
      <c r="AG23973" s="96" t="s">
        <v>13098</v>
      </c>
      <c r="AH23973" s="96" t="s">
        <v>23522</v>
      </c>
      <c r="AI23973" s="97">
        <v>214500</v>
      </c>
      <c r="AJ23973" s="114">
        <v>20.434860229492202</v>
      </c>
      <c r="AK23973" s="114">
        <v>98.972503662109403</v>
      </c>
      <c r="AM23973" s="104"/>
      <c r="AN23973" s="104"/>
      <c r="AO23973" s="104"/>
      <c r="AP23973" s="104"/>
    </row>
    <row r="23974" spans="32:42" ht="18">
      <c r="AF23974" s="123" t="s">
        <v>13097</v>
      </c>
      <c r="AG23974" s="96" t="s">
        <v>13098</v>
      </c>
      <c r="AH23974" s="96" t="s">
        <v>23671</v>
      </c>
      <c r="AI23974" s="97">
        <v>214499</v>
      </c>
      <c r="AJ23974" s="114">
        <v>20.435020446777301</v>
      </c>
      <c r="AK23974" s="114">
        <v>98.973258972167997</v>
      </c>
      <c r="AM23974" s="104"/>
      <c r="AN23974" s="104"/>
      <c r="AO23974" s="104"/>
      <c r="AP23974" s="104"/>
    </row>
    <row r="23975" spans="32:42" ht="18">
      <c r="AF23975" s="123" t="s">
        <v>13097</v>
      </c>
      <c r="AG23975" s="96" t="s">
        <v>13098</v>
      </c>
      <c r="AH23975" s="96" t="s">
        <v>23672</v>
      </c>
      <c r="AI23975" s="97">
        <v>214498</v>
      </c>
      <c r="AJ23975" s="114">
        <v>20.481559753418001</v>
      </c>
      <c r="AK23975" s="114">
        <v>98.904029846191406</v>
      </c>
      <c r="AM23975" s="104"/>
      <c r="AN23975" s="104"/>
      <c r="AO23975" s="104"/>
      <c r="AP23975" s="104"/>
    </row>
    <row r="23976" spans="32:42" ht="18">
      <c r="AF23976" s="123" t="s">
        <v>13097</v>
      </c>
      <c r="AG23976" s="96" t="s">
        <v>13098</v>
      </c>
      <c r="AH23976" s="96" t="s">
        <v>23673</v>
      </c>
      <c r="AI23976" s="97">
        <v>214496</v>
      </c>
      <c r="AJ23976" s="114"/>
      <c r="AK23976" s="114"/>
      <c r="AM23976" s="104"/>
      <c r="AN23976" s="104"/>
      <c r="AO23976" s="104"/>
      <c r="AP23976" s="104"/>
    </row>
    <row r="23977" spans="32:42" ht="18">
      <c r="AF23977" s="123" t="s">
        <v>13097</v>
      </c>
      <c r="AG23977" s="96" t="s">
        <v>13098</v>
      </c>
      <c r="AH23977" s="96" t="s">
        <v>23674</v>
      </c>
      <c r="AI23977" s="97">
        <v>214511</v>
      </c>
      <c r="AJ23977" s="114"/>
      <c r="AK23977" s="114"/>
      <c r="AM23977" s="104"/>
      <c r="AN23977" s="104"/>
      <c r="AO23977" s="104"/>
      <c r="AP23977" s="104"/>
    </row>
    <row r="23978" spans="32:42" ht="18">
      <c r="AF23978" s="123" t="s">
        <v>13097</v>
      </c>
      <c r="AG23978" s="96" t="s">
        <v>13098</v>
      </c>
      <c r="AH23978" s="96" t="s">
        <v>14276</v>
      </c>
      <c r="AI23978" s="97">
        <v>214497</v>
      </c>
      <c r="AJ23978" s="114">
        <v>20.518419265747099</v>
      </c>
      <c r="AK23978" s="114">
        <v>98.956550598144503</v>
      </c>
      <c r="AM23978" s="104"/>
      <c r="AN23978" s="104"/>
      <c r="AO23978" s="104"/>
      <c r="AP23978" s="104"/>
    </row>
    <row r="23979" spans="32:42" ht="18">
      <c r="AF23979" s="123" t="s">
        <v>13097</v>
      </c>
      <c r="AG23979" s="96" t="s">
        <v>13098</v>
      </c>
      <c r="AH23979" s="96" t="s">
        <v>23675</v>
      </c>
      <c r="AI23979" s="97">
        <v>214503</v>
      </c>
      <c r="AJ23979" s="114"/>
      <c r="AK23979" s="114"/>
      <c r="AM23979" s="104"/>
      <c r="AN23979" s="104"/>
      <c r="AO23979" s="104"/>
      <c r="AP23979" s="104"/>
    </row>
    <row r="23980" spans="32:42" ht="18">
      <c r="AF23980" s="123" t="s">
        <v>13097</v>
      </c>
      <c r="AG23980" s="96" t="s">
        <v>13098</v>
      </c>
      <c r="AH23980" s="96" t="s">
        <v>13578</v>
      </c>
      <c r="AI23980" s="97">
        <v>214505</v>
      </c>
      <c r="AJ23980" s="114">
        <v>20.473279953002901</v>
      </c>
      <c r="AK23980" s="114">
        <v>98.822036743164105</v>
      </c>
      <c r="AM23980" s="104"/>
      <c r="AN23980" s="104"/>
      <c r="AO23980" s="104"/>
      <c r="AP23980" s="104"/>
    </row>
    <row r="23981" spans="32:42" ht="18">
      <c r="AF23981" s="123" t="s">
        <v>13097</v>
      </c>
      <c r="AG23981" s="96" t="s">
        <v>13098</v>
      </c>
      <c r="AH23981" s="96" t="s">
        <v>23659</v>
      </c>
      <c r="AI23981" s="97">
        <v>214506</v>
      </c>
      <c r="AJ23981" s="114"/>
      <c r="AK23981" s="114"/>
      <c r="AM23981" s="104"/>
      <c r="AN23981" s="104"/>
      <c r="AO23981" s="104"/>
      <c r="AP23981" s="104"/>
    </row>
    <row r="23982" spans="32:42" ht="18">
      <c r="AF23982" s="123" t="s">
        <v>13097</v>
      </c>
      <c r="AG23982" s="96" t="s">
        <v>13098</v>
      </c>
      <c r="AH23982" s="96" t="s">
        <v>23676</v>
      </c>
      <c r="AI23982" s="97">
        <v>214507</v>
      </c>
      <c r="AJ23982" s="114"/>
      <c r="AK23982" s="114"/>
      <c r="AM23982" s="104"/>
      <c r="AN23982" s="104"/>
      <c r="AO23982" s="104"/>
      <c r="AP23982" s="104"/>
    </row>
    <row r="23983" spans="32:42" ht="18">
      <c r="AF23983" s="123" t="s">
        <v>13097</v>
      </c>
      <c r="AG23983" s="96" t="s">
        <v>13098</v>
      </c>
      <c r="AH23983" s="96" t="s">
        <v>23677</v>
      </c>
      <c r="AI23983" s="97">
        <v>214508</v>
      </c>
      <c r="AJ23983" s="114"/>
      <c r="AK23983" s="114"/>
      <c r="AM23983" s="104"/>
      <c r="AN23983" s="104"/>
      <c r="AO23983" s="104"/>
      <c r="AP23983" s="104"/>
    </row>
    <row r="23984" spans="32:42" ht="18">
      <c r="AF23984" s="123" t="s">
        <v>13097</v>
      </c>
      <c r="AG23984" s="96" t="s">
        <v>13098</v>
      </c>
      <c r="AH23984" s="96" t="s">
        <v>16692</v>
      </c>
      <c r="AI23984" s="97">
        <v>214510</v>
      </c>
      <c r="AJ23984" s="114"/>
      <c r="AK23984" s="114"/>
      <c r="AM23984" s="104"/>
      <c r="AN23984" s="104"/>
      <c r="AO23984" s="104"/>
      <c r="AP23984" s="104"/>
    </row>
    <row r="23985" spans="32:42" ht="18">
      <c r="AF23985" s="123" t="s">
        <v>13097</v>
      </c>
      <c r="AG23985" s="96" t="s">
        <v>13098</v>
      </c>
      <c r="AH23985" s="96" t="s">
        <v>23678</v>
      </c>
      <c r="AI23985" s="97">
        <v>214502</v>
      </c>
      <c r="AJ23985" s="114"/>
      <c r="AK23985" s="114"/>
      <c r="AM23985" s="104"/>
      <c r="AN23985" s="104"/>
      <c r="AO23985" s="104"/>
      <c r="AP23985" s="104"/>
    </row>
    <row r="23986" spans="32:42" ht="18">
      <c r="AF23986" s="123" t="s">
        <v>13097</v>
      </c>
      <c r="AG23986" s="96" t="s">
        <v>13098</v>
      </c>
      <c r="AH23986" s="96" t="s">
        <v>23679</v>
      </c>
      <c r="AI23986" s="97">
        <v>214495</v>
      </c>
      <c r="AJ23986" s="114">
        <v>20.436489105224599</v>
      </c>
      <c r="AK23986" s="114">
        <v>98.911109924316406</v>
      </c>
      <c r="AM23986" s="104"/>
      <c r="AN23986" s="104"/>
      <c r="AO23986" s="104"/>
      <c r="AP23986" s="104"/>
    </row>
    <row r="23987" spans="32:42" ht="18">
      <c r="AF23987" s="123" t="s">
        <v>13097</v>
      </c>
      <c r="AG23987" s="96" t="s">
        <v>13098</v>
      </c>
      <c r="AH23987" s="96" t="s">
        <v>23680</v>
      </c>
      <c r="AI23987" s="97">
        <v>214509</v>
      </c>
      <c r="AJ23987" s="114"/>
      <c r="AK23987" s="114"/>
      <c r="AM23987" s="104"/>
      <c r="AN23987" s="104"/>
      <c r="AO23987" s="104"/>
      <c r="AP23987" s="104"/>
    </row>
    <row r="23988" spans="32:42" ht="18">
      <c r="AF23988" s="123" t="s">
        <v>13097</v>
      </c>
      <c r="AG23988" s="96" t="s">
        <v>13098</v>
      </c>
      <c r="AH23988" s="96" t="s">
        <v>23681</v>
      </c>
      <c r="AI23988" s="97">
        <v>214480</v>
      </c>
      <c r="AJ23988" s="114"/>
      <c r="AK23988" s="114"/>
      <c r="AM23988" s="104"/>
      <c r="AN23988" s="104"/>
      <c r="AO23988" s="104"/>
      <c r="AP23988" s="104"/>
    </row>
    <row r="23989" spans="32:42" ht="18">
      <c r="AF23989" s="123" t="s">
        <v>13097</v>
      </c>
      <c r="AG23989" s="96" t="s">
        <v>13098</v>
      </c>
      <c r="AH23989" s="96" t="s">
        <v>23682</v>
      </c>
      <c r="AI23989" s="97">
        <v>214504</v>
      </c>
      <c r="AJ23989" s="114"/>
      <c r="AK23989" s="114"/>
      <c r="AM23989" s="104"/>
      <c r="AN23989" s="104"/>
      <c r="AO23989" s="104"/>
      <c r="AP23989" s="104"/>
    </row>
    <row r="23990" spans="32:42" ht="18">
      <c r="AF23990" s="123" t="s">
        <v>13097</v>
      </c>
      <c r="AG23990" s="96" t="s">
        <v>13098</v>
      </c>
      <c r="AH23990" s="96" t="s">
        <v>23683</v>
      </c>
      <c r="AI23990" s="97">
        <v>214494</v>
      </c>
      <c r="AJ23990" s="114">
        <v>20.4333591461182</v>
      </c>
      <c r="AK23990" s="114">
        <v>98.906326293945298</v>
      </c>
      <c r="AM23990" s="104"/>
      <c r="AN23990" s="104"/>
      <c r="AO23990" s="104"/>
      <c r="AP23990" s="104"/>
    </row>
    <row r="23991" spans="32:42" ht="18">
      <c r="AF23991" s="123" t="s">
        <v>13097</v>
      </c>
      <c r="AG23991" s="96" t="s">
        <v>13098</v>
      </c>
      <c r="AH23991" s="96" t="s">
        <v>13097</v>
      </c>
      <c r="AI23991" s="97">
        <v>214477</v>
      </c>
      <c r="AJ23991" s="114">
        <v>20.464370727539102</v>
      </c>
      <c r="AK23991" s="114">
        <v>99.047042846679702</v>
      </c>
      <c r="AM23991" s="104"/>
      <c r="AN23991" s="104"/>
      <c r="AO23991" s="104"/>
      <c r="AP23991" s="104"/>
    </row>
    <row r="23992" spans="32:42" ht="18">
      <c r="AF23992" s="123" t="s">
        <v>13097</v>
      </c>
      <c r="AG23992" s="96" t="s">
        <v>13098</v>
      </c>
      <c r="AH23992" s="96" t="s">
        <v>23684</v>
      </c>
      <c r="AI23992" s="97">
        <v>214479</v>
      </c>
      <c r="AJ23992" s="114"/>
      <c r="AK23992" s="114"/>
      <c r="AM23992" s="104"/>
      <c r="AN23992" s="104"/>
      <c r="AO23992" s="104"/>
      <c r="AP23992" s="104"/>
    </row>
    <row r="23993" spans="32:42" ht="18">
      <c r="AF23993" s="123" t="s">
        <v>13097</v>
      </c>
      <c r="AG23993" s="96" t="s">
        <v>13098</v>
      </c>
      <c r="AH23993" s="96" t="s">
        <v>23685</v>
      </c>
      <c r="AI23993" s="97">
        <v>214481</v>
      </c>
      <c r="AJ23993" s="114"/>
      <c r="AK23993" s="114"/>
      <c r="AM23993" s="104"/>
      <c r="AN23993" s="104"/>
      <c r="AO23993" s="104"/>
      <c r="AP23993" s="104"/>
    </row>
    <row r="23994" spans="32:42" ht="18">
      <c r="AF23994" s="123" t="s">
        <v>13097</v>
      </c>
      <c r="AG23994" s="96" t="s">
        <v>13098</v>
      </c>
      <c r="AH23994" s="96" t="s">
        <v>13914</v>
      </c>
      <c r="AI23994" s="97">
        <v>214482</v>
      </c>
      <c r="AJ23994" s="114"/>
      <c r="AK23994" s="114"/>
      <c r="AM23994" s="104"/>
      <c r="AN23994" s="104"/>
      <c r="AO23994" s="104"/>
      <c r="AP23994" s="104"/>
    </row>
    <row r="23995" spans="32:42" ht="18">
      <c r="AF23995" s="123" t="s">
        <v>13097</v>
      </c>
      <c r="AG23995" s="96" t="s">
        <v>13098</v>
      </c>
      <c r="AH23995" s="96" t="s">
        <v>23686</v>
      </c>
      <c r="AI23995" s="97">
        <v>214483</v>
      </c>
      <c r="AJ23995" s="114"/>
      <c r="AK23995" s="114"/>
      <c r="AM23995" s="104"/>
      <c r="AN23995" s="104"/>
      <c r="AO23995" s="104"/>
      <c r="AP23995" s="104"/>
    </row>
    <row r="23996" spans="32:42" ht="18">
      <c r="AF23996" s="123" t="s">
        <v>13097</v>
      </c>
      <c r="AG23996" s="96" t="s">
        <v>13098</v>
      </c>
      <c r="AH23996" s="96" t="s">
        <v>23687</v>
      </c>
      <c r="AI23996" s="97">
        <v>214484</v>
      </c>
      <c r="AJ23996" s="114"/>
      <c r="AK23996" s="114"/>
      <c r="AM23996" s="104"/>
      <c r="AN23996" s="104"/>
      <c r="AO23996" s="104"/>
      <c r="AP23996" s="104"/>
    </row>
    <row r="23997" spans="32:42" ht="18">
      <c r="AF23997" s="123" t="s">
        <v>13097</v>
      </c>
      <c r="AG23997" s="96" t="s">
        <v>13098</v>
      </c>
      <c r="AH23997" s="96" t="s">
        <v>23688</v>
      </c>
      <c r="AI23997" s="97">
        <v>214486</v>
      </c>
      <c r="AJ23997" s="114"/>
      <c r="AK23997" s="114"/>
      <c r="AM23997" s="104"/>
      <c r="AN23997" s="104"/>
      <c r="AO23997" s="104"/>
      <c r="AP23997" s="104"/>
    </row>
    <row r="23998" spans="32:42" ht="18">
      <c r="AF23998" s="123" t="s">
        <v>13097</v>
      </c>
      <c r="AG23998" s="96" t="s">
        <v>13098</v>
      </c>
      <c r="AH23998" s="96" t="s">
        <v>16640</v>
      </c>
      <c r="AI23998" s="97">
        <v>214487</v>
      </c>
      <c r="AJ23998" s="114"/>
      <c r="AK23998" s="114"/>
      <c r="AM23998" s="104"/>
      <c r="AN23998" s="104"/>
      <c r="AO23998" s="104"/>
      <c r="AP23998" s="104"/>
    </row>
    <row r="23999" spans="32:42" ht="18">
      <c r="AF23999" s="123" t="s">
        <v>13097</v>
      </c>
      <c r="AG23999" s="96" t="s">
        <v>13098</v>
      </c>
      <c r="AH23999" s="96" t="s">
        <v>23689</v>
      </c>
      <c r="AI23999" s="97">
        <v>214488</v>
      </c>
      <c r="AJ23999" s="114"/>
      <c r="AK23999" s="114"/>
      <c r="AM23999" s="104"/>
      <c r="AN23999" s="104"/>
      <c r="AO23999" s="104"/>
      <c r="AP23999" s="104"/>
    </row>
    <row r="24000" spans="32:42" ht="18">
      <c r="AF24000" s="123" t="s">
        <v>13097</v>
      </c>
      <c r="AG24000" s="96" t="s">
        <v>13098</v>
      </c>
      <c r="AH24000" s="96" t="s">
        <v>23690</v>
      </c>
      <c r="AI24000" s="97">
        <v>214489</v>
      </c>
      <c r="AJ24000" s="114"/>
      <c r="AK24000" s="114"/>
      <c r="AM24000" s="104"/>
      <c r="AN24000" s="104"/>
      <c r="AO24000" s="104"/>
      <c r="AP24000" s="104"/>
    </row>
    <row r="24001" spans="32:42" ht="18">
      <c r="AF24001" s="123" t="s">
        <v>13097</v>
      </c>
      <c r="AG24001" s="96" t="s">
        <v>13098</v>
      </c>
      <c r="AH24001" s="96" t="s">
        <v>23691</v>
      </c>
      <c r="AI24001" s="97">
        <v>214490</v>
      </c>
      <c r="AJ24001" s="114"/>
      <c r="AK24001" s="114"/>
      <c r="AM24001" s="104"/>
      <c r="AN24001" s="104"/>
      <c r="AO24001" s="104"/>
      <c r="AP24001" s="104"/>
    </row>
    <row r="24002" spans="32:42" ht="18">
      <c r="AF24002" s="123" t="s">
        <v>13097</v>
      </c>
      <c r="AG24002" s="96" t="s">
        <v>13098</v>
      </c>
      <c r="AH24002" s="96" t="s">
        <v>23692</v>
      </c>
      <c r="AI24002" s="97">
        <v>214493</v>
      </c>
      <c r="AJ24002" s="114">
        <v>20.470329284668001</v>
      </c>
      <c r="AK24002" s="114">
        <v>98.891151428222699</v>
      </c>
      <c r="AM24002" s="104"/>
      <c r="AN24002" s="104"/>
      <c r="AO24002" s="104"/>
      <c r="AP24002" s="104"/>
    </row>
    <row r="24003" spans="32:42" ht="18">
      <c r="AF24003" s="123" t="s">
        <v>13097</v>
      </c>
      <c r="AG24003" s="96" t="s">
        <v>13098</v>
      </c>
      <c r="AH24003" s="96" t="s">
        <v>23693</v>
      </c>
      <c r="AI24003" s="97">
        <v>214491</v>
      </c>
      <c r="AJ24003" s="114"/>
      <c r="AK24003" s="114"/>
      <c r="AM24003" s="104"/>
      <c r="AN24003" s="104"/>
      <c r="AO24003" s="104"/>
      <c r="AP24003" s="104"/>
    </row>
    <row r="24004" spans="32:42" ht="18">
      <c r="AF24004" s="123" t="s">
        <v>13097</v>
      </c>
      <c r="AG24004" s="96" t="s">
        <v>13098</v>
      </c>
      <c r="AH24004" s="96" t="s">
        <v>23694</v>
      </c>
      <c r="AI24004" s="97">
        <v>214492</v>
      </c>
      <c r="AJ24004" s="114">
        <v>20.470329284668001</v>
      </c>
      <c r="AK24004" s="114">
        <v>98.891151428222699</v>
      </c>
      <c r="AM24004" s="104"/>
      <c r="AN24004" s="104"/>
      <c r="AO24004" s="104"/>
      <c r="AP24004" s="104"/>
    </row>
    <row r="24005" spans="32:42" ht="18">
      <c r="AF24005" s="123" t="s">
        <v>13097</v>
      </c>
      <c r="AG24005" s="96" t="s">
        <v>13098</v>
      </c>
      <c r="AH24005" s="96" t="s">
        <v>23695</v>
      </c>
      <c r="AI24005" s="97">
        <v>214485</v>
      </c>
      <c r="AJ24005" s="114"/>
      <c r="AK24005" s="114"/>
      <c r="AM24005" s="104"/>
      <c r="AN24005" s="104"/>
      <c r="AO24005" s="104"/>
      <c r="AP24005" s="104"/>
    </row>
    <row r="24006" spans="32:42" ht="18">
      <c r="AF24006" s="123" t="s">
        <v>13097</v>
      </c>
      <c r="AG24006" s="96" t="s">
        <v>13098</v>
      </c>
      <c r="AH24006" s="96" t="s">
        <v>23696</v>
      </c>
      <c r="AI24006" s="97">
        <v>214478</v>
      </c>
      <c r="AJ24006" s="114">
        <v>20.457813262939499</v>
      </c>
      <c r="AK24006" s="114">
        <v>99.025962829589801</v>
      </c>
      <c r="AM24006" s="104"/>
      <c r="AN24006" s="104"/>
      <c r="AO24006" s="104"/>
      <c r="AP24006" s="104"/>
    </row>
    <row r="24007" spans="32:42" ht="18">
      <c r="AF24007" s="123" t="s">
        <v>13099</v>
      </c>
      <c r="AG24007" s="96" t="s">
        <v>13100</v>
      </c>
      <c r="AH24007" s="96" t="s">
        <v>23697</v>
      </c>
      <c r="AI24007" s="97">
        <v>214536</v>
      </c>
      <c r="AJ24007" s="114"/>
      <c r="AK24007" s="114"/>
      <c r="AM24007" s="104"/>
      <c r="AN24007" s="104"/>
      <c r="AO24007" s="104"/>
      <c r="AP24007" s="104"/>
    </row>
    <row r="24008" spans="32:42" ht="18">
      <c r="AF24008" s="123" t="s">
        <v>13099</v>
      </c>
      <c r="AG24008" s="96" t="s">
        <v>13100</v>
      </c>
      <c r="AH24008" s="96" t="s">
        <v>23698</v>
      </c>
      <c r="AI24008" s="97">
        <v>214527</v>
      </c>
      <c r="AJ24008" s="114"/>
      <c r="AK24008" s="114"/>
      <c r="AM24008" s="104"/>
      <c r="AN24008" s="104"/>
      <c r="AO24008" s="104"/>
      <c r="AP24008" s="104"/>
    </row>
    <row r="24009" spans="32:42" ht="18">
      <c r="AF24009" s="123" t="s">
        <v>13099</v>
      </c>
      <c r="AG24009" s="96" t="s">
        <v>13100</v>
      </c>
      <c r="AH24009" s="96" t="s">
        <v>23699</v>
      </c>
      <c r="AI24009" s="97">
        <v>214528</v>
      </c>
      <c r="AJ24009" s="114"/>
      <c r="AK24009" s="114"/>
      <c r="AM24009" s="104"/>
      <c r="AN24009" s="104"/>
      <c r="AO24009" s="104"/>
      <c r="AP24009" s="104"/>
    </row>
    <row r="24010" spans="32:42" ht="18">
      <c r="AF24010" s="123" t="s">
        <v>13099</v>
      </c>
      <c r="AG24010" s="96" t="s">
        <v>13100</v>
      </c>
      <c r="AH24010" s="96" t="s">
        <v>23700</v>
      </c>
      <c r="AI24010" s="97">
        <v>214529</v>
      </c>
      <c r="AJ24010" s="114"/>
      <c r="AK24010" s="114"/>
      <c r="AM24010" s="104"/>
      <c r="AN24010" s="104"/>
      <c r="AO24010" s="104"/>
      <c r="AP24010" s="104"/>
    </row>
    <row r="24011" spans="32:42" ht="18">
      <c r="AF24011" s="123" t="s">
        <v>13099</v>
      </c>
      <c r="AG24011" s="96" t="s">
        <v>13100</v>
      </c>
      <c r="AH24011" s="96" t="s">
        <v>23701</v>
      </c>
      <c r="AI24011" s="97">
        <v>214530</v>
      </c>
      <c r="AJ24011" s="114"/>
      <c r="AK24011" s="114"/>
      <c r="AM24011" s="104"/>
      <c r="AN24011" s="104"/>
      <c r="AO24011" s="104"/>
      <c r="AP24011" s="104"/>
    </row>
    <row r="24012" spans="32:42" ht="18">
      <c r="AF24012" s="123" t="s">
        <v>13099</v>
      </c>
      <c r="AG24012" s="96" t="s">
        <v>13100</v>
      </c>
      <c r="AH24012" s="96" t="s">
        <v>23702</v>
      </c>
      <c r="AI24012" s="97">
        <v>214531</v>
      </c>
      <c r="AJ24012" s="114"/>
      <c r="AK24012" s="114"/>
      <c r="AM24012" s="104"/>
      <c r="AN24012" s="104"/>
      <c r="AO24012" s="104"/>
      <c r="AP24012" s="104"/>
    </row>
    <row r="24013" spans="32:42" ht="18">
      <c r="AF24013" s="123" t="s">
        <v>13099</v>
      </c>
      <c r="AG24013" s="96" t="s">
        <v>13100</v>
      </c>
      <c r="AH24013" s="96" t="s">
        <v>23703</v>
      </c>
      <c r="AI24013" s="97">
        <v>214532</v>
      </c>
      <c r="AJ24013" s="114">
        <v>20.658290863037099</v>
      </c>
      <c r="AK24013" s="114">
        <v>98.746643066406307</v>
      </c>
      <c r="AM24013" s="104"/>
      <c r="AN24013" s="104"/>
      <c r="AO24013" s="104"/>
      <c r="AP24013" s="104"/>
    </row>
    <row r="24014" spans="32:42" ht="18">
      <c r="AF24014" s="123" t="s">
        <v>13099</v>
      </c>
      <c r="AG24014" s="96" t="s">
        <v>13100</v>
      </c>
      <c r="AH24014" s="96" t="s">
        <v>23704</v>
      </c>
      <c r="AI24014" s="97">
        <v>214533</v>
      </c>
      <c r="AJ24014" s="114"/>
      <c r="AK24014" s="114"/>
      <c r="AM24014" s="104"/>
      <c r="AN24014" s="104"/>
      <c r="AO24014" s="104"/>
      <c r="AP24014" s="104"/>
    </row>
    <row r="24015" spans="32:42" ht="18">
      <c r="AF24015" s="123" t="s">
        <v>13099</v>
      </c>
      <c r="AG24015" s="96" t="s">
        <v>13100</v>
      </c>
      <c r="AH24015" s="96" t="s">
        <v>23705</v>
      </c>
      <c r="AI24015" s="97">
        <v>214535</v>
      </c>
      <c r="AJ24015" s="114"/>
      <c r="AK24015" s="114"/>
      <c r="AM24015" s="104"/>
      <c r="AN24015" s="104"/>
      <c r="AO24015" s="104"/>
      <c r="AP24015" s="104"/>
    </row>
    <row r="24016" spans="32:42" ht="18">
      <c r="AF24016" s="123" t="s">
        <v>13099</v>
      </c>
      <c r="AG24016" s="96" t="s">
        <v>13100</v>
      </c>
      <c r="AH24016" s="96" t="s">
        <v>23162</v>
      </c>
      <c r="AI24016" s="97">
        <v>214526</v>
      </c>
      <c r="AJ24016" s="114"/>
      <c r="AK24016" s="114"/>
      <c r="AM24016" s="104"/>
      <c r="AN24016" s="104"/>
      <c r="AO24016" s="104"/>
      <c r="AP24016" s="104"/>
    </row>
    <row r="24017" spans="32:42" ht="18">
      <c r="AF24017" s="123" t="s">
        <v>13099</v>
      </c>
      <c r="AG24017" s="96" t="s">
        <v>13100</v>
      </c>
      <c r="AH24017" s="96" t="s">
        <v>23706</v>
      </c>
      <c r="AI24017" s="97">
        <v>214520</v>
      </c>
      <c r="AJ24017" s="114"/>
      <c r="AK24017" s="114"/>
      <c r="AM24017" s="104"/>
      <c r="AN24017" s="104"/>
      <c r="AO24017" s="104"/>
      <c r="AP24017" s="104"/>
    </row>
    <row r="24018" spans="32:42" ht="18">
      <c r="AF24018" s="123" t="s">
        <v>13099</v>
      </c>
      <c r="AG24018" s="96" t="s">
        <v>13100</v>
      </c>
      <c r="AH24018" s="96" t="s">
        <v>23707</v>
      </c>
      <c r="AI24018" s="97">
        <v>214534</v>
      </c>
      <c r="AJ24018" s="114"/>
      <c r="AK24018" s="114"/>
      <c r="AM24018" s="104"/>
      <c r="AN24018" s="104"/>
      <c r="AO24018" s="104"/>
      <c r="AP24018" s="104"/>
    </row>
    <row r="24019" spans="32:42" ht="18">
      <c r="AF24019" s="123" t="s">
        <v>13099</v>
      </c>
      <c r="AG24019" s="96" t="s">
        <v>13100</v>
      </c>
      <c r="AH24019" s="96" t="s">
        <v>23431</v>
      </c>
      <c r="AI24019" s="97">
        <v>214514</v>
      </c>
      <c r="AJ24019" s="114"/>
      <c r="AK24019" s="114"/>
      <c r="AM24019" s="104"/>
      <c r="AN24019" s="104"/>
      <c r="AO24019" s="104"/>
      <c r="AP24019" s="104"/>
    </row>
    <row r="24020" spans="32:42" ht="18">
      <c r="AF24020" s="123" t="s">
        <v>13099</v>
      </c>
      <c r="AG24020" s="96" t="s">
        <v>13100</v>
      </c>
      <c r="AH24020" s="96" t="s">
        <v>23708</v>
      </c>
      <c r="AI24020" s="97">
        <v>214522</v>
      </c>
      <c r="AJ24020" s="114"/>
      <c r="AK24020" s="114"/>
      <c r="AM24020" s="104"/>
      <c r="AN24020" s="104"/>
      <c r="AO24020" s="104"/>
      <c r="AP24020" s="104"/>
    </row>
    <row r="24021" spans="32:42" ht="18">
      <c r="AF24021" s="123" t="s">
        <v>13099</v>
      </c>
      <c r="AG24021" s="96" t="s">
        <v>13100</v>
      </c>
      <c r="AH24021" s="96" t="s">
        <v>13099</v>
      </c>
      <c r="AI24021" s="97">
        <v>214513</v>
      </c>
      <c r="AJ24021" s="114">
        <v>20.577560424804702</v>
      </c>
      <c r="AK24021" s="114">
        <v>98.769050598144503</v>
      </c>
      <c r="AM24021" s="104"/>
      <c r="AN24021" s="104"/>
      <c r="AO24021" s="104"/>
      <c r="AP24021" s="104"/>
    </row>
    <row r="24022" spans="32:42" ht="18">
      <c r="AF24022" s="123" t="s">
        <v>13099</v>
      </c>
      <c r="AG24022" s="96" t="s">
        <v>13100</v>
      </c>
      <c r="AH24022" s="96" t="s">
        <v>23709</v>
      </c>
      <c r="AI24022" s="97">
        <v>214525</v>
      </c>
      <c r="AJ24022" s="114">
        <v>20.468460083007798</v>
      </c>
      <c r="AK24022" s="114">
        <v>98.804672241210895</v>
      </c>
      <c r="AM24022" s="104"/>
      <c r="AN24022" s="104"/>
      <c r="AO24022" s="104"/>
      <c r="AP24022" s="104"/>
    </row>
    <row r="24023" spans="32:42" ht="18">
      <c r="AF24023" s="123" t="s">
        <v>13099</v>
      </c>
      <c r="AG24023" s="96" t="s">
        <v>13100</v>
      </c>
      <c r="AH24023" s="96" t="s">
        <v>1636</v>
      </c>
      <c r="AI24023" s="97">
        <v>214515</v>
      </c>
      <c r="AJ24023" s="114">
        <v>20.3927097320557</v>
      </c>
      <c r="AK24023" s="114">
        <v>98.707260131835895</v>
      </c>
      <c r="AM24023" s="104"/>
      <c r="AN24023" s="104"/>
      <c r="AO24023" s="104"/>
      <c r="AP24023" s="104"/>
    </row>
    <row r="24024" spans="32:42" ht="18">
      <c r="AF24024" s="123" t="s">
        <v>13099</v>
      </c>
      <c r="AG24024" s="96" t="s">
        <v>13100</v>
      </c>
      <c r="AH24024" s="96" t="s">
        <v>23710</v>
      </c>
      <c r="AI24024" s="97">
        <v>214516</v>
      </c>
      <c r="AJ24024" s="114"/>
      <c r="AK24024" s="114"/>
      <c r="AM24024" s="104"/>
      <c r="AN24024" s="104"/>
      <c r="AO24024" s="104"/>
      <c r="AP24024" s="104"/>
    </row>
    <row r="24025" spans="32:42" ht="18">
      <c r="AF24025" s="123" t="s">
        <v>13099</v>
      </c>
      <c r="AG24025" s="96" t="s">
        <v>13100</v>
      </c>
      <c r="AH24025" s="96" t="s">
        <v>23711</v>
      </c>
      <c r="AI24025" s="97">
        <v>214517</v>
      </c>
      <c r="AJ24025" s="114">
        <v>20.408309936523398</v>
      </c>
      <c r="AK24025" s="114">
        <v>98.835876464843807</v>
      </c>
      <c r="AM24025" s="104"/>
      <c r="AN24025" s="104"/>
      <c r="AO24025" s="104"/>
      <c r="AP24025" s="104"/>
    </row>
    <row r="24026" spans="32:42" ht="18">
      <c r="AF24026" s="123" t="s">
        <v>13099</v>
      </c>
      <c r="AG24026" s="96" t="s">
        <v>13100</v>
      </c>
      <c r="AH24026" s="96" t="s">
        <v>23522</v>
      </c>
      <c r="AI24026" s="97">
        <v>214519</v>
      </c>
      <c r="AJ24026" s="114">
        <v>20.393520355224599</v>
      </c>
      <c r="AK24026" s="114">
        <v>98.706298828125</v>
      </c>
      <c r="AM24026" s="104"/>
      <c r="AN24026" s="104"/>
      <c r="AO24026" s="104"/>
      <c r="AP24026" s="104"/>
    </row>
    <row r="24027" spans="32:42" ht="18">
      <c r="AF24027" s="123" t="s">
        <v>13099</v>
      </c>
      <c r="AG24027" s="96" t="s">
        <v>13100</v>
      </c>
      <c r="AH24027" s="96" t="s">
        <v>13110</v>
      </c>
      <c r="AI24027" s="97">
        <v>214521</v>
      </c>
      <c r="AJ24027" s="114"/>
      <c r="AK24027" s="114"/>
      <c r="AM24027" s="104"/>
      <c r="AN24027" s="104"/>
      <c r="AO24027" s="104"/>
      <c r="AP24027" s="104"/>
    </row>
    <row r="24028" spans="32:42" ht="18">
      <c r="AF24028" s="123" t="s">
        <v>13099</v>
      </c>
      <c r="AG24028" s="96" t="s">
        <v>13100</v>
      </c>
      <c r="AH24028" s="96" t="s">
        <v>23712</v>
      </c>
      <c r="AI24028" s="97">
        <v>214523</v>
      </c>
      <c r="AJ24028" s="114">
        <v>20.604719161987301</v>
      </c>
      <c r="AK24028" s="114">
        <v>98.760192871093807</v>
      </c>
      <c r="AM24028" s="104"/>
      <c r="AN24028" s="104"/>
      <c r="AO24028" s="104"/>
      <c r="AP24028" s="104"/>
    </row>
    <row r="24029" spans="32:42" ht="18">
      <c r="AF24029" s="123" t="s">
        <v>13099</v>
      </c>
      <c r="AG24029" s="96" t="s">
        <v>13100</v>
      </c>
      <c r="AH24029" s="96" t="s">
        <v>23713</v>
      </c>
      <c r="AI24029" s="97">
        <v>214524</v>
      </c>
      <c r="AJ24029" s="114"/>
      <c r="AK24029" s="114"/>
      <c r="AM24029" s="104"/>
      <c r="AN24029" s="104"/>
      <c r="AO24029" s="104"/>
      <c r="AP24029" s="104"/>
    </row>
    <row r="24030" spans="32:42" ht="18">
      <c r="AF24030" s="123" t="s">
        <v>13099</v>
      </c>
      <c r="AG24030" s="96" t="s">
        <v>13100</v>
      </c>
      <c r="AH24030" s="96" t="s">
        <v>23714</v>
      </c>
      <c r="AI24030" s="97">
        <v>214518</v>
      </c>
      <c r="AJ24030" s="114"/>
      <c r="AK24030" s="114"/>
      <c r="AM24030" s="104"/>
      <c r="AN24030" s="104"/>
      <c r="AO24030" s="104"/>
      <c r="AP24030" s="104"/>
    </row>
    <row r="24031" spans="32:42" ht="18">
      <c r="AF24031" s="123" t="s">
        <v>23715</v>
      </c>
      <c r="AG24031" s="96" t="s">
        <v>23716</v>
      </c>
      <c r="AH24031" s="96" t="s">
        <v>23717</v>
      </c>
      <c r="AI24031" s="97">
        <v>214538</v>
      </c>
      <c r="AJ24031" s="114">
        <v>19.8492107391357</v>
      </c>
      <c r="AK24031" s="114">
        <v>98.553596496582003</v>
      </c>
      <c r="AM24031" s="104"/>
      <c r="AN24031" s="104"/>
      <c r="AO24031" s="104"/>
      <c r="AP24031" s="104"/>
    </row>
    <row r="24032" spans="32:42" ht="18">
      <c r="AF24032" s="123" t="s">
        <v>23715</v>
      </c>
      <c r="AG24032" s="96" t="s">
        <v>23716</v>
      </c>
      <c r="AH24032" s="96" t="s">
        <v>23715</v>
      </c>
      <c r="AI24032" s="97">
        <v>214537</v>
      </c>
      <c r="AJ24032" s="114">
        <v>19.798139572143601</v>
      </c>
      <c r="AK24032" s="114">
        <v>98.567222595214801</v>
      </c>
      <c r="AM24032" s="104"/>
      <c r="AN24032" s="104"/>
      <c r="AO24032" s="104"/>
      <c r="AP24032" s="104"/>
    </row>
    <row r="24033" spans="32:42" ht="18">
      <c r="AF24033" s="123" t="s">
        <v>12925</v>
      </c>
      <c r="AG24033" s="96" t="s">
        <v>13101</v>
      </c>
      <c r="AH24033" s="96" t="s">
        <v>10219</v>
      </c>
      <c r="AI24033" s="97">
        <v>214577</v>
      </c>
      <c r="AJ24033" s="114"/>
      <c r="AK24033" s="114"/>
      <c r="AM24033" s="104"/>
      <c r="AN24033" s="104"/>
      <c r="AO24033" s="104"/>
      <c r="AP24033" s="104"/>
    </row>
    <row r="24034" spans="32:42" ht="18">
      <c r="AF24034" s="123" t="s">
        <v>12925</v>
      </c>
      <c r="AG24034" s="96" t="s">
        <v>13101</v>
      </c>
      <c r="AH24034" s="96" t="s">
        <v>23718</v>
      </c>
      <c r="AI24034" s="97">
        <v>214571</v>
      </c>
      <c r="AJ24034" s="114"/>
      <c r="AK24034" s="114"/>
      <c r="AM24034" s="104"/>
      <c r="AN24034" s="104"/>
      <c r="AO24034" s="104"/>
      <c r="AP24034" s="104"/>
    </row>
    <row r="24035" spans="32:42" ht="18">
      <c r="AF24035" s="123" t="s">
        <v>12925</v>
      </c>
      <c r="AG24035" s="96" t="s">
        <v>13101</v>
      </c>
      <c r="AH24035" s="96" t="s">
        <v>23719</v>
      </c>
      <c r="AI24035" s="97">
        <v>214578</v>
      </c>
      <c r="AJ24035" s="114"/>
      <c r="AK24035" s="114"/>
      <c r="AM24035" s="104"/>
      <c r="AN24035" s="104"/>
      <c r="AO24035" s="104"/>
      <c r="AP24035" s="104"/>
    </row>
    <row r="24036" spans="32:42" ht="18">
      <c r="AF24036" s="123" t="s">
        <v>12925</v>
      </c>
      <c r="AG24036" s="96" t="s">
        <v>13101</v>
      </c>
      <c r="AH24036" s="96" t="s">
        <v>23720</v>
      </c>
      <c r="AI24036" s="97">
        <v>214572</v>
      </c>
      <c r="AJ24036" s="114"/>
      <c r="AK24036" s="114"/>
      <c r="AM24036" s="104"/>
      <c r="AN24036" s="104"/>
      <c r="AO24036" s="104"/>
      <c r="AP24036" s="104"/>
    </row>
    <row r="24037" spans="32:42" ht="18">
      <c r="AF24037" s="123" t="s">
        <v>12925</v>
      </c>
      <c r="AG24037" s="96" t="s">
        <v>13101</v>
      </c>
      <c r="AH24037" s="96" t="s">
        <v>23721</v>
      </c>
      <c r="AI24037" s="97">
        <v>214573</v>
      </c>
      <c r="AJ24037" s="114"/>
      <c r="AK24037" s="114"/>
      <c r="AM24037" s="104"/>
      <c r="AN24037" s="104"/>
      <c r="AO24037" s="104"/>
      <c r="AP24037" s="104"/>
    </row>
    <row r="24038" spans="32:42" ht="18">
      <c r="AF24038" s="123" t="s">
        <v>12925</v>
      </c>
      <c r="AG24038" s="96" t="s">
        <v>13101</v>
      </c>
      <c r="AH24038" s="96" t="s">
        <v>23661</v>
      </c>
      <c r="AI24038" s="97">
        <v>214574</v>
      </c>
      <c r="AJ24038" s="114"/>
      <c r="AK24038" s="114"/>
      <c r="AM24038" s="104"/>
      <c r="AN24038" s="104"/>
      <c r="AO24038" s="104"/>
      <c r="AP24038" s="104"/>
    </row>
    <row r="24039" spans="32:42" ht="18">
      <c r="AF24039" s="123" t="s">
        <v>12925</v>
      </c>
      <c r="AG24039" s="96" t="s">
        <v>13101</v>
      </c>
      <c r="AH24039" s="96" t="s">
        <v>23722</v>
      </c>
      <c r="AI24039" s="97">
        <v>214576</v>
      </c>
      <c r="AJ24039" s="114">
        <v>20.127090454101602</v>
      </c>
      <c r="AK24039" s="114">
        <v>98.706291198730497</v>
      </c>
      <c r="AM24039" s="104"/>
      <c r="AN24039" s="104"/>
      <c r="AO24039" s="104"/>
      <c r="AP24039" s="104"/>
    </row>
    <row r="24040" spans="32:42" ht="18">
      <c r="AF24040" s="123" t="s">
        <v>12925</v>
      </c>
      <c r="AG24040" s="96" t="s">
        <v>13101</v>
      </c>
      <c r="AH24040" s="96" t="s">
        <v>23723</v>
      </c>
      <c r="AI24040" s="97">
        <v>214567</v>
      </c>
      <c r="AJ24040" s="114"/>
      <c r="AK24040" s="114"/>
      <c r="AM24040" s="104"/>
      <c r="AN24040" s="104"/>
      <c r="AO24040" s="104"/>
      <c r="AP24040" s="104"/>
    </row>
    <row r="24041" spans="32:42" ht="18">
      <c r="AF24041" s="123" t="s">
        <v>12925</v>
      </c>
      <c r="AG24041" s="96" t="s">
        <v>13101</v>
      </c>
      <c r="AH24041" s="96" t="s">
        <v>15885</v>
      </c>
      <c r="AI24041" s="97">
        <v>214575</v>
      </c>
      <c r="AJ24041" s="114">
        <v>20.028070449829102</v>
      </c>
      <c r="AK24041" s="114">
        <v>98.935569763183594</v>
      </c>
      <c r="AM24041" s="104"/>
      <c r="AN24041" s="104"/>
      <c r="AO24041" s="104"/>
      <c r="AP24041" s="104"/>
    </row>
    <row r="24042" spans="32:42" ht="18">
      <c r="AF24042" s="123" t="s">
        <v>12925</v>
      </c>
      <c r="AG24042" s="96" t="s">
        <v>13101</v>
      </c>
      <c r="AH24042" s="96" t="s">
        <v>23724</v>
      </c>
      <c r="AI24042" s="97">
        <v>214568</v>
      </c>
      <c r="AJ24042" s="114"/>
      <c r="AK24042" s="114"/>
      <c r="AM24042" s="104"/>
      <c r="AN24042" s="104"/>
      <c r="AO24042" s="104"/>
      <c r="AP24042" s="104"/>
    </row>
    <row r="24043" spans="32:42" ht="18">
      <c r="AF24043" s="123" t="s">
        <v>12925</v>
      </c>
      <c r="AG24043" s="96" t="s">
        <v>13101</v>
      </c>
      <c r="AH24043" s="96" t="s">
        <v>13467</v>
      </c>
      <c r="AI24043" s="97">
        <v>214566</v>
      </c>
      <c r="AJ24043" s="114"/>
      <c r="AK24043" s="114"/>
      <c r="AM24043" s="104"/>
      <c r="AN24043" s="104"/>
      <c r="AO24043" s="104"/>
      <c r="AP24043" s="104"/>
    </row>
    <row r="24044" spans="32:42" ht="18">
      <c r="AF24044" s="123" t="s">
        <v>12925</v>
      </c>
      <c r="AG24044" s="96" t="s">
        <v>13101</v>
      </c>
      <c r="AH24044" s="96" t="s">
        <v>23725</v>
      </c>
      <c r="AI24044" s="97">
        <v>214565</v>
      </c>
      <c r="AJ24044" s="114"/>
      <c r="AK24044" s="114"/>
      <c r="AM24044" s="104"/>
      <c r="AN24044" s="104"/>
      <c r="AO24044" s="104"/>
      <c r="AP24044" s="104"/>
    </row>
    <row r="24045" spans="32:42" ht="18">
      <c r="AF24045" s="123" t="s">
        <v>12925</v>
      </c>
      <c r="AG24045" s="96" t="s">
        <v>13101</v>
      </c>
      <c r="AH24045" s="96" t="s">
        <v>23726</v>
      </c>
      <c r="AI24045" s="97">
        <v>214564</v>
      </c>
      <c r="AJ24045" s="114"/>
      <c r="AK24045" s="114"/>
      <c r="AM24045" s="104"/>
      <c r="AN24045" s="104"/>
      <c r="AO24045" s="104"/>
      <c r="AP24045" s="104"/>
    </row>
    <row r="24046" spans="32:42" ht="18">
      <c r="AF24046" s="123" t="s">
        <v>12925</v>
      </c>
      <c r="AG24046" s="96" t="s">
        <v>13101</v>
      </c>
      <c r="AH24046" s="96" t="s">
        <v>23727</v>
      </c>
      <c r="AI24046" s="97">
        <v>214563</v>
      </c>
      <c r="AJ24046" s="114"/>
      <c r="AK24046" s="114"/>
      <c r="AM24046" s="104"/>
      <c r="AN24046" s="104"/>
      <c r="AO24046" s="104"/>
      <c r="AP24046" s="104"/>
    </row>
    <row r="24047" spans="32:42" ht="18">
      <c r="AF24047" s="123" t="s">
        <v>12925</v>
      </c>
      <c r="AG24047" s="96" t="s">
        <v>13101</v>
      </c>
      <c r="AH24047" s="96" t="s">
        <v>23728</v>
      </c>
      <c r="AI24047" s="97">
        <v>214562</v>
      </c>
      <c r="AJ24047" s="114"/>
      <c r="AK24047" s="114"/>
      <c r="AM24047" s="104"/>
      <c r="AN24047" s="104"/>
      <c r="AO24047" s="104"/>
      <c r="AP24047" s="104"/>
    </row>
    <row r="24048" spans="32:42" ht="18">
      <c r="AF24048" s="123" t="s">
        <v>12925</v>
      </c>
      <c r="AG24048" s="96" t="s">
        <v>13101</v>
      </c>
      <c r="AH24048" s="96" t="s">
        <v>23729</v>
      </c>
      <c r="AI24048" s="97">
        <v>214561</v>
      </c>
      <c r="AJ24048" s="114">
        <v>20.049589157104499</v>
      </c>
      <c r="AK24048" s="114">
        <v>98.943336486816406</v>
      </c>
      <c r="AM24048" s="104"/>
      <c r="AN24048" s="104"/>
      <c r="AO24048" s="104"/>
      <c r="AP24048" s="104"/>
    </row>
    <row r="24049" spans="32:42" ht="18">
      <c r="AF24049" s="123" t="s">
        <v>12925</v>
      </c>
      <c r="AG24049" s="96" t="s">
        <v>13101</v>
      </c>
      <c r="AH24049" s="96" t="s">
        <v>13123</v>
      </c>
      <c r="AI24049" s="97">
        <v>214569</v>
      </c>
      <c r="AJ24049" s="114"/>
      <c r="AK24049" s="114"/>
      <c r="AM24049" s="104"/>
      <c r="AN24049" s="104"/>
      <c r="AO24049" s="104"/>
      <c r="AP24049" s="104"/>
    </row>
    <row r="24050" spans="32:42" ht="18">
      <c r="AF24050" s="123" t="s">
        <v>12925</v>
      </c>
      <c r="AG24050" s="96" t="s">
        <v>13101</v>
      </c>
      <c r="AH24050" s="96" t="s">
        <v>23730</v>
      </c>
      <c r="AI24050" s="97">
        <v>214570</v>
      </c>
      <c r="AJ24050" s="114"/>
      <c r="AK24050" s="114"/>
      <c r="AM24050" s="104"/>
      <c r="AN24050" s="104"/>
      <c r="AO24050" s="104"/>
      <c r="AP24050" s="104"/>
    </row>
    <row r="24051" spans="32:42" ht="18">
      <c r="AF24051" s="123" t="s">
        <v>13102</v>
      </c>
      <c r="AG24051" s="96" t="s">
        <v>13103</v>
      </c>
      <c r="AH24051" s="96" t="s">
        <v>23731</v>
      </c>
      <c r="AI24051" s="97">
        <v>214581</v>
      </c>
      <c r="AJ24051" s="114"/>
      <c r="AK24051" s="114"/>
      <c r="AM24051" s="104"/>
      <c r="AN24051" s="104"/>
      <c r="AO24051" s="104"/>
      <c r="AP24051" s="104"/>
    </row>
    <row r="24052" spans="32:42" ht="18">
      <c r="AF24052" s="123" t="s">
        <v>13102</v>
      </c>
      <c r="AG24052" s="96" t="s">
        <v>13103</v>
      </c>
      <c r="AH24052" s="96" t="s">
        <v>23732</v>
      </c>
      <c r="AI24052" s="97">
        <v>214582</v>
      </c>
      <c r="AJ24052" s="114"/>
      <c r="AK24052" s="114"/>
      <c r="AM24052" s="104"/>
      <c r="AN24052" s="104"/>
      <c r="AO24052" s="104"/>
      <c r="AP24052" s="104"/>
    </row>
    <row r="24053" spans="32:42" ht="18">
      <c r="AF24053" s="123" t="s">
        <v>13102</v>
      </c>
      <c r="AG24053" s="96" t="s">
        <v>13103</v>
      </c>
      <c r="AH24053" s="96" t="s">
        <v>23733</v>
      </c>
      <c r="AI24053" s="97">
        <v>214580</v>
      </c>
      <c r="AJ24053" s="114"/>
      <c r="AK24053" s="114"/>
      <c r="AM24053" s="104"/>
      <c r="AN24053" s="104"/>
      <c r="AO24053" s="104"/>
      <c r="AP24053" s="104"/>
    </row>
    <row r="24054" spans="32:42" ht="18">
      <c r="AF24054" s="123" t="s">
        <v>13102</v>
      </c>
      <c r="AG24054" s="96" t="s">
        <v>13103</v>
      </c>
      <c r="AH24054" s="96" t="s">
        <v>13102</v>
      </c>
      <c r="AI24054" s="97">
        <v>214579</v>
      </c>
      <c r="AJ24054" s="114">
        <v>19.915809631347699</v>
      </c>
      <c r="AK24054" s="114">
        <v>98.975860595703097</v>
      </c>
      <c r="AM24054" s="104"/>
      <c r="AN24054" s="104"/>
      <c r="AO24054" s="104"/>
      <c r="AP24054" s="104"/>
    </row>
    <row r="24055" spans="32:42" ht="18">
      <c r="AF24055" s="123" t="s">
        <v>13102</v>
      </c>
      <c r="AG24055" s="96" t="s">
        <v>13103</v>
      </c>
      <c r="AH24055" s="96" t="s">
        <v>23734</v>
      </c>
      <c r="AI24055" s="97">
        <v>214583</v>
      </c>
      <c r="AJ24055" s="114">
        <v>19.9133205413818</v>
      </c>
      <c r="AK24055" s="114">
        <v>98.967720031738295</v>
      </c>
      <c r="AM24055" s="104"/>
      <c r="AN24055" s="104"/>
      <c r="AO24055" s="104"/>
      <c r="AP24055" s="104"/>
    </row>
    <row r="24056" spans="32:42" ht="18">
      <c r="AF24056" s="123" t="s">
        <v>13104</v>
      </c>
      <c r="AG24056" s="96" t="s">
        <v>13105</v>
      </c>
      <c r="AH24056" s="96" t="s">
        <v>13104</v>
      </c>
      <c r="AI24056" s="97">
        <v>214584</v>
      </c>
      <c r="AJ24056" s="114">
        <v>19.9758205413818</v>
      </c>
      <c r="AK24056" s="114">
        <v>98.918960571289105</v>
      </c>
      <c r="AM24056" s="104"/>
      <c r="AN24056" s="104"/>
      <c r="AO24056" s="104"/>
      <c r="AP24056" s="104"/>
    </row>
    <row r="24057" spans="32:42" ht="18">
      <c r="AF24057" s="123" t="s">
        <v>13104</v>
      </c>
      <c r="AG24057" s="96" t="s">
        <v>13105</v>
      </c>
      <c r="AH24057" s="96" t="s">
        <v>23735</v>
      </c>
      <c r="AI24057" s="97">
        <v>214585</v>
      </c>
      <c r="AJ24057" s="114">
        <v>19.9475994110107</v>
      </c>
      <c r="AK24057" s="114">
        <v>98.747016906738295</v>
      </c>
      <c r="AM24057" s="104"/>
      <c r="AN24057" s="104"/>
      <c r="AO24057" s="104"/>
      <c r="AP24057" s="104"/>
    </row>
    <row r="24058" spans="32:42" ht="18">
      <c r="AF24058" s="123" t="s">
        <v>13104</v>
      </c>
      <c r="AG24058" s="96" t="s">
        <v>13105</v>
      </c>
      <c r="AH24058" s="96" t="s">
        <v>23736</v>
      </c>
      <c r="AI24058" s="97">
        <v>214586</v>
      </c>
      <c r="AJ24058" s="114"/>
      <c r="AK24058" s="114"/>
      <c r="AM24058" s="104"/>
      <c r="AN24058" s="104"/>
      <c r="AO24058" s="104"/>
      <c r="AP24058" s="104"/>
    </row>
    <row r="24059" spans="32:42" ht="18">
      <c r="AF24059" s="123" t="s">
        <v>13106</v>
      </c>
      <c r="AG24059" s="96" t="s">
        <v>13107</v>
      </c>
      <c r="AH24059" s="96" t="s">
        <v>23737</v>
      </c>
      <c r="AI24059" s="97">
        <v>214539</v>
      </c>
      <c r="AJ24059" s="114"/>
      <c r="AK24059" s="114"/>
      <c r="AM24059" s="104"/>
      <c r="AN24059" s="104"/>
      <c r="AO24059" s="104"/>
      <c r="AP24059" s="104"/>
    </row>
    <row r="24060" spans="32:42" ht="18">
      <c r="AF24060" s="123" t="s">
        <v>13106</v>
      </c>
      <c r="AG24060" s="96" t="s">
        <v>13107</v>
      </c>
      <c r="AH24060" s="96" t="s">
        <v>13106</v>
      </c>
      <c r="AI24060" s="97">
        <v>214542</v>
      </c>
      <c r="AJ24060" s="114">
        <v>19.785240173339801</v>
      </c>
      <c r="AK24060" s="114">
        <v>98.422798156738295</v>
      </c>
      <c r="AM24060" s="104"/>
      <c r="AN24060" s="104"/>
      <c r="AO24060" s="104"/>
      <c r="AP24060" s="104"/>
    </row>
    <row r="24061" spans="32:42" ht="18">
      <c r="AF24061" s="123" t="s">
        <v>13106</v>
      </c>
      <c r="AG24061" s="96" t="s">
        <v>13107</v>
      </c>
      <c r="AH24061" s="96" t="s">
        <v>11624</v>
      </c>
      <c r="AI24061" s="97">
        <v>214551</v>
      </c>
      <c r="AJ24061" s="114"/>
      <c r="AK24061" s="114"/>
      <c r="AM24061" s="104"/>
      <c r="AN24061" s="104"/>
      <c r="AO24061" s="104"/>
      <c r="AP24061" s="104"/>
    </row>
    <row r="24062" spans="32:42" ht="18">
      <c r="AF24062" s="123" t="s">
        <v>13106</v>
      </c>
      <c r="AG24062" s="96" t="s">
        <v>13107</v>
      </c>
      <c r="AH24062" s="96" t="s">
        <v>15753</v>
      </c>
      <c r="AI24062" s="97">
        <v>214559</v>
      </c>
      <c r="AJ24062" s="114"/>
      <c r="AK24062" s="114"/>
      <c r="AM24062" s="104"/>
      <c r="AN24062" s="104"/>
      <c r="AO24062" s="104"/>
      <c r="AP24062" s="104"/>
    </row>
    <row r="24063" spans="32:42" ht="18">
      <c r="AF24063" s="123" t="s">
        <v>13108</v>
      </c>
      <c r="AG24063" s="96" t="s">
        <v>13109</v>
      </c>
      <c r="AH24063" s="96" t="s">
        <v>11314</v>
      </c>
      <c r="AI24063" s="97">
        <v>214546</v>
      </c>
      <c r="AJ24063" s="114"/>
      <c r="AK24063" s="114"/>
      <c r="AM24063" s="104"/>
      <c r="AN24063" s="104"/>
      <c r="AO24063" s="104"/>
      <c r="AP24063" s="104"/>
    </row>
    <row r="24064" spans="32:42" ht="18">
      <c r="AF24064" s="123" t="s">
        <v>13108</v>
      </c>
      <c r="AG24064" s="96" t="s">
        <v>13109</v>
      </c>
      <c r="AH24064" s="96" t="s">
        <v>23738</v>
      </c>
      <c r="AI24064" s="97">
        <v>214548</v>
      </c>
      <c r="AJ24064" s="114"/>
      <c r="AK24064" s="114"/>
      <c r="AM24064" s="104"/>
      <c r="AN24064" s="104"/>
      <c r="AO24064" s="104"/>
      <c r="AP24064" s="104"/>
    </row>
    <row r="24065" spans="32:42" ht="18">
      <c r="AF24065" s="123" t="s">
        <v>13108</v>
      </c>
      <c r="AG24065" s="96" t="s">
        <v>13109</v>
      </c>
      <c r="AH24065" s="96" t="s">
        <v>23739</v>
      </c>
      <c r="AI24065" s="97">
        <v>214549</v>
      </c>
      <c r="AJ24065" s="114"/>
      <c r="AK24065" s="114"/>
      <c r="AM24065" s="104"/>
      <c r="AN24065" s="104"/>
      <c r="AO24065" s="104"/>
      <c r="AP24065" s="104"/>
    </row>
    <row r="24066" spans="32:42" ht="18">
      <c r="AF24066" s="123" t="s">
        <v>13110</v>
      </c>
      <c r="AG24066" s="96" t="s">
        <v>13111</v>
      </c>
      <c r="AH24066" s="96" t="s">
        <v>23740</v>
      </c>
      <c r="AI24066" s="97">
        <v>214547</v>
      </c>
      <c r="AJ24066" s="114"/>
      <c r="AK24066" s="114"/>
      <c r="AM24066" s="104"/>
      <c r="AN24066" s="104"/>
      <c r="AO24066" s="104"/>
      <c r="AP24066" s="104"/>
    </row>
    <row r="24067" spans="32:42" ht="18">
      <c r="AF24067" s="123" t="s">
        <v>13110</v>
      </c>
      <c r="AG24067" s="96" t="s">
        <v>13111</v>
      </c>
      <c r="AH24067" s="96" t="s">
        <v>15719</v>
      </c>
      <c r="AI24067" s="97">
        <v>214552</v>
      </c>
      <c r="AJ24067" s="114">
        <v>19.8927192687988</v>
      </c>
      <c r="AK24067" s="114">
        <v>98.954696655273395</v>
      </c>
      <c r="AM24067" s="104"/>
      <c r="AN24067" s="104"/>
      <c r="AO24067" s="104"/>
      <c r="AP24067" s="104"/>
    </row>
    <row r="24068" spans="32:42" ht="18">
      <c r="AF24068" s="123" t="s">
        <v>13110</v>
      </c>
      <c r="AG24068" s="96" t="s">
        <v>13111</v>
      </c>
      <c r="AH24068" s="96" t="s">
        <v>23741</v>
      </c>
      <c r="AI24068" s="97">
        <v>214550</v>
      </c>
      <c r="AJ24068" s="114">
        <v>19.879100799560501</v>
      </c>
      <c r="AK24068" s="114">
        <v>98.928596496582003</v>
      </c>
      <c r="AM24068" s="104"/>
      <c r="AN24068" s="104"/>
      <c r="AO24068" s="104"/>
      <c r="AP24068" s="104"/>
    </row>
    <row r="24069" spans="32:42" ht="18">
      <c r="AF24069" s="123" t="s">
        <v>13112</v>
      </c>
      <c r="AG24069" s="96" t="s">
        <v>13113</v>
      </c>
      <c r="AH24069" s="96" t="s">
        <v>13112</v>
      </c>
      <c r="AI24069" s="97">
        <v>214543</v>
      </c>
      <c r="AJ24069" s="114"/>
      <c r="AK24069" s="114"/>
      <c r="AM24069" s="104"/>
      <c r="AN24069" s="104"/>
      <c r="AO24069" s="104"/>
      <c r="AP24069" s="104"/>
    </row>
    <row r="24070" spans="32:42" ht="18">
      <c r="AF24070" s="123" t="s">
        <v>13112</v>
      </c>
      <c r="AG24070" s="96" t="s">
        <v>13113</v>
      </c>
      <c r="AH24070" s="96" t="s">
        <v>23742</v>
      </c>
      <c r="AI24070" s="97">
        <v>214557</v>
      </c>
      <c r="AJ24070" s="114"/>
      <c r="AK24070" s="114"/>
      <c r="AM24070" s="104"/>
      <c r="AN24070" s="104"/>
      <c r="AO24070" s="104"/>
      <c r="AP24070" s="104"/>
    </row>
    <row r="24071" spans="32:42" ht="18">
      <c r="AF24071" s="123" t="s">
        <v>13112</v>
      </c>
      <c r="AG24071" s="96" t="s">
        <v>13113</v>
      </c>
      <c r="AH24071" s="96" t="s">
        <v>23743</v>
      </c>
      <c r="AI24071" s="97">
        <v>214558</v>
      </c>
      <c r="AJ24071" s="114"/>
      <c r="AK24071" s="114"/>
      <c r="AM24071" s="104"/>
      <c r="AN24071" s="104"/>
      <c r="AO24071" s="104"/>
      <c r="AP24071" s="104"/>
    </row>
    <row r="24072" spans="32:42" ht="18">
      <c r="AF24072" s="123" t="s">
        <v>13114</v>
      </c>
      <c r="AG24072" s="96" t="s">
        <v>13115</v>
      </c>
      <c r="AH24072" s="96" t="s">
        <v>23744</v>
      </c>
      <c r="AI24072" s="97">
        <v>214540</v>
      </c>
      <c r="AJ24072" s="114"/>
      <c r="AK24072" s="114"/>
      <c r="AM24072" s="104"/>
      <c r="AN24072" s="104"/>
      <c r="AO24072" s="104"/>
      <c r="AP24072" s="104"/>
    </row>
    <row r="24073" spans="32:42" ht="18">
      <c r="AF24073" s="123" t="s">
        <v>13114</v>
      </c>
      <c r="AG24073" s="96" t="s">
        <v>13115</v>
      </c>
      <c r="AH24073" s="96" t="s">
        <v>13114</v>
      </c>
      <c r="AI24073" s="97">
        <v>214555</v>
      </c>
      <c r="AJ24073" s="114">
        <v>19.832139968872099</v>
      </c>
      <c r="AK24073" s="114">
        <v>98.388710021972699</v>
      </c>
      <c r="AM24073" s="104"/>
      <c r="AN24073" s="104"/>
      <c r="AO24073" s="104"/>
      <c r="AP24073" s="104"/>
    </row>
    <row r="24074" spans="32:42" ht="18">
      <c r="AF24074" s="123" t="s">
        <v>13114</v>
      </c>
      <c r="AG24074" s="96" t="s">
        <v>13115</v>
      </c>
      <c r="AH24074" s="96" t="s">
        <v>8187</v>
      </c>
      <c r="AI24074" s="97">
        <v>214560</v>
      </c>
      <c r="AJ24074" s="114"/>
      <c r="AK24074" s="114"/>
      <c r="AM24074" s="104"/>
      <c r="AN24074" s="104"/>
      <c r="AO24074" s="104"/>
      <c r="AP24074" s="104"/>
    </row>
    <row r="24075" spans="32:42" ht="18">
      <c r="AF24075" s="123" t="s">
        <v>13116</v>
      </c>
      <c r="AG24075" s="96" t="s">
        <v>13117</v>
      </c>
      <c r="AH24075" s="96" t="s">
        <v>13116</v>
      </c>
      <c r="AI24075" s="97">
        <v>214556</v>
      </c>
      <c r="AJ24075" s="114"/>
      <c r="AK24075" s="114"/>
      <c r="AM24075" s="104"/>
      <c r="AN24075" s="104"/>
      <c r="AO24075" s="104"/>
      <c r="AP24075" s="104"/>
    </row>
    <row r="24076" spans="32:42" ht="18">
      <c r="AF24076" s="123" t="s">
        <v>13116</v>
      </c>
      <c r="AG24076" s="96" t="s">
        <v>13117</v>
      </c>
      <c r="AH24076" s="96" t="s">
        <v>23745</v>
      </c>
      <c r="AI24076" s="97">
        <v>214544</v>
      </c>
      <c r="AJ24076" s="114"/>
      <c r="AK24076" s="114"/>
      <c r="AM24076" s="104"/>
      <c r="AN24076" s="104"/>
      <c r="AO24076" s="104"/>
      <c r="AP24076" s="104"/>
    </row>
    <row r="24077" spans="32:42" ht="18">
      <c r="AF24077" s="123" t="s">
        <v>13116</v>
      </c>
      <c r="AG24077" s="96" t="s">
        <v>13117</v>
      </c>
      <c r="AH24077" s="96" t="s">
        <v>14010</v>
      </c>
      <c r="AI24077" s="97">
        <v>214545</v>
      </c>
      <c r="AJ24077" s="114"/>
      <c r="AK24077" s="114"/>
      <c r="AM24077" s="104"/>
      <c r="AN24077" s="104"/>
      <c r="AO24077" s="104"/>
      <c r="AP24077" s="104"/>
    </row>
    <row r="24078" spans="32:42" ht="18">
      <c r="AF24078" s="123" t="s">
        <v>13116</v>
      </c>
      <c r="AG24078" s="96" t="s">
        <v>13117</v>
      </c>
      <c r="AH24078" s="96" t="s">
        <v>23746</v>
      </c>
      <c r="AI24078" s="97">
        <v>214553</v>
      </c>
      <c r="AJ24078" s="114"/>
      <c r="AK24078" s="114"/>
      <c r="AM24078" s="104"/>
      <c r="AN24078" s="104"/>
      <c r="AO24078" s="104"/>
      <c r="AP24078" s="104"/>
    </row>
    <row r="24079" spans="32:42" ht="18">
      <c r="AF24079" s="123" t="s">
        <v>13118</v>
      </c>
      <c r="AG24079" s="96" t="s">
        <v>13119</v>
      </c>
      <c r="AH24079" s="96" t="s">
        <v>23747</v>
      </c>
      <c r="AI24079" s="97">
        <v>214541</v>
      </c>
      <c r="AJ24079" s="114"/>
      <c r="AK24079" s="114"/>
      <c r="AM24079" s="104"/>
      <c r="AN24079" s="104"/>
      <c r="AO24079" s="104"/>
      <c r="AP24079" s="104"/>
    </row>
    <row r="24080" spans="32:42" ht="18">
      <c r="AF24080" s="123" t="s">
        <v>13118</v>
      </c>
      <c r="AG24080" s="96" t="s">
        <v>13119</v>
      </c>
      <c r="AH24080" s="96" t="s">
        <v>19626</v>
      </c>
      <c r="AI24080" s="97">
        <v>214554</v>
      </c>
      <c r="AJ24080" s="114"/>
      <c r="AK24080" s="114"/>
      <c r="AM24080" s="104"/>
      <c r="AN24080" s="104"/>
      <c r="AO24080" s="104"/>
      <c r="AP24080" s="104"/>
    </row>
    <row r="24081" spans="32:42" ht="18">
      <c r="AF24081" s="123" t="s">
        <v>13120</v>
      </c>
      <c r="AG24081" s="96" t="s">
        <v>13121</v>
      </c>
      <c r="AH24081" s="96" t="s">
        <v>23748</v>
      </c>
      <c r="AI24081" s="97">
        <v>214600</v>
      </c>
      <c r="AJ24081" s="114"/>
      <c r="AK24081" s="114"/>
      <c r="AM24081" s="104"/>
      <c r="AN24081" s="104"/>
      <c r="AO24081" s="104"/>
      <c r="AP24081" s="104"/>
    </row>
    <row r="24082" spans="32:42" ht="18">
      <c r="AF24082" s="123" t="s">
        <v>13120</v>
      </c>
      <c r="AG24082" s="96" t="s">
        <v>13121</v>
      </c>
      <c r="AH24082" s="96" t="s">
        <v>23749</v>
      </c>
      <c r="AI24082" s="97">
        <v>214598</v>
      </c>
      <c r="AJ24082" s="114"/>
      <c r="AK24082" s="114"/>
      <c r="AM24082" s="104"/>
      <c r="AN24082" s="104"/>
      <c r="AO24082" s="104"/>
      <c r="AP24082" s="104"/>
    </row>
    <row r="24083" spans="32:42" ht="18">
      <c r="AF24083" s="123" t="s">
        <v>13120</v>
      </c>
      <c r="AG24083" s="96" t="s">
        <v>13121</v>
      </c>
      <c r="AH24083" s="96" t="s">
        <v>17865</v>
      </c>
      <c r="AI24083" s="97">
        <v>214609</v>
      </c>
      <c r="AJ24083" s="114"/>
      <c r="AK24083" s="114"/>
      <c r="AM24083" s="104"/>
      <c r="AN24083" s="104"/>
      <c r="AO24083" s="104"/>
      <c r="AP24083" s="104"/>
    </row>
    <row r="24084" spans="32:42" ht="18">
      <c r="AF24084" s="123" t="s">
        <v>13120</v>
      </c>
      <c r="AG24084" s="96" t="s">
        <v>13121</v>
      </c>
      <c r="AH24084" s="96" t="s">
        <v>23750</v>
      </c>
      <c r="AI24084" s="97">
        <v>214608</v>
      </c>
      <c r="AJ24084" s="114"/>
      <c r="AK24084" s="114"/>
      <c r="AM24084" s="104"/>
      <c r="AN24084" s="104"/>
      <c r="AO24084" s="104"/>
      <c r="AP24084" s="104"/>
    </row>
    <row r="24085" spans="32:42" ht="18">
      <c r="AF24085" s="123" t="s">
        <v>13120</v>
      </c>
      <c r="AG24085" s="96" t="s">
        <v>13121</v>
      </c>
      <c r="AH24085" s="96" t="s">
        <v>23751</v>
      </c>
      <c r="AI24085" s="97">
        <v>214607</v>
      </c>
      <c r="AJ24085" s="114"/>
      <c r="AK24085" s="114"/>
      <c r="AM24085" s="104"/>
      <c r="AN24085" s="104"/>
      <c r="AO24085" s="104"/>
      <c r="AP24085" s="104"/>
    </row>
    <row r="24086" spans="32:42" ht="18">
      <c r="AF24086" s="123" t="s">
        <v>13120</v>
      </c>
      <c r="AG24086" s="96" t="s">
        <v>13121</v>
      </c>
      <c r="AH24086" s="96" t="s">
        <v>17488</v>
      </c>
      <c r="AI24086" s="97">
        <v>214606</v>
      </c>
      <c r="AJ24086" s="114"/>
      <c r="AK24086" s="114"/>
      <c r="AM24086" s="104"/>
      <c r="AN24086" s="104"/>
      <c r="AO24086" s="104"/>
      <c r="AP24086" s="104"/>
    </row>
    <row r="24087" spans="32:42" ht="18">
      <c r="AF24087" s="123" t="s">
        <v>13120</v>
      </c>
      <c r="AG24087" s="96" t="s">
        <v>13121</v>
      </c>
      <c r="AH24087" s="96" t="s">
        <v>14351</v>
      </c>
      <c r="AI24087" s="97">
        <v>214605</v>
      </c>
      <c r="AJ24087" s="114"/>
      <c r="AK24087" s="114"/>
      <c r="AM24087" s="104"/>
      <c r="AN24087" s="104"/>
      <c r="AO24087" s="104"/>
      <c r="AP24087" s="104"/>
    </row>
    <row r="24088" spans="32:42" ht="18">
      <c r="AF24088" s="123" t="s">
        <v>13120</v>
      </c>
      <c r="AG24088" s="96" t="s">
        <v>13121</v>
      </c>
      <c r="AH24088" s="96" t="s">
        <v>23149</v>
      </c>
      <c r="AI24088" s="97">
        <v>214604</v>
      </c>
      <c r="AJ24088" s="114">
        <v>20.4681205749512</v>
      </c>
      <c r="AK24088" s="114">
        <v>99.815498352050795</v>
      </c>
      <c r="AM24088" s="104"/>
      <c r="AN24088" s="104"/>
      <c r="AO24088" s="104"/>
      <c r="AP24088" s="104"/>
    </row>
    <row r="24089" spans="32:42" ht="18">
      <c r="AF24089" s="123" t="s">
        <v>13120</v>
      </c>
      <c r="AG24089" s="96" t="s">
        <v>13121</v>
      </c>
      <c r="AH24089" s="96" t="s">
        <v>23752</v>
      </c>
      <c r="AI24089" s="97">
        <v>214603</v>
      </c>
      <c r="AJ24089" s="114"/>
      <c r="AK24089" s="114"/>
      <c r="AM24089" s="104"/>
      <c r="AN24089" s="104"/>
      <c r="AO24089" s="104"/>
      <c r="AP24089" s="104"/>
    </row>
    <row r="24090" spans="32:42" ht="18">
      <c r="AF24090" s="123" t="s">
        <v>13120</v>
      </c>
      <c r="AG24090" s="96" t="s">
        <v>13121</v>
      </c>
      <c r="AH24090" s="96" t="s">
        <v>23753</v>
      </c>
      <c r="AI24090" s="97">
        <v>214601</v>
      </c>
      <c r="AJ24090" s="114">
        <v>20.4569301605225</v>
      </c>
      <c r="AK24090" s="114">
        <v>99.858833312988295</v>
      </c>
      <c r="AM24090" s="104"/>
      <c r="AN24090" s="104"/>
      <c r="AO24090" s="104"/>
      <c r="AP24090" s="104"/>
    </row>
    <row r="24091" spans="32:42" ht="18">
      <c r="AF24091" s="123" t="s">
        <v>13120</v>
      </c>
      <c r="AG24091" s="96" t="s">
        <v>13121</v>
      </c>
      <c r="AH24091" s="96" t="s">
        <v>23754</v>
      </c>
      <c r="AI24091" s="97">
        <v>214599</v>
      </c>
      <c r="AJ24091" s="114">
        <v>20.4032802581787</v>
      </c>
      <c r="AK24091" s="114">
        <v>99.836723327636705</v>
      </c>
      <c r="AM24091" s="104"/>
      <c r="AN24091" s="104"/>
      <c r="AO24091" s="104"/>
      <c r="AP24091" s="104"/>
    </row>
    <row r="24092" spans="32:42" ht="18">
      <c r="AF24092" s="123" t="s">
        <v>13120</v>
      </c>
      <c r="AG24092" s="96" t="s">
        <v>13121</v>
      </c>
      <c r="AH24092" s="96" t="s">
        <v>13012</v>
      </c>
      <c r="AI24092" s="97">
        <v>214590</v>
      </c>
      <c r="AJ24092" s="114"/>
      <c r="AK24092" s="114"/>
      <c r="AM24092" s="104"/>
      <c r="AN24092" s="104"/>
      <c r="AO24092" s="104"/>
      <c r="AP24092" s="104"/>
    </row>
    <row r="24093" spans="32:42" ht="18">
      <c r="AF24093" s="123" t="s">
        <v>13120</v>
      </c>
      <c r="AG24093" s="96" t="s">
        <v>13121</v>
      </c>
      <c r="AH24093" s="96" t="s">
        <v>23363</v>
      </c>
      <c r="AI24093" s="97">
        <v>214597</v>
      </c>
      <c r="AJ24093" s="114"/>
      <c r="AK24093" s="114"/>
      <c r="AM24093" s="104"/>
      <c r="AN24093" s="104"/>
      <c r="AO24093" s="104"/>
      <c r="AP24093" s="104"/>
    </row>
    <row r="24094" spans="32:42" ht="18">
      <c r="AF24094" s="123" t="s">
        <v>13120</v>
      </c>
      <c r="AG24094" s="96" t="s">
        <v>13121</v>
      </c>
      <c r="AH24094" s="96" t="s">
        <v>23755</v>
      </c>
      <c r="AI24094" s="97">
        <v>214589</v>
      </c>
      <c r="AJ24094" s="114"/>
      <c r="AK24094" s="114"/>
      <c r="AM24094" s="104"/>
      <c r="AN24094" s="104"/>
      <c r="AO24094" s="104"/>
      <c r="AP24094" s="104"/>
    </row>
    <row r="24095" spans="32:42" ht="18">
      <c r="AF24095" s="123" t="s">
        <v>13120</v>
      </c>
      <c r="AG24095" s="96" t="s">
        <v>13121</v>
      </c>
      <c r="AH24095" s="96" t="s">
        <v>23756</v>
      </c>
      <c r="AI24095" s="97">
        <v>214591</v>
      </c>
      <c r="AJ24095" s="114"/>
      <c r="AK24095" s="114"/>
      <c r="AM24095" s="104"/>
      <c r="AN24095" s="104"/>
      <c r="AO24095" s="104"/>
      <c r="AP24095" s="104"/>
    </row>
    <row r="24096" spans="32:42" ht="18">
      <c r="AF24096" s="123" t="s">
        <v>13120</v>
      </c>
      <c r="AG24096" s="96" t="s">
        <v>13121</v>
      </c>
      <c r="AH24096" s="96" t="s">
        <v>23757</v>
      </c>
      <c r="AI24096" s="97">
        <v>214592</v>
      </c>
      <c r="AJ24096" s="114"/>
      <c r="AK24096" s="114"/>
      <c r="AM24096" s="104"/>
      <c r="AN24096" s="104"/>
      <c r="AO24096" s="104"/>
      <c r="AP24096" s="104"/>
    </row>
    <row r="24097" spans="32:42" ht="18">
      <c r="AF24097" s="123" t="s">
        <v>13120</v>
      </c>
      <c r="AG24097" s="96" t="s">
        <v>13121</v>
      </c>
      <c r="AH24097" s="96" t="s">
        <v>16305</v>
      </c>
      <c r="AI24097" s="97">
        <v>214593</v>
      </c>
      <c r="AJ24097" s="114">
        <v>20.4250297546387</v>
      </c>
      <c r="AK24097" s="114">
        <v>99.839462280273395</v>
      </c>
      <c r="AM24097" s="104"/>
      <c r="AN24097" s="104"/>
      <c r="AO24097" s="104"/>
      <c r="AP24097" s="104"/>
    </row>
    <row r="24098" spans="32:42" ht="18">
      <c r="AF24098" s="123" t="s">
        <v>13120</v>
      </c>
      <c r="AG24098" s="96" t="s">
        <v>13121</v>
      </c>
      <c r="AH24098" s="96" t="s">
        <v>23758</v>
      </c>
      <c r="AI24098" s="97">
        <v>214594</v>
      </c>
      <c r="AJ24098" s="114">
        <v>20.392299652099599</v>
      </c>
      <c r="AK24098" s="114">
        <v>99.702133178710895</v>
      </c>
      <c r="AM24098" s="104"/>
      <c r="AN24098" s="104"/>
      <c r="AO24098" s="104"/>
      <c r="AP24098" s="104"/>
    </row>
    <row r="24099" spans="32:42" ht="18">
      <c r="AF24099" s="123" t="s">
        <v>13120</v>
      </c>
      <c r="AG24099" s="96" t="s">
        <v>13121</v>
      </c>
      <c r="AH24099" s="96" t="s">
        <v>23759</v>
      </c>
      <c r="AI24099" s="97">
        <v>214602</v>
      </c>
      <c r="AJ24099" s="114"/>
      <c r="AK24099" s="114"/>
      <c r="AM24099" s="104"/>
      <c r="AN24099" s="104"/>
      <c r="AO24099" s="104"/>
      <c r="AP24099" s="104"/>
    </row>
    <row r="24100" spans="32:42" ht="18">
      <c r="AF24100" s="123" t="s">
        <v>13120</v>
      </c>
      <c r="AG24100" s="96" t="s">
        <v>13121</v>
      </c>
      <c r="AH24100" s="96" t="s">
        <v>23760</v>
      </c>
      <c r="AI24100" s="97">
        <v>214595</v>
      </c>
      <c r="AJ24100" s="114"/>
      <c r="AK24100" s="114"/>
      <c r="AM24100" s="104"/>
      <c r="AN24100" s="104"/>
      <c r="AO24100" s="104"/>
      <c r="AP24100" s="104"/>
    </row>
    <row r="24101" spans="32:42" ht="18">
      <c r="AF24101" s="123" t="s">
        <v>13120</v>
      </c>
      <c r="AG24101" s="96" t="s">
        <v>13121</v>
      </c>
      <c r="AH24101" s="96" t="s">
        <v>23761</v>
      </c>
      <c r="AI24101" s="97">
        <v>214587</v>
      </c>
      <c r="AJ24101" s="114">
        <v>20.451450347900401</v>
      </c>
      <c r="AK24101" s="114">
        <v>99.801681518554702</v>
      </c>
      <c r="AM24101" s="104"/>
      <c r="AN24101" s="104"/>
      <c r="AO24101" s="104"/>
      <c r="AP24101" s="104"/>
    </row>
    <row r="24102" spans="32:42" ht="18">
      <c r="AF24102" s="123" t="s">
        <v>13120</v>
      </c>
      <c r="AG24102" s="96" t="s">
        <v>13121</v>
      </c>
      <c r="AH24102" s="96" t="s">
        <v>23762</v>
      </c>
      <c r="AI24102" s="97">
        <v>214596</v>
      </c>
      <c r="AJ24102" s="114"/>
      <c r="AK24102" s="114"/>
      <c r="AM24102" s="104"/>
      <c r="AN24102" s="104"/>
      <c r="AO24102" s="104"/>
      <c r="AP24102" s="104"/>
    </row>
    <row r="24103" spans="32:42" ht="18">
      <c r="AF24103" s="123" t="s">
        <v>13120</v>
      </c>
      <c r="AG24103" s="96" t="s">
        <v>13121</v>
      </c>
      <c r="AH24103" s="96" t="s">
        <v>23763</v>
      </c>
      <c r="AI24103" s="97">
        <v>214588</v>
      </c>
      <c r="AJ24103" s="114">
        <v>20.473260879516602</v>
      </c>
      <c r="AK24103" s="114">
        <v>99.837631225585895</v>
      </c>
      <c r="AM24103" s="104"/>
      <c r="AN24103" s="104"/>
      <c r="AO24103" s="104"/>
      <c r="AP24103" s="104"/>
    </row>
    <row r="24104" spans="32:42" ht="18">
      <c r="AF24104" s="123" t="s">
        <v>10721</v>
      </c>
      <c r="AG24104" s="96" t="s">
        <v>13122</v>
      </c>
      <c r="AH24104" s="96" t="s">
        <v>23764</v>
      </c>
      <c r="AI24104" s="97">
        <v>214617</v>
      </c>
      <c r="AJ24104" s="114">
        <v>20.457160949706999</v>
      </c>
      <c r="AK24104" s="114">
        <v>99.916107177734403</v>
      </c>
      <c r="AM24104" s="104"/>
      <c r="AN24104" s="104"/>
      <c r="AO24104" s="104"/>
      <c r="AP24104" s="104"/>
    </row>
    <row r="24105" spans="32:42" ht="18">
      <c r="AF24105" s="123" t="s">
        <v>10721</v>
      </c>
      <c r="AG24105" s="96" t="s">
        <v>13122</v>
      </c>
      <c r="AH24105" s="96" t="s">
        <v>23765</v>
      </c>
      <c r="AI24105" s="97">
        <v>214618</v>
      </c>
      <c r="AJ24105" s="114">
        <v>20.490520477294901</v>
      </c>
      <c r="AK24105" s="114">
        <v>99.936988830566406</v>
      </c>
      <c r="AM24105" s="104"/>
      <c r="AN24105" s="104"/>
      <c r="AO24105" s="104"/>
      <c r="AP24105" s="104"/>
    </row>
    <row r="24106" spans="32:42" ht="18">
      <c r="AF24106" s="123" t="s">
        <v>10721</v>
      </c>
      <c r="AG24106" s="96" t="s">
        <v>13122</v>
      </c>
      <c r="AH24106" s="96" t="s">
        <v>23766</v>
      </c>
      <c r="AI24106" s="97">
        <v>220861</v>
      </c>
      <c r="AJ24106" s="114"/>
      <c r="AK24106" s="114"/>
      <c r="AM24106" s="104"/>
      <c r="AN24106" s="104"/>
      <c r="AO24106" s="104"/>
      <c r="AP24106" s="104"/>
    </row>
    <row r="24107" spans="32:42" ht="18">
      <c r="AF24107" s="123" t="s">
        <v>10721</v>
      </c>
      <c r="AG24107" s="96" t="s">
        <v>13122</v>
      </c>
      <c r="AH24107" s="96" t="s">
        <v>23767</v>
      </c>
      <c r="AI24107" s="97">
        <v>220862</v>
      </c>
      <c r="AJ24107" s="114"/>
      <c r="AK24107" s="114"/>
      <c r="AM24107" s="104"/>
      <c r="AN24107" s="104"/>
      <c r="AO24107" s="104"/>
      <c r="AP24107" s="104"/>
    </row>
    <row r="24108" spans="32:42" ht="18">
      <c r="AF24108" s="123" t="s">
        <v>10721</v>
      </c>
      <c r="AG24108" s="96" t="s">
        <v>13122</v>
      </c>
      <c r="AH24108" s="96" t="s">
        <v>23768</v>
      </c>
      <c r="AI24108" s="97">
        <v>214623</v>
      </c>
      <c r="AJ24108" s="114">
        <v>20.486139297485401</v>
      </c>
      <c r="AK24108" s="114">
        <v>99.911552429199205</v>
      </c>
      <c r="AM24108" s="104"/>
      <c r="AN24108" s="104"/>
      <c r="AO24108" s="104"/>
      <c r="AP24108" s="104"/>
    </row>
    <row r="24109" spans="32:42" ht="18">
      <c r="AF24109" s="123" t="s">
        <v>10721</v>
      </c>
      <c r="AG24109" s="96" t="s">
        <v>13122</v>
      </c>
      <c r="AH24109" s="96" t="s">
        <v>23769</v>
      </c>
      <c r="AI24109" s="97">
        <v>214622</v>
      </c>
      <c r="AJ24109" s="114">
        <v>20.5323295593262</v>
      </c>
      <c r="AK24109" s="114">
        <v>99.918502807617202</v>
      </c>
      <c r="AM24109" s="104"/>
      <c r="AN24109" s="104"/>
      <c r="AO24109" s="104"/>
      <c r="AP24109" s="104"/>
    </row>
    <row r="24110" spans="32:42" ht="18">
      <c r="AF24110" s="123" t="s">
        <v>10721</v>
      </c>
      <c r="AG24110" s="96" t="s">
        <v>13122</v>
      </c>
      <c r="AH24110" s="96" t="s">
        <v>18027</v>
      </c>
      <c r="AI24110" s="97">
        <v>214621</v>
      </c>
      <c r="AJ24110" s="114"/>
      <c r="AK24110" s="114"/>
      <c r="AM24110" s="104"/>
      <c r="AN24110" s="104"/>
      <c r="AO24110" s="104"/>
      <c r="AP24110" s="104"/>
    </row>
    <row r="24111" spans="32:42" ht="18">
      <c r="AF24111" s="123" t="s">
        <v>10721</v>
      </c>
      <c r="AG24111" s="96" t="s">
        <v>13122</v>
      </c>
      <c r="AH24111" s="96" t="s">
        <v>23770</v>
      </c>
      <c r="AI24111" s="97">
        <v>214620</v>
      </c>
      <c r="AJ24111" s="114">
        <v>20.507329940795898</v>
      </c>
      <c r="AK24111" s="114">
        <v>99.875991821289105</v>
      </c>
      <c r="AM24111" s="104"/>
      <c r="AN24111" s="104"/>
      <c r="AO24111" s="104"/>
      <c r="AP24111" s="104"/>
    </row>
    <row r="24112" spans="32:42" ht="18">
      <c r="AF24112" s="123" t="s">
        <v>10721</v>
      </c>
      <c r="AG24112" s="96" t="s">
        <v>13122</v>
      </c>
      <c r="AH24112" s="96" t="s">
        <v>17650</v>
      </c>
      <c r="AI24112" s="97">
        <v>214616</v>
      </c>
      <c r="AJ24112" s="114">
        <v>20.4727993011475</v>
      </c>
      <c r="AK24112" s="114">
        <v>99.933776855468807</v>
      </c>
      <c r="AM24112" s="104"/>
      <c r="AN24112" s="104"/>
      <c r="AO24112" s="104"/>
      <c r="AP24112" s="104"/>
    </row>
    <row r="24113" spans="32:42" ht="18">
      <c r="AF24113" s="123" t="s">
        <v>10721</v>
      </c>
      <c r="AG24113" s="96" t="s">
        <v>13122</v>
      </c>
      <c r="AH24113" s="96" t="s">
        <v>13849</v>
      </c>
      <c r="AI24113" s="97">
        <v>214615</v>
      </c>
      <c r="AJ24113" s="114">
        <v>20.4645099639893</v>
      </c>
      <c r="AK24113" s="114">
        <v>99.920242309570298</v>
      </c>
      <c r="AM24113" s="104"/>
      <c r="AN24113" s="104"/>
      <c r="AO24113" s="104"/>
      <c r="AP24113" s="104"/>
    </row>
    <row r="24114" spans="32:42" ht="18">
      <c r="AF24114" s="123" t="s">
        <v>10721</v>
      </c>
      <c r="AG24114" s="96" t="s">
        <v>13122</v>
      </c>
      <c r="AH24114" s="96" t="s">
        <v>23771</v>
      </c>
      <c r="AI24114" s="97">
        <v>214614</v>
      </c>
      <c r="AJ24114" s="114">
        <v>20.459760665893601</v>
      </c>
      <c r="AK24114" s="114">
        <v>99.904357910156307</v>
      </c>
      <c r="AM24114" s="104"/>
      <c r="AN24114" s="104"/>
      <c r="AO24114" s="104"/>
      <c r="AP24114" s="104"/>
    </row>
    <row r="24115" spans="32:42" ht="18">
      <c r="AF24115" s="123" t="s">
        <v>10721</v>
      </c>
      <c r="AG24115" s="96" t="s">
        <v>13122</v>
      </c>
      <c r="AH24115" s="96" t="s">
        <v>10721</v>
      </c>
      <c r="AI24115" s="97">
        <v>214613</v>
      </c>
      <c r="AJ24115" s="114">
        <v>20.5011901855469</v>
      </c>
      <c r="AK24115" s="114">
        <v>99.936088562011705</v>
      </c>
      <c r="AM24115" s="104"/>
      <c r="AN24115" s="104"/>
      <c r="AO24115" s="104"/>
      <c r="AP24115" s="104"/>
    </row>
    <row r="24116" spans="32:42" ht="18">
      <c r="AF24116" s="123" t="s">
        <v>10721</v>
      </c>
      <c r="AG24116" s="96" t="s">
        <v>13122</v>
      </c>
      <c r="AH24116" s="96" t="s">
        <v>16698</v>
      </c>
      <c r="AI24116" s="97">
        <v>214612</v>
      </c>
      <c r="AJ24116" s="114">
        <v>20.467180252075199</v>
      </c>
      <c r="AK24116" s="114">
        <v>99.917549133300795</v>
      </c>
      <c r="AM24116" s="104"/>
      <c r="AN24116" s="104"/>
      <c r="AO24116" s="104"/>
      <c r="AP24116" s="104"/>
    </row>
    <row r="24117" spans="32:42" ht="18">
      <c r="AF24117" s="123" t="s">
        <v>10721</v>
      </c>
      <c r="AG24117" s="96" t="s">
        <v>13122</v>
      </c>
      <c r="AH24117" s="96" t="s">
        <v>12972</v>
      </c>
      <c r="AI24117" s="97">
        <v>214611</v>
      </c>
      <c r="AJ24117" s="114">
        <v>20.466640472412099</v>
      </c>
      <c r="AK24117" s="114">
        <v>99.9161376953125</v>
      </c>
      <c r="AM24117" s="104"/>
      <c r="AN24117" s="104"/>
      <c r="AO24117" s="104"/>
      <c r="AP24117" s="104"/>
    </row>
    <row r="24118" spans="32:42" ht="18">
      <c r="AF24118" s="123" t="s">
        <v>10721</v>
      </c>
      <c r="AG24118" s="96" t="s">
        <v>13122</v>
      </c>
      <c r="AH24118" s="96" t="s">
        <v>16739</v>
      </c>
      <c r="AI24118" s="97">
        <v>214610</v>
      </c>
      <c r="AJ24118" s="114">
        <v>20.453210830688501</v>
      </c>
      <c r="AK24118" s="114">
        <v>99.916481018066406</v>
      </c>
      <c r="AM24118" s="104"/>
      <c r="AN24118" s="104"/>
      <c r="AO24118" s="104"/>
      <c r="AP24118" s="104"/>
    </row>
    <row r="24119" spans="32:42" ht="18">
      <c r="AF24119" s="123" t="s">
        <v>10721</v>
      </c>
      <c r="AG24119" s="96" t="s">
        <v>13122</v>
      </c>
      <c r="AH24119" s="96" t="s">
        <v>23020</v>
      </c>
      <c r="AI24119" s="97">
        <v>214619</v>
      </c>
      <c r="AJ24119" s="114">
        <v>20.4680690765381</v>
      </c>
      <c r="AK24119" s="114">
        <v>99.918006896972699</v>
      </c>
      <c r="AM24119" s="104"/>
      <c r="AN24119" s="104"/>
      <c r="AO24119" s="104"/>
      <c r="AP24119" s="104"/>
    </row>
    <row r="24120" spans="32:42" ht="18">
      <c r="AF24120" s="123" t="s">
        <v>13123</v>
      </c>
      <c r="AG24120" s="96" t="s">
        <v>13124</v>
      </c>
      <c r="AH24120" s="96" t="s">
        <v>23772</v>
      </c>
      <c r="AI24120" s="97">
        <v>218435</v>
      </c>
      <c r="AJ24120" s="114"/>
      <c r="AK24120" s="114"/>
      <c r="AM24120" s="104"/>
      <c r="AN24120" s="104"/>
      <c r="AO24120" s="104"/>
      <c r="AP24120" s="104"/>
    </row>
    <row r="24121" spans="32:42" ht="18">
      <c r="AF24121" s="123" t="s">
        <v>13123</v>
      </c>
      <c r="AG24121" s="96" t="s">
        <v>13124</v>
      </c>
      <c r="AH24121" s="96" t="s">
        <v>23724</v>
      </c>
      <c r="AI24121" s="97">
        <v>214640</v>
      </c>
      <c r="AJ24121" s="114"/>
      <c r="AK24121" s="114"/>
      <c r="AM24121" s="104"/>
      <c r="AN24121" s="104"/>
      <c r="AO24121" s="104"/>
      <c r="AP24121" s="104"/>
    </row>
    <row r="24122" spans="32:42" ht="18">
      <c r="AF24122" s="123" t="s">
        <v>13123</v>
      </c>
      <c r="AG24122" s="96" t="s">
        <v>13124</v>
      </c>
      <c r="AH24122" s="96" t="s">
        <v>23773</v>
      </c>
      <c r="AI24122" s="97">
        <v>214641</v>
      </c>
      <c r="AJ24122" s="114">
        <v>20.615430831909201</v>
      </c>
      <c r="AK24122" s="114">
        <v>99.809432983398395</v>
      </c>
      <c r="AM24122" s="104"/>
      <c r="AN24122" s="104"/>
      <c r="AO24122" s="104"/>
      <c r="AP24122" s="104"/>
    </row>
    <row r="24123" spans="32:42" ht="18">
      <c r="AF24123" s="123" t="s">
        <v>13123</v>
      </c>
      <c r="AG24123" s="96" t="s">
        <v>13124</v>
      </c>
      <c r="AH24123" s="96" t="s">
        <v>23774</v>
      </c>
      <c r="AI24123" s="97">
        <v>214642</v>
      </c>
      <c r="AJ24123" s="114"/>
      <c r="AK24123" s="114"/>
      <c r="AM24123" s="104"/>
      <c r="AN24123" s="104"/>
      <c r="AO24123" s="104"/>
      <c r="AP24123" s="104"/>
    </row>
    <row r="24124" spans="32:42" ht="18">
      <c r="AF24124" s="123" t="s">
        <v>13123</v>
      </c>
      <c r="AG24124" s="96" t="s">
        <v>13124</v>
      </c>
      <c r="AH24124" s="96" t="s">
        <v>23775</v>
      </c>
      <c r="AI24124" s="97">
        <v>214643</v>
      </c>
      <c r="AJ24124" s="114"/>
      <c r="AK24124" s="114"/>
      <c r="AM24124" s="104"/>
      <c r="AN24124" s="104"/>
      <c r="AO24124" s="104"/>
      <c r="AP24124" s="104"/>
    </row>
    <row r="24125" spans="32:42" ht="18">
      <c r="AF24125" s="123" t="s">
        <v>13123</v>
      </c>
      <c r="AG24125" s="96" t="s">
        <v>13124</v>
      </c>
      <c r="AH24125" s="96" t="s">
        <v>15719</v>
      </c>
      <c r="AI24125" s="97">
        <v>214644</v>
      </c>
      <c r="AJ24125" s="114"/>
      <c r="AK24125" s="114"/>
      <c r="AM24125" s="104"/>
      <c r="AN24125" s="104"/>
      <c r="AO24125" s="104"/>
      <c r="AP24125" s="104"/>
    </row>
    <row r="24126" spans="32:42" ht="18">
      <c r="AF24126" s="123" t="s">
        <v>13123</v>
      </c>
      <c r="AG24126" s="96" t="s">
        <v>13124</v>
      </c>
      <c r="AH24126" s="96" t="s">
        <v>22586</v>
      </c>
      <c r="AI24126" s="97">
        <v>214645</v>
      </c>
      <c r="AJ24126" s="114"/>
      <c r="AK24126" s="114"/>
      <c r="AM24126" s="104"/>
      <c r="AN24126" s="104"/>
      <c r="AO24126" s="104"/>
      <c r="AP24126" s="104"/>
    </row>
    <row r="24127" spans="32:42" ht="18">
      <c r="AF24127" s="123" t="s">
        <v>13123</v>
      </c>
      <c r="AG24127" s="96" t="s">
        <v>13124</v>
      </c>
      <c r="AH24127" s="96" t="s">
        <v>23776</v>
      </c>
      <c r="AI24127" s="97">
        <v>214646</v>
      </c>
      <c r="AJ24127" s="114"/>
      <c r="AK24127" s="114"/>
      <c r="AM24127" s="104"/>
      <c r="AN24127" s="104"/>
      <c r="AO24127" s="104"/>
      <c r="AP24127" s="104"/>
    </row>
    <row r="24128" spans="32:42" ht="18">
      <c r="AF24128" s="123" t="s">
        <v>13123</v>
      </c>
      <c r="AG24128" s="96" t="s">
        <v>13124</v>
      </c>
      <c r="AH24128" s="96" t="s">
        <v>23777</v>
      </c>
      <c r="AI24128" s="97">
        <v>218434</v>
      </c>
      <c r="AJ24128" s="114"/>
      <c r="AK24128" s="114"/>
      <c r="AM24128" s="104"/>
      <c r="AN24128" s="104"/>
      <c r="AO24128" s="104"/>
      <c r="AP24128" s="104"/>
    </row>
    <row r="24129" spans="32:42" ht="18">
      <c r="AF24129" s="123" t="s">
        <v>13123</v>
      </c>
      <c r="AG24129" s="96" t="s">
        <v>13124</v>
      </c>
      <c r="AH24129" s="96" t="s">
        <v>23778</v>
      </c>
      <c r="AI24129" s="97">
        <v>214637</v>
      </c>
      <c r="AJ24129" s="114"/>
      <c r="AK24129" s="114"/>
      <c r="AM24129" s="104"/>
      <c r="AN24129" s="104"/>
      <c r="AO24129" s="104"/>
      <c r="AP24129" s="104"/>
    </row>
    <row r="24130" spans="32:42" ht="18">
      <c r="AF24130" s="123" t="s">
        <v>13123</v>
      </c>
      <c r="AG24130" s="96" t="s">
        <v>13124</v>
      </c>
      <c r="AH24130" s="96" t="s">
        <v>23779</v>
      </c>
      <c r="AI24130" s="97">
        <v>214638</v>
      </c>
      <c r="AJ24130" s="114"/>
      <c r="AK24130" s="114"/>
      <c r="AM24130" s="104"/>
      <c r="AN24130" s="104"/>
      <c r="AO24130" s="104"/>
      <c r="AP24130" s="104"/>
    </row>
    <row r="24131" spans="32:42" ht="18">
      <c r="AF24131" s="123" t="s">
        <v>13123</v>
      </c>
      <c r="AG24131" s="96" t="s">
        <v>13124</v>
      </c>
      <c r="AH24131" s="96" t="s">
        <v>23780</v>
      </c>
      <c r="AI24131" s="97">
        <v>214647</v>
      </c>
      <c r="AJ24131" s="114"/>
      <c r="AK24131" s="114"/>
      <c r="AM24131" s="104"/>
      <c r="AN24131" s="104"/>
      <c r="AO24131" s="104"/>
      <c r="AP24131" s="104"/>
    </row>
    <row r="24132" spans="32:42" ht="18">
      <c r="AF24132" s="123" t="s">
        <v>13123</v>
      </c>
      <c r="AG24132" s="96" t="s">
        <v>13124</v>
      </c>
      <c r="AH24132" s="96" t="s">
        <v>23781</v>
      </c>
      <c r="AI24132" s="97">
        <v>214625</v>
      </c>
      <c r="AJ24132" s="114">
        <v>20.76708984375</v>
      </c>
      <c r="AK24132" s="114">
        <v>99.813636779785199</v>
      </c>
      <c r="AM24132" s="104"/>
      <c r="AN24132" s="104"/>
      <c r="AO24132" s="104"/>
      <c r="AP24132" s="104"/>
    </row>
    <row r="24133" spans="32:42" ht="18">
      <c r="AF24133" s="123" t="s">
        <v>13123</v>
      </c>
      <c r="AG24133" s="96" t="s">
        <v>13124</v>
      </c>
      <c r="AH24133" s="96" t="s">
        <v>23782</v>
      </c>
      <c r="AI24133" s="97">
        <v>214639</v>
      </c>
      <c r="AJ24133" s="114"/>
      <c r="AK24133" s="114"/>
      <c r="AM24133" s="104"/>
      <c r="AN24133" s="104"/>
      <c r="AO24133" s="104"/>
      <c r="AP24133" s="104"/>
    </row>
    <row r="24134" spans="32:42" ht="18">
      <c r="AF24134" s="123" t="s">
        <v>13123</v>
      </c>
      <c r="AG24134" s="96" t="s">
        <v>13124</v>
      </c>
      <c r="AH24134" s="96" t="s">
        <v>23783</v>
      </c>
      <c r="AI24134" s="97">
        <v>214636</v>
      </c>
      <c r="AJ24134" s="114"/>
      <c r="AK24134" s="114"/>
      <c r="AM24134" s="104"/>
      <c r="AN24134" s="104"/>
      <c r="AO24134" s="104"/>
      <c r="AP24134" s="104"/>
    </row>
    <row r="24135" spans="32:42" ht="18">
      <c r="AF24135" s="123" t="s">
        <v>13123</v>
      </c>
      <c r="AG24135" s="96" t="s">
        <v>13124</v>
      </c>
      <c r="AH24135" s="96" t="s">
        <v>23524</v>
      </c>
      <c r="AI24135" s="97">
        <v>214624</v>
      </c>
      <c r="AJ24135" s="114"/>
      <c r="AK24135" s="114"/>
      <c r="AM24135" s="104"/>
      <c r="AN24135" s="104"/>
      <c r="AO24135" s="104"/>
      <c r="AP24135" s="104"/>
    </row>
    <row r="24136" spans="32:42" ht="18">
      <c r="AF24136" s="123" t="s">
        <v>13123</v>
      </c>
      <c r="AG24136" s="96" t="s">
        <v>13124</v>
      </c>
      <c r="AH24136" s="96" t="s">
        <v>23784</v>
      </c>
      <c r="AI24136" s="97">
        <v>214626</v>
      </c>
      <c r="AJ24136" s="114"/>
      <c r="AK24136" s="114"/>
      <c r="AM24136" s="104"/>
      <c r="AN24136" s="104"/>
      <c r="AO24136" s="104"/>
      <c r="AP24136" s="104"/>
    </row>
    <row r="24137" spans="32:42" ht="18">
      <c r="AF24137" s="123" t="s">
        <v>13123</v>
      </c>
      <c r="AG24137" s="96" t="s">
        <v>13124</v>
      </c>
      <c r="AH24137" s="96" t="s">
        <v>23785</v>
      </c>
      <c r="AI24137" s="97">
        <v>214627</v>
      </c>
      <c r="AJ24137" s="114"/>
      <c r="AK24137" s="114"/>
      <c r="AM24137" s="104"/>
      <c r="AN24137" s="104"/>
      <c r="AO24137" s="104"/>
      <c r="AP24137" s="104"/>
    </row>
    <row r="24138" spans="32:42" ht="18">
      <c r="AF24138" s="123" t="s">
        <v>13123</v>
      </c>
      <c r="AG24138" s="96" t="s">
        <v>13124</v>
      </c>
      <c r="AH24138" s="96" t="s">
        <v>23786</v>
      </c>
      <c r="AI24138" s="97">
        <v>214628</v>
      </c>
      <c r="AJ24138" s="114">
        <v>20.584480285644499</v>
      </c>
      <c r="AK24138" s="114">
        <v>99.784828186035199</v>
      </c>
      <c r="AM24138" s="104"/>
      <c r="AN24138" s="104"/>
      <c r="AO24138" s="104"/>
      <c r="AP24138" s="104"/>
    </row>
    <row r="24139" spans="32:42" ht="18">
      <c r="AF24139" s="123" t="s">
        <v>13123</v>
      </c>
      <c r="AG24139" s="96" t="s">
        <v>13124</v>
      </c>
      <c r="AH24139" s="96" t="s">
        <v>23787</v>
      </c>
      <c r="AI24139" s="97">
        <v>214629</v>
      </c>
      <c r="AJ24139" s="114"/>
      <c r="AK24139" s="114"/>
      <c r="AM24139" s="104"/>
      <c r="AN24139" s="104"/>
      <c r="AO24139" s="104"/>
      <c r="AP24139" s="104"/>
    </row>
    <row r="24140" spans="32:42" ht="18">
      <c r="AF24140" s="123" t="s">
        <v>13123</v>
      </c>
      <c r="AG24140" s="96" t="s">
        <v>13124</v>
      </c>
      <c r="AH24140" s="96" t="s">
        <v>23788</v>
      </c>
      <c r="AI24140" s="97">
        <v>214631</v>
      </c>
      <c r="AJ24140" s="114"/>
      <c r="AK24140" s="114"/>
      <c r="AM24140" s="104"/>
      <c r="AN24140" s="104"/>
      <c r="AO24140" s="104"/>
      <c r="AP24140" s="104"/>
    </row>
    <row r="24141" spans="32:42" ht="18">
      <c r="AF24141" s="123" t="s">
        <v>13123</v>
      </c>
      <c r="AG24141" s="96" t="s">
        <v>13124</v>
      </c>
      <c r="AH24141" s="96" t="s">
        <v>23789</v>
      </c>
      <c r="AI24141" s="97">
        <v>214632</v>
      </c>
      <c r="AJ24141" s="114"/>
      <c r="AK24141" s="114"/>
      <c r="AM24141" s="104"/>
      <c r="AN24141" s="104"/>
      <c r="AO24141" s="104"/>
      <c r="AP24141" s="104"/>
    </row>
    <row r="24142" spans="32:42" ht="18">
      <c r="AF24142" s="123" t="s">
        <v>13123</v>
      </c>
      <c r="AG24142" s="96" t="s">
        <v>13124</v>
      </c>
      <c r="AH24142" s="96" t="s">
        <v>18046</v>
      </c>
      <c r="AI24142" s="97">
        <v>214633</v>
      </c>
      <c r="AJ24142" s="114">
        <v>20.5418491363525</v>
      </c>
      <c r="AK24142" s="114">
        <v>99.830368041992202</v>
      </c>
      <c r="AM24142" s="104"/>
      <c r="AN24142" s="104"/>
      <c r="AO24142" s="104"/>
      <c r="AP24142" s="104"/>
    </row>
    <row r="24143" spans="32:42" ht="18">
      <c r="AF24143" s="123" t="s">
        <v>13123</v>
      </c>
      <c r="AG24143" s="96" t="s">
        <v>13124</v>
      </c>
      <c r="AH24143" s="96" t="s">
        <v>23790</v>
      </c>
      <c r="AI24143" s="97">
        <v>214634</v>
      </c>
      <c r="AJ24143" s="114"/>
      <c r="AK24143" s="114"/>
      <c r="AM24143" s="104"/>
      <c r="AN24143" s="104"/>
      <c r="AO24143" s="104"/>
      <c r="AP24143" s="104"/>
    </row>
    <row r="24144" spans="32:42" ht="18">
      <c r="AF24144" s="123" t="s">
        <v>13123</v>
      </c>
      <c r="AG24144" s="96" t="s">
        <v>13124</v>
      </c>
      <c r="AH24144" s="96" t="s">
        <v>11830</v>
      </c>
      <c r="AI24144" s="97">
        <v>214630</v>
      </c>
      <c r="AJ24144" s="114"/>
      <c r="AK24144" s="114"/>
      <c r="AM24144" s="104"/>
      <c r="AN24144" s="104"/>
      <c r="AO24144" s="104"/>
      <c r="AP24144" s="104"/>
    </row>
    <row r="24145" spans="32:42" ht="18">
      <c r="AF24145" s="123" t="s">
        <v>13123</v>
      </c>
      <c r="AG24145" s="96" t="s">
        <v>13124</v>
      </c>
      <c r="AH24145" s="96" t="s">
        <v>23791</v>
      </c>
      <c r="AI24145" s="97">
        <v>214635</v>
      </c>
      <c r="AJ24145" s="114"/>
      <c r="AK24145" s="114"/>
      <c r="AM24145" s="104"/>
      <c r="AN24145" s="104"/>
      <c r="AO24145" s="104"/>
      <c r="AP24145" s="104"/>
    </row>
    <row r="24146" spans="32:42" ht="18">
      <c r="AF24146" s="123" t="s">
        <v>13125</v>
      </c>
      <c r="AG24146" s="96" t="s">
        <v>13126</v>
      </c>
      <c r="AH24146" s="96" t="s">
        <v>23792</v>
      </c>
      <c r="AI24146" s="97">
        <v>214684</v>
      </c>
      <c r="AJ24146" s="114">
        <v>20.5571804046631</v>
      </c>
      <c r="AK24146" s="114">
        <v>99.9644775390625</v>
      </c>
      <c r="AM24146" s="104"/>
      <c r="AN24146" s="104"/>
      <c r="AO24146" s="104"/>
      <c r="AP24146" s="104"/>
    </row>
    <row r="24147" spans="32:42" ht="18">
      <c r="AF24147" s="123" t="s">
        <v>13125</v>
      </c>
      <c r="AG24147" s="96" t="s">
        <v>13126</v>
      </c>
      <c r="AH24147" s="96" t="s">
        <v>23793</v>
      </c>
      <c r="AI24147" s="97">
        <v>214692</v>
      </c>
      <c r="AJ24147" s="114">
        <v>20.5765705108643</v>
      </c>
      <c r="AK24147" s="114">
        <v>100.017097473145</v>
      </c>
      <c r="AM24147" s="104"/>
      <c r="AN24147" s="104"/>
      <c r="AO24147" s="104"/>
      <c r="AP24147" s="104"/>
    </row>
    <row r="24148" spans="32:42" ht="18">
      <c r="AF24148" s="123" t="s">
        <v>13125</v>
      </c>
      <c r="AG24148" s="96" t="s">
        <v>13126</v>
      </c>
      <c r="AH24148" s="96" t="s">
        <v>23794</v>
      </c>
      <c r="AI24148" s="97">
        <v>214691</v>
      </c>
      <c r="AJ24148" s="114">
        <v>20.560749053955099</v>
      </c>
      <c r="AK24148" s="114">
        <v>99.997711181640597</v>
      </c>
      <c r="AM24148" s="104"/>
      <c r="AN24148" s="104"/>
      <c r="AO24148" s="104"/>
      <c r="AP24148" s="104"/>
    </row>
    <row r="24149" spans="32:42" ht="18">
      <c r="AF24149" s="123" t="s">
        <v>13125</v>
      </c>
      <c r="AG24149" s="96" t="s">
        <v>13126</v>
      </c>
      <c r="AH24149" s="96" t="s">
        <v>23795</v>
      </c>
      <c r="AI24149" s="97">
        <v>214690</v>
      </c>
      <c r="AJ24149" s="114">
        <v>20.565670013427699</v>
      </c>
      <c r="AK24149" s="114">
        <v>99.989776611328097</v>
      </c>
      <c r="AM24149" s="104"/>
      <c r="AN24149" s="104"/>
      <c r="AO24149" s="104"/>
      <c r="AP24149" s="104"/>
    </row>
    <row r="24150" spans="32:42" ht="18">
      <c r="AF24150" s="123" t="s">
        <v>13125</v>
      </c>
      <c r="AG24150" s="96" t="s">
        <v>13126</v>
      </c>
      <c r="AH24150" s="96" t="s">
        <v>16847</v>
      </c>
      <c r="AI24150" s="97">
        <v>214689</v>
      </c>
      <c r="AJ24150" s="114">
        <v>20.5672397613525</v>
      </c>
      <c r="AK24150" s="114">
        <v>99.994300842285199</v>
      </c>
      <c r="AM24150" s="104"/>
      <c r="AN24150" s="104"/>
      <c r="AO24150" s="104"/>
      <c r="AP24150" s="104"/>
    </row>
    <row r="24151" spans="32:42" ht="18">
      <c r="AF24151" s="123" t="s">
        <v>13125</v>
      </c>
      <c r="AG24151" s="96" t="s">
        <v>13126</v>
      </c>
      <c r="AH24151" s="96" t="s">
        <v>13044</v>
      </c>
      <c r="AI24151" s="97">
        <v>214680</v>
      </c>
      <c r="AJ24151" s="114">
        <v>20.545280456543001</v>
      </c>
      <c r="AK24151" s="114">
        <v>99.960189819335895</v>
      </c>
      <c r="AM24151" s="104"/>
      <c r="AN24151" s="104"/>
      <c r="AO24151" s="104"/>
      <c r="AP24151" s="104"/>
    </row>
    <row r="24152" spans="32:42" ht="18">
      <c r="AF24152" s="123" t="s">
        <v>13125</v>
      </c>
      <c r="AG24152" s="96" t="s">
        <v>13126</v>
      </c>
      <c r="AH24152" s="96" t="s">
        <v>14343</v>
      </c>
      <c r="AI24152" s="97">
        <v>214688</v>
      </c>
      <c r="AJ24152" s="114">
        <v>20.560499191284201</v>
      </c>
      <c r="AK24152" s="114">
        <v>99.9805908203125</v>
      </c>
      <c r="AM24152" s="104"/>
      <c r="AN24152" s="104"/>
      <c r="AO24152" s="104"/>
      <c r="AP24152" s="104"/>
    </row>
    <row r="24153" spans="32:42" ht="18">
      <c r="AF24153" s="123" t="s">
        <v>13125</v>
      </c>
      <c r="AG24153" s="96" t="s">
        <v>13126</v>
      </c>
      <c r="AH24153" s="96" t="s">
        <v>23796</v>
      </c>
      <c r="AI24153" s="97">
        <v>214687</v>
      </c>
      <c r="AJ24153" s="114">
        <v>20.5223598480225</v>
      </c>
      <c r="AK24153" s="114">
        <v>99.996803283691406</v>
      </c>
      <c r="AM24153" s="104"/>
      <c r="AN24153" s="104"/>
      <c r="AO24153" s="104"/>
      <c r="AP24153" s="104"/>
    </row>
    <row r="24154" spans="32:42" ht="18">
      <c r="AF24154" s="123" t="s">
        <v>13125</v>
      </c>
      <c r="AG24154" s="96" t="s">
        <v>13126</v>
      </c>
      <c r="AH24154" s="96" t="s">
        <v>22258</v>
      </c>
      <c r="AI24154" s="97">
        <v>214682</v>
      </c>
      <c r="AJ24154" s="114">
        <v>20.539270401001001</v>
      </c>
      <c r="AK24154" s="114">
        <v>99.956993103027301</v>
      </c>
      <c r="AM24154" s="104"/>
      <c r="AN24154" s="104"/>
      <c r="AO24154" s="104"/>
      <c r="AP24154" s="104"/>
    </row>
    <row r="24155" spans="32:42" ht="18">
      <c r="AF24155" s="123" t="s">
        <v>13125</v>
      </c>
      <c r="AG24155" s="96" t="s">
        <v>13126</v>
      </c>
      <c r="AH24155" s="96" t="s">
        <v>22694</v>
      </c>
      <c r="AI24155" s="97">
        <v>214685</v>
      </c>
      <c r="AJ24155" s="114">
        <v>20.568439483642599</v>
      </c>
      <c r="AK24155" s="114">
        <v>99.971031188964801</v>
      </c>
      <c r="AM24155" s="104"/>
      <c r="AN24155" s="104"/>
      <c r="AO24155" s="104"/>
      <c r="AP24155" s="104"/>
    </row>
    <row r="24156" spans="32:42" ht="18">
      <c r="AF24156" s="123" t="s">
        <v>13125</v>
      </c>
      <c r="AG24156" s="96" t="s">
        <v>13126</v>
      </c>
      <c r="AH24156" s="96" t="s">
        <v>10721</v>
      </c>
      <c r="AI24156" s="97">
        <v>214683</v>
      </c>
      <c r="AJ24156" s="114">
        <v>20.570920944213899</v>
      </c>
      <c r="AK24156" s="114">
        <v>99.989692687988295</v>
      </c>
      <c r="AM24156" s="104"/>
      <c r="AN24156" s="104"/>
      <c r="AO24156" s="104"/>
      <c r="AP24156" s="104"/>
    </row>
    <row r="24157" spans="32:42" ht="18">
      <c r="AF24157" s="123" t="s">
        <v>13125</v>
      </c>
      <c r="AG24157" s="96" t="s">
        <v>13126</v>
      </c>
      <c r="AH24157" s="96" t="s">
        <v>17431</v>
      </c>
      <c r="AI24157" s="97">
        <v>214693</v>
      </c>
      <c r="AJ24157" s="114"/>
      <c r="AK24157" s="114"/>
      <c r="AM24157" s="104"/>
      <c r="AN24157" s="104"/>
      <c r="AO24157" s="104"/>
      <c r="AP24157" s="104"/>
    </row>
    <row r="24158" spans="32:42" ht="18">
      <c r="AF24158" s="123" t="s">
        <v>13125</v>
      </c>
      <c r="AG24158" s="96" t="s">
        <v>13126</v>
      </c>
      <c r="AH24158" s="96" t="s">
        <v>23797</v>
      </c>
      <c r="AI24158" s="97">
        <v>214681</v>
      </c>
      <c r="AJ24158" s="114"/>
      <c r="AK24158" s="114"/>
      <c r="AM24158" s="104"/>
      <c r="AN24158" s="104"/>
      <c r="AO24158" s="104"/>
      <c r="AP24158" s="104"/>
    </row>
    <row r="24159" spans="32:42" ht="18">
      <c r="AF24159" s="123" t="s">
        <v>13125</v>
      </c>
      <c r="AG24159" s="96" t="s">
        <v>13126</v>
      </c>
      <c r="AH24159" s="96" t="s">
        <v>23798</v>
      </c>
      <c r="AI24159" s="97">
        <v>218426</v>
      </c>
      <c r="AJ24159" s="114">
        <v>20.584600448608398</v>
      </c>
      <c r="AK24159" s="114">
        <v>100.020500183105</v>
      </c>
      <c r="AM24159" s="104"/>
      <c r="AN24159" s="104"/>
      <c r="AO24159" s="104"/>
      <c r="AP24159" s="104"/>
    </row>
    <row r="24160" spans="32:42" ht="18">
      <c r="AF24160" s="123" t="s">
        <v>13125</v>
      </c>
      <c r="AG24160" s="96" t="s">
        <v>13126</v>
      </c>
      <c r="AH24160" s="96" t="s">
        <v>15719</v>
      </c>
      <c r="AI24160" s="97">
        <v>214686</v>
      </c>
      <c r="AJ24160" s="114"/>
      <c r="AK24160" s="114"/>
      <c r="AM24160" s="104"/>
      <c r="AN24160" s="104"/>
      <c r="AO24160" s="104"/>
      <c r="AP24160" s="104"/>
    </row>
    <row r="24161" spans="32:42" ht="18">
      <c r="AF24161" s="123" t="s">
        <v>13125</v>
      </c>
      <c r="AG24161" s="96" t="s">
        <v>13126</v>
      </c>
      <c r="AH24161" s="96" t="s">
        <v>23799</v>
      </c>
      <c r="AI24161" s="97">
        <v>214694</v>
      </c>
      <c r="AJ24161" s="114">
        <v>20.559879302978501</v>
      </c>
      <c r="AK24161" s="114">
        <v>99.969596862792997</v>
      </c>
      <c r="AM24161" s="104"/>
      <c r="AN24161" s="104"/>
      <c r="AO24161" s="104"/>
      <c r="AP24161" s="104"/>
    </row>
    <row r="24162" spans="32:42" ht="18">
      <c r="AF24162" s="123" t="s">
        <v>13125</v>
      </c>
      <c r="AG24162" s="96" t="s">
        <v>13126</v>
      </c>
      <c r="AH24162" s="96" t="s">
        <v>23800</v>
      </c>
      <c r="AI24162" s="97">
        <v>214695</v>
      </c>
      <c r="AJ24162" s="114">
        <v>20.533079147338899</v>
      </c>
      <c r="AK24162" s="114">
        <v>100.00559997558599</v>
      </c>
      <c r="AM24162" s="104"/>
      <c r="AN24162" s="104"/>
      <c r="AO24162" s="104"/>
      <c r="AP24162" s="104"/>
    </row>
    <row r="24163" spans="32:42" ht="18">
      <c r="AF24163" s="123" t="s">
        <v>13125</v>
      </c>
      <c r="AG24163" s="96" t="s">
        <v>13126</v>
      </c>
      <c r="AH24163" s="96" t="s">
        <v>23801</v>
      </c>
      <c r="AI24163" s="97">
        <v>214696</v>
      </c>
      <c r="AJ24163" s="114"/>
      <c r="AK24163" s="114"/>
      <c r="AM24163" s="104"/>
      <c r="AN24163" s="104"/>
      <c r="AO24163" s="104"/>
      <c r="AP24163" s="104"/>
    </row>
    <row r="24164" spans="32:42" ht="18">
      <c r="AF24164" s="123" t="s">
        <v>13125</v>
      </c>
      <c r="AG24164" s="96" t="s">
        <v>13126</v>
      </c>
      <c r="AH24164" s="96" t="s">
        <v>23802</v>
      </c>
      <c r="AI24164" s="97">
        <v>214697</v>
      </c>
      <c r="AJ24164" s="114"/>
      <c r="AK24164" s="114"/>
      <c r="AM24164" s="104"/>
      <c r="AN24164" s="104"/>
      <c r="AO24164" s="104"/>
      <c r="AP24164" s="104"/>
    </row>
    <row r="24165" spans="32:42" ht="18">
      <c r="AF24165" s="123" t="s">
        <v>13125</v>
      </c>
      <c r="AG24165" s="96" t="s">
        <v>13126</v>
      </c>
      <c r="AH24165" s="96" t="s">
        <v>23803</v>
      </c>
      <c r="AI24165" s="97">
        <v>214698</v>
      </c>
      <c r="AJ24165" s="114">
        <v>20.533079147338899</v>
      </c>
      <c r="AK24165" s="114">
        <v>99.978721618652301</v>
      </c>
      <c r="AM24165" s="104"/>
      <c r="AN24165" s="104"/>
      <c r="AO24165" s="104"/>
      <c r="AP24165" s="104"/>
    </row>
    <row r="24166" spans="32:42" ht="18">
      <c r="AF24166" s="123" t="s">
        <v>13125</v>
      </c>
      <c r="AG24166" s="96" t="s">
        <v>13126</v>
      </c>
      <c r="AH24166" s="96" t="s">
        <v>16439</v>
      </c>
      <c r="AI24166" s="97">
        <v>214700</v>
      </c>
      <c r="AJ24166" s="114"/>
      <c r="AK24166" s="114"/>
      <c r="AM24166" s="104"/>
      <c r="AN24166" s="104"/>
      <c r="AO24166" s="104"/>
      <c r="AP24166" s="104"/>
    </row>
    <row r="24167" spans="32:42" ht="18">
      <c r="AF24167" s="123" t="s">
        <v>13125</v>
      </c>
      <c r="AG24167" s="96" t="s">
        <v>13126</v>
      </c>
      <c r="AH24167" s="96" t="s">
        <v>23804</v>
      </c>
      <c r="AI24167" s="97">
        <v>218436</v>
      </c>
      <c r="AJ24167" s="114"/>
      <c r="AK24167" s="114"/>
      <c r="AM24167" s="104"/>
      <c r="AN24167" s="104"/>
      <c r="AO24167" s="104"/>
      <c r="AP24167" s="104"/>
    </row>
    <row r="24168" spans="32:42" ht="18">
      <c r="AF24168" s="123" t="s">
        <v>13125</v>
      </c>
      <c r="AG24168" s="96" t="s">
        <v>13126</v>
      </c>
      <c r="AH24168" s="96" t="s">
        <v>23805</v>
      </c>
      <c r="AI24168" s="97">
        <v>218437</v>
      </c>
      <c r="AJ24168" s="114"/>
      <c r="AK24168" s="114"/>
      <c r="AM24168" s="104"/>
      <c r="AN24168" s="104"/>
      <c r="AO24168" s="104"/>
      <c r="AP24168" s="104"/>
    </row>
    <row r="24169" spans="32:42" ht="18">
      <c r="AF24169" s="123" t="s">
        <v>13125</v>
      </c>
      <c r="AG24169" s="96" t="s">
        <v>13126</v>
      </c>
      <c r="AH24169" s="96" t="s">
        <v>10883</v>
      </c>
      <c r="AI24169" s="97">
        <v>218438</v>
      </c>
      <c r="AJ24169" s="114">
        <v>20.630058288574201</v>
      </c>
      <c r="AK24169" s="114">
        <v>99.923538208007798</v>
      </c>
      <c r="AM24169" s="104"/>
      <c r="AN24169" s="104"/>
      <c r="AO24169" s="104"/>
      <c r="AP24169" s="104"/>
    </row>
    <row r="24170" spans="32:42" ht="18">
      <c r="AF24170" s="123" t="s">
        <v>13125</v>
      </c>
      <c r="AG24170" s="96" t="s">
        <v>13126</v>
      </c>
      <c r="AH24170" s="96" t="s">
        <v>10873</v>
      </c>
      <c r="AI24170" s="97">
        <v>218439</v>
      </c>
      <c r="AJ24170" s="114"/>
      <c r="AK24170" s="114"/>
      <c r="AM24170" s="104"/>
      <c r="AN24170" s="104"/>
      <c r="AO24170" s="104"/>
      <c r="AP24170" s="104"/>
    </row>
    <row r="24171" spans="32:42" ht="18">
      <c r="AF24171" s="123" t="s">
        <v>13125</v>
      </c>
      <c r="AG24171" s="96" t="s">
        <v>13126</v>
      </c>
      <c r="AH24171" s="96" t="s">
        <v>23806</v>
      </c>
      <c r="AI24171" s="97">
        <v>218461</v>
      </c>
      <c r="AJ24171" s="114">
        <v>20.584609985351602</v>
      </c>
      <c r="AK24171" s="114">
        <v>99.968101501464801</v>
      </c>
      <c r="AM24171" s="104"/>
      <c r="AN24171" s="104"/>
      <c r="AO24171" s="104"/>
      <c r="AP24171" s="104"/>
    </row>
    <row r="24172" spans="32:42" ht="18">
      <c r="AF24172" s="123" t="s">
        <v>13125</v>
      </c>
      <c r="AG24172" s="96" t="s">
        <v>13126</v>
      </c>
      <c r="AH24172" s="96" t="s">
        <v>23807</v>
      </c>
      <c r="AI24172" s="97">
        <v>218462</v>
      </c>
      <c r="AJ24172" s="114">
        <v>20.574260711669901</v>
      </c>
      <c r="AK24172" s="114">
        <v>100.00789642334</v>
      </c>
      <c r="AM24172" s="104"/>
      <c r="AN24172" s="104"/>
      <c r="AO24172" s="104"/>
      <c r="AP24172" s="104"/>
    </row>
    <row r="24173" spans="32:42" ht="18">
      <c r="AF24173" s="123" t="s">
        <v>13125</v>
      </c>
      <c r="AG24173" s="96" t="s">
        <v>13126</v>
      </c>
      <c r="AH24173" s="96" t="s">
        <v>23808</v>
      </c>
      <c r="AI24173" s="97">
        <v>214679</v>
      </c>
      <c r="AJ24173" s="114"/>
      <c r="AK24173" s="114"/>
      <c r="AM24173" s="104"/>
      <c r="AN24173" s="104"/>
      <c r="AO24173" s="104"/>
      <c r="AP24173" s="104"/>
    </row>
    <row r="24174" spans="32:42" ht="18">
      <c r="AF24174" s="123" t="s">
        <v>13125</v>
      </c>
      <c r="AG24174" s="96" t="s">
        <v>13126</v>
      </c>
      <c r="AH24174" s="96" t="s">
        <v>23809</v>
      </c>
      <c r="AI24174" s="97">
        <v>218425</v>
      </c>
      <c r="AJ24174" s="114">
        <v>20.5819396972656</v>
      </c>
      <c r="AK24174" s="114">
        <v>100.01650238037099</v>
      </c>
      <c r="AM24174" s="104"/>
      <c r="AN24174" s="104"/>
      <c r="AO24174" s="104"/>
      <c r="AP24174" s="104"/>
    </row>
    <row r="24175" spans="32:42" ht="18">
      <c r="AF24175" s="123" t="s">
        <v>13125</v>
      </c>
      <c r="AG24175" s="96" t="s">
        <v>13126</v>
      </c>
      <c r="AH24175" s="96" t="s">
        <v>23810</v>
      </c>
      <c r="AI24175" s="97">
        <v>214699</v>
      </c>
      <c r="AJ24175" s="114"/>
      <c r="AK24175" s="114"/>
      <c r="AM24175" s="104"/>
      <c r="AN24175" s="104"/>
      <c r="AO24175" s="104"/>
      <c r="AP24175" s="104"/>
    </row>
    <row r="24176" spans="32:42" ht="18">
      <c r="AF24176" s="123" t="s">
        <v>13125</v>
      </c>
      <c r="AG24176" s="96" t="s">
        <v>13126</v>
      </c>
      <c r="AH24176" s="96" t="s">
        <v>23811</v>
      </c>
      <c r="AI24176" s="97">
        <v>214654</v>
      </c>
      <c r="AJ24176" s="114">
        <v>20.611120223998999</v>
      </c>
      <c r="AK24176" s="114">
        <v>100.03150177002</v>
      </c>
      <c r="AM24176" s="104"/>
      <c r="AN24176" s="104"/>
      <c r="AO24176" s="104"/>
      <c r="AP24176" s="104"/>
    </row>
    <row r="24177" spans="32:42" ht="18">
      <c r="AF24177" s="123" t="s">
        <v>13125</v>
      </c>
      <c r="AG24177" s="96" t="s">
        <v>13126</v>
      </c>
      <c r="AH24177" s="96" t="s">
        <v>23812</v>
      </c>
      <c r="AI24177" s="97">
        <v>214660</v>
      </c>
      <c r="AJ24177" s="114"/>
      <c r="AK24177" s="114"/>
      <c r="AM24177" s="104"/>
      <c r="AN24177" s="104"/>
      <c r="AO24177" s="104"/>
      <c r="AP24177" s="104"/>
    </row>
    <row r="24178" spans="32:42" ht="18">
      <c r="AF24178" s="123" t="s">
        <v>13125</v>
      </c>
      <c r="AG24178" s="96" t="s">
        <v>13126</v>
      </c>
      <c r="AH24178" s="96" t="s">
        <v>23813</v>
      </c>
      <c r="AI24178" s="97">
        <v>214659</v>
      </c>
      <c r="AJ24178" s="114">
        <v>20.678739547729499</v>
      </c>
      <c r="AK24178" s="114">
        <v>99.992729187011705</v>
      </c>
      <c r="AM24178" s="104"/>
      <c r="AN24178" s="104"/>
      <c r="AO24178" s="104"/>
      <c r="AP24178" s="104"/>
    </row>
    <row r="24179" spans="32:42" ht="18">
      <c r="AF24179" s="123" t="s">
        <v>13125</v>
      </c>
      <c r="AG24179" s="96" t="s">
        <v>13126</v>
      </c>
      <c r="AH24179" s="96" t="s">
        <v>23814</v>
      </c>
      <c r="AI24179" s="97">
        <v>214658</v>
      </c>
      <c r="AJ24179" s="114"/>
      <c r="AK24179" s="114"/>
      <c r="AM24179" s="104"/>
      <c r="AN24179" s="104"/>
      <c r="AO24179" s="104"/>
      <c r="AP24179" s="104"/>
    </row>
    <row r="24180" spans="32:42" ht="18">
      <c r="AF24180" s="123" t="s">
        <v>13125</v>
      </c>
      <c r="AG24180" s="96" t="s">
        <v>13126</v>
      </c>
      <c r="AH24180" s="96" t="s">
        <v>17488</v>
      </c>
      <c r="AI24180" s="97">
        <v>214657</v>
      </c>
      <c r="AJ24180" s="114">
        <v>20.585290908813501</v>
      </c>
      <c r="AK24180" s="114">
        <v>100.02020263671901</v>
      </c>
      <c r="AM24180" s="104"/>
      <c r="AN24180" s="104"/>
      <c r="AO24180" s="104"/>
      <c r="AP24180" s="104"/>
    </row>
    <row r="24181" spans="32:42" ht="18">
      <c r="AF24181" s="123" t="s">
        <v>13125</v>
      </c>
      <c r="AG24181" s="96" t="s">
        <v>13126</v>
      </c>
      <c r="AH24181" s="96" t="s">
        <v>23815</v>
      </c>
      <c r="AI24181" s="97">
        <v>214656</v>
      </c>
      <c r="AJ24181" s="114">
        <v>20.577299118041999</v>
      </c>
      <c r="AK24181" s="114">
        <v>99.999893188476605</v>
      </c>
      <c r="AM24181" s="104"/>
      <c r="AN24181" s="104"/>
      <c r="AO24181" s="104"/>
      <c r="AP24181" s="104"/>
    </row>
    <row r="24182" spans="32:42" ht="18">
      <c r="AF24182" s="123" t="s">
        <v>13125</v>
      </c>
      <c r="AG24182" s="96" t="s">
        <v>13126</v>
      </c>
      <c r="AH24182" s="96" t="s">
        <v>23816</v>
      </c>
      <c r="AI24182" s="97">
        <v>214661</v>
      </c>
      <c r="AJ24182" s="114">
        <v>20.5748901367188</v>
      </c>
      <c r="AK24182" s="114">
        <v>100.02130126953099</v>
      </c>
      <c r="AM24182" s="104"/>
      <c r="AN24182" s="104"/>
      <c r="AO24182" s="104"/>
      <c r="AP24182" s="104"/>
    </row>
    <row r="24183" spans="32:42" ht="18">
      <c r="AF24183" s="123" t="s">
        <v>13125</v>
      </c>
      <c r="AG24183" s="96" t="s">
        <v>13126</v>
      </c>
      <c r="AH24183" s="96" t="s">
        <v>22828</v>
      </c>
      <c r="AI24183" s="97">
        <v>214655</v>
      </c>
      <c r="AJ24183" s="114">
        <v>20.586500167846701</v>
      </c>
      <c r="AK24183" s="114">
        <v>100.004203796387</v>
      </c>
      <c r="AM24183" s="104"/>
      <c r="AN24183" s="104"/>
      <c r="AO24183" s="104"/>
      <c r="AP24183" s="104"/>
    </row>
    <row r="24184" spans="32:42" ht="18">
      <c r="AF24184" s="123" t="s">
        <v>13125</v>
      </c>
      <c r="AG24184" s="96" t="s">
        <v>13126</v>
      </c>
      <c r="AH24184" s="96" t="s">
        <v>23817</v>
      </c>
      <c r="AI24184" s="97">
        <v>214650</v>
      </c>
      <c r="AJ24184" s="114">
        <v>20.562910079956101</v>
      </c>
      <c r="AK24184" s="114">
        <v>100.07949829101599</v>
      </c>
      <c r="AM24184" s="104"/>
      <c r="AN24184" s="104"/>
      <c r="AO24184" s="104"/>
      <c r="AP24184" s="104"/>
    </row>
    <row r="24185" spans="32:42" ht="18">
      <c r="AF24185" s="123" t="s">
        <v>13125</v>
      </c>
      <c r="AG24185" s="96" t="s">
        <v>13126</v>
      </c>
      <c r="AH24185" s="96" t="s">
        <v>23818</v>
      </c>
      <c r="AI24185" s="97">
        <v>214653</v>
      </c>
      <c r="AJ24185" s="114">
        <v>20.550779342651399</v>
      </c>
      <c r="AK24185" s="114">
        <v>100.013702392578</v>
      </c>
      <c r="AM24185" s="104"/>
      <c r="AN24185" s="104"/>
      <c r="AO24185" s="104"/>
      <c r="AP24185" s="104"/>
    </row>
    <row r="24186" spans="32:42" ht="18">
      <c r="AF24186" s="123" t="s">
        <v>13125</v>
      </c>
      <c r="AG24186" s="96" t="s">
        <v>13126</v>
      </c>
      <c r="AH24186" s="96" t="s">
        <v>23819</v>
      </c>
      <c r="AI24186" s="97">
        <v>214652</v>
      </c>
      <c r="AJ24186" s="114">
        <v>20.5736904144287</v>
      </c>
      <c r="AK24186" s="114">
        <v>100.025199890137</v>
      </c>
      <c r="AM24186" s="104"/>
      <c r="AN24186" s="104"/>
      <c r="AO24186" s="104"/>
      <c r="AP24186" s="104"/>
    </row>
    <row r="24187" spans="32:42" ht="18">
      <c r="AF24187" s="123" t="s">
        <v>13125</v>
      </c>
      <c r="AG24187" s="96" t="s">
        <v>13126</v>
      </c>
      <c r="AH24187" s="96" t="s">
        <v>23820</v>
      </c>
      <c r="AI24187" s="97">
        <v>214651</v>
      </c>
      <c r="AJ24187" s="114">
        <v>20.573040008544901</v>
      </c>
      <c r="AK24187" s="114">
        <v>100.019096374512</v>
      </c>
      <c r="AM24187" s="104"/>
      <c r="AN24187" s="104"/>
      <c r="AO24187" s="104"/>
      <c r="AP24187" s="104"/>
    </row>
    <row r="24188" spans="32:42" ht="18">
      <c r="AF24188" s="123" t="s">
        <v>13125</v>
      </c>
      <c r="AG24188" s="96" t="s">
        <v>13126</v>
      </c>
      <c r="AH24188" s="96" t="s">
        <v>23821</v>
      </c>
      <c r="AI24188" s="97">
        <v>214649</v>
      </c>
      <c r="AJ24188" s="114">
        <v>20.597579956054702</v>
      </c>
      <c r="AK24188" s="114">
        <v>100.009399414063</v>
      </c>
      <c r="AM24188" s="104"/>
      <c r="AN24188" s="104"/>
      <c r="AO24188" s="104"/>
      <c r="AP24188" s="104"/>
    </row>
    <row r="24189" spans="32:42" ht="18">
      <c r="AF24189" s="123" t="s">
        <v>13125</v>
      </c>
      <c r="AG24189" s="96" t="s">
        <v>13126</v>
      </c>
      <c r="AH24189" s="96" t="s">
        <v>23822</v>
      </c>
      <c r="AI24189" s="97">
        <v>218427</v>
      </c>
      <c r="AJ24189" s="114">
        <v>20.589300155639599</v>
      </c>
      <c r="AK24189" s="114">
        <v>100.023803710938</v>
      </c>
      <c r="AM24189" s="104"/>
      <c r="AN24189" s="104"/>
      <c r="AO24189" s="104"/>
      <c r="AP24189" s="104"/>
    </row>
    <row r="24190" spans="32:42" ht="18">
      <c r="AF24190" s="123" t="s">
        <v>13125</v>
      </c>
      <c r="AG24190" s="96" t="s">
        <v>13126</v>
      </c>
      <c r="AH24190" s="96" t="s">
        <v>23823</v>
      </c>
      <c r="AI24190" s="97">
        <v>214678</v>
      </c>
      <c r="AJ24190" s="114"/>
      <c r="AK24190" s="114"/>
      <c r="AM24190" s="104"/>
      <c r="AN24190" s="104"/>
      <c r="AO24190" s="104"/>
      <c r="AP24190" s="104"/>
    </row>
    <row r="24191" spans="32:42" ht="18">
      <c r="AF24191" s="123" t="s">
        <v>13125</v>
      </c>
      <c r="AG24191" s="96" t="s">
        <v>13126</v>
      </c>
      <c r="AH24191" s="96" t="s">
        <v>23824</v>
      </c>
      <c r="AI24191" s="97">
        <v>214648</v>
      </c>
      <c r="AJ24191" s="114">
        <v>20.562929153442401</v>
      </c>
      <c r="AK24191" s="114">
        <v>100.01830291748</v>
      </c>
      <c r="AM24191" s="104"/>
      <c r="AN24191" s="104"/>
      <c r="AO24191" s="104"/>
      <c r="AP24191" s="104"/>
    </row>
    <row r="24192" spans="32:42" ht="18">
      <c r="AF24192" s="123" t="s">
        <v>13125</v>
      </c>
      <c r="AG24192" s="96" t="s">
        <v>13126</v>
      </c>
      <c r="AH24192" s="96" t="s">
        <v>23825</v>
      </c>
      <c r="AI24192" s="97">
        <v>214672</v>
      </c>
      <c r="AJ24192" s="114">
        <v>20.593030929565401</v>
      </c>
      <c r="AK24192" s="114">
        <v>99.970466613769503</v>
      </c>
      <c r="AM24192" s="104"/>
      <c r="AN24192" s="104"/>
      <c r="AO24192" s="104"/>
      <c r="AP24192" s="104"/>
    </row>
    <row r="24193" spans="32:42" ht="18">
      <c r="AF24193" s="123" t="s">
        <v>13125</v>
      </c>
      <c r="AG24193" s="96" t="s">
        <v>13126</v>
      </c>
      <c r="AH24193" s="96" t="s">
        <v>23826</v>
      </c>
      <c r="AI24193" s="97">
        <v>214662</v>
      </c>
      <c r="AJ24193" s="114"/>
      <c r="AK24193" s="114"/>
      <c r="AM24193" s="104"/>
      <c r="AN24193" s="104"/>
      <c r="AO24193" s="104"/>
      <c r="AP24193" s="104"/>
    </row>
    <row r="24194" spans="32:42" ht="18">
      <c r="AF24194" s="123" t="s">
        <v>13125</v>
      </c>
      <c r="AG24194" s="96" t="s">
        <v>13126</v>
      </c>
      <c r="AH24194" s="96" t="s">
        <v>23827</v>
      </c>
      <c r="AI24194" s="97">
        <v>214675</v>
      </c>
      <c r="AJ24194" s="114">
        <v>20.6244201660156</v>
      </c>
      <c r="AK24194" s="114">
        <v>99.967727661132798</v>
      </c>
      <c r="AM24194" s="104"/>
      <c r="AN24194" s="104"/>
      <c r="AO24194" s="104"/>
      <c r="AP24194" s="104"/>
    </row>
    <row r="24195" spans="32:42" ht="18">
      <c r="AF24195" s="123" t="s">
        <v>13125</v>
      </c>
      <c r="AG24195" s="96" t="s">
        <v>13126</v>
      </c>
      <c r="AH24195" s="96" t="s">
        <v>23828</v>
      </c>
      <c r="AI24195" s="97">
        <v>214676</v>
      </c>
      <c r="AJ24195" s="114"/>
      <c r="AK24195" s="114"/>
      <c r="AM24195" s="104"/>
      <c r="AN24195" s="104"/>
      <c r="AO24195" s="104"/>
      <c r="AP24195" s="104"/>
    </row>
    <row r="24196" spans="32:42" ht="18">
      <c r="AF24196" s="123" t="s">
        <v>13125</v>
      </c>
      <c r="AG24196" s="96" t="s">
        <v>13126</v>
      </c>
      <c r="AH24196" s="96" t="s">
        <v>23829</v>
      </c>
      <c r="AI24196" s="97">
        <v>214673</v>
      </c>
      <c r="AJ24196" s="114">
        <v>20.576520919799801</v>
      </c>
      <c r="AK24196" s="114">
        <v>100.045196533203</v>
      </c>
      <c r="AM24196" s="104"/>
      <c r="AN24196" s="104"/>
      <c r="AO24196" s="104"/>
      <c r="AP24196" s="104"/>
    </row>
    <row r="24197" spans="32:42" ht="18">
      <c r="AF24197" s="123" t="s">
        <v>13125</v>
      </c>
      <c r="AG24197" s="96" t="s">
        <v>13126</v>
      </c>
      <c r="AH24197" s="96" t="s">
        <v>23830</v>
      </c>
      <c r="AI24197" s="97">
        <v>214671</v>
      </c>
      <c r="AJ24197" s="114">
        <v>20.6273403167725</v>
      </c>
      <c r="AK24197" s="114">
        <v>99.941146850585895</v>
      </c>
      <c r="AM24197" s="104"/>
      <c r="AN24197" s="104"/>
      <c r="AO24197" s="104"/>
      <c r="AP24197" s="104"/>
    </row>
    <row r="24198" spans="32:42" ht="18">
      <c r="AF24198" s="123" t="s">
        <v>13125</v>
      </c>
      <c r="AG24198" s="96" t="s">
        <v>13126</v>
      </c>
      <c r="AH24198" s="96" t="s">
        <v>23831</v>
      </c>
      <c r="AI24198" s="97">
        <v>214677</v>
      </c>
      <c r="AJ24198" s="114">
        <v>20.616579055786101</v>
      </c>
      <c r="AK24198" s="114">
        <v>100.034797668457</v>
      </c>
      <c r="AM24198" s="104"/>
      <c r="AN24198" s="104"/>
      <c r="AO24198" s="104"/>
      <c r="AP24198" s="104"/>
    </row>
    <row r="24199" spans="32:42" ht="18">
      <c r="AF24199" s="123" t="s">
        <v>13125</v>
      </c>
      <c r="AG24199" s="96" t="s">
        <v>13126</v>
      </c>
      <c r="AH24199" s="96" t="s">
        <v>23832</v>
      </c>
      <c r="AI24199" s="97">
        <v>214670</v>
      </c>
      <c r="AJ24199" s="114"/>
      <c r="AK24199" s="114"/>
      <c r="AM24199" s="104"/>
      <c r="AN24199" s="104"/>
      <c r="AO24199" s="104"/>
      <c r="AP24199" s="104"/>
    </row>
    <row r="24200" spans="32:42" ht="18">
      <c r="AF24200" s="123" t="s">
        <v>13125</v>
      </c>
      <c r="AG24200" s="96" t="s">
        <v>13126</v>
      </c>
      <c r="AH24200" s="96" t="s">
        <v>23833</v>
      </c>
      <c r="AI24200" s="97">
        <v>214664</v>
      </c>
      <c r="AJ24200" s="114">
        <v>20.602870941162099</v>
      </c>
      <c r="AK24200" s="114">
        <v>100.068397521973</v>
      </c>
      <c r="AM24200" s="104"/>
      <c r="AN24200" s="104"/>
      <c r="AO24200" s="104"/>
      <c r="AP24200" s="104"/>
    </row>
    <row r="24201" spans="32:42" ht="18">
      <c r="AF24201" s="123" t="s">
        <v>13125</v>
      </c>
      <c r="AG24201" s="96" t="s">
        <v>13126</v>
      </c>
      <c r="AH24201" s="96" t="s">
        <v>23834</v>
      </c>
      <c r="AI24201" s="97">
        <v>214668</v>
      </c>
      <c r="AJ24201" s="114">
        <v>20.602340698242202</v>
      </c>
      <c r="AK24201" s="114">
        <v>99.976646423339801</v>
      </c>
      <c r="AM24201" s="104"/>
      <c r="AN24201" s="104"/>
      <c r="AO24201" s="104"/>
      <c r="AP24201" s="104"/>
    </row>
    <row r="24202" spans="32:42" ht="18">
      <c r="AF24202" s="123" t="s">
        <v>13125</v>
      </c>
      <c r="AG24202" s="96" t="s">
        <v>13126</v>
      </c>
      <c r="AH24202" s="96" t="s">
        <v>23835</v>
      </c>
      <c r="AI24202" s="97">
        <v>214667</v>
      </c>
      <c r="AJ24202" s="114"/>
      <c r="AK24202" s="114"/>
      <c r="AM24202" s="104"/>
      <c r="AN24202" s="104"/>
      <c r="AO24202" s="104"/>
      <c r="AP24202" s="104"/>
    </row>
    <row r="24203" spans="32:42" ht="18">
      <c r="AF24203" s="123" t="s">
        <v>13125</v>
      </c>
      <c r="AG24203" s="96" t="s">
        <v>13126</v>
      </c>
      <c r="AH24203" s="96" t="s">
        <v>23836</v>
      </c>
      <c r="AI24203" s="97">
        <v>214666</v>
      </c>
      <c r="AJ24203" s="114"/>
      <c r="AK24203" s="114"/>
      <c r="AM24203" s="104"/>
      <c r="AN24203" s="104"/>
      <c r="AO24203" s="104"/>
      <c r="AP24203" s="104"/>
    </row>
    <row r="24204" spans="32:42" ht="18">
      <c r="AF24204" s="123" t="s">
        <v>13125</v>
      </c>
      <c r="AG24204" s="96" t="s">
        <v>13126</v>
      </c>
      <c r="AH24204" s="96" t="s">
        <v>23837</v>
      </c>
      <c r="AI24204" s="97">
        <v>214663</v>
      </c>
      <c r="AJ24204" s="114">
        <v>20.590019226074201</v>
      </c>
      <c r="AK24204" s="114">
        <v>100.068199157715</v>
      </c>
      <c r="AM24204" s="104"/>
      <c r="AN24204" s="104"/>
      <c r="AO24204" s="104"/>
      <c r="AP24204" s="104"/>
    </row>
    <row r="24205" spans="32:42" ht="18">
      <c r="AF24205" s="123" t="s">
        <v>13125</v>
      </c>
      <c r="AG24205" s="96" t="s">
        <v>13126</v>
      </c>
      <c r="AH24205" s="96" t="s">
        <v>23838</v>
      </c>
      <c r="AI24205" s="97">
        <v>214665</v>
      </c>
      <c r="AJ24205" s="114"/>
      <c r="AK24205" s="114"/>
      <c r="AM24205" s="104"/>
      <c r="AN24205" s="104"/>
      <c r="AO24205" s="104"/>
      <c r="AP24205" s="104"/>
    </row>
    <row r="24206" spans="32:42" ht="18">
      <c r="AF24206" s="123" t="s">
        <v>13125</v>
      </c>
      <c r="AG24206" s="96" t="s">
        <v>13126</v>
      </c>
      <c r="AH24206" s="96" t="s">
        <v>23839</v>
      </c>
      <c r="AI24206" s="97">
        <v>214669</v>
      </c>
      <c r="AJ24206" s="114"/>
      <c r="AK24206" s="114"/>
      <c r="AM24206" s="104"/>
      <c r="AN24206" s="104"/>
      <c r="AO24206" s="104"/>
      <c r="AP24206" s="104"/>
    </row>
    <row r="24207" spans="32:42" ht="18">
      <c r="AF24207" s="123" t="s">
        <v>13125</v>
      </c>
      <c r="AG24207" s="96" t="s">
        <v>13126</v>
      </c>
      <c r="AH24207" s="96" t="s">
        <v>23840</v>
      </c>
      <c r="AI24207" s="97">
        <v>214674</v>
      </c>
      <c r="AJ24207" s="114"/>
      <c r="AK24207" s="114"/>
      <c r="AM24207" s="104"/>
      <c r="AN24207" s="104"/>
      <c r="AO24207" s="104"/>
      <c r="AP24207" s="104"/>
    </row>
    <row r="24208" spans="32:42" ht="18">
      <c r="AF24208" s="123" t="s">
        <v>13127</v>
      </c>
      <c r="AG24208" s="96" t="s">
        <v>13128</v>
      </c>
      <c r="AH24208" s="96" t="s">
        <v>23841</v>
      </c>
      <c r="AI24208" s="97">
        <v>214711</v>
      </c>
      <c r="AJ24208" s="114"/>
      <c r="AK24208" s="114"/>
      <c r="AM24208" s="104"/>
      <c r="AN24208" s="104"/>
      <c r="AO24208" s="104"/>
      <c r="AP24208" s="104"/>
    </row>
    <row r="24209" spans="32:42" ht="18">
      <c r="AF24209" s="123" t="s">
        <v>13127</v>
      </c>
      <c r="AG24209" s="96" t="s">
        <v>13128</v>
      </c>
      <c r="AH24209" s="96" t="s">
        <v>23842</v>
      </c>
      <c r="AI24209" s="97">
        <v>214712</v>
      </c>
      <c r="AJ24209" s="114">
        <v>20.539360046386701</v>
      </c>
      <c r="AK24209" s="114">
        <v>99.927871704101605</v>
      </c>
      <c r="AM24209" s="104"/>
      <c r="AN24209" s="104"/>
      <c r="AO24209" s="104"/>
      <c r="AP24209" s="104"/>
    </row>
    <row r="24210" spans="32:42" ht="18">
      <c r="AF24210" s="123" t="s">
        <v>13127</v>
      </c>
      <c r="AG24210" s="96" t="s">
        <v>13128</v>
      </c>
      <c r="AH24210" s="96" t="s">
        <v>23843</v>
      </c>
      <c r="AI24210" s="97">
        <v>214713</v>
      </c>
      <c r="AJ24210" s="114"/>
      <c r="AK24210" s="114"/>
      <c r="AM24210" s="104"/>
      <c r="AN24210" s="104"/>
      <c r="AO24210" s="104"/>
      <c r="AP24210" s="104"/>
    </row>
    <row r="24211" spans="32:42" ht="18">
      <c r="AF24211" s="123" t="s">
        <v>13127</v>
      </c>
      <c r="AG24211" s="96" t="s">
        <v>13128</v>
      </c>
      <c r="AH24211" s="96" t="s">
        <v>23844</v>
      </c>
      <c r="AI24211" s="97">
        <v>214714</v>
      </c>
      <c r="AJ24211" s="114">
        <v>20.5289707183838</v>
      </c>
      <c r="AK24211" s="114">
        <v>99.933723449707003</v>
      </c>
      <c r="AM24211" s="104"/>
      <c r="AN24211" s="104"/>
      <c r="AO24211" s="104"/>
      <c r="AP24211" s="104"/>
    </row>
    <row r="24212" spans="32:42" ht="18">
      <c r="AF24212" s="123" t="s">
        <v>13127</v>
      </c>
      <c r="AG24212" s="96" t="s">
        <v>13128</v>
      </c>
      <c r="AH24212" s="96" t="s">
        <v>16698</v>
      </c>
      <c r="AI24212" s="97">
        <v>214715</v>
      </c>
      <c r="AJ24212" s="114">
        <v>20.515300750732401</v>
      </c>
      <c r="AK24212" s="114">
        <v>99.932800292968807</v>
      </c>
      <c r="AM24212" s="104"/>
      <c r="AN24212" s="104"/>
      <c r="AO24212" s="104"/>
      <c r="AP24212" s="104"/>
    </row>
    <row r="24213" spans="32:42" ht="18">
      <c r="AF24213" s="123" t="s">
        <v>13127</v>
      </c>
      <c r="AG24213" s="96" t="s">
        <v>13128</v>
      </c>
      <c r="AH24213" s="96" t="s">
        <v>23845</v>
      </c>
      <c r="AI24213" s="97">
        <v>214717</v>
      </c>
      <c r="AJ24213" s="114">
        <v>20.5271396636963</v>
      </c>
      <c r="AK24213" s="114">
        <v>99.939689636230497</v>
      </c>
      <c r="AM24213" s="104"/>
      <c r="AN24213" s="104"/>
      <c r="AO24213" s="104"/>
      <c r="AP24213" s="104"/>
    </row>
    <row r="24214" spans="32:42" ht="18">
      <c r="AF24214" s="123" t="s">
        <v>13127</v>
      </c>
      <c r="AG24214" s="96" t="s">
        <v>13128</v>
      </c>
      <c r="AH24214" s="96" t="s">
        <v>23846</v>
      </c>
      <c r="AI24214" s="97">
        <v>214710</v>
      </c>
      <c r="AJ24214" s="114"/>
      <c r="AK24214" s="114"/>
      <c r="AM24214" s="104"/>
      <c r="AN24214" s="104"/>
      <c r="AO24214" s="104"/>
      <c r="AP24214" s="104"/>
    </row>
    <row r="24215" spans="32:42" ht="18">
      <c r="AF24215" s="123" t="s">
        <v>13127</v>
      </c>
      <c r="AG24215" s="96" t="s">
        <v>13128</v>
      </c>
      <c r="AH24215" s="96" t="s">
        <v>23847</v>
      </c>
      <c r="AI24215" s="97">
        <v>214707</v>
      </c>
      <c r="AJ24215" s="114"/>
      <c r="AK24215" s="114"/>
      <c r="AM24215" s="104"/>
      <c r="AN24215" s="104"/>
      <c r="AO24215" s="104"/>
      <c r="AP24215" s="104"/>
    </row>
    <row r="24216" spans="32:42" ht="18">
      <c r="AF24216" s="123" t="s">
        <v>13127</v>
      </c>
      <c r="AG24216" s="96" t="s">
        <v>13128</v>
      </c>
      <c r="AH24216" s="96" t="s">
        <v>23848</v>
      </c>
      <c r="AI24216" s="97">
        <v>214716</v>
      </c>
      <c r="AJ24216" s="114"/>
      <c r="AK24216" s="114"/>
      <c r="AM24216" s="104"/>
      <c r="AN24216" s="104"/>
      <c r="AO24216" s="104"/>
      <c r="AP24216" s="104"/>
    </row>
    <row r="24217" spans="32:42" ht="18">
      <c r="AF24217" s="123" t="s">
        <v>13127</v>
      </c>
      <c r="AG24217" s="96" t="s">
        <v>13128</v>
      </c>
      <c r="AH24217" s="96" t="s">
        <v>23849</v>
      </c>
      <c r="AI24217" s="97">
        <v>214708</v>
      </c>
      <c r="AJ24217" s="114">
        <v>20.537769317626999</v>
      </c>
      <c r="AK24217" s="114">
        <v>99.953483581542997</v>
      </c>
      <c r="AM24217" s="104"/>
      <c r="AN24217" s="104"/>
      <c r="AO24217" s="104"/>
      <c r="AP24217" s="104"/>
    </row>
    <row r="24218" spans="32:42" ht="18">
      <c r="AF24218" s="123" t="s">
        <v>13127</v>
      </c>
      <c r="AG24218" s="96" t="s">
        <v>13128</v>
      </c>
      <c r="AH24218" s="96" t="s">
        <v>23850</v>
      </c>
      <c r="AI24218" s="97">
        <v>214706</v>
      </c>
      <c r="AJ24218" s="114"/>
      <c r="AK24218" s="114"/>
      <c r="AM24218" s="104"/>
      <c r="AN24218" s="104"/>
      <c r="AO24218" s="104"/>
      <c r="AP24218" s="104"/>
    </row>
    <row r="24219" spans="32:42" ht="18">
      <c r="AF24219" s="123" t="s">
        <v>13127</v>
      </c>
      <c r="AG24219" s="96" t="s">
        <v>13128</v>
      </c>
      <c r="AH24219" s="96" t="s">
        <v>23851</v>
      </c>
      <c r="AI24219" s="97">
        <v>214705</v>
      </c>
      <c r="AJ24219" s="114"/>
      <c r="AK24219" s="114"/>
      <c r="AM24219" s="104"/>
      <c r="AN24219" s="104"/>
      <c r="AO24219" s="104"/>
      <c r="AP24219" s="104"/>
    </row>
    <row r="24220" spans="32:42" ht="18">
      <c r="AF24220" s="123" t="s">
        <v>13127</v>
      </c>
      <c r="AG24220" s="96" t="s">
        <v>13128</v>
      </c>
      <c r="AH24220" s="96" t="s">
        <v>11008</v>
      </c>
      <c r="AI24220" s="97">
        <v>214704</v>
      </c>
      <c r="AJ24220" s="114">
        <v>20.523109436035199</v>
      </c>
      <c r="AK24220" s="114">
        <v>99.940109252929702</v>
      </c>
      <c r="AM24220" s="104"/>
      <c r="AN24220" s="104"/>
      <c r="AO24220" s="104"/>
      <c r="AP24220" s="104"/>
    </row>
    <row r="24221" spans="32:42" ht="18">
      <c r="AF24221" s="123" t="s">
        <v>13127</v>
      </c>
      <c r="AG24221" s="96" t="s">
        <v>13128</v>
      </c>
      <c r="AH24221" s="96" t="s">
        <v>23852</v>
      </c>
      <c r="AI24221" s="97">
        <v>214703</v>
      </c>
      <c r="AJ24221" s="114">
        <v>20.508050918579102</v>
      </c>
      <c r="AK24221" s="114">
        <v>99.935516357421903</v>
      </c>
      <c r="AM24221" s="104"/>
      <c r="AN24221" s="104"/>
      <c r="AO24221" s="104"/>
      <c r="AP24221" s="104"/>
    </row>
    <row r="24222" spans="32:42" ht="18">
      <c r="AF24222" s="123" t="s">
        <v>13127</v>
      </c>
      <c r="AG24222" s="96" t="s">
        <v>13128</v>
      </c>
      <c r="AH24222" s="96" t="s">
        <v>23773</v>
      </c>
      <c r="AI24222" s="97">
        <v>214702</v>
      </c>
      <c r="AJ24222" s="114">
        <v>20.521659851074201</v>
      </c>
      <c r="AK24222" s="114">
        <v>99.935150146484403</v>
      </c>
      <c r="AM24222" s="104"/>
      <c r="AN24222" s="104"/>
      <c r="AO24222" s="104"/>
      <c r="AP24222" s="104"/>
    </row>
    <row r="24223" spans="32:42" ht="18">
      <c r="AF24223" s="123" t="s">
        <v>13127</v>
      </c>
      <c r="AG24223" s="96" t="s">
        <v>13128</v>
      </c>
      <c r="AH24223" s="96" t="s">
        <v>13127</v>
      </c>
      <c r="AI24223" s="97">
        <v>214701</v>
      </c>
      <c r="AJ24223" s="114">
        <v>20.517879486083999</v>
      </c>
      <c r="AK24223" s="114">
        <v>99.945976257324205</v>
      </c>
      <c r="AM24223" s="104"/>
      <c r="AN24223" s="104"/>
      <c r="AO24223" s="104"/>
      <c r="AP24223" s="104"/>
    </row>
    <row r="24224" spans="32:42" ht="18">
      <c r="AF24224" s="123" t="s">
        <v>13127</v>
      </c>
      <c r="AG24224" s="96" t="s">
        <v>13128</v>
      </c>
      <c r="AH24224" s="96" t="s">
        <v>23853</v>
      </c>
      <c r="AI24224" s="97">
        <v>214709</v>
      </c>
      <c r="AJ24224" s="114"/>
      <c r="AK24224" s="114"/>
      <c r="AM24224" s="104"/>
      <c r="AN24224" s="104"/>
      <c r="AO24224" s="104"/>
      <c r="AP24224" s="104"/>
    </row>
    <row r="24225" spans="32:42" ht="18">
      <c r="AF24225" s="123" t="s">
        <v>13129</v>
      </c>
      <c r="AG24225" s="96" t="s">
        <v>13130</v>
      </c>
      <c r="AH24225" s="96" t="s">
        <v>11008</v>
      </c>
      <c r="AI24225" s="97">
        <v>214720</v>
      </c>
      <c r="AJ24225" s="114">
        <v>20.4056396484375</v>
      </c>
      <c r="AK24225" s="114">
        <v>100.05549621582</v>
      </c>
      <c r="AM24225" s="104"/>
      <c r="AN24225" s="104"/>
      <c r="AO24225" s="104"/>
      <c r="AP24225" s="104"/>
    </row>
    <row r="24226" spans="32:42" ht="18">
      <c r="AF24226" s="123" t="s">
        <v>13129</v>
      </c>
      <c r="AG24226" s="96" t="s">
        <v>13130</v>
      </c>
      <c r="AH24226" s="96" t="s">
        <v>19155</v>
      </c>
      <c r="AI24226" s="97">
        <v>214727</v>
      </c>
      <c r="AJ24226" s="114">
        <v>20.459609985351602</v>
      </c>
      <c r="AK24226" s="114">
        <v>100.08689880371099</v>
      </c>
      <c r="AM24226" s="104"/>
      <c r="AN24226" s="104"/>
      <c r="AO24226" s="104"/>
      <c r="AP24226" s="104"/>
    </row>
    <row r="24227" spans="32:42" ht="18">
      <c r="AF24227" s="123" t="s">
        <v>13129</v>
      </c>
      <c r="AG24227" s="96" t="s">
        <v>13130</v>
      </c>
      <c r="AH24227" s="96" t="s">
        <v>12979</v>
      </c>
      <c r="AI24227" s="97">
        <v>214726</v>
      </c>
      <c r="AJ24227" s="114">
        <v>20.424829483032202</v>
      </c>
      <c r="AK24227" s="114">
        <v>100.112602233887</v>
      </c>
      <c r="AM24227" s="104"/>
      <c r="AN24227" s="104"/>
      <c r="AO24227" s="104"/>
      <c r="AP24227" s="104"/>
    </row>
    <row r="24228" spans="32:42" ht="18">
      <c r="AF24228" s="123" t="s">
        <v>13129</v>
      </c>
      <c r="AG24228" s="96" t="s">
        <v>13130</v>
      </c>
      <c r="AH24228" s="96" t="s">
        <v>17515</v>
      </c>
      <c r="AI24228" s="97">
        <v>214725</v>
      </c>
      <c r="AJ24228" s="114">
        <v>20.502000808715799</v>
      </c>
      <c r="AK24228" s="114">
        <v>100.13339996337901</v>
      </c>
      <c r="AM24228" s="104"/>
      <c r="AN24228" s="104"/>
      <c r="AO24228" s="104"/>
      <c r="AP24228" s="104"/>
    </row>
    <row r="24229" spans="32:42" ht="18">
      <c r="AF24229" s="123" t="s">
        <v>13129</v>
      </c>
      <c r="AG24229" s="96" t="s">
        <v>13130</v>
      </c>
      <c r="AH24229" s="96" t="s">
        <v>23854</v>
      </c>
      <c r="AI24229" s="97">
        <v>214724</v>
      </c>
      <c r="AJ24229" s="114">
        <v>20.5035190582275</v>
      </c>
      <c r="AK24229" s="114">
        <v>100.06870269775401</v>
      </c>
      <c r="AM24229" s="104"/>
      <c r="AN24229" s="104"/>
      <c r="AO24229" s="104"/>
      <c r="AP24229" s="104"/>
    </row>
    <row r="24230" spans="32:42" ht="18">
      <c r="AF24230" s="123" t="s">
        <v>13129</v>
      </c>
      <c r="AG24230" s="96" t="s">
        <v>13130</v>
      </c>
      <c r="AH24230" s="96" t="s">
        <v>17373</v>
      </c>
      <c r="AI24230" s="97">
        <v>214723</v>
      </c>
      <c r="AJ24230" s="114">
        <v>20.460950851440401</v>
      </c>
      <c r="AK24230" s="114">
        <v>100.12359619140599</v>
      </c>
      <c r="AM24230" s="104"/>
      <c r="AN24230" s="104"/>
      <c r="AO24230" s="104"/>
      <c r="AP24230" s="104"/>
    </row>
    <row r="24231" spans="32:42" ht="18">
      <c r="AF24231" s="123" t="s">
        <v>13129</v>
      </c>
      <c r="AG24231" s="96" t="s">
        <v>13130</v>
      </c>
      <c r="AH24231" s="96" t="s">
        <v>14079</v>
      </c>
      <c r="AI24231" s="97">
        <v>214721</v>
      </c>
      <c r="AJ24231" s="114">
        <v>20.409259796142599</v>
      </c>
      <c r="AK24231" s="114">
        <v>100.05210113525401</v>
      </c>
      <c r="AM24231" s="104"/>
      <c r="AN24231" s="104"/>
      <c r="AO24231" s="104"/>
      <c r="AP24231" s="104"/>
    </row>
    <row r="24232" spans="32:42" ht="18">
      <c r="AF24232" s="123" t="s">
        <v>13129</v>
      </c>
      <c r="AG24232" s="96" t="s">
        <v>13130</v>
      </c>
      <c r="AH24232" s="96" t="s">
        <v>23855</v>
      </c>
      <c r="AI24232" s="97">
        <v>214719</v>
      </c>
      <c r="AJ24232" s="114">
        <v>20.401210784912099</v>
      </c>
      <c r="AK24232" s="114">
        <v>100.05899810791</v>
      </c>
      <c r="AM24232" s="104"/>
      <c r="AN24232" s="104"/>
      <c r="AO24232" s="104"/>
      <c r="AP24232" s="104"/>
    </row>
    <row r="24233" spans="32:42" ht="18">
      <c r="AF24233" s="123" t="s">
        <v>13129</v>
      </c>
      <c r="AG24233" s="96" t="s">
        <v>13130</v>
      </c>
      <c r="AH24233" s="96" t="s">
        <v>10702</v>
      </c>
      <c r="AI24233" s="97">
        <v>214718</v>
      </c>
      <c r="AJ24233" s="114">
        <v>20.4009094238281</v>
      </c>
      <c r="AK24233" s="114">
        <v>100.06590270996099</v>
      </c>
      <c r="AM24233" s="104"/>
      <c r="AN24233" s="104"/>
      <c r="AO24233" s="104"/>
      <c r="AP24233" s="104"/>
    </row>
    <row r="24234" spans="32:42" ht="18">
      <c r="AF24234" s="123" t="s">
        <v>13129</v>
      </c>
      <c r="AG24234" s="96" t="s">
        <v>13130</v>
      </c>
      <c r="AH24234" s="96" t="s">
        <v>10832</v>
      </c>
      <c r="AI24234" s="97">
        <v>214722</v>
      </c>
      <c r="AJ24234" s="114">
        <v>20.409309387206999</v>
      </c>
      <c r="AK24234" s="114">
        <v>100.039497375488</v>
      </c>
      <c r="AM24234" s="104"/>
      <c r="AN24234" s="104"/>
      <c r="AO24234" s="104"/>
      <c r="AP24234" s="104"/>
    </row>
    <row r="24235" spans="32:42" ht="18">
      <c r="AF24235" s="123" t="s">
        <v>13131</v>
      </c>
      <c r="AG24235" s="96" t="s">
        <v>13132</v>
      </c>
      <c r="AH24235" s="96" t="s">
        <v>23856</v>
      </c>
      <c r="AI24235" s="97">
        <v>214733</v>
      </c>
      <c r="AJ24235" s="114">
        <v>20.485689163208001</v>
      </c>
      <c r="AK24235" s="114">
        <v>99.958839416503906</v>
      </c>
      <c r="AM24235" s="104"/>
      <c r="AN24235" s="104"/>
      <c r="AO24235" s="104"/>
      <c r="AP24235" s="104"/>
    </row>
    <row r="24236" spans="32:42" ht="18">
      <c r="AF24236" s="123" t="s">
        <v>13131</v>
      </c>
      <c r="AG24236" s="96" t="s">
        <v>13132</v>
      </c>
      <c r="AH24236" s="96" t="s">
        <v>23857</v>
      </c>
      <c r="AI24236" s="97">
        <v>214734</v>
      </c>
      <c r="AJ24236" s="114">
        <v>20.4641208648682</v>
      </c>
      <c r="AK24236" s="114">
        <v>99.980690002441406</v>
      </c>
      <c r="AM24236" s="104"/>
      <c r="AN24236" s="104"/>
      <c r="AO24236" s="104"/>
      <c r="AP24236" s="104"/>
    </row>
    <row r="24237" spans="32:42" ht="18">
      <c r="AF24237" s="123" t="s">
        <v>13131</v>
      </c>
      <c r="AG24237" s="96" t="s">
        <v>13132</v>
      </c>
      <c r="AH24237" s="96" t="s">
        <v>23858</v>
      </c>
      <c r="AI24237" s="97">
        <v>214735</v>
      </c>
      <c r="AJ24237" s="114">
        <v>20.420770645141602</v>
      </c>
      <c r="AK24237" s="114">
        <v>100.017303466797</v>
      </c>
      <c r="AM24237" s="104"/>
      <c r="AN24237" s="104"/>
      <c r="AO24237" s="104"/>
      <c r="AP24237" s="104"/>
    </row>
    <row r="24238" spans="32:42" ht="18">
      <c r="AF24238" s="123" t="s">
        <v>13131</v>
      </c>
      <c r="AG24238" s="96" t="s">
        <v>13132</v>
      </c>
      <c r="AH24238" s="96" t="s">
        <v>23859</v>
      </c>
      <c r="AI24238" s="97">
        <v>214737</v>
      </c>
      <c r="AJ24238" s="114">
        <v>20.412769317626999</v>
      </c>
      <c r="AK24238" s="114">
        <v>100.031600952148</v>
      </c>
      <c r="AM24238" s="104"/>
      <c r="AN24238" s="104"/>
      <c r="AO24238" s="104"/>
      <c r="AP24238" s="104"/>
    </row>
    <row r="24239" spans="32:42" ht="18">
      <c r="AF24239" s="123" t="s">
        <v>13131</v>
      </c>
      <c r="AG24239" s="96" t="s">
        <v>13132</v>
      </c>
      <c r="AH24239" s="96" t="s">
        <v>23803</v>
      </c>
      <c r="AI24239" s="97">
        <v>214731</v>
      </c>
      <c r="AJ24239" s="114"/>
      <c r="AK24239" s="114"/>
      <c r="AM24239" s="104"/>
      <c r="AN24239" s="104"/>
      <c r="AO24239" s="104"/>
      <c r="AP24239" s="104"/>
    </row>
    <row r="24240" spans="32:42" ht="18">
      <c r="AF24240" s="123" t="s">
        <v>13131</v>
      </c>
      <c r="AG24240" s="96" t="s">
        <v>13132</v>
      </c>
      <c r="AH24240" s="96" t="s">
        <v>23860</v>
      </c>
      <c r="AI24240" s="97">
        <v>214730</v>
      </c>
      <c r="AJ24240" s="114">
        <v>20.4723091125488</v>
      </c>
      <c r="AK24240" s="114">
        <v>100.02130126953099</v>
      </c>
      <c r="AM24240" s="104"/>
      <c r="AN24240" s="104"/>
      <c r="AO24240" s="104"/>
      <c r="AP24240" s="104"/>
    </row>
    <row r="24241" spans="32:42" ht="18">
      <c r="AF24241" s="123" t="s">
        <v>13131</v>
      </c>
      <c r="AG24241" s="96" t="s">
        <v>13132</v>
      </c>
      <c r="AH24241" s="96" t="s">
        <v>12872</v>
      </c>
      <c r="AI24241" s="97">
        <v>214729</v>
      </c>
      <c r="AJ24241" s="114"/>
      <c r="AK24241" s="114"/>
      <c r="AM24241" s="104"/>
      <c r="AN24241" s="104"/>
      <c r="AO24241" s="104"/>
      <c r="AP24241" s="104"/>
    </row>
    <row r="24242" spans="32:42" ht="18">
      <c r="AF24242" s="123" t="s">
        <v>13131</v>
      </c>
      <c r="AG24242" s="96" t="s">
        <v>13132</v>
      </c>
      <c r="AH24242" s="96" t="s">
        <v>22129</v>
      </c>
      <c r="AI24242" s="97">
        <v>214728</v>
      </c>
      <c r="AJ24242" s="114">
        <v>20.457090377807599</v>
      </c>
      <c r="AK24242" s="114">
        <v>100.04840087890599</v>
      </c>
      <c r="AM24242" s="104"/>
      <c r="AN24242" s="104"/>
      <c r="AO24242" s="104"/>
      <c r="AP24242" s="104"/>
    </row>
    <row r="24243" spans="32:42" ht="18">
      <c r="AF24243" s="123" t="s">
        <v>13131</v>
      </c>
      <c r="AG24243" s="96" t="s">
        <v>13132</v>
      </c>
      <c r="AH24243" s="96" t="s">
        <v>23861</v>
      </c>
      <c r="AI24243" s="97">
        <v>214732</v>
      </c>
      <c r="AJ24243" s="114">
        <v>20.477500915527301</v>
      </c>
      <c r="AK24243" s="114">
        <v>99.983581542968807</v>
      </c>
      <c r="AM24243" s="104"/>
      <c r="AN24243" s="104"/>
      <c r="AO24243" s="104"/>
      <c r="AP24243" s="104"/>
    </row>
    <row r="24244" spans="32:42" ht="18">
      <c r="AF24244" s="123" t="s">
        <v>13131</v>
      </c>
      <c r="AG24244" s="96" t="s">
        <v>13132</v>
      </c>
      <c r="AH24244" s="96" t="s">
        <v>23862</v>
      </c>
      <c r="AI24244" s="97">
        <v>214736</v>
      </c>
      <c r="AJ24244" s="114">
        <v>20.416660308837901</v>
      </c>
      <c r="AK24244" s="114">
        <v>100.02089691162099</v>
      </c>
      <c r="AM24244" s="104"/>
      <c r="AN24244" s="104"/>
      <c r="AO24244" s="104"/>
      <c r="AP24244" s="104"/>
    </row>
    <row r="24245" spans="32:42" ht="18">
      <c r="AF24245" s="123" t="s">
        <v>13133</v>
      </c>
      <c r="AG24245" s="96" t="s">
        <v>13134</v>
      </c>
      <c r="AH24245" s="96" t="s">
        <v>23863</v>
      </c>
      <c r="AI24245" s="97">
        <v>214746</v>
      </c>
      <c r="AJ24245" s="114">
        <v>20.8083400726318</v>
      </c>
      <c r="AK24245" s="114">
        <v>100.27970123291</v>
      </c>
      <c r="AM24245" s="104"/>
      <c r="AN24245" s="104"/>
      <c r="AO24245" s="104"/>
      <c r="AP24245" s="104"/>
    </row>
    <row r="24246" spans="32:42" ht="18">
      <c r="AF24246" s="123" t="s">
        <v>13133</v>
      </c>
      <c r="AG24246" s="96" t="s">
        <v>13134</v>
      </c>
      <c r="AH24246" s="96" t="s">
        <v>23864</v>
      </c>
      <c r="AI24246" s="97">
        <v>214753</v>
      </c>
      <c r="AJ24246" s="114"/>
      <c r="AK24246" s="114"/>
      <c r="AM24246" s="104"/>
      <c r="AN24246" s="104"/>
      <c r="AO24246" s="104"/>
      <c r="AP24246" s="104"/>
    </row>
    <row r="24247" spans="32:42" ht="18">
      <c r="AF24247" s="123" t="s">
        <v>13133</v>
      </c>
      <c r="AG24247" s="96" t="s">
        <v>13134</v>
      </c>
      <c r="AH24247" s="96" t="s">
        <v>23865</v>
      </c>
      <c r="AI24247" s="97">
        <v>214752</v>
      </c>
      <c r="AJ24247" s="114"/>
      <c r="AK24247" s="114"/>
      <c r="AM24247" s="104"/>
      <c r="AN24247" s="104"/>
      <c r="AO24247" s="104"/>
      <c r="AP24247" s="104"/>
    </row>
    <row r="24248" spans="32:42" ht="18">
      <c r="AF24248" s="123" t="s">
        <v>13133</v>
      </c>
      <c r="AG24248" s="96" t="s">
        <v>13134</v>
      </c>
      <c r="AH24248" s="96" t="s">
        <v>23853</v>
      </c>
      <c r="AI24248" s="97">
        <v>214751</v>
      </c>
      <c r="AJ24248" s="114"/>
      <c r="AK24248" s="114"/>
      <c r="AM24248" s="104"/>
      <c r="AN24248" s="104"/>
      <c r="AO24248" s="104"/>
      <c r="AP24248" s="104"/>
    </row>
    <row r="24249" spans="32:42" ht="18">
      <c r="AF24249" s="123" t="s">
        <v>13133</v>
      </c>
      <c r="AG24249" s="96" t="s">
        <v>13134</v>
      </c>
      <c r="AH24249" s="96" t="s">
        <v>23866</v>
      </c>
      <c r="AI24249" s="97">
        <v>214750</v>
      </c>
      <c r="AJ24249" s="114"/>
      <c r="AK24249" s="114"/>
      <c r="AM24249" s="104"/>
      <c r="AN24249" s="104"/>
      <c r="AO24249" s="104"/>
      <c r="AP24249" s="104"/>
    </row>
    <row r="24250" spans="32:42" ht="18">
      <c r="AF24250" s="123" t="s">
        <v>13133</v>
      </c>
      <c r="AG24250" s="96" t="s">
        <v>13134</v>
      </c>
      <c r="AH24250" s="96" t="s">
        <v>23867</v>
      </c>
      <c r="AI24250" s="97">
        <v>214749</v>
      </c>
      <c r="AJ24250" s="114"/>
      <c r="AK24250" s="114"/>
      <c r="AM24250" s="104"/>
      <c r="AN24250" s="104"/>
      <c r="AO24250" s="104"/>
      <c r="AP24250" s="104"/>
    </row>
    <row r="24251" spans="32:42" ht="18">
      <c r="AF24251" s="123" t="s">
        <v>13133</v>
      </c>
      <c r="AG24251" s="96" t="s">
        <v>13134</v>
      </c>
      <c r="AH24251" s="96" t="s">
        <v>23868</v>
      </c>
      <c r="AI24251" s="97">
        <v>214747</v>
      </c>
      <c r="AJ24251" s="114"/>
      <c r="AK24251" s="114"/>
      <c r="AM24251" s="104"/>
      <c r="AN24251" s="104"/>
      <c r="AO24251" s="104"/>
      <c r="AP24251" s="104"/>
    </row>
    <row r="24252" spans="32:42" ht="18">
      <c r="AF24252" s="123" t="s">
        <v>13133</v>
      </c>
      <c r="AG24252" s="96" t="s">
        <v>13134</v>
      </c>
      <c r="AH24252" s="96" t="s">
        <v>10702</v>
      </c>
      <c r="AI24252" s="97">
        <v>214739</v>
      </c>
      <c r="AJ24252" s="114">
        <v>20.7565402984619</v>
      </c>
      <c r="AK24252" s="114">
        <v>100.17790222168</v>
      </c>
      <c r="AM24252" s="104"/>
      <c r="AN24252" s="104"/>
      <c r="AO24252" s="104"/>
      <c r="AP24252" s="104"/>
    </row>
    <row r="24253" spans="32:42" ht="18">
      <c r="AF24253" s="123" t="s">
        <v>13133</v>
      </c>
      <c r="AG24253" s="96" t="s">
        <v>13134</v>
      </c>
      <c r="AH24253" s="96" t="s">
        <v>23869</v>
      </c>
      <c r="AI24253" s="97">
        <v>214744</v>
      </c>
      <c r="AJ24253" s="114">
        <v>20.7907104492188</v>
      </c>
      <c r="AK24253" s="114">
        <v>100.23419952392599</v>
      </c>
      <c r="AM24253" s="104"/>
      <c r="AN24253" s="104"/>
      <c r="AO24253" s="104"/>
      <c r="AP24253" s="104"/>
    </row>
    <row r="24254" spans="32:42" ht="18">
      <c r="AF24254" s="123" t="s">
        <v>13133</v>
      </c>
      <c r="AG24254" s="96" t="s">
        <v>13134</v>
      </c>
      <c r="AH24254" s="96" t="s">
        <v>23870</v>
      </c>
      <c r="AI24254" s="97">
        <v>214743</v>
      </c>
      <c r="AJ24254" s="114"/>
      <c r="AK24254" s="114"/>
      <c r="AM24254" s="104"/>
      <c r="AN24254" s="104"/>
      <c r="AO24254" s="104"/>
      <c r="AP24254" s="104"/>
    </row>
    <row r="24255" spans="32:42" ht="18">
      <c r="AF24255" s="123" t="s">
        <v>13133</v>
      </c>
      <c r="AG24255" s="96" t="s">
        <v>13134</v>
      </c>
      <c r="AH24255" s="96" t="s">
        <v>11363</v>
      </c>
      <c r="AI24255" s="97">
        <v>214742</v>
      </c>
      <c r="AJ24255" s="114"/>
      <c r="AK24255" s="114"/>
      <c r="AM24255" s="104"/>
      <c r="AN24255" s="104"/>
      <c r="AO24255" s="104"/>
      <c r="AP24255" s="104"/>
    </row>
    <row r="24256" spans="32:42" ht="18">
      <c r="AF24256" s="123" t="s">
        <v>13133</v>
      </c>
      <c r="AG24256" s="96" t="s">
        <v>13134</v>
      </c>
      <c r="AH24256" s="96" t="s">
        <v>17397</v>
      </c>
      <c r="AI24256" s="97">
        <v>214741</v>
      </c>
      <c r="AJ24256" s="114">
        <v>20.781730651855501</v>
      </c>
      <c r="AK24256" s="114">
        <v>100.210403442383</v>
      </c>
      <c r="AM24256" s="104"/>
      <c r="AN24256" s="104"/>
      <c r="AO24256" s="104"/>
      <c r="AP24256" s="104"/>
    </row>
    <row r="24257" spans="32:42" ht="18">
      <c r="AF24257" s="123" t="s">
        <v>13133</v>
      </c>
      <c r="AG24257" s="96" t="s">
        <v>13134</v>
      </c>
      <c r="AH24257" s="96" t="s">
        <v>23871</v>
      </c>
      <c r="AI24257" s="97">
        <v>214740</v>
      </c>
      <c r="AJ24257" s="114">
        <v>20.7717609405518</v>
      </c>
      <c r="AK24257" s="114">
        <v>100.19309997558599</v>
      </c>
      <c r="AM24257" s="104"/>
      <c r="AN24257" s="104"/>
      <c r="AO24257" s="104"/>
      <c r="AP24257" s="104"/>
    </row>
    <row r="24258" spans="32:42" ht="18">
      <c r="AF24258" s="123" t="s">
        <v>13133</v>
      </c>
      <c r="AG24258" s="96" t="s">
        <v>13134</v>
      </c>
      <c r="AH24258" s="96" t="s">
        <v>19550</v>
      </c>
      <c r="AI24258" s="97">
        <v>214745</v>
      </c>
      <c r="AJ24258" s="114">
        <v>20.795820236206101</v>
      </c>
      <c r="AK24258" s="114">
        <v>100.238800048828</v>
      </c>
      <c r="AM24258" s="104"/>
      <c r="AN24258" s="104"/>
      <c r="AO24258" s="104"/>
      <c r="AP24258" s="104"/>
    </row>
    <row r="24259" spans="32:42" ht="18">
      <c r="AF24259" s="123" t="s">
        <v>13133</v>
      </c>
      <c r="AG24259" s="96" t="s">
        <v>13134</v>
      </c>
      <c r="AH24259" s="96" t="s">
        <v>13133</v>
      </c>
      <c r="AI24259" s="97">
        <v>214738</v>
      </c>
      <c r="AJ24259" s="114">
        <v>20.785890579223601</v>
      </c>
      <c r="AK24259" s="114">
        <v>100.22029876709</v>
      </c>
      <c r="AM24259" s="104"/>
      <c r="AN24259" s="104"/>
      <c r="AO24259" s="104"/>
      <c r="AP24259" s="104"/>
    </row>
    <row r="24260" spans="32:42" ht="18">
      <c r="AF24260" s="123" t="s">
        <v>13133</v>
      </c>
      <c r="AG24260" s="96" t="s">
        <v>13134</v>
      </c>
      <c r="AH24260" s="96" t="s">
        <v>23872</v>
      </c>
      <c r="AI24260" s="97">
        <v>214748</v>
      </c>
      <c r="AJ24260" s="114"/>
      <c r="AK24260" s="114"/>
      <c r="AM24260" s="104"/>
      <c r="AN24260" s="104"/>
      <c r="AO24260" s="104"/>
      <c r="AP24260" s="104"/>
    </row>
    <row r="24261" spans="32:42" ht="18">
      <c r="AF24261" s="123" t="s">
        <v>13135</v>
      </c>
      <c r="AG24261" s="96" t="s">
        <v>13136</v>
      </c>
      <c r="AH24261" s="96" t="s">
        <v>23873</v>
      </c>
      <c r="AI24261" s="97">
        <v>214773</v>
      </c>
      <c r="AJ24261" s="114"/>
      <c r="AK24261" s="114"/>
      <c r="AM24261" s="104"/>
      <c r="AN24261" s="104"/>
      <c r="AO24261" s="104"/>
      <c r="AP24261" s="104"/>
    </row>
    <row r="24262" spans="32:42" ht="18">
      <c r="AF24262" s="123" t="s">
        <v>13135</v>
      </c>
      <c r="AG24262" s="96" t="s">
        <v>13136</v>
      </c>
      <c r="AH24262" s="96" t="s">
        <v>18736</v>
      </c>
      <c r="AI24262" s="97">
        <v>214766</v>
      </c>
      <c r="AJ24262" s="114"/>
      <c r="AK24262" s="114"/>
      <c r="AM24262" s="104"/>
      <c r="AN24262" s="104"/>
      <c r="AO24262" s="104"/>
      <c r="AP24262" s="104"/>
    </row>
    <row r="24263" spans="32:42" ht="18">
      <c r="AF24263" s="123" t="s">
        <v>13135</v>
      </c>
      <c r="AG24263" s="96" t="s">
        <v>13136</v>
      </c>
      <c r="AH24263" s="96" t="s">
        <v>23771</v>
      </c>
      <c r="AI24263" s="97">
        <v>214768</v>
      </c>
      <c r="AJ24263" s="114"/>
      <c r="AK24263" s="114"/>
      <c r="AM24263" s="104"/>
      <c r="AN24263" s="104"/>
      <c r="AO24263" s="104"/>
      <c r="AP24263" s="104"/>
    </row>
    <row r="24264" spans="32:42" ht="18">
      <c r="AF24264" s="123" t="s">
        <v>13135</v>
      </c>
      <c r="AG24264" s="96" t="s">
        <v>13136</v>
      </c>
      <c r="AH24264" s="96" t="s">
        <v>21869</v>
      </c>
      <c r="AI24264" s="97">
        <v>214769</v>
      </c>
      <c r="AJ24264" s="114">
        <v>20.839279174804702</v>
      </c>
      <c r="AK24264" s="114">
        <v>100.37270355224599</v>
      </c>
      <c r="AM24264" s="104"/>
      <c r="AN24264" s="104"/>
      <c r="AO24264" s="104"/>
      <c r="AP24264" s="104"/>
    </row>
    <row r="24265" spans="32:42" ht="18">
      <c r="AF24265" s="123" t="s">
        <v>13135</v>
      </c>
      <c r="AG24265" s="96" t="s">
        <v>13136</v>
      </c>
      <c r="AH24265" s="96" t="s">
        <v>23874</v>
      </c>
      <c r="AI24265" s="97">
        <v>214770</v>
      </c>
      <c r="AJ24265" s="114">
        <v>20.841669082641602</v>
      </c>
      <c r="AK24265" s="114">
        <v>100.41739654541</v>
      </c>
      <c r="AM24265" s="104"/>
      <c r="AN24265" s="104"/>
      <c r="AO24265" s="104"/>
      <c r="AP24265" s="104"/>
    </row>
    <row r="24266" spans="32:42" ht="18">
      <c r="AF24266" s="123" t="s">
        <v>13135</v>
      </c>
      <c r="AG24266" s="96" t="s">
        <v>13136</v>
      </c>
      <c r="AH24266" s="96" t="s">
        <v>23875</v>
      </c>
      <c r="AI24266" s="97">
        <v>214772</v>
      </c>
      <c r="AJ24266" s="114"/>
      <c r="AK24266" s="114"/>
      <c r="AM24266" s="104"/>
      <c r="AN24266" s="104"/>
      <c r="AO24266" s="104"/>
      <c r="AP24266" s="104"/>
    </row>
    <row r="24267" spans="32:42" ht="18">
      <c r="AF24267" s="123" t="s">
        <v>13135</v>
      </c>
      <c r="AG24267" s="96" t="s">
        <v>13136</v>
      </c>
      <c r="AH24267" s="96" t="s">
        <v>23876</v>
      </c>
      <c r="AI24267" s="97">
        <v>214764</v>
      </c>
      <c r="AJ24267" s="114"/>
      <c r="AK24267" s="114"/>
      <c r="AM24267" s="104"/>
      <c r="AN24267" s="104"/>
      <c r="AO24267" s="104"/>
      <c r="AP24267" s="104"/>
    </row>
    <row r="24268" spans="32:42" ht="18">
      <c r="AF24268" s="123" t="s">
        <v>13135</v>
      </c>
      <c r="AG24268" s="96" t="s">
        <v>13136</v>
      </c>
      <c r="AH24268" s="96" t="s">
        <v>23877</v>
      </c>
      <c r="AI24268" s="97">
        <v>214765</v>
      </c>
      <c r="AJ24268" s="114">
        <v>20.818719863891602</v>
      </c>
      <c r="AK24268" s="114">
        <v>100.30760192871099</v>
      </c>
      <c r="AM24268" s="104"/>
      <c r="AN24268" s="104"/>
      <c r="AO24268" s="104"/>
      <c r="AP24268" s="104"/>
    </row>
    <row r="24269" spans="32:42" ht="18">
      <c r="AF24269" s="123" t="s">
        <v>13135</v>
      </c>
      <c r="AG24269" s="96" t="s">
        <v>13136</v>
      </c>
      <c r="AH24269" s="96" t="s">
        <v>23869</v>
      </c>
      <c r="AI24269" s="97">
        <v>214771</v>
      </c>
      <c r="AJ24269" s="114"/>
      <c r="AK24269" s="114"/>
      <c r="AM24269" s="104"/>
      <c r="AN24269" s="104"/>
      <c r="AO24269" s="104"/>
      <c r="AP24269" s="104"/>
    </row>
    <row r="24270" spans="32:42" ht="18">
      <c r="AF24270" s="123" t="s">
        <v>13135</v>
      </c>
      <c r="AG24270" s="96" t="s">
        <v>13136</v>
      </c>
      <c r="AH24270" s="96" t="s">
        <v>23878</v>
      </c>
      <c r="AI24270" s="97">
        <v>214762</v>
      </c>
      <c r="AJ24270" s="114">
        <v>20.838399887085</v>
      </c>
      <c r="AK24270" s="114">
        <v>100.372398376465</v>
      </c>
      <c r="AM24270" s="104"/>
      <c r="AN24270" s="104"/>
      <c r="AO24270" s="104"/>
      <c r="AP24270" s="104"/>
    </row>
    <row r="24271" spans="32:42" ht="18">
      <c r="AF24271" s="123" t="s">
        <v>13135</v>
      </c>
      <c r="AG24271" s="96" t="s">
        <v>13136</v>
      </c>
      <c r="AH24271" s="96" t="s">
        <v>23879</v>
      </c>
      <c r="AI24271" s="97">
        <v>214761</v>
      </c>
      <c r="AJ24271" s="114">
        <v>20.825050354003899</v>
      </c>
      <c r="AK24271" s="114">
        <v>100.329803466797</v>
      </c>
      <c r="AM24271" s="104"/>
      <c r="AN24271" s="104"/>
      <c r="AO24271" s="104"/>
      <c r="AP24271" s="104"/>
    </row>
    <row r="24272" spans="32:42" ht="18">
      <c r="AF24272" s="123" t="s">
        <v>13135</v>
      </c>
      <c r="AG24272" s="96" t="s">
        <v>13136</v>
      </c>
      <c r="AH24272" s="96" t="s">
        <v>12979</v>
      </c>
      <c r="AI24272" s="97">
        <v>214760</v>
      </c>
      <c r="AJ24272" s="114">
        <v>20.844650268554702</v>
      </c>
      <c r="AK24272" s="114">
        <v>100.39330291748</v>
      </c>
      <c r="AM24272" s="104"/>
      <c r="AN24272" s="104"/>
      <c r="AO24272" s="104"/>
      <c r="AP24272" s="104"/>
    </row>
    <row r="24273" spans="32:42" ht="18">
      <c r="AF24273" s="123" t="s">
        <v>13135</v>
      </c>
      <c r="AG24273" s="96" t="s">
        <v>13136</v>
      </c>
      <c r="AH24273" s="96" t="s">
        <v>17185</v>
      </c>
      <c r="AI24273" s="97">
        <v>214759</v>
      </c>
      <c r="AJ24273" s="114">
        <v>20.8365802764893</v>
      </c>
      <c r="AK24273" s="114">
        <v>100.360801696777</v>
      </c>
      <c r="AM24273" s="104"/>
      <c r="AN24273" s="104"/>
      <c r="AO24273" s="104"/>
      <c r="AP24273" s="104"/>
    </row>
    <row r="24274" spans="32:42" ht="18">
      <c r="AF24274" s="123" t="s">
        <v>13135</v>
      </c>
      <c r="AG24274" s="96" t="s">
        <v>13136</v>
      </c>
      <c r="AH24274" s="96" t="s">
        <v>23880</v>
      </c>
      <c r="AI24274" s="97">
        <v>214758</v>
      </c>
      <c r="AJ24274" s="114"/>
      <c r="AK24274" s="114"/>
      <c r="AM24274" s="104"/>
      <c r="AN24274" s="104"/>
      <c r="AO24274" s="104"/>
      <c r="AP24274" s="104"/>
    </row>
    <row r="24275" spans="32:42" ht="18">
      <c r="AF24275" s="123" t="s">
        <v>13135</v>
      </c>
      <c r="AG24275" s="96" t="s">
        <v>13136</v>
      </c>
      <c r="AH24275" s="96" t="s">
        <v>23881</v>
      </c>
      <c r="AI24275" s="97">
        <v>214757</v>
      </c>
      <c r="AJ24275" s="114">
        <v>20.8384399414063</v>
      </c>
      <c r="AK24275" s="114">
        <v>100.384002685547</v>
      </c>
      <c r="AM24275" s="104"/>
      <c r="AN24275" s="104"/>
      <c r="AO24275" s="104"/>
      <c r="AP24275" s="104"/>
    </row>
    <row r="24276" spans="32:42" ht="18">
      <c r="AF24276" s="123" t="s">
        <v>13135</v>
      </c>
      <c r="AG24276" s="96" t="s">
        <v>13136</v>
      </c>
      <c r="AH24276" s="96" t="s">
        <v>23882</v>
      </c>
      <c r="AI24276" s="97">
        <v>214756</v>
      </c>
      <c r="AJ24276" s="114"/>
      <c r="AK24276" s="114"/>
      <c r="AM24276" s="104"/>
      <c r="AN24276" s="104"/>
      <c r="AO24276" s="104"/>
      <c r="AP24276" s="104"/>
    </row>
    <row r="24277" spans="32:42" ht="18">
      <c r="AF24277" s="123" t="s">
        <v>13135</v>
      </c>
      <c r="AG24277" s="96" t="s">
        <v>13136</v>
      </c>
      <c r="AH24277" s="96" t="s">
        <v>23883</v>
      </c>
      <c r="AI24277" s="97">
        <v>214755</v>
      </c>
      <c r="AJ24277" s="114"/>
      <c r="AK24277" s="114"/>
      <c r="AM24277" s="104"/>
      <c r="AN24277" s="104"/>
      <c r="AO24277" s="104"/>
      <c r="AP24277" s="104"/>
    </row>
    <row r="24278" spans="32:42" ht="18">
      <c r="AF24278" s="123" t="s">
        <v>13135</v>
      </c>
      <c r="AG24278" s="96" t="s">
        <v>13136</v>
      </c>
      <c r="AH24278" s="96" t="s">
        <v>23884</v>
      </c>
      <c r="AI24278" s="97">
        <v>214754</v>
      </c>
      <c r="AJ24278" s="114">
        <v>20.8455200195313</v>
      </c>
      <c r="AK24278" s="114">
        <v>100.393501281738</v>
      </c>
      <c r="AM24278" s="104"/>
      <c r="AN24278" s="104"/>
      <c r="AO24278" s="104"/>
      <c r="AP24278" s="104"/>
    </row>
    <row r="24279" spans="32:42" ht="18">
      <c r="AF24279" s="123" t="s">
        <v>13135</v>
      </c>
      <c r="AG24279" s="96" t="s">
        <v>13136</v>
      </c>
      <c r="AH24279" s="96" t="s">
        <v>8289</v>
      </c>
      <c r="AI24279" s="97">
        <v>214767</v>
      </c>
      <c r="AJ24279" s="114">
        <v>20.815179824829102</v>
      </c>
      <c r="AK24279" s="114">
        <v>100.29579925537099</v>
      </c>
      <c r="AM24279" s="104"/>
      <c r="AN24279" s="104"/>
      <c r="AO24279" s="104"/>
      <c r="AP24279" s="104"/>
    </row>
    <row r="24280" spans="32:42" ht="18">
      <c r="AF24280" s="123" t="s">
        <v>13135</v>
      </c>
      <c r="AG24280" s="96" t="s">
        <v>13136</v>
      </c>
      <c r="AH24280" s="96" t="s">
        <v>23885</v>
      </c>
      <c r="AI24280" s="97">
        <v>214763</v>
      </c>
      <c r="AJ24280" s="114"/>
      <c r="AK24280" s="114"/>
      <c r="AM24280" s="104"/>
      <c r="AN24280" s="104"/>
      <c r="AO24280" s="104"/>
      <c r="AP24280" s="104"/>
    </row>
    <row r="24281" spans="32:42" ht="18">
      <c r="AF24281" s="123" t="s">
        <v>13137</v>
      </c>
      <c r="AG24281" s="96" t="s">
        <v>13138</v>
      </c>
      <c r="AH24281" s="96" t="s">
        <v>23886</v>
      </c>
      <c r="AI24281" s="97">
        <v>214775</v>
      </c>
      <c r="AJ24281" s="114">
        <v>20.8549499511719</v>
      </c>
      <c r="AK24281" s="114">
        <v>100.55319976806599</v>
      </c>
      <c r="AM24281" s="104"/>
      <c r="AN24281" s="104"/>
      <c r="AO24281" s="104"/>
      <c r="AP24281" s="104"/>
    </row>
    <row r="24282" spans="32:42" ht="18">
      <c r="AF24282" s="123" t="s">
        <v>13137</v>
      </c>
      <c r="AG24282" s="96" t="s">
        <v>13138</v>
      </c>
      <c r="AH24282" s="96" t="s">
        <v>23887</v>
      </c>
      <c r="AI24282" s="97">
        <v>214779</v>
      </c>
      <c r="AJ24282" s="114"/>
      <c r="AK24282" s="114"/>
      <c r="AM24282" s="104"/>
      <c r="AN24282" s="104"/>
      <c r="AO24282" s="104"/>
      <c r="AP24282" s="104"/>
    </row>
    <row r="24283" spans="32:42" ht="18">
      <c r="AF24283" s="123" t="s">
        <v>13137</v>
      </c>
      <c r="AG24283" s="96" t="s">
        <v>13138</v>
      </c>
      <c r="AH24283" s="96" t="s">
        <v>23888</v>
      </c>
      <c r="AI24283" s="97">
        <v>214778</v>
      </c>
      <c r="AJ24283" s="114">
        <v>20.85498046875</v>
      </c>
      <c r="AK24283" s="114">
        <v>100.48940277099599</v>
      </c>
      <c r="AM24283" s="104"/>
      <c r="AN24283" s="104"/>
      <c r="AO24283" s="104"/>
      <c r="AP24283" s="104"/>
    </row>
    <row r="24284" spans="32:42" ht="18">
      <c r="AF24284" s="123" t="s">
        <v>13137</v>
      </c>
      <c r="AG24284" s="96" t="s">
        <v>13138</v>
      </c>
      <c r="AH24284" s="96" t="s">
        <v>23889</v>
      </c>
      <c r="AI24284" s="97">
        <v>214776</v>
      </c>
      <c r="AJ24284" s="114"/>
      <c r="AK24284" s="114"/>
      <c r="AM24284" s="104"/>
      <c r="AN24284" s="104"/>
      <c r="AO24284" s="104"/>
      <c r="AP24284" s="104"/>
    </row>
    <row r="24285" spans="32:42" ht="18">
      <c r="AF24285" s="123" t="s">
        <v>13137</v>
      </c>
      <c r="AG24285" s="96" t="s">
        <v>13138</v>
      </c>
      <c r="AH24285" s="96" t="s">
        <v>13137</v>
      </c>
      <c r="AI24285" s="97">
        <v>214774</v>
      </c>
      <c r="AJ24285" s="114">
        <v>20.8572902679443</v>
      </c>
      <c r="AK24285" s="114">
        <v>100.54799652099599</v>
      </c>
      <c r="AM24285" s="104"/>
      <c r="AN24285" s="104"/>
      <c r="AO24285" s="104"/>
      <c r="AP24285" s="104"/>
    </row>
    <row r="24286" spans="32:42" ht="18">
      <c r="AF24286" s="123" t="s">
        <v>13137</v>
      </c>
      <c r="AG24286" s="96" t="s">
        <v>13138</v>
      </c>
      <c r="AH24286" s="96" t="s">
        <v>23890</v>
      </c>
      <c r="AI24286" s="97">
        <v>214777</v>
      </c>
      <c r="AJ24286" s="114"/>
      <c r="AK24286" s="114"/>
      <c r="AM24286" s="104"/>
      <c r="AN24286" s="104"/>
      <c r="AO24286" s="104"/>
      <c r="AP24286" s="104"/>
    </row>
    <row r="24287" spans="32:42" ht="18">
      <c r="AF24287" s="123" t="s">
        <v>13139</v>
      </c>
      <c r="AG24287" s="96" t="s">
        <v>13140</v>
      </c>
      <c r="AH24287" s="96" t="s">
        <v>23891</v>
      </c>
      <c r="AI24287" s="97">
        <v>214811</v>
      </c>
      <c r="AJ24287" s="114">
        <v>20.6256504058838</v>
      </c>
      <c r="AK24287" s="114">
        <v>100.043296813965</v>
      </c>
      <c r="AM24287" s="104"/>
      <c r="AN24287" s="104"/>
      <c r="AO24287" s="104"/>
      <c r="AP24287" s="104"/>
    </row>
    <row r="24288" spans="32:42" ht="18">
      <c r="AF24288" s="123" t="s">
        <v>13139</v>
      </c>
      <c r="AG24288" s="96" t="s">
        <v>13140</v>
      </c>
      <c r="AH24288" s="96" t="s">
        <v>23892</v>
      </c>
      <c r="AI24288" s="97">
        <v>218440</v>
      </c>
      <c r="AJ24288" s="114"/>
      <c r="AK24288" s="114"/>
      <c r="AM24288" s="104"/>
      <c r="AN24288" s="104"/>
      <c r="AO24288" s="104"/>
      <c r="AP24288" s="104"/>
    </row>
    <row r="24289" spans="32:42" ht="18">
      <c r="AF24289" s="123" t="s">
        <v>13139</v>
      </c>
      <c r="AG24289" s="96" t="s">
        <v>13140</v>
      </c>
      <c r="AH24289" s="96" t="s">
        <v>12933</v>
      </c>
      <c r="AI24289" s="97">
        <v>214804</v>
      </c>
      <c r="AJ24289" s="114">
        <v>20.7653903961182</v>
      </c>
      <c r="AK24289" s="114">
        <v>100.027702331543</v>
      </c>
      <c r="AM24289" s="104"/>
      <c r="AN24289" s="104"/>
      <c r="AO24289" s="104"/>
      <c r="AP24289" s="104"/>
    </row>
    <row r="24290" spans="32:42" ht="18">
      <c r="AF24290" s="123" t="s">
        <v>13139</v>
      </c>
      <c r="AG24290" s="96" t="s">
        <v>13140</v>
      </c>
      <c r="AH24290" s="96" t="s">
        <v>18621</v>
      </c>
      <c r="AI24290" s="97">
        <v>214805</v>
      </c>
      <c r="AJ24290" s="114">
        <v>20.746219635009801</v>
      </c>
      <c r="AK24290" s="114">
        <v>100.03399658203099</v>
      </c>
      <c r="AM24290" s="104"/>
      <c r="AN24290" s="104"/>
      <c r="AO24290" s="104"/>
      <c r="AP24290" s="104"/>
    </row>
    <row r="24291" spans="32:42" ht="18">
      <c r="AF24291" s="123" t="s">
        <v>13139</v>
      </c>
      <c r="AG24291" s="96" t="s">
        <v>13140</v>
      </c>
      <c r="AH24291" s="96" t="s">
        <v>23893</v>
      </c>
      <c r="AI24291" s="97">
        <v>214803</v>
      </c>
      <c r="AJ24291" s="114">
        <v>20.7817707061768</v>
      </c>
      <c r="AK24291" s="114">
        <v>100.01760101318401</v>
      </c>
      <c r="AM24291" s="104"/>
      <c r="AN24291" s="104"/>
      <c r="AO24291" s="104"/>
      <c r="AP24291" s="104"/>
    </row>
    <row r="24292" spans="32:42" ht="18">
      <c r="AF24292" s="123" t="s">
        <v>13139</v>
      </c>
      <c r="AG24292" s="96" t="s">
        <v>13140</v>
      </c>
      <c r="AH24292" s="96" t="s">
        <v>23894</v>
      </c>
      <c r="AI24292" s="97">
        <v>214806</v>
      </c>
      <c r="AJ24292" s="114">
        <v>20.726129531860401</v>
      </c>
      <c r="AK24292" s="114">
        <v>100.05780029296901</v>
      </c>
      <c r="AM24292" s="104"/>
      <c r="AN24292" s="104"/>
      <c r="AO24292" s="104"/>
      <c r="AP24292" s="104"/>
    </row>
    <row r="24293" spans="32:42" ht="18">
      <c r="AF24293" s="123" t="s">
        <v>13139</v>
      </c>
      <c r="AG24293" s="96" t="s">
        <v>13140</v>
      </c>
      <c r="AH24293" s="96" t="s">
        <v>23353</v>
      </c>
      <c r="AI24293" s="97">
        <v>214807</v>
      </c>
      <c r="AJ24293" s="114">
        <v>20.716760635376001</v>
      </c>
      <c r="AK24293" s="114">
        <v>100.086799621582</v>
      </c>
      <c r="AM24293" s="104"/>
      <c r="AN24293" s="104"/>
      <c r="AO24293" s="104"/>
      <c r="AP24293" s="104"/>
    </row>
    <row r="24294" spans="32:42" ht="18">
      <c r="AF24294" s="123" t="s">
        <v>13139</v>
      </c>
      <c r="AG24294" s="96" t="s">
        <v>13140</v>
      </c>
      <c r="AH24294" s="96" t="s">
        <v>23895</v>
      </c>
      <c r="AI24294" s="97">
        <v>214808</v>
      </c>
      <c r="AJ24294" s="114">
        <v>20.710020065307599</v>
      </c>
      <c r="AK24294" s="114">
        <v>100.084999084473</v>
      </c>
      <c r="AM24294" s="104"/>
      <c r="AN24294" s="104"/>
      <c r="AO24294" s="104"/>
      <c r="AP24294" s="104"/>
    </row>
    <row r="24295" spans="32:42" ht="18">
      <c r="AF24295" s="123" t="s">
        <v>13139</v>
      </c>
      <c r="AG24295" s="96" t="s">
        <v>13140</v>
      </c>
      <c r="AH24295" s="96" t="s">
        <v>23896</v>
      </c>
      <c r="AI24295" s="97">
        <v>214809</v>
      </c>
      <c r="AJ24295" s="114">
        <v>20.715879440307599</v>
      </c>
      <c r="AK24295" s="114">
        <v>100.088302612305</v>
      </c>
      <c r="AM24295" s="104"/>
      <c r="AN24295" s="104"/>
      <c r="AO24295" s="104"/>
      <c r="AP24295" s="104"/>
    </row>
    <row r="24296" spans="32:42" ht="18">
      <c r="AF24296" s="123" t="s">
        <v>13139</v>
      </c>
      <c r="AG24296" s="96" t="s">
        <v>13140</v>
      </c>
      <c r="AH24296" s="96" t="s">
        <v>23897</v>
      </c>
      <c r="AI24296" s="97">
        <v>214810</v>
      </c>
      <c r="AJ24296" s="114">
        <v>20.692499160766602</v>
      </c>
      <c r="AK24296" s="114">
        <v>100.030799865723</v>
      </c>
      <c r="AM24296" s="104"/>
      <c r="AN24296" s="104"/>
      <c r="AO24296" s="104"/>
      <c r="AP24296" s="104"/>
    </row>
    <row r="24297" spans="32:42" ht="18">
      <c r="AF24297" s="123" t="s">
        <v>13139</v>
      </c>
      <c r="AG24297" s="96" t="s">
        <v>13140</v>
      </c>
      <c r="AH24297" s="96" t="s">
        <v>23898</v>
      </c>
      <c r="AI24297" s="97">
        <v>214812</v>
      </c>
      <c r="AJ24297" s="114">
        <v>20.661840438842798</v>
      </c>
      <c r="AK24297" s="114">
        <v>100.004997253418</v>
      </c>
      <c r="AM24297" s="104"/>
      <c r="AN24297" s="104"/>
      <c r="AO24297" s="104"/>
      <c r="AP24297" s="104"/>
    </row>
    <row r="24298" spans="32:42" ht="18">
      <c r="AF24298" s="123" t="s">
        <v>13139</v>
      </c>
      <c r="AG24298" s="96" t="s">
        <v>13140</v>
      </c>
      <c r="AH24298" s="96" t="s">
        <v>23899</v>
      </c>
      <c r="AI24298" s="97">
        <v>214813</v>
      </c>
      <c r="AJ24298" s="114">
        <v>20.626329421997099</v>
      </c>
      <c r="AK24298" s="114">
        <v>100.04620361328099</v>
      </c>
      <c r="AM24298" s="104"/>
      <c r="AN24298" s="104"/>
      <c r="AO24298" s="104"/>
      <c r="AP24298" s="104"/>
    </row>
    <row r="24299" spans="32:42" ht="18">
      <c r="AF24299" s="123" t="s">
        <v>13139</v>
      </c>
      <c r="AG24299" s="96" t="s">
        <v>13140</v>
      </c>
      <c r="AH24299" s="96" t="s">
        <v>23900</v>
      </c>
      <c r="AI24299" s="97">
        <v>214814</v>
      </c>
      <c r="AJ24299" s="114">
        <v>20.710369110107401</v>
      </c>
      <c r="AK24299" s="114">
        <v>99.926200866699205</v>
      </c>
      <c r="AM24299" s="104"/>
      <c r="AN24299" s="104"/>
      <c r="AO24299" s="104"/>
      <c r="AP24299" s="104"/>
    </row>
    <row r="24300" spans="32:42" ht="18">
      <c r="AF24300" s="123" t="s">
        <v>13139</v>
      </c>
      <c r="AG24300" s="96" t="s">
        <v>13140</v>
      </c>
      <c r="AH24300" s="96" t="s">
        <v>23901</v>
      </c>
      <c r="AI24300" s="97">
        <v>214815</v>
      </c>
      <c r="AJ24300" s="114">
        <v>20.706480026245099</v>
      </c>
      <c r="AK24300" s="114">
        <v>99.999786376953097</v>
      </c>
      <c r="AM24300" s="104"/>
      <c r="AN24300" s="104"/>
      <c r="AO24300" s="104"/>
      <c r="AP24300" s="104"/>
    </row>
    <row r="24301" spans="32:42" ht="18">
      <c r="AF24301" s="123" t="s">
        <v>13139</v>
      </c>
      <c r="AG24301" s="96" t="s">
        <v>13140</v>
      </c>
      <c r="AH24301" s="96" t="s">
        <v>23902</v>
      </c>
      <c r="AI24301" s="97">
        <v>218428</v>
      </c>
      <c r="AJ24301" s="114">
        <v>20.7152309417725</v>
      </c>
      <c r="AK24301" s="114">
        <v>100.08570098877</v>
      </c>
      <c r="AM24301" s="104"/>
      <c r="AN24301" s="104"/>
      <c r="AO24301" s="104"/>
      <c r="AP24301" s="104"/>
    </row>
    <row r="24302" spans="32:42" ht="18">
      <c r="AF24302" s="123" t="s">
        <v>13139</v>
      </c>
      <c r="AG24302" s="96" t="s">
        <v>13140</v>
      </c>
      <c r="AH24302" s="96" t="s">
        <v>23903</v>
      </c>
      <c r="AI24302" s="97">
        <v>218429</v>
      </c>
      <c r="AJ24302" s="114">
        <v>20.694730758666999</v>
      </c>
      <c r="AK24302" s="114">
        <v>100.11720275878901</v>
      </c>
      <c r="AM24302" s="104"/>
      <c r="AN24302" s="104"/>
      <c r="AO24302" s="104"/>
      <c r="AP24302" s="104"/>
    </row>
    <row r="24303" spans="32:42" ht="18">
      <c r="AF24303" s="123" t="s">
        <v>13139</v>
      </c>
      <c r="AG24303" s="96" t="s">
        <v>13140</v>
      </c>
      <c r="AH24303" s="96" t="s">
        <v>23904</v>
      </c>
      <c r="AI24303" s="97">
        <v>218430</v>
      </c>
      <c r="AJ24303" s="114">
        <v>20.676069259643601</v>
      </c>
      <c r="AK24303" s="114">
        <v>100.09829711914099</v>
      </c>
      <c r="AM24303" s="104"/>
      <c r="AN24303" s="104"/>
      <c r="AO24303" s="104"/>
      <c r="AP24303" s="104"/>
    </row>
    <row r="24304" spans="32:42" ht="18">
      <c r="AF24304" s="123" t="s">
        <v>13139</v>
      </c>
      <c r="AG24304" s="96" t="s">
        <v>13140</v>
      </c>
      <c r="AH24304" s="96" t="s">
        <v>23905</v>
      </c>
      <c r="AI24304" s="97">
        <v>218441</v>
      </c>
      <c r="AJ24304" s="114">
        <v>20.688850402831999</v>
      </c>
      <c r="AK24304" s="114">
        <v>100.074897766113</v>
      </c>
      <c r="AM24304" s="104"/>
      <c r="AN24304" s="104"/>
      <c r="AO24304" s="104"/>
      <c r="AP24304" s="104"/>
    </row>
    <row r="24305" spans="32:42" ht="18">
      <c r="AF24305" s="123" t="s">
        <v>13139</v>
      </c>
      <c r="AG24305" s="96" t="s">
        <v>13140</v>
      </c>
      <c r="AH24305" s="96" t="s">
        <v>13139</v>
      </c>
      <c r="AI24305" s="97">
        <v>214780</v>
      </c>
      <c r="AJ24305" s="114">
        <v>20.689050674438501</v>
      </c>
      <c r="AK24305" s="114">
        <v>100.108596801758</v>
      </c>
      <c r="AM24305" s="104"/>
      <c r="AN24305" s="104"/>
      <c r="AO24305" s="104"/>
      <c r="AP24305" s="104"/>
    </row>
    <row r="24306" spans="32:42" ht="18">
      <c r="AF24306" s="123" t="s">
        <v>13139</v>
      </c>
      <c r="AG24306" s="96" t="s">
        <v>13140</v>
      </c>
      <c r="AH24306" s="96" t="s">
        <v>11868</v>
      </c>
      <c r="AI24306" s="97">
        <v>214802</v>
      </c>
      <c r="AJ24306" s="114">
        <v>20.6302299499512</v>
      </c>
      <c r="AK24306" s="114">
        <v>100.058601379395</v>
      </c>
      <c r="AM24306" s="104"/>
      <c r="AN24306" s="104"/>
      <c r="AO24306" s="104"/>
      <c r="AP24306" s="104"/>
    </row>
    <row r="24307" spans="32:42" ht="18">
      <c r="AF24307" s="123" t="s">
        <v>13139</v>
      </c>
      <c r="AG24307" s="96" t="s">
        <v>13140</v>
      </c>
      <c r="AH24307" s="96" t="s">
        <v>17572</v>
      </c>
      <c r="AI24307" s="97">
        <v>218431</v>
      </c>
      <c r="AJ24307" s="114">
        <v>20.6932697296143</v>
      </c>
      <c r="AK24307" s="114">
        <v>100.112602233887</v>
      </c>
      <c r="AM24307" s="104"/>
      <c r="AN24307" s="104"/>
      <c r="AO24307" s="104"/>
      <c r="AP24307" s="104"/>
    </row>
    <row r="24308" spans="32:42" ht="18">
      <c r="AF24308" s="123" t="s">
        <v>13139</v>
      </c>
      <c r="AG24308" s="96" t="s">
        <v>13140</v>
      </c>
      <c r="AH24308" s="96" t="s">
        <v>23906</v>
      </c>
      <c r="AI24308" s="97">
        <v>214781</v>
      </c>
      <c r="AJ24308" s="114">
        <v>20.700849533081101</v>
      </c>
      <c r="AK24308" s="114">
        <v>100.102996826172</v>
      </c>
      <c r="AM24308" s="104"/>
      <c r="AN24308" s="104"/>
      <c r="AO24308" s="104"/>
      <c r="AP24308" s="104"/>
    </row>
    <row r="24309" spans="32:42" ht="18">
      <c r="AF24309" s="123" t="s">
        <v>13139</v>
      </c>
      <c r="AG24309" s="96" t="s">
        <v>13140</v>
      </c>
      <c r="AH24309" s="96" t="s">
        <v>23907</v>
      </c>
      <c r="AI24309" s="97">
        <v>214801</v>
      </c>
      <c r="AJ24309" s="114">
        <v>20.678920745849599</v>
      </c>
      <c r="AK24309" s="114">
        <v>100.05210113525401</v>
      </c>
      <c r="AM24309" s="104"/>
      <c r="AN24309" s="104"/>
      <c r="AO24309" s="104"/>
      <c r="AP24309" s="104"/>
    </row>
    <row r="24310" spans="32:42" ht="18">
      <c r="AF24310" s="123" t="s">
        <v>13139</v>
      </c>
      <c r="AG24310" s="96" t="s">
        <v>13140</v>
      </c>
      <c r="AH24310" s="96" t="s">
        <v>296</v>
      </c>
      <c r="AI24310" s="97">
        <v>214783</v>
      </c>
      <c r="AJ24310" s="114"/>
      <c r="AK24310" s="114"/>
      <c r="AM24310" s="104"/>
      <c r="AN24310" s="104"/>
      <c r="AO24310" s="104"/>
      <c r="AP24310" s="104"/>
    </row>
    <row r="24311" spans="32:42" ht="18">
      <c r="AF24311" s="123" t="s">
        <v>13139</v>
      </c>
      <c r="AG24311" s="96" t="s">
        <v>13140</v>
      </c>
      <c r="AH24311" s="96" t="s">
        <v>23793</v>
      </c>
      <c r="AI24311" s="97">
        <v>214784</v>
      </c>
      <c r="AJ24311" s="114"/>
      <c r="AK24311" s="114"/>
      <c r="AM24311" s="104"/>
      <c r="AN24311" s="104"/>
      <c r="AO24311" s="104"/>
      <c r="AP24311" s="104"/>
    </row>
    <row r="24312" spans="32:42" ht="18">
      <c r="AF24312" s="123" t="s">
        <v>13139</v>
      </c>
      <c r="AG24312" s="96" t="s">
        <v>13140</v>
      </c>
      <c r="AH24312" s="96" t="s">
        <v>23908</v>
      </c>
      <c r="AI24312" s="97">
        <v>214785</v>
      </c>
      <c r="AJ24312" s="114">
        <v>20.661460876464801</v>
      </c>
      <c r="AK24312" s="114">
        <v>100.090301513672</v>
      </c>
      <c r="AM24312" s="104"/>
      <c r="AN24312" s="104"/>
      <c r="AO24312" s="104"/>
      <c r="AP24312" s="104"/>
    </row>
    <row r="24313" spans="32:42" ht="18">
      <c r="AF24313" s="123" t="s">
        <v>13139</v>
      </c>
      <c r="AG24313" s="96" t="s">
        <v>13140</v>
      </c>
      <c r="AH24313" s="96" t="s">
        <v>924</v>
      </c>
      <c r="AI24313" s="97">
        <v>214786</v>
      </c>
      <c r="AJ24313" s="114">
        <v>20.684190750122099</v>
      </c>
      <c r="AK24313" s="114">
        <v>100.10369873046901</v>
      </c>
      <c r="AM24313" s="104"/>
      <c r="AN24313" s="104"/>
      <c r="AO24313" s="104"/>
      <c r="AP24313" s="104"/>
    </row>
    <row r="24314" spans="32:42" ht="18">
      <c r="AF24314" s="123" t="s">
        <v>13139</v>
      </c>
      <c r="AG24314" s="96" t="s">
        <v>13140</v>
      </c>
      <c r="AH24314" s="96" t="s">
        <v>23909</v>
      </c>
      <c r="AI24314" s="97">
        <v>214787</v>
      </c>
      <c r="AJ24314" s="114">
        <v>20.694719314575199</v>
      </c>
      <c r="AK24314" s="114">
        <v>100.116500854492</v>
      </c>
      <c r="AM24314" s="104"/>
      <c r="AN24314" s="104"/>
      <c r="AO24314" s="104"/>
      <c r="AP24314" s="104"/>
    </row>
    <row r="24315" spans="32:42" ht="18">
      <c r="AF24315" s="123" t="s">
        <v>13139</v>
      </c>
      <c r="AG24315" s="96" t="s">
        <v>13140</v>
      </c>
      <c r="AH24315" s="96" t="s">
        <v>23910</v>
      </c>
      <c r="AI24315" s="97">
        <v>214788</v>
      </c>
      <c r="AJ24315" s="114">
        <v>20.7446994781494</v>
      </c>
      <c r="AK24315" s="114">
        <v>100.034103393555</v>
      </c>
      <c r="AM24315" s="104"/>
      <c r="AN24315" s="104"/>
      <c r="AO24315" s="104"/>
      <c r="AP24315" s="104"/>
    </row>
    <row r="24316" spans="32:42" ht="18">
      <c r="AF24316" s="123" t="s">
        <v>13139</v>
      </c>
      <c r="AG24316" s="96" t="s">
        <v>13140</v>
      </c>
      <c r="AH24316" s="96" t="s">
        <v>23911</v>
      </c>
      <c r="AI24316" s="97">
        <v>214789</v>
      </c>
      <c r="AJ24316" s="114">
        <v>20.780000686645501</v>
      </c>
      <c r="AK24316" s="114">
        <v>100.01959991455099</v>
      </c>
      <c r="AM24316" s="104"/>
      <c r="AN24316" s="104"/>
      <c r="AO24316" s="104"/>
      <c r="AP24316" s="104"/>
    </row>
    <row r="24317" spans="32:42" ht="18">
      <c r="AF24317" s="123" t="s">
        <v>13139</v>
      </c>
      <c r="AG24317" s="96" t="s">
        <v>13140</v>
      </c>
      <c r="AH24317" s="96" t="s">
        <v>23912</v>
      </c>
      <c r="AI24317" s="97">
        <v>214790</v>
      </c>
      <c r="AJ24317" s="114">
        <v>20.699050903320298</v>
      </c>
      <c r="AK24317" s="114">
        <v>100.040397644043</v>
      </c>
      <c r="AM24317" s="104"/>
      <c r="AN24317" s="104"/>
      <c r="AO24317" s="104"/>
      <c r="AP24317" s="104"/>
    </row>
    <row r="24318" spans="32:42" ht="18">
      <c r="AF24318" s="123" t="s">
        <v>13139</v>
      </c>
      <c r="AG24318" s="96" t="s">
        <v>13140</v>
      </c>
      <c r="AH24318" s="96" t="s">
        <v>16087</v>
      </c>
      <c r="AI24318" s="97">
        <v>214800</v>
      </c>
      <c r="AJ24318" s="114">
        <v>20.6420192718506</v>
      </c>
      <c r="AK24318" s="114">
        <v>100.070999145508</v>
      </c>
      <c r="AM24318" s="104"/>
      <c r="AN24318" s="104"/>
      <c r="AO24318" s="104"/>
      <c r="AP24318" s="104"/>
    </row>
    <row r="24319" spans="32:42" ht="18">
      <c r="AF24319" s="123" t="s">
        <v>13139</v>
      </c>
      <c r="AG24319" s="96" t="s">
        <v>13140</v>
      </c>
      <c r="AH24319" s="96" t="s">
        <v>22260</v>
      </c>
      <c r="AI24319" s="97">
        <v>214792</v>
      </c>
      <c r="AJ24319" s="114">
        <v>20.6988201141357</v>
      </c>
      <c r="AK24319" s="114">
        <v>100.116996765137</v>
      </c>
      <c r="AM24319" s="104"/>
      <c r="AN24319" s="104"/>
      <c r="AO24319" s="104"/>
      <c r="AP24319" s="104"/>
    </row>
    <row r="24320" spans="32:42" ht="18">
      <c r="AF24320" s="123" t="s">
        <v>13139</v>
      </c>
      <c r="AG24320" s="96" t="s">
        <v>13140</v>
      </c>
      <c r="AH24320" s="96" t="s">
        <v>23913</v>
      </c>
      <c r="AI24320" s="97">
        <v>214793</v>
      </c>
      <c r="AJ24320" s="114">
        <v>20.6870002746582</v>
      </c>
      <c r="AK24320" s="114">
        <v>100.126502990723</v>
      </c>
      <c r="AM24320" s="104"/>
      <c r="AN24320" s="104"/>
      <c r="AO24320" s="104"/>
      <c r="AP24320" s="104"/>
    </row>
    <row r="24321" spans="32:42" ht="18">
      <c r="AF24321" s="123" t="s">
        <v>13139</v>
      </c>
      <c r="AG24321" s="96" t="s">
        <v>13140</v>
      </c>
      <c r="AH24321" s="96" t="s">
        <v>14736</v>
      </c>
      <c r="AI24321" s="97">
        <v>214794</v>
      </c>
      <c r="AJ24321" s="114">
        <v>20.654010772705099</v>
      </c>
      <c r="AK24321" s="114">
        <v>100.091102600098</v>
      </c>
      <c r="AM24321" s="104"/>
      <c r="AN24321" s="104"/>
      <c r="AO24321" s="104"/>
      <c r="AP24321" s="104"/>
    </row>
    <row r="24322" spans="32:42" ht="18">
      <c r="AF24322" s="123" t="s">
        <v>13139</v>
      </c>
      <c r="AG24322" s="96" t="s">
        <v>13140</v>
      </c>
      <c r="AH24322" s="96" t="s">
        <v>13036</v>
      </c>
      <c r="AI24322" s="97">
        <v>214795</v>
      </c>
      <c r="AJ24322" s="114">
        <v>20.652469635009801</v>
      </c>
      <c r="AK24322" s="114">
        <v>100.075897216797</v>
      </c>
      <c r="AM24322" s="104"/>
      <c r="AN24322" s="104"/>
      <c r="AO24322" s="104"/>
      <c r="AP24322" s="104"/>
    </row>
    <row r="24323" spans="32:42" ht="18">
      <c r="AF24323" s="123" t="s">
        <v>13139</v>
      </c>
      <c r="AG24323" s="96" t="s">
        <v>13140</v>
      </c>
      <c r="AH24323" s="96" t="s">
        <v>23914</v>
      </c>
      <c r="AI24323" s="97">
        <v>214796</v>
      </c>
      <c r="AJ24323" s="114">
        <v>20.697759628295898</v>
      </c>
      <c r="AK24323" s="114">
        <v>100.03810119628901</v>
      </c>
      <c r="AM24323" s="104"/>
      <c r="AN24323" s="104"/>
      <c r="AO24323" s="104"/>
      <c r="AP24323" s="104"/>
    </row>
    <row r="24324" spans="32:42" ht="18">
      <c r="AF24324" s="123" t="s">
        <v>13139</v>
      </c>
      <c r="AG24324" s="96" t="s">
        <v>13140</v>
      </c>
      <c r="AH24324" s="96" t="s">
        <v>22740</v>
      </c>
      <c r="AI24324" s="97">
        <v>214797</v>
      </c>
      <c r="AJ24324" s="114">
        <v>20.709449768066399</v>
      </c>
      <c r="AK24324" s="114">
        <v>100.104301452637</v>
      </c>
      <c r="AM24324" s="104"/>
      <c r="AN24324" s="104"/>
      <c r="AO24324" s="104"/>
      <c r="AP24324" s="104"/>
    </row>
    <row r="24325" spans="32:42" ht="18">
      <c r="AF24325" s="123" t="s">
        <v>13139</v>
      </c>
      <c r="AG24325" s="96" t="s">
        <v>13140</v>
      </c>
      <c r="AH24325" s="96" t="s">
        <v>23915</v>
      </c>
      <c r="AI24325" s="97">
        <v>214798</v>
      </c>
      <c r="AJ24325" s="114">
        <v>20.708520889282202</v>
      </c>
      <c r="AK24325" s="114">
        <v>100.11270141601599</v>
      </c>
      <c r="AM24325" s="104"/>
      <c r="AN24325" s="104"/>
      <c r="AO24325" s="104"/>
      <c r="AP24325" s="104"/>
    </row>
    <row r="24326" spans="32:42" ht="18">
      <c r="AF24326" s="123" t="s">
        <v>13139</v>
      </c>
      <c r="AG24326" s="96" t="s">
        <v>13140</v>
      </c>
      <c r="AH24326" s="96" t="s">
        <v>23916</v>
      </c>
      <c r="AI24326" s="97">
        <v>214799</v>
      </c>
      <c r="AJ24326" s="114">
        <v>20.697839736938501</v>
      </c>
      <c r="AK24326" s="114">
        <v>100.07559967041</v>
      </c>
      <c r="AM24326" s="104"/>
      <c r="AN24326" s="104"/>
      <c r="AO24326" s="104"/>
      <c r="AP24326" s="104"/>
    </row>
    <row r="24327" spans="32:42" ht="18">
      <c r="AF24327" s="123" t="s">
        <v>13139</v>
      </c>
      <c r="AG24327" s="96" t="s">
        <v>13140</v>
      </c>
      <c r="AH24327" s="96" t="s">
        <v>23917</v>
      </c>
      <c r="AI24327" s="97">
        <v>214782</v>
      </c>
      <c r="AJ24327" s="114">
        <v>20.668369293212901</v>
      </c>
      <c r="AK24327" s="114">
        <v>100.09220123291</v>
      </c>
      <c r="AM24327" s="104"/>
      <c r="AN24327" s="104"/>
      <c r="AO24327" s="104"/>
      <c r="AP24327" s="104"/>
    </row>
    <row r="24328" spans="32:42" ht="18">
      <c r="AF24328" s="123" t="s">
        <v>13139</v>
      </c>
      <c r="AG24328" s="96" t="s">
        <v>13140</v>
      </c>
      <c r="AH24328" s="96" t="s">
        <v>23918</v>
      </c>
      <c r="AI24328" s="97">
        <v>214791</v>
      </c>
      <c r="AJ24328" s="114">
        <v>20.6508903503418</v>
      </c>
      <c r="AK24328" s="114">
        <v>100.077796936035</v>
      </c>
      <c r="AM24328" s="104"/>
      <c r="AN24328" s="104"/>
      <c r="AO24328" s="104"/>
      <c r="AP24328" s="104"/>
    </row>
    <row r="24329" spans="32:42" ht="18">
      <c r="AF24329" s="123" t="s">
        <v>13141</v>
      </c>
      <c r="AG24329" s="96" t="s">
        <v>13142</v>
      </c>
      <c r="AH24329" s="96" t="s">
        <v>14351</v>
      </c>
      <c r="AI24329" s="97">
        <v>214843</v>
      </c>
      <c r="AJ24329" s="114"/>
      <c r="AK24329" s="114"/>
      <c r="AM24329" s="104"/>
      <c r="AN24329" s="104"/>
      <c r="AO24329" s="104"/>
      <c r="AP24329" s="104"/>
    </row>
    <row r="24330" spans="32:42" ht="18">
      <c r="AF24330" s="123" t="s">
        <v>13141</v>
      </c>
      <c r="AG24330" s="96" t="s">
        <v>13142</v>
      </c>
      <c r="AH24330" s="96" t="s">
        <v>23919</v>
      </c>
      <c r="AI24330" s="97">
        <v>214842</v>
      </c>
      <c r="AJ24330" s="114"/>
      <c r="AK24330" s="114"/>
      <c r="AM24330" s="104"/>
      <c r="AN24330" s="104"/>
      <c r="AO24330" s="104"/>
      <c r="AP24330" s="104"/>
    </row>
    <row r="24331" spans="32:42" ht="18">
      <c r="AF24331" s="123" t="s">
        <v>13141</v>
      </c>
      <c r="AG24331" s="96" t="s">
        <v>13142</v>
      </c>
      <c r="AH24331" s="96" t="s">
        <v>23920</v>
      </c>
      <c r="AI24331" s="97">
        <v>214841</v>
      </c>
      <c r="AJ24331" s="114">
        <v>20.723720550537099</v>
      </c>
      <c r="AK24331" s="114">
        <v>100.11190032959</v>
      </c>
      <c r="AM24331" s="104"/>
      <c r="AN24331" s="104"/>
      <c r="AO24331" s="104"/>
      <c r="AP24331" s="104"/>
    </row>
    <row r="24332" spans="32:42" ht="18">
      <c r="AF24332" s="123" t="s">
        <v>13141</v>
      </c>
      <c r="AG24332" s="96" t="s">
        <v>13142</v>
      </c>
      <c r="AH24332" s="96" t="s">
        <v>23921</v>
      </c>
      <c r="AI24332" s="97">
        <v>214840</v>
      </c>
      <c r="AJ24332" s="114">
        <v>20.732719421386701</v>
      </c>
      <c r="AK24332" s="114">
        <v>100.14019775390599</v>
      </c>
      <c r="AM24332" s="104"/>
      <c r="AN24332" s="104"/>
      <c r="AO24332" s="104"/>
      <c r="AP24332" s="104"/>
    </row>
    <row r="24333" spans="32:42" ht="18">
      <c r="AF24333" s="123" t="s">
        <v>13141</v>
      </c>
      <c r="AG24333" s="96" t="s">
        <v>13142</v>
      </c>
      <c r="AH24333" s="96" t="s">
        <v>23922</v>
      </c>
      <c r="AI24333" s="97">
        <v>214839</v>
      </c>
      <c r="AJ24333" s="114"/>
      <c r="AK24333" s="114"/>
      <c r="AM24333" s="104"/>
      <c r="AN24333" s="104"/>
      <c r="AO24333" s="104"/>
      <c r="AP24333" s="104"/>
    </row>
    <row r="24334" spans="32:42" ht="18">
      <c r="AF24334" s="123" t="s">
        <v>13141</v>
      </c>
      <c r="AG24334" s="96" t="s">
        <v>13142</v>
      </c>
      <c r="AH24334" s="96" t="s">
        <v>23771</v>
      </c>
      <c r="AI24334" s="97">
        <v>214844</v>
      </c>
      <c r="AJ24334" s="114">
        <v>20.7336101531982</v>
      </c>
      <c r="AK24334" s="114">
        <v>100.13150024414099</v>
      </c>
      <c r="AM24334" s="104"/>
      <c r="AN24334" s="104"/>
      <c r="AO24334" s="104"/>
      <c r="AP24334" s="104"/>
    </row>
    <row r="24335" spans="32:42" ht="18">
      <c r="AF24335" s="123" t="s">
        <v>13141</v>
      </c>
      <c r="AG24335" s="96" t="s">
        <v>13142</v>
      </c>
      <c r="AH24335" s="96" t="s">
        <v>23923</v>
      </c>
      <c r="AI24335" s="97">
        <v>214837</v>
      </c>
      <c r="AJ24335" s="114"/>
      <c r="AK24335" s="114"/>
      <c r="AM24335" s="104"/>
      <c r="AN24335" s="104"/>
      <c r="AO24335" s="104"/>
      <c r="AP24335" s="104"/>
    </row>
    <row r="24336" spans="32:42" ht="18">
      <c r="AF24336" s="123" t="s">
        <v>13141</v>
      </c>
      <c r="AG24336" s="96" t="s">
        <v>13142</v>
      </c>
      <c r="AH24336" s="96" t="s">
        <v>23924</v>
      </c>
      <c r="AI24336" s="97">
        <v>218451</v>
      </c>
      <c r="AJ24336" s="114">
        <v>20.7280597686768</v>
      </c>
      <c r="AK24336" s="114">
        <v>100.116996765137</v>
      </c>
      <c r="AM24336" s="104"/>
      <c r="AN24336" s="104"/>
      <c r="AO24336" s="104"/>
      <c r="AP24336" s="104"/>
    </row>
    <row r="24337" spans="32:42" ht="18">
      <c r="AF24337" s="123" t="s">
        <v>13141</v>
      </c>
      <c r="AG24337" s="96" t="s">
        <v>13142</v>
      </c>
      <c r="AH24337" s="96" t="s">
        <v>23925</v>
      </c>
      <c r="AI24337" s="97">
        <v>214838</v>
      </c>
      <c r="AJ24337" s="114"/>
      <c r="AK24337" s="114"/>
      <c r="AM24337" s="104"/>
      <c r="AN24337" s="104"/>
      <c r="AO24337" s="104"/>
      <c r="AP24337" s="104"/>
    </row>
    <row r="24338" spans="32:42" ht="18">
      <c r="AF24338" s="123" t="s">
        <v>13141</v>
      </c>
      <c r="AG24338" s="96" t="s">
        <v>13142</v>
      </c>
      <c r="AH24338" s="96" t="s">
        <v>23926</v>
      </c>
      <c r="AI24338" s="97">
        <v>214845</v>
      </c>
      <c r="AJ24338" s="114">
        <v>20.728530883789102</v>
      </c>
      <c r="AK24338" s="114">
        <v>100.13500213623</v>
      </c>
      <c r="AM24338" s="104"/>
      <c r="AN24338" s="104"/>
      <c r="AO24338" s="104"/>
      <c r="AP24338" s="104"/>
    </row>
    <row r="24339" spans="32:42" ht="18">
      <c r="AF24339" s="123" t="s">
        <v>13141</v>
      </c>
      <c r="AG24339" s="96" t="s">
        <v>13142</v>
      </c>
      <c r="AH24339" s="96" t="s">
        <v>10887</v>
      </c>
      <c r="AI24339" s="97">
        <v>214846</v>
      </c>
      <c r="AJ24339" s="114">
        <v>20.729019165039102</v>
      </c>
      <c r="AK24339" s="114">
        <v>100.12670135498</v>
      </c>
      <c r="AM24339" s="104"/>
      <c r="AN24339" s="104"/>
      <c r="AO24339" s="104"/>
      <c r="AP24339" s="104"/>
    </row>
    <row r="24340" spans="32:42" ht="18">
      <c r="AF24340" s="123" t="s">
        <v>13141</v>
      </c>
      <c r="AG24340" s="96" t="s">
        <v>13142</v>
      </c>
      <c r="AH24340" s="96" t="s">
        <v>22362</v>
      </c>
      <c r="AI24340" s="97">
        <v>218432</v>
      </c>
      <c r="AJ24340" s="114">
        <v>20.731050491333001</v>
      </c>
      <c r="AK24340" s="114">
        <v>100.13729858398401</v>
      </c>
      <c r="AM24340" s="104"/>
      <c r="AN24340" s="104"/>
      <c r="AO24340" s="104"/>
      <c r="AP24340" s="104"/>
    </row>
    <row r="24341" spans="32:42" ht="18">
      <c r="AF24341" s="123" t="s">
        <v>13141</v>
      </c>
      <c r="AG24341" s="96" t="s">
        <v>13142</v>
      </c>
      <c r="AH24341" s="96" t="s">
        <v>23927</v>
      </c>
      <c r="AI24341" s="97">
        <v>218433</v>
      </c>
      <c r="AJ24341" s="114">
        <v>20.735050201416001</v>
      </c>
      <c r="AK24341" s="114">
        <v>100.138298034668</v>
      </c>
      <c r="AM24341" s="104"/>
      <c r="AN24341" s="104"/>
      <c r="AO24341" s="104"/>
      <c r="AP24341" s="104"/>
    </row>
    <row r="24342" spans="32:42" ht="18">
      <c r="AF24342" s="123" t="s">
        <v>13141</v>
      </c>
      <c r="AG24342" s="96" t="s">
        <v>13142</v>
      </c>
      <c r="AH24342" s="96" t="s">
        <v>23928</v>
      </c>
      <c r="AI24342" s="97">
        <v>218443</v>
      </c>
      <c r="AJ24342" s="114"/>
      <c r="AK24342" s="114"/>
      <c r="AM24342" s="104"/>
      <c r="AN24342" s="104"/>
      <c r="AO24342" s="104"/>
      <c r="AP24342" s="104"/>
    </row>
    <row r="24343" spans="32:42" ht="18">
      <c r="AF24343" s="123" t="s">
        <v>13141</v>
      </c>
      <c r="AG24343" s="96" t="s">
        <v>13142</v>
      </c>
      <c r="AH24343" s="96" t="s">
        <v>23929</v>
      </c>
      <c r="AI24343" s="97">
        <v>218452</v>
      </c>
      <c r="AJ24343" s="114">
        <v>20.8206691741943</v>
      </c>
      <c r="AK24343" s="114">
        <v>100.055297851563</v>
      </c>
      <c r="AM24343" s="104"/>
      <c r="AN24343" s="104"/>
      <c r="AO24343" s="104"/>
      <c r="AP24343" s="104"/>
    </row>
    <row r="24344" spans="32:42" ht="18">
      <c r="AF24344" s="123" t="s">
        <v>13141</v>
      </c>
      <c r="AG24344" s="96" t="s">
        <v>13142</v>
      </c>
      <c r="AH24344" s="96" t="s">
        <v>23930</v>
      </c>
      <c r="AI24344" s="97">
        <v>218453</v>
      </c>
      <c r="AJ24344" s="114">
        <v>20.697809219360401</v>
      </c>
      <c r="AK24344" s="114">
        <v>100.143203735352</v>
      </c>
      <c r="AM24344" s="104"/>
      <c r="AN24344" s="104"/>
      <c r="AO24344" s="104"/>
      <c r="AP24344" s="104"/>
    </row>
    <row r="24345" spans="32:42" ht="18">
      <c r="AF24345" s="123" t="s">
        <v>13141</v>
      </c>
      <c r="AG24345" s="96" t="s">
        <v>13142</v>
      </c>
      <c r="AH24345" s="96" t="s">
        <v>23931</v>
      </c>
      <c r="AI24345" s="97">
        <v>214836</v>
      </c>
      <c r="AJ24345" s="114"/>
      <c r="AK24345" s="114"/>
      <c r="AM24345" s="104"/>
      <c r="AN24345" s="104"/>
      <c r="AO24345" s="104"/>
      <c r="AP24345" s="104"/>
    </row>
    <row r="24346" spans="32:42" ht="18">
      <c r="AF24346" s="123" t="s">
        <v>13141</v>
      </c>
      <c r="AG24346" s="96" t="s">
        <v>13142</v>
      </c>
      <c r="AH24346" s="96" t="s">
        <v>23932</v>
      </c>
      <c r="AI24346" s="97">
        <v>214831</v>
      </c>
      <c r="AJ24346" s="114"/>
      <c r="AK24346" s="114"/>
      <c r="AM24346" s="104"/>
      <c r="AN24346" s="104"/>
      <c r="AO24346" s="104"/>
      <c r="AP24346" s="104"/>
    </row>
    <row r="24347" spans="32:42" ht="18">
      <c r="AF24347" s="123" t="s">
        <v>13141</v>
      </c>
      <c r="AG24347" s="96" t="s">
        <v>13142</v>
      </c>
      <c r="AH24347" s="96" t="s">
        <v>16770</v>
      </c>
      <c r="AI24347" s="97">
        <v>218442</v>
      </c>
      <c r="AJ24347" s="114"/>
      <c r="AK24347" s="114"/>
      <c r="AM24347" s="104"/>
      <c r="AN24347" s="104"/>
      <c r="AO24347" s="104"/>
      <c r="AP24347" s="104"/>
    </row>
    <row r="24348" spans="32:42" ht="18">
      <c r="AF24348" s="123" t="s">
        <v>13141</v>
      </c>
      <c r="AG24348" s="96" t="s">
        <v>13142</v>
      </c>
      <c r="AH24348" s="96" t="s">
        <v>23933</v>
      </c>
      <c r="AI24348" s="97">
        <v>214819</v>
      </c>
      <c r="AJ24348" s="114"/>
      <c r="AK24348" s="114"/>
      <c r="AM24348" s="104"/>
      <c r="AN24348" s="104"/>
      <c r="AO24348" s="104"/>
      <c r="AP24348" s="104"/>
    </row>
    <row r="24349" spans="32:42" ht="18">
      <c r="AF24349" s="123" t="s">
        <v>13141</v>
      </c>
      <c r="AG24349" s="96" t="s">
        <v>13142</v>
      </c>
      <c r="AH24349" s="96" t="s">
        <v>23934</v>
      </c>
      <c r="AI24349" s="97">
        <v>214816</v>
      </c>
      <c r="AJ24349" s="114"/>
      <c r="AK24349" s="114"/>
      <c r="AM24349" s="104"/>
      <c r="AN24349" s="104"/>
      <c r="AO24349" s="104"/>
      <c r="AP24349" s="104"/>
    </row>
    <row r="24350" spans="32:42" ht="18">
      <c r="AF24350" s="123" t="s">
        <v>13141</v>
      </c>
      <c r="AG24350" s="96" t="s">
        <v>13142</v>
      </c>
      <c r="AH24350" s="96" t="s">
        <v>23935</v>
      </c>
      <c r="AI24350" s="97">
        <v>214833</v>
      </c>
      <c r="AJ24350" s="114"/>
      <c r="AK24350" s="114"/>
      <c r="AM24350" s="104"/>
      <c r="AN24350" s="104"/>
      <c r="AO24350" s="104"/>
      <c r="AP24350" s="104"/>
    </row>
    <row r="24351" spans="32:42" ht="18">
      <c r="AF24351" s="123" t="s">
        <v>13141</v>
      </c>
      <c r="AG24351" s="96" t="s">
        <v>13142</v>
      </c>
      <c r="AH24351" s="96" t="s">
        <v>23936</v>
      </c>
      <c r="AI24351" s="97">
        <v>214818</v>
      </c>
      <c r="AJ24351" s="114">
        <v>20.7294406890869</v>
      </c>
      <c r="AK24351" s="114">
        <v>100.12319946289099</v>
      </c>
      <c r="AM24351" s="104"/>
      <c r="AN24351" s="104"/>
      <c r="AO24351" s="104"/>
      <c r="AP24351" s="104"/>
    </row>
    <row r="24352" spans="32:42" ht="18">
      <c r="AF24352" s="123" t="s">
        <v>13141</v>
      </c>
      <c r="AG24352" s="96" t="s">
        <v>13142</v>
      </c>
      <c r="AH24352" s="96" t="s">
        <v>23937</v>
      </c>
      <c r="AI24352" s="97">
        <v>214835</v>
      </c>
      <c r="AJ24352" s="114"/>
      <c r="AK24352" s="114"/>
      <c r="AM24352" s="104"/>
      <c r="AN24352" s="104"/>
      <c r="AO24352" s="104"/>
      <c r="AP24352" s="104"/>
    </row>
    <row r="24353" spans="32:42" ht="18">
      <c r="AF24353" s="123" t="s">
        <v>13141</v>
      </c>
      <c r="AG24353" s="96" t="s">
        <v>13142</v>
      </c>
      <c r="AH24353" s="96" t="s">
        <v>23938</v>
      </c>
      <c r="AI24353" s="97">
        <v>214820</v>
      </c>
      <c r="AJ24353" s="114">
        <v>20.727390289306602</v>
      </c>
      <c r="AK24353" s="114">
        <v>100.13510131835901</v>
      </c>
      <c r="AM24353" s="104"/>
      <c r="AN24353" s="104"/>
      <c r="AO24353" s="104"/>
      <c r="AP24353" s="104"/>
    </row>
    <row r="24354" spans="32:42" ht="18">
      <c r="AF24354" s="123" t="s">
        <v>13141</v>
      </c>
      <c r="AG24354" s="96" t="s">
        <v>13142</v>
      </c>
      <c r="AH24354" s="96" t="s">
        <v>23878</v>
      </c>
      <c r="AI24354" s="97">
        <v>214821</v>
      </c>
      <c r="AJ24354" s="114"/>
      <c r="AK24354" s="114"/>
      <c r="AM24354" s="104"/>
      <c r="AN24354" s="104"/>
      <c r="AO24354" s="104"/>
      <c r="AP24354" s="104"/>
    </row>
    <row r="24355" spans="32:42" ht="18">
      <c r="AF24355" s="123" t="s">
        <v>13141</v>
      </c>
      <c r="AG24355" s="96" t="s">
        <v>13142</v>
      </c>
      <c r="AH24355" s="96" t="s">
        <v>10738</v>
      </c>
      <c r="AI24355" s="97">
        <v>214822</v>
      </c>
      <c r="AJ24355" s="114">
        <v>20.7281703948975</v>
      </c>
      <c r="AK24355" s="114">
        <v>100.12930297851599</v>
      </c>
      <c r="AM24355" s="104"/>
      <c r="AN24355" s="104"/>
      <c r="AO24355" s="104"/>
      <c r="AP24355" s="104"/>
    </row>
    <row r="24356" spans="32:42" ht="18">
      <c r="AF24356" s="123" t="s">
        <v>13141</v>
      </c>
      <c r="AG24356" s="96" t="s">
        <v>13142</v>
      </c>
      <c r="AH24356" s="96" t="s">
        <v>15674</v>
      </c>
      <c r="AI24356" s="97">
        <v>214823</v>
      </c>
      <c r="AJ24356" s="114">
        <v>20.727890014648398</v>
      </c>
      <c r="AK24356" s="114">
        <v>100.138702392578</v>
      </c>
      <c r="AM24356" s="104"/>
      <c r="AN24356" s="104"/>
      <c r="AO24356" s="104"/>
      <c r="AP24356" s="104"/>
    </row>
    <row r="24357" spans="32:42" ht="18">
      <c r="AF24357" s="123" t="s">
        <v>13141</v>
      </c>
      <c r="AG24357" s="96" t="s">
        <v>13142</v>
      </c>
      <c r="AH24357" s="96" t="s">
        <v>14079</v>
      </c>
      <c r="AI24357" s="97">
        <v>214824</v>
      </c>
      <c r="AJ24357" s="114"/>
      <c r="AK24357" s="114"/>
      <c r="AM24357" s="104"/>
      <c r="AN24357" s="104"/>
      <c r="AO24357" s="104"/>
      <c r="AP24357" s="104"/>
    </row>
    <row r="24358" spans="32:42" ht="18">
      <c r="AF24358" s="123" t="s">
        <v>13141</v>
      </c>
      <c r="AG24358" s="96" t="s">
        <v>13142</v>
      </c>
      <c r="AH24358" s="96" t="s">
        <v>17603</v>
      </c>
      <c r="AI24358" s="97">
        <v>214832</v>
      </c>
      <c r="AJ24358" s="114"/>
      <c r="AK24358" s="114"/>
      <c r="AM24358" s="104"/>
      <c r="AN24358" s="104"/>
      <c r="AO24358" s="104"/>
      <c r="AP24358" s="104"/>
    </row>
    <row r="24359" spans="32:42" ht="18">
      <c r="AF24359" s="123" t="s">
        <v>13141</v>
      </c>
      <c r="AG24359" s="96" t="s">
        <v>13142</v>
      </c>
      <c r="AH24359" s="96" t="s">
        <v>13036</v>
      </c>
      <c r="AI24359" s="97">
        <v>214826</v>
      </c>
      <c r="AJ24359" s="114">
        <v>20.692289352416999</v>
      </c>
      <c r="AK24359" s="114">
        <v>100.13200378418</v>
      </c>
      <c r="AM24359" s="104"/>
      <c r="AN24359" s="104"/>
      <c r="AO24359" s="104"/>
      <c r="AP24359" s="104"/>
    </row>
    <row r="24360" spans="32:42" ht="18">
      <c r="AF24360" s="123" t="s">
        <v>13141</v>
      </c>
      <c r="AG24360" s="96" t="s">
        <v>13142</v>
      </c>
      <c r="AH24360" s="96" t="s">
        <v>23939</v>
      </c>
      <c r="AI24360" s="97">
        <v>214827</v>
      </c>
      <c r="AJ24360" s="114">
        <v>20.700590133666999</v>
      </c>
      <c r="AK24360" s="114">
        <v>100.154998779297</v>
      </c>
      <c r="AM24360" s="104"/>
      <c r="AN24360" s="104"/>
      <c r="AO24360" s="104"/>
      <c r="AP24360" s="104"/>
    </row>
    <row r="24361" spans="32:42" ht="18">
      <c r="AF24361" s="123" t="s">
        <v>13141</v>
      </c>
      <c r="AG24361" s="96" t="s">
        <v>13142</v>
      </c>
      <c r="AH24361" s="96" t="s">
        <v>23940</v>
      </c>
      <c r="AI24361" s="97">
        <v>214828</v>
      </c>
      <c r="AJ24361" s="114">
        <v>20.7028903961182</v>
      </c>
      <c r="AK24361" s="114">
        <v>100.16130065918</v>
      </c>
      <c r="AM24361" s="104"/>
      <c r="AN24361" s="104"/>
      <c r="AO24361" s="104"/>
      <c r="AP24361" s="104"/>
    </row>
    <row r="24362" spans="32:42" ht="18">
      <c r="AF24362" s="123" t="s">
        <v>13141</v>
      </c>
      <c r="AG24362" s="96" t="s">
        <v>13142</v>
      </c>
      <c r="AH24362" s="96" t="s">
        <v>23941</v>
      </c>
      <c r="AI24362" s="97">
        <v>214829</v>
      </c>
      <c r="AJ24362" s="114"/>
      <c r="AK24362" s="114"/>
      <c r="AM24362" s="104"/>
      <c r="AN24362" s="104"/>
      <c r="AO24362" s="104"/>
      <c r="AP24362" s="104"/>
    </row>
    <row r="24363" spans="32:42" ht="18">
      <c r="AF24363" s="123" t="s">
        <v>13141</v>
      </c>
      <c r="AG24363" s="96" t="s">
        <v>13142</v>
      </c>
      <c r="AH24363" s="96" t="s">
        <v>23942</v>
      </c>
      <c r="AI24363" s="97">
        <v>214830</v>
      </c>
      <c r="AJ24363" s="114"/>
      <c r="AK24363" s="114"/>
      <c r="AM24363" s="104"/>
      <c r="AN24363" s="104"/>
      <c r="AO24363" s="104"/>
      <c r="AP24363" s="104"/>
    </row>
    <row r="24364" spans="32:42" ht="18">
      <c r="AF24364" s="123" t="s">
        <v>13141</v>
      </c>
      <c r="AG24364" s="96" t="s">
        <v>13142</v>
      </c>
      <c r="AH24364" s="96" t="s">
        <v>23943</v>
      </c>
      <c r="AI24364" s="97">
        <v>214817</v>
      </c>
      <c r="AJ24364" s="114">
        <v>20.698780059814499</v>
      </c>
      <c r="AK24364" s="114">
        <v>100.147003173828</v>
      </c>
      <c r="AM24364" s="104"/>
      <c r="AN24364" s="104"/>
      <c r="AO24364" s="104"/>
      <c r="AP24364" s="104"/>
    </row>
    <row r="24365" spans="32:42" ht="18">
      <c r="AF24365" s="123" t="s">
        <v>13141</v>
      </c>
      <c r="AG24365" s="96" t="s">
        <v>13142</v>
      </c>
      <c r="AH24365" s="96" t="s">
        <v>23944</v>
      </c>
      <c r="AI24365" s="97">
        <v>214834</v>
      </c>
      <c r="AJ24365" s="114"/>
      <c r="AK24365" s="114"/>
      <c r="AM24365" s="104"/>
      <c r="AN24365" s="104"/>
      <c r="AO24365" s="104"/>
      <c r="AP24365" s="104"/>
    </row>
    <row r="24366" spans="32:42" ht="18">
      <c r="AF24366" s="123" t="s">
        <v>13141</v>
      </c>
      <c r="AG24366" s="96" t="s">
        <v>13142</v>
      </c>
      <c r="AH24366" s="96" t="s">
        <v>15883</v>
      </c>
      <c r="AI24366" s="97">
        <v>214825</v>
      </c>
      <c r="AJ24366" s="114">
        <v>20.734920501708999</v>
      </c>
      <c r="AK24366" s="114">
        <v>100.141899108887</v>
      </c>
      <c r="AM24366" s="104"/>
      <c r="AN24366" s="104"/>
      <c r="AO24366" s="104"/>
      <c r="AP24366" s="104"/>
    </row>
    <row r="24367" spans="32:42" ht="18">
      <c r="AF24367" s="123" t="s">
        <v>13143</v>
      </c>
      <c r="AG24367" s="96" t="s">
        <v>13144</v>
      </c>
      <c r="AH24367" s="96" t="s">
        <v>23945</v>
      </c>
      <c r="AI24367" s="97">
        <v>214869</v>
      </c>
      <c r="AJ24367" s="114"/>
      <c r="AK24367" s="114"/>
      <c r="AM24367" s="104"/>
      <c r="AN24367" s="104"/>
      <c r="AO24367" s="104"/>
      <c r="AP24367" s="104"/>
    </row>
    <row r="24368" spans="32:42" ht="18">
      <c r="AF24368" s="123" t="s">
        <v>13143</v>
      </c>
      <c r="AG24368" s="96" t="s">
        <v>13144</v>
      </c>
      <c r="AH24368" s="96" t="s">
        <v>23946</v>
      </c>
      <c r="AI24368" s="97">
        <v>214868</v>
      </c>
      <c r="AJ24368" s="114"/>
      <c r="AK24368" s="114"/>
      <c r="AM24368" s="104"/>
      <c r="AN24368" s="104"/>
      <c r="AO24368" s="104"/>
      <c r="AP24368" s="104"/>
    </row>
    <row r="24369" spans="32:42" ht="18">
      <c r="AF24369" s="123" t="s">
        <v>13143</v>
      </c>
      <c r="AG24369" s="96" t="s">
        <v>13144</v>
      </c>
      <c r="AH24369" s="96" t="s">
        <v>23947</v>
      </c>
      <c r="AI24369" s="97">
        <v>214867</v>
      </c>
      <c r="AJ24369" s="114"/>
      <c r="AK24369" s="114"/>
      <c r="AM24369" s="104"/>
      <c r="AN24369" s="104"/>
      <c r="AO24369" s="104"/>
      <c r="AP24369" s="104"/>
    </row>
    <row r="24370" spans="32:42" ht="18">
      <c r="AF24370" s="123" t="s">
        <v>13143</v>
      </c>
      <c r="AG24370" s="96" t="s">
        <v>13144</v>
      </c>
      <c r="AH24370" s="96" t="s">
        <v>23948</v>
      </c>
      <c r="AI24370" s="97">
        <v>214870</v>
      </c>
      <c r="AJ24370" s="114"/>
      <c r="AK24370" s="114"/>
      <c r="AM24370" s="104"/>
      <c r="AN24370" s="104"/>
      <c r="AO24370" s="104"/>
      <c r="AP24370" s="104"/>
    </row>
    <row r="24371" spans="32:42" ht="18">
      <c r="AF24371" s="123" t="s">
        <v>13143</v>
      </c>
      <c r="AG24371" s="96" t="s">
        <v>13144</v>
      </c>
      <c r="AH24371" s="96" t="s">
        <v>23949</v>
      </c>
      <c r="AI24371" s="97">
        <v>214865</v>
      </c>
      <c r="AJ24371" s="114"/>
      <c r="AK24371" s="114"/>
      <c r="AM24371" s="104"/>
      <c r="AN24371" s="104"/>
      <c r="AO24371" s="104"/>
      <c r="AP24371" s="104"/>
    </row>
    <row r="24372" spans="32:42" ht="18">
      <c r="AF24372" s="123" t="s">
        <v>13143</v>
      </c>
      <c r="AG24372" s="96" t="s">
        <v>13144</v>
      </c>
      <c r="AH24372" s="96" t="s">
        <v>23950</v>
      </c>
      <c r="AI24372" s="97">
        <v>218457</v>
      </c>
      <c r="AJ24372" s="114">
        <v>20.7446594238281</v>
      </c>
      <c r="AK24372" s="114">
        <v>100.14299774169901</v>
      </c>
      <c r="AM24372" s="104"/>
      <c r="AN24372" s="104"/>
      <c r="AO24372" s="104"/>
      <c r="AP24372" s="104"/>
    </row>
    <row r="24373" spans="32:42" ht="18">
      <c r="AF24373" s="123" t="s">
        <v>13143</v>
      </c>
      <c r="AG24373" s="96" t="s">
        <v>13144</v>
      </c>
      <c r="AH24373" s="96" t="s">
        <v>23853</v>
      </c>
      <c r="AI24373" s="97">
        <v>214864</v>
      </c>
      <c r="AJ24373" s="114"/>
      <c r="AK24373" s="114"/>
      <c r="AM24373" s="104"/>
      <c r="AN24373" s="104"/>
      <c r="AO24373" s="104"/>
      <c r="AP24373" s="104"/>
    </row>
    <row r="24374" spans="32:42" ht="18">
      <c r="AF24374" s="123" t="s">
        <v>13143</v>
      </c>
      <c r="AG24374" s="96" t="s">
        <v>13144</v>
      </c>
      <c r="AH24374" s="96" t="s">
        <v>23951</v>
      </c>
      <c r="AI24374" s="97">
        <v>214866</v>
      </c>
      <c r="AJ24374" s="114"/>
      <c r="AK24374" s="114"/>
      <c r="AM24374" s="104"/>
      <c r="AN24374" s="104"/>
      <c r="AO24374" s="104"/>
      <c r="AP24374" s="104"/>
    </row>
    <row r="24375" spans="32:42" ht="18">
      <c r="AF24375" s="123" t="s">
        <v>13143</v>
      </c>
      <c r="AG24375" s="96" t="s">
        <v>13144</v>
      </c>
      <c r="AH24375" s="96" t="s">
        <v>23952</v>
      </c>
      <c r="AI24375" s="97">
        <v>214871</v>
      </c>
      <c r="AJ24375" s="114"/>
      <c r="AK24375" s="114"/>
      <c r="AM24375" s="104"/>
      <c r="AN24375" s="104"/>
      <c r="AO24375" s="104"/>
      <c r="AP24375" s="104"/>
    </row>
    <row r="24376" spans="32:42" ht="18">
      <c r="AF24376" s="123" t="s">
        <v>13143</v>
      </c>
      <c r="AG24376" s="96" t="s">
        <v>13144</v>
      </c>
      <c r="AH24376" s="96" t="s">
        <v>23953</v>
      </c>
      <c r="AI24376" s="97">
        <v>214872</v>
      </c>
      <c r="AJ24376" s="114"/>
      <c r="AK24376" s="114"/>
      <c r="AM24376" s="104"/>
      <c r="AN24376" s="104"/>
      <c r="AO24376" s="104"/>
      <c r="AP24376" s="104"/>
    </row>
    <row r="24377" spans="32:42" ht="18">
      <c r="AF24377" s="123" t="s">
        <v>13143</v>
      </c>
      <c r="AG24377" s="96" t="s">
        <v>13144</v>
      </c>
      <c r="AH24377" s="96" t="s">
        <v>23954</v>
      </c>
      <c r="AI24377" s="97">
        <v>218454</v>
      </c>
      <c r="AJ24377" s="114">
        <v>20.733150482177699</v>
      </c>
      <c r="AK24377" s="114">
        <v>100.181198120117</v>
      </c>
      <c r="AM24377" s="104"/>
      <c r="AN24377" s="104"/>
      <c r="AO24377" s="104"/>
      <c r="AP24377" s="104"/>
    </row>
    <row r="24378" spans="32:42" ht="18">
      <c r="AF24378" s="123" t="s">
        <v>13143</v>
      </c>
      <c r="AG24378" s="96" t="s">
        <v>13144</v>
      </c>
      <c r="AH24378" s="96" t="s">
        <v>13484</v>
      </c>
      <c r="AI24378" s="97">
        <v>218460</v>
      </c>
      <c r="AJ24378" s="114">
        <v>20.7936305999756</v>
      </c>
      <c r="AK24378" s="114">
        <v>100.06999969482401</v>
      </c>
      <c r="AM24378" s="104"/>
      <c r="AN24378" s="104"/>
      <c r="AO24378" s="104"/>
      <c r="AP24378" s="104"/>
    </row>
    <row r="24379" spans="32:42" ht="18">
      <c r="AF24379" s="123" t="s">
        <v>13143</v>
      </c>
      <c r="AG24379" s="96" t="s">
        <v>13144</v>
      </c>
      <c r="AH24379" s="96" t="s">
        <v>23955</v>
      </c>
      <c r="AI24379" s="97">
        <v>218459</v>
      </c>
      <c r="AJ24379" s="114">
        <v>20.817459106445298</v>
      </c>
      <c r="AK24379" s="114">
        <v>100.14630126953099</v>
      </c>
      <c r="AM24379" s="104"/>
      <c r="AN24379" s="104"/>
      <c r="AO24379" s="104"/>
      <c r="AP24379" s="104"/>
    </row>
    <row r="24380" spans="32:42" ht="18">
      <c r="AF24380" s="123" t="s">
        <v>13143</v>
      </c>
      <c r="AG24380" s="96" t="s">
        <v>13144</v>
      </c>
      <c r="AH24380" s="96" t="s">
        <v>23956</v>
      </c>
      <c r="AI24380" s="97">
        <v>214863</v>
      </c>
      <c r="AJ24380" s="114"/>
      <c r="AK24380" s="114"/>
      <c r="AM24380" s="104"/>
      <c r="AN24380" s="104"/>
      <c r="AO24380" s="104"/>
      <c r="AP24380" s="104"/>
    </row>
    <row r="24381" spans="32:42" ht="18">
      <c r="AF24381" s="123" t="s">
        <v>13143</v>
      </c>
      <c r="AG24381" s="96" t="s">
        <v>13144</v>
      </c>
      <c r="AH24381" s="96" t="s">
        <v>23957</v>
      </c>
      <c r="AI24381" s="97">
        <v>218456</v>
      </c>
      <c r="AJ24381" s="114">
        <v>20.745899200439499</v>
      </c>
      <c r="AK24381" s="114">
        <v>100.140701293945</v>
      </c>
      <c r="AM24381" s="104"/>
      <c r="AN24381" s="104"/>
      <c r="AO24381" s="104"/>
      <c r="AP24381" s="104"/>
    </row>
    <row r="24382" spans="32:42" ht="18">
      <c r="AF24382" s="123" t="s">
        <v>13143</v>
      </c>
      <c r="AG24382" s="96" t="s">
        <v>13144</v>
      </c>
      <c r="AH24382" s="96" t="s">
        <v>23958</v>
      </c>
      <c r="AI24382" s="97">
        <v>218455</v>
      </c>
      <c r="AJ24382" s="114">
        <v>20.720849990844702</v>
      </c>
      <c r="AK24382" s="114">
        <v>100.173202514648</v>
      </c>
      <c r="AM24382" s="104"/>
      <c r="AN24382" s="104"/>
      <c r="AO24382" s="104"/>
      <c r="AP24382" s="104"/>
    </row>
    <row r="24383" spans="32:42" ht="18">
      <c r="AF24383" s="123" t="s">
        <v>13143</v>
      </c>
      <c r="AG24383" s="96" t="s">
        <v>13144</v>
      </c>
      <c r="AH24383" s="96" t="s">
        <v>17857</v>
      </c>
      <c r="AI24383" s="97">
        <v>214852</v>
      </c>
      <c r="AJ24383" s="114">
        <v>20.747529983520501</v>
      </c>
      <c r="AK24383" s="114">
        <v>100.16339874267599</v>
      </c>
      <c r="AM24383" s="104"/>
      <c r="AN24383" s="104"/>
      <c r="AO24383" s="104"/>
      <c r="AP24383" s="104"/>
    </row>
    <row r="24384" spans="32:42" ht="18">
      <c r="AF24384" s="123" t="s">
        <v>13143</v>
      </c>
      <c r="AG24384" s="96" t="s">
        <v>13144</v>
      </c>
      <c r="AH24384" s="96" t="s">
        <v>15881</v>
      </c>
      <c r="AI24384" s="97">
        <v>218458</v>
      </c>
      <c r="AJ24384" s="114">
        <v>20.825109481811499</v>
      </c>
      <c r="AK24384" s="114">
        <v>100.14769744873</v>
      </c>
      <c r="AM24384" s="104"/>
      <c r="AN24384" s="104"/>
      <c r="AO24384" s="104"/>
      <c r="AP24384" s="104"/>
    </row>
    <row r="24385" spans="32:42" ht="18">
      <c r="AF24385" s="123" t="s">
        <v>13143</v>
      </c>
      <c r="AG24385" s="96" t="s">
        <v>13144</v>
      </c>
      <c r="AH24385" s="96" t="s">
        <v>23959</v>
      </c>
      <c r="AI24385" s="97">
        <v>214862</v>
      </c>
      <c r="AJ24385" s="114"/>
      <c r="AK24385" s="114"/>
      <c r="AM24385" s="104"/>
      <c r="AN24385" s="104"/>
      <c r="AO24385" s="104"/>
      <c r="AP24385" s="104"/>
    </row>
    <row r="24386" spans="32:42" ht="18">
      <c r="AF24386" s="123" t="s">
        <v>13143</v>
      </c>
      <c r="AG24386" s="96" t="s">
        <v>13144</v>
      </c>
      <c r="AH24386" s="96" t="s">
        <v>10721</v>
      </c>
      <c r="AI24386" s="97">
        <v>214847</v>
      </c>
      <c r="AJ24386" s="114">
        <v>20.736179351806602</v>
      </c>
      <c r="AK24386" s="114">
        <v>100.144096374512</v>
      </c>
      <c r="AM24386" s="104"/>
      <c r="AN24386" s="104"/>
      <c r="AO24386" s="104"/>
      <c r="AP24386" s="104"/>
    </row>
    <row r="24387" spans="32:42" ht="18">
      <c r="AF24387" s="123" t="s">
        <v>13143</v>
      </c>
      <c r="AG24387" s="96" t="s">
        <v>13144</v>
      </c>
      <c r="AH24387" s="96" t="s">
        <v>22694</v>
      </c>
      <c r="AI24387" s="97">
        <v>214848</v>
      </c>
      <c r="AJ24387" s="114">
        <v>20.738790512085</v>
      </c>
      <c r="AK24387" s="114">
        <v>100.14810180664099</v>
      </c>
      <c r="AM24387" s="104"/>
      <c r="AN24387" s="104"/>
      <c r="AO24387" s="104"/>
      <c r="AP24387" s="104"/>
    </row>
    <row r="24388" spans="32:42" ht="18">
      <c r="AF24388" s="123" t="s">
        <v>13143</v>
      </c>
      <c r="AG24388" s="96" t="s">
        <v>13144</v>
      </c>
      <c r="AH24388" s="96" t="s">
        <v>22212</v>
      </c>
      <c r="AI24388" s="97">
        <v>214849</v>
      </c>
      <c r="AJ24388" s="114">
        <v>20.7417106628418</v>
      </c>
      <c r="AK24388" s="114">
        <v>100.15350341796901</v>
      </c>
      <c r="AM24388" s="104"/>
      <c r="AN24388" s="104"/>
      <c r="AO24388" s="104"/>
      <c r="AP24388" s="104"/>
    </row>
    <row r="24389" spans="32:42" ht="18">
      <c r="AF24389" s="123" t="s">
        <v>13143</v>
      </c>
      <c r="AG24389" s="96" t="s">
        <v>13144</v>
      </c>
      <c r="AH24389" s="96" t="s">
        <v>13849</v>
      </c>
      <c r="AI24389" s="97">
        <v>214851</v>
      </c>
      <c r="AJ24389" s="114">
        <v>20.7429008483887</v>
      </c>
      <c r="AK24389" s="114">
        <v>100.162300109863</v>
      </c>
      <c r="AM24389" s="104"/>
      <c r="AN24389" s="104"/>
      <c r="AO24389" s="104"/>
      <c r="AP24389" s="104"/>
    </row>
    <row r="24390" spans="32:42" ht="18">
      <c r="AF24390" s="123" t="s">
        <v>13143</v>
      </c>
      <c r="AG24390" s="96" t="s">
        <v>13144</v>
      </c>
      <c r="AH24390" s="96" t="s">
        <v>23960</v>
      </c>
      <c r="AI24390" s="97">
        <v>214853</v>
      </c>
      <c r="AJ24390" s="114">
        <v>20.760370254516602</v>
      </c>
      <c r="AK24390" s="114">
        <v>100.16750335693401</v>
      </c>
      <c r="AM24390" s="104"/>
      <c r="AN24390" s="104"/>
      <c r="AO24390" s="104"/>
      <c r="AP24390" s="104"/>
    </row>
    <row r="24391" spans="32:42" ht="18">
      <c r="AF24391" s="123" t="s">
        <v>13143</v>
      </c>
      <c r="AG24391" s="96" t="s">
        <v>13144</v>
      </c>
      <c r="AH24391" s="96" t="s">
        <v>20184</v>
      </c>
      <c r="AI24391" s="97">
        <v>214854</v>
      </c>
      <c r="AJ24391" s="114"/>
      <c r="AK24391" s="114"/>
      <c r="AM24391" s="104"/>
      <c r="AN24391" s="104"/>
      <c r="AO24391" s="104"/>
      <c r="AP24391" s="104"/>
    </row>
    <row r="24392" spans="32:42" ht="18">
      <c r="AF24392" s="123" t="s">
        <v>13143</v>
      </c>
      <c r="AG24392" s="96" t="s">
        <v>13144</v>
      </c>
      <c r="AH24392" s="96" t="s">
        <v>23961</v>
      </c>
      <c r="AI24392" s="97">
        <v>214855</v>
      </c>
      <c r="AJ24392" s="114"/>
      <c r="AK24392" s="114"/>
      <c r="AM24392" s="104"/>
      <c r="AN24392" s="104"/>
      <c r="AO24392" s="104"/>
      <c r="AP24392" s="104"/>
    </row>
    <row r="24393" spans="32:42" ht="18">
      <c r="AF24393" s="123" t="s">
        <v>13143</v>
      </c>
      <c r="AG24393" s="96" t="s">
        <v>13144</v>
      </c>
      <c r="AH24393" s="96" t="s">
        <v>23962</v>
      </c>
      <c r="AI24393" s="97">
        <v>214856</v>
      </c>
      <c r="AJ24393" s="114"/>
      <c r="AK24393" s="114"/>
      <c r="AM24393" s="104"/>
      <c r="AN24393" s="104"/>
      <c r="AO24393" s="104"/>
      <c r="AP24393" s="104"/>
    </row>
    <row r="24394" spans="32:42" ht="18">
      <c r="AF24394" s="123" t="s">
        <v>13143</v>
      </c>
      <c r="AG24394" s="96" t="s">
        <v>13144</v>
      </c>
      <c r="AH24394" s="96" t="s">
        <v>23963</v>
      </c>
      <c r="AI24394" s="97">
        <v>214857</v>
      </c>
      <c r="AJ24394" s="114"/>
      <c r="AK24394" s="114"/>
      <c r="AM24394" s="104"/>
      <c r="AN24394" s="104"/>
      <c r="AO24394" s="104"/>
      <c r="AP24394" s="104"/>
    </row>
    <row r="24395" spans="32:42" ht="18">
      <c r="AF24395" s="123" t="s">
        <v>13143</v>
      </c>
      <c r="AG24395" s="96" t="s">
        <v>13144</v>
      </c>
      <c r="AH24395" s="96" t="s">
        <v>23964</v>
      </c>
      <c r="AI24395" s="97">
        <v>214858</v>
      </c>
      <c r="AJ24395" s="114"/>
      <c r="AK24395" s="114"/>
      <c r="AM24395" s="104"/>
      <c r="AN24395" s="104"/>
      <c r="AO24395" s="104"/>
      <c r="AP24395" s="104"/>
    </row>
    <row r="24396" spans="32:42" ht="18">
      <c r="AF24396" s="123" t="s">
        <v>13143</v>
      </c>
      <c r="AG24396" s="96" t="s">
        <v>13144</v>
      </c>
      <c r="AH24396" s="96" t="s">
        <v>23965</v>
      </c>
      <c r="AI24396" s="97">
        <v>214859</v>
      </c>
      <c r="AJ24396" s="114"/>
      <c r="AK24396" s="114"/>
      <c r="AM24396" s="104"/>
      <c r="AN24396" s="104"/>
      <c r="AO24396" s="104"/>
      <c r="AP24396" s="104"/>
    </row>
    <row r="24397" spans="32:42" ht="18">
      <c r="AF24397" s="123" t="s">
        <v>13143</v>
      </c>
      <c r="AG24397" s="96" t="s">
        <v>13144</v>
      </c>
      <c r="AH24397" s="96" t="s">
        <v>23966</v>
      </c>
      <c r="AI24397" s="97">
        <v>214860</v>
      </c>
      <c r="AJ24397" s="114"/>
      <c r="AK24397" s="114"/>
      <c r="AM24397" s="104"/>
      <c r="AN24397" s="104"/>
      <c r="AO24397" s="104"/>
      <c r="AP24397" s="104"/>
    </row>
    <row r="24398" spans="32:42" ht="18">
      <c r="AF24398" s="123" t="s">
        <v>13143</v>
      </c>
      <c r="AG24398" s="96" t="s">
        <v>13144</v>
      </c>
      <c r="AH24398" s="96" t="s">
        <v>23967</v>
      </c>
      <c r="AI24398" s="97">
        <v>214861</v>
      </c>
      <c r="AJ24398" s="114"/>
      <c r="AK24398" s="114"/>
      <c r="AM24398" s="104"/>
      <c r="AN24398" s="104"/>
      <c r="AO24398" s="104"/>
      <c r="AP24398" s="104"/>
    </row>
    <row r="24399" spans="32:42" ht="18">
      <c r="AF24399" s="123" t="s">
        <v>13143</v>
      </c>
      <c r="AG24399" s="96" t="s">
        <v>13144</v>
      </c>
      <c r="AH24399" s="96" t="s">
        <v>22275</v>
      </c>
      <c r="AI24399" s="97">
        <v>214850</v>
      </c>
      <c r="AJ24399" s="114">
        <v>20.744489669799801</v>
      </c>
      <c r="AK24399" s="114">
        <v>100.158203125</v>
      </c>
      <c r="AM24399" s="104"/>
      <c r="AN24399" s="104"/>
      <c r="AO24399" s="104"/>
      <c r="AP24399" s="104"/>
    </row>
    <row r="24400" spans="32:42" ht="18">
      <c r="AF24400" s="123" t="s">
        <v>13145</v>
      </c>
      <c r="AG24400" s="96" t="s">
        <v>13146</v>
      </c>
      <c r="AH24400" s="96" t="s">
        <v>23968</v>
      </c>
      <c r="AI24400" s="97">
        <v>214881</v>
      </c>
      <c r="AJ24400" s="114"/>
      <c r="AK24400" s="114"/>
      <c r="AM24400" s="104"/>
      <c r="AN24400" s="104"/>
      <c r="AO24400" s="104"/>
      <c r="AP24400" s="104"/>
    </row>
    <row r="24401" spans="32:42" ht="18">
      <c r="AF24401" s="123" t="s">
        <v>13145</v>
      </c>
      <c r="AG24401" s="96" t="s">
        <v>13146</v>
      </c>
      <c r="AH24401" s="96" t="s">
        <v>20171</v>
      </c>
      <c r="AI24401" s="97">
        <v>214879</v>
      </c>
      <c r="AJ24401" s="114"/>
      <c r="AK24401" s="114"/>
      <c r="AM24401" s="104"/>
      <c r="AN24401" s="104"/>
      <c r="AO24401" s="104"/>
      <c r="AP24401" s="104"/>
    </row>
    <row r="24402" spans="32:42" ht="18">
      <c r="AF24402" s="123" t="s">
        <v>13145</v>
      </c>
      <c r="AG24402" s="96" t="s">
        <v>13146</v>
      </c>
      <c r="AH24402" s="96" t="s">
        <v>23969</v>
      </c>
      <c r="AI24402" s="97">
        <v>214884</v>
      </c>
      <c r="AJ24402" s="114"/>
      <c r="AK24402" s="114"/>
      <c r="AM24402" s="104"/>
      <c r="AN24402" s="104"/>
      <c r="AO24402" s="104"/>
      <c r="AP24402" s="104"/>
    </row>
    <row r="24403" spans="32:42" ht="18">
      <c r="AF24403" s="123" t="s">
        <v>13145</v>
      </c>
      <c r="AG24403" s="96" t="s">
        <v>13146</v>
      </c>
      <c r="AH24403" s="96" t="s">
        <v>23970</v>
      </c>
      <c r="AI24403" s="97">
        <v>214882</v>
      </c>
      <c r="AJ24403" s="114"/>
      <c r="AK24403" s="114"/>
      <c r="AM24403" s="104"/>
      <c r="AN24403" s="104"/>
      <c r="AO24403" s="104"/>
      <c r="AP24403" s="104"/>
    </row>
    <row r="24404" spans="32:42" ht="18">
      <c r="AF24404" s="123" t="s">
        <v>13145</v>
      </c>
      <c r="AG24404" s="96" t="s">
        <v>13146</v>
      </c>
      <c r="AH24404" s="96" t="s">
        <v>23971</v>
      </c>
      <c r="AI24404" s="97">
        <v>214880</v>
      </c>
      <c r="AJ24404" s="114">
        <v>20.957740783691399</v>
      </c>
      <c r="AK24404" s="114">
        <v>99.843070983886705</v>
      </c>
      <c r="AM24404" s="104"/>
      <c r="AN24404" s="104"/>
      <c r="AO24404" s="104"/>
      <c r="AP24404" s="104"/>
    </row>
    <row r="24405" spans="32:42" ht="18">
      <c r="AF24405" s="123" t="s">
        <v>13145</v>
      </c>
      <c r="AG24405" s="96" t="s">
        <v>13146</v>
      </c>
      <c r="AH24405" s="96" t="s">
        <v>16289</v>
      </c>
      <c r="AI24405" s="97">
        <v>214877</v>
      </c>
      <c r="AJ24405" s="114">
        <v>20.902490615844702</v>
      </c>
      <c r="AK24405" s="114">
        <v>99.882469177246094</v>
      </c>
      <c r="AM24405" s="104"/>
      <c r="AN24405" s="104"/>
      <c r="AO24405" s="104"/>
      <c r="AP24405" s="104"/>
    </row>
    <row r="24406" spans="32:42" ht="18">
      <c r="AF24406" s="123" t="s">
        <v>13145</v>
      </c>
      <c r="AG24406" s="96" t="s">
        <v>13146</v>
      </c>
      <c r="AH24406" s="96" t="s">
        <v>10594</v>
      </c>
      <c r="AI24406" s="97">
        <v>214876</v>
      </c>
      <c r="AJ24406" s="114">
        <v>20.871259689331101</v>
      </c>
      <c r="AK24406" s="114">
        <v>99.929817199707003</v>
      </c>
      <c r="AM24406" s="104"/>
      <c r="AN24406" s="104"/>
      <c r="AO24406" s="104"/>
      <c r="AP24406" s="104"/>
    </row>
    <row r="24407" spans="32:42" ht="18">
      <c r="AF24407" s="123" t="s">
        <v>13145</v>
      </c>
      <c r="AG24407" s="96" t="s">
        <v>13146</v>
      </c>
      <c r="AH24407" s="96" t="s">
        <v>23972</v>
      </c>
      <c r="AI24407" s="97">
        <v>214883</v>
      </c>
      <c r="AJ24407" s="114">
        <v>21.0141506195068</v>
      </c>
      <c r="AK24407" s="114">
        <v>99.884208679199205</v>
      </c>
      <c r="AM24407" s="104"/>
      <c r="AN24407" s="104"/>
      <c r="AO24407" s="104"/>
      <c r="AP24407" s="104"/>
    </row>
    <row r="24408" spans="32:42" ht="18">
      <c r="AF24408" s="123" t="s">
        <v>13145</v>
      </c>
      <c r="AG24408" s="96" t="s">
        <v>13146</v>
      </c>
      <c r="AH24408" s="96" t="s">
        <v>23973</v>
      </c>
      <c r="AI24408" s="97">
        <v>214875</v>
      </c>
      <c r="AJ24408" s="114">
        <v>20.870750427246101</v>
      </c>
      <c r="AK24408" s="114">
        <v>99.906639099121094</v>
      </c>
      <c r="AM24408" s="104"/>
      <c r="AN24408" s="104"/>
      <c r="AO24408" s="104"/>
      <c r="AP24408" s="104"/>
    </row>
    <row r="24409" spans="32:42" ht="18">
      <c r="AF24409" s="123" t="s">
        <v>13145</v>
      </c>
      <c r="AG24409" s="96" t="s">
        <v>13146</v>
      </c>
      <c r="AH24409" s="96" t="s">
        <v>23974</v>
      </c>
      <c r="AI24409" s="97">
        <v>214874</v>
      </c>
      <c r="AJ24409" s="114">
        <v>20.873779296875</v>
      </c>
      <c r="AK24409" s="114">
        <v>99.910690307617202</v>
      </c>
      <c r="AM24409" s="104"/>
      <c r="AN24409" s="104"/>
      <c r="AO24409" s="104"/>
      <c r="AP24409" s="104"/>
    </row>
    <row r="24410" spans="32:42" ht="18">
      <c r="AF24410" s="123" t="s">
        <v>13145</v>
      </c>
      <c r="AG24410" s="96" t="s">
        <v>13146</v>
      </c>
      <c r="AH24410" s="96" t="s">
        <v>22904</v>
      </c>
      <c r="AI24410" s="97">
        <v>214873</v>
      </c>
      <c r="AJ24410" s="114">
        <v>20.871160507202099</v>
      </c>
      <c r="AK24410" s="114">
        <v>99.913192749023395</v>
      </c>
      <c r="AM24410" s="104"/>
      <c r="AN24410" s="104"/>
      <c r="AO24410" s="104"/>
      <c r="AP24410" s="104"/>
    </row>
    <row r="24411" spans="32:42" ht="18">
      <c r="AF24411" s="123" t="s">
        <v>13145</v>
      </c>
      <c r="AG24411" s="96" t="s">
        <v>13146</v>
      </c>
      <c r="AH24411" s="96" t="s">
        <v>23975</v>
      </c>
      <c r="AI24411" s="97">
        <v>214878</v>
      </c>
      <c r="AJ24411" s="114"/>
      <c r="AK24411" s="114"/>
      <c r="AM24411" s="104"/>
      <c r="AN24411" s="104"/>
      <c r="AO24411" s="104"/>
      <c r="AP24411" s="104"/>
    </row>
    <row r="24412" spans="32:42" ht="18">
      <c r="AF24412" s="123" t="s">
        <v>10721</v>
      </c>
      <c r="AG24412" s="96" t="s">
        <v>13147</v>
      </c>
      <c r="AH24412" s="96" t="s">
        <v>17717</v>
      </c>
      <c r="AI24412" s="97">
        <v>214886</v>
      </c>
      <c r="AJ24412" s="114">
        <v>20.8920707702637</v>
      </c>
      <c r="AK24412" s="114">
        <v>99.9605712890625</v>
      </c>
      <c r="AM24412" s="104"/>
      <c r="AN24412" s="104"/>
      <c r="AO24412" s="104"/>
      <c r="AP24412" s="104"/>
    </row>
    <row r="24413" spans="32:42" ht="18">
      <c r="AF24413" s="123" t="s">
        <v>10721</v>
      </c>
      <c r="AG24413" s="96" t="s">
        <v>13147</v>
      </c>
      <c r="AH24413" s="96" t="s">
        <v>23976</v>
      </c>
      <c r="AI24413" s="97">
        <v>214891</v>
      </c>
      <c r="AJ24413" s="114"/>
      <c r="AK24413" s="114"/>
      <c r="AM24413" s="104"/>
      <c r="AN24413" s="104"/>
      <c r="AO24413" s="104"/>
      <c r="AP24413" s="104"/>
    </row>
    <row r="24414" spans="32:42" ht="18">
      <c r="AF24414" s="123" t="s">
        <v>10721</v>
      </c>
      <c r="AG24414" s="96" t="s">
        <v>13147</v>
      </c>
      <c r="AH24414" s="96" t="s">
        <v>23977</v>
      </c>
      <c r="AI24414" s="97">
        <v>214890</v>
      </c>
      <c r="AJ24414" s="114">
        <v>20.866720199585</v>
      </c>
      <c r="AK24414" s="114">
        <v>99.952713012695298</v>
      </c>
      <c r="AM24414" s="104"/>
      <c r="AN24414" s="104"/>
      <c r="AO24414" s="104"/>
      <c r="AP24414" s="104"/>
    </row>
    <row r="24415" spans="32:42" ht="18">
      <c r="AF24415" s="123" t="s">
        <v>10721</v>
      </c>
      <c r="AG24415" s="96" t="s">
        <v>13147</v>
      </c>
      <c r="AH24415" s="96" t="s">
        <v>23978</v>
      </c>
      <c r="AI24415" s="97">
        <v>214889</v>
      </c>
      <c r="AJ24415" s="114">
        <v>20.786174774169901</v>
      </c>
      <c r="AK24415" s="114">
        <v>100.01052093505901</v>
      </c>
      <c r="AM24415" s="104"/>
      <c r="AN24415" s="104"/>
      <c r="AO24415" s="104"/>
      <c r="AP24415" s="104"/>
    </row>
    <row r="24416" spans="32:42" ht="18">
      <c r="AF24416" s="123" t="s">
        <v>10721</v>
      </c>
      <c r="AG24416" s="96" t="s">
        <v>13147</v>
      </c>
      <c r="AH24416" s="96" t="s">
        <v>13044</v>
      </c>
      <c r="AI24416" s="97">
        <v>214887</v>
      </c>
      <c r="AJ24416" s="114">
        <v>20.878139495849599</v>
      </c>
      <c r="AK24416" s="114">
        <v>99.944206237792997</v>
      </c>
      <c r="AM24416" s="104"/>
      <c r="AN24416" s="104"/>
      <c r="AO24416" s="104"/>
      <c r="AP24416" s="104"/>
    </row>
    <row r="24417" spans="32:42" ht="18">
      <c r="AF24417" s="123" t="s">
        <v>10721</v>
      </c>
      <c r="AG24417" s="96" t="s">
        <v>13147</v>
      </c>
      <c r="AH24417" s="96" t="s">
        <v>23979</v>
      </c>
      <c r="AI24417" s="97">
        <v>214892</v>
      </c>
      <c r="AJ24417" s="114"/>
      <c r="AK24417" s="114"/>
      <c r="AM24417" s="104"/>
      <c r="AN24417" s="104"/>
      <c r="AO24417" s="104"/>
      <c r="AP24417" s="104"/>
    </row>
    <row r="24418" spans="32:42" ht="18">
      <c r="AF24418" s="123" t="s">
        <v>10721</v>
      </c>
      <c r="AG24418" s="96" t="s">
        <v>13147</v>
      </c>
      <c r="AH24418" s="96" t="s">
        <v>10721</v>
      </c>
      <c r="AI24418" s="97">
        <v>214885</v>
      </c>
      <c r="AJ24418" s="114">
        <v>20.879470825195298</v>
      </c>
      <c r="AK24418" s="114">
        <v>99.957832336425795</v>
      </c>
      <c r="AM24418" s="104"/>
      <c r="AN24418" s="104"/>
      <c r="AO24418" s="104"/>
      <c r="AP24418" s="104"/>
    </row>
    <row r="24419" spans="32:42" ht="18">
      <c r="AF24419" s="123" t="s">
        <v>10721</v>
      </c>
      <c r="AG24419" s="96" t="s">
        <v>13147</v>
      </c>
      <c r="AH24419" s="96" t="s">
        <v>13484</v>
      </c>
      <c r="AI24419" s="97">
        <v>214888</v>
      </c>
      <c r="AJ24419" s="114">
        <v>20.885919570922901</v>
      </c>
      <c r="AK24419" s="114">
        <v>99.970977783203097</v>
      </c>
      <c r="AM24419" s="104"/>
      <c r="AN24419" s="104"/>
      <c r="AO24419" s="104"/>
      <c r="AP24419" s="104"/>
    </row>
    <row r="24420" spans="32:42" ht="18">
      <c r="AF24420" s="123" t="s">
        <v>13148</v>
      </c>
      <c r="AG24420" s="96" t="s">
        <v>13149</v>
      </c>
      <c r="AH24420" s="96" t="s">
        <v>13849</v>
      </c>
      <c r="AI24420" s="97">
        <v>214896</v>
      </c>
      <c r="AJ24420" s="114"/>
      <c r="AK24420" s="114"/>
      <c r="AM24420" s="104"/>
      <c r="AN24420" s="104"/>
      <c r="AO24420" s="104"/>
      <c r="AP24420" s="104"/>
    </row>
    <row r="24421" spans="32:42" ht="18">
      <c r="AF24421" s="123" t="s">
        <v>13148</v>
      </c>
      <c r="AG24421" s="96" t="s">
        <v>13149</v>
      </c>
      <c r="AH24421" s="96" t="s">
        <v>23980</v>
      </c>
      <c r="AI24421" s="97">
        <v>214897</v>
      </c>
      <c r="AJ24421" s="114">
        <v>20.921459197998001</v>
      </c>
      <c r="AK24421" s="114">
        <v>99.991783142089801</v>
      </c>
      <c r="AM24421" s="104"/>
      <c r="AN24421" s="104"/>
      <c r="AO24421" s="104"/>
      <c r="AP24421" s="104"/>
    </row>
    <row r="24422" spans="32:42" ht="18">
      <c r="AF24422" s="123" t="s">
        <v>13148</v>
      </c>
      <c r="AG24422" s="96" t="s">
        <v>13149</v>
      </c>
      <c r="AH24422" s="96" t="s">
        <v>23981</v>
      </c>
      <c r="AI24422" s="97">
        <v>214898</v>
      </c>
      <c r="AJ24422" s="114"/>
      <c r="AK24422" s="114"/>
      <c r="AM24422" s="104"/>
      <c r="AN24422" s="104"/>
      <c r="AO24422" s="104"/>
      <c r="AP24422" s="104"/>
    </row>
    <row r="24423" spans="32:42" ht="18">
      <c r="AF24423" s="123" t="s">
        <v>13148</v>
      </c>
      <c r="AG24423" s="96" t="s">
        <v>13149</v>
      </c>
      <c r="AH24423" s="96" t="s">
        <v>23982</v>
      </c>
      <c r="AI24423" s="97">
        <v>214895</v>
      </c>
      <c r="AJ24423" s="114">
        <v>20.911960601806602</v>
      </c>
      <c r="AK24423" s="114">
        <v>99.973197937011705</v>
      </c>
      <c r="AM24423" s="104"/>
      <c r="AN24423" s="104"/>
      <c r="AO24423" s="104"/>
      <c r="AP24423" s="104"/>
    </row>
    <row r="24424" spans="32:42" ht="18">
      <c r="AF24424" s="123" t="s">
        <v>13148</v>
      </c>
      <c r="AG24424" s="96" t="s">
        <v>13149</v>
      </c>
      <c r="AH24424" s="96" t="s">
        <v>13148</v>
      </c>
      <c r="AI24424" s="97">
        <v>214893</v>
      </c>
      <c r="AJ24424" s="114">
        <v>20.897489547729499</v>
      </c>
      <c r="AK24424" s="114">
        <v>99.9764404296875</v>
      </c>
      <c r="AM24424" s="104"/>
      <c r="AN24424" s="104"/>
      <c r="AO24424" s="104"/>
      <c r="AP24424" s="104"/>
    </row>
    <row r="24425" spans="32:42" ht="18">
      <c r="AF24425" s="123" t="s">
        <v>13148</v>
      </c>
      <c r="AG24425" s="96" t="s">
        <v>13149</v>
      </c>
      <c r="AH24425" s="96" t="s">
        <v>23983</v>
      </c>
      <c r="AI24425" s="97">
        <v>214894</v>
      </c>
      <c r="AJ24425" s="114">
        <v>20.9062900543213</v>
      </c>
      <c r="AK24425" s="114">
        <v>99.984191894531307</v>
      </c>
      <c r="AM24425" s="104"/>
      <c r="AN24425" s="104"/>
      <c r="AO24425" s="104"/>
      <c r="AP24425" s="104"/>
    </row>
    <row r="24426" spans="32:42" ht="18">
      <c r="AF24426" s="123" t="s">
        <v>13150</v>
      </c>
      <c r="AG24426" s="96" t="s">
        <v>13151</v>
      </c>
      <c r="AH24426" s="96" t="s">
        <v>13150</v>
      </c>
      <c r="AI24426" s="97">
        <v>214899</v>
      </c>
      <c r="AJ24426" s="114">
        <v>20.919919967651399</v>
      </c>
      <c r="AK24426" s="114">
        <v>99.963401794433594</v>
      </c>
      <c r="AM24426" s="104"/>
      <c r="AN24426" s="104"/>
      <c r="AO24426" s="104"/>
      <c r="AP24426" s="104"/>
    </row>
    <row r="24427" spans="32:42" ht="18">
      <c r="AF24427" s="123" t="s">
        <v>13150</v>
      </c>
      <c r="AG24427" s="96" t="s">
        <v>13151</v>
      </c>
      <c r="AH24427" s="96" t="s">
        <v>23984</v>
      </c>
      <c r="AI24427" s="97">
        <v>214900</v>
      </c>
      <c r="AJ24427" s="114">
        <v>20.9319171905518</v>
      </c>
      <c r="AK24427" s="114">
        <v>99.987953186035199</v>
      </c>
      <c r="AM24427" s="104"/>
      <c r="AN24427" s="104"/>
      <c r="AO24427" s="104"/>
      <c r="AP24427" s="104"/>
    </row>
    <row r="24428" spans="32:42" ht="18">
      <c r="AF24428" s="123" t="s">
        <v>13150</v>
      </c>
      <c r="AG24428" s="96" t="s">
        <v>13151</v>
      </c>
      <c r="AH24428" s="96" t="s">
        <v>22209</v>
      </c>
      <c r="AI24428" s="97">
        <v>214901</v>
      </c>
      <c r="AJ24428" s="114">
        <v>20.913410186767599</v>
      </c>
      <c r="AK24428" s="114">
        <v>99.974090576171903</v>
      </c>
      <c r="AM24428" s="104"/>
      <c r="AN24428" s="104"/>
      <c r="AO24428" s="104"/>
      <c r="AP24428" s="104"/>
    </row>
    <row r="24429" spans="32:42" ht="18">
      <c r="AF24429" s="123" t="s">
        <v>13150</v>
      </c>
      <c r="AG24429" s="96" t="s">
        <v>13151</v>
      </c>
      <c r="AH24429" s="96" t="s">
        <v>23985</v>
      </c>
      <c r="AI24429" s="97">
        <v>214902</v>
      </c>
      <c r="AJ24429" s="114"/>
      <c r="AK24429" s="114"/>
      <c r="AM24429" s="104"/>
      <c r="AN24429" s="104"/>
      <c r="AO24429" s="104"/>
      <c r="AP24429" s="104"/>
    </row>
    <row r="24430" spans="32:42" ht="18">
      <c r="AF24430" s="123" t="s">
        <v>13150</v>
      </c>
      <c r="AG24430" s="96" t="s">
        <v>13151</v>
      </c>
      <c r="AH24430" s="96" t="s">
        <v>23986</v>
      </c>
      <c r="AI24430" s="97">
        <v>214903</v>
      </c>
      <c r="AJ24430" s="114">
        <v>20.922960281372099</v>
      </c>
      <c r="AK24430" s="114">
        <v>99.957572937011705</v>
      </c>
      <c r="AM24430" s="104"/>
      <c r="AN24430" s="104"/>
      <c r="AO24430" s="104"/>
      <c r="AP24430" s="104"/>
    </row>
    <row r="24431" spans="32:42" ht="18">
      <c r="AF24431" s="123" t="s">
        <v>13152</v>
      </c>
      <c r="AG24431" s="96" t="s">
        <v>13153</v>
      </c>
      <c r="AH24431" s="96" t="s">
        <v>23987</v>
      </c>
      <c r="AI24431" s="97">
        <v>214905</v>
      </c>
      <c r="AJ24431" s="114"/>
      <c r="AK24431" s="114"/>
      <c r="AM24431" s="104"/>
      <c r="AN24431" s="104"/>
      <c r="AO24431" s="104"/>
      <c r="AP24431" s="104"/>
    </row>
    <row r="24432" spans="32:42" ht="18">
      <c r="AF24432" s="123" t="s">
        <v>13152</v>
      </c>
      <c r="AG24432" s="96" t="s">
        <v>13153</v>
      </c>
      <c r="AH24432" s="96" t="s">
        <v>23988</v>
      </c>
      <c r="AI24432" s="97">
        <v>214910</v>
      </c>
      <c r="AJ24432" s="114"/>
      <c r="AK24432" s="114"/>
      <c r="AM24432" s="104"/>
      <c r="AN24432" s="104"/>
      <c r="AO24432" s="104"/>
      <c r="AP24432" s="104"/>
    </row>
    <row r="24433" spans="32:42" ht="18">
      <c r="AF24433" s="123" t="s">
        <v>13152</v>
      </c>
      <c r="AG24433" s="96" t="s">
        <v>13153</v>
      </c>
      <c r="AH24433" s="96" t="s">
        <v>23989</v>
      </c>
      <c r="AI24433" s="97">
        <v>214911</v>
      </c>
      <c r="AJ24433" s="114"/>
      <c r="AK24433" s="114"/>
      <c r="AM24433" s="104"/>
      <c r="AN24433" s="104"/>
      <c r="AO24433" s="104"/>
      <c r="AP24433" s="104"/>
    </row>
    <row r="24434" spans="32:42" ht="18">
      <c r="AF24434" s="123" t="s">
        <v>13152</v>
      </c>
      <c r="AG24434" s="96" t="s">
        <v>13153</v>
      </c>
      <c r="AH24434" s="96" t="s">
        <v>23990</v>
      </c>
      <c r="AI24434" s="97">
        <v>214909</v>
      </c>
      <c r="AJ24434" s="114">
        <v>20.965269088745099</v>
      </c>
      <c r="AK24434" s="114">
        <v>100.051399230957</v>
      </c>
      <c r="AM24434" s="104"/>
      <c r="AN24434" s="104"/>
      <c r="AO24434" s="104"/>
      <c r="AP24434" s="104"/>
    </row>
    <row r="24435" spans="32:42" ht="18">
      <c r="AF24435" s="123" t="s">
        <v>13152</v>
      </c>
      <c r="AG24435" s="96" t="s">
        <v>13153</v>
      </c>
      <c r="AH24435" s="96" t="s">
        <v>23991</v>
      </c>
      <c r="AI24435" s="97">
        <v>214906</v>
      </c>
      <c r="AJ24435" s="114"/>
      <c r="AK24435" s="114"/>
      <c r="AM24435" s="104"/>
      <c r="AN24435" s="104"/>
      <c r="AO24435" s="104"/>
      <c r="AP24435" s="104"/>
    </row>
    <row r="24436" spans="32:42" ht="18">
      <c r="AF24436" s="123" t="s">
        <v>13152</v>
      </c>
      <c r="AG24436" s="96" t="s">
        <v>13153</v>
      </c>
      <c r="AH24436" s="96" t="s">
        <v>13152</v>
      </c>
      <c r="AI24436" s="97">
        <v>214904</v>
      </c>
      <c r="AJ24436" s="114">
        <v>20.960279464721701</v>
      </c>
      <c r="AK24436" s="114">
        <v>100.03839874267599</v>
      </c>
      <c r="AM24436" s="104"/>
      <c r="AN24436" s="104"/>
      <c r="AO24436" s="104"/>
      <c r="AP24436" s="104"/>
    </row>
    <row r="24437" spans="32:42" ht="18">
      <c r="AF24437" s="123" t="s">
        <v>13152</v>
      </c>
      <c r="AG24437" s="96" t="s">
        <v>13153</v>
      </c>
      <c r="AH24437" s="96" t="s">
        <v>23992</v>
      </c>
      <c r="AI24437" s="97">
        <v>214907</v>
      </c>
      <c r="AJ24437" s="114"/>
      <c r="AK24437" s="114"/>
      <c r="AM24437" s="104"/>
      <c r="AN24437" s="104"/>
      <c r="AO24437" s="104"/>
      <c r="AP24437" s="104"/>
    </row>
    <row r="24438" spans="32:42" ht="18">
      <c r="AF24438" s="123" t="s">
        <v>13152</v>
      </c>
      <c r="AG24438" s="96" t="s">
        <v>13153</v>
      </c>
      <c r="AH24438" s="96" t="s">
        <v>23993</v>
      </c>
      <c r="AI24438" s="97">
        <v>214908</v>
      </c>
      <c r="AJ24438" s="114"/>
      <c r="AK24438" s="114"/>
      <c r="AM24438" s="104"/>
      <c r="AN24438" s="104"/>
      <c r="AO24438" s="104"/>
      <c r="AP24438" s="104"/>
    </row>
    <row r="24439" spans="32:42" ht="18">
      <c r="AF24439" s="123" t="s">
        <v>13154</v>
      </c>
      <c r="AG24439" s="96" t="s">
        <v>13155</v>
      </c>
      <c r="AH24439" s="96" t="s">
        <v>23994</v>
      </c>
      <c r="AI24439" s="97">
        <v>214916</v>
      </c>
      <c r="AJ24439" s="114">
        <v>20.981990814208999</v>
      </c>
      <c r="AK24439" s="114">
        <v>99.966079711914105</v>
      </c>
      <c r="AM24439" s="104"/>
      <c r="AN24439" s="104"/>
      <c r="AO24439" s="104"/>
      <c r="AP24439" s="104"/>
    </row>
    <row r="24440" spans="32:42" ht="18">
      <c r="AF24440" s="123" t="s">
        <v>13154</v>
      </c>
      <c r="AG24440" s="96" t="s">
        <v>13155</v>
      </c>
      <c r="AH24440" s="96" t="s">
        <v>23995</v>
      </c>
      <c r="AI24440" s="97">
        <v>214917</v>
      </c>
      <c r="AJ24440" s="114">
        <v>20.9839992523193</v>
      </c>
      <c r="AK24440" s="114">
        <v>99.960960388183594</v>
      </c>
      <c r="AM24440" s="104"/>
      <c r="AN24440" s="104"/>
      <c r="AO24440" s="104"/>
      <c r="AP24440" s="104"/>
    </row>
    <row r="24441" spans="32:42" ht="18">
      <c r="AF24441" s="123" t="s">
        <v>13154</v>
      </c>
      <c r="AG24441" s="96" t="s">
        <v>13155</v>
      </c>
      <c r="AH24441" s="96" t="s">
        <v>15957</v>
      </c>
      <c r="AI24441" s="97">
        <v>214915</v>
      </c>
      <c r="AJ24441" s="114">
        <v>20.9571208953857</v>
      </c>
      <c r="AK24441" s="114">
        <v>99.975372314453097</v>
      </c>
      <c r="AM24441" s="104"/>
      <c r="AN24441" s="104"/>
      <c r="AO24441" s="104"/>
      <c r="AP24441" s="104"/>
    </row>
    <row r="24442" spans="32:42" ht="18">
      <c r="AF24442" s="123" t="s">
        <v>13154</v>
      </c>
      <c r="AG24442" s="96" t="s">
        <v>13155</v>
      </c>
      <c r="AH24442" s="96" t="s">
        <v>23996</v>
      </c>
      <c r="AI24442" s="97">
        <v>214914</v>
      </c>
      <c r="AJ24442" s="114">
        <v>20.998449325561499</v>
      </c>
      <c r="AK24442" s="114">
        <v>99.940139770507798</v>
      </c>
      <c r="AM24442" s="104"/>
      <c r="AN24442" s="104"/>
      <c r="AO24442" s="104"/>
      <c r="AP24442" s="104"/>
    </row>
    <row r="24443" spans="32:42" ht="18">
      <c r="AF24443" s="123" t="s">
        <v>13154</v>
      </c>
      <c r="AG24443" s="96" t="s">
        <v>13155</v>
      </c>
      <c r="AH24443" s="96" t="s">
        <v>18625</v>
      </c>
      <c r="AI24443" s="97">
        <v>214913</v>
      </c>
      <c r="AJ24443" s="114">
        <v>21.035200119018601</v>
      </c>
      <c r="AK24443" s="114">
        <v>99.952461242675795</v>
      </c>
      <c r="AM24443" s="104"/>
      <c r="AN24443" s="104"/>
      <c r="AO24443" s="104"/>
      <c r="AP24443" s="104"/>
    </row>
    <row r="24444" spans="32:42" ht="18">
      <c r="AF24444" s="123" t="s">
        <v>13154</v>
      </c>
      <c r="AG24444" s="96" t="s">
        <v>13155</v>
      </c>
      <c r="AH24444" s="96" t="s">
        <v>13154</v>
      </c>
      <c r="AI24444" s="97">
        <v>214912</v>
      </c>
      <c r="AJ24444" s="114"/>
      <c r="AK24444" s="114"/>
      <c r="AM24444" s="104"/>
      <c r="AN24444" s="104"/>
      <c r="AO24444" s="104"/>
      <c r="AP24444" s="104"/>
    </row>
    <row r="24445" spans="32:42" ht="18">
      <c r="AF24445" s="123" t="s">
        <v>13154</v>
      </c>
      <c r="AG24445" s="96" t="s">
        <v>13155</v>
      </c>
      <c r="AH24445" s="96" t="s">
        <v>23997</v>
      </c>
      <c r="AI24445" s="97">
        <v>214918</v>
      </c>
      <c r="AJ24445" s="114"/>
      <c r="AK24445" s="114"/>
      <c r="AM24445" s="104"/>
      <c r="AN24445" s="104"/>
      <c r="AO24445" s="104"/>
      <c r="AP24445" s="104"/>
    </row>
    <row r="24446" spans="32:42" ht="18">
      <c r="AF24446" s="123" t="s">
        <v>13156</v>
      </c>
      <c r="AG24446" s="96" t="s">
        <v>13157</v>
      </c>
      <c r="AH24446" s="96" t="s">
        <v>23998</v>
      </c>
      <c r="AI24446" s="97">
        <v>214919</v>
      </c>
      <c r="AJ24446" s="114"/>
      <c r="AK24446" s="114"/>
      <c r="AM24446" s="104"/>
      <c r="AN24446" s="104"/>
      <c r="AO24446" s="104"/>
      <c r="AP24446" s="104"/>
    </row>
    <row r="24447" spans="32:42" ht="18">
      <c r="AF24447" s="123" t="s">
        <v>13156</v>
      </c>
      <c r="AG24447" s="96" t="s">
        <v>13157</v>
      </c>
      <c r="AH24447" s="96" t="s">
        <v>23999</v>
      </c>
      <c r="AI24447" s="97">
        <v>214920</v>
      </c>
      <c r="AJ24447" s="114"/>
      <c r="AK24447" s="114"/>
      <c r="AM24447" s="104"/>
      <c r="AN24447" s="104"/>
      <c r="AO24447" s="104"/>
      <c r="AP24447" s="104"/>
    </row>
    <row r="24448" spans="32:42" ht="18">
      <c r="AF24448" s="123" t="s">
        <v>13156</v>
      </c>
      <c r="AG24448" s="96" t="s">
        <v>13157</v>
      </c>
      <c r="AH24448" s="96" t="s">
        <v>24000</v>
      </c>
      <c r="AI24448" s="97">
        <v>214921</v>
      </c>
      <c r="AJ24448" s="114"/>
      <c r="AK24448" s="114"/>
      <c r="AM24448" s="104"/>
      <c r="AN24448" s="104"/>
      <c r="AO24448" s="104"/>
      <c r="AP24448" s="104"/>
    </row>
    <row r="24449" spans="32:42" ht="18">
      <c r="AF24449" s="123" t="s">
        <v>12979</v>
      </c>
      <c r="AG24449" s="96" t="s">
        <v>13158</v>
      </c>
      <c r="AH24449" s="96" t="s">
        <v>24001</v>
      </c>
      <c r="AI24449" s="97">
        <v>214931</v>
      </c>
      <c r="AJ24449" s="114"/>
      <c r="AK24449" s="114"/>
      <c r="AM24449" s="104"/>
      <c r="AN24449" s="104"/>
      <c r="AO24449" s="104"/>
      <c r="AP24449" s="104"/>
    </row>
    <row r="24450" spans="32:42" ht="18">
      <c r="AF24450" s="123" t="s">
        <v>12979</v>
      </c>
      <c r="AG24450" s="96" t="s">
        <v>13158</v>
      </c>
      <c r="AH24450" s="96" t="s">
        <v>24002</v>
      </c>
      <c r="AI24450" s="97">
        <v>214928</v>
      </c>
      <c r="AJ24450" s="114"/>
      <c r="AK24450" s="114"/>
      <c r="AM24450" s="104"/>
      <c r="AN24450" s="104"/>
      <c r="AO24450" s="104"/>
      <c r="AP24450" s="104"/>
    </row>
    <row r="24451" spans="32:42" ht="18">
      <c r="AF24451" s="123" t="s">
        <v>12979</v>
      </c>
      <c r="AG24451" s="96" t="s">
        <v>13158</v>
      </c>
      <c r="AH24451" s="96" t="s">
        <v>24003</v>
      </c>
      <c r="AI24451" s="97">
        <v>214932</v>
      </c>
      <c r="AJ24451" s="114"/>
      <c r="AK24451" s="114"/>
      <c r="AM24451" s="104"/>
      <c r="AN24451" s="104"/>
      <c r="AO24451" s="104"/>
      <c r="AP24451" s="104"/>
    </row>
    <row r="24452" spans="32:42" ht="18">
      <c r="AF24452" s="123" t="s">
        <v>12979</v>
      </c>
      <c r="AG24452" s="96" t="s">
        <v>13158</v>
      </c>
      <c r="AH24452" s="96" t="s">
        <v>24004</v>
      </c>
      <c r="AI24452" s="97">
        <v>214930</v>
      </c>
      <c r="AJ24452" s="114"/>
      <c r="AK24452" s="114"/>
      <c r="AM24452" s="104"/>
      <c r="AN24452" s="104"/>
      <c r="AO24452" s="104"/>
      <c r="AP24452" s="104"/>
    </row>
    <row r="24453" spans="32:42" ht="18">
      <c r="AF24453" s="123" t="s">
        <v>12979</v>
      </c>
      <c r="AG24453" s="96" t="s">
        <v>13158</v>
      </c>
      <c r="AH24453" s="96" t="s">
        <v>24005</v>
      </c>
      <c r="AI24453" s="97">
        <v>214929</v>
      </c>
      <c r="AJ24453" s="114"/>
      <c r="AK24453" s="114"/>
      <c r="AM24453" s="104"/>
      <c r="AN24453" s="104"/>
      <c r="AO24453" s="104"/>
      <c r="AP24453" s="104"/>
    </row>
    <row r="24454" spans="32:42" ht="18">
      <c r="AF24454" s="123" t="s">
        <v>12979</v>
      </c>
      <c r="AG24454" s="96" t="s">
        <v>13158</v>
      </c>
      <c r="AH24454" s="96" t="s">
        <v>13036</v>
      </c>
      <c r="AI24454" s="97">
        <v>214926</v>
      </c>
      <c r="AJ24454" s="114"/>
      <c r="AK24454" s="114"/>
      <c r="AM24454" s="104"/>
      <c r="AN24454" s="104"/>
      <c r="AO24454" s="104"/>
      <c r="AP24454" s="104"/>
    </row>
    <row r="24455" spans="32:42" ht="18">
      <c r="AF24455" s="123" t="s">
        <v>12979</v>
      </c>
      <c r="AG24455" s="96" t="s">
        <v>13158</v>
      </c>
      <c r="AH24455" s="96" t="s">
        <v>24006</v>
      </c>
      <c r="AI24455" s="97">
        <v>214925</v>
      </c>
      <c r="AJ24455" s="114"/>
      <c r="AK24455" s="114"/>
      <c r="AM24455" s="104"/>
      <c r="AN24455" s="104"/>
      <c r="AO24455" s="104"/>
      <c r="AP24455" s="104"/>
    </row>
    <row r="24456" spans="32:42" ht="18">
      <c r="AF24456" s="123" t="s">
        <v>12979</v>
      </c>
      <c r="AG24456" s="96" t="s">
        <v>13158</v>
      </c>
      <c r="AH24456" s="96" t="s">
        <v>24007</v>
      </c>
      <c r="AI24456" s="97">
        <v>214924</v>
      </c>
      <c r="AJ24456" s="114"/>
      <c r="AK24456" s="114"/>
      <c r="AM24456" s="104"/>
      <c r="AN24456" s="104"/>
      <c r="AO24456" s="104"/>
      <c r="AP24456" s="104"/>
    </row>
    <row r="24457" spans="32:42" ht="18">
      <c r="AF24457" s="123" t="s">
        <v>12979</v>
      </c>
      <c r="AG24457" s="96" t="s">
        <v>13158</v>
      </c>
      <c r="AH24457" s="96" t="s">
        <v>21869</v>
      </c>
      <c r="AI24457" s="97">
        <v>214923</v>
      </c>
      <c r="AJ24457" s="114">
        <v>20.846700668335</v>
      </c>
      <c r="AK24457" s="114">
        <v>99.919731140136705</v>
      </c>
      <c r="AM24457" s="104"/>
      <c r="AN24457" s="104"/>
      <c r="AO24457" s="104"/>
      <c r="AP24457" s="104"/>
    </row>
    <row r="24458" spans="32:42" ht="18">
      <c r="AF24458" s="123" t="s">
        <v>12979</v>
      </c>
      <c r="AG24458" s="96" t="s">
        <v>13158</v>
      </c>
      <c r="AH24458" s="96" t="s">
        <v>12979</v>
      </c>
      <c r="AI24458" s="97">
        <v>214922</v>
      </c>
      <c r="AJ24458" s="114">
        <v>20.8632202148438</v>
      </c>
      <c r="AK24458" s="114">
        <v>99.907287597656307</v>
      </c>
      <c r="AM24458" s="104"/>
      <c r="AN24458" s="104"/>
      <c r="AO24458" s="104"/>
      <c r="AP24458" s="104"/>
    </row>
    <row r="24459" spans="32:42" ht="18">
      <c r="AF24459" s="123" t="s">
        <v>12979</v>
      </c>
      <c r="AG24459" s="96" t="s">
        <v>13158</v>
      </c>
      <c r="AH24459" s="96" t="s">
        <v>24008</v>
      </c>
      <c r="AI24459" s="97">
        <v>214927</v>
      </c>
      <c r="AJ24459" s="114"/>
      <c r="AK24459" s="114"/>
      <c r="AM24459" s="104"/>
      <c r="AN24459" s="104"/>
      <c r="AO24459" s="104"/>
      <c r="AP24459" s="104"/>
    </row>
    <row r="24460" spans="32:42" ht="18">
      <c r="AF24460" s="123" t="s">
        <v>13159</v>
      </c>
      <c r="AG24460" s="96" t="s">
        <v>13160</v>
      </c>
      <c r="AH24460" s="96" t="s">
        <v>24009</v>
      </c>
      <c r="AI24460" s="97">
        <v>214936</v>
      </c>
      <c r="AJ24460" s="114"/>
      <c r="AK24460" s="114"/>
      <c r="AM24460" s="104"/>
      <c r="AN24460" s="104"/>
      <c r="AO24460" s="104"/>
      <c r="AP24460" s="104"/>
    </row>
    <row r="24461" spans="32:42" ht="18">
      <c r="AF24461" s="123" t="s">
        <v>13159</v>
      </c>
      <c r="AG24461" s="96" t="s">
        <v>13160</v>
      </c>
      <c r="AH24461" s="96" t="s">
        <v>24010</v>
      </c>
      <c r="AI24461" s="97">
        <v>214933</v>
      </c>
      <c r="AJ24461" s="114">
        <v>20.7476806640625</v>
      </c>
      <c r="AK24461" s="114">
        <v>99.984962463378906</v>
      </c>
      <c r="AM24461" s="104"/>
      <c r="AN24461" s="104"/>
      <c r="AO24461" s="104"/>
      <c r="AP24461" s="104"/>
    </row>
    <row r="24462" spans="32:42" ht="18">
      <c r="AF24462" s="123" t="s">
        <v>13159</v>
      </c>
      <c r="AG24462" s="96" t="s">
        <v>13160</v>
      </c>
      <c r="AH24462" s="96" t="s">
        <v>24011</v>
      </c>
      <c r="AI24462" s="97">
        <v>214937</v>
      </c>
      <c r="AJ24462" s="114"/>
      <c r="AK24462" s="114"/>
      <c r="AM24462" s="104"/>
      <c r="AN24462" s="104"/>
      <c r="AO24462" s="104"/>
      <c r="AP24462" s="104"/>
    </row>
    <row r="24463" spans="32:42" ht="18">
      <c r="AF24463" s="123" t="s">
        <v>13159</v>
      </c>
      <c r="AG24463" s="96" t="s">
        <v>13160</v>
      </c>
      <c r="AH24463" s="96" t="s">
        <v>24012</v>
      </c>
      <c r="AI24463" s="97">
        <v>214935</v>
      </c>
      <c r="AJ24463" s="114">
        <v>20.778810501098601</v>
      </c>
      <c r="AK24463" s="114">
        <v>99.949493408203097</v>
      </c>
      <c r="AM24463" s="104"/>
      <c r="AN24463" s="104"/>
      <c r="AO24463" s="104"/>
      <c r="AP24463" s="104"/>
    </row>
    <row r="24464" spans="32:42" ht="18">
      <c r="AF24464" s="123" t="s">
        <v>13159</v>
      </c>
      <c r="AG24464" s="96" t="s">
        <v>13160</v>
      </c>
      <c r="AH24464" s="96" t="s">
        <v>24013</v>
      </c>
      <c r="AI24464" s="97">
        <v>214934</v>
      </c>
      <c r="AJ24464" s="114">
        <v>20.758640289306602</v>
      </c>
      <c r="AK24464" s="114">
        <v>99.985298156738295</v>
      </c>
      <c r="AM24464" s="104"/>
      <c r="AN24464" s="104"/>
      <c r="AO24464" s="104"/>
      <c r="AP24464" s="104"/>
    </row>
    <row r="24465" spans="32:42" ht="18">
      <c r="AF24465" s="123" t="s">
        <v>13159</v>
      </c>
      <c r="AG24465" s="96" t="s">
        <v>13160</v>
      </c>
      <c r="AH24465" s="96" t="s">
        <v>24014</v>
      </c>
      <c r="AI24465" s="97">
        <v>214938</v>
      </c>
      <c r="AJ24465" s="114"/>
      <c r="AK24465" s="114"/>
      <c r="AM24465" s="104"/>
      <c r="AN24465" s="104"/>
      <c r="AO24465" s="104"/>
      <c r="AP24465" s="104"/>
    </row>
    <row r="24466" spans="32:42" ht="18">
      <c r="AF24466" s="123" t="s">
        <v>11669</v>
      </c>
      <c r="AG24466" s="96" t="s">
        <v>13161</v>
      </c>
      <c r="AH24466" s="96" t="s">
        <v>24015</v>
      </c>
      <c r="AI24466" s="97">
        <v>214941</v>
      </c>
      <c r="AJ24466" s="114"/>
      <c r="AK24466" s="114"/>
      <c r="AM24466" s="104"/>
      <c r="AN24466" s="104"/>
      <c r="AO24466" s="104"/>
      <c r="AP24466" s="104"/>
    </row>
    <row r="24467" spans="32:42" ht="18">
      <c r="AF24467" s="123" t="s">
        <v>11669</v>
      </c>
      <c r="AG24467" s="96" t="s">
        <v>13161</v>
      </c>
      <c r="AH24467" s="96" t="s">
        <v>24016</v>
      </c>
      <c r="AI24467" s="97">
        <v>214939</v>
      </c>
      <c r="AJ24467" s="114"/>
      <c r="AK24467" s="114"/>
      <c r="AM24467" s="104"/>
      <c r="AN24467" s="104"/>
      <c r="AO24467" s="104"/>
      <c r="AP24467" s="104"/>
    </row>
    <row r="24468" spans="32:42" ht="18">
      <c r="AF24468" s="123" t="s">
        <v>11669</v>
      </c>
      <c r="AG24468" s="96" t="s">
        <v>13161</v>
      </c>
      <c r="AH24468" s="96" t="s">
        <v>24017</v>
      </c>
      <c r="AI24468" s="97">
        <v>214940</v>
      </c>
      <c r="AJ24468" s="114">
        <v>20.826499938964801</v>
      </c>
      <c r="AK24468" s="114">
        <v>99.928817749023395</v>
      </c>
      <c r="AM24468" s="104"/>
      <c r="AN24468" s="104"/>
      <c r="AO24468" s="104"/>
      <c r="AP24468" s="104"/>
    </row>
    <row r="24469" spans="32:42" ht="18">
      <c r="AF24469" s="123" t="s">
        <v>13162</v>
      </c>
      <c r="AG24469" s="96" t="s">
        <v>13163</v>
      </c>
      <c r="AH24469" s="96" t="s">
        <v>24018</v>
      </c>
      <c r="AI24469" s="97">
        <v>214947</v>
      </c>
      <c r="AJ24469" s="114"/>
      <c r="AK24469" s="114"/>
      <c r="AM24469" s="104"/>
      <c r="AN24469" s="104"/>
      <c r="AO24469" s="104"/>
      <c r="AP24469" s="104"/>
    </row>
    <row r="24470" spans="32:42" ht="18">
      <c r="AF24470" s="123" t="s">
        <v>13162</v>
      </c>
      <c r="AG24470" s="96" t="s">
        <v>13163</v>
      </c>
      <c r="AH24470" s="96" t="s">
        <v>24019</v>
      </c>
      <c r="AI24470" s="97">
        <v>214950</v>
      </c>
      <c r="AJ24470" s="114"/>
      <c r="AK24470" s="114"/>
      <c r="AM24470" s="104"/>
      <c r="AN24470" s="104"/>
      <c r="AO24470" s="104"/>
      <c r="AP24470" s="104"/>
    </row>
    <row r="24471" spans="32:42" ht="18">
      <c r="AF24471" s="123" t="s">
        <v>13162</v>
      </c>
      <c r="AG24471" s="96" t="s">
        <v>13163</v>
      </c>
      <c r="AH24471" s="96" t="s">
        <v>24020</v>
      </c>
      <c r="AI24471" s="97">
        <v>214951</v>
      </c>
      <c r="AJ24471" s="114"/>
      <c r="AK24471" s="114"/>
      <c r="AM24471" s="104"/>
      <c r="AN24471" s="104"/>
      <c r="AO24471" s="104"/>
      <c r="AP24471" s="104"/>
    </row>
    <row r="24472" spans="32:42" ht="18">
      <c r="AF24472" s="123" t="s">
        <v>13162</v>
      </c>
      <c r="AG24472" s="96" t="s">
        <v>13163</v>
      </c>
      <c r="AH24472" s="96" t="s">
        <v>24021</v>
      </c>
      <c r="AI24472" s="97">
        <v>214949</v>
      </c>
      <c r="AJ24472" s="114"/>
      <c r="AK24472" s="114"/>
      <c r="AM24472" s="104"/>
      <c r="AN24472" s="104"/>
      <c r="AO24472" s="104"/>
      <c r="AP24472" s="104"/>
    </row>
    <row r="24473" spans="32:42" ht="18">
      <c r="AF24473" s="123" t="s">
        <v>13162</v>
      </c>
      <c r="AG24473" s="96" t="s">
        <v>13163</v>
      </c>
      <c r="AH24473" s="96" t="s">
        <v>24022</v>
      </c>
      <c r="AI24473" s="97">
        <v>214948</v>
      </c>
      <c r="AJ24473" s="114"/>
      <c r="AK24473" s="114"/>
      <c r="AM24473" s="104"/>
      <c r="AN24473" s="104"/>
      <c r="AO24473" s="104"/>
      <c r="AP24473" s="104"/>
    </row>
    <row r="24474" spans="32:42" ht="18">
      <c r="AF24474" s="123" t="s">
        <v>13162</v>
      </c>
      <c r="AG24474" s="96" t="s">
        <v>13163</v>
      </c>
      <c r="AH24474" s="96" t="s">
        <v>24023</v>
      </c>
      <c r="AI24474" s="97">
        <v>214946</v>
      </c>
      <c r="AJ24474" s="114"/>
      <c r="AK24474" s="114"/>
      <c r="AM24474" s="104"/>
      <c r="AN24474" s="104"/>
      <c r="AO24474" s="104"/>
      <c r="AP24474" s="104"/>
    </row>
    <row r="24475" spans="32:42" ht="18">
      <c r="AF24475" s="123" t="s">
        <v>13162</v>
      </c>
      <c r="AG24475" s="96" t="s">
        <v>13163</v>
      </c>
      <c r="AH24475" s="96" t="s">
        <v>24024</v>
      </c>
      <c r="AI24475" s="97">
        <v>214945</v>
      </c>
      <c r="AJ24475" s="114"/>
      <c r="AK24475" s="114"/>
      <c r="AM24475" s="104"/>
      <c r="AN24475" s="104"/>
      <c r="AO24475" s="104"/>
      <c r="AP24475" s="104"/>
    </row>
    <row r="24476" spans="32:42" ht="18">
      <c r="AF24476" s="123" t="s">
        <v>13162</v>
      </c>
      <c r="AG24476" s="96" t="s">
        <v>13163</v>
      </c>
      <c r="AH24476" s="96" t="s">
        <v>24025</v>
      </c>
      <c r="AI24476" s="97">
        <v>214944</v>
      </c>
      <c r="AJ24476" s="114">
        <v>20.770959854126001</v>
      </c>
      <c r="AK24476" s="114">
        <v>99.987731933593807</v>
      </c>
      <c r="AM24476" s="104"/>
      <c r="AN24476" s="104"/>
      <c r="AO24476" s="104"/>
      <c r="AP24476" s="104"/>
    </row>
    <row r="24477" spans="32:42" ht="18">
      <c r="AF24477" s="123" t="s">
        <v>13162</v>
      </c>
      <c r="AG24477" s="96" t="s">
        <v>13163</v>
      </c>
      <c r="AH24477" s="96" t="s">
        <v>24026</v>
      </c>
      <c r="AI24477" s="97">
        <v>214942</v>
      </c>
      <c r="AJ24477" s="114">
        <v>20.795070648193398</v>
      </c>
      <c r="AK24477" s="114">
        <v>99.969032287597699</v>
      </c>
      <c r="AM24477" s="104"/>
      <c r="AN24477" s="104"/>
      <c r="AO24477" s="104"/>
      <c r="AP24477" s="104"/>
    </row>
    <row r="24478" spans="32:42" ht="18">
      <c r="AF24478" s="123" t="s">
        <v>13162</v>
      </c>
      <c r="AG24478" s="96" t="s">
        <v>13163</v>
      </c>
      <c r="AH24478" s="96" t="s">
        <v>24027</v>
      </c>
      <c r="AI24478" s="97">
        <v>214943</v>
      </c>
      <c r="AJ24478" s="114">
        <v>20.7961101531982</v>
      </c>
      <c r="AK24478" s="114">
        <v>99.967987060546903</v>
      </c>
      <c r="AM24478" s="104"/>
      <c r="AN24478" s="104"/>
      <c r="AO24478" s="104"/>
      <c r="AP24478" s="104"/>
    </row>
    <row r="24479" spans="32:42" ht="18">
      <c r="AF24479" s="123" t="s">
        <v>13164</v>
      </c>
      <c r="AG24479" s="96" t="s">
        <v>13165</v>
      </c>
      <c r="AH24479" s="96" t="s">
        <v>24028</v>
      </c>
      <c r="AI24479" s="97">
        <v>214958</v>
      </c>
      <c r="AJ24479" s="114">
        <v>20.902219772338899</v>
      </c>
      <c r="AK24479" s="114">
        <v>100.033096313477</v>
      </c>
      <c r="AM24479" s="104"/>
      <c r="AN24479" s="104"/>
      <c r="AO24479" s="104"/>
      <c r="AP24479" s="104"/>
    </row>
    <row r="24480" spans="32:42" ht="18">
      <c r="AF24480" s="123" t="s">
        <v>13164</v>
      </c>
      <c r="AG24480" s="96" t="s">
        <v>13165</v>
      </c>
      <c r="AH24480" s="96" t="s">
        <v>24029</v>
      </c>
      <c r="AI24480" s="97">
        <v>214961</v>
      </c>
      <c r="AJ24480" s="114"/>
      <c r="AK24480" s="114"/>
      <c r="AM24480" s="104"/>
      <c r="AN24480" s="104"/>
      <c r="AO24480" s="104"/>
      <c r="AP24480" s="104"/>
    </row>
    <row r="24481" spans="32:42" ht="18">
      <c r="AF24481" s="123" t="s">
        <v>13164</v>
      </c>
      <c r="AG24481" s="96" t="s">
        <v>13165</v>
      </c>
      <c r="AH24481" s="96" t="s">
        <v>24030</v>
      </c>
      <c r="AI24481" s="97">
        <v>214962</v>
      </c>
      <c r="AJ24481" s="114"/>
      <c r="AK24481" s="114"/>
      <c r="AM24481" s="104"/>
      <c r="AN24481" s="104"/>
      <c r="AO24481" s="104"/>
      <c r="AP24481" s="104"/>
    </row>
    <row r="24482" spans="32:42" ht="18">
      <c r="AF24482" s="123" t="s">
        <v>13164</v>
      </c>
      <c r="AG24482" s="96" t="s">
        <v>13165</v>
      </c>
      <c r="AH24482" s="96" t="s">
        <v>24031</v>
      </c>
      <c r="AI24482" s="97">
        <v>214960</v>
      </c>
      <c r="AJ24482" s="114"/>
      <c r="AK24482" s="114"/>
      <c r="AM24482" s="104"/>
      <c r="AN24482" s="104"/>
      <c r="AO24482" s="104"/>
      <c r="AP24482" s="104"/>
    </row>
    <row r="24483" spans="32:42" ht="18">
      <c r="AF24483" s="123" t="s">
        <v>13164</v>
      </c>
      <c r="AG24483" s="96" t="s">
        <v>13165</v>
      </c>
      <c r="AH24483" s="96" t="s">
        <v>24032</v>
      </c>
      <c r="AI24483" s="97">
        <v>214959</v>
      </c>
      <c r="AJ24483" s="114"/>
      <c r="AK24483" s="114"/>
      <c r="AM24483" s="104"/>
      <c r="AN24483" s="104"/>
      <c r="AO24483" s="104"/>
      <c r="AP24483" s="104"/>
    </row>
    <row r="24484" spans="32:42" ht="18">
      <c r="AF24484" s="123" t="s">
        <v>13164</v>
      </c>
      <c r="AG24484" s="96" t="s">
        <v>13165</v>
      </c>
      <c r="AH24484" s="96" t="s">
        <v>24033</v>
      </c>
      <c r="AI24484" s="97">
        <v>214956</v>
      </c>
      <c r="AJ24484" s="114"/>
      <c r="AK24484" s="114"/>
      <c r="AM24484" s="104"/>
      <c r="AN24484" s="104"/>
      <c r="AO24484" s="104"/>
      <c r="AP24484" s="104"/>
    </row>
    <row r="24485" spans="32:42" ht="18">
      <c r="AF24485" s="123" t="s">
        <v>13164</v>
      </c>
      <c r="AG24485" s="96" t="s">
        <v>13165</v>
      </c>
      <c r="AH24485" s="96" t="s">
        <v>23455</v>
      </c>
      <c r="AI24485" s="97">
        <v>214955</v>
      </c>
      <c r="AJ24485" s="114"/>
      <c r="AK24485" s="114"/>
      <c r="AM24485" s="104"/>
      <c r="AN24485" s="104"/>
      <c r="AO24485" s="104"/>
      <c r="AP24485" s="104"/>
    </row>
    <row r="24486" spans="32:42" ht="18">
      <c r="AF24486" s="123" t="s">
        <v>13164</v>
      </c>
      <c r="AG24486" s="96" t="s">
        <v>13165</v>
      </c>
      <c r="AH24486" s="96" t="s">
        <v>24034</v>
      </c>
      <c r="AI24486" s="97">
        <v>214954</v>
      </c>
      <c r="AJ24486" s="114">
        <v>20.921760559081999</v>
      </c>
      <c r="AK24486" s="114">
        <v>100.02670288085901</v>
      </c>
      <c r="AM24486" s="104"/>
      <c r="AN24486" s="104"/>
      <c r="AO24486" s="104"/>
      <c r="AP24486" s="104"/>
    </row>
    <row r="24487" spans="32:42" ht="18">
      <c r="AF24487" s="123" t="s">
        <v>13164</v>
      </c>
      <c r="AG24487" s="96" t="s">
        <v>13165</v>
      </c>
      <c r="AH24487" s="96" t="s">
        <v>13164</v>
      </c>
      <c r="AI24487" s="97">
        <v>214952</v>
      </c>
      <c r="AJ24487" s="114">
        <v>20.901210784912099</v>
      </c>
      <c r="AK24487" s="114">
        <v>100.017700195313</v>
      </c>
      <c r="AM24487" s="104"/>
      <c r="AN24487" s="104"/>
      <c r="AO24487" s="104"/>
      <c r="AP24487" s="104"/>
    </row>
    <row r="24488" spans="32:42" ht="18">
      <c r="AF24488" s="123" t="s">
        <v>13164</v>
      </c>
      <c r="AG24488" s="96" t="s">
        <v>13165</v>
      </c>
      <c r="AH24488" s="96" t="s">
        <v>23834</v>
      </c>
      <c r="AI24488" s="97">
        <v>214953</v>
      </c>
      <c r="AJ24488" s="114"/>
      <c r="AK24488" s="114"/>
      <c r="AM24488" s="104"/>
      <c r="AN24488" s="104"/>
      <c r="AO24488" s="104"/>
      <c r="AP24488" s="104"/>
    </row>
    <row r="24489" spans="32:42" ht="18">
      <c r="AF24489" s="123" t="s">
        <v>13164</v>
      </c>
      <c r="AG24489" s="96" t="s">
        <v>13165</v>
      </c>
      <c r="AH24489" s="96" t="s">
        <v>24035</v>
      </c>
      <c r="AI24489" s="97">
        <v>214957</v>
      </c>
      <c r="AJ24489" s="114"/>
      <c r="AK24489" s="114"/>
      <c r="AM24489" s="104"/>
      <c r="AN24489" s="104"/>
      <c r="AO24489" s="104"/>
      <c r="AP24489" s="104"/>
    </row>
    <row r="24490" spans="32:42" ht="18">
      <c r="AF24490" s="123" t="s">
        <v>11181</v>
      </c>
      <c r="AG24490" s="96" t="s">
        <v>13166</v>
      </c>
      <c r="AH24490" s="96" t="s">
        <v>24036</v>
      </c>
      <c r="AI24490" s="97">
        <v>214966</v>
      </c>
      <c r="AJ24490" s="114"/>
      <c r="AK24490" s="114"/>
      <c r="AM24490" s="104"/>
      <c r="AN24490" s="104"/>
      <c r="AO24490" s="104"/>
      <c r="AP24490" s="104"/>
    </row>
    <row r="24491" spans="32:42" ht="18">
      <c r="AF24491" s="123" t="s">
        <v>11181</v>
      </c>
      <c r="AG24491" s="96" t="s">
        <v>13166</v>
      </c>
      <c r="AH24491" s="96" t="s">
        <v>24037</v>
      </c>
      <c r="AI24491" s="97">
        <v>214973</v>
      </c>
      <c r="AJ24491" s="114"/>
      <c r="AK24491" s="114"/>
      <c r="AM24491" s="104"/>
      <c r="AN24491" s="104"/>
      <c r="AO24491" s="104"/>
      <c r="AP24491" s="104"/>
    </row>
    <row r="24492" spans="32:42" ht="18">
      <c r="AF24492" s="123" t="s">
        <v>11181</v>
      </c>
      <c r="AG24492" s="96" t="s">
        <v>13166</v>
      </c>
      <c r="AH24492" s="96" t="s">
        <v>12866</v>
      </c>
      <c r="AI24492" s="97">
        <v>214972</v>
      </c>
      <c r="AJ24492" s="114"/>
      <c r="AK24492" s="114"/>
      <c r="AM24492" s="104"/>
      <c r="AN24492" s="104"/>
      <c r="AO24492" s="104"/>
      <c r="AP24492" s="104"/>
    </row>
    <row r="24493" spans="32:42" ht="18">
      <c r="AF24493" s="123" t="s">
        <v>11181</v>
      </c>
      <c r="AG24493" s="96" t="s">
        <v>13166</v>
      </c>
      <c r="AH24493" s="96" t="s">
        <v>24038</v>
      </c>
      <c r="AI24493" s="97">
        <v>214971</v>
      </c>
      <c r="AJ24493" s="114"/>
      <c r="AK24493" s="114"/>
      <c r="AM24493" s="104"/>
      <c r="AN24493" s="104"/>
      <c r="AO24493" s="104"/>
      <c r="AP24493" s="104"/>
    </row>
    <row r="24494" spans="32:42" ht="18">
      <c r="AF24494" s="123" t="s">
        <v>11181</v>
      </c>
      <c r="AG24494" s="96" t="s">
        <v>13166</v>
      </c>
      <c r="AH24494" s="96" t="s">
        <v>24039</v>
      </c>
      <c r="AI24494" s="97">
        <v>214970</v>
      </c>
      <c r="AJ24494" s="114"/>
      <c r="AK24494" s="114"/>
      <c r="AM24494" s="104"/>
      <c r="AN24494" s="104"/>
      <c r="AO24494" s="104"/>
      <c r="AP24494" s="104"/>
    </row>
    <row r="24495" spans="32:42" ht="18">
      <c r="AF24495" s="123" t="s">
        <v>11181</v>
      </c>
      <c r="AG24495" s="96" t="s">
        <v>13166</v>
      </c>
      <c r="AH24495" s="96" t="s">
        <v>24040</v>
      </c>
      <c r="AI24495" s="97">
        <v>214969</v>
      </c>
      <c r="AJ24495" s="114"/>
      <c r="AK24495" s="114"/>
      <c r="AM24495" s="104"/>
      <c r="AN24495" s="104"/>
      <c r="AO24495" s="104"/>
      <c r="AP24495" s="104"/>
    </row>
    <row r="24496" spans="32:42" ht="18">
      <c r="AF24496" s="123" t="s">
        <v>11181</v>
      </c>
      <c r="AG24496" s="96" t="s">
        <v>13166</v>
      </c>
      <c r="AH24496" s="96" t="s">
        <v>24041</v>
      </c>
      <c r="AI24496" s="97">
        <v>214967</v>
      </c>
      <c r="AJ24496" s="114"/>
      <c r="AK24496" s="114"/>
      <c r="AM24496" s="104"/>
      <c r="AN24496" s="104"/>
      <c r="AO24496" s="104"/>
      <c r="AP24496" s="104"/>
    </row>
    <row r="24497" spans="32:42" ht="18">
      <c r="AF24497" s="123" t="s">
        <v>11181</v>
      </c>
      <c r="AG24497" s="96" t="s">
        <v>13166</v>
      </c>
      <c r="AH24497" s="96" t="s">
        <v>24042</v>
      </c>
      <c r="AI24497" s="97">
        <v>214965</v>
      </c>
      <c r="AJ24497" s="114">
        <v>20.911600112915</v>
      </c>
      <c r="AK24497" s="114">
        <v>99.954788208007798</v>
      </c>
      <c r="AM24497" s="104"/>
      <c r="AN24497" s="104"/>
      <c r="AO24497" s="104"/>
      <c r="AP24497" s="104"/>
    </row>
    <row r="24498" spans="32:42" ht="18">
      <c r="AF24498" s="123" t="s">
        <v>11181</v>
      </c>
      <c r="AG24498" s="96" t="s">
        <v>13166</v>
      </c>
      <c r="AH24498" s="96" t="s">
        <v>18153</v>
      </c>
      <c r="AI24498" s="97">
        <v>214964</v>
      </c>
      <c r="AJ24498" s="114"/>
      <c r="AK24498" s="114"/>
      <c r="AM24498" s="104"/>
      <c r="AN24498" s="104"/>
      <c r="AO24498" s="104"/>
      <c r="AP24498" s="104"/>
    </row>
    <row r="24499" spans="32:42" ht="18">
      <c r="AF24499" s="123" t="s">
        <v>11181</v>
      </c>
      <c r="AG24499" s="96" t="s">
        <v>13166</v>
      </c>
      <c r="AH24499" s="96" t="s">
        <v>11181</v>
      </c>
      <c r="AI24499" s="97">
        <v>214963</v>
      </c>
      <c r="AJ24499" s="114">
        <v>20.901300430297901</v>
      </c>
      <c r="AK24499" s="114">
        <v>99.940200805664105</v>
      </c>
      <c r="AM24499" s="104"/>
      <c r="AN24499" s="104"/>
      <c r="AO24499" s="104"/>
      <c r="AP24499" s="104"/>
    </row>
    <row r="24500" spans="32:42" ht="18">
      <c r="AF24500" s="123" t="s">
        <v>11181</v>
      </c>
      <c r="AG24500" s="96" t="s">
        <v>13166</v>
      </c>
      <c r="AH24500" s="96" t="s">
        <v>24043</v>
      </c>
      <c r="AI24500" s="97">
        <v>214968</v>
      </c>
      <c r="AJ24500" s="114">
        <v>20.914005279541001</v>
      </c>
      <c r="AK24500" s="114">
        <v>99.953857421875</v>
      </c>
      <c r="AM24500" s="104"/>
      <c r="AN24500" s="104"/>
      <c r="AO24500" s="104"/>
      <c r="AP24500" s="104"/>
    </row>
    <row r="24501" spans="32:42" ht="18">
      <c r="AF24501" s="123" t="s">
        <v>13167</v>
      </c>
      <c r="AG24501" s="96" t="s">
        <v>13168</v>
      </c>
      <c r="AH24501" s="96" t="s">
        <v>24044</v>
      </c>
      <c r="AI24501" s="97">
        <v>214978</v>
      </c>
      <c r="AJ24501" s="114"/>
      <c r="AK24501" s="114"/>
      <c r="AM24501" s="104"/>
      <c r="AN24501" s="104"/>
      <c r="AO24501" s="104"/>
      <c r="AP24501" s="104"/>
    </row>
    <row r="24502" spans="32:42" ht="18">
      <c r="AF24502" s="123" t="s">
        <v>13167</v>
      </c>
      <c r="AG24502" s="96" t="s">
        <v>13168</v>
      </c>
      <c r="AH24502" s="96" t="s">
        <v>24045</v>
      </c>
      <c r="AI24502" s="97">
        <v>214980</v>
      </c>
      <c r="AJ24502" s="114">
        <v>20.804580688476602</v>
      </c>
      <c r="AK24502" s="114">
        <v>99.986526489257798</v>
      </c>
      <c r="AM24502" s="104"/>
      <c r="AN24502" s="104"/>
      <c r="AO24502" s="104"/>
      <c r="AP24502" s="104"/>
    </row>
    <row r="24503" spans="32:42" ht="18">
      <c r="AF24503" s="123" t="s">
        <v>13167</v>
      </c>
      <c r="AG24503" s="96" t="s">
        <v>13168</v>
      </c>
      <c r="AH24503" s="96" t="s">
        <v>24046</v>
      </c>
      <c r="AI24503" s="97">
        <v>214981</v>
      </c>
      <c r="AJ24503" s="114"/>
      <c r="AK24503" s="114"/>
      <c r="AM24503" s="104"/>
      <c r="AN24503" s="104"/>
      <c r="AO24503" s="104"/>
      <c r="AP24503" s="104"/>
    </row>
    <row r="24504" spans="32:42" ht="18">
      <c r="AF24504" s="123" t="s">
        <v>13167</v>
      </c>
      <c r="AG24504" s="96" t="s">
        <v>13168</v>
      </c>
      <c r="AH24504" s="96" t="s">
        <v>24047</v>
      </c>
      <c r="AI24504" s="97">
        <v>214979</v>
      </c>
      <c r="AJ24504" s="114">
        <v>20.804649353027301</v>
      </c>
      <c r="AK24504" s="114">
        <v>99.986557006835895</v>
      </c>
      <c r="AM24504" s="104"/>
      <c r="AN24504" s="104"/>
      <c r="AO24504" s="104"/>
      <c r="AP24504" s="104"/>
    </row>
    <row r="24505" spans="32:42" ht="18">
      <c r="AF24505" s="123" t="s">
        <v>13167</v>
      </c>
      <c r="AG24505" s="96" t="s">
        <v>13168</v>
      </c>
      <c r="AH24505" s="96" t="s">
        <v>24048</v>
      </c>
      <c r="AI24505" s="97">
        <v>214976</v>
      </c>
      <c r="AJ24505" s="114"/>
      <c r="AK24505" s="114"/>
      <c r="AM24505" s="104"/>
      <c r="AN24505" s="104"/>
      <c r="AO24505" s="104"/>
      <c r="AP24505" s="104"/>
    </row>
    <row r="24506" spans="32:42" ht="18">
      <c r="AF24506" s="123" t="s">
        <v>13167</v>
      </c>
      <c r="AG24506" s="96" t="s">
        <v>13168</v>
      </c>
      <c r="AH24506" s="96" t="s">
        <v>13167</v>
      </c>
      <c r="AI24506" s="97">
        <v>214974</v>
      </c>
      <c r="AJ24506" s="114"/>
      <c r="AK24506" s="114"/>
      <c r="AM24506" s="104"/>
      <c r="AN24506" s="104"/>
      <c r="AO24506" s="104"/>
      <c r="AP24506" s="104"/>
    </row>
    <row r="24507" spans="32:42" ht="18">
      <c r="AF24507" s="123" t="s">
        <v>13167</v>
      </c>
      <c r="AG24507" s="96" t="s">
        <v>13168</v>
      </c>
      <c r="AH24507" s="96" t="s">
        <v>24049</v>
      </c>
      <c r="AI24507" s="97">
        <v>214975</v>
      </c>
      <c r="AJ24507" s="114"/>
      <c r="AK24507" s="114"/>
      <c r="AM24507" s="104"/>
      <c r="AN24507" s="104"/>
      <c r="AO24507" s="104"/>
      <c r="AP24507" s="104"/>
    </row>
    <row r="24508" spans="32:42" ht="18">
      <c r="AF24508" s="123" t="s">
        <v>13167</v>
      </c>
      <c r="AG24508" s="96" t="s">
        <v>13168</v>
      </c>
      <c r="AH24508" s="96" t="s">
        <v>24050</v>
      </c>
      <c r="AI24508" s="97">
        <v>214977</v>
      </c>
      <c r="AJ24508" s="114"/>
      <c r="AK24508" s="114"/>
      <c r="AM24508" s="104"/>
      <c r="AN24508" s="104"/>
      <c r="AO24508" s="104"/>
      <c r="AP24508" s="104"/>
    </row>
    <row r="24509" spans="32:42" ht="18">
      <c r="AF24509" s="123" t="s">
        <v>13169</v>
      </c>
      <c r="AG24509" s="96" t="s">
        <v>13170</v>
      </c>
      <c r="AH24509" s="96" t="s">
        <v>6134</v>
      </c>
      <c r="AI24509" s="97">
        <v>214985</v>
      </c>
      <c r="AJ24509" s="114"/>
      <c r="AK24509" s="114"/>
      <c r="AM24509" s="104"/>
      <c r="AN24509" s="104"/>
      <c r="AO24509" s="104"/>
      <c r="AP24509" s="104"/>
    </row>
    <row r="24510" spans="32:42" ht="18">
      <c r="AF24510" s="123" t="s">
        <v>13169</v>
      </c>
      <c r="AG24510" s="96" t="s">
        <v>13170</v>
      </c>
      <c r="AH24510" s="96" t="s">
        <v>13169</v>
      </c>
      <c r="AI24510" s="97">
        <v>214982</v>
      </c>
      <c r="AJ24510" s="114"/>
      <c r="AK24510" s="114"/>
      <c r="AM24510" s="104"/>
      <c r="AN24510" s="104"/>
      <c r="AO24510" s="104"/>
      <c r="AP24510" s="104"/>
    </row>
    <row r="24511" spans="32:42" ht="18">
      <c r="AF24511" s="123" t="s">
        <v>13169</v>
      </c>
      <c r="AG24511" s="96" t="s">
        <v>13170</v>
      </c>
      <c r="AH24511" s="96" t="s">
        <v>12866</v>
      </c>
      <c r="AI24511" s="97">
        <v>214986</v>
      </c>
      <c r="AJ24511" s="114"/>
      <c r="AK24511" s="114"/>
      <c r="AM24511" s="104"/>
      <c r="AN24511" s="104"/>
      <c r="AO24511" s="104"/>
      <c r="AP24511" s="104"/>
    </row>
    <row r="24512" spans="32:42" ht="18">
      <c r="AF24512" s="123" t="s">
        <v>13169</v>
      </c>
      <c r="AG24512" s="96" t="s">
        <v>13170</v>
      </c>
      <c r="AH24512" s="96" t="s">
        <v>24051</v>
      </c>
      <c r="AI24512" s="97">
        <v>214984</v>
      </c>
      <c r="AJ24512" s="114">
        <v>20.851259231567401</v>
      </c>
      <c r="AK24512" s="114">
        <v>99.851272583007798</v>
      </c>
      <c r="AM24512" s="104"/>
      <c r="AN24512" s="104"/>
      <c r="AO24512" s="104"/>
      <c r="AP24512" s="104"/>
    </row>
    <row r="24513" spans="32:42" ht="18">
      <c r="AF24513" s="123" t="s">
        <v>13169</v>
      </c>
      <c r="AG24513" s="96" t="s">
        <v>13170</v>
      </c>
      <c r="AH24513" s="96" t="s">
        <v>24052</v>
      </c>
      <c r="AI24513" s="97">
        <v>214983</v>
      </c>
      <c r="AJ24513" s="114"/>
      <c r="AK24513" s="114"/>
      <c r="AM24513" s="104"/>
      <c r="AN24513" s="104"/>
      <c r="AO24513" s="104"/>
      <c r="AP24513" s="104"/>
    </row>
    <row r="24514" spans="32:42" ht="18">
      <c r="AF24514" s="123" t="s">
        <v>13123</v>
      </c>
      <c r="AG24514" s="96" t="s">
        <v>13171</v>
      </c>
      <c r="AH24514" s="96" t="s">
        <v>21869</v>
      </c>
      <c r="AI24514" s="97">
        <v>214990</v>
      </c>
      <c r="AJ24514" s="114"/>
      <c r="AK24514" s="114"/>
      <c r="AM24514" s="104"/>
      <c r="AN24514" s="104"/>
      <c r="AO24514" s="104"/>
      <c r="AP24514" s="104"/>
    </row>
    <row r="24515" spans="32:42" ht="18">
      <c r="AF24515" s="123" t="s">
        <v>13123</v>
      </c>
      <c r="AG24515" s="96" t="s">
        <v>13171</v>
      </c>
      <c r="AH24515" s="96" t="s">
        <v>24053</v>
      </c>
      <c r="AI24515" s="97">
        <v>214995</v>
      </c>
      <c r="AJ24515" s="114"/>
      <c r="AK24515" s="114"/>
      <c r="AM24515" s="104"/>
      <c r="AN24515" s="104"/>
      <c r="AO24515" s="104"/>
      <c r="AP24515" s="104"/>
    </row>
    <row r="24516" spans="32:42" ht="18">
      <c r="AF24516" s="123" t="s">
        <v>13123</v>
      </c>
      <c r="AG24516" s="96" t="s">
        <v>13171</v>
      </c>
      <c r="AH24516" s="96" t="s">
        <v>15719</v>
      </c>
      <c r="AI24516" s="97">
        <v>214998</v>
      </c>
      <c r="AJ24516" s="114"/>
      <c r="AK24516" s="114"/>
      <c r="AM24516" s="104"/>
      <c r="AN24516" s="104"/>
      <c r="AO24516" s="104"/>
      <c r="AP24516" s="104"/>
    </row>
    <row r="24517" spans="32:42" ht="18">
      <c r="AF24517" s="123" t="s">
        <v>13123</v>
      </c>
      <c r="AG24517" s="96" t="s">
        <v>13171</v>
      </c>
      <c r="AH24517" s="96" t="s">
        <v>22519</v>
      </c>
      <c r="AI24517" s="97">
        <v>214997</v>
      </c>
      <c r="AJ24517" s="114"/>
      <c r="AK24517" s="114"/>
      <c r="AM24517" s="104"/>
      <c r="AN24517" s="104"/>
      <c r="AO24517" s="104"/>
      <c r="AP24517" s="104"/>
    </row>
    <row r="24518" spans="32:42" ht="18">
      <c r="AF24518" s="123" t="s">
        <v>13123</v>
      </c>
      <c r="AG24518" s="96" t="s">
        <v>13171</v>
      </c>
      <c r="AH24518" s="96" t="s">
        <v>24054</v>
      </c>
      <c r="AI24518" s="97">
        <v>214996</v>
      </c>
      <c r="AJ24518" s="114"/>
      <c r="AK24518" s="114"/>
      <c r="AM24518" s="104"/>
      <c r="AN24518" s="104"/>
      <c r="AO24518" s="104"/>
      <c r="AP24518" s="104"/>
    </row>
    <row r="24519" spans="32:42" ht="18">
      <c r="AF24519" s="123" t="s">
        <v>13123</v>
      </c>
      <c r="AG24519" s="96" t="s">
        <v>13171</v>
      </c>
      <c r="AH24519" s="96" t="s">
        <v>24055</v>
      </c>
      <c r="AI24519" s="97">
        <v>215000</v>
      </c>
      <c r="AJ24519" s="114"/>
      <c r="AK24519" s="114"/>
      <c r="AM24519" s="104"/>
      <c r="AN24519" s="104"/>
      <c r="AO24519" s="104"/>
      <c r="AP24519" s="104"/>
    </row>
    <row r="24520" spans="32:42" ht="18">
      <c r="AF24520" s="123" t="s">
        <v>13123</v>
      </c>
      <c r="AG24520" s="96" t="s">
        <v>13171</v>
      </c>
      <c r="AH24520" s="96" t="s">
        <v>10721</v>
      </c>
      <c r="AI24520" s="97">
        <v>214999</v>
      </c>
      <c r="AJ24520" s="114"/>
      <c r="AK24520" s="114"/>
      <c r="AM24520" s="104"/>
      <c r="AN24520" s="104"/>
      <c r="AO24520" s="104"/>
      <c r="AP24520" s="104"/>
    </row>
    <row r="24521" spans="32:42" ht="18">
      <c r="AF24521" s="123" t="s">
        <v>13123</v>
      </c>
      <c r="AG24521" s="96" t="s">
        <v>13171</v>
      </c>
      <c r="AH24521" s="96" t="s">
        <v>24056</v>
      </c>
      <c r="AI24521" s="97">
        <v>214994</v>
      </c>
      <c r="AJ24521" s="114"/>
      <c r="AK24521" s="114"/>
      <c r="AM24521" s="104"/>
      <c r="AN24521" s="104"/>
      <c r="AO24521" s="104"/>
      <c r="AP24521" s="104"/>
    </row>
    <row r="24522" spans="32:42" ht="18">
      <c r="AF24522" s="123" t="s">
        <v>13123</v>
      </c>
      <c r="AG24522" s="96" t="s">
        <v>13171</v>
      </c>
      <c r="AH24522" s="96" t="s">
        <v>24057</v>
      </c>
      <c r="AI24522" s="97">
        <v>214993</v>
      </c>
      <c r="AJ24522" s="114"/>
      <c r="AK24522" s="114"/>
      <c r="AM24522" s="104"/>
      <c r="AN24522" s="104"/>
      <c r="AO24522" s="104"/>
      <c r="AP24522" s="104"/>
    </row>
    <row r="24523" spans="32:42" ht="18">
      <c r="AF24523" s="123" t="s">
        <v>13123</v>
      </c>
      <c r="AG24523" s="96" t="s">
        <v>13171</v>
      </c>
      <c r="AH24523" s="96" t="s">
        <v>23851</v>
      </c>
      <c r="AI24523" s="97">
        <v>214991</v>
      </c>
      <c r="AJ24523" s="114">
        <v>20.779340744018601</v>
      </c>
      <c r="AK24523" s="114">
        <v>99.823883056640597</v>
      </c>
      <c r="AM24523" s="104"/>
      <c r="AN24523" s="104"/>
      <c r="AO24523" s="104"/>
      <c r="AP24523" s="104"/>
    </row>
    <row r="24524" spans="32:42" ht="18">
      <c r="AF24524" s="123" t="s">
        <v>13123</v>
      </c>
      <c r="AG24524" s="96" t="s">
        <v>13171</v>
      </c>
      <c r="AH24524" s="96" t="s">
        <v>13224</v>
      </c>
      <c r="AI24524" s="97">
        <v>214989</v>
      </c>
      <c r="AJ24524" s="114"/>
      <c r="AK24524" s="114"/>
      <c r="AM24524" s="104"/>
      <c r="AN24524" s="104"/>
      <c r="AO24524" s="104"/>
      <c r="AP24524" s="104"/>
    </row>
    <row r="24525" spans="32:42" ht="18">
      <c r="AF24525" s="123" t="s">
        <v>13123</v>
      </c>
      <c r="AG24525" s="96" t="s">
        <v>13171</v>
      </c>
      <c r="AH24525" s="96" t="s">
        <v>15833</v>
      </c>
      <c r="AI24525" s="97">
        <v>214988</v>
      </c>
      <c r="AJ24525" s="114"/>
      <c r="AK24525" s="114"/>
      <c r="AM24525" s="104"/>
      <c r="AN24525" s="104"/>
      <c r="AO24525" s="104"/>
      <c r="AP24525" s="104"/>
    </row>
    <row r="24526" spans="32:42" ht="18">
      <c r="AF24526" s="123" t="s">
        <v>13123</v>
      </c>
      <c r="AG24526" s="96" t="s">
        <v>13171</v>
      </c>
      <c r="AH24526" s="96" t="s">
        <v>13123</v>
      </c>
      <c r="AI24526" s="97">
        <v>214987</v>
      </c>
      <c r="AJ24526" s="114"/>
      <c r="AK24526" s="114"/>
      <c r="AM24526" s="104"/>
      <c r="AN24526" s="104"/>
      <c r="AO24526" s="104"/>
      <c r="AP24526" s="104"/>
    </row>
    <row r="24527" spans="32:42" ht="18">
      <c r="AF24527" s="123" t="s">
        <v>13123</v>
      </c>
      <c r="AG24527" s="96" t="s">
        <v>13171</v>
      </c>
      <c r="AH24527" s="96" t="s">
        <v>24058</v>
      </c>
      <c r="AI24527" s="97">
        <v>215001</v>
      </c>
      <c r="AJ24527" s="114"/>
      <c r="AK24527" s="114"/>
      <c r="AM24527" s="104"/>
      <c r="AN24527" s="104"/>
      <c r="AO24527" s="104"/>
      <c r="AP24527" s="104"/>
    </row>
    <row r="24528" spans="32:42" ht="18">
      <c r="AF24528" s="123" t="s">
        <v>13123</v>
      </c>
      <c r="AG24528" s="96" t="s">
        <v>13171</v>
      </c>
      <c r="AH24528" s="96" t="s">
        <v>10654</v>
      </c>
      <c r="AI24528" s="97">
        <v>214992</v>
      </c>
      <c r="AJ24528" s="114"/>
      <c r="AK24528" s="114"/>
      <c r="AM24528" s="104"/>
      <c r="AN24528" s="104"/>
      <c r="AO24528" s="104"/>
      <c r="AP24528" s="104"/>
    </row>
    <row r="24529" spans="32:42" ht="18">
      <c r="AF24529" s="123" t="s">
        <v>13172</v>
      </c>
      <c r="AG24529" s="96" t="s">
        <v>13173</v>
      </c>
      <c r="AH24529" s="96" t="s">
        <v>24059</v>
      </c>
      <c r="AI24529" s="97">
        <v>215005</v>
      </c>
      <c r="AJ24529" s="114"/>
      <c r="AK24529" s="114"/>
      <c r="AM24529" s="104"/>
      <c r="AN24529" s="104"/>
      <c r="AO24529" s="104"/>
      <c r="AP24529" s="104"/>
    </row>
    <row r="24530" spans="32:42" ht="18">
      <c r="AF24530" s="123" t="s">
        <v>13172</v>
      </c>
      <c r="AG24530" s="96" t="s">
        <v>13173</v>
      </c>
      <c r="AH24530" s="96" t="s">
        <v>24060</v>
      </c>
      <c r="AI24530" s="97">
        <v>215007</v>
      </c>
      <c r="AJ24530" s="114"/>
      <c r="AK24530" s="114"/>
      <c r="AM24530" s="104"/>
      <c r="AN24530" s="104"/>
      <c r="AO24530" s="104"/>
      <c r="AP24530" s="104"/>
    </row>
    <row r="24531" spans="32:42" ht="18">
      <c r="AF24531" s="123" t="s">
        <v>13172</v>
      </c>
      <c r="AG24531" s="96" t="s">
        <v>13173</v>
      </c>
      <c r="AH24531" s="96" t="s">
        <v>24061</v>
      </c>
      <c r="AI24531" s="97">
        <v>215006</v>
      </c>
      <c r="AJ24531" s="114"/>
      <c r="AK24531" s="114"/>
      <c r="AM24531" s="104"/>
      <c r="AN24531" s="104"/>
      <c r="AO24531" s="104"/>
      <c r="AP24531" s="104"/>
    </row>
    <row r="24532" spans="32:42" ht="18">
      <c r="AF24532" s="123" t="s">
        <v>13172</v>
      </c>
      <c r="AG24532" s="96" t="s">
        <v>13173</v>
      </c>
      <c r="AH24532" s="96" t="s">
        <v>24062</v>
      </c>
      <c r="AI24532" s="97">
        <v>215003</v>
      </c>
      <c r="AJ24532" s="114"/>
      <c r="AK24532" s="114"/>
      <c r="AM24532" s="104"/>
      <c r="AN24532" s="104"/>
      <c r="AO24532" s="104"/>
      <c r="AP24532" s="104"/>
    </row>
    <row r="24533" spans="32:42" ht="18">
      <c r="AF24533" s="123" t="s">
        <v>13172</v>
      </c>
      <c r="AG24533" s="96" t="s">
        <v>13173</v>
      </c>
      <c r="AH24533" s="96" t="s">
        <v>13172</v>
      </c>
      <c r="AI24533" s="97">
        <v>215002</v>
      </c>
      <c r="AJ24533" s="114"/>
      <c r="AK24533" s="114"/>
      <c r="AM24533" s="104"/>
      <c r="AN24533" s="104"/>
      <c r="AO24533" s="104"/>
      <c r="AP24533" s="104"/>
    </row>
    <row r="24534" spans="32:42" ht="18">
      <c r="AF24534" s="123" t="s">
        <v>13172</v>
      </c>
      <c r="AG24534" s="96" t="s">
        <v>13173</v>
      </c>
      <c r="AH24534" s="96" t="s">
        <v>24063</v>
      </c>
      <c r="AI24534" s="97">
        <v>215004</v>
      </c>
      <c r="AJ24534" s="114"/>
      <c r="AK24534" s="114"/>
      <c r="AM24534" s="104"/>
      <c r="AN24534" s="104"/>
      <c r="AO24534" s="104"/>
      <c r="AP24534" s="104"/>
    </row>
    <row r="24535" spans="32:42" ht="18">
      <c r="AF24535" s="123" t="s">
        <v>13174</v>
      </c>
      <c r="AG24535" s="96" t="s">
        <v>13175</v>
      </c>
      <c r="AH24535" s="96" t="s">
        <v>13174</v>
      </c>
      <c r="AI24535" s="97">
        <v>215008</v>
      </c>
      <c r="AJ24535" s="114"/>
      <c r="AK24535" s="114"/>
      <c r="AM24535" s="104"/>
      <c r="AN24535" s="104"/>
      <c r="AO24535" s="104"/>
      <c r="AP24535" s="104"/>
    </row>
    <row r="24536" spans="32:42" ht="18">
      <c r="AF24536" s="123" t="s">
        <v>13174</v>
      </c>
      <c r="AG24536" s="96" t="s">
        <v>13175</v>
      </c>
      <c r="AH24536" s="96" t="s">
        <v>24064</v>
      </c>
      <c r="AI24536" s="97">
        <v>215009</v>
      </c>
      <c r="AJ24536" s="114"/>
      <c r="AK24536" s="114"/>
      <c r="AM24536" s="104"/>
      <c r="AN24536" s="104"/>
      <c r="AO24536" s="104"/>
      <c r="AP24536" s="104"/>
    </row>
    <row r="24537" spans="32:42" ht="18">
      <c r="AF24537" s="123" t="s">
        <v>13174</v>
      </c>
      <c r="AG24537" s="96" t="s">
        <v>13175</v>
      </c>
      <c r="AH24537" s="96" t="s">
        <v>24065</v>
      </c>
      <c r="AI24537" s="97">
        <v>215010</v>
      </c>
      <c r="AJ24537" s="114"/>
      <c r="AK24537" s="114"/>
      <c r="AM24537" s="104"/>
      <c r="AN24537" s="104"/>
      <c r="AO24537" s="104"/>
      <c r="AP24537" s="104"/>
    </row>
    <row r="24538" spans="32:42" ht="18">
      <c r="AF24538" s="123" t="s">
        <v>13176</v>
      </c>
      <c r="AG24538" s="96" t="s">
        <v>13177</v>
      </c>
      <c r="AH24538" s="96" t="s">
        <v>24066</v>
      </c>
      <c r="AI24538" s="97">
        <v>215016</v>
      </c>
      <c r="AJ24538" s="114"/>
      <c r="AK24538" s="114"/>
      <c r="AM24538" s="104"/>
      <c r="AN24538" s="104"/>
      <c r="AO24538" s="104"/>
      <c r="AP24538" s="104"/>
    </row>
    <row r="24539" spans="32:42" ht="18">
      <c r="AF24539" s="123" t="s">
        <v>13176</v>
      </c>
      <c r="AG24539" s="96" t="s">
        <v>13177</v>
      </c>
      <c r="AH24539" s="96" t="s">
        <v>24067</v>
      </c>
      <c r="AI24539" s="97">
        <v>215020</v>
      </c>
      <c r="AJ24539" s="114"/>
      <c r="AK24539" s="114"/>
      <c r="AM24539" s="104"/>
      <c r="AN24539" s="104"/>
      <c r="AO24539" s="104"/>
      <c r="AP24539" s="104"/>
    </row>
    <row r="24540" spans="32:42" ht="18">
      <c r="AF24540" s="123" t="s">
        <v>13176</v>
      </c>
      <c r="AG24540" s="96" t="s">
        <v>13177</v>
      </c>
      <c r="AH24540" s="96" t="s">
        <v>15738</v>
      </c>
      <c r="AI24540" s="97">
        <v>215019</v>
      </c>
      <c r="AJ24540" s="114">
        <v>21.065050125122099</v>
      </c>
      <c r="AK24540" s="114">
        <v>100.08119964599599</v>
      </c>
      <c r="AM24540" s="104"/>
      <c r="AN24540" s="104"/>
      <c r="AO24540" s="104"/>
      <c r="AP24540" s="104"/>
    </row>
    <row r="24541" spans="32:42" ht="18">
      <c r="AF24541" s="123" t="s">
        <v>13176</v>
      </c>
      <c r="AG24541" s="96" t="s">
        <v>13177</v>
      </c>
      <c r="AH24541" s="96" t="s">
        <v>24068</v>
      </c>
      <c r="AI24541" s="97">
        <v>215017</v>
      </c>
      <c r="AJ24541" s="114"/>
      <c r="AK24541" s="114"/>
      <c r="AM24541" s="104"/>
      <c r="AN24541" s="104"/>
      <c r="AO24541" s="104"/>
      <c r="AP24541" s="104"/>
    </row>
    <row r="24542" spans="32:42" ht="18">
      <c r="AF24542" s="123" t="s">
        <v>13176</v>
      </c>
      <c r="AG24542" s="96" t="s">
        <v>13177</v>
      </c>
      <c r="AH24542" s="96" t="s">
        <v>16625</v>
      </c>
      <c r="AI24542" s="97">
        <v>215015</v>
      </c>
      <c r="AJ24542" s="114">
        <v>21.0194396972656</v>
      </c>
      <c r="AK24542" s="114">
        <v>100.089401245117</v>
      </c>
      <c r="AM24542" s="104"/>
      <c r="AN24542" s="104"/>
      <c r="AO24542" s="104"/>
      <c r="AP24542" s="104"/>
    </row>
    <row r="24543" spans="32:42" ht="18">
      <c r="AF24543" s="123" t="s">
        <v>13176</v>
      </c>
      <c r="AG24543" s="96" t="s">
        <v>13177</v>
      </c>
      <c r="AH24543" s="96" t="s">
        <v>17567</v>
      </c>
      <c r="AI24543" s="97">
        <v>215014</v>
      </c>
      <c r="AJ24543" s="114">
        <v>21.047849655151399</v>
      </c>
      <c r="AK24543" s="114">
        <v>100.130897521973</v>
      </c>
      <c r="AM24543" s="104"/>
      <c r="AN24543" s="104"/>
      <c r="AO24543" s="104"/>
      <c r="AP24543" s="104"/>
    </row>
    <row r="24544" spans="32:42" ht="18">
      <c r="AF24544" s="123" t="s">
        <v>13176</v>
      </c>
      <c r="AG24544" s="96" t="s">
        <v>13177</v>
      </c>
      <c r="AH24544" s="96" t="s">
        <v>12118</v>
      </c>
      <c r="AI24544" s="97">
        <v>215013</v>
      </c>
      <c r="AJ24544" s="114">
        <v>21.0706996917725</v>
      </c>
      <c r="AK24544" s="114">
        <v>100.039497375488</v>
      </c>
      <c r="AM24544" s="104"/>
      <c r="AN24544" s="104"/>
      <c r="AO24544" s="104"/>
      <c r="AP24544" s="104"/>
    </row>
    <row r="24545" spans="32:42" ht="18">
      <c r="AF24545" s="123" t="s">
        <v>13176</v>
      </c>
      <c r="AG24545" s="96" t="s">
        <v>13177</v>
      </c>
      <c r="AH24545" s="96" t="s">
        <v>24069</v>
      </c>
      <c r="AI24545" s="97">
        <v>215012</v>
      </c>
      <c r="AJ24545" s="114">
        <v>21.043119430541999</v>
      </c>
      <c r="AK24545" s="114">
        <v>100.06369781494099</v>
      </c>
      <c r="AM24545" s="104"/>
      <c r="AN24545" s="104"/>
      <c r="AO24545" s="104"/>
      <c r="AP24545" s="104"/>
    </row>
    <row r="24546" spans="32:42" ht="18">
      <c r="AF24546" s="123" t="s">
        <v>13176</v>
      </c>
      <c r="AG24546" s="96" t="s">
        <v>13177</v>
      </c>
      <c r="AH24546" s="96" t="s">
        <v>13176</v>
      </c>
      <c r="AI24546" s="97">
        <v>215011</v>
      </c>
      <c r="AJ24546" s="114">
        <v>21.047050476074201</v>
      </c>
      <c r="AK24546" s="114">
        <v>100.05950164794901</v>
      </c>
      <c r="AM24546" s="104"/>
      <c r="AN24546" s="104"/>
      <c r="AO24546" s="104"/>
      <c r="AP24546" s="104"/>
    </row>
    <row r="24547" spans="32:42" ht="18">
      <c r="AF24547" s="123" t="s">
        <v>13176</v>
      </c>
      <c r="AG24547" s="96" t="s">
        <v>13177</v>
      </c>
      <c r="AH24547" s="96" t="s">
        <v>24070</v>
      </c>
      <c r="AI24547" s="97">
        <v>215018</v>
      </c>
      <c r="AJ24547" s="114"/>
      <c r="AK24547" s="114"/>
      <c r="AM24547" s="104"/>
      <c r="AN24547" s="104"/>
      <c r="AO24547" s="104"/>
      <c r="AP24547" s="104"/>
    </row>
    <row r="24548" spans="32:42" ht="18">
      <c r="AF24548" s="123" t="s">
        <v>11861</v>
      </c>
      <c r="AG24548" s="96" t="s">
        <v>13178</v>
      </c>
      <c r="AH24548" s="96" t="s">
        <v>24071</v>
      </c>
      <c r="AI24548" s="97">
        <v>215025</v>
      </c>
      <c r="AJ24548" s="114"/>
      <c r="AK24548" s="114"/>
      <c r="AM24548" s="104"/>
      <c r="AN24548" s="104"/>
      <c r="AO24548" s="104"/>
      <c r="AP24548" s="104"/>
    </row>
    <row r="24549" spans="32:42" ht="18">
      <c r="AF24549" s="123" t="s">
        <v>11861</v>
      </c>
      <c r="AG24549" s="96" t="s">
        <v>13178</v>
      </c>
      <c r="AH24549" s="96" t="s">
        <v>24072</v>
      </c>
      <c r="AI24549" s="97">
        <v>215021</v>
      </c>
      <c r="AJ24549" s="114">
        <v>21.121509552001999</v>
      </c>
      <c r="AK24549" s="114">
        <v>100.08660125732401</v>
      </c>
      <c r="AM24549" s="104"/>
      <c r="AN24549" s="104"/>
      <c r="AO24549" s="104"/>
      <c r="AP24549" s="104"/>
    </row>
    <row r="24550" spans="32:42" ht="18">
      <c r="AF24550" s="123" t="s">
        <v>11861</v>
      </c>
      <c r="AG24550" s="96" t="s">
        <v>13178</v>
      </c>
      <c r="AH24550" s="96" t="s">
        <v>24073</v>
      </c>
      <c r="AI24550" s="97">
        <v>215022</v>
      </c>
      <c r="AJ24550" s="114">
        <v>21.106319427490199</v>
      </c>
      <c r="AK24550" s="114">
        <v>100.083503723145</v>
      </c>
      <c r="AM24550" s="104"/>
      <c r="AN24550" s="104"/>
      <c r="AO24550" s="104"/>
      <c r="AP24550" s="104"/>
    </row>
    <row r="24551" spans="32:42" ht="18">
      <c r="AF24551" s="123" t="s">
        <v>11861</v>
      </c>
      <c r="AG24551" s="96" t="s">
        <v>13178</v>
      </c>
      <c r="AH24551" s="96" t="s">
        <v>24074</v>
      </c>
      <c r="AI24551" s="97">
        <v>215023</v>
      </c>
      <c r="AJ24551" s="114"/>
      <c r="AK24551" s="114"/>
      <c r="AM24551" s="104"/>
      <c r="AN24551" s="104"/>
      <c r="AO24551" s="104"/>
      <c r="AP24551" s="104"/>
    </row>
    <row r="24552" spans="32:42" ht="18">
      <c r="AF24552" s="123" t="s">
        <v>11861</v>
      </c>
      <c r="AG24552" s="96" t="s">
        <v>13178</v>
      </c>
      <c r="AH24552" s="96" t="s">
        <v>17488</v>
      </c>
      <c r="AI24552" s="97">
        <v>215024</v>
      </c>
      <c r="AJ24552" s="114"/>
      <c r="AK24552" s="114"/>
      <c r="AM24552" s="104"/>
      <c r="AN24552" s="104"/>
      <c r="AO24552" s="104"/>
      <c r="AP24552" s="104"/>
    </row>
    <row r="24553" spans="32:42" ht="18">
      <c r="AF24553" s="123" t="s">
        <v>13179</v>
      </c>
      <c r="AG24553" s="96" t="s">
        <v>13180</v>
      </c>
      <c r="AH24553" s="96" t="s">
        <v>24075</v>
      </c>
      <c r="AI24553" s="97">
        <v>215029</v>
      </c>
      <c r="AJ24553" s="114"/>
      <c r="AK24553" s="114"/>
      <c r="AM24553" s="104"/>
      <c r="AN24553" s="104"/>
      <c r="AO24553" s="104"/>
      <c r="AP24553" s="104"/>
    </row>
    <row r="24554" spans="32:42" ht="18">
      <c r="AF24554" s="123" t="s">
        <v>13179</v>
      </c>
      <c r="AG24554" s="96" t="s">
        <v>13180</v>
      </c>
      <c r="AH24554" s="96" t="s">
        <v>24076</v>
      </c>
      <c r="AI24554" s="97">
        <v>215030</v>
      </c>
      <c r="AJ24554" s="114"/>
      <c r="AK24554" s="114"/>
      <c r="AM24554" s="104"/>
      <c r="AN24554" s="104"/>
      <c r="AO24554" s="104"/>
      <c r="AP24554" s="104"/>
    </row>
    <row r="24555" spans="32:42" ht="18">
      <c r="AF24555" s="123" t="s">
        <v>13179</v>
      </c>
      <c r="AG24555" s="96" t="s">
        <v>13180</v>
      </c>
      <c r="AH24555" s="96" t="s">
        <v>24077</v>
      </c>
      <c r="AI24555" s="97">
        <v>215031</v>
      </c>
      <c r="AJ24555" s="114"/>
      <c r="AK24555" s="114"/>
      <c r="AM24555" s="104"/>
      <c r="AN24555" s="104"/>
      <c r="AO24555" s="104"/>
      <c r="AP24555" s="104"/>
    </row>
    <row r="24556" spans="32:42" ht="18">
      <c r="AF24556" s="123" t="s">
        <v>13179</v>
      </c>
      <c r="AG24556" s="96" t="s">
        <v>13180</v>
      </c>
      <c r="AH24556" s="96" t="s">
        <v>13179</v>
      </c>
      <c r="AI24556" s="97">
        <v>215026</v>
      </c>
      <c r="AJ24556" s="114"/>
      <c r="AK24556" s="114"/>
      <c r="AM24556" s="104"/>
      <c r="AN24556" s="104"/>
      <c r="AO24556" s="104"/>
      <c r="AP24556" s="104"/>
    </row>
    <row r="24557" spans="32:42" ht="18">
      <c r="AF24557" s="123" t="s">
        <v>13179</v>
      </c>
      <c r="AG24557" s="96" t="s">
        <v>13180</v>
      </c>
      <c r="AH24557" s="96" t="s">
        <v>23996</v>
      </c>
      <c r="AI24557" s="97">
        <v>215028</v>
      </c>
      <c r="AJ24557" s="114"/>
      <c r="AK24557" s="114"/>
      <c r="AM24557" s="104"/>
      <c r="AN24557" s="104"/>
      <c r="AO24557" s="104"/>
      <c r="AP24557" s="104"/>
    </row>
    <row r="24558" spans="32:42" ht="18">
      <c r="AF24558" s="123" t="s">
        <v>13179</v>
      </c>
      <c r="AG24558" s="96" t="s">
        <v>13180</v>
      </c>
      <c r="AH24558" s="96" t="s">
        <v>24078</v>
      </c>
      <c r="AI24558" s="97">
        <v>215027</v>
      </c>
      <c r="AJ24558" s="114"/>
      <c r="AK24558" s="114"/>
      <c r="AM24558" s="104"/>
      <c r="AN24558" s="104"/>
      <c r="AO24558" s="104"/>
      <c r="AP24558" s="104"/>
    </row>
    <row r="24559" spans="32:42" ht="18">
      <c r="AF24559" s="123" t="s">
        <v>11537</v>
      </c>
      <c r="AG24559" s="96" t="s">
        <v>13181</v>
      </c>
      <c r="AH24559" s="96" t="s">
        <v>24079</v>
      </c>
      <c r="AI24559" s="97">
        <v>215060</v>
      </c>
      <c r="AJ24559" s="114">
        <v>20.858350753784201</v>
      </c>
      <c r="AK24559" s="114">
        <v>99.787002563476605</v>
      </c>
      <c r="AM24559" s="104"/>
      <c r="AN24559" s="104"/>
      <c r="AO24559" s="104"/>
      <c r="AP24559" s="104"/>
    </row>
    <row r="24560" spans="32:42" ht="18">
      <c r="AF24560" s="123" t="s">
        <v>11537</v>
      </c>
      <c r="AG24560" s="96" t="s">
        <v>13181</v>
      </c>
      <c r="AH24560" s="96" t="s">
        <v>23894</v>
      </c>
      <c r="AI24560" s="97">
        <v>215049</v>
      </c>
      <c r="AJ24560" s="114"/>
      <c r="AK24560" s="114"/>
      <c r="AM24560" s="104"/>
      <c r="AN24560" s="104"/>
      <c r="AO24560" s="104"/>
      <c r="AP24560" s="104"/>
    </row>
    <row r="24561" spans="32:42" ht="18">
      <c r="AF24561" s="123" t="s">
        <v>11537</v>
      </c>
      <c r="AG24561" s="96" t="s">
        <v>13181</v>
      </c>
      <c r="AH24561" s="96" t="s">
        <v>24080</v>
      </c>
      <c r="AI24561" s="97">
        <v>215050</v>
      </c>
      <c r="AJ24561" s="114">
        <v>20.874439239501999</v>
      </c>
      <c r="AK24561" s="114">
        <v>99.751052856445298</v>
      </c>
      <c r="AM24561" s="104"/>
      <c r="AN24561" s="104"/>
      <c r="AO24561" s="104"/>
      <c r="AP24561" s="104"/>
    </row>
    <row r="24562" spans="32:42" ht="18">
      <c r="AF24562" s="123" t="s">
        <v>11537</v>
      </c>
      <c r="AG24562" s="96" t="s">
        <v>13181</v>
      </c>
      <c r="AH24562" s="96" t="s">
        <v>24081</v>
      </c>
      <c r="AI24562" s="97">
        <v>215051</v>
      </c>
      <c r="AJ24562" s="114"/>
      <c r="AK24562" s="114"/>
      <c r="AM24562" s="104"/>
      <c r="AN24562" s="104"/>
      <c r="AO24562" s="104"/>
      <c r="AP24562" s="104"/>
    </row>
    <row r="24563" spans="32:42" ht="18">
      <c r="AF24563" s="123" t="s">
        <v>11537</v>
      </c>
      <c r="AG24563" s="96" t="s">
        <v>13181</v>
      </c>
      <c r="AH24563" s="96" t="s">
        <v>24082</v>
      </c>
      <c r="AI24563" s="97">
        <v>215052</v>
      </c>
      <c r="AJ24563" s="114"/>
      <c r="AK24563" s="114"/>
      <c r="AM24563" s="104"/>
      <c r="AN24563" s="104"/>
      <c r="AO24563" s="104"/>
      <c r="AP24563" s="104"/>
    </row>
    <row r="24564" spans="32:42" ht="18">
      <c r="AF24564" s="123" t="s">
        <v>11537</v>
      </c>
      <c r="AG24564" s="96" t="s">
        <v>13181</v>
      </c>
      <c r="AH24564" s="96" t="s">
        <v>24083</v>
      </c>
      <c r="AI24564" s="97">
        <v>215053</v>
      </c>
      <c r="AJ24564" s="114">
        <v>20.901060104370099</v>
      </c>
      <c r="AK24564" s="114">
        <v>99.707870483398395</v>
      </c>
      <c r="AM24564" s="104"/>
      <c r="AN24564" s="104"/>
      <c r="AO24564" s="104"/>
      <c r="AP24564" s="104"/>
    </row>
    <row r="24565" spans="32:42" ht="18">
      <c r="AF24565" s="123" t="s">
        <v>11537</v>
      </c>
      <c r="AG24565" s="96" t="s">
        <v>13181</v>
      </c>
      <c r="AH24565" s="96" t="s">
        <v>24084</v>
      </c>
      <c r="AI24565" s="97">
        <v>215054</v>
      </c>
      <c r="AJ24565" s="114">
        <v>20.930650711059599</v>
      </c>
      <c r="AK24565" s="114">
        <v>99.626792907714801</v>
      </c>
      <c r="AM24565" s="104"/>
      <c r="AN24565" s="104"/>
      <c r="AO24565" s="104"/>
      <c r="AP24565" s="104"/>
    </row>
    <row r="24566" spans="32:42" ht="18">
      <c r="AF24566" s="123" t="s">
        <v>11537</v>
      </c>
      <c r="AG24566" s="96" t="s">
        <v>13181</v>
      </c>
      <c r="AH24566" s="96" t="s">
        <v>24085</v>
      </c>
      <c r="AI24566" s="97">
        <v>215055</v>
      </c>
      <c r="AJ24566" s="114"/>
      <c r="AK24566" s="114"/>
      <c r="AM24566" s="104"/>
      <c r="AN24566" s="104"/>
      <c r="AO24566" s="104"/>
      <c r="AP24566" s="104"/>
    </row>
    <row r="24567" spans="32:42" ht="18">
      <c r="AF24567" s="123" t="s">
        <v>11537</v>
      </c>
      <c r="AG24567" s="96" t="s">
        <v>13181</v>
      </c>
      <c r="AH24567" s="96" t="s">
        <v>11704</v>
      </c>
      <c r="AI24567" s="97">
        <v>215058</v>
      </c>
      <c r="AJ24567" s="114">
        <v>20.890489578247099</v>
      </c>
      <c r="AK24567" s="114">
        <v>99.649177551269503</v>
      </c>
      <c r="AM24567" s="104"/>
      <c r="AN24567" s="104"/>
      <c r="AO24567" s="104"/>
      <c r="AP24567" s="104"/>
    </row>
    <row r="24568" spans="32:42" ht="18">
      <c r="AF24568" s="123" t="s">
        <v>11537</v>
      </c>
      <c r="AG24568" s="96" t="s">
        <v>13181</v>
      </c>
      <c r="AH24568" s="96" t="s">
        <v>24086</v>
      </c>
      <c r="AI24568" s="97">
        <v>215061</v>
      </c>
      <c r="AJ24568" s="114"/>
      <c r="AK24568" s="114"/>
      <c r="AM24568" s="104"/>
      <c r="AN24568" s="104"/>
      <c r="AO24568" s="104"/>
      <c r="AP24568" s="104"/>
    </row>
    <row r="24569" spans="32:42" ht="18">
      <c r="AF24569" s="123" t="s">
        <v>11537</v>
      </c>
      <c r="AG24569" s="96" t="s">
        <v>13181</v>
      </c>
      <c r="AH24569" s="96" t="s">
        <v>24087</v>
      </c>
      <c r="AI24569" s="97">
        <v>215062</v>
      </c>
      <c r="AJ24569" s="114"/>
      <c r="AK24569" s="114"/>
      <c r="AM24569" s="104"/>
      <c r="AN24569" s="104"/>
      <c r="AO24569" s="104"/>
      <c r="AP24569" s="104"/>
    </row>
    <row r="24570" spans="32:42" ht="18">
      <c r="AF24570" s="123" t="s">
        <v>11537</v>
      </c>
      <c r="AG24570" s="96" t="s">
        <v>13181</v>
      </c>
      <c r="AH24570" s="96" t="s">
        <v>24088</v>
      </c>
      <c r="AI24570" s="97">
        <v>215063</v>
      </c>
      <c r="AJ24570" s="114"/>
      <c r="AK24570" s="114"/>
      <c r="AM24570" s="104"/>
      <c r="AN24570" s="104"/>
      <c r="AO24570" s="104"/>
      <c r="AP24570" s="104"/>
    </row>
    <row r="24571" spans="32:42" ht="18">
      <c r="AF24571" s="123" t="s">
        <v>11537</v>
      </c>
      <c r="AG24571" s="96" t="s">
        <v>13181</v>
      </c>
      <c r="AH24571" s="96" t="s">
        <v>22559</v>
      </c>
      <c r="AI24571" s="97">
        <v>215064</v>
      </c>
      <c r="AJ24571" s="114"/>
      <c r="AK24571" s="114"/>
      <c r="AM24571" s="104"/>
      <c r="AN24571" s="104"/>
      <c r="AO24571" s="104"/>
      <c r="AP24571" s="104"/>
    </row>
    <row r="24572" spans="32:42" ht="18">
      <c r="AF24572" s="123" t="s">
        <v>11537</v>
      </c>
      <c r="AG24572" s="96" t="s">
        <v>13181</v>
      </c>
      <c r="AH24572" s="96" t="s">
        <v>24089</v>
      </c>
      <c r="AI24572" s="97">
        <v>215057</v>
      </c>
      <c r="AJ24572" s="114"/>
      <c r="AK24572" s="114"/>
      <c r="AM24572" s="104"/>
      <c r="AN24572" s="104"/>
      <c r="AO24572" s="104"/>
      <c r="AP24572" s="104"/>
    </row>
    <row r="24573" spans="32:42" ht="18">
      <c r="AF24573" s="123" t="s">
        <v>11537</v>
      </c>
      <c r="AG24573" s="96" t="s">
        <v>13181</v>
      </c>
      <c r="AH24573" s="96" t="s">
        <v>12933</v>
      </c>
      <c r="AI24573" s="97">
        <v>215048</v>
      </c>
      <c r="AJ24573" s="114"/>
      <c r="AK24573" s="114"/>
      <c r="AM24573" s="104"/>
      <c r="AN24573" s="104"/>
      <c r="AO24573" s="104"/>
      <c r="AP24573" s="104"/>
    </row>
    <row r="24574" spans="32:42" ht="18">
      <c r="AF24574" s="123" t="s">
        <v>11537</v>
      </c>
      <c r="AG24574" s="96" t="s">
        <v>13181</v>
      </c>
      <c r="AH24574" s="96" t="s">
        <v>24090</v>
      </c>
      <c r="AI24574" s="97">
        <v>215056</v>
      </c>
      <c r="AJ24574" s="114"/>
      <c r="AK24574" s="114"/>
      <c r="AM24574" s="104"/>
      <c r="AN24574" s="104"/>
      <c r="AO24574" s="104"/>
      <c r="AP24574" s="104"/>
    </row>
    <row r="24575" spans="32:42" ht="18">
      <c r="AF24575" s="123" t="s">
        <v>11537</v>
      </c>
      <c r="AG24575" s="96" t="s">
        <v>13181</v>
      </c>
      <c r="AH24575" s="96" t="s">
        <v>23868</v>
      </c>
      <c r="AI24575" s="97">
        <v>215038</v>
      </c>
      <c r="AJ24575" s="114"/>
      <c r="AK24575" s="114"/>
      <c r="AM24575" s="104"/>
      <c r="AN24575" s="104"/>
      <c r="AO24575" s="104"/>
      <c r="AP24575" s="104"/>
    </row>
    <row r="24576" spans="32:42" ht="18">
      <c r="AF24576" s="123" t="s">
        <v>11537</v>
      </c>
      <c r="AG24576" s="96" t="s">
        <v>13181</v>
      </c>
      <c r="AH24576" s="96" t="s">
        <v>24091</v>
      </c>
      <c r="AI24576" s="97">
        <v>215059</v>
      </c>
      <c r="AJ24576" s="114">
        <v>20.89089012146</v>
      </c>
      <c r="AK24576" s="114">
        <v>99.650047302246094</v>
      </c>
      <c r="AM24576" s="104"/>
      <c r="AN24576" s="104"/>
      <c r="AO24576" s="104"/>
      <c r="AP24576" s="104"/>
    </row>
    <row r="24577" spans="32:42" ht="18">
      <c r="AF24577" s="123" t="s">
        <v>11537</v>
      </c>
      <c r="AG24577" s="96" t="s">
        <v>13181</v>
      </c>
      <c r="AH24577" s="96" t="s">
        <v>24092</v>
      </c>
      <c r="AI24577" s="97">
        <v>215034</v>
      </c>
      <c r="AJ24577" s="114"/>
      <c r="AK24577" s="114"/>
      <c r="AM24577" s="104"/>
      <c r="AN24577" s="104"/>
      <c r="AO24577" s="104"/>
      <c r="AP24577" s="104"/>
    </row>
    <row r="24578" spans="32:42" ht="18">
      <c r="AF24578" s="123" t="s">
        <v>11537</v>
      </c>
      <c r="AG24578" s="96" t="s">
        <v>13181</v>
      </c>
      <c r="AH24578" s="96" t="s">
        <v>24093</v>
      </c>
      <c r="AI24578" s="97">
        <v>215035</v>
      </c>
      <c r="AJ24578" s="114"/>
      <c r="AK24578" s="114"/>
      <c r="AM24578" s="104"/>
      <c r="AN24578" s="104"/>
      <c r="AO24578" s="104"/>
      <c r="AP24578" s="104"/>
    </row>
    <row r="24579" spans="32:42" ht="18">
      <c r="AF24579" s="123" t="s">
        <v>11537</v>
      </c>
      <c r="AG24579" s="96" t="s">
        <v>13181</v>
      </c>
      <c r="AH24579" s="96" t="s">
        <v>24094</v>
      </c>
      <c r="AI24579" s="97">
        <v>215036</v>
      </c>
      <c r="AJ24579" s="114"/>
      <c r="AK24579" s="114"/>
      <c r="AM24579" s="104"/>
      <c r="AN24579" s="104"/>
      <c r="AO24579" s="104"/>
      <c r="AP24579" s="104"/>
    </row>
    <row r="24580" spans="32:42" ht="18">
      <c r="AF24580" s="123" t="s">
        <v>11537</v>
      </c>
      <c r="AG24580" s="96" t="s">
        <v>13181</v>
      </c>
      <c r="AH24580" s="96" t="s">
        <v>24095</v>
      </c>
      <c r="AI24580" s="97">
        <v>215047</v>
      </c>
      <c r="AJ24580" s="114"/>
      <c r="AK24580" s="114"/>
      <c r="AM24580" s="104"/>
      <c r="AN24580" s="104"/>
      <c r="AO24580" s="104"/>
      <c r="AP24580" s="104"/>
    </row>
    <row r="24581" spans="32:42" ht="18">
      <c r="AF24581" s="123" t="s">
        <v>11537</v>
      </c>
      <c r="AG24581" s="96" t="s">
        <v>13181</v>
      </c>
      <c r="AH24581" s="96" t="s">
        <v>23518</v>
      </c>
      <c r="AI24581" s="97">
        <v>215033</v>
      </c>
      <c r="AJ24581" s="114"/>
      <c r="AK24581" s="114"/>
      <c r="AM24581" s="104"/>
      <c r="AN24581" s="104"/>
      <c r="AO24581" s="104"/>
      <c r="AP24581" s="104"/>
    </row>
    <row r="24582" spans="32:42" ht="18">
      <c r="AF24582" s="123" t="s">
        <v>11537</v>
      </c>
      <c r="AG24582" s="96" t="s">
        <v>13181</v>
      </c>
      <c r="AH24582" s="96" t="s">
        <v>11537</v>
      </c>
      <c r="AI24582" s="97">
        <v>215032</v>
      </c>
      <c r="AJ24582" s="114">
        <v>20.872819900512699</v>
      </c>
      <c r="AK24582" s="114">
        <v>99.698020935058594</v>
      </c>
      <c r="AM24582" s="104"/>
      <c r="AN24582" s="104"/>
      <c r="AO24582" s="104"/>
      <c r="AP24582" s="104"/>
    </row>
    <row r="24583" spans="32:42" ht="18">
      <c r="AF24583" s="123" t="s">
        <v>11537</v>
      </c>
      <c r="AG24583" s="96" t="s">
        <v>13181</v>
      </c>
      <c r="AH24583" s="96" t="s">
        <v>24096</v>
      </c>
      <c r="AI24583" s="97">
        <v>215039</v>
      </c>
      <c r="AJ24583" s="114"/>
      <c r="AK24583" s="114"/>
      <c r="AM24583" s="104"/>
      <c r="AN24583" s="104"/>
      <c r="AO24583" s="104"/>
      <c r="AP24583" s="104"/>
    </row>
    <row r="24584" spans="32:42" ht="18">
      <c r="AF24584" s="123" t="s">
        <v>11537</v>
      </c>
      <c r="AG24584" s="96" t="s">
        <v>13181</v>
      </c>
      <c r="AH24584" s="96" t="s">
        <v>24097</v>
      </c>
      <c r="AI24584" s="97">
        <v>215040</v>
      </c>
      <c r="AJ24584" s="114">
        <v>20.788669586181602</v>
      </c>
      <c r="AK24584" s="114">
        <v>99.674217224121094</v>
      </c>
      <c r="AM24584" s="104"/>
      <c r="AN24584" s="104"/>
      <c r="AO24584" s="104"/>
      <c r="AP24584" s="104"/>
    </row>
    <row r="24585" spans="32:42" ht="18">
      <c r="AF24585" s="123" t="s">
        <v>11537</v>
      </c>
      <c r="AG24585" s="96" t="s">
        <v>13181</v>
      </c>
      <c r="AH24585" s="96" t="s">
        <v>24098</v>
      </c>
      <c r="AI24585" s="97">
        <v>215041</v>
      </c>
      <c r="AJ24585" s="114"/>
      <c r="AK24585" s="114"/>
      <c r="AM24585" s="104"/>
      <c r="AN24585" s="104"/>
      <c r="AO24585" s="104"/>
      <c r="AP24585" s="104"/>
    </row>
    <row r="24586" spans="32:42" ht="18">
      <c r="AF24586" s="123" t="s">
        <v>11537</v>
      </c>
      <c r="AG24586" s="96" t="s">
        <v>13181</v>
      </c>
      <c r="AH24586" s="96" t="s">
        <v>24099</v>
      </c>
      <c r="AI24586" s="97">
        <v>215042</v>
      </c>
      <c r="AJ24586" s="114"/>
      <c r="AK24586" s="114"/>
      <c r="AM24586" s="104"/>
      <c r="AN24586" s="104"/>
      <c r="AO24586" s="104"/>
      <c r="AP24586" s="104"/>
    </row>
    <row r="24587" spans="32:42" ht="18">
      <c r="AF24587" s="123" t="s">
        <v>11537</v>
      </c>
      <c r="AG24587" s="96" t="s">
        <v>13181</v>
      </c>
      <c r="AH24587" s="96" t="s">
        <v>24100</v>
      </c>
      <c r="AI24587" s="97">
        <v>215043</v>
      </c>
      <c r="AJ24587" s="114"/>
      <c r="AK24587" s="114"/>
      <c r="AM24587" s="104"/>
      <c r="AN24587" s="104"/>
      <c r="AO24587" s="104"/>
      <c r="AP24587" s="104"/>
    </row>
    <row r="24588" spans="32:42" ht="18">
      <c r="AF24588" s="123" t="s">
        <v>11537</v>
      </c>
      <c r="AG24588" s="96" t="s">
        <v>13181</v>
      </c>
      <c r="AH24588" s="96" t="s">
        <v>24101</v>
      </c>
      <c r="AI24588" s="97">
        <v>215044</v>
      </c>
      <c r="AJ24588" s="114"/>
      <c r="AK24588" s="114"/>
      <c r="AM24588" s="104"/>
      <c r="AN24588" s="104"/>
      <c r="AO24588" s="104"/>
      <c r="AP24588" s="104"/>
    </row>
    <row r="24589" spans="32:42" ht="18">
      <c r="AF24589" s="123" t="s">
        <v>11537</v>
      </c>
      <c r="AG24589" s="96" t="s">
        <v>13181</v>
      </c>
      <c r="AH24589" s="96" t="s">
        <v>24102</v>
      </c>
      <c r="AI24589" s="97">
        <v>215045</v>
      </c>
      <c r="AJ24589" s="114"/>
      <c r="AK24589" s="114"/>
      <c r="AM24589" s="104"/>
      <c r="AN24589" s="104"/>
      <c r="AO24589" s="104"/>
      <c r="AP24589" s="104"/>
    </row>
    <row r="24590" spans="32:42" ht="18">
      <c r="AF24590" s="123" t="s">
        <v>11537</v>
      </c>
      <c r="AG24590" s="96" t="s">
        <v>13181</v>
      </c>
      <c r="AH24590" s="96" t="s">
        <v>24103</v>
      </c>
      <c r="AI24590" s="97">
        <v>215046</v>
      </c>
      <c r="AJ24590" s="114"/>
      <c r="AK24590" s="114"/>
      <c r="AM24590" s="104"/>
      <c r="AN24590" s="104"/>
      <c r="AO24590" s="104"/>
      <c r="AP24590" s="104"/>
    </row>
    <row r="24591" spans="32:42" ht="18">
      <c r="AF24591" s="123" t="s">
        <v>11537</v>
      </c>
      <c r="AG24591" s="96" t="s">
        <v>13181</v>
      </c>
      <c r="AH24591" s="96" t="s">
        <v>23773</v>
      </c>
      <c r="AI24591" s="97">
        <v>215037</v>
      </c>
      <c r="AJ24591" s="114"/>
      <c r="AK24591" s="114"/>
      <c r="AM24591" s="104"/>
      <c r="AN24591" s="104"/>
      <c r="AO24591" s="104"/>
      <c r="AP24591" s="104"/>
    </row>
    <row r="24592" spans="32:42" ht="18">
      <c r="AF24592" s="123" t="s">
        <v>13182</v>
      </c>
      <c r="AG24592" s="96" t="s">
        <v>13183</v>
      </c>
      <c r="AH24592" s="96" t="s">
        <v>24104</v>
      </c>
      <c r="AI24592" s="97">
        <v>215070</v>
      </c>
      <c r="AJ24592" s="114">
        <v>21.179859161376999</v>
      </c>
      <c r="AK24592" s="114">
        <v>100.40740203857401</v>
      </c>
      <c r="AM24592" s="104"/>
      <c r="AN24592" s="104"/>
      <c r="AO24592" s="104"/>
      <c r="AP24592" s="104"/>
    </row>
    <row r="24593" spans="32:42" ht="18">
      <c r="AF24593" s="123" t="s">
        <v>13182</v>
      </c>
      <c r="AG24593" s="96" t="s">
        <v>13183</v>
      </c>
      <c r="AH24593" s="96" t="s">
        <v>24105</v>
      </c>
      <c r="AI24593" s="97">
        <v>215074</v>
      </c>
      <c r="AJ24593" s="114">
        <v>21.1632995605469</v>
      </c>
      <c r="AK24593" s="114">
        <v>100.35540008544901</v>
      </c>
      <c r="AM24593" s="104"/>
      <c r="AN24593" s="104"/>
      <c r="AO24593" s="104"/>
      <c r="AP24593" s="104"/>
    </row>
    <row r="24594" spans="32:42" ht="18">
      <c r="AF24594" s="123" t="s">
        <v>13182</v>
      </c>
      <c r="AG24594" s="96" t="s">
        <v>13183</v>
      </c>
      <c r="AH24594" s="96" t="s">
        <v>24106</v>
      </c>
      <c r="AI24594" s="97">
        <v>215073</v>
      </c>
      <c r="AJ24594" s="114">
        <v>21.2032794952393</v>
      </c>
      <c r="AK24594" s="114">
        <v>100.39289855957</v>
      </c>
      <c r="AM24594" s="104"/>
      <c r="AN24594" s="104"/>
      <c r="AO24594" s="104"/>
      <c r="AP24594" s="104"/>
    </row>
    <row r="24595" spans="32:42" ht="18">
      <c r="AF24595" s="123" t="s">
        <v>13182</v>
      </c>
      <c r="AG24595" s="96" t="s">
        <v>13183</v>
      </c>
      <c r="AH24595" s="96" t="s">
        <v>12979</v>
      </c>
      <c r="AI24595" s="97">
        <v>215072</v>
      </c>
      <c r="AJ24595" s="114">
        <v>21.193199157714801</v>
      </c>
      <c r="AK24595" s="114">
        <v>100.37809753418</v>
      </c>
      <c r="AM24595" s="104"/>
      <c r="AN24595" s="104"/>
      <c r="AO24595" s="104"/>
      <c r="AP24595" s="104"/>
    </row>
    <row r="24596" spans="32:42" ht="18">
      <c r="AF24596" s="123" t="s">
        <v>13182</v>
      </c>
      <c r="AG24596" s="96" t="s">
        <v>13183</v>
      </c>
      <c r="AH24596" s="96" t="s">
        <v>24107</v>
      </c>
      <c r="AI24596" s="97">
        <v>215071</v>
      </c>
      <c r="AJ24596" s="114">
        <v>21.1846103668213</v>
      </c>
      <c r="AK24596" s="114">
        <v>100.36920166015599</v>
      </c>
      <c r="AM24596" s="104"/>
      <c r="AN24596" s="104"/>
      <c r="AO24596" s="104"/>
      <c r="AP24596" s="104"/>
    </row>
    <row r="24597" spans="32:42" ht="18">
      <c r="AF24597" s="123" t="s">
        <v>13182</v>
      </c>
      <c r="AG24597" s="96" t="s">
        <v>13183</v>
      </c>
      <c r="AH24597" s="96" t="s">
        <v>24108</v>
      </c>
      <c r="AI24597" s="97">
        <v>215069</v>
      </c>
      <c r="AJ24597" s="114">
        <v>21.177160263061499</v>
      </c>
      <c r="AK24597" s="114">
        <v>100.38649749755901</v>
      </c>
      <c r="AM24597" s="104"/>
      <c r="AN24597" s="104"/>
      <c r="AO24597" s="104"/>
      <c r="AP24597" s="104"/>
    </row>
    <row r="24598" spans="32:42" ht="18">
      <c r="AF24598" s="123" t="s">
        <v>13182</v>
      </c>
      <c r="AG24598" s="96" t="s">
        <v>13183</v>
      </c>
      <c r="AH24598" s="96" t="s">
        <v>24109</v>
      </c>
      <c r="AI24598" s="97">
        <v>215068</v>
      </c>
      <c r="AJ24598" s="114">
        <v>21.184400558471701</v>
      </c>
      <c r="AK24598" s="114">
        <v>100.40129852294901</v>
      </c>
      <c r="AM24598" s="104"/>
      <c r="AN24598" s="104"/>
      <c r="AO24598" s="104"/>
      <c r="AP24598" s="104"/>
    </row>
    <row r="24599" spans="32:42" ht="18">
      <c r="AF24599" s="123" t="s">
        <v>13182</v>
      </c>
      <c r="AG24599" s="96" t="s">
        <v>13183</v>
      </c>
      <c r="AH24599" s="96" t="s">
        <v>24110</v>
      </c>
      <c r="AI24599" s="97">
        <v>215067</v>
      </c>
      <c r="AJ24599" s="114">
        <v>21.168409347534201</v>
      </c>
      <c r="AK24599" s="114">
        <v>100.39589691162099</v>
      </c>
      <c r="AM24599" s="104"/>
      <c r="AN24599" s="104"/>
      <c r="AO24599" s="104"/>
      <c r="AP24599" s="104"/>
    </row>
    <row r="24600" spans="32:42" ht="18">
      <c r="AF24600" s="123" t="s">
        <v>13182</v>
      </c>
      <c r="AG24600" s="96" t="s">
        <v>13183</v>
      </c>
      <c r="AH24600" s="96" t="s">
        <v>13182</v>
      </c>
      <c r="AI24600" s="97">
        <v>215065</v>
      </c>
      <c r="AJ24600" s="114">
        <v>21.171249389648398</v>
      </c>
      <c r="AK24600" s="114">
        <v>100.381797790527</v>
      </c>
      <c r="AM24600" s="104"/>
      <c r="AN24600" s="104"/>
      <c r="AO24600" s="104"/>
      <c r="AP24600" s="104"/>
    </row>
    <row r="24601" spans="32:42" ht="18">
      <c r="AF24601" s="123" t="s">
        <v>13182</v>
      </c>
      <c r="AG24601" s="96" t="s">
        <v>13183</v>
      </c>
      <c r="AH24601" s="96" t="s">
        <v>24111</v>
      </c>
      <c r="AI24601" s="97">
        <v>215066</v>
      </c>
      <c r="AJ24601" s="114">
        <v>21.1739292144775</v>
      </c>
      <c r="AK24601" s="114">
        <v>100.365997314453</v>
      </c>
      <c r="AM24601" s="104"/>
      <c r="AN24601" s="104"/>
      <c r="AO24601" s="104"/>
      <c r="AP24601" s="104"/>
    </row>
    <row r="24602" spans="32:42" ht="18">
      <c r="AF24602" s="123" t="s">
        <v>13184</v>
      </c>
      <c r="AG24602" s="96" t="s">
        <v>13185</v>
      </c>
      <c r="AH24602" s="96" t="s">
        <v>24112</v>
      </c>
      <c r="AI24602" s="97">
        <v>215083</v>
      </c>
      <c r="AJ24602" s="114">
        <v>21.126329421997099</v>
      </c>
      <c r="AK24602" s="114">
        <v>100.36009979248</v>
      </c>
      <c r="AM24602" s="104"/>
      <c r="AN24602" s="104"/>
      <c r="AO24602" s="104"/>
      <c r="AP24602" s="104"/>
    </row>
    <row r="24603" spans="32:42" ht="18">
      <c r="AF24603" s="123" t="s">
        <v>13184</v>
      </c>
      <c r="AG24603" s="96" t="s">
        <v>13185</v>
      </c>
      <c r="AH24603" s="96" t="s">
        <v>24113</v>
      </c>
      <c r="AI24603" s="97">
        <v>215088</v>
      </c>
      <c r="AJ24603" s="114">
        <v>21.154169082641602</v>
      </c>
      <c r="AK24603" s="114">
        <v>100.35109710693401</v>
      </c>
      <c r="AM24603" s="104"/>
      <c r="AN24603" s="104"/>
      <c r="AO24603" s="104"/>
      <c r="AP24603" s="104"/>
    </row>
    <row r="24604" spans="32:42" ht="18">
      <c r="AF24604" s="123" t="s">
        <v>13184</v>
      </c>
      <c r="AG24604" s="96" t="s">
        <v>13185</v>
      </c>
      <c r="AH24604" s="96" t="s">
        <v>24114</v>
      </c>
      <c r="AI24604" s="97">
        <v>215087</v>
      </c>
      <c r="AJ24604" s="114">
        <v>21.112119674682599</v>
      </c>
      <c r="AK24604" s="114">
        <v>100.34909820556599</v>
      </c>
      <c r="AM24604" s="104"/>
      <c r="AN24604" s="104"/>
      <c r="AO24604" s="104"/>
      <c r="AP24604" s="104"/>
    </row>
    <row r="24605" spans="32:42" ht="18">
      <c r="AF24605" s="123" t="s">
        <v>13184</v>
      </c>
      <c r="AG24605" s="96" t="s">
        <v>13185</v>
      </c>
      <c r="AH24605" s="96" t="s">
        <v>13184</v>
      </c>
      <c r="AI24605" s="97">
        <v>215075</v>
      </c>
      <c r="AJ24605" s="114">
        <v>21.158079147338899</v>
      </c>
      <c r="AK24605" s="114">
        <v>100.36060333252</v>
      </c>
      <c r="AM24605" s="104"/>
      <c r="AN24605" s="104"/>
      <c r="AO24605" s="104"/>
      <c r="AP24605" s="104"/>
    </row>
    <row r="24606" spans="32:42" ht="18">
      <c r="AF24606" s="123" t="s">
        <v>13184</v>
      </c>
      <c r="AG24606" s="96" t="s">
        <v>13185</v>
      </c>
      <c r="AH24606" s="96" t="s">
        <v>24115</v>
      </c>
      <c r="AI24606" s="97">
        <v>215086</v>
      </c>
      <c r="AJ24606" s="114"/>
      <c r="AK24606" s="114"/>
      <c r="AM24606" s="104"/>
      <c r="AN24606" s="104"/>
      <c r="AO24606" s="104"/>
      <c r="AP24606" s="104"/>
    </row>
    <row r="24607" spans="32:42" ht="18">
      <c r="AF24607" s="123" t="s">
        <v>13184</v>
      </c>
      <c r="AG24607" s="96" t="s">
        <v>13185</v>
      </c>
      <c r="AH24607" s="96" t="s">
        <v>24116</v>
      </c>
      <c r="AI24607" s="97">
        <v>215085</v>
      </c>
      <c r="AJ24607" s="114"/>
      <c r="AK24607" s="114"/>
      <c r="AM24607" s="104"/>
      <c r="AN24607" s="104"/>
      <c r="AO24607" s="104"/>
      <c r="AP24607" s="104"/>
    </row>
    <row r="24608" spans="32:42" ht="18">
      <c r="AF24608" s="123" t="s">
        <v>13184</v>
      </c>
      <c r="AG24608" s="96" t="s">
        <v>13185</v>
      </c>
      <c r="AH24608" s="96" t="s">
        <v>24117</v>
      </c>
      <c r="AI24608" s="97">
        <v>215084</v>
      </c>
      <c r="AJ24608" s="114">
        <v>21.126859664916999</v>
      </c>
      <c r="AK24608" s="114">
        <v>100.36499786377</v>
      </c>
      <c r="AM24608" s="104"/>
      <c r="AN24608" s="104"/>
      <c r="AO24608" s="104"/>
      <c r="AP24608" s="104"/>
    </row>
    <row r="24609" spans="32:42" ht="18">
      <c r="AF24609" s="123" t="s">
        <v>13184</v>
      </c>
      <c r="AG24609" s="96" t="s">
        <v>13185</v>
      </c>
      <c r="AH24609" s="96" t="s">
        <v>24118</v>
      </c>
      <c r="AI24609" s="97">
        <v>215081</v>
      </c>
      <c r="AJ24609" s="114">
        <v>21.1307697296143</v>
      </c>
      <c r="AK24609" s="114">
        <v>100.34059906005901</v>
      </c>
      <c r="AM24609" s="104"/>
      <c r="AN24609" s="104"/>
      <c r="AO24609" s="104"/>
      <c r="AP24609" s="104"/>
    </row>
    <row r="24610" spans="32:42" ht="18">
      <c r="AF24610" s="123" t="s">
        <v>13184</v>
      </c>
      <c r="AG24610" s="96" t="s">
        <v>13185</v>
      </c>
      <c r="AH24610" s="96" t="s">
        <v>24119</v>
      </c>
      <c r="AI24610" s="97">
        <v>215080</v>
      </c>
      <c r="AJ24610" s="114">
        <v>21.140180587768601</v>
      </c>
      <c r="AK24610" s="114">
        <v>100.34529876709</v>
      </c>
      <c r="AM24610" s="104"/>
      <c r="AN24610" s="104"/>
      <c r="AO24610" s="104"/>
      <c r="AP24610" s="104"/>
    </row>
    <row r="24611" spans="32:42" ht="18">
      <c r="AF24611" s="123" t="s">
        <v>13184</v>
      </c>
      <c r="AG24611" s="96" t="s">
        <v>13185</v>
      </c>
      <c r="AH24611" s="96" t="s">
        <v>20969</v>
      </c>
      <c r="AI24611" s="97">
        <v>215079</v>
      </c>
      <c r="AJ24611" s="114">
        <v>21.150419235229499</v>
      </c>
      <c r="AK24611" s="114">
        <v>100.34870147705099</v>
      </c>
      <c r="AM24611" s="104"/>
      <c r="AN24611" s="104"/>
      <c r="AO24611" s="104"/>
      <c r="AP24611" s="104"/>
    </row>
    <row r="24612" spans="32:42" ht="18">
      <c r="AF24612" s="123" t="s">
        <v>13184</v>
      </c>
      <c r="AG24612" s="96" t="s">
        <v>13185</v>
      </c>
      <c r="AH24612" s="96" t="s">
        <v>24120</v>
      </c>
      <c r="AI24612" s="97">
        <v>215078</v>
      </c>
      <c r="AJ24612" s="114">
        <v>21.153369903564499</v>
      </c>
      <c r="AK24612" s="114">
        <v>100.351600646973</v>
      </c>
      <c r="AM24612" s="104"/>
      <c r="AN24612" s="104"/>
      <c r="AO24612" s="104"/>
      <c r="AP24612" s="104"/>
    </row>
    <row r="24613" spans="32:42" ht="18">
      <c r="AF24613" s="123" t="s">
        <v>13184</v>
      </c>
      <c r="AG24613" s="96" t="s">
        <v>13185</v>
      </c>
      <c r="AH24613" s="96" t="s">
        <v>24121</v>
      </c>
      <c r="AI24613" s="97">
        <v>215076</v>
      </c>
      <c r="AJ24613" s="114">
        <v>21.138929367065401</v>
      </c>
      <c r="AK24613" s="114">
        <v>100.37670135498</v>
      </c>
      <c r="AM24613" s="104"/>
      <c r="AN24613" s="104"/>
      <c r="AO24613" s="104"/>
      <c r="AP24613" s="104"/>
    </row>
    <row r="24614" spans="32:42" ht="18">
      <c r="AF24614" s="123" t="s">
        <v>13184</v>
      </c>
      <c r="AG24614" s="96" t="s">
        <v>13185</v>
      </c>
      <c r="AH24614" s="96" t="s">
        <v>24122</v>
      </c>
      <c r="AI24614" s="97">
        <v>215077</v>
      </c>
      <c r="AJ24614" s="114">
        <v>21.147670745849599</v>
      </c>
      <c r="AK24614" s="114">
        <v>100.36350250244099</v>
      </c>
      <c r="AM24614" s="104"/>
      <c r="AN24614" s="104"/>
      <c r="AO24614" s="104"/>
      <c r="AP24614" s="104"/>
    </row>
    <row r="24615" spans="32:42" ht="18">
      <c r="AF24615" s="123" t="s">
        <v>13184</v>
      </c>
      <c r="AG24615" s="96" t="s">
        <v>13185</v>
      </c>
      <c r="AH24615" s="96" t="s">
        <v>17711</v>
      </c>
      <c r="AI24615" s="97">
        <v>215082</v>
      </c>
      <c r="AJ24615" s="114">
        <v>21.138839721679702</v>
      </c>
      <c r="AK24615" s="114">
        <v>100.35530090332</v>
      </c>
      <c r="AM24615" s="104"/>
      <c r="AN24615" s="104"/>
      <c r="AO24615" s="104"/>
      <c r="AP24615" s="104"/>
    </row>
    <row r="24616" spans="32:42" ht="18">
      <c r="AF24616" s="123" t="s">
        <v>13036</v>
      </c>
      <c r="AG24616" s="96" t="s">
        <v>13186</v>
      </c>
      <c r="AH24616" s="96" t="s">
        <v>24123</v>
      </c>
      <c r="AI24616" s="97">
        <v>215092</v>
      </c>
      <c r="AJ24616" s="114">
        <v>21.133220672607401</v>
      </c>
      <c r="AK24616" s="114">
        <v>100.401496887207</v>
      </c>
      <c r="AM24616" s="104"/>
      <c r="AN24616" s="104"/>
      <c r="AO24616" s="104"/>
      <c r="AP24616" s="104"/>
    </row>
    <row r="24617" spans="32:42" ht="18">
      <c r="AF24617" s="123" t="s">
        <v>13036</v>
      </c>
      <c r="AG24617" s="96" t="s">
        <v>13186</v>
      </c>
      <c r="AH24617" s="96" t="s">
        <v>16015</v>
      </c>
      <c r="AI24617" s="97">
        <v>215093</v>
      </c>
      <c r="AJ24617" s="114">
        <v>21.113489151001001</v>
      </c>
      <c r="AK24617" s="114">
        <v>100.37930297851599</v>
      </c>
      <c r="AM24617" s="104"/>
      <c r="AN24617" s="104"/>
      <c r="AO24617" s="104"/>
      <c r="AP24617" s="104"/>
    </row>
    <row r="24618" spans="32:42" ht="18">
      <c r="AF24618" s="123" t="s">
        <v>13036</v>
      </c>
      <c r="AG24618" s="96" t="s">
        <v>13186</v>
      </c>
      <c r="AH24618" s="96" t="s">
        <v>16346</v>
      </c>
      <c r="AI24618" s="97">
        <v>215091</v>
      </c>
      <c r="AJ24618" s="114">
        <v>21.126350402831999</v>
      </c>
      <c r="AK24618" s="114">
        <v>100.39289855957</v>
      </c>
      <c r="AM24618" s="104"/>
      <c r="AN24618" s="104"/>
      <c r="AO24618" s="104"/>
      <c r="AP24618" s="104"/>
    </row>
    <row r="24619" spans="32:42" ht="18">
      <c r="AF24619" s="123" t="s">
        <v>13036</v>
      </c>
      <c r="AG24619" s="96" t="s">
        <v>13186</v>
      </c>
      <c r="AH24619" s="96" t="s">
        <v>24124</v>
      </c>
      <c r="AI24619" s="97">
        <v>215090</v>
      </c>
      <c r="AJ24619" s="114">
        <v>21.122869491577099</v>
      </c>
      <c r="AK24619" s="114">
        <v>100.34210205078099</v>
      </c>
      <c r="AM24619" s="104"/>
      <c r="AN24619" s="104"/>
      <c r="AO24619" s="104"/>
      <c r="AP24619" s="104"/>
    </row>
    <row r="24620" spans="32:42" ht="18">
      <c r="AF24620" s="123" t="s">
        <v>13036</v>
      </c>
      <c r="AG24620" s="96" t="s">
        <v>13186</v>
      </c>
      <c r="AH24620" s="96" t="s">
        <v>13036</v>
      </c>
      <c r="AI24620" s="97">
        <v>215089</v>
      </c>
      <c r="AJ24620" s="114">
        <v>21.1268196105957</v>
      </c>
      <c r="AK24620" s="114">
        <v>100.379600524902</v>
      </c>
      <c r="AM24620" s="104"/>
      <c r="AN24620" s="104"/>
      <c r="AO24620" s="104"/>
      <c r="AP24620" s="104"/>
    </row>
    <row r="24621" spans="32:42" ht="18">
      <c r="AF24621" s="123" t="s">
        <v>13036</v>
      </c>
      <c r="AG24621" s="96" t="s">
        <v>13186</v>
      </c>
      <c r="AH24621" s="96" t="s">
        <v>14031</v>
      </c>
      <c r="AI24621" s="97">
        <v>215094</v>
      </c>
      <c r="AJ24621" s="114">
        <v>21.108339309692401</v>
      </c>
      <c r="AK24621" s="114">
        <v>100.412399291992</v>
      </c>
      <c r="AM24621" s="104"/>
      <c r="AN24621" s="104"/>
      <c r="AO24621" s="104"/>
      <c r="AP24621" s="104"/>
    </row>
    <row r="24622" spans="32:42" ht="18">
      <c r="AF24622" s="123" t="s">
        <v>13187</v>
      </c>
      <c r="AG24622" s="96" t="s">
        <v>13188</v>
      </c>
      <c r="AH24622" s="96" t="s">
        <v>24125</v>
      </c>
      <c r="AI24622" s="97">
        <v>215102</v>
      </c>
      <c r="AJ24622" s="114"/>
      <c r="AK24622" s="114"/>
      <c r="AM24622" s="104"/>
      <c r="AN24622" s="104"/>
      <c r="AO24622" s="104"/>
      <c r="AP24622" s="104"/>
    </row>
    <row r="24623" spans="32:42" ht="18">
      <c r="AF24623" s="123" t="s">
        <v>13187</v>
      </c>
      <c r="AG24623" s="96" t="s">
        <v>13188</v>
      </c>
      <c r="AH24623" s="96" t="s">
        <v>24126</v>
      </c>
      <c r="AI24623" s="97">
        <v>215111</v>
      </c>
      <c r="AJ24623" s="114">
        <v>21.047269821166999</v>
      </c>
      <c r="AK24623" s="114">
        <v>100.151802062988</v>
      </c>
      <c r="AM24623" s="104"/>
      <c r="AN24623" s="104"/>
      <c r="AO24623" s="104"/>
      <c r="AP24623" s="104"/>
    </row>
    <row r="24624" spans="32:42" ht="18">
      <c r="AF24624" s="123" t="s">
        <v>13187</v>
      </c>
      <c r="AG24624" s="96" t="s">
        <v>13188</v>
      </c>
      <c r="AH24624" s="96" t="s">
        <v>296</v>
      </c>
      <c r="AI24624" s="97">
        <v>215110</v>
      </c>
      <c r="AJ24624" s="114"/>
      <c r="AK24624" s="114"/>
      <c r="AM24624" s="104"/>
      <c r="AN24624" s="104"/>
      <c r="AO24624" s="104"/>
      <c r="AP24624" s="104"/>
    </row>
    <row r="24625" spans="32:42" ht="18">
      <c r="AF24625" s="123" t="s">
        <v>13187</v>
      </c>
      <c r="AG24625" s="96" t="s">
        <v>13188</v>
      </c>
      <c r="AH24625" s="96" t="s">
        <v>16186</v>
      </c>
      <c r="AI24625" s="97">
        <v>215109</v>
      </c>
      <c r="AJ24625" s="114">
        <v>21.025690078735401</v>
      </c>
      <c r="AK24625" s="114">
        <v>100.19439697265599</v>
      </c>
      <c r="AM24625" s="104"/>
      <c r="AN24625" s="104"/>
      <c r="AO24625" s="104"/>
      <c r="AP24625" s="104"/>
    </row>
    <row r="24626" spans="32:42" ht="18">
      <c r="AF24626" s="123" t="s">
        <v>13187</v>
      </c>
      <c r="AG24626" s="96" t="s">
        <v>13188</v>
      </c>
      <c r="AH24626" s="96" t="s">
        <v>12925</v>
      </c>
      <c r="AI24626" s="97">
        <v>215108</v>
      </c>
      <c r="AJ24626" s="114">
        <v>21.048170089721701</v>
      </c>
      <c r="AK24626" s="114">
        <v>100.254096984863</v>
      </c>
      <c r="AM24626" s="104"/>
      <c r="AN24626" s="104"/>
      <c r="AO24626" s="104"/>
      <c r="AP24626" s="104"/>
    </row>
    <row r="24627" spans="32:42" ht="18">
      <c r="AF24627" s="123" t="s">
        <v>13187</v>
      </c>
      <c r="AG24627" s="96" t="s">
        <v>13188</v>
      </c>
      <c r="AH24627" s="96" t="s">
        <v>24127</v>
      </c>
      <c r="AI24627" s="97">
        <v>215107</v>
      </c>
      <c r="AJ24627" s="114">
        <v>21.066310882568398</v>
      </c>
      <c r="AK24627" s="114">
        <v>100.282501220703</v>
      </c>
      <c r="AM24627" s="104"/>
      <c r="AN24627" s="104"/>
      <c r="AO24627" s="104"/>
      <c r="AP24627" s="104"/>
    </row>
    <row r="24628" spans="32:42" ht="18">
      <c r="AF24628" s="123" t="s">
        <v>13187</v>
      </c>
      <c r="AG24628" s="96" t="s">
        <v>13188</v>
      </c>
      <c r="AH24628" s="96" t="s">
        <v>24128</v>
      </c>
      <c r="AI24628" s="97">
        <v>215106</v>
      </c>
      <c r="AJ24628" s="114">
        <v>21.1150798797607</v>
      </c>
      <c r="AK24628" s="114">
        <v>100.32810211181599</v>
      </c>
      <c r="AM24628" s="104"/>
      <c r="AN24628" s="104"/>
      <c r="AO24628" s="104"/>
      <c r="AP24628" s="104"/>
    </row>
    <row r="24629" spans="32:42" ht="18">
      <c r="AF24629" s="123" t="s">
        <v>13187</v>
      </c>
      <c r="AG24629" s="96" t="s">
        <v>13188</v>
      </c>
      <c r="AH24629" s="96" t="s">
        <v>24129</v>
      </c>
      <c r="AI24629" s="97">
        <v>215105</v>
      </c>
      <c r="AJ24629" s="114">
        <v>21.121950149536101</v>
      </c>
      <c r="AK24629" s="114">
        <v>100.34220123291</v>
      </c>
      <c r="AM24629" s="104"/>
      <c r="AN24629" s="104"/>
      <c r="AO24629" s="104"/>
      <c r="AP24629" s="104"/>
    </row>
    <row r="24630" spans="32:42" ht="18">
      <c r="AF24630" s="123" t="s">
        <v>13187</v>
      </c>
      <c r="AG24630" s="96" t="s">
        <v>13188</v>
      </c>
      <c r="AH24630" s="96" t="s">
        <v>21454</v>
      </c>
      <c r="AI24630" s="97">
        <v>215112</v>
      </c>
      <c r="AJ24630" s="114">
        <v>21.029710769653299</v>
      </c>
      <c r="AK24630" s="114">
        <v>100.12629699707</v>
      </c>
      <c r="AM24630" s="104"/>
      <c r="AN24630" s="104"/>
      <c r="AO24630" s="104"/>
      <c r="AP24630" s="104"/>
    </row>
    <row r="24631" spans="32:42" ht="18">
      <c r="AF24631" s="123" t="s">
        <v>13187</v>
      </c>
      <c r="AG24631" s="96" t="s">
        <v>13188</v>
      </c>
      <c r="AH24631" s="96" t="s">
        <v>24130</v>
      </c>
      <c r="AI24631" s="97">
        <v>215095</v>
      </c>
      <c r="AJ24631" s="114">
        <v>21.1013507843018</v>
      </c>
      <c r="AK24631" s="114">
        <v>100.326202392578</v>
      </c>
      <c r="AM24631" s="104"/>
      <c r="AN24631" s="104"/>
      <c r="AO24631" s="104"/>
      <c r="AP24631" s="104"/>
    </row>
    <row r="24632" spans="32:42" ht="18">
      <c r="AF24632" s="123" t="s">
        <v>13187</v>
      </c>
      <c r="AG24632" s="96" t="s">
        <v>13188</v>
      </c>
      <c r="AH24632" s="96" t="s">
        <v>24131</v>
      </c>
      <c r="AI24632" s="97">
        <v>215104</v>
      </c>
      <c r="AJ24632" s="114"/>
      <c r="AK24632" s="114"/>
      <c r="AM24632" s="104"/>
      <c r="AN24632" s="104"/>
      <c r="AO24632" s="104"/>
      <c r="AP24632" s="104"/>
    </row>
    <row r="24633" spans="32:42" ht="18">
      <c r="AF24633" s="123" t="s">
        <v>13187</v>
      </c>
      <c r="AG24633" s="96" t="s">
        <v>13188</v>
      </c>
      <c r="AH24633" s="96" t="s">
        <v>13250</v>
      </c>
      <c r="AI24633" s="97">
        <v>215096</v>
      </c>
      <c r="AJ24633" s="114"/>
      <c r="AK24633" s="114"/>
      <c r="AM24633" s="104"/>
      <c r="AN24633" s="104"/>
      <c r="AO24633" s="104"/>
      <c r="AP24633" s="104"/>
    </row>
    <row r="24634" spans="32:42" ht="18">
      <c r="AF24634" s="123" t="s">
        <v>13187</v>
      </c>
      <c r="AG24634" s="96" t="s">
        <v>13188</v>
      </c>
      <c r="AH24634" s="96" t="s">
        <v>22201</v>
      </c>
      <c r="AI24634" s="97">
        <v>215097</v>
      </c>
      <c r="AJ24634" s="114"/>
      <c r="AK24634" s="114"/>
      <c r="AM24634" s="104"/>
      <c r="AN24634" s="104"/>
      <c r="AO24634" s="104"/>
      <c r="AP24634" s="104"/>
    </row>
    <row r="24635" spans="32:42" ht="18">
      <c r="AF24635" s="123" t="s">
        <v>13187</v>
      </c>
      <c r="AG24635" s="96" t="s">
        <v>13188</v>
      </c>
      <c r="AH24635" s="96" t="s">
        <v>24132</v>
      </c>
      <c r="AI24635" s="97">
        <v>215098</v>
      </c>
      <c r="AJ24635" s="114">
        <v>21.045900344848601</v>
      </c>
      <c r="AK24635" s="114">
        <v>100.317100524902</v>
      </c>
      <c r="AM24635" s="104"/>
      <c r="AN24635" s="104"/>
      <c r="AO24635" s="104"/>
      <c r="AP24635" s="104"/>
    </row>
    <row r="24636" spans="32:42" ht="18">
      <c r="AF24636" s="123" t="s">
        <v>13187</v>
      </c>
      <c r="AG24636" s="96" t="s">
        <v>13188</v>
      </c>
      <c r="AH24636" s="96" t="s">
        <v>24133</v>
      </c>
      <c r="AI24636" s="97">
        <v>215099</v>
      </c>
      <c r="AJ24636" s="114">
        <v>21.044019699096701</v>
      </c>
      <c r="AK24636" s="114">
        <v>100.30780029296901</v>
      </c>
      <c r="AM24636" s="104"/>
      <c r="AN24636" s="104"/>
      <c r="AO24636" s="104"/>
      <c r="AP24636" s="104"/>
    </row>
    <row r="24637" spans="32:42" ht="18">
      <c r="AF24637" s="123" t="s">
        <v>13187</v>
      </c>
      <c r="AG24637" s="96" t="s">
        <v>13188</v>
      </c>
      <c r="AH24637" s="96" t="s">
        <v>24134</v>
      </c>
      <c r="AI24637" s="97">
        <v>215100</v>
      </c>
      <c r="AJ24637" s="114">
        <v>21.095359802246101</v>
      </c>
      <c r="AK24637" s="114">
        <v>100.349197387695</v>
      </c>
      <c r="AM24637" s="104"/>
      <c r="AN24637" s="104"/>
      <c r="AO24637" s="104"/>
      <c r="AP24637" s="104"/>
    </row>
    <row r="24638" spans="32:42" ht="18">
      <c r="AF24638" s="123" t="s">
        <v>13187</v>
      </c>
      <c r="AG24638" s="96" t="s">
        <v>13188</v>
      </c>
      <c r="AH24638" s="96" t="s">
        <v>24135</v>
      </c>
      <c r="AI24638" s="97">
        <v>215101</v>
      </c>
      <c r="AJ24638" s="114">
        <v>21.0930500030518</v>
      </c>
      <c r="AK24638" s="114">
        <v>100.3291015625</v>
      </c>
      <c r="AM24638" s="104"/>
      <c r="AN24638" s="104"/>
      <c r="AO24638" s="104"/>
      <c r="AP24638" s="104"/>
    </row>
    <row r="24639" spans="32:42" ht="18">
      <c r="AF24639" s="123" t="s">
        <v>13187</v>
      </c>
      <c r="AG24639" s="96" t="s">
        <v>13188</v>
      </c>
      <c r="AH24639" s="96" t="s">
        <v>24136</v>
      </c>
      <c r="AI24639" s="97">
        <v>215103</v>
      </c>
      <c r="AJ24639" s="114">
        <v>21.100009918212901</v>
      </c>
      <c r="AK24639" s="114">
        <v>100.35569763183599</v>
      </c>
      <c r="AM24639" s="104"/>
      <c r="AN24639" s="104"/>
      <c r="AO24639" s="104"/>
      <c r="AP24639" s="104"/>
    </row>
    <row r="24640" spans="32:42" ht="18">
      <c r="AF24640" s="123" t="s">
        <v>13189</v>
      </c>
      <c r="AG24640" s="96" t="s">
        <v>13190</v>
      </c>
      <c r="AH24640" s="96" t="s">
        <v>24137</v>
      </c>
      <c r="AI24640" s="97">
        <v>215120</v>
      </c>
      <c r="AJ24640" s="114">
        <v>21.203029632568398</v>
      </c>
      <c r="AK24640" s="114">
        <v>100.412002563477</v>
      </c>
      <c r="AM24640" s="104"/>
      <c r="AN24640" s="104"/>
      <c r="AO24640" s="104"/>
      <c r="AP24640" s="104"/>
    </row>
    <row r="24641" spans="32:42" ht="18">
      <c r="AF24641" s="123" t="s">
        <v>13189</v>
      </c>
      <c r="AG24641" s="96" t="s">
        <v>13190</v>
      </c>
      <c r="AH24641" s="96" t="s">
        <v>24138</v>
      </c>
      <c r="AI24641" s="97">
        <v>215123</v>
      </c>
      <c r="AJ24641" s="114">
        <v>21.192590713501001</v>
      </c>
      <c r="AK24641" s="114">
        <v>100.42579650878901</v>
      </c>
      <c r="AM24641" s="104"/>
      <c r="AN24641" s="104"/>
      <c r="AO24641" s="104"/>
      <c r="AP24641" s="104"/>
    </row>
    <row r="24642" spans="32:42" ht="18">
      <c r="AF24642" s="123" t="s">
        <v>13189</v>
      </c>
      <c r="AG24642" s="96" t="s">
        <v>13190</v>
      </c>
      <c r="AH24642" s="96" t="s">
        <v>24139</v>
      </c>
      <c r="AI24642" s="97">
        <v>215129</v>
      </c>
      <c r="AJ24642" s="114"/>
      <c r="AK24642" s="114"/>
      <c r="AM24642" s="104"/>
      <c r="AN24642" s="104"/>
      <c r="AO24642" s="104"/>
      <c r="AP24642" s="104"/>
    </row>
    <row r="24643" spans="32:42" ht="18">
      <c r="AF24643" s="123" t="s">
        <v>13189</v>
      </c>
      <c r="AG24643" s="96" t="s">
        <v>13190</v>
      </c>
      <c r="AH24643" s="96" t="s">
        <v>24140</v>
      </c>
      <c r="AI24643" s="97">
        <v>215128</v>
      </c>
      <c r="AJ24643" s="114"/>
      <c r="AK24643" s="114"/>
      <c r="AM24643" s="104"/>
      <c r="AN24643" s="104"/>
      <c r="AO24643" s="104"/>
      <c r="AP24643" s="104"/>
    </row>
    <row r="24644" spans="32:42" ht="18">
      <c r="AF24644" s="123" t="s">
        <v>13189</v>
      </c>
      <c r="AG24644" s="96" t="s">
        <v>13190</v>
      </c>
      <c r="AH24644" s="96" t="s">
        <v>15719</v>
      </c>
      <c r="AI24644" s="97">
        <v>215127</v>
      </c>
      <c r="AJ24644" s="114">
        <v>21.1975193023682</v>
      </c>
      <c r="AK24644" s="114">
        <v>100.455703735352</v>
      </c>
      <c r="AM24644" s="104"/>
      <c r="AN24644" s="104"/>
      <c r="AO24644" s="104"/>
      <c r="AP24644" s="104"/>
    </row>
    <row r="24645" spans="32:42" ht="18">
      <c r="AF24645" s="123" t="s">
        <v>13189</v>
      </c>
      <c r="AG24645" s="96" t="s">
        <v>13190</v>
      </c>
      <c r="AH24645" s="96" t="s">
        <v>24141</v>
      </c>
      <c r="AI24645" s="97">
        <v>215126</v>
      </c>
      <c r="AJ24645" s="114"/>
      <c r="AK24645" s="114"/>
      <c r="AM24645" s="104"/>
      <c r="AN24645" s="104"/>
      <c r="AO24645" s="104"/>
      <c r="AP24645" s="104"/>
    </row>
    <row r="24646" spans="32:42" ht="18">
      <c r="AF24646" s="123" t="s">
        <v>13189</v>
      </c>
      <c r="AG24646" s="96" t="s">
        <v>13190</v>
      </c>
      <c r="AH24646" s="96" t="s">
        <v>24142</v>
      </c>
      <c r="AI24646" s="97">
        <v>215125</v>
      </c>
      <c r="AJ24646" s="114">
        <v>21.1974697113037</v>
      </c>
      <c r="AK24646" s="114">
        <v>100.439498901367</v>
      </c>
      <c r="AM24646" s="104"/>
      <c r="AN24646" s="104"/>
      <c r="AO24646" s="104"/>
      <c r="AP24646" s="104"/>
    </row>
    <row r="24647" spans="32:42" ht="18">
      <c r="AF24647" s="123" t="s">
        <v>13189</v>
      </c>
      <c r="AG24647" s="96" t="s">
        <v>13190</v>
      </c>
      <c r="AH24647" s="96" t="s">
        <v>24143</v>
      </c>
      <c r="AI24647" s="97">
        <v>215124</v>
      </c>
      <c r="AJ24647" s="114">
        <v>21.197950363159201</v>
      </c>
      <c r="AK24647" s="114">
        <v>100.43039703369099</v>
      </c>
      <c r="AM24647" s="104"/>
      <c r="AN24647" s="104"/>
      <c r="AO24647" s="104"/>
      <c r="AP24647" s="104"/>
    </row>
    <row r="24648" spans="32:42" ht="18">
      <c r="AF24648" s="123" t="s">
        <v>13189</v>
      </c>
      <c r="AG24648" s="96" t="s">
        <v>13190</v>
      </c>
      <c r="AH24648" s="96" t="s">
        <v>24144</v>
      </c>
      <c r="AI24648" s="97">
        <v>215115</v>
      </c>
      <c r="AJ24648" s="114">
        <v>21.228429794311499</v>
      </c>
      <c r="AK24648" s="114">
        <v>100.441299438477</v>
      </c>
      <c r="AM24648" s="104"/>
      <c r="AN24648" s="104"/>
      <c r="AO24648" s="104"/>
      <c r="AP24648" s="104"/>
    </row>
    <row r="24649" spans="32:42" ht="18">
      <c r="AF24649" s="123" t="s">
        <v>13189</v>
      </c>
      <c r="AG24649" s="96" t="s">
        <v>13190</v>
      </c>
      <c r="AH24649" s="96" t="s">
        <v>24145</v>
      </c>
      <c r="AI24649" s="97">
        <v>215122</v>
      </c>
      <c r="AJ24649" s="114">
        <v>21.187269210815401</v>
      </c>
      <c r="AK24649" s="114">
        <v>100.41480255127</v>
      </c>
      <c r="AM24649" s="104"/>
      <c r="AN24649" s="104"/>
      <c r="AO24649" s="104"/>
      <c r="AP24649" s="104"/>
    </row>
    <row r="24650" spans="32:42" ht="18">
      <c r="AF24650" s="123" t="s">
        <v>13189</v>
      </c>
      <c r="AG24650" s="96" t="s">
        <v>13190</v>
      </c>
      <c r="AH24650" s="96" t="s">
        <v>24119</v>
      </c>
      <c r="AI24650" s="97">
        <v>215114</v>
      </c>
      <c r="AJ24650" s="114"/>
      <c r="AK24650" s="114"/>
      <c r="AM24650" s="104"/>
      <c r="AN24650" s="104"/>
      <c r="AO24650" s="104"/>
      <c r="AP24650" s="104"/>
    </row>
    <row r="24651" spans="32:42" ht="18">
      <c r="AF24651" s="123" t="s">
        <v>13189</v>
      </c>
      <c r="AG24651" s="96" t="s">
        <v>13190</v>
      </c>
      <c r="AH24651" s="96" t="s">
        <v>24146</v>
      </c>
      <c r="AI24651" s="97">
        <v>215121</v>
      </c>
      <c r="AJ24651" s="114">
        <v>21.199659347534201</v>
      </c>
      <c r="AK24651" s="114">
        <v>100.406898498535</v>
      </c>
      <c r="AM24651" s="104"/>
      <c r="AN24651" s="104"/>
      <c r="AO24651" s="104"/>
      <c r="AP24651" s="104"/>
    </row>
    <row r="24652" spans="32:42" ht="18">
      <c r="AF24652" s="123" t="s">
        <v>13189</v>
      </c>
      <c r="AG24652" s="96" t="s">
        <v>13190</v>
      </c>
      <c r="AH24652" s="96" t="s">
        <v>22454</v>
      </c>
      <c r="AI24652" s="97">
        <v>215116</v>
      </c>
      <c r="AJ24652" s="114"/>
      <c r="AK24652" s="114"/>
      <c r="AM24652" s="104"/>
      <c r="AN24652" s="104"/>
      <c r="AO24652" s="104"/>
      <c r="AP24652" s="104"/>
    </row>
    <row r="24653" spans="32:42" ht="18">
      <c r="AF24653" s="123" t="s">
        <v>13189</v>
      </c>
      <c r="AG24653" s="96" t="s">
        <v>13190</v>
      </c>
      <c r="AH24653" s="96" t="s">
        <v>22465</v>
      </c>
      <c r="AI24653" s="97">
        <v>215117</v>
      </c>
      <c r="AJ24653" s="114">
        <v>21.205379486083999</v>
      </c>
      <c r="AK24653" s="114">
        <v>100.418899536133</v>
      </c>
      <c r="AM24653" s="104"/>
      <c r="AN24653" s="104"/>
      <c r="AO24653" s="104"/>
      <c r="AP24653" s="104"/>
    </row>
    <row r="24654" spans="32:42" ht="18">
      <c r="AF24654" s="123" t="s">
        <v>13189</v>
      </c>
      <c r="AG24654" s="96" t="s">
        <v>13190</v>
      </c>
      <c r="AH24654" s="96" t="s">
        <v>24147</v>
      </c>
      <c r="AI24654" s="97">
        <v>215118</v>
      </c>
      <c r="AJ24654" s="114">
        <v>21.2082004547119</v>
      </c>
      <c r="AK24654" s="114">
        <v>100.418502807617</v>
      </c>
      <c r="AM24654" s="104"/>
      <c r="AN24654" s="104"/>
      <c r="AO24654" s="104"/>
      <c r="AP24654" s="104"/>
    </row>
    <row r="24655" spans="32:42" ht="18">
      <c r="AF24655" s="123" t="s">
        <v>13189</v>
      </c>
      <c r="AG24655" s="96" t="s">
        <v>13190</v>
      </c>
      <c r="AH24655" s="96" t="s">
        <v>24148</v>
      </c>
      <c r="AI24655" s="97">
        <v>215119</v>
      </c>
      <c r="AJ24655" s="114">
        <v>21.2110805511475</v>
      </c>
      <c r="AK24655" s="114">
        <v>100.42009735107401</v>
      </c>
      <c r="AM24655" s="104"/>
      <c r="AN24655" s="104"/>
      <c r="AO24655" s="104"/>
      <c r="AP24655" s="104"/>
    </row>
    <row r="24656" spans="32:42" ht="18">
      <c r="AF24656" s="123" t="s">
        <v>13189</v>
      </c>
      <c r="AG24656" s="96" t="s">
        <v>13190</v>
      </c>
      <c r="AH24656" s="96" t="s">
        <v>13189</v>
      </c>
      <c r="AI24656" s="97">
        <v>215113</v>
      </c>
      <c r="AJ24656" s="114">
        <v>21.2299098968506</v>
      </c>
      <c r="AK24656" s="114">
        <v>100.430702209473</v>
      </c>
      <c r="AM24656" s="104"/>
      <c r="AN24656" s="104"/>
      <c r="AO24656" s="104"/>
      <c r="AP24656" s="104"/>
    </row>
    <row r="24657" spans="32:42" ht="18">
      <c r="AF24657" s="123" t="s">
        <v>13191</v>
      </c>
      <c r="AG24657" s="96" t="s">
        <v>13192</v>
      </c>
      <c r="AH24657" s="96" t="s">
        <v>13191</v>
      </c>
      <c r="AI24657" s="97">
        <v>215130</v>
      </c>
      <c r="AJ24657" s="114">
        <v>21.154640197753899</v>
      </c>
      <c r="AK24657" s="114">
        <v>100.39649963378901</v>
      </c>
      <c r="AM24657" s="104"/>
      <c r="AN24657" s="104"/>
      <c r="AO24657" s="104"/>
      <c r="AP24657" s="104"/>
    </row>
    <row r="24658" spans="32:42" ht="18">
      <c r="AF24658" s="123" t="s">
        <v>13191</v>
      </c>
      <c r="AG24658" s="96" t="s">
        <v>13192</v>
      </c>
      <c r="AH24658" s="96" t="s">
        <v>24141</v>
      </c>
      <c r="AI24658" s="97">
        <v>215139</v>
      </c>
      <c r="AJ24658" s="114"/>
      <c r="AK24658" s="114"/>
      <c r="AM24658" s="104"/>
      <c r="AN24658" s="104"/>
      <c r="AO24658" s="104"/>
      <c r="AP24658" s="104"/>
    </row>
    <row r="24659" spans="32:42" ht="18">
      <c r="AF24659" s="123" t="s">
        <v>13191</v>
      </c>
      <c r="AG24659" s="96" t="s">
        <v>13192</v>
      </c>
      <c r="AH24659" s="96" t="s">
        <v>24149</v>
      </c>
      <c r="AI24659" s="97">
        <v>215144</v>
      </c>
      <c r="AJ24659" s="114">
        <v>21.145509719848601</v>
      </c>
      <c r="AK24659" s="114">
        <v>100.417198181152</v>
      </c>
      <c r="AM24659" s="104"/>
      <c r="AN24659" s="104"/>
      <c r="AO24659" s="104"/>
      <c r="AP24659" s="104"/>
    </row>
    <row r="24660" spans="32:42" ht="18">
      <c r="AF24660" s="123" t="s">
        <v>13191</v>
      </c>
      <c r="AG24660" s="96" t="s">
        <v>13192</v>
      </c>
      <c r="AH24660" s="96" t="s">
        <v>24150</v>
      </c>
      <c r="AI24660" s="97">
        <v>215145</v>
      </c>
      <c r="AJ24660" s="114"/>
      <c r="AK24660" s="114"/>
      <c r="AM24660" s="104"/>
      <c r="AN24660" s="104"/>
      <c r="AO24660" s="104"/>
      <c r="AP24660" s="104"/>
    </row>
    <row r="24661" spans="32:42" ht="18">
      <c r="AF24661" s="123" t="s">
        <v>13191</v>
      </c>
      <c r="AG24661" s="96" t="s">
        <v>13192</v>
      </c>
      <c r="AH24661" s="96" t="s">
        <v>24151</v>
      </c>
      <c r="AI24661" s="97">
        <v>215143</v>
      </c>
      <c r="AJ24661" s="114">
        <v>21.093269348144499</v>
      </c>
      <c r="AK24661" s="114">
        <v>100.439002990723</v>
      </c>
      <c r="AM24661" s="104"/>
      <c r="AN24661" s="104"/>
      <c r="AO24661" s="104"/>
      <c r="AP24661" s="104"/>
    </row>
    <row r="24662" spans="32:42" ht="18">
      <c r="AF24662" s="123" t="s">
        <v>13191</v>
      </c>
      <c r="AG24662" s="96" t="s">
        <v>13192</v>
      </c>
      <c r="AH24662" s="96" t="s">
        <v>20726</v>
      </c>
      <c r="AI24662" s="97">
        <v>215142</v>
      </c>
      <c r="AJ24662" s="114">
        <v>21.139820098876999</v>
      </c>
      <c r="AK24662" s="114">
        <v>100.46279907226599</v>
      </c>
      <c r="AM24662" s="104"/>
      <c r="AN24662" s="104"/>
      <c r="AO24662" s="104"/>
      <c r="AP24662" s="104"/>
    </row>
    <row r="24663" spans="32:42" ht="18">
      <c r="AF24663" s="123" t="s">
        <v>13191</v>
      </c>
      <c r="AG24663" s="96" t="s">
        <v>13192</v>
      </c>
      <c r="AH24663" s="96" t="s">
        <v>24152</v>
      </c>
      <c r="AI24663" s="97">
        <v>215141</v>
      </c>
      <c r="AJ24663" s="114">
        <v>21.136619567871101</v>
      </c>
      <c r="AK24663" s="114">
        <v>100.444198608398</v>
      </c>
      <c r="AM24663" s="104"/>
      <c r="AN24663" s="104"/>
      <c r="AO24663" s="104"/>
      <c r="AP24663" s="104"/>
    </row>
    <row r="24664" spans="32:42" ht="18">
      <c r="AF24664" s="123" t="s">
        <v>13191</v>
      </c>
      <c r="AG24664" s="96" t="s">
        <v>13192</v>
      </c>
      <c r="AH24664" s="96" t="s">
        <v>24111</v>
      </c>
      <c r="AI24664" s="97">
        <v>215140</v>
      </c>
      <c r="AJ24664" s="114">
        <v>21.168920516967798</v>
      </c>
      <c r="AK24664" s="114">
        <v>100.36920166015599</v>
      </c>
      <c r="AM24664" s="104"/>
      <c r="AN24664" s="104"/>
      <c r="AO24664" s="104"/>
      <c r="AP24664" s="104"/>
    </row>
    <row r="24665" spans="32:42" ht="18">
      <c r="AF24665" s="123" t="s">
        <v>13191</v>
      </c>
      <c r="AG24665" s="96" t="s">
        <v>13192</v>
      </c>
      <c r="AH24665" s="96" t="s">
        <v>10702</v>
      </c>
      <c r="AI24665" s="97">
        <v>215137</v>
      </c>
      <c r="AJ24665" s="114">
        <v>21.1349792480469</v>
      </c>
      <c r="AK24665" s="114">
        <v>100.41950225830099</v>
      </c>
      <c r="AM24665" s="104"/>
      <c r="AN24665" s="104"/>
      <c r="AO24665" s="104"/>
      <c r="AP24665" s="104"/>
    </row>
    <row r="24666" spans="32:42" ht="18">
      <c r="AF24666" s="123" t="s">
        <v>13191</v>
      </c>
      <c r="AG24666" s="96" t="s">
        <v>13192</v>
      </c>
      <c r="AH24666" s="96" t="s">
        <v>24153</v>
      </c>
      <c r="AI24666" s="97">
        <v>215136</v>
      </c>
      <c r="AJ24666" s="114">
        <v>21.141450881958001</v>
      </c>
      <c r="AK24666" s="114">
        <v>100.42569732666</v>
      </c>
      <c r="AM24666" s="104"/>
      <c r="AN24666" s="104"/>
      <c r="AO24666" s="104"/>
      <c r="AP24666" s="104"/>
    </row>
    <row r="24667" spans="32:42" ht="18">
      <c r="AF24667" s="123" t="s">
        <v>13191</v>
      </c>
      <c r="AG24667" s="96" t="s">
        <v>13192</v>
      </c>
      <c r="AH24667" s="96" t="s">
        <v>22159</v>
      </c>
      <c r="AI24667" s="97">
        <v>215135</v>
      </c>
      <c r="AJ24667" s="114">
        <v>21.1461791992188</v>
      </c>
      <c r="AK24667" s="114">
        <v>100.40170288085901</v>
      </c>
      <c r="AM24667" s="104"/>
      <c r="AN24667" s="104"/>
      <c r="AO24667" s="104"/>
      <c r="AP24667" s="104"/>
    </row>
    <row r="24668" spans="32:42" ht="18">
      <c r="AF24668" s="123" t="s">
        <v>13191</v>
      </c>
      <c r="AG24668" s="96" t="s">
        <v>13192</v>
      </c>
      <c r="AH24668" s="96" t="s">
        <v>24154</v>
      </c>
      <c r="AI24668" s="97">
        <v>215134</v>
      </c>
      <c r="AJ24668" s="114">
        <v>21.154710769653299</v>
      </c>
      <c r="AK24668" s="114">
        <v>100.385902404785</v>
      </c>
      <c r="AM24668" s="104"/>
      <c r="AN24668" s="104"/>
      <c r="AO24668" s="104"/>
      <c r="AP24668" s="104"/>
    </row>
    <row r="24669" spans="32:42" ht="18">
      <c r="AF24669" s="123" t="s">
        <v>13191</v>
      </c>
      <c r="AG24669" s="96" t="s">
        <v>13192</v>
      </c>
      <c r="AH24669" s="96" t="s">
        <v>24155</v>
      </c>
      <c r="AI24669" s="97">
        <v>215133</v>
      </c>
      <c r="AJ24669" s="114">
        <v>21.161720275878899</v>
      </c>
      <c r="AK24669" s="114">
        <v>100.373100280762</v>
      </c>
      <c r="AM24669" s="104"/>
      <c r="AN24669" s="104"/>
      <c r="AO24669" s="104"/>
      <c r="AP24669" s="104"/>
    </row>
    <row r="24670" spans="32:42" ht="18">
      <c r="AF24670" s="123" t="s">
        <v>13191</v>
      </c>
      <c r="AG24670" s="96" t="s">
        <v>13192</v>
      </c>
      <c r="AH24670" s="96" t="s">
        <v>13206</v>
      </c>
      <c r="AI24670" s="97">
        <v>215131</v>
      </c>
      <c r="AJ24670" s="114">
        <v>21.14328956604</v>
      </c>
      <c r="AK24670" s="114">
        <v>100.38690185546901</v>
      </c>
      <c r="AM24670" s="104"/>
      <c r="AN24670" s="104"/>
      <c r="AO24670" s="104"/>
      <c r="AP24670" s="104"/>
    </row>
    <row r="24671" spans="32:42" ht="18">
      <c r="AF24671" s="123" t="s">
        <v>13191</v>
      </c>
      <c r="AG24671" s="96" t="s">
        <v>13192</v>
      </c>
      <c r="AH24671" s="96" t="s">
        <v>24156</v>
      </c>
      <c r="AI24671" s="97">
        <v>215138</v>
      </c>
      <c r="AJ24671" s="114">
        <v>21.118400573730501</v>
      </c>
      <c r="AK24671" s="114">
        <v>100.432899475098</v>
      </c>
      <c r="AM24671" s="104"/>
      <c r="AN24671" s="104"/>
      <c r="AO24671" s="104"/>
      <c r="AP24671" s="104"/>
    </row>
    <row r="24672" spans="32:42" ht="18">
      <c r="AF24672" s="123" t="s">
        <v>13191</v>
      </c>
      <c r="AG24672" s="96" t="s">
        <v>13192</v>
      </c>
      <c r="AH24672" s="96" t="s">
        <v>24157</v>
      </c>
      <c r="AI24672" s="97">
        <v>215132</v>
      </c>
      <c r="AJ24672" s="114">
        <v>21.1550407409668</v>
      </c>
      <c r="AK24672" s="114">
        <v>100.37750244140599</v>
      </c>
      <c r="AM24672" s="104"/>
      <c r="AN24672" s="104"/>
      <c r="AO24672" s="104"/>
      <c r="AP24672" s="104"/>
    </row>
    <row r="24673" spans="32:42" ht="18">
      <c r="AF24673" s="123" t="s">
        <v>13193</v>
      </c>
      <c r="AG24673" s="96" t="s">
        <v>13194</v>
      </c>
      <c r="AH24673" s="96" t="s">
        <v>24158</v>
      </c>
      <c r="AI24673" s="97">
        <v>215170</v>
      </c>
      <c r="AJ24673" s="114"/>
      <c r="AK24673" s="114"/>
      <c r="AM24673" s="104"/>
      <c r="AN24673" s="104"/>
      <c r="AO24673" s="104"/>
      <c r="AP24673" s="104"/>
    </row>
    <row r="24674" spans="32:42" ht="18">
      <c r="AF24674" s="123" t="s">
        <v>13193</v>
      </c>
      <c r="AG24674" s="96" t="s">
        <v>13194</v>
      </c>
      <c r="AH24674" s="96" t="s">
        <v>24159</v>
      </c>
      <c r="AI24674" s="97">
        <v>215160</v>
      </c>
      <c r="AJ24674" s="114"/>
      <c r="AK24674" s="114"/>
      <c r="AM24674" s="104"/>
      <c r="AN24674" s="104"/>
      <c r="AO24674" s="104"/>
      <c r="AP24674" s="104"/>
    </row>
    <row r="24675" spans="32:42" ht="18">
      <c r="AF24675" s="123" t="s">
        <v>13193</v>
      </c>
      <c r="AG24675" s="96" t="s">
        <v>13194</v>
      </c>
      <c r="AH24675" s="96" t="s">
        <v>24160</v>
      </c>
      <c r="AI24675" s="97">
        <v>215161</v>
      </c>
      <c r="AJ24675" s="114"/>
      <c r="AK24675" s="114"/>
      <c r="AM24675" s="104"/>
      <c r="AN24675" s="104"/>
      <c r="AO24675" s="104"/>
      <c r="AP24675" s="104"/>
    </row>
    <row r="24676" spans="32:42" ht="18">
      <c r="AF24676" s="123" t="s">
        <v>13193</v>
      </c>
      <c r="AG24676" s="96" t="s">
        <v>13194</v>
      </c>
      <c r="AH24676" s="96" t="s">
        <v>24161</v>
      </c>
      <c r="AI24676" s="97">
        <v>215162</v>
      </c>
      <c r="AJ24676" s="114"/>
      <c r="AK24676" s="114"/>
      <c r="AM24676" s="104"/>
      <c r="AN24676" s="104"/>
      <c r="AO24676" s="104"/>
      <c r="AP24676" s="104"/>
    </row>
    <row r="24677" spans="32:42" ht="18">
      <c r="AF24677" s="123" t="s">
        <v>13193</v>
      </c>
      <c r="AG24677" s="96" t="s">
        <v>13194</v>
      </c>
      <c r="AH24677" s="96" t="s">
        <v>24162</v>
      </c>
      <c r="AI24677" s="97">
        <v>215163</v>
      </c>
      <c r="AJ24677" s="114"/>
      <c r="AK24677" s="114"/>
      <c r="AM24677" s="104"/>
      <c r="AN24677" s="104"/>
      <c r="AO24677" s="104"/>
      <c r="AP24677" s="104"/>
    </row>
    <row r="24678" spans="32:42" ht="18">
      <c r="AF24678" s="123" t="s">
        <v>13193</v>
      </c>
      <c r="AG24678" s="96" t="s">
        <v>13194</v>
      </c>
      <c r="AH24678" s="96" t="s">
        <v>24163</v>
      </c>
      <c r="AI24678" s="97">
        <v>215164</v>
      </c>
      <c r="AJ24678" s="114">
        <v>21.0630798339844</v>
      </c>
      <c r="AK24678" s="114">
        <v>100.28099822998</v>
      </c>
      <c r="AM24678" s="104"/>
      <c r="AN24678" s="104"/>
      <c r="AO24678" s="104"/>
      <c r="AP24678" s="104"/>
    </row>
    <row r="24679" spans="32:42" ht="18">
      <c r="AF24679" s="123" t="s">
        <v>13193</v>
      </c>
      <c r="AG24679" s="96" t="s">
        <v>13194</v>
      </c>
      <c r="AH24679" s="96" t="s">
        <v>24164</v>
      </c>
      <c r="AI24679" s="97">
        <v>215165</v>
      </c>
      <c r="AJ24679" s="114">
        <v>20.9987907409668</v>
      </c>
      <c r="AK24679" s="114">
        <v>100.148803710938</v>
      </c>
      <c r="AM24679" s="104"/>
      <c r="AN24679" s="104"/>
      <c r="AO24679" s="104"/>
      <c r="AP24679" s="104"/>
    </row>
    <row r="24680" spans="32:42" ht="18">
      <c r="AF24680" s="123" t="s">
        <v>13193</v>
      </c>
      <c r="AG24680" s="96" t="s">
        <v>13194</v>
      </c>
      <c r="AH24680" s="96" t="s">
        <v>24165</v>
      </c>
      <c r="AI24680" s="97">
        <v>215166</v>
      </c>
      <c r="AJ24680" s="114"/>
      <c r="AK24680" s="114"/>
      <c r="AM24680" s="104"/>
      <c r="AN24680" s="104"/>
      <c r="AO24680" s="104"/>
      <c r="AP24680" s="104"/>
    </row>
    <row r="24681" spans="32:42" ht="18">
      <c r="AF24681" s="123" t="s">
        <v>13193</v>
      </c>
      <c r="AG24681" s="96" t="s">
        <v>13194</v>
      </c>
      <c r="AH24681" s="96" t="s">
        <v>24166</v>
      </c>
      <c r="AI24681" s="97">
        <v>215167</v>
      </c>
      <c r="AJ24681" s="114"/>
      <c r="AK24681" s="114"/>
      <c r="AM24681" s="104"/>
      <c r="AN24681" s="104"/>
      <c r="AO24681" s="104"/>
      <c r="AP24681" s="104"/>
    </row>
    <row r="24682" spans="32:42" ht="18">
      <c r="AF24682" s="123" t="s">
        <v>13193</v>
      </c>
      <c r="AG24682" s="96" t="s">
        <v>13194</v>
      </c>
      <c r="AH24682" s="96" t="s">
        <v>17578</v>
      </c>
      <c r="AI24682" s="97">
        <v>215169</v>
      </c>
      <c r="AJ24682" s="114">
        <v>21.0765895843506</v>
      </c>
      <c r="AK24682" s="114">
        <v>100.28859710693401</v>
      </c>
      <c r="AM24682" s="104"/>
      <c r="AN24682" s="104"/>
      <c r="AO24682" s="104"/>
      <c r="AP24682" s="104"/>
    </row>
    <row r="24683" spans="32:42" ht="18">
      <c r="AF24683" s="123" t="s">
        <v>13193</v>
      </c>
      <c r="AG24683" s="96" t="s">
        <v>13194</v>
      </c>
      <c r="AH24683" s="96" t="s">
        <v>24167</v>
      </c>
      <c r="AI24683" s="97">
        <v>215154</v>
      </c>
      <c r="AJ24683" s="114">
        <v>21.037580490112301</v>
      </c>
      <c r="AK24683" s="114">
        <v>100.214599609375</v>
      </c>
      <c r="AM24683" s="104"/>
      <c r="AN24683" s="104"/>
      <c r="AO24683" s="104"/>
      <c r="AP24683" s="104"/>
    </row>
    <row r="24684" spans="32:42" ht="18">
      <c r="AF24684" s="123" t="s">
        <v>13193</v>
      </c>
      <c r="AG24684" s="96" t="s">
        <v>13194</v>
      </c>
      <c r="AH24684" s="96" t="s">
        <v>24168</v>
      </c>
      <c r="AI24684" s="97">
        <v>215159</v>
      </c>
      <c r="AJ24684" s="114"/>
      <c r="AK24684" s="114"/>
      <c r="AM24684" s="104"/>
      <c r="AN24684" s="104"/>
      <c r="AO24684" s="104"/>
      <c r="AP24684" s="104"/>
    </row>
    <row r="24685" spans="32:42" ht="18">
      <c r="AF24685" s="123" t="s">
        <v>13193</v>
      </c>
      <c r="AG24685" s="96" t="s">
        <v>13194</v>
      </c>
      <c r="AH24685" s="96" t="s">
        <v>24169</v>
      </c>
      <c r="AI24685" s="97">
        <v>215168</v>
      </c>
      <c r="AJ24685" s="114"/>
      <c r="AK24685" s="114"/>
      <c r="AM24685" s="104"/>
      <c r="AN24685" s="104"/>
      <c r="AO24685" s="104"/>
      <c r="AP24685" s="104"/>
    </row>
    <row r="24686" spans="32:42" ht="18">
      <c r="AF24686" s="123" t="s">
        <v>13193</v>
      </c>
      <c r="AG24686" s="96" t="s">
        <v>13194</v>
      </c>
      <c r="AH24686" s="96" t="s">
        <v>24170</v>
      </c>
      <c r="AI24686" s="97">
        <v>215150</v>
      </c>
      <c r="AJ24686" s="114"/>
      <c r="AK24686" s="114"/>
      <c r="AM24686" s="104"/>
      <c r="AN24686" s="104"/>
      <c r="AO24686" s="104"/>
      <c r="AP24686" s="104"/>
    </row>
    <row r="24687" spans="32:42" ht="18">
      <c r="AF24687" s="123" t="s">
        <v>13193</v>
      </c>
      <c r="AG24687" s="96" t="s">
        <v>13194</v>
      </c>
      <c r="AH24687" s="96" t="s">
        <v>24171</v>
      </c>
      <c r="AI24687" s="97">
        <v>215156</v>
      </c>
      <c r="AJ24687" s="114"/>
      <c r="AK24687" s="114"/>
      <c r="AM24687" s="104"/>
      <c r="AN24687" s="104"/>
      <c r="AO24687" s="104"/>
      <c r="AP24687" s="104"/>
    </row>
    <row r="24688" spans="32:42" ht="18">
      <c r="AF24688" s="123" t="s">
        <v>13193</v>
      </c>
      <c r="AG24688" s="96" t="s">
        <v>13194</v>
      </c>
      <c r="AH24688" s="96" t="s">
        <v>13036</v>
      </c>
      <c r="AI24688" s="97">
        <v>215147</v>
      </c>
      <c r="AJ24688" s="114"/>
      <c r="AK24688" s="114"/>
      <c r="AM24688" s="104"/>
      <c r="AN24688" s="104"/>
      <c r="AO24688" s="104"/>
      <c r="AP24688" s="104"/>
    </row>
    <row r="24689" spans="32:42" ht="18">
      <c r="AF24689" s="123" t="s">
        <v>13193</v>
      </c>
      <c r="AG24689" s="96" t="s">
        <v>13194</v>
      </c>
      <c r="AH24689" s="96" t="s">
        <v>24172</v>
      </c>
      <c r="AI24689" s="97">
        <v>215149</v>
      </c>
      <c r="AJ24689" s="114"/>
      <c r="AK24689" s="114"/>
      <c r="AM24689" s="104"/>
      <c r="AN24689" s="104"/>
      <c r="AO24689" s="104"/>
      <c r="AP24689" s="104"/>
    </row>
    <row r="24690" spans="32:42" ht="18">
      <c r="AF24690" s="123" t="s">
        <v>13193</v>
      </c>
      <c r="AG24690" s="96" t="s">
        <v>13194</v>
      </c>
      <c r="AH24690" s="96" t="s">
        <v>24173</v>
      </c>
      <c r="AI24690" s="97">
        <v>215151</v>
      </c>
      <c r="AJ24690" s="114"/>
      <c r="AK24690" s="114"/>
      <c r="AM24690" s="104"/>
      <c r="AN24690" s="104"/>
      <c r="AO24690" s="104"/>
      <c r="AP24690" s="104"/>
    </row>
    <row r="24691" spans="32:42" ht="18">
      <c r="AF24691" s="123" t="s">
        <v>13193</v>
      </c>
      <c r="AG24691" s="96" t="s">
        <v>13194</v>
      </c>
      <c r="AH24691" s="96" t="s">
        <v>24174</v>
      </c>
      <c r="AI24691" s="97">
        <v>215152</v>
      </c>
      <c r="AJ24691" s="114"/>
      <c r="AK24691" s="114"/>
      <c r="AM24691" s="104"/>
      <c r="AN24691" s="104"/>
      <c r="AO24691" s="104"/>
      <c r="AP24691" s="104"/>
    </row>
    <row r="24692" spans="32:42" ht="18">
      <c r="AF24692" s="123" t="s">
        <v>13193</v>
      </c>
      <c r="AG24692" s="96" t="s">
        <v>13194</v>
      </c>
      <c r="AH24692" s="96" t="s">
        <v>24175</v>
      </c>
      <c r="AI24692" s="97">
        <v>215153</v>
      </c>
      <c r="AJ24692" s="114">
        <v>21.009719848632798</v>
      </c>
      <c r="AK24692" s="114">
        <v>100.14330291748</v>
      </c>
      <c r="AM24692" s="104"/>
      <c r="AN24692" s="104"/>
      <c r="AO24692" s="104"/>
      <c r="AP24692" s="104"/>
    </row>
    <row r="24693" spans="32:42" ht="18">
      <c r="AF24693" s="123" t="s">
        <v>13193</v>
      </c>
      <c r="AG24693" s="96" t="s">
        <v>13194</v>
      </c>
      <c r="AH24693" s="96" t="s">
        <v>24176</v>
      </c>
      <c r="AI24693" s="97">
        <v>215158</v>
      </c>
      <c r="AJ24693" s="114"/>
      <c r="AK24693" s="114"/>
      <c r="AM24693" s="104"/>
      <c r="AN24693" s="104"/>
      <c r="AO24693" s="104"/>
      <c r="AP24693" s="104"/>
    </row>
    <row r="24694" spans="32:42" ht="18">
      <c r="AF24694" s="123" t="s">
        <v>13193</v>
      </c>
      <c r="AG24694" s="96" t="s">
        <v>13194</v>
      </c>
      <c r="AH24694" s="96" t="s">
        <v>24177</v>
      </c>
      <c r="AI24694" s="97">
        <v>215155</v>
      </c>
      <c r="AJ24694" s="114"/>
      <c r="AK24694" s="114"/>
      <c r="AM24694" s="104"/>
      <c r="AN24694" s="104"/>
      <c r="AO24694" s="104"/>
      <c r="AP24694" s="104"/>
    </row>
    <row r="24695" spans="32:42" ht="18">
      <c r="AF24695" s="123" t="s">
        <v>13193</v>
      </c>
      <c r="AG24695" s="96" t="s">
        <v>13194</v>
      </c>
      <c r="AH24695" s="96" t="s">
        <v>7710</v>
      </c>
      <c r="AI24695" s="97">
        <v>215146</v>
      </c>
      <c r="AJ24695" s="114">
        <v>20.9987392425537</v>
      </c>
      <c r="AK24695" s="114">
        <v>100.148803710938</v>
      </c>
      <c r="AM24695" s="104"/>
      <c r="AN24695" s="104"/>
      <c r="AO24695" s="104"/>
      <c r="AP24695" s="104"/>
    </row>
    <row r="24696" spans="32:42" ht="18">
      <c r="AF24696" s="123" t="s">
        <v>13193</v>
      </c>
      <c r="AG24696" s="96" t="s">
        <v>13194</v>
      </c>
      <c r="AH24696" s="96" t="s">
        <v>24178</v>
      </c>
      <c r="AI24696" s="97">
        <v>215157</v>
      </c>
      <c r="AJ24696" s="114"/>
      <c r="AK24696" s="114"/>
      <c r="AM24696" s="104"/>
      <c r="AN24696" s="104"/>
      <c r="AO24696" s="104"/>
      <c r="AP24696" s="104"/>
    </row>
    <row r="24697" spans="32:42" ht="18">
      <c r="AF24697" s="123" t="s">
        <v>13193</v>
      </c>
      <c r="AG24697" s="96" t="s">
        <v>13194</v>
      </c>
      <c r="AH24697" s="96" t="s">
        <v>24179</v>
      </c>
      <c r="AI24697" s="97">
        <v>215148</v>
      </c>
      <c r="AJ24697" s="114"/>
      <c r="AK24697" s="114"/>
      <c r="AM24697" s="104"/>
      <c r="AN24697" s="104"/>
      <c r="AO24697" s="104"/>
      <c r="AP24697" s="104"/>
    </row>
    <row r="24698" spans="32:42" ht="18">
      <c r="AF24698" s="123" t="s">
        <v>13195</v>
      </c>
      <c r="AG24698" s="96" t="s">
        <v>13196</v>
      </c>
      <c r="AH24698" s="96" t="s">
        <v>24180</v>
      </c>
      <c r="AI24698" s="97">
        <v>215176</v>
      </c>
      <c r="AJ24698" s="114"/>
      <c r="AK24698" s="114"/>
      <c r="AM24698" s="104"/>
      <c r="AN24698" s="104"/>
      <c r="AO24698" s="104"/>
      <c r="AP24698" s="104"/>
    </row>
    <row r="24699" spans="32:42" ht="18">
      <c r="AF24699" s="123" t="s">
        <v>13195</v>
      </c>
      <c r="AG24699" s="96" t="s">
        <v>13196</v>
      </c>
      <c r="AH24699" s="96" t="s">
        <v>24181</v>
      </c>
      <c r="AI24699" s="97">
        <v>215179</v>
      </c>
      <c r="AJ24699" s="114"/>
      <c r="AK24699" s="114"/>
      <c r="AM24699" s="104"/>
      <c r="AN24699" s="104"/>
      <c r="AO24699" s="104"/>
      <c r="AP24699" s="104"/>
    </row>
    <row r="24700" spans="32:42" ht="18">
      <c r="AF24700" s="123" t="s">
        <v>13195</v>
      </c>
      <c r="AG24700" s="96" t="s">
        <v>13196</v>
      </c>
      <c r="AH24700" s="96" t="s">
        <v>24182</v>
      </c>
      <c r="AI24700" s="97">
        <v>215184</v>
      </c>
      <c r="AJ24700" s="114">
        <v>21.257799148559599</v>
      </c>
      <c r="AK24700" s="114">
        <v>100.460403442383</v>
      </c>
      <c r="AM24700" s="104"/>
      <c r="AN24700" s="104"/>
      <c r="AO24700" s="104"/>
      <c r="AP24700" s="104"/>
    </row>
    <row r="24701" spans="32:42" ht="18">
      <c r="AF24701" s="123" t="s">
        <v>13195</v>
      </c>
      <c r="AG24701" s="96" t="s">
        <v>13196</v>
      </c>
      <c r="AH24701" s="96" t="s">
        <v>24183</v>
      </c>
      <c r="AI24701" s="97">
        <v>215183</v>
      </c>
      <c r="AJ24701" s="114"/>
      <c r="AK24701" s="114"/>
      <c r="AM24701" s="104"/>
      <c r="AN24701" s="104"/>
      <c r="AO24701" s="104"/>
      <c r="AP24701" s="104"/>
    </row>
    <row r="24702" spans="32:42" ht="18">
      <c r="AF24702" s="123" t="s">
        <v>13195</v>
      </c>
      <c r="AG24702" s="96" t="s">
        <v>13196</v>
      </c>
      <c r="AH24702" s="96" t="s">
        <v>24184</v>
      </c>
      <c r="AI24702" s="97">
        <v>215182</v>
      </c>
      <c r="AJ24702" s="114">
        <v>21.206609725952099</v>
      </c>
      <c r="AK24702" s="114">
        <v>100.35520172119099</v>
      </c>
      <c r="AM24702" s="104"/>
      <c r="AN24702" s="104"/>
      <c r="AO24702" s="104"/>
      <c r="AP24702" s="104"/>
    </row>
    <row r="24703" spans="32:42" ht="18">
      <c r="AF24703" s="123" t="s">
        <v>13195</v>
      </c>
      <c r="AG24703" s="96" t="s">
        <v>13196</v>
      </c>
      <c r="AH24703" s="96" t="s">
        <v>24185</v>
      </c>
      <c r="AI24703" s="97">
        <v>215181</v>
      </c>
      <c r="AJ24703" s="114">
        <v>21.217189788818398</v>
      </c>
      <c r="AK24703" s="114">
        <v>100.32080078125</v>
      </c>
      <c r="AM24703" s="104"/>
      <c r="AN24703" s="104"/>
      <c r="AO24703" s="104"/>
      <c r="AP24703" s="104"/>
    </row>
    <row r="24704" spans="32:42" ht="18">
      <c r="AF24704" s="123" t="s">
        <v>13195</v>
      </c>
      <c r="AG24704" s="96" t="s">
        <v>13196</v>
      </c>
      <c r="AH24704" s="96" t="s">
        <v>24186</v>
      </c>
      <c r="AI24704" s="97">
        <v>215180</v>
      </c>
      <c r="AJ24704" s="114"/>
      <c r="AK24704" s="114"/>
      <c r="AM24704" s="104"/>
      <c r="AN24704" s="104"/>
      <c r="AO24704" s="104"/>
      <c r="AP24704" s="104"/>
    </row>
    <row r="24705" spans="32:42" ht="18">
      <c r="AF24705" s="123" t="s">
        <v>13195</v>
      </c>
      <c r="AG24705" s="96" t="s">
        <v>13196</v>
      </c>
      <c r="AH24705" s="96" t="s">
        <v>13195</v>
      </c>
      <c r="AI24705" s="97">
        <v>215171</v>
      </c>
      <c r="AJ24705" s="114">
        <v>21.222000122070298</v>
      </c>
      <c r="AK24705" s="114">
        <v>100.37359619140599</v>
      </c>
      <c r="AM24705" s="104"/>
      <c r="AN24705" s="104"/>
      <c r="AO24705" s="104"/>
      <c r="AP24705" s="104"/>
    </row>
    <row r="24706" spans="32:42" ht="18">
      <c r="AF24706" s="123" t="s">
        <v>13195</v>
      </c>
      <c r="AG24706" s="96" t="s">
        <v>13196</v>
      </c>
      <c r="AH24706" s="96" t="s">
        <v>24187</v>
      </c>
      <c r="AI24706" s="97">
        <v>215177</v>
      </c>
      <c r="AJ24706" s="114"/>
      <c r="AK24706" s="114"/>
      <c r="AM24706" s="104"/>
      <c r="AN24706" s="104"/>
      <c r="AO24706" s="104"/>
      <c r="AP24706" s="104"/>
    </row>
    <row r="24707" spans="32:42" ht="18">
      <c r="AF24707" s="123" t="s">
        <v>13195</v>
      </c>
      <c r="AG24707" s="96" t="s">
        <v>13196</v>
      </c>
      <c r="AH24707" s="96" t="s">
        <v>24188</v>
      </c>
      <c r="AI24707" s="97">
        <v>215185</v>
      </c>
      <c r="AJ24707" s="114"/>
      <c r="AK24707" s="114"/>
      <c r="AM24707" s="104"/>
      <c r="AN24707" s="104"/>
      <c r="AO24707" s="104"/>
      <c r="AP24707" s="104"/>
    </row>
    <row r="24708" spans="32:42" ht="18">
      <c r="AF24708" s="123" t="s">
        <v>13195</v>
      </c>
      <c r="AG24708" s="96" t="s">
        <v>13196</v>
      </c>
      <c r="AH24708" s="96" t="s">
        <v>24189</v>
      </c>
      <c r="AI24708" s="97">
        <v>215175</v>
      </c>
      <c r="AJ24708" s="114"/>
      <c r="AK24708" s="114"/>
      <c r="AM24708" s="104"/>
      <c r="AN24708" s="104"/>
      <c r="AO24708" s="104"/>
      <c r="AP24708" s="104"/>
    </row>
    <row r="24709" spans="32:42" ht="18">
      <c r="AF24709" s="123" t="s">
        <v>13195</v>
      </c>
      <c r="AG24709" s="96" t="s">
        <v>13196</v>
      </c>
      <c r="AH24709" s="96" t="s">
        <v>24190</v>
      </c>
      <c r="AI24709" s="97">
        <v>215174</v>
      </c>
      <c r="AJ24709" s="114"/>
      <c r="AK24709" s="114"/>
      <c r="AM24709" s="104"/>
      <c r="AN24709" s="104"/>
      <c r="AO24709" s="104"/>
      <c r="AP24709" s="104"/>
    </row>
    <row r="24710" spans="32:42" ht="18">
      <c r="AF24710" s="123" t="s">
        <v>13195</v>
      </c>
      <c r="AG24710" s="96" t="s">
        <v>13196</v>
      </c>
      <c r="AH24710" s="96" t="s">
        <v>23018</v>
      </c>
      <c r="AI24710" s="97">
        <v>215173</v>
      </c>
      <c r="AJ24710" s="114"/>
      <c r="AK24710" s="114"/>
      <c r="AM24710" s="104"/>
      <c r="AN24710" s="104"/>
      <c r="AO24710" s="104"/>
      <c r="AP24710" s="104"/>
    </row>
    <row r="24711" spans="32:42" ht="18">
      <c r="AF24711" s="123" t="s">
        <v>13195</v>
      </c>
      <c r="AG24711" s="96" t="s">
        <v>13196</v>
      </c>
      <c r="AH24711" s="96" t="s">
        <v>24191</v>
      </c>
      <c r="AI24711" s="97">
        <v>215172</v>
      </c>
      <c r="AJ24711" s="114"/>
      <c r="AK24711" s="114"/>
      <c r="AM24711" s="104"/>
      <c r="AN24711" s="104"/>
      <c r="AO24711" s="104"/>
      <c r="AP24711" s="104"/>
    </row>
    <row r="24712" spans="32:42" ht="18">
      <c r="AF24712" s="123" t="s">
        <v>13195</v>
      </c>
      <c r="AG24712" s="96" t="s">
        <v>13196</v>
      </c>
      <c r="AH24712" s="96" t="s">
        <v>24192</v>
      </c>
      <c r="AI24712" s="97">
        <v>215178</v>
      </c>
      <c r="AJ24712" s="114"/>
      <c r="AK24712" s="114"/>
      <c r="AM24712" s="104"/>
      <c r="AN24712" s="104"/>
      <c r="AO24712" s="104"/>
      <c r="AP24712" s="104"/>
    </row>
    <row r="24713" spans="32:42" ht="18">
      <c r="AF24713" s="123" t="s">
        <v>13197</v>
      </c>
      <c r="AG24713" s="96" t="s">
        <v>13198</v>
      </c>
      <c r="AH24713" s="96" t="s">
        <v>24193</v>
      </c>
      <c r="AI24713" s="97">
        <v>215197</v>
      </c>
      <c r="AJ24713" s="114"/>
      <c r="AK24713" s="114"/>
      <c r="AM24713" s="104"/>
      <c r="AN24713" s="104"/>
      <c r="AO24713" s="104"/>
      <c r="AP24713" s="104"/>
    </row>
    <row r="24714" spans="32:42" ht="18">
      <c r="AF24714" s="123" t="s">
        <v>13197</v>
      </c>
      <c r="AG24714" s="96" t="s">
        <v>13198</v>
      </c>
      <c r="AH24714" s="96" t="s">
        <v>24194</v>
      </c>
      <c r="AI24714" s="97">
        <v>215198</v>
      </c>
      <c r="AJ24714" s="114"/>
      <c r="AK24714" s="114"/>
      <c r="AM24714" s="104"/>
      <c r="AN24714" s="104"/>
      <c r="AO24714" s="104"/>
      <c r="AP24714" s="104"/>
    </row>
    <row r="24715" spans="32:42" ht="18">
      <c r="AF24715" s="123" t="s">
        <v>13197</v>
      </c>
      <c r="AG24715" s="96" t="s">
        <v>13198</v>
      </c>
      <c r="AH24715" s="96" t="s">
        <v>24195</v>
      </c>
      <c r="AI24715" s="97">
        <v>215199</v>
      </c>
      <c r="AJ24715" s="114"/>
      <c r="AK24715" s="114"/>
      <c r="AM24715" s="104"/>
      <c r="AN24715" s="104"/>
      <c r="AO24715" s="104"/>
      <c r="AP24715" s="104"/>
    </row>
    <row r="24716" spans="32:42" ht="18">
      <c r="AF24716" s="123" t="s">
        <v>13197</v>
      </c>
      <c r="AG24716" s="96" t="s">
        <v>13198</v>
      </c>
      <c r="AH24716" s="96" t="s">
        <v>24196</v>
      </c>
      <c r="AI24716" s="97">
        <v>215200</v>
      </c>
      <c r="AJ24716" s="114"/>
      <c r="AK24716" s="114"/>
      <c r="AM24716" s="104"/>
      <c r="AN24716" s="104"/>
      <c r="AO24716" s="104"/>
      <c r="AP24716" s="104"/>
    </row>
    <row r="24717" spans="32:42" ht="18">
      <c r="AF24717" s="123" t="s">
        <v>13197</v>
      </c>
      <c r="AG24717" s="96" t="s">
        <v>13198</v>
      </c>
      <c r="AH24717" s="96" t="s">
        <v>24197</v>
      </c>
      <c r="AI24717" s="97">
        <v>215201</v>
      </c>
      <c r="AJ24717" s="114">
        <v>21.216119766235401</v>
      </c>
      <c r="AK24717" s="114">
        <v>100.480903625488</v>
      </c>
      <c r="AM24717" s="104"/>
      <c r="AN24717" s="104"/>
      <c r="AO24717" s="104"/>
      <c r="AP24717" s="104"/>
    </row>
    <row r="24718" spans="32:42" ht="18">
      <c r="AF24718" s="123" t="s">
        <v>13197</v>
      </c>
      <c r="AG24718" s="96" t="s">
        <v>13198</v>
      </c>
      <c r="AH24718" s="96" t="s">
        <v>24198</v>
      </c>
      <c r="AI24718" s="97">
        <v>215202</v>
      </c>
      <c r="AJ24718" s="114"/>
      <c r="AK24718" s="114"/>
      <c r="AM24718" s="104"/>
      <c r="AN24718" s="104"/>
      <c r="AO24718" s="104"/>
      <c r="AP24718" s="104"/>
    </row>
    <row r="24719" spans="32:42" ht="18">
      <c r="AF24719" s="123" t="s">
        <v>13197</v>
      </c>
      <c r="AG24719" s="96" t="s">
        <v>13198</v>
      </c>
      <c r="AH24719" s="96" t="s">
        <v>24199</v>
      </c>
      <c r="AI24719" s="97">
        <v>215204</v>
      </c>
      <c r="AJ24719" s="114"/>
      <c r="AK24719" s="114"/>
      <c r="AM24719" s="104"/>
      <c r="AN24719" s="104"/>
      <c r="AO24719" s="104"/>
      <c r="AP24719" s="104"/>
    </row>
    <row r="24720" spans="32:42" ht="18">
      <c r="AF24720" s="123" t="s">
        <v>13197</v>
      </c>
      <c r="AG24720" s="96" t="s">
        <v>13198</v>
      </c>
      <c r="AH24720" s="96" t="s">
        <v>24200</v>
      </c>
      <c r="AI24720" s="97">
        <v>215196</v>
      </c>
      <c r="AJ24720" s="114">
        <v>21.104637145996101</v>
      </c>
      <c r="AK24720" s="114">
        <v>100.457901000977</v>
      </c>
      <c r="AM24720" s="104"/>
      <c r="AN24720" s="104"/>
      <c r="AO24720" s="104"/>
      <c r="AP24720" s="104"/>
    </row>
    <row r="24721" spans="32:42" ht="18">
      <c r="AF24721" s="123" t="s">
        <v>13197</v>
      </c>
      <c r="AG24721" s="96" t="s">
        <v>13198</v>
      </c>
      <c r="AH24721" s="96" t="s">
        <v>24201</v>
      </c>
      <c r="AI24721" s="97">
        <v>215203</v>
      </c>
      <c r="AJ24721" s="114"/>
      <c r="AK24721" s="114"/>
      <c r="AM24721" s="104"/>
      <c r="AN24721" s="104"/>
      <c r="AO24721" s="104"/>
      <c r="AP24721" s="104"/>
    </row>
    <row r="24722" spans="32:42" ht="18">
      <c r="AF24722" s="123" t="s">
        <v>13197</v>
      </c>
      <c r="AG24722" s="96" t="s">
        <v>13198</v>
      </c>
      <c r="AH24722" s="96" t="s">
        <v>13197</v>
      </c>
      <c r="AI24722" s="97">
        <v>215186</v>
      </c>
      <c r="AJ24722" s="114">
        <v>21.187400817871101</v>
      </c>
      <c r="AK24722" s="114">
        <v>100.46060180664099</v>
      </c>
      <c r="AM24722" s="104"/>
      <c r="AN24722" s="104"/>
      <c r="AO24722" s="104"/>
      <c r="AP24722" s="104"/>
    </row>
    <row r="24723" spans="32:42" ht="18">
      <c r="AF24723" s="123" t="s">
        <v>13197</v>
      </c>
      <c r="AG24723" s="96" t="s">
        <v>13198</v>
      </c>
      <c r="AH24723" s="96" t="s">
        <v>24202</v>
      </c>
      <c r="AI24723" s="97">
        <v>215194</v>
      </c>
      <c r="AJ24723" s="114"/>
      <c r="AK24723" s="114"/>
      <c r="AM24723" s="104"/>
      <c r="AN24723" s="104"/>
      <c r="AO24723" s="104"/>
      <c r="AP24723" s="104"/>
    </row>
    <row r="24724" spans="32:42" ht="18">
      <c r="AF24724" s="123" t="s">
        <v>13197</v>
      </c>
      <c r="AG24724" s="96" t="s">
        <v>13198</v>
      </c>
      <c r="AH24724" s="96" t="s">
        <v>24203</v>
      </c>
      <c r="AI24724" s="97">
        <v>215193</v>
      </c>
      <c r="AJ24724" s="114"/>
      <c r="AK24724" s="114"/>
      <c r="AM24724" s="104"/>
      <c r="AN24724" s="104"/>
      <c r="AO24724" s="104"/>
      <c r="AP24724" s="104"/>
    </row>
    <row r="24725" spans="32:42" ht="18">
      <c r="AF24725" s="123" t="s">
        <v>13197</v>
      </c>
      <c r="AG24725" s="96" t="s">
        <v>13198</v>
      </c>
      <c r="AH24725" s="96" t="s">
        <v>24204</v>
      </c>
      <c r="AI24725" s="97">
        <v>215192</v>
      </c>
      <c r="AJ24725" s="114"/>
      <c r="AK24725" s="114"/>
      <c r="AM24725" s="104"/>
      <c r="AN24725" s="104"/>
      <c r="AO24725" s="104"/>
      <c r="AP24725" s="104"/>
    </row>
    <row r="24726" spans="32:42" ht="18">
      <c r="AF24726" s="123" t="s">
        <v>13197</v>
      </c>
      <c r="AG24726" s="96" t="s">
        <v>13198</v>
      </c>
      <c r="AH24726" s="96" t="s">
        <v>24205</v>
      </c>
      <c r="AI24726" s="97">
        <v>215191</v>
      </c>
      <c r="AJ24726" s="114"/>
      <c r="AK24726" s="114"/>
      <c r="AM24726" s="104"/>
      <c r="AN24726" s="104"/>
      <c r="AO24726" s="104"/>
      <c r="AP24726" s="104"/>
    </row>
    <row r="24727" spans="32:42" ht="18">
      <c r="AF24727" s="123" t="s">
        <v>13197</v>
      </c>
      <c r="AG24727" s="96" t="s">
        <v>13198</v>
      </c>
      <c r="AH24727" s="96" t="s">
        <v>24206</v>
      </c>
      <c r="AI24727" s="97">
        <v>215190</v>
      </c>
      <c r="AJ24727" s="114"/>
      <c r="AK24727" s="114"/>
      <c r="AM24727" s="104"/>
      <c r="AN24727" s="104"/>
      <c r="AO24727" s="104"/>
      <c r="AP24727" s="104"/>
    </row>
    <row r="24728" spans="32:42" ht="18">
      <c r="AF24728" s="123" t="s">
        <v>13197</v>
      </c>
      <c r="AG24728" s="96" t="s">
        <v>13198</v>
      </c>
      <c r="AH24728" s="96" t="s">
        <v>24207</v>
      </c>
      <c r="AI24728" s="97">
        <v>215189</v>
      </c>
      <c r="AJ24728" s="114"/>
      <c r="AK24728" s="114"/>
      <c r="AM24728" s="104"/>
      <c r="AN24728" s="104"/>
      <c r="AO24728" s="104"/>
      <c r="AP24728" s="104"/>
    </row>
    <row r="24729" spans="32:42" ht="18">
      <c r="AF24729" s="123" t="s">
        <v>13197</v>
      </c>
      <c r="AG24729" s="96" t="s">
        <v>13198</v>
      </c>
      <c r="AH24729" s="96" t="s">
        <v>24208</v>
      </c>
      <c r="AI24729" s="97">
        <v>215188</v>
      </c>
      <c r="AJ24729" s="114"/>
      <c r="AK24729" s="114"/>
      <c r="AM24729" s="104"/>
      <c r="AN24729" s="104"/>
      <c r="AO24729" s="104"/>
      <c r="AP24729" s="104"/>
    </row>
    <row r="24730" spans="32:42" ht="18">
      <c r="AF24730" s="123" t="s">
        <v>13197</v>
      </c>
      <c r="AG24730" s="96" t="s">
        <v>13198</v>
      </c>
      <c r="AH24730" s="96" t="s">
        <v>24209</v>
      </c>
      <c r="AI24730" s="97">
        <v>215195</v>
      </c>
      <c r="AJ24730" s="114"/>
      <c r="AK24730" s="114"/>
      <c r="AM24730" s="104"/>
      <c r="AN24730" s="104"/>
      <c r="AO24730" s="104"/>
      <c r="AP24730" s="104"/>
    </row>
    <row r="24731" spans="32:42" ht="18">
      <c r="AF24731" s="123" t="s">
        <v>13197</v>
      </c>
      <c r="AG24731" s="96" t="s">
        <v>13198</v>
      </c>
      <c r="AH24731" s="96" t="s">
        <v>24210</v>
      </c>
      <c r="AI24731" s="97">
        <v>215187</v>
      </c>
      <c r="AJ24731" s="114"/>
      <c r="AK24731" s="114"/>
      <c r="AM24731" s="104"/>
      <c r="AN24731" s="104"/>
      <c r="AO24731" s="104"/>
      <c r="AP24731" s="104"/>
    </row>
    <row r="24732" spans="32:42" ht="18">
      <c r="AF24732" s="123" t="s">
        <v>13199</v>
      </c>
      <c r="AG24732" s="96" t="s">
        <v>13200</v>
      </c>
      <c r="AH24732" s="96" t="s">
        <v>24211</v>
      </c>
      <c r="AI24732" s="97">
        <v>215216</v>
      </c>
      <c r="AJ24732" s="114"/>
      <c r="AK24732" s="114"/>
      <c r="AM24732" s="104"/>
      <c r="AN24732" s="104"/>
      <c r="AO24732" s="104"/>
      <c r="AP24732" s="104"/>
    </row>
    <row r="24733" spans="32:42" ht="18">
      <c r="AF24733" s="123" t="s">
        <v>13199</v>
      </c>
      <c r="AG24733" s="96" t="s">
        <v>13200</v>
      </c>
      <c r="AH24733" s="96" t="s">
        <v>24212</v>
      </c>
      <c r="AI24733" s="97">
        <v>215217</v>
      </c>
      <c r="AJ24733" s="114"/>
      <c r="AK24733" s="114"/>
      <c r="AM24733" s="104"/>
      <c r="AN24733" s="104"/>
      <c r="AO24733" s="104"/>
      <c r="AP24733" s="104"/>
    </row>
    <row r="24734" spans="32:42" ht="18">
      <c r="AF24734" s="123" t="s">
        <v>13199</v>
      </c>
      <c r="AG24734" s="96" t="s">
        <v>13200</v>
      </c>
      <c r="AH24734" s="96" t="s">
        <v>24213</v>
      </c>
      <c r="AI24734" s="97">
        <v>215218</v>
      </c>
      <c r="AJ24734" s="114"/>
      <c r="AK24734" s="114"/>
      <c r="AM24734" s="104"/>
      <c r="AN24734" s="104"/>
      <c r="AO24734" s="104"/>
      <c r="AP24734" s="104"/>
    </row>
    <row r="24735" spans="32:42" ht="18">
      <c r="AF24735" s="123" t="s">
        <v>13199</v>
      </c>
      <c r="AG24735" s="96" t="s">
        <v>13200</v>
      </c>
      <c r="AH24735" s="96" t="s">
        <v>24214</v>
      </c>
      <c r="AI24735" s="97">
        <v>215219</v>
      </c>
      <c r="AJ24735" s="114"/>
      <c r="AK24735" s="114"/>
      <c r="AM24735" s="104"/>
      <c r="AN24735" s="104"/>
      <c r="AO24735" s="104"/>
      <c r="AP24735" s="104"/>
    </row>
    <row r="24736" spans="32:42" ht="18">
      <c r="AF24736" s="123" t="s">
        <v>13199</v>
      </c>
      <c r="AG24736" s="96" t="s">
        <v>13200</v>
      </c>
      <c r="AH24736" s="96" t="s">
        <v>24215</v>
      </c>
      <c r="AI24736" s="97">
        <v>215220</v>
      </c>
      <c r="AJ24736" s="114"/>
      <c r="AK24736" s="114"/>
      <c r="AM24736" s="104"/>
      <c r="AN24736" s="104"/>
      <c r="AO24736" s="104"/>
      <c r="AP24736" s="104"/>
    </row>
    <row r="24737" spans="32:42" ht="18">
      <c r="AF24737" s="123" t="s">
        <v>13199</v>
      </c>
      <c r="AG24737" s="96" t="s">
        <v>13200</v>
      </c>
      <c r="AH24737" s="96" t="s">
        <v>11590</v>
      </c>
      <c r="AI24737" s="97">
        <v>215221</v>
      </c>
      <c r="AJ24737" s="114"/>
      <c r="AK24737" s="114"/>
      <c r="AM24737" s="104"/>
      <c r="AN24737" s="104"/>
      <c r="AO24737" s="104"/>
      <c r="AP24737" s="104"/>
    </row>
    <row r="24738" spans="32:42" ht="18">
      <c r="AF24738" s="123" t="s">
        <v>13199</v>
      </c>
      <c r="AG24738" s="96" t="s">
        <v>13200</v>
      </c>
      <c r="AH24738" s="96" t="s">
        <v>24216</v>
      </c>
      <c r="AI24738" s="97">
        <v>215222</v>
      </c>
      <c r="AJ24738" s="114"/>
      <c r="AK24738" s="114"/>
      <c r="AM24738" s="104"/>
      <c r="AN24738" s="104"/>
      <c r="AO24738" s="104"/>
      <c r="AP24738" s="104"/>
    </row>
    <row r="24739" spans="32:42" ht="18">
      <c r="AF24739" s="123" t="s">
        <v>13199</v>
      </c>
      <c r="AG24739" s="96" t="s">
        <v>13200</v>
      </c>
      <c r="AH24739" s="96" t="s">
        <v>24217</v>
      </c>
      <c r="AI24739" s="97">
        <v>215215</v>
      </c>
      <c r="AJ24739" s="114"/>
      <c r="AK24739" s="114"/>
      <c r="AM24739" s="104"/>
      <c r="AN24739" s="104"/>
      <c r="AO24739" s="104"/>
      <c r="AP24739" s="104"/>
    </row>
    <row r="24740" spans="32:42" ht="18">
      <c r="AF24740" s="123" t="s">
        <v>13199</v>
      </c>
      <c r="AG24740" s="96" t="s">
        <v>13200</v>
      </c>
      <c r="AH24740" s="96" t="s">
        <v>24218</v>
      </c>
      <c r="AI24740" s="97">
        <v>215205</v>
      </c>
      <c r="AJ24740" s="114"/>
      <c r="AK24740" s="114"/>
      <c r="AM24740" s="104"/>
      <c r="AN24740" s="104"/>
      <c r="AO24740" s="104"/>
      <c r="AP24740" s="104"/>
    </row>
    <row r="24741" spans="32:42" ht="18">
      <c r="AF24741" s="123" t="s">
        <v>13199</v>
      </c>
      <c r="AG24741" s="96" t="s">
        <v>13200</v>
      </c>
      <c r="AH24741" s="96" t="s">
        <v>24219</v>
      </c>
      <c r="AI24741" s="97">
        <v>215213</v>
      </c>
      <c r="AJ24741" s="114"/>
      <c r="AK24741" s="114"/>
      <c r="AM24741" s="104"/>
      <c r="AN24741" s="104"/>
      <c r="AO24741" s="104"/>
      <c r="AP24741" s="104"/>
    </row>
    <row r="24742" spans="32:42" ht="18">
      <c r="AF24742" s="123" t="s">
        <v>13199</v>
      </c>
      <c r="AG24742" s="96" t="s">
        <v>13200</v>
      </c>
      <c r="AH24742" s="96" t="s">
        <v>24220</v>
      </c>
      <c r="AI24742" s="97">
        <v>215212</v>
      </c>
      <c r="AJ24742" s="114"/>
      <c r="AK24742" s="114"/>
      <c r="AM24742" s="104"/>
      <c r="AN24742" s="104"/>
      <c r="AO24742" s="104"/>
      <c r="AP24742" s="104"/>
    </row>
    <row r="24743" spans="32:42" ht="18">
      <c r="AF24743" s="123" t="s">
        <v>13199</v>
      </c>
      <c r="AG24743" s="96" t="s">
        <v>13200</v>
      </c>
      <c r="AH24743" s="96" t="s">
        <v>24221</v>
      </c>
      <c r="AI24743" s="97">
        <v>215211</v>
      </c>
      <c r="AJ24743" s="114"/>
      <c r="AK24743" s="114"/>
      <c r="AM24743" s="104"/>
      <c r="AN24743" s="104"/>
      <c r="AO24743" s="104"/>
      <c r="AP24743" s="104"/>
    </row>
    <row r="24744" spans="32:42" ht="18">
      <c r="AF24744" s="123" t="s">
        <v>13199</v>
      </c>
      <c r="AG24744" s="96" t="s">
        <v>13200</v>
      </c>
      <c r="AH24744" s="96" t="s">
        <v>24222</v>
      </c>
      <c r="AI24744" s="97">
        <v>215210</v>
      </c>
      <c r="AJ24744" s="114"/>
      <c r="AK24744" s="114"/>
      <c r="AM24744" s="104"/>
      <c r="AN24744" s="104"/>
      <c r="AO24744" s="104"/>
      <c r="AP24744" s="104"/>
    </row>
    <row r="24745" spans="32:42" ht="18">
      <c r="AF24745" s="123" t="s">
        <v>13199</v>
      </c>
      <c r="AG24745" s="96" t="s">
        <v>13200</v>
      </c>
      <c r="AH24745" s="96" t="s">
        <v>24223</v>
      </c>
      <c r="AI24745" s="97">
        <v>215209</v>
      </c>
      <c r="AJ24745" s="114"/>
      <c r="AK24745" s="114"/>
      <c r="AM24745" s="104"/>
      <c r="AN24745" s="104"/>
      <c r="AO24745" s="104"/>
      <c r="AP24745" s="104"/>
    </row>
    <row r="24746" spans="32:42" ht="18">
      <c r="AF24746" s="123" t="s">
        <v>13199</v>
      </c>
      <c r="AG24746" s="96" t="s">
        <v>13200</v>
      </c>
      <c r="AH24746" s="96" t="s">
        <v>24224</v>
      </c>
      <c r="AI24746" s="97">
        <v>215208</v>
      </c>
      <c r="AJ24746" s="114"/>
      <c r="AK24746" s="114"/>
      <c r="AM24746" s="104"/>
      <c r="AN24746" s="104"/>
      <c r="AO24746" s="104"/>
      <c r="AP24746" s="104"/>
    </row>
    <row r="24747" spans="32:42" ht="18">
      <c r="AF24747" s="123" t="s">
        <v>13199</v>
      </c>
      <c r="AG24747" s="96" t="s">
        <v>13200</v>
      </c>
      <c r="AH24747" s="96" t="s">
        <v>22228</v>
      </c>
      <c r="AI24747" s="97">
        <v>215206</v>
      </c>
      <c r="AJ24747" s="114"/>
      <c r="AK24747" s="114"/>
      <c r="AM24747" s="104"/>
      <c r="AN24747" s="104"/>
      <c r="AO24747" s="104"/>
      <c r="AP24747" s="104"/>
    </row>
    <row r="24748" spans="32:42" ht="18">
      <c r="AF24748" s="123" t="s">
        <v>13199</v>
      </c>
      <c r="AG24748" s="96" t="s">
        <v>13200</v>
      </c>
      <c r="AH24748" s="96" t="s">
        <v>24225</v>
      </c>
      <c r="AI24748" s="97">
        <v>215207</v>
      </c>
      <c r="AJ24748" s="114"/>
      <c r="AK24748" s="114"/>
      <c r="AM24748" s="104"/>
      <c r="AN24748" s="104"/>
      <c r="AO24748" s="104"/>
      <c r="AP24748" s="104"/>
    </row>
    <row r="24749" spans="32:42" ht="18">
      <c r="AF24749" s="123" t="s">
        <v>13199</v>
      </c>
      <c r="AG24749" s="96" t="s">
        <v>13200</v>
      </c>
      <c r="AH24749" s="96" t="s">
        <v>24226</v>
      </c>
      <c r="AI24749" s="97">
        <v>215214</v>
      </c>
      <c r="AJ24749" s="114"/>
      <c r="AK24749" s="114"/>
      <c r="AM24749" s="104"/>
      <c r="AN24749" s="104"/>
      <c r="AO24749" s="104"/>
      <c r="AP24749" s="104"/>
    </row>
    <row r="24750" spans="32:42" ht="18">
      <c r="AF24750" s="123" t="s">
        <v>13201</v>
      </c>
      <c r="AG24750" s="96" t="s">
        <v>13202</v>
      </c>
      <c r="AH24750" s="96" t="s">
        <v>24227</v>
      </c>
      <c r="AI24750" s="97">
        <v>215232</v>
      </c>
      <c r="AJ24750" s="114"/>
      <c r="AK24750" s="114"/>
      <c r="AM24750" s="104"/>
      <c r="AN24750" s="104"/>
      <c r="AO24750" s="104"/>
      <c r="AP24750" s="104"/>
    </row>
    <row r="24751" spans="32:42" ht="18">
      <c r="AF24751" s="123" t="s">
        <v>13201</v>
      </c>
      <c r="AG24751" s="96" t="s">
        <v>13202</v>
      </c>
      <c r="AH24751" s="96" t="s">
        <v>24228</v>
      </c>
      <c r="AI24751" s="97">
        <v>215236</v>
      </c>
      <c r="AJ24751" s="114">
        <v>21.304689407348601</v>
      </c>
      <c r="AK24751" s="114">
        <v>100.53140258789099</v>
      </c>
      <c r="AM24751" s="104"/>
      <c r="AN24751" s="104"/>
      <c r="AO24751" s="104"/>
      <c r="AP24751" s="104"/>
    </row>
    <row r="24752" spans="32:42" ht="18">
      <c r="AF24752" s="123" t="s">
        <v>13201</v>
      </c>
      <c r="AG24752" s="96" t="s">
        <v>13202</v>
      </c>
      <c r="AH24752" s="96" t="s">
        <v>24229</v>
      </c>
      <c r="AI24752" s="97">
        <v>215235</v>
      </c>
      <c r="AJ24752" s="114"/>
      <c r="AK24752" s="114"/>
      <c r="AM24752" s="104"/>
      <c r="AN24752" s="104"/>
      <c r="AO24752" s="104"/>
      <c r="AP24752" s="104"/>
    </row>
    <row r="24753" spans="32:42" ht="18">
      <c r="AF24753" s="123" t="s">
        <v>13201</v>
      </c>
      <c r="AG24753" s="96" t="s">
        <v>13202</v>
      </c>
      <c r="AH24753" s="96" t="s">
        <v>24230</v>
      </c>
      <c r="AI24753" s="97">
        <v>215233</v>
      </c>
      <c r="AJ24753" s="114">
        <v>21.257970809936499</v>
      </c>
      <c r="AK24753" s="114">
        <v>100.46019744873</v>
      </c>
      <c r="AM24753" s="104"/>
      <c r="AN24753" s="104"/>
      <c r="AO24753" s="104"/>
      <c r="AP24753" s="104"/>
    </row>
    <row r="24754" spans="32:42" ht="18">
      <c r="AF24754" s="123" t="s">
        <v>13201</v>
      </c>
      <c r="AG24754" s="96" t="s">
        <v>13202</v>
      </c>
      <c r="AH24754" s="96" t="s">
        <v>24231</v>
      </c>
      <c r="AI24754" s="97">
        <v>215231</v>
      </c>
      <c r="AJ24754" s="114"/>
      <c r="AK24754" s="114"/>
      <c r="AM24754" s="104"/>
      <c r="AN24754" s="104"/>
      <c r="AO24754" s="104"/>
      <c r="AP24754" s="104"/>
    </row>
    <row r="24755" spans="32:42" ht="18">
      <c r="AF24755" s="123" t="s">
        <v>13201</v>
      </c>
      <c r="AG24755" s="96" t="s">
        <v>13202</v>
      </c>
      <c r="AH24755" s="96" t="s">
        <v>15840</v>
      </c>
      <c r="AI24755" s="97">
        <v>215230</v>
      </c>
      <c r="AJ24755" s="114"/>
      <c r="AK24755" s="114"/>
      <c r="AM24755" s="104"/>
      <c r="AN24755" s="104"/>
      <c r="AO24755" s="104"/>
      <c r="AP24755" s="104"/>
    </row>
    <row r="24756" spans="32:42" ht="18">
      <c r="AF24756" s="123" t="s">
        <v>13201</v>
      </c>
      <c r="AG24756" s="96" t="s">
        <v>13202</v>
      </c>
      <c r="AH24756" s="96" t="s">
        <v>22159</v>
      </c>
      <c r="AI24756" s="97">
        <v>215228</v>
      </c>
      <c r="AJ24756" s="114">
        <v>21.2599391937256</v>
      </c>
      <c r="AK24756" s="114">
        <v>100.47409820556599</v>
      </c>
      <c r="AM24756" s="104"/>
      <c r="AN24756" s="104"/>
      <c r="AO24756" s="104"/>
      <c r="AP24756" s="104"/>
    </row>
    <row r="24757" spans="32:42" ht="18">
      <c r="AF24757" s="123" t="s">
        <v>13201</v>
      </c>
      <c r="AG24757" s="96" t="s">
        <v>13202</v>
      </c>
      <c r="AH24757" s="96" t="s">
        <v>24232</v>
      </c>
      <c r="AI24757" s="97">
        <v>215227</v>
      </c>
      <c r="AJ24757" s="114">
        <v>21.272609710693398</v>
      </c>
      <c r="AK24757" s="114">
        <v>100.501502990723</v>
      </c>
      <c r="AM24757" s="104"/>
      <c r="AN24757" s="104"/>
      <c r="AO24757" s="104"/>
      <c r="AP24757" s="104"/>
    </row>
    <row r="24758" spans="32:42" ht="18">
      <c r="AF24758" s="123" t="s">
        <v>13201</v>
      </c>
      <c r="AG24758" s="96" t="s">
        <v>13202</v>
      </c>
      <c r="AH24758" s="96" t="s">
        <v>24233</v>
      </c>
      <c r="AI24758" s="97">
        <v>215226</v>
      </c>
      <c r="AJ24758" s="114">
        <v>21.2642498016357</v>
      </c>
      <c r="AK24758" s="114">
        <v>100.48439788818401</v>
      </c>
      <c r="AM24758" s="104"/>
      <c r="AN24758" s="104"/>
      <c r="AO24758" s="104"/>
      <c r="AP24758" s="104"/>
    </row>
    <row r="24759" spans="32:42" ht="18">
      <c r="AF24759" s="123" t="s">
        <v>13201</v>
      </c>
      <c r="AG24759" s="96" t="s">
        <v>13202</v>
      </c>
      <c r="AH24759" s="96" t="s">
        <v>24234</v>
      </c>
      <c r="AI24759" s="97">
        <v>215225</v>
      </c>
      <c r="AJ24759" s="114"/>
      <c r="AK24759" s="114"/>
      <c r="AM24759" s="104"/>
      <c r="AN24759" s="104"/>
      <c r="AO24759" s="104"/>
      <c r="AP24759" s="104"/>
    </row>
    <row r="24760" spans="32:42" ht="18">
      <c r="AF24760" s="123" t="s">
        <v>13201</v>
      </c>
      <c r="AG24760" s="96" t="s">
        <v>13202</v>
      </c>
      <c r="AH24760" s="96" t="s">
        <v>24235</v>
      </c>
      <c r="AI24760" s="97">
        <v>215224</v>
      </c>
      <c r="AJ24760" s="114">
        <v>21.301160812377901</v>
      </c>
      <c r="AK24760" s="114">
        <v>100.54010009765599</v>
      </c>
      <c r="AM24760" s="104"/>
      <c r="AN24760" s="104"/>
      <c r="AO24760" s="104"/>
      <c r="AP24760" s="104"/>
    </row>
    <row r="24761" spans="32:42" ht="18">
      <c r="AF24761" s="123" t="s">
        <v>13201</v>
      </c>
      <c r="AG24761" s="96" t="s">
        <v>13202</v>
      </c>
      <c r="AH24761" s="96" t="s">
        <v>13201</v>
      </c>
      <c r="AI24761" s="97">
        <v>215223</v>
      </c>
      <c r="AJ24761" s="114"/>
      <c r="AK24761" s="114"/>
      <c r="AM24761" s="104"/>
      <c r="AN24761" s="104"/>
      <c r="AO24761" s="104"/>
      <c r="AP24761" s="104"/>
    </row>
    <row r="24762" spans="32:42" ht="18">
      <c r="AF24762" s="123" t="s">
        <v>13201</v>
      </c>
      <c r="AG24762" s="96" t="s">
        <v>13202</v>
      </c>
      <c r="AH24762" s="96" t="s">
        <v>24236</v>
      </c>
      <c r="AI24762" s="97">
        <v>215234</v>
      </c>
      <c r="AJ24762" s="114"/>
      <c r="AK24762" s="114"/>
      <c r="AM24762" s="104"/>
      <c r="AN24762" s="104"/>
      <c r="AO24762" s="104"/>
      <c r="AP24762" s="104"/>
    </row>
    <row r="24763" spans="32:42" ht="18">
      <c r="AF24763" s="123" t="s">
        <v>13201</v>
      </c>
      <c r="AG24763" s="96" t="s">
        <v>13202</v>
      </c>
      <c r="AH24763" s="96" t="s">
        <v>18001</v>
      </c>
      <c r="AI24763" s="97">
        <v>215229</v>
      </c>
      <c r="AJ24763" s="114"/>
      <c r="AK24763" s="114"/>
      <c r="AM24763" s="104"/>
      <c r="AN24763" s="104"/>
      <c r="AO24763" s="104"/>
      <c r="AP24763" s="104"/>
    </row>
    <row r="24764" spans="32:42" ht="18">
      <c r="AF24764" s="123" t="s">
        <v>13203</v>
      </c>
      <c r="AG24764" s="96" t="s">
        <v>13204</v>
      </c>
      <c r="AH24764" s="96" t="s">
        <v>24237</v>
      </c>
      <c r="AI24764" s="97">
        <v>215240</v>
      </c>
      <c r="AJ24764" s="114"/>
      <c r="AK24764" s="114"/>
      <c r="AM24764" s="104"/>
      <c r="AN24764" s="104"/>
      <c r="AO24764" s="104"/>
      <c r="AP24764" s="104"/>
    </row>
    <row r="24765" spans="32:42" ht="18">
      <c r="AF24765" s="123" t="s">
        <v>13203</v>
      </c>
      <c r="AG24765" s="96" t="s">
        <v>13204</v>
      </c>
      <c r="AH24765" s="96" t="s">
        <v>24238</v>
      </c>
      <c r="AI24765" s="97">
        <v>215245</v>
      </c>
      <c r="AJ24765" s="114">
        <v>21.315689086914102</v>
      </c>
      <c r="AK24765" s="114">
        <v>100.557899475098</v>
      </c>
      <c r="AM24765" s="104"/>
      <c r="AN24765" s="104"/>
      <c r="AO24765" s="104"/>
      <c r="AP24765" s="104"/>
    </row>
    <row r="24766" spans="32:42" ht="18">
      <c r="AF24766" s="123" t="s">
        <v>13203</v>
      </c>
      <c r="AG24766" s="96" t="s">
        <v>13204</v>
      </c>
      <c r="AH24766" s="96" t="s">
        <v>24239</v>
      </c>
      <c r="AI24766" s="97">
        <v>215244</v>
      </c>
      <c r="AJ24766" s="114"/>
      <c r="AK24766" s="114"/>
      <c r="AM24766" s="104"/>
      <c r="AN24766" s="104"/>
      <c r="AO24766" s="104"/>
      <c r="AP24766" s="104"/>
    </row>
    <row r="24767" spans="32:42" ht="18">
      <c r="AF24767" s="123" t="s">
        <v>13203</v>
      </c>
      <c r="AG24767" s="96" t="s">
        <v>13204</v>
      </c>
      <c r="AH24767" s="96" t="s">
        <v>24240</v>
      </c>
      <c r="AI24767" s="97">
        <v>215243</v>
      </c>
      <c r="AJ24767" s="114"/>
      <c r="AK24767" s="114"/>
      <c r="AM24767" s="104"/>
      <c r="AN24767" s="104"/>
      <c r="AO24767" s="104"/>
      <c r="AP24767" s="104"/>
    </row>
    <row r="24768" spans="32:42" ht="18">
      <c r="AF24768" s="123" t="s">
        <v>13203</v>
      </c>
      <c r="AG24768" s="96" t="s">
        <v>13204</v>
      </c>
      <c r="AH24768" s="96" t="s">
        <v>24241</v>
      </c>
      <c r="AI24768" s="97">
        <v>215241</v>
      </c>
      <c r="AJ24768" s="114"/>
      <c r="AK24768" s="114"/>
      <c r="AM24768" s="104"/>
      <c r="AN24768" s="104"/>
      <c r="AO24768" s="104"/>
      <c r="AP24768" s="104"/>
    </row>
    <row r="24769" spans="32:42" ht="18">
      <c r="AF24769" s="123" t="s">
        <v>13203</v>
      </c>
      <c r="AG24769" s="96" t="s">
        <v>13204</v>
      </c>
      <c r="AH24769" s="96" t="s">
        <v>24242</v>
      </c>
      <c r="AI24769" s="97">
        <v>215239</v>
      </c>
      <c r="AJ24769" s="114"/>
      <c r="AK24769" s="114"/>
      <c r="AM24769" s="104"/>
      <c r="AN24769" s="104"/>
      <c r="AO24769" s="104"/>
      <c r="AP24769" s="104"/>
    </row>
    <row r="24770" spans="32:42" ht="18">
      <c r="AF24770" s="123" t="s">
        <v>13203</v>
      </c>
      <c r="AG24770" s="96" t="s">
        <v>13204</v>
      </c>
      <c r="AH24770" s="96" t="s">
        <v>24243</v>
      </c>
      <c r="AI24770" s="97">
        <v>215238</v>
      </c>
      <c r="AJ24770" s="114"/>
      <c r="AK24770" s="114"/>
      <c r="AM24770" s="104"/>
      <c r="AN24770" s="104"/>
      <c r="AO24770" s="104"/>
      <c r="AP24770" s="104"/>
    </row>
    <row r="24771" spans="32:42" ht="18">
      <c r="AF24771" s="123" t="s">
        <v>13203</v>
      </c>
      <c r="AG24771" s="96" t="s">
        <v>13204</v>
      </c>
      <c r="AH24771" s="96" t="s">
        <v>24244</v>
      </c>
      <c r="AI24771" s="97">
        <v>215237</v>
      </c>
      <c r="AJ24771" s="114">
        <v>21.3160305023193</v>
      </c>
      <c r="AK24771" s="114">
        <v>100.55979919433599</v>
      </c>
      <c r="AM24771" s="104"/>
      <c r="AN24771" s="104"/>
      <c r="AO24771" s="104"/>
      <c r="AP24771" s="104"/>
    </row>
    <row r="24772" spans="32:42" ht="18">
      <c r="AF24772" s="123" t="s">
        <v>13203</v>
      </c>
      <c r="AG24772" s="96" t="s">
        <v>13204</v>
      </c>
      <c r="AH24772" s="96" t="s">
        <v>22136</v>
      </c>
      <c r="AI24772" s="97">
        <v>215242</v>
      </c>
      <c r="AJ24772" s="114"/>
      <c r="AK24772" s="114"/>
      <c r="AM24772" s="104"/>
      <c r="AN24772" s="104"/>
      <c r="AO24772" s="104"/>
      <c r="AP24772" s="104"/>
    </row>
    <row r="24773" spans="32:42" ht="18">
      <c r="AF24773" s="123" t="s">
        <v>12946</v>
      </c>
      <c r="AG24773" s="96" t="s">
        <v>13205</v>
      </c>
      <c r="AH24773" s="96" t="s">
        <v>24245</v>
      </c>
      <c r="AI24773" s="97">
        <v>215253</v>
      </c>
      <c r="AJ24773" s="114"/>
      <c r="AK24773" s="114"/>
      <c r="AM24773" s="104"/>
      <c r="AN24773" s="104"/>
      <c r="AO24773" s="104"/>
      <c r="AP24773" s="104"/>
    </row>
    <row r="24774" spans="32:42" ht="18">
      <c r="AF24774" s="123" t="s">
        <v>12946</v>
      </c>
      <c r="AG24774" s="96" t="s">
        <v>13205</v>
      </c>
      <c r="AH24774" s="96" t="s">
        <v>24246</v>
      </c>
      <c r="AI24774" s="97">
        <v>215259</v>
      </c>
      <c r="AJ24774" s="114"/>
      <c r="AK24774" s="114"/>
      <c r="AM24774" s="104"/>
      <c r="AN24774" s="104"/>
      <c r="AO24774" s="104"/>
      <c r="AP24774" s="104"/>
    </row>
    <row r="24775" spans="32:42" ht="18">
      <c r="AF24775" s="123" t="s">
        <v>12946</v>
      </c>
      <c r="AG24775" s="96" t="s">
        <v>13205</v>
      </c>
      <c r="AH24775" s="96" t="s">
        <v>24247</v>
      </c>
      <c r="AI24775" s="97">
        <v>215258</v>
      </c>
      <c r="AJ24775" s="114"/>
      <c r="AK24775" s="114"/>
      <c r="AM24775" s="104"/>
      <c r="AN24775" s="104"/>
      <c r="AO24775" s="104"/>
      <c r="AP24775" s="104"/>
    </row>
    <row r="24776" spans="32:42" ht="18">
      <c r="AF24776" s="123" t="s">
        <v>12946</v>
      </c>
      <c r="AG24776" s="96" t="s">
        <v>13205</v>
      </c>
      <c r="AH24776" s="96" t="s">
        <v>24248</v>
      </c>
      <c r="AI24776" s="97">
        <v>215255</v>
      </c>
      <c r="AJ24776" s="114"/>
      <c r="AK24776" s="114"/>
      <c r="AM24776" s="104"/>
      <c r="AN24776" s="104"/>
      <c r="AO24776" s="104"/>
      <c r="AP24776" s="104"/>
    </row>
    <row r="24777" spans="32:42" ht="18">
      <c r="AF24777" s="123" t="s">
        <v>12946</v>
      </c>
      <c r="AG24777" s="96" t="s">
        <v>13205</v>
      </c>
      <c r="AH24777" s="96" t="s">
        <v>24249</v>
      </c>
      <c r="AI24777" s="97">
        <v>215256</v>
      </c>
      <c r="AJ24777" s="114"/>
      <c r="AK24777" s="114"/>
      <c r="AM24777" s="104"/>
      <c r="AN24777" s="104"/>
      <c r="AO24777" s="104"/>
      <c r="AP24777" s="104"/>
    </row>
    <row r="24778" spans="32:42" ht="18">
      <c r="AF24778" s="123" t="s">
        <v>12946</v>
      </c>
      <c r="AG24778" s="96" t="s">
        <v>13205</v>
      </c>
      <c r="AH24778" s="96" t="s">
        <v>24250</v>
      </c>
      <c r="AI24778" s="97">
        <v>215260</v>
      </c>
      <c r="AJ24778" s="114"/>
      <c r="AK24778" s="114"/>
      <c r="AM24778" s="104"/>
      <c r="AN24778" s="104"/>
      <c r="AO24778" s="104"/>
      <c r="AP24778" s="104"/>
    </row>
    <row r="24779" spans="32:42" ht="18">
      <c r="AF24779" s="123" t="s">
        <v>12946</v>
      </c>
      <c r="AG24779" s="96" t="s">
        <v>13205</v>
      </c>
      <c r="AH24779" s="96" t="s">
        <v>24251</v>
      </c>
      <c r="AI24779" s="97">
        <v>215254</v>
      </c>
      <c r="AJ24779" s="114"/>
      <c r="AK24779" s="114"/>
      <c r="AM24779" s="104"/>
      <c r="AN24779" s="104"/>
      <c r="AO24779" s="104"/>
      <c r="AP24779" s="104"/>
    </row>
    <row r="24780" spans="32:42" ht="18">
      <c r="AF24780" s="123" t="s">
        <v>12946</v>
      </c>
      <c r="AG24780" s="96" t="s">
        <v>13205</v>
      </c>
      <c r="AH24780" s="96" t="s">
        <v>24252</v>
      </c>
      <c r="AI24780" s="97">
        <v>215251</v>
      </c>
      <c r="AJ24780" s="114"/>
      <c r="AK24780" s="114"/>
      <c r="AM24780" s="104"/>
      <c r="AN24780" s="104"/>
      <c r="AO24780" s="104"/>
      <c r="AP24780" s="104"/>
    </row>
    <row r="24781" spans="32:42" ht="18">
      <c r="AF24781" s="123" t="s">
        <v>12946</v>
      </c>
      <c r="AG24781" s="96" t="s">
        <v>13205</v>
      </c>
      <c r="AH24781" s="96" t="s">
        <v>22254</v>
      </c>
      <c r="AI24781" s="97">
        <v>215250</v>
      </c>
      <c r="AJ24781" s="114">
        <v>21.348709106445298</v>
      </c>
      <c r="AK24781" s="114">
        <v>100.601997375488</v>
      </c>
      <c r="AM24781" s="104"/>
      <c r="AN24781" s="104"/>
      <c r="AO24781" s="104"/>
      <c r="AP24781" s="104"/>
    </row>
    <row r="24782" spans="32:42" ht="18">
      <c r="AF24782" s="123" t="s">
        <v>12946</v>
      </c>
      <c r="AG24782" s="96" t="s">
        <v>13205</v>
      </c>
      <c r="AH24782" s="96" t="s">
        <v>13036</v>
      </c>
      <c r="AI24782" s="97">
        <v>215249</v>
      </c>
      <c r="AJ24782" s="114"/>
      <c r="AK24782" s="114"/>
      <c r="AM24782" s="104"/>
      <c r="AN24782" s="104"/>
      <c r="AO24782" s="104"/>
      <c r="AP24782" s="104"/>
    </row>
    <row r="24783" spans="32:42" ht="18">
      <c r="AF24783" s="123" t="s">
        <v>12946</v>
      </c>
      <c r="AG24783" s="96" t="s">
        <v>13205</v>
      </c>
      <c r="AH24783" s="96" t="s">
        <v>24119</v>
      </c>
      <c r="AI24783" s="97">
        <v>215248</v>
      </c>
      <c r="AJ24783" s="114"/>
      <c r="AK24783" s="114"/>
      <c r="AM24783" s="104"/>
      <c r="AN24783" s="104"/>
      <c r="AO24783" s="104"/>
      <c r="AP24783" s="104"/>
    </row>
    <row r="24784" spans="32:42" ht="18">
      <c r="AF24784" s="123" t="s">
        <v>12946</v>
      </c>
      <c r="AG24784" s="96" t="s">
        <v>13205</v>
      </c>
      <c r="AH24784" s="96" t="s">
        <v>24253</v>
      </c>
      <c r="AI24784" s="97">
        <v>215247</v>
      </c>
      <c r="AJ24784" s="114">
        <v>21.336990356445298</v>
      </c>
      <c r="AK24784" s="114">
        <v>100.577796936035</v>
      </c>
      <c r="AM24784" s="104"/>
      <c r="AN24784" s="104"/>
      <c r="AO24784" s="104"/>
      <c r="AP24784" s="104"/>
    </row>
    <row r="24785" spans="32:42" ht="18">
      <c r="AF24785" s="123" t="s">
        <v>12946</v>
      </c>
      <c r="AG24785" s="96" t="s">
        <v>13205</v>
      </c>
      <c r="AH24785" s="96" t="s">
        <v>24254</v>
      </c>
      <c r="AI24785" s="97">
        <v>215246</v>
      </c>
      <c r="AJ24785" s="114"/>
      <c r="AK24785" s="114"/>
      <c r="AM24785" s="104"/>
      <c r="AN24785" s="104"/>
      <c r="AO24785" s="104"/>
      <c r="AP24785" s="104"/>
    </row>
    <row r="24786" spans="32:42" ht="18">
      <c r="AF24786" s="123" t="s">
        <v>12946</v>
      </c>
      <c r="AG24786" s="96" t="s">
        <v>13205</v>
      </c>
      <c r="AH24786" s="96" t="s">
        <v>24255</v>
      </c>
      <c r="AI24786" s="97">
        <v>215252</v>
      </c>
      <c r="AJ24786" s="114"/>
      <c r="AK24786" s="114"/>
      <c r="AM24786" s="104"/>
      <c r="AN24786" s="104"/>
      <c r="AO24786" s="104"/>
      <c r="AP24786" s="104"/>
    </row>
    <row r="24787" spans="32:42" ht="18">
      <c r="AF24787" s="123" t="s">
        <v>12946</v>
      </c>
      <c r="AG24787" s="96" t="s">
        <v>13205</v>
      </c>
      <c r="AH24787" s="96" t="s">
        <v>24256</v>
      </c>
      <c r="AI24787" s="97">
        <v>215257</v>
      </c>
      <c r="AJ24787" s="114"/>
      <c r="AK24787" s="114"/>
      <c r="AM24787" s="104"/>
      <c r="AN24787" s="104"/>
      <c r="AO24787" s="104"/>
      <c r="AP24787" s="104"/>
    </row>
    <row r="24788" spans="32:42" ht="18">
      <c r="AF24788" s="123" t="s">
        <v>13206</v>
      </c>
      <c r="AG24788" s="96" t="s">
        <v>13207</v>
      </c>
      <c r="AH24788" s="96" t="s">
        <v>10154</v>
      </c>
      <c r="AI24788" s="97">
        <v>215262</v>
      </c>
      <c r="AJ24788" s="114"/>
      <c r="AK24788" s="114"/>
      <c r="AM24788" s="104"/>
      <c r="AN24788" s="104"/>
      <c r="AO24788" s="104"/>
      <c r="AP24788" s="104"/>
    </row>
    <row r="24789" spans="32:42" ht="18">
      <c r="AF24789" s="123" t="s">
        <v>13206</v>
      </c>
      <c r="AG24789" s="96" t="s">
        <v>13207</v>
      </c>
      <c r="AH24789" s="96" t="s">
        <v>24257</v>
      </c>
      <c r="AI24789" s="97">
        <v>215268</v>
      </c>
      <c r="AJ24789" s="114"/>
      <c r="AK24789" s="114"/>
      <c r="AM24789" s="104"/>
      <c r="AN24789" s="104"/>
      <c r="AO24789" s="104"/>
      <c r="AP24789" s="104"/>
    </row>
    <row r="24790" spans="32:42" ht="18">
      <c r="AF24790" s="123" t="s">
        <v>13206</v>
      </c>
      <c r="AG24790" s="96" t="s">
        <v>13207</v>
      </c>
      <c r="AH24790" s="96" t="s">
        <v>24258</v>
      </c>
      <c r="AI24790" s="97">
        <v>215267</v>
      </c>
      <c r="AJ24790" s="114"/>
      <c r="AK24790" s="114"/>
      <c r="AM24790" s="104"/>
      <c r="AN24790" s="104"/>
      <c r="AO24790" s="104"/>
      <c r="AP24790" s="104"/>
    </row>
    <row r="24791" spans="32:42" ht="18">
      <c r="AF24791" s="123" t="s">
        <v>13206</v>
      </c>
      <c r="AG24791" s="96" t="s">
        <v>13207</v>
      </c>
      <c r="AH24791" s="96" t="s">
        <v>24259</v>
      </c>
      <c r="AI24791" s="97">
        <v>215266</v>
      </c>
      <c r="AJ24791" s="114"/>
      <c r="AK24791" s="114"/>
      <c r="AM24791" s="104"/>
      <c r="AN24791" s="104"/>
      <c r="AO24791" s="104"/>
      <c r="AP24791" s="104"/>
    </row>
    <row r="24792" spans="32:42" ht="18">
      <c r="AF24792" s="123" t="s">
        <v>13206</v>
      </c>
      <c r="AG24792" s="96" t="s">
        <v>13207</v>
      </c>
      <c r="AH24792" s="96" t="s">
        <v>24260</v>
      </c>
      <c r="AI24792" s="97">
        <v>215265</v>
      </c>
      <c r="AJ24792" s="114"/>
      <c r="AK24792" s="114"/>
      <c r="AM24792" s="104"/>
      <c r="AN24792" s="104"/>
      <c r="AO24792" s="104"/>
      <c r="AP24792" s="104"/>
    </row>
    <row r="24793" spans="32:42" ht="18">
      <c r="AF24793" s="123" t="s">
        <v>13206</v>
      </c>
      <c r="AG24793" s="96" t="s">
        <v>13207</v>
      </c>
      <c r="AH24793" s="96" t="s">
        <v>24261</v>
      </c>
      <c r="AI24793" s="97">
        <v>215263</v>
      </c>
      <c r="AJ24793" s="114"/>
      <c r="AK24793" s="114"/>
      <c r="AM24793" s="104"/>
      <c r="AN24793" s="104"/>
      <c r="AO24793" s="104"/>
      <c r="AP24793" s="104"/>
    </row>
    <row r="24794" spans="32:42" ht="18">
      <c r="AF24794" s="123" t="s">
        <v>13206</v>
      </c>
      <c r="AG24794" s="96" t="s">
        <v>13207</v>
      </c>
      <c r="AH24794" s="96" t="s">
        <v>13206</v>
      </c>
      <c r="AI24794" s="97">
        <v>215261</v>
      </c>
      <c r="AJ24794" s="114"/>
      <c r="AK24794" s="114"/>
      <c r="AM24794" s="104"/>
      <c r="AN24794" s="104"/>
      <c r="AO24794" s="104"/>
      <c r="AP24794" s="104"/>
    </row>
    <row r="24795" spans="32:42" ht="18">
      <c r="AF24795" s="123" t="s">
        <v>13206</v>
      </c>
      <c r="AG24795" s="96" t="s">
        <v>13207</v>
      </c>
      <c r="AH24795" s="96" t="s">
        <v>24262</v>
      </c>
      <c r="AI24795" s="97">
        <v>215264</v>
      </c>
      <c r="AJ24795" s="114"/>
      <c r="AK24795" s="114"/>
      <c r="AM24795" s="104"/>
      <c r="AN24795" s="104"/>
      <c r="AO24795" s="104"/>
      <c r="AP24795" s="104"/>
    </row>
    <row r="24796" spans="32:42" ht="18">
      <c r="AF24796" s="123" t="s">
        <v>10440</v>
      </c>
      <c r="AG24796" s="96" t="s">
        <v>13208</v>
      </c>
      <c r="AH24796" s="96" t="s">
        <v>24263</v>
      </c>
      <c r="AI24796" s="97">
        <v>215275</v>
      </c>
      <c r="AJ24796" s="114"/>
      <c r="AK24796" s="114"/>
      <c r="AM24796" s="104"/>
      <c r="AN24796" s="104"/>
      <c r="AO24796" s="104"/>
      <c r="AP24796" s="104"/>
    </row>
    <row r="24797" spans="32:42" ht="18">
      <c r="AF24797" s="123" t="s">
        <v>10440</v>
      </c>
      <c r="AG24797" s="96" t="s">
        <v>13208</v>
      </c>
      <c r="AH24797" s="96" t="s">
        <v>24264</v>
      </c>
      <c r="AI24797" s="97">
        <v>215278</v>
      </c>
      <c r="AJ24797" s="114"/>
      <c r="AK24797" s="114"/>
      <c r="AM24797" s="104"/>
      <c r="AN24797" s="104"/>
      <c r="AO24797" s="104"/>
      <c r="AP24797" s="104"/>
    </row>
    <row r="24798" spans="32:42" ht="18">
      <c r="AF24798" s="123" t="s">
        <v>10440</v>
      </c>
      <c r="AG24798" s="96" t="s">
        <v>13208</v>
      </c>
      <c r="AH24798" s="96" t="s">
        <v>24265</v>
      </c>
      <c r="AI24798" s="97">
        <v>215279</v>
      </c>
      <c r="AJ24798" s="114"/>
      <c r="AK24798" s="114"/>
      <c r="AM24798" s="104"/>
      <c r="AN24798" s="104"/>
      <c r="AO24798" s="104"/>
      <c r="AP24798" s="104"/>
    </row>
    <row r="24799" spans="32:42" ht="18">
      <c r="AF24799" s="123" t="s">
        <v>10440</v>
      </c>
      <c r="AG24799" s="96" t="s">
        <v>13208</v>
      </c>
      <c r="AH24799" s="96" t="s">
        <v>23006</v>
      </c>
      <c r="AI24799" s="97">
        <v>215277</v>
      </c>
      <c r="AJ24799" s="114"/>
      <c r="AK24799" s="114"/>
      <c r="AM24799" s="104"/>
      <c r="AN24799" s="104"/>
      <c r="AO24799" s="104"/>
      <c r="AP24799" s="104"/>
    </row>
    <row r="24800" spans="32:42" ht="18">
      <c r="AF24800" s="123" t="s">
        <v>10440</v>
      </c>
      <c r="AG24800" s="96" t="s">
        <v>13208</v>
      </c>
      <c r="AH24800" s="96" t="s">
        <v>24266</v>
      </c>
      <c r="AI24800" s="97">
        <v>215276</v>
      </c>
      <c r="AJ24800" s="114"/>
      <c r="AK24800" s="114"/>
      <c r="AM24800" s="104"/>
      <c r="AN24800" s="104"/>
      <c r="AO24800" s="104"/>
      <c r="AP24800" s="104"/>
    </row>
    <row r="24801" spans="32:42" ht="18">
      <c r="AF24801" s="123" t="s">
        <v>10440</v>
      </c>
      <c r="AG24801" s="96" t="s">
        <v>13208</v>
      </c>
      <c r="AH24801" s="96" t="s">
        <v>24267</v>
      </c>
      <c r="AI24801" s="97">
        <v>215273</v>
      </c>
      <c r="AJ24801" s="114"/>
      <c r="AK24801" s="114"/>
      <c r="AM24801" s="104"/>
      <c r="AN24801" s="104"/>
      <c r="AO24801" s="104"/>
      <c r="AP24801" s="104"/>
    </row>
    <row r="24802" spans="32:42" ht="18">
      <c r="AF24802" s="123" t="s">
        <v>10440</v>
      </c>
      <c r="AG24802" s="96" t="s">
        <v>13208</v>
      </c>
      <c r="AH24802" s="96" t="s">
        <v>24268</v>
      </c>
      <c r="AI24802" s="97">
        <v>215272</v>
      </c>
      <c r="AJ24802" s="114"/>
      <c r="AK24802" s="114"/>
      <c r="AM24802" s="104"/>
      <c r="AN24802" s="104"/>
      <c r="AO24802" s="104"/>
      <c r="AP24802" s="104"/>
    </row>
    <row r="24803" spans="32:42" ht="18">
      <c r="AF24803" s="123" t="s">
        <v>10440</v>
      </c>
      <c r="AG24803" s="96" t="s">
        <v>13208</v>
      </c>
      <c r="AH24803" s="96" t="s">
        <v>24269</v>
      </c>
      <c r="AI24803" s="97">
        <v>215271</v>
      </c>
      <c r="AJ24803" s="114"/>
      <c r="AK24803" s="114"/>
      <c r="AM24803" s="104"/>
      <c r="AN24803" s="104"/>
      <c r="AO24803" s="104"/>
      <c r="AP24803" s="104"/>
    </row>
    <row r="24804" spans="32:42" ht="18">
      <c r="AF24804" s="123" t="s">
        <v>10440</v>
      </c>
      <c r="AG24804" s="96" t="s">
        <v>13208</v>
      </c>
      <c r="AH24804" s="96" t="s">
        <v>16346</v>
      </c>
      <c r="AI24804" s="97">
        <v>215270</v>
      </c>
      <c r="AJ24804" s="114"/>
      <c r="AK24804" s="114"/>
      <c r="AM24804" s="104"/>
      <c r="AN24804" s="104"/>
      <c r="AO24804" s="104"/>
      <c r="AP24804" s="104"/>
    </row>
    <row r="24805" spans="32:42" ht="18">
      <c r="AF24805" s="123" t="s">
        <v>10440</v>
      </c>
      <c r="AG24805" s="96" t="s">
        <v>13208</v>
      </c>
      <c r="AH24805" s="96" t="s">
        <v>10440</v>
      </c>
      <c r="AI24805" s="97">
        <v>215269</v>
      </c>
      <c r="AJ24805" s="114"/>
      <c r="AK24805" s="114"/>
      <c r="AM24805" s="104"/>
      <c r="AN24805" s="104"/>
      <c r="AO24805" s="104"/>
      <c r="AP24805" s="104"/>
    </row>
    <row r="24806" spans="32:42" ht="18">
      <c r="AF24806" s="123" t="s">
        <v>10440</v>
      </c>
      <c r="AG24806" s="96" t="s">
        <v>13208</v>
      </c>
      <c r="AH24806" s="96" t="s">
        <v>24270</v>
      </c>
      <c r="AI24806" s="97">
        <v>215280</v>
      </c>
      <c r="AJ24806" s="114"/>
      <c r="AK24806" s="114"/>
      <c r="AM24806" s="104"/>
      <c r="AN24806" s="104"/>
      <c r="AO24806" s="104"/>
      <c r="AP24806" s="104"/>
    </row>
    <row r="24807" spans="32:42" ht="18">
      <c r="AF24807" s="123" t="s">
        <v>10440</v>
      </c>
      <c r="AG24807" s="96" t="s">
        <v>13208</v>
      </c>
      <c r="AH24807" s="96" t="s">
        <v>24271</v>
      </c>
      <c r="AI24807" s="97">
        <v>215274</v>
      </c>
      <c r="AJ24807" s="114"/>
      <c r="AK24807" s="114"/>
      <c r="AM24807" s="104"/>
      <c r="AN24807" s="104"/>
      <c r="AO24807" s="104"/>
      <c r="AP24807" s="104"/>
    </row>
    <row r="24808" spans="32:42" ht="18">
      <c r="AF24808" s="123" t="s">
        <v>13209</v>
      </c>
      <c r="AG24808" s="96" t="s">
        <v>13210</v>
      </c>
      <c r="AH24808" s="96" t="s">
        <v>24272</v>
      </c>
      <c r="AI24808" s="97">
        <v>215288</v>
      </c>
      <c r="AJ24808" s="114"/>
      <c r="AK24808" s="114"/>
      <c r="AM24808" s="104"/>
      <c r="AN24808" s="104"/>
      <c r="AO24808" s="104"/>
      <c r="AP24808" s="104"/>
    </row>
    <row r="24809" spans="32:42" ht="18">
      <c r="AF24809" s="123" t="s">
        <v>13209</v>
      </c>
      <c r="AG24809" s="96" t="s">
        <v>13210</v>
      </c>
      <c r="AH24809" s="96" t="s">
        <v>24273</v>
      </c>
      <c r="AI24809" s="97">
        <v>215297</v>
      </c>
      <c r="AJ24809" s="114"/>
      <c r="AK24809" s="114"/>
      <c r="AM24809" s="104"/>
      <c r="AN24809" s="104"/>
      <c r="AO24809" s="104"/>
      <c r="AP24809" s="104"/>
    </row>
    <row r="24810" spans="32:42" ht="18">
      <c r="AF24810" s="123" t="s">
        <v>13209</v>
      </c>
      <c r="AG24810" s="96" t="s">
        <v>13210</v>
      </c>
      <c r="AH24810" s="96" t="s">
        <v>24274</v>
      </c>
      <c r="AI24810" s="97">
        <v>215296</v>
      </c>
      <c r="AJ24810" s="114"/>
      <c r="AK24810" s="114"/>
      <c r="AM24810" s="104"/>
      <c r="AN24810" s="104"/>
      <c r="AO24810" s="104"/>
      <c r="AP24810" s="104"/>
    </row>
    <row r="24811" spans="32:42" ht="18">
      <c r="AF24811" s="123" t="s">
        <v>13209</v>
      </c>
      <c r="AG24811" s="96" t="s">
        <v>13210</v>
      </c>
      <c r="AH24811" s="96" t="s">
        <v>24275</v>
      </c>
      <c r="AI24811" s="97">
        <v>215295</v>
      </c>
      <c r="AJ24811" s="114"/>
      <c r="AK24811" s="114"/>
      <c r="AM24811" s="104"/>
      <c r="AN24811" s="104"/>
      <c r="AO24811" s="104"/>
      <c r="AP24811" s="104"/>
    </row>
    <row r="24812" spans="32:42" ht="18">
      <c r="AF24812" s="123" t="s">
        <v>13209</v>
      </c>
      <c r="AG24812" s="96" t="s">
        <v>13210</v>
      </c>
      <c r="AH24812" s="96" t="s">
        <v>24276</v>
      </c>
      <c r="AI24812" s="97">
        <v>215294</v>
      </c>
      <c r="AJ24812" s="114"/>
      <c r="AK24812" s="114"/>
      <c r="AM24812" s="104"/>
      <c r="AN24812" s="104"/>
      <c r="AO24812" s="104"/>
      <c r="AP24812" s="104"/>
    </row>
    <row r="24813" spans="32:42" ht="18">
      <c r="AF24813" s="123" t="s">
        <v>13209</v>
      </c>
      <c r="AG24813" s="96" t="s">
        <v>13210</v>
      </c>
      <c r="AH24813" s="96" t="s">
        <v>24277</v>
      </c>
      <c r="AI24813" s="97">
        <v>215293</v>
      </c>
      <c r="AJ24813" s="114"/>
      <c r="AK24813" s="114"/>
      <c r="AM24813" s="104"/>
      <c r="AN24813" s="104"/>
      <c r="AO24813" s="104"/>
      <c r="AP24813" s="104"/>
    </row>
    <row r="24814" spans="32:42" ht="18">
      <c r="AF24814" s="123" t="s">
        <v>13209</v>
      </c>
      <c r="AG24814" s="96" t="s">
        <v>13210</v>
      </c>
      <c r="AH24814" s="96" t="s">
        <v>24278</v>
      </c>
      <c r="AI24814" s="97">
        <v>215292</v>
      </c>
      <c r="AJ24814" s="114"/>
      <c r="AK24814" s="114"/>
      <c r="AM24814" s="104"/>
      <c r="AN24814" s="104"/>
      <c r="AO24814" s="104"/>
      <c r="AP24814" s="104"/>
    </row>
    <row r="24815" spans="32:42" ht="18">
      <c r="AF24815" s="123" t="s">
        <v>13209</v>
      </c>
      <c r="AG24815" s="96" t="s">
        <v>13210</v>
      </c>
      <c r="AH24815" s="96" t="s">
        <v>24279</v>
      </c>
      <c r="AI24815" s="97">
        <v>215291</v>
      </c>
      <c r="AJ24815" s="114"/>
      <c r="AK24815" s="114"/>
      <c r="AM24815" s="104"/>
      <c r="AN24815" s="104"/>
      <c r="AO24815" s="104"/>
      <c r="AP24815" s="104"/>
    </row>
    <row r="24816" spans="32:42" ht="18">
      <c r="AF24816" s="123" t="s">
        <v>13209</v>
      </c>
      <c r="AG24816" s="96" t="s">
        <v>13210</v>
      </c>
      <c r="AH24816" s="96" t="s">
        <v>24254</v>
      </c>
      <c r="AI24816" s="97">
        <v>215281</v>
      </c>
      <c r="AJ24816" s="114"/>
      <c r="AK24816" s="114"/>
      <c r="AM24816" s="104"/>
      <c r="AN24816" s="104"/>
      <c r="AO24816" s="104"/>
      <c r="AP24816" s="104"/>
    </row>
    <row r="24817" spans="32:42" ht="18">
      <c r="AF24817" s="123" t="s">
        <v>13209</v>
      </c>
      <c r="AG24817" s="96" t="s">
        <v>13210</v>
      </c>
      <c r="AH24817" s="96" t="s">
        <v>24280</v>
      </c>
      <c r="AI24817" s="97">
        <v>215287</v>
      </c>
      <c r="AJ24817" s="114"/>
      <c r="AK24817" s="114"/>
      <c r="AM24817" s="104"/>
      <c r="AN24817" s="104"/>
      <c r="AO24817" s="104"/>
      <c r="AP24817" s="104"/>
    </row>
    <row r="24818" spans="32:42" ht="18">
      <c r="AF24818" s="123" t="s">
        <v>13209</v>
      </c>
      <c r="AG24818" s="96" t="s">
        <v>13210</v>
      </c>
      <c r="AH24818" s="96" t="s">
        <v>24281</v>
      </c>
      <c r="AI24818" s="97">
        <v>215286</v>
      </c>
      <c r="AJ24818" s="114"/>
      <c r="AK24818" s="114"/>
      <c r="AM24818" s="104"/>
      <c r="AN24818" s="104"/>
      <c r="AO24818" s="104"/>
      <c r="AP24818" s="104"/>
    </row>
    <row r="24819" spans="32:42" ht="18">
      <c r="AF24819" s="123" t="s">
        <v>13209</v>
      </c>
      <c r="AG24819" s="96" t="s">
        <v>13210</v>
      </c>
      <c r="AH24819" s="96" t="s">
        <v>24282</v>
      </c>
      <c r="AI24819" s="97">
        <v>215285</v>
      </c>
      <c r="AJ24819" s="114"/>
      <c r="AK24819" s="114"/>
      <c r="AM24819" s="104"/>
      <c r="AN24819" s="104"/>
      <c r="AO24819" s="104"/>
      <c r="AP24819" s="104"/>
    </row>
    <row r="24820" spans="32:42" ht="18">
      <c r="AF24820" s="123" t="s">
        <v>13209</v>
      </c>
      <c r="AG24820" s="96" t="s">
        <v>13210</v>
      </c>
      <c r="AH24820" s="96" t="s">
        <v>24283</v>
      </c>
      <c r="AI24820" s="97">
        <v>215284</v>
      </c>
      <c r="AJ24820" s="114"/>
      <c r="AK24820" s="114"/>
      <c r="AM24820" s="104"/>
      <c r="AN24820" s="104"/>
      <c r="AO24820" s="104"/>
      <c r="AP24820" s="104"/>
    </row>
    <row r="24821" spans="32:42" ht="18">
      <c r="AF24821" s="123" t="s">
        <v>13209</v>
      </c>
      <c r="AG24821" s="96" t="s">
        <v>13210</v>
      </c>
      <c r="AH24821" s="96" t="s">
        <v>10241</v>
      </c>
      <c r="AI24821" s="97">
        <v>215283</v>
      </c>
      <c r="AJ24821" s="114"/>
      <c r="AK24821" s="114"/>
      <c r="AM24821" s="104"/>
      <c r="AN24821" s="104"/>
      <c r="AO24821" s="104"/>
      <c r="AP24821" s="104"/>
    </row>
    <row r="24822" spans="32:42" ht="18">
      <c r="AF24822" s="123" t="s">
        <v>13209</v>
      </c>
      <c r="AG24822" s="96" t="s">
        <v>13210</v>
      </c>
      <c r="AH24822" s="96" t="s">
        <v>22260</v>
      </c>
      <c r="AI24822" s="97">
        <v>215282</v>
      </c>
      <c r="AJ24822" s="114"/>
      <c r="AK24822" s="114"/>
      <c r="AM24822" s="104"/>
      <c r="AN24822" s="104"/>
      <c r="AO24822" s="104"/>
      <c r="AP24822" s="104"/>
    </row>
    <row r="24823" spans="32:42" ht="18">
      <c r="AF24823" s="123" t="s">
        <v>13209</v>
      </c>
      <c r="AG24823" s="96" t="s">
        <v>13210</v>
      </c>
      <c r="AH24823" s="96" t="s">
        <v>18225</v>
      </c>
      <c r="AI24823" s="97">
        <v>215289</v>
      </c>
      <c r="AJ24823" s="114"/>
      <c r="AK24823" s="114"/>
      <c r="AM24823" s="104"/>
      <c r="AN24823" s="104"/>
      <c r="AO24823" s="104"/>
      <c r="AP24823" s="104"/>
    </row>
    <row r="24824" spans="32:42" ht="18">
      <c r="AF24824" s="123" t="s">
        <v>13209</v>
      </c>
      <c r="AG24824" s="96" t="s">
        <v>13210</v>
      </c>
      <c r="AH24824" s="96" t="s">
        <v>24284</v>
      </c>
      <c r="AI24824" s="97">
        <v>215290</v>
      </c>
      <c r="AJ24824" s="114"/>
      <c r="AK24824" s="114"/>
      <c r="AM24824" s="104"/>
      <c r="AN24824" s="104"/>
      <c r="AO24824" s="104"/>
      <c r="AP24824" s="104"/>
    </row>
    <row r="24825" spans="32:42" ht="18">
      <c r="AF24825" s="123" t="s">
        <v>13211</v>
      </c>
      <c r="AG24825" s="96" t="s">
        <v>13212</v>
      </c>
      <c r="AH24825" s="96" t="s">
        <v>24285</v>
      </c>
      <c r="AI24825" s="97">
        <v>215306</v>
      </c>
      <c r="AJ24825" s="114"/>
      <c r="AK24825" s="114"/>
      <c r="AM24825" s="104"/>
      <c r="AN24825" s="104"/>
      <c r="AO24825" s="104"/>
      <c r="AP24825" s="104"/>
    </row>
    <row r="24826" spans="32:42" ht="18">
      <c r="AF24826" s="123" t="s">
        <v>13211</v>
      </c>
      <c r="AG24826" s="96" t="s">
        <v>13212</v>
      </c>
      <c r="AH24826" s="96" t="s">
        <v>24286</v>
      </c>
      <c r="AI24826" s="97">
        <v>215311</v>
      </c>
      <c r="AJ24826" s="114"/>
      <c r="AK24826" s="114"/>
      <c r="AM24826" s="104"/>
      <c r="AN24826" s="104"/>
      <c r="AO24826" s="104"/>
      <c r="AP24826" s="104"/>
    </row>
    <row r="24827" spans="32:42" ht="18">
      <c r="AF24827" s="123" t="s">
        <v>13211</v>
      </c>
      <c r="AG24827" s="96" t="s">
        <v>13212</v>
      </c>
      <c r="AH24827" s="96" t="s">
        <v>24287</v>
      </c>
      <c r="AI24827" s="97">
        <v>215307</v>
      </c>
      <c r="AJ24827" s="114"/>
      <c r="AK24827" s="114"/>
      <c r="AM24827" s="104"/>
      <c r="AN24827" s="104"/>
      <c r="AO24827" s="104"/>
      <c r="AP24827" s="104"/>
    </row>
    <row r="24828" spans="32:42" ht="18">
      <c r="AF24828" s="123" t="s">
        <v>13211</v>
      </c>
      <c r="AG24828" s="96" t="s">
        <v>13212</v>
      </c>
      <c r="AH24828" s="96" t="s">
        <v>16289</v>
      </c>
      <c r="AI24828" s="97">
        <v>215308</v>
      </c>
      <c r="AJ24828" s="114"/>
      <c r="AK24828" s="114"/>
      <c r="AM24828" s="104"/>
      <c r="AN24828" s="104"/>
      <c r="AO24828" s="104"/>
      <c r="AP24828" s="104"/>
    </row>
    <row r="24829" spans="32:42" ht="18">
      <c r="AF24829" s="123" t="s">
        <v>13211</v>
      </c>
      <c r="AG24829" s="96" t="s">
        <v>13212</v>
      </c>
      <c r="AH24829" s="96" t="s">
        <v>15719</v>
      </c>
      <c r="AI24829" s="97">
        <v>215309</v>
      </c>
      <c r="AJ24829" s="114"/>
      <c r="AK24829" s="114"/>
      <c r="AM24829" s="104"/>
      <c r="AN24829" s="104"/>
      <c r="AO24829" s="104"/>
      <c r="AP24829" s="104"/>
    </row>
    <row r="24830" spans="32:42" ht="18">
      <c r="AF24830" s="123" t="s">
        <v>13211</v>
      </c>
      <c r="AG24830" s="96" t="s">
        <v>13212</v>
      </c>
      <c r="AH24830" s="96" t="s">
        <v>24288</v>
      </c>
      <c r="AI24830" s="97">
        <v>215302</v>
      </c>
      <c r="AJ24830" s="114"/>
      <c r="AK24830" s="114"/>
      <c r="AM24830" s="104"/>
      <c r="AN24830" s="104"/>
      <c r="AO24830" s="104"/>
      <c r="AP24830" s="104"/>
    </row>
    <row r="24831" spans="32:42" ht="18">
      <c r="AF24831" s="123" t="s">
        <v>13211</v>
      </c>
      <c r="AG24831" s="96" t="s">
        <v>13212</v>
      </c>
      <c r="AH24831" s="96" t="s">
        <v>12989</v>
      </c>
      <c r="AI24831" s="97">
        <v>215310</v>
      </c>
      <c r="AJ24831" s="114"/>
      <c r="AK24831" s="114"/>
      <c r="AM24831" s="104"/>
      <c r="AN24831" s="104"/>
      <c r="AO24831" s="104"/>
      <c r="AP24831" s="104"/>
    </row>
    <row r="24832" spans="32:42" ht="18">
      <c r="AF24832" s="123" t="s">
        <v>13211</v>
      </c>
      <c r="AG24832" s="96" t="s">
        <v>13212</v>
      </c>
      <c r="AH24832" s="96" t="s">
        <v>24289</v>
      </c>
      <c r="AI24832" s="97">
        <v>215303</v>
      </c>
      <c r="AJ24832" s="114"/>
      <c r="AK24832" s="114"/>
      <c r="AM24832" s="104"/>
      <c r="AN24832" s="104"/>
      <c r="AO24832" s="104"/>
      <c r="AP24832" s="104"/>
    </row>
    <row r="24833" spans="32:42" ht="18">
      <c r="AF24833" s="123" t="s">
        <v>13211</v>
      </c>
      <c r="AG24833" s="96" t="s">
        <v>13212</v>
      </c>
      <c r="AH24833" s="96" t="s">
        <v>24290</v>
      </c>
      <c r="AI24833" s="97">
        <v>215301</v>
      </c>
      <c r="AJ24833" s="114"/>
      <c r="AK24833" s="114"/>
      <c r="AM24833" s="104"/>
      <c r="AN24833" s="104"/>
      <c r="AO24833" s="104"/>
      <c r="AP24833" s="104"/>
    </row>
    <row r="24834" spans="32:42" ht="18">
      <c r="AF24834" s="123" t="s">
        <v>13211</v>
      </c>
      <c r="AG24834" s="96" t="s">
        <v>13212</v>
      </c>
      <c r="AH24834" s="96" t="s">
        <v>24291</v>
      </c>
      <c r="AI24834" s="97">
        <v>215300</v>
      </c>
      <c r="AJ24834" s="114"/>
      <c r="AK24834" s="114"/>
      <c r="AM24834" s="104"/>
      <c r="AN24834" s="104"/>
      <c r="AO24834" s="104"/>
      <c r="AP24834" s="104"/>
    </row>
    <row r="24835" spans="32:42" ht="18">
      <c r="AF24835" s="123" t="s">
        <v>13211</v>
      </c>
      <c r="AG24835" s="96" t="s">
        <v>13212</v>
      </c>
      <c r="AH24835" s="96" t="s">
        <v>17979</v>
      </c>
      <c r="AI24835" s="97">
        <v>215299</v>
      </c>
      <c r="AJ24835" s="114"/>
      <c r="AK24835" s="114"/>
      <c r="AM24835" s="104"/>
      <c r="AN24835" s="104"/>
      <c r="AO24835" s="104"/>
      <c r="AP24835" s="104"/>
    </row>
    <row r="24836" spans="32:42" ht="18">
      <c r="AF24836" s="123" t="s">
        <v>13211</v>
      </c>
      <c r="AG24836" s="96" t="s">
        <v>13212</v>
      </c>
      <c r="AH24836" s="96" t="s">
        <v>13211</v>
      </c>
      <c r="AI24836" s="97">
        <v>215298</v>
      </c>
      <c r="AJ24836" s="114"/>
      <c r="AK24836" s="114"/>
      <c r="AM24836" s="104"/>
      <c r="AN24836" s="104"/>
      <c r="AO24836" s="104"/>
      <c r="AP24836" s="104"/>
    </row>
    <row r="24837" spans="32:42" ht="18">
      <c r="AF24837" s="123" t="s">
        <v>13211</v>
      </c>
      <c r="AG24837" s="96" t="s">
        <v>13212</v>
      </c>
      <c r="AH24837" s="96" t="s">
        <v>24292</v>
      </c>
      <c r="AI24837" s="97">
        <v>215305</v>
      </c>
      <c r="AJ24837" s="114"/>
      <c r="AK24837" s="114"/>
      <c r="AM24837" s="104"/>
      <c r="AN24837" s="104"/>
      <c r="AO24837" s="104"/>
      <c r="AP24837" s="104"/>
    </row>
    <row r="24838" spans="32:42" ht="18">
      <c r="AF24838" s="123" t="s">
        <v>13211</v>
      </c>
      <c r="AG24838" s="96" t="s">
        <v>13212</v>
      </c>
      <c r="AH24838" s="96" t="s">
        <v>24293</v>
      </c>
      <c r="AI24838" s="97">
        <v>215304</v>
      </c>
      <c r="AJ24838" s="114"/>
      <c r="AK24838" s="114"/>
      <c r="AM24838" s="104"/>
      <c r="AN24838" s="104"/>
      <c r="AO24838" s="104"/>
      <c r="AP24838" s="104"/>
    </row>
    <row r="24839" spans="32:42" ht="18">
      <c r="AF24839" s="123" t="s">
        <v>10697</v>
      </c>
      <c r="AG24839" s="96" t="s">
        <v>13213</v>
      </c>
      <c r="AH24839" s="96" t="s">
        <v>24294</v>
      </c>
      <c r="AI24839" s="97">
        <v>215317</v>
      </c>
      <c r="AJ24839" s="114"/>
      <c r="AK24839" s="114"/>
      <c r="AM24839" s="104"/>
      <c r="AN24839" s="104"/>
      <c r="AO24839" s="104"/>
      <c r="AP24839" s="104"/>
    </row>
    <row r="24840" spans="32:42" ht="18">
      <c r="AF24840" s="123" t="s">
        <v>10697</v>
      </c>
      <c r="AG24840" s="96" t="s">
        <v>13213</v>
      </c>
      <c r="AH24840" s="96" t="s">
        <v>24295</v>
      </c>
      <c r="AI24840" s="97">
        <v>215325</v>
      </c>
      <c r="AJ24840" s="114"/>
      <c r="AK24840" s="114"/>
      <c r="AM24840" s="104"/>
      <c r="AN24840" s="104"/>
      <c r="AO24840" s="104"/>
      <c r="AP24840" s="104"/>
    </row>
    <row r="24841" spans="32:42" ht="18">
      <c r="AF24841" s="123" t="s">
        <v>10697</v>
      </c>
      <c r="AG24841" s="96" t="s">
        <v>13213</v>
      </c>
      <c r="AH24841" s="96" t="s">
        <v>24296</v>
      </c>
      <c r="AI24841" s="97">
        <v>215324</v>
      </c>
      <c r="AJ24841" s="114"/>
      <c r="AK24841" s="114"/>
      <c r="AM24841" s="104"/>
      <c r="AN24841" s="104"/>
      <c r="AO24841" s="104"/>
      <c r="AP24841" s="104"/>
    </row>
    <row r="24842" spans="32:42" ht="18">
      <c r="AF24842" s="123" t="s">
        <v>10697</v>
      </c>
      <c r="AG24842" s="96" t="s">
        <v>13213</v>
      </c>
      <c r="AH24842" s="96" t="s">
        <v>24297</v>
      </c>
      <c r="AI24842" s="97">
        <v>215323</v>
      </c>
      <c r="AJ24842" s="114"/>
      <c r="AK24842" s="114"/>
      <c r="AM24842" s="104"/>
      <c r="AN24842" s="104"/>
      <c r="AO24842" s="104"/>
      <c r="AP24842" s="104"/>
    </row>
    <row r="24843" spans="32:42" ht="18">
      <c r="AF24843" s="123" t="s">
        <v>10697</v>
      </c>
      <c r="AG24843" s="96" t="s">
        <v>13213</v>
      </c>
      <c r="AH24843" s="96" t="s">
        <v>24298</v>
      </c>
      <c r="AI24843" s="97">
        <v>215322</v>
      </c>
      <c r="AJ24843" s="114"/>
      <c r="AK24843" s="114"/>
      <c r="AM24843" s="104"/>
      <c r="AN24843" s="104"/>
      <c r="AO24843" s="104"/>
      <c r="AP24843" s="104"/>
    </row>
    <row r="24844" spans="32:42" ht="18">
      <c r="AF24844" s="123" t="s">
        <v>10697</v>
      </c>
      <c r="AG24844" s="96" t="s">
        <v>13213</v>
      </c>
      <c r="AH24844" s="96" t="s">
        <v>16289</v>
      </c>
      <c r="AI24844" s="97">
        <v>215321</v>
      </c>
      <c r="AJ24844" s="114"/>
      <c r="AK24844" s="114"/>
      <c r="AM24844" s="104"/>
      <c r="AN24844" s="104"/>
      <c r="AO24844" s="104"/>
      <c r="AP24844" s="104"/>
    </row>
    <row r="24845" spans="32:42" ht="18">
      <c r="AF24845" s="123" t="s">
        <v>10697</v>
      </c>
      <c r="AG24845" s="96" t="s">
        <v>13213</v>
      </c>
      <c r="AH24845" s="96" t="s">
        <v>24299</v>
      </c>
      <c r="AI24845" s="97">
        <v>215320</v>
      </c>
      <c r="AJ24845" s="114"/>
      <c r="AK24845" s="114"/>
      <c r="AM24845" s="104"/>
      <c r="AN24845" s="104"/>
      <c r="AO24845" s="104"/>
      <c r="AP24845" s="104"/>
    </row>
    <row r="24846" spans="32:42" ht="18">
      <c r="AF24846" s="123" t="s">
        <v>10697</v>
      </c>
      <c r="AG24846" s="96" t="s">
        <v>13213</v>
      </c>
      <c r="AH24846" s="96" t="s">
        <v>24300</v>
      </c>
      <c r="AI24846" s="97">
        <v>215318</v>
      </c>
      <c r="AJ24846" s="114"/>
      <c r="AK24846" s="114"/>
      <c r="AM24846" s="104"/>
      <c r="AN24846" s="104"/>
      <c r="AO24846" s="104"/>
      <c r="AP24846" s="104"/>
    </row>
    <row r="24847" spans="32:42" ht="18">
      <c r="AF24847" s="123" t="s">
        <v>10697</v>
      </c>
      <c r="AG24847" s="96" t="s">
        <v>13213</v>
      </c>
      <c r="AH24847" s="96" t="s">
        <v>24301</v>
      </c>
      <c r="AI24847" s="97">
        <v>215316</v>
      </c>
      <c r="AJ24847" s="114"/>
      <c r="AK24847" s="114"/>
      <c r="AM24847" s="104"/>
      <c r="AN24847" s="104"/>
      <c r="AO24847" s="104"/>
      <c r="AP24847" s="104"/>
    </row>
    <row r="24848" spans="32:42" ht="18">
      <c r="AF24848" s="123" t="s">
        <v>10697</v>
      </c>
      <c r="AG24848" s="96" t="s">
        <v>13213</v>
      </c>
      <c r="AH24848" s="96" t="s">
        <v>24302</v>
      </c>
      <c r="AI24848" s="97">
        <v>215315</v>
      </c>
      <c r="AJ24848" s="114"/>
      <c r="AK24848" s="114"/>
      <c r="AM24848" s="104"/>
      <c r="AN24848" s="104"/>
      <c r="AO24848" s="104"/>
      <c r="AP24848" s="104"/>
    </row>
    <row r="24849" spans="32:42" ht="18">
      <c r="AF24849" s="123" t="s">
        <v>10697</v>
      </c>
      <c r="AG24849" s="96" t="s">
        <v>13213</v>
      </c>
      <c r="AH24849" s="96" t="s">
        <v>21741</v>
      </c>
      <c r="AI24849" s="97">
        <v>215314</v>
      </c>
      <c r="AJ24849" s="114"/>
      <c r="AK24849" s="114"/>
      <c r="AM24849" s="104"/>
      <c r="AN24849" s="104"/>
      <c r="AO24849" s="104"/>
      <c r="AP24849" s="104"/>
    </row>
    <row r="24850" spans="32:42" ht="18">
      <c r="AF24850" s="123" t="s">
        <v>10697</v>
      </c>
      <c r="AG24850" s="96" t="s">
        <v>13213</v>
      </c>
      <c r="AH24850" s="96" t="s">
        <v>24303</v>
      </c>
      <c r="AI24850" s="97">
        <v>215313</v>
      </c>
      <c r="AJ24850" s="114"/>
      <c r="AK24850" s="114"/>
      <c r="AM24850" s="104"/>
      <c r="AN24850" s="104"/>
      <c r="AO24850" s="104"/>
      <c r="AP24850" s="104"/>
    </row>
    <row r="24851" spans="32:42" ht="18">
      <c r="AF24851" s="123" t="s">
        <v>10697</v>
      </c>
      <c r="AG24851" s="96" t="s">
        <v>13213</v>
      </c>
      <c r="AH24851" s="96" t="s">
        <v>10697</v>
      </c>
      <c r="AI24851" s="97">
        <v>215312</v>
      </c>
      <c r="AJ24851" s="114"/>
      <c r="AK24851" s="114"/>
      <c r="AM24851" s="104"/>
      <c r="AN24851" s="104"/>
      <c r="AO24851" s="104"/>
      <c r="AP24851" s="104"/>
    </row>
    <row r="24852" spans="32:42" ht="18">
      <c r="AF24852" s="123" t="s">
        <v>10697</v>
      </c>
      <c r="AG24852" s="96" t="s">
        <v>13213</v>
      </c>
      <c r="AH24852" s="96" t="s">
        <v>24304</v>
      </c>
      <c r="AI24852" s="97">
        <v>215319</v>
      </c>
      <c r="AJ24852" s="114"/>
      <c r="AK24852" s="114"/>
      <c r="AM24852" s="104"/>
      <c r="AN24852" s="104"/>
      <c r="AO24852" s="104"/>
      <c r="AP24852" s="104"/>
    </row>
    <row r="24853" spans="32:42" ht="18">
      <c r="AF24853" s="123" t="s">
        <v>11825</v>
      </c>
      <c r="AG24853" s="96" t="s">
        <v>13214</v>
      </c>
      <c r="AH24853" s="96" t="s">
        <v>16064</v>
      </c>
      <c r="AI24853" s="97">
        <v>215328</v>
      </c>
      <c r="AJ24853" s="114"/>
      <c r="AK24853" s="114"/>
      <c r="AM24853" s="104"/>
      <c r="AN24853" s="104"/>
      <c r="AO24853" s="104"/>
      <c r="AP24853" s="104"/>
    </row>
    <row r="24854" spans="32:42" ht="18">
      <c r="AF24854" s="123" t="s">
        <v>11825</v>
      </c>
      <c r="AG24854" s="96" t="s">
        <v>13214</v>
      </c>
      <c r="AH24854" s="96" t="s">
        <v>24305</v>
      </c>
      <c r="AI24854" s="97">
        <v>215334</v>
      </c>
      <c r="AJ24854" s="114"/>
      <c r="AK24854" s="114"/>
      <c r="AM24854" s="104"/>
      <c r="AN24854" s="104"/>
      <c r="AO24854" s="104"/>
      <c r="AP24854" s="104"/>
    </row>
    <row r="24855" spans="32:42" ht="18">
      <c r="AF24855" s="123" t="s">
        <v>11825</v>
      </c>
      <c r="AG24855" s="96" t="s">
        <v>13214</v>
      </c>
      <c r="AH24855" s="96" t="s">
        <v>24306</v>
      </c>
      <c r="AI24855" s="97">
        <v>215333</v>
      </c>
      <c r="AJ24855" s="114"/>
      <c r="AK24855" s="114"/>
      <c r="AM24855" s="104"/>
      <c r="AN24855" s="104"/>
      <c r="AO24855" s="104"/>
      <c r="AP24855" s="104"/>
    </row>
    <row r="24856" spans="32:42" ht="18">
      <c r="AF24856" s="123" t="s">
        <v>11825</v>
      </c>
      <c r="AG24856" s="96" t="s">
        <v>13214</v>
      </c>
      <c r="AH24856" s="96" t="s">
        <v>24307</v>
      </c>
      <c r="AI24856" s="97">
        <v>215335</v>
      </c>
      <c r="AJ24856" s="114"/>
      <c r="AK24856" s="114"/>
      <c r="AM24856" s="104"/>
      <c r="AN24856" s="104"/>
      <c r="AO24856" s="104"/>
      <c r="AP24856" s="104"/>
    </row>
    <row r="24857" spans="32:42" ht="18">
      <c r="AF24857" s="123" t="s">
        <v>11825</v>
      </c>
      <c r="AG24857" s="96" t="s">
        <v>13214</v>
      </c>
      <c r="AH24857" s="96" t="s">
        <v>24308</v>
      </c>
      <c r="AI24857" s="97">
        <v>215332</v>
      </c>
      <c r="AJ24857" s="114"/>
      <c r="AK24857" s="114"/>
      <c r="AM24857" s="104"/>
      <c r="AN24857" s="104"/>
      <c r="AO24857" s="104"/>
      <c r="AP24857" s="104"/>
    </row>
    <row r="24858" spans="32:42" ht="18">
      <c r="AF24858" s="123" t="s">
        <v>11825</v>
      </c>
      <c r="AG24858" s="96" t="s">
        <v>13214</v>
      </c>
      <c r="AH24858" s="96" t="s">
        <v>10594</v>
      </c>
      <c r="AI24858" s="97">
        <v>215329</v>
      </c>
      <c r="AJ24858" s="114"/>
      <c r="AK24858" s="114"/>
      <c r="AM24858" s="104"/>
      <c r="AN24858" s="104"/>
      <c r="AO24858" s="104"/>
      <c r="AP24858" s="104"/>
    </row>
    <row r="24859" spans="32:42" ht="18">
      <c r="AF24859" s="123" t="s">
        <v>11825</v>
      </c>
      <c r="AG24859" s="96" t="s">
        <v>13214</v>
      </c>
      <c r="AH24859" s="96" t="s">
        <v>24309</v>
      </c>
      <c r="AI24859" s="97">
        <v>215327</v>
      </c>
      <c r="AJ24859" s="114"/>
      <c r="AK24859" s="114"/>
      <c r="AM24859" s="104"/>
      <c r="AN24859" s="104"/>
      <c r="AO24859" s="104"/>
      <c r="AP24859" s="104"/>
    </row>
    <row r="24860" spans="32:42" ht="18">
      <c r="AF24860" s="123" t="s">
        <v>11825</v>
      </c>
      <c r="AG24860" s="96" t="s">
        <v>13214</v>
      </c>
      <c r="AH24860" s="96" t="s">
        <v>11825</v>
      </c>
      <c r="AI24860" s="97">
        <v>215326</v>
      </c>
      <c r="AJ24860" s="114"/>
      <c r="AK24860" s="114"/>
      <c r="AM24860" s="104"/>
      <c r="AN24860" s="104"/>
      <c r="AO24860" s="104"/>
      <c r="AP24860" s="104"/>
    </row>
    <row r="24861" spans="32:42" ht="18">
      <c r="AF24861" s="123" t="s">
        <v>11825</v>
      </c>
      <c r="AG24861" s="96" t="s">
        <v>13214</v>
      </c>
      <c r="AH24861" s="96" t="s">
        <v>24310</v>
      </c>
      <c r="AI24861" s="97">
        <v>215331</v>
      </c>
      <c r="AJ24861" s="114"/>
      <c r="AK24861" s="114"/>
      <c r="AM24861" s="104"/>
      <c r="AN24861" s="104"/>
      <c r="AO24861" s="104"/>
      <c r="AP24861" s="104"/>
    </row>
    <row r="24862" spans="32:42" ht="18">
      <c r="AF24862" s="123" t="s">
        <v>11825</v>
      </c>
      <c r="AG24862" s="96" t="s">
        <v>13214</v>
      </c>
      <c r="AH24862" s="96" t="s">
        <v>24311</v>
      </c>
      <c r="AI24862" s="97">
        <v>215330</v>
      </c>
      <c r="AJ24862" s="114"/>
      <c r="AK24862" s="114"/>
      <c r="AM24862" s="104"/>
      <c r="AN24862" s="104"/>
      <c r="AO24862" s="104"/>
      <c r="AP24862" s="104"/>
    </row>
    <row r="24863" spans="32:42" ht="18">
      <c r="AF24863" s="123" t="s">
        <v>13215</v>
      </c>
      <c r="AG24863" s="96" t="s">
        <v>13216</v>
      </c>
      <c r="AH24863" s="96" t="s">
        <v>24312</v>
      </c>
      <c r="AI24863" s="97">
        <v>215371</v>
      </c>
      <c r="AJ24863" s="114"/>
      <c r="AK24863" s="114"/>
      <c r="AM24863" s="104"/>
      <c r="AN24863" s="104"/>
      <c r="AO24863" s="104"/>
      <c r="AP24863" s="104"/>
    </row>
    <row r="24864" spans="32:42" ht="18">
      <c r="AF24864" s="123" t="s">
        <v>13215</v>
      </c>
      <c r="AG24864" s="96" t="s">
        <v>13216</v>
      </c>
      <c r="AH24864" s="96" t="s">
        <v>24313</v>
      </c>
      <c r="AI24864" s="97">
        <v>215356</v>
      </c>
      <c r="AJ24864" s="114"/>
      <c r="AK24864" s="114"/>
      <c r="AM24864" s="104"/>
      <c r="AN24864" s="104"/>
      <c r="AO24864" s="104"/>
      <c r="AP24864" s="104"/>
    </row>
    <row r="24865" spans="32:42" ht="18">
      <c r="AF24865" s="123" t="s">
        <v>13215</v>
      </c>
      <c r="AG24865" s="96" t="s">
        <v>13216</v>
      </c>
      <c r="AH24865" s="96" t="s">
        <v>10602</v>
      </c>
      <c r="AI24865" s="97">
        <v>215357</v>
      </c>
      <c r="AJ24865" s="114"/>
      <c r="AK24865" s="114"/>
      <c r="AM24865" s="104"/>
      <c r="AN24865" s="104"/>
      <c r="AO24865" s="104"/>
      <c r="AP24865" s="104"/>
    </row>
    <row r="24866" spans="32:42" ht="18">
      <c r="AF24866" s="123" t="s">
        <v>13215</v>
      </c>
      <c r="AG24866" s="96" t="s">
        <v>13216</v>
      </c>
      <c r="AH24866" s="96" t="s">
        <v>24314</v>
      </c>
      <c r="AI24866" s="97">
        <v>215358</v>
      </c>
      <c r="AJ24866" s="114"/>
      <c r="AK24866" s="114"/>
      <c r="AM24866" s="104"/>
      <c r="AN24866" s="104"/>
      <c r="AO24866" s="104"/>
      <c r="AP24866" s="104"/>
    </row>
    <row r="24867" spans="32:42" ht="18">
      <c r="AF24867" s="123" t="s">
        <v>13215</v>
      </c>
      <c r="AG24867" s="96" t="s">
        <v>13216</v>
      </c>
      <c r="AH24867" s="96" t="s">
        <v>24315</v>
      </c>
      <c r="AI24867" s="97">
        <v>215359</v>
      </c>
      <c r="AJ24867" s="114"/>
      <c r="AK24867" s="114"/>
      <c r="AM24867" s="104"/>
      <c r="AN24867" s="104"/>
      <c r="AO24867" s="104"/>
      <c r="AP24867" s="104"/>
    </row>
    <row r="24868" spans="32:42" ht="18">
      <c r="AF24868" s="123" t="s">
        <v>13215</v>
      </c>
      <c r="AG24868" s="96" t="s">
        <v>13216</v>
      </c>
      <c r="AH24868" s="96" t="s">
        <v>24316</v>
      </c>
      <c r="AI24868" s="97">
        <v>215360</v>
      </c>
      <c r="AJ24868" s="114"/>
      <c r="AK24868" s="114"/>
      <c r="AM24868" s="104"/>
      <c r="AN24868" s="104"/>
      <c r="AO24868" s="104"/>
      <c r="AP24868" s="104"/>
    </row>
    <row r="24869" spans="32:42" ht="18">
      <c r="AF24869" s="123" t="s">
        <v>13215</v>
      </c>
      <c r="AG24869" s="96" t="s">
        <v>13216</v>
      </c>
      <c r="AH24869" s="96" t="s">
        <v>24317</v>
      </c>
      <c r="AI24869" s="97">
        <v>215361</v>
      </c>
      <c r="AJ24869" s="114"/>
      <c r="AK24869" s="114"/>
      <c r="AM24869" s="104"/>
      <c r="AN24869" s="104"/>
      <c r="AO24869" s="104"/>
      <c r="AP24869" s="104"/>
    </row>
    <row r="24870" spans="32:42" ht="18">
      <c r="AF24870" s="123" t="s">
        <v>13215</v>
      </c>
      <c r="AG24870" s="96" t="s">
        <v>13216</v>
      </c>
      <c r="AH24870" s="96" t="s">
        <v>24318</v>
      </c>
      <c r="AI24870" s="97">
        <v>215362</v>
      </c>
      <c r="AJ24870" s="114"/>
      <c r="AK24870" s="114"/>
      <c r="AM24870" s="104"/>
      <c r="AN24870" s="104"/>
      <c r="AO24870" s="104"/>
      <c r="AP24870" s="104"/>
    </row>
    <row r="24871" spans="32:42" ht="18">
      <c r="AF24871" s="123" t="s">
        <v>13215</v>
      </c>
      <c r="AG24871" s="96" t="s">
        <v>13216</v>
      </c>
      <c r="AH24871" s="96" t="s">
        <v>24319</v>
      </c>
      <c r="AI24871" s="97">
        <v>215363</v>
      </c>
      <c r="AJ24871" s="114"/>
      <c r="AK24871" s="114"/>
      <c r="AM24871" s="104"/>
      <c r="AN24871" s="104"/>
      <c r="AO24871" s="104"/>
      <c r="AP24871" s="104"/>
    </row>
    <row r="24872" spans="32:42" ht="18">
      <c r="AF24872" s="123" t="s">
        <v>13215</v>
      </c>
      <c r="AG24872" s="96" t="s">
        <v>13216</v>
      </c>
      <c r="AH24872" s="96" t="s">
        <v>24320</v>
      </c>
      <c r="AI24872" s="97">
        <v>215364</v>
      </c>
      <c r="AJ24872" s="114"/>
      <c r="AK24872" s="114"/>
      <c r="AM24872" s="104"/>
      <c r="AN24872" s="104"/>
      <c r="AO24872" s="104"/>
      <c r="AP24872" s="104"/>
    </row>
    <row r="24873" spans="32:42" ht="18">
      <c r="AF24873" s="123" t="s">
        <v>13215</v>
      </c>
      <c r="AG24873" s="96" t="s">
        <v>13216</v>
      </c>
      <c r="AH24873" s="96" t="s">
        <v>24321</v>
      </c>
      <c r="AI24873" s="97">
        <v>215366</v>
      </c>
      <c r="AJ24873" s="114"/>
      <c r="AK24873" s="114"/>
      <c r="AM24873" s="104"/>
      <c r="AN24873" s="104"/>
      <c r="AO24873" s="104"/>
      <c r="AP24873" s="104"/>
    </row>
    <row r="24874" spans="32:42" ht="18">
      <c r="AF24874" s="123" t="s">
        <v>13215</v>
      </c>
      <c r="AG24874" s="96" t="s">
        <v>13216</v>
      </c>
      <c r="AH24874" s="96" t="s">
        <v>24322</v>
      </c>
      <c r="AI24874" s="97">
        <v>215367</v>
      </c>
      <c r="AJ24874" s="114"/>
      <c r="AK24874" s="114"/>
      <c r="AM24874" s="104"/>
      <c r="AN24874" s="104"/>
      <c r="AO24874" s="104"/>
      <c r="AP24874" s="104"/>
    </row>
    <row r="24875" spans="32:42" ht="18">
      <c r="AF24875" s="123" t="s">
        <v>13215</v>
      </c>
      <c r="AG24875" s="96" t="s">
        <v>13216</v>
      </c>
      <c r="AH24875" s="96" t="s">
        <v>24323</v>
      </c>
      <c r="AI24875" s="97">
        <v>215355</v>
      </c>
      <c r="AJ24875" s="114"/>
      <c r="AK24875" s="114"/>
      <c r="AM24875" s="104"/>
      <c r="AN24875" s="104"/>
      <c r="AO24875" s="104"/>
      <c r="AP24875" s="104"/>
    </row>
    <row r="24876" spans="32:42" ht="18">
      <c r="AF24876" s="123" t="s">
        <v>13215</v>
      </c>
      <c r="AG24876" s="96" t="s">
        <v>13216</v>
      </c>
      <c r="AH24876" s="96" t="s">
        <v>13036</v>
      </c>
      <c r="AI24876" s="97">
        <v>215368</v>
      </c>
      <c r="AJ24876" s="114"/>
      <c r="AK24876" s="114"/>
      <c r="AM24876" s="104"/>
      <c r="AN24876" s="104"/>
      <c r="AO24876" s="104"/>
      <c r="AP24876" s="104"/>
    </row>
    <row r="24877" spans="32:42" ht="18">
      <c r="AF24877" s="123" t="s">
        <v>13215</v>
      </c>
      <c r="AG24877" s="96" t="s">
        <v>13216</v>
      </c>
      <c r="AH24877" s="96" t="s">
        <v>24324</v>
      </c>
      <c r="AI24877" s="97">
        <v>215369</v>
      </c>
      <c r="AJ24877" s="114"/>
      <c r="AK24877" s="114"/>
      <c r="AM24877" s="104"/>
      <c r="AN24877" s="104"/>
      <c r="AO24877" s="104"/>
      <c r="AP24877" s="104"/>
    </row>
    <row r="24878" spans="32:42" ht="18">
      <c r="AF24878" s="123" t="s">
        <v>13215</v>
      </c>
      <c r="AG24878" s="96" t="s">
        <v>13216</v>
      </c>
      <c r="AH24878" s="96" t="s">
        <v>24325</v>
      </c>
      <c r="AI24878" s="97">
        <v>215370</v>
      </c>
      <c r="AJ24878" s="114"/>
      <c r="AK24878" s="114"/>
      <c r="AM24878" s="104"/>
      <c r="AN24878" s="104"/>
      <c r="AO24878" s="104"/>
      <c r="AP24878" s="104"/>
    </row>
    <row r="24879" spans="32:42" ht="18">
      <c r="AF24879" s="123" t="s">
        <v>13215</v>
      </c>
      <c r="AG24879" s="96" t="s">
        <v>13216</v>
      </c>
      <c r="AH24879" s="96" t="s">
        <v>24326</v>
      </c>
      <c r="AI24879" s="97">
        <v>215339</v>
      </c>
      <c r="AJ24879" s="114"/>
      <c r="AK24879" s="114"/>
      <c r="AM24879" s="104"/>
      <c r="AN24879" s="104"/>
      <c r="AO24879" s="104"/>
      <c r="AP24879" s="104"/>
    </row>
    <row r="24880" spans="32:42" ht="18">
      <c r="AF24880" s="123" t="s">
        <v>13215</v>
      </c>
      <c r="AG24880" s="96" t="s">
        <v>13216</v>
      </c>
      <c r="AH24880" s="96" t="s">
        <v>24327</v>
      </c>
      <c r="AI24880" s="97">
        <v>215365</v>
      </c>
      <c r="AJ24880" s="114"/>
      <c r="AK24880" s="114"/>
      <c r="AM24880" s="104"/>
      <c r="AN24880" s="104"/>
      <c r="AO24880" s="104"/>
      <c r="AP24880" s="104"/>
    </row>
    <row r="24881" spans="32:42" ht="18">
      <c r="AF24881" s="123" t="s">
        <v>13215</v>
      </c>
      <c r="AG24881" s="96" t="s">
        <v>13216</v>
      </c>
      <c r="AH24881" s="96" t="s">
        <v>24328</v>
      </c>
      <c r="AI24881" s="97">
        <v>215342</v>
      </c>
      <c r="AJ24881" s="114"/>
      <c r="AK24881" s="114"/>
      <c r="AM24881" s="104"/>
      <c r="AN24881" s="104"/>
      <c r="AO24881" s="104"/>
      <c r="AP24881" s="104"/>
    </row>
    <row r="24882" spans="32:42" ht="18">
      <c r="AF24882" s="123" t="s">
        <v>13215</v>
      </c>
      <c r="AG24882" s="96" t="s">
        <v>13216</v>
      </c>
      <c r="AH24882" s="96" t="s">
        <v>24329</v>
      </c>
      <c r="AI24882" s="97">
        <v>215341</v>
      </c>
      <c r="AJ24882" s="114"/>
      <c r="AK24882" s="114"/>
      <c r="AM24882" s="104"/>
      <c r="AN24882" s="104"/>
      <c r="AO24882" s="104"/>
      <c r="AP24882" s="104"/>
    </row>
    <row r="24883" spans="32:42" ht="18">
      <c r="AF24883" s="123" t="s">
        <v>13215</v>
      </c>
      <c r="AG24883" s="96" t="s">
        <v>13216</v>
      </c>
      <c r="AH24883" s="96" t="s">
        <v>24330</v>
      </c>
      <c r="AI24883" s="97">
        <v>215354</v>
      </c>
      <c r="AJ24883" s="114"/>
      <c r="AK24883" s="114"/>
      <c r="AM24883" s="104"/>
      <c r="AN24883" s="104"/>
      <c r="AO24883" s="104"/>
      <c r="AP24883" s="104"/>
    </row>
    <row r="24884" spans="32:42" ht="18">
      <c r="AF24884" s="123" t="s">
        <v>13215</v>
      </c>
      <c r="AG24884" s="96" t="s">
        <v>13216</v>
      </c>
      <c r="AH24884" s="96" t="s">
        <v>13215</v>
      </c>
      <c r="AI24884" s="97">
        <v>215336</v>
      </c>
      <c r="AJ24884" s="114"/>
      <c r="AK24884" s="114"/>
      <c r="AM24884" s="104"/>
      <c r="AN24884" s="104"/>
      <c r="AO24884" s="104"/>
      <c r="AP24884" s="104"/>
    </row>
    <row r="24885" spans="32:42" ht="18">
      <c r="AF24885" s="123" t="s">
        <v>13215</v>
      </c>
      <c r="AG24885" s="96" t="s">
        <v>13216</v>
      </c>
      <c r="AH24885" s="96" t="s">
        <v>24331</v>
      </c>
      <c r="AI24885" s="97">
        <v>215337</v>
      </c>
      <c r="AJ24885" s="114"/>
      <c r="AK24885" s="114"/>
      <c r="AM24885" s="104"/>
      <c r="AN24885" s="104"/>
      <c r="AO24885" s="104"/>
      <c r="AP24885" s="104"/>
    </row>
    <row r="24886" spans="32:42" ht="18">
      <c r="AF24886" s="123" t="s">
        <v>13215</v>
      </c>
      <c r="AG24886" s="96" t="s">
        <v>13216</v>
      </c>
      <c r="AH24886" s="96" t="s">
        <v>24332</v>
      </c>
      <c r="AI24886" s="97">
        <v>215340</v>
      </c>
      <c r="AJ24886" s="114"/>
      <c r="AK24886" s="114"/>
      <c r="AM24886" s="104"/>
      <c r="AN24886" s="104"/>
      <c r="AO24886" s="104"/>
      <c r="AP24886" s="104"/>
    </row>
    <row r="24887" spans="32:42" ht="18">
      <c r="AF24887" s="123" t="s">
        <v>13215</v>
      </c>
      <c r="AG24887" s="96" t="s">
        <v>13216</v>
      </c>
      <c r="AH24887" s="96" t="s">
        <v>24333</v>
      </c>
      <c r="AI24887" s="97">
        <v>215343</v>
      </c>
      <c r="AJ24887" s="114"/>
      <c r="AK24887" s="114"/>
      <c r="AM24887" s="104"/>
      <c r="AN24887" s="104"/>
      <c r="AO24887" s="104"/>
      <c r="AP24887" s="104"/>
    </row>
    <row r="24888" spans="32:42" ht="18">
      <c r="AF24888" s="123" t="s">
        <v>13215</v>
      </c>
      <c r="AG24888" s="96" t="s">
        <v>13216</v>
      </c>
      <c r="AH24888" s="96" t="s">
        <v>13206</v>
      </c>
      <c r="AI24888" s="97">
        <v>215344</v>
      </c>
      <c r="AJ24888" s="114"/>
      <c r="AK24888" s="114"/>
      <c r="AM24888" s="104"/>
      <c r="AN24888" s="104"/>
      <c r="AO24888" s="104"/>
      <c r="AP24888" s="104"/>
    </row>
    <row r="24889" spans="32:42" ht="18">
      <c r="AF24889" s="123" t="s">
        <v>13215</v>
      </c>
      <c r="AG24889" s="96" t="s">
        <v>13216</v>
      </c>
      <c r="AH24889" s="96" t="s">
        <v>24334</v>
      </c>
      <c r="AI24889" s="97">
        <v>215345</v>
      </c>
      <c r="AJ24889" s="114"/>
      <c r="AK24889" s="114"/>
      <c r="AM24889" s="104"/>
      <c r="AN24889" s="104"/>
      <c r="AO24889" s="104"/>
      <c r="AP24889" s="104"/>
    </row>
    <row r="24890" spans="32:42" ht="18">
      <c r="AF24890" s="123" t="s">
        <v>13215</v>
      </c>
      <c r="AG24890" s="96" t="s">
        <v>13216</v>
      </c>
      <c r="AH24890" s="96" t="s">
        <v>24335</v>
      </c>
      <c r="AI24890" s="97">
        <v>215351</v>
      </c>
      <c r="AJ24890" s="114"/>
      <c r="AK24890" s="114"/>
      <c r="AM24890" s="104"/>
      <c r="AN24890" s="104"/>
      <c r="AO24890" s="104"/>
      <c r="AP24890" s="104"/>
    </row>
    <row r="24891" spans="32:42" ht="18">
      <c r="AF24891" s="123" t="s">
        <v>13215</v>
      </c>
      <c r="AG24891" s="96" t="s">
        <v>13216</v>
      </c>
      <c r="AH24891" s="96" t="s">
        <v>15640</v>
      </c>
      <c r="AI24891" s="97">
        <v>215338</v>
      </c>
      <c r="AJ24891" s="114"/>
      <c r="AK24891" s="114"/>
      <c r="AM24891" s="104"/>
      <c r="AN24891" s="104"/>
      <c r="AO24891" s="104"/>
      <c r="AP24891" s="104"/>
    </row>
    <row r="24892" spans="32:42" ht="18">
      <c r="AF24892" s="123" t="s">
        <v>13215</v>
      </c>
      <c r="AG24892" s="96" t="s">
        <v>13216</v>
      </c>
      <c r="AH24892" s="96" t="s">
        <v>24336</v>
      </c>
      <c r="AI24892" s="97">
        <v>215352</v>
      </c>
      <c r="AJ24892" s="114"/>
      <c r="AK24892" s="114"/>
      <c r="AM24892" s="104"/>
      <c r="AN24892" s="104"/>
      <c r="AO24892" s="104"/>
      <c r="AP24892" s="104"/>
    </row>
    <row r="24893" spans="32:42" ht="18">
      <c r="AF24893" s="123" t="s">
        <v>13215</v>
      </c>
      <c r="AG24893" s="96" t="s">
        <v>13216</v>
      </c>
      <c r="AH24893" s="96" t="s">
        <v>24337</v>
      </c>
      <c r="AI24893" s="97">
        <v>215346</v>
      </c>
      <c r="AJ24893" s="114"/>
      <c r="AK24893" s="114"/>
      <c r="AM24893" s="104"/>
      <c r="AN24893" s="104"/>
      <c r="AO24893" s="104"/>
      <c r="AP24893" s="104"/>
    </row>
    <row r="24894" spans="32:42" ht="18">
      <c r="AF24894" s="123" t="s">
        <v>13215</v>
      </c>
      <c r="AG24894" s="96" t="s">
        <v>13216</v>
      </c>
      <c r="AH24894" s="96" t="s">
        <v>22985</v>
      </c>
      <c r="AI24894" s="97">
        <v>215350</v>
      </c>
      <c r="AJ24894" s="114"/>
      <c r="AK24894" s="114"/>
      <c r="AM24894" s="104"/>
      <c r="AN24894" s="104"/>
      <c r="AO24894" s="104"/>
      <c r="AP24894" s="104"/>
    </row>
    <row r="24895" spans="32:42" ht="18">
      <c r="AF24895" s="123" t="s">
        <v>13215</v>
      </c>
      <c r="AG24895" s="96" t="s">
        <v>13216</v>
      </c>
      <c r="AH24895" s="96" t="s">
        <v>24338</v>
      </c>
      <c r="AI24895" s="97">
        <v>215349</v>
      </c>
      <c r="AJ24895" s="114"/>
      <c r="AK24895" s="114"/>
      <c r="AM24895" s="104"/>
      <c r="AN24895" s="104"/>
      <c r="AO24895" s="104"/>
      <c r="AP24895" s="104"/>
    </row>
    <row r="24896" spans="32:42" ht="18">
      <c r="AF24896" s="123" t="s">
        <v>13215</v>
      </c>
      <c r="AG24896" s="96" t="s">
        <v>13216</v>
      </c>
      <c r="AH24896" s="96" t="s">
        <v>24339</v>
      </c>
      <c r="AI24896" s="97">
        <v>215348</v>
      </c>
      <c r="AJ24896" s="114"/>
      <c r="AK24896" s="114"/>
      <c r="AM24896" s="104"/>
      <c r="AN24896" s="104"/>
      <c r="AO24896" s="104"/>
      <c r="AP24896" s="104"/>
    </row>
    <row r="24897" spans="32:42" ht="18">
      <c r="AF24897" s="123" t="s">
        <v>13215</v>
      </c>
      <c r="AG24897" s="96" t="s">
        <v>13216</v>
      </c>
      <c r="AH24897" s="96" t="s">
        <v>24340</v>
      </c>
      <c r="AI24897" s="97">
        <v>215347</v>
      </c>
      <c r="AJ24897" s="114"/>
      <c r="AK24897" s="114"/>
      <c r="AM24897" s="104"/>
      <c r="AN24897" s="104"/>
      <c r="AO24897" s="104"/>
      <c r="AP24897" s="104"/>
    </row>
    <row r="24898" spans="32:42" ht="18">
      <c r="AF24898" s="123" t="s">
        <v>13215</v>
      </c>
      <c r="AG24898" s="96" t="s">
        <v>13216</v>
      </c>
      <c r="AH24898" s="96" t="s">
        <v>24341</v>
      </c>
      <c r="AI24898" s="97">
        <v>215353</v>
      </c>
      <c r="AJ24898" s="114"/>
      <c r="AK24898" s="114"/>
      <c r="AM24898" s="104"/>
      <c r="AN24898" s="104"/>
      <c r="AO24898" s="104"/>
      <c r="AP24898" s="104"/>
    </row>
    <row r="24899" spans="32:42" ht="18">
      <c r="AF24899" s="123" t="s">
        <v>8314</v>
      </c>
      <c r="AG24899" s="96" t="s">
        <v>13217</v>
      </c>
      <c r="AH24899" s="96" t="s">
        <v>24342</v>
      </c>
      <c r="AI24899" s="97">
        <v>216388</v>
      </c>
      <c r="AJ24899" s="114"/>
      <c r="AK24899" s="114"/>
      <c r="AM24899" s="104"/>
      <c r="AN24899" s="104"/>
      <c r="AO24899" s="104"/>
      <c r="AP24899" s="104"/>
    </row>
    <row r="24900" spans="32:42" ht="18">
      <c r="AF24900" s="123" t="s">
        <v>8314</v>
      </c>
      <c r="AG24900" s="96" t="s">
        <v>13217</v>
      </c>
      <c r="AH24900" s="96" t="s">
        <v>10557</v>
      </c>
      <c r="AI24900" s="97">
        <v>216387</v>
      </c>
      <c r="AJ24900" s="114"/>
      <c r="AK24900" s="114"/>
      <c r="AM24900" s="104"/>
      <c r="AN24900" s="104"/>
      <c r="AO24900" s="104"/>
      <c r="AP24900" s="104"/>
    </row>
    <row r="24901" spans="32:42" ht="18">
      <c r="AF24901" s="123" t="s">
        <v>8314</v>
      </c>
      <c r="AG24901" s="96" t="s">
        <v>13217</v>
      </c>
      <c r="AH24901" s="96" t="s">
        <v>13044</v>
      </c>
      <c r="AI24901" s="97">
        <v>216395</v>
      </c>
      <c r="AJ24901" s="114">
        <v>21.969699859619102</v>
      </c>
      <c r="AK24901" s="114">
        <v>99.644432067871094</v>
      </c>
      <c r="AM24901" s="104"/>
      <c r="AN24901" s="104"/>
      <c r="AO24901" s="104"/>
      <c r="AP24901" s="104"/>
    </row>
    <row r="24902" spans="32:42" ht="18">
      <c r="AF24902" s="123" t="s">
        <v>8314</v>
      </c>
      <c r="AG24902" s="96" t="s">
        <v>13217</v>
      </c>
      <c r="AH24902" s="96" t="s">
        <v>22802</v>
      </c>
      <c r="AI24902" s="97">
        <v>216394</v>
      </c>
      <c r="AJ24902" s="114">
        <v>22.001440048217798</v>
      </c>
      <c r="AK24902" s="114">
        <v>99.64794921875</v>
      </c>
      <c r="AM24902" s="104"/>
      <c r="AN24902" s="104"/>
      <c r="AO24902" s="104"/>
      <c r="AP24902" s="104"/>
    </row>
    <row r="24903" spans="32:42" ht="18">
      <c r="AF24903" s="123" t="s">
        <v>8314</v>
      </c>
      <c r="AG24903" s="96" t="s">
        <v>13217</v>
      </c>
      <c r="AH24903" s="96" t="s">
        <v>24343</v>
      </c>
      <c r="AI24903" s="97">
        <v>216393</v>
      </c>
      <c r="AJ24903" s="114"/>
      <c r="AK24903" s="114"/>
      <c r="AM24903" s="104"/>
      <c r="AN24903" s="104"/>
      <c r="AO24903" s="104"/>
      <c r="AP24903" s="104"/>
    </row>
    <row r="24904" spans="32:42" ht="18">
      <c r="AF24904" s="123" t="s">
        <v>8314</v>
      </c>
      <c r="AG24904" s="96" t="s">
        <v>13217</v>
      </c>
      <c r="AH24904" s="96" t="s">
        <v>24344</v>
      </c>
      <c r="AI24904" s="97">
        <v>216392</v>
      </c>
      <c r="AJ24904" s="114"/>
      <c r="AK24904" s="114"/>
      <c r="AM24904" s="104"/>
      <c r="AN24904" s="104"/>
      <c r="AO24904" s="104"/>
      <c r="AP24904" s="104"/>
    </row>
    <row r="24905" spans="32:42" ht="18">
      <c r="AF24905" s="123" t="s">
        <v>8314</v>
      </c>
      <c r="AG24905" s="96" t="s">
        <v>13217</v>
      </c>
      <c r="AH24905" s="96" t="s">
        <v>24345</v>
      </c>
      <c r="AI24905" s="97">
        <v>216391</v>
      </c>
      <c r="AJ24905" s="114"/>
      <c r="AK24905" s="114"/>
      <c r="AM24905" s="104"/>
      <c r="AN24905" s="104"/>
      <c r="AO24905" s="104"/>
      <c r="AP24905" s="104"/>
    </row>
    <row r="24906" spans="32:42" ht="18">
      <c r="AF24906" s="123" t="s">
        <v>8314</v>
      </c>
      <c r="AG24906" s="96" t="s">
        <v>13217</v>
      </c>
      <c r="AH24906" s="96" t="s">
        <v>24346</v>
      </c>
      <c r="AI24906" s="97">
        <v>216390</v>
      </c>
      <c r="AJ24906" s="114"/>
      <c r="AK24906" s="114"/>
      <c r="AM24906" s="104"/>
      <c r="AN24906" s="104"/>
      <c r="AO24906" s="104"/>
      <c r="AP24906" s="104"/>
    </row>
    <row r="24907" spans="32:42" ht="18">
      <c r="AF24907" s="123" t="s">
        <v>8314</v>
      </c>
      <c r="AG24907" s="96" t="s">
        <v>13217</v>
      </c>
      <c r="AH24907" s="96" t="s">
        <v>24347</v>
      </c>
      <c r="AI24907" s="97">
        <v>216380</v>
      </c>
      <c r="AJ24907" s="114">
        <v>21.959070205688501</v>
      </c>
      <c r="AK24907" s="114">
        <v>99.672531127929702</v>
      </c>
      <c r="AM24907" s="104"/>
      <c r="AN24907" s="104"/>
      <c r="AO24907" s="104"/>
      <c r="AP24907" s="104"/>
    </row>
    <row r="24908" spans="32:42" ht="18">
      <c r="AF24908" s="123" t="s">
        <v>8314</v>
      </c>
      <c r="AG24908" s="96" t="s">
        <v>13217</v>
      </c>
      <c r="AH24908" s="96" t="s">
        <v>24348</v>
      </c>
      <c r="AI24908" s="97">
        <v>216386</v>
      </c>
      <c r="AJ24908" s="114">
        <v>21.952539443969702</v>
      </c>
      <c r="AK24908" s="114">
        <v>99.650802612304702</v>
      </c>
      <c r="AM24908" s="104"/>
      <c r="AN24908" s="104"/>
      <c r="AO24908" s="104"/>
      <c r="AP24908" s="104"/>
    </row>
    <row r="24909" spans="32:42" ht="18">
      <c r="AF24909" s="123" t="s">
        <v>8314</v>
      </c>
      <c r="AG24909" s="96" t="s">
        <v>13217</v>
      </c>
      <c r="AH24909" s="96" t="s">
        <v>22785</v>
      </c>
      <c r="AI24909" s="97">
        <v>216385</v>
      </c>
      <c r="AJ24909" s="114">
        <v>22.0141792297363</v>
      </c>
      <c r="AK24909" s="114">
        <v>99.668098449707003</v>
      </c>
      <c r="AM24909" s="104"/>
      <c r="AN24909" s="104"/>
      <c r="AO24909" s="104"/>
      <c r="AP24909" s="104"/>
    </row>
    <row r="24910" spans="32:42" ht="18">
      <c r="AF24910" s="123" t="s">
        <v>8314</v>
      </c>
      <c r="AG24910" s="96" t="s">
        <v>13217</v>
      </c>
      <c r="AH24910" s="96" t="s">
        <v>24349</v>
      </c>
      <c r="AI24910" s="97">
        <v>216384</v>
      </c>
      <c r="AJ24910" s="114">
        <v>21.9805507659912</v>
      </c>
      <c r="AK24910" s="114">
        <v>99.671012878417997</v>
      </c>
      <c r="AM24910" s="104"/>
      <c r="AN24910" s="104"/>
      <c r="AO24910" s="104"/>
      <c r="AP24910" s="104"/>
    </row>
    <row r="24911" spans="32:42" ht="18">
      <c r="AF24911" s="123" t="s">
        <v>8314</v>
      </c>
      <c r="AG24911" s="96" t="s">
        <v>13217</v>
      </c>
      <c r="AH24911" s="96" t="s">
        <v>24350</v>
      </c>
      <c r="AI24911" s="97">
        <v>216383</v>
      </c>
      <c r="AJ24911" s="114">
        <v>21.971759796142599</v>
      </c>
      <c r="AK24911" s="114">
        <v>99.669372558593807</v>
      </c>
      <c r="AM24911" s="104"/>
      <c r="AN24911" s="104"/>
      <c r="AO24911" s="104"/>
      <c r="AP24911" s="104"/>
    </row>
    <row r="24912" spans="32:42" ht="18">
      <c r="AF24912" s="123" t="s">
        <v>8314</v>
      </c>
      <c r="AG24912" s="96" t="s">
        <v>13217</v>
      </c>
      <c r="AH24912" s="96" t="s">
        <v>8314</v>
      </c>
      <c r="AI24912" s="97">
        <v>216382</v>
      </c>
      <c r="AJ24912" s="114">
        <v>21.973840713501001</v>
      </c>
      <c r="AK24912" s="114">
        <v>99.655601501464801</v>
      </c>
      <c r="AM24912" s="104"/>
      <c r="AN24912" s="104"/>
      <c r="AO24912" s="104"/>
      <c r="AP24912" s="104"/>
    </row>
    <row r="24913" spans="32:42" ht="18">
      <c r="AF24913" s="123" t="s">
        <v>8314</v>
      </c>
      <c r="AG24913" s="96" t="s">
        <v>13217</v>
      </c>
      <c r="AH24913" s="96" t="s">
        <v>11846</v>
      </c>
      <c r="AI24913" s="97">
        <v>216381</v>
      </c>
      <c r="AJ24913" s="114">
        <v>21.990350723266602</v>
      </c>
      <c r="AK24913" s="114">
        <v>99.676063537597699</v>
      </c>
      <c r="AM24913" s="104"/>
      <c r="AN24913" s="104"/>
      <c r="AO24913" s="104"/>
      <c r="AP24913" s="104"/>
    </row>
    <row r="24914" spans="32:42" ht="18">
      <c r="AF24914" s="123" t="s">
        <v>8314</v>
      </c>
      <c r="AG24914" s="96" t="s">
        <v>13217</v>
      </c>
      <c r="AH24914" s="96" t="s">
        <v>22789</v>
      </c>
      <c r="AI24914" s="97">
        <v>216389</v>
      </c>
      <c r="AJ24914" s="114"/>
      <c r="AK24914" s="114"/>
      <c r="AM24914" s="104"/>
      <c r="AN24914" s="104"/>
      <c r="AO24914" s="104"/>
      <c r="AP24914" s="104"/>
    </row>
    <row r="24915" spans="32:42" ht="18">
      <c r="AF24915" s="123" t="s">
        <v>372</v>
      </c>
      <c r="AG24915" s="96" t="s">
        <v>13218</v>
      </c>
      <c r="AH24915" s="96" t="s">
        <v>8288</v>
      </c>
      <c r="AI24915" s="97">
        <v>216400</v>
      </c>
      <c r="AJ24915" s="114">
        <v>21.971399307251001</v>
      </c>
      <c r="AK24915" s="114">
        <v>99.630050659179702</v>
      </c>
      <c r="AM24915" s="104"/>
      <c r="AN24915" s="104"/>
      <c r="AO24915" s="104"/>
      <c r="AP24915" s="104"/>
    </row>
    <row r="24916" spans="32:42" ht="18">
      <c r="AF24916" s="123" t="s">
        <v>372</v>
      </c>
      <c r="AG24916" s="96" t="s">
        <v>13218</v>
      </c>
      <c r="AH24916" s="96" t="s">
        <v>24351</v>
      </c>
      <c r="AI24916" s="97">
        <v>216406</v>
      </c>
      <c r="AJ24916" s="114"/>
      <c r="AK24916" s="114"/>
      <c r="AM24916" s="104"/>
      <c r="AN24916" s="104"/>
      <c r="AO24916" s="104"/>
      <c r="AP24916" s="104"/>
    </row>
    <row r="24917" spans="32:42" ht="18">
      <c r="AF24917" s="123" t="s">
        <v>372</v>
      </c>
      <c r="AG24917" s="96" t="s">
        <v>13218</v>
      </c>
      <c r="AH24917" s="96" t="s">
        <v>16523</v>
      </c>
      <c r="AI24917" s="97">
        <v>216405</v>
      </c>
      <c r="AJ24917" s="114">
        <v>21.975980758666999</v>
      </c>
      <c r="AK24917" s="114">
        <v>99.631378173828097</v>
      </c>
      <c r="AM24917" s="104"/>
      <c r="AN24917" s="104"/>
      <c r="AO24917" s="104"/>
      <c r="AP24917" s="104"/>
    </row>
    <row r="24918" spans="32:42" ht="18">
      <c r="AF24918" s="123" t="s">
        <v>372</v>
      </c>
      <c r="AG24918" s="96" t="s">
        <v>13218</v>
      </c>
      <c r="AH24918" s="96" t="s">
        <v>24352</v>
      </c>
      <c r="AI24918" s="97">
        <v>216404</v>
      </c>
      <c r="AJ24918" s="114"/>
      <c r="AK24918" s="114"/>
      <c r="AM24918" s="104"/>
      <c r="AN24918" s="104"/>
      <c r="AO24918" s="104"/>
      <c r="AP24918" s="104"/>
    </row>
    <row r="24919" spans="32:42" ht="18">
      <c r="AF24919" s="123" t="s">
        <v>372</v>
      </c>
      <c r="AG24919" s="96" t="s">
        <v>13218</v>
      </c>
      <c r="AH24919" s="96" t="s">
        <v>24353</v>
      </c>
      <c r="AI24919" s="97">
        <v>216403</v>
      </c>
      <c r="AJ24919" s="114">
        <v>22.016099929809599</v>
      </c>
      <c r="AK24919" s="114">
        <v>99.651107788085895</v>
      </c>
      <c r="AM24919" s="104"/>
      <c r="AN24919" s="104"/>
      <c r="AO24919" s="104"/>
      <c r="AP24919" s="104"/>
    </row>
    <row r="24920" spans="32:42" ht="18">
      <c r="AF24920" s="123" t="s">
        <v>372</v>
      </c>
      <c r="AG24920" s="96" t="s">
        <v>13218</v>
      </c>
      <c r="AH24920" s="96" t="s">
        <v>24354</v>
      </c>
      <c r="AI24920" s="97">
        <v>216401</v>
      </c>
      <c r="AJ24920" s="114">
        <v>22.006200790405298</v>
      </c>
      <c r="AK24920" s="114">
        <v>99.642601013183594</v>
      </c>
      <c r="AM24920" s="104"/>
      <c r="AN24920" s="104"/>
      <c r="AO24920" s="104"/>
      <c r="AP24920" s="104"/>
    </row>
    <row r="24921" spans="32:42" ht="18">
      <c r="AF24921" s="123" t="s">
        <v>372</v>
      </c>
      <c r="AG24921" s="96" t="s">
        <v>13218</v>
      </c>
      <c r="AH24921" s="96" t="s">
        <v>24355</v>
      </c>
      <c r="AI24921" s="97">
        <v>216399</v>
      </c>
      <c r="AJ24921" s="114">
        <v>21.9924201965332</v>
      </c>
      <c r="AK24921" s="114">
        <v>99.615562438964801</v>
      </c>
      <c r="AM24921" s="104"/>
      <c r="AN24921" s="104"/>
      <c r="AO24921" s="104"/>
      <c r="AP24921" s="104"/>
    </row>
    <row r="24922" spans="32:42" ht="18">
      <c r="AF24922" s="123" t="s">
        <v>372</v>
      </c>
      <c r="AG24922" s="96" t="s">
        <v>13218</v>
      </c>
      <c r="AH24922" s="96" t="s">
        <v>24356</v>
      </c>
      <c r="AI24922" s="97">
        <v>216398</v>
      </c>
      <c r="AJ24922" s="114">
        <v>21.9805202484131</v>
      </c>
      <c r="AK24922" s="114">
        <v>99.623947143554702</v>
      </c>
      <c r="AM24922" s="104"/>
      <c r="AN24922" s="104"/>
      <c r="AO24922" s="104"/>
      <c r="AP24922" s="104"/>
    </row>
    <row r="24923" spans="32:42" ht="18">
      <c r="AF24923" s="123" t="s">
        <v>372</v>
      </c>
      <c r="AG24923" s="96" t="s">
        <v>13218</v>
      </c>
      <c r="AH24923" s="96" t="s">
        <v>24357</v>
      </c>
      <c r="AI24923" s="97">
        <v>216397</v>
      </c>
      <c r="AJ24923" s="114"/>
      <c r="AK24923" s="114"/>
      <c r="AM24923" s="104"/>
      <c r="AN24923" s="104"/>
      <c r="AO24923" s="104"/>
      <c r="AP24923" s="104"/>
    </row>
    <row r="24924" spans="32:42" ht="18">
      <c r="AF24924" s="123" t="s">
        <v>372</v>
      </c>
      <c r="AG24924" s="96" t="s">
        <v>13218</v>
      </c>
      <c r="AH24924" s="96" t="s">
        <v>24358</v>
      </c>
      <c r="AI24924" s="97">
        <v>216396</v>
      </c>
      <c r="AJ24924" s="114"/>
      <c r="AK24924" s="114"/>
      <c r="AM24924" s="104"/>
      <c r="AN24924" s="104"/>
      <c r="AO24924" s="104"/>
      <c r="AP24924" s="104"/>
    </row>
    <row r="24925" spans="32:42" ht="18">
      <c r="AF24925" s="123" t="s">
        <v>372</v>
      </c>
      <c r="AG24925" s="96" t="s">
        <v>13218</v>
      </c>
      <c r="AH24925" s="96" t="s">
        <v>16603</v>
      </c>
      <c r="AI24925" s="97">
        <v>216402</v>
      </c>
      <c r="AJ24925" s="114"/>
      <c r="AK24925" s="114"/>
      <c r="AM24925" s="104"/>
      <c r="AN24925" s="104"/>
      <c r="AO24925" s="104"/>
      <c r="AP24925" s="104"/>
    </row>
    <row r="24926" spans="32:42" ht="18">
      <c r="AF24926" s="123" t="s">
        <v>12970</v>
      </c>
      <c r="AG24926" s="96" t="s">
        <v>13219</v>
      </c>
      <c r="AH24926" s="96" t="s">
        <v>24359</v>
      </c>
      <c r="AI24926" s="97">
        <v>216407</v>
      </c>
      <c r="AJ24926" s="114"/>
      <c r="AK24926" s="114"/>
      <c r="AM24926" s="104"/>
      <c r="AN24926" s="104"/>
      <c r="AO24926" s="104"/>
      <c r="AP24926" s="104"/>
    </row>
    <row r="24927" spans="32:42" ht="18">
      <c r="AF24927" s="123" t="s">
        <v>12970</v>
      </c>
      <c r="AG24927" s="96" t="s">
        <v>13219</v>
      </c>
      <c r="AH24927" s="96" t="s">
        <v>11744</v>
      </c>
      <c r="AI24927" s="97">
        <v>216415</v>
      </c>
      <c r="AJ24927" s="114"/>
      <c r="AK24927" s="114"/>
      <c r="AM24927" s="104"/>
      <c r="AN24927" s="104"/>
      <c r="AO24927" s="104"/>
      <c r="AP24927" s="104"/>
    </row>
    <row r="24928" spans="32:42" ht="18">
      <c r="AF24928" s="123" t="s">
        <v>12970</v>
      </c>
      <c r="AG24928" s="96" t="s">
        <v>13219</v>
      </c>
      <c r="AH24928" s="96" t="s">
        <v>22457</v>
      </c>
      <c r="AI24928" s="97">
        <v>216421</v>
      </c>
      <c r="AJ24928" s="114">
        <v>21.908250808715799</v>
      </c>
      <c r="AK24928" s="114">
        <v>99.623397827148395</v>
      </c>
      <c r="AM24928" s="104"/>
      <c r="AN24928" s="104"/>
      <c r="AO24928" s="104"/>
      <c r="AP24928" s="104"/>
    </row>
    <row r="24929" spans="32:42" ht="18">
      <c r="AF24929" s="123" t="s">
        <v>12970</v>
      </c>
      <c r="AG24929" s="96" t="s">
        <v>13219</v>
      </c>
      <c r="AH24929" s="96" t="s">
        <v>24360</v>
      </c>
      <c r="AI24929" s="97">
        <v>216420</v>
      </c>
      <c r="AJ24929" s="114">
        <v>21.856399536132798</v>
      </c>
      <c r="AK24929" s="114">
        <v>99.608619689941406</v>
      </c>
      <c r="AM24929" s="104"/>
      <c r="AN24929" s="104"/>
      <c r="AO24929" s="104"/>
      <c r="AP24929" s="104"/>
    </row>
    <row r="24930" spans="32:42" ht="18">
      <c r="AF24930" s="123" t="s">
        <v>12970</v>
      </c>
      <c r="AG24930" s="96" t="s">
        <v>13219</v>
      </c>
      <c r="AH24930" s="96" t="s">
        <v>24361</v>
      </c>
      <c r="AI24930" s="97">
        <v>216419</v>
      </c>
      <c r="AJ24930" s="114">
        <v>21.893039703369102</v>
      </c>
      <c r="AK24930" s="114">
        <v>99.641326904296903</v>
      </c>
      <c r="AM24930" s="104"/>
      <c r="AN24930" s="104"/>
      <c r="AO24930" s="104"/>
      <c r="AP24930" s="104"/>
    </row>
    <row r="24931" spans="32:42" ht="18">
      <c r="AF24931" s="123" t="s">
        <v>12970</v>
      </c>
      <c r="AG24931" s="96" t="s">
        <v>13219</v>
      </c>
      <c r="AH24931" s="96" t="s">
        <v>24362</v>
      </c>
      <c r="AI24931" s="97">
        <v>216418</v>
      </c>
      <c r="AJ24931" s="114">
        <v>21.893039703369102</v>
      </c>
      <c r="AK24931" s="114">
        <v>99.641326904296903</v>
      </c>
      <c r="AM24931" s="104"/>
      <c r="AN24931" s="104"/>
      <c r="AO24931" s="104"/>
      <c r="AP24931" s="104"/>
    </row>
    <row r="24932" spans="32:42" ht="18">
      <c r="AF24932" s="123" t="s">
        <v>12970</v>
      </c>
      <c r="AG24932" s="96" t="s">
        <v>13219</v>
      </c>
      <c r="AH24932" s="96" t="s">
        <v>12970</v>
      </c>
      <c r="AI24932" s="97">
        <v>216417</v>
      </c>
      <c r="AJ24932" s="114">
        <v>21.878110885620099</v>
      </c>
      <c r="AK24932" s="114">
        <v>99.6292724609375</v>
      </c>
      <c r="AM24932" s="104"/>
      <c r="AN24932" s="104"/>
      <c r="AO24932" s="104"/>
      <c r="AP24932" s="104"/>
    </row>
    <row r="24933" spans="32:42" ht="18">
      <c r="AF24933" s="123" t="s">
        <v>12970</v>
      </c>
      <c r="AG24933" s="96" t="s">
        <v>13219</v>
      </c>
      <c r="AH24933" s="96" t="s">
        <v>24363</v>
      </c>
      <c r="AI24933" s="97">
        <v>216416</v>
      </c>
      <c r="AJ24933" s="114">
        <v>21.888229370117202</v>
      </c>
      <c r="AK24933" s="114">
        <v>99.630241394042997</v>
      </c>
      <c r="AM24933" s="104"/>
      <c r="AN24933" s="104"/>
      <c r="AO24933" s="104"/>
      <c r="AP24933" s="104"/>
    </row>
    <row r="24934" spans="32:42" ht="18">
      <c r="AF24934" s="123" t="s">
        <v>12970</v>
      </c>
      <c r="AG24934" s="96" t="s">
        <v>13219</v>
      </c>
      <c r="AH24934" s="96" t="s">
        <v>24364</v>
      </c>
      <c r="AI24934" s="97">
        <v>216413</v>
      </c>
      <c r="AJ24934" s="114"/>
      <c r="AK24934" s="114"/>
      <c r="AM24934" s="104"/>
      <c r="AN24934" s="104"/>
      <c r="AO24934" s="104"/>
      <c r="AP24934" s="104"/>
    </row>
    <row r="24935" spans="32:42" ht="18">
      <c r="AF24935" s="123" t="s">
        <v>12970</v>
      </c>
      <c r="AG24935" s="96" t="s">
        <v>13219</v>
      </c>
      <c r="AH24935" s="96" t="s">
        <v>14028</v>
      </c>
      <c r="AI24935" s="97">
        <v>216412</v>
      </c>
      <c r="AJ24935" s="114">
        <v>21.858770370483398</v>
      </c>
      <c r="AK24935" s="114">
        <v>99.616218566894503</v>
      </c>
      <c r="AM24935" s="104"/>
      <c r="AN24935" s="104"/>
      <c r="AO24935" s="104"/>
      <c r="AP24935" s="104"/>
    </row>
    <row r="24936" spans="32:42" ht="18">
      <c r="AF24936" s="123" t="s">
        <v>12970</v>
      </c>
      <c r="AG24936" s="96" t="s">
        <v>13219</v>
      </c>
      <c r="AH24936" s="96" t="s">
        <v>22860</v>
      </c>
      <c r="AI24936" s="97">
        <v>216411</v>
      </c>
      <c r="AJ24936" s="114">
        <v>21.847610473632798</v>
      </c>
      <c r="AK24936" s="114">
        <v>99.611122131347699</v>
      </c>
      <c r="AM24936" s="104"/>
      <c r="AN24936" s="104"/>
      <c r="AO24936" s="104"/>
      <c r="AP24936" s="104"/>
    </row>
    <row r="24937" spans="32:42" ht="18">
      <c r="AF24937" s="123" t="s">
        <v>12970</v>
      </c>
      <c r="AG24937" s="96" t="s">
        <v>13219</v>
      </c>
      <c r="AH24937" s="96" t="s">
        <v>24365</v>
      </c>
      <c r="AI24937" s="97">
        <v>216410</v>
      </c>
      <c r="AJ24937" s="114"/>
      <c r="AK24937" s="114"/>
      <c r="AM24937" s="104"/>
      <c r="AN24937" s="104"/>
      <c r="AO24937" s="104"/>
      <c r="AP24937" s="104"/>
    </row>
    <row r="24938" spans="32:42" ht="18">
      <c r="AF24938" s="123" t="s">
        <v>12970</v>
      </c>
      <c r="AG24938" s="96" t="s">
        <v>13219</v>
      </c>
      <c r="AH24938" s="96" t="s">
        <v>24366</v>
      </c>
      <c r="AI24938" s="97">
        <v>216409</v>
      </c>
      <c r="AJ24938" s="114">
        <v>21.936449050903299</v>
      </c>
      <c r="AK24938" s="114">
        <v>99.6197509765625</v>
      </c>
      <c r="AM24938" s="104"/>
      <c r="AN24938" s="104"/>
      <c r="AO24938" s="104"/>
      <c r="AP24938" s="104"/>
    </row>
    <row r="24939" spans="32:42" ht="18">
      <c r="AF24939" s="123" t="s">
        <v>12970</v>
      </c>
      <c r="AG24939" s="96" t="s">
        <v>13219</v>
      </c>
      <c r="AH24939" s="96" t="s">
        <v>16650</v>
      </c>
      <c r="AI24939" s="97">
        <v>216408</v>
      </c>
      <c r="AJ24939" s="114"/>
      <c r="AK24939" s="114"/>
      <c r="AM24939" s="104"/>
      <c r="AN24939" s="104"/>
      <c r="AO24939" s="104"/>
      <c r="AP24939" s="104"/>
    </row>
    <row r="24940" spans="32:42" ht="18">
      <c r="AF24940" s="123" t="s">
        <v>12970</v>
      </c>
      <c r="AG24940" s="96" t="s">
        <v>13219</v>
      </c>
      <c r="AH24940" s="96" t="s">
        <v>17485</v>
      </c>
      <c r="AI24940" s="97">
        <v>216414</v>
      </c>
      <c r="AJ24940" s="114">
        <v>21.867050170898398</v>
      </c>
      <c r="AK24940" s="114">
        <v>99.621406555175795</v>
      </c>
      <c r="AM24940" s="104"/>
      <c r="AN24940" s="104"/>
      <c r="AO24940" s="104"/>
      <c r="AP24940" s="104"/>
    </row>
    <row r="24941" spans="32:42" ht="18">
      <c r="AF24941" s="123" t="s">
        <v>13220</v>
      </c>
      <c r="AG24941" s="96" t="s">
        <v>13221</v>
      </c>
      <c r="AH24941" s="96" t="s">
        <v>24367</v>
      </c>
      <c r="AI24941" s="97">
        <v>216426</v>
      </c>
      <c r="AJ24941" s="114">
        <v>22.060789108276399</v>
      </c>
      <c r="AK24941" s="114">
        <v>99.652038574218807</v>
      </c>
      <c r="AM24941" s="104"/>
      <c r="AN24941" s="104"/>
      <c r="AO24941" s="104"/>
      <c r="AP24941" s="104"/>
    </row>
    <row r="24942" spans="32:42" ht="18">
      <c r="AF24942" s="123" t="s">
        <v>13220</v>
      </c>
      <c r="AG24942" s="96" t="s">
        <v>13221</v>
      </c>
      <c r="AH24942" s="96" t="s">
        <v>24368</v>
      </c>
      <c r="AI24942" s="97">
        <v>216430</v>
      </c>
      <c r="AJ24942" s="114">
        <v>22.0695095062256</v>
      </c>
      <c r="AK24942" s="114">
        <v>99.694931030273395</v>
      </c>
      <c r="AM24942" s="104"/>
      <c r="AN24942" s="104"/>
      <c r="AO24942" s="104"/>
      <c r="AP24942" s="104"/>
    </row>
    <row r="24943" spans="32:42" ht="18">
      <c r="AF24943" s="123" t="s">
        <v>13220</v>
      </c>
      <c r="AG24943" s="96" t="s">
        <v>13221</v>
      </c>
      <c r="AH24943" s="96" t="s">
        <v>24369</v>
      </c>
      <c r="AI24943" s="97">
        <v>216429</v>
      </c>
      <c r="AJ24943" s="114">
        <v>22.0618591308594</v>
      </c>
      <c r="AK24943" s="114">
        <v>99.657447814941406</v>
      </c>
      <c r="AM24943" s="104"/>
      <c r="AN24943" s="104"/>
      <c r="AO24943" s="104"/>
      <c r="AP24943" s="104"/>
    </row>
    <row r="24944" spans="32:42" ht="18">
      <c r="AF24944" s="123" t="s">
        <v>13220</v>
      </c>
      <c r="AG24944" s="96" t="s">
        <v>13221</v>
      </c>
      <c r="AH24944" s="96" t="s">
        <v>24370</v>
      </c>
      <c r="AI24944" s="97">
        <v>216427</v>
      </c>
      <c r="AJ24944" s="114">
        <v>22.080070495605501</v>
      </c>
      <c r="AK24944" s="114">
        <v>99.659690856933594</v>
      </c>
      <c r="AM24944" s="104"/>
      <c r="AN24944" s="104"/>
      <c r="AO24944" s="104"/>
      <c r="AP24944" s="104"/>
    </row>
    <row r="24945" spans="32:42" ht="18">
      <c r="AF24945" s="123" t="s">
        <v>13220</v>
      </c>
      <c r="AG24945" s="96" t="s">
        <v>13221</v>
      </c>
      <c r="AH24945" s="96" t="s">
        <v>24371</v>
      </c>
      <c r="AI24945" s="97">
        <v>216425</v>
      </c>
      <c r="AJ24945" s="114">
        <v>22.0589504241943</v>
      </c>
      <c r="AK24945" s="114">
        <v>99.653121948242202</v>
      </c>
      <c r="AM24945" s="104"/>
      <c r="AN24945" s="104"/>
      <c r="AO24945" s="104"/>
      <c r="AP24945" s="104"/>
    </row>
    <row r="24946" spans="32:42" ht="18">
      <c r="AF24946" s="123" t="s">
        <v>13220</v>
      </c>
      <c r="AG24946" s="96" t="s">
        <v>13221</v>
      </c>
      <c r="AH24946" s="96" t="s">
        <v>24372</v>
      </c>
      <c r="AI24946" s="97">
        <v>216424</v>
      </c>
      <c r="AJ24946" s="114">
        <v>22.059709548950199</v>
      </c>
      <c r="AK24946" s="114">
        <v>99.667289733886705</v>
      </c>
      <c r="AM24946" s="104"/>
      <c r="AN24946" s="104"/>
      <c r="AO24946" s="104"/>
      <c r="AP24946" s="104"/>
    </row>
    <row r="24947" spans="32:42" ht="18">
      <c r="AF24947" s="123" t="s">
        <v>13220</v>
      </c>
      <c r="AG24947" s="96" t="s">
        <v>13221</v>
      </c>
      <c r="AH24947" s="96" t="s">
        <v>24373</v>
      </c>
      <c r="AI24947" s="97">
        <v>216423</v>
      </c>
      <c r="AJ24947" s="114">
        <v>22.046829223632798</v>
      </c>
      <c r="AK24947" s="114">
        <v>99.663139343261705</v>
      </c>
      <c r="AM24947" s="104"/>
      <c r="AN24947" s="104"/>
      <c r="AO24947" s="104"/>
      <c r="AP24947" s="104"/>
    </row>
    <row r="24948" spans="32:42" ht="18">
      <c r="AF24948" s="123" t="s">
        <v>13220</v>
      </c>
      <c r="AG24948" s="96" t="s">
        <v>13221</v>
      </c>
      <c r="AH24948" s="96" t="s">
        <v>24374</v>
      </c>
      <c r="AI24948" s="97">
        <v>216422</v>
      </c>
      <c r="AJ24948" s="114">
        <v>22.063539505004901</v>
      </c>
      <c r="AK24948" s="114">
        <v>99.641128540039105</v>
      </c>
      <c r="AM24948" s="104"/>
      <c r="AN24948" s="104"/>
      <c r="AO24948" s="104"/>
      <c r="AP24948" s="104"/>
    </row>
    <row r="24949" spans="32:42" ht="18">
      <c r="AF24949" s="123" t="s">
        <v>13220</v>
      </c>
      <c r="AG24949" s="96" t="s">
        <v>13221</v>
      </c>
      <c r="AH24949" s="96" t="s">
        <v>24375</v>
      </c>
      <c r="AI24949" s="97">
        <v>216428</v>
      </c>
      <c r="AJ24949" s="114">
        <v>22.083940505981399</v>
      </c>
      <c r="AK24949" s="114">
        <v>99.659172058105497</v>
      </c>
      <c r="AM24949" s="104"/>
      <c r="AN24949" s="104"/>
      <c r="AO24949" s="104"/>
      <c r="AP24949" s="104"/>
    </row>
    <row r="24950" spans="32:42" ht="18">
      <c r="AF24950" s="123" t="s">
        <v>13222</v>
      </c>
      <c r="AG24950" s="96" t="s">
        <v>13223</v>
      </c>
      <c r="AH24950" s="96" t="s">
        <v>24376</v>
      </c>
      <c r="AI24950" s="97">
        <v>216434</v>
      </c>
      <c r="AJ24950" s="114">
        <v>22.022239685058601</v>
      </c>
      <c r="AK24950" s="114">
        <v>99.620086669921903</v>
      </c>
      <c r="AM24950" s="104"/>
      <c r="AN24950" s="104"/>
      <c r="AO24950" s="104"/>
      <c r="AP24950" s="104"/>
    </row>
    <row r="24951" spans="32:42" ht="18">
      <c r="AF24951" s="123" t="s">
        <v>13222</v>
      </c>
      <c r="AG24951" s="96" t="s">
        <v>13223</v>
      </c>
      <c r="AH24951" s="96" t="s">
        <v>24377</v>
      </c>
      <c r="AI24951" s="97">
        <v>216440</v>
      </c>
      <c r="AJ24951" s="114"/>
      <c r="AK24951" s="114"/>
      <c r="AM24951" s="104"/>
      <c r="AN24951" s="104"/>
      <c r="AO24951" s="104"/>
      <c r="AP24951" s="104"/>
    </row>
    <row r="24952" spans="32:42" ht="18">
      <c r="AF24952" s="123" t="s">
        <v>13222</v>
      </c>
      <c r="AG24952" s="96" t="s">
        <v>13223</v>
      </c>
      <c r="AH24952" s="96" t="s">
        <v>24378</v>
      </c>
      <c r="AI24952" s="97">
        <v>216446</v>
      </c>
      <c r="AJ24952" s="114">
        <v>22.031099319458001</v>
      </c>
      <c r="AK24952" s="114">
        <v>99.637443542480497</v>
      </c>
      <c r="AM24952" s="104"/>
      <c r="AN24952" s="104"/>
      <c r="AO24952" s="104"/>
      <c r="AP24952" s="104"/>
    </row>
    <row r="24953" spans="32:42" ht="18">
      <c r="AF24953" s="123" t="s">
        <v>13222</v>
      </c>
      <c r="AG24953" s="96" t="s">
        <v>13223</v>
      </c>
      <c r="AH24953" s="96" t="s">
        <v>24379</v>
      </c>
      <c r="AI24953" s="97">
        <v>216445</v>
      </c>
      <c r="AJ24953" s="114">
        <v>22.042070388793899</v>
      </c>
      <c r="AK24953" s="114">
        <v>99.615547180175795</v>
      </c>
      <c r="AM24953" s="104"/>
      <c r="AN24953" s="104"/>
      <c r="AO24953" s="104"/>
      <c r="AP24953" s="104"/>
    </row>
    <row r="24954" spans="32:42" ht="18">
      <c r="AF24954" s="123" t="s">
        <v>13222</v>
      </c>
      <c r="AG24954" s="96" t="s">
        <v>13223</v>
      </c>
      <c r="AH24954" s="96" t="s">
        <v>24380</v>
      </c>
      <c r="AI24954" s="97">
        <v>216444</v>
      </c>
      <c r="AJ24954" s="114"/>
      <c r="AK24954" s="114"/>
      <c r="AM24954" s="104"/>
      <c r="AN24954" s="104"/>
      <c r="AO24954" s="104"/>
      <c r="AP24954" s="104"/>
    </row>
    <row r="24955" spans="32:42" ht="18">
      <c r="AF24955" s="123" t="s">
        <v>13222</v>
      </c>
      <c r="AG24955" s="96" t="s">
        <v>13223</v>
      </c>
      <c r="AH24955" s="96" t="s">
        <v>22796</v>
      </c>
      <c r="AI24955" s="97">
        <v>216443</v>
      </c>
      <c r="AJ24955" s="114">
        <v>22.062370300293001</v>
      </c>
      <c r="AK24955" s="114">
        <v>99.626899719238295</v>
      </c>
      <c r="AM24955" s="104"/>
      <c r="AN24955" s="104"/>
      <c r="AO24955" s="104"/>
      <c r="AP24955" s="104"/>
    </row>
    <row r="24956" spans="32:42" ht="18">
      <c r="AF24956" s="123" t="s">
        <v>13222</v>
      </c>
      <c r="AG24956" s="96" t="s">
        <v>13223</v>
      </c>
      <c r="AH24956" s="96" t="s">
        <v>24381</v>
      </c>
      <c r="AI24956" s="97">
        <v>216447</v>
      </c>
      <c r="AJ24956" s="114">
        <v>22.018590927123999</v>
      </c>
      <c r="AK24956" s="114">
        <v>99.574562072753906</v>
      </c>
      <c r="AM24956" s="104"/>
      <c r="AN24956" s="104"/>
      <c r="AO24956" s="104"/>
      <c r="AP24956" s="104"/>
    </row>
    <row r="24957" spans="32:42" ht="18">
      <c r="AF24957" s="123" t="s">
        <v>13222</v>
      </c>
      <c r="AG24957" s="96" t="s">
        <v>13223</v>
      </c>
      <c r="AH24957" s="96" t="s">
        <v>24382</v>
      </c>
      <c r="AI24957" s="97">
        <v>216442</v>
      </c>
      <c r="AJ24957" s="114">
        <v>22.062919616699201</v>
      </c>
      <c r="AK24957" s="114">
        <v>99.6248779296875</v>
      </c>
      <c r="AM24957" s="104"/>
      <c r="AN24957" s="104"/>
      <c r="AO24957" s="104"/>
      <c r="AP24957" s="104"/>
    </row>
    <row r="24958" spans="32:42" ht="18">
      <c r="AF24958" s="123" t="s">
        <v>13222</v>
      </c>
      <c r="AG24958" s="96" t="s">
        <v>13223</v>
      </c>
      <c r="AH24958" s="96" t="s">
        <v>24383</v>
      </c>
      <c r="AI24958" s="97">
        <v>216441</v>
      </c>
      <c r="AJ24958" s="114">
        <v>22.063840866088899</v>
      </c>
      <c r="AK24958" s="114">
        <v>99.628700256347699</v>
      </c>
      <c r="AM24958" s="104"/>
      <c r="AN24958" s="104"/>
      <c r="AO24958" s="104"/>
      <c r="AP24958" s="104"/>
    </row>
    <row r="24959" spans="32:42" ht="18">
      <c r="AF24959" s="123" t="s">
        <v>13222</v>
      </c>
      <c r="AG24959" s="96" t="s">
        <v>13223</v>
      </c>
      <c r="AH24959" s="96" t="s">
        <v>24384</v>
      </c>
      <c r="AI24959" s="97">
        <v>216439</v>
      </c>
      <c r="AJ24959" s="114">
        <v>22.0347690582275</v>
      </c>
      <c r="AK24959" s="114">
        <v>99.613876342773395</v>
      </c>
      <c r="AM24959" s="104"/>
      <c r="AN24959" s="104"/>
      <c r="AO24959" s="104"/>
      <c r="AP24959" s="104"/>
    </row>
    <row r="24960" spans="32:42" ht="18">
      <c r="AF24960" s="123" t="s">
        <v>13222</v>
      </c>
      <c r="AG24960" s="96" t="s">
        <v>13223</v>
      </c>
      <c r="AH24960" s="96" t="s">
        <v>24385</v>
      </c>
      <c r="AI24960" s="97">
        <v>216438</v>
      </c>
      <c r="AJ24960" s="114">
        <v>22.0318908691406</v>
      </c>
      <c r="AK24960" s="114">
        <v>99.615577697753906</v>
      </c>
      <c r="AM24960" s="104"/>
      <c r="AN24960" s="104"/>
      <c r="AO24960" s="104"/>
      <c r="AP24960" s="104"/>
    </row>
    <row r="24961" spans="32:42" ht="18">
      <c r="AF24961" s="123" t="s">
        <v>13222</v>
      </c>
      <c r="AG24961" s="96" t="s">
        <v>13223</v>
      </c>
      <c r="AH24961" s="96" t="s">
        <v>24386</v>
      </c>
      <c r="AI24961" s="97">
        <v>216437</v>
      </c>
      <c r="AJ24961" s="114"/>
      <c r="AK24961" s="114"/>
      <c r="AM24961" s="104"/>
      <c r="AN24961" s="104"/>
      <c r="AO24961" s="104"/>
      <c r="AP24961" s="104"/>
    </row>
    <row r="24962" spans="32:42" ht="18">
      <c r="AF24962" s="123" t="s">
        <v>13222</v>
      </c>
      <c r="AG24962" s="96" t="s">
        <v>13223</v>
      </c>
      <c r="AH24962" s="96" t="s">
        <v>24387</v>
      </c>
      <c r="AI24962" s="97">
        <v>216435</v>
      </c>
      <c r="AJ24962" s="114"/>
      <c r="AK24962" s="114"/>
      <c r="AM24962" s="104"/>
      <c r="AN24962" s="104"/>
      <c r="AO24962" s="104"/>
      <c r="AP24962" s="104"/>
    </row>
    <row r="24963" spans="32:42" ht="18">
      <c r="AF24963" s="123" t="s">
        <v>13222</v>
      </c>
      <c r="AG24963" s="96" t="s">
        <v>13223</v>
      </c>
      <c r="AH24963" s="96" t="s">
        <v>24388</v>
      </c>
      <c r="AI24963" s="97">
        <v>216433</v>
      </c>
      <c r="AJ24963" s="114">
        <v>22.0313205718994</v>
      </c>
      <c r="AK24963" s="114">
        <v>99.598831176757798</v>
      </c>
      <c r="AM24963" s="104"/>
      <c r="AN24963" s="104"/>
      <c r="AO24963" s="104"/>
      <c r="AP24963" s="104"/>
    </row>
    <row r="24964" spans="32:42" ht="18">
      <c r="AF24964" s="123" t="s">
        <v>13222</v>
      </c>
      <c r="AG24964" s="96" t="s">
        <v>13223</v>
      </c>
      <c r="AH24964" s="96" t="s">
        <v>24389</v>
      </c>
      <c r="AI24964" s="97">
        <v>216432</v>
      </c>
      <c r="AJ24964" s="114">
        <v>22.0112400054932</v>
      </c>
      <c r="AK24964" s="114">
        <v>99.597358703613295</v>
      </c>
      <c r="AM24964" s="104"/>
      <c r="AN24964" s="104"/>
      <c r="AO24964" s="104"/>
      <c r="AP24964" s="104"/>
    </row>
    <row r="24965" spans="32:42" ht="18">
      <c r="AF24965" s="123" t="s">
        <v>13222</v>
      </c>
      <c r="AG24965" s="96" t="s">
        <v>13223</v>
      </c>
      <c r="AH24965" s="96" t="s">
        <v>24390</v>
      </c>
      <c r="AI24965" s="97">
        <v>216431</v>
      </c>
      <c r="AJ24965" s="114">
        <v>22.0406303405762</v>
      </c>
      <c r="AK24965" s="114">
        <v>99.589332580566406</v>
      </c>
      <c r="AM24965" s="104"/>
      <c r="AN24965" s="104"/>
      <c r="AO24965" s="104"/>
      <c r="AP24965" s="104"/>
    </row>
    <row r="24966" spans="32:42" ht="18">
      <c r="AF24966" s="123" t="s">
        <v>13222</v>
      </c>
      <c r="AG24966" s="96" t="s">
        <v>13223</v>
      </c>
      <c r="AH24966" s="96" t="s">
        <v>24391</v>
      </c>
      <c r="AI24966" s="97">
        <v>216436</v>
      </c>
      <c r="AJ24966" s="114">
        <v>22.025619506835898</v>
      </c>
      <c r="AK24966" s="114">
        <v>99.641372680664105</v>
      </c>
      <c r="AM24966" s="104"/>
      <c r="AN24966" s="104"/>
      <c r="AO24966" s="104"/>
      <c r="AP24966" s="104"/>
    </row>
    <row r="24967" spans="32:42" ht="18">
      <c r="AF24967" s="123" t="s">
        <v>13224</v>
      </c>
      <c r="AG24967" s="96" t="s">
        <v>13225</v>
      </c>
      <c r="AH24967" s="96" t="s">
        <v>24081</v>
      </c>
      <c r="AI24967" s="97">
        <v>216456</v>
      </c>
      <c r="AJ24967" s="114">
        <v>22.031690597534201</v>
      </c>
      <c r="AK24967" s="114">
        <v>99.561859130859403</v>
      </c>
      <c r="AM24967" s="104"/>
      <c r="AN24967" s="104"/>
      <c r="AO24967" s="104"/>
      <c r="AP24967" s="104"/>
    </row>
    <row r="24968" spans="32:42" ht="18">
      <c r="AF24968" s="123" t="s">
        <v>13224</v>
      </c>
      <c r="AG24968" s="96" t="s">
        <v>13225</v>
      </c>
      <c r="AH24968" s="96" t="s">
        <v>24392</v>
      </c>
      <c r="AI24968" s="97">
        <v>216448</v>
      </c>
      <c r="AJ24968" s="114">
        <v>22.057519912719702</v>
      </c>
      <c r="AK24968" s="114">
        <v>99.561569213867202</v>
      </c>
      <c r="AM24968" s="104"/>
      <c r="AN24968" s="104"/>
      <c r="AO24968" s="104"/>
      <c r="AP24968" s="104"/>
    </row>
    <row r="24969" spans="32:42" ht="18">
      <c r="AF24969" s="123" t="s">
        <v>13224</v>
      </c>
      <c r="AG24969" s="96" t="s">
        <v>13225</v>
      </c>
      <c r="AH24969" s="96" t="s">
        <v>24393</v>
      </c>
      <c r="AI24969" s="97">
        <v>216461</v>
      </c>
      <c r="AJ24969" s="114">
        <v>22.052869796752901</v>
      </c>
      <c r="AK24969" s="114">
        <v>99.583183288574205</v>
      </c>
      <c r="AM24969" s="104"/>
      <c r="AN24969" s="104"/>
      <c r="AO24969" s="104"/>
      <c r="AP24969" s="104"/>
    </row>
    <row r="24970" spans="32:42" ht="18">
      <c r="AF24970" s="123" t="s">
        <v>13224</v>
      </c>
      <c r="AG24970" s="96" t="s">
        <v>13225</v>
      </c>
      <c r="AH24970" s="96" t="s">
        <v>24394</v>
      </c>
      <c r="AI24970" s="97">
        <v>216460</v>
      </c>
      <c r="AJ24970" s="114">
        <v>22.0842094421387</v>
      </c>
      <c r="AK24970" s="114">
        <v>99.601936340332003</v>
      </c>
      <c r="AM24970" s="104"/>
      <c r="AN24970" s="104"/>
      <c r="AO24970" s="104"/>
      <c r="AP24970" s="104"/>
    </row>
    <row r="24971" spans="32:42" ht="18">
      <c r="AF24971" s="123" t="s">
        <v>13224</v>
      </c>
      <c r="AG24971" s="96" t="s">
        <v>13225</v>
      </c>
      <c r="AH24971" s="96" t="s">
        <v>24395</v>
      </c>
      <c r="AI24971" s="97">
        <v>216459</v>
      </c>
      <c r="AJ24971" s="114">
        <v>22.094070434570298</v>
      </c>
      <c r="AK24971" s="114">
        <v>99.598838806152301</v>
      </c>
      <c r="AM24971" s="104"/>
      <c r="AN24971" s="104"/>
      <c r="AO24971" s="104"/>
      <c r="AP24971" s="104"/>
    </row>
    <row r="24972" spans="32:42" ht="18">
      <c r="AF24972" s="123" t="s">
        <v>13224</v>
      </c>
      <c r="AG24972" s="96" t="s">
        <v>13225</v>
      </c>
      <c r="AH24972" s="96" t="s">
        <v>24396</v>
      </c>
      <c r="AI24972" s="97">
        <v>216458</v>
      </c>
      <c r="AJ24972" s="114">
        <v>22.083030700683601</v>
      </c>
      <c r="AK24972" s="114">
        <v>99.594429016113295</v>
      </c>
      <c r="AM24972" s="104"/>
      <c r="AN24972" s="104"/>
      <c r="AO24972" s="104"/>
      <c r="AP24972" s="104"/>
    </row>
    <row r="24973" spans="32:42" ht="18">
      <c r="AF24973" s="123" t="s">
        <v>13224</v>
      </c>
      <c r="AG24973" s="96" t="s">
        <v>13225</v>
      </c>
      <c r="AH24973" s="96" t="s">
        <v>24397</v>
      </c>
      <c r="AI24973" s="97">
        <v>216457</v>
      </c>
      <c r="AJ24973" s="114">
        <v>22.0889797210693</v>
      </c>
      <c r="AK24973" s="114">
        <v>99.594131469726605</v>
      </c>
      <c r="AM24973" s="104"/>
      <c r="AN24973" s="104"/>
      <c r="AO24973" s="104"/>
      <c r="AP24973" s="104"/>
    </row>
    <row r="24974" spans="32:42" ht="18">
      <c r="AF24974" s="123" t="s">
        <v>13224</v>
      </c>
      <c r="AG24974" s="96" t="s">
        <v>13225</v>
      </c>
      <c r="AH24974" s="96" t="s">
        <v>24398</v>
      </c>
      <c r="AI24974" s="97">
        <v>216454</v>
      </c>
      <c r="AJ24974" s="114"/>
      <c r="AK24974" s="114"/>
      <c r="AM24974" s="104"/>
      <c r="AN24974" s="104"/>
      <c r="AO24974" s="104"/>
      <c r="AP24974" s="104"/>
    </row>
    <row r="24975" spans="32:42" ht="18">
      <c r="AF24975" s="123" t="s">
        <v>13224</v>
      </c>
      <c r="AG24975" s="96" t="s">
        <v>13225</v>
      </c>
      <c r="AH24975" s="96" t="s">
        <v>24399</v>
      </c>
      <c r="AI24975" s="97">
        <v>216453</v>
      </c>
      <c r="AJ24975" s="114">
        <v>22.044969558715799</v>
      </c>
      <c r="AK24975" s="114">
        <v>99.565368652343807</v>
      </c>
      <c r="AM24975" s="104"/>
      <c r="AN24975" s="104"/>
      <c r="AO24975" s="104"/>
      <c r="AP24975" s="104"/>
    </row>
    <row r="24976" spans="32:42" ht="18">
      <c r="AF24976" s="123" t="s">
        <v>13224</v>
      </c>
      <c r="AG24976" s="96" t="s">
        <v>13225</v>
      </c>
      <c r="AH24976" s="96" t="s">
        <v>24400</v>
      </c>
      <c r="AI24976" s="97">
        <v>216452</v>
      </c>
      <c r="AJ24976" s="114">
        <v>22.050319671630898</v>
      </c>
      <c r="AK24976" s="114">
        <v>99.575141906738295</v>
      </c>
      <c r="AM24976" s="104"/>
      <c r="AN24976" s="104"/>
      <c r="AO24976" s="104"/>
      <c r="AP24976" s="104"/>
    </row>
    <row r="24977" spans="32:42" ht="18">
      <c r="AF24977" s="123" t="s">
        <v>13224</v>
      </c>
      <c r="AG24977" s="96" t="s">
        <v>13225</v>
      </c>
      <c r="AH24977" s="96" t="s">
        <v>24401</v>
      </c>
      <c r="AI24977" s="97">
        <v>216451</v>
      </c>
      <c r="AJ24977" s="114">
        <v>22.085180282592798</v>
      </c>
      <c r="AK24977" s="114">
        <v>99.6339111328125</v>
      </c>
      <c r="AM24977" s="104"/>
      <c r="AN24977" s="104"/>
      <c r="AO24977" s="104"/>
      <c r="AP24977" s="104"/>
    </row>
    <row r="24978" spans="32:42" ht="18">
      <c r="AF24978" s="123" t="s">
        <v>13224</v>
      </c>
      <c r="AG24978" s="96" t="s">
        <v>13225</v>
      </c>
      <c r="AH24978" s="96" t="s">
        <v>24402</v>
      </c>
      <c r="AI24978" s="97">
        <v>216450</v>
      </c>
      <c r="AJ24978" s="114">
        <v>22.0866794586182</v>
      </c>
      <c r="AK24978" s="114">
        <v>99.632537841796903</v>
      </c>
      <c r="AM24978" s="104"/>
      <c r="AN24978" s="104"/>
      <c r="AO24978" s="104"/>
      <c r="AP24978" s="104"/>
    </row>
    <row r="24979" spans="32:42" ht="18">
      <c r="AF24979" s="123" t="s">
        <v>13224</v>
      </c>
      <c r="AG24979" s="96" t="s">
        <v>13225</v>
      </c>
      <c r="AH24979" s="96" t="s">
        <v>24403</v>
      </c>
      <c r="AI24979" s="97">
        <v>216449</v>
      </c>
      <c r="AJ24979" s="114">
        <v>22.061479568481399</v>
      </c>
      <c r="AK24979" s="114">
        <v>99.578796386718807</v>
      </c>
      <c r="AM24979" s="104"/>
      <c r="AN24979" s="104"/>
      <c r="AO24979" s="104"/>
      <c r="AP24979" s="104"/>
    </row>
    <row r="24980" spans="32:42" ht="18">
      <c r="AF24980" s="123" t="s">
        <v>13224</v>
      </c>
      <c r="AG24980" s="96" t="s">
        <v>13225</v>
      </c>
      <c r="AH24980" s="96" t="s">
        <v>10951</v>
      </c>
      <c r="AI24980" s="97">
        <v>216455</v>
      </c>
      <c r="AJ24980" s="114">
        <v>22.096309661865199</v>
      </c>
      <c r="AK24980" s="114">
        <v>99.6466064453125</v>
      </c>
      <c r="AM24980" s="104"/>
      <c r="AN24980" s="104"/>
      <c r="AO24980" s="104"/>
      <c r="AP24980" s="104"/>
    </row>
    <row r="24981" spans="32:42" ht="18">
      <c r="AF24981" s="123" t="s">
        <v>374</v>
      </c>
      <c r="AG24981" s="96" t="s">
        <v>13226</v>
      </c>
      <c r="AH24981" s="96" t="s">
        <v>17847</v>
      </c>
      <c r="AI24981" s="97">
        <v>217490</v>
      </c>
      <c r="AJ24981" s="114"/>
      <c r="AK24981" s="114"/>
      <c r="AM24981" s="104"/>
      <c r="AN24981" s="104"/>
      <c r="AO24981" s="104"/>
      <c r="AP24981" s="104"/>
    </row>
    <row r="24982" spans="32:42" ht="18">
      <c r="AF24982" s="123" t="s">
        <v>374</v>
      </c>
      <c r="AG24982" s="96" t="s">
        <v>13226</v>
      </c>
      <c r="AH24982" s="96" t="s">
        <v>24404</v>
      </c>
      <c r="AI24982" s="97">
        <v>217491</v>
      </c>
      <c r="AJ24982" s="114"/>
      <c r="AK24982" s="114"/>
      <c r="AM24982" s="104"/>
      <c r="AN24982" s="104"/>
      <c r="AO24982" s="104"/>
      <c r="AP24982" s="104"/>
    </row>
    <row r="24983" spans="32:42" ht="18">
      <c r="AF24983" s="123" t="s">
        <v>374</v>
      </c>
      <c r="AG24983" s="96" t="s">
        <v>13226</v>
      </c>
      <c r="AH24983" s="96" t="s">
        <v>24405</v>
      </c>
      <c r="AI24983" s="97">
        <v>217489</v>
      </c>
      <c r="AJ24983" s="114"/>
      <c r="AK24983" s="114"/>
      <c r="AM24983" s="104"/>
      <c r="AN24983" s="104"/>
      <c r="AO24983" s="104"/>
      <c r="AP24983" s="104"/>
    </row>
    <row r="24984" spans="32:42" ht="18">
      <c r="AF24984" s="123" t="s">
        <v>374</v>
      </c>
      <c r="AG24984" s="96" t="s">
        <v>13226</v>
      </c>
      <c r="AH24984" s="96" t="s">
        <v>24406</v>
      </c>
      <c r="AI24984" s="97">
        <v>217488</v>
      </c>
      <c r="AJ24984" s="114"/>
      <c r="AK24984" s="114"/>
      <c r="AM24984" s="104"/>
      <c r="AN24984" s="104"/>
      <c r="AO24984" s="104"/>
      <c r="AP24984" s="104"/>
    </row>
    <row r="24985" spans="32:42" ht="18">
      <c r="AF24985" s="123" t="s">
        <v>374</v>
      </c>
      <c r="AG24985" s="96" t="s">
        <v>13226</v>
      </c>
      <c r="AH24985" s="96" t="s">
        <v>24407</v>
      </c>
      <c r="AI24985" s="97">
        <v>217487</v>
      </c>
      <c r="AJ24985" s="114"/>
      <c r="AK24985" s="114"/>
      <c r="AM24985" s="104"/>
      <c r="AN24985" s="104"/>
      <c r="AO24985" s="104"/>
      <c r="AP24985" s="104"/>
    </row>
    <row r="24986" spans="32:42" ht="18">
      <c r="AF24986" s="123" t="s">
        <v>374</v>
      </c>
      <c r="AG24986" s="96" t="s">
        <v>13226</v>
      </c>
      <c r="AH24986" s="96" t="s">
        <v>24408</v>
      </c>
      <c r="AI24986" s="97">
        <v>216801</v>
      </c>
      <c r="AJ24986" s="114"/>
      <c r="AK24986" s="114"/>
      <c r="AM24986" s="104"/>
      <c r="AN24986" s="104"/>
      <c r="AO24986" s="104"/>
      <c r="AP24986" s="104"/>
    </row>
    <row r="24987" spans="32:42" ht="18">
      <c r="AF24987" s="123" t="s">
        <v>374</v>
      </c>
      <c r="AG24987" s="96" t="s">
        <v>13226</v>
      </c>
      <c r="AH24987" s="96" t="s">
        <v>10634</v>
      </c>
      <c r="AI24987" s="97">
        <v>216799</v>
      </c>
      <c r="AJ24987" s="114"/>
      <c r="AK24987" s="114"/>
      <c r="AM24987" s="104"/>
      <c r="AN24987" s="104"/>
      <c r="AO24987" s="104"/>
      <c r="AP24987" s="104"/>
    </row>
    <row r="24988" spans="32:42" ht="18">
      <c r="AF24988" s="123" t="s">
        <v>374</v>
      </c>
      <c r="AG24988" s="96" t="s">
        <v>13226</v>
      </c>
      <c r="AH24988" s="96" t="s">
        <v>14161</v>
      </c>
      <c r="AI24988" s="97">
        <v>216798</v>
      </c>
      <c r="AJ24988" s="114"/>
      <c r="AK24988" s="114"/>
      <c r="AM24988" s="104"/>
      <c r="AN24988" s="104"/>
      <c r="AO24988" s="104"/>
      <c r="AP24988" s="104"/>
    </row>
    <row r="24989" spans="32:42" ht="18">
      <c r="AF24989" s="123" t="s">
        <v>374</v>
      </c>
      <c r="AG24989" s="96" t="s">
        <v>13226</v>
      </c>
      <c r="AH24989" s="96" t="s">
        <v>24409</v>
      </c>
      <c r="AI24989" s="97">
        <v>216797</v>
      </c>
      <c r="AJ24989" s="114"/>
      <c r="AK24989" s="114"/>
      <c r="AM24989" s="104"/>
      <c r="AN24989" s="104"/>
      <c r="AO24989" s="104"/>
      <c r="AP24989" s="104"/>
    </row>
    <row r="24990" spans="32:42" ht="18">
      <c r="AF24990" s="123" t="s">
        <v>374</v>
      </c>
      <c r="AG24990" s="96" t="s">
        <v>13226</v>
      </c>
      <c r="AH24990" s="96" t="s">
        <v>24410</v>
      </c>
      <c r="AI24990" s="97">
        <v>216796</v>
      </c>
      <c r="AJ24990" s="114"/>
      <c r="AK24990" s="114"/>
      <c r="AM24990" s="104"/>
      <c r="AN24990" s="104"/>
      <c r="AO24990" s="104"/>
      <c r="AP24990" s="104"/>
    </row>
    <row r="24991" spans="32:42" ht="18">
      <c r="AF24991" s="123" t="s">
        <v>374</v>
      </c>
      <c r="AG24991" s="96" t="s">
        <v>13226</v>
      </c>
      <c r="AH24991" s="96" t="s">
        <v>18133</v>
      </c>
      <c r="AI24991" s="97">
        <v>216795</v>
      </c>
      <c r="AJ24991" s="114"/>
      <c r="AK24991" s="114"/>
      <c r="AM24991" s="104"/>
      <c r="AN24991" s="104"/>
      <c r="AO24991" s="104"/>
      <c r="AP24991" s="104"/>
    </row>
    <row r="24992" spans="32:42" ht="18">
      <c r="AF24992" s="123" t="s">
        <v>374</v>
      </c>
      <c r="AG24992" s="96" t="s">
        <v>13226</v>
      </c>
      <c r="AH24992" s="96" t="s">
        <v>11270</v>
      </c>
      <c r="AI24992" s="97">
        <v>216794</v>
      </c>
      <c r="AJ24992" s="114"/>
      <c r="AK24992" s="114"/>
      <c r="AM24992" s="104"/>
      <c r="AN24992" s="104"/>
      <c r="AO24992" s="104"/>
      <c r="AP24992" s="104"/>
    </row>
    <row r="24993" spans="32:42" ht="18">
      <c r="AF24993" s="123" t="s">
        <v>374</v>
      </c>
      <c r="AG24993" s="96" t="s">
        <v>13226</v>
      </c>
      <c r="AH24993" s="96" t="s">
        <v>16197</v>
      </c>
      <c r="AI24993" s="97">
        <v>216800</v>
      </c>
      <c r="AJ24993" s="114"/>
      <c r="AK24993" s="114"/>
      <c r="AM24993" s="104"/>
      <c r="AN24993" s="104"/>
      <c r="AO24993" s="104"/>
      <c r="AP24993" s="104"/>
    </row>
    <row r="24994" spans="32:42" ht="18">
      <c r="AF24994" s="123" t="s">
        <v>13227</v>
      </c>
      <c r="AG24994" s="96" t="s">
        <v>13228</v>
      </c>
      <c r="AH24994" s="96" t="s">
        <v>10738</v>
      </c>
      <c r="AI24994" s="97">
        <v>216133</v>
      </c>
      <c r="AJ24994" s="114">
        <v>21.908420562744102</v>
      </c>
      <c r="AK24994" s="114">
        <v>99.585899353027301</v>
      </c>
      <c r="AM24994" s="104"/>
      <c r="AN24994" s="104"/>
      <c r="AO24994" s="104"/>
      <c r="AP24994" s="104"/>
    </row>
    <row r="24995" spans="32:42" ht="18">
      <c r="AF24995" s="123" t="s">
        <v>13227</v>
      </c>
      <c r="AG24995" s="96" t="s">
        <v>13228</v>
      </c>
      <c r="AH24995" s="96" t="s">
        <v>24411</v>
      </c>
      <c r="AI24995" s="97">
        <v>216142</v>
      </c>
      <c r="AJ24995" s="114">
        <v>22.009069442748999</v>
      </c>
      <c r="AK24995" s="114">
        <v>99.492782592773395</v>
      </c>
      <c r="AM24995" s="104"/>
      <c r="AN24995" s="104"/>
      <c r="AO24995" s="104"/>
      <c r="AP24995" s="104"/>
    </row>
    <row r="24996" spans="32:42" ht="18">
      <c r="AF24996" s="123" t="s">
        <v>13227</v>
      </c>
      <c r="AG24996" s="96" t="s">
        <v>13228</v>
      </c>
      <c r="AH24996" s="96" t="s">
        <v>24412</v>
      </c>
      <c r="AI24996" s="97">
        <v>216141</v>
      </c>
      <c r="AJ24996" s="114">
        <v>21.963279724121101</v>
      </c>
      <c r="AK24996" s="114">
        <v>99.565818786621094</v>
      </c>
      <c r="AM24996" s="104"/>
      <c r="AN24996" s="104"/>
      <c r="AO24996" s="104"/>
      <c r="AP24996" s="104"/>
    </row>
    <row r="24997" spans="32:42" ht="18">
      <c r="AF24997" s="123" t="s">
        <v>13227</v>
      </c>
      <c r="AG24997" s="96" t="s">
        <v>13228</v>
      </c>
      <c r="AH24997" s="96" t="s">
        <v>24413</v>
      </c>
      <c r="AI24997" s="97">
        <v>216140</v>
      </c>
      <c r="AJ24997" s="114">
        <v>21.918880462646499</v>
      </c>
      <c r="AK24997" s="114">
        <v>99.593971252441406</v>
      </c>
      <c r="AM24997" s="104"/>
      <c r="AN24997" s="104"/>
      <c r="AO24997" s="104"/>
      <c r="AP24997" s="104"/>
    </row>
    <row r="24998" spans="32:42" ht="18">
      <c r="AF24998" s="123" t="s">
        <v>13227</v>
      </c>
      <c r="AG24998" s="96" t="s">
        <v>13228</v>
      </c>
      <c r="AH24998" s="96" t="s">
        <v>24414</v>
      </c>
      <c r="AI24998" s="97">
        <v>216139</v>
      </c>
      <c r="AJ24998" s="114">
        <v>21.924270629882798</v>
      </c>
      <c r="AK24998" s="114">
        <v>99.568542480468807</v>
      </c>
      <c r="AM24998" s="104"/>
      <c r="AN24998" s="104"/>
      <c r="AO24998" s="104"/>
      <c r="AP24998" s="104"/>
    </row>
    <row r="24999" spans="32:42" ht="18">
      <c r="AF24999" s="123" t="s">
        <v>13227</v>
      </c>
      <c r="AG24999" s="96" t="s">
        <v>13228</v>
      </c>
      <c r="AH24999" s="96" t="s">
        <v>24415</v>
      </c>
      <c r="AI24999" s="97">
        <v>216138</v>
      </c>
      <c r="AJ24999" s="114">
        <v>21.918279647827099</v>
      </c>
      <c r="AK24999" s="114">
        <v>99.574737548828097</v>
      </c>
      <c r="AM24999" s="104"/>
      <c r="AN24999" s="104"/>
      <c r="AO24999" s="104"/>
      <c r="AP24999" s="104"/>
    </row>
    <row r="25000" spans="32:42" ht="18">
      <c r="AF25000" s="123" t="s">
        <v>13227</v>
      </c>
      <c r="AG25000" s="96" t="s">
        <v>13228</v>
      </c>
      <c r="AH25000" s="96" t="s">
        <v>24416</v>
      </c>
      <c r="AI25000" s="97">
        <v>216137</v>
      </c>
      <c r="AJ25000" s="114">
        <v>21.9451198577881</v>
      </c>
      <c r="AK25000" s="114">
        <v>99.475593566894503</v>
      </c>
      <c r="AM25000" s="104"/>
      <c r="AN25000" s="104"/>
      <c r="AO25000" s="104"/>
      <c r="AP25000" s="104"/>
    </row>
    <row r="25001" spans="32:42" ht="18">
      <c r="AF25001" s="123" t="s">
        <v>13227</v>
      </c>
      <c r="AG25001" s="96" t="s">
        <v>13228</v>
      </c>
      <c r="AH25001" s="96" t="s">
        <v>13913</v>
      </c>
      <c r="AI25001" s="97">
        <v>216136</v>
      </c>
      <c r="AJ25001" s="114">
        <v>21.9794807434082</v>
      </c>
      <c r="AK25001" s="114">
        <v>99.553237915039105</v>
      </c>
      <c r="AM25001" s="104"/>
      <c r="AN25001" s="104"/>
      <c r="AO25001" s="104"/>
      <c r="AP25001" s="104"/>
    </row>
    <row r="25002" spans="32:42" ht="18">
      <c r="AF25002" s="123" t="s">
        <v>13227</v>
      </c>
      <c r="AG25002" s="96" t="s">
        <v>13228</v>
      </c>
      <c r="AH25002" s="96" t="s">
        <v>24417</v>
      </c>
      <c r="AI25002" s="97">
        <v>216128</v>
      </c>
      <c r="AJ25002" s="114">
        <v>21.94993019104</v>
      </c>
      <c r="AK25002" s="114">
        <v>99.5831298828125</v>
      </c>
      <c r="AM25002" s="104"/>
      <c r="AN25002" s="104"/>
      <c r="AO25002" s="104"/>
      <c r="AP25002" s="104"/>
    </row>
    <row r="25003" spans="32:42" ht="18">
      <c r="AF25003" s="123" t="s">
        <v>13227</v>
      </c>
      <c r="AG25003" s="96" t="s">
        <v>13228</v>
      </c>
      <c r="AH25003" s="96" t="s">
        <v>24418</v>
      </c>
      <c r="AI25003" s="97">
        <v>216134</v>
      </c>
      <c r="AJ25003" s="114">
        <v>21.968299865722699</v>
      </c>
      <c r="AK25003" s="114">
        <v>99.535552978515597</v>
      </c>
      <c r="AM25003" s="104"/>
      <c r="AN25003" s="104"/>
      <c r="AO25003" s="104"/>
      <c r="AP25003" s="104"/>
    </row>
    <row r="25004" spans="32:42" ht="18">
      <c r="AF25004" s="123" t="s">
        <v>13227</v>
      </c>
      <c r="AG25004" s="96" t="s">
        <v>13228</v>
      </c>
      <c r="AH25004" s="96" t="s">
        <v>12390</v>
      </c>
      <c r="AI25004" s="97">
        <v>216132</v>
      </c>
      <c r="AJ25004" s="114">
        <v>21.921220779418899</v>
      </c>
      <c r="AK25004" s="114">
        <v>99.514663696289105</v>
      </c>
      <c r="AM25004" s="104"/>
      <c r="AN25004" s="104"/>
      <c r="AO25004" s="104"/>
      <c r="AP25004" s="104"/>
    </row>
    <row r="25005" spans="32:42" ht="18">
      <c r="AF25005" s="123" t="s">
        <v>13227</v>
      </c>
      <c r="AG25005" s="96" t="s">
        <v>13228</v>
      </c>
      <c r="AH25005" s="96" t="s">
        <v>24419</v>
      </c>
      <c r="AI25005" s="97">
        <v>216131</v>
      </c>
      <c r="AJ25005" s="114">
        <v>21.969690322876001</v>
      </c>
      <c r="AK25005" s="114">
        <v>99.485923767089801</v>
      </c>
      <c r="AM25005" s="104"/>
      <c r="AN25005" s="104"/>
      <c r="AO25005" s="104"/>
      <c r="AP25005" s="104"/>
    </row>
    <row r="25006" spans="32:42" ht="18">
      <c r="AF25006" s="123" t="s">
        <v>13227</v>
      </c>
      <c r="AG25006" s="96" t="s">
        <v>13228</v>
      </c>
      <c r="AH25006" s="96" t="s">
        <v>24420</v>
      </c>
      <c r="AI25006" s="97">
        <v>216130</v>
      </c>
      <c r="AJ25006" s="114">
        <v>21.941919326782202</v>
      </c>
      <c r="AK25006" s="114">
        <v>99.523208618164105</v>
      </c>
      <c r="AM25006" s="104"/>
      <c r="AN25006" s="104"/>
      <c r="AO25006" s="104"/>
      <c r="AP25006" s="104"/>
    </row>
    <row r="25007" spans="32:42" ht="18">
      <c r="AF25007" s="123" t="s">
        <v>13227</v>
      </c>
      <c r="AG25007" s="96" t="s">
        <v>13228</v>
      </c>
      <c r="AH25007" s="96" t="s">
        <v>22871</v>
      </c>
      <c r="AI25007" s="97">
        <v>216129</v>
      </c>
      <c r="AJ25007" s="114">
        <v>21.949800491333001</v>
      </c>
      <c r="AK25007" s="114">
        <v>99.543640136718807</v>
      </c>
      <c r="AM25007" s="104"/>
      <c r="AN25007" s="104"/>
      <c r="AO25007" s="104"/>
      <c r="AP25007" s="104"/>
    </row>
    <row r="25008" spans="32:42" ht="18">
      <c r="AF25008" s="123" t="s">
        <v>13227</v>
      </c>
      <c r="AG25008" s="96" t="s">
        <v>13228</v>
      </c>
      <c r="AH25008" s="96" t="s">
        <v>24421</v>
      </c>
      <c r="AI25008" s="97">
        <v>216135</v>
      </c>
      <c r="AJ25008" s="114">
        <v>21.966779708862301</v>
      </c>
      <c r="AK25008" s="114">
        <v>99.512832641601605</v>
      </c>
      <c r="AM25008" s="104"/>
      <c r="AN25008" s="104"/>
      <c r="AO25008" s="104"/>
      <c r="AP25008" s="104"/>
    </row>
    <row r="25009" spans="32:42" ht="18">
      <c r="AF25009" s="123" t="s">
        <v>13229</v>
      </c>
      <c r="AG25009" s="96" t="s">
        <v>13230</v>
      </c>
      <c r="AH25009" s="96" t="s">
        <v>24422</v>
      </c>
      <c r="AI25009" s="97">
        <v>216147</v>
      </c>
      <c r="AJ25009" s="114">
        <v>22.113670349121101</v>
      </c>
      <c r="AK25009" s="114">
        <v>99.460273742675795</v>
      </c>
      <c r="AM25009" s="104"/>
      <c r="AN25009" s="104"/>
      <c r="AO25009" s="104"/>
      <c r="AP25009" s="104"/>
    </row>
    <row r="25010" spans="32:42" ht="18">
      <c r="AF25010" s="123" t="s">
        <v>13229</v>
      </c>
      <c r="AG25010" s="96" t="s">
        <v>13230</v>
      </c>
      <c r="AH25010" s="96" t="s">
        <v>24423</v>
      </c>
      <c r="AI25010" s="97">
        <v>216150</v>
      </c>
      <c r="AJ25010" s="114">
        <v>22.0836791992188</v>
      </c>
      <c r="AK25010" s="114">
        <v>99.503898620605497</v>
      </c>
      <c r="AM25010" s="104"/>
      <c r="AN25010" s="104"/>
      <c r="AO25010" s="104"/>
      <c r="AP25010" s="104"/>
    </row>
    <row r="25011" spans="32:42" ht="18">
      <c r="AF25011" s="123" t="s">
        <v>13229</v>
      </c>
      <c r="AG25011" s="96" t="s">
        <v>13230</v>
      </c>
      <c r="AH25011" s="96" t="s">
        <v>24424</v>
      </c>
      <c r="AI25011" s="97">
        <v>216151</v>
      </c>
      <c r="AJ25011" s="114"/>
      <c r="AK25011" s="114"/>
      <c r="AM25011" s="104"/>
      <c r="AN25011" s="104"/>
      <c r="AO25011" s="104"/>
      <c r="AP25011" s="104"/>
    </row>
    <row r="25012" spans="32:42" ht="18">
      <c r="AF25012" s="123" t="s">
        <v>13229</v>
      </c>
      <c r="AG25012" s="96" t="s">
        <v>13230</v>
      </c>
      <c r="AH25012" s="96" t="s">
        <v>24425</v>
      </c>
      <c r="AI25012" s="97">
        <v>216148</v>
      </c>
      <c r="AJ25012" s="114">
        <v>22.092979431152301</v>
      </c>
      <c r="AK25012" s="114">
        <v>99.473701477050795</v>
      </c>
      <c r="AM25012" s="104"/>
      <c r="AN25012" s="104"/>
      <c r="AO25012" s="104"/>
      <c r="AP25012" s="104"/>
    </row>
    <row r="25013" spans="32:42" ht="18">
      <c r="AF25013" s="123" t="s">
        <v>13229</v>
      </c>
      <c r="AG25013" s="96" t="s">
        <v>13230</v>
      </c>
      <c r="AH25013" s="96" t="s">
        <v>24426</v>
      </c>
      <c r="AI25013" s="97">
        <v>216145</v>
      </c>
      <c r="AJ25013" s="114">
        <v>22.1079292297363</v>
      </c>
      <c r="AK25013" s="114">
        <v>99.560317993164105</v>
      </c>
      <c r="AM25013" s="104"/>
      <c r="AN25013" s="104"/>
      <c r="AO25013" s="104"/>
      <c r="AP25013" s="104"/>
    </row>
    <row r="25014" spans="32:42" ht="18">
      <c r="AF25014" s="123" t="s">
        <v>13229</v>
      </c>
      <c r="AG25014" s="96" t="s">
        <v>13230</v>
      </c>
      <c r="AH25014" s="96" t="s">
        <v>24427</v>
      </c>
      <c r="AI25014" s="97">
        <v>216144</v>
      </c>
      <c r="AJ25014" s="114">
        <v>22.098289489746101</v>
      </c>
      <c r="AK25014" s="114">
        <v>99.543487548828097</v>
      </c>
      <c r="AM25014" s="104"/>
      <c r="AN25014" s="104"/>
      <c r="AO25014" s="104"/>
      <c r="AP25014" s="104"/>
    </row>
    <row r="25015" spans="32:42" ht="18">
      <c r="AF25015" s="123" t="s">
        <v>13229</v>
      </c>
      <c r="AG25015" s="96" t="s">
        <v>13230</v>
      </c>
      <c r="AH25015" s="96" t="s">
        <v>24428</v>
      </c>
      <c r="AI25015" s="97">
        <v>216143</v>
      </c>
      <c r="AJ25015" s="114">
        <v>22.094789505004901</v>
      </c>
      <c r="AK25015" s="114">
        <v>99.531753540039105</v>
      </c>
      <c r="AM25015" s="104"/>
      <c r="AN25015" s="104"/>
      <c r="AO25015" s="104"/>
      <c r="AP25015" s="104"/>
    </row>
    <row r="25016" spans="32:42" ht="18">
      <c r="AF25016" s="123" t="s">
        <v>13229</v>
      </c>
      <c r="AG25016" s="96" t="s">
        <v>13230</v>
      </c>
      <c r="AH25016" s="96" t="s">
        <v>24429</v>
      </c>
      <c r="AI25016" s="97">
        <v>216146</v>
      </c>
      <c r="AJ25016" s="114">
        <v>22.061220169067401</v>
      </c>
      <c r="AK25016" s="114">
        <v>99.517402648925795</v>
      </c>
      <c r="AM25016" s="104"/>
      <c r="AN25016" s="104"/>
      <c r="AO25016" s="104"/>
      <c r="AP25016" s="104"/>
    </row>
    <row r="25017" spans="32:42" ht="18">
      <c r="AF25017" s="123" t="s">
        <v>13229</v>
      </c>
      <c r="AG25017" s="96" t="s">
        <v>13230</v>
      </c>
      <c r="AH25017" s="96" t="s">
        <v>24430</v>
      </c>
      <c r="AI25017" s="97">
        <v>216149</v>
      </c>
      <c r="AJ25017" s="114">
        <v>22.103309631347699</v>
      </c>
      <c r="AK25017" s="114">
        <v>99.482643127441406</v>
      </c>
      <c r="AM25017" s="104"/>
      <c r="AN25017" s="104"/>
      <c r="AO25017" s="104"/>
      <c r="AP25017" s="104"/>
    </row>
    <row r="25018" spans="32:42" ht="18">
      <c r="AF25018" s="123" t="s">
        <v>12872</v>
      </c>
      <c r="AG25018" s="96" t="s">
        <v>13231</v>
      </c>
      <c r="AH25018" s="96" t="s">
        <v>24431</v>
      </c>
      <c r="AI25018" s="97">
        <v>216157</v>
      </c>
      <c r="AJ25018" s="114">
        <v>22.014299392700199</v>
      </c>
      <c r="AK25018" s="114">
        <v>99.520248413085895</v>
      </c>
      <c r="AM25018" s="104"/>
      <c r="AN25018" s="104"/>
      <c r="AO25018" s="104"/>
      <c r="AP25018" s="104"/>
    </row>
    <row r="25019" spans="32:42" ht="18">
      <c r="AF25019" s="123" t="s">
        <v>12872</v>
      </c>
      <c r="AG25019" s="96" t="s">
        <v>13231</v>
      </c>
      <c r="AH25019" s="96" t="s">
        <v>13036</v>
      </c>
      <c r="AI25019" s="97">
        <v>216165</v>
      </c>
      <c r="AJ25019" s="114">
        <v>22.034299850463899</v>
      </c>
      <c r="AK25019" s="114">
        <v>99.551788330078097</v>
      </c>
      <c r="AM25019" s="104"/>
      <c r="AN25019" s="104"/>
      <c r="AO25019" s="104"/>
      <c r="AP25019" s="104"/>
    </row>
    <row r="25020" spans="32:42" ht="18">
      <c r="AF25020" s="123" t="s">
        <v>12872</v>
      </c>
      <c r="AG25020" s="96" t="s">
        <v>13231</v>
      </c>
      <c r="AH25020" s="96" t="s">
        <v>24432</v>
      </c>
      <c r="AI25020" s="97">
        <v>216164</v>
      </c>
      <c r="AJ25020" s="114">
        <v>22.012599945068398</v>
      </c>
      <c r="AK25020" s="114">
        <v>99.567649841308594</v>
      </c>
      <c r="AM25020" s="104"/>
      <c r="AN25020" s="104"/>
      <c r="AO25020" s="104"/>
      <c r="AP25020" s="104"/>
    </row>
    <row r="25021" spans="32:42" ht="18">
      <c r="AF25021" s="123" t="s">
        <v>12872</v>
      </c>
      <c r="AG25021" s="96" t="s">
        <v>13231</v>
      </c>
      <c r="AH25021" s="96" t="s">
        <v>24433</v>
      </c>
      <c r="AI25021" s="97">
        <v>216163</v>
      </c>
      <c r="AJ25021" s="114"/>
      <c r="AK25021" s="114"/>
      <c r="AM25021" s="104"/>
      <c r="AN25021" s="104"/>
      <c r="AO25021" s="104"/>
      <c r="AP25021" s="104"/>
    </row>
    <row r="25022" spans="32:42" ht="18">
      <c r="AF25022" s="123" t="s">
        <v>12872</v>
      </c>
      <c r="AG25022" s="96" t="s">
        <v>13231</v>
      </c>
      <c r="AH25022" s="96" t="s">
        <v>24434</v>
      </c>
      <c r="AI25022" s="97">
        <v>216162</v>
      </c>
      <c r="AJ25022" s="114">
        <v>21.981910705566399</v>
      </c>
      <c r="AK25022" s="114">
        <v>99.597351074218807</v>
      </c>
      <c r="AM25022" s="104"/>
      <c r="AN25022" s="104"/>
      <c r="AO25022" s="104"/>
      <c r="AP25022" s="104"/>
    </row>
    <row r="25023" spans="32:42" ht="18">
      <c r="AF25023" s="123" t="s">
        <v>12872</v>
      </c>
      <c r="AG25023" s="96" t="s">
        <v>13231</v>
      </c>
      <c r="AH25023" s="96" t="s">
        <v>24435</v>
      </c>
      <c r="AI25023" s="97">
        <v>216161</v>
      </c>
      <c r="AJ25023" s="114">
        <v>21.987949371337901</v>
      </c>
      <c r="AK25023" s="114">
        <v>99.594741821289105</v>
      </c>
      <c r="AM25023" s="104"/>
      <c r="AN25023" s="104"/>
      <c r="AO25023" s="104"/>
      <c r="AP25023" s="104"/>
    </row>
    <row r="25024" spans="32:42" ht="18">
      <c r="AF25024" s="123" t="s">
        <v>12872</v>
      </c>
      <c r="AG25024" s="96" t="s">
        <v>13231</v>
      </c>
      <c r="AH25024" s="96" t="s">
        <v>24436</v>
      </c>
      <c r="AI25024" s="97">
        <v>216160</v>
      </c>
      <c r="AJ25024" s="114">
        <v>22.026929855346701</v>
      </c>
      <c r="AK25024" s="114">
        <v>99.522529602050795</v>
      </c>
      <c r="AM25024" s="104"/>
      <c r="AN25024" s="104"/>
      <c r="AO25024" s="104"/>
      <c r="AP25024" s="104"/>
    </row>
    <row r="25025" spans="32:42" ht="18">
      <c r="AF25025" s="123" t="s">
        <v>12872</v>
      </c>
      <c r="AG25025" s="96" t="s">
        <v>13231</v>
      </c>
      <c r="AH25025" s="96" t="s">
        <v>24437</v>
      </c>
      <c r="AI25025" s="97">
        <v>216158</v>
      </c>
      <c r="AJ25025" s="114">
        <v>22.052019119262699</v>
      </c>
      <c r="AK25025" s="114">
        <v>99.539398193359403</v>
      </c>
      <c r="AM25025" s="104"/>
      <c r="AN25025" s="104"/>
      <c r="AO25025" s="104"/>
      <c r="AP25025" s="104"/>
    </row>
    <row r="25026" spans="32:42" ht="18">
      <c r="AF25026" s="123" t="s">
        <v>12872</v>
      </c>
      <c r="AG25026" s="96" t="s">
        <v>13231</v>
      </c>
      <c r="AH25026" s="96" t="s">
        <v>24438</v>
      </c>
      <c r="AI25026" s="97">
        <v>216156</v>
      </c>
      <c r="AJ25026" s="114">
        <v>21.993989944458001</v>
      </c>
      <c r="AK25026" s="114">
        <v>99.567436218261705</v>
      </c>
      <c r="AM25026" s="104"/>
      <c r="AN25026" s="104"/>
      <c r="AO25026" s="104"/>
      <c r="AP25026" s="104"/>
    </row>
    <row r="25027" spans="32:42" ht="18">
      <c r="AF25027" s="123" t="s">
        <v>12872</v>
      </c>
      <c r="AG25027" s="96" t="s">
        <v>13231</v>
      </c>
      <c r="AH25027" s="96" t="s">
        <v>24439</v>
      </c>
      <c r="AI25027" s="97">
        <v>216155</v>
      </c>
      <c r="AJ25027" s="114"/>
      <c r="AK25027" s="114"/>
      <c r="AM25027" s="104"/>
      <c r="AN25027" s="104"/>
      <c r="AO25027" s="104"/>
      <c r="AP25027" s="104"/>
    </row>
    <row r="25028" spans="32:42" ht="18">
      <c r="AF25028" s="123" t="s">
        <v>12872</v>
      </c>
      <c r="AG25028" s="96" t="s">
        <v>13231</v>
      </c>
      <c r="AH25028" s="96" t="s">
        <v>24440</v>
      </c>
      <c r="AI25028" s="97">
        <v>216154</v>
      </c>
      <c r="AJ25028" s="114">
        <v>22.004989624023398</v>
      </c>
      <c r="AK25028" s="114">
        <v>99.524673461914105</v>
      </c>
      <c r="AM25028" s="104"/>
      <c r="AN25028" s="104"/>
      <c r="AO25028" s="104"/>
      <c r="AP25028" s="104"/>
    </row>
    <row r="25029" spans="32:42" ht="18">
      <c r="AF25029" s="123" t="s">
        <v>12872</v>
      </c>
      <c r="AG25029" s="96" t="s">
        <v>13231</v>
      </c>
      <c r="AH25029" s="96" t="s">
        <v>24441</v>
      </c>
      <c r="AI25029" s="97">
        <v>216153</v>
      </c>
      <c r="AJ25029" s="114">
        <v>22.001409530639599</v>
      </c>
      <c r="AK25029" s="114">
        <v>99.529510498046903</v>
      </c>
      <c r="AM25029" s="104"/>
      <c r="AN25029" s="104"/>
      <c r="AO25029" s="104"/>
      <c r="AP25029" s="104"/>
    </row>
    <row r="25030" spans="32:42" ht="18">
      <c r="AF25030" s="123" t="s">
        <v>12872</v>
      </c>
      <c r="AG25030" s="96" t="s">
        <v>13231</v>
      </c>
      <c r="AH25030" s="96" t="s">
        <v>24442</v>
      </c>
      <c r="AI25030" s="97">
        <v>216152</v>
      </c>
      <c r="AJ25030" s="114">
        <v>22.007219314575199</v>
      </c>
      <c r="AK25030" s="114">
        <v>99.524246215820298</v>
      </c>
      <c r="AM25030" s="104"/>
      <c r="AN25030" s="104"/>
      <c r="AO25030" s="104"/>
      <c r="AP25030" s="104"/>
    </row>
    <row r="25031" spans="32:42" ht="18">
      <c r="AF25031" s="123" t="s">
        <v>12872</v>
      </c>
      <c r="AG25031" s="96" t="s">
        <v>13231</v>
      </c>
      <c r="AH25031" s="96" t="s">
        <v>24443</v>
      </c>
      <c r="AI25031" s="97">
        <v>216159</v>
      </c>
      <c r="AJ25031" s="114">
        <v>22.044130325317401</v>
      </c>
      <c r="AK25031" s="114">
        <v>99.520568847656307</v>
      </c>
      <c r="AM25031" s="104"/>
      <c r="AN25031" s="104"/>
      <c r="AO25031" s="104"/>
      <c r="AP25031" s="104"/>
    </row>
    <row r="25032" spans="32:42" ht="18">
      <c r="AF25032" s="123" t="s">
        <v>10883</v>
      </c>
      <c r="AG25032" s="96" t="s">
        <v>13232</v>
      </c>
      <c r="AH25032" s="96" t="s">
        <v>24377</v>
      </c>
      <c r="AI25032" s="97">
        <v>216167</v>
      </c>
      <c r="AJ25032" s="114">
        <v>22.080909729003899</v>
      </c>
      <c r="AK25032" s="114">
        <v>99.550277709960895</v>
      </c>
      <c r="AM25032" s="104"/>
      <c r="AN25032" s="104"/>
      <c r="AO25032" s="104"/>
      <c r="AP25032" s="104"/>
    </row>
    <row r="25033" spans="32:42" ht="18">
      <c r="AF25033" s="123" t="s">
        <v>10883</v>
      </c>
      <c r="AG25033" s="96" t="s">
        <v>13232</v>
      </c>
      <c r="AH25033" s="96" t="s">
        <v>15833</v>
      </c>
      <c r="AI25033" s="97">
        <v>216172</v>
      </c>
      <c r="AJ25033" s="114">
        <v>22.043119430541999</v>
      </c>
      <c r="AK25033" s="114">
        <v>99.553482055664105</v>
      </c>
      <c r="AM25033" s="104"/>
      <c r="AN25033" s="104"/>
      <c r="AO25033" s="104"/>
      <c r="AP25033" s="104"/>
    </row>
    <row r="25034" spans="32:42" ht="18">
      <c r="AF25034" s="123" t="s">
        <v>10883</v>
      </c>
      <c r="AG25034" s="96" t="s">
        <v>13232</v>
      </c>
      <c r="AH25034" s="96" t="s">
        <v>15719</v>
      </c>
      <c r="AI25034" s="97">
        <v>216173</v>
      </c>
      <c r="AJ25034" s="114">
        <v>22.042139053344702</v>
      </c>
      <c r="AK25034" s="114">
        <v>99.547889709472699</v>
      </c>
      <c r="AM25034" s="104"/>
      <c r="AN25034" s="104"/>
      <c r="AO25034" s="104"/>
      <c r="AP25034" s="104"/>
    </row>
    <row r="25035" spans="32:42" ht="18">
      <c r="AF25035" s="123" t="s">
        <v>10883</v>
      </c>
      <c r="AG25035" s="96" t="s">
        <v>13232</v>
      </c>
      <c r="AH25035" s="96" t="s">
        <v>24444</v>
      </c>
      <c r="AI25035" s="97">
        <v>216171</v>
      </c>
      <c r="AJ25035" s="114">
        <v>22.050989151001001</v>
      </c>
      <c r="AK25035" s="114">
        <v>99.554771423339801</v>
      </c>
      <c r="AM25035" s="104"/>
      <c r="AN25035" s="104"/>
      <c r="AO25035" s="104"/>
      <c r="AP25035" s="104"/>
    </row>
    <row r="25036" spans="32:42" ht="18">
      <c r="AF25036" s="123" t="s">
        <v>10883</v>
      </c>
      <c r="AG25036" s="96" t="s">
        <v>13232</v>
      </c>
      <c r="AH25036" s="96" t="s">
        <v>10883</v>
      </c>
      <c r="AI25036" s="97">
        <v>216168</v>
      </c>
      <c r="AJ25036" s="114">
        <v>22.0506801605225</v>
      </c>
      <c r="AK25036" s="114">
        <v>99.558692932128906</v>
      </c>
      <c r="AM25036" s="104"/>
      <c r="AN25036" s="104"/>
      <c r="AO25036" s="104"/>
      <c r="AP25036" s="104"/>
    </row>
    <row r="25037" spans="32:42" ht="18">
      <c r="AF25037" s="123" t="s">
        <v>10883</v>
      </c>
      <c r="AG25037" s="96" t="s">
        <v>13232</v>
      </c>
      <c r="AH25037" s="96" t="s">
        <v>10634</v>
      </c>
      <c r="AI25037" s="97">
        <v>216166</v>
      </c>
      <c r="AJ25037" s="114">
        <v>22.055269241333001</v>
      </c>
      <c r="AK25037" s="114">
        <v>99.552993774414105</v>
      </c>
      <c r="AM25037" s="104"/>
      <c r="AN25037" s="104"/>
      <c r="AO25037" s="104"/>
      <c r="AP25037" s="104"/>
    </row>
    <row r="25038" spans="32:42" ht="18">
      <c r="AF25038" s="123" t="s">
        <v>10883</v>
      </c>
      <c r="AG25038" s="96" t="s">
        <v>13232</v>
      </c>
      <c r="AH25038" s="96" t="s">
        <v>24445</v>
      </c>
      <c r="AI25038" s="97">
        <v>216170</v>
      </c>
      <c r="AJ25038" s="114">
        <v>22.070869445800799</v>
      </c>
      <c r="AK25038" s="114">
        <v>99.538467407226605</v>
      </c>
      <c r="AM25038" s="104"/>
      <c r="AN25038" s="104"/>
      <c r="AO25038" s="104"/>
      <c r="AP25038" s="104"/>
    </row>
    <row r="25039" spans="32:42" ht="18">
      <c r="AF25039" s="123" t="s">
        <v>10883</v>
      </c>
      <c r="AG25039" s="96" t="s">
        <v>13232</v>
      </c>
      <c r="AH25039" s="96" t="s">
        <v>24446</v>
      </c>
      <c r="AI25039" s="97">
        <v>216169</v>
      </c>
      <c r="AJ25039" s="114">
        <v>22.1109294891357</v>
      </c>
      <c r="AK25039" s="114">
        <v>99.565681457519503</v>
      </c>
      <c r="AM25039" s="104"/>
      <c r="AN25039" s="104"/>
      <c r="AO25039" s="104"/>
      <c r="AP25039" s="104"/>
    </row>
    <row r="25040" spans="32:42" ht="18">
      <c r="AF25040" s="123" t="s">
        <v>376</v>
      </c>
      <c r="AG25040" s="96" t="s">
        <v>13233</v>
      </c>
      <c r="AH25040" s="96" t="s">
        <v>23815</v>
      </c>
      <c r="AI25040" s="97">
        <v>216204</v>
      </c>
      <c r="AJ25040" s="114">
        <v>22.1108207702637</v>
      </c>
      <c r="AK25040" s="114">
        <v>99.293746948242202</v>
      </c>
      <c r="AM25040" s="104"/>
      <c r="AN25040" s="104"/>
      <c r="AO25040" s="104"/>
      <c r="AP25040" s="104"/>
    </row>
    <row r="25041" spans="32:42" ht="18">
      <c r="AF25041" s="123" t="s">
        <v>376</v>
      </c>
      <c r="AG25041" s="96" t="s">
        <v>13233</v>
      </c>
      <c r="AH25041" s="96" t="s">
        <v>24447</v>
      </c>
      <c r="AI25041" s="97">
        <v>216190</v>
      </c>
      <c r="AJ25041" s="114"/>
      <c r="AK25041" s="114"/>
      <c r="AM25041" s="104"/>
      <c r="AN25041" s="104"/>
      <c r="AO25041" s="104"/>
      <c r="AP25041" s="104"/>
    </row>
    <row r="25042" spans="32:42" ht="18">
      <c r="AF25042" s="123" t="s">
        <v>376</v>
      </c>
      <c r="AG25042" s="96" t="s">
        <v>13233</v>
      </c>
      <c r="AH25042" s="96" t="s">
        <v>24448</v>
      </c>
      <c r="AI25042" s="97">
        <v>216191</v>
      </c>
      <c r="AJ25042" s="114">
        <v>22.0207195281982</v>
      </c>
      <c r="AK25042" s="114">
        <v>99.320289611816406</v>
      </c>
      <c r="AM25042" s="104"/>
      <c r="AN25042" s="104"/>
      <c r="AO25042" s="104"/>
      <c r="AP25042" s="104"/>
    </row>
    <row r="25043" spans="32:42" ht="18">
      <c r="AF25043" s="123" t="s">
        <v>376</v>
      </c>
      <c r="AG25043" s="96" t="s">
        <v>13233</v>
      </c>
      <c r="AH25043" s="96" t="s">
        <v>24449</v>
      </c>
      <c r="AI25043" s="97">
        <v>216192</v>
      </c>
      <c r="AJ25043" s="114">
        <v>22.076780319213899</v>
      </c>
      <c r="AK25043" s="114">
        <v>99.228118896484403</v>
      </c>
      <c r="AM25043" s="104"/>
      <c r="AN25043" s="104"/>
      <c r="AO25043" s="104"/>
      <c r="AP25043" s="104"/>
    </row>
    <row r="25044" spans="32:42" ht="18">
      <c r="AF25044" s="123" t="s">
        <v>376</v>
      </c>
      <c r="AG25044" s="96" t="s">
        <v>13233</v>
      </c>
      <c r="AH25044" s="96" t="s">
        <v>24450</v>
      </c>
      <c r="AI25044" s="97">
        <v>216193</v>
      </c>
      <c r="AJ25044" s="114">
        <v>22.022649765014599</v>
      </c>
      <c r="AK25044" s="114">
        <v>99.323631286621094</v>
      </c>
      <c r="AM25044" s="104"/>
      <c r="AN25044" s="104"/>
      <c r="AO25044" s="104"/>
      <c r="AP25044" s="104"/>
    </row>
    <row r="25045" spans="32:42" ht="18">
      <c r="AF25045" s="123" t="s">
        <v>376</v>
      </c>
      <c r="AG25045" s="96" t="s">
        <v>13233</v>
      </c>
      <c r="AH25045" s="96" t="s">
        <v>24451</v>
      </c>
      <c r="AI25045" s="97">
        <v>216194</v>
      </c>
      <c r="AJ25045" s="114"/>
      <c r="AK25045" s="114"/>
      <c r="AM25045" s="104"/>
      <c r="AN25045" s="104"/>
      <c r="AO25045" s="104"/>
      <c r="AP25045" s="104"/>
    </row>
    <row r="25046" spans="32:42" ht="18">
      <c r="AF25046" s="123" t="s">
        <v>376</v>
      </c>
      <c r="AG25046" s="96" t="s">
        <v>13233</v>
      </c>
      <c r="AH25046" s="96" t="s">
        <v>24452</v>
      </c>
      <c r="AI25046" s="97">
        <v>216195</v>
      </c>
      <c r="AJ25046" s="114">
        <v>21.996360778808601</v>
      </c>
      <c r="AK25046" s="114">
        <v>99.349189758300795</v>
      </c>
      <c r="AM25046" s="104"/>
      <c r="AN25046" s="104"/>
      <c r="AO25046" s="104"/>
      <c r="AP25046" s="104"/>
    </row>
    <row r="25047" spans="32:42" ht="18">
      <c r="AF25047" s="123" t="s">
        <v>376</v>
      </c>
      <c r="AG25047" s="96" t="s">
        <v>13233</v>
      </c>
      <c r="AH25047" s="96" t="s">
        <v>24453</v>
      </c>
      <c r="AI25047" s="97">
        <v>216196</v>
      </c>
      <c r="AJ25047" s="114">
        <v>22.074459075927699</v>
      </c>
      <c r="AK25047" s="114">
        <v>99.212547302246094</v>
      </c>
      <c r="AM25047" s="104"/>
      <c r="AN25047" s="104"/>
      <c r="AO25047" s="104"/>
      <c r="AP25047" s="104"/>
    </row>
    <row r="25048" spans="32:42" ht="18">
      <c r="AF25048" s="123" t="s">
        <v>376</v>
      </c>
      <c r="AG25048" s="96" t="s">
        <v>13233</v>
      </c>
      <c r="AH25048" s="96" t="s">
        <v>24454</v>
      </c>
      <c r="AI25048" s="97">
        <v>216198</v>
      </c>
      <c r="AJ25048" s="114">
        <v>22.0153198242188</v>
      </c>
      <c r="AK25048" s="114">
        <v>99.333816528320298</v>
      </c>
      <c r="AM25048" s="104"/>
      <c r="AN25048" s="104"/>
      <c r="AO25048" s="104"/>
      <c r="AP25048" s="104"/>
    </row>
    <row r="25049" spans="32:42" ht="18">
      <c r="AF25049" s="123" t="s">
        <v>376</v>
      </c>
      <c r="AG25049" s="96" t="s">
        <v>13233</v>
      </c>
      <c r="AH25049" s="96" t="s">
        <v>24455</v>
      </c>
      <c r="AI25049" s="97">
        <v>216200</v>
      </c>
      <c r="AJ25049" s="114">
        <v>22.086330413818398</v>
      </c>
      <c r="AK25049" s="114">
        <v>99.318977355957003</v>
      </c>
      <c r="AM25049" s="104"/>
      <c r="AN25049" s="104"/>
      <c r="AO25049" s="104"/>
      <c r="AP25049" s="104"/>
    </row>
    <row r="25050" spans="32:42" ht="18">
      <c r="AF25050" s="123" t="s">
        <v>376</v>
      </c>
      <c r="AG25050" s="96" t="s">
        <v>13233</v>
      </c>
      <c r="AH25050" s="96" t="s">
        <v>17741</v>
      </c>
      <c r="AI25050" s="97">
        <v>216199</v>
      </c>
      <c r="AJ25050" s="114">
        <v>22.062940597534201</v>
      </c>
      <c r="AK25050" s="114">
        <v>99.209068298339801</v>
      </c>
      <c r="AM25050" s="104"/>
      <c r="AN25050" s="104"/>
      <c r="AO25050" s="104"/>
      <c r="AP25050" s="104"/>
    </row>
    <row r="25051" spans="32:42" ht="18">
      <c r="AF25051" s="123" t="s">
        <v>376</v>
      </c>
      <c r="AG25051" s="96" t="s">
        <v>13233</v>
      </c>
      <c r="AH25051" s="96" t="s">
        <v>24346</v>
      </c>
      <c r="AI25051" s="97">
        <v>216202</v>
      </c>
      <c r="AJ25051" s="114">
        <v>22.071739196777301</v>
      </c>
      <c r="AK25051" s="114">
        <v>99.304512023925795</v>
      </c>
      <c r="AM25051" s="104"/>
      <c r="AN25051" s="104"/>
      <c r="AO25051" s="104"/>
      <c r="AP25051" s="104"/>
    </row>
    <row r="25052" spans="32:42" ht="18">
      <c r="AF25052" s="123" t="s">
        <v>376</v>
      </c>
      <c r="AG25052" s="96" t="s">
        <v>13233</v>
      </c>
      <c r="AH25052" s="96" t="s">
        <v>13224</v>
      </c>
      <c r="AI25052" s="97">
        <v>216203</v>
      </c>
      <c r="AJ25052" s="114">
        <v>22.100950241088899</v>
      </c>
      <c r="AK25052" s="114">
        <v>99.344230651855497</v>
      </c>
      <c r="AM25052" s="104"/>
      <c r="AN25052" s="104"/>
      <c r="AO25052" s="104"/>
      <c r="AP25052" s="104"/>
    </row>
    <row r="25053" spans="32:42" ht="18">
      <c r="AF25053" s="123" t="s">
        <v>376</v>
      </c>
      <c r="AG25053" s="96" t="s">
        <v>13233</v>
      </c>
      <c r="AH25053" s="96" t="s">
        <v>24456</v>
      </c>
      <c r="AI25053" s="97">
        <v>216189</v>
      </c>
      <c r="AJ25053" s="114">
        <v>22.017620086669901</v>
      </c>
      <c r="AK25053" s="114">
        <v>99.323341369628906</v>
      </c>
      <c r="AM25053" s="104"/>
      <c r="AN25053" s="104"/>
      <c r="AO25053" s="104"/>
      <c r="AP25053" s="104"/>
    </row>
    <row r="25054" spans="32:42" ht="18">
      <c r="AF25054" s="123" t="s">
        <v>376</v>
      </c>
      <c r="AG25054" s="96" t="s">
        <v>13233</v>
      </c>
      <c r="AH25054" s="96" t="s">
        <v>24457</v>
      </c>
      <c r="AI25054" s="97">
        <v>216197</v>
      </c>
      <c r="AJ25054" s="114">
        <v>21.989280700683601</v>
      </c>
      <c r="AK25054" s="114">
        <v>99.346992492675795</v>
      </c>
      <c r="AM25054" s="104"/>
      <c r="AN25054" s="104"/>
      <c r="AO25054" s="104"/>
      <c r="AP25054" s="104"/>
    </row>
    <row r="25055" spans="32:42" ht="18">
      <c r="AF25055" s="123" t="s">
        <v>376</v>
      </c>
      <c r="AG25055" s="96" t="s">
        <v>13233</v>
      </c>
      <c r="AH25055" s="96" t="s">
        <v>24458</v>
      </c>
      <c r="AI25055" s="97">
        <v>216176</v>
      </c>
      <c r="AJ25055" s="114"/>
      <c r="AK25055" s="114"/>
      <c r="AM25055" s="104"/>
      <c r="AN25055" s="104"/>
      <c r="AO25055" s="104"/>
      <c r="AP25055" s="104"/>
    </row>
    <row r="25056" spans="32:42" ht="18">
      <c r="AF25056" s="123" t="s">
        <v>376</v>
      </c>
      <c r="AG25056" s="96" t="s">
        <v>13233</v>
      </c>
      <c r="AH25056" s="96" t="s">
        <v>24459</v>
      </c>
      <c r="AI25056" s="97">
        <v>216188</v>
      </c>
      <c r="AJ25056" s="114"/>
      <c r="AK25056" s="114"/>
      <c r="AM25056" s="104"/>
      <c r="AN25056" s="104"/>
      <c r="AO25056" s="104"/>
      <c r="AP25056" s="104"/>
    </row>
    <row r="25057" spans="32:42" ht="18">
      <c r="AF25057" s="123" t="s">
        <v>376</v>
      </c>
      <c r="AG25057" s="96" t="s">
        <v>13233</v>
      </c>
      <c r="AH25057" s="96" t="s">
        <v>15812</v>
      </c>
      <c r="AI25057" s="97">
        <v>216201</v>
      </c>
      <c r="AJ25057" s="114">
        <v>22.0642204284668</v>
      </c>
      <c r="AK25057" s="114">
        <v>99.315757751464801</v>
      </c>
      <c r="AM25057" s="104"/>
      <c r="AN25057" s="104"/>
      <c r="AO25057" s="104"/>
      <c r="AP25057" s="104"/>
    </row>
    <row r="25058" spans="32:42" ht="18">
      <c r="AF25058" s="123" t="s">
        <v>376</v>
      </c>
      <c r="AG25058" s="96" t="s">
        <v>13233</v>
      </c>
      <c r="AH25058" s="96" t="s">
        <v>24460</v>
      </c>
      <c r="AI25058" s="97">
        <v>216175</v>
      </c>
      <c r="AJ25058" s="114">
        <v>22.019800186157202</v>
      </c>
      <c r="AK25058" s="114">
        <v>99.343002319335895</v>
      </c>
      <c r="AM25058" s="104"/>
      <c r="AN25058" s="104"/>
      <c r="AO25058" s="104"/>
      <c r="AP25058" s="104"/>
    </row>
    <row r="25059" spans="32:42" ht="18">
      <c r="AF25059" s="123" t="s">
        <v>376</v>
      </c>
      <c r="AG25059" s="96" t="s">
        <v>13233</v>
      </c>
      <c r="AH25059" s="96" t="s">
        <v>24461</v>
      </c>
      <c r="AI25059" s="97">
        <v>216177</v>
      </c>
      <c r="AJ25059" s="114">
        <v>22.023719787597699</v>
      </c>
      <c r="AK25059" s="114">
        <v>99.322731018066406</v>
      </c>
      <c r="AM25059" s="104"/>
      <c r="AN25059" s="104"/>
      <c r="AO25059" s="104"/>
      <c r="AP25059" s="104"/>
    </row>
    <row r="25060" spans="32:42" ht="18">
      <c r="AF25060" s="123" t="s">
        <v>376</v>
      </c>
      <c r="AG25060" s="96" t="s">
        <v>13233</v>
      </c>
      <c r="AH25060" s="96" t="s">
        <v>24462</v>
      </c>
      <c r="AI25060" s="97">
        <v>216178</v>
      </c>
      <c r="AJ25060" s="114">
        <v>22.074729919433601</v>
      </c>
      <c r="AK25060" s="114">
        <v>99.229522705078097</v>
      </c>
      <c r="AM25060" s="104"/>
      <c r="AN25060" s="104"/>
      <c r="AO25060" s="104"/>
      <c r="AP25060" s="104"/>
    </row>
    <row r="25061" spans="32:42" ht="18">
      <c r="AF25061" s="123" t="s">
        <v>376</v>
      </c>
      <c r="AG25061" s="96" t="s">
        <v>13233</v>
      </c>
      <c r="AH25061" s="96" t="s">
        <v>23952</v>
      </c>
      <c r="AI25061" s="97">
        <v>216179</v>
      </c>
      <c r="AJ25061" s="114">
        <v>22.009229660034201</v>
      </c>
      <c r="AK25061" s="114">
        <v>99.325172424316406</v>
      </c>
      <c r="AM25061" s="104"/>
      <c r="AN25061" s="104"/>
      <c r="AO25061" s="104"/>
      <c r="AP25061" s="104"/>
    </row>
    <row r="25062" spans="32:42" ht="18">
      <c r="AF25062" s="123" t="s">
        <v>376</v>
      </c>
      <c r="AG25062" s="96" t="s">
        <v>13233</v>
      </c>
      <c r="AH25062" s="96" t="s">
        <v>24463</v>
      </c>
      <c r="AI25062" s="97">
        <v>216180</v>
      </c>
      <c r="AJ25062" s="114"/>
      <c r="AK25062" s="114"/>
      <c r="AM25062" s="104"/>
      <c r="AN25062" s="104"/>
      <c r="AO25062" s="104"/>
      <c r="AP25062" s="104"/>
    </row>
    <row r="25063" spans="32:42" ht="18">
      <c r="AF25063" s="123" t="s">
        <v>376</v>
      </c>
      <c r="AG25063" s="96" t="s">
        <v>13233</v>
      </c>
      <c r="AH25063" s="96" t="s">
        <v>24464</v>
      </c>
      <c r="AI25063" s="97">
        <v>216187</v>
      </c>
      <c r="AJ25063" s="114"/>
      <c r="AK25063" s="114"/>
      <c r="AM25063" s="104"/>
      <c r="AN25063" s="104"/>
      <c r="AO25063" s="104"/>
      <c r="AP25063" s="104"/>
    </row>
    <row r="25064" spans="32:42" ht="18">
      <c r="AF25064" s="123" t="s">
        <v>376</v>
      </c>
      <c r="AG25064" s="96" t="s">
        <v>13233</v>
      </c>
      <c r="AH25064" s="96" t="s">
        <v>24465</v>
      </c>
      <c r="AI25064" s="97">
        <v>216182</v>
      </c>
      <c r="AJ25064" s="114">
        <v>22.084230422973601</v>
      </c>
      <c r="AK25064" s="114">
        <v>99.305709838867202</v>
      </c>
      <c r="AM25064" s="104"/>
      <c r="AN25064" s="104"/>
      <c r="AO25064" s="104"/>
      <c r="AP25064" s="104"/>
    </row>
    <row r="25065" spans="32:42" ht="18">
      <c r="AF25065" s="123" t="s">
        <v>376</v>
      </c>
      <c r="AG25065" s="96" t="s">
        <v>13233</v>
      </c>
      <c r="AH25065" s="96" t="s">
        <v>24466</v>
      </c>
      <c r="AI25065" s="97">
        <v>216183</v>
      </c>
      <c r="AJ25065" s="114">
        <v>22.0016994476318</v>
      </c>
      <c r="AK25065" s="114">
        <v>99.371856689453097</v>
      </c>
      <c r="AM25065" s="104"/>
      <c r="AN25065" s="104"/>
      <c r="AO25065" s="104"/>
      <c r="AP25065" s="104"/>
    </row>
    <row r="25066" spans="32:42" ht="18">
      <c r="AF25066" s="123" t="s">
        <v>376</v>
      </c>
      <c r="AG25066" s="96" t="s">
        <v>13233</v>
      </c>
      <c r="AH25066" s="96" t="s">
        <v>24467</v>
      </c>
      <c r="AI25066" s="97">
        <v>216184</v>
      </c>
      <c r="AJ25066" s="114">
        <v>22.0596408843994</v>
      </c>
      <c r="AK25066" s="114">
        <v>99.256523132324205</v>
      </c>
      <c r="AM25066" s="104"/>
      <c r="AN25066" s="104"/>
      <c r="AO25066" s="104"/>
      <c r="AP25066" s="104"/>
    </row>
    <row r="25067" spans="32:42" ht="18">
      <c r="AF25067" s="123" t="s">
        <v>376</v>
      </c>
      <c r="AG25067" s="96" t="s">
        <v>13233</v>
      </c>
      <c r="AH25067" s="96" t="s">
        <v>24468</v>
      </c>
      <c r="AI25067" s="97">
        <v>216185</v>
      </c>
      <c r="AJ25067" s="114"/>
      <c r="AK25067" s="114"/>
      <c r="AM25067" s="104"/>
      <c r="AN25067" s="104"/>
      <c r="AO25067" s="104"/>
      <c r="AP25067" s="104"/>
    </row>
    <row r="25068" spans="32:42" ht="18">
      <c r="AF25068" s="123" t="s">
        <v>376</v>
      </c>
      <c r="AG25068" s="96" t="s">
        <v>13233</v>
      </c>
      <c r="AH25068" s="96" t="s">
        <v>17274</v>
      </c>
      <c r="AI25068" s="97">
        <v>216186</v>
      </c>
      <c r="AJ25068" s="114">
        <v>22.051729202270501</v>
      </c>
      <c r="AK25068" s="114">
        <v>99.356193542480497</v>
      </c>
      <c r="AM25068" s="104"/>
      <c r="AN25068" s="104"/>
      <c r="AO25068" s="104"/>
      <c r="AP25068" s="104"/>
    </row>
    <row r="25069" spans="32:42" ht="18">
      <c r="AF25069" s="123" t="s">
        <v>376</v>
      </c>
      <c r="AG25069" s="96" t="s">
        <v>13233</v>
      </c>
      <c r="AH25069" s="96" t="s">
        <v>24469</v>
      </c>
      <c r="AI25069" s="97">
        <v>216181</v>
      </c>
      <c r="AJ25069" s="114">
        <v>22.0795707702637</v>
      </c>
      <c r="AK25069" s="114">
        <v>99.305389404296903</v>
      </c>
      <c r="AM25069" s="104"/>
      <c r="AN25069" s="104"/>
      <c r="AO25069" s="104"/>
      <c r="AP25069" s="104"/>
    </row>
    <row r="25070" spans="32:42" ht="18">
      <c r="AF25070" s="123" t="s">
        <v>376</v>
      </c>
      <c r="AG25070" s="96" t="s">
        <v>13233</v>
      </c>
      <c r="AH25070" s="96" t="s">
        <v>24470</v>
      </c>
      <c r="AI25070" s="97">
        <v>216174</v>
      </c>
      <c r="AJ25070" s="114">
        <v>22.0476398468018</v>
      </c>
      <c r="AK25070" s="114">
        <v>99.347442626953097</v>
      </c>
      <c r="AM25070" s="104"/>
      <c r="AN25070" s="104"/>
      <c r="AO25070" s="104"/>
      <c r="AP25070" s="104"/>
    </row>
    <row r="25071" spans="32:42" ht="18">
      <c r="AF25071" s="123" t="s">
        <v>13234</v>
      </c>
      <c r="AG25071" s="96" t="s">
        <v>13235</v>
      </c>
      <c r="AH25071" s="96" t="s">
        <v>24471</v>
      </c>
      <c r="AI25071" s="97">
        <v>216218</v>
      </c>
      <c r="AJ25071" s="114"/>
      <c r="AK25071" s="114"/>
      <c r="AM25071" s="104"/>
      <c r="AN25071" s="104"/>
      <c r="AO25071" s="104"/>
      <c r="AP25071" s="104"/>
    </row>
    <row r="25072" spans="32:42" ht="18">
      <c r="AF25072" s="123" t="s">
        <v>13234</v>
      </c>
      <c r="AG25072" s="96" t="s">
        <v>13235</v>
      </c>
      <c r="AH25072" s="96" t="s">
        <v>24472</v>
      </c>
      <c r="AI25072" s="97">
        <v>216219</v>
      </c>
      <c r="AJ25072" s="114"/>
      <c r="AK25072" s="114"/>
      <c r="AM25072" s="104"/>
      <c r="AN25072" s="104"/>
      <c r="AO25072" s="104"/>
      <c r="AP25072" s="104"/>
    </row>
    <row r="25073" spans="32:42" ht="18">
      <c r="AF25073" s="123" t="s">
        <v>13234</v>
      </c>
      <c r="AG25073" s="96" t="s">
        <v>13235</v>
      </c>
      <c r="AH25073" s="96" t="s">
        <v>24473</v>
      </c>
      <c r="AI25073" s="97">
        <v>216220</v>
      </c>
      <c r="AJ25073" s="114">
        <v>21.956499099731399</v>
      </c>
      <c r="AK25073" s="114">
        <v>99.397453308105497</v>
      </c>
      <c r="AM25073" s="104"/>
      <c r="AN25073" s="104"/>
      <c r="AO25073" s="104"/>
      <c r="AP25073" s="104"/>
    </row>
    <row r="25074" spans="32:42" ht="18">
      <c r="AF25074" s="123" t="s">
        <v>13234</v>
      </c>
      <c r="AG25074" s="96" t="s">
        <v>13235</v>
      </c>
      <c r="AH25074" s="96" t="s">
        <v>24474</v>
      </c>
      <c r="AI25074" s="97">
        <v>216221</v>
      </c>
      <c r="AJ25074" s="114">
        <v>21.911840438842798</v>
      </c>
      <c r="AK25074" s="114">
        <v>99.361961364746094</v>
      </c>
      <c r="AM25074" s="104"/>
      <c r="AN25074" s="104"/>
      <c r="AO25074" s="104"/>
      <c r="AP25074" s="104"/>
    </row>
    <row r="25075" spans="32:42" ht="18">
      <c r="AF25075" s="123" t="s">
        <v>13234</v>
      </c>
      <c r="AG25075" s="96" t="s">
        <v>13235</v>
      </c>
      <c r="AH25075" s="96" t="s">
        <v>24475</v>
      </c>
      <c r="AI25075" s="97">
        <v>216222</v>
      </c>
      <c r="AJ25075" s="114"/>
      <c r="AK25075" s="114"/>
      <c r="AM25075" s="104"/>
      <c r="AN25075" s="104"/>
      <c r="AO25075" s="104"/>
      <c r="AP25075" s="104"/>
    </row>
    <row r="25076" spans="32:42" ht="18">
      <c r="AF25076" s="123" t="s">
        <v>13234</v>
      </c>
      <c r="AG25076" s="96" t="s">
        <v>13235</v>
      </c>
      <c r="AH25076" s="96" t="s">
        <v>24476</v>
      </c>
      <c r="AI25076" s="97">
        <v>216223</v>
      </c>
      <c r="AJ25076" s="114">
        <v>21.978410720825199</v>
      </c>
      <c r="AK25076" s="114">
        <v>99.369850158691406</v>
      </c>
      <c r="AM25076" s="104"/>
      <c r="AN25076" s="104"/>
      <c r="AO25076" s="104"/>
      <c r="AP25076" s="104"/>
    </row>
    <row r="25077" spans="32:42" ht="18">
      <c r="AF25077" s="123" t="s">
        <v>13234</v>
      </c>
      <c r="AG25077" s="96" t="s">
        <v>13235</v>
      </c>
      <c r="AH25077" s="96" t="s">
        <v>24477</v>
      </c>
      <c r="AI25077" s="97">
        <v>216224</v>
      </c>
      <c r="AJ25077" s="114">
        <v>21.982250213623001</v>
      </c>
      <c r="AK25077" s="114">
        <v>99.372886657714801</v>
      </c>
      <c r="AM25077" s="104"/>
      <c r="AN25077" s="104"/>
      <c r="AO25077" s="104"/>
      <c r="AP25077" s="104"/>
    </row>
    <row r="25078" spans="32:42" ht="18">
      <c r="AF25078" s="123" t="s">
        <v>13234</v>
      </c>
      <c r="AG25078" s="96" t="s">
        <v>13235</v>
      </c>
      <c r="AH25078" s="96" t="s">
        <v>24478</v>
      </c>
      <c r="AI25078" s="97">
        <v>216226</v>
      </c>
      <c r="AJ25078" s="114">
        <v>21.990749359130898</v>
      </c>
      <c r="AK25078" s="114">
        <v>99.403762817382798</v>
      </c>
      <c r="AM25078" s="104"/>
      <c r="AN25078" s="104"/>
      <c r="AO25078" s="104"/>
      <c r="AP25078" s="104"/>
    </row>
    <row r="25079" spans="32:42" ht="18">
      <c r="AF25079" s="123" t="s">
        <v>13234</v>
      </c>
      <c r="AG25079" s="96" t="s">
        <v>13235</v>
      </c>
      <c r="AH25079" s="96" t="s">
        <v>24479</v>
      </c>
      <c r="AI25079" s="97">
        <v>216217</v>
      </c>
      <c r="AJ25079" s="114">
        <v>21.911760330200199</v>
      </c>
      <c r="AK25079" s="114">
        <v>99.345046997070298</v>
      </c>
      <c r="AM25079" s="104"/>
      <c r="AN25079" s="104"/>
      <c r="AO25079" s="104"/>
      <c r="AP25079" s="104"/>
    </row>
    <row r="25080" spans="32:42" ht="18">
      <c r="AF25080" s="123" t="s">
        <v>13234</v>
      </c>
      <c r="AG25080" s="96" t="s">
        <v>13235</v>
      </c>
      <c r="AH25080" s="96" t="s">
        <v>24480</v>
      </c>
      <c r="AI25080" s="97">
        <v>216211</v>
      </c>
      <c r="AJ25080" s="114"/>
      <c r="AK25080" s="114"/>
      <c r="AM25080" s="104"/>
      <c r="AN25080" s="104"/>
      <c r="AO25080" s="104"/>
      <c r="AP25080" s="104"/>
    </row>
    <row r="25081" spans="32:42" ht="18">
      <c r="AF25081" s="123" t="s">
        <v>13234</v>
      </c>
      <c r="AG25081" s="96" t="s">
        <v>13235</v>
      </c>
      <c r="AH25081" s="96" t="s">
        <v>24481</v>
      </c>
      <c r="AI25081" s="97">
        <v>216225</v>
      </c>
      <c r="AJ25081" s="114">
        <v>21.994350433349599</v>
      </c>
      <c r="AK25081" s="114">
        <v>99.408088684082003</v>
      </c>
      <c r="AM25081" s="104"/>
      <c r="AN25081" s="104"/>
      <c r="AO25081" s="104"/>
      <c r="AP25081" s="104"/>
    </row>
    <row r="25082" spans="32:42" ht="18">
      <c r="AF25082" s="123" t="s">
        <v>13234</v>
      </c>
      <c r="AG25082" s="96" t="s">
        <v>13235</v>
      </c>
      <c r="AH25082" s="96" t="s">
        <v>24482</v>
      </c>
      <c r="AI25082" s="97">
        <v>216208</v>
      </c>
      <c r="AJ25082" s="114"/>
      <c r="AK25082" s="114"/>
      <c r="AM25082" s="104"/>
      <c r="AN25082" s="104"/>
      <c r="AO25082" s="104"/>
      <c r="AP25082" s="104"/>
    </row>
    <row r="25083" spans="32:42" ht="18">
      <c r="AF25083" s="123" t="s">
        <v>13234</v>
      </c>
      <c r="AG25083" s="96" t="s">
        <v>13235</v>
      </c>
      <c r="AH25083" s="96" t="s">
        <v>24483</v>
      </c>
      <c r="AI25083" s="97">
        <v>216205</v>
      </c>
      <c r="AJ25083" s="114">
        <v>21.919879913330099</v>
      </c>
      <c r="AK25083" s="114">
        <v>99.356437683105497</v>
      </c>
      <c r="AM25083" s="104"/>
      <c r="AN25083" s="104"/>
      <c r="AO25083" s="104"/>
      <c r="AP25083" s="104"/>
    </row>
    <row r="25084" spans="32:42" ht="18">
      <c r="AF25084" s="123" t="s">
        <v>13234</v>
      </c>
      <c r="AG25084" s="96" t="s">
        <v>13235</v>
      </c>
      <c r="AH25084" s="96" t="s">
        <v>24484</v>
      </c>
      <c r="AI25084" s="97">
        <v>216213</v>
      </c>
      <c r="AJ25084" s="114">
        <v>21.965980529785199</v>
      </c>
      <c r="AK25084" s="114">
        <v>99.412666320800795</v>
      </c>
      <c r="AM25084" s="104"/>
      <c r="AN25084" s="104"/>
      <c r="AO25084" s="104"/>
      <c r="AP25084" s="104"/>
    </row>
    <row r="25085" spans="32:42" ht="18">
      <c r="AF25085" s="123" t="s">
        <v>13234</v>
      </c>
      <c r="AG25085" s="96" t="s">
        <v>13235</v>
      </c>
      <c r="AH25085" s="96" t="s">
        <v>24485</v>
      </c>
      <c r="AI25085" s="97">
        <v>216207</v>
      </c>
      <c r="AJ25085" s="114">
        <v>21.9556999206543</v>
      </c>
      <c r="AK25085" s="114">
        <v>99.359306335449205</v>
      </c>
      <c r="AM25085" s="104"/>
      <c r="AN25085" s="104"/>
      <c r="AO25085" s="104"/>
      <c r="AP25085" s="104"/>
    </row>
    <row r="25086" spans="32:42" ht="18">
      <c r="AF25086" s="123" t="s">
        <v>13234</v>
      </c>
      <c r="AG25086" s="96" t="s">
        <v>13235</v>
      </c>
      <c r="AH25086" s="96" t="s">
        <v>24486</v>
      </c>
      <c r="AI25086" s="97">
        <v>216216</v>
      </c>
      <c r="AJ25086" s="114">
        <v>21.907770156860401</v>
      </c>
      <c r="AK25086" s="114">
        <v>99.354843139648395</v>
      </c>
      <c r="AM25086" s="104"/>
      <c r="AN25086" s="104"/>
      <c r="AO25086" s="104"/>
      <c r="AP25086" s="104"/>
    </row>
    <row r="25087" spans="32:42" ht="18">
      <c r="AF25087" s="123" t="s">
        <v>13234</v>
      </c>
      <c r="AG25087" s="96" t="s">
        <v>13235</v>
      </c>
      <c r="AH25087" s="96" t="s">
        <v>22817</v>
      </c>
      <c r="AI25087" s="97">
        <v>216209</v>
      </c>
      <c r="AJ25087" s="114">
        <v>21.9592990875244</v>
      </c>
      <c r="AK25087" s="114">
        <v>99.374237060546903</v>
      </c>
      <c r="AM25087" s="104"/>
      <c r="AN25087" s="104"/>
      <c r="AO25087" s="104"/>
      <c r="AP25087" s="104"/>
    </row>
    <row r="25088" spans="32:42" ht="18">
      <c r="AF25088" s="123" t="s">
        <v>13234</v>
      </c>
      <c r="AG25088" s="96" t="s">
        <v>13235</v>
      </c>
      <c r="AH25088" s="96" t="s">
        <v>24487</v>
      </c>
      <c r="AI25088" s="97">
        <v>216210</v>
      </c>
      <c r="AJ25088" s="114">
        <v>21.9404602050781</v>
      </c>
      <c r="AK25088" s="114">
        <v>99.437927246093807</v>
      </c>
      <c r="AM25088" s="104"/>
      <c r="AN25088" s="104"/>
      <c r="AO25088" s="104"/>
      <c r="AP25088" s="104"/>
    </row>
    <row r="25089" spans="32:42" ht="18">
      <c r="AF25089" s="123" t="s">
        <v>13234</v>
      </c>
      <c r="AG25089" s="96" t="s">
        <v>13235</v>
      </c>
      <c r="AH25089" s="96" t="s">
        <v>24488</v>
      </c>
      <c r="AI25089" s="97">
        <v>216212</v>
      </c>
      <c r="AJ25089" s="114">
        <v>21.999059677123999</v>
      </c>
      <c r="AK25089" s="114">
        <v>99.3974609375</v>
      </c>
      <c r="AM25089" s="104"/>
      <c r="AN25089" s="104"/>
      <c r="AO25089" s="104"/>
      <c r="AP25089" s="104"/>
    </row>
    <row r="25090" spans="32:42" ht="18">
      <c r="AF25090" s="123" t="s">
        <v>13234</v>
      </c>
      <c r="AG25090" s="96" t="s">
        <v>13235</v>
      </c>
      <c r="AH25090" s="96" t="s">
        <v>24489</v>
      </c>
      <c r="AI25090" s="97">
        <v>216214</v>
      </c>
      <c r="AJ25090" s="114">
        <v>21.968690872192401</v>
      </c>
      <c r="AK25090" s="114">
        <v>99.4063720703125</v>
      </c>
      <c r="AM25090" s="104"/>
      <c r="AN25090" s="104"/>
      <c r="AO25090" s="104"/>
      <c r="AP25090" s="104"/>
    </row>
    <row r="25091" spans="32:42" ht="18">
      <c r="AF25091" s="123" t="s">
        <v>13234</v>
      </c>
      <c r="AG25091" s="96" t="s">
        <v>13235</v>
      </c>
      <c r="AH25091" s="96" t="s">
        <v>24490</v>
      </c>
      <c r="AI25091" s="97">
        <v>216215</v>
      </c>
      <c r="AJ25091" s="114">
        <v>21.919019699096701</v>
      </c>
      <c r="AK25091" s="114">
        <v>99.339080810546903</v>
      </c>
      <c r="AM25091" s="104"/>
      <c r="AN25091" s="104"/>
      <c r="AO25091" s="104"/>
      <c r="AP25091" s="104"/>
    </row>
    <row r="25092" spans="32:42" ht="18">
      <c r="AF25092" s="123" t="s">
        <v>13234</v>
      </c>
      <c r="AG25092" s="96" t="s">
        <v>13235</v>
      </c>
      <c r="AH25092" s="96" t="s">
        <v>24491</v>
      </c>
      <c r="AI25092" s="97">
        <v>216206</v>
      </c>
      <c r="AJ25092" s="114">
        <v>21.9181804656982</v>
      </c>
      <c r="AK25092" s="114">
        <v>99.354179382324205</v>
      </c>
      <c r="AM25092" s="104"/>
      <c r="AN25092" s="104"/>
      <c r="AO25092" s="104"/>
      <c r="AP25092" s="104"/>
    </row>
    <row r="25093" spans="32:42" ht="18">
      <c r="AF25093" s="123" t="s">
        <v>12958</v>
      </c>
      <c r="AG25093" s="96" t="s">
        <v>13236</v>
      </c>
      <c r="AH25093" s="96" t="s">
        <v>24492</v>
      </c>
      <c r="AI25093" s="97">
        <v>216239</v>
      </c>
      <c r="AJ25093" s="114">
        <v>21.9144191741943</v>
      </c>
      <c r="AK25093" s="114">
        <v>99.290931701660199</v>
      </c>
      <c r="AM25093" s="104"/>
      <c r="AN25093" s="104"/>
      <c r="AO25093" s="104"/>
      <c r="AP25093" s="104"/>
    </row>
    <row r="25094" spans="32:42" ht="18">
      <c r="AF25094" s="123" t="s">
        <v>12958</v>
      </c>
      <c r="AG25094" s="96" t="s">
        <v>13236</v>
      </c>
      <c r="AH25094" s="96" t="s">
        <v>24493</v>
      </c>
      <c r="AI25094" s="97">
        <v>216235</v>
      </c>
      <c r="AJ25094" s="114">
        <v>21.986799240112301</v>
      </c>
      <c r="AK25094" s="114">
        <v>99.242393493652301</v>
      </c>
      <c r="AM25094" s="104"/>
      <c r="AN25094" s="104"/>
      <c r="AO25094" s="104"/>
      <c r="AP25094" s="104"/>
    </row>
    <row r="25095" spans="32:42" ht="18">
      <c r="AF25095" s="123" t="s">
        <v>12958</v>
      </c>
      <c r="AG25095" s="96" t="s">
        <v>13236</v>
      </c>
      <c r="AH25095" s="96" t="s">
        <v>22153</v>
      </c>
      <c r="AI25095" s="97">
        <v>216243</v>
      </c>
      <c r="AJ25095" s="114">
        <v>21.9457492828369</v>
      </c>
      <c r="AK25095" s="114">
        <v>99.222236633300795</v>
      </c>
      <c r="AM25095" s="104"/>
      <c r="AN25095" s="104"/>
      <c r="AO25095" s="104"/>
      <c r="AP25095" s="104"/>
    </row>
    <row r="25096" spans="32:42" ht="18">
      <c r="AF25096" s="123" t="s">
        <v>12958</v>
      </c>
      <c r="AG25096" s="96" t="s">
        <v>13236</v>
      </c>
      <c r="AH25096" s="96" t="s">
        <v>24494</v>
      </c>
      <c r="AI25096" s="97">
        <v>216242</v>
      </c>
      <c r="AJ25096" s="114">
        <v>21.982070922851602</v>
      </c>
      <c r="AK25096" s="114">
        <v>99.265350341796903</v>
      </c>
      <c r="AM25096" s="104"/>
      <c r="AN25096" s="104"/>
      <c r="AO25096" s="104"/>
      <c r="AP25096" s="104"/>
    </row>
    <row r="25097" spans="32:42" ht="18">
      <c r="AF25097" s="123" t="s">
        <v>12958</v>
      </c>
      <c r="AG25097" s="96" t="s">
        <v>13236</v>
      </c>
      <c r="AH25097" s="96" t="s">
        <v>24495</v>
      </c>
      <c r="AI25097" s="97">
        <v>216240</v>
      </c>
      <c r="AJ25097" s="114"/>
      <c r="AK25097" s="114"/>
      <c r="AM25097" s="104"/>
      <c r="AN25097" s="104"/>
      <c r="AO25097" s="104"/>
      <c r="AP25097" s="104"/>
    </row>
    <row r="25098" spans="32:42" ht="18">
      <c r="AF25098" s="123" t="s">
        <v>12958</v>
      </c>
      <c r="AG25098" s="96" t="s">
        <v>13236</v>
      </c>
      <c r="AH25098" s="96" t="s">
        <v>24496</v>
      </c>
      <c r="AI25098" s="97">
        <v>216238</v>
      </c>
      <c r="AJ25098" s="114">
        <v>21.966070175170898</v>
      </c>
      <c r="AK25098" s="114">
        <v>99.2294921875</v>
      </c>
      <c r="AM25098" s="104"/>
      <c r="AN25098" s="104"/>
      <c r="AO25098" s="104"/>
      <c r="AP25098" s="104"/>
    </row>
    <row r="25099" spans="32:42" ht="18">
      <c r="AF25099" s="123" t="s">
        <v>12958</v>
      </c>
      <c r="AG25099" s="96" t="s">
        <v>13236</v>
      </c>
      <c r="AH25099" s="96" t="s">
        <v>24497</v>
      </c>
      <c r="AI25099" s="97">
        <v>216237</v>
      </c>
      <c r="AJ25099" s="114">
        <v>21.902790069580099</v>
      </c>
      <c r="AK25099" s="114">
        <v>99.307052612304702</v>
      </c>
      <c r="AM25099" s="104"/>
      <c r="AN25099" s="104"/>
      <c r="AO25099" s="104"/>
      <c r="AP25099" s="104"/>
    </row>
    <row r="25100" spans="32:42" ht="18">
      <c r="AF25100" s="123" t="s">
        <v>12958</v>
      </c>
      <c r="AG25100" s="96" t="s">
        <v>13236</v>
      </c>
      <c r="AH25100" s="96" t="s">
        <v>24498</v>
      </c>
      <c r="AI25100" s="97">
        <v>216236</v>
      </c>
      <c r="AJ25100" s="114">
        <v>21.997150421142599</v>
      </c>
      <c r="AK25100" s="114">
        <v>99.2174072265625</v>
      </c>
      <c r="AM25100" s="104"/>
      <c r="AN25100" s="104"/>
      <c r="AO25100" s="104"/>
      <c r="AP25100" s="104"/>
    </row>
    <row r="25101" spans="32:42" ht="18">
      <c r="AF25101" s="123" t="s">
        <v>12958</v>
      </c>
      <c r="AG25101" s="96" t="s">
        <v>13236</v>
      </c>
      <c r="AH25101" s="96" t="s">
        <v>24499</v>
      </c>
      <c r="AI25101" s="97">
        <v>216229</v>
      </c>
      <c r="AJ25101" s="114">
        <v>21.962869644165</v>
      </c>
      <c r="AK25101" s="114">
        <v>99.269218444824205</v>
      </c>
      <c r="AM25101" s="104"/>
      <c r="AN25101" s="104"/>
      <c r="AO25101" s="104"/>
      <c r="AP25101" s="104"/>
    </row>
    <row r="25102" spans="32:42" ht="18">
      <c r="AF25102" s="123" t="s">
        <v>12958</v>
      </c>
      <c r="AG25102" s="96" t="s">
        <v>13236</v>
      </c>
      <c r="AH25102" s="96" t="s">
        <v>24500</v>
      </c>
      <c r="AI25102" s="97">
        <v>216228</v>
      </c>
      <c r="AJ25102" s="114">
        <v>21.9633903503418</v>
      </c>
      <c r="AK25102" s="114">
        <v>99.254570007324205</v>
      </c>
      <c r="AM25102" s="104"/>
      <c r="AN25102" s="104"/>
      <c r="AO25102" s="104"/>
      <c r="AP25102" s="104"/>
    </row>
    <row r="25103" spans="32:42" ht="18">
      <c r="AF25103" s="123" t="s">
        <v>12958</v>
      </c>
      <c r="AG25103" s="96" t="s">
        <v>13236</v>
      </c>
      <c r="AH25103" s="96" t="s">
        <v>24501</v>
      </c>
      <c r="AI25103" s="97">
        <v>216241</v>
      </c>
      <c r="AJ25103" s="114"/>
      <c r="AK25103" s="114"/>
      <c r="AM25103" s="104"/>
      <c r="AN25103" s="104"/>
      <c r="AO25103" s="104"/>
      <c r="AP25103" s="104"/>
    </row>
    <row r="25104" spans="32:42" ht="18">
      <c r="AF25104" s="123" t="s">
        <v>12958</v>
      </c>
      <c r="AG25104" s="96" t="s">
        <v>13236</v>
      </c>
      <c r="AH25104" s="96" t="s">
        <v>24502</v>
      </c>
      <c r="AI25104" s="97">
        <v>216230</v>
      </c>
      <c r="AJ25104" s="114">
        <v>21.968889236450199</v>
      </c>
      <c r="AK25104" s="114">
        <v>99.257713317871094</v>
      </c>
      <c r="AM25104" s="104"/>
      <c r="AN25104" s="104"/>
      <c r="AO25104" s="104"/>
      <c r="AP25104" s="104"/>
    </row>
    <row r="25105" spans="32:42" ht="18">
      <c r="AF25105" s="123" t="s">
        <v>12958</v>
      </c>
      <c r="AG25105" s="96" t="s">
        <v>13236</v>
      </c>
      <c r="AH25105" s="96" t="s">
        <v>24503</v>
      </c>
      <c r="AI25105" s="97">
        <v>216227</v>
      </c>
      <c r="AJ25105" s="114">
        <v>21.949640274047901</v>
      </c>
      <c r="AK25105" s="114">
        <v>99.271331787109403</v>
      </c>
      <c r="AM25105" s="104"/>
      <c r="AN25105" s="104"/>
      <c r="AO25105" s="104"/>
      <c r="AP25105" s="104"/>
    </row>
    <row r="25106" spans="32:42" ht="18">
      <c r="AF25106" s="123" t="s">
        <v>12958</v>
      </c>
      <c r="AG25106" s="96" t="s">
        <v>13236</v>
      </c>
      <c r="AH25106" s="96" t="s">
        <v>24504</v>
      </c>
      <c r="AI25106" s="97">
        <v>216231</v>
      </c>
      <c r="AJ25106" s="114">
        <v>21.943210601806602</v>
      </c>
      <c r="AK25106" s="114">
        <v>99.265129089355497</v>
      </c>
      <c r="AM25106" s="104"/>
      <c r="AN25106" s="104"/>
      <c r="AO25106" s="104"/>
      <c r="AP25106" s="104"/>
    </row>
    <row r="25107" spans="32:42" ht="18">
      <c r="AF25107" s="123" t="s">
        <v>12958</v>
      </c>
      <c r="AG25107" s="96" t="s">
        <v>13236</v>
      </c>
      <c r="AH25107" s="96" t="s">
        <v>24505</v>
      </c>
      <c r="AI25107" s="97">
        <v>216232</v>
      </c>
      <c r="AJ25107" s="114">
        <v>21.932060241699201</v>
      </c>
      <c r="AK25107" s="114">
        <v>99.269256591796903</v>
      </c>
      <c r="AM25107" s="104"/>
      <c r="AN25107" s="104"/>
      <c r="AO25107" s="104"/>
      <c r="AP25107" s="104"/>
    </row>
    <row r="25108" spans="32:42" ht="18">
      <c r="AF25108" s="123" t="s">
        <v>12958</v>
      </c>
      <c r="AG25108" s="96" t="s">
        <v>13236</v>
      </c>
      <c r="AH25108" s="96" t="s">
        <v>24506</v>
      </c>
      <c r="AI25108" s="97">
        <v>216233</v>
      </c>
      <c r="AJ25108" s="114">
        <v>21.907619476318398</v>
      </c>
      <c r="AK25108" s="114">
        <v>99.301826477050795</v>
      </c>
      <c r="AM25108" s="104"/>
      <c r="AN25108" s="104"/>
      <c r="AO25108" s="104"/>
      <c r="AP25108" s="104"/>
    </row>
    <row r="25109" spans="32:42" ht="18">
      <c r="AF25109" s="123" t="s">
        <v>12958</v>
      </c>
      <c r="AG25109" s="96" t="s">
        <v>13236</v>
      </c>
      <c r="AH25109" s="96" t="s">
        <v>24507</v>
      </c>
      <c r="AI25109" s="97">
        <v>216234</v>
      </c>
      <c r="AJ25109" s="114">
        <v>21.986780166626001</v>
      </c>
      <c r="AK25109" s="114">
        <v>99.247489929199205</v>
      </c>
      <c r="AM25109" s="104"/>
      <c r="AN25109" s="104"/>
      <c r="AO25109" s="104"/>
      <c r="AP25109" s="104"/>
    </row>
    <row r="25110" spans="32:42" ht="18">
      <c r="AF25110" s="123" t="s">
        <v>13237</v>
      </c>
      <c r="AG25110" s="96" t="s">
        <v>13238</v>
      </c>
      <c r="AH25110" s="96" t="s">
        <v>24508</v>
      </c>
      <c r="AI25110" s="97">
        <v>216253</v>
      </c>
      <c r="AJ25110" s="114">
        <v>22.0406093597412</v>
      </c>
      <c r="AK25110" s="114">
        <v>99.428039550781307</v>
      </c>
      <c r="AM25110" s="104"/>
      <c r="AN25110" s="104"/>
      <c r="AO25110" s="104"/>
      <c r="AP25110" s="104"/>
    </row>
    <row r="25111" spans="32:42" ht="18">
      <c r="AF25111" s="123" t="s">
        <v>13237</v>
      </c>
      <c r="AG25111" s="96" t="s">
        <v>13238</v>
      </c>
      <c r="AH25111" s="96" t="s">
        <v>24509</v>
      </c>
      <c r="AI25111" s="97">
        <v>216252</v>
      </c>
      <c r="AJ25111" s="114">
        <v>22.0288906097412</v>
      </c>
      <c r="AK25111" s="114">
        <v>99.467002868652301</v>
      </c>
      <c r="AM25111" s="104"/>
      <c r="AN25111" s="104"/>
      <c r="AO25111" s="104"/>
      <c r="AP25111" s="104"/>
    </row>
    <row r="25112" spans="32:42" ht="18">
      <c r="AF25112" s="123" t="s">
        <v>13237</v>
      </c>
      <c r="AG25112" s="96" t="s">
        <v>13238</v>
      </c>
      <c r="AH25112" s="96" t="s">
        <v>24510</v>
      </c>
      <c r="AI25112" s="97">
        <v>216259</v>
      </c>
      <c r="AJ25112" s="114">
        <v>22.0702800750732</v>
      </c>
      <c r="AK25112" s="114">
        <v>99.414176940917997</v>
      </c>
      <c r="AM25112" s="104"/>
      <c r="AN25112" s="104"/>
      <c r="AO25112" s="104"/>
      <c r="AP25112" s="104"/>
    </row>
    <row r="25113" spans="32:42" ht="18">
      <c r="AF25113" s="123" t="s">
        <v>13237</v>
      </c>
      <c r="AG25113" s="96" t="s">
        <v>13238</v>
      </c>
      <c r="AH25113" s="96" t="s">
        <v>13237</v>
      </c>
      <c r="AI25113" s="97">
        <v>216258</v>
      </c>
      <c r="AJ25113" s="114">
        <v>22.030769348144499</v>
      </c>
      <c r="AK25113" s="114">
        <v>99.422119140625</v>
      </c>
      <c r="AM25113" s="104"/>
      <c r="AN25113" s="104"/>
      <c r="AO25113" s="104"/>
      <c r="AP25113" s="104"/>
    </row>
    <row r="25114" spans="32:42" ht="18">
      <c r="AF25114" s="123" t="s">
        <v>13237</v>
      </c>
      <c r="AG25114" s="96" t="s">
        <v>13238</v>
      </c>
      <c r="AH25114" s="96" t="s">
        <v>24511</v>
      </c>
      <c r="AI25114" s="97">
        <v>216257</v>
      </c>
      <c r="AJ25114" s="114">
        <v>22.025220870971701</v>
      </c>
      <c r="AK25114" s="114">
        <v>99.410438537597699</v>
      </c>
      <c r="AM25114" s="104"/>
      <c r="AN25114" s="104"/>
      <c r="AO25114" s="104"/>
      <c r="AP25114" s="104"/>
    </row>
    <row r="25115" spans="32:42" ht="18">
      <c r="AF25115" s="123" t="s">
        <v>13237</v>
      </c>
      <c r="AG25115" s="96" t="s">
        <v>13238</v>
      </c>
      <c r="AH25115" s="96" t="s">
        <v>24512</v>
      </c>
      <c r="AI25115" s="97">
        <v>216256</v>
      </c>
      <c r="AJ25115" s="114">
        <v>22.031999588012699</v>
      </c>
      <c r="AK25115" s="114">
        <v>99.399467468261705</v>
      </c>
      <c r="AM25115" s="104"/>
      <c r="AN25115" s="104"/>
      <c r="AO25115" s="104"/>
      <c r="AP25115" s="104"/>
    </row>
    <row r="25116" spans="32:42" ht="18">
      <c r="AF25116" s="123" t="s">
        <v>13237</v>
      </c>
      <c r="AG25116" s="96" t="s">
        <v>13238</v>
      </c>
      <c r="AH25116" s="96" t="s">
        <v>24513</v>
      </c>
      <c r="AI25116" s="97">
        <v>216254</v>
      </c>
      <c r="AJ25116" s="114">
        <v>22.087440490722699</v>
      </c>
      <c r="AK25116" s="114">
        <v>99.453376770019503</v>
      </c>
      <c r="AM25116" s="104"/>
      <c r="AN25116" s="104"/>
      <c r="AO25116" s="104"/>
      <c r="AP25116" s="104"/>
    </row>
    <row r="25117" spans="32:42" ht="18">
      <c r="AF25117" s="123" t="s">
        <v>13237</v>
      </c>
      <c r="AG25117" s="96" t="s">
        <v>13238</v>
      </c>
      <c r="AH25117" s="96" t="s">
        <v>24514</v>
      </c>
      <c r="AI25117" s="97">
        <v>216244</v>
      </c>
      <c r="AJ25117" s="114">
        <v>22.050970077514599</v>
      </c>
      <c r="AK25117" s="114">
        <v>99.409568786621094</v>
      </c>
      <c r="AM25117" s="104"/>
      <c r="AN25117" s="104"/>
      <c r="AO25117" s="104"/>
      <c r="AP25117" s="104"/>
    </row>
    <row r="25118" spans="32:42" ht="18">
      <c r="AF25118" s="123" t="s">
        <v>13237</v>
      </c>
      <c r="AG25118" s="96" t="s">
        <v>13238</v>
      </c>
      <c r="AH25118" s="96" t="s">
        <v>24515</v>
      </c>
      <c r="AI25118" s="97">
        <v>216250</v>
      </c>
      <c r="AJ25118" s="114">
        <v>22.043340682983398</v>
      </c>
      <c r="AK25118" s="114">
        <v>99.429130554199205</v>
      </c>
      <c r="AM25118" s="104"/>
      <c r="AN25118" s="104"/>
      <c r="AO25118" s="104"/>
      <c r="AP25118" s="104"/>
    </row>
    <row r="25119" spans="32:42" ht="18">
      <c r="AF25119" s="123" t="s">
        <v>13237</v>
      </c>
      <c r="AG25119" s="96" t="s">
        <v>13238</v>
      </c>
      <c r="AH25119" s="96" t="s">
        <v>14028</v>
      </c>
      <c r="AI25119" s="97">
        <v>216249</v>
      </c>
      <c r="AJ25119" s="114">
        <v>22.019680023193398</v>
      </c>
      <c r="AK25119" s="114">
        <v>99.439422607421903</v>
      </c>
      <c r="AM25119" s="104"/>
      <c r="AN25119" s="104"/>
      <c r="AO25119" s="104"/>
      <c r="AP25119" s="104"/>
    </row>
    <row r="25120" spans="32:42" ht="18">
      <c r="AF25120" s="123" t="s">
        <v>13237</v>
      </c>
      <c r="AG25120" s="96" t="s">
        <v>13238</v>
      </c>
      <c r="AH25120" s="96" t="s">
        <v>24516</v>
      </c>
      <c r="AI25120" s="97">
        <v>216248</v>
      </c>
      <c r="AJ25120" s="114">
        <v>22.064659118652301</v>
      </c>
      <c r="AK25120" s="114">
        <v>99.431053161621094</v>
      </c>
      <c r="AM25120" s="104"/>
      <c r="AN25120" s="104"/>
      <c r="AO25120" s="104"/>
      <c r="AP25120" s="104"/>
    </row>
    <row r="25121" spans="32:42" ht="18">
      <c r="AF25121" s="123" t="s">
        <v>13237</v>
      </c>
      <c r="AG25121" s="96" t="s">
        <v>13238</v>
      </c>
      <c r="AH25121" s="96" t="s">
        <v>11027</v>
      </c>
      <c r="AI25121" s="97">
        <v>216247</v>
      </c>
      <c r="AJ25121" s="114">
        <v>22.0890007019043</v>
      </c>
      <c r="AK25121" s="114">
        <v>99.447746276855497</v>
      </c>
      <c r="AM25121" s="104"/>
      <c r="AN25121" s="104"/>
      <c r="AO25121" s="104"/>
      <c r="AP25121" s="104"/>
    </row>
    <row r="25122" spans="32:42" ht="18">
      <c r="AF25122" s="123" t="s">
        <v>13237</v>
      </c>
      <c r="AG25122" s="96" t="s">
        <v>13238</v>
      </c>
      <c r="AH25122" s="96" t="s">
        <v>24517</v>
      </c>
      <c r="AI25122" s="97">
        <v>216246</v>
      </c>
      <c r="AJ25122" s="114">
        <v>22.090339660644499</v>
      </c>
      <c r="AK25122" s="114">
        <v>99.449531555175795</v>
      </c>
      <c r="AM25122" s="104"/>
      <c r="AN25122" s="104"/>
      <c r="AO25122" s="104"/>
      <c r="AP25122" s="104"/>
    </row>
    <row r="25123" spans="32:42" ht="18">
      <c r="AF25123" s="123" t="s">
        <v>13237</v>
      </c>
      <c r="AG25123" s="96" t="s">
        <v>13238</v>
      </c>
      <c r="AH25123" s="96" t="s">
        <v>22780</v>
      </c>
      <c r="AI25123" s="97">
        <v>216245</v>
      </c>
      <c r="AJ25123" s="114">
        <v>22.068380355835</v>
      </c>
      <c r="AK25123" s="114">
        <v>99.432479858398395</v>
      </c>
      <c r="AM25123" s="104"/>
      <c r="AN25123" s="104"/>
      <c r="AO25123" s="104"/>
      <c r="AP25123" s="104"/>
    </row>
    <row r="25124" spans="32:42" ht="18">
      <c r="AF25124" s="123" t="s">
        <v>13237</v>
      </c>
      <c r="AG25124" s="96" t="s">
        <v>13238</v>
      </c>
      <c r="AH25124" s="96" t="s">
        <v>24518</v>
      </c>
      <c r="AI25124" s="97">
        <v>216251</v>
      </c>
      <c r="AJ25124" s="114"/>
      <c r="AK25124" s="114"/>
      <c r="AM25124" s="104"/>
      <c r="AN25124" s="104"/>
      <c r="AO25124" s="104"/>
      <c r="AP25124" s="104"/>
    </row>
    <row r="25125" spans="32:42" ht="18">
      <c r="AF25125" s="123" t="s">
        <v>13237</v>
      </c>
      <c r="AG25125" s="96" t="s">
        <v>13238</v>
      </c>
      <c r="AH25125" s="96" t="s">
        <v>24519</v>
      </c>
      <c r="AI25125" s="97">
        <v>216255</v>
      </c>
      <c r="AJ25125" s="114">
        <v>22.056470870971701</v>
      </c>
      <c r="AK25125" s="114">
        <v>99.428428649902301</v>
      </c>
      <c r="AM25125" s="104"/>
      <c r="AN25125" s="104"/>
      <c r="AO25125" s="104"/>
      <c r="AP25125" s="104"/>
    </row>
    <row r="25126" spans="32:42" ht="18">
      <c r="AF25126" s="123" t="s">
        <v>13036</v>
      </c>
      <c r="AG25126" s="96" t="s">
        <v>13239</v>
      </c>
      <c r="AH25126" s="96" t="s">
        <v>24520</v>
      </c>
      <c r="AI25126" s="97">
        <v>216274</v>
      </c>
      <c r="AJ25126" s="114">
        <v>22.023990631103501</v>
      </c>
      <c r="AK25126" s="114">
        <v>99.264450073242202</v>
      </c>
      <c r="AM25126" s="104"/>
      <c r="AN25126" s="104"/>
      <c r="AO25126" s="104"/>
      <c r="AP25126" s="104"/>
    </row>
    <row r="25127" spans="32:42" ht="18">
      <c r="AF25127" s="123" t="s">
        <v>13036</v>
      </c>
      <c r="AG25127" s="96" t="s">
        <v>13239</v>
      </c>
      <c r="AH25127" s="96" t="s">
        <v>24521</v>
      </c>
      <c r="AI25127" s="97">
        <v>216275</v>
      </c>
      <c r="AJ25127" s="114"/>
      <c r="AK25127" s="114"/>
      <c r="AM25127" s="104"/>
      <c r="AN25127" s="104"/>
      <c r="AO25127" s="104"/>
      <c r="AP25127" s="104"/>
    </row>
    <row r="25128" spans="32:42" ht="18">
      <c r="AF25128" s="123" t="s">
        <v>13036</v>
      </c>
      <c r="AG25128" s="96" t="s">
        <v>13239</v>
      </c>
      <c r="AH25128" s="96" t="s">
        <v>24522</v>
      </c>
      <c r="AI25128" s="97">
        <v>216276</v>
      </c>
      <c r="AJ25128" s="114"/>
      <c r="AK25128" s="114"/>
      <c r="AM25128" s="104"/>
      <c r="AN25128" s="104"/>
      <c r="AO25128" s="104"/>
      <c r="AP25128" s="104"/>
    </row>
    <row r="25129" spans="32:42" ht="18">
      <c r="AF25129" s="123" t="s">
        <v>13036</v>
      </c>
      <c r="AG25129" s="96" t="s">
        <v>13239</v>
      </c>
      <c r="AH25129" s="96" t="s">
        <v>24523</v>
      </c>
      <c r="AI25129" s="97">
        <v>216277</v>
      </c>
      <c r="AJ25129" s="114">
        <v>22.013759613037099</v>
      </c>
      <c r="AK25129" s="114">
        <v>99.307037353515597</v>
      </c>
      <c r="AM25129" s="104"/>
      <c r="AN25129" s="104"/>
      <c r="AO25129" s="104"/>
      <c r="AP25129" s="104"/>
    </row>
    <row r="25130" spans="32:42" ht="18">
      <c r="AF25130" s="123" t="s">
        <v>13036</v>
      </c>
      <c r="AG25130" s="96" t="s">
        <v>13239</v>
      </c>
      <c r="AH25130" s="96" t="s">
        <v>24524</v>
      </c>
      <c r="AI25130" s="97">
        <v>216278</v>
      </c>
      <c r="AJ25130" s="114">
        <v>21.988719940185501</v>
      </c>
      <c r="AK25130" s="114">
        <v>99.318801879882798</v>
      </c>
      <c r="AM25130" s="104"/>
      <c r="AN25130" s="104"/>
      <c r="AO25130" s="104"/>
      <c r="AP25130" s="104"/>
    </row>
    <row r="25131" spans="32:42" ht="18">
      <c r="AF25131" s="123" t="s">
        <v>13036</v>
      </c>
      <c r="AG25131" s="96" t="s">
        <v>13239</v>
      </c>
      <c r="AH25131" s="96" t="s">
        <v>24525</v>
      </c>
      <c r="AI25131" s="97">
        <v>216279</v>
      </c>
      <c r="AJ25131" s="114">
        <v>21.995489120483398</v>
      </c>
      <c r="AK25131" s="114">
        <v>99.310882568359403</v>
      </c>
      <c r="AM25131" s="104"/>
      <c r="AN25131" s="104"/>
      <c r="AO25131" s="104"/>
      <c r="AP25131" s="104"/>
    </row>
    <row r="25132" spans="32:42" ht="18">
      <c r="AF25132" s="123" t="s">
        <v>13036</v>
      </c>
      <c r="AG25132" s="96" t="s">
        <v>13239</v>
      </c>
      <c r="AH25132" s="96" t="s">
        <v>24526</v>
      </c>
      <c r="AI25132" s="97">
        <v>216280</v>
      </c>
      <c r="AJ25132" s="114">
        <v>21.990230560302699</v>
      </c>
      <c r="AK25132" s="114">
        <v>99.321022033691406</v>
      </c>
      <c r="AM25132" s="104"/>
      <c r="AN25132" s="104"/>
      <c r="AO25132" s="104"/>
      <c r="AP25132" s="104"/>
    </row>
    <row r="25133" spans="32:42" ht="18">
      <c r="AF25133" s="123" t="s">
        <v>13036</v>
      </c>
      <c r="AG25133" s="96" t="s">
        <v>13239</v>
      </c>
      <c r="AH25133" s="96" t="s">
        <v>13036</v>
      </c>
      <c r="AI25133" s="97">
        <v>216284</v>
      </c>
      <c r="AJ25133" s="114">
        <v>21.953689575195298</v>
      </c>
      <c r="AK25133" s="114">
        <v>99.328483581542997</v>
      </c>
      <c r="AM25133" s="104"/>
      <c r="AN25133" s="104"/>
      <c r="AO25133" s="104"/>
      <c r="AP25133" s="104"/>
    </row>
    <row r="25134" spans="32:42" ht="18">
      <c r="AF25134" s="123" t="s">
        <v>13036</v>
      </c>
      <c r="AG25134" s="96" t="s">
        <v>13239</v>
      </c>
      <c r="AH25134" s="96" t="s">
        <v>24527</v>
      </c>
      <c r="AI25134" s="97">
        <v>216282</v>
      </c>
      <c r="AJ25134" s="114">
        <v>21.973430633544901</v>
      </c>
      <c r="AK25134" s="114">
        <v>99.300506591796903</v>
      </c>
      <c r="AM25134" s="104"/>
      <c r="AN25134" s="104"/>
      <c r="AO25134" s="104"/>
      <c r="AP25134" s="104"/>
    </row>
    <row r="25135" spans="32:42" ht="18">
      <c r="AF25135" s="123" t="s">
        <v>13036</v>
      </c>
      <c r="AG25135" s="96" t="s">
        <v>13239</v>
      </c>
      <c r="AH25135" s="96" t="s">
        <v>22830</v>
      </c>
      <c r="AI25135" s="97">
        <v>216283</v>
      </c>
      <c r="AJ25135" s="114">
        <v>22.035680770873999</v>
      </c>
      <c r="AK25135" s="114">
        <v>99.266777038574205</v>
      </c>
      <c r="AM25135" s="104"/>
      <c r="AN25135" s="104"/>
      <c r="AO25135" s="104"/>
      <c r="AP25135" s="104"/>
    </row>
    <row r="25136" spans="32:42" ht="18">
      <c r="AF25136" s="123" t="s">
        <v>13036</v>
      </c>
      <c r="AG25136" s="96" t="s">
        <v>13239</v>
      </c>
      <c r="AH25136" s="96" t="s">
        <v>16799</v>
      </c>
      <c r="AI25136" s="97">
        <v>216273</v>
      </c>
      <c r="AJ25136" s="114">
        <v>22.018560409545898</v>
      </c>
      <c r="AK25136" s="114">
        <v>99.291076660156307</v>
      </c>
      <c r="AM25136" s="104"/>
      <c r="AN25136" s="104"/>
      <c r="AO25136" s="104"/>
      <c r="AP25136" s="104"/>
    </row>
    <row r="25137" spans="32:42" ht="18">
      <c r="AF25137" s="123" t="s">
        <v>13036</v>
      </c>
      <c r="AG25137" s="96" t="s">
        <v>13239</v>
      </c>
      <c r="AH25137" s="96" t="s">
        <v>24528</v>
      </c>
      <c r="AI25137" s="97">
        <v>216262</v>
      </c>
      <c r="AJ25137" s="114">
        <v>22.0177001953125</v>
      </c>
      <c r="AK25137" s="114">
        <v>99.306007385253906</v>
      </c>
      <c r="AM25137" s="104"/>
      <c r="AN25137" s="104"/>
      <c r="AO25137" s="104"/>
      <c r="AP25137" s="104"/>
    </row>
    <row r="25138" spans="32:42" ht="18">
      <c r="AF25138" s="123" t="s">
        <v>13036</v>
      </c>
      <c r="AG25138" s="96" t="s">
        <v>13239</v>
      </c>
      <c r="AH25138" s="96" t="s">
        <v>24513</v>
      </c>
      <c r="AI25138" s="97">
        <v>216281</v>
      </c>
      <c r="AJ25138" s="114">
        <v>21.9746494293213</v>
      </c>
      <c r="AK25138" s="114">
        <v>99.33056640625</v>
      </c>
      <c r="AM25138" s="104"/>
      <c r="AN25138" s="104"/>
      <c r="AO25138" s="104"/>
      <c r="AP25138" s="104"/>
    </row>
    <row r="25139" spans="32:42" ht="18">
      <c r="AF25139" s="123" t="s">
        <v>13036</v>
      </c>
      <c r="AG25139" s="96" t="s">
        <v>13239</v>
      </c>
      <c r="AH25139" s="96" t="s">
        <v>16085</v>
      </c>
      <c r="AI25139" s="97">
        <v>216263</v>
      </c>
      <c r="AJ25139" s="114">
        <v>22.025609970092798</v>
      </c>
      <c r="AK25139" s="114">
        <v>99.304450988769503</v>
      </c>
      <c r="AM25139" s="104"/>
      <c r="AN25139" s="104"/>
      <c r="AO25139" s="104"/>
      <c r="AP25139" s="104"/>
    </row>
    <row r="25140" spans="32:42" ht="18">
      <c r="AF25140" s="123" t="s">
        <v>13036</v>
      </c>
      <c r="AG25140" s="96" t="s">
        <v>13239</v>
      </c>
      <c r="AH25140" s="96" t="s">
        <v>24529</v>
      </c>
      <c r="AI25140" s="97">
        <v>216264</v>
      </c>
      <c r="AJ25140" s="114">
        <v>22.032709121704102</v>
      </c>
      <c r="AK25140" s="114">
        <v>99.283172607421903</v>
      </c>
      <c r="AM25140" s="104"/>
      <c r="AN25140" s="104"/>
      <c r="AO25140" s="104"/>
      <c r="AP25140" s="104"/>
    </row>
    <row r="25141" spans="32:42" ht="18">
      <c r="AF25141" s="123" t="s">
        <v>13036</v>
      </c>
      <c r="AG25141" s="96" t="s">
        <v>13239</v>
      </c>
      <c r="AH25141" s="96" t="s">
        <v>24530</v>
      </c>
      <c r="AI25141" s="97">
        <v>216261</v>
      </c>
      <c r="AJ25141" s="114">
        <v>21.9998893737793</v>
      </c>
      <c r="AK25141" s="114">
        <v>99.2958984375</v>
      </c>
      <c r="AM25141" s="104"/>
      <c r="AN25141" s="104"/>
      <c r="AO25141" s="104"/>
      <c r="AP25141" s="104"/>
    </row>
    <row r="25142" spans="32:42" ht="18">
      <c r="AF25142" s="123" t="s">
        <v>13036</v>
      </c>
      <c r="AG25142" s="96" t="s">
        <v>13239</v>
      </c>
      <c r="AH25142" s="96" t="s">
        <v>24531</v>
      </c>
      <c r="AI25142" s="97">
        <v>216272</v>
      </c>
      <c r="AJ25142" s="114"/>
      <c r="AK25142" s="114"/>
      <c r="AM25142" s="104"/>
      <c r="AN25142" s="104"/>
      <c r="AO25142" s="104"/>
      <c r="AP25142" s="104"/>
    </row>
    <row r="25143" spans="32:42" ht="18">
      <c r="AF25143" s="123" t="s">
        <v>13036</v>
      </c>
      <c r="AG25143" s="96" t="s">
        <v>13239</v>
      </c>
      <c r="AH25143" s="96" t="s">
        <v>22848</v>
      </c>
      <c r="AI25143" s="97">
        <v>216265</v>
      </c>
      <c r="AJ25143" s="114">
        <v>22.001039505004901</v>
      </c>
      <c r="AK25143" s="114">
        <v>99.280776977539105</v>
      </c>
      <c r="AM25143" s="104"/>
      <c r="AN25143" s="104"/>
      <c r="AO25143" s="104"/>
      <c r="AP25143" s="104"/>
    </row>
    <row r="25144" spans="32:42" ht="18">
      <c r="AF25144" s="123" t="s">
        <v>13036</v>
      </c>
      <c r="AG25144" s="96" t="s">
        <v>13239</v>
      </c>
      <c r="AH25144" s="96" t="s">
        <v>24532</v>
      </c>
      <c r="AI25144" s="97">
        <v>216266</v>
      </c>
      <c r="AJ25144" s="114"/>
      <c r="AK25144" s="114"/>
      <c r="AM25144" s="104"/>
      <c r="AN25144" s="104"/>
      <c r="AO25144" s="104"/>
      <c r="AP25144" s="104"/>
    </row>
    <row r="25145" spans="32:42" ht="18">
      <c r="AF25145" s="123" t="s">
        <v>13036</v>
      </c>
      <c r="AG25145" s="96" t="s">
        <v>13239</v>
      </c>
      <c r="AH25145" s="96" t="s">
        <v>24533</v>
      </c>
      <c r="AI25145" s="97">
        <v>216267</v>
      </c>
      <c r="AJ25145" s="114">
        <v>21.983009338378899</v>
      </c>
      <c r="AK25145" s="114">
        <v>99.319908142089801</v>
      </c>
      <c r="AM25145" s="104"/>
      <c r="AN25145" s="104"/>
      <c r="AO25145" s="104"/>
      <c r="AP25145" s="104"/>
    </row>
    <row r="25146" spans="32:42" ht="18">
      <c r="AF25146" s="123" t="s">
        <v>13036</v>
      </c>
      <c r="AG25146" s="96" t="s">
        <v>13239</v>
      </c>
      <c r="AH25146" s="96" t="s">
        <v>24534</v>
      </c>
      <c r="AI25146" s="97">
        <v>216268</v>
      </c>
      <c r="AJ25146" s="114">
        <v>21.9422607421875</v>
      </c>
      <c r="AK25146" s="114">
        <v>99.329063415527301</v>
      </c>
      <c r="AM25146" s="104"/>
      <c r="AN25146" s="104"/>
      <c r="AO25146" s="104"/>
      <c r="AP25146" s="104"/>
    </row>
    <row r="25147" spans="32:42" ht="18">
      <c r="AF25147" s="123" t="s">
        <v>13036</v>
      </c>
      <c r="AG25147" s="96" t="s">
        <v>13239</v>
      </c>
      <c r="AH25147" s="96" t="s">
        <v>24535</v>
      </c>
      <c r="AI25147" s="97">
        <v>216269</v>
      </c>
      <c r="AJ25147" s="114">
        <v>21.951150894165</v>
      </c>
      <c r="AK25147" s="114">
        <v>99.327491760253906</v>
      </c>
      <c r="AM25147" s="104"/>
      <c r="AN25147" s="104"/>
      <c r="AO25147" s="104"/>
      <c r="AP25147" s="104"/>
    </row>
    <row r="25148" spans="32:42" ht="18">
      <c r="AF25148" s="123" t="s">
        <v>13036</v>
      </c>
      <c r="AG25148" s="96" t="s">
        <v>13239</v>
      </c>
      <c r="AH25148" s="96" t="s">
        <v>22836</v>
      </c>
      <c r="AI25148" s="97">
        <v>216270</v>
      </c>
      <c r="AJ25148" s="114">
        <v>21.963890075683601</v>
      </c>
      <c r="AK25148" s="114">
        <v>99.327537536621094</v>
      </c>
      <c r="AM25148" s="104"/>
      <c r="AN25148" s="104"/>
      <c r="AO25148" s="104"/>
      <c r="AP25148" s="104"/>
    </row>
    <row r="25149" spans="32:42" ht="18">
      <c r="AF25149" s="123" t="s">
        <v>13036</v>
      </c>
      <c r="AG25149" s="96" t="s">
        <v>13239</v>
      </c>
      <c r="AH25149" s="96" t="s">
        <v>24536</v>
      </c>
      <c r="AI25149" s="97">
        <v>216271</v>
      </c>
      <c r="AJ25149" s="114">
        <v>21.955419540405298</v>
      </c>
      <c r="AK25149" s="114">
        <v>99.324081420898395</v>
      </c>
      <c r="AM25149" s="104"/>
      <c r="AN25149" s="104"/>
      <c r="AO25149" s="104"/>
      <c r="AP25149" s="104"/>
    </row>
    <row r="25150" spans="32:42" ht="18">
      <c r="AF25150" s="123" t="s">
        <v>13036</v>
      </c>
      <c r="AG25150" s="96" t="s">
        <v>13239</v>
      </c>
      <c r="AH25150" s="96" t="s">
        <v>22025</v>
      </c>
      <c r="AI25150" s="97">
        <v>216260</v>
      </c>
      <c r="AJ25150" s="114">
        <v>21.9717903137207</v>
      </c>
      <c r="AK25150" s="114">
        <v>99.298492431640597</v>
      </c>
      <c r="AM25150" s="104"/>
      <c r="AN25150" s="104"/>
      <c r="AO25150" s="104"/>
      <c r="AP25150" s="104"/>
    </row>
    <row r="25151" spans="32:42" ht="18">
      <c r="AF25151" s="123" t="s">
        <v>13240</v>
      </c>
      <c r="AG25151" s="96" t="s">
        <v>13241</v>
      </c>
      <c r="AH25151" s="96" t="s">
        <v>24537</v>
      </c>
      <c r="AI25151" s="97">
        <v>216293</v>
      </c>
      <c r="AJ25151" s="114">
        <v>22.116399765014599</v>
      </c>
      <c r="AK25151" s="114">
        <v>99.167083740234403</v>
      </c>
      <c r="AM25151" s="104"/>
      <c r="AN25151" s="104"/>
      <c r="AO25151" s="104"/>
      <c r="AP25151" s="104"/>
    </row>
    <row r="25152" spans="32:42" ht="18">
      <c r="AF25152" s="123" t="s">
        <v>13240</v>
      </c>
      <c r="AG25152" s="96" t="s">
        <v>13241</v>
      </c>
      <c r="AH25152" s="96" t="s">
        <v>18637</v>
      </c>
      <c r="AI25152" s="97">
        <v>216297</v>
      </c>
      <c r="AJ25152" s="114">
        <v>22.150169372558601</v>
      </c>
      <c r="AK25152" s="114">
        <v>99.159172058105497</v>
      </c>
      <c r="AM25152" s="104"/>
      <c r="AN25152" s="104"/>
      <c r="AO25152" s="104"/>
      <c r="AP25152" s="104"/>
    </row>
    <row r="25153" spans="32:42" ht="18">
      <c r="AF25153" s="123" t="s">
        <v>13240</v>
      </c>
      <c r="AG25153" s="96" t="s">
        <v>13241</v>
      </c>
      <c r="AH25153" s="96" t="s">
        <v>17252</v>
      </c>
      <c r="AI25153" s="97">
        <v>216286</v>
      </c>
      <c r="AJ25153" s="114">
        <v>22.1490592956543</v>
      </c>
      <c r="AK25153" s="114">
        <v>99.137619018554702</v>
      </c>
      <c r="AM25153" s="104"/>
      <c r="AN25153" s="104"/>
      <c r="AO25153" s="104"/>
      <c r="AP25153" s="104"/>
    </row>
    <row r="25154" spans="32:42" ht="18">
      <c r="AF25154" s="123" t="s">
        <v>13240</v>
      </c>
      <c r="AG25154" s="96" t="s">
        <v>13241</v>
      </c>
      <c r="AH25154" s="96" t="s">
        <v>16430</v>
      </c>
      <c r="AI25154" s="97">
        <v>216296</v>
      </c>
      <c r="AJ25154" s="114"/>
      <c r="AK25154" s="114"/>
      <c r="AM25154" s="104"/>
      <c r="AN25154" s="104"/>
      <c r="AO25154" s="104"/>
      <c r="AP25154" s="104"/>
    </row>
    <row r="25155" spans="32:42" ht="18">
      <c r="AF25155" s="123" t="s">
        <v>13240</v>
      </c>
      <c r="AG25155" s="96" t="s">
        <v>13241</v>
      </c>
      <c r="AH25155" s="96" t="s">
        <v>13240</v>
      </c>
      <c r="AI25155" s="97">
        <v>216298</v>
      </c>
      <c r="AJ25155" s="114">
        <v>22.1349201202393</v>
      </c>
      <c r="AK25155" s="114">
        <v>99.195999145507798</v>
      </c>
      <c r="AM25155" s="104"/>
      <c r="AN25155" s="104"/>
      <c r="AO25155" s="104"/>
      <c r="AP25155" s="104"/>
    </row>
    <row r="25156" spans="32:42" ht="18">
      <c r="AF25156" s="123" t="s">
        <v>13240</v>
      </c>
      <c r="AG25156" s="96" t="s">
        <v>13241</v>
      </c>
      <c r="AH25156" s="96" t="s">
        <v>12456</v>
      </c>
      <c r="AI25156" s="97">
        <v>216295</v>
      </c>
      <c r="AJ25156" s="114">
        <v>22.095970153808601</v>
      </c>
      <c r="AK25156" s="114">
        <v>99.236740112304702</v>
      </c>
      <c r="AM25156" s="104"/>
      <c r="AN25156" s="104"/>
      <c r="AO25156" s="104"/>
      <c r="AP25156" s="104"/>
    </row>
    <row r="25157" spans="32:42" ht="18">
      <c r="AF25157" s="123" t="s">
        <v>13240</v>
      </c>
      <c r="AG25157" s="96" t="s">
        <v>13241</v>
      </c>
      <c r="AH25157" s="96" t="s">
        <v>24538</v>
      </c>
      <c r="AI25157" s="97">
        <v>216294</v>
      </c>
      <c r="AJ25157" s="114">
        <v>22.1167392730713</v>
      </c>
      <c r="AK25157" s="114">
        <v>99.170181274414105</v>
      </c>
      <c r="AM25157" s="104"/>
      <c r="AN25157" s="104"/>
      <c r="AO25157" s="104"/>
      <c r="AP25157" s="104"/>
    </row>
    <row r="25158" spans="32:42" ht="18">
      <c r="AF25158" s="123" t="s">
        <v>13240</v>
      </c>
      <c r="AG25158" s="96" t="s">
        <v>13241</v>
      </c>
      <c r="AH25158" s="96" t="s">
        <v>22060</v>
      </c>
      <c r="AI25158" s="97">
        <v>216291</v>
      </c>
      <c r="AJ25158" s="114">
        <v>22.107789993286101</v>
      </c>
      <c r="AK25158" s="114">
        <v>99.253379821777301</v>
      </c>
      <c r="AM25158" s="104"/>
      <c r="AN25158" s="104"/>
      <c r="AO25158" s="104"/>
      <c r="AP25158" s="104"/>
    </row>
    <row r="25159" spans="32:42" ht="18">
      <c r="AF25159" s="123" t="s">
        <v>13240</v>
      </c>
      <c r="AG25159" s="96" t="s">
        <v>13241</v>
      </c>
      <c r="AH25159" s="96" t="s">
        <v>11566</v>
      </c>
      <c r="AI25159" s="97">
        <v>216290</v>
      </c>
      <c r="AJ25159" s="114">
        <v>22.1461296081543</v>
      </c>
      <c r="AK25159" s="114">
        <v>99.156410217285199</v>
      </c>
      <c r="AM25159" s="104"/>
      <c r="AN25159" s="104"/>
      <c r="AO25159" s="104"/>
      <c r="AP25159" s="104"/>
    </row>
    <row r="25160" spans="32:42" ht="18">
      <c r="AF25160" s="123" t="s">
        <v>13240</v>
      </c>
      <c r="AG25160" s="96" t="s">
        <v>13241</v>
      </c>
      <c r="AH25160" s="96" t="s">
        <v>24539</v>
      </c>
      <c r="AI25160" s="97">
        <v>216289</v>
      </c>
      <c r="AJ25160" s="114">
        <v>22.1390705108643</v>
      </c>
      <c r="AK25160" s="114">
        <v>99.179862976074205</v>
      </c>
      <c r="AM25160" s="104"/>
      <c r="AN25160" s="104"/>
      <c r="AO25160" s="104"/>
      <c r="AP25160" s="104"/>
    </row>
    <row r="25161" spans="32:42" ht="18">
      <c r="AF25161" s="123" t="s">
        <v>13240</v>
      </c>
      <c r="AG25161" s="96" t="s">
        <v>13241</v>
      </c>
      <c r="AH25161" s="96" t="s">
        <v>24540</v>
      </c>
      <c r="AI25161" s="97">
        <v>216287</v>
      </c>
      <c r="AJ25161" s="114"/>
      <c r="AK25161" s="114"/>
      <c r="AM25161" s="104"/>
      <c r="AN25161" s="104"/>
      <c r="AO25161" s="104"/>
      <c r="AP25161" s="104"/>
    </row>
    <row r="25162" spans="32:42" ht="18">
      <c r="AF25162" s="123" t="s">
        <v>13240</v>
      </c>
      <c r="AG25162" s="96" t="s">
        <v>13241</v>
      </c>
      <c r="AH25162" s="96" t="s">
        <v>24541</v>
      </c>
      <c r="AI25162" s="97">
        <v>216285</v>
      </c>
      <c r="AJ25162" s="114">
        <v>22.121269226074201</v>
      </c>
      <c r="AK25162" s="114">
        <v>99.199409484863295</v>
      </c>
      <c r="AM25162" s="104"/>
      <c r="AN25162" s="104"/>
      <c r="AO25162" s="104"/>
      <c r="AP25162" s="104"/>
    </row>
    <row r="25163" spans="32:42" ht="18">
      <c r="AF25163" s="123" t="s">
        <v>13240</v>
      </c>
      <c r="AG25163" s="96" t="s">
        <v>13241</v>
      </c>
      <c r="AH25163" s="96" t="s">
        <v>10990</v>
      </c>
      <c r="AI25163" s="97">
        <v>216288</v>
      </c>
      <c r="AJ25163" s="114">
        <v>22.0959796905518</v>
      </c>
      <c r="AK25163" s="114">
        <v>99.176277160644503</v>
      </c>
      <c r="AM25163" s="104"/>
      <c r="AN25163" s="104"/>
      <c r="AO25163" s="104"/>
      <c r="AP25163" s="104"/>
    </row>
    <row r="25164" spans="32:42" ht="18">
      <c r="AF25164" s="123" t="s">
        <v>13240</v>
      </c>
      <c r="AG25164" s="96" t="s">
        <v>13241</v>
      </c>
      <c r="AH25164" s="96" t="s">
        <v>17715</v>
      </c>
      <c r="AI25164" s="97">
        <v>216292</v>
      </c>
      <c r="AJ25164" s="114">
        <v>22.089920043945298</v>
      </c>
      <c r="AK25164" s="114">
        <v>99.260269165039105</v>
      </c>
      <c r="AM25164" s="104"/>
      <c r="AN25164" s="104"/>
      <c r="AO25164" s="104"/>
      <c r="AP25164" s="104"/>
    </row>
    <row r="25165" spans="32:42" ht="18">
      <c r="AF25165" s="123" t="s">
        <v>13242</v>
      </c>
      <c r="AG25165" s="96" t="s">
        <v>13243</v>
      </c>
      <c r="AH25165" s="96" t="s">
        <v>24542</v>
      </c>
      <c r="AI25165" s="97">
        <v>216806</v>
      </c>
      <c r="AJ25165" s="114"/>
      <c r="AK25165" s="114"/>
      <c r="AM25165" s="104"/>
      <c r="AN25165" s="104"/>
      <c r="AO25165" s="104"/>
      <c r="AP25165" s="104"/>
    </row>
    <row r="25166" spans="32:42" ht="18">
      <c r="AF25166" s="123" t="s">
        <v>13242</v>
      </c>
      <c r="AG25166" s="96" t="s">
        <v>13243</v>
      </c>
      <c r="AH25166" s="96" t="s">
        <v>24543</v>
      </c>
      <c r="AI25166" s="97">
        <v>216802</v>
      </c>
      <c r="AJ25166" s="114"/>
      <c r="AK25166" s="114"/>
      <c r="AM25166" s="104"/>
      <c r="AN25166" s="104"/>
      <c r="AO25166" s="104"/>
      <c r="AP25166" s="104"/>
    </row>
    <row r="25167" spans="32:42" ht="18">
      <c r="AF25167" s="123" t="s">
        <v>13242</v>
      </c>
      <c r="AG25167" s="96" t="s">
        <v>13243</v>
      </c>
      <c r="AH25167" s="96" t="s">
        <v>24544</v>
      </c>
      <c r="AI25167" s="97">
        <v>216803</v>
      </c>
      <c r="AJ25167" s="114"/>
      <c r="AK25167" s="114"/>
      <c r="AM25167" s="104"/>
      <c r="AN25167" s="104"/>
      <c r="AO25167" s="104"/>
      <c r="AP25167" s="104"/>
    </row>
    <row r="25168" spans="32:42" ht="18">
      <c r="AF25168" s="123" t="s">
        <v>13242</v>
      </c>
      <c r="AG25168" s="96" t="s">
        <v>13243</v>
      </c>
      <c r="AH25168" s="96" t="s">
        <v>24545</v>
      </c>
      <c r="AI25168" s="97">
        <v>216804</v>
      </c>
      <c r="AJ25168" s="114"/>
      <c r="AK25168" s="114"/>
      <c r="AM25168" s="104"/>
      <c r="AN25168" s="104"/>
      <c r="AO25168" s="104"/>
      <c r="AP25168" s="104"/>
    </row>
    <row r="25169" spans="32:42" ht="18">
      <c r="AF25169" s="123" t="s">
        <v>13242</v>
      </c>
      <c r="AG25169" s="96" t="s">
        <v>13243</v>
      </c>
      <c r="AH25169" s="96" t="s">
        <v>24546</v>
      </c>
      <c r="AI25169" s="97">
        <v>216805</v>
      </c>
      <c r="AJ25169" s="114"/>
      <c r="AK25169" s="114"/>
      <c r="AM25169" s="104"/>
      <c r="AN25169" s="104"/>
      <c r="AO25169" s="104"/>
      <c r="AP25169" s="104"/>
    </row>
    <row r="25170" spans="32:42" ht="18">
      <c r="AF25170" s="123" t="s">
        <v>378</v>
      </c>
      <c r="AG25170" s="96" t="s">
        <v>13244</v>
      </c>
      <c r="AH25170" s="96" t="s">
        <v>24547</v>
      </c>
      <c r="AI25170" s="97">
        <v>216304</v>
      </c>
      <c r="AJ25170" s="114">
        <v>21.846479415893601</v>
      </c>
      <c r="AK25170" s="114">
        <v>99.421661376953097</v>
      </c>
      <c r="AM25170" s="104"/>
      <c r="AN25170" s="104"/>
      <c r="AO25170" s="104"/>
      <c r="AP25170" s="104"/>
    </row>
    <row r="25171" spans="32:42" ht="18">
      <c r="AF25171" s="123" t="s">
        <v>378</v>
      </c>
      <c r="AG25171" s="96" t="s">
        <v>13244</v>
      </c>
      <c r="AH25171" s="96" t="s">
        <v>24548</v>
      </c>
      <c r="AI25171" s="97">
        <v>216303</v>
      </c>
      <c r="AJ25171" s="114">
        <v>21.8559894561768</v>
      </c>
      <c r="AK25171" s="114">
        <v>99.446311950683594</v>
      </c>
      <c r="AM25171" s="104"/>
      <c r="AN25171" s="104"/>
      <c r="AO25171" s="104"/>
      <c r="AP25171" s="104"/>
    </row>
    <row r="25172" spans="32:42" ht="18">
      <c r="AF25172" s="123" t="s">
        <v>378</v>
      </c>
      <c r="AG25172" s="96" t="s">
        <v>13244</v>
      </c>
      <c r="AH25172" s="96" t="s">
        <v>15550</v>
      </c>
      <c r="AI25172" s="97">
        <v>216302</v>
      </c>
      <c r="AJ25172" s="114">
        <v>21.8720302581787</v>
      </c>
      <c r="AK25172" s="114">
        <v>99.417839050292997</v>
      </c>
      <c r="AM25172" s="104"/>
      <c r="AN25172" s="104"/>
      <c r="AO25172" s="104"/>
      <c r="AP25172" s="104"/>
    </row>
    <row r="25173" spans="32:42" ht="18">
      <c r="AF25173" s="123" t="s">
        <v>378</v>
      </c>
      <c r="AG25173" s="96" t="s">
        <v>13244</v>
      </c>
      <c r="AH25173" s="96" t="s">
        <v>24549</v>
      </c>
      <c r="AI25173" s="97">
        <v>216301</v>
      </c>
      <c r="AJ25173" s="114">
        <v>21.856399536132798</v>
      </c>
      <c r="AK25173" s="114">
        <v>99.427963256835895</v>
      </c>
      <c r="AM25173" s="104"/>
      <c r="AN25173" s="104"/>
      <c r="AO25173" s="104"/>
      <c r="AP25173" s="104"/>
    </row>
    <row r="25174" spans="32:42" ht="18">
      <c r="AF25174" s="123" t="s">
        <v>378</v>
      </c>
      <c r="AG25174" s="96" t="s">
        <v>13244</v>
      </c>
      <c r="AH25174" s="96" t="s">
        <v>24550</v>
      </c>
      <c r="AI25174" s="97">
        <v>216299</v>
      </c>
      <c r="AJ25174" s="114"/>
      <c r="AK25174" s="114"/>
      <c r="AM25174" s="104"/>
      <c r="AN25174" s="104"/>
      <c r="AO25174" s="104"/>
      <c r="AP25174" s="104"/>
    </row>
    <row r="25175" spans="32:42" ht="18">
      <c r="AF25175" s="123" t="s">
        <v>378</v>
      </c>
      <c r="AG25175" s="96" t="s">
        <v>13244</v>
      </c>
      <c r="AH25175" s="96" t="s">
        <v>22467</v>
      </c>
      <c r="AI25175" s="97">
        <v>216300</v>
      </c>
      <c r="AJ25175" s="114">
        <v>21.882989883422901</v>
      </c>
      <c r="AK25175" s="114">
        <v>99.431221008300795</v>
      </c>
      <c r="AM25175" s="104"/>
      <c r="AN25175" s="104"/>
      <c r="AO25175" s="104"/>
      <c r="AP25175" s="104"/>
    </row>
    <row r="25176" spans="32:42" ht="18">
      <c r="AF25176" s="123" t="s">
        <v>13245</v>
      </c>
      <c r="AG25176" s="96" t="s">
        <v>13246</v>
      </c>
      <c r="AH25176" s="96" t="s">
        <v>24551</v>
      </c>
      <c r="AI25176" s="97">
        <v>216309</v>
      </c>
      <c r="AJ25176" s="114"/>
      <c r="AK25176" s="114"/>
      <c r="AM25176" s="104"/>
      <c r="AN25176" s="104"/>
      <c r="AO25176" s="104"/>
      <c r="AP25176" s="104"/>
    </row>
    <row r="25177" spans="32:42" ht="18">
      <c r="AF25177" s="123" t="s">
        <v>13245</v>
      </c>
      <c r="AG25177" s="96" t="s">
        <v>13246</v>
      </c>
      <c r="AH25177" s="96" t="s">
        <v>21987</v>
      </c>
      <c r="AI25177" s="97">
        <v>216318</v>
      </c>
      <c r="AJ25177" s="114">
        <v>21.884340286254901</v>
      </c>
      <c r="AK25177" s="114">
        <v>99.363418579101605</v>
      </c>
      <c r="AM25177" s="104"/>
      <c r="AN25177" s="104"/>
      <c r="AO25177" s="104"/>
      <c r="AP25177" s="104"/>
    </row>
    <row r="25178" spans="32:42" ht="18">
      <c r="AF25178" s="123" t="s">
        <v>13245</v>
      </c>
      <c r="AG25178" s="96" t="s">
        <v>13246</v>
      </c>
      <c r="AH25178" s="96" t="s">
        <v>24552</v>
      </c>
      <c r="AI25178" s="97">
        <v>216317</v>
      </c>
      <c r="AJ25178" s="114"/>
      <c r="AK25178" s="114"/>
      <c r="AM25178" s="104"/>
      <c r="AN25178" s="104"/>
      <c r="AO25178" s="104"/>
      <c r="AP25178" s="104"/>
    </row>
    <row r="25179" spans="32:42" ht="18">
      <c r="AF25179" s="123" t="s">
        <v>13245</v>
      </c>
      <c r="AG25179" s="96" t="s">
        <v>13246</v>
      </c>
      <c r="AH25179" s="96" t="s">
        <v>24553</v>
      </c>
      <c r="AI25179" s="97">
        <v>216316</v>
      </c>
      <c r="AJ25179" s="114">
        <v>21.884710311889599</v>
      </c>
      <c r="AK25179" s="114">
        <v>99.394882202148395</v>
      </c>
      <c r="AM25179" s="104"/>
      <c r="AN25179" s="104"/>
      <c r="AO25179" s="104"/>
      <c r="AP25179" s="104"/>
    </row>
    <row r="25180" spans="32:42" ht="18">
      <c r="AF25180" s="123" t="s">
        <v>13245</v>
      </c>
      <c r="AG25180" s="96" t="s">
        <v>13246</v>
      </c>
      <c r="AH25180" s="96" t="s">
        <v>24554</v>
      </c>
      <c r="AI25180" s="97">
        <v>216315</v>
      </c>
      <c r="AJ25180" s="114"/>
      <c r="AK25180" s="114"/>
      <c r="AM25180" s="104"/>
      <c r="AN25180" s="104"/>
      <c r="AO25180" s="104"/>
      <c r="AP25180" s="104"/>
    </row>
    <row r="25181" spans="32:42" ht="18">
      <c r="AF25181" s="123" t="s">
        <v>13245</v>
      </c>
      <c r="AG25181" s="96" t="s">
        <v>13246</v>
      </c>
      <c r="AH25181" s="96" t="s">
        <v>24555</v>
      </c>
      <c r="AI25181" s="97">
        <v>216314</v>
      </c>
      <c r="AJ25181" s="114">
        <v>21.914840698242202</v>
      </c>
      <c r="AK25181" s="114">
        <v>99.418319702148395</v>
      </c>
      <c r="AM25181" s="104"/>
      <c r="AN25181" s="104"/>
      <c r="AO25181" s="104"/>
      <c r="AP25181" s="104"/>
    </row>
    <row r="25182" spans="32:42" ht="18">
      <c r="AF25182" s="123" t="s">
        <v>13245</v>
      </c>
      <c r="AG25182" s="96" t="s">
        <v>13246</v>
      </c>
      <c r="AH25182" s="96" t="s">
        <v>24556</v>
      </c>
      <c r="AI25182" s="97">
        <v>216313</v>
      </c>
      <c r="AJ25182" s="114">
        <v>21.876859664916999</v>
      </c>
      <c r="AK25182" s="114">
        <v>99.389602661132798</v>
      </c>
      <c r="AM25182" s="104"/>
      <c r="AN25182" s="104"/>
      <c r="AO25182" s="104"/>
      <c r="AP25182" s="104"/>
    </row>
    <row r="25183" spans="32:42" ht="18">
      <c r="AF25183" s="123" t="s">
        <v>13245</v>
      </c>
      <c r="AG25183" s="96" t="s">
        <v>13246</v>
      </c>
      <c r="AH25183" s="96" t="s">
        <v>24557</v>
      </c>
      <c r="AI25183" s="97">
        <v>216310</v>
      </c>
      <c r="AJ25183" s="114"/>
      <c r="AK25183" s="114"/>
      <c r="AM25183" s="104"/>
      <c r="AN25183" s="104"/>
      <c r="AO25183" s="104"/>
      <c r="AP25183" s="104"/>
    </row>
    <row r="25184" spans="32:42" ht="18">
      <c r="AF25184" s="123" t="s">
        <v>13245</v>
      </c>
      <c r="AG25184" s="96" t="s">
        <v>13246</v>
      </c>
      <c r="AH25184" s="96" t="s">
        <v>24558</v>
      </c>
      <c r="AI25184" s="97">
        <v>216308</v>
      </c>
      <c r="AJ25184" s="114"/>
      <c r="AK25184" s="114"/>
      <c r="AM25184" s="104"/>
      <c r="AN25184" s="104"/>
      <c r="AO25184" s="104"/>
      <c r="AP25184" s="104"/>
    </row>
    <row r="25185" spans="32:42" ht="18">
      <c r="AF25185" s="123" t="s">
        <v>13245</v>
      </c>
      <c r="AG25185" s="96" t="s">
        <v>13246</v>
      </c>
      <c r="AH25185" s="96" t="s">
        <v>24559</v>
      </c>
      <c r="AI25185" s="97">
        <v>216307</v>
      </c>
      <c r="AJ25185" s="114"/>
      <c r="AK25185" s="114"/>
      <c r="AM25185" s="104"/>
      <c r="AN25185" s="104"/>
      <c r="AO25185" s="104"/>
      <c r="AP25185" s="104"/>
    </row>
    <row r="25186" spans="32:42" ht="18">
      <c r="AF25186" s="123" t="s">
        <v>13245</v>
      </c>
      <c r="AG25186" s="96" t="s">
        <v>13246</v>
      </c>
      <c r="AH25186" s="96" t="s">
        <v>24560</v>
      </c>
      <c r="AI25186" s="97">
        <v>216306</v>
      </c>
      <c r="AJ25186" s="114"/>
      <c r="AK25186" s="114"/>
      <c r="AM25186" s="104"/>
      <c r="AN25186" s="104"/>
      <c r="AO25186" s="104"/>
      <c r="AP25186" s="104"/>
    </row>
    <row r="25187" spans="32:42" ht="18">
      <c r="AF25187" s="123" t="s">
        <v>13245</v>
      </c>
      <c r="AG25187" s="96" t="s">
        <v>13246</v>
      </c>
      <c r="AH25187" s="96" t="s">
        <v>24561</v>
      </c>
      <c r="AI25187" s="97">
        <v>216305</v>
      </c>
      <c r="AJ25187" s="114"/>
      <c r="AK25187" s="114"/>
      <c r="AM25187" s="104"/>
      <c r="AN25187" s="104"/>
      <c r="AO25187" s="104"/>
      <c r="AP25187" s="104"/>
    </row>
    <row r="25188" spans="32:42" ht="18">
      <c r="AF25188" s="123" t="s">
        <v>13245</v>
      </c>
      <c r="AG25188" s="96" t="s">
        <v>13246</v>
      </c>
      <c r="AH25188" s="96" t="s">
        <v>24562</v>
      </c>
      <c r="AI25188" s="97">
        <v>216312</v>
      </c>
      <c r="AJ25188" s="114"/>
      <c r="AK25188" s="114"/>
      <c r="AM25188" s="104"/>
      <c r="AN25188" s="104"/>
      <c r="AO25188" s="104"/>
      <c r="AP25188" s="104"/>
    </row>
    <row r="25189" spans="32:42" ht="18">
      <c r="AF25189" s="123" t="s">
        <v>13245</v>
      </c>
      <c r="AG25189" s="96" t="s">
        <v>13246</v>
      </c>
      <c r="AH25189" s="96" t="s">
        <v>24563</v>
      </c>
      <c r="AI25189" s="97">
        <v>216311</v>
      </c>
      <c r="AJ25189" s="114"/>
      <c r="AK25189" s="114"/>
      <c r="AM25189" s="104"/>
      <c r="AN25189" s="104"/>
      <c r="AO25189" s="104"/>
      <c r="AP25189" s="104"/>
    </row>
    <row r="25190" spans="32:42" ht="18">
      <c r="AF25190" s="123" t="s">
        <v>13227</v>
      </c>
      <c r="AG25190" s="96" t="s">
        <v>13247</v>
      </c>
      <c r="AH25190" s="96" t="s">
        <v>24564</v>
      </c>
      <c r="AI25190" s="97">
        <v>216321</v>
      </c>
      <c r="AJ25190" s="114">
        <v>21.879499435424801</v>
      </c>
      <c r="AK25190" s="114">
        <v>99.554939270019503</v>
      </c>
      <c r="AM25190" s="104"/>
      <c r="AN25190" s="104"/>
      <c r="AO25190" s="104"/>
      <c r="AP25190" s="104"/>
    </row>
    <row r="25191" spans="32:42" ht="18">
      <c r="AF25191" s="123" t="s">
        <v>13227</v>
      </c>
      <c r="AG25191" s="96" t="s">
        <v>13247</v>
      </c>
      <c r="AH25191" s="96" t="s">
        <v>24565</v>
      </c>
      <c r="AI25191" s="97">
        <v>216327</v>
      </c>
      <c r="AJ25191" s="114">
        <v>21.864620208740199</v>
      </c>
      <c r="AK25191" s="114">
        <v>99.509811401367202</v>
      </c>
      <c r="AM25191" s="104"/>
      <c r="AN25191" s="104"/>
      <c r="AO25191" s="104"/>
      <c r="AP25191" s="104"/>
    </row>
    <row r="25192" spans="32:42" ht="18">
      <c r="AF25192" s="123" t="s">
        <v>13227</v>
      </c>
      <c r="AG25192" s="96" t="s">
        <v>13247</v>
      </c>
      <c r="AH25192" s="96" t="s">
        <v>15758</v>
      </c>
      <c r="AI25192" s="97">
        <v>216326</v>
      </c>
      <c r="AJ25192" s="114">
        <v>21.870119094848601</v>
      </c>
      <c r="AK25192" s="114">
        <v>99.491691589355497</v>
      </c>
      <c r="AM25192" s="104"/>
      <c r="AN25192" s="104"/>
      <c r="AO25192" s="104"/>
      <c r="AP25192" s="104"/>
    </row>
    <row r="25193" spans="32:42" ht="18">
      <c r="AF25193" s="123" t="s">
        <v>13227</v>
      </c>
      <c r="AG25193" s="96" t="s">
        <v>13247</v>
      </c>
      <c r="AH25193" s="96" t="s">
        <v>24566</v>
      </c>
      <c r="AI25193" s="97">
        <v>216325</v>
      </c>
      <c r="AJ25193" s="114">
        <v>21.883010864257798</v>
      </c>
      <c r="AK25193" s="114">
        <v>99.5286865234375</v>
      </c>
      <c r="AM25193" s="104"/>
      <c r="AN25193" s="104"/>
      <c r="AO25193" s="104"/>
      <c r="AP25193" s="104"/>
    </row>
    <row r="25194" spans="32:42" ht="18">
      <c r="AF25194" s="123" t="s">
        <v>13227</v>
      </c>
      <c r="AG25194" s="96" t="s">
        <v>13247</v>
      </c>
      <c r="AH25194" s="96" t="s">
        <v>24567</v>
      </c>
      <c r="AI25194" s="97">
        <v>216324</v>
      </c>
      <c r="AJ25194" s="114">
        <v>21.914960861206101</v>
      </c>
      <c r="AK25194" s="114">
        <v>99.484367370605497</v>
      </c>
      <c r="AM25194" s="104"/>
      <c r="AN25194" s="104"/>
      <c r="AO25194" s="104"/>
      <c r="AP25194" s="104"/>
    </row>
    <row r="25195" spans="32:42" ht="18">
      <c r="AF25195" s="123" t="s">
        <v>13227</v>
      </c>
      <c r="AG25195" s="96" t="s">
        <v>13247</v>
      </c>
      <c r="AH25195" s="96" t="s">
        <v>24568</v>
      </c>
      <c r="AI25195" s="97">
        <v>216322</v>
      </c>
      <c r="AJ25195" s="114"/>
      <c r="AK25195" s="114"/>
      <c r="AM25195" s="104"/>
      <c r="AN25195" s="104"/>
      <c r="AO25195" s="104"/>
      <c r="AP25195" s="104"/>
    </row>
    <row r="25196" spans="32:42" ht="18">
      <c r="AF25196" s="123" t="s">
        <v>13227</v>
      </c>
      <c r="AG25196" s="96" t="s">
        <v>13247</v>
      </c>
      <c r="AH25196" s="96" t="s">
        <v>24447</v>
      </c>
      <c r="AI25196" s="97">
        <v>216320</v>
      </c>
      <c r="AJ25196" s="114">
        <v>21.841590881347699</v>
      </c>
      <c r="AK25196" s="114">
        <v>99.554298400878906</v>
      </c>
      <c r="AM25196" s="104"/>
      <c r="AN25196" s="104"/>
      <c r="AO25196" s="104"/>
      <c r="AP25196" s="104"/>
    </row>
    <row r="25197" spans="32:42" ht="18">
      <c r="AF25197" s="123" t="s">
        <v>13227</v>
      </c>
      <c r="AG25197" s="96" t="s">
        <v>13247</v>
      </c>
      <c r="AH25197" s="96" t="s">
        <v>14028</v>
      </c>
      <c r="AI25197" s="97">
        <v>216319</v>
      </c>
      <c r="AJ25197" s="114">
        <v>21.858619689941399</v>
      </c>
      <c r="AK25197" s="114">
        <v>99.570236206054702</v>
      </c>
      <c r="AM25197" s="104"/>
      <c r="AN25197" s="104"/>
      <c r="AO25197" s="104"/>
      <c r="AP25197" s="104"/>
    </row>
    <row r="25198" spans="32:42" ht="18">
      <c r="AF25198" s="123" t="s">
        <v>13227</v>
      </c>
      <c r="AG25198" s="96" t="s">
        <v>13247</v>
      </c>
      <c r="AH25198" s="96" t="s">
        <v>24569</v>
      </c>
      <c r="AI25198" s="97">
        <v>216323</v>
      </c>
      <c r="AJ25198" s="114">
        <v>21.888229370117202</v>
      </c>
      <c r="AK25198" s="114">
        <v>99.556739807128906</v>
      </c>
      <c r="AM25198" s="104"/>
      <c r="AN25198" s="104"/>
      <c r="AO25198" s="104"/>
      <c r="AP25198" s="104"/>
    </row>
    <row r="25199" spans="32:42" ht="18">
      <c r="AF25199" s="123" t="s">
        <v>13248</v>
      </c>
      <c r="AG25199" s="96" t="s">
        <v>13249</v>
      </c>
      <c r="AH25199" s="96" t="s">
        <v>12568</v>
      </c>
      <c r="AI25199" s="97">
        <v>216332</v>
      </c>
      <c r="AJ25199" s="114">
        <v>22.1103706359863</v>
      </c>
      <c r="AK25199" s="114">
        <v>99.137046813964801</v>
      </c>
      <c r="AM25199" s="104"/>
      <c r="AN25199" s="104"/>
      <c r="AO25199" s="104"/>
      <c r="AP25199" s="104"/>
    </row>
    <row r="25200" spans="32:42" ht="18">
      <c r="AF25200" s="123" t="s">
        <v>13248</v>
      </c>
      <c r="AG25200" s="96" t="s">
        <v>13249</v>
      </c>
      <c r="AH25200" s="96" t="s">
        <v>24570</v>
      </c>
      <c r="AI25200" s="97">
        <v>216336</v>
      </c>
      <c r="AJ25200" s="114">
        <v>22.1191291809082</v>
      </c>
      <c r="AK25200" s="114">
        <v>99.146041870117202</v>
      </c>
      <c r="AM25200" s="104"/>
      <c r="AN25200" s="104"/>
      <c r="AO25200" s="104"/>
      <c r="AP25200" s="104"/>
    </row>
    <row r="25201" spans="32:42" ht="18">
      <c r="AF25201" s="123" t="s">
        <v>13248</v>
      </c>
      <c r="AG25201" s="96" t="s">
        <v>13249</v>
      </c>
      <c r="AH25201" s="96" t="s">
        <v>21250</v>
      </c>
      <c r="AI25201" s="97">
        <v>216335</v>
      </c>
      <c r="AJ25201" s="114">
        <v>22.053970336914102</v>
      </c>
      <c r="AK25201" s="114">
        <v>99.135009765625</v>
      </c>
      <c r="AM25201" s="104"/>
      <c r="AN25201" s="104"/>
      <c r="AO25201" s="104"/>
      <c r="AP25201" s="104"/>
    </row>
    <row r="25202" spans="32:42" ht="18">
      <c r="AF25202" s="123" t="s">
        <v>13248</v>
      </c>
      <c r="AG25202" s="96" t="s">
        <v>13249</v>
      </c>
      <c r="AH25202" s="96" t="s">
        <v>22740</v>
      </c>
      <c r="AI25202" s="97">
        <v>216337</v>
      </c>
      <c r="AJ25202" s="114">
        <v>22.0311393737793</v>
      </c>
      <c r="AK25202" s="114">
        <v>99.132240295410199</v>
      </c>
      <c r="AM25202" s="104"/>
      <c r="AN25202" s="104"/>
      <c r="AO25202" s="104"/>
      <c r="AP25202" s="104"/>
    </row>
    <row r="25203" spans="32:42" ht="18">
      <c r="AF25203" s="123" t="s">
        <v>13248</v>
      </c>
      <c r="AG25203" s="96" t="s">
        <v>13249</v>
      </c>
      <c r="AH25203" s="96" t="s">
        <v>12872</v>
      </c>
      <c r="AI25203" s="97">
        <v>216333</v>
      </c>
      <c r="AJ25203" s="114">
        <v>22.019819259643601</v>
      </c>
      <c r="AK25203" s="114">
        <v>99.101028442382798</v>
      </c>
      <c r="AM25203" s="104"/>
      <c r="AN25203" s="104"/>
      <c r="AO25203" s="104"/>
      <c r="AP25203" s="104"/>
    </row>
    <row r="25204" spans="32:42" ht="18">
      <c r="AF25204" s="123" t="s">
        <v>13248</v>
      </c>
      <c r="AG25204" s="96" t="s">
        <v>13249</v>
      </c>
      <c r="AH25204" s="96" t="s">
        <v>16358</v>
      </c>
      <c r="AI25204" s="97">
        <v>216330</v>
      </c>
      <c r="AJ25204" s="114">
        <v>22.108970642089801</v>
      </c>
      <c r="AK25204" s="114">
        <v>99.130020141601605</v>
      </c>
      <c r="AM25204" s="104"/>
      <c r="AN25204" s="104"/>
      <c r="AO25204" s="104"/>
      <c r="AP25204" s="104"/>
    </row>
    <row r="25205" spans="32:42" ht="18">
      <c r="AF25205" s="123" t="s">
        <v>13248</v>
      </c>
      <c r="AG25205" s="96" t="s">
        <v>13249</v>
      </c>
      <c r="AH25205" s="96" t="s">
        <v>13248</v>
      </c>
      <c r="AI25205" s="97">
        <v>216329</v>
      </c>
      <c r="AJ25205" s="114"/>
      <c r="AK25205" s="114"/>
      <c r="AM25205" s="104"/>
      <c r="AN25205" s="104"/>
      <c r="AO25205" s="104"/>
      <c r="AP25205" s="104"/>
    </row>
    <row r="25206" spans="32:42" ht="18">
      <c r="AF25206" s="123" t="s">
        <v>13248</v>
      </c>
      <c r="AG25206" s="96" t="s">
        <v>13249</v>
      </c>
      <c r="AH25206" s="96" t="s">
        <v>24571</v>
      </c>
      <c r="AI25206" s="97">
        <v>216328</v>
      </c>
      <c r="AJ25206" s="114">
        <v>22.0689296722412</v>
      </c>
      <c r="AK25206" s="114">
        <v>99.119499206542997</v>
      </c>
      <c r="AM25206" s="104"/>
      <c r="AN25206" s="104"/>
      <c r="AO25206" s="104"/>
      <c r="AP25206" s="104"/>
    </row>
    <row r="25207" spans="32:42" ht="18">
      <c r="AF25207" s="123" t="s">
        <v>13248</v>
      </c>
      <c r="AG25207" s="96" t="s">
        <v>13249</v>
      </c>
      <c r="AH25207" s="96" t="s">
        <v>24572</v>
      </c>
      <c r="AI25207" s="97">
        <v>216334</v>
      </c>
      <c r="AJ25207" s="114">
        <v>22.0707607269287</v>
      </c>
      <c r="AK25207" s="114">
        <v>99.117942810058594</v>
      </c>
      <c r="AM25207" s="104"/>
      <c r="AN25207" s="104"/>
      <c r="AO25207" s="104"/>
      <c r="AP25207" s="104"/>
    </row>
    <row r="25208" spans="32:42" ht="18">
      <c r="AF25208" s="123" t="s">
        <v>13248</v>
      </c>
      <c r="AG25208" s="96" t="s">
        <v>13249</v>
      </c>
      <c r="AH25208" s="96" t="s">
        <v>24573</v>
      </c>
      <c r="AI25208" s="97">
        <v>216331</v>
      </c>
      <c r="AJ25208" s="114">
        <v>22.1083793640137</v>
      </c>
      <c r="AK25208" s="114">
        <v>99.145759582519503</v>
      </c>
      <c r="AM25208" s="104"/>
      <c r="AN25208" s="104"/>
      <c r="AO25208" s="104"/>
      <c r="AP25208" s="104"/>
    </row>
    <row r="25209" spans="32:42" ht="18">
      <c r="AF25209" s="123" t="s">
        <v>13250</v>
      </c>
      <c r="AG25209" s="96" t="s">
        <v>13251</v>
      </c>
      <c r="AH25209" s="96" t="s">
        <v>24574</v>
      </c>
      <c r="AI25209" s="97">
        <v>216345</v>
      </c>
      <c r="AJ25209" s="114">
        <v>21.994649887085</v>
      </c>
      <c r="AK25209" s="114">
        <v>99.141296386718807</v>
      </c>
      <c r="AM25209" s="104"/>
      <c r="AN25209" s="104"/>
      <c r="AO25209" s="104"/>
      <c r="AP25209" s="104"/>
    </row>
    <row r="25210" spans="32:42" ht="18">
      <c r="AF25210" s="123" t="s">
        <v>13250</v>
      </c>
      <c r="AG25210" s="96" t="s">
        <v>13251</v>
      </c>
      <c r="AH25210" s="96" t="s">
        <v>13044</v>
      </c>
      <c r="AI25210" s="97">
        <v>216352</v>
      </c>
      <c r="AJ25210" s="114">
        <v>22.000900268554702</v>
      </c>
      <c r="AK25210" s="114">
        <v>99.042747497558594</v>
      </c>
      <c r="AM25210" s="104"/>
      <c r="AN25210" s="104"/>
      <c r="AO25210" s="104"/>
      <c r="AP25210" s="104"/>
    </row>
    <row r="25211" spans="32:42" ht="18">
      <c r="AF25211" s="123" t="s">
        <v>13250</v>
      </c>
      <c r="AG25211" s="96" t="s">
        <v>13251</v>
      </c>
      <c r="AH25211" s="96" t="s">
        <v>24575</v>
      </c>
      <c r="AI25211" s="97">
        <v>216351</v>
      </c>
      <c r="AJ25211" s="114">
        <v>21.9987697601318</v>
      </c>
      <c r="AK25211" s="114">
        <v>99.042251586914105</v>
      </c>
      <c r="AM25211" s="104"/>
      <c r="AN25211" s="104"/>
      <c r="AO25211" s="104"/>
      <c r="AP25211" s="104"/>
    </row>
    <row r="25212" spans="32:42" ht="18">
      <c r="AF25212" s="123" t="s">
        <v>13250</v>
      </c>
      <c r="AG25212" s="96" t="s">
        <v>13251</v>
      </c>
      <c r="AH25212" s="96" t="s">
        <v>24576</v>
      </c>
      <c r="AI25212" s="97">
        <v>216350</v>
      </c>
      <c r="AJ25212" s="114">
        <v>22.000560760498001</v>
      </c>
      <c r="AK25212" s="114">
        <v>99.073669433593807</v>
      </c>
      <c r="AM25212" s="104"/>
      <c r="AN25212" s="104"/>
      <c r="AO25212" s="104"/>
      <c r="AP25212" s="104"/>
    </row>
    <row r="25213" spans="32:42" ht="18">
      <c r="AF25213" s="123" t="s">
        <v>13250</v>
      </c>
      <c r="AG25213" s="96" t="s">
        <v>13251</v>
      </c>
      <c r="AH25213" s="96" t="s">
        <v>24577</v>
      </c>
      <c r="AI25213" s="97">
        <v>216349</v>
      </c>
      <c r="AJ25213" s="114">
        <v>22.018480300903299</v>
      </c>
      <c r="AK25213" s="114">
        <v>99.203453063964801</v>
      </c>
      <c r="AM25213" s="104"/>
      <c r="AN25213" s="104"/>
      <c r="AO25213" s="104"/>
      <c r="AP25213" s="104"/>
    </row>
    <row r="25214" spans="32:42" ht="18">
      <c r="AF25214" s="123" t="s">
        <v>13250</v>
      </c>
      <c r="AG25214" s="96" t="s">
        <v>13251</v>
      </c>
      <c r="AH25214" s="96" t="s">
        <v>24578</v>
      </c>
      <c r="AI25214" s="97">
        <v>216348</v>
      </c>
      <c r="AJ25214" s="114">
        <v>21.990859985351602</v>
      </c>
      <c r="AK25214" s="114">
        <v>99.152061462402301</v>
      </c>
      <c r="AM25214" s="104"/>
      <c r="AN25214" s="104"/>
      <c r="AO25214" s="104"/>
      <c r="AP25214" s="104"/>
    </row>
    <row r="25215" spans="32:42" ht="18">
      <c r="AF25215" s="123" t="s">
        <v>13250</v>
      </c>
      <c r="AG25215" s="96" t="s">
        <v>13251</v>
      </c>
      <c r="AH25215" s="96" t="s">
        <v>24579</v>
      </c>
      <c r="AI25215" s="97">
        <v>216346</v>
      </c>
      <c r="AJ25215" s="114">
        <v>21.992050170898398</v>
      </c>
      <c r="AK25215" s="114">
        <v>99.125228881835895</v>
      </c>
      <c r="AM25215" s="104"/>
      <c r="AN25215" s="104"/>
      <c r="AO25215" s="104"/>
      <c r="AP25215" s="104"/>
    </row>
    <row r="25216" spans="32:42" ht="18">
      <c r="AF25216" s="123" t="s">
        <v>13250</v>
      </c>
      <c r="AG25216" s="96" t="s">
        <v>13251</v>
      </c>
      <c r="AH25216" s="96" t="s">
        <v>24580</v>
      </c>
      <c r="AI25216" s="97">
        <v>216344</v>
      </c>
      <c r="AJ25216" s="114">
        <v>22.006149291992202</v>
      </c>
      <c r="AK25216" s="114">
        <v>99.189849853515597</v>
      </c>
      <c r="AM25216" s="104"/>
      <c r="AN25216" s="104"/>
      <c r="AO25216" s="104"/>
      <c r="AP25216" s="104"/>
    </row>
    <row r="25217" spans="32:42" ht="18">
      <c r="AF25217" s="123" t="s">
        <v>13250</v>
      </c>
      <c r="AG25217" s="96" t="s">
        <v>13251</v>
      </c>
      <c r="AH25217" s="96" t="s">
        <v>23343</v>
      </c>
      <c r="AI25217" s="97">
        <v>216343</v>
      </c>
      <c r="AJ25217" s="114">
        <v>21.996990203857401</v>
      </c>
      <c r="AK25217" s="114">
        <v>99.033782958984403</v>
      </c>
      <c r="AM25217" s="104"/>
      <c r="AN25217" s="104"/>
      <c r="AO25217" s="104"/>
      <c r="AP25217" s="104"/>
    </row>
    <row r="25218" spans="32:42" ht="18">
      <c r="AF25218" s="123" t="s">
        <v>13250</v>
      </c>
      <c r="AG25218" s="96" t="s">
        <v>13251</v>
      </c>
      <c r="AH25218" s="96" t="s">
        <v>24581</v>
      </c>
      <c r="AI25218" s="97">
        <v>216342</v>
      </c>
      <c r="AJ25218" s="114">
        <v>22.023109436035199</v>
      </c>
      <c r="AK25218" s="114">
        <v>99.219306945800795</v>
      </c>
      <c r="AM25218" s="104"/>
      <c r="AN25218" s="104"/>
      <c r="AO25218" s="104"/>
      <c r="AP25218" s="104"/>
    </row>
    <row r="25219" spans="32:42" ht="18">
      <c r="AF25219" s="123" t="s">
        <v>13250</v>
      </c>
      <c r="AG25219" s="96" t="s">
        <v>13251</v>
      </c>
      <c r="AH25219" s="96" t="s">
        <v>24582</v>
      </c>
      <c r="AI25219" s="97">
        <v>216341</v>
      </c>
      <c r="AJ25219" s="114">
        <v>22.029150009155298</v>
      </c>
      <c r="AK25219" s="114">
        <v>99.219001770019503</v>
      </c>
      <c r="AM25219" s="104"/>
      <c r="AN25219" s="104"/>
      <c r="AO25219" s="104"/>
      <c r="AP25219" s="104"/>
    </row>
    <row r="25220" spans="32:42" ht="18">
      <c r="AF25220" s="123" t="s">
        <v>13250</v>
      </c>
      <c r="AG25220" s="96" t="s">
        <v>13251</v>
      </c>
      <c r="AH25220" s="96" t="s">
        <v>24583</v>
      </c>
      <c r="AI25220" s="97">
        <v>216340</v>
      </c>
      <c r="AJ25220" s="114">
        <v>21.992660522460898</v>
      </c>
      <c r="AK25220" s="114">
        <v>99.180740356445298</v>
      </c>
      <c r="AM25220" s="104"/>
      <c r="AN25220" s="104"/>
      <c r="AO25220" s="104"/>
      <c r="AP25220" s="104"/>
    </row>
    <row r="25221" spans="32:42" ht="18">
      <c r="AF25221" s="123" t="s">
        <v>13250</v>
      </c>
      <c r="AG25221" s="96" t="s">
        <v>13251</v>
      </c>
      <c r="AH25221" s="96" t="s">
        <v>24584</v>
      </c>
      <c r="AI25221" s="97">
        <v>216339</v>
      </c>
      <c r="AJ25221" s="114">
        <v>21.9687194824219</v>
      </c>
      <c r="AK25221" s="114">
        <v>99.066902160644503</v>
      </c>
      <c r="AM25221" s="104"/>
      <c r="AN25221" s="104"/>
      <c r="AO25221" s="104"/>
      <c r="AP25221" s="104"/>
    </row>
    <row r="25222" spans="32:42" ht="18">
      <c r="AF25222" s="123" t="s">
        <v>13250</v>
      </c>
      <c r="AG25222" s="96" t="s">
        <v>13251</v>
      </c>
      <c r="AH25222" s="96" t="s">
        <v>24585</v>
      </c>
      <c r="AI25222" s="97">
        <v>216338</v>
      </c>
      <c r="AJ25222" s="114">
        <v>22.038040161132798</v>
      </c>
      <c r="AK25222" s="114">
        <v>99.232681274414105</v>
      </c>
      <c r="AM25222" s="104"/>
      <c r="AN25222" s="104"/>
      <c r="AO25222" s="104"/>
      <c r="AP25222" s="104"/>
    </row>
    <row r="25223" spans="32:42" ht="18">
      <c r="AF25223" s="123" t="s">
        <v>13250</v>
      </c>
      <c r="AG25223" s="96" t="s">
        <v>13251</v>
      </c>
      <c r="AH25223" s="96" t="s">
        <v>24586</v>
      </c>
      <c r="AI25223" s="97">
        <v>216347</v>
      </c>
      <c r="AJ25223" s="114">
        <v>22.0253295898438</v>
      </c>
      <c r="AK25223" s="114">
        <v>99.200866699218807</v>
      </c>
      <c r="AM25223" s="104"/>
      <c r="AN25223" s="104"/>
      <c r="AO25223" s="104"/>
      <c r="AP25223" s="104"/>
    </row>
    <row r="25224" spans="32:42" ht="18">
      <c r="AF25224" s="123" t="s">
        <v>13036</v>
      </c>
      <c r="AG25224" s="96" t="s">
        <v>13253</v>
      </c>
      <c r="AH25224" s="96" t="s">
        <v>24587</v>
      </c>
      <c r="AI25224" s="97">
        <v>216355</v>
      </c>
      <c r="AJ25224" s="114"/>
      <c r="AK25224" s="114"/>
      <c r="AM25224" s="104"/>
      <c r="AN25224" s="104"/>
      <c r="AO25224" s="104"/>
      <c r="AP25224" s="104"/>
    </row>
    <row r="25225" spans="32:42" ht="18">
      <c r="AF25225" s="123" t="s">
        <v>13036</v>
      </c>
      <c r="AG25225" s="96" t="s">
        <v>13253</v>
      </c>
      <c r="AH25225" s="96" t="s">
        <v>24588</v>
      </c>
      <c r="AI25225" s="97">
        <v>216360</v>
      </c>
      <c r="AJ25225" s="114">
        <v>21.911989212036101</v>
      </c>
      <c r="AK25225" s="114">
        <v>99.207107543945298</v>
      </c>
      <c r="AM25225" s="104"/>
      <c r="AN25225" s="104"/>
      <c r="AO25225" s="104"/>
      <c r="AP25225" s="104"/>
    </row>
    <row r="25226" spans="32:42" ht="18">
      <c r="AF25226" s="123" t="s">
        <v>13036</v>
      </c>
      <c r="AG25226" s="96" t="s">
        <v>13253</v>
      </c>
      <c r="AH25226" s="96" t="s">
        <v>24589</v>
      </c>
      <c r="AI25226" s="97">
        <v>216364</v>
      </c>
      <c r="AJ25226" s="114">
        <v>21.915390014648398</v>
      </c>
      <c r="AK25226" s="114">
        <v>99.203163146972699</v>
      </c>
      <c r="AM25226" s="104"/>
      <c r="AN25226" s="104"/>
      <c r="AO25226" s="104"/>
      <c r="AP25226" s="104"/>
    </row>
    <row r="25227" spans="32:42" ht="18">
      <c r="AF25227" s="123" t="s">
        <v>13036</v>
      </c>
      <c r="AG25227" s="96" t="s">
        <v>13253</v>
      </c>
      <c r="AH25227" s="96" t="s">
        <v>10702</v>
      </c>
      <c r="AI25227" s="97">
        <v>216363</v>
      </c>
      <c r="AJ25227" s="114">
        <v>21.952020645141602</v>
      </c>
      <c r="AK25227" s="114">
        <v>99.215408325195298</v>
      </c>
      <c r="AM25227" s="104"/>
      <c r="AN25227" s="104"/>
      <c r="AO25227" s="104"/>
      <c r="AP25227" s="104"/>
    </row>
    <row r="25228" spans="32:42" ht="18">
      <c r="AF25228" s="123" t="s">
        <v>13036</v>
      </c>
      <c r="AG25228" s="96" t="s">
        <v>13253</v>
      </c>
      <c r="AH25228" s="96" t="s">
        <v>24590</v>
      </c>
      <c r="AI25228" s="97">
        <v>216362</v>
      </c>
      <c r="AJ25228" s="114">
        <v>21.9457702636719</v>
      </c>
      <c r="AK25228" s="114">
        <v>99.127540588378906</v>
      </c>
      <c r="AM25228" s="104"/>
      <c r="AN25228" s="104"/>
      <c r="AO25228" s="104"/>
      <c r="AP25228" s="104"/>
    </row>
    <row r="25229" spans="32:42" ht="18">
      <c r="AF25229" s="123" t="s">
        <v>13036</v>
      </c>
      <c r="AG25229" s="96" t="s">
        <v>13253</v>
      </c>
      <c r="AH25229" s="96" t="s">
        <v>24591</v>
      </c>
      <c r="AI25229" s="97">
        <v>216377</v>
      </c>
      <c r="AJ25229" s="114">
        <v>21.917970657348601</v>
      </c>
      <c r="AK25229" s="114">
        <v>99.190261840820298</v>
      </c>
      <c r="AM25229" s="104"/>
      <c r="AN25229" s="104"/>
      <c r="AO25229" s="104"/>
      <c r="AP25229" s="104"/>
    </row>
    <row r="25230" spans="32:42" ht="18">
      <c r="AF25230" s="123" t="s">
        <v>13036</v>
      </c>
      <c r="AG25230" s="96" t="s">
        <v>13253</v>
      </c>
      <c r="AH25230" s="96" t="s">
        <v>24592</v>
      </c>
      <c r="AI25230" s="97">
        <v>216361</v>
      </c>
      <c r="AJ25230" s="114">
        <v>21.946870803833001</v>
      </c>
      <c r="AK25230" s="114">
        <v>99.123970031738295</v>
      </c>
      <c r="AM25230" s="104"/>
      <c r="AN25230" s="104"/>
      <c r="AO25230" s="104"/>
      <c r="AP25230" s="104"/>
    </row>
    <row r="25231" spans="32:42" ht="18">
      <c r="AF25231" s="123" t="s">
        <v>13036</v>
      </c>
      <c r="AG25231" s="96" t="s">
        <v>13253</v>
      </c>
      <c r="AH25231" s="96" t="s">
        <v>24593</v>
      </c>
      <c r="AI25231" s="97">
        <v>216358</v>
      </c>
      <c r="AJ25231" s="114">
        <v>21.9239597320557</v>
      </c>
      <c r="AK25231" s="114">
        <v>99.205032348632798</v>
      </c>
      <c r="AM25231" s="104"/>
      <c r="AN25231" s="104"/>
      <c r="AO25231" s="104"/>
      <c r="AP25231" s="104"/>
    </row>
    <row r="25232" spans="32:42" ht="18">
      <c r="AF25232" s="123" t="s">
        <v>13036</v>
      </c>
      <c r="AG25232" s="96" t="s">
        <v>13253</v>
      </c>
      <c r="AH25232" s="96" t="s">
        <v>24594</v>
      </c>
      <c r="AI25232" s="97">
        <v>216356</v>
      </c>
      <c r="AJ25232" s="114">
        <v>21.924749374389599</v>
      </c>
      <c r="AK25232" s="114">
        <v>99.218070983886705</v>
      </c>
      <c r="AM25232" s="104"/>
      <c r="AN25232" s="104"/>
      <c r="AO25232" s="104"/>
      <c r="AP25232" s="104"/>
    </row>
    <row r="25233" spans="32:42" ht="18">
      <c r="AF25233" s="123" t="s">
        <v>13036</v>
      </c>
      <c r="AG25233" s="96" t="s">
        <v>13253</v>
      </c>
      <c r="AH25233" s="96" t="s">
        <v>24595</v>
      </c>
      <c r="AI25233" s="97">
        <v>216354</v>
      </c>
      <c r="AJ25233" s="114">
        <v>21.9493103027344</v>
      </c>
      <c r="AK25233" s="114">
        <v>99.190620422363295</v>
      </c>
      <c r="AM25233" s="104"/>
      <c r="AN25233" s="104"/>
      <c r="AO25233" s="104"/>
      <c r="AP25233" s="104"/>
    </row>
    <row r="25234" spans="32:42" ht="18">
      <c r="AF25234" s="123" t="s">
        <v>13036</v>
      </c>
      <c r="AG25234" s="96" t="s">
        <v>13253</v>
      </c>
      <c r="AH25234" s="96" t="s">
        <v>24596</v>
      </c>
      <c r="AI25234" s="97">
        <v>216353</v>
      </c>
      <c r="AJ25234" s="114"/>
      <c r="AK25234" s="114"/>
      <c r="AM25234" s="104"/>
      <c r="AN25234" s="104"/>
      <c r="AO25234" s="104"/>
      <c r="AP25234" s="104"/>
    </row>
    <row r="25235" spans="32:42" ht="18">
      <c r="AF25235" s="123" t="s">
        <v>13036</v>
      </c>
      <c r="AG25235" s="96" t="s">
        <v>13253</v>
      </c>
      <c r="AH25235" s="96" t="s">
        <v>24597</v>
      </c>
      <c r="AI25235" s="97">
        <v>216359</v>
      </c>
      <c r="AJ25235" s="114">
        <v>21.949399948120099</v>
      </c>
      <c r="AK25235" s="114">
        <v>99.099082946777301</v>
      </c>
      <c r="AM25235" s="104"/>
      <c r="AN25235" s="104"/>
      <c r="AO25235" s="104"/>
      <c r="AP25235" s="104"/>
    </row>
    <row r="25236" spans="32:42" ht="18">
      <c r="AF25236" s="123" t="s">
        <v>13036</v>
      </c>
      <c r="AG25236" s="96" t="s">
        <v>13253</v>
      </c>
      <c r="AH25236" s="96" t="s">
        <v>24598</v>
      </c>
      <c r="AI25236" s="97">
        <v>216357</v>
      </c>
      <c r="AJ25236" s="114"/>
      <c r="AK25236" s="114"/>
      <c r="AM25236" s="104"/>
      <c r="AN25236" s="104"/>
      <c r="AO25236" s="104"/>
      <c r="AP25236" s="104"/>
    </row>
    <row r="25237" spans="32:42" ht="18">
      <c r="AF25237" s="123" t="s">
        <v>12118</v>
      </c>
      <c r="AG25237" s="96" t="s">
        <v>13254</v>
      </c>
      <c r="AH25237" s="96" t="s">
        <v>24599</v>
      </c>
      <c r="AI25237" s="97">
        <v>216368</v>
      </c>
      <c r="AJ25237" s="114">
        <v>21.8950004577637</v>
      </c>
      <c r="AK25237" s="114">
        <v>99.214431762695298</v>
      </c>
      <c r="AM25237" s="104"/>
      <c r="AN25237" s="104"/>
      <c r="AO25237" s="104"/>
      <c r="AP25237" s="104"/>
    </row>
    <row r="25238" spans="32:42" ht="18">
      <c r="AF25238" s="123" t="s">
        <v>12118</v>
      </c>
      <c r="AG25238" s="96" t="s">
        <v>13254</v>
      </c>
      <c r="AH25238" s="96" t="s">
        <v>22590</v>
      </c>
      <c r="AI25238" s="97">
        <v>216378</v>
      </c>
      <c r="AJ25238" s="114">
        <v>21.897199630737301</v>
      </c>
      <c r="AK25238" s="114">
        <v>99.259811401367202</v>
      </c>
      <c r="AM25238" s="104"/>
      <c r="AN25238" s="104"/>
      <c r="AO25238" s="104"/>
      <c r="AP25238" s="104"/>
    </row>
    <row r="25239" spans="32:42" ht="18">
      <c r="AF25239" s="123" t="s">
        <v>12118</v>
      </c>
      <c r="AG25239" s="96" t="s">
        <v>13254</v>
      </c>
      <c r="AH25239" s="96" t="s">
        <v>24600</v>
      </c>
      <c r="AI25239" s="97">
        <v>216376</v>
      </c>
      <c r="AJ25239" s="114">
        <v>21.869880676269499</v>
      </c>
      <c r="AK25239" s="114">
        <v>99.256866455078097</v>
      </c>
      <c r="AM25239" s="104"/>
      <c r="AN25239" s="104"/>
      <c r="AO25239" s="104"/>
      <c r="AP25239" s="104"/>
    </row>
    <row r="25240" spans="32:42" ht="18">
      <c r="AF25240" s="123" t="s">
        <v>12118</v>
      </c>
      <c r="AG25240" s="96" t="s">
        <v>13254</v>
      </c>
      <c r="AH25240" s="96" t="s">
        <v>24601</v>
      </c>
      <c r="AI25240" s="97">
        <v>216375</v>
      </c>
      <c r="AJ25240" s="114"/>
      <c r="AK25240" s="114"/>
      <c r="AM25240" s="104"/>
      <c r="AN25240" s="104"/>
      <c r="AO25240" s="104"/>
      <c r="AP25240" s="104"/>
    </row>
    <row r="25241" spans="32:42" ht="18">
      <c r="AF25241" s="123" t="s">
        <v>12118</v>
      </c>
      <c r="AG25241" s="96" t="s">
        <v>13254</v>
      </c>
      <c r="AH25241" s="96" t="s">
        <v>24602</v>
      </c>
      <c r="AI25241" s="97">
        <v>216374</v>
      </c>
      <c r="AJ25241" s="114">
        <v>21.8367004394531</v>
      </c>
      <c r="AK25241" s="114">
        <v>99.272720336914105</v>
      </c>
      <c r="AM25241" s="104"/>
      <c r="AN25241" s="104"/>
      <c r="AO25241" s="104"/>
      <c r="AP25241" s="104"/>
    </row>
    <row r="25242" spans="32:42" ht="18">
      <c r="AF25242" s="123" t="s">
        <v>12118</v>
      </c>
      <c r="AG25242" s="96" t="s">
        <v>13254</v>
      </c>
      <c r="AH25242" s="96" t="s">
        <v>24603</v>
      </c>
      <c r="AI25242" s="97">
        <v>216373</v>
      </c>
      <c r="AJ25242" s="114">
        <v>21.895860671997099</v>
      </c>
      <c r="AK25242" s="114">
        <v>99.237991333007798</v>
      </c>
      <c r="AM25242" s="104"/>
      <c r="AN25242" s="104"/>
      <c r="AO25242" s="104"/>
      <c r="AP25242" s="104"/>
    </row>
    <row r="25243" spans="32:42" ht="18">
      <c r="AF25243" s="123" t="s">
        <v>12118</v>
      </c>
      <c r="AG25243" s="96" t="s">
        <v>13254</v>
      </c>
      <c r="AH25243" s="96" t="s">
        <v>24604</v>
      </c>
      <c r="AI25243" s="97">
        <v>216372</v>
      </c>
      <c r="AJ25243" s="114">
        <v>21.894920349121101</v>
      </c>
      <c r="AK25243" s="114">
        <v>99.229560852050795</v>
      </c>
      <c r="AM25243" s="104"/>
      <c r="AN25243" s="104"/>
      <c r="AO25243" s="104"/>
      <c r="AP25243" s="104"/>
    </row>
    <row r="25244" spans="32:42" ht="18">
      <c r="AF25244" s="123" t="s">
        <v>12118</v>
      </c>
      <c r="AG25244" s="96" t="s">
        <v>13254</v>
      </c>
      <c r="AH25244" s="96" t="s">
        <v>12118</v>
      </c>
      <c r="AI25244" s="97">
        <v>216371</v>
      </c>
      <c r="AJ25244" s="114"/>
      <c r="AK25244" s="114"/>
      <c r="AM25244" s="104"/>
      <c r="AN25244" s="104"/>
      <c r="AO25244" s="104"/>
      <c r="AP25244" s="104"/>
    </row>
    <row r="25245" spans="32:42" ht="18">
      <c r="AF25245" s="123" t="s">
        <v>12118</v>
      </c>
      <c r="AG25245" s="96" t="s">
        <v>13254</v>
      </c>
      <c r="AH25245" s="96" t="s">
        <v>24605</v>
      </c>
      <c r="AI25245" s="97">
        <v>216369</v>
      </c>
      <c r="AJ25245" s="114">
        <v>21.834629058837901</v>
      </c>
      <c r="AK25245" s="114">
        <v>99.183822631835895</v>
      </c>
      <c r="AM25245" s="104"/>
      <c r="AN25245" s="104"/>
      <c r="AO25245" s="104"/>
      <c r="AP25245" s="104"/>
    </row>
    <row r="25246" spans="32:42" ht="18">
      <c r="AF25246" s="123" t="s">
        <v>12118</v>
      </c>
      <c r="AG25246" s="96" t="s">
        <v>13254</v>
      </c>
      <c r="AH25246" s="96" t="s">
        <v>15810</v>
      </c>
      <c r="AI25246" s="97">
        <v>216367</v>
      </c>
      <c r="AJ25246" s="114">
        <v>21.837940216064499</v>
      </c>
      <c r="AK25246" s="114">
        <v>99.292419433593807</v>
      </c>
      <c r="AM25246" s="104"/>
      <c r="AN25246" s="104"/>
      <c r="AO25246" s="104"/>
      <c r="AP25246" s="104"/>
    </row>
    <row r="25247" spans="32:42" ht="18">
      <c r="AF25247" s="123" t="s">
        <v>12118</v>
      </c>
      <c r="AG25247" s="96" t="s">
        <v>13254</v>
      </c>
      <c r="AH25247" s="96" t="s">
        <v>24606</v>
      </c>
      <c r="AI25247" s="97">
        <v>216366</v>
      </c>
      <c r="AJ25247" s="114">
        <v>21.847040176391602</v>
      </c>
      <c r="AK25247" s="114">
        <v>99.306060791015597</v>
      </c>
      <c r="AM25247" s="104"/>
      <c r="AN25247" s="104"/>
      <c r="AO25247" s="104"/>
      <c r="AP25247" s="104"/>
    </row>
    <row r="25248" spans="32:42" ht="18">
      <c r="AF25248" s="123" t="s">
        <v>12118</v>
      </c>
      <c r="AG25248" s="96" t="s">
        <v>13254</v>
      </c>
      <c r="AH25248" s="96" t="s">
        <v>24607</v>
      </c>
      <c r="AI25248" s="97">
        <v>216365</v>
      </c>
      <c r="AJ25248" s="114">
        <v>21.846389770507798</v>
      </c>
      <c r="AK25248" s="114">
        <v>99.215972900390597</v>
      </c>
      <c r="AM25248" s="104"/>
      <c r="AN25248" s="104"/>
      <c r="AO25248" s="104"/>
      <c r="AP25248" s="104"/>
    </row>
    <row r="25249" spans="32:42" ht="18">
      <c r="AF25249" s="123" t="s">
        <v>12118</v>
      </c>
      <c r="AG25249" s="96" t="s">
        <v>13254</v>
      </c>
      <c r="AH25249" s="96" t="s">
        <v>24608</v>
      </c>
      <c r="AI25249" s="97">
        <v>216379</v>
      </c>
      <c r="AJ25249" s="114">
        <v>21.871919631958001</v>
      </c>
      <c r="AK25249" s="114">
        <v>99.243843078613295</v>
      </c>
      <c r="AM25249" s="104"/>
      <c r="AN25249" s="104"/>
      <c r="AO25249" s="104"/>
      <c r="AP25249" s="104"/>
    </row>
    <row r="25250" spans="32:42" ht="18">
      <c r="AF25250" s="124" t="s">
        <v>12118</v>
      </c>
      <c r="AG25250" s="98" t="s">
        <v>13254</v>
      </c>
      <c r="AH25250" s="98" t="s">
        <v>8374</v>
      </c>
      <c r="AI25250" s="99">
        <v>216370</v>
      </c>
      <c r="AJ25250" s="125">
        <v>21.877510070800799</v>
      </c>
      <c r="AK25250" s="125">
        <v>99.233940124511705</v>
      </c>
      <c r="AM25250" s="104"/>
      <c r="AN25250" s="104"/>
      <c r="AO25250" s="104"/>
      <c r="AP25250" s="104"/>
    </row>
    <row r="25251" spans="32:42">
      <c r="AM25251" s="104"/>
      <c r="AN25251" s="104"/>
      <c r="AO25251" s="104"/>
      <c r="AP25251" s="104"/>
    </row>
    <row r="25252" spans="32:42">
      <c r="AM25252" s="104"/>
      <c r="AN25252" s="104"/>
      <c r="AO25252" s="104"/>
      <c r="AP25252" s="104"/>
    </row>
    <row r="25253" spans="32:42">
      <c r="AM25253" s="104"/>
      <c r="AN25253" s="104"/>
      <c r="AO25253" s="104"/>
      <c r="AP25253" s="104"/>
    </row>
    <row r="25254" spans="32:42">
      <c r="AM25254" s="104"/>
      <c r="AN25254" s="104"/>
      <c r="AO25254" s="104"/>
      <c r="AP25254" s="104"/>
    </row>
    <row r="25255" spans="32:42">
      <c r="AM25255" s="104"/>
      <c r="AN25255" s="104"/>
      <c r="AO25255" s="104"/>
      <c r="AP25255" s="104"/>
    </row>
    <row r="25256" spans="32:42">
      <c r="AM25256" s="104"/>
      <c r="AN25256" s="104"/>
      <c r="AO25256" s="104"/>
      <c r="AP25256" s="104"/>
    </row>
    <row r="25257" spans="32:42">
      <c r="AM25257" s="104"/>
      <c r="AN25257" s="104"/>
      <c r="AO25257" s="104"/>
      <c r="AP25257" s="104"/>
    </row>
    <row r="25258" spans="32:42">
      <c r="AM25258" s="104"/>
      <c r="AN25258" s="104"/>
      <c r="AO25258" s="104"/>
      <c r="AP25258" s="104"/>
    </row>
    <row r="25259" spans="32:42">
      <c r="AM25259" s="104"/>
      <c r="AN25259" s="104"/>
      <c r="AO25259" s="104"/>
      <c r="AP25259" s="104"/>
    </row>
    <row r="25260" spans="32:42">
      <c r="AM25260" s="104"/>
      <c r="AN25260" s="104"/>
      <c r="AO25260" s="104"/>
      <c r="AP25260" s="104"/>
    </row>
    <row r="25261" spans="32:42">
      <c r="AM25261" s="104"/>
      <c r="AN25261" s="104"/>
      <c r="AO25261" s="104"/>
      <c r="AP25261" s="104"/>
    </row>
    <row r="25262" spans="32:42">
      <c r="AM25262" s="104"/>
      <c r="AN25262" s="104"/>
      <c r="AO25262" s="104"/>
      <c r="AP25262" s="104"/>
    </row>
    <row r="25263" spans="32:42">
      <c r="AM25263" s="104"/>
      <c r="AN25263" s="104"/>
      <c r="AO25263" s="104"/>
      <c r="AP25263" s="104"/>
    </row>
    <row r="25264" spans="32:42">
      <c r="AM25264" s="104"/>
      <c r="AN25264" s="104"/>
      <c r="AO25264" s="104"/>
      <c r="AP25264" s="104"/>
    </row>
    <row r="25265" spans="39:42">
      <c r="AM25265" s="104"/>
      <c r="AN25265" s="104"/>
      <c r="AO25265" s="104"/>
      <c r="AP25265" s="104"/>
    </row>
    <row r="25266" spans="39:42">
      <c r="AM25266" s="104"/>
      <c r="AN25266" s="104"/>
      <c r="AO25266" s="104"/>
      <c r="AP25266" s="104"/>
    </row>
    <row r="25267" spans="39:42">
      <c r="AM25267" s="104"/>
      <c r="AN25267" s="104"/>
      <c r="AO25267" s="104"/>
      <c r="AP25267" s="104"/>
    </row>
    <row r="25268" spans="39:42">
      <c r="AM25268" s="104"/>
      <c r="AN25268" s="104"/>
      <c r="AO25268" s="104"/>
      <c r="AP25268" s="104"/>
    </row>
    <row r="25269" spans="39:42">
      <c r="AM25269" s="104"/>
      <c r="AN25269" s="104"/>
      <c r="AO25269" s="104"/>
      <c r="AP25269" s="104"/>
    </row>
    <row r="25270" spans="39:42">
      <c r="AM25270" s="104"/>
      <c r="AN25270" s="104"/>
      <c r="AO25270" s="104"/>
      <c r="AP25270" s="104"/>
    </row>
    <row r="25271" spans="39:42">
      <c r="AM25271" s="104"/>
      <c r="AN25271" s="104"/>
      <c r="AO25271" s="104"/>
      <c r="AP25271" s="104"/>
    </row>
    <row r="25272" spans="39:42">
      <c r="AM25272" s="104"/>
      <c r="AN25272" s="104"/>
      <c r="AO25272" s="104"/>
      <c r="AP25272" s="104"/>
    </row>
    <row r="25273" spans="39:42">
      <c r="AM25273" s="104"/>
      <c r="AN25273" s="104"/>
      <c r="AO25273" s="104"/>
      <c r="AP25273" s="104"/>
    </row>
    <row r="25274" spans="39:42">
      <c r="AM25274" s="104"/>
      <c r="AN25274" s="104"/>
      <c r="AO25274" s="104"/>
      <c r="AP25274" s="104"/>
    </row>
    <row r="25275" spans="39:42">
      <c r="AM25275" s="104"/>
      <c r="AN25275" s="104"/>
      <c r="AO25275" s="104"/>
      <c r="AP25275" s="104"/>
    </row>
    <row r="25276" spans="39:42">
      <c r="AM25276" s="104"/>
      <c r="AN25276" s="104"/>
      <c r="AO25276" s="104"/>
      <c r="AP25276" s="104"/>
    </row>
    <row r="25277" spans="39:42">
      <c r="AM25277" s="104"/>
      <c r="AN25277" s="104"/>
      <c r="AO25277" s="104"/>
      <c r="AP25277" s="104"/>
    </row>
    <row r="25278" spans="39:42">
      <c r="AM25278" s="104"/>
      <c r="AN25278" s="104"/>
      <c r="AO25278" s="104"/>
      <c r="AP25278" s="104"/>
    </row>
    <row r="25279" spans="39:42">
      <c r="AM25279" s="104"/>
      <c r="AN25279" s="104"/>
      <c r="AO25279" s="104"/>
      <c r="AP25279" s="104"/>
    </row>
    <row r="25280" spans="39:42">
      <c r="AM25280" s="104"/>
      <c r="AN25280" s="104"/>
      <c r="AO25280" s="104"/>
      <c r="AP25280" s="104"/>
    </row>
    <row r="25281" spans="39:42">
      <c r="AM25281" s="104"/>
      <c r="AN25281" s="104"/>
      <c r="AO25281" s="104"/>
      <c r="AP25281" s="104"/>
    </row>
    <row r="25282" spans="39:42">
      <c r="AM25282" s="104"/>
      <c r="AN25282" s="104"/>
      <c r="AO25282" s="104"/>
      <c r="AP25282" s="104"/>
    </row>
    <row r="25283" spans="39:42">
      <c r="AM25283" s="104"/>
      <c r="AN25283" s="104"/>
      <c r="AO25283" s="104"/>
      <c r="AP25283" s="104"/>
    </row>
    <row r="25284" spans="39:42">
      <c r="AM25284" s="104"/>
      <c r="AN25284" s="104"/>
      <c r="AO25284" s="104"/>
      <c r="AP25284" s="104"/>
    </row>
    <row r="25285" spans="39:42">
      <c r="AM25285" s="104"/>
      <c r="AN25285" s="104"/>
      <c r="AO25285" s="104"/>
      <c r="AP25285" s="104"/>
    </row>
    <row r="25286" spans="39:42">
      <c r="AM25286" s="104"/>
      <c r="AN25286" s="104"/>
      <c r="AO25286" s="104"/>
      <c r="AP25286" s="104"/>
    </row>
    <row r="25287" spans="39:42">
      <c r="AM25287" s="104"/>
      <c r="AN25287" s="104"/>
      <c r="AO25287" s="104"/>
      <c r="AP25287" s="104"/>
    </row>
    <row r="25288" spans="39:42">
      <c r="AM25288" s="104"/>
      <c r="AN25288" s="104"/>
      <c r="AO25288" s="104"/>
      <c r="AP25288" s="104"/>
    </row>
    <row r="25289" spans="39:42">
      <c r="AM25289" s="104"/>
      <c r="AN25289" s="104"/>
      <c r="AO25289" s="104"/>
      <c r="AP25289" s="104"/>
    </row>
    <row r="25290" spans="39:42">
      <c r="AM25290" s="104"/>
      <c r="AN25290" s="104"/>
      <c r="AO25290" s="104"/>
      <c r="AP25290" s="104"/>
    </row>
    <row r="25291" spans="39:42">
      <c r="AM25291" s="104"/>
      <c r="AN25291" s="104"/>
      <c r="AO25291" s="104"/>
      <c r="AP25291" s="104"/>
    </row>
    <row r="25292" spans="39:42">
      <c r="AM25292" s="104"/>
      <c r="AN25292" s="104"/>
      <c r="AO25292" s="104"/>
      <c r="AP25292" s="104"/>
    </row>
    <row r="25293" spans="39:42">
      <c r="AM25293" s="104"/>
      <c r="AN25293" s="104"/>
      <c r="AO25293" s="104"/>
      <c r="AP25293" s="104"/>
    </row>
    <row r="25294" spans="39:42">
      <c r="AM25294" s="104"/>
      <c r="AN25294" s="104"/>
      <c r="AO25294" s="104"/>
      <c r="AP25294" s="104"/>
    </row>
    <row r="25295" spans="39:42">
      <c r="AM25295" s="104"/>
      <c r="AN25295" s="104"/>
      <c r="AO25295" s="104"/>
      <c r="AP25295" s="104"/>
    </row>
    <row r="25296" spans="39:42">
      <c r="AM25296" s="104"/>
      <c r="AN25296" s="104"/>
      <c r="AO25296" s="104"/>
      <c r="AP25296" s="104"/>
    </row>
    <row r="25297" spans="39:42">
      <c r="AM25297" s="104"/>
      <c r="AN25297" s="104"/>
      <c r="AO25297" s="104"/>
      <c r="AP25297" s="104"/>
    </row>
    <row r="25298" spans="39:42">
      <c r="AM25298" s="104"/>
      <c r="AN25298" s="104"/>
      <c r="AO25298" s="104"/>
      <c r="AP25298" s="104"/>
    </row>
    <row r="25299" spans="39:42">
      <c r="AM25299" s="104"/>
      <c r="AN25299" s="104"/>
      <c r="AO25299" s="104"/>
      <c r="AP25299" s="104"/>
    </row>
    <row r="25300" spans="39:42">
      <c r="AM25300" s="104"/>
      <c r="AN25300" s="104"/>
      <c r="AO25300" s="104"/>
      <c r="AP25300" s="104"/>
    </row>
    <row r="25301" spans="39:42">
      <c r="AM25301" s="104"/>
      <c r="AN25301" s="104"/>
      <c r="AO25301" s="104"/>
      <c r="AP25301" s="104"/>
    </row>
    <row r="25302" spans="39:42">
      <c r="AM25302" s="104"/>
      <c r="AN25302" s="104"/>
      <c r="AO25302" s="104"/>
      <c r="AP25302" s="104"/>
    </row>
    <row r="25303" spans="39:42">
      <c r="AM25303" s="104"/>
      <c r="AN25303" s="104"/>
      <c r="AO25303" s="104"/>
      <c r="AP25303" s="104"/>
    </row>
    <row r="25304" spans="39:42">
      <c r="AM25304" s="104"/>
      <c r="AN25304" s="104"/>
      <c r="AO25304" s="104"/>
      <c r="AP25304" s="104"/>
    </row>
    <row r="25305" spans="39:42">
      <c r="AM25305" s="104"/>
      <c r="AN25305" s="104"/>
      <c r="AO25305" s="104"/>
      <c r="AP25305" s="104"/>
    </row>
    <row r="25306" spans="39:42">
      <c r="AM25306" s="104"/>
      <c r="AN25306" s="104"/>
      <c r="AO25306" s="104"/>
      <c r="AP25306" s="104"/>
    </row>
    <row r="25307" spans="39:42">
      <c r="AM25307" s="104"/>
      <c r="AN25307" s="104"/>
      <c r="AO25307" s="104"/>
      <c r="AP25307" s="104"/>
    </row>
    <row r="25308" spans="39:42">
      <c r="AM25308" s="104"/>
      <c r="AN25308" s="104"/>
      <c r="AO25308" s="104"/>
      <c r="AP25308" s="104"/>
    </row>
    <row r="25309" spans="39:42">
      <c r="AM25309" s="104"/>
      <c r="AN25309" s="104"/>
      <c r="AO25309" s="104"/>
      <c r="AP25309" s="104"/>
    </row>
    <row r="25310" spans="39:42">
      <c r="AM25310" s="104"/>
      <c r="AN25310" s="104"/>
      <c r="AO25310" s="104"/>
      <c r="AP25310" s="104"/>
    </row>
    <row r="25311" spans="39:42">
      <c r="AM25311" s="104"/>
      <c r="AN25311" s="104"/>
      <c r="AO25311" s="104"/>
      <c r="AP25311" s="104"/>
    </row>
    <row r="25312" spans="39:42">
      <c r="AM25312" s="104"/>
      <c r="AN25312" s="104"/>
      <c r="AO25312" s="104"/>
      <c r="AP25312" s="104"/>
    </row>
    <row r="25313" spans="39:42">
      <c r="AM25313" s="104"/>
      <c r="AN25313" s="104"/>
      <c r="AO25313" s="104"/>
      <c r="AP25313" s="104"/>
    </row>
    <row r="25314" spans="39:42">
      <c r="AM25314" s="104"/>
      <c r="AN25314" s="104"/>
      <c r="AO25314" s="104"/>
      <c r="AP25314" s="104"/>
    </row>
    <row r="25315" spans="39:42">
      <c r="AM25315" s="104"/>
      <c r="AN25315" s="104"/>
      <c r="AO25315" s="104"/>
      <c r="AP25315" s="104"/>
    </row>
    <row r="25316" spans="39:42">
      <c r="AM25316" s="104"/>
      <c r="AN25316" s="104"/>
      <c r="AO25316" s="104"/>
      <c r="AP25316" s="104"/>
    </row>
    <row r="25317" spans="39:42">
      <c r="AM25317" s="104"/>
      <c r="AN25317" s="104"/>
      <c r="AO25317" s="104"/>
      <c r="AP25317" s="104"/>
    </row>
    <row r="25318" spans="39:42">
      <c r="AM25318" s="104"/>
      <c r="AN25318" s="104"/>
      <c r="AO25318" s="104"/>
      <c r="AP25318" s="104"/>
    </row>
    <row r="25319" spans="39:42">
      <c r="AM25319" s="104"/>
      <c r="AN25319" s="104"/>
      <c r="AO25319" s="104"/>
      <c r="AP25319" s="104"/>
    </row>
    <row r="25320" spans="39:42">
      <c r="AM25320" s="104"/>
      <c r="AN25320" s="104"/>
      <c r="AO25320" s="104"/>
      <c r="AP25320" s="104"/>
    </row>
    <row r="25321" spans="39:42">
      <c r="AM25321" s="104"/>
      <c r="AN25321" s="104"/>
      <c r="AO25321" s="104"/>
      <c r="AP25321" s="104"/>
    </row>
    <row r="25322" spans="39:42">
      <c r="AM25322" s="104"/>
      <c r="AN25322" s="104"/>
      <c r="AO25322" s="104"/>
      <c r="AP25322" s="104"/>
    </row>
    <row r="25323" spans="39:42">
      <c r="AM25323" s="104"/>
      <c r="AN25323" s="104"/>
      <c r="AO25323" s="104"/>
      <c r="AP25323" s="104"/>
    </row>
    <row r="25324" spans="39:42">
      <c r="AM25324" s="104"/>
      <c r="AN25324" s="104"/>
      <c r="AO25324" s="104"/>
      <c r="AP25324" s="104"/>
    </row>
    <row r="25325" spans="39:42">
      <c r="AM25325" s="104"/>
      <c r="AN25325" s="104"/>
      <c r="AO25325" s="104"/>
      <c r="AP25325" s="104"/>
    </row>
    <row r="25326" spans="39:42">
      <c r="AM25326" s="104"/>
      <c r="AN25326" s="104"/>
      <c r="AO25326" s="104"/>
      <c r="AP25326" s="104"/>
    </row>
    <row r="25327" spans="39:42">
      <c r="AM25327" s="104"/>
      <c r="AN25327" s="104"/>
      <c r="AO25327" s="104"/>
      <c r="AP25327" s="104"/>
    </row>
    <row r="25328" spans="39:42">
      <c r="AM25328" s="104"/>
      <c r="AN25328" s="104"/>
      <c r="AO25328" s="104"/>
      <c r="AP25328" s="104"/>
    </row>
    <row r="25329" spans="39:42">
      <c r="AM25329" s="104"/>
      <c r="AN25329" s="104"/>
      <c r="AO25329" s="104"/>
      <c r="AP25329" s="104"/>
    </row>
    <row r="25330" spans="39:42">
      <c r="AM25330" s="104"/>
      <c r="AN25330" s="104"/>
      <c r="AO25330" s="104"/>
      <c r="AP25330" s="104"/>
    </row>
    <row r="25331" spans="39:42">
      <c r="AM25331" s="104"/>
      <c r="AN25331" s="104"/>
      <c r="AO25331" s="104"/>
      <c r="AP25331" s="104"/>
    </row>
    <row r="25332" spans="39:42">
      <c r="AM25332" s="104"/>
      <c r="AN25332" s="104"/>
      <c r="AO25332" s="104"/>
      <c r="AP25332" s="104"/>
    </row>
    <row r="25333" spans="39:42">
      <c r="AM25333" s="104"/>
      <c r="AN25333" s="104"/>
      <c r="AO25333" s="104"/>
      <c r="AP25333" s="104"/>
    </row>
    <row r="25334" spans="39:42">
      <c r="AM25334" s="104"/>
      <c r="AN25334" s="104"/>
      <c r="AO25334" s="104"/>
      <c r="AP25334" s="104"/>
    </row>
    <row r="25335" spans="39:42">
      <c r="AM25335" s="104"/>
      <c r="AN25335" s="104"/>
      <c r="AO25335" s="104"/>
      <c r="AP25335" s="104"/>
    </row>
    <row r="25336" spans="39:42">
      <c r="AM25336" s="104"/>
      <c r="AN25336" s="104"/>
      <c r="AO25336" s="104"/>
      <c r="AP25336" s="104"/>
    </row>
    <row r="25337" spans="39:42">
      <c r="AM25337" s="104"/>
      <c r="AN25337" s="104"/>
      <c r="AO25337" s="104"/>
      <c r="AP25337" s="104"/>
    </row>
    <row r="25338" spans="39:42">
      <c r="AM25338" s="104"/>
      <c r="AN25338" s="104"/>
      <c r="AO25338" s="104"/>
      <c r="AP25338" s="104"/>
    </row>
    <row r="25339" spans="39:42">
      <c r="AM25339" s="104"/>
      <c r="AN25339" s="104"/>
      <c r="AO25339" s="104"/>
      <c r="AP25339" s="104"/>
    </row>
    <row r="25340" spans="39:42">
      <c r="AM25340" s="104"/>
      <c r="AN25340" s="104"/>
      <c r="AO25340" s="104"/>
      <c r="AP25340" s="104"/>
    </row>
    <row r="25341" spans="39:42">
      <c r="AM25341" s="104"/>
      <c r="AN25341" s="104"/>
      <c r="AO25341" s="104"/>
      <c r="AP25341" s="104"/>
    </row>
    <row r="25342" spans="39:42">
      <c r="AM25342" s="104"/>
      <c r="AN25342" s="104"/>
      <c r="AO25342" s="104"/>
      <c r="AP25342" s="104"/>
    </row>
    <row r="25343" spans="39:42">
      <c r="AM25343" s="104"/>
      <c r="AN25343" s="104"/>
      <c r="AO25343" s="104"/>
      <c r="AP25343" s="104"/>
    </row>
    <row r="25344" spans="39:42">
      <c r="AM25344" s="104"/>
      <c r="AN25344" s="104"/>
      <c r="AO25344" s="104"/>
      <c r="AP25344" s="104"/>
    </row>
    <row r="25345" spans="39:42">
      <c r="AM25345" s="104"/>
      <c r="AN25345" s="104"/>
      <c r="AO25345" s="104"/>
      <c r="AP25345" s="104"/>
    </row>
    <row r="25346" spans="39:42">
      <c r="AM25346" s="104"/>
      <c r="AN25346" s="104"/>
      <c r="AO25346" s="104"/>
      <c r="AP25346" s="104"/>
    </row>
    <row r="25347" spans="39:42">
      <c r="AM25347" s="104"/>
      <c r="AN25347" s="104"/>
      <c r="AO25347" s="104"/>
      <c r="AP25347" s="104"/>
    </row>
    <row r="25348" spans="39:42">
      <c r="AM25348" s="104"/>
      <c r="AN25348" s="104"/>
      <c r="AO25348" s="104"/>
      <c r="AP25348" s="104"/>
    </row>
    <row r="25349" spans="39:42">
      <c r="AM25349" s="104"/>
      <c r="AN25349" s="104"/>
      <c r="AO25349" s="104"/>
      <c r="AP25349" s="104"/>
    </row>
    <row r="25350" spans="39:42">
      <c r="AM25350" s="104"/>
      <c r="AN25350" s="104"/>
      <c r="AO25350" s="104"/>
      <c r="AP25350" s="104"/>
    </row>
    <row r="25351" spans="39:42">
      <c r="AM25351" s="104"/>
      <c r="AN25351" s="104"/>
      <c r="AO25351" s="104"/>
      <c r="AP25351" s="104"/>
    </row>
    <row r="25352" spans="39:42">
      <c r="AM25352" s="104"/>
      <c r="AN25352" s="104"/>
      <c r="AO25352" s="104"/>
      <c r="AP25352" s="104"/>
    </row>
    <row r="25353" spans="39:42">
      <c r="AM25353" s="104"/>
      <c r="AN25353" s="104"/>
      <c r="AO25353" s="104"/>
      <c r="AP25353" s="104"/>
    </row>
    <row r="25354" spans="39:42">
      <c r="AM25354" s="104"/>
      <c r="AN25354" s="104"/>
      <c r="AO25354" s="104"/>
      <c r="AP25354" s="104"/>
    </row>
    <row r="25355" spans="39:42">
      <c r="AM25355" s="104"/>
      <c r="AN25355" s="104"/>
      <c r="AO25355" s="104"/>
      <c r="AP25355" s="104"/>
    </row>
    <row r="25356" spans="39:42">
      <c r="AM25356" s="104"/>
      <c r="AN25356" s="104"/>
      <c r="AO25356" s="104"/>
      <c r="AP25356" s="104"/>
    </row>
    <row r="25357" spans="39:42">
      <c r="AM25357" s="104"/>
      <c r="AN25357" s="104"/>
      <c r="AO25357" s="104"/>
      <c r="AP25357" s="104"/>
    </row>
    <row r="25358" spans="39:42">
      <c r="AM25358" s="104"/>
      <c r="AN25358" s="104"/>
      <c r="AO25358" s="104"/>
      <c r="AP25358" s="104"/>
    </row>
    <row r="25359" spans="39:42">
      <c r="AM25359" s="104"/>
      <c r="AN25359" s="104"/>
      <c r="AO25359" s="104"/>
      <c r="AP25359" s="104"/>
    </row>
    <row r="25360" spans="39:42">
      <c r="AM25360" s="104"/>
      <c r="AN25360" s="104"/>
      <c r="AO25360" s="104"/>
      <c r="AP25360" s="104"/>
    </row>
    <row r="25361" spans="39:42">
      <c r="AM25361" s="104"/>
      <c r="AN25361" s="104"/>
      <c r="AO25361" s="104"/>
      <c r="AP25361" s="104"/>
    </row>
    <row r="25362" spans="39:42">
      <c r="AM25362" s="104"/>
      <c r="AN25362" s="104"/>
      <c r="AO25362" s="104"/>
      <c r="AP25362" s="104"/>
    </row>
    <row r="25363" spans="39:42">
      <c r="AM25363" s="104"/>
      <c r="AN25363" s="104"/>
      <c r="AO25363" s="104"/>
      <c r="AP25363" s="104"/>
    </row>
    <row r="25364" spans="39:42">
      <c r="AM25364" s="104"/>
      <c r="AN25364" s="104"/>
      <c r="AO25364" s="104"/>
      <c r="AP25364" s="104"/>
    </row>
    <row r="25365" spans="39:42">
      <c r="AM25365" s="104"/>
      <c r="AN25365" s="104"/>
      <c r="AO25365" s="104"/>
      <c r="AP25365" s="104"/>
    </row>
    <row r="25366" spans="39:42">
      <c r="AM25366" s="104"/>
      <c r="AN25366" s="104"/>
      <c r="AO25366" s="104"/>
      <c r="AP25366" s="104"/>
    </row>
    <row r="25367" spans="39:42">
      <c r="AM25367" s="104"/>
      <c r="AN25367" s="104"/>
      <c r="AO25367" s="104"/>
      <c r="AP25367" s="104"/>
    </row>
    <row r="25368" spans="39:42">
      <c r="AM25368" s="104"/>
      <c r="AN25368" s="104"/>
      <c r="AO25368" s="104"/>
      <c r="AP25368" s="104"/>
    </row>
    <row r="25369" spans="39:42">
      <c r="AM25369" s="104"/>
      <c r="AN25369" s="104"/>
      <c r="AO25369" s="104"/>
      <c r="AP25369" s="104"/>
    </row>
    <row r="25370" spans="39:42">
      <c r="AM25370" s="104"/>
      <c r="AN25370" s="104"/>
      <c r="AO25370" s="104"/>
      <c r="AP25370" s="104"/>
    </row>
    <row r="25371" spans="39:42">
      <c r="AM25371" s="104"/>
      <c r="AN25371" s="104"/>
      <c r="AO25371" s="104"/>
      <c r="AP25371" s="104"/>
    </row>
    <row r="25372" spans="39:42">
      <c r="AM25372" s="104"/>
      <c r="AN25372" s="104"/>
      <c r="AO25372" s="104"/>
      <c r="AP25372" s="104"/>
    </row>
    <row r="25373" spans="39:42">
      <c r="AM25373" s="104"/>
      <c r="AN25373" s="104"/>
      <c r="AO25373" s="104"/>
      <c r="AP25373" s="104"/>
    </row>
    <row r="25374" spans="39:42">
      <c r="AM25374" s="104"/>
      <c r="AN25374" s="104"/>
      <c r="AO25374" s="104"/>
      <c r="AP25374" s="104"/>
    </row>
    <row r="25375" spans="39:42">
      <c r="AM25375" s="104"/>
      <c r="AN25375" s="104"/>
      <c r="AO25375" s="104"/>
      <c r="AP25375" s="104"/>
    </row>
    <row r="25376" spans="39:42">
      <c r="AM25376" s="104"/>
      <c r="AN25376" s="104"/>
      <c r="AO25376" s="104"/>
      <c r="AP25376" s="104"/>
    </row>
    <row r="25377" spans="39:42">
      <c r="AM25377" s="104"/>
      <c r="AN25377" s="104"/>
      <c r="AO25377" s="104"/>
      <c r="AP25377" s="104"/>
    </row>
    <row r="25378" spans="39:42">
      <c r="AM25378" s="104"/>
      <c r="AN25378" s="104"/>
      <c r="AO25378" s="104"/>
      <c r="AP25378" s="104"/>
    </row>
    <row r="25379" spans="39:42">
      <c r="AM25379" s="104"/>
      <c r="AN25379" s="104"/>
      <c r="AO25379" s="104"/>
      <c r="AP25379" s="104"/>
    </row>
    <row r="25380" spans="39:42">
      <c r="AM25380" s="104"/>
      <c r="AN25380" s="104"/>
      <c r="AO25380" s="104"/>
      <c r="AP25380" s="104"/>
    </row>
    <row r="25381" spans="39:42">
      <c r="AM25381" s="104"/>
      <c r="AN25381" s="104"/>
      <c r="AO25381" s="104"/>
      <c r="AP25381" s="104"/>
    </row>
    <row r="25382" spans="39:42">
      <c r="AM25382" s="104"/>
      <c r="AN25382" s="104"/>
      <c r="AO25382" s="104"/>
      <c r="AP25382" s="104"/>
    </row>
    <row r="25383" spans="39:42">
      <c r="AM25383" s="104"/>
      <c r="AN25383" s="104"/>
      <c r="AO25383" s="104"/>
      <c r="AP25383" s="104"/>
    </row>
    <row r="25384" spans="39:42">
      <c r="AM25384" s="104"/>
      <c r="AN25384" s="104"/>
      <c r="AO25384" s="104"/>
      <c r="AP25384" s="104"/>
    </row>
    <row r="25385" spans="39:42">
      <c r="AM25385" s="104"/>
      <c r="AN25385" s="104"/>
      <c r="AO25385" s="104"/>
      <c r="AP25385" s="104"/>
    </row>
    <row r="25386" spans="39:42">
      <c r="AM25386" s="104"/>
      <c r="AN25386" s="104"/>
      <c r="AO25386" s="104"/>
      <c r="AP25386" s="104"/>
    </row>
    <row r="25387" spans="39:42">
      <c r="AM25387" s="104"/>
      <c r="AN25387" s="104"/>
      <c r="AO25387" s="104"/>
      <c r="AP25387" s="104"/>
    </row>
    <row r="25388" spans="39:42">
      <c r="AM25388" s="104"/>
      <c r="AN25388" s="104"/>
      <c r="AO25388" s="104"/>
      <c r="AP25388" s="104"/>
    </row>
    <row r="25389" spans="39:42">
      <c r="AM25389" s="104"/>
      <c r="AN25389" s="104"/>
      <c r="AO25389" s="104"/>
      <c r="AP25389" s="104"/>
    </row>
    <row r="25390" spans="39:42">
      <c r="AM25390" s="104"/>
      <c r="AN25390" s="104"/>
      <c r="AO25390" s="104"/>
      <c r="AP25390" s="104"/>
    </row>
    <row r="25391" spans="39:42">
      <c r="AM25391" s="104"/>
      <c r="AN25391" s="104"/>
      <c r="AO25391" s="104"/>
      <c r="AP25391" s="104"/>
    </row>
    <row r="25392" spans="39:42">
      <c r="AM25392" s="104"/>
      <c r="AN25392" s="104"/>
      <c r="AO25392" s="104"/>
      <c r="AP25392" s="104"/>
    </row>
    <row r="25393" spans="39:42">
      <c r="AM25393" s="104"/>
      <c r="AN25393" s="104"/>
      <c r="AO25393" s="104"/>
      <c r="AP25393" s="104"/>
    </row>
    <row r="25394" spans="39:42">
      <c r="AM25394" s="104"/>
      <c r="AN25394" s="104"/>
      <c r="AO25394" s="104"/>
      <c r="AP25394" s="104"/>
    </row>
    <row r="25395" spans="39:42">
      <c r="AM25395" s="104"/>
      <c r="AN25395" s="104"/>
      <c r="AO25395" s="104"/>
      <c r="AP25395" s="104"/>
    </row>
    <row r="25396" spans="39:42">
      <c r="AM25396" s="104"/>
      <c r="AN25396" s="104"/>
      <c r="AO25396" s="104"/>
      <c r="AP25396" s="104"/>
    </row>
    <row r="25397" spans="39:42">
      <c r="AM25397" s="104"/>
      <c r="AN25397" s="104"/>
      <c r="AO25397" s="104"/>
      <c r="AP25397" s="104"/>
    </row>
    <row r="25398" spans="39:42">
      <c r="AM25398" s="104"/>
      <c r="AN25398" s="104"/>
      <c r="AO25398" s="104"/>
      <c r="AP25398" s="104"/>
    </row>
    <row r="25399" spans="39:42">
      <c r="AM25399" s="104"/>
      <c r="AN25399" s="104"/>
      <c r="AO25399" s="104"/>
      <c r="AP25399" s="104"/>
    </row>
    <row r="25400" spans="39:42">
      <c r="AM25400" s="104"/>
      <c r="AN25400" s="104"/>
      <c r="AO25400" s="104"/>
      <c r="AP25400" s="104"/>
    </row>
    <row r="25401" spans="39:42">
      <c r="AM25401" s="104"/>
      <c r="AN25401" s="104"/>
      <c r="AO25401" s="104"/>
      <c r="AP25401" s="104"/>
    </row>
    <row r="25402" spans="39:42">
      <c r="AM25402" s="104"/>
      <c r="AN25402" s="104"/>
      <c r="AO25402" s="104"/>
      <c r="AP25402" s="104"/>
    </row>
    <row r="25403" spans="39:42">
      <c r="AM25403" s="104"/>
      <c r="AN25403" s="104"/>
      <c r="AO25403" s="104"/>
      <c r="AP25403" s="104"/>
    </row>
  </sheetData>
  <phoneticPr fontId="52" type="noConversion"/>
  <pageMargins left="0.75" right="0.75" top="1" bottom="1" header="0.5" footer="0.5"/>
  <pageSetup orientation="portrait" horizontalDpi="1200" verticalDpi="1200" r:id="rId1"/>
  <tableParts count="10">
    <tablePart r:id="rId2"/>
    <tablePart r:id="rId3"/>
    <tablePart r:id="rId4"/>
    <tablePart r:id="rId5"/>
    <tablePart r:id="rId6"/>
    <tablePart r:id="rId7"/>
    <tablePart r:id="rId8"/>
    <tablePart r:id="rId9"/>
    <tablePart r:id="rId10"/>
    <tablePart r:id="rId11"/>
  </tableParts>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94"/>
  <sheetViews>
    <sheetView topLeftCell="B1" zoomScale="80" zoomScaleNormal="80" workbookViewId="0">
      <pane ySplit="1" topLeftCell="A213" activePane="bottomLeft" state="frozen"/>
      <selection pane="bottomLeft" sqref="A1:L394"/>
    </sheetView>
  </sheetViews>
  <sheetFormatPr defaultRowHeight="12.75"/>
  <cols>
    <col min="1" max="1" width="10.25" style="1" bestFit="1" customWidth="1"/>
    <col min="2" max="2" width="10.875" style="1" bestFit="1" customWidth="1"/>
    <col min="3" max="3" width="10" style="1" bestFit="1" customWidth="1"/>
    <col min="4" max="4" width="12.5" style="1" bestFit="1" customWidth="1"/>
    <col min="5" max="5" width="12.375" style="1" bestFit="1" customWidth="1"/>
    <col min="6" max="6" width="14.75" style="1" customWidth="1"/>
    <col min="7" max="7" width="20.25" style="1" customWidth="1"/>
    <col min="8" max="8" width="14.375" style="1" bestFit="1" customWidth="1"/>
    <col min="9" max="9" width="32.625" style="1" bestFit="1" customWidth="1"/>
    <col min="10" max="10" width="17.5" style="1" bestFit="1" customWidth="1"/>
    <col min="11" max="11" width="35.625" style="1" customWidth="1"/>
    <col min="12" max="12" width="15.125" style="1" bestFit="1" customWidth="1"/>
    <col min="13" max="16384" width="9" style="1"/>
  </cols>
  <sheetData>
    <row r="1" spans="1:12">
      <c r="A1" s="1" t="s">
        <v>102</v>
      </c>
      <c r="B1" s="1" t="s">
        <v>25076</v>
      </c>
      <c r="C1" s="1" t="s">
        <v>106</v>
      </c>
      <c r="D1" s="1" t="s">
        <v>25077</v>
      </c>
      <c r="E1" s="1" t="s">
        <v>118</v>
      </c>
      <c r="F1" s="1" t="s">
        <v>25078</v>
      </c>
      <c r="G1" s="1" t="s">
        <v>25079</v>
      </c>
      <c r="H1" s="1" t="s">
        <v>25080</v>
      </c>
      <c r="I1" s="1" t="s">
        <v>25081</v>
      </c>
      <c r="J1" s="1" t="s">
        <v>25082</v>
      </c>
      <c r="K1" s="1" t="s">
        <v>25083</v>
      </c>
      <c r="L1" s="1" t="s">
        <v>25084</v>
      </c>
    </row>
    <row r="2" spans="1:12">
      <c r="A2" s="1" t="s">
        <v>100</v>
      </c>
      <c r="B2" s="1" t="s">
        <v>101</v>
      </c>
      <c r="C2" s="1" t="s">
        <v>110</v>
      </c>
      <c r="D2" s="1" t="s">
        <v>111</v>
      </c>
      <c r="E2" s="1" t="s">
        <v>110</v>
      </c>
      <c r="F2" s="1" t="s">
        <v>140</v>
      </c>
      <c r="G2" s="1" t="s">
        <v>25380</v>
      </c>
      <c r="H2" s="1" t="s">
        <v>25380</v>
      </c>
      <c r="I2" s="1" t="s">
        <v>25380</v>
      </c>
      <c r="J2" s="1" t="s">
        <v>25380</v>
      </c>
      <c r="K2" s="1" t="s">
        <v>25381</v>
      </c>
      <c r="L2" s="1" t="s">
        <v>25382</v>
      </c>
    </row>
    <row r="3" spans="1:12">
      <c r="A3" s="1" t="s">
        <v>100</v>
      </c>
      <c r="B3" s="1" t="s">
        <v>101</v>
      </c>
      <c r="C3" s="1" t="s">
        <v>110</v>
      </c>
      <c r="D3" s="1" t="s">
        <v>111</v>
      </c>
      <c r="E3" s="1" t="s">
        <v>110</v>
      </c>
      <c r="F3" s="1" t="s">
        <v>140</v>
      </c>
      <c r="G3" s="1" t="s">
        <v>25380</v>
      </c>
      <c r="H3" s="1" t="s">
        <v>25380</v>
      </c>
      <c r="I3" s="1" t="s">
        <v>25380</v>
      </c>
      <c r="J3" s="1" t="s">
        <v>25380</v>
      </c>
      <c r="K3" s="1" t="s">
        <v>25383</v>
      </c>
      <c r="L3" s="1" t="s">
        <v>25384</v>
      </c>
    </row>
    <row r="4" spans="1:12">
      <c r="A4" s="1" t="s">
        <v>25098</v>
      </c>
      <c r="B4" s="1" t="s">
        <v>195</v>
      </c>
      <c r="C4" s="1" t="s">
        <v>208</v>
      </c>
      <c r="D4" s="1" t="s">
        <v>209</v>
      </c>
      <c r="E4" s="1" t="s">
        <v>307</v>
      </c>
      <c r="F4" s="1" t="s">
        <v>308</v>
      </c>
      <c r="G4" s="1" t="s">
        <v>25154</v>
      </c>
      <c r="H4" s="1" t="s">
        <v>9280</v>
      </c>
      <c r="I4" s="1" t="s">
        <v>5266</v>
      </c>
      <c r="J4" s="1" t="s">
        <v>9925</v>
      </c>
      <c r="K4" s="1" t="s">
        <v>24884</v>
      </c>
      <c r="L4" s="1" t="s">
        <v>24885</v>
      </c>
    </row>
    <row r="5" spans="1:12">
      <c r="A5" s="1" t="s">
        <v>25098</v>
      </c>
      <c r="B5" s="1" t="s">
        <v>195</v>
      </c>
      <c r="C5" s="1" t="s">
        <v>208</v>
      </c>
      <c r="D5" s="1" t="s">
        <v>209</v>
      </c>
      <c r="E5" s="1" t="s">
        <v>307</v>
      </c>
      <c r="F5" s="1" t="s">
        <v>308</v>
      </c>
      <c r="G5" s="1" t="s">
        <v>25154</v>
      </c>
      <c r="H5" s="1" t="s">
        <v>9280</v>
      </c>
      <c r="I5" s="1" t="s">
        <v>5266</v>
      </c>
      <c r="J5" s="1" t="s">
        <v>9925</v>
      </c>
      <c r="K5" s="1" t="s">
        <v>25012</v>
      </c>
      <c r="L5" s="1" t="s">
        <v>25013</v>
      </c>
    </row>
    <row r="6" spans="1:12">
      <c r="A6" s="1" t="s">
        <v>25098</v>
      </c>
      <c r="B6" s="1" t="s">
        <v>195</v>
      </c>
      <c r="C6" s="1" t="s">
        <v>208</v>
      </c>
      <c r="D6" s="1" t="s">
        <v>209</v>
      </c>
      <c r="E6" s="1" t="s">
        <v>300</v>
      </c>
      <c r="F6" s="1" t="s">
        <v>301</v>
      </c>
      <c r="G6" s="1" t="s">
        <v>9271</v>
      </c>
      <c r="H6" s="1" t="s">
        <v>9272</v>
      </c>
      <c r="I6" s="1" t="s">
        <v>9898</v>
      </c>
      <c r="J6" s="1" t="s">
        <v>9899</v>
      </c>
      <c r="K6" s="1" t="s">
        <v>24960</v>
      </c>
      <c r="L6" s="1" t="s">
        <v>24961</v>
      </c>
    </row>
    <row r="7" spans="1:12">
      <c r="A7" s="1" t="s">
        <v>25098</v>
      </c>
      <c r="B7" s="1" t="s">
        <v>195</v>
      </c>
      <c r="C7" s="1" t="s">
        <v>208</v>
      </c>
      <c r="D7" s="1" t="s">
        <v>209</v>
      </c>
      <c r="E7" s="1" t="s">
        <v>300</v>
      </c>
      <c r="F7" s="1" t="s">
        <v>301</v>
      </c>
      <c r="G7" s="1" t="s">
        <v>9271</v>
      </c>
      <c r="H7" s="1" t="s">
        <v>9272</v>
      </c>
      <c r="I7" s="1" t="s">
        <v>9898</v>
      </c>
      <c r="J7" s="1" t="s">
        <v>9899</v>
      </c>
      <c r="K7" s="1" t="s">
        <v>25301</v>
      </c>
      <c r="L7" s="1" t="s">
        <v>25302</v>
      </c>
    </row>
    <row r="8" spans="1:12">
      <c r="A8" s="1" t="s">
        <v>25098</v>
      </c>
      <c r="B8" s="1" t="s">
        <v>195</v>
      </c>
      <c r="C8" s="1" t="s">
        <v>208</v>
      </c>
      <c r="D8" s="1" t="s">
        <v>209</v>
      </c>
      <c r="E8" s="1" t="s">
        <v>300</v>
      </c>
      <c r="F8" s="1" t="s">
        <v>301</v>
      </c>
      <c r="G8" s="1" t="s">
        <v>9271</v>
      </c>
      <c r="H8" s="1" t="s">
        <v>9272</v>
      </c>
      <c r="I8" s="1" t="s">
        <v>9898</v>
      </c>
      <c r="J8" s="1" t="s">
        <v>9899</v>
      </c>
      <c r="K8" s="1" t="s">
        <v>25322</v>
      </c>
      <c r="L8" s="1" t="s">
        <v>25323</v>
      </c>
    </row>
    <row r="9" spans="1:12">
      <c r="A9" s="1" t="s">
        <v>25098</v>
      </c>
      <c r="B9" s="1" t="s">
        <v>195</v>
      </c>
      <c r="C9" s="1" t="s">
        <v>208</v>
      </c>
      <c r="D9" s="1" t="s">
        <v>209</v>
      </c>
      <c r="E9" s="1" t="s">
        <v>300</v>
      </c>
      <c r="F9" s="1" t="s">
        <v>301</v>
      </c>
      <c r="G9" s="1" t="s">
        <v>9271</v>
      </c>
      <c r="H9" s="1" t="s">
        <v>9272</v>
      </c>
      <c r="I9" s="1" t="s">
        <v>9898</v>
      </c>
      <c r="J9" s="1" t="s">
        <v>9899</v>
      </c>
      <c r="K9" s="1" t="s">
        <v>25324</v>
      </c>
      <c r="L9" s="1" t="s">
        <v>25325</v>
      </c>
    </row>
    <row r="10" spans="1:12">
      <c r="A10" s="1" t="s">
        <v>25098</v>
      </c>
      <c r="B10" s="1" t="s">
        <v>195</v>
      </c>
      <c r="C10" s="1" t="s">
        <v>208</v>
      </c>
      <c r="D10" s="1" t="s">
        <v>209</v>
      </c>
      <c r="E10" s="1" t="s">
        <v>300</v>
      </c>
      <c r="F10" s="1" t="s">
        <v>301</v>
      </c>
      <c r="G10" s="1" t="s">
        <v>9271</v>
      </c>
      <c r="H10" s="1" t="s">
        <v>9272</v>
      </c>
      <c r="I10" s="1" t="s">
        <v>9898</v>
      </c>
      <c r="J10" s="1" t="s">
        <v>9899</v>
      </c>
      <c r="K10" s="1" t="s">
        <v>25326</v>
      </c>
      <c r="L10" s="1" t="s">
        <v>25327</v>
      </c>
    </row>
    <row r="11" spans="1:12">
      <c r="A11" s="1" t="s">
        <v>25098</v>
      </c>
      <c r="B11" s="1" t="s">
        <v>195</v>
      </c>
      <c r="C11" s="1" t="s">
        <v>208</v>
      </c>
      <c r="D11" s="1" t="s">
        <v>209</v>
      </c>
      <c r="E11" s="1" t="s">
        <v>300</v>
      </c>
      <c r="F11" s="1" t="s">
        <v>301</v>
      </c>
      <c r="G11" s="1" t="s">
        <v>9271</v>
      </c>
      <c r="H11" s="1" t="s">
        <v>9272</v>
      </c>
      <c r="I11" s="1" t="s">
        <v>9898</v>
      </c>
      <c r="J11" s="1" t="s">
        <v>9899</v>
      </c>
      <c r="K11" s="1" t="s">
        <v>25328</v>
      </c>
      <c r="L11" s="1" t="s">
        <v>25329</v>
      </c>
    </row>
    <row r="12" spans="1:12">
      <c r="A12" s="1" t="s">
        <v>25098</v>
      </c>
      <c r="B12" s="1" t="s">
        <v>195</v>
      </c>
      <c r="C12" s="1" t="s">
        <v>208</v>
      </c>
      <c r="D12" s="1" t="s">
        <v>209</v>
      </c>
      <c r="E12" s="1" t="s">
        <v>300</v>
      </c>
      <c r="F12" s="1" t="s">
        <v>301</v>
      </c>
      <c r="G12" s="1" t="s">
        <v>9271</v>
      </c>
      <c r="H12" s="1" t="s">
        <v>9272</v>
      </c>
      <c r="I12" s="1" t="s">
        <v>9898</v>
      </c>
      <c r="J12" s="1" t="s">
        <v>9899</v>
      </c>
      <c r="K12" s="1" t="s">
        <v>25045</v>
      </c>
      <c r="L12" s="1" t="s">
        <v>25046</v>
      </c>
    </row>
    <row r="13" spans="1:12">
      <c r="A13" s="1" t="s">
        <v>25098</v>
      </c>
      <c r="B13" s="1" t="s">
        <v>195</v>
      </c>
      <c r="C13" s="1" t="s">
        <v>208</v>
      </c>
      <c r="D13" s="1" t="s">
        <v>209</v>
      </c>
      <c r="E13" s="1" t="s">
        <v>300</v>
      </c>
      <c r="F13" s="1" t="s">
        <v>301</v>
      </c>
      <c r="G13" s="1" t="s">
        <v>9271</v>
      </c>
      <c r="H13" s="1" t="s">
        <v>9272</v>
      </c>
      <c r="I13" s="1" t="s">
        <v>9898</v>
      </c>
      <c r="J13" s="1" t="s">
        <v>9899</v>
      </c>
      <c r="K13" s="1" t="s">
        <v>25073</v>
      </c>
      <c r="L13" s="1" t="s">
        <v>25074</v>
      </c>
    </row>
    <row r="14" spans="1:12">
      <c r="A14" s="1" t="s">
        <v>25098</v>
      </c>
      <c r="B14" s="1" t="s">
        <v>195</v>
      </c>
      <c r="C14" s="1" t="s">
        <v>208</v>
      </c>
      <c r="D14" s="1" t="s">
        <v>209</v>
      </c>
      <c r="E14" s="1" t="s">
        <v>300</v>
      </c>
      <c r="F14" s="1" t="s">
        <v>301</v>
      </c>
      <c r="G14" s="1" t="s">
        <v>12171</v>
      </c>
      <c r="H14" s="1" t="s">
        <v>12172</v>
      </c>
      <c r="I14" s="1" t="s">
        <v>19909</v>
      </c>
      <c r="J14" s="1">
        <v>210455</v>
      </c>
      <c r="K14" s="1" t="s">
        <v>25031</v>
      </c>
      <c r="L14" s="1" t="s">
        <v>25032</v>
      </c>
    </row>
    <row r="15" spans="1:12">
      <c r="A15" s="1" t="s">
        <v>25098</v>
      </c>
      <c r="B15" s="1" t="s">
        <v>195</v>
      </c>
      <c r="C15" s="1" t="s">
        <v>208</v>
      </c>
      <c r="D15" s="1" t="s">
        <v>209</v>
      </c>
      <c r="E15" s="1" t="s">
        <v>298</v>
      </c>
      <c r="F15" s="1" t="s">
        <v>299</v>
      </c>
      <c r="G15" s="1" t="s">
        <v>12077</v>
      </c>
      <c r="H15" s="1" t="s">
        <v>12078</v>
      </c>
      <c r="I15" s="1" t="s">
        <v>19706</v>
      </c>
      <c r="J15" s="1">
        <v>209986</v>
      </c>
      <c r="K15" s="1" t="s">
        <v>25065</v>
      </c>
      <c r="L15" s="1" t="s">
        <v>25066</v>
      </c>
    </row>
    <row r="16" spans="1:12">
      <c r="A16" s="1" t="s">
        <v>25098</v>
      </c>
      <c r="B16" s="1" t="s">
        <v>195</v>
      </c>
      <c r="C16" s="1" t="s">
        <v>206</v>
      </c>
      <c r="D16" s="1" t="s">
        <v>207</v>
      </c>
      <c r="E16" s="1" t="s">
        <v>293</v>
      </c>
      <c r="F16" s="1" t="s">
        <v>294</v>
      </c>
      <c r="G16" s="1" t="s">
        <v>9257</v>
      </c>
      <c r="H16" s="1" t="s">
        <v>9258</v>
      </c>
      <c r="I16" s="1" t="s">
        <v>5269</v>
      </c>
      <c r="J16" s="1" t="s">
        <v>9829</v>
      </c>
      <c r="K16" s="1" t="s">
        <v>24965</v>
      </c>
      <c r="L16" s="1" t="s">
        <v>24966</v>
      </c>
    </row>
    <row r="17" spans="1:12">
      <c r="A17" s="1" t="s">
        <v>25098</v>
      </c>
      <c r="B17" s="1" t="s">
        <v>195</v>
      </c>
      <c r="C17" s="1" t="s">
        <v>206</v>
      </c>
      <c r="D17" s="1" t="s">
        <v>207</v>
      </c>
      <c r="E17" s="1" t="s">
        <v>293</v>
      </c>
      <c r="F17" s="1" t="s">
        <v>294</v>
      </c>
      <c r="G17" s="1" t="s">
        <v>9257</v>
      </c>
      <c r="H17" s="1" t="s">
        <v>9258</v>
      </c>
      <c r="I17" s="1" t="s">
        <v>5267</v>
      </c>
      <c r="J17" s="1" t="s">
        <v>9827</v>
      </c>
      <c r="K17" s="1" t="s">
        <v>24968</v>
      </c>
      <c r="L17" s="1" t="s">
        <v>24969</v>
      </c>
    </row>
    <row r="18" spans="1:12">
      <c r="A18" s="1" t="s">
        <v>25098</v>
      </c>
      <c r="B18" s="1" t="s">
        <v>195</v>
      </c>
      <c r="C18" s="1" t="s">
        <v>206</v>
      </c>
      <c r="D18" s="1" t="s">
        <v>207</v>
      </c>
      <c r="E18" s="1" t="s">
        <v>293</v>
      </c>
      <c r="F18" s="1" t="s">
        <v>294</v>
      </c>
      <c r="G18" s="1" t="s">
        <v>9257</v>
      </c>
      <c r="H18" s="1" t="s">
        <v>9258</v>
      </c>
      <c r="I18" s="1" t="s">
        <v>5288</v>
      </c>
      <c r="J18" s="1" t="s">
        <v>9830</v>
      </c>
      <c r="K18" s="1" t="s">
        <v>25067</v>
      </c>
      <c r="L18" s="1" t="s">
        <v>25068</v>
      </c>
    </row>
    <row r="19" spans="1:12">
      <c r="A19" s="1" t="s">
        <v>25098</v>
      </c>
      <c r="B19" s="1" t="s">
        <v>195</v>
      </c>
      <c r="C19" s="1" t="s">
        <v>206</v>
      </c>
      <c r="D19" s="1" t="s">
        <v>207</v>
      </c>
      <c r="E19" s="1" t="s">
        <v>293</v>
      </c>
      <c r="F19" s="1" t="s">
        <v>294</v>
      </c>
      <c r="G19" s="1" t="s">
        <v>25149</v>
      </c>
      <c r="H19" s="1" t="s">
        <v>11800</v>
      </c>
      <c r="I19" s="1" t="s">
        <v>19136</v>
      </c>
      <c r="J19" s="1">
        <v>219842</v>
      </c>
      <c r="K19" s="1" t="s">
        <v>24880</v>
      </c>
      <c r="L19" s="1" t="s">
        <v>24881</v>
      </c>
    </row>
    <row r="20" spans="1:12">
      <c r="A20" s="1" t="s">
        <v>25098</v>
      </c>
      <c r="B20" s="1" t="s">
        <v>195</v>
      </c>
      <c r="C20" s="1" t="s">
        <v>206</v>
      </c>
      <c r="D20" s="1" t="s">
        <v>207</v>
      </c>
      <c r="E20" s="1" t="s">
        <v>293</v>
      </c>
      <c r="F20" s="1" t="s">
        <v>294</v>
      </c>
      <c r="G20" s="1" t="s">
        <v>25149</v>
      </c>
      <c r="H20" s="1" t="s">
        <v>11800</v>
      </c>
      <c r="I20" s="1" t="s">
        <v>19136</v>
      </c>
      <c r="K20" s="1" t="s">
        <v>25258</v>
      </c>
      <c r="L20" s="1" t="s">
        <v>25259</v>
      </c>
    </row>
    <row r="21" spans="1:12">
      <c r="A21" s="1" t="s">
        <v>25098</v>
      </c>
      <c r="B21" s="1" t="s">
        <v>195</v>
      </c>
      <c r="C21" s="1" t="s">
        <v>206</v>
      </c>
      <c r="D21" s="1" t="s">
        <v>207</v>
      </c>
      <c r="E21" s="1" t="s">
        <v>293</v>
      </c>
      <c r="F21" s="1" t="s">
        <v>294</v>
      </c>
      <c r="G21" s="1" t="s">
        <v>25149</v>
      </c>
      <c r="H21" s="1" t="s">
        <v>11800</v>
      </c>
      <c r="I21" s="1" t="s">
        <v>19136</v>
      </c>
      <c r="J21" s="1">
        <v>219842</v>
      </c>
      <c r="K21" s="1" t="s">
        <v>25024</v>
      </c>
      <c r="L21" s="1" t="s">
        <v>25025</v>
      </c>
    </row>
    <row r="22" spans="1:12">
      <c r="A22" s="1" t="s">
        <v>25098</v>
      </c>
      <c r="B22" s="1" t="s">
        <v>195</v>
      </c>
      <c r="C22" s="1" t="s">
        <v>206</v>
      </c>
      <c r="D22" s="1" t="s">
        <v>207</v>
      </c>
      <c r="E22" s="1" t="s">
        <v>293</v>
      </c>
      <c r="F22" s="1" t="s">
        <v>294</v>
      </c>
      <c r="G22" s="1" t="s">
        <v>11766</v>
      </c>
      <c r="H22" s="1" t="s">
        <v>11767</v>
      </c>
      <c r="I22" s="1" t="s">
        <v>11766</v>
      </c>
      <c r="J22" s="1">
        <v>208747</v>
      </c>
      <c r="K22" s="1" t="s">
        <v>24970</v>
      </c>
      <c r="L22" s="1" t="s">
        <v>24971</v>
      </c>
    </row>
    <row r="23" spans="1:12">
      <c r="A23" s="1" t="s">
        <v>25098</v>
      </c>
      <c r="B23" s="1" t="s">
        <v>195</v>
      </c>
      <c r="C23" s="1" t="s">
        <v>206</v>
      </c>
      <c r="D23" s="1" t="s">
        <v>207</v>
      </c>
      <c r="E23" s="1" t="s">
        <v>293</v>
      </c>
      <c r="F23" s="1" t="s">
        <v>294</v>
      </c>
      <c r="G23" s="1" t="s">
        <v>11766</v>
      </c>
      <c r="H23" s="1" t="s">
        <v>11767</v>
      </c>
      <c r="I23" s="1" t="s">
        <v>11766</v>
      </c>
      <c r="J23" s="1">
        <v>208747</v>
      </c>
      <c r="K23" s="1" t="s">
        <v>25029</v>
      </c>
      <c r="L23" s="1" t="s">
        <v>25030</v>
      </c>
    </row>
    <row r="24" spans="1:12">
      <c r="A24" s="1" t="s">
        <v>25098</v>
      </c>
      <c r="B24" s="1" t="s">
        <v>195</v>
      </c>
      <c r="C24" s="1" t="s">
        <v>206</v>
      </c>
      <c r="D24" s="1" t="s">
        <v>207</v>
      </c>
      <c r="E24" s="1" t="s">
        <v>293</v>
      </c>
      <c r="F24" s="1" t="s">
        <v>294</v>
      </c>
      <c r="G24" s="1" t="s">
        <v>11753</v>
      </c>
      <c r="H24" s="1" t="s">
        <v>11754</v>
      </c>
      <c r="I24" s="1" t="s">
        <v>18985</v>
      </c>
      <c r="J24" s="1">
        <v>208696</v>
      </c>
      <c r="K24" s="1" t="s">
        <v>24882</v>
      </c>
      <c r="L24" s="1" t="s">
        <v>24883</v>
      </c>
    </row>
    <row r="25" spans="1:12">
      <c r="A25" s="1" t="s">
        <v>25098</v>
      </c>
      <c r="B25" s="1" t="s">
        <v>195</v>
      </c>
      <c r="C25" s="1" t="s">
        <v>206</v>
      </c>
      <c r="D25" s="1" t="s">
        <v>207</v>
      </c>
      <c r="E25" s="1" t="s">
        <v>293</v>
      </c>
      <c r="F25" s="1" t="s">
        <v>294</v>
      </c>
      <c r="G25" s="1" t="s">
        <v>11753</v>
      </c>
      <c r="H25" s="1" t="s">
        <v>11754</v>
      </c>
      <c r="I25" s="1" t="s">
        <v>5480</v>
      </c>
      <c r="K25" s="1" t="s">
        <v>25041</v>
      </c>
      <c r="L25" s="1" t="s">
        <v>25042</v>
      </c>
    </row>
    <row r="26" spans="1:12">
      <c r="A26" s="1" t="s">
        <v>25098</v>
      </c>
      <c r="B26" s="1" t="s">
        <v>195</v>
      </c>
      <c r="C26" s="1" t="s">
        <v>206</v>
      </c>
      <c r="D26" s="1" t="s">
        <v>207</v>
      </c>
      <c r="E26" s="1" t="s">
        <v>293</v>
      </c>
      <c r="F26" s="1" t="s">
        <v>294</v>
      </c>
      <c r="G26" s="1" t="s">
        <v>11729</v>
      </c>
      <c r="H26" s="1" t="s">
        <v>11730</v>
      </c>
      <c r="I26" s="1" t="s">
        <v>18910</v>
      </c>
      <c r="J26" s="1">
        <v>208557</v>
      </c>
      <c r="K26" s="1" t="s">
        <v>25245</v>
      </c>
      <c r="L26" s="1" t="s">
        <v>25246</v>
      </c>
    </row>
    <row r="27" spans="1:12">
      <c r="A27" s="1" t="s">
        <v>25098</v>
      </c>
      <c r="B27" s="1" t="s">
        <v>195</v>
      </c>
      <c r="C27" s="1" t="s">
        <v>206</v>
      </c>
      <c r="D27" s="1" t="s">
        <v>207</v>
      </c>
      <c r="E27" s="1" t="s">
        <v>293</v>
      </c>
      <c r="F27" s="1" t="s">
        <v>294</v>
      </c>
      <c r="G27" s="1" t="s">
        <v>11729</v>
      </c>
      <c r="H27" s="1" t="s">
        <v>11730</v>
      </c>
      <c r="I27" s="1" t="s">
        <v>18910</v>
      </c>
      <c r="J27" s="1">
        <v>208557</v>
      </c>
      <c r="K27" s="1" t="s">
        <v>24974</v>
      </c>
      <c r="L27" s="1" t="s">
        <v>24975</v>
      </c>
    </row>
    <row r="28" spans="1:12">
      <c r="A28" s="1" t="s">
        <v>25098</v>
      </c>
      <c r="B28" s="1" t="s">
        <v>195</v>
      </c>
      <c r="C28" s="1" t="s">
        <v>206</v>
      </c>
      <c r="D28" s="1" t="s">
        <v>207</v>
      </c>
      <c r="E28" s="1" t="s">
        <v>293</v>
      </c>
      <c r="F28" s="1" t="s">
        <v>294</v>
      </c>
      <c r="G28" s="1" t="s">
        <v>11729</v>
      </c>
      <c r="H28" s="1" t="s">
        <v>11730</v>
      </c>
      <c r="K28" s="1" t="s">
        <v>25027</v>
      </c>
      <c r="L28" s="1" t="s">
        <v>25028</v>
      </c>
    </row>
    <row r="29" spans="1:12">
      <c r="A29" s="1" t="s">
        <v>25098</v>
      </c>
      <c r="B29" s="1" t="s">
        <v>195</v>
      </c>
      <c r="C29" s="1" t="s">
        <v>206</v>
      </c>
      <c r="D29" s="1" t="s">
        <v>207</v>
      </c>
      <c r="E29" s="1" t="s">
        <v>293</v>
      </c>
      <c r="F29" s="1" t="s">
        <v>294</v>
      </c>
      <c r="G29" s="1" t="s">
        <v>11723</v>
      </c>
      <c r="H29" s="1" t="s">
        <v>11724</v>
      </c>
      <c r="I29" s="1" t="s">
        <v>11165</v>
      </c>
      <c r="J29" s="1">
        <v>208530</v>
      </c>
      <c r="K29" s="1" t="s">
        <v>11165</v>
      </c>
      <c r="L29" s="1" t="s">
        <v>25069</v>
      </c>
    </row>
    <row r="30" spans="1:12">
      <c r="A30" s="1" t="s">
        <v>25098</v>
      </c>
      <c r="B30" s="1" t="s">
        <v>195</v>
      </c>
      <c r="C30" s="1" t="s">
        <v>206</v>
      </c>
      <c r="D30" s="1" t="s">
        <v>207</v>
      </c>
      <c r="E30" s="1" t="s">
        <v>291</v>
      </c>
      <c r="F30" s="1" t="s">
        <v>292</v>
      </c>
      <c r="G30" s="1" t="s">
        <v>11704</v>
      </c>
      <c r="H30" s="1" t="s">
        <v>11705</v>
      </c>
      <c r="I30" s="1" t="s">
        <v>11704</v>
      </c>
      <c r="J30" s="1">
        <v>208469</v>
      </c>
      <c r="K30" s="1" t="s">
        <v>25316</v>
      </c>
      <c r="L30" s="1" t="s">
        <v>25317</v>
      </c>
    </row>
    <row r="31" spans="1:12">
      <c r="A31" s="1" t="s">
        <v>25098</v>
      </c>
      <c r="B31" s="1" t="s">
        <v>195</v>
      </c>
      <c r="C31" s="1" t="s">
        <v>206</v>
      </c>
      <c r="D31" s="1" t="s">
        <v>207</v>
      </c>
      <c r="E31" s="1" t="s">
        <v>291</v>
      </c>
      <c r="F31" s="1" t="s">
        <v>292</v>
      </c>
      <c r="G31" s="1" t="s">
        <v>11704</v>
      </c>
      <c r="H31" s="1" t="s">
        <v>11705</v>
      </c>
      <c r="I31" s="1" t="s">
        <v>11704</v>
      </c>
      <c r="J31" s="1">
        <v>208469</v>
      </c>
      <c r="K31" s="1" t="s">
        <v>25039</v>
      </c>
      <c r="L31" s="1" t="s">
        <v>25040</v>
      </c>
    </row>
    <row r="32" spans="1:12">
      <c r="A32" s="1" t="s">
        <v>25098</v>
      </c>
      <c r="B32" s="1" t="s">
        <v>195</v>
      </c>
      <c r="C32" s="1" t="s">
        <v>206</v>
      </c>
      <c r="D32" s="1" t="s">
        <v>207</v>
      </c>
      <c r="E32" s="1" t="s">
        <v>291</v>
      </c>
      <c r="F32" s="1" t="s">
        <v>292</v>
      </c>
      <c r="G32" s="1" t="s">
        <v>11148</v>
      </c>
      <c r="H32" s="1" t="s">
        <v>11659</v>
      </c>
      <c r="I32" s="1" t="s">
        <v>11148</v>
      </c>
      <c r="J32" s="1">
        <v>208353</v>
      </c>
      <c r="K32" s="1" t="s">
        <v>24812</v>
      </c>
      <c r="L32" s="1" t="s">
        <v>24813</v>
      </c>
    </row>
    <row r="33" spans="1:12">
      <c r="A33" s="1" t="s">
        <v>25098</v>
      </c>
      <c r="B33" s="1" t="s">
        <v>195</v>
      </c>
      <c r="C33" s="1" t="s">
        <v>206</v>
      </c>
      <c r="D33" s="1" t="s">
        <v>207</v>
      </c>
      <c r="E33" s="1" t="s">
        <v>291</v>
      </c>
      <c r="F33" s="1" t="s">
        <v>292</v>
      </c>
      <c r="G33" s="1" t="s">
        <v>11148</v>
      </c>
      <c r="H33" s="1" t="s">
        <v>11659</v>
      </c>
      <c r="I33" s="1" t="s">
        <v>11148</v>
      </c>
      <c r="J33" s="1">
        <v>208353</v>
      </c>
      <c r="K33" s="1" t="s">
        <v>25110</v>
      </c>
      <c r="L33" s="1" t="s">
        <v>25111</v>
      </c>
    </row>
    <row r="34" spans="1:12">
      <c r="A34" s="1" t="s">
        <v>25098</v>
      </c>
      <c r="B34" s="1" t="s">
        <v>195</v>
      </c>
      <c r="C34" s="1" t="s">
        <v>206</v>
      </c>
      <c r="D34" s="1" t="s">
        <v>207</v>
      </c>
      <c r="E34" s="1" t="s">
        <v>291</v>
      </c>
      <c r="F34" s="1" t="s">
        <v>292</v>
      </c>
      <c r="G34" s="1" t="s">
        <v>11148</v>
      </c>
      <c r="H34" s="1" t="s">
        <v>11659</v>
      </c>
      <c r="I34" s="1" t="s">
        <v>11148</v>
      </c>
      <c r="J34" s="1">
        <v>208353</v>
      </c>
      <c r="K34" s="1" t="s">
        <v>24844</v>
      </c>
      <c r="L34" s="1" t="s">
        <v>24845</v>
      </c>
    </row>
    <row r="35" spans="1:12">
      <c r="A35" s="1" t="s">
        <v>25098</v>
      </c>
      <c r="B35" s="1" t="s">
        <v>195</v>
      </c>
      <c r="C35" s="1" t="s">
        <v>206</v>
      </c>
      <c r="D35" s="1" t="s">
        <v>207</v>
      </c>
      <c r="E35" s="1" t="s">
        <v>291</v>
      </c>
      <c r="F35" s="1" t="s">
        <v>292</v>
      </c>
      <c r="G35" s="1" t="s">
        <v>11148</v>
      </c>
      <c r="H35" s="1" t="s">
        <v>11659</v>
      </c>
      <c r="I35" s="1" t="s">
        <v>11148</v>
      </c>
      <c r="J35" s="1">
        <v>208353</v>
      </c>
      <c r="K35" s="1" t="s">
        <v>24878</v>
      </c>
      <c r="L35" s="1" t="s">
        <v>24879</v>
      </c>
    </row>
    <row r="36" spans="1:12">
      <c r="A36" s="1" t="s">
        <v>25098</v>
      </c>
      <c r="B36" s="1" t="s">
        <v>195</v>
      </c>
      <c r="C36" s="1" t="s">
        <v>206</v>
      </c>
      <c r="D36" s="1" t="s">
        <v>207</v>
      </c>
      <c r="E36" s="1" t="s">
        <v>291</v>
      </c>
      <c r="F36" s="1" t="s">
        <v>292</v>
      </c>
      <c r="G36" s="1" t="s">
        <v>11148</v>
      </c>
      <c r="H36" s="1" t="s">
        <v>11659</v>
      </c>
      <c r="I36" s="1" t="s">
        <v>11148</v>
      </c>
      <c r="J36" s="1">
        <v>208353</v>
      </c>
      <c r="K36" s="1" t="s">
        <v>25288</v>
      </c>
      <c r="L36" s="1" t="s">
        <v>25289</v>
      </c>
    </row>
    <row r="37" spans="1:12">
      <c r="A37" s="1" t="s">
        <v>25098</v>
      </c>
      <c r="B37" s="1" t="s">
        <v>195</v>
      </c>
      <c r="C37" s="1" t="s">
        <v>206</v>
      </c>
      <c r="D37" s="1" t="s">
        <v>207</v>
      </c>
      <c r="E37" s="1" t="s">
        <v>291</v>
      </c>
      <c r="F37" s="1" t="s">
        <v>292</v>
      </c>
      <c r="G37" s="1" t="s">
        <v>11148</v>
      </c>
      <c r="H37" s="1" t="s">
        <v>11659</v>
      </c>
      <c r="I37" s="1" t="s">
        <v>11148</v>
      </c>
      <c r="J37" s="1">
        <v>208353</v>
      </c>
      <c r="K37" s="1" t="s">
        <v>25018</v>
      </c>
      <c r="L37" s="1" t="s">
        <v>25019</v>
      </c>
    </row>
    <row r="38" spans="1:12">
      <c r="A38" s="1" t="s">
        <v>25098</v>
      </c>
      <c r="B38" s="1" t="s">
        <v>195</v>
      </c>
      <c r="C38" s="1" t="s">
        <v>206</v>
      </c>
      <c r="D38" s="1" t="s">
        <v>207</v>
      </c>
      <c r="E38" s="1" t="s">
        <v>291</v>
      </c>
      <c r="F38" s="1" t="s">
        <v>292</v>
      </c>
      <c r="G38" s="1" t="s">
        <v>10738</v>
      </c>
      <c r="H38" s="1" t="s">
        <v>11645</v>
      </c>
      <c r="I38" s="1" t="s">
        <v>12171</v>
      </c>
      <c r="J38" s="1">
        <v>208338</v>
      </c>
      <c r="K38" s="1" t="s">
        <v>25020</v>
      </c>
      <c r="L38" s="1" t="s">
        <v>25021</v>
      </c>
    </row>
    <row r="39" spans="1:12">
      <c r="A39" s="1" t="s">
        <v>25098</v>
      </c>
      <c r="B39" s="1" t="s">
        <v>195</v>
      </c>
      <c r="C39" s="1" t="s">
        <v>206</v>
      </c>
      <c r="D39" s="1" t="s">
        <v>207</v>
      </c>
      <c r="E39" s="1" t="s">
        <v>206</v>
      </c>
      <c r="F39" s="1" t="s">
        <v>290</v>
      </c>
      <c r="G39" s="1" t="s">
        <v>9247</v>
      </c>
      <c r="H39" s="1" t="s">
        <v>9248</v>
      </c>
      <c r="I39" s="1" t="s">
        <v>9782</v>
      </c>
      <c r="J39" s="1" t="s">
        <v>9783</v>
      </c>
      <c r="K39" s="1" t="s">
        <v>25016</v>
      </c>
      <c r="L39" s="1" t="s">
        <v>25017</v>
      </c>
    </row>
    <row r="40" spans="1:12">
      <c r="A40" s="1" t="s">
        <v>25098</v>
      </c>
      <c r="B40" s="1" t="s">
        <v>195</v>
      </c>
      <c r="C40" s="1" t="s">
        <v>206</v>
      </c>
      <c r="D40" s="1" t="s">
        <v>207</v>
      </c>
      <c r="E40" s="1" t="s">
        <v>206</v>
      </c>
      <c r="F40" s="1" t="s">
        <v>290</v>
      </c>
      <c r="G40" s="1" t="s">
        <v>9247</v>
      </c>
      <c r="H40" s="1" t="s">
        <v>9248</v>
      </c>
      <c r="I40" s="1" t="s">
        <v>9782</v>
      </c>
      <c r="J40" s="1" t="s">
        <v>9783</v>
      </c>
      <c r="K40" s="1" t="s">
        <v>25022</v>
      </c>
      <c r="L40" s="1" t="s">
        <v>25023</v>
      </c>
    </row>
    <row r="41" spans="1:12">
      <c r="A41" s="1" t="s">
        <v>25098</v>
      </c>
      <c r="B41" s="1" t="s">
        <v>195</v>
      </c>
      <c r="C41" s="1" t="s">
        <v>206</v>
      </c>
      <c r="D41" s="1" t="s">
        <v>207</v>
      </c>
      <c r="E41" s="1" t="s">
        <v>206</v>
      </c>
      <c r="F41" s="1" t="s">
        <v>290</v>
      </c>
      <c r="G41" s="1" t="s">
        <v>9247</v>
      </c>
      <c r="H41" s="1" t="s">
        <v>9248</v>
      </c>
      <c r="I41" s="1" t="s">
        <v>9782</v>
      </c>
      <c r="J41" s="1" t="s">
        <v>9783</v>
      </c>
      <c r="K41" s="1" t="s">
        <v>25330</v>
      </c>
      <c r="L41" s="1" t="s">
        <v>25331</v>
      </c>
    </row>
    <row r="42" spans="1:12">
      <c r="A42" s="1" t="s">
        <v>25098</v>
      </c>
      <c r="B42" s="1" t="s">
        <v>195</v>
      </c>
      <c r="C42" s="1" t="s">
        <v>206</v>
      </c>
      <c r="D42" s="1" t="s">
        <v>207</v>
      </c>
      <c r="E42" s="1" t="s">
        <v>206</v>
      </c>
      <c r="F42" s="1" t="s">
        <v>290</v>
      </c>
      <c r="G42" s="1" t="s">
        <v>9247</v>
      </c>
      <c r="H42" s="1" t="s">
        <v>9248</v>
      </c>
      <c r="I42" s="1" t="s">
        <v>9784</v>
      </c>
      <c r="J42" s="1" t="s">
        <v>9785</v>
      </c>
      <c r="K42" s="1" t="s">
        <v>25332</v>
      </c>
      <c r="L42" s="1" t="s">
        <v>25333</v>
      </c>
    </row>
    <row r="43" spans="1:12">
      <c r="A43" s="1" t="s">
        <v>25098</v>
      </c>
      <c r="B43" s="1" t="s">
        <v>195</v>
      </c>
      <c r="C43" s="1" t="s">
        <v>206</v>
      </c>
      <c r="D43" s="1" t="s">
        <v>207</v>
      </c>
      <c r="E43" s="1" t="s">
        <v>206</v>
      </c>
      <c r="F43" s="1" t="s">
        <v>290</v>
      </c>
      <c r="G43" s="1" t="s">
        <v>9247</v>
      </c>
      <c r="H43" s="1" t="s">
        <v>9248</v>
      </c>
      <c r="I43" s="1" t="s">
        <v>5273</v>
      </c>
      <c r="J43" s="1" t="s">
        <v>9781</v>
      </c>
      <c r="K43" s="1" t="s">
        <v>25334</v>
      </c>
      <c r="L43" s="1" t="s">
        <v>25335</v>
      </c>
    </row>
    <row r="44" spans="1:12">
      <c r="A44" s="1" t="s">
        <v>25098</v>
      </c>
      <c r="B44" s="1" t="s">
        <v>195</v>
      </c>
      <c r="C44" s="1" t="s">
        <v>206</v>
      </c>
      <c r="D44" s="1" t="s">
        <v>207</v>
      </c>
      <c r="E44" s="1" t="s">
        <v>206</v>
      </c>
      <c r="F44" s="1" t="s">
        <v>290</v>
      </c>
      <c r="G44" s="1" t="s">
        <v>9247</v>
      </c>
      <c r="H44" s="1" t="s">
        <v>9248</v>
      </c>
      <c r="I44" s="1" t="s">
        <v>9788</v>
      </c>
      <c r="J44" s="1" t="s">
        <v>9789</v>
      </c>
      <c r="K44" s="1" t="s">
        <v>25338</v>
      </c>
      <c r="L44" s="1" t="s">
        <v>25339</v>
      </c>
    </row>
    <row r="45" spans="1:12">
      <c r="A45" s="1" t="s">
        <v>25098</v>
      </c>
      <c r="B45" s="1" t="s">
        <v>195</v>
      </c>
      <c r="C45" s="1" t="s">
        <v>206</v>
      </c>
      <c r="D45" s="1" t="s">
        <v>207</v>
      </c>
      <c r="E45" s="1" t="s">
        <v>206</v>
      </c>
      <c r="F45" s="1" t="s">
        <v>290</v>
      </c>
      <c r="G45" s="1" t="s">
        <v>9247</v>
      </c>
      <c r="H45" s="1" t="s">
        <v>9248</v>
      </c>
      <c r="I45" s="1" t="s">
        <v>9782</v>
      </c>
      <c r="J45" s="1" t="s">
        <v>9783</v>
      </c>
      <c r="K45" s="1" t="s">
        <v>25342</v>
      </c>
      <c r="L45" s="1" t="s">
        <v>25343</v>
      </c>
    </row>
    <row r="46" spans="1:12">
      <c r="A46" s="1" t="s">
        <v>25098</v>
      </c>
      <c r="B46" s="1" t="s">
        <v>195</v>
      </c>
      <c r="C46" s="1" t="s">
        <v>206</v>
      </c>
      <c r="D46" s="1" t="s">
        <v>207</v>
      </c>
      <c r="E46" s="1" t="s">
        <v>206</v>
      </c>
      <c r="F46" s="1" t="s">
        <v>290</v>
      </c>
      <c r="G46" s="1" t="s">
        <v>9247</v>
      </c>
      <c r="H46" s="1" t="s">
        <v>9248</v>
      </c>
      <c r="K46" s="1" t="s">
        <v>25344</v>
      </c>
      <c r="L46" s="1" t="s">
        <v>25345</v>
      </c>
    </row>
    <row r="47" spans="1:12">
      <c r="A47" s="1" t="s">
        <v>25098</v>
      </c>
      <c r="B47" s="1" t="s">
        <v>195</v>
      </c>
      <c r="C47" s="1" t="s">
        <v>206</v>
      </c>
      <c r="D47" s="1" t="s">
        <v>207</v>
      </c>
      <c r="E47" s="1" t="s">
        <v>206</v>
      </c>
      <c r="F47" s="1" t="s">
        <v>290</v>
      </c>
      <c r="G47" s="1" t="s">
        <v>9247</v>
      </c>
      <c r="H47" s="1" t="s">
        <v>9248</v>
      </c>
      <c r="I47" s="1" t="s">
        <v>9782</v>
      </c>
      <c r="J47" s="1" t="s">
        <v>9783</v>
      </c>
      <c r="K47" s="1" t="s">
        <v>25346</v>
      </c>
      <c r="L47" s="1" t="s">
        <v>25347</v>
      </c>
    </row>
    <row r="48" spans="1:12">
      <c r="A48" s="1" t="s">
        <v>25098</v>
      </c>
      <c r="B48" s="1" t="s">
        <v>195</v>
      </c>
      <c r="C48" s="1" t="s">
        <v>206</v>
      </c>
      <c r="D48" s="1" t="s">
        <v>207</v>
      </c>
      <c r="E48" s="1" t="s">
        <v>206</v>
      </c>
      <c r="F48" s="1" t="s">
        <v>290</v>
      </c>
      <c r="G48" s="1" t="s">
        <v>9247</v>
      </c>
      <c r="H48" s="1" t="s">
        <v>9248</v>
      </c>
      <c r="I48" s="1" t="s">
        <v>9782</v>
      </c>
      <c r="J48" s="1" t="s">
        <v>9783</v>
      </c>
      <c r="K48" s="1" t="s">
        <v>25348</v>
      </c>
      <c r="L48" s="1" t="s">
        <v>25349</v>
      </c>
    </row>
    <row r="49" spans="1:12">
      <c r="A49" s="1" t="s">
        <v>25098</v>
      </c>
      <c r="B49" s="1" t="s">
        <v>195</v>
      </c>
      <c r="C49" s="1" t="s">
        <v>206</v>
      </c>
      <c r="D49" s="1" t="s">
        <v>207</v>
      </c>
      <c r="E49" s="1" t="s">
        <v>206</v>
      </c>
      <c r="F49" s="1" t="s">
        <v>290</v>
      </c>
      <c r="G49" s="1" t="s">
        <v>25166</v>
      </c>
      <c r="H49" s="1" t="s">
        <v>11614</v>
      </c>
      <c r="I49" s="1" t="s">
        <v>18749</v>
      </c>
      <c r="K49" s="1" t="s">
        <v>25167</v>
      </c>
      <c r="L49" s="1" t="s">
        <v>25168</v>
      </c>
    </row>
    <row r="50" spans="1:12">
      <c r="A50" s="1" t="s">
        <v>25098</v>
      </c>
      <c r="B50" s="1" t="s">
        <v>195</v>
      </c>
      <c r="C50" s="1" t="s">
        <v>206</v>
      </c>
      <c r="D50" s="1" t="s">
        <v>209</v>
      </c>
      <c r="E50" s="1" t="s">
        <v>206</v>
      </c>
      <c r="F50" s="1" t="s">
        <v>308</v>
      </c>
      <c r="G50" s="1" t="s">
        <v>25155</v>
      </c>
      <c r="H50" s="1" t="s">
        <v>11597</v>
      </c>
      <c r="I50" s="1" t="s">
        <v>25156</v>
      </c>
      <c r="K50" s="1" t="s">
        <v>25157</v>
      </c>
      <c r="L50" s="1" t="s">
        <v>25158</v>
      </c>
    </row>
    <row r="51" spans="1:12">
      <c r="A51" s="1" t="s">
        <v>25098</v>
      </c>
      <c r="B51" s="1" t="s">
        <v>195</v>
      </c>
      <c r="C51" s="1" t="s">
        <v>206</v>
      </c>
      <c r="D51" s="1" t="s">
        <v>207</v>
      </c>
      <c r="E51" s="1" t="s">
        <v>206</v>
      </c>
      <c r="F51" s="1" t="s">
        <v>290</v>
      </c>
      <c r="G51" s="1" t="s">
        <v>25296</v>
      </c>
      <c r="H51" s="1" t="s">
        <v>11595</v>
      </c>
      <c r="I51" s="1" t="s">
        <v>18709</v>
      </c>
      <c r="J51" s="1">
        <v>208182</v>
      </c>
      <c r="K51" s="1" t="s">
        <v>25297</v>
      </c>
      <c r="L51" s="1" t="s">
        <v>25298</v>
      </c>
    </row>
    <row r="52" spans="1:12">
      <c r="A52" s="1" t="s">
        <v>25098</v>
      </c>
      <c r="B52" s="1" t="s">
        <v>195</v>
      </c>
      <c r="C52" s="1" t="s">
        <v>206</v>
      </c>
      <c r="D52" s="1" t="s">
        <v>209</v>
      </c>
      <c r="E52" s="1" t="s">
        <v>206</v>
      </c>
      <c r="F52" s="1" t="s">
        <v>308</v>
      </c>
      <c r="G52" s="1" t="s">
        <v>25161</v>
      </c>
      <c r="H52" s="1" t="s">
        <v>11589</v>
      </c>
      <c r="I52" s="1" t="s">
        <v>18704</v>
      </c>
      <c r="J52" s="1">
        <v>208167</v>
      </c>
      <c r="K52" s="1" t="s">
        <v>25162</v>
      </c>
      <c r="L52" s="1" t="s">
        <v>25163</v>
      </c>
    </row>
    <row r="53" spans="1:12">
      <c r="A53" s="1" t="s">
        <v>25098</v>
      </c>
      <c r="B53" s="1" t="s">
        <v>195</v>
      </c>
      <c r="C53" s="1" t="s">
        <v>206</v>
      </c>
      <c r="D53" s="1" t="s">
        <v>207</v>
      </c>
      <c r="E53" s="1" t="s">
        <v>206</v>
      </c>
      <c r="F53" s="1" t="s">
        <v>290</v>
      </c>
      <c r="G53" s="1" t="s">
        <v>11585</v>
      </c>
      <c r="H53" s="1" t="s">
        <v>11586</v>
      </c>
      <c r="I53" s="1" t="s">
        <v>11585</v>
      </c>
      <c r="J53" s="1">
        <v>208156</v>
      </c>
      <c r="K53" s="1" t="s">
        <v>24976</v>
      </c>
      <c r="L53" s="1" t="s">
        <v>24977</v>
      </c>
    </row>
    <row r="54" spans="1:12">
      <c r="A54" s="1" t="s">
        <v>25098</v>
      </c>
      <c r="B54" s="1" t="s">
        <v>195</v>
      </c>
      <c r="C54" s="1" t="s">
        <v>206</v>
      </c>
      <c r="D54" s="1" t="s">
        <v>207</v>
      </c>
      <c r="E54" s="1" t="s">
        <v>206</v>
      </c>
      <c r="F54" s="1" t="s">
        <v>290</v>
      </c>
      <c r="G54" s="1" t="s">
        <v>25359</v>
      </c>
      <c r="H54" s="1" t="s">
        <v>11586</v>
      </c>
      <c r="I54" s="1" t="s">
        <v>11585</v>
      </c>
      <c r="J54" s="1">
        <v>208156</v>
      </c>
      <c r="K54" s="1" t="s">
        <v>11585</v>
      </c>
      <c r="L54" s="1" t="s">
        <v>25070</v>
      </c>
    </row>
    <row r="55" spans="1:12">
      <c r="A55" s="1" t="s">
        <v>25098</v>
      </c>
      <c r="B55" s="1" t="s">
        <v>195</v>
      </c>
      <c r="C55" s="1" t="s">
        <v>206</v>
      </c>
      <c r="D55" s="1" t="s">
        <v>207</v>
      </c>
      <c r="E55" s="1" t="s">
        <v>206</v>
      </c>
      <c r="F55" s="1" t="s">
        <v>290</v>
      </c>
      <c r="G55" s="1" t="s">
        <v>25145</v>
      </c>
      <c r="H55" s="1" t="s">
        <v>11559</v>
      </c>
      <c r="I55" s="1" t="s">
        <v>25145</v>
      </c>
      <c r="K55" s="1" t="s">
        <v>25145</v>
      </c>
      <c r="L55" s="1" t="s">
        <v>25146</v>
      </c>
    </row>
    <row r="56" spans="1:12">
      <c r="A56" s="1" t="s">
        <v>25098</v>
      </c>
      <c r="B56" s="1" t="s">
        <v>195</v>
      </c>
      <c r="C56" s="1" t="s">
        <v>206</v>
      </c>
      <c r="D56" s="1" t="s">
        <v>207</v>
      </c>
      <c r="E56" s="1" t="s">
        <v>206</v>
      </c>
      <c r="F56" s="1" t="s">
        <v>290</v>
      </c>
      <c r="G56" s="1" t="s">
        <v>11537</v>
      </c>
      <c r="H56" s="1" t="s">
        <v>11538</v>
      </c>
      <c r="I56" s="1" t="s">
        <v>15748</v>
      </c>
      <c r="J56" s="1">
        <v>208003</v>
      </c>
      <c r="K56" s="1" t="s">
        <v>25340</v>
      </c>
      <c r="L56" s="1" t="s">
        <v>25341</v>
      </c>
    </row>
    <row r="57" spans="1:12">
      <c r="A57" s="1" t="s">
        <v>25098</v>
      </c>
      <c r="B57" s="1" t="s">
        <v>195</v>
      </c>
      <c r="C57" s="1" t="s">
        <v>204</v>
      </c>
      <c r="D57" s="1" t="s">
        <v>205</v>
      </c>
      <c r="E57" s="1" t="s">
        <v>276</v>
      </c>
      <c r="F57" s="1" t="s">
        <v>277</v>
      </c>
      <c r="G57" s="1" t="s">
        <v>11066</v>
      </c>
      <c r="H57" s="1" t="s">
        <v>11067</v>
      </c>
      <c r="I57" s="1" t="s">
        <v>11066</v>
      </c>
      <c r="J57" s="1">
        <v>206422</v>
      </c>
      <c r="K57" s="1" t="s">
        <v>25010</v>
      </c>
      <c r="L57" s="1" t="s">
        <v>25011</v>
      </c>
    </row>
    <row r="58" spans="1:12">
      <c r="A58" s="1" t="s">
        <v>25098</v>
      </c>
      <c r="B58" s="1" t="s">
        <v>195</v>
      </c>
      <c r="C58" s="1" t="s">
        <v>204</v>
      </c>
      <c r="D58" s="1" t="s">
        <v>205</v>
      </c>
      <c r="E58" s="1" t="s">
        <v>276</v>
      </c>
      <c r="F58" s="1" t="s">
        <v>277</v>
      </c>
      <c r="G58" s="1" t="s">
        <v>11060</v>
      </c>
      <c r="H58" s="1" t="s">
        <v>11061</v>
      </c>
      <c r="I58" s="1" t="s">
        <v>11060</v>
      </c>
      <c r="J58" s="1">
        <v>206395</v>
      </c>
      <c r="K58" s="1" t="s">
        <v>25318</v>
      </c>
      <c r="L58" s="1" t="s">
        <v>25319</v>
      </c>
    </row>
    <row r="59" spans="1:12">
      <c r="A59" s="1" t="s">
        <v>25098</v>
      </c>
      <c r="B59" s="1" t="s">
        <v>195</v>
      </c>
      <c r="C59" s="1" t="s">
        <v>204</v>
      </c>
      <c r="D59" s="1" t="s">
        <v>205</v>
      </c>
      <c r="E59" s="1" t="s">
        <v>276</v>
      </c>
      <c r="F59" s="1" t="s">
        <v>277</v>
      </c>
      <c r="G59" s="1" t="s">
        <v>11052</v>
      </c>
      <c r="H59" s="1" t="s">
        <v>11053</v>
      </c>
      <c r="I59" s="1" t="s">
        <v>11052</v>
      </c>
      <c r="J59" s="1">
        <v>206352</v>
      </c>
      <c r="K59" s="1" t="s">
        <v>11052</v>
      </c>
      <c r="L59" s="1" t="s">
        <v>25026</v>
      </c>
    </row>
    <row r="60" spans="1:12">
      <c r="A60" s="1" t="s">
        <v>100</v>
      </c>
      <c r="B60" s="1" t="s">
        <v>101</v>
      </c>
      <c r="C60" s="1" t="s">
        <v>112</v>
      </c>
      <c r="D60" s="1" t="s">
        <v>113</v>
      </c>
      <c r="E60" s="1" t="s">
        <v>128</v>
      </c>
      <c r="F60" s="1" t="s">
        <v>144</v>
      </c>
      <c r="G60" s="1" t="s">
        <v>25361</v>
      </c>
      <c r="H60" s="1" t="s">
        <v>3870</v>
      </c>
      <c r="I60" s="1" t="s">
        <v>5288</v>
      </c>
      <c r="J60" s="1" t="s">
        <v>5159</v>
      </c>
      <c r="K60" s="1" t="s">
        <v>25362</v>
      </c>
      <c r="L60" s="1" t="s">
        <v>25363</v>
      </c>
    </row>
    <row r="61" spans="1:12">
      <c r="A61" s="1" t="s">
        <v>100</v>
      </c>
      <c r="B61" s="1" t="s">
        <v>101</v>
      </c>
      <c r="C61" s="1" t="s">
        <v>112</v>
      </c>
      <c r="D61" s="1" t="s">
        <v>113</v>
      </c>
      <c r="E61" s="1" t="s">
        <v>128</v>
      </c>
      <c r="F61" s="1" t="s">
        <v>144</v>
      </c>
      <c r="G61" s="1" t="s">
        <v>25361</v>
      </c>
      <c r="H61" s="1" t="s">
        <v>3870</v>
      </c>
      <c r="I61" s="1" t="s">
        <v>3871</v>
      </c>
      <c r="J61" s="1" t="s">
        <v>25366</v>
      </c>
      <c r="K61" s="1" t="s">
        <v>5035</v>
      </c>
      <c r="L61" s="1" t="s">
        <v>25367</v>
      </c>
    </row>
    <row r="62" spans="1:12">
      <c r="A62" s="1" t="s">
        <v>100</v>
      </c>
      <c r="B62" s="1" t="s">
        <v>101</v>
      </c>
      <c r="C62" s="1" t="s">
        <v>112</v>
      </c>
      <c r="D62" s="1" t="s">
        <v>113</v>
      </c>
      <c r="E62" s="1" t="s">
        <v>112</v>
      </c>
      <c r="F62" s="1" t="s">
        <v>142</v>
      </c>
      <c r="G62" s="1" t="s">
        <v>3389</v>
      </c>
      <c r="H62" s="1" t="s">
        <v>3388</v>
      </c>
      <c r="I62" s="1" t="s">
        <v>3392</v>
      </c>
      <c r="J62" s="1">
        <v>198486</v>
      </c>
      <c r="K62" s="1" t="s">
        <v>1358</v>
      </c>
      <c r="L62" s="1" t="s">
        <v>24689</v>
      </c>
    </row>
    <row r="63" spans="1:12">
      <c r="A63" s="1" t="s">
        <v>100</v>
      </c>
      <c r="B63" s="1" t="s">
        <v>101</v>
      </c>
      <c r="C63" s="1" t="s">
        <v>112</v>
      </c>
      <c r="D63" s="1" t="s">
        <v>113</v>
      </c>
      <c r="E63" s="1" t="s">
        <v>112</v>
      </c>
      <c r="F63" s="1" t="s">
        <v>142</v>
      </c>
      <c r="G63" s="1" t="s">
        <v>732</v>
      </c>
      <c r="H63" s="1" t="s">
        <v>3371</v>
      </c>
      <c r="I63" s="1" t="s">
        <v>2789</v>
      </c>
      <c r="J63" s="1">
        <v>198469</v>
      </c>
      <c r="K63" s="1" t="s">
        <v>2789</v>
      </c>
      <c r="L63" s="1" t="s">
        <v>24703</v>
      </c>
    </row>
    <row r="64" spans="1:12">
      <c r="A64" s="1" t="s">
        <v>100</v>
      </c>
      <c r="B64" s="1" t="s">
        <v>101</v>
      </c>
      <c r="C64" s="1" t="s">
        <v>110</v>
      </c>
      <c r="D64" s="1" t="s">
        <v>111</v>
      </c>
      <c r="E64" s="1" t="s">
        <v>110</v>
      </c>
      <c r="F64" s="1" t="s">
        <v>140</v>
      </c>
      <c r="G64" s="1" t="s">
        <v>5263</v>
      </c>
      <c r="H64" s="1" t="s">
        <v>5008</v>
      </c>
      <c r="I64" s="1" t="s">
        <v>5263</v>
      </c>
      <c r="J64" s="1" t="s">
        <v>5124</v>
      </c>
      <c r="K64" s="1" t="s">
        <v>847</v>
      </c>
      <c r="L64" s="1" t="s">
        <v>24721</v>
      </c>
    </row>
    <row r="65" spans="1:12">
      <c r="A65" s="1" t="s">
        <v>100</v>
      </c>
      <c r="B65" s="1" t="s">
        <v>25373</v>
      </c>
      <c r="C65" s="1" t="s">
        <v>110</v>
      </c>
      <c r="D65" s="1" t="s">
        <v>111</v>
      </c>
      <c r="E65" s="1" t="s">
        <v>110</v>
      </c>
      <c r="F65" s="1" t="s">
        <v>140</v>
      </c>
      <c r="G65" s="1" t="s">
        <v>25154</v>
      </c>
      <c r="H65" s="1" t="s">
        <v>5008</v>
      </c>
      <c r="K65" s="1" t="s">
        <v>25374</v>
      </c>
      <c r="L65" s="1" t="s">
        <v>25375</v>
      </c>
    </row>
    <row r="66" spans="1:12">
      <c r="A66" s="1" t="s">
        <v>100</v>
      </c>
      <c r="B66" s="1" t="s">
        <v>193</v>
      </c>
      <c r="C66" s="1" t="s">
        <v>110</v>
      </c>
      <c r="D66" s="1" t="s">
        <v>111</v>
      </c>
      <c r="E66" s="1" t="s">
        <v>110</v>
      </c>
      <c r="F66" s="1" t="s">
        <v>140</v>
      </c>
      <c r="G66" s="1" t="s">
        <v>25154</v>
      </c>
      <c r="H66" s="1" t="s">
        <v>5008</v>
      </c>
      <c r="K66" s="1" t="s">
        <v>25387</v>
      </c>
      <c r="L66" s="1" t="s">
        <v>25388</v>
      </c>
    </row>
    <row r="67" spans="1:12">
      <c r="A67" s="1" t="s">
        <v>100</v>
      </c>
      <c r="B67" s="1" t="s">
        <v>195</v>
      </c>
      <c r="C67" s="1" t="s">
        <v>110</v>
      </c>
      <c r="D67" s="1" t="s">
        <v>111</v>
      </c>
      <c r="E67" s="1" t="s">
        <v>110</v>
      </c>
      <c r="F67" s="1" t="s">
        <v>140</v>
      </c>
      <c r="G67" s="1" t="s">
        <v>25154</v>
      </c>
      <c r="H67" s="1" t="s">
        <v>5008</v>
      </c>
      <c r="K67" s="1" t="s">
        <v>25393</v>
      </c>
      <c r="L67" s="1" t="s">
        <v>25394</v>
      </c>
    </row>
    <row r="68" spans="1:12">
      <c r="A68" s="1" t="s">
        <v>100</v>
      </c>
      <c r="B68" s="1" t="s">
        <v>101</v>
      </c>
      <c r="C68" s="1" t="s">
        <v>110</v>
      </c>
      <c r="D68" s="1" t="s">
        <v>111</v>
      </c>
      <c r="E68" s="1" t="s">
        <v>110</v>
      </c>
      <c r="F68" s="1" t="s">
        <v>140</v>
      </c>
      <c r="G68" s="1" t="s">
        <v>2903</v>
      </c>
      <c r="H68" s="1" t="s">
        <v>2902</v>
      </c>
      <c r="I68" s="1" t="s">
        <v>2855</v>
      </c>
      <c r="J68" s="1">
        <v>198016</v>
      </c>
      <c r="K68" s="1" t="s">
        <v>25385</v>
      </c>
      <c r="L68" s="1" t="s">
        <v>25386</v>
      </c>
    </row>
    <row r="69" spans="1:12">
      <c r="A69" s="1" t="s">
        <v>100</v>
      </c>
      <c r="B69" s="1" t="s">
        <v>101</v>
      </c>
      <c r="C69" s="1" t="s">
        <v>110</v>
      </c>
      <c r="D69" s="1" t="s">
        <v>111</v>
      </c>
      <c r="E69" s="1" t="s">
        <v>110</v>
      </c>
      <c r="F69" s="1" t="s">
        <v>140</v>
      </c>
      <c r="G69" s="1" t="s">
        <v>2892</v>
      </c>
      <c r="H69" s="1" t="s">
        <v>2891</v>
      </c>
      <c r="I69" s="1" t="s">
        <v>2898</v>
      </c>
      <c r="J69" s="1">
        <v>198049</v>
      </c>
      <c r="K69" s="1" t="s">
        <v>25389</v>
      </c>
      <c r="L69" s="1" t="s">
        <v>25390</v>
      </c>
    </row>
    <row r="70" spans="1:12">
      <c r="A70" s="1" t="s">
        <v>100</v>
      </c>
      <c r="B70" s="1" t="s">
        <v>101</v>
      </c>
      <c r="C70" s="1" t="s">
        <v>110</v>
      </c>
      <c r="D70" s="1" t="s">
        <v>111</v>
      </c>
      <c r="E70" s="1" t="s">
        <v>110</v>
      </c>
      <c r="F70" s="1" t="s">
        <v>140</v>
      </c>
      <c r="G70" s="1" t="s">
        <v>2892</v>
      </c>
      <c r="H70" s="1" t="s">
        <v>2891</v>
      </c>
      <c r="I70" s="1" t="s">
        <v>2892</v>
      </c>
      <c r="J70" s="1">
        <v>198045</v>
      </c>
      <c r="K70" s="1" t="s">
        <v>25391</v>
      </c>
      <c r="L70" s="1" t="s">
        <v>25392</v>
      </c>
    </row>
    <row r="71" spans="1:12">
      <c r="A71" s="1" t="s">
        <v>100</v>
      </c>
      <c r="B71" s="1" t="s">
        <v>101</v>
      </c>
      <c r="C71" s="1" t="s">
        <v>110</v>
      </c>
      <c r="D71" s="1" t="s">
        <v>111</v>
      </c>
      <c r="E71" s="1" t="s">
        <v>110</v>
      </c>
      <c r="F71" s="1" t="s">
        <v>140</v>
      </c>
      <c r="G71" s="1" t="s">
        <v>2841</v>
      </c>
      <c r="H71" s="1" t="s">
        <v>2840</v>
      </c>
      <c r="I71" s="1" t="s">
        <v>25378</v>
      </c>
      <c r="J71" s="1">
        <v>217898</v>
      </c>
      <c r="K71" s="1" t="s">
        <v>1080</v>
      </c>
      <c r="L71" s="1" t="s">
        <v>25379</v>
      </c>
    </row>
    <row r="72" spans="1:12">
      <c r="A72" s="1" t="s">
        <v>100</v>
      </c>
      <c r="B72" s="1" t="s">
        <v>101</v>
      </c>
      <c r="C72" s="1" t="s">
        <v>110</v>
      </c>
      <c r="D72" s="1" t="s">
        <v>111</v>
      </c>
      <c r="E72" s="1" t="s">
        <v>110</v>
      </c>
      <c r="F72" s="1" t="s">
        <v>140</v>
      </c>
      <c r="G72" s="1" t="s">
        <v>3206</v>
      </c>
      <c r="H72" s="1" t="s">
        <v>2827</v>
      </c>
      <c r="I72" s="1" t="s">
        <v>25370</v>
      </c>
      <c r="J72" s="1">
        <v>217897</v>
      </c>
      <c r="K72" s="1" t="s">
        <v>25371</v>
      </c>
      <c r="L72" s="1" t="s">
        <v>25372</v>
      </c>
    </row>
    <row r="73" spans="1:12">
      <c r="A73" s="1" t="s">
        <v>100</v>
      </c>
      <c r="B73" s="1" t="s">
        <v>101</v>
      </c>
      <c r="C73" s="1" t="s">
        <v>110</v>
      </c>
      <c r="D73" s="1" t="s">
        <v>111</v>
      </c>
      <c r="E73" s="1" t="s">
        <v>110</v>
      </c>
      <c r="F73" s="1" t="s">
        <v>140</v>
      </c>
      <c r="G73" s="1" t="s">
        <v>3206</v>
      </c>
      <c r="H73" s="1" t="s">
        <v>2827</v>
      </c>
      <c r="I73" s="1" t="s">
        <v>25376</v>
      </c>
      <c r="J73" s="1">
        <v>217895</v>
      </c>
      <c r="K73" s="1" t="s">
        <v>2831</v>
      </c>
      <c r="L73" s="1" t="s">
        <v>25377</v>
      </c>
    </row>
    <row r="74" spans="1:12">
      <c r="A74" s="1" t="s">
        <v>100</v>
      </c>
      <c r="B74" s="1" t="s">
        <v>101</v>
      </c>
      <c r="C74" s="1" t="s">
        <v>108</v>
      </c>
      <c r="D74" s="1" t="s">
        <v>109</v>
      </c>
      <c r="E74" s="1" t="s">
        <v>125</v>
      </c>
      <c r="F74" s="1" t="s">
        <v>139</v>
      </c>
      <c r="G74" s="1" t="s">
        <v>2519</v>
      </c>
      <c r="H74" s="1" t="s">
        <v>2518</v>
      </c>
      <c r="I74" s="1" t="s">
        <v>2521</v>
      </c>
      <c r="J74" s="1">
        <v>197780</v>
      </c>
      <c r="K74" s="1" t="s">
        <v>2519</v>
      </c>
      <c r="L74" s="1" t="s">
        <v>24750</v>
      </c>
    </row>
    <row r="75" spans="1:12">
      <c r="A75" s="1" t="s">
        <v>100</v>
      </c>
      <c r="B75" s="1" t="s">
        <v>101</v>
      </c>
      <c r="C75" s="1" t="s">
        <v>108</v>
      </c>
      <c r="D75" s="1" t="s">
        <v>109</v>
      </c>
      <c r="E75" s="1" t="s">
        <v>125</v>
      </c>
      <c r="F75" s="1" t="s">
        <v>139</v>
      </c>
      <c r="G75" s="1" t="s">
        <v>2493</v>
      </c>
      <c r="H75" s="1" t="s">
        <v>2492</v>
      </c>
      <c r="I75" s="1" t="s">
        <v>2493</v>
      </c>
      <c r="J75" s="1">
        <v>197763</v>
      </c>
      <c r="K75" s="1" t="s">
        <v>2493</v>
      </c>
      <c r="L75" s="1" t="s">
        <v>24749</v>
      </c>
    </row>
    <row r="76" spans="1:12">
      <c r="A76" s="1" t="s">
        <v>100</v>
      </c>
      <c r="B76" s="1" t="s">
        <v>101</v>
      </c>
      <c r="C76" s="1" t="s">
        <v>108</v>
      </c>
      <c r="D76" s="1" t="s">
        <v>109</v>
      </c>
      <c r="E76" s="1" t="s">
        <v>124</v>
      </c>
      <c r="F76" s="1" t="s">
        <v>138</v>
      </c>
      <c r="G76" s="1" t="s">
        <v>25154</v>
      </c>
      <c r="H76" s="1" t="s">
        <v>5006</v>
      </c>
      <c r="I76" s="1" t="s">
        <v>25369</v>
      </c>
      <c r="J76" s="1" t="s">
        <v>5115</v>
      </c>
      <c r="K76" s="1" t="s">
        <v>24711</v>
      </c>
      <c r="L76" s="1" t="s">
        <v>24712</v>
      </c>
    </row>
    <row r="77" spans="1:12">
      <c r="A77" s="1" t="s">
        <v>100</v>
      </c>
      <c r="B77" s="1" t="s">
        <v>101</v>
      </c>
      <c r="C77" s="1" t="s">
        <v>108</v>
      </c>
      <c r="D77" s="1" t="s">
        <v>109</v>
      </c>
      <c r="E77" s="1" t="s">
        <v>124</v>
      </c>
      <c r="F77" s="1" t="s">
        <v>138</v>
      </c>
      <c r="G77" s="1" t="s">
        <v>2234</v>
      </c>
      <c r="H77" s="1" t="s">
        <v>2233</v>
      </c>
      <c r="I77" s="1" t="s">
        <v>2235</v>
      </c>
      <c r="J77" s="1">
        <v>197548</v>
      </c>
      <c r="K77" s="1" t="s">
        <v>2234</v>
      </c>
      <c r="L77" s="1" t="s">
        <v>24693</v>
      </c>
    </row>
    <row r="78" spans="1:12">
      <c r="A78" s="1" t="s">
        <v>100</v>
      </c>
      <c r="B78" s="1" t="s">
        <v>101</v>
      </c>
      <c r="C78" s="1" t="s">
        <v>108</v>
      </c>
      <c r="D78" s="1" t="s">
        <v>109</v>
      </c>
      <c r="E78" s="1" t="s">
        <v>124</v>
      </c>
      <c r="F78" s="1" t="s">
        <v>138</v>
      </c>
      <c r="G78" s="1" t="s">
        <v>2234</v>
      </c>
      <c r="H78" s="1" t="s">
        <v>2233</v>
      </c>
      <c r="I78" s="1" t="s">
        <v>2235</v>
      </c>
      <c r="J78" s="1">
        <v>197548</v>
      </c>
      <c r="K78" s="1" t="s">
        <v>25400</v>
      </c>
      <c r="L78" s="1" t="s">
        <v>25401</v>
      </c>
    </row>
    <row r="79" spans="1:12">
      <c r="A79" s="1" t="s">
        <v>100</v>
      </c>
      <c r="B79" s="1" t="s">
        <v>101</v>
      </c>
      <c r="C79" s="1" t="s">
        <v>108</v>
      </c>
      <c r="D79" s="1" t="s">
        <v>109</v>
      </c>
      <c r="E79" s="1" t="s">
        <v>124</v>
      </c>
      <c r="F79" s="1" t="s">
        <v>138</v>
      </c>
      <c r="G79" s="1" t="s">
        <v>2217</v>
      </c>
      <c r="H79" s="1" t="s">
        <v>2216</v>
      </c>
      <c r="I79" s="1" t="s">
        <v>580</v>
      </c>
      <c r="J79" s="1">
        <v>197537</v>
      </c>
      <c r="K79" s="1" t="s">
        <v>24662</v>
      </c>
      <c r="L79" s="1" t="s">
        <v>24663</v>
      </c>
    </row>
    <row r="80" spans="1:12">
      <c r="A80" s="1" t="s">
        <v>100</v>
      </c>
      <c r="B80" s="1" t="s">
        <v>101</v>
      </c>
      <c r="C80" s="1" t="s">
        <v>108</v>
      </c>
      <c r="D80" s="1" t="s">
        <v>109</v>
      </c>
      <c r="E80" s="1" t="s">
        <v>124</v>
      </c>
      <c r="F80" s="1" t="s">
        <v>138</v>
      </c>
      <c r="G80" s="1" t="s">
        <v>2217</v>
      </c>
      <c r="H80" s="1" t="s">
        <v>2216</v>
      </c>
      <c r="I80" s="1" t="s">
        <v>2220</v>
      </c>
      <c r="J80" s="1" t="s">
        <v>25364</v>
      </c>
      <c r="K80" s="1" t="s">
        <v>2220</v>
      </c>
      <c r="L80" s="1" t="s">
        <v>24680</v>
      </c>
    </row>
    <row r="81" spans="1:12">
      <c r="A81" s="1" t="s">
        <v>100</v>
      </c>
      <c r="B81" s="1" t="s">
        <v>101</v>
      </c>
      <c r="C81" s="1" t="s">
        <v>108</v>
      </c>
      <c r="D81" s="1" t="s">
        <v>109</v>
      </c>
      <c r="E81" s="1" t="s">
        <v>124</v>
      </c>
      <c r="F81" s="1" t="s">
        <v>138</v>
      </c>
      <c r="G81" s="1" t="s">
        <v>2078</v>
      </c>
      <c r="H81" s="1" t="s">
        <v>2077</v>
      </c>
      <c r="I81" s="1" t="s">
        <v>2080</v>
      </c>
      <c r="J81" s="1" t="s">
        <v>25365</v>
      </c>
      <c r="K81" s="1" t="s">
        <v>24683</v>
      </c>
      <c r="L81" s="1" t="s">
        <v>24684</v>
      </c>
    </row>
    <row r="82" spans="1:12">
      <c r="A82" s="1" t="s">
        <v>100</v>
      </c>
      <c r="B82" s="1" t="s">
        <v>101</v>
      </c>
      <c r="C82" s="1" t="s">
        <v>108</v>
      </c>
      <c r="D82" s="1" t="s">
        <v>109</v>
      </c>
      <c r="E82" s="1" t="s">
        <v>124</v>
      </c>
      <c r="F82" s="1" t="s">
        <v>138</v>
      </c>
      <c r="G82" s="1" t="s">
        <v>2078</v>
      </c>
      <c r="H82" s="1" t="s">
        <v>2077</v>
      </c>
      <c r="I82" s="1" t="s">
        <v>2080</v>
      </c>
      <c r="J82" s="1" t="s">
        <v>25365</v>
      </c>
      <c r="K82" s="1" t="s">
        <v>24702</v>
      </c>
      <c r="L82" s="1" t="s">
        <v>24684</v>
      </c>
    </row>
    <row r="83" spans="1:12">
      <c r="A83" s="1" t="s">
        <v>100</v>
      </c>
      <c r="B83" s="1" t="s">
        <v>101</v>
      </c>
      <c r="C83" s="1" t="s">
        <v>108</v>
      </c>
      <c r="D83" s="1" t="s">
        <v>109</v>
      </c>
      <c r="E83" s="1" t="s">
        <v>123</v>
      </c>
      <c r="F83" s="1" t="s">
        <v>137</v>
      </c>
      <c r="G83" s="1" t="s">
        <v>25154</v>
      </c>
      <c r="H83" s="1" t="s">
        <v>5004</v>
      </c>
      <c r="I83" s="1" t="s">
        <v>5239</v>
      </c>
      <c r="J83" s="1" t="s">
        <v>5099</v>
      </c>
      <c r="K83" s="1" t="s">
        <v>24719</v>
      </c>
      <c r="L83" s="1" t="s">
        <v>24720</v>
      </c>
    </row>
    <row r="84" spans="1:12">
      <c r="A84" s="1" t="s">
        <v>100</v>
      </c>
      <c r="B84" s="1" t="s">
        <v>101</v>
      </c>
      <c r="C84" s="1" t="s">
        <v>108</v>
      </c>
      <c r="D84" s="1" t="s">
        <v>109</v>
      </c>
      <c r="E84" s="1" t="s">
        <v>123</v>
      </c>
      <c r="F84" s="1" t="s">
        <v>137</v>
      </c>
      <c r="G84" s="1" t="s">
        <v>1845</v>
      </c>
      <c r="H84" s="1" t="s">
        <v>1844</v>
      </c>
      <c r="I84" s="1" t="s">
        <v>1854</v>
      </c>
      <c r="J84" s="1">
        <v>217973</v>
      </c>
      <c r="K84" s="1" t="s">
        <v>24694</v>
      </c>
      <c r="L84" s="1" t="s">
        <v>24695</v>
      </c>
    </row>
    <row r="85" spans="1:12">
      <c r="A85" s="1" t="s">
        <v>100</v>
      </c>
      <c r="B85" s="1" t="s">
        <v>101</v>
      </c>
      <c r="C85" s="1" t="s">
        <v>108</v>
      </c>
      <c r="D85" s="1" t="s">
        <v>109</v>
      </c>
      <c r="E85" s="1" t="s">
        <v>122</v>
      </c>
      <c r="F85" s="1" t="s">
        <v>136</v>
      </c>
      <c r="G85" s="1" t="s">
        <v>799</v>
      </c>
      <c r="H85" s="1" t="s">
        <v>1725</v>
      </c>
      <c r="I85" s="1" t="s">
        <v>1726</v>
      </c>
      <c r="J85" s="1">
        <v>197150</v>
      </c>
      <c r="K85" s="1" t="s">
        <v>1726</v>
      </c>
      <c r="L85" s="1" t="s">
        <v>24736</v>
      </c>
    </row>
    <row r="86" spans="1:12">
      <c r="A86" s="1" t="s">
        <v>100</v>
      </c>
      <c r="B86" s="1" t="s">
        <v>101</v>
      </c>
      <c r="E86" s="1" t="s">
        <v>122</v>
      </c>
      <c r="F86" s="1" t="s">
        <v>136</v>
      </c>
      <c r="G86" s="1" t="s">
        <v>1622</v>
      </c>
      <c r="H86" s="1" t="s">
        <v>1621</v>
      </c>
      <c r="I86" s="1" t="s">
        <v>1616</v>
      </c>
      <c r="J86" s="1">
        <v>197063</v>
      </c>
      <c r="K86" s="1" t="s">
        <v>25395</v>
      </c>
      <c r="L86" s="1" t="s">
        <v>25396</v>
      </c>
    </row>
    <row r="87" spans="1:12">
      <c r="A87" s="1" t="s">
        <v>100</v>
      </c>
      <c r="B87" s="1" t="s">
        <v>101</v>
      </c>
      <c r="C87" s="1" t="s">
        <v>108</v>
      </c>
      <c r="D87" s="1" t="s">
        <v>109</v>
      </c>
      <c r="E87" s="1" t="s">
        <v>122</v>
      </c>
      <c r="F87" s="1" t="s">
        <v>136</v>
      </c>
      <c r="G87" s="1" t="s">
        <v>1617</v>
      </c>
      <c r="H87" s="1" t="s">
        <v>1612</v>
      </c>
      <c r="I87" s="1" t="s">
        <v>1617</v>
      </c>
      <c r="J87" s="1">
        <v>197062</v>
      </c>
      <c r="K87" s="1" t="s">
        <v>24743</v>
      </c>
      <c r="L87" s="1" t="s">
        <v>24744</v>
      </c>
    </row>
    <row r="88" spans="1:12">
      <c r="A88" s="1" t="s">
        <v>100</v>
      </c>
      <c r="B88" s="1" t="s">
        <v>101</v>
      </c>
      <c r="C88" s="1" t="s">
        <v>108</v>
      </c>
      <c r="D88" s="1" t="s">
        <v>109</v>
      </c>
      <c r="E88" s="1" t="s">
        <v>122</v>
      </c>
      <c r="F88" s="1" t="s">
        <v>136</v>
      </c>
      <c r="G88" s="1" t="s">
        <v>1574</v>
      </c>
      <c r="H88" s="1" t="s">
        <v>1573</v>
      </c>
      <c r="I88" s="1" t="s">
        <v>1572</v>
      </c>
      <c r="J88" s="1">
        <v>197023</v>
      </c>
      <c r="K88" s="1" t="s">
        <v>24734</v>
      </c>
      <c r="L88" s="1" t="s">
        <v>24735</v>
      </c>
    </row>
    <row r="89" spans="1:12">
      <c r="A89" s="1" t="s">
        <v>100</v>
      </c>
      <c r="B89" s="1" t="s">
        <v>101</v>
      </c>
      <c r="C89" s="1" t="s">
        <v>108</v>
      </c>
      <c r="D89" s="1" t="s">
        <v>109</v>
      </c>
      <c r="E89" s="1" t="s">
        <v>122</v>
      </c>
      <c r="F89" s="1" t="s">
        <v>136</v>
      </c>
      <c r="G89" s="1" t="s">
        <v>1566</v>
      </c>
      <c r="H89" s="1" t="s">
        <v>1565</v>
      </c>
      <c r="I89" s="1" t="s">
        <v>1576</v>
      </c>
      <c r="J89" s="1">
        <v>197025</v>
      </c>
      <c r="K89" s="1" t="s">
        <v>24738</v>
      </c>
      <c r="L89" s="1" t="s">
        <v>24739</v>
      </c>
    </row>
    <row r="90" spans="1:12">
      <c r="A90" s="1" t="s">
        <v>100</v>
      </c>
      <c r="B90" s="1" t="s">
        <v>101</v>
      </c>
      <c r="E90" s="1" t="s">
        <v>122</v>
      </c>
      <c r="F90" s="1" t="s">
        <v>136</v>
      </c>
      <c r="G90" s="1" t="s">
        <v>1566</v>
      </c>
      <c r="H90" s="1" t="s">
        <v>1565</v>
      </c>
      <c r="I90" s="1" t="s">
        <v>1567</v>
      </c>
      <c r="J90" s="1">
        <v>197021</v>
      </c>
      <c r="K90" s="1" t="s">
        <v>1567</v>
      </c>
      <c r="L90" s="1" t="s">
        <v>25397</v>
      </c>
    </row>
    <row r="91" spans="1:12">
      <c r="A91" s="1" t="s">
        <v>100</v>
      </c>
      <c r="B91" s="1" t="s">
        <v>101</v>
      </c>
      <c r="C91" s="1" t="s">
        <v>108</v>
      </c>
      <c r="D91" s="1" t="s">
        <v>109</v>
      </c>
      <c r="E91" s="1" t="s">
        <v>122</v>
      </c>
      <c r="F91" s="1" t="s">
        <v>136</v>
      </c>
      <c r="G91" s="1" t="s">
        <v>1535</v>
      </c>
      <c r="H91" s="1" t="s">
        <v>1534</v>
      </c>
      <c r="I91" s="1" t="s">
        <v>1540</v>
      </c>
      <c r="J91" s="1">
        <v>196995</v>
      </c>
      <c r="K91" s="1" t="s">
        <v>1540</v>
      </c>
      <c r="L91" s="1" t="s">
        <v>24740</v>
      </c>
    </row>
    <row r="92" spans="1:12">
      <c r="A92" s="1" t="s">
        <v>100</v>
      </c>
      <c r="B92" s="1" t="s">
        <v>101</v>
      </c>
      <c r="C92" s="1" t="s">
        <v>108</v>
      </c>
      <c r="D92" s="1" t="s">
        <v>109</v>
      </c>
      <c r="E92" s="1" t="s">
        <v>122</v>
      </c>
      <c r="F92" s="1" t="s">
        <v>136</v>
      </c>
      <c r="G92" s="1" t="s">
        <v>884</v>
      </c>
      <c r="H92" s="1" t="s">
        <v>1524</v>
      </c>
      <c r="I92" s="1" t="s">
        <v>884</v>
      </c>
      <c r="J92" s="1">
        <v>196984</v>
      </c>
      <c r="K92" s="1" t="s">
        <v>1529</v>
      </c>
      <c r="L92" s="1" t="s">
        <v>24737</v>
      </c>
    </row>
    <row r="93" spans="1:12">
      <c r="A93" s="1" t="s">
        <v>100</v>
      </c>
      <c r="B93" s="1" t="s">
        <v>101</v>
      </c>
      <c r="C93" s="1" t="s">
        <v>108</v>
      </c>
      <c r="D93" s="1" t="s">
        <v>109</v>
      </c>
      <c r="E93" s="1" t="s">
        <v>122</v>
      </c>
      <c r="F93" s="1" t="s">
        <v>136</v>
      </c>
      <c r="G93" s="1" t="s">
        <v>884</v>
      </c>
      <c r="H93" s="1" t="s">
        <v>1524</v>
      </c>
      <c r="I93" s="1" t="s">
        <v>1538</v>
      </c>
      <c r="J93" s="1">
        <v>196997</v>
      </c>
      <c r="K93" s="1" t="s">
        <v>24741</v>
      </c>
      <c r="L93" s="1" t="s">
        <v>24742</v>
      </c>
    </row>
    <row r="94" spans="1:12">
      <c r="A94" s="1" t="s">
        <v>100</v>
      </c>
      <c r="B94" s="1" t="s">
        <v>101</v>
      </c>
      <c r="C94" s="1" t="s">
        <v>108</v>
      </c>
      <c r="D94" s="1" t="s">
        <v>109</v>
      </c>
      <c r="E94" s="1" t="s">
        <v>121</v>
      </c>
      <c r="F94" s="1" t="s">
        <v>135</v>
      </c>
      <c r="G94" s="1" t="s">
        <v>1505</v>
      </c>
      <c r="H94" s="1" t="s">
        <v>1504</v>
      </c>
      <c r="I94" s="1" t="s">
        <v>1506</v>
      </c>
      <c r="J94" s="1">
        <v>196972</v>
      </c>
      <c r="K94" s="1" t="s">
        <v>1505</v>
      </c>
      <c r="L94" s="1" t="s">
        <v>24726</v>
      </c>
    </row>
    <row r="95" spans="1:12">
      <c r="A95" s="1" t="s">
        <v>100</v>
      </c>
      <c r="B95" s="1" t="s">
        <v>101</v>
      </c>
      <c r="C95" s="1" t="s">
        <v>108</v>
      </c>
      <c r="D95" s="1" t="s">
        <v>109</v>
      </c>
      <c r="E95" s="1" t="s">
        <v>121</v>
      </c>
      <c r="F95" s="1" t="s">
        <v>135</v>
      </c>
      <c r="G95" s="1" t="s">
        <v>1486</v>
      </c>
      <c r="H95" s="1" t="s">
        <v>1485</v>
      </c>
      <c r="I95" s="1" t="s">
        <v>1379</v>
      </c>
      <c r="J95" s="1">
        <v>196868</v>
      </c>
      <c r="K95" s="1" t="s">
        <v>24729</v>
      </c>
      <c r="L95" s="1" t="s">
        <v>24730</v>
      </c>
    </row>
    <row r="96" spans="1:12">
      <c r="A96" s="1" t="s">
        <v>100</v>
      </c>
      <c r="B96" s="1" t="s">
        <v>101</v>
      </c>
      <c r="C96" s="1" t="s">
        <v>108</v>
      </c>
      <c r="D96" s="1" t="s">
        <v>109</v>
      </c>
      <c r="E96" s="1" t="s">
        <v>121</v>
      </c>
      <c r="F96" s="1" t="s">
        <v>135</v>
      </c>
      <c r="G96" s="1" t="s">
        <v>1469</v>
      </c>
      <c r="H96" s="1" t="s">
        <v>1468</v>
      </c>
      <c r="I96" s="1" t="s">
        <v>1469</v>
      </c>
      <c r="J96" s="1">
        <v>196946</v>
      </c>
      <c r="K96" s="1" t="s">
        <v>24722</v>
      </c>
      <c r="L96" s="1" t="s">
        <v>24723</v>
      </c>
    </row>
    <row r="97" spans="1:12">
      <c r="A97" s="1" t="s">
        <v>100</v>
      </c>
      <c r="B97" s="1" t="s">
        <v>101</v>
      </c>
      <c r="C97" s="1" t="s">
        <v>108</v>
      </c>
      <c r="D97" s="1" t="s">
        <v>109</v>
      </c>
      <c r="E97" s="1" t="s">
        <v>121</v>
      </c>
      <c r="F97" s="1" t="s">
        <v>135</v>
      </c>
      <c r="G97" s="1" t="s">
        <v>1469</v>
      </c>
      <c r="H97" s="1" t="s">
        <v>1468</v>
      </c>
      <c r="I97" s="1" t="s">
        <v>1474</v>
      </c>
      <c r="J97" s="1">
        <v>196952</v>
      </c>
      <c r="K97" s="1" t="s">
        <v>1474</v>
      </c>
      <c r="L97" s="1" t="s">
        <v>24733</v>
      </c>
    </row>
    <row r="98" spans="1:12">
      <c r="A98" s="1" t="s">
        <v>100</v>
      </c>
      <c r="B98" s="1" t="s">
        <v>101</v>
      </c>
      <c r="C98" s="1" t="s">
        <v>108</v>
      </c>
      <c r="D98" s="1" t="s">
        <v>109</v>
      </c>
      <c r="E98" s="1" t="s">
        <v>121</v>
      </c>
      <c r="F98" s="1" t="s">
        <v>135</v>
      </c>
      <c r="G98" s="1" t="s">
        <v>1466</v>
      </c>
      <c r="H98" s="1" t="s">
        <v>1465</v>
      </c>
      <c r="I98" s="1" t="s">
        <v>1467</v>
      </c>
      <c r="J98" s="1">
        <v>196945</v>
      </c>
      <c r="K98" s="1" t="s">
        <v>1467</v>
      </c>
      <c r="L98" s="1" t="s">
        <v>24727</v>
      </c>
    </row>
    <row r="99" spans="1:12">
      <c r="A99" s="1" t="s">
        <v>100</v>
      </c>
      <c r="B99" s="1" t="s">
        <v>101</v>
      </c>
      <c r="C99" s="1" t="s">
        <v>108</v>
      </c>
      <c r="D99" s="1" t="s">
        <v>109</v>
      </c>
      <c r="E99" s="1" t="s">
        <v>121</v>
      </c>
      <c r="F99" s="1" t="s">
        <v>135</v>
      </c>
      <c r="G99" s="1" t="s">
        <v>1404</v>
      </c>
      <c r="H99" s="1" t="s">
        <v>1403</v>
      </c>
      <c r="I99" s="1" t="s">
        <v>1164</v>
      </c>
      <c r="J99" s="1">
        <v>196873</v>
      </c>
      <c r="K99" s="1" t="s">
        <v>1382</v>
      </c>
      <c r="L99" s="1" t="s">
        <v>24728</v>
      </c>
    </row>
    <row r="100" spans="1:12">
      <c r="A100" s="1" t="s">
        <v>100</v>
      </c>
      <c r="B100" s="1" t="s">
        <v>101</v>
      </c>
      <c r="C100" s="1" t="s">
        <v>108</v>
      </c>
      <c r="D100" s="1" t="s">
        <v>109</v>
      </c>
      <c r="E100" s="1" t="s">
        <v>121</v>
      </c>
      <c r="F100" s="1" t="s">
        <v>135</v>
      </c>
      <c r="G100" s="1" t="s">
        <v>750</v>
      </c>
      <c r="H100" s="1" t="s">
        <v>1345</v>
      </c>
      <c r="I100" s="1" t="s">
        <v>1346</v>
      </c>
      <c r="J100" s="1">
        <v>196842</v>
      </c>
      <c r="K100" s="1" t="s">
        <v>750</v>
      </c>
      <c r="L100" s="1" t="s">
        <v>24725</v>
      </c>
    </row>
    <row r="101" spans="1:12">
      <c r="A101" s="1" t="s">
        <v>100</v>
      </c>
      <c r="B101" s="1" t="s">
        <v>101</v>
      </c>
      <c r="C101" s="1" t="s">
        <v>108</v>
      </c>
      <c r="D101" s="1" t="s">
        <v>109</v>
      </c>
      <c r="E101" s="1" t="s">
        <v>121</v>
      </c>
      <c r="F101" s="1" t="s">
        <v>135</v>
      </c>
      <c r="G101" s="1" t="s">
        <v>1341</v>
      </c>
      <c r="H101" s="1" t="s">
        <v>1340</v>
      </c>
      <c r="I101" s="1" t="s">
        <v>1343</v>
      </c>
      <c r="J101" s="1">
        <v>196838</v>
      </c>
      <c r="K101" s="1" t="s">
        <v>24706</v>
      </c>
      <c r="L101" s="1" t="s">
        <v>24707</v>
      </c>
    </row>
    <row r="102" spans="1:12">
      <c r="A102" s="1" t="s">
        <v>100</v>
      </c>
      <c r="B102" s="1" t="s">
        <v>101</v>
      </c>
      <c r="C102" s="1" t="s">
        <v>108</v>
      </c>
      <c r="D102" s="1" t="s">
        <v>109</v>
      </c>
      <c r="E102" s="1" t="s">
        <v>121</v>
      </c>
      <c r="F102" s="1" t="s">
        <v>135</v>
      </c>
      <c r="G102" s="1" t="s">
        <v>1328</v>
      </c>
      <c r="H102" s="1" t="s">
        <v>1327</v>
      </c>
      <c r="I102" s="1" t="s">
        <v>1333</v>
      </c>
      <c r="J102" s="1">
        <v>196829</v>
      </c>
      <c r="K102" s="1" t="s">
        <v>24676</v>
      </c>
      <c r="L102" s="1" t="s">
        <v>24677</v>
      </c>
    </row>
    <row r="103" spans="1:12">
      <c r="A103" s="1" t="s">
        <v>100</v>
      </c>
      <c r="B103" s="1" t="s">
        <v>101</v>
      </c>
      <c r="C103" s="1" t="s">
        <v>108</v>
      </c>
      <c r="D103" s="1" t="s">
        <v>109</v>
      </c>
      <c r="E103" s="1" t="s">
        <v>121</v>
      </c>
      <c r="F103" s="1" t="s">
        <v>135</v>
      </c>
      <c r="G103" s="1" t="s">
        <v>1280</v>
      </c>
      <c r="H103" s="1" t="s">
        <v>1279</v>
      </c>
      <c r="I103" s="1" t="s">
        <v>1284</v>
      </c>
      <c r="J103" s="1">
        <v>196786</v>
      </c>
      <c r="K103" s="1" t="s">
        <v>1284</v>
      </c>
      <c r="L103" s="1" t="s">
        <v>24724</v>
      </c>
    </row>
    <row r="104" spans="1:12">
      <c r="A104" s="1" t="s">
        <v>100</v>
      </c>
      <c r="B104" s="1" t="s">
        <v>101</v>
      </c>
      <c r="C104" s="1" t="s">
        <v>108</v>
      </c>
      <c r="D104" s="1" t="s">
        <v>109</v>
      </c>
      <c r="E104" s="1" t="s">
        <v>121</v>
      </c>
      <c r="F104" s="1" t="s">
        <v>135</v>
      </c>
      <c r="G104" s="1" t="s">
        <v>1280</v>
      </c>
      <c r="H104" s="1" t="s">
        <v>1279</v>
      </c>
      <c r="I104" s="1" t="s">
        <v>1281</v>
      </c>
      <c r="J104" s="1">
        <v>196789</v>
      </c>
      <c r="K104" s="1" t="s">
        <v>24731</v>
      </c>
      <c r="L104" s="1" t="s">
        <v>24732</v>
      </c>
    </row>
    <row r="105" spans="1:12">
      <c r="A105" s="1" t="s">
        <v>100</v>
      </c>
      <c r="B105" s="1" t="s">
        <v>101</v>
      </c>
      <c r="C105" s="1" t="s">
        <v>108</v>
      </c>
      <c r="D105" s="1" t="s">
        <v>109</v>
      </c>
      <c r="E105" s="1" t="s">
        <v>116</v>
      </c>
      <c r="F105" s="1" t="s">
        <v>134</v>
      </c>
      <c r="G105" s="1" t="s">
        <v>25154</v>
      </c>
      <c r="H105" s="1" t="s">
        <v>5001</v>
      </c>
      <c r="K105" s="1" t="s">
        <v>25398</v>
      </c>
      <c r="L105" s="1" t="s">
        <v>25399</v>
      </c>
    </row>
    <row r="106" spans="1:12">
      <c r="A106" s="1" t="s">
        <v>100</v>
      </c>
      <c r="B106" s="1" t="s">
        <v>101</v>
      </c>
      <c r="C106" s="1" t="s">
        <v>108</v>
      </c>
      <c r="D106" s="1" t="s">
        <v>109</v>
      </c>
      <c r="E106" s="1" t="s">
        <v>116</v>
      </c>
      <c r="F106" s="1" t="s">
        <v>134</v>
      </c>
      <c r="G106" s="1" t="s">
        <v>923</v>
      </c>
      <c r="H106" s="1" t="s">
        <v>922</v>
      </c>
      <c r="I106" s="1" t="s">
        <v>923</v>
      </c>
      <c r="J106" s="1">
        <v>196507</v>
      </c>
      <c r="K106" s="1" t="s">
        <v>24747</v>
      </c>
      <c r="L106" s="1" t="s">
        <v>24748</v>
      </c>
    </row>
    <row r="107" spans="1:12">
      <c r="A107" s="1" t="s">
        <v>100</v>
      </c>
      <c r="B107" s="1" t="s">
        <v>101</v>
      </c>
      <c r="C107" s="1" t="s">
        <v>108</v>
      </c>
      <c r="D107" s="1" t="s">
        <v>109</v>
      </c>
      <c r="E107" s="1" t="s">
        <v>116</v>
      </c>
      <c r="F107" s="1" t="s">
        <v>134</v>
      </c>
      <c r="G107" s="1" t="s">
        <v>915</v>
      </c>
      <c r="H107" s="1" t="s">
        <v>914</v>
      </c>
      <c r="I107" s="1" t="s">
        <v>918</v>
      </c>
      <c r="J107" s="1">
        <v>196501</v>
      </c>
      <c r="K107" s="1" t="s">
        <v>918</v>
      </c>
      <c r="L107" s="1" t="s">
        <v>24710</v>
      </c>
    </row>
    <row r="108" spans="1:12">
      <c r="A108" s="1" t="s">
        <v>100</v>
      </c>
      <c r="B108" s="1" t="s">
        <v>101</v>
      </c>
      <c r="C108" s="1" t="s">
        <v>108</v>
      </c>
      <c r="D108" s="1" t="s">
        <v>109</v>
      </c>
      <c r="E108" s="1" t="s">
        <v>116</v>
      </c>
      <c r="F108" s="1" t="s">
        <v>134</v>
      </c>
      <c r="G108" s="1" t="s">
        <v>833</v>
      </c>
      <c r="H108" s="1" t="s">
        <v>832</v>
      </c>
      <c r="I108" s="1" t="s">
        <v>835</v>
      </c>
      <c r="J108" s="1">
        <v>196441</v>
      </c>
      <c r="K108" s="1" t="s">
        <v>24708</v>
      </c>
      <c r="L108" s="1" t="s">
        <v>24709</v>
      </c>
    </row>
    <row r="109" spans="1:12">
      <c r="A109" s="1" t="s">
        <v>100</v>
      </c>
      <c r="B109" s="1" t="s">
        <v>101</v>
      </c>
      <c r="C109" s="1" t="s">
        <v>108</v>
      </c>
      <c r="D109" s="1" t="s">
        <v>109</v>
      </c>
      <c r="E109" s="1" t="s">
        <v>116</v>
      </c>
      <c r="F109" s="1" t="s">
        <v>134</v>
      </c>
      <c r="G109" s="1" t="s">
        <v>822</v>
      </c>
      <c r="H109" s="1" t="s">
        <v>821</v>
      </c>
      <c r="I109" s="1" t="s">
        <v>822</v>
      </c>
      <c r="J109" s="1">
        <v>196428</v>
      </c>
      <c r="K109" s="1" t="s">
        <v>24745</v>
      </c>
      <c r="L109" s="1" t="s">
        <v>24746</v>
      </c>
    </row>
    <row r="110" spans="1:12">
      <c r="A110" s="1" t="s">
        <v>100</v>
      </c>
      <c r="B110" s="1" t="s">
        <v>101</v>
      </c>
      <c r="C110" s="1" t="s">
        <v>108</v>
      </c>
      <c r="D110" s="1" t="s">
        <v>109</v>
      </c>
      <c r="E110" s="1" t="s">
        <v>108</v>
      </c>
      <c r="F110" s="1" t="s">
        <v>132</v>
      </c>
      <c r="G110" s="1" t="s">
        <v>5222</v>
      </c>
      <c r="H110" s="1" t="s">
        <v>5000</v>
      </c>
      <c r="I110" s="1" t="s">
        <v>5211</v>
      </c>
      <c r="J110" s="1" t="s">
        <v>5068</v>
      </c>
      <c r="K110" s="1" t="s">
        <v>24664</v>
      </c>
      <c r="L110" s="1" t="s">
        <v>24665</v>
      </c>
    </row>
    <row r="111" spans="1:12">
      <c r="A111" s="1" t="s">
        <v>100</v>
      </c>
      <c r="B111" s="1" t="s">
        <v>101</v>
      </c>
      <c r="C111" s="1" t="s">
        <v>108</v>
      </c>
      <c r="D111" s="1" t="s">
        <v>109</v>
      </c>
      <c r="E111" s="1" t="s">
        <v>108</v>
      </c>
      <c r="F111" s="1" t="s">
        <v>132</v>
      </c>
      <c r="G111" s="1" t="s">
        <v>5215</v>
      </c>
      <c r="H111" s="1" t="s">
        <v>4999</v>
      </c>
      <c r="I111" s="1" t="s">
        <v>5215</v>
      </c>
      <c r="J111" s="1" t="s">
        <v>5072</v>
      </c>
      <c r="K111" s="1" t="s">
        <v>24704</v>
      </c>
      <c r="L111" s="1" t="s">
        <v>24705</v>
      </c>
    </row>
    <row r="112" spans="1:12">
      <c r="A112" s="1" t="s">
        <v>100</v>
      </c>
      <c r="B112" s="1" t="s">
        <v>101</v>
      </c>
      <c r="C112" s="1" t="s">
        <v>108</v>
      </c>
      <c r="D112" s="1" t="s">
        <v>109</v>
      </c>
      <c r="E112" s="1" t="s">
        <v>108</v>
      </c>
      <c r="F112" s="1" t="s">
        <v>132</v>
      </c>
      <c r="G112" s="1" t="s">
        <v>25154</v>
      </c>
      <c r="H112" s="1" t="s">
        <v>4999</v>
      </c>
      <c r="I112" s="1" t="s">
        <v>5220</v>
      </c>
      <c r="J112" s="1" t="s">
        <v>5077</v>
      </c>
      <c r="K112" s="1" t="s">
        <v>24713</v>
      </c>
      <c r="L112" s="1" t="s">
        <v>24714</v>
      </c>
    </row>
    <row r="113" spans="1:12">
      <c r="A113" s="1" t="s">
        <v>100</v>
      </c>
      <c r="B113" s="1" t="s">
        <v>101</v>
      </c>
      <c r="C113" s="1" t="s">
        <v>108</v>
      </c>
      <c r="D113" s="1" t="s">
        <v>109</v>
      </c>
      <c r="E113" s="1" t="s">
        <v>108</v>
      </c>
      <c r="F113" s="1" t="s">
        <v>132</v>
      </c>
      <c r="G113" s="1" t="s">
        <v>25154</v>
      </c>
      <c r="H113" s="1" t="s">
        <v>4999</v>
      </c>
      <c r="I113" s="1" t="s">
        <v>5220</v>
      </c>
      <c r="J113" s="1" t="s">
        <v>5077</v>
      </c>
      <c r="K113" s="1" t="s">
        <v>24715</v>
      </c>
      <c r="L113" s="1" t="s">
        <v>24716</v>
      </c>
    </row>
    <row r="114" spans="1:12">
      <c r="A114" s="1" t="s">
        <v>100</v>
      </c>
      <c r="B114" s="1" t="s">
        <v>101</v>
      </c>
      <c r="C114" s="1" t="s">
        <v>108</v>
      </c>
      <c r="D114" s="1" t="s">
        <v>109</v>
      </c>
      <c r="E114" s="1" t="s">
        <v>108</v>
      </c>
      <c r="F114" s="1" t="s">
        <v>132</v>
      </c>
      <c r="G114" s="1" t="s">
        <v>5215</v>
      </c>
      <c r="H114" s="1" t="s">
        <v>4999</v>
      </c>
      <c r="I114" s="1" t="s">
        <v>5215</v>
      </c>
      <c r="J114" s="1" t="s">
        <v>5072</v>
      </c>
      <c r="K114" s="1" t="s">
        <v>24717</v>
      </c>
      <c r="L114" s="1" t="s">
        <v>24718</v>
      </c>
    </row>
    <row r="115" spans="1:12">
      <c r="A115" s="1" t="s">
        <v>100</v>
      </c>
      <c r="B115" s="1" t="s">
        <v>101</v>
      </c>
      <c r="C115" s="1" t="s">
        <v>108</v>
      </c>
      <c r="D115" s="1" t="s">
        <v>109</v>
      </c>
      <c r="E115" s="1" t="s">
        <v>108</v>
      </c>
      <c r="F115" s="1" t="s">
        <v>132</v>
      </c>
      <c r="G115" s="1" t="s">
        <v>5204</v>
      </c>
      <c r="H115" s="1" t="s">
        <v>4999</v>
      </c>
      <c r="J115" s="1" t="s">
        <v>5061</v>
      </c>
      <c r="K115" s="1" t="s">
        <v>25402</v>
      </c>
      <c r="L115" s="1" t="s">
        <v>25403</v>
      </c>
    </row>
    <row r="116" spans="1:12">
      <c r="A116" s="1" t="s">
        <v>100</v>
      </c>
      <c r="B116" s="1" t="s">
        <v>101</v>
      </c>
      <c r="C116" s="1" t="s">
        <v>108</v>
      </c>
      <c r="D116" s="1" t="s">
        <v>109</v>
      </c>
      <c r="E116" s="1" t="s">
        <v>108</v>
      </c>
      <c r="F116" s="1" t="s">
        <v>132</v>
      </c>
      <c r="G116" s="1" t="s">
        <v>5208</v>
      </c>
      <c r="H116" s="1" t="s">
        <v>4999</v>
      </c>
      <c r="J116" s="1" t="s">
        <v>5065</v>
      </c>
      <c r="K116" s="1" t="s">
        <v>25404</v>
      </c>
      <c r="L116" s="1" t="s">
        <v>25405</v>
      </c>
    </row>
    <row r="117" spans="1:12">
      <c r="A117" s="1" t="s">
        <v>100</v>
      </c>
      <c r="B117" s="1" t="s">
        <v>101</v>
      </c>
      <c r="C117" s="1" t="s">
        <v>108</v>
      </c>
      <c r="D117" s="1" t="s">
        <v>109</v>
      </c>
      <c r="E117" s="1" t="s">
        <v>108</v>
      </c>
      <c r="F117" s="1" t="s">
        <v>132</v>
      </c>
      <c r="G117" s="1" t="s">
        <v>5207</v>
      </c>
      <c r="H117" s="1" t="s">
        <v>4999</v>
      </c>
      <c r="J117" s="1" t="s">
        <v>5064</v>
      </c>
      <c r="K117" s="1" t="s">
        <v>25406</v>
      </c>
      <c r="L117" s="1" t="s">
        <v>25407</v>
      </c>
    </row>
    <row r="118" spans="1:12">
      <c r="A118" s="1" t="s">
        <v>100</v>
      </c>
      <c r="B118" s="1" t="s">
        <v>101</v>
      </c>
      <c r="C118" s="1" t="s">
        <v>108</v>
      </c>
      <c r="D118" s="1" t="s">
        <v>109</v>
      </c>
      <c r="E118" s="1" t="s">
        <v>108</v>
      </c>
      <c r="F118" s="1" t="s">
        <v>132</v>
      </c>
      <c r="G118" s="1" t="s">
        <v>5208</v>
      </c>
      <c r="H118" s="1" t="s">
        <v>4999</v>
      </c>
      <c r="J118" s="1" t="s">
        <v>5065</v>
      </c>
      <c r="K118" s="1" t="s">
        <v>25408</v>
      </c>
      <c r="L118" s="1" t="s">
        <v>25409</v>
      </c>
    </row>
    <row r="119" spans="1:12">
      <c r="A119" s="1" t="s">
        <v>100</v>
      </c>
      <c r="B119" s="1" t="s">
        <v>101</v>
      </c>
      <c r="C119" s="1" t="s">
        <v>108</v>
      </c>
      <c r="D119" s="1" t="s">
        <v>109</v>
      </c>
      <c r="E119" s="1" t="s">
        <v>108</v>
      </c>
      <c r="F119" s="1" t="s">
        <v>132</v>
      </c>
      <c r="G119" s="1" t="s">
        <v>5204</v>
      </c>
      <c r="H119" s="1" t="s">
        <v>4999</v>
      </c>
      <c r="J119" s="1" t="s">
        <v>5061</v>
      </c>
      <c r="K119" s="1" t="s">
        <v>25410</v>
      </c>
      <c r="L119" s="1" t="s">
        <v>25411</v>
      </c>
    </row>
    <row r="120" spans="1:12">
      <c r="A120" s="1" t="s">
        <v>100</v>
      </c>
      <c r="B120" s="1" t="s">
        <v>101</v>
      </c>
      <c r="C120" s="1" t="s">
        <v>108</v>
      </c>
      <c r="D120" s="1" t="s">
        <v>109</v>
      </c>
      <c r="E120" s="1" t="s">
        <v>108</v>
      </c>
      <c r="F120" s="1" t="s">
        <v>132</v>
      </c>
      <c r="G120" s="1" t="s">
        <v>5205</v>
      </c>
      <c r="H120" s="1" t="s">
        <v>4999</v>
      </c>
      <c r="J120" s="1" t="s">
        <v>5062</v>
      </c>
      <c r="K120" s="1" t="s">
        <v>25412</v>
      </c>
      <c r="L120" s="1" t="s">
        <v>25413</v>
      </c>
    </row>
    <row r="121" spans="1:12">
      <c r="A121" s="1" t="s">
        <v>100</v>
      </c>
      <c r="B121" s="1" t="s">
        <v>101</v>
      </c>
      <c r="C121" s="1" t="s">
        <v>108</v>
      </c>
      <c r="D121" s="1" t="s">
        <v>109</v>
      </c>
      <c r="E121" s="1" t="s">
        <v>108</v>
      </c>
      <c r="F121" s="1" t="s">
        <v>132</v>
      </c>
      <c r="G121" s="1" t="s">
        <v>5201</v>
      </c>
      <c r="H121" s="1" t="s">
        <v>4999</v>
      </c>
      <c r="J121" s="1" t="s">
        <v>5058</v>
      </c>
      <c r="K121" s="1" t="s">
        <v>25414</v>
      </c>
      <c r="L121" s="1" t="s">
        <v>25415</v>
      </c>
    </row>
    <row r="122" spans="1:12">
      <c r="A122" s="1" t="s">
        <v>100</v>
      </c>
      <c r="B122" s="1" t="s">
        <v>101</v>
      </c>
      <c r="C122" s="1" t="s">
        <v>108</v>
      </c>
      <c r="D122" s="1" t="s">
        <v>109</v>
      </c>
      <c r="E122" s="1" t="s">
        <v>108</v>
      </c>
      <c r="F122" s="1" t="s">
        <v>132</v>
      </c>
      <c r="G122" s="1" t="s">
        <v>25418</v>
      </c>
      <c r="H122" s="1" t="s">
        <v>4999</v>
      </c>
      <c r="J122" s="1" t="s">
        <v>5064</v>
      </c>
      <c r="K122" s="1" t="s">
        <v>25419</v>
      </c>
      <c r="L122" s="1" t="s">
        <v>25420</v>
      </c>
    </row>
    <row r="123" spans="1:12">
      <c r="A123" s="1" t="s">
        <v>100</v>
      </c>
      <c r="B123" s="1" t="s">
        <v>101</v>
      </c>
      <c r="C123" s="1" t="s">
        <v>108</v>
      </c>
      <c r="D123" s="1" t="s">
        <v>109</v>
      </c>
      <c r="E123" s="1" t="s">
        <v>108</v>
      </c>
      <c r="F123" s="1" t="s">
        <v>132</v>
      </c>
      <c r="G123" s="1" t="s">
        <v>5206</v>
      </c>
      <c r="H123" s="1" t="s">
        <v>4999</v>
      </c>
      <c r="J123" s="1" t="s">
        <v>5063</v>
      </c>
      <c r="K123" s="1" t="s">
        <v>25421</v>
      </c>
      <c r="L123" s="1" t="s">
        <v>25422</v>
      </c>
    </row>
    <row r="124" spans="1:12">
      <c r="A124" s="1" t="s">
        <v>100</v>
      </c>
      <c r="B124" s="1" t="s">
        <v>101</v>
      </c>
      <c r="C124" s="1" t="s">
        <v>108</v>
      </c>
      <c r="D124" s="1" t="s">
        <v>109</v>
      </c>
      <c r="E124" s="1" t="s">
        <v>108</v>
      </c>
      <c r="F124" s="1" t="s">
        <v>132</v>
      </c>
      <c r="G124" s="1" t="s">
        <v>5204</v>
      </c>
      <c r="H124" s="1" t="s">
        <v>4999</v>
      </c>
      <c r="J124" s="1" t="s">
        <v>5061</v>
      </c>
      <c r="K124" s="1" t="s">
        <v>25423</v>
      </c>
      <c r="L124" s="1" t="s">
        <v>25424</v>
      </c>
    </row>
    <row r="125" spans="1:12">
      <c r="A125" s="1" t="s">
        <v>100</v>
      </c>
      <c r="B125" s="1" t="s">
        <v>101</v>
      </c>
      <c r="C125" s="1" t="s">
        <v>108</v>
      </c>
      <c r="D125" s="1" t="s">
        <v>109</v>
      </c>
      <c r="E125" s="1" t="s">
        <v>108</v>
      </c>
      <c r="F125" s="1" t="s">
        <v>132</v>
      </c>
      <c r="G125" s="1" t="s">
        <v>5201</v>
      </c>
      <c r="H125" s="1" t="s">
        <v>4999</v>
      </c>
      <c r="J125" s="1" t="s">
        <v>5058</v>
      </c>
      <c r="K125" s="1" t="s">
        <v>25425</v>
      </c>
      <c r="L125" s="1" t="s">
        <v>25426</v>
      </c>
    </row>
    <row r="126" spans="1:12">
      <c r="A126" s="1" t="s">
        <v>100</v>
      </c>
      <c r="B126" s="1" t="s">
        <v>101</v>
      </c>
      <c r="C126" s="1" t="s">
        <v>108</v>
      </c>
      <c r="D126" s="1" t="s">
        <v>109</v>
      </c>
      <c r="E126" s="1" t="s">
        <v>108</v>
      </c>
      <c r="F126" s="1" t="s">
        <v>132</v>
      </c>
      <c r="G126" s="1" t="s">
        <v>5209</v>
      </c>
      <c r="H126" s="1" t="s">
        <v>4999</v>
      </c>
      <c r="J126" s="1" t="s">
        <v>5066</v>
      </c>
      <c r="K126" s="1" t="s">
        <v>25427</v>
      </c>
      <c r="L126" s="1" t="s">
        <v>25428</v>
      </c>
    </row>
    <row r="127" spans="1:12">
      <c r="A127" s="1" t="s">
        <v>100</v>
      </c>
      <c r="B127" s="1" t="s">
        <v>101</v>
      </c>
      <c r="C127" s="1" t="s">
        <v>108</v>
      </c>
      <c r="D127" s="1" t="s">
        <v>109</v>
      </c>
      <c r="E127" s="1" t="s">
        <v>108</v>
      </c>
      <c r="F127" s="1" t="s">
        <v>132</v>
      </c>
      <c r="G127" s="1" t="s">
        <v>5205</v>
      </c>
      <c r="H127" s="1" t="s">
        <v>4999</v>
      </c>
      <c r="J127" s="1" t="s">
        <v>5062</v>
      </c>
      <c r="K127" s="1" t="s">
        <v>25429</v>
      </c>
      <c r="L127" s="1" t="s">
        <v>25430</v>
      </c>
    </row>
    <row r="128" spans="1:12">
      <c r="A128" s="1" t="s">
        <v>100</v>
      </c>
      <c r="B128" s="1" t="s">
        <v>101</v>
      </c>
      <c r="C128" s="1" t="s">
        <v>108</v>
      </c>
      <c r="D128" s="1" t="s">
        <v>109</v>
      </c>
      <c r="E128" s="1" t="s">
        <v>108</v>
      </c>
      <c r="F128" s="1" t="s">
        <v>132</v>
      </c>
      <c r="G128" s="1" t="s">
        <v>5204</v>
      </c>
      <c r="H128" s="1" t="s">
        <v>4999</v>
      </c>
      <c r="J128" s="1" t="s">
        <v>5061</v>
      </c>
      <c r="K128" s="1" t="s">
        <v>25431</v>
      </c>
      <c r="L128" s="1" t="s">
        <v>25432</v>
      </c>
    </row>
    <row r="129" spans="1:12">
      <c r="A129" s="1" t="s">
        <v>100</v>
      </c>
      <c r="B129" s="1" t="s">
        <v>101</v>
      </c>
      <c r="C129" s="1" t="s">
        <v>108</v>
      </c>
      <c r="D129" s="1" t="s">
        <v>109</v>
      </c>
      <c r="E129" s="1" t="s">
        <v>108</v>
      </c>
      <c r="F129" s="1" t="s">
        <v>132</v>
      </c>
      <c r="G129" s="1" t="s">
        <v>5201</v>
      </c>
      <c r="H129" s="1" t="s">
        <v>4999</v>
      </c>
      <c r="J129" s="1" t="s">
        <v>5058</v>
      </c>
      <c r="K129" s="1" t="s">
        <v>25433</v>
      </c>
      <c r="L129" s="1" t="s">
        <v>25434</v>
      </c>
    </row>
    <row r="130" spans="1:12">
      <c r="A130" s="1" t="s">
        <v>100</v>
      </c>
      <c r="B130" s="1" t="s">
        <v>101</v>
      </c>
      <c r="C130" s="1" t="s">
        <v>108</v>
      </c>
      <c r="D130" s="1" t="s">
        <v>109</v>
      </c>
      <c r="E130" s="1" t="s">
        <v>108</v>
      </c>
      <c r="F130" s="1" t="s">
        <v>132</v>
      </c>
      <c r="G130" s="1" t="s">
        <v>5205</v>
      </c>
      <c r="H130" s="1" t="s">
        <v>4999</v>
      </c>
      <c r="J130" s="1" t="s">
        <v>5062</v>
      </c>
      <c r="K130" s="1" t="s">
        <v>25435</v>
      </c>
      <c r="L130" s="1" t="s">
        <v>25436</v>
      </c>
    </row>
    <row r="131" spans="1:12">
      <c r="A131" s="1" t="s">
        <v>100</v>
      </c>
      <c r="B131" s="1" t="s">
        <v>101</v>
      </c>
      <c r="C131" s="1" t="s">
        <v>108</v>
      </c>
      <c r="D131" s="1" t="s">
        <v>109</v>
      </c>
      <c r="E131" s="1" t="s">
        <v>108</v>
      </c>
      <c r="F131" s="1" t="s">
        <v>132</v>
      </c>
      <c r="G131" s="1" t="s">
        <v>5217</v>
      </c>
      <c r="H131" s="1" t="s">
        <v>4999</v>
      </c>
      <c r="J131" s="1" t="s">
        <v>5074</v>
      </c>
      <c r="K131" s="1" t="s">
        <v>25439</v>
      </c>
      <c r="L131" s="1" t="s">
        <v>25440</v>
      </c>
    </row>
    <row r="132" spans="1:12">
      <c r="A132" s="1" t="s">
        <v>100</v>
      </c>
      <c r="B132" s="1" t="s">
        <v>101</v>
      </c>
      <c r="C132" s="1" t="s">
        <v>108</v>
      </c>
      <c r="D132" s="1" t="s">
        <v>109</v>
      </c>
      <c r="E132" s="1" t="s">
        <v>108</v>
      </c>
      <c r="F132" s="1" t="s">
        <v>132</v>
      </c>
      <c r="G132" s="1" t="s">
        <v>5204</v>
      </c>
      <c r="H132" s="1" t="s">
        <v>4999</v>
      </c>
      <c r="J132" s="1" t="s">
        <v>5061</v>
      </c>
      <c r="K132" s="1" t="s">
        <v>25441</v>
      </c>
      <c r="L132" s="1" t="s">
        <v>25442</v>
      </c>
    </row>
    <row r="133" spans="1:12">
      <c r="A133" s="1" t="s">
        <v>100</v>
      </c>
      <c r="B133" s="1" t="s">
        <v>101</v>
      </c>
      <c r="C133" s="1" t="s">
        <v>108</v>
      </c>
      <c r="D133" s="1" t="s">
        <v>109</v>
      </c>
      <c r="E133" s="1" t="s">
        <v>108</v>
      </c>
      <c r="F133" s="1" t="s">
        <v>132</v>
      </c>
      <c r="G133" s="1" t="s">
        <v>5212</v>
      </c>
      <c r="H133" s="1" t="s">
        <v>4999</v>
      </c>
      <c r="J133" s="1" t="s">
        <v>5069</v>
      </c>
      <c r="K133" s="1" t="s">
        <v>25447</v>
      </c>
      <c r="L133" s="1" t="s">
        <v>25448</v>
      </c>
    </row>
    <row r="134" spans="1:12">
      <c r="A134" s="1" t="s">
        <v>100</v>
      </c>
      <c r="B134" s="1" t="s">
        <v>101</v>
      </c>
      <c r="C134" s="1" t="s">
        <v>108</v>
      </c>
      <c r="D134" s="1" t="s">
        <v>109</v>
      </c>
      <c r="E134" s="1" t="s">
        <v>108</v>
      </c>
      <c r="F134" s="1" t="s">
        <v>132</v>
      </c>
      <c r="G134" s="1" t="s">
        <v>5221</v>
      </c>
      <c r="H134" s="1" t="s">
        <v>4999</v>
      </c>
      <c r="J134" s="1" t="s">
        <v>5078</v>
      </c>
      <c r="K134" s="1" t="s">
        <v>24704</v>
      </c>
      <c r="L134" s="1" t="s">
        <v>25449</v>
      </c>
    </row>
    <row r="135" spans="1:12">
      <c r="A135" s="1" t="s">
        <v>100</v>
      </c>
      <c r="B135" s="1" t="s">
        <v>101</v>
      </c>
      <c r="C135" s="1" t="s">
        <v>108</v>
      </c>
      <c r="D135" s="1" t="s">
        <v>109</v>
      </c>
      <c r="E135" s="1" t="s">
        <v>108</v>
      </c>
      <c r="F135" s="1" t="s">
        <v>132</v>
      </c>
      <c r="G135" s="1" t="s">
        <v>25154</v>
      </c>
      <c r="H135" s="1" t="s">
        <v>4999</v>
      </c>
      <c r="I135" s="1" t="s">
        <v>5220</v>
      </c>
      <c r="J135" s="1" t="s">
        <v>5077</v>
      </c>
      <c r="K135" s="1" t="s">
        <v>25467</v>
      </c>
      <c r="L135" s="1" t="s">
        <v>25468</v>
      </c>
    </row>
    <row r="136" spans="1:12">
      <c r="A136" s="1" t="s">
        <v>100</v>
      </c>
      <c r="B136" s="1" t="s">
        <v>101</v>
      </c>
      <c r="C136" s="1" t="s">
        <v>108</v>
      </c>
      <c r="D136" s="1" t="s">
        <v>109</v>
      </c>
      <c r="E136" s="1" t="s">
        <v>108</v>
      </c>
      <c r="F136" s="1" t="s">
        <v>132</v>
      </c>
      <c r="G136" s="1" t="s">
        <v>487</v>
      </c>
      <c r="H136" s="1" t="s">
        <v>486</v>
      </c>
      <c r="I136" s="1" t="s">
        <v>495</v>
      </c>
      <c r="J136" s="1">
        <v>196206</v>
      </c>
      <c r="K136" s="1" t="s">
        <v>24672</v>
      </c>
      <c r="L136" s="1" t="s">
        <v>24673</v>
      </c>
    </row>
    <row r="137" spans="1:12">
      <c r="A137" s="1" t="s">
        <v>100</v>
      </c>
      <c r="B137" s="1" t="s">
        <v>101</v>
      </c>
      <c r="C137" s="1" t="s">
        <v>108</v>
      </c>
      <c r="D137" s="1" t="s">
        <v>109</v>
      </c>
      <c r="E137" s="1" t="s">
        <v>108</v>
      </c>
      <c r="F137" s="1" t="s">
        <v>132</v>
      </c>
      <c r="G137" s="1" t="s">
        <v>487</v>
      </c>
      <c r="H137" s="1" t="s">
        <v>486</v>
      </c>
      <c r="I137" s="1" t="s">
        <v>495</v>
      </c>
      <c r="J137" s="1">
        <v>196206</v>
      </c>
      <c r="K137" s="1" t="s">
        <v>24674</v>
      </c>
      <c r="L137" s="1" t="s">
        <v>24675</v>
      </c>
    </row>
    <row r="138" spans="1:12">
      <c r="A138" s="1" t="s">
        <v>100</v>
      </c>
      <c r="B138" s="1" t="s">
        <v>101</v>
      </c>
      <c r="C138" s="1" t="s">
        <v>108</v>
      </c>
      <c r="D138" s="1" t="s">
        <v>109</v>
      </c>
      <c r="E138" s="1" t="s">
        <v>108</v>
      </c>
      <c r="F138" s="1" t="s">
        <v>132</v>
      </c>
      <c r="G138" s="1" t="s">
        <v>487</v>
      </c>
      <c r="H138" s="1" t="s">
        <v>486</v>
      </c>
      <c r="I138" s="1" t="s">
        <v>487</v>
      </c>
      <c r="J138" s="1">
        <v>196200</v>
      </c>
      <c r="K138" s="1" t="s">
        <v>24681</v>
      </c>
      <c r="L138" s="1" t="s">
        <v>24682</v>
      </c>
    </row>
    <row r="139" spans="1:12">
      <c r="A139" s="1" t="s">
        <v>100</v>
      </c>
      <c r="B139" s="1" t="s">
        <v>101</v>
      </c>
      <c r="C139" s="1" t="s">
        <v>108</v>
      </c>
      <c r="D139" s="1" t="s">
        <v>109</v>
      </c>
      <c r="E139" s="1" t="s">
        <v>108</v>
      </c>
      <c r="F139" s="1" t="s">
        <v>132</v>
      </c>
      <c r="G139" s="1" t="s">
        <v>487</v>
      </c>
      <c r="H139" s="1" t="s">
        <v>486</v>
      </c>
      <c r="I139" s="1" t="s">
        <v>490</v>
      </c>
      <c r="J139" s="1">
        <v>196211</v>
      </c>
      <c r="K139" s="1" t="s">
        <v>24696</v>
      </c>
      <c r="L139" s="1" t="s">
        <v>24697</v>
      </c>
    </row>
    <row r="140" spans="1:12">
      <c r="A140" s="1" t="s">
        <v>100</v>
      </c>
      <c r="B140" s="1" t="s">
        <v>101</v>
      </c>
      <c r="C140" s="1" t="s">
        <v>108</v>
      </c>
      <c r="D140" s="1" t="s">
        <v>109</v>
      </c>
      <c r="E140" s="1" t="s">
        <v>108</v>
      </c>
      <c r="F140" s="1" t="s">
        <v>132</v>
      </c>
      <c r="G140" s="1" t="s">
        <v>487</v>
      </c>
      <c r="H140" s="1" t="s">
        <v>486</v>
      </c>
      <c r="I140" s="1" t="s">
        <v>25368</v>
      </c>
      <c r="J140" s="1">
        <v>196186</v>
      </c>
      <c r="K140" s="1" t="s">
        <v>24698</v>
      </c>
      <c r="L140" s="1" t="s">
        <v>24699</v>
      </c>
    </row>
    <row r="141" spans="1:12">
      <c r="A141" s="1" t="s">
        <v>100</v>
      </c>
      <c r="B141" s="1" t="s">
        <v>101</v>
      </c>
      <c r="C141" s="1" t="s">
        <v>108</v>
      </c>
      <c r="D141" s="1" t="s">
        <v>109</v>
      </c>
      <c r="E141" s="1" t="s">
        <v>108</v>
      </c>
      <c r="F141" s="1" t="s">
        <v>132</v>
      </c>
      <c r="G141" s="1" t="s">
        <v>487</v>
      </c>
      <c r="H141" s="1" t="s">
        <v>486</v>
      </c>
      <c r="I141" s="1" t="s">
        <v>25368</v>
      </c>
      <c r="J141" s="1">
        <v>196186</v>
      </c>
      <c r="K141" s="1" t="s">
        <v>24700</v>
      </c>
      <c r="L141" s="1" t="s">
        <v>24701</v>
      </c>
    </row>
    <row r="142" spans="1:12">
      <c r="A142" s="1" t="s">
        <v>100</v>
      </c>
      <c r="B142" s="1" t="s">
        <v>101</v>
      </c>
      <c r="C142" s="1" t="s">
        <v>108</v>
      </c>
      <c r="D142" s="1" t="s">
        <v>109</v>
      </c>
      <c r="E142" s="1" t="s">
        <v>108</v>
      </c>
      <c r="F142" s="1" t="s">
        <v>132</v>
      </c>
      <c r="G142" s="1" t="s">
        <v>487</v>
      </c>
      <c r="H142" s="1" t="s">
        <v>486</v>
      </c>
      <c r="I142" s="1" t="s">
        <v>497</v>
      </c>
      <c r="J142" s="1">
        <v>196207</v>
      </c>
      <c r="K142" s="1" t="s">
        <v>25445</v>
      </c>
      <c r="L142" s="1" t="s">
        <v>25446</v>
      </c>
    </row>
    <row r="143" spans="1:12">
      <c r="A143" s="1" t="s">
        <v>100</v>
      </c>
      <c r="B143" s="1" t="s">
        <v>101</v>
      </c>
      <c r="C143" s="1" t="s">
        <v>108</v>
      </c>
      <c r="D143" s="1" t="s">
        <v>109</v>
      </c>
      <c r="E143" s="1" t="s">
        <v>108</v>
      </c>
      <c r="F143" s="1" t="s">
        <v>132</v>
      </c>
      <c r="G143" s="1" t="s">
        <v>487</v>
      </c>
      <c r="H143" s="1" t="s">
        <v>486</v>
      </c>
      <c r="I143" s="1" t="s">
        <v>488</v>
      </c>
      <c r="J143" s="1">
        <v>196209</v>
      </c>
      <c r="K143" s="1" t="s">
        <v>500</v>
      </c>
      <c r="L143" s="1" t="s">
        <v>25461</v>
      </c>
    </row>
    <row r="144" spans="1:12">
      <c r="A144" s="1" t="s">
        <v>100</v>
      </c>
      <c r="B144" s="1" t="s">
        <v>101</v>
      </c>
      <c r="C144" s="1" t="s">
        <v>108</v>
      </c>
      <c r="D144" s="1" t="s">
        <v>109</v>
      </c>
      <c r="E144" s="1" t="s">
        <v>108</v>
      </c>
      <c r="F144" s="1" t="s">
        <v>132</v>
      </c>
      <c r="G144" s="1" t="s">
        <v>487</v>
      </c>
      <c r="H144" s="1" t="s">
        <v>486</v>
      </c>
      <c r="I144" s="1" t="s">
        <v>25462</v>
      </c>
      <c r="J144" s="1">
        <v>196216</v>
      </c>
      <c r="K144" s="1" t="s">
        <v>25463</v>
      </c>
      <c r="L144" s="1" t="s">
        <v>25464</v>
      </c>
    </row>
    <row r="145" spans="1:12">
      <c r="A145" s="1" t="s">
        <v>100</v>
      </c>
      <c r="B145" s="1" t="s">
        <v>101</v>
      </c>
      <c r="C145" s="1" t="s">
        <v>108</v>
      </c>
      <c r="D145" s="1" t="s">
        <v>109</v>
      </c>
      <c r="E145" s="1" t="s">
        <v>108</v>
      </c>
      <c r="F145" s="1" t="s">
        <v>132</v>
      </c>
      <c r="G145" s="1" t="s">
        <v>487</v>
      </c>
      <c r="H145" s="1" t="s">
        <v>486</v>
      </c>
      <c r="I145" s="1" t="s">
        <v>490</v>
      </c>
      <c r="J145" s="1">
        <v>196211</v>
      </c>
      <c r="K145" s="1" t="s">
        <v>25469</v>
      </c>
      <c r="L145" s="1" t="s">
        <v>25470</v>
      </c>
    </row>
    <row r="146" spans="1:12">
      <c r="A146" s="1" t="s">
        <v>100</v>
      </c>
      <c r="B146" s="1" t="s">
        <v>101</v>
      </c>
      <c r="C146" s="1" t="s">
        <v>108</v>
      </c>
      <c r="D146" s="1" t="s">
        <v>109</v>
      </c>
      <c r="E146" s="1" t="s">
        <v>108</v>
      </c>
      <c r="F146" s="1" t="s">
        <v>132</v>
      </c>
      <c r="G146" s="1" t="s">
        <v>487</v>
      </c>
      <c r="H146" s="1" t="s">
        <v>486</v>
      </c>
      <c r="I146" s="1" t="s">
        <v>490</v>
      </c>
      <c r="J146" s="1">
        <v>196211</v>
      </c>
      <c r="K146" s="1" t="s">
        <v>25471</v>
      </c>
      <c r="L146" s="1" t="s">
        <v>25472</v>
      </c>
    </row>
    <row r="147" spans="1:12">
      <c r="A147" s="1" t="s">
        <v>100</v>
      </c>
      <c r="B147" s="1" t="s">
        <v>101</v>
      </c>
      <c r="C147" s="1" t="s">
        <v>108</v>
      </c>
      <c r="D147" s="1" t="s">
        <v>109</v>
      </c>
      <c r="E147" s="1" t="s">
        <v>108</v>
      </c>
      <c r="F147" s="1" t="s">
        <v>132</v>
      </c>
      <c r="G147" s="1" t="s">
        <v>476</v>
      </c>
      <c r="H147" s="1" t="s">
        <v>475</v>
      </c>
      <c r="I147" s="1" t="s">
        <v>25360</v>
      </c>
      <c r="J147" s="1">
        <v>196192</v>
      </c>
      <c r="K147" s="1" t="s">
        <v>24666</v>
      </c>
      <c r="L147" s="1" t="s">
        <v>24667</v>
      </c>
    </row>
    <row r="148" spans="1:12">
      <c r="A148" s="1" t="s">
        <v>100</v>
      </c>
      <c r="B148" s="1" t="s">
        <v>101</v>
      </c>
      <c r="C148" s="1" t="s">
        <v>108</v>
      </c>
      <c r="D148" s="1" t="s">
        <v>109</v>
      </c>
      <c r="E148" s="1" t="s">
        <v>108</v>
      </c>
      <c r="F148" s="1" t="s">
        <v>132</v>
      </c>
      <c r="G148" s="1" t="s">
        <v>476</v>
      </c>
      <c r="H148" s="1" t="s">
        <v>475</v>
      </c>
      <c r="I148" s="1" t="s">
        <v>25360</v>
      </c>
      <c r="J148" s="1">
        <v>196192</v>
      </c>
      <c r="K148" s="1" t="s">
        <v>24668</v>
      </c>
      <c r="L148" s="1" t="s">
        <v>24669</v>
      </c>
    </row>
    <row r="149" spans="1:12">
      <c r="A149" s="1" t="s">
        <v>100</v>
      </c>
      <c r="B149" s="1" t="s">
        <v>101</v>
      </c>
      <c r="C149" s="1" t="s">
        <v>108</v>
      </c>
      <c r="D149" s="1" t="s">
        <v>109</v>
      </c>
      <c r="E149" s="1" t="s">
        <v>108</v>
      </c>
      <c r="F149" s="1" t="s">
        <v>132</v>
      </c>
      <c r="G149" s="1" t="s">
        <v>476</v>
      </c>
      <c r="H149" s="1" t="s">
        <v>475</v>
      </c>
      <c r="I149" s="1" t="s">
        <v>25360</v>
      </c>
      <c r="J149" s="1">
        <v>196192</v>
      </c>
      <c r="K149" s="1" t="s">
        <v>24670</v>
      </c>
      <c r="L149" s="1" t="s">
        <v>24671</v>
      </c>
    </row>
    <row r="150" spans="1:12">
      <c r="A150" s="1" t="s">
        <v>100</v>
      </c>
      <c r="B150" s="1" t="s">
        <v>101</v>
      </c>
      <c r="C150" s="1" t="s">
        <v>108</v>
      </c>
      <c r="D150" s="1" t="s">
        <v>109</v>
      </c>
      <c r="E150" s="1" t="s">
        <v>108</v>
      </c>
      <c r="F150" s="1" t="s">
        <v>132</v>
      </c>
      <c r="G150" s="1" t="s">
        <v>476</v>
      </c>
      <c r="H150" s="1" t="s">
        <v>475</v>
      </c>
      <c r="I150" s="1" t="s">
        <v>476</v>
      </c>
      <c r="J150" s="1">
        <v>196191</v>
      </c>
      <c r="K150" s="1" t="s">
        <v>24678</v>
      </c>
      <c r="L150" s="1" t="s">
        <v>24679</v>
      </c>
    </row>
    <row r="151" spans="1:12">
      <c r="A151" s="1" t="s">
        <v>100</v>
      </c>
      <c r="B151" s="1" t="s">
        <v>101</v>
      </c>
      <c r="C151" s="1" t="s">
        <v>108</v>
      </c>
      <c r="D151" s="1" t="s">
        <v>109</v>
      </c>
      <c r="E151" s="1" t="s">
        <v>108</v>
      </c>
      <c r="F151" s="1" t="s">
        <v>132</v>
      </c>
      <c r="G151" s="1" t="s">
        <v>476</v>
      </c>
      <c r="H151" s="1" t="s">
        <v>475</v>
      </c>
      <c r="I151" s="1" t="s">
        <v>25360</v>
      </c>
      <c r="J151" s="1">
        <v>196192</v>
      </c>
      <c r="K151" s="1" t="s">
        <v>24687</v>
      </c>
      <c r="L151" s="1" t="s">
        <v>24688</v>
      </c>
    </row>
    <row r="152" spans="1:12">
      <c r="A152" s="1" t="s">
        <v>100</v>
      </c>
      <c r="B152" s="1" t="s">
        <v>101</v>
      </c>
      <c r="C152" s="1" t="s">
        <v>108</v>
      </c>
      <c r="D152" s="1" t="s">
        <v>109</v>
      </c>
      <c r="E152" s="1" t="s">
        <v>108</v>
      </c>
      <c r="F152" s="1" t="s">
        <v>132</v>
      </c>
      <c r="G152" s="1" t="s">
        <v>476</v>
      </c>
      <c r="H152" s="1" t="s">
        <v>475</v>
      </c>
      <c r="I152" s="1" t="s">
        <v>25360</v>
      </c>
      <c r="J152" s="1">
        <v>196192</v>
      </c>
      <c r="K152" s="1" t="s">
        <v>24690</v>
      </c>
      <c r="L152" s="1" t="s">
        <v>24691</v>
      </c>
    </row>
    <row r="153" spans="1:12">
      <c r="A153" s="1" t="s">
        <v>100</v>
      </c>
      <c r="B153" s="1" t="s">
        <v>101</v>
      </c>
      <c r="C153" s="1" t="s">
        <v>108</v>
      </c>
      <c r="D153" s="1" t="s">
        <v>109</v>
      </c>
      <c r="E153" s="1" t="s">
        <v>108</v>
      </c>
      <c r="F153" s="1" t="s">
        <v>132</v>
      </c>
      <c r="G153" s="1" t="s">
        <v>476</v>
      </c>
      <c r="H153" s="1" t="s">
        <v>475</v>
      </c>
      <c r="I153" s="1" t="s">
        <v>25360</v>
      </c>
      <c r="J153" s="1">
        <v>196192</v>
      </c>
      <c r="K153" s="1" t="s">
        <v>25437</v>
      </c>
      <c r="L153" s="1" t="s">
        <v>25438</v>
      </c>
    </row>
    <row r="154" spans="1:12">
      <c r="A154" s="1" t="s">
        <v>100</v>
      </c>
      <c r="B154" s="1" t="s">
        <v>101</v>
      </c>
      <c r="C154" s="1" t="s">
        <v>108</v>
      </c>
      <c r="D154" s="1" t="s">
        <v>109</v>
      </c>
      <c r="E154" s="1" t="s">
        <v>108</v>
      </c>
      <c r="F154" s="1" t="s">
        <v>132</v>
      </c>
      <c r="G154" s="1" t="s">
        <v>476</v>
      </c>
      <c r="H154" s="1" t="s">
        <v>475</v>
      </c>
      <c r="K154" s="1" t="s">
        <v>25443</v>
      </c>
      <c r="L154" s="1" t="s">
        <v>25444</v>
      </c>
    </row>
    <row r="155" spans="1:12">
      <c r="A155" s="1" t="s">
        <v>100</v>
      </c>
      <c r="B155" s="1" t="s">
        <v>101</v>
      </c>
      <c r="C155" s="1" t="s">
        <v>108</v>
      </c>
      <c r="D155" s="1" t="s">
        <v>109</v>
      </c>
      <c r="E155" s="1" t="s">
        <v>108</v>
      </c>
      <c r="F155" s="1" t="s">
        <v>132</v>
      </c>
      <c r="G155" s="1" t="s">
        <v>476</v>
      </c>
      <c r="H155" s="1" t="s">
        <v>475</v>
      </c>
      <c r="I155" s="1" t="s">
        <v>25360</v>
      </c>
      <c r="J155" s="1">
        <v>196192</v>
      </c>
      <c r="K155" s="1" t="s">
        <v>25450</v>
      </c>
      <c r="L155" s="1" t="s">
        <v>25451</v>
      </c>
    </row>
    <row r="156" spans="1:12">
      <c r="A156" s="1" t="s">
        <v>100</v>
      </c>
      <c r="B156" s="1" t="s">
        <v>101</v>
      </c>
      <c r="C156" s="1" t="s">
        <v>108</v>
      </c>
      <c r="D156" s="1" t="s">
        <v>109</v>
      </c>
      <c r="E156" s="1" t="s">
        <v>108</v>
      </c>
      <c r="F156" s="1" t="s">
        <v>132</v>
      </c>
      <c r="G156" s="1" t="s">
        <v>476</v>
      </c>
      <c r="H156" s="1" t="s">
        <v>475</v>
      </c>
      <c r="I156" s="1" t="s">
        <v>25360</v>
      </c>
      <c r="J156" s="1">
        <v>196192</v>
      </c>
      <c r="K156" s="1" t="s">
        <v>25452</v>
      </c>
      <c r="L156" s="1" t="s">
        <v>25453</v>
      </c>
    </row>
    <row r="157" spans="1:12">
      <c r="A157" s="1" t="s">
        <v>100</v>
      </c>
      <c r="B157" s="1" t="s">
        <v>101</v>
      </c>
      <c r="C157" s="1" t="s">
        <v>108</v>
      </c>
      <c r="D157" s="1" t="s">
        <v>109</v>
      </c>
      <c r="E157" s="1" t="s">
        <v>108</v>
      </c>
      <c r="F157" s="1" t="s">
        <v>132</v>
      </c>
      <c r="G157" s="1" t="s">
        <v>476</v>
      </c>
      <c r="H157" s="1" t="s">
        <v>475</v>
      </c>
      <c r="I157" s="1" t="s">
        <v>25360</v>
      </c>
      <c r="J157" s="1">
        <v>196192</v>
      </c>
      <c r="K157" s="1" t="s">
        <v>25454</v>
      </c>
      <c r="L157" s="1" t="s">
        <v>25455</v>
      </c>
    </row>
    <row r="158" spans="1:12">
      <c r="A158" s="1" t="s">
        <v>100</v>
      </c>
      <c r="B158" s="1" t="s">
        <v>101</v>
      </c>
      <c r="C158" s="1" t="s">
        <v>108</v>
      </c>
      <c r="D158" s="1" t="s">
        <v>109</v>
      </c>
      <c r="E158" s="1" t="s">
        <v>108</v>
      </c>
      <c r="F158" s="1" t="s">
        <v>132</v>
      </c>
      <c r="G158" s="1" t="s">
        <v>476</v>
      </c>
      <c r="H158" s="1" t="s">
        <v>475</v>
      </c>
      <c r="I158" s="1" t="s">
        <v>25360</v>
      </c>
      <c r="J158" s="1">
        <v>196192</v>
      </c>
      <c r="K158" s="1" t="s">
        <v>25456</v>
      </c>
      <c r="L158" s="1" t="s">
        <v>25457</v>
      </c>
    </row>
    <row r="159" spans="1:12">
      <c r="A159" s="1" t="s">
        <v>100</v>
      </c>
      <c r="B159" s="1" t="s">
        <v>101</v>
      </c>
      <c r="C159" s="1" t="s">
        <v>108</v>
      </c>
      <c r="D159" s="1" t="s">
        <v>109</v>
      </c>
      <c r="E159" s="1" t="s">
        <v>108</v>
      </c>
      <c r="F159" s="1" t="s">
        <v>132</v>
      </c>
      <c r="G159" s="1" t="s">
        <v>423</v>
      </c>
      <c r="H159" s="1" t="s">
        <v>422</v>
      </c>
      <c r="I159" s="1" t="s">
        <v>425</v>
      </c>
      <c r="J159" s="1">
        <v>196158</v>
      </c>
      <c r="K159" s="1" t="s">
        <v>24685</v>
      </c>
      <c r="L159" s="1" t="s">
        <v>24686</v>
      </c>
    </row>
    <row r="160" spans="1:12">
      <c r="A160" s="1" t="s">
        <v>100</v>
      </c>
      <c r="B160" s="1" t="s">
        <v>101</v>
      </c>
      <c r="C160" s="1" t="s">
        <v>108</v>
      </c>
      <c r="D160" s="1" t="s">
        <v>109</v>
      </c>
      <c r="E160" s="1" t="s">
        <v>108</v>
      </c>
      <c r="F160" s="1" t="s">
        <v>132</v>
      </c>
      <c r="G160" s="1" t="s">
        <v>423</v>
      </c>
      <c r="H160" s="1" t="s">
        <v>422</v>
      </c>
      <c r="I160" s="1" t="s">
        <v>427</v>
      </c>
      <c r="J160" s="1">
        <v>196154</v>
      </c>
      <c r="K160" s="1" t="s">
        <v>427</v>
      </c>
      <c r="L160" s="1" t="s">
        <v>24692</v>
      </c>
    </row>
    <row r="161" spans="1:12">
      <c r="A161" s="1" t="s">
        <v>100</v>
      </c>
      <c r="B161" s="1" t="s">
        <v>101</v>
      </c>
      <c r="C161" s="1" t="s">
        <v>108</v>
      </c>
      <c r="D161" s="1" t="s">
        <v>109</v>
      </c>
      <c r="E161" s="1" t="s">
        <v>108</v>
      </c>
      <c r="F161" s="1" t="s">
        <v>132</v>
      </c>
      <c r="G161" s="1" t="s">
        <v>423</v>
      </c>
      <c r="H161" s="1" t="s">
        <v>422</v>
      </c>
      <c r="I161" s="1" t="s">
        <v>427</v>
      </c>
      <c r="J161" s="1">
        <v>196154</v>
      </c>
      <c r="K161" s="1" t="s">
        <v>25465</v>
      </c>
      <c r="L161" s="1" t="s">
        <v>25466</v>
      </c>
    </row>
    <row r="162" spans="1:12">
      <c r="A162" s="1" t="s">
        <v>100</v>
      </c>
      <c r="B162" s="1" t="s">
        <v>101</v>
      </c>
      <c r="C162" s="1" t="s">
        <v>108</v>
      </c>
      <c r="D162" s="1" t="s">
        <v>109</v>
      </c>
      <c r="E162" s="1" t="s">
        <v>108</v>
      </c>
      <c r="F162" s="1" t="s">
        <v>132</v>
      </c>
      <c r="G162" s="1" t="s">
        <v>401</v>
      </c>
      <c r="H162" s="1" t="s">
        <v>400</v>
      </c>
      <c r="I162" s="1" t="s">
        <v>25458</v>
      </c>
      <c r="J162" s="1">
        <v>196157</v>
      </c>
      <c r="K162" s="1" t="s">
        <v>25459</v>
      </c>
      <c r="L162" s="1" t="s">
        <v>25460</v>
      </c>
    </row>
    <row r="163" spans="1:12">
      <c r="A163" s="1" t="s">
        <v>150</v>
      </c>
      <c r="B163" s="1" t="s">
        <v>151</v>
      </c>
      <c r="C163" s="1" t="s">
        <v>158</v>
      </c>
      <c r="D163" s="1" t="s">
        <v>159</v>
      </c>
      <c r="E163" s="1" t="s">
        <v>190</v>
      </c>
      <c r="F163" s="1" t="s">
        <v>191</v>
      </c>
      <c r="G163" s="1" t="s">
        <v>6782</v>
      </c>
      <c r="H163" s="1" t="s">
        <v>6783</v>
      </c>
      <c r="I163" s="1" t="s">
        <v>9141</v>
      </c>
      <c r="J163" s="1">
        <v>168236</v>
      </c>
      <c r="K163" s="1" t="s">
        <v>9141</v>
      </c>
      <c r="L163" s="1" t="s">
        <v>25127</v>
      </c>
    </row>
    <row r="164" spans="1:12">
      <c r="A164" s="1" t="s">
        <v>150</v>
      </c>
      <c r="B164" s="1" t="s">
        <v>151</v>
      </c>
      <c r="C164" s="1" t="s">
        <v>158</v>
      </c>
      <c r="D164" s="1" t="s">
        <v>159</v>
      </c>
      <c r="E164" s="1" t="s">
        <v>184</v>
      </c>
      <c r="F164" s="1" t="s">
        <v>185</v>
      </c>
      <c r="G164" s="1" t="s">
        <v>5358</v>
      </c>
      <c r="H164" s="1" t="s">
        <v>5359</v>
      </c>
      <c r="K164" s="1" t="s">
        <v>184</v>
      </c>
      <c r="L164" s="1" t="s">
        <v>24978</v>
      </c>
    </row>
    <row r="165" spans="1:12">
      <c r="A165" s="1" t="s">
        <v>150</v>
      </c>
      <c r="B165" s="1" t="s">
        <v>151</v>
      </c>
      <c r="C165" s="1" t="s">
        <v>158</v>
      </c>
      <c r="D165" s="1" t="s">
        <v>159</v>
      </c>
      <c r="E165" s="1" t="s">
        <v>158</v>
      </c>
      <c r="F165" s="1" t="s">
        <v>183</v>
      </c>
      <c r="G165" s="1" t="s">
        <v>5356</v>
      </c>
      <c r="H165" s="1" t="s">
        <v>5357</v>
      </c>
      <c r="I165" s="1" t="s">
        <v>5601</v>
      </c>
      <c r="J165" s="1" t="s">
        <v>5602</v>
      </c>
      <c r="K165" s="1" t="s">
        <v>24866</v>
      </c>
      <c r="L165" s="1" t="s">
        <v>24867</v>
      </c>
    </row>
    <row r="166" spans="1:12">
      <c r="A166" s="1" t="s">
        <v>150</v>
      </c>
      <c r="B166" s="1" t="s">
        <v>151</v>
      </c>
      <c r="C166" s="1" t="s">
        <v>158</v>
      </c>
      <c r="D166" s="1" t="s">
        <v>159</v>
      </c>
      <c r="E166" s="1" t="s">
        <v>158</v>
      </c>
      <c r="F166" s="1" t="s">
        <v>183</v>
      </c>
      <c r="G166" s="1" t="s">
        <v>5356</v>
      </c>
      <c r="H166" s="1" t="s">
        <v>5357</v>
      </c>
      <c r="I166" s="1" t="s">
        <v>5603</v>
      </c>
      <c r="J166" s="1" t="s">
        <v>5604</v>
      </c>
      <c r="K166" s="1" t="s">
        <v>25000</v>
      </c>
      <c r="L166" s="1" t="s">
        <v>25001</v>
      </c>
    </row>
    <row r="167" spans="1:12">
      <c r="A167" s="1" t="s">
        <v>150</v>
      </c>
      <c r="B167" s="1" t="s">
        <v>151</v>
      </c>
      <c r="C167" s="1" t="s">
        <v>158</v>
      </c>
      <c r="D167" s="1" t="s">
        <v>159</v>
      </c>
      <c r="E167" s="1" t="s">
        <v>158</v>
      </c>
      <c r="F167" s="1" t="s">
        <v>183</v>
      </c>
      <c r="G167" s="1" t="s">
        <v>6574</v>
      </c>
      <c r="H167" s="1" t="s">
        <v>6575</v>
      </c>
      <c r="I167" s="1" t="s">
        <v>8487</v>
      </c>
      <c r="J167" s="1">
        <v>167567</v>
      </c>
      <c r="K167" s="1" t="s">
        <v>25280</v>
      </c>
      <c r="L167" s="1" t="s">
        <v>25281</v>
      </c>
    </row>
    <row r="168" spans="1:12">
      <c r="A168" s="1" t="s">
        <v>150</v>
      </c>
      <c r="B168" s="1" t="s">
        <v>151</v>
      </c>
      <c r="C168" s="1" t="s">
        <v>158</v>
      </c>
      <c r="D168" s="1" t="s">
        <v>159</v>
      </c>
      <c r="E168" s="1" t="s">
        <v>158</v>
      </c>
      <c r="F168" s="1" t="s">
        <v>183</v>
      </c>
      <c r="G168" s="1" t="s">
        <v>6574</v>
      </c>
      <c r="H168" s="1" t="s">
        <v>6575</v>
      </c>
      <c r="I168" s="1" t="s">
        <v>8489</v>
      </c>
      <c r="J168" s="1">
        <v>217032</v>
      </c>
      <c r="K168" s="1" t="s">
        <v>24988</v>
      </c>
      <c r="L168" s="1" t="s">
        <v>24989</v>
      </c>
    </row>
    <row r="169" spans="1:12">
      <c r="A169" s="1" t="s">
        <v>150</v>
      </c>
      <c r="B169" s="1" t="s">
        <v>151</v>
      </c>
      <c r="C169" s="1" t="s">
        <v>156</v>
      </c>
      <c r="D169" s="1" t="s">
        <v>157</v>
      </c>
      <c r="E169" s="1" t="s">
        <v>181</v>
      </c>
      <c r="F169" s="1" t="s">
        <v>182</v>
      </c>
      <c r="G169" s="1" t="s">
        <v>5354</v>
      </c>
      <c r="H169" s="1" t="s">
        <v>5355</v>
      </c>
      <c r="I169" s="1" t="s">
        <v>5584</v>
      </c>
      <c r="J169" s="1" t="s">
        <v>5585</v>
      </c>
      <c r="K169" s="1" t="s">
        <v>24850</v>
      </c>
      <c r="L169" s="1" t="s">
        <v>24851</v>
      </c>
    </row>
    <row r="170" spans="1:12">
      <c r="A170" s="1" t="s">
        <v>150</v>
      </c>
      <c r="B170" s="1" t="s">
        <v>151</v>
      </c>
      <c r="C170" s="1" t="s">
        <v>156</v>
      </c>
      <c r="D170" s="1" t="s">
        <v>157</v>
      </c>
      <c r="E170" s="1" t="s">
        <v>181</v>
      </c>
      <c r="F170" s="1" t="s">
        <v>182</v>
      </c>
      <c r="G170" s="1" t="s">
        <v>5354</v>
      </c>
      <c r="H170" s="1" t="s">
        <v>5355</v>
      </c>
      <c r="K170" s="1" t="s">
        <v>24932</v>
      </c>
      <c r="L170" s="1" t="s">
        <v>24964</v>
      </c>
    </row>
    <row r="171" spans="1:12">
      <c r="A171" s="1" t="s">
        <v>150</v>
      </c>
      <c r="B171" s="1" t="s">
        <v>151</v>
      </c>
      <c r="C171" s="1" t="s">
        <v>156</v>
      </c>
      <c r="D171" s="1" t="s">
        <v>157</v>
      </c>
      <c r="E171" s="1" t="s">
        <v>181</v>
      </c>
      <c r="F171" s="1" t="s">
        <v>182</v>
      </c>
      <c r="G171" s="1" t="s">
        <v>6552</v>
      </c>
      <c r="H171" s="1" t="s">
        <v>6553</v>
      </c>
      <c r="K171" s="1" t="s">
        <v>25256</v>
      </c>
      <c r="L171" s="1" t="s">
        <v>25257</v>
      </c>
    </row>
    <row r="172" spans="1:12">
      <c r="A172" s="1" t="s">
        <v>150</v>
      </c>
      <c r="B172" s="1" t="s">
        <v>151</v>
      </c>
      <c r="C172" s="1" t="s">
        <v>156</v>
      </c>
      <c r="D172" s="1" t="s">
        <v>157</v>
      </c>
      <c r="E172" s="1" t="s">
        <v>181</v>
      </c>
      <c r="F172" s="1" t="s">
        <v>182</v>
      </c>
      <c r="G172" s="1" t="s">
        <v>6552</v>
      </c>
      <c r="H172" s="1" t="s">
        <v>6553</v>
      </c>
      <c r="I172" s="1" t="s">
        <v>6552</v>
      </c>
      <c r="J172" s="1">
        <v>167495</v>
      </c>
      <c r="K172" s="1" t="s">
        <v>25306</v>
      </c>
      <c r="L172" s="1" t="s">
        <v>25307</v>
      </c>
    </row>
    <row r="173" spans="1:12">
      <c r="A173" s="1" t="s">
        <v>150</v>
      </c>
      <c r="B173" s="1" t="s">
        <v>151</v>
      </c>
      <c r="C173" s="1" t="s">
        <v>156</v>
      </c>
      <c r="D173" s="1" t="s">
        <v>157</v>
      </c>
      <c r="E173" s="1" t="s">
        <v>181</v>
      </c>
      <c r="F173" s="1" t="s">
        <v>182</v>
      </c>
      <c r="G173" s="1" t="s">
        <v>6550</v>
      </c>
      <c r="H173" s="1" t="s">
        <v>6551</v>
      </c>
      <c r="K173" s="1" t="s">
        <v>25209</v>
      </c>
      <c r="L173" s="1" t="s">
        <v>25210</v>
      </c>
    </row>
    <row r="174" spans="1:12">
      <c r="A174" s="1" t="s">
        <v>150</v>
      </c>
      <c r="B174" s="1" t="s">
        <v>151</v>
      </c>
      <c r="C174" s="1" t="s">
        <v>156</v>
      </c>
      <c r="D174" s="1" t="s">
        <v>157</v>
      </c>
      <c r="E174" s="1" t="s">
        <v>181</v>
      </c>
      <c r="F174" s="1" t="s">
        <v>182</v>
      </c>
      <c r="G174" s="1" t="s">
        <v>6550</v>
      </c>
      <c r="H174" s="1" t="s">
        <v>6551</v>
      </c>
      <c r="K174" s="1" t="s">
        <v>25260</v>
      </c>
      <c r="L174" s="1" t="s">
        <v>25261</v>
      </c>
    </row>
    <row r="175" spans="1:12">
      <c r="A175" s="1" t="s">
        <v>150</v>
      </c>
      <c r="B175" s="1" t="s">
        <v>151</v>
      </c>
      <c r="C175" s="1" t="s">
        <v>156</v>
      </c>
      <c r="D175" s="1" t="s">
        <v>157</v>
      </c>
      <c r="E175" s="1" t="s">
        <v>181</v>
      </c>
      <c r="F175" s="1" t="s">
        <v>182</v>
      </c>
      <c r="G175" s="1" t="s">
        <v>6550</v>
      </c>
      <c r="H175" s="1" t="s">
        <v>6551</v>
      </c>
      <c r="K175" s="1" t="s">
        <v>25262</v>
      </c>
      <c r="L175" s="1" t="s">
        <v>25263</v>
      </c>
    </row>
    <row r="176" spans="1:12">
      <c r="A176" s="1" t="s">
        <v>150</v>
      </c>
      <c r="B176" s="1" t="s">
        <v>151</v>
      </c>
      <c r="C176" s="1" t="s">
        <v>156</v>
      </c>
      <c r="D176" s="1" t="s">
        <v>157</v>
      </c>
      <c r="E176" s="1" t="s">
        <v>181</v>
      </c>
      <c r="F176" s="1" t="s">
        <v>182</v>
      </c>
      <c r="G176" s="1" t="s">
        <v>6531</v>
      </c>
      <c r="H176" s="1" t="s">
        <v>6532</v>
      </c>
      <c r="K176" s="1" t="s">
        <v>25205</v>
      </c>
      <c r="L176" s="1" t="s">
        <v>25206</v>
      </c>
    </row>
    <row r="177" spans="1:12">
      <c r="A177" s="1" t="s">
        <v>150</v>
      </c>
      <c r="B177" s="1" t="s">
        <v>151</v>
      </c>
      <c r="C177" s="1" t="s">
        <v>156</v>
      </c>
      <c r="D177" s="1" t="s">
        <v>157</v>
      </c>
      <c r="E177" s="1" t="s">
        <v>181</v>
      </c>
      <c r="F177" s="1" t="s">
        <v>182</v>
      </c>
      <c r="G177" s="1" t="s">
        <v>6521</v>
      </c>
      <c r="H177" s="1" t="s">
        <v>6522</v>
      </c>
      <c r="K177" s="1" t="s">
        <v>25254</v>
      </c>
      <c r="L177" s="1" t="s">
        <v>25255</v>
      </c>
    </row>
    <row r="178" spans="1:12">
      <c r="A178" s="1" t="s">
        <v>150</v>
      </c>
      <c r="B178" s="1" t="s">
        <v>151</v>
      </c>
      <c r="C178" s="1" t="s">
        <v>156</v>
      </c>
      <c r="D178" s="1" t="s">
        <v>157</v>
      </c>
      <c r="E178" s="1" t="s">
        <v>181</v>
      </c>
      <c r="F178" s="1" t="s">
        <v>182</v>
      </c>
      <c r="G178" s="1" t="s">
        <v>5732</v>
      </c>
      <c r="H178" s="1" t="s">
        <v>6520</v>
      </c>
      <c r="I178" s="1" t="s">
        <v>5732</v>
      </c>
      <c r="J178" s="1">
        <v>167405</v>
      </c>
      <c r="K178" s="1" t="s">
        <v>24916</v>
      </c>
      <c r="L178" s="1" t="s">
        <v>24917</v>
      </c>
    </row>
    <row r="179" spans="1:12">
      <c r="A179" s="1" t="s">
        <v>150</v>
      </c>
      <c r="B179" s="1" t="s">
        <v>151</v>
      </c>
      <c r="C179" s="1" t="s">
        <v>156</v>
      </c>
      <c r="D179" s="1" t="s">
        <v>157</v>
      </c>
      <c r="E179" s="1" t="s">
        <v>181</v>
      </c>
      <c r="F179" s="1" t="s">
        <v>182</v>
      </c>
      <c r="G179" s="1" t="s">
        <v>5732</v>
      </c>
      <c r="H179" s="1" t="s">
        <v>6520</v>
      </c>
      <c r="I179" s="1" t="s">
        <v>5732</v>
      </c>
      <c r="J179" s="1">
        <v>167405</v>
      </c>
      <c r="K179" s="1" t="s">
        <v>24918</v>
      </c>
      <c r="L179" s="1" t="s">
        <v>24919</v>
      </c>
    </row>
    <row r="180" spans="1:12">
      <c r="A180" s="1" t="s">
        <v>150</v>
      </c>
      <c r="B180" s="1" t="s">
        <v>151</v>
      </c>
      <c r="C180" s="1" t="s">
        <v>156</v>
      </c>
      <c r="D180" s="1" t="s">
        <v>157</v>
      </c>
      <c r="E180" s="1" t="s">
        <v>181</v>
      </c>
      <c r="F180" s="1" t="s">
        <v>182</v>
      </c>
      <c r="G180" s="1" t="s">
        <v>5732</v>
      </c>
      <c r="H180" s="1" t="s">
        <v>6520</v>
      </c>
      <c r="I180" s="1" t="s">
        <v>5732</v>
      </c>
      <c r="J180" s="1">
        <v>167405</v>
      </c>
      <c r="K180" s="1" t="s">
        <v>24920</v>
      </c>
      <c r="L180" s="1" t="s">
        <v>24921</v>
      </c>
    </row>
    <row r="181" spans="1:12">
      <c r="A181" s="1" t="s">
        <v>150</v>
      </c>
      <c r="B181" s="1" t="s">
        <v>151</v>
      </c>
      <c r="C181" s="1" t="s">
        <v>156</v>
      </c>
      <c r="D181" s="1" t="s">
        <v>157</v>
      </c>
      <c r="E181" s="1" t="s">
        <v>181</v>
      </c>
      <c r="F181" s="1" t="s">
        <v>182</v>
      </c>
      <c r="G181" s="1" t="s">
        <v>5732</v>
      </c>
      <c r="H181" s="1" t="s">
        <v>6520</v>
      </c>
      <c r="K181" s="1" t="s">
        <v>25207</v>
      </c>
      <c r="L181" s="1" t="s">
        <v>25208</v>
      </c>
    </row>
    <row r="182" spans="1:12">
      <c r="A182" s="1" t="s">
        <v>150</v>
      </c>
      <c r="B182" s="1" t="s">
        <v>151</v>
      </c>
      <c r="C182" s="1" t="s">
        <v>156</v>
      </c>
      <c r="D182" s="1" t="s">
        <v>157</v>
      </c>
      <c r="E182" s="1" t="s">
        <v>181</v>
      </c>
      <c r="F182" s="1" t="s">
        <v>182</v>
      </c>
      <c r="G182" s="1" t="s">
        <v>5732</v>
      </c>
      <c r="H182" s="1" t="s">
        <v>6520</v>
      </c>
      <c r="I182" s="1" t="s">
        <v>5732</v>
      </c>
      <c r="J182" s="1">
        <v>167405</v>
      </c>
      <c r="K182" s="1" t="s">
        <v>24990</v>
      </c>
      <c r="L182" s="1" t="s">
        <v>24991</v>
      </c>
    </row>
    <row r="183" spans="1:12">
      <c r="A183" s="1" t="s">
        <v>150</v>
      </c>
      <c r="B183" s="1" t="s">
        <v>151</v>
      </c>
      <c r="C183" s="1" t="s">
        <v>156</v>
      </c>
      <c r="D183" s="1" t="s">
        <v>157</v>
      </c>
      <c r="E183" s="1" t="s">
        <v>181</v>
      </c>
      <c r="F183" s="1" t="s">
        <v>182</v>
      </c>
      <c r="G183" s="1" t="s">
        <v>5732</v>
      </c>
      <c r="H183" s="1" t="s">
        <v>6520</v>
      </c>
      <c r="I183" s="1" t="s">
        <v>5732</v>
      </c>
      <c r="J183" s="1">
        <v>167405</v>
      </c>
      <c r="K183" s="1" t="s">
        <v>24994</v>
      </c>
      <c r="L183" s="1" t="s">
        <v>24995</v>
      </c>
    </row>
    <row r="184" spans="1:12">
      <c r="A184" s="1" t="s">
        <v>150</v>
      </c>
      <c r="B184" s="1" t="s">
        <v>151</v>
      </c>
      <c r="C184" s="1" t="s">
        <v>156</v>
      </c>
      <c r="D184" s="1" t="s">
        <v>157</v>
      </c>
      <c r="E184" s="1" t="s">
        <v>181</v>
      </c>
      <c r="F184" s="1" t="s">
        <v>182</v>
      </c>
      <c r="G184" s="1" t="s">
        <v>6514</v>
      </c>
      <c r="H184" s="1" t="s">
        <v>6515</v>
      </c>
      <c r="I184" s="1" t="s">
        <v>8282</v>
      </c>
      <c r="J184" s="1">
        <v>167391</v>
      </c>
      <c r="K184" s="1" t="s">
        <v>25266</v>
      </c>
      <c r="L184" s="1" t="s">
        <v>25267</v>
      </c>
    </row>
    <row r="185" spans="1:12">
      <c r="A185" s="1" t="s">
        <v>150</v>
      </c>
      <c r="B185" s="1" t="s">
        <v>151</v>
      </c>
      <c r="C185" s="1" t="s">
        <v>156</v>
      </c>
      <c r="D185" s="1" t="s">
        <v>157</v>
      </c>
      <c r="E185" s="1" t="s">
        <v>181</v>
      </c>
      <c r="F185" s="1" t="s">
        <v>182</v>
      </c>
      <c r="G185" s="1" t="s">
        <v>6514</v>
      </c>
      <c r="H185" s="1" t="s">
        <v>6515</v>
      </c>
      <c r="I185" s="1" t="s">
        <v>8282</v>
      </c>
      <c r="J185" s="1">
        <v>167391</v>
      </c>
      <c r="K185" s="1" t="s">
        <v>25268</v>
      </c>
      <c r="L185" s="1" t="s">
        <v>25269</v>
      </c>
    </row>
    <row r="186" spans="1:12">
      <c r="A186" s="1" t="s">
        <v>150</v>
      </c>
      <c r="B186" s="1" t="s">
        <v>151</v>
      </c>
      <c r="C186" s="1" t="s">
        <v>156</v>
      </c>
      <c r="D186" s="1" t="s">
        <v>157</v>
      </c>
      <c r="E186" s="1" t="s">
        <v>181</v>
      </c>
      <c r="F186" s="1" t="s">
        <v>182</v>
      </c>
      <c r="G186" s="1" t="s">
        <v>6506</v>
      </c>
      <c r="H186" s="1" t="s">
        <v>6507</v>
      </c>
      <c r="I186" s="1" t="s">
        <v>6506</v>
      </c>
      <c r="J186" s="1" t="s">
        <v>6506</v>
      </c>
      <c r="K186" s="1" t="s">
        <v>24912</v>
      </c>
      <c r="L186" s="1" t="s">
        <v>24913</v>
      </c>
    </row>
    <row r="187" spans="1:12">
      <c r="A187" s="1" t="s">
        <v>150</v>
      </c>
      <c r="B187" s="1" t="s">
        <v>151</v>
      </c>
      <c r="C187" s="1" t="s">
        <v>156</v>
      </c>
      <c r="D187" s="1" t="s">
        <v>157</v>
      </c>
      <c r="E187" s="1" t="s">
        <v>181</v>
      </c>
      <c r="F187" s="1" t="s">
        <v>182</v>
      </c>
      <c r="G187" s="1" t="s">
        <v>6506</v>
      </c>
      <c r="H187" s="1" t="s">
        <v>6507</v>
      </c>
      <c r="I187" s="1" t="s">
        <v>6506</v>
      </c>
      <c r="J187" s="1">
        <v>167343</v>
      </c>
      <c r="K187" s="1" t="s">
        <v>25290</v>
      </c>
      <c r="L187" s="1" t="s">
        <v>25291</v>
      </c>
    </row>
    <row r="188" spans="1:12">
      <c r="A188" s="1" t="s">
        <v>150</v>
      </c>
      <c r="B188" s="1" t="s">
        <v>151</v>
      </c>
      <c r="C188" s="1" t="s">
        <v>156</v>
      </c>
      <c r="D188" s="1" t="s">
        <v>157</v>
      </c>
      <c r="E188" s="1" t="s">
        <v>181</v>
      </c>
      <c r="F188" s="1" t="s">
        <v>182</v>
      </c>
      <c r="G188" s="1" t="s">
        <v>6502</v>
      </c>
      <c r="H188" s="1" t="s">
        <v>6503</v>
      </c>
      <c r="I188" s="1" t="s">
        <v>8225</v>
      </c>
      <c r="J188" s="1">
        <v>216948</v>
      </c>
      <c r="K188" s="1" t="s">
        <v>24910</v>
      </c>
      <c r="L188" s="1" t="s">
        <v>24911</v>
      </c>
    </row>
    <row r="189" spans="1:12">
      <c r="A189" s="1" t="s">
        <v>150</v>
      </c>
      <c r="B189" s="1" t="s">
        <v>151</v>
      </c>
      <c r="C189" s="1" t="s">
        <v>156</v>
      </c>
      <c r="D189" s="1" t="s">
        <v>157</v>
      </c>
      <c r="E189" s="1" t="s">
        <v>181</v>
      </c>
      <c r="F189" s="1" t="s">
        <v>182</v>
      </c>
      <c r="G189" s="1" t="s">
        <v>6492</v>
      </c>
      <c r="H189" s="1" t="s">
        <v>6493</v>
      </c>
      <c r="I189" s="1" t="s">
        <v>6492</v>
      </c>
      <c r="J189" s="1">
        <v>167301</v>
      </c>
      <c r="K189" s="1" t="s">
        <v>6492</v>
      </c>
      <c r="L189" s="1" t="s">
        <v>24983</v>
      </c>
    </row>
    <row r="190" spans="1:12">
      <c r="A190" s="1" t="s">
        <v>150</v>
      </c>
      <c r="B190" s="1" t="s">
        <v>151</v>
      </c>
      <c r="C190" s="1" t="s">
        <v>156</v>
      </c>
      <c r="D190" s="1" t="s">
        <v>157</v>
      </c>
      <c r="E190" s="1" t="s">
        <v>181</v>
      </c>
      <c r="F190" s="1" t="s">
        <v>182</v>
      </c>
      <c r="G190" s="1" t="s">
        <v>6492</v>
      </c>
      <c r="H190" s="1" t="s">
        <v>6493</v>
      </c>
      <c r="I190" s="1" t="s">
        <v>6492</v>
      </c>
      <c r="J190" s="1">
        <v>167301</v>
      </c>
      <c r="K190" s="1" t="s">
        <v>24984</v>
      </c>
      <c r="L190" s="1" t="s">
        <v>24985</v>
      </c>
    </row>
    <row r="191" spans="1:12">
      <c r="A191" s="1" t="s">
        <v>150</v>
      </c>
      <c r="B191" s="1" t="s">
        <v>151</v>
      </c>
      <c r="C191" s="1" t="s">
        <v>156</v>
      </c>
      <c r="D191" s="1" t="s">
        <v>157</v>
      </c>
      <c r="E191" s="1" t="s">
        <v>179</v>
      </c>
      <c r="F191" s="1" t="s">
        <v>180</v>
      </c>
      <c r="G191" s="1" t="s">
        <v>5352</v>
      </c>
      <c r="H191" s="1" t="s">
        <v>5353</v>
      </c>
      <c r="I191" s="1" t="s">
        <v>5266</v>
      </c>
      <c r="J191" s="1" t="s">
        <v>5576</v>
      </c>
      <c r="K191" s="1" t="s">
        <v>25299</v>
      </c>
      <c r="L191" s="1" t="s">
        <v>25300</v>
      </c>
    </row>
    <row r="192" spans="1:12">
      <c r="A192" s="1" t="s">
        <v>150</v>
      </c>
      <c r="B192" s="1" t="s">
        <v>151</v>
      </c>
      <c r="C192" s="1" t="s">
        <v>156</v>
      </c>
      <c r="D192" s="1" t="s">
        <v>157</v>
      </c>
      <c r="E192" s="1" t="s">
        <v>179</v>
      </c>
      <c r="F192" s="1" t="s">
        <v>180</v>
      </c>
      <c r="G192" s="1" t="s">
        <v>5350</v>
      </c>
      <c r="H192" s="1" t="s">
        <v>5351</v>
      </c>
      <c r="I192" s="1" t="s">
        <v>5425</v>
      </c>
      <c r="J192" s="1" t="s">
        <v>5566</v>
      </c>
      <c r="K192" s="1" t="s">
        <v>24856</v>
      </c>
      <c r="L192" s="1" t="s">
        <v>24857</v>
      </c>
    </row>
    <row r="193" spans="1:12">
      <c r="A193" s="1" t="s">
        <v>150</v>
      </c>
      <c r="B193" s="1" t="s">
        <v>151</v>
      </c>
      <c r="C193" s="1" t="s">
        <v>156</v>
      </c>
      <c r="D193" s="1" t="s">
        <v>157</v>
      </c>
      <c r="E193" s="1" t="s">
        <v>179</v>
      </c>
      <c r="F193" s="1" t="s">
        <v>180</v>
      </c>
      <c r="G193" s="1" t="s">
        <v>5350</v>
      </c>
      <c r="H193" s="1" t="s">
        <v>5351</v>
      </c>
      <c r="I193" s="1" t="s">
        <v>5569</v>
      </c>
      <c r="J193" s="1" t="s">
        <v>5570</v>
      </c>
      <c r="K193" s="1" t="s">
        <v>24858</v>
      </c>
      <c r="L193" s="1" t="s">
        <v>24859</v>
      </c>
    </row>
    <row r="194" spans="1:12">
      <c r="A194" s="1" t="s">
        <v>150</v>
      </c>
      <c r="B194" s="1" t="s">
        <v>151</v>
      </c>
      <c r="C194" s="1" t="s">
        <v>156</v>
      </c>
      <c r="D194" s="1" t="s">
        <v>157</v>
      </c>
      <c r="E194" s="1" t="s">
        <v>179</v>
      </c>
      <c r="F194" s="1" t="s">
        <v>180</v>
      </c>
      <c r="G194" s="1" t="s">
        <v>5350</v>
      </c>
      <c r="H194" s="1" t="s">
        <v>5351</v>
      </c>
      <c r="I194" s="1" t="s">
        <v>5425</v>
      </c>
      <c r="J194" s="1" t="s">
        <v>5566</v>
      </c>
      <c r="K194" s="1" t="s">
        <v>24860</v>
      </c>
      <c r="L194" s="1" t="s">
        <v>24861</v>
      </c>
    </row>
    <row r="195" spans="1:12">
      <c r="A195" s="1" t="s">
        <v>150</v>
      </c>
      <c r="B195" s="1" t="s">
        <v>151</v>
      </c>
      <c r="C195" s="1" t="s">
        <v>156</v>
      </c>
      <c r="D195" s="1" t="s">
        <v>157</v>
      </c>
      <c r="E195" s="1" t="s">
        <v>179</v>
      </c>
      <c r="F195" s="1" t="s">
        <v>180</v>
      </c>
      <c r="G195" s="1" t="s">
        <v>5350</v>
      </c>
      <c r="H195" s="1" t="s">
        <v>5351</v>
      </c>
      <c r="I195" s="1" t="s">
        <v>5571</v>
      </c>
      <c r="J195" s="1" t="s">
        <v>5572</v>
      </c>
      <c r="K195" s="1" t="s">
        <v>24864</v>
      </c>
      <c r="L195" s="1" t="s">
        <v>24865</v>
      </c>
    </row>
    <row r="196" spans="1:12">
      <c r="A196" s="1" t="s">
        <v>150</v>
      </c>
      <c r="B196" s="1" t="s">
        <v>151</v>
      </c>
      <c r="C196" s="1" t="s">
        <v>156</v>
      </c>
      <c r="D196" s="1" t="s">
        <v>157</v>
      </c>
      <c r="E196" s="1" t="s">
        <v>179</v>
      </c>
      <c r="F196" s="1" t="s">
        <v>180</v>
      </c>
      <c r="G196" s="1" t="s">
        <v>5348</v>
      </c>
      <c r="H196" s="1" t="s">
        <v>5349</v>
      </c>
      <c r="I196" s="1" t="s">
        <v>5559</v>
      </c>
      <c r="J196" s="1" t="s">
        <v>5560</v>
      </c>
      <c r="K196" s="1" t="s">
        <v>24842</v>
      </c>
      <c r="L196" s="1" t="s">
        <v>24843</v>
      </c>
    </row>
    <row r="197" spans="1:12">
      <c r="A197" s="1" t="s">
        <v>150</v>
      </c>
      <c r="B197" s="1" t="s">
        <v>151</v>
      </c>
      <c r="C197" s="1" t="s">
        <v>156</v>
      </c>
      <c r="D197" s="1" t="s">
        <v>157</v>
      </c>
      <c r="E197" s="1" t="s">
        <v>179</v>
      </c>
      <c r="F197" s="1" t="s">
        <v>180</v>
      </c>
      <c r="G197" s="1" t="s">
        <v>5348</v>
      </c>
      <c r="H197" s="1" t="s">
        <v>5349</v>
      </c>
      <c r="I197" s="1" t="s">
        <v>5561</v>
      </c>
      <c r="J197" s="1" t="s">
        <v>5562</v>
      </c>
      <c r="K197" s="1" t="s">
        <v>25112</v>
      </c>
      <c r="L197" s="1" t="s">
        <v>25113</v>
      </c>
    </row>
    <row r="198" spans="1:12">
      <c r="A198" s="1" t="s">
        <v>150</v>
      </c>
      <c r="B198" s="1" t="s">
        <v>151</v>
      </c>
      <c r="C198" s="1" t="s">
        <v>156</v>
      </c>
      <c r="D198" s="1" t="s">
        <v>157</v>
      </c>
      <c r="E198" s="1" t="s">
        <v>179</v>
      </c>
      <c r="F198" s="1" t="s">
        <v>180</v>
      </c>
      <c r="G198" s="1" t="s">
        <v>5348</v>
      </c>
      <c r="H198" s="1" t="s">
        <v>5349</v>
      </c>
      <c r="I198" s="1" t="s">
        <v>5559</v>
      </c>
      <c r="J198" s="1" t="s">
        <v>5560</v>
      </c>
      <c r="K198" s="1" t="s">
        <v>25114</v>
      </c>
      <c r="L198" s="1" t="s">
        <v>25115</v>
      </c>
    </row>
    <row r="199" spans="1:12">
      <c r="A199" s="1" t="s">
        <v>150</v>
      </c>
      <c r="B199" s="1" t="s">
        <v>151</v>
      </c>
      <c r="C199" s="1" t="s">
        <v>156</v>
      </c>
      <c r="D199" s="1" t="s">
        <v>157</v>
      </c>
      <c r="E199" s="1" t="s">
        <v>179</v>
      </c>
      <c r="F199" s="1" t="s">
        <v>180</v>
      </c>
      <c r="G199" s="1" t="s">
        <v>5348</v>
      </c>
      <c r="H199" s="1" t="s">
        <v>5349</v>
      </c>
      <c r="I199" s="1" t="s">
        <v>5559</v>
      </c>
      <c r="J199" s="1" t="s">
        <v>5560</v>
      </c>
      <c r="K199" s="1" t="s">
        <v>25116</v>
      </c>
      <c r="L199" s="1" t="s">
        <v>25117</v>
      </c>
    </row>
    <row r="200" spans="1:12">
      <c r="A200" s="1" t="s">
        <v>150</v>
      </c>
      <c r="B200" s="1" t="s">
        <v>151</v>
      </c>
      <c r="C200" s="1" t="s">
        <v>156</v>
      </c>
      <c r="D200" s="1" t="s">
        <v>157</v>
      </c>
      <c r="E200" s="1" t="s">
        <v>179</v>
      </c>
      <c r="F200" s="1" t="s">
        <v>180</v>
      </c>
      <c r="G200" s="1" t="s">
        <v>5348</v>
      </c>
      <c r="H200" s="1" t="s">
        <v>5349</v>
      </c>
      <c r="K200" s="1" t="s">
        <v>24932</v>
      </c>
      <c r="L200" s="1" t="s">
        <v>24967</v>
      </c>
    </row>
    <row r="201" spans="1:12">
      <c r="A201" s="1" t="s">
        <v>150</v>
      </c>
      <c r="B201" s="1" t="s">
        <v>151</v>
      </c>
      <c r="C201" s="1" t="s">
        <v>156</v>
      </c>
      <c r="D201" s="1" t="s">
        <v>157</v>
      </c>
      <c r="E201" s="1" t="s">
        <v>179</v>
      </c>
      <c r="F201" s="1" t="s">
        <v>180</v>
      </c>
      <c r="G201" s="1" t="s">
        <v>25248</v>
      </c>
      <c r="H201" s="1" t="s">
        <v>6477</v>
      </c>
      <c r="I201" s="1" t="s">
        <v>8156</v>
      </c>
      <c r="J201" s="1">
        <v>167270</v>
      </c>
      <c r="K201" s="1" t="s">
        <v>25249</v>
      </c>
      <c r="L201" s="1" t="s">
        <v>25250</v>
      </c>
    </row>
    <row r="202" spans="1:12">
      <c r="A202" s="1" t="s">
        <v>150</v>
      </c>
      <c r="B202" s="1" t="s">
        <v>151</v>
      </c>
      <c r="C202" s="1" t="s">
        <v>156</v>
      </c>
      <c r="D202" s="1" t="s">
        <v>157</v>
      </c>
      <c r="E202" s="1" t="s">
        <v>179</v>
      </c>
      <c r="F202" s="1" t="s">
        <v>180</v>
      </c>
      <c r="G202" s="1" t="s">
        <v>25124</v>
      </c>
      <c r="H202" s="1" t="s">
        <v>6465</v>
      </c>
      <c r="I202" s="1" t="s">
        <v>6464</v>
      </c>
      <c r="J202" s="1">
        <v>167242</v>
      </c>
      <c r="K202" s="1" t="s">
        <v>25125</v>
      </c>
      <c r="L202" s="1" t="s">
        <v>25126</v>
      </c>
    </row>
    <row r="203" spans="1:12">
      <c r="A203" s="1" t="s">
        <v>150</v>
      </c>
      <c r="B203" s="1" t="s">
        <v>151</v>
      </c>
      <c r="C203" s="1" t="s">
        <v>156</v>
      </c>
      <c r="D203" s="1" t="s">
        <v>157</v>
      </c>
      <c r="E203" s="1" t="s">
        <v>179</v>
      </c>
      <c r="F203" s="1" t="s">
        <v>180</v>
      </c>
      <c r="G203" s="1" t="s">
        <v>25201</v>
      </c>
      <c r="H203" s="1" t="s">
        <v>6457</v>
      </c>
      <c r="I203" s="1" t="s">
        <v>8098</v>
      </c>
      <c r="J203" s="1">
        <v>167223</v>
      </c>
      <c r="K203" s="1" t="s">
        <v>24902</v>
      </c>
      <c r="L203" s="1" t="s">
        <v>24903</v>
      </c>
    </row>
    <row r="204" spans="1:12">
      <c r="A204" s="1" t="s">
        <v>150</v>
      </c>
      <c r="B204" s="1" t="s">
        <v>151</v>
      </c>
      <c r="C204" s="1" t="s">
        <v>156</v>
      </c>
      <c r="D204" s="1" t="s">
        <v>157</v>
      </c>
      <c r="E204" s="1" t="s">
        <v>179</v>
      </c>
      <c r="F204" s="1" t="s">
        <v>180</v>
      </c>
      <c r="G204" s="1" t="s">
        <v>25201</v>
      </c>
      <c r="H204" s="1" t="s">
        <v>6457</v>
      </c>
      <c r="I204" s="1" t="s">
        <v>8098</v>
      </c>
      <c r="J204" s="1">
        <v>167223</v>
      </c>
      <c r="K204" s="1" t="s">
        <v>24904</v>
      </c>
      <c r="L204" s="1" t="s">
        <v>24905</v>
      </c>
    </row>
    <row r="205" spans="1:12">
      <c r="A205" s="1" t="s">
        <v>150</v>
      </c>
      <c r="B205" s="1" t="s">
        <v>151</v>
      </c>
      <c r="C205" s="1" t="s">
        <v>156</v>
      </c>
      <c r="D205" s="1" t="s">
        <v>157</v>
      </c>
      <c r="E205" s="1" t="s">
        <v>179</v>
      </c>
      <c r="F205" s="1" t="s">
        <v>180</v>
      </c>
      <c r="G205" s="1" t="s">
        <v>5350</v>
      </c>
      <c r="H205" s="1" t="s">
        <v>6451</v>
      </c>
      <c r="I205" s="1" t="s">
        <v>5569</v>
      </c>
      <c r="J205" s="1" t="s">
        <v>5570</v>
      </c>
      <c r="K205" s="1" t="s">
        <v>24862</v>
      </c>
      <c r="L205" s="1" t="s">
        <v>24863</v>
      </c>
    </row>
    <row r="206" spans="1:12">
      <c r="A206" s="1" t="s">
        <v>150</v>
      </c>
      <c r="B206" s="1" t="s">
        <v>151</v>
      </c>
      <c r="C206" s="1" t="s">
        <v>156</v>
      </c>
      <c r="D206" s="1" t="s">
        <v>157</v>
      </c>
      <c r="E206" s="1" t="s">
        <v>179</v>
      </c>
      <c r="F206" s="1" t="s">
        <v>180</v>
      </c>
      <c r="G206" s="1" t="s">
        <v>25203</v>
      </c>
      <c r="H206" s="1" t="s">
        <v>6439</v>
      </c>
      <c r="I206" s="1" t="s">
        <v>8051</v>
      </c>
      <c r="J206" s="1">
        <v>216913</v>
      </c>
      <c r="K206" s="1" t="s">
        <v>24908</v>
      </c>
      <c r="L206" s="1" t="s">
        <v>24909</v>
      </c>
    </row>
    <row r="207" spans="1:12">
      <c r="A207" s="1" t="s">
        <v>150</v>
      </c>
      <c r="B207" s="1" t="s">
        <v>151</v>
      </c>
      <c r="C207" s="1" t="s">
        <v>156</v>
      </c>
      <c r="D207" s="1" t="s">
        <v>157</v>
      </c>
      <c r="E207" s="1" t="s">
        <v>179</v>
      </c>
      <c r="F207" s="1" t="s">
        <v>180</v>
      </c>
      <c r="G207" s="1" t="s">
        <v>25204</v>
      </c>
      <c r="H207" s="1" t="s">
        <v>6433</v>
      </c>
      <c r="I207" s="1" t="s">
        <v>8027</v>
      </c>
      <c r="J207" s="1">
        <v>167138</v>
      </c>
      <c r="K207" s="1" t="s">
        <v>24914</v>
      </c>
      <c r="L207" s="1" t="s">
        <v>24915</v>
      </c>
    </row>
    <row r="208" spans="1:12">
      <c r="A208" s="1" t="s">
        <v>150</v>
      </c>
      <c r="B208" s="1" t="s">
        <v>151</v>
      </c>
      <c r="C208" s="1" t="s">
        <v>156</v>
      </c>
      <c r="D208" s="1" t="s">
        <v>157</v>
      </c>
      <c r="E208" s="1" t="s">
        <v>179</v>
      </c>
      <c r="F208" s="1" t="s">
        <v>180</v>
      </c>
      <c r="G208" s="1" t="s">
        <v>6418</v>
      </c>
      <c r="H208" s="1" t="s">
        <v>6419</v>
      </c>
      <c r="I208" s="1" t="s">
        <v>25202</v>
      </c>
      <c r="J208" s="1">
        <v>167343</v>
      </c>
      <c r="K208" s="1" t="s">
        <v>24906</v>
      </c>
      <c r="L208" s="1" t="s">
        <v>24907</v>
      </c>
    </row>
    <row r="209" spans="1:12">
      <c r="A209" s="1" t="s">
        <v>150</v>
      </c>
      <c r="B209" s="1" t="s">
        <v>151</v>
      </c>
      <c r="C209" s="1" t="s">
        <v>156</v>
      </c>
      <c r="D209" s="1" t="s">
        <v>157</v>
      </c>
      <c r="E209" s="1" t="s">
        <v>179</v>
      </c>
      <c r="F209" s="1" t="s">
        <v>180</v>
      </c>
      <c r="G209" s="1" t="s">
        <v>6414</v>
      </c>
      <c r="H209" s="1" t="s">
        <v>6415</v>
      </c>
      <c r="I209" s="1" t="s">
        <v>6414</v>
      </c>
      <c r="J209" s="1">
        <v>167086</v>
      </c>
      <c r="K209" s="1" t="s">
        <v>25118</v>
      </c>
      <c r="L209" s="1" t="s">
        <v>25119</v>
      </c>
    </row>
    <row r="210" spans="1:12">
      <c r="A210" s="1" t="s">
        <v>150</v>
      </c>
      <c r="B210" s="1" t="s">
        <v>151</v>
      </c>
      <c r="C210" s="1" t="s">
        <v>156</v>
      </c>
      <c r="D210" s="1" t="s">
        <v>157</v>
      </c>
      <c r="E210" s="1" t="s">
        <v>179</v>
      </c>
      <c r="F210" s="1" t="s">
        <v>180</v>
      </c>
      <c r="G210" s="1" t="s">
        <v>6412</v>
      </c>
      <c r="H210" s="1" t="s">
        <v>6413</v>
      </c>
      <c r="I210" s="1" t="s">
        <v>6412</v>
      </c>
      <c r="J210" s="1">
        <v>167078</v>
      </c>
      <c r="K210" s="1" t="s">
        <v>25122</v>
      </c>
      <c r="L210" s="1" t="s">
        <v>25123</v>
      </c>
    </row>
    <row r="211" spans="1:12">
      <c r="A211" s="1" t="s">
        <v>150</v>
      </c>
      <c r="B211" s="1" t="s">
        <v>151</v>
      </c>
      <c r="C211" s="1" t="s">
        <v>156</v>
      </c>
      <c r="D211" s="1" t="s">
        <v>157</v>
      </c>
      <c r="E211" s="1" t="s">
        <v>179</v>
      </c>
      <c r="F211" s="1" t="s">
        <v>180</v>
      </c>
      <c r="G211" s="1" t="s">
        <v>6400</v>
      </c>
      <c r="H211" s="1" t="s">
        <v>6401</v>
      </c>
      <c r="I211" s="1" t="s">
        <v>6400</v>
      </c>
      <c r="J211" s="1">
        <v>167063</v>
      </c>
      <c r="K211" s="1" t="s">
        <v>25120</v>
      </c>
      <c r="L211" s="1" t="s">
        <v>25121</v>
      </c>
    </row>
    <row r="212" spans="1:12">
      <c r="A212" s="1" t="s">
        <v>150</v>
      </c>
      <c r="B212" s="1" t="s">
        <v>151</v>
      </c>
      <c r="C212" s="1" t="s">
        <v>156</v>
      </c>
      <c r="D212" s="1" t="s">
        <v>157</v>
      </c>
      <c r="E212" s="1" t="s">
        <v>179</v>
      </c>
      <c r="F212" s="1" t="s">
        <v>180</v>
      </c>
      <c r="G212" s="1" t="s">
        <v>2693</v>
      </c>
      <c r="H212" s="1" t="s">
        <v>6399</v>
      </c>
      <c r="I212" s="1" t="s">
        <v>6398</v>
      </c>
      <c r="J212" s="1">
        <v>167060</v>
      </c>
      <c r="K212" s="1" t="s">
        <v>24972</v>
      </c>
      <c r="L212" s="1" t="s">
        <v>24973</v>
      </c>
    </row>
    <row r="213" spans="1:12">
      <c r="A213" s="1" t="s">
        <v>150</v>
      </c>
      <c r="B213" s="1" t="s">
        <v>151</v>
      </c>
      <c r="C213" s="1" t="s">
        <v>156</v>
      </c>
      <c r="D213" s="1" t="s">
        <v>157</v>
      </c>
      <c r="E213" s="1" t="s">
        <v>179</v>
      </c>
      <c r="F213" s="1" t="s">
        <v>180</v>
      </c>
      <c r="G213" s="1" t="s">
        <v>2693</v>
      </c>
      <c r="H213" s="1" t="s">
        <v>6393</v>
      </c>
      <c r="I213" s="1" t="s">
        <v>2693</v>
      </c>
      <c r="J213" s="1">
        <v>167048</v>
      </c>
      <c r="K213" s="1" t="s">
        <v>24846</v>
      </c>
      <c r="L213" s="1" t="s">
        <v>24847</v>
      </c>
    </row>
    <row r="214" spans="1:12">
      <c r="A214" s="1" t="s">
        <v>150</v>
      </c>
      <c r="B214" s="1" t="s">
        <v>151</v>
      </c>
      <c r="C214" s="1" t="s">
        <v>156</v>
      </c>
      <c r="D214" s="1" t="s">
        <v>157</v>
      </c>
      <c r="E214" s="1" t="s">
        <v>179</v>
      </c>
      <c r="F214" s="1" t="s">
        <v>180</v>
      </c>
      <c r="G214" s="1" t="s">
        <v>6375</v>
      </c>
      <c r="H214" s="1" t="s">
        <v>6376</v>
      </c>
      <c r="I214" s="1" t="s">
        <v>6375</v>
      </c>
      <c r="J214" s="1">
        <v>167009</v>
      </c>
      <c r="K214" s="1" t="s">
        <v>24848</v>
      </c>
      <c r="L214" s="1" t="s">
        <v>24849</v>
      </c>
    </row>
    <row r="215" spans="1:12">
      <c r="A215" s="1" t="s">
        <v>150</v>
      </c>
      <c r="B215" s="1" t="s">
        <v>151</v>
      </c>
      <c r="C215" s="1" t="s">
        <v>156</v>
      </c>
      <c r="D215" s="1" t="s">
        <v>157</v>
      </c>
      <c r="E215" s="1" t="s">
        <v>177</v>
      </c>
      <c r="F215" s="1" t="s">
        <v>178</v>
      </c>
      <c r="G215" s="1" t="s">
        <v>5344</v>
      </c>
      <c r="H215" s="1" t="s">
        <v>5345</v>
      </c>
      <c r="I215" s="1" t="s">
        <v>5344</v>
      </c>
      <c r="J215" s="1" t="s">
        <v>5552</v>
      </c>
      <c r="K215" s="1" t="s">
        <v>24852</v>
      </c>
      <c r="L215" s="1" t="s">
        <v>24853</v>
      </c>
    </row>
    <row r="216" spans="1:12">
      <c r="A216" s="1" t="s">
        <v>150</v>
      </c>
      <c r="B216" s="1" t="s">
        <v>151</v>
      </c>
      <c r="C216" s="1" t="s">
        <v>156</v>
      </c>
      <c r="D216" s="1" t="s">
        <v>157</v>
      </c>
      <c r="E216" s="1" t="s">
        <v>177</v>
      </c>
      <c r="F216" s="1" t="s">
        <v>178</v>
      </c>
      <c r="G216" s="1" t="s">
        <v>5344</v>
      </c>
      <c r="H216" s="1" t="s">
        <v>5345</v>
      </c>
      <c r="I216" s="1" t="s">
        <v>5344</v>
      </c>
      <c r="J216" s="1" t="s">
        <v>5552</v>
      </c>
      <c r="K216" s="1" t="s">
        <v>24854</v>
      </c>
      <c r="L216" s="1" t="s">
        <v>24855</v>
      </c>
    </row>
    <row r="217" spans="1:12">
      <c r="A217" s="1" t="s">
        <v>150</v>
      </c>
      <c r="B217" s="1" t="s">
        <v>151</v>
      </c>
      <c r="C217" s="1" t="s">
        <v>156</v>
      </c>
      <c r="D217" s="1" t="s">
        <v>157</v>
      </c>
      <c r="E217" s="1" t="s">
        <v>177</v>
      </c>
      <c r="F217" s="1" t="s">
        <v>178</v>
      </c>
      <c r="G217" s="1" t="s">
        <v>5344</v>
      </c>
      <c r="H217" s="1" t="s">
        <v>5345</v>
      </c>
      <c r="K217" s="1" t="s">
        <v>24932</v>
      </c>
      <c r="L217" s="1" t="s">
        <v>25251</v>
      </c>
    </row>
    <row r="218" spans="1:12">
      <c r="A218" s="1" t="s">
        <v>150</v>
      </c>
      <c r="B218" s="1" t="s">
        <v>151</v>
      </c>
      <c r="C218" s="1" t="s">
        <v>156</v>
      </c>
      <c r="D218" s="1" t="s">
        <v>157</v>
      </c>
      <c r="E218" s="1" t="s">
        <v>156</v>
      </c>
      <c r="F218" s="1" t="s">
        <v>176</v>
      </c>
      <c r="G218" s="1" t="s">
        <v>5342</v>
      </c>
      <c r="H218" s="1" t="s">
        <v>5343</v>
      </c>
      <c r="I218" s="1" t="s">
        <v>5537</v>
      </c>
      <c r="J218" s="1" t="s">
        <v>5538</v>
      </c>
      <c r="K218" s="1" t="s">
        <v>24826</v>
      </c>
      <c r="L218" s="1" t="s">
        <v>24827</v>
      </c>
    </row>
    <row r="219" spans="1:12">
      <c r="A219" s="1" t="s">
        <v>150</v>
      </c>
      <c r="B219" s="1" t="s">
        <v>151</v>
      </c>
      <c r="C219" s="1" t="s">
        <v>156</v>
      </c>
      <c r="D219" s="1" t="s">
        <v>157</v>
      </c>
      <c r="E219" s="1" t="s">
        <v>156</v>
      </c>
      <c r="F219" s="1" t="s">
        <v>176</v>
      </c>
      <c r="G219" s="1" t="s">
        <v>5342</v>
      </c>
      <c r="H219" s="1" t="s">
        <v>5343</v>
      </c>
      <c r="I219" s="1" t="s">
        <v>5533</v>
      </c>
      <c r="J219" s="1" t="s">
        <v>5534</v>
      </c>
      <c r="K219" s="1" t="s">
        <v>24832</v>
      </c>
      <c r="L219" s="1" t="s">
        <v>24833</v>
      </c>
    </row>
    <row r="220" spans="1:12">
      <c r="A220" s="1" t="s">
        <v>150</v>
      </c>
      <c r="B220" s="1" t="s">
        <v>151</v>
      </c>
      <c r="C220" s="1" t="s">
        <v>156</v>
      </c>
      <c r="D220" s="1" t="s">
        <v>157</v>
      </c>
      <c r="E220" s="1" t="s">
        <v>156</v>
      </c>
      <c r="F220" s="1" t="s">
        <v>176</v>
      </c>
      <c r="G220" s="1" t="s">
        <v>5342</v>
      </c>
      <c r="H220" s="1" t="s">
        <v>5343</v>
      </c>
      <c r="I220" s="1" t="s">
        <v>5533</v>
      </c>
      <c r="J220" s="1" t="s">
        <v>5534</v>
      </c>
      <c r="K220" s="1" t="s">
        <v>24834</v>
      </c>
      <c r="L220" s="1" t="s">
        <v>24835</v>
      </c>
    </row>
    <row r="221" spans="1:12">
      <c r="A221" s="1" t="s">
        <v>150</v>
      </c>
      <c r="B221" s="1" t="s">
        <v>151</v>
      </c>
      <c r="C221" s="1" t="s">
        <v>156</v>
      </c>
      <c r="D221" s="1" t="s">
        <v>157</v>
      </c>
      <c r="E221" s="1" t="s">
        <v>156</v>
      </c>
      <c r="F221" s="1" t="s">
        <v>176</v>
      </c>
      <c r="G221" s="1" t="s">
        <v>5342</v>
      </c>
      <c r="H221" s="1" t="s">
        <v>5343</v>
      </c>
      <c r="I221" s="1" t="s">
        <v>5547</v>
      </c>
      <c r="J221" s="1" t="s">
        <v>5548</v>
      </c>
      <c r="K221" s="1" t="s">
        <v>24840</v>
      </c>
      <c r="L221" s="1" t="s">
        <v>24841</v>
      </c>
    </row>
    <row r="222" spans="1:12">
      <c r="A222" s="1" t="s">
        <v>150</v>
      </c>
      <c r="B222" s="1" t="s">
        <v>151</v>
      </c>
      <c r="C222" s="1" t="s">
        <v>156</v>
      </c>
      <c r="D222" s="1" t="s">
        <v>157</v>
      </c>
      <c r="E222" s="1" t="s">
        <v>156</v>
      </c>
      <c r="F222" s="1" t="s">
        <v>176</v>
      </c>
      <c r="G222" s="1" t="s">
        <v>5342</v>
      </c>
      <c r="H222" s="1" t="s">
        <v>5343</v>
      </c>
      <c r="K222" s="1" t="s">
        <v>24932</v>
      </c>
      <c r="L222" s="1" t="s">
        <v>24933</v>
      </c>
    </row>
    <row r="223" spans="1:12">
      <c r="A223" s="1" t="s">
        <v>150</v>
      </c>
      <c r="B223" s="1" t="s">
        <v>151</v>
      </c>
      <c r="C223" s="1" t="s">
        <v>156</v>
      </c>
      <c r="D223" s="1" t="s">
        <v>157</v>
      </c>
      <c r="E223" s="1" t="s">
        <v>156</v>
      </c>
      <c r="F223" s="1" t="s">
        <v>176</v>
      </c>
      <c r="G223" s="1" t="s">
        <v>6140</v>
      </c>
      <c r="H223" s="1" t="s">
        <v>6306</v>
      </c>
      <c r="I223" s="1" t="s">
        <v>6140</v>
      </c>
      <c r="J223" s="1">
        <v>166904</v>
      </c>
      <c r="K223" s="1" t="s">
        <v>24958</v>
      </c>
      <c r="L223" s="1" t="s">
        <v>24959</v>
      </c>
    </row>
    <row r="224" spans="1:12">
      <c r="A224" s="1" t="s">
        <v>150</v>
      </c>
      <c r="B224" s="1" t="s">
        <v>151</v>
      </c>
      <c r="C224" s="1" t="s">
        <v>156</v>
      </c>
      <c r="D224" s="1" t="s">
        <v>157</v>
      </c>
      <c r="E224" s="1" t="s">
        <v>156</v>
      </c>
      <c r="F224" s="1" t="s">
        <v>176</v>
      </c>
      <c r="G224" s="1" t="s">
        <v>6263</v>
      </c>
      <c r="H224" s="1" t="s">
        <v>6264</v>
      </c>
      <c r="I224" s="1" t="s">
        <v>6263</v>
      </c>
      <c r="J224" s="1">
        <v>166851</v>
      </c>
      <c r="K224" s="1" t="s">
        <v>24836</v>
      </c>
      <c r="L224" s="1" t="s">
        <v>24837</v>
      </c>
    </row>
    <row r="225" spans="1:12">
      <c r="A225" s="1" t="s">
        <v>150</v>
      </c>
      <c r="B225" s="1" t="s">
        <v>151</v>
      </c>
      <c r="C225" s="1" t="s">
        <v>156</v>
      </c>
      <c r="D225" s="1" t="s">
        <v>157</v>
      </c>
      <c r="E225" s="1" t="s">
        <v>156</v>
      </c>
      <c r="F225" s="1" t="s">
        <v>176</v>
      </c>
      <c r="G225" s="1" t="s">
        <v>6263</v>
      </c>
      <c r="H225" s="1" t="s">
        <v>6264</v>
      </c>
      <c r="I225" s="1" t="s">
        <v>7837</v>
      </c>
      <c r="J225" s="1">
        <v>166854</v>
      </c>
      <c r="K225" s="1" t="s">
        <v>24956</v>
      </c>
      <c r="L225" s="1" t="s">
        <v>24957</v>
      </c>
    </row>
    <row r="226" spans="1:12">
      <c r="A226" s="1" t="s">
        <v>150</v>
      </c>
      <c r="B226" s="1" t="s">
        <v>151</v>
      </c>
      <c r="C226" s="1" t="s">
        <v>156</v>
      </c>
      <c r="D226" s="1" t="s">
        <v>157</v>
      </c>
      <c r="E226" s="1" t="s">
        <v>156</v>
      </c>
      <c r="F226" s="1" t="s">
        <v>176</v>
      </c>
      <c r="G226" s="1" t="s">
        <v>6263</v>
      </c>
      <c r="H226" s="1" t="s">
        <v>6264</v>
      </c>
      <c r="K226" s="1" t="s">
        <v>25286</v>
      </c>
      <c r="L226" s="1" t="s">
        <v>25287</v>
      </c>
    </row>
    <row r="227" spans="1:12">
      <c r="A227" s="1" t="s">
        <v>150</v>
      </c>
      <c r="B227" s="1" t="s">
        <v>151</v>
      </c>
      <c r="C227" s="1" t="s">
        <v>156</v>
      </c>
      <c r="D227" s="1" t="s">
        <v>157</v>
      </c>
      <c r="E227" s="1" t="s">
        <v>156</v>
      </c>
      <c r="F227" s="1" t="s">
        <v>176</v>
      </c>
      <c r="G227" s="1" t="s">
        <v>6251</v>
      </c>
      <c r="H227" s="1" t="s">
        <v>6252</v>
      </c>
      <c r="I227" s="1" t="s">
        <v>6251</v>
      </c>
      <c r="J227" s="1">
        <v>166844</v>
      </c>
      <c r="K227" s="1" t="s">
        <v>24838</v>
      </c>
      <c r="L227" s="1" t="s">
        <v>24839</v>
      </c>
    </row>
    <row r="228" spans="1:12">
      <c r="A228" s="1" t="s">
        <v>150</v>
      </c>
      <c r="B228" s="1" t="s">
        <v>151</v>
      </c>
      <c r="C228" s="1" t="s">
        <v>156</v>
      </c>
      <c r="D228" s="1" t="s">
        <v>157</v>
      </c>
      <c r="E228" s="1" t="s">
        <v>156</v>
      </c>
      <c r="F228" s="1" t="s">
        <v>176</v>
      </c>
      <c r="G228" s="1" t="s">
        <v>6239</v>
      </c>
      <c r="H228" s="1" t="s">
        <v>6240</v>
      </c>
      <c r="I228" s="1" t="s">
        <v>6239</v>
      </c>
      <c r="J228" s="1">
        <v>166836</v>
      </c>
      <c r="K228" s="1" t="s">
        <v>24828</v>
      </c>
      <c r="L228" s="1" t="s">
        <v>24829</v>
      </c>
    </row>
    <row r="229" spans="1:12">
      <c r="A229" s="1" t="s">
        <v>150</v>
      </c>
      <c r="B229" s="1" t="s">
        <v>151</v>
      </c>
      <c r="C229" s="1" t="s">
        <v>156</v>
      </c>
      <c r="D229" s="1" t="s">
        <v>157</v>
      </c>
      <c r="E229" s="1" t="s">
        <v>156</v>
      </c>
      <c r="F229" s="1" t="s">
        <v>176</v>
      </c>
      <c r="G229" s="1" t="s">
        <v>6239</v>
      </c>
      <c r="H229" s="1" t="s">
        <v>6240</v>
      </c>
      <c r="I229" s="1" t="s">
        <v>6239</v>
      </c>
      <c r="J229" s="1">
        <v>166836</v>
      </c>
      <c r="K229" s="1" t="s">
        <v>24830</v>
      </c>
      <c r="L229" s="1" t="s">
        <v>24831</v>
      </c>
    </row>
    <row r="230" spans="1:12">
      <c r="A230" s="1" t="s">
        <v>150</v>
      </c>
      <c r="B230" s="1" t="s">
        <v>151</v>
      </c>
      <c r="C230" s="1" t="s">
        <v>154</v>
      </c>
      <c r="D230" s="1" t="s">
        <v>155</v>
      </c>
      <c r="E230" s="1" t="s">
        <v>174</v>
      </c>
      <c r="F230" s="1" t="s">
        <v>175</v>
      </c>
      <c r="G230" s="1" t="s">
        <v>25130</v>
      </c>
      <c r="H230" s="1" t="s">
        <v>5339</v>
      </c>
      <c r="I230" s="1" t="s">
        <v>5515</v>
      </c>
      <c r="J230" s="1" t="s">
        <v>5516</v>
      </c>
      <c r="K230" s="1" t="s">
        <v>25131</v>
      </c>
      <c r="L230" s="1" t="s">
        <v>25132</v>
      </c>
    </row>
    <row r="231" spans="1:12">
      <c r="A231" s="1" t="s">
        <v>150</v>
      </c>
      <c r="B231" s="1" t="s">
        <v>151</v>
      </c>
      <c r="C231" s="1" t="s">
        <v>154</v>
      </c>
      <c r="D231" s="1" t="s">
        <v>155</v>
      </c>
      <c r="E231" s="1" t="s">
        <v>174</v>
      </c>
      <c r="F231" s="1" t="s">
        <v>175</v>
      </c>
      <c r="G231" s="1" t="s">
        <v>25130</v>
      </c>
      <c r="H231" s="1" t="s">
        <v>5339</v>
      </c>
      <c r="I231" s="1" t="s">
        <v>5515</v>
      </c>
      <c r="J231" s="1" t="s">
        <v>5516</v>
      </c>
      <c r="K231" s="1" t="s">
        <v>25133</v>
      </c>
      <c r="L231" s="1" t="s">
        <v>25134</v>
      </c>
    </row>
    <row r="232" spans="1:12">
      <c r="A232" s="1" t="s">
        <v>150</v>
      </c>
      <c r="B232" s="1" t="s">
        <v>151</v>
      </c>
      <c r="C232" s="1" t="s">
        <v>154</v>
      </c>
      <c r="D232" s="1" t="s">
        <v>155</v>
      </c>
      <c r="E232" s="1" t="s">
        <v>174</v>
      </c>
      <c r="F232" s="1" t="s">
        <v>175</v>
      </c>
      <c r="G232" s="1" t="s">
        <v>25130</v>
      </c>
      <c r="H232" s="1" t="s">
        <v>5339</v>
      </c>
      <c r="I232" s="1" t="s">
        <v>5513</v>
      </c>
      <c r="J232" s="1" t="s">
        <v>5514</v>
      </c>
      <c r="K232" s="1" t="s">
        <v>25135</v>
      </c>
      <c r="L232" s="1" t="s">
        <v>25136</v>
      </c>
    </row>
    <row r="233" spans="1:12">
      <c r="A233" s="1" t="s">
        <v>150</v>
      </c>
      <c r="B233" s="1" t="s">
        <v>151</v>
      </c>
      <c r="C233" s="1" t="s">
        <v>154</v>
      </c>
      <c r="D233" s="1" t="s">
        <v>155</v>
      </c>
      <c r="E233" s="1" t="s">
        <v>174</v>
      </c>
      <c r="F233" s="1" t="s">
        <v>175</v>
      </c>
      <c r="G233" s="1" t="s">
        <v>25130</v>
      </c>
      <c r="H233" s="1" t="s">
        <v>5339</v>
      </c>
      <c r="I233" s="1" t="s">
        <v>5513</v>
      </c>
      <c r="J233" s="1" t="s">
        <v>5514</v>
      </c>
      <c r="K233" s="1" t="s">
        <v>25137</v>
      </c>
      <c r="L233" s="1" t="s">
        <v>25138</v>
      </c>
    </row>
    <row r="234" spans="1:12">
      <c r="A234" s="1" t="s">
        <v>150</v>
      </c>
      <c r="B234" s="1" t="s">
        <v>151</v>
      </c>
      <c r="C234" s="1" t="s">
        <v>154</v>
      </c>
      <c r="D234" s="1" t="s">
        <v>155</v>
      </c>
      <c r="E234" s="1" t="s">
        <v>174</v>
      </c>
      <c r="F234" s="1" t="s">
        <v>175</v>
      </c>
      <c r="G234" s="1" t="s">
        <v>25130</v>
      </c>
      <c r="H234" s="1" t="s">
        <v>5339</v>
      </c>
      <c r="I234" s="1" t="s">
        <v>5513</v>
      </c>
      <c r="J234" s="1" t="s">
        <v>5514</v>
      </c>
      <c r="K234" s="1" t="s">
        <v>25141</v>
      </c>
      <c r="L234" s="1" t="s">
        <v>25142</v>
      </c>
    </row>
    <row r="235" spans="1:12">
      <c r="A235" s="1" t="s">
        <v>150</v>
      </c>
      <c r="B235" s="1" t="s">
        <v>151</v>
      </c>
      <c r="C235" s="1" t="s">
        <v>154</v>
      </c>
      <c r="D235" s="1" t="s">
        <v>155</v>
      </c>
      <c r="E235" s="1" t="s">
        <v>174</v>
      </c>
      <c r="F235" s="1" t="s">
        <v>175</v>
      </c>
      <c r="G235" s="1" t="s">
        <v>25130</v>
      </c>
      <c r="H235" s="1" t="s">
        <v>5339</v>
      </c>
      <c r="I235" s="1" t="s">
        <v>5513</v>
      </c>
      <c r="J235" s="1" t="s">
        <v>5514</v>
      </c>
      <c r="K235" s="1" t="s">
        <v>25143</v>
      </c>
      <c r="L235" s="1" t="s">
        <v>25144</v>
      </c>
    </row>
    <row r="236" spans="1:12">
      <c r="A236" s="1" t="s">
        <v>150</v>
      </c>
      <c r="B236" s="1" t="s">
        <v>151</v>
      </c>
      <c r="C236" s="1" t="s">
        <v>154</v>
      </c>
      <c r="D236" s="1" t="s">
        <v>155</v>
      </c>
      <c r="E236" s="1" t="s">
        <v>174</v>
      </c>
      <c r="F236" s="1" t="s">
        <v>175</v>
      </c>
      <c r="G236" s="1" t="s">
        <v>25130</v>
      </c>
      <c r="H236" s="1" t="s">
        <v>5339</v>
      </c>
      <c r="I236" s="1" t="s">
        <v>5513</v>
      </c>
      <c r="J236" s="1" t="s">
        <v>5514</v>
      </c>
      <c r="K236" s="1" t="s">
        <v>24876</v>
      </c>
      <c r="L236" s="1" t="s">
        <v>24877</v>
      </c>
    </row>
    <row r="237" spans="1:12">
      <c r="A237" s="1" t="s">
        <v>150</v>
      </c>
      <c r="B237" s="1" t="s">
        <v>151</v>
      </c>
      <c r="C237" s="1" t="s">
        <v>154</v>
      </c>
      <c r="D237" s="1" t="s">
        <v>155</v>
      </c>
      <c r="E237" s="1" t="s">
        <v>174</v>
      </c>
      <c r="F237" s="1" t="s">
        <v>175</v>
      </c>
      <c r="G237" s="1" t="s">
        <v>25130</v>
      </c>
      <c r="H237" s="1" t="s">
        <v>5339</v>
      </c>
      <c r="I237" s="1" t="s">
        <v>5518</v>
      </c>
      <c r="J237" s="1" t="s">
        <v>5519</v>
      </c>
      <c r="K237" s="1" t="s">
        <v>25147</v>
      </c>
      <c r="L237" s="1" t="s">
        <v>25148</v>
      </c>
    </row>
    <row r="238" spans="1:12">
      <c r="A238" s="1" t="s">
        <v>150</v>
      </c>
      <c r="B238" s="1" t="s">
        <v>151</v>
      </c>
      <c r="C238" s="1" t="s">
        <v>154</v>
      </c>
      <c r="D238" s="1" t="s">
        <v>155</v>
      </c>
      <c r="E238" s="1" t="s">
        <v>174</v>
      </c>
      <c r="F238" s="1" t="s">
        <v>175</v>
      </c>
      <c r="G238" s="1" t="s">
        <v>25130</v>
      </c>
      <c r="H238" s="1" t="s">
        <v>5339</v>
      </c>
      <c r="I238" s="1" t="s">
        <v>5520</v>
      </c>
      <c r="J238" s="1" t="s">
        <v>5521</v>
      </c>
      <c r="K238" s="1" t="s">
        <v>25150</v>
      </c>
      <c r="L238" s="1" t="s">
        <v>25151</v>
      </c>
    </row>
    <row r="239" spans="1:12">
      <c r="A239" s="1" t="s">
        <v>150</v>
      </c>
      <c r="B239" s="1" t="s">
        <v>151</v>
      </c>
      <c r="C239" s="1" t="s">
        <v>154</v>
      </c>
      <c r="D239" s="1" t="s">
        <v>155</v>
      </c>
      <c r="E239" s="1" t="s">
        <v>174</v>
      </c>
      <c r="F239" s="1" t="s">
        <v>175</v>
      </c>
      <c r="G239" s="1" t="s">
        <v>25130</v>
      </c>
      <c r="H239" s="1" t="s">
        <v>5339</v>
      </c>
      <c r="I239" s="1" t="s">
        <v>5520</v>
      </c>
      <c r="J239" s="1" t="s">
        <v>5521</v>
      </c>
      <c r="K239" s="1" t="s">
        <v>25152</v>
      </c>
      <c r="L239" s="1" t="s">
        <v>25153</v>
      </c>
    </row>
    <row r="240" spans="1:12">
      <c r="A240" s="1" t="s">
        <v>150</v>
      </c>
      <c r="B240" s="1" t="s">
        <v>151</v>
      </c>
      <c r="C240" s="1" t="s">
        <v>154</v>
      </c>
      <c r="D240" s="1" t="s">
        <v>155</v>
      </c>
      <c r="E240" s="1" t="s">
        <v>174</v>
      </c>
      <c r="F240" s="1" t="s">
        <v>175</v>
      </c>
      <c r="G240" s="1" t="s">
        <v>25130</v>
      </c>
      <c r="H240" s="1" t="s">
        <v>5339</v>
      </c>
      <c r="I240" s="1" t="s">
        <v>5520</v>
      </c>
      <c r="J240" s="1" t="s">
        <v>5521</v>
      </c>
      <c r="K240" s="1" t="s">
        <v>25159</v>
      </c>
      <c r="L240" s="1" t="s">
        <v>25160</v>
      </c>
    </row>
    <row r="241" spans="1:12">
      <c r="A241" s="1" t="s">
        <v>150</v>
      </c>
      <c r="B241" s="1" t="s">
        <v>151</v>
      </c>
      <c r="C241" s="1" t="s">
        <v>154</v>
      </c>
      <c r="D241" s="1" t="s">
        <v>155</v>
      </c>
      <c r="E241" s="1" t="s">
        <v>174</v>
      </c>
      <c r="F241" s="1" t="s">
        <v>175</v>
      </c>
      <c r="G241" s="1" t="s">
        <v>25130</v>
      </c>
      <c r="H241" s="1" t="s">
        <v>5339</v>
      </c>
      <c r="I241" s="1" t="s">
        <v>5520</v>
      </c>
      <c r="J241" s="1" t="s">
        <v>5521</v>
      </c>
      <c r="K241" s="1" t="s">
        <v>25164</v>
      </c>
      <c r="L241" s="1" t="s">
        <v>25165</v>
      </c>
    </row>
    <row r="242" spans="1:12">
      <c r="A242" s="1" t="s">
        <v>150</v>
      </c>
      <c r="B242" s="1" t="s">
        <v>151</v>
      </c>
      <c r="C242" s="1" t="s">
        <v>154</v>
      </c>
      <c r="D242" s="1" t="s">
        <v>155</v>
      </c>
      <c r="E242" s="1" t="s">
        <v>174</v>
      </c>
      <c r="F242" s="1" t="s">
        <v>175</v>
      </c>
      <c r="G242" s="1" t="s">
        <v>25130</v>
      </c>
      <c r="H242" s="1" t="s">
        <v>5339</v>
      </c>
      <c r="I242" s="1" t="s">
        <v>5520</v>
      </c>
      <c r="J242" s="1" t="s">
        <v>5521</v>
      </c>
      <c r="K242" s="1" t="s">
        <v>25169</v>
      </c>
      <c r="L242" s="1" t="s">
        <v>25170</v>
      </c>
    </row>
    <row r="243" spans="1:12">
      <c r="A243" s="1" t="s">
        <v>150</v>
      </c>
      <c r="B243" s="1" t="s">
        <v>151</v>
      </c>
      <c r="C243" s="1" t="s">
        <v>154</v>
      </c>
      <c r="D243" s="1" t="s">
        <v>155</v>
      </c>
      <c r="E243" s="1" t="s">
        <v>174</v>
      </c>
      <c r="F243" s="1" t="s">
        <v>175</v>
      </c>
      <c r="G243" s="1" t="s">
        <v>25130</v>
      </c>
      <c r="H243" s="1" t="s">
        <v>5339</v>
      </c>
      <c r="I243" s="1" t="s">
        <v>5520</v>
      </c>
      <c r="J243" s="1" t="s">
        <v>5521</v>
      </c>
      <c r="K243" s="1" t="s">
        <v>25171</v>
      </c>
      <c r="L243" s="1" t="s">
        <v>25172</v>
      </c>
    </row>
    <row r="244" spans="1:12">
      <c r="A244" s="1" t="s">
        <v>150</v>
      </c>
      <c r="B244" s="1" t="s">
        <v>151</v>
      </c>
      <c r="C244" s="1" t="s">
        <v>154</v>
      </c>
      <c r="D244" s="1" t="s">
        <v>155</v>
      </c>
      <c r="E244" s="1" t="s">
        <v>174</v>
      </c>
      <c r="F244" s="1" t="s">
        <v>175</v>
      </c>
      <c r="G244" s="1" t="s">
        <v>25130</v>
      </c>
      <c r="H244" s="1" t="s">
        <v>5339</v>
      </c>
      <c r="I244" s="1" t="s">
        <v>5520</v>
      </c>
      <c r="J244" s="1" t="s">
        <v>5521</v>
      </c>
      <c r="K244" s="1" t="s">
        <v>25173</v>
      </c>
      <c r="L244" s="1" t="s">
        <v>25174</v>
      </c>
    </row>
    <row r="245" spans="1:12">
      <c r="A245" s="1" t="s">
        <v>150</v>
      </c>
      <c r="B245" s="1" t="s">
        <v>151</v>
      </c>
      <c r="C245" s="1" t="s">
        <v>154</v>
      </c>
      <c r="D245" s="1" t="s">
        <v>155</v>
      </c>
      <c r="E245" s="1" t="s">
        <v>174</v>
      </c>
      <c r="F245" s="1" t="s">
        <v>175</v>
      </c>
      <c r="G245" s="1" t="s">
        <v>25130</v>
      </c>
      <c r="H245" s="1" t="s">
        <v>5339</v>
      </c>
      <c r="I245" s="1" t="s">
        <v>5520</v>
      </c>
      <c r="J245" s="1" t="s">
        <v>5521</v>
      </c>
      <c r="K245" s="1" t="s">
        <v>25175</v>
      </c>
      <c r="L245" s="1" t="s">
        <v>25176</v>
      </c>
    </row>
    <row r="246" spans="1:12">
      <c r="A246" s="1" t="s">
        <v>150</v>
      </c>
      <c r="B246" s="1" t="s">
        <v>151</v>
      </c>
      <c r="C246" s="1" t="s">
        <v>154</v>
      </c>
      <c r="D246" s="1" t="s">
        <v>155</v>
      </c>
      <c r="E246" s="1" t="s">
        <v>174</v>
      </c>
      <c r="F246" s="1" t="s">
        <v>175</v>
      </c>
      <c r="G246" s="1" t="s">
        <v>25130</v>
      </c>
      <c r="H246" s="1" t="s">
        <v>5339</v>
      </c>
      <c r="I246" s="1" t="s">
        <v>5271</v>
      </c>
      <c r="J246" s="1" t="s">
        <v>5517</v>
      </c>
      <c r="K246" s="1" t="s">
        <v>25177</v>
      </c>
      <c r="L246" s="1" t="s">
        <v>25178</v>
      </c>
    </row>
    <row r="247" spans="1:12">
      <c r="A247" s="1" t="s">
        <v>150</v>
      </c>
      <c r="B247" s="1" t="s">
        <v>151</v>
      </c>
      <c r="C247" s="1" t="s">
        <v>154</v>
      </c>
      <c r="D247" s="1" t="s">
        <v>155</v>
      </c>
      <c r="E247" s="1" t="s">
        <v>174</v>
      </c>
      <c r="F247" s="1" t="s">
        <v>175</v>
      </c>
      <c r="G247" s="1" t="s">
        <v>25130</v>
      </c>
      <c r="H247" s="1" t="s">
        <v>5339</v>
      </c>
      <c r="I247" s="1" t="s">
        <v>5271</v>
      </c>
      <c r="J247" s="1" t="s">
        <v>5517</v>
      </c>
      <c r="K247" s="1" t="s">
        <v>25179</v>
      </c>
      <c r="L247" s="1" t="s">
        <v>25180</v>
      </c>
    </row>
    <row r="248" spans="1:12">
      <c r="A248" s="1" t="s">
        <v>150</v>
      </c>
      <c r="B248" s="1" t="s">
        <v>151</v>
      </c>
      <c r="C248" s="1" t="s">
        <v>154</v>
      </c>
      <c r="D248" s="1" t="s">
        <v>155</v>
      </c>
      <c r="E248" s="1" t="s">
        <v>174</v>
      </c>
      <c r="F248" s="1" t="s">
        <v>175</v>
      </c>
      <c r="G248" s="1" t="s">
        <v>25130</v>
      </c>
      <c r="H248" s="1" t="s">
        <v>5339</v>
      </c>
      <c r="I248" s="1" t="s">
        <v>5513</v>
      </c>
      <c r="J248" s="1" t="s">
        <v>5514</v>
      </c>
      <c r="K248" s="1" t="s">
        <v>24934</v>
      </c>
      <c r="L248" s="1" t="s">
        <v>24935</v>
      </c>
    </row>
    <row r="249" spans="1:12">
      <c r="A249" s="1" t="s">
        <v>150</v>
      </c>
      <c r="B249" s="1" t="s">
        <v>151</v>
      </c>
      <c r="C249" s="1" t="s">
        <v>154</v>
      </c>
      <c r="D249" s="1" t="s">
        <v>155</v>
      </c>
      <c r="E249" s="1" t="s">
        <v>174</v>
      </c>
      <c r="F249" s="1" t="s">
        <v>175</v>
      </c>
      <c r="G249" s="1" t="s">
        <v>25130</v>
      </c>
      <c r="H249" s="1" t="s">
        <v>5339</v>
      </c>
      <c r="I249" s="1" t="s">
        <v>5520</v>
      </c>
      <c r="J249" s="1" t="s">
        <v>5521</v>
      </c>
      <c r="K249" s="1" t="s">
        <v>25225</v>
      </c>
      <c r="L249" s="1" t="s">
        <v>25226</v>
      </c>
    </row>
    <row r="250" spans="1:12">
      <c r="A250" s="1" t="s">
        <v>150</v>
      </c>
      <c r="B250" s="1" t="s">
        <v>151</v>
      </c>
      <c r="C250" s="1" t="s">
        <v>154</v>
      </c>
      <c r="D250" s="1" t="s">
        <v>155</v>
      </c>
      <c r="E250" s="1" t="s">
        <v>174</v>
      </c>
      <c r="F250" s="1" t="s">
        <v>175</v>
      </c>
      <c r="G250" s="1" t="s">
        <v>25130</v>
      </c>
      <c r="H250" s="1" t="s">
        <v>5339</v>
      </c>
      <c r="I250" s="1" t="s">
        <v>5513</v>
      </c>
      <c r="J250" s="1" t="s">
        <v>5514</v>
      </c>
      <c r="K250" s="1" t="s">
        <v>25243</v>
      </c>
      <c r="L250" s="1" t="s">
        <v>25244</v>
      </c>
    </row>
    <row r="251" spans="1:12">
      <c r="A251" s="1" t="s">
        <v>150</v>
      </c>
      <c r="B251" s="1" t="s">
        <v>151</v>
      </c>
      <c r="C251" s="1" t="s">
        <v>154</v>
      </c>
      <c r="D251" s="1" t="s">
        <v>155</v>
      </c>
      <c r="E251" s="1" t="s">
        <v>174</v>
      </c>
      <c r="F251" s="1" t="s">
        <v>175</v>
      </c>
      <c r="G251" s="1" t="s">
        <v>25130</v>
      </c>
      <c r="H251" s="1" t="s">
        <v>5339</v>
      </c>
      <c r="I251" s="1" t="s">
        <v>5513</v>
      </c>
      <c r="J251" s="1" t="s">
        <v>5514</v>
      </c>
      <c r="K251" s="1" t="s">
        <v>24950</v>
      </c>
      <c r="L251" s="1" t="s">
        <v>24951</v>
      </c>
    </row>
    <row r="252" spans="1:12">
      <c r="A252" s="1" t="s">
        <v>150</v>
      </c>
      <c r="B252" s="1" t="s">
        <v>151</v>
      </c>
      <c r="C252" s="1" t="s">
        <v>154</v>
      </c>
      <c r="D252" s="1" t="s">
        <v>155</v>
      </c>
      <c r="E252" s="1" t="s">
        <v>174</v>
      </c>
      <c r="F252" s="1" t="s">
        <v>175</v>
      </c>
      <c r="G252" s="1" t="s">
        <v>25130</v>
      </c>
      <c r="H252" s="1" t="s">
        <v>5339</v>
      </c>
      <c r="I252" s="1" t="s">
        <v>5513</v>
      </c>
      <c r="J252" s="1" t="s">
        <v>5514</v>
      </c>
      <c r="K252" s="1" t="s">
        <v>24952</v>
      </c>
      <c r="L252" s="1" t="s">
        <v>24953</v>
      </c>
    </row>
    <row r="253" spans="1:12">
      <c r="A253" s="1" t="s">
        <v>150</v>
      </c>
      <c r="B253" s="1" t="s">
        <v>151</v>
      </c>
      <c r="C253" s="1" t="s">
        <v>154</v>
      </c>
      <c r="D253" s="1" t="s">
        <v>155</v>
      </c>
      <c r="E253" s="1" t="s">
        <v>174</v>
      </c>
      <c r="F253" s="1" t="s">
        <v>175</v>
      </c>
      <c r="G253" s="1" t="s">
        <v>25130</v>
      </c>
      <c r="H253" s="1" t="s">
        <v>5339</v>
      </c>
      <c r="I253" s="1" t="s">
        <v>5513</v>
      </c>
      <c r="J253" s="1" t="s">
        <v>5514</v>
      </c>
      <c r="K253" s="1" t="s">
        <v>25252</v>
      </c>
      <c r="L253" s="1" t="s">
        <v>25253</v>
      </c>
    </row>
    <row r="254" spans="1:12">
      <c r="A254" s="1" t="s">
        <v>150</v>
      </c>
      <c r="B254" s="1" t="s">
        <v>151</v>
      </c>
      <c r="C254" s="1" t="s">
        <v>154</v>
      </c>
      <c r="D254" s="1" t="s">
        <v>155</v>
      </c>
      <c r="E254" s="1" t="s">
        <v>174</v>
      </c>
      <c r="F254" s="1" t="s">
        <v>175</v>
      </c>
      <c r="G254" s="1" t="s">
        <v>25213</v>
      </c>
      <c r="H254" s="1" t="s">
        <v>6217</v>
      </c>
      <c r="I254" s="1" t="s">
        <v>7828</v>
      </c>
      <c r="J254" s="1">
        <v>220512</v>
      </c>
      <c r="K254" s="1" t="s">
        <v>24924</v>
      </c>
      <c r="L254" s="1" t="s">
        <v>24925</v>
      </c>
    </row>
    <row r="255" spans="1:12">
      <c r="A255" s="1" t="s">
        <v>150</v>
      </c>
      <c r="B255" s="1" t="s">
        <v>151</v>
      </c>
      <c r="C255" s="1" t="s">
        <v>154</v>
      </c>
      <c r="D255" s="1" t="s">
        <v>155</v>
      </c>
      <c r="E255" s="1" t="s">
        <v>174</v>
      </c>
      <c r="F255" s="1" t="s">
        <v>175</v>
      </c>
      <c r="G255" s="1" t="s">
        <v>6210</v>
      </c>
      <c r="H255" s="1" t="s">
        <v>6211</v>
      </c>
      <c r="I255" s="1" t="s">
        <v>7824</v>
      </c>
      <c r="J255" s="1">
        <v>166819</v>
      </c>
      <c r="K255" s="1" t="s">
        <v>25310</v>
      </c>
      <c r="L255" s="1" t="s">
        <v>25311</v>
      </c>
    </row>
    <row r="256" spans="1:12">
      <c r="A256" s="1" t="s">
        <v>150</v>
      </c>
      <c r="B256" s="1" t="s">
        <v>151</v>
      </c>
      <c r="C256" s="1" t="s">
        <v>154</v>
      </c>
      <c r="D256" s="1" t="s">
        <v>155</v>
      </c>
      <c r="E256" s="1" t="s">
        <v>174</v>
      </c>
      <c r="F256" s="1" t="s">
        <v>175</v>
      </c>
      <c r="G256" s="1" t="s">
        <v>6210</v>
      </c>
      <c r="H256" s="1" t="s">
        <v>6211</v>
      </c>
      <c r="I256" s="1" t="s">
        <v>7824</v>
      </c>
      <c r="J256" s="1">
        <v>166819</v>
      </c>
      <c r="K256" s="1" t="s">
        <v>25014</v>
      </c>
      <c r="L256" s="1" t="s">
        <v>25015</v>
      </c>
    </row>
    <row r="257" spans="1:12">
      <c r="A257" s="1" t="s">
        <v>150</v>
      </c>
      <c r="B257" s="1" t="s">
        <v>151</v>
      </c>
      <c r="C257" s="1" t="s">
        <v>154</v>
      </c>
      <c r="D257" s="1" t="s">
        <v>155</v>
      </c>
      <c r="E257" s="1" t="s">
        <v>174</v>
      </c>
      <c r="F257" s="1" t="s">
        <v>175</v>
      </c>
      <c r="G257" s="1" t="s">
        <v>6210</v>
      </c>
      <c r="H257" s="1" t="s">
        <v>6211</v>
      </c>
      <c r="I257" s="1" t="s">
        <v>7824</v>
      </c>
      <c r="J257" s="1">
        <v>166819</v>
      </c>
      <c r="K257" s="1" t="s">
        <v>25314</v>
      </c>
      <c r="L257" s="1" t="s">
        <v>25315</v>
      </c>
    </row>
    <row r="258" spans="1:12">
      <c r="A258" s="1" t="s">
        <v>150</v>
      </c>
      <c r="B258" s="1" t="s">
        <v>151</v>
      </c>
      <c r="C258" s="1" t="s">
        <v>154</v>
      </c>
      <c r="D258" s="1" t="s">
        <v>155</v>
      </c>
      <c r="E258" s="1" t="s">
        <v>174</v>
      </c>
      <c r="F258" s="1" t="s">
        <v>175</v>
      </c>
      <c r="G258" s="1" t="s">
        <v>6210</v>
      </c>
      <c r="H258" s="1" t="s">
        <v>6211</v>
      </c>
      <c r="I258" s="1" t="s">
        <v>7824</v>
      </c>
      <c r="J258" s="1">
        <v>166819</v>
      </c>
      <c r="K258" s="1" t="s">
        <v>25035</v>
      </c>
      <c r="L258" s="1" t="s">
        <v>25036</v>
      </c>
    </row>
    <row r="259" spans="1:12">
      <c r="A259" s="1" t="s">
        <v>150</v>
      </c>
      <c r="B259" s="1" t="s">
        <v>151</v>
      </c>
      <c r="C259" s="1" t="s">
        <v>154</v>
      </c>
      <c r="D259" s="1" t="s">
        <v>155</v>
      </c>
      <c r="E259" s="1" t="s">
        <v>174</v>
      </c>
      <c r="F259" s="1" t="s">
        <v>175</v>
      </c>
      <c r="G259" s="1" t="s">
        <v>6210</v>
      </c>
      <c r="H259" s="1" t="s">
        <v>6211</v>
      </c>
      <c r="I259" s="1" t="s">
        <v>7824</v>
      </c>
      <c r="J259" s="1">
        <v>166819</v>
      </c>
      <c r="K259" s="1" t="s">
        <v>25037</v>
      </c>
      <c r="L259" s="1" t="s">
        <v>25038</v>
      </c>
    </row>
    <row r="260" spans="1:12">
      <c r="A260" s="1" t="s">
        <v>150</v>
      </c>
      <c r="B260" s="1" t="s">
        <v>151</v>
      </c>
      <c r="C260" s="1" t="s">
        <v>152</v>
      </c>
      <c r="D260" s="1" t="s">
        <v>153</v>
      </c>
      <c r="E260" s="1" t="s">
        <v>174</v>
      </c>
      <c r="F260" s="1" t="s">
        <v>166</v>
      </c>
      <c r="G260" s="1" t="s">
        <v>6210</v>
      </c>
      <c r="H260" s="1" t="s">
        <v>6211</v>
      </c>
      <c r="I260" s="1" t="s">
        <v>6210</v>
      </c>
      <c r="J260" s="1">
        <v>166818</v>
      </c>
      <c r="K260" s="1" t="s">
        <v>25308</v>
      </c>
      <c r="L260" s="1" t="s">
        <v>25309</v>
      </c>
    </row>
    <row r="261" spans="1:12">
      <c r="A261" s="1" t="s">
        <v>150</v>
      </c>
      <c r="B261" s="1" t="s">
        <v>151</v>
      </c>
      <c r="C261" s="1" t="s">
        <v>154</v>
      </c>
      <c r="D261" s="1" t="s">
        <v>155</v>
      </c>
      <c r="E261" s="1" t="s">
        <v>174</v>
      </c>
      <c r="F261" s="1" t="s">
        <v>175</v>
      </c>
      <c r="G261" s="1" t="s">
        <v>6208</v>
      </c>
      <c r="H261" s="1" t="s">
        <v>6209</v>
      </c>
      <c r="I261" s="1" t="s">
        <v>7817</v>
      </c>
      <c r="J261" s="1">
        <v>166817</v>
      </c>
      <c r="K261" s="1" t="s">
        <v>25241</v>
      </c>
      <c r="L261" s="1" t="s">
        <v>25242</v>
      </c>
    </row>
    <row r="262" spans="1:12">
      <c r="A262" s="1" t="s">
        <v>150</v>
      </c>
      <c r="B262" s="1" t="s">
        <v>151</v>
      </c>
      <c r="C262" s="1" t="s">
        <v>154</v>
      </c>
      <c r="D262" s="1" t="s">
        <v>155</v>
      </c>
      <c r="E262" s="1" t="s">
        <v>174</v>
      </c>
      <c r="F262" s="1" t="s">
        <v>175</v>
      </c>
      <c r="G262" s="1" t="s">
        <v>6200</v>
      </c>
      <c r="H262" s="1" t="s">
        <v>6201</v>
      </c>
      <c r="I262" s="1" t="s">
        <v>6200</v>
      </c>
      <c r="J262" s="1">
        <v>166794</v>
      </c>
      <c r="K262" s="1" t="s">
        <v>25189</v>
      </c>
      <c r="L262" s="1" t="s">
        <v>25190</v>
      </c>
    </row>
    <row r="263" spans="1:12">
      <c r="A263" s="1" t="s">
        <v>150</v>
      </c>
      <c r="B263" s="1" t="s">
        <v>151</v>
      </c>
      <c r="C263" s="1" t="s">
        <v>154</v>
      </c>
      <c r="D263" s="1" t="s">
        <v>155</v>
      </c>
      <c r="E263" s="1" t="s">
        <v>174</v>
      </c>
      <c r="F263" s="1" t="s">
        <v>175</v>
      </c>
      <c r="G263" s="1" t="s">
        <v>6198</v>
      </c>
      <c r="H263" s="1" t="s">
        <v>6199</v>
      </c>
      <c r="I263" s="1" t="s">
        <v>7786</v>
      </c>
      <c r="J263" s="1">
        <v>166790</v>
      </c>
      <c r="K263" s="1" t="s">
        <v>25185</v>
      </c>
      <c r="L263" s="1" t="s">
        <v>25186</v>
      </c>
    </row>
    <row r="264" spans="1:12">
      <c r="A264" s="1" t="s">
        <v>150</v>
      </c>
      <c r="B264" s="1" t="s">
        <v>151</v>
      </c>
      <c r="C264" s="1" t="s">
        <v>154</v>
      </c>
      <c r="D264" s="1" t="s">
        <v>155</v>
      </c>
      <c r="E264" s="1" t="s">
        <v>174</v>
      </c>
      <c r="F264" s="1" t="s">
        <v>175</v>
      </c>
      <c r="G264" s="1" t="s">
        <v>6198</v>
      </c>
      <c r="H264" s="1" t="s">
        <v>6199</v>
      </c>
      <c r="I264" s="1" t="s">
        <v>6198</v>
      </c>
      <c r="J264" s="1">
        <v>166783</v>
      </c>
      <c r="K264" s="1" t="s">
        <v>24890</v>
      </c>
      <c r="L264" s="1" t="s">
        <v>24891</v>
      </c>
    </row>
    <row r="265" spans="1:12">
      <c r="A265" s="1" t="s">
        <v>150</v>
      </c>
      <c r="B265" s="1" t="s">
        <v>151</v>
      </c>
      <c r="C265" s="1" t="s">
        <v>154</v>
      </c>
      <c r="D265" s="1" t="s">
        <v>155</v>
      </c>
      <c r="E265" s="1" t="s">
        <v>174</v>
      </c>
      <c r="F265" s="1" t="s">
        <v>175</v>
      </c>
      <c r="G265" s="1" t="s">
        <v>6198</v>
      </c>
      <c r="H265" s="1" t="s">
        <v>6199</v>
      </c>
      <c r="I265" s="1" t="s">
        <v>6198</v>
      </c>
      <c r="J265" s="1">
        <v>166783</v>
      </c>
      <c r="K265" s="1" t="s">
        <v>25233</v>
      </c>
      <c r="L265" s="1" t="s">
        <v>25234</v>
      </c>
    </row>
    <row r="266" spans="1:12">
      <c r="A266" s="1" t="s">
        <v>150</v>
      </c>
      <c r="B266" s="1" t="s">
        <v>151</v>
      </c>
      <c r="C266" s="1" t="s">
        <v>154</v>
      </c>
      <c r="D266" s="1" t="s">
        <v>155</v>
      </c>
      <c r="E266" s="1" t="s">
        <v>174</v>
      </c>
      <c r="F266" s="1" t="s">
        <v>175</v>
      </c>
      <c r="G266" s="1" t="s">
        <v>6198</v>
      </c>
      <c r="H266" s="1" t="s">
        <v>6199</v>
      </c>
      <c r="I266" s="1" t="s">
        <v>7791</v>
      </c>
      <c r="J266" s="1">
        <v>166785</v>
      </c>
      <c r="K266" s="1" t="s">
        <v>24944</v>
      </c>
      <c r="L266" s="1" t="s">
        <v>24945</v>
      </c>
    </row>
    <row r="267" spans="1:12">
      <c r="A267" s="1" t="s">
        <v>150</v>
      </c>
      <c r="B267" s="1" t="s">
        <v>151</v>
      </c>
      <c r="C267" s="1" t="s">
        <v>154</v>
      </c>
      <c r="D267" s="1" t="s">
        <v>155</v>
      </c>
      <c r="E267" s="1" t="s">
        <v>174</v>
      </c>
      <c r="F267" s="1" t="s">
        <v>175</v>
      </c>
      <c r="G267" s="1" t="s">
        <v>6198</v>
      </c>
      <c r="H267" s="1" t="s">
        <v>6199</v>
      </c>
      <c r="I267" s="1" t="s">
        <v>7791</v>
      </c>
      <c r="J267" s="1">
        <v>166785</v>
      </c>
      <c r="K267" s="1" t="s">
        <v>24946</v>
      </c>
      <c r="L267" s="1" t="s">
        <v>24947</v>
      </c>
    </row>
    <row r="268" spans="1:12">
      <c r="A268" s="1" t="s">
        <v>150</v>
      </c>
      <c r="B268" s="1" t="s">
        <v>151</v>
      </c>
      <c r="C268" s="1" t="s">
        <v>154</v>
      </c>
      <c r="D268" s="1" t="s">
        <v>155</v>
      </c>
      <c r="E268" s="1" t="s">
        <v>174</v>
      </c>
      <c r="F268" s="1" t="s">
        <v>175</v>
      </c>
      <c r="G268" s="1" t="s">
        <v>6198</v>
      </c>
      <c r="H268" s="1" t="s">
        <v>6199</v>
      </c>
      <c r="I268" s="1" t="s">
        <v>7791</v>
      </c>
      <c r="J268" s="1">
        <v>166785</v>
      </c>
      <c r="K268" s="1" t="s">
        <v>25235</v>
      </c>
      <c r="L268" s="1" t="s">
        <v>25236</v>
      </c>
    </row>
    <row r="269" spans="1:12">
      <c r="A269" s="1" t="s">
        <v>150</v>
      </c>
      <c r="B269" s="1" t="s">
        <v>151</v>
      </c>
      <c r="C269" s="1" t="s">
        <v>154</v>
      </c>
      <c r="D269" s="1" t="s">
        <v>155</v>
      </c>
      <c r="E269" s="1" t="s">
        <v>174</v>
      </c>
      <c r="F269" s="1" t="s">
        <v>175</v>
      </c>
      <c r="G269" s="1" t="s">
        <v>6198</v>
      </c>
      <c r="H269" s="1" t="s">
        <v>6199</v>
      </c>
      <c r="I269" s="1" t="s">
        <v>7784</v>
      </c>
      <c r="J269" s="1">
        <v>166788</v>
      </c>
      <c r="K269" s="1" t="s">
        <v>24948</v>
      </c>
      <c r="L269" s="1" t="s">
        <v>24949</v>
      </c>
    </row>
    <row r="270" spans="1:12">
      <c r="A270" s="1" t="s">
        <v>150</v>
      </c>
      <c r="B270" s="1" t="s">
        <v>151</v>
      </c>
      <c r="C270" s="1" t="s">
        <v>154</v>
      </c>
      <c r="D270" s="1" t="s">
        <v>155</v>
      </c>
      <c r="E270" s="1" t="s">
        <v>174</v>
      </c>
      <c r="F270" s="1" t="s">
        <v>175</v>
      </c>
      <c r="G270" s="1" t="s">
        <v>6198</v>
      </c>
      <c r="H270" s="1" t="s">
        <v>6199</v>
      </c>
      <c r="I270" s="1" t="s">
        <v>6198</v>
      </c>
      <c r="J270" s="1">
        <v>166783</v>
      </c>
      <c r="K270" s="1" t="s">
        <v>25237</v>
      </c>
      <c r="L270" s="1" t="s">
        <v>25238</v>
      </c>
    </row>
    <row r="271" spans="1:12">
      <c r="A271" s="1" t="s">
        <v>150</v>
      </c>
      <c r="B271" s="1" t="s">
        <v>151</v>
      </c>
      <c r="C271" s="1" t="s">
        <v>154</v>
      </c>
      <c r="D271" s="1" t="s">
        <v>155</v>
      </c>
      <c r="E271" s="1" t="s">
        <v>174</v>
      </c>
      <c r="F271" s="1" t="s">
        <v>175</v>
      </c>
      <c r="G271" s="1" t="s">
        <v>6198</v>
      </c>
      <c r="H271" s="1" t="s">
        <v>6199</v>
      </c>
      <c r="I271" s="1" t="s">
        <v>6198</v>
      </c>
      <c r="J271" s="1">
        <v>166783</v>
      </c>
      <c r="K271" s="1" t="s">
        <v>25239</v>
      </c>
      <c r="L271" s="1" t="s">
        <v>25240</v>
      </c>
    </row>
    <row r="272" spans="1:12">
      <c r="A272" s="1" t="s">
        <v>150</v>
      </c>
      <c r="B272" s="1" t="s">
        <v>151</v>
      </c>
      <c r="C272" s="1" t="s">
        <v>154</v>
      </c>
      <c r="D272" s="1" t="s">
        <v>155</v>
      </c>
      <c r="E272" s="1" t="s">
        <v>174</v>
      </c>
      <c r="F272" s="1" t="s">
        <v>175</v>
      </c>
      <c r="G272" s="1" t="s">
        <v>6196</v>
      </c>
      <c r="H272" s="1" t="s">
        <v>6197</v>
      </c>
      <c r="I272" s="1" t="s">
        <v>6196</v>
      </c>
      <c r="J272" s="1">
        <v>166776</v>
      </c>
      <c r="K272" s="1" t="s">
        <v>24886</v>
      </c>
      <c r="L272" s="1" t="s">
        <v>24887</v>
      </c>
    </row>
    <row r="273" spans="1:12">
      <c r="A273" s="1" t="s">
        <v>150</v>
      </c>
      <c r="B273" s="1" t="s">
        <v>151</v>
      </c>
      <c r="C273" s="1" t="s">
        <v>154</v>
      </c>
      <c r="D273" s="1" t="s">
        <v>155</v>
      </c>
      <c r="E273" s="1" t="s">
        <v>174</v>
      </c>
      <c r="F273" s="1" t="s">
        <v>175</v>
      </c>
      <c r="G273" s="1" t="s">
        <v>6196</v>
      </c>
      <c r="H273" s="1" t="s">
        <v>6197</v>
      </c>
      <c r="I273" s="1" t="s">
        <v>6196</v>
      </c>
      <c r="J273" s="1">
        <v>166776</v>
      </c>
      <c r="K273" s="1" t="s">
        <v>24888</v>
      </c>
      <c r="L273" s="1" t="s">
        <v>24889</v>
      </c>
    </row>
    <row r="274" spans="1:12">
      <c r="A274" s="1" t="s">
        <v>150</v>
      </c>
      <c r="B274" s="1" t="s">
        <v>151</v>
      </c>
      <c r="C274" s="1" t="s">
        <v>154</v>
      </c>
      <c r="D274" s="1" t="s">
        <v>155</v>
      </c>
      <c r="E274" s="1" t="s">
        <v>174</v>
      </c>
      <c r="F274" s="1" t="s">
        <v>175</v>
      </c>
      <c r="G274" s="1" t="s">
        <v>6196</v>
      </c>
      <c r="H274" s="1" t="s">
        <v>6197</v>
      </c>
      <c r="I274" s="1" t="s">
        <v>6196</v>
      </c>
      <c r="J274" s="1">
        <v>166776</v>
      </c>
      <c r="K274" s="1" t="s">
        <v>24954</v>
      </c>
      <c r="L274" s="1" t="s">
        <v>24955</v>
      </c>
    </row>
    <row r="275" spans="1:12">
      <c r="A275" s="1" t="s">
        <v>150</v>
      </c>
      <c r="B275" s="1" t="s">
        <v>151</v>
      </c>
      <c r="C275" s="1" t="s">
        <v>154</v>
      </c>
      <c r="D275" s="1" t="s">
        <v>155</v>
      </c>
      <c r="E275" s="1" t="s">
        <v>174</v>
      </c>
      <c r="F275" s="1" t="s">
        <v>175</v>
      </c>
      <c r="G275" s="1" t="s">
        <v>6196</v>
      </c>
      <c r="H275" s="1" t="s">
        <v>6197</v>
      </c>
      <c r="I275" s="1" t="s">
        <v>6196</v>
      </c>
      <c r="J275" s="1">
        <v>166776</v>
      </c>
      <c r="K275" s="1" t="s">
        <v>24992</v>
      </c>
      <c r="L275" s="1" t="s">
        <v>24993</v>
      </c>
    </row>
    <row r="276" spans="1:12">
      <c r="A276" s="1" t="s">
        <v>150</v>
      </c>
      <c r="B276" s="1" t="s">
        <v>151</v>
      </c>
      <c r="C276" s="1" t="s">
        <v>154</v>
      </c>
      <c r="D276" s="1" t="s">
        <v>155</v>
      </c>
      <c r="E276" s="1" t="s">
        <v>174</v>
      </c>
      <c r="F276" s="1" t="s">
        <v>175</v>
      </c>
      <c r="G276" s="1" t="s">
        <v>6194</v>
      </c>
      <c r="H276" s="1" t="s">
        <v>6195</v>
      </c>
      <c r="I276" s="1" t="s">
        <v>6194</v>
      </c>
      <c r="J276" s="1">
        <v>166773</v>
      </c>
      <c r="K276" s="1" t="s">
        <v>24936</v>
      </c>
      <c r="L276" s="1" t="s">
        <v>24937</v>
      </c>
    </row>
    <row r="277" spans="1:12">
      <c r="A277" s="1" t="s">
        <v>150</v>
      </c>
      <c r="B277" s="1" t="s">
        <v>151</v>
      </c>
      <c r="C277" s="1" t="s">
        <v>154</v>
      </c>
      <c r="D277" s="1" t="s">
        <v>155</v>
      </c>
      <c r="E277" s="1" t="s">
        <v>174</v>
      </c>
      <c r="F277" s="1" t="s">
        <v>175</v>
      </c>
      <c r="G277" s="1" t="s">
        <v>6194</v>
      </c>
      <c r="H277" s="1" t="s">
        <v>6195</v>
      </c>
      <c r="I277" s="1" t="s">
        <v>7753</v>
      </c>
      <c r="J277" s="1">
        <v>166775</v>
      </c>
      <c r="K277" s="1" t="s">
        <v>24938</v>
      </c>
      <c r="L277" s="1" t="s">
        <v>24939</v>
      </c>
    </row>
    <row r="278" spans="1:12">
      <c r="A278" s="1" t="s">
        <v>150</v>
      </c>
      <c r="B278" s="1" t="s">
        <v>151</v>
      </c>
      <c r="C278" s="1" t="s">
        <v>154</v>
      </c>
      <c r="D278" s="1" t="s">
        <v>155</v>
      </c>
      <c r="E278" s="1" t="s">
        <v>174</v>
      </c>
      <c r="F278" s="1" t="s">
        <v>175</v>
      </c>
      <c r="G278" s="1" t="s">
        <v>6194</v>
      </c>
      <c r="H278" s="1" t="s">
        <v>6195</v>
      </c>
      <c r="I278" s="1" t="s">
        <v>7755</v>
      </c>
      <c r="J278" s="1">
        <v>216877</v>
      </c>
      <c r="K278" s="1" t="s">
        <v>25217</v>
      </c>
      <c r="L278" s="1" t="s">
        <v>25218</v>
      </c>
    </row>
    <row r="279" spans="1:12">
      <c r="A279" s="1" t="s">
        <v>150</v>
      </c>
      <c r="B279" s="1" t="s">
        <v>151</v>
      </c>
      <c r="C279" s="1" t="s">
        <v>154</v>
      </c>
      <c r="D279" s="1" t="s">
        <v>155</v>
      </c>
      <c r="E279" s="1" t="s">
        <v>174</v>
      </c>
      <c r="F279" s="1" t="s">
        <v>175</v>
      </c>
      <c r="G279" s="1" t="s">
        <v>6194</v>
      </c>
      <c r="H279" s="1" t="s">
        <v>6195</v>
      </c>
      <c r="I279" s="1" t="s">
        <v>6194</v>
      </c>
      <c r="J279" s="1">
        <v>166773</v>
      </c>
      <c r="K279" s="1" t="s">
        <v>25219</v>
      </c>
      <c r="L279" s="1" t="s">
        <v>25220</v>
      </c>
    </row>
    <row r="280" spans="1:12">
      <c r="A280" s="1" t="s">
        <v>150</v>
      </c>
      <c r="B280" s="1" t="s">
        <v>151</v>
      </c>
      <c r="C280" s="1" t="s">
        <v>154</v>
      </c>
      <c r="D280" s="1" t="s">
        <v>155</v>
      </c>
      <c r="E280" s="1" t="s">
        <v>174</v>
      </c>
      <c r="F280" s="1" t="s">
        <v>175</v>
      </c>
      <c r="G280" s="1" t="s">
        <v>6194</v>
      </c>
      <c r="H280" s="1" t="s">
        <v>6195</v>
      </c>
      <c r="I280" s="1" t="s">
        <v>7758</v>
      </c>
      <c r="J280" s="1">
        <v>216880</v>
      </c>
      <c r="K280" s="1" t="s">
        <v>25221</v>
      </c>
      <c r="L280" s="1" t="s">
        <v>25222</v>
      </c>
    </row>
    <row r="281" spans="1:12">
      <c r="A281" s="1" t="s">
        <v>150</v>
      </c>
      <c r="B281" s="1" t="s">
        <v>151</v>
      </c>
      <c r="C281" s="1" t="s">
        <v>154</v>
      </c>
      <c r="D281" s="1" t="s">
        <v>155</v>
      </c>
      <c r="E281" s="1" t="s">
        <v>174</v>
      </c>
      <c r="F281" s="1" t="s">
        <v>175</v>
      </c>
      <c r="G281" s="1" t="s">
        <v>6194</v>
      </c>
      <c r="H281" s="1" t="s">
        <v>6195</v>
      </c>
      <c r="I281" s="1" t="s">
        <v>7753</v>
      </c>
      <c r="J281" s="1">
        <v>166775</v>
      </c>
      <c r="K281" s="1" t="s">
        <v>25223</v>
      </c>
      <c r="L281" s="1" t="s">
        <v>25224</v>
      </c>
    </row>
    <row r="282" spans="1:12">
      <c r="A282" s="1" t="s">
        <v>150</v>
      </c>
      <c r="B282" s="1" t="s">
        <v>151</v>
      </c>
      <c r="C282" s="1" t="s">
        <v>154</v>
      </c>
      <c r="D282" s="1" t="s">
        <v>155</v>
      </c>
      <c r="E282" s="1" t="s">
        <v>174</v>
      </c>
      <c r="F282" s="1" t="s">
        <v>175</v>
      </c>
      <c r="G282" s="1" t="s">
        <v>6194</v>
      </c>
      <c r="H282" s="1" t="s">
        <v>6195</v>
      </c>
      <c r="I282" s="1" t="s">
        <v>7751</v>
      </c>
      <c r="J282" s="1">
        <v>216876</v>
      </c>
      <c r="K282" s="1" t="s">
        <v>24940</v>
      </c>
      <c r="L282" s="1" t="s">
        <v>24941</v>
      </c>
    </row>
    <row r="283" spans="1:12">
      <c r="A283" s="1" t="s">
        <v>150</v>
      </c>
      <c r="B283" s="1" t="s">
        <v>151</v>
      </c>
      <c r="C283" s="1" t="s">
        <v>154</v>
      </c>
      <c r="D283" s="1" t="s">
        <v>155</v>
      </c>
      <c r="E283" s="1" t="s">
        <v>174</v>
      </c>
      <c r="F283" s="1" t="s">
        <v>175</v>
      </c>
      <c r="G283" s="1" t="s">
        <v>6194</v>
      </c>
      <c r="H283" s="1" t="s">
        <v>6195</v>
      </c>
      <c r="I283" s="1" t="s">
        <v>6194</v>
      </c>
      <c r="J283" s="1">
        <v>166773</v>
      </c>
      <c r="K283" s="1" t="s">
        <v>24942</v>
      </c>
      <c r="L283" s="1" t="s">
        <v>24943</v>
      </c>
    </row>
    <row r="284" spans="1:12">
      <c r="A284" s="1" t="s">
        <v>150</v>
      </c>
      <c r="B284" s="1" t="s">
        <v>151</v>
      </c>
      <c r="C284" s="1" t="s">
        <v>154</v>
      </c>
      <c r="D284" s="1" t="s">
        <v>155</v>
      </c>
      <c r="E284" s="1" t="s">
        <v>174</v>
      </c>
      <c r="F284" s="1" t="s">
        <v>175</v>
      </c>
      <c r="G284" s="1" t="s">
        <v>6194</v>
      </c>
      <c r="H284" s="1" t="s">
        <v>6195</v>
      </c>
      <c r="I284" s="1" t="s">
        <v>6194</v>
      </c>
      <c r="J284" s="1">
        <v>166773</v>
      </c>
      <c r="K284" s="1" t="s">
        <v>25227</v>
      </c>
      <c r="L284" s="1" t="s">
        <v>25228</v>
      </c>
    </row>
    <row r="285" spans="1:12">
      <c r="A285" s="1" t="s">
        <v>150</v>
      </c>
      <c r="B285" s="1" t="s">
        <v>151</v>
      </c>
      <c r="C285" s="1" t="s">
        <v>154</v>
      </c>
      <c r="D285" s="1" t="s">
        <v>155</v>
      </c>
      <c r="E285" s="1" t="s">
        <v>174</v>
      </c>
      <c r="F285" s="1" t="s">
        <v>175</v>
      </c>
      <c r="G285" s="1" t="s">
        <v>6194</v>
      </c>
      <c r="H285" s="1" t="s">
        <v>6195</v>
      </c>
      <c r="I285" s="1" t="s">
        <v>6194</v>
      </c>
      <c r="J285" s="1">
        <v>166773</v>
      </c>
      <c r="K285" s="1" t="s">
        <v>25229</v>
      </c>
      <c r="L285" s="1" t="s">
        <v>25230</v>
      </c>
    </row>
    <row r="286" spans="1:12">
      <c r="A286" s="1" t="s">
        <v>150</v>
      </c>
      <c r="B286" s="1" t="s">
        <v>151</v>
      </c>
      <c r="C286" s="1" t="s">
        <v>154</v>
      </c>
      <c r="D286" s="1" t="s">
        <v>155</v>
      </c>
      <c r="E286" s="1" t="s">
        <v>174</v>
      </c>
      <c r="F286" s="1" t="s">
        <v>175</v>
      </c>
      <c r="G286" s="1" t="s">
        <v>6194</v>
      </c>
      <c r="H286" s="1" t="s">
        <v>6195</v>
      </c>
      <c r="I286" s="1" t="s">
        <v>6194</v>
      </c>
      <c r="J286" s="1">
        <v>166773</v>
      </c>
      <c r="K286" s="1" t="s">
        <v>25231</v>
      </c>
      <c r="L286" s="1" t="s">
        <v>25232</v>
      </c>
    </row>
    <row r="287" spans="1:12">
      <c r="A287" s="1" t="s">
        <v>150</v>
      </c>
      <c r="B287" s="1" t="s">
        <v>151</v>
      </c>
      <c r="C287" s="1" t="s">
        <v>154</v>
      </c>
      <c r="D287" s="1" t="s">
        <v>155</v>
      </c>
      <c r="E287" s="1" t="s">
        <v>174</v>
      </c>
      <c r="F287" s="1" t="s">
        <v>175</v>
      </c>
      <c r="G287" s="1" t="s">
        <v>6194</v>
      </c>
      <c r="H287" s="1" t="s">
        <v>6195</v>
      </c>
      <c r="I287" s="1" t="s">
        <v>7755</v>
      </c>
      <c r="J287" s="1">
        <v>216877</v>
      </c>
      <c r="K287" s="1" t="s">
        <v>25292</v>
      </c>
      <c r="L287" s="1" t="s">
        <v>25293</v>
      </c>
    </row>
    <row r="288" spans="1:12">
      <c r="A288" s="1" t="s">
        <v>150</v>
      </c>
      <c r="B288" s="1" t="s">
        <v>151</v>
      </c>
      <c r="C288" s="1" t="s">
        <v>154</v>
      </c>
      <c r="D288" s="1" t="s">
        <v>155</v>
      </c>
      <c r="E288" s="1" t="s">
        <v>174</v>
      </c>
      <c r="F288" s="1" t="s">
        <v>175</v>
      </c>
      <c r="G288" s="1" t="s">
        <v>6194</v>
      </c>
      <c r="H288" s="1" t="s">
        <v>6195</v>
      </c>
      <c r="I288" s="1" t="s">
        <v>7750</v>
      </c>
      <c r="J288" s="1">
        <v>220486</v>
      </c>
      <c r="K288" s="1" t="s">
        <v>25051</v>
      </c>
      <c r="L288" s="1" t="s">
        <v>25052</v>
      </c>
    </row>
    <row r="289" spans="1:12">
      <c r="A289" s="1" t="s">
        <v>150</v>
      </c>
      <c r="B289" s="1" t="s">
        <v>151</v>
      </c>
      <c r="C289" s="1" t="s">
        <v>154</v>
      </c>
      <c r="D289" s="1" t="s">
        <v>155</v>
      </c>
      <c r="E289" s="1" t="s">
        <v>172</v>
      </c>
      <c r="F289" s="1" t="s">
        <v>173</v>
      </c>
      <c r="G289" s="1" t="s">
        <v>5334</v>
      </c>
      <c r="H289" s="1" t="s">
        <v>5335</v>
      </c>
      <c r="I289" s="1" t="s">
        <v>5505</v>
      </c>
      <c r="J289" s="1" t="s">
        <v>5506</v>
      </c>
      <c r="K289" s="1" t="s">
        <v>24870</v>
      </c>
      <c r="L289" s="1" t="s">
        <v>24871</v>
      </c>
    </row>
    <row r="290" spans="1:12">
      <c r="A290" s="1" t="s">
        <v>150</v>
      </c>
      <c r="B290" s="1" t="s">
        <v>151</v>
      </c>
      <c r="C290" s="1" t="s">
        <v>154</v>
      </c>
      <c r="D290" s="1" t="s">
        <v>155</v>
      </c>
      <c r="E290" s="1" t="s">
        <v>172</v>
      </c>
      <c r="F290" s="1" t="s">
        <v>173</v>
      </c>
      <c r="G290" s="1" t="s">
        <v>5334</v>
      </c>
      <c r="H290" s="1" t="s">
        <v>5335</v>
      </c>
      <c r="I290" s="1" t="s">
        <v>5498</v>
      </c>
      <c r="J290" s="1" t="s">
        <v>5499</v>
      </c>
      <c r="K290" s="1" t="s">
        <v>24872</v>
      </c>
      <c r="L290" s="1" t="s">
        <v>24873</v>
      </c>
    </row>
    <row r="291" spans="1:12">
      <c r="A291" s="1" t="s">
        <v>150</v>
      </c>
      <c r="B291" s="1" t="s">
        <v>151</v>
      </c>
      <c r="C291" s="1" t="s">
        <v>154</v>
      </c>
      <c r="D291" s="1" t="s">
        <v>155</v>
      </c>
      <c r="E291" s="1" t="s">
        <v>172</v>
      </c>
      <c r="F291" s="1" t="s">
        <v>173</v>
      </c>
      <c r="G291" s="1" t="s">
        <v>6148</v>
      </c>
      <c r="H291" s="1" t="s">
        <v>6149</v>
      </c>
      <c r="I291" s="1" t="s">
        <v>6148</v>
      </c>
      <c r="J291" s="1">
        <v>166724</v>
      </c>
      <c r="K291" s="1" t="s">
        <v>25294</v>
      </c>
      <c r="L291" s="1" t="s">
        <v>25295</v>
      </c>
    </row>
    <row r="292" spans="1:12">
      <c r="A292" s="1" t="s">
        <v>150</v>
      </c>
      <c r="B292" s="1" t="s">
        <v>151</v>
      </c>
      <c r="C292" s="1" t="s">
        <v>154</v>
      </c>
      <c r="D292" s="1" t="s">
        <v>155</v>
      </c>
      <c r="E292" s="1" t="s">
        <v>172</v>
      </c>
      <c r="F292" s="1" t="s">
        <v>173</v>
      </c>
      <c r="G292" s="1" t="s">
        <v>6148</v>
      </c>
      <c r="H292" s="1" t="s">
        <v>6149</v>
      </c>
      <c r="I292" s="1" t="s">
        <v>6148</v>
      </c>
      <c r="J292" s="1">
        <v>166724</v>
      </c>
      <c r="K292" s="1" t="s">
        <v>25002</v>
      </c>
      <c r="L292" s="1" t="s">
        <v>25003</v>
      </c>
    </row>
    <row r="293" spans="1:12">
      <c r="A293" s="1" t="s">
        <v>150</v>
      </c>
      <c r="B293" s="1" t="s">
        <v>151</v>
      </c>
      <c r="C293" s="1" t="s">
        <v>154</v>
      </c>
      <c r="D293" s="1" t="s">
        <v>155</v>
      </c>
      <c r="E293" s="1" t="s">
        <v>172</v>
      </c>
      <c r="F293" s="1" t="s">
        <v>173</v>
      </c>
      <c r="G293" s="1" t="s">
        <v>6119</v>
      </c>
      <c r="H293" s="1" t="s">
        <v>6120</v>
      </c>
      <c r="I293" s="1" t="s">
        <v>7688</v>
      </c>
      <c r="J293" s="1">
        <v>166676</v>
      </c>
      <c r="K293" s="1" t="s">
        <v>24868</v>
      </c>
      <c r="L293" s="1" t="s">
        <v>24869</v>
      </c>
    </row>
    <row r="294" spans="1:12">
      <c r="A294" s="1" t="s">
        <v>150</v>
      </c>
      <c r="B294" s="1" t="s">
        <v>151</v>
      </c>
      <c r="C294" s="1" t="s">
        <v>154</v>
      </c>
      <c r="D294" s="1" t="s">
        <v>155</v>
      </c>
      <c r="E294" s="1" t="s">
        <v>172</v>
      </c>
      <c r="F294" s="1" t="s">
        <v>173</v>
      </c>
      <c r="G294" s="1" t="s">
        <v>6119</v>
      </c>
      <c r="H294" s="1" t="s">
        <v>6120</v>
      </c>
      <c r="I294" s="1" t="s">
        <v>7688</v>
      </c>
      <c r="J294" s="1">
        <v>166676</v>
      </c>
      <c r="K294" s="1" t="s">
        <v>25004</v>
      </c>
      <c r="L294" s="1" t="s">
        <v>25005</v>
      </c>
    </row>
    <row r="295" spans="1:12">
      <c r="A295" s="1" t="s">
        <v>150</v>
      </c>
      <c r="B295" s="1" t="s">
        <v>151</v>
      </c>
      <c r="C295" s="1" t="s">
        <v>154</v>
      </c>
      <c r="D295" s="1" t="s">
        <v>155</v>
      </c>
      <c r="E295" s="1" t="s">
        <v>154</v>
      </c>
      <c r="F295" s="1" t="s">
        <v>171</v>
      </c>
      <c r="G295" s="1" t="s">
        <v>5332</v>
      </c>
      <c r="H295" s="1" t="s">
        <v>5333</v>
      </c>
      <c r="I295" s="1" t="s">
        <v>5261</v>
      </c>
      <c r="J295" s="1" t="s">
        <v>5486</v>
      </c>
      <c r="K295" s="1" t="s">
        <v>24996</v>
      </c>
      <c r="L295" s="1" t="s">
        <v>24997</v>
      </c>
    </row>
    <row r="296" spans="1:12">
      <c r="A296" s="1" t="s">
        <v>150</v>
      </c>
      <c r="B296" s="1" t="s">
        <v>151</v>
      </c>
      <c r="C296" s="1" t="s">
        <v>154</v>
      </c>
      <c r="D296" s="1" t="s">
        <v>155</v>
      </c>
      <c r="E296" s="1" t="s">
        <v>154</v>
      </c>
      <c r="F296" s="1" t="s">
        <v>171</v>
      </c>
      <c r="G296" s="1" t="s">
        <v>5330</v>
      </c>
      <c r="H296" s="1" t="s">
        <v>5331</v>
      </c>
      <c r="I296" s="1" t="s">
        <v>5480</v>
      </c>
      <c r="J296" s="1" t="s">
        <v>5481</v>
      </c>
      <c r="K296" s="1" t="s">
        <v>24874</v>
      </c>
      <c r="L296" s="1" t="s">
        <v>24875</v>
      </c>
    </row>
    <row r="297" spans="1:12">
      <c r="A297" s="1" t="s">
        <v>150</v>
      </c>
      <c r="B297" s="1" t="s">
        <v>151</v>
      </c>
      <c r="C297" s="1" t="s">
        <v>154</v>
      </c>
      <c r="D297" s="1" t="s">
        <v>155</v>
      </c>
      <c r="E297" s="1" t="s">
        <v>154</v>
      </c>
      <c r="F297" s="1" t="s">
        <v>171</v>
      </c>
      <c r="G297" s="1" t="s">
        <v>5330</v>
      </c>
      <c r="H297" s="1" t="s">
        <v>5331</v>
      </c>
      <c r="K297" s="1" t="s">
        <v>24998</v>
      </c>
      <c r="L297" s="1" t="s">
        <v>24999</v>
      </c>
    </row>
    <row r="298" spans="1:12">
      <c r="A298" s="1" t="s">
        <v>150</v>
      </c>
      <c r="B298" s="1" t="s">
        <v>151</v>
      </c>
      <c r="C298" s="1" t="s">
        <v>154</v>
      </c>
      <c r="D298" s="1" t="s">
        <v>155</v>
      </c>
      <c r="E298" s="1" t="s">
        <v>154</v>
      </c>
      <c r="F298" s="1" t="s">
        <v>171</v>
      </c>
      <c r="G298" s="1" t="s">
        <v>6077</v>
      </c>
      <c r="H298" s="1" t="s">
        <v>6078</v>
      </c>
      <c r="I298" s="1" t="s">
        <v>6077</v>
      </c>
      <c r="J298" s="1">
        <v>166591</v>
      </c>
      <c r="K298" s="1" t="s">
        <v>25128</v>
      </c>
      <c r="L298" s="1" t="s">
        <v>25129</v>
      </c>
    </row>
    <row r="299" spans="1:12">
      <c r="A299" s="1" t="s">
        <v>150</v>
      </c>
      <c r="B299" s="1" t="s">
        <v>151</v>
      </c>
      <c r="C299" s="1" t="s">
        <v>154</v>
      </c>
      <c r="D299" s="1" t="s">
        <v>155</v>
      </c>
      <c r="E299" s="1" t="s">
        <v>154</v>
      </c>
      <c r="F299" s="1" t="s">
        <v>171</v>
      </c>
      <c r="G299" s="1" t="s">
        <v>6077</v>
      </c>
      <c r="H299" s="1" t="s">
        <v>6078</v>
      </c>
      <c r="I299" s="1" t="s">
        <v>25214</v>
      </c>
      <c r="K299" s="1" t="s">
        <v>24926</v>
      </c>
      <c r="L299" s="1" t="s">
        <v>24927</v>
      </c>
    </row>
    <row r="300" spans="1:12">
      <c r="A300" s="1" t="s">
        <v>150</v>
      </c>
      <c r="B300" s="1" t="s">
        <v>151</v>
      </c>
      <c r="C300" s="1" t="s">
        <v>152</v>
      </c>
      <c r="D300" s="1" t="s">
        <v>153</v>
      </c>
      <c r="E300" s="1" t="s">
        <v>167</v>
      </c>
      <c r="F300" s="1" t="s">
        <v>168</v>
      </c>
      <c r="G300" s="1" t="s">
        <v>5326</v>
      </c>
      <c r="H300" s="1" t="s">
        <v>5327</v>
      </c>
      <c r="I300" s="1" t="s">
        <v>5266</v>
      </c>
      <c r="J300" s="1" t="s">
        <v>5469</v>
      </c>
      <c r="K300" s="1" t="s">
        <v>24981</v>
      </c>
      <c r="L300" s="1" t="s">
        <v>24982</v>
      </c>
    </row>
    <row r="301" spans="1:12">
      <c r="A301" s="1" t="s">
        <v>150</v>
      </c>
      <c r="B301" s="1" t="s">
        <v>151</v>
      </c>
      <c r="C301" s="1" t="s">
        <v>152</v>
      </c>
      <c r="D301" s="1" t="s">
        <v>153</v>
      </c>
      <c r="E301" s="1" t="s">
        <v>167</v>
      </c>
      <c r="F301" s="1" t="s">
        <v>168</v>
      </c>
      <c r="G301" s="1" t="s">
        <v>5324</v>
      </c>
      <c r="H301" s="1" t="s">
        <v>5325</v>
      </c>
      <c r="I301" s="1" t="s">
        <v>5464</v>
      </c>
      <c r="J301" s="1" t="s">
        <v>5465</v>
      </c>
      <c r="K301" s="1" t="s">
        <v>24822</v>
      </c>
      <c r="L301" s="1" t="s">
        <v>24823</v>
      </c>
    </row>
    <row r="302" spans="1:12">
      <c r="A302" s="1" t="s">
        <v>150</v>
      </c>
      <c r="B302" s="1" t="s">
        <v>151</v>
      </c>
      <c r="C302" s="1" t="s">
        <v>152</v>
      </c>
      <c r="D302" s="1" t="s">
        <v>153</v>
      </c>
      <c r="E302" s="1" t="s">
        <v>167</v>
      </c>
      <c r="F302" s="1" t="s">
        <v>168</v>
      </c>
      <c r="G302" s="1" t="s">
        <v>25154</v>
      </c>
      <c r="H302" s="1" t="s">
        <v>5325</v>
      </c>
      <c r="I302" s="1" t="s">
        <v>25247</v>
      </c>
      <c r="K302" s="1" t="s">
        <v>24962</v>
      </c>
      <c r="L302" s="1" t="s">
        <v>24963</v>
      </c>
    </row>
    <row r="303" spans="1:12">
      <c r="A303" s="1" t="s">
        <v>150</v>
      </c>
      <c r="B303" s="1" t="s">
        <v>151</v>
      </c>
      <c r="C303" s="1" t="s">
        <v>152</v>
      </c>
      <c r="D303" s="1" t="s">
        <v>153</v>
      </c>
      <c r="E303" s="1" t="s">
        <v>167</v>
      </c>
      <c r="F303" s="1" t="s">
        <v>168</v>
      </c>
      <c r="G303" s="1" t="s">
        <v>25100</v>
      </c>
      <c r="H303" s="1" t="s">
        <v>5971</v>
      </c>
      <c r="I303" s="1" t="s">
        <v>7451</v>
      </c>
      <c r="J303" s="1">
        <v>166355</v>
      </c>
      <c r="K303" s="1" t="s">
        <v>24824</v>
      </c>
      <c r="L303" s="1" t="s">
        <v>24825</v>
      </c>
    </row>
    <row r="304" spans="1:12">
      <c r="A304" s="1" t="s">
        <v>150</v>
      </c>
      <c r="B304" s="1" t="s">
        <v>151</v>
      </c>
      <c r="C304" s="1" t="s">
        <v>152</v>
      </c>
      <c r="D304" s="1" t="s">
        <v>153</v>
      </c>
      <c r="E304" s="1" t="s">
        <v>167</v>
      </c>
      <c r="F304" s="1" t="s">
        <v>168</v>
      </c>
      <c r="G304" s="1" t="s">
        <v>25103</v>
      </c>
      <c r="H304" s="1" t="s">
        <v>5963</v>
      </c>
      <c r="I304" s="1" t="s">
        <v>5962</v>
      </c>
      <c r="J304" s="1">
        <v>166337</v>
      </c>
      <c r="K304" s="1" t="s">
        <v>25104</v>
      </c>
      <c r="L304" s="1" t="s">
        <v>25105</v>
      </c>
    </row>
    <row r="305" spans="1:12">
      <c r="A305" s="1" t="s">
        <v>150</v>
      </c>
      <c r="B305" s="1" t="s">
        <v>151</v>
      </c>
      <c r="C305" s="1" t="s">
        <v>152</v>
      </c>
      <c r="D305" s="1" t="s">
        <v>153</v>
      </c>
      <c r="E305" s="1" t="s">
        <v>167</v>
      </c>
      <c r="F305" s="1" t="s">
        <v>168</v>
      </c>
      <c r="G305" s="1" t="s">
        <v>5962</v>
      </c>
      <c r="H305" s="1" t="s">
        <v>5963</v>
      </c>
      <c r="I305" s="1" t="s">
        <v>24986</v>
      </c>
      <c r="K305" s="1" t="s">
        <v>24986</v>
      </c>
      <c r="L305" s="1" t="s">
        <v>24987</v>
      </c>
    </row>
    <row r="306" spans="1:12">
      <c r="A306" s="1" t="s">
        <v>150</v>
      </c>
      <c r="B306" s="1" t="s">
        <v>151</v>
      </c>
      <c r="C306" s="1" t="s">
        <v>152</v>
      </c>
      <c r="D306" s="1" t="s">
        <v>153</v>
      </c>
      <c r="E306" s="1" t="s">
        <v>161</v>
      </c>
      <c r="F306" s="1" t="s">
        <v>162</v>
      </c>
      <c r="G306" s="1" t="s">
        <v>5312</v>
      </c>
      <c r="H306" s="1" t="s">
        <v>5313</v>
      </c>
      <c r="I306" s="1" t="s">
        <v>5266</v>
      </c>
      <c r="J306" s="1" t="s">
        <v>5428</v>
      </c>
      <c r="K306" s="1" t="s">
        <v>24792</v>
      </c>
      <c r="L306" s="1" t="s">
        <v>24793</v>
      </c>
    </row>
    <row r="307" spans="1:12">
      <c r="A307" s="1" t="s">
        <v>150</v>
      </c>
      <c r="B307" s="1" t="s">
        <v>151</v>
      </c>
      <c r="C307" s="1" t="s">
        <v>152</v>
      </c>
      <c r="D307" s="1" t="s">
        <v>153</v>
      </c>
      <c r="E307" s="1" t="s">
        <v>161</v>
      </c>
      <c r="F307" s="1" t="s">
        <v>162</v>
      </c>
      <c r="G307" s="1" t="s">
        <v>5312</v>
      </c>
      <c r="H307" s="1" t="s">
        <v>5313</v>
      </c>
      <c r="I307" s="1" t="s">
        <v>5268</v>
      </c>
      <c r="J307" s="1" t="s">
        <v>5430</v>
      </c>
      <c r="K307" s="1" t="s">
        <v>24794</v>
      </c>
      <c r="L307" s="1" t="s">
        <v>24795</v>
      </c>
    </row>
    <row r="308" spans="1:12">
      <c r="A308" s="1" t="s">
        <v>150</v>
      </c>
      <c r="B308" s="1" t="s">
        <v>151</v>
      </c>
      <c r="C308" s="1" t="s">
        <v>152</v>
      </c>
      <c r="D308" s="1" t="s">
        <v>153</v>
      </c>
      <c r="E308" s="1" t="s">
        <v>161</v>
      </c>
      <c r="F308" s="1" t="s">
        <v>162</v>
      </c>
      <c r="G308" s="1" t="s">
        <v>5312</v>
      </c>
      <c r="H308" s="1" t="s">
        <v>5313</v>
      </c>
      <c r="I308" s="1" t="s">
        <v>5267</v>
      </c>
      <c r="J308" s="1" t="s">
        <v>5429</v>
      </c>
      <c r="K308" s="1" t="s">
        <v>24802</v>
      </c>
      <c r="L308" s="1" t="s">
        <v>24803</v>
      </c>
    </row>
    <row r="309" spans="1:12">
      <c r="A309" s="1" t="s">
        <v>150</v>
      </c>
      <c r="B309" s="1" t="s">
        <v>151</v>
      </c>
      <c r="C309" s="1" t="s">
        <v>152</v>
      </c>
      <c r="D309" s="1" t="s">
        <v>153</v>
      </c>
      <c r="E309" s="1" t="s">
        <v>161</v>
      </c>
      <c r="F309" s="1" t="s">
        <v>162</v>
      </c>
      <c r="G309" s="1" t="s">
        <v>5312</v>
      </c>
      <c r="H309" s="1" t="s">
        <v>5313</v>
      </c>
      <c r="I309" s="1" t="s">
        <v>5266</v>
      </c>
      <c r="J309" s="1" t="s">
        <v>5428</v>
      </c>
      <c r="K309" s="1" t="s">
        <v>24806</v>
      </c>
      <c r="L309" s="1" t="s">
        <v>24807</v>
      </c>
    </row>
    <row r="310" spans="1:12">
      <c r="A310" s="1" t="s">
        <v>150</v>
      </c>
      <c r="B310" s="1" t="s">
        <v>151</v>
      </c>
      <c r="C310" s="1" t="s">
        <v>152</v>
      </c>
      <c r="D310" s="1" t="s">
        <v>153</v>
      </c>
      <c r="E310" s="1" t="s">
        <v>161</v>
      </c>
      <c r="F310" s="1" t="s">
        <v>162</v>
      </c>
      <c r="G310" s="1" t="s">
        <v>5312</v>
      </c>
      <c r="H310" s="1" t="s">
        <v>5313</v>
      </c>
      <c r="I310" s="1" t="s">
        <v>5266</v>
      </c>
      <c r="J310" s="1" t="s">
        <v>5428</v>
      </c>
      <c r="K310" s="1" t="s">
        <v>25096</v>
      </c>
      <c r="L310" s="1" t="s">
        <v>25097</v>
      </c>
    </row>
    <row r="311" spans="1:12">
      <c r="A311" s="1" t="s">
        <v>150</v>
      </c>
      <c r="B311" s="1" t="s">
        <v>151</v>
      </c>
      <c r="C311" s="1" t="s">
        <v>152</v>
      </c>
      <c r="D311" s="1" t="s">
        <v>153</v>
      </c>
      <c r="E311" s="1" t="s">
        <v>161</v>
      </c>
      <c r="F311" s="1" t="s">
        <v>162</v>
      </c>
      <c r="G311" s="1" t="s">
        <v>5312</v>
      </c>
      <c r="H311" s="1" t="s">
        <v>5313</v>
      </c>
      <c r="I311" s="1" t="s">
        <v>5268</v>
      </c>
      <c r="J311" s="1" t="s">
        <v>5430</v>
      </c>
      <c r="K311" s="1" t="s">
        <v>24810</v>
      </c>
      <c r="L311" s="1" t="s">
        <v>24811</v>
      </c>
    </row>
    <row r="312" spans="1:12">
      <c r="A312" s="1" t="s">
        <v>150</v>
      </c>
      <c r="B312" s="1" t="s">
        <v>151</v>
      </c>
      <c r="C312" s="1" t="s">
        <v>152</v>
      </c>
      <c r="D312" s="1" t="s">
        <v>153</v>
      </c>
      <c r="E312" s="1" t="s">
        <v>161</v>
      </c>
      <c r="F312" s="1" t="s">
        <v>162</v>
      </c>
      <c r="G312" s="1" t="s">
        <v>5312</v>
      </c>
      <c r="H312" s="1" t="s">
        <v>5313</v>
      </c>
      <c r="I312" s="1" t="s">
        <v>5267</v>
      </c>
      <c r="J312" s="1" t="s">
        <v>5429</v>
      </c>
      <c r="K312" s="1" t="s">
        <v>24814</v>
      </c>
      <c r="L312" s="1" t="s">
        <v>24815</v>
      </c>
    </row>
    <row r="313" spans="1:12">
      <c r="A313" s="1" t="s">
        <v>150</v>
      </c>
      <c r="B313" s="1" t="s">
        <v>151</v>
      </c>
      <c r="C313" s="1" t="s">
        <v>152</v>
      </c>
      <c r="D313" s="1" t="s">
        <v>153</v>
      </c>
      <c r="E313" s="1" t="s">
        <v>161</v>
      </c>
      <c r="F313" s="1" t="s">
        <v>162</v>
      </c>
      <c r="G313" s="1" t="s">
        <v>25193</v>
      </c>
      <c r="H313" s="1" t="s">
        <v>5759</v>
      </c>
      <c r="I313" s="1" t="s">
        <v>5758</v>
      </c>
      <c r="J313" s="1">
        <v>165895</v>
      </c>
      <c r="K313" s="1" t="s">
        <v>24892</v>
      </c>
      <c r="L313" s="1" t="s">
        <v>24893</v>
      </c>
    </row>
    <row r="314" spans="1:12">
      <c r="A314" s="1" t="s">
        <v>150</v>
      </c>
      <c r="B314" s="1" t="s">
        <v>151</v>
      </c>
      <c r="C314" s="1" t="s">
        <v>152</v>
      </c>
      <c r="D314" s="1" t="s">
        <v>153</v>
      </c>
      <c r="E314" s="1" t="s">
        <v>161</v>
      </c>
      <c r="F314" s="1" t="s">
        <v>162</v>
      </c>
      <c r="G314" s="1" t="s">
        <v>5758</v>
      </c>
      <c r="H314" s="1" t="s">
        <v>5759</v>
      </c>
      <c r="I314" s="1" t="s">
        <v>25196</v>
      </c>
      <c r="K314" s="1" t="s">
        <v>24894</v>
      </c>
      <c r="L314" s="1" t="s">
        <v>24895</v>
      </c>
    </row>
    <row r="315" spans="1:12">
      <c r="A315" s="1" t="s">
        <v>150</v>
      </c>
      <c r="B315" s="1" t="s">
        <v>151</v>
      </c>
      <c r="C315" s="1" t="s">
        <v>152</v>
      </c>
      <c r="D315" s="1" t="s">
        <v>153</v>
      </c>
      <c r="E315" s="1" t="s">
        <v>161</v>
      </c>
      <c r="F315" s="1" t="s">
        <v>162</v>
      </c>
      <c r="G315" s="1" t="s">
        <v>5758</v>
      </c>
      <c r="H315" s="1" t="s">
        <v>5759</v>
      </c>
      <c r="I315" s="1" t="s">
        <v>5758</v>
      </c>
      <c r="J315" s="1">
        <v>165895</v>
      </c>
      <c r="K315" s="1" t="s">
        <v>24928</v>
      </c>
      <c r="L315" s="1" t="s">
        <v>24929</v>
      </c>
    </row>
    <row r="316" spans="1:12">
      <c r="A316" s="1" t="s">
        <v>150</v>
      </c>
      <c r="B316" s="1" t="s">
        <v>151</v>
      </c>
      <c r="C316" s="1" t="s">
        <v>152</v>
      </c>
      <c r="D316" s="1" t="s">
        <v>153</v>
      </c>
      <c r="E316" s="1" t="s">
        <v>161</v>
      </c>
      <c r="F316" s="1" t="s">
        <v>162</v>
      </c>
      <c r="G316" s="1" t="s">
        <v>25099</v>
      </c>
      <c r="H316" s="1" t="s">
        <v>5749</v>
      </c>
      <c r="I316" s="1" t="s">
        <v>7007</v>
      </c>
      <c r="J316" s="1">
        <v>165845</v>
      </c>
      <c r="K316" s="1" t="s">
        <v>24820</v>
      </c>
      <c r="L316" s="1" t="s">
        <v>24821</v>
      </c>
    </row>
    <row r="317" spans="1:12">
      <c r="A317" s="1" t="s">
        <v>150</v>
      </c>
      <c r="B317" s="1" t="s">
        <v>151</v>
      </c>
      <c r="C317" s="1" t="s">
        <v>152</v>
      </c>
      <c r="D317" s="1" t="s">
        <v>153</v>
      </c>
      <c r="E317" s="1" t="s">
        <v>161</v>
      </c>
      <c r="F317" s="1" t="s">
        <v>162</v>
      </c>
      <c r="G317" s="1" t="s">
        <v>5742</v>
      </c>
      <c r="H317" s="1" t="s">
        <v>5743</v>
      </c>
      <c r="I317" s="1" t="s">
        <v>6923</v>
      </c>
      <c r="J317" s="1">
        <v>220360</v>
      </c>
      <c r="K317" s="1" t="s">
        <v>25191</v>
      </c>
      <c r="L317" s="1" t="s">
        <v>25192</v>
      </c>
    </row>
    <row r="318" spans="1:12">
      <c r="A318" s="1" t="s">
        <v>150</v>
      </c>
      <c r="B318" s="1" t="s">
        <v>151</v>
      </c>
      <c r="C318" s="1" t="s">
        <v>152</v>
      </c>
      <c r="D318" s="1" t="s">
        <v>153</v>
      </c>
      <c r="E318" s="1" t="s">
        <v>161</v>
      </c>
      <c r="F318" s="1" t="s">
        <v>162</v>
      </c>
      <c r="G318" s="1" t="s">
        <v>6921</v>
      </c>
      <c r="H318" s="1" t="s">
        <v>5741</v>
      </c>
      <c r="I318" s="1" t="s">
        <v>6919</v>
      </c>
      <c r="J318" s="1">
        <v>165790</v>
      </c>
      <c r="K318" s="1" t="s">
        <v>24898</v>
      </c>
      <c r="L318" s="1" t="s">
        <v>24899</v>
      </c>
    </row>
    <row r="319" spans="1:12">
      <c r="A319" s="1" t="s">
        <v>150</v>
      </c>
      <c r="B319" s="1" t="s">
        <v>151</v>
      </c>
      <c r="C319" s="1" t="s">
        <v>152</v>
      </c>
      <c r="D319" s="1" t="s">
        <v>153</v>
      </c>
      <c r="E319" s="1" t="s">
        <v>161</v>
      </c>
      <c r="F319" s="1" t="s">
        <v>162</v>
      </c>
      <c r="G319" s="1" t="s">
        <v>6921</v>
      </c>
      <c r="H319" s="1" t="s">
        <v>5741</v>
      </c>
      <c r="I319" s="1" t="s">
        <v>6917</v>
      </c>
      <c r="J319" s="1">
        <v>165792</v>
      </c>
      <c r="K319" s="1" t="s">
        <v>24900</v>
      </c>
      <c r="L319" s="1" t="s">
        <v>24901</v>
      </c>
    </row>
    <row r="320" spans="1:12">
      <c r="A320" s="1" t="s">
        <v>150</v>
      </c>
      <c r="B320" s="1" t="s">
        <v>151</v>
      </c>
      <c r="C320" s="1" t="s">
        <v>152</v>
      </c>
      <c r="D320" s="1" t="s">
        <v>153</v>
      </c>
      <c r="E320" s="1" t="s">
        <v>161</v>
      </c>
      <c r="F320" s="1" t="s">
        <v>162</v>
      </c>
      <c r="G320" s="1" t="s">
        <v>6921</v>
      </c>
      <c r="H320" s="1" t="s">
        <v>5741</v>
      </c>
      <c r="I320" s="1" t="s">
        <v>6917</v>
      </c>
      <c r="J320" s="1">
        <v>165792</v>
      </c>
      <c r="K320" s="1" t="s">
        <v>25049</v>
      </c>
      <c r="L320" s="1" t="s">
        <v>25050</v>
      </c>
    </row>
    <row r="321" spans="1:12">
      <c r="A321" s="1" t="s">
        <v>150</v>
      </c>
      <c r="B321" s="1" t="s">
        <v>151</v>
      </c>
      <c r="C321" s="1" t="s">
        <v>152</v>
      </c>
      <c r="D321" s="1" t="s">
        <v>153</v>
      </c>
      <c r="E321" s="1" t="s">
        <v>161</v>
      </c>
      <c r="F321" s="1" t="s">
        <v>162</v>
      </c>
      <c r="G321" s="1" t="s">
        <v>5726</v>
      </c>
      <c r="H321" s="1" t="s">
        <v>5727</v>
      </c>
      <c r="I321" s="1" t="s">
        <v>5726</v>
      </c>
      <c r="J321" s="1">
        <v>165772</v>
      </c>
      <c r="K321" s="1" t="s">
        <v>24896</v>
      </c>
      <c r="L321" s="1" t="s">
        <v>24897</v>
      </c>
    </row>
    <row r="322" spans="1:12">
      <c r="A322" s="1" t="s">
        <v>150</v>
      </c>
      <c r="B322" s="1" t="s">
        <v>151</v>
      </c>
      <c r="C322" s="1" t="s">
        <v>152</v>
      </c>
      <c r="D322" s="1" t="s">
        <v>153</v>
      </c>
      <c r="E322" s="1" t="s">
        <v>161</v>
      </c>
      <c r="F322" s="1" t="s">
        <v>162</v>
      </c>
      <c r="G322" s="1" t="s">
        <v>5726</v>
      </c>
      <c r="H322" s="1" t="s">
        <v>5727</v>
      </c>
      <c r="I322" s="1" t="s">
        <v>5726</v>
      </c>
      <c r="J322" s="1">
        <v>165772</v>
      </c>
      <c r="K322" s="1" t="s">
        <v>25197</v>
      </c>
      <c r="L322" s="1" t="s">
        <v>25198</v>
      </c>
    </row>
    <row r="323" spans="1:12">
      <c r="A323" s="1" t="s">
        <v>150</v>
      </c>
      <c r="B323" s="1" t="s">
        <v>151</v>
      </c>
      <c r="C323" s="1" t="s">
        <v>152</v>
      </c>
      <c r="D323" s="1" t="s">
        <v>153</v>
      </c>
      <c r="E323" s="1" t="s">
        <v>161</v>
      </c>
      <c r="F323" s="1" t="s">
        <v>162</v>
      </c>
      <c r="G323" s="1" t="s">
        <v>5726</v>
      </c>
      <c r="H323" s="1" t="s">
        <v>5727</v>
      </c>
      <c r="I323" s="1" t="s">
        <v>5726</v>
      </c>
      <c r="J323" s="1">
        <v>165772</v>
      </c>
      <c r="K323" s="1" t="s">
        <v>25199</v>
      </c>
      <c r="L323" s="1" t="s">
        <v>25200</v>
      </c>
    </row>
    <row r="324" spans="1:12">
      <c r="A324" s="1" t="s">
        <v>150</v>
      </c>
      <c r="B324" s="1" t="s">
        <v>151</v>
      </c>
      <c r="C324" s="1" t="s">
        <v>152</v>
      </c>
      <c r="D324" s="1" t="s">
        <v>153</v>
      </c>
      <c r="E324" s="1" t="s">
        <v>161</v>
      </c>
      <c r="F324" s="1" t="s">
        <v>162</v>
      </c>
      <c r="G324" s="1" t="s">
        <v>5726</v>
      </c>
      <c r="H324" s="1" t="s">
        <v>5727</v>
      </c>
      <c r="K324" s="1" t="s">
        <v>24979</v>
      </c>
      <c r="L324" s="1" t="s">
        <v>24980</v>
      </c>
    </row>
    <row r="325" spans="1:12">
      <c r="A325" s="1" t="s">
        <v>150</v>
      </c>
      <c r="B325" s="1" t="s">
        <v>151</v>
      </c>
      <c r="C325" s="1" t="s">
        <v>152</v>
      </c>
      <c r="D325" s="1" t="s">
        <v>153</v>
      </c>
      <c r="E325" s="1" t="s">
        <v>161</v>
      </c>
      <c r="F325" s="1" t="s">
        <v>162</v>
      </c>
      <c r="G325" s="1" t="s">
        <v>5704</v>
      </c>
      <c r="H325" s="1" t="s">
        <v>5705</v>
      </c>
      <c r="I325" s="1" t="s">
        <v>5704</v>
      </c>
      <c r="J325" s="1">
        <v>165750</v>
      </c>
      <c r="K325" s="1" t="s">
        <v>25092</v>
      </c>
      <c r="L325" s="1" t="s">
        <v>25093</v>
      </c>
    </row>
    <row r="326" spans="1:12">
      <c r="A326" s="1" t="s">
        <v>150</v>
      </c>
      <c r="B326" s="1" t="s">
        <v>151</v>
      </c>
      <c r="C326" s="1" t="s">
        <v>152</v>
      </c>
      <c r="D326" s="1" t="s">
        <v>153</v>
      </c>
      <c r="E326" s="1" t="s">
        <v>161</v>
      </c>
      <c r="F326" s="1" t="s">
        <v>162</v>
      </c>
      <c r="G326" s="1" t="s">
        <v>5697</v>
      </c>
      <c r="H326" s="1" t="s">
        <v>5698</v>
      </c>
      <c r="I326" s="1" t="s">
        <v>5695</v>
      </c>
      <c r="J326" s="1">
        <v>165745</v>
      </c>
      <c r="K326" s="1" t="s">
        <v>24808</v>
      </c>
      <c r="L326" s="1" t="s">
        <v>24809</v>
      </c>
    </row>
    <row r="327" spans="1:12">
      <c r="A327" s="1" t="s">
        <v>150</v>
      </c>
      <c r="B327" s="1" t="s">
        <v>151</v>
      </c>
      <c r="C327" s="1" t="s">
        <v>152</v>
      </c>
      <c r="D327" s="1" t="s">
        <v>153</v>
      </c>
      <c r="E327" s="1" t="s">
        <v>161</v>
      </c>
      <c r="F327" s="1" t="s">
        <v>162</v>
      </c>
      <c r="G327" s="1" t="s">
        <v>5691</v>
      </c>
      <c r="H327" s="1" t="s">
        <v>5692</v>
      </c>
      <c r="I327" s="1" t="s">
        <v>5691</v>
      </c>
      <c r="J327" s="1">
        <v>165740</v>
      </c>
      <c r="K327" s="1" t="s">
        <v>24800</v>
      </c>
      <c r="L327" s="1" t="s">
        <v>24801</v>
      </c>
    </row>
    <row r="328" spans="1:12">
      <c r="A328" s="1" t="s">
        <v>150</v>
      </c>
      <c r="B328" s="1" t="s">
        <v>151</v>
      </c>
      <c r="C328" s="1" t="s">
        <v>152</v>
      </c>
      <c r="D328" s="1" t="s">
        <v>153</v>
      </c>
      <c r="E328" s="1" t="s">
        <v>161</v>
      </c>
      <c r="F328" s="1" t="s">
        <v>162</v>
      </c>
      <c r="G328" s="1" t="s">
        <v>5691</v>
      </c>
      <c r="H328" s="1" t="s">
        <v>5692</v>
      </c>
      <c r="I328" s="1" t="s">
        <v>5691</v>
      </c>
      <c r="J328" s="1">
        <v>165740</v>
      </c>
      <c r="K328" s="1" t="s">
        <v>24804</v>
      </c>
      <c r="L328" s="1" t="s">
        <v>24805</v>
      </c>
    </row>
    <row r="329" spans="1:12">
      <c r="A329" s="1" t="s">
        <v>150</v>
      </c>
      <c r="B329" s="1" t="s">
        <v>151</v>
      </c>
      <c r="C329" s="1" t="s">
        <v>152</v>
      </c>
      <c r="D329" s="1" t="s">
        <v>153</v>
      </c>
      <c r="E329" s="1" t="s">
        <v>161</v>
      </c>
      <c r="F329" s="1" t="s">
        <v>162</v>
      </c>
      <c r="G329" s="1" t="s">
        <v>5691</v>
      </c>
      <c r="H329" s="1" t="s">
        <v>5692</v>
      </c>
      <c r="I329" s="1" t="s">
        <v>5691</v>
      </c>
      <c r="J329" s="1">
        <v>165740</v>
      </c>
      <c r="K329" s="1" t="s">
        <v>24816</v>
      </c>
      <c r="L329" s="1" t="s">
        <v>24817</v>
      </c>
    </row>
    <row r="330" spans="1:12">
      <c r="A330" s="1" t="s">
        <v>150</v>
      </c>
      <c r="B330" s="1" t="s">
        <v>151</v>
      </c>
      <c r="C330" s="1" t="s">
        <v>152</v>
      </c>
      <c r="D330" s="1" t="s">
        <v>153</v>
      </c>
      <c r="E330" s="1" t="s">
        <v>161</v>
      </c>
      <c r="F330" s="1" t="s">
        <v>162</v>
      </c>
      <c r="G330" s="1" t="s">
        <v>5691</v>
      </c>
      <c r="H330" s="1" t="s">
        <v>5692</v>
      </c>
      <c r="I330" s="1" t="s">
        <v>5691</v>
      </c>
      <c r="J330" s="1">
        <v>165740</v>
      </c>
      <c r="K330" s="1" t="s">
        <v>24818</v>
      </c>
      <c r="L330" s="1" t="s">
        <v>24819</v>
      </c>
    </row>
    <row r="331" spans="1:12">
      <c r="A331" s="1" t="s">
        <v>150</v>
      </c>
      <c r="B331" s="1" t="s">
        <v>151</v>
      </c>
      <c r="C331" s="1" t="s">
        <v>152</v>
      </c>
      <c r="D331" s="1" t="s">
        <v>153</v>
      </c>
      <c r="E331" s="1" t="s">
        <v>161</v>
      </c>
      <c r="F331" s="1" t="s">
        <v>162</v>
      </c>
      <c r="G331" s="1" t="s">
        <v>6851</v>
      </c>
      <c r="H331" s="1" t="s">
        <v>5686</v>
      </c>
      <c r="I331" s="1" t="s">
        <v>6851</v>
      </c>
      <c r="J331" s="1">
        <v>165735</v>
      </c>
      <c r="K331" s="1" t="s">
        <v>24798</v>
      </c>
      <c r="L331" s="1" t="s">
        <v>24799</v>
      </c>
    </row>
    <row r="332" spans="1:12">
      <c r="A332" s="1" t="s">
        <v>150</v>
      </c>
      <c r="B332" s="1" t="s">
        <v>151</v>
      </c>
      <c r="C332" s="1" t="s">
        <v>152</v>
      </c>
      <c r="D332" s="1" t="s">
        <v>153</v>
      </c>
      <c r="E332" s="1" t="s">
        <v>161</v>
      </c>
      <c r="F332" s="1" t="s">
        <v>162</v>
      </c>
      <c r="G332" s="1" t="s">
        <v>6851</v>
      </c>
      <c r="H332" s="1" t="s">
        <v>5686</v>
      </c>
      <c r="I332" s="1" t="s">
        <v>6851</v>
      </c>
      <c r="J332" s="1">
        <v>165735</v>
      </c>
      <c r="K332" s="1" t="s">
        <v>25094</v>
      </c>
      <c r="L332" s="1" t="s">
        <v>25095</v>
      </c>
    </row>
    <row r="333" spans="1:12">
      <c r="A333" s="1" t="s">
        <v>150</v>
      </c>
      <c r="B333" s="1" t="s">
        <v>151</v>
      </c>
      <c r="C333" s="1" t="s">
        <v>152</v>
      </c>
      <c r="D333" s="1" t="s">
        <v>153</v>
      </c>
      <c r="E333" s="1" t="s">
        <v>161</v>
      </c>
      <c r="F333" s="1" t="s">
        <v>162</v>
      </c>
      <c r="G333" s="1" t="s">
        <v>5683</v>
      </c>
      <c r="H333" s="1" t="s">
        <v>5684</v>
      </c>
      <c r="I333" s="1" t="s">
        <v>6844</v>
      </c>
      <c r="J333" s="1">
        <v>216822</v>
      </c>
      <c r="K333" s="1" t="s">
        <v>25047</v>
      </c>
      <c r="L333" s="1" t="s">
        <v>25048</v>
      </c>
    </row>
    <row r="334" spans="1:12">
      <c r="A334" s="1" t="s">
        <v>150</v>
      </c>
      <c r="B334" s="1" t="s">
        <v>151</v>
      </c>
      <c r="C334" s="1" t="s">
        <v>152</v>
      </c>
      <c r="D334" s="1" t="s">
        <v>153</v>
      </c>
      <c r="E334" s="1" t="s">
        <v>161</v>
      </c>
      <c r="F334" s="1" t="s">
        <v>162</v>
      </c>
      <c r="G334" s="1" t="s">
        <v>5681</v>
      </c>
      <c r="H334" s="1" t="s">
        <v>5682</v>
      </c>
      <c r="I334" s="1" t="s">
        <v>6842</v>
      </c>
      <c r="J334" s="1">
        <v>165730</v>
      </c>
      <c r="K334" s="1" t="s">
        <v>24796</v>
      </c>
      <c r="L334" s="1" t="s">
        <v>24797</v>
      </c>
    </row>
    <row r="335" spans="1:12">
      <c r="A335" s="1" t="s">
        <v>150</v>
      </c>
      <c r="B335" s="1" t="s">
        <v>151</v>
      </c>
      <c r="C335" s="1" t="s">
        <v>152</v>
      </c>
      <c r="D335" s="1" t="s">
        <v>153</v>
      </c>
      <c r="E335" s="1" t="s">
        <v>152</v>
      </c>
      <c r="F335" s="1" t="s">
        <v>160</v>
      </c>
      <c r="G335" s="1" t="s">
        <v>5308</v>
      </c>
      <c r="H335" s="1" t="s">
        <v>5309</v>
      </c>
      <c r="I335" s="1" t="s">
        <v>5404</v>
      </c>
      <c r="J335" s="1" t="s">
        <v>5405</v>
      </c>
      <c r="K335" s="1" t="s">
        <v>24752</v>
      </c>
      <c r="L335" s="1" t="s">
        <v>24753</v>
      </c>
    </row>
    <row r="336" spans="1:12">
      <c r="A336" s="1" t="s">
        <v>150</v>
      </c>
      <c r="B336" s="1" t="s">
        <v>151</v>
      </c>
      <c r="C336" s="1" t="s">
        <v>152</v>
      </c>
      <c r="D336" s="1" t="s">
        <v>153</v>
      </c>
      <c r="E336" s="1" t="s">
        <v>152</v>
      </c>
      <c r="F336" s="1" t="s">
        <v>160</v>
      </c>
      <c r="G336" s="1" t="s">
        <v>5308</v>
      </c>
      <c r="H336" s="1" t="s">
        <v>5309</v>
      </c>
      <c r="I336" s="1" t="s">
        <v>25085</v>
      </c>
      <c r="K336" s="1" t="s">
        <v>24754</v>
      </c>
      <c r="L336" s="1" t="s">
        <v>24755</v>
      </c>
    </row>
    <row r="337" spans="1:12">
      <c r="A337" s="1" t="s">
        <v>150</v>
      </c>
      <c r="B337" s="1" t="s">
        <v>151</v>
      </c>
      <c r="C337" s="1" t="s">
        <v>152</v>
      </c>
      <c r="D337" s="1" t="s">
        <v>153</v>
      </c>
      <c r="E337" s="1" t="s">
        <v>152</v>
      </c>
      <c r="F337" s="1" t="s">
        <v>160</v>
      </c>
      <c r="G337" s="1" t="s">
        <v>5308</v>
      </c>
      <c r="H337" s="1" t="s">
        <v>5309</v>
      </c>
      <c r="I337" s="1" t="s">
        <v>5404</v>
      </c>
      <c r="J337" s="1" t="s">
        <v>5405</v>
      </c>
      <c r="K337" s="1" t="s">
        <v>24756</v>
      </c>
      <c r="L337" s="1" t="s">
        <v>24757</v>
      </c>
    </row>
    <row r="338" spans="1:12">
      <c r="A338" s="1" t="s">
        <v>150</v>
      </c>
      <c r="B338" s="1" t="s">
        <v>151</v>
      </c>
      <c r="C338" s="1" t="s">
        <v>152</v>
      </c>
      <c r="D338" s="1" t="s">
        <v>153</v>
      </c>
      <c r="E338" s="1" t="s">
        <v>152</v>
      </c>
      <c r="F338" s="1" t="s">
        <v>160</v>
      </c>
      <c r="G338" s="1" t="s">
        <v>5308</v>
      </c>
      <c r="H338" s="1" t="s">
        <v>5309</v>
      </c>
      <c r="I338" s="1" t="s">
        <v>5404</v>
      </c>
      <c r="J338" s="1" t="s">
        <v>5405</v>
      </c>
      <c r="K338" s="1" t="s">
        <v>24758</v>
      </c>
      <c r="L338" s="1" t="s">
        <v>24759</v>
      </c>
    </row>
    <row r="339" spans="1:12">
      <c r="A339" s="1" t="s">
        <v>150</v>
      </c>
      <c r="B339" s="1" t="s">
        <v>151</v>
      </c>
      <c r="C339" s="1" t="s">
        <v>152</v>
      </c>
      <c r="D339" s="1" t="s">
        <v>153</v>
      </c>
      <c r="E339" s="1" t="s">
        <v>152</v>
      </c>
      <c r="F339" s="1" t="s">
        <v>160</v>
      </c>
      <c r="G339" s="1" t="s">
        <v>5308</v>
      </c>
      <c r="H339" s="1" t="s">
        <v>5309</v>
      </c>
      <c r="I339" s="1" t="s">
        <v>5404</v>
      </c>
      <c r="J339" s="1" t="s">
        <v>5405</v>
      </c>
      <c r="K339" s="1" t="s">
        <v>24760</v>
      </c>
      <c r="L339" s="1" t="s">
        <v>24761</v>
      </c>
    </row>
    <row r="340" spans="1:12">
      <c r="A340" s="1" t="s">
        <v>150</v>
      </c>
      <c r="B340" s="1" t="s">
        <v>151</v>
      </c>
      <c r="C340" s="1" t="s">
        <v>152</v>
      </c>
      <c r="D340" s="1" t="s">
        <v>153</v>
      </c>
      <c r="E340" s="1" t="s">
        <v>152</v>
      </c>
      <c r="F340" s="1" t="s">
        <v>160</v>
      </c>
      <c r="G340" s="1" t="s">
        <v>5308</v>
      </c>
      <c r="H340" s="1" t="s">
        <v>5309</v>
      </c>
      <c r="I340" s="1" t="s">
        <v>5406</v>
      </c>
      <c r="J340" s="1" t="s">
        <v>5407</v>
      </c>
      <c r="K340" s="1" t="s">
        <v>24762</v>
      </c>
      <c r="L340" s="1" t="s">
        <v>24763</v>
      </c>
    </row>
    <row r="341" spans="1:12">
      <c r="A341" s="1" t="s">
        <v>150</v>
      </c>
      <c r="B341" s="1" t="s">
        <v>151</v>
      </c>
      <c r="C341" s="1" t="s">
        <v>152</v>
      </c>
      <c r="D341" s="1" t="s">
        <v>153</v>
      </c>
      <c r="E341" s="1" t="s">
        <v>152</v>
      </c>
      <c r="F341" s="1" t="s">
        <v>160</v>
      </c>
      <c r="G341" s="1" t="s">
        <v>5308</v>
      </c>
      <c r="H341" s="1" t="s">
        <v>5309</v>
      </c>
      <c r="I341" s="1" t="s">
        <v>5406</v>
      </c>
      <c r="J341" s="1" t="s">
        <v>5407</v>
      </c>
      <c r="K341" s="1" t="s">
        <v>24764</v>
      </c>
      <c r="L341" s="1" t="s">
        <v>24765</v>
      </c>
    </row>
    <row r="342" spans="1:12">
      <c r="A342" s="1" t="s">
        <v>150</v>
      </c>
      <c r="B342" s="1" t="s">
        <v>151</v>
      </c>
      <c r="C342" s="1" t="s">
        <v>152</v>
      </c>
      <c r="D342" s="1" t="s">
        <v>153</v>
      </c>
      <c r="E342" s="1" t="s">
        <v>152</v>
      </c>
      <c r="F342" s="1" t="s">
        <v>160</v>
      </c>
      <c r="G342" s="1" t="s">
        <v>5308</v>
      </c>
      <c r="H342" s="1" t="s">
        <v>5309</v>
      </c>
      <c r="I342" s="1" t="s">
        <v>5402</v>
      </c>
      <c r="J342" s="1" t="s">
        <v>5403</v>
      </c>
      <c r="K342" s="1" t="s">
        <v>24766</v>
      </c>
      <c r="L342" s="1" t="s">
        <v>24767</v>
      </c>
    </row>
    <row r="343" spans="1:12">
      <c r="A343" s="1" t="s">
        <v>150</v>
      </c>
      <c r="B343" s="1" t="s">
        <v>151</v>
      </c>
      <c r="C343" s="1" t="s">
        <v>152</v>
      </c>
      <c r="D343" s="1" t="s">
        <v>153</v>
      </c>
      <c r="E343" s="1" t="s">
        <v>152</v>
      </c>
      <c r="F343" s="1" t="s">
        <v>160</v>
      </c>
      <c r="G343" s="1" t="s">
        <v>5308</v>
      </c>
      <c r="H343" s="1" t="s">
        <v>5309</v>
      </c>
      <c r="I343" s="1" t="s">
        <v>5400</v>
      </c>
      <c r="J343" s="1" t="s">
        <v>5401</v>
      </c>
      <c r="K343" s="1" t="s">
        <v>24768</v>
      </c>
      <c r="L343" s="1" t="s">
        <v>24769</v>
      </c>
    </row>
    <row r="344" spans="1:12">
      <c r="A344" s="1" t="s">
        <v>150</v>
      </c>
      <c r="B344" s="1" t="s">
        <v>151</v>
      </c>
      <c r="C344" s="1" t="s">
        <v>152</v>
      </c>
      <c r="D344" s="1" t="s">
        <v>153</v>
      </c>
      <c r="E344" s="1" t="s">
        <v>152</v>
      </c>
      <c r="F344" s="1" t="s">
        <v>160</v>
      </c>
      <c r="G344" s="1" t="s">
        <v>5308</v>
      </c>
      <c r="H344" s="1" t="s">
        <v>5309</v>
      </c>
      <c r="I344" s="1" t="s">
        <v>5374</v>
      </c>
      <c r="J344" s="1" t="s">
        <v>5375</v>
      </c>
      <c r="K344" s="1" t="s">
        <v>24770</v>
      </c>
      <c r="L344" s="1" t="s">
        <v>24771</v>
      </c>
    </row>
    <row r="345" spans="1:12">
      <c r="A345" s="1" t="s">
        <v>150</v>
      </c>
      <c r="B345" s="1" t="s">
        <v>151</v>
      </c>
      <c r="C345" s="1" t="s">
        <v>152</v>
      </c>
      <c r="D345" s="1" t="s">
        <v>153</v>
      </c>
      <c r="E345" s="1" t="s">
        <v>152</v>
      </c>
      <c r="F345" s="1" t="s">
        <v>160</v>
      </c>
      <c r="G345" s="1" t="s">
        <v>5308</v>
      </c>
      <c r="H345" s="1" t="s">
        <v>5309</v>
      </c>
      <c r="I345" s="1" t="s">
        <v>5385</v>
      </c>
      <c r="J345" s="1" t="s">
        <v>5386</v>
      </c>
      <c r="K345" s="1" t="s">
        <v>24772</v>
      </c>
      <c r="L345" s="1" t="s">
        <v>24773</v>
      </c>
    </row>
    <row r="346" spans="1:12">
      <c r="A346" s="1" t="s">
        <v>150</v>
      </c>
      <c r="B346" s="1" t="s">
        <v>151</v>
      </c>
      <c r="C346" s="1" t="s">
        <v>152</v>
      </c>
      <c r="D346" s="1" t="s">
        <v>153</v>
      </c>
      <c r="E346" s="1" t="s">
        <v>152</v>
      </c>
      <c r="F346" s="1" t="s">
        <v>160</v>
      </c>
      <c r="G346" s="1" t="s">
        <v>5308</v>
      </c>
      <c r="H346" s="1" t="s">
        <v>5309</v>
      </c>
      <c r="I346" s="1" t="s">
        <v>5414</v>
      </c>
      <c r="J346" s="1" t="s">
        <v>5415</v>
      </c>
      <c r="K346" s="1" t="s">
        <v>24774</v>
      </c>
      <c r="L346" s="1" t="s">
        <v>24775</v>
      </c>
    </row>
    <row r="347" spans="1:12">
      <c r="A347" s="1" t="s">
        <v>150</v>
      </c>
      <c r="B347" s="1" t="s">
        <v>151</v>
      </c>
      <c r="C347" s="1" t="s">
        <v>152</v>
      </c>
      <c r="D347" s="1" t="s">
        <v>153</v>
      </c>
      <c r="E347" s="1" t="s">
        <v>152</v>
      </c>
      <c r="F347" s="1" t="s">
        <v>160</v>
      </c>
      <c r="G347" s="1" t="s">
        <v>5308</v>
      </c>
      <c r="H347" s="1" t="s">
        <v>5309</v>
      </c>
      <c r="I347" s="1" t="s">
        <v>5414</v>
      </c>
      <c r="J347" s="1" t="s">
        <v>5415</v>
      </c>
      <c r="K347" s="1" t="s">
        <v>24776</v>
      </c>
      <c r="L347" s="1" t="s">
        <v>24777</v>
      </c>
    </row>
    <row r="348" spans="1:12">
      <c r="A348" s="1" t="s">
        <v>150</v>
      </c>
      <c r="B348" s="1" t="s">
        <v>151</v>
      </c>
      <c r="C348" s="1" t="s">
        <v>152</v>
      </c>
      <c r="D348" s="1" t="s">
        <v>153</v>
      </c>
      <c r="E348" s="1" t="s">
        <v>152</v>
      </c>
      <c r="F348" s="1" t="s">
        <v>160</v>
      </c>
      <c r="G348" s="1" t="s">
        <v>5308</v>
      </c>
      <c r="H348" s="1" t="s">
        <v>5309</v>
      </c>
      <c r="I348" s="1" t="s">
        <v>25086</v>
      </c>
      <c r="K348" s="1" t="s">
        <v>24778</v>
      </c>
      <c r="L348" s="1" t="s">
        <v>24779</v>
      </c>
    </row>
    <row r="349" spans="1:12">
      <c r="A349" s="1" t="s">
        <v>150</v>
      </c>
      <c r="B349" s="1" t="s">
        <v>151</v>
      </c>
      <c r="C349" s="1" t="s">
        <v>152</v>
      </c>
      <c r="D349" s="1" t="s">
        <v>153</v>
      </c>
      <c r="E349" s="1" t="s">
        <v>152</v>
      </c>
      <c r="F349" s="1" t="s">
        <v>160</v>
      </c>
      <c r="G349" s="1" t="s">
        <v>5308</v>
      </c>
      <c r="H349" s="1" t="s">
        <v>5309</v>
      </c>
      <c r="I349" s="1" t="s">
        <v>5398</v>
      </c>
      <c r="J349" s="1" t="s">
        <v>5399</v>
      </c>
      <c r="K349" s="1" t="s">
        <v>25087</v>
      </c>
      <c r="L349" s="1" t="s">
        <v>25088</v>
      </c>
    </row>
    <row r="350" spans="1:12">
      <c r="A350" s="1" t="s">
        <v>150</v>
      </c>
      <c r="B350" s="1" t="s">
        <v>151</v>
      </c>
      <c r="C350" s="1" t="s">
        <v>152</v>
      </c>
      <c r="D350" s="1" t="s">
        <v>153</v>
      </c>
      <c r="E350" s="1" t="s">
        <v>152</v>
      </c>
      <c r="F350" s="1" t="s">
        <v>160</v>
      </c>
      <c r="G350" s="1" t="s">
        <v>5308</v>
      </c>
      <c r="H350" s="1" t="s">
        <v>5309</v>
      </c>
      <c r="I350" s="1" t="s">
        <v>25089</v>
      </c>
      <c r="K350" s="1" t="s">
        <v>24780</v>
      </c>
      <c r="L350" s="1" t="s">
        <v>24781</v>
      </c>
    </row>
    <row r="351" spans="1:12">
      <c r="A351" s="1" t="s">
        <v>150</v>
      </c>
      <c r="B351" s="1" t="s">
        <v>151</v>
      </c>
      <c r="C351" s="1" t="s">
        <v>152</v>
      </c>
      <c r="D351" s="1" t="s">
        <v>153</v>
      </c>
      <c r="E351" s="1" t="s">
        <v>152</v>
      </c>
      <c r="F351" s="1" t="s">
        <v>160</v>
      </c>
      <c r="G351" s="1" t="s">
        <v>5308</v>
      </c>
      <c r="H351" s="1" t="s">
        <v>5309</v>
      </c>
      <c r="I351" s="1" t="s">
        <v>25089</v>
      </c>
      <c r="K351" s="1" t="s">
        <v>24782</v>
      </c>
      <c r="L351" s="1" t="s">
        <v>24783</v>
      </c>
    </row>
    <row r="352" spans="1:12">
      <c r="A352" s="1" t="s">
        <v>150</v>
      </c>
      <c r="B352" s="1" t="s">
        <v>151</v>
      </c>
      <c r="C352" s="1" t="s">
        <v>152</v>
      </c>
      <c r="D352" s="1" t="s">
        <v>153</v>
      </c>
      <c r="E352" s="1" t="s">
        <v>152</v>
      </c>
      <c r="F352" s="1" t="s">
        <v>160</v>
      </c>
      <c r="G352" s="1" t="s">
        <v>5308</v>
      </c>
      <c r="H352" s="1" t="s">
        <v>5309</v>
      </c>
      <c r="I352" s="1" t="s">
        <v>5383</v>
      </c>
      <c r="J352" s="1" t="s">
        <v>5384</v>
      </c>
      <c r="K352" s="1" t="s">
        <v>25090</v>
      </c>
      <c r="L352" s="1" t="s">
        <v>25091</v>
      </c>
    </row>
    <row r="353" spans="1:12">
      <c r="A353" s="1" t="s">
        <v>150</v>
      </c>
      <c r="B353" s="1" t="s">
        <v>151</v>
      </c>
      <c r="C353" s="1" t="s">
        <v>152</v>
      </c>
      <c r="D353" s="1" t="s">
        <v>153</v>
      </c>
      <c r="E353" s="1" t="s">
        <v>152</v>
      </c>
      <c r="F353" s="1" t="s">
        <v>160</v>
      </c>
      <c r="G353" s="1" t="s">
        <v>5308</v>
      </c>
      <c r="H353" s="1" t="s">
        <v>5309</v>
      </c>
      <c r="I353" s="1" t="s">
        <v>5404</v>
      </c>
      <c r="J353" s="1" t="s">
        <v>5405</v>
      </c>
      <c r="K353" s="1" t="s">
        <v>24788</v>
      </c>
      <c r="L353" s="1" t="s">
        <v>24789</v>
      </c>
    </row>
    <row r="354" spans="1:12">
      <c r="A354" s="1" t="s">
        <v>150</v>
      </c>
      <c r="B354" s="1" t="s">
        <v>151</v>
      </c>
      <c r="C354" s="1" t="s">
        <v>152</v>
      </c>
      <c r="D354" s="1" t="s">
        <v>153</v>
      </c>
      <c r="E354" s="1" t="s">
        <v>152</v>
      </c>
      <c r="F354" s="1" t="s">
        <v>160</v>
      </c>
      <c r="G354" s="1" t="s">
        <v>5634</v>
      </c>
      <c r="H354" s="1" t="s">
        <v>5635</v>
      </c>
      <c r="I354" s="1" t="s">
        <v>5634</v>
      </c>
      <c r="J354" s="1">
        <v>165698</v>
      </c>
      <c r="K354" s="1" t="s">
        <v>24784</v>
      </c>
      <c r="L354" s="1" t="s">
        <v>24785</v>
      </c>
    </row>
    <row r="355" spans="1:12">
      <c r="A355" s="1" t="s">
        <v>150</v>
      </c>
      <c r="B355" s="1" t="s">
        <v>151</v>
      </c>
      <c r="C355" s="1" t="s">
        <v>152</v>
      </c>
      <c r="D355" s="1" t="s">
        <v>153</v>
      </c>
      <c r="E355" s="1" t="s">
        <v>152</v>
      </c>
      <c r="F355" s="1" t="s">
        <v>160</v>
      </c>
      <c r="G355" s="1" t="s">
        <v>5634</v>
      </c>
      <c r="H355" s="1" t="s">
        <v>5635</v>
      </c>
      <c r="I355" s="1" t="s">
        <v>5634</v>
      </c>
      <c r="J355" s="1">
        <v>165698</v>
      </c>
      <c r="K355" s="1" t="s">
        <v>24786</v>
      </c>
      <c r="L355" s="1" t="s">
        <v>24787</v>
      </c>
    </row>
    <row r="356" spans="1:12">
      <c r="A356" s="1" t="s">
        <v>150</v>
      </c>
      <c r="B356" s="1" t="s">
        <v>151</v>
      </c>
      <c r="C356" s="1" t="s">
        <v>152</v>
      </c>
      <c r="D356" s="1" t="s">
        <v>153</v>
      </c>
      <c r="E356" s="1" t="s">
        <v>152</v>
      </c>
      <c r="F356" s="1" t="s">
        <v>160</v>
      </c>
      <c r="G356" s="1" t="s">
        <v>5632</v>
      </c>
      <c r="H356" s="1" t="s">
        <v>5633</v>
      </c>
      <c r="I356" s="1" t="s">
        <v>5632</v>
      </c>
      <c r="J356" s="1">
        <v>165695</v>
      </c>
      <c r="K356" s="1" t="s">
        <v>24790</v>
      </c>
      <c r="L356" s="1" t="s">
        <v>24791</v>
      </c>
    </row>
    <row r="357" spans="1:12">
      <c r="A357" s="1" t="s">
        <v>150</v>
      </c>
      <c r="B357" s="1" t="s">
        <v>151</v>
      </c>
      <c r="C357" s="1" t="s">
        <v>152</v>
      </c>
      <c r="D357" s="1" t="s">
        <v>153</v>
      </c>
      <c r="E357" s="1" t="s">
        <v>152</v>
      </c>
      <c r="F357" s="1" t="s">
        <v>160</v>
      </c>
      <c r="G357" s="1" t="s">
        <v>5628</v>
      </c>
      <c r="H357" s="1" t="s">
        <v>5629</v>
      </c>
      <c r="I357" s="1" t="s">
        <v>6804</v>
      </c>
      <c r="J357" s="1">
        <v>165685</v>
      </c>
      <c r="K357" s="1" t="s">
        <v>24930</v>
      </c>
      <c r="L357" s="1" t="s">
        <v>24931</v>
      </c>
    </row>
    <row r="358" spans="1:12">
      <c r="A358" s="1" t="s">
        <v>25098</v>
      </c>
      <c r="B358" s="1" t="s">
        <v>195</v>
      </c>
      <c r="C358" s="1" t="s">
        <v>208</v>
      </c>
      <c r="D358" s="1" t="s">
        <v>209</v>
      </c>
      <c r="E358" s="1" t="s">
        <v>307</v>
      </c>
      <c r="F358" s="1" t="s">
        <v>308</v>
      </c>
      <c r="K358" s="1" t="s">
        <v>25033</v>
      </c>
      <c r="L358" s="1" t="s">
        <v>25034</v>
      </c>
    </row>
    <row r="359" spans="1:12">
      <c r="A359" s="1" t="s">
        <v>25098</v>
      </c>
      <c r="B359" s="1" t="s">
        <v>195</v>
      </c>
      <c r="C359" s="1" t="s">
        <v>206</v>
      </c>
      <c r="D359" s="1" t="s">
        <v>207</v>
      </c>
      <c r="E359" s="1" t="s">
        <v>293</v>
      </c>
      <c r="F359" s="1" t="s">
        <v>294</v>
      </c>
      <c r="G359" s="1" t="s">
        <v>25303</v>
      </c>
      <c r="I359" s="1" t="s">
        <v>25303</v>
      </c>
      <c r="K359" s="1" t="s">
        <v>25304</v>
      </c>
      <c r="L359" s="1" t="s">
        <v>25305</v>
      </c>
    </row>
    <row r="360" spans="1:12">
      <c r="A360" s="1" t="s">
        <v>25098</v>
      </c>
      <c r="B360" s="1" t="s">
        <v>195</v>
      </c>
      <c r="C360" s="1" t="s">
        <v>206</v>
      </c>
      <c r="D360" s="1" t="s">
        <v>207</v>
      </c>
      <c r="E360" s="1" t="s">
        <v>293</v>
      </c>
      <c r="F360" s="1" t="s">
        <v>294</v>
      </c>
      <c r="G360" s="1" t="s">
        <v>25303</v>
      </c>
      <c r="I360" s="1" t="s">
        <v>25303</v>
      </c>
      <c r="K360" s="1" t="s">
        <v>25312</v>
      </c>
      <c r="L360" s="1" t="s">
        <v>25313</v>
      </c>
    </row>
    <row r="361" spans="1:12">
      <c r="A361" s="1" t="s">
        <v>25098</v>
      </c>
      <c r="B361" s="1" t="s">
        <v>195</v>
      </c>
      <c r="C361" s="1" t="s">
        <v>206</v>
      </c>
      <c r="D361" s="1" t="s">
        <v>207</v>
      </c>
      <c r="E361" s="1" t="s">
        <v>293</v>
      </c>
      <c r="F361" s="1" t="s">
        <v>294</v>
      </c>
      <c r="G361" s="1" t="s">
        <v>25320</v>
      </c>
      <c r="I361" s="1" t="s">
        <v>25321</v>
      </c>
      <c r="K361" s="1" t="s">
        <v>25043</v>
      </c>
      <c r="L361" s="1" t="s">
        <v>25044</v>
      </c>
    </row>
    <row r="362" spans="1:12">
      <c r="A362" s="1" t="s">
        <v>25098</v>
      </c>
      <c r="B362" s="1" t="s">
        <v>195</v>
      </c>
      <c r="C362" s="1" t="s">
        <v>206</v>
      </c>
      <c r="D362" s="1" t="s">
        <v>207</v>
      </c>
      <c r="E362" s="1" t="s">
        <v>206</v>
      </c>
      <c r="F362" s="1" t="s">
        <v>290</v>
      </c>
      <c r="K362" s="1" t="s">
        <v>25336</v>
      </c>
      <c r="L362" s="1" t="s">
        <v>25337</v>
      </c>
    </row>
    <row r="363" spans="1:12">
      <c r="A363" s="1" t="s">
        <v>25098</v>
      </c>
      <c r="B363" s="1" t="s">
        <v>195</v>
      </c>
      <c r="C363" s="1" t="s">
        <v>206</v>
      </c>
      <c r="D363" s="1" t="s">
        <v>207</v>
      </c>
      <c r="E363" s="1" t="s">
        <v>206</v>
      </c>
      <c r="F363" s="1" t="s">
        <v>290</v>
      </c>
      <c r="K363" s="1" t="s">
        <v>25357</v>
      </c>
      <c r="L363" s="1" t="s">
        <v>25358</v>
      </c>
    </row>
    <row r="364" spans="1:12">
      <c r="A364" s="1" t="s">
        <v>100</v>
      </c>
      <c r="B364" s="1" t="s">
        <v>101</v>
      </c>
      <c r="C364" s="1" t="s">
        <v>108</v>
      </c>
      <c r="D364" s="1" t="s">
        <v>109</v>
      </c>
      <c r="E364" s="1" t="s">
        <v>108</v>
      </c>
      <c r="F364" s="1" t="s">
        <v>132</v>
      </c>
      <c r="K364" s="1" t="s">
        <v>25416</v>
      </c>
      <c r="L364" s="1" t="s">
        <v>25417</v>
      </c>
    </row>
    <row r="365" spans="1:12">
      <c r="A365" s="1" t="s">
        <v>150</v>
      </c>
      <c r="B365" s="1" t="s">
        <v>151</v>
      </c>
      <c r="C365" s="1" t="s">
        <v>158</v>
      </c>
      <c r="D365" s="1" t="s">
        <v>159</v>
      </c>
      <c r="E365" s="1" t="s">
        <v>186</v>
      </c>
      <c r="F365" s="1" t="s">
        <v>187</v>
      </c>
      <c r="K365" s="1" t="s">
        <v>25282</v>
      </c>
      <c r="L365" s="1" t="s">
        <v>25283</v>
      </c>
    </row>
    <row r="366" spans="1:12">
      <c r="A366" s="1" t="s">
        <v>150</v>
      </c>
      <c r="B366" s="1" t="s">
        <v>151</v>
      </c>
      <c r="C366" s="1" t="s">
        <v>158</v>
      </c>
      <c r="D366" s="1" t="s">
        <v>159</v>
      </c>
      <c r="E366" s="1" t="s">
        <v>184</v>
      </c>
      <c r="F366" s="1" t="s">
        <v>185</v>
      </c>
      <c r="K366" s="1" t="s">
        <v>25006</v>
      </c>
      <c r="L366" s="1" t="s">
        <v>25007</v>
      </c>
    </row>
    <row r="367" spans="1:12">
      <c r="A367" s="1" t="s">
        <v>150</v>
      </c>
      <c r="B367" s="1" t="s">
        <v>151</v>
      </c>
      <c r="C367" s="1" t="s">
        <v>158</v>
      </c>
      <c r="D367" s="1" t="s">
        <v>159</v>
      </c>
      <c r="E367" s="1" t="s">
        <v>184</v>
      </c>
      <c r="F367" s="1" t="s">
        <v>185</v>
      </c>
      <c r="K367" s="1" t="s">
        <v>25008</v>
      </c>
      <c r="L367" s="1" t="s">
        <v>25009</v>
      </c>
    </row>
    <row r="368" spans="1:12">
      <c r="A368" s="1" t="s">
        <v>150</v>
      </c>
      <c r="B368" s="1" t="s">
        <v>151</v>
      </c>
      <c r="C368" s="1" t="s">
        <v>156</v>
      </c>
      <c r="D368" s="1" t="s">
        <v>157</v>
      </c>
      <c r="E368" s="1" t="s">
        <v>181</v>
      </c>
      <c r="F368" s="1" t="s">
        <v>182</v>
      </c>
      <c r="K368" s="1" t="s">
        <v>25270</v>
      </c>
      <c r="L368" s="1" t="s">
        <v>25271</v>
      </c>
    </row>
    <row r="369" spans="1:12">
      <c r="A369" s="1" t="s">
        <v>150</v>
      </c>
      <c r="B369" s="1" t="s">
        <v>151</v>
      </c>
      <c r="C369" s="1" t="s">
        <v>156</v>
      </c>
      <c r="D369" s="1" t="s">
        <v>157</v>
      </c>
      <c r="E369" s="1" t="s">
        <v>181</v>
      </c>
      <c r="F369" s="1" t="s">
        <v>182</v>
      </c>
      <c r="K369" s="1" t="s">
        <v>25272</v>
      </c>
      <c r="L369" s="1" t="s">
        <v>25273</v>
      </c>
    </row>
    <row r="370" spans="1:12">
      <c r="A370" s="1" t="s">
        <v>150</v>
      </c>
      <c r="B370" s="1" t="s">
        <v>151</v>
      </c>
      <c r="C370" s="1" t="s">
        <v>156</v>
      </c>
      <c r="D370" s="1" t="s">
        <v>157</v>
      </c>
      <c r="E370" s="1" t="s">
        <v>181</v>
      </c>
      <c r="F370" s="1" t="s">
        <v>182</v>
      </c>
      <c r="K370" s="1" t="s">
        <v>25274</v>
      </c>
      <c r="L370" s="1" t="s">
        <v>25275</v>
      </c>
    </row>
    <row r="371" spans="1:12">
      <c r="A371" s="1" t="s">
        <v>150</v>
      </c>
      <c r="B371" s="1" t="s">
        <v>151</v>
      </c>
      <c r="C371" s="1" t="s">
        <v>156</v>
      </c>
      <c r="D371" s="1" t="s">
        <v>157</v>
      </c>
      <c r="E371" s="1" t="s">
        <v>181</v>
      </c>
      <c r="F371" s="1" t="s">
        <v>182</v>
      </c>
      <c r="K371" s="1" t="s">
        <v>25276</v>
      </c>
      <c r="L371" s="1" t="s">
        <v>25277</v>
      </c>
    </row>
    <row r="372" spans="1:12">
      <c r="A372" s="1" t="s">
        <v>150</v>
      </c>
      <c r="B372" s="1" t="s">
        <v>151</v>
      </c>
      <c r="C372" s="1" t="s">
        <v>156</v>
      </c>
      <c r="D372" s="1" t="s">
        <v>157</v>
      </c>
      <c r="E372" s="1" t="s">
        <v>181</v>
      </c>
      <c r="F372" s="1" t="s">
        <v>182</v>
      </c>
      <c r="K372" s="1" t="s">
        <v>25278</v>
      </c>
      <c r="L372" s="1" t="s">
        <v>25279</v>
      </c>
    </row>
    <row r="373" spans="1:12">
      <c r="A373" s="1" t="s">
        <v>150</v>
      </c>
      <c r="B373" s="1" t="s">
        <v>151</v>
      </c>
      <c r="C373" s="1" t="s">
        <v>156</v>
      </c>
      <c r="D373" s="1" t="s">
        <v>157</v>
      </c>
      <c r="E373" s="1" t="s">
        <v>177</v>
      </c>
      <c r="F373" s="1" t="s">
        <v>178</v>
      </c>
      <c r="K373" s="1" t="s">
        <v>24922</v>
      </c>
      <c r="L373" s="1" t="s">
        <v>24923</v>
      </c>
    </row>
    <row r="374" spans="1:12">
      <c r="A374" s="1" t="s">
        <v>150</v>
      </c>
      <c r="B374" s="1" t="s">
        <v>151</v>
      </c>
      <c r="C374" s="1" t="s">
        <v>156</v>
      </c>
      <c r="D374" s="1" t="s">
        <v>157</v>
      </c>
      <c r="E374" s="1" t="s">
        <v>156</v>
      </c>
      <c r="F374" s="1" t="s">
        <v>176</v>
      </c>
      <c r="K374" s="1" t="s">
        <v>25108</v>
      </c>
      <c r="L374" s="1" t="s">
        <v>25109</v>
      </c>
    </row>
    <row r="375" spans="1:12">
      <c r="A375" s="1" t="s">
        <v>150</v>
      </c>
      <c r="B375" s="1" t="s">
        <v>151</v>
      </c>
      <c r="C375" s="1" t="s">
        <v>156</v>
      </c>
      <c r="D375" s="1" t="s">
        <v>157</v>
      </c>
      <c r="E375" s="1" t="s">
        <v>156</v>
      </c>
      <c r="F375" s="1" t="s">
        <v>176</v>
      </c>
      <c r="K375" s="1" t="s">
        <v>25215</v>
      </c>
      <c r="L375" s="1" t="s">
        <v>25216</v>
      </c>
    </row>
    <row r="376" spans="1:12">
      <c r="A376" s="1" t="s">
        <v>150</v>
      </c>
      <c r="B376" s="1" t="s">
        <v>151</v>
      </c>
      <c r="C376" s="1" t="s">
        <v>156</v>
      </c>
      <c r="D376" s="1" t="s">
        <v>157</v>
      </c>
      <c r="E376" s="1" t="s">
        <v>156</v>
      </c>
      <c r="F376" s="1" t="s">
        <v>176</v>
      </c>
      <c r="K376" s="1" t="s">
        <v>25264</v>
      </c>
      <c r="L376" s="1" t="s">
        <v>25265</v>
      </c>
    </row>
    <row r="377" spans="1:12">
      <c r="A377" s="1" t="s">
        <v>150</v>
      </c>
      <c r="B377" s="1" t="s">
        <v>151</v>
      </c>
      <c r="C377" s="1" t="s">
        <v>156</v>
      </c>
      <c r="D377" s="1" t="s">
        <v>157</v>
      </c>
      <c r="E377" s="1" t="s">
        <v>156</v>
      </c>
      <c r="F377" s="1" t="s">
        <v>176</v>
      </c>
      <c r="K377" s="1" t="s">
        <v>25284</v>
      </c>
      <c r="L377" s="1" t="s">
        <v>25285</v>
      </c>
    </row>
    <row r="378" spans="1:12">
      <c r="A378" s="1" t="s">
        <v>150</v>
      </c>
      <c r="B378" s="1" t="s">
        <v>151</v>
      </c>
      <c r="C378" s="1" t="s">
        <v>154</v>
      </c>
      <c r="D378" s="1" t="s">
        <v>155</v>
      </c>
      <c r="E378" s="1" t="s">
        <v>174</v>
      </c>
      <c r="F378" s="1" t="s">
        <v>175</v>
      </c>
      <c r="K378" s="1" t="s">
        <v>25139</v>
      </c>
      <c r="L378" s="1" t="s">
        <v>25140</v>
      </c>
    </row>
    <row r="379" spans="1:12">
      <c r="A379" s="1" t="s">
        <v>150</v>
      </c>
      <c r="B379" s="1" t="s">
        <v>151</v>
      </c>
      <c r="C379" s="1" t="s">
        <v>154</v>
      </c>
      <c r="D379" s="1" t="s">
        <v>155</v>
      </c>
      <c r="E379" s="1" t="s">
        <v>174</v>
      </c>
      <c r="F379" s="1" t="s">
        <v>175</v>
      </c>
      <c r="K379" s="1" t="s">
        <v>25181</v>
      </c>
      <c r="L379" s="1" t="s">
        <v>25182</v>
      </c>
    </row>
    <row r="380" spans="1:12">
      <c r="A380" s="1" t="s">
        <v>150</v>
      </c>
      <c r="B380" s="1" t="s">
        <v>151</v>
      </c>
      <c r="C380" s="1" t="s">
        <v>154</v>
      </c>
      <c r="D380" s="1" t="s">
        <v>155</v>
      </c>
      <c r="E380" s="1" t="s">
        <v>174</v>
      </c>
      <c r="F380" s="1" t="s">
        <v>175</v>
      </c>
      <c r="K380" s="1" t="s">
        <v>25183</v>
      </c>
      <c r="L380" s="1" t="s">
        <v>25184</v>
      </c>
    </row>
    <row r="381" spans="1:12">
      <c r="A381" s="1" t="s">
        <v>150</v>
      </c>
      <c r="B381" s="1" t="s">
        <v>151</v>
      </c>
      <c r="C381" s="1" t="s">
        <v>154</v>
      </c>
      <c r="D381" s="1" t="s">
        <v>155</v>
      </c>
      <c r="E381" s="1" t="s">
        <v>174</v>
      </c>
      <c r="F381" s="1" t="s">
        <v>175</v>
      </c>
      <c r="K381" s="1" t="s">
        <v>25187</v>
      </c>
      <c r="L381" s="1" t="s">
        <v>25188</v>
      </c>
    </row>
    <row r="382" spans="1:12">
      <c r="A382" s="1" t="s">
        <v>150</v>
      </c>
      <c r="B382" s="1" t="s">
        <v>151</v>
      </c>
      <c r="C382" s="1" t="s">
        <v>152</v>
      </c>
      <c r="D382" s="1" t="s">
        <v>153</v>
      </c>
      <c r="E382" s="1" t="s">
        <v>167</v>
      </c>
      <c r="F382" s="1" t="s">
        <v>168</v>
      </c>
      <c r="G382" s="150"/>
      <c r="H382" s="150"/>
      <c r="I382" s="150"/>
      <c r="K382" s="1" t="s">
        <v>25101</v>
      </c>
      <c r="L382" s="1" t="s">
        <v>25102</v>
      </c>
    </row>
    <row r="383" spans="1:12">
      <c r="A383" s="1" t="s">
        <v>150</v>
      </c>
      <c r="B383" s="1" t="s">
        <v>151</v>
      </c>
      <c r="C383" s="1" t="s">
        <v>152</v>
      </c>
      <c r="D383" s="1" t="s">
        <v>153</v>
      </c>
      <c r="E383" s="1" t="s">
        <v>167</v>
      </c>
      <c r="F383" s="1" t="s">
        <v>168</v>
      </c>
      <c r="G383" s="150"/>
      <c r="H383" s="150"/>
      <c r="I383" s="150"/>
      <c r="K383" s="1" t="s">
        <v>25106</v>
      </c>
      <c r="L383" s="1" t="s">
        <v>25107</v>
      </c>
    </row>
    <row r="384" spans="1:12">
      <c r="A384" s="1" t="s">
        <v>150</v>
      </c>
      <c r="C384" s="1" t="s">
        <v>152</v>
      </c>
      <c r="E384" s="1" t="s">
        <v>165</v>
      </c>
      <c r="F384" s="150" t="s">
        <v>166</v>
      </c>
      <c r="G384" s="1" t="s">
        <v>165</v>
      </c>
      <c r="K384" s="1" t="s">
        <v>25053</v>
      </c>
      <c r="L384" s="1" t="s">
        <v>25054</v>
      </c>
    </row>
    <row r="385" spans="1:12">
      <c r="A385" s="1" t="s">
        <v>150</v>
      </c>
      <c r="B385" s="1" t="s">
        <v>151</v>
      </c>
      <c r="C385" s="1" t="s">
        <v>152</v>
      </c>
      <c r="D385" s="1" t="s">
        <v>153</v>
      </c>
      <c r="E385" s="1" t="s">
        <v>163</v>
      </c>
      <c r="F385" s="1" t="s">
        <v>164</v>
      </c>
      <c r="K385" s="1" t="s">
        <v>25211</v>
      </c>
      <c r="L385" s="1" t="s">
        <v>25212</v>
      </c>
    </row>
    <row r="386" spans="1:12">
      <c r="A386" s="1" t="s">
        <v>150</v>
      </c>
      <c r="B386" s="1" t="s">
        <v>151</v>
      </c>
      <c r="C386" s="1" t="s">
        <v>152</v>
      </c>
      <c r="D386" s="1" t="s">
        <v>153</v>
      </c>
      <c r="E386" s="1" t="s">
        <v>161</v>
      </c>
      <c r="F386" s="1" t="s">
        <v>162</v>
      </c>
      <c r="G386" s="1" t="s">
        <v>25193</v>
      </c>
      <c r="K386" s="1" t="s">
        <v>25194</v>
      </c>
      <c r="L386" s="1" t="s">
        <v>25195</v>
      </c>
    </row>
    <row r="387" spans="1:12">
      <c r="A387" s="1" t="s">
        <v>150</v>
      </c>
      <c r="C387" s="1" t="s">
        <v>152</v>
      </c>
      <c r="E387" s="1" t="s">
        <v>165</v>
      </c>
      <c r="F387" s="150" t="s">
        <v>166</v>
      </c>
      <c r="G387" s="1" t="s">
        <v>165</v>
      </c>
      <c r="K387" s="1" t="s">
        <v>25055</v>
      </c>
      <c r="L387" s="1" t="s">
        <v>25056</v>
      </c>
    </row>
    <row r="388" spans="1:12">
      <c r="A388" s="1" t="s">
        <v>150</v>
      </c>
      <c r="C388" s="1" t="s">
        <v>152</v>
      </c>
      <c r="E388" s="1" t="s">
        <v>165</v>
      </c>
      <c r="F388" s="150" t="s">
        <v>166</v>
      </c>
      <c r="G388" s="1" t="s">
        <v>165</v>
      </c>
      <c r="K388" s="1" t="s">
        <v>25057</v>
      </c>
      <c r="L388" s="1" t="s">
        <v>25058</v>
      </c>
    </row>
    <row r="389" spans="1:12">
      <c r="A389" s="1" t="s">
        <v>150</v>
      </c>
      <c r="C389" s="1" t="s">
        <v>152</v>
      </c>
      <c r="E389" s="1" t="s">
        <v>165</v>
      </c>
      <c r="F389" s="150" t="s">
        <v>166</v>
      </c>
      <c r="G389" s="1" t="s">
        <v>165</v>
      </c>
      <c r="K389" s="1" t="s">
        <v>25059</v>
      </c>
      <c r="L389" s="1" t="s">
        <v>25060</v>
      </c>
    </row>
    <row r="390" spans="1:12">
      <c r="A390" s="1" t="s">
        <v>150</v>
      </c>
      <c r="C390" s="1" t="s">
        <v>154</v>
      </c>
      <c r="E390" s="1" t="s">
        <v>172</v>
      </c>
      <c r="F390" s="1" t="s">
        <v>173</v>
      </c>
      <c r="G390" s="1" t="s">
        <v>5334</v>
      </c>
      <c r="I390" s="1" t="s">
        <v>25350</v>
      </c>
      <c r="K390" s="1" t="s">
        <v>25350</v>
      </c>
      <c r="L390" s="1" t="s">
        <v>25351</v>
      </c>
    </row>
    <row r="391" spans="1:12">
      <c r="A391" s="1" t="s">
        <v>150</v>
      </c>
      <c r="C391" s="1" t="s">
        <v>152</v>
      </c>
      <c r="E391" s="1" t="s">
        <v>152</v>
      </c>
      <c r="F391" s="1" t="s">
        <v>160</v>
      </c>
      <c r="G391" s="1" t="s">
        <v>5308</v>
      </c>
      <c r="I391" s="1" t="s">
        <v>25352</v>
      </c>
      <c r="K391" s="1" t="s">
        <v>25061</v>
      </c>
      <c r="L391" s="1" t="s">
        <v>25062</v>
      </c>
    </row>
    <row r="392" spans="1:12">
      <c r="A392" s="1" t="s">
        <v>150</v>
      </c>
      <c r="C392" s="1" t="s">
        <v>152</v>
      </c>
      <c r="E392" s="1" t="s">
        <v>152</v>
      </c>
      <c r="F392" s="1" t="s">
        <v>160</v>
      </c>
      <c r="G392" s="1" t="s">
        <v>5308</v>
      </c>
      <c r="I392" s="1" t="s">
        <v>25353</v>
      </c>
      <c r="K392" s="1" t="s">
        <v>25354</v>
      </c>
      <c r="L392" s="1" t="s">
        <v>25355</v>
      </c>
    </row>
    <row r="393" spans="1:12">
      <c r="A393" s="1" t="s">
        <v>150</v>
      </c>
      <c r="C393" s="1" t="s">
        <v>25356</v>
      </c>
      <c r="E393" s="1" t="s">
        <v>161</v>
      </c>
      <c r="F393" s="1" t="s">
        <v>162</v>
      </c>
      <c r="G393" s="1" t="s">
        <v>25063</v>
      </c>
      <c r="I393" s="1" t="s">
        <v>25063</v>
      </c>
      <c r="K393" s="1" t="s">
        <v>25063</v>
      </c>
      <c r="L393" s="1" t="s">
        <v>25064</v>
      </c>
    </row>
    <row r="394" spans="1:12">
      <c r="A394" s="1" t="s">
        <v>25098</v>
      </c>
      <c r="C394" s="1" t="s">
        <v>206</v>
      </c>
      <c r="E394" s="1" t="s">
        <v>293</v>
      </c>
      <c r="F394" s="1" t="s">
        <v>294</v>
      </c>
      <c r="G394" s="1" t="s">
        <v>25071</v>
      </c>
      <c r="I394" s="1" t="s">
        <v>25071</v>
      </c>
      <c r="K394" s="1" t="s">
        <v>25071</v>
      </c>
      <c r="L394" s="1" t="s">
        <v>25072</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D104"/>
  <sheetViews>
    <sheetView showGridLines="0" zoomScale="90" zoomScaleNormal="90" zoomScalePageLayoutView="90" workbookViewId="0">
      <pane ySplit="1" topLeftCell="A14" activePane="bottomLeft" state="frozen"/>
      <selection activeCell="K23" sqref="K23"/>
      <selection pane="bottomLeft" activeCell="C23" sqref="C23"/>
    </sheetView>
  </sheetViews>
  <sheetFormatPr defaultColWidth="11" defaultRowHeight="15.75"/>
  <cols>
    <col min="1" max="1" width="2.125" style="20" customWidth="1"/>
    <col min="2" max="2" width="59.25" customWidth="1"/>
    <col min="3" max="3" width="60.125" customWidth="1"/>
    <col min="4" max="4" width="2.125" style="10" customWidth="1"/>
  </cols>
  <sheetData>
    <row r="1" spans="1:4" s="5" customFormat="1" ht="59.25" customHeight="1">
      <c r="A1" s="19"/>
      <c r="B1" s="11" t="s">
        <v>44</v>
      </c>
      <c r="C1" s="33" t="s">
        <v>6</v>
      </c>
      <c r="D1" s="21"/>
    </row>
    <row r="2" spans="1:4">
      <c r="B2" s="152" t="s">
        <v>92</v>
      </c>
      <c r="C2" s="153" t="s">
        <v>42</v>
      </c>
    </row>
    <row r="3" spans="1:4">
      <c r="B3" s="154" t="s">
        <v>25474</v>
      </c>
      <c r="C3" s="155" t="s">
        <v>42</v>
      </c>
    </row>
    <row r="4" spans="1:4">
      <c r="B4" s="156" t="s">
        <v>25475</v>
      </c>
      <c r="C4" s="157" t="s">
        <v>42</v>
      </c>
    </row>
    <row r="5" spans="1:4">
      <c r="B5" s="154" t="s">
        <v>25476</v>
      </c>
      <c r="C5" s="155" t="s">
        <v>42</v>
      </c>
    </row>
    <row r="6" spans="1:4">
      <c r="B6" s="152" t="s">
        <v>25536</v>
      </c>
      <c r="C6" s="153" t="s">
        <v>42</v>
      </c>
    </row>
    <row r="7" spans="1:4">
      <c r="B7" s="154" t="s">
        <v>25537</v>
      </c>
      <c r="C7" s="153" t="s">
        <v>42</v>
      </c>
    </row>
    <row r="8" spans="1:4">
      <c r="B8" s="156" t="s">
        <v>24629</v>
      </c>
      <c r="C8" s="157" t="s">
        <v>24630</v>
      </c>
    </row>
    <row r="9" spans="1:4">
      <c r="B9" s="154" t="s">
        <v>24642</v>
      </c>
      <c r="C9" s="155" t="s">
        <v>24631</v>
      </c>
    </row>
    <row r="10" spans="1:4">
      <c r="B10" s="156" t="s">
        <v>24661</v>
      </c>
      <c r="C10" s="157" t="s">
        <v>24631</v>
      </c>
    </row>
    <row r="11" spans="1:4">
      <c r="B11" s="154" t="s">
        <v>24617</v>
      </c>
      <c r="C11" s="155" t="s">
        <v>24631</v>
      </c>
    </row>
    <row r="12" spans="1:4">
      <c r="B12" s="156" t="s">
        <v>24618</v>
      </c>
      <c r="C12" s="157" t="s">
        <v>24631</v>
      </c>
    </row>
    <row r="13" spans="1:4">
      <c r="B13" s="154" t="s">
        <v>24632</v>
      </c>
      <c r="C13" s="155" t="s">
        <v>24631</v>
      </c>
    </row>
    <row r="14" spans="1:4">
      <c r="B14" s="156" t="s">
        <v>24613</v>
      </c>
      <c r="C14" s="157" t="s">
        <v>24631</v>
      </c>
    </row>
    <row r="15" spans="1:4">
      <c r="B15" s="154" t="s">
        <v>24614</v>
      </c>
      <c r="C15" s="155" t="s">
        <v>24631</v>
      </c>
    </row>
    <row r="16" spans="1:4">
      <c r="B16" s="156" t="s">
        <v>24615</v>
      </c>
      <c r="C16" s="157" t="s">
        <v>24631</v>
      </c>
    </row>
    <row r="17" spans="2:3">
      <c r="B17" s="154" t="s">
        <v>24616</v>
      </c>
      <c r="C17" s="155" t="s">
        <v>24631</v>
      </c>
    </row>
    <row r="18" spans="2:3">
      <c r="B18" s="156" t="s">
        <v>24641</v>
      </c>
      <c r="C18" s="157" t="s">
        <v>24631</v>
      </c>
    </row>
    <row r="19" spans="2:3">
      <c r="B19" s="154" t="s">
        <v>99</v>
      </c>
      <c r="C19" s="155" t="s">
        <v>24631</v>
      </c>
    </row>
    <row r="20" spans="2:3">
      <c r="B20" s="154" t="s">
        <v>24634</v>
      </c>
      <c r="C20" s="155" t="s">
        <v>24659</v>
      </c>
    </row>
    <row r="21" spans="2:3">
      <c r="B21" s="152" t="s">
        <v>95</v>
      </c>
      <c r="C21" s="158" t="s">
        <v>25530</v>
      </c>
    </row>
    <row r="22" spans="2:3">
      <c r="B22" s="159" t="s">
        <v>94</v>
      </c>
      <c r="C22" s="160" t="s">
        <v>25531</v>
      </c>
    </row>
    <row r="23" spans="2:3">
      <c r="B23" s="152" t="s">
        <v>93</v>
      </c>
      <c r="C23" s="153" t="s">
        <v>25532</v>
      </c>
    </row>
    <row r="24" spans="2:3">
      <c r="B24" s="159" t="s">
        <v>24660</v>
      </c>
      <c r="C24" s="161" t="s">
        <v>25533</v>
      </c>
    </row>
    <row r="25" spans="2:3">
      <c r="B25" s="156" t="s">
        <v>24635</v>
      </c>
      <c r="C25" s="157" t="s">
        <v>25535</v>
      </c>
    </row>
    <row r="26" spans="2:3">
      <c r="B26" s="154" t="s">
        <v>24636</v>
      </c>
      <c r="C26" s="155" t="s">
        <v>25534</v>
      </c>
    </row>
    <row r="27" spans="2:3">
      <c r="B27" s="154" t="s">
        <v>24637</v>
      </c>
      <c r="C27" s="155" t="s">
        <v>24638</v>
      </c>
    </row>
    <row r="28" spans="2:3">
      <c r="B28" s="156" t="s">
        <v>24639</v>
      </c>
      <c r="C28" s="157" t="s">
        <v>24638</v>
      </c>
    </row>
    <row r="29" spans="2:3">
      <c r="B29" s="159" t="s">
        <v>24633</v>
      </c>
      <c r="C29" s="161" t="s">
        <v>46</v>
      </c>
    </row>
    <row r="30" spans="2:3">
      <c r="B30" s="152" t="s">
        <v>89</v>
      </c>
      <c r="C30" s="153" t="s">
        <v>47</v>
      </c>
    </row>
    <row r="31" spans="2:3">
      <c r="B31" s="159" t="s">
        <v>91</v>
      </c>
      <c r="C31" s="161" t="s">
        <v>90</v>
      </c>
    </row>
    <row r="32" spans="2:3">
      <c r="B32" s="152" t="s">
        <v>25479</v>
      </c>
      <c r="C32" s="153" t="s">
        <v>25480</v>
      </c>
    </row>
    <row r="33" spans="2:3">
      <c r="B33" s="159" t="s">
        <v>25481</v>
      </c>
      <c r="C33" s="161" t="s">
        <v>25482</v>
      </c>
    </row>
    <row r="34" spans="2:3">
      <c r="B34" s="159" t="s">
        <v>25483</v>
      </c>
      <c r="C34" s="161" t="s">
        <v>25484</v>
      </c>
    </row>
    <row r="35" spans="2:3">
      <c r="B35" s="152" t="s">
        <v>25485</v>
      </c>
      <c r="C35" s="153" t="s">
        <v>96</v>
      </c>
    </row>
    <row r="36" spans="2:3">
      <c r="B36" s="159" t="s">
        <v>25486</v>
      </c>
      <c r="C36" s="161" t="s">
        <v>24628</v>
      </c>
    </row>
    <row r="37" spans="2:3">
      <c r="B37" s="3"/>
      <c r="C37" s="32"/>
    </row>
    <row r="38" spans="2:3">
      <c r="B38" s="3"/>
      <c r="C38" s="32"/>
    </row>
    <row r="39" spans="2:3">
      <c r="B39" s="3"/>
      <c r="C39" s="32"/>
    </row>
    <row r="40" spans="2:3">
      <c r="B40" s="3"/>
      <c r="C40" s="32"/>
    </row>
    <row r="41" spans="2:3">
      <c r="B41" s="3"/>
      <c r="C41" s="32"/>
    </row>
    <row r="42" spans="2:3">
      <c r="B42" s="3"/>
      <c r="C42" s="32"/>
    </row>
    <row r="43" spans="2:3">
      <c r="B43" s="3"/>
      <c r="C43" s="32"/>
    </row>
    <row r="44" spans="2:3">
      <c r="B44" s="29"/>
      <c r="C44" s="32"/>
    </row>
    <row r="45" spans="2:3">
      <c r="B45" s="3"/>
      <c r="C45" s="32"/>
    </row>
    <row r="46" spans="2:3">
      <c r="B46" s="3"/>
      <c r="C46" s="32"/>
    </row>
    <row r="47" spans="2:3">
      <c r="B47" s="29"/>
      <c r="C47" s="32"/>
    </row>
    <row r="48" spans="2:3">
      <c r="B48" s="50"/>
      <c r="C48" s="51"/>
    </row>
    <row r="49" spans="2:3">
      <c r="B49" s="1"/>
      <c r="C49" s="32"/>
    </row>
    <row r="50" spans="2:3">
      <c r="B50" s="3"/>
      <c r="C50" s="32"/>
    </row>
    <row r="51" spans="2:3">
      <c r="B51" s="46"/>
      <c r="C51" s="46"/>
    </row>
    <row r="52" spans="2:3">
      <c r="B52" s="47"/>
      <c r="C52" s="47"/>
    </row>
    <row r="53" spans="2:3">
      <c r="B53" s="48"/>
      <c r="C53" s="48"/>
    </row>
    <row r="54" spans="2:3">
      <c r="B54" s="3"/>
      <c r="C54" s="3"/>
    </row>
    <row r="55" spans="2:3">
      <c r="B55" s="3"/>
      <c r="C55" s="3"/>
    </row>
    <row r="56" spans="2:3">
      <c r="B56" s="3"/>
      <c r="C56" s="3"/>
    </row>
    <row r="57" spans="2:3">
      <c r="B57" s="3"/>
      <c r="C57" s="3"/>
    </row>
    <row r="58" spans="2:3">
      <c r="B58" s="3"/>
      <c r="C58" s="3"/>
    </row>
    <row r="59" spans="2:3">
      <c r="B59" s="4"/>
      <c r="C59" s="4"/>
    </row>
    <row r="60" spans="2:3">
      <c r="B60" s="4"/>
      <c r="C60" s="4"/>
    </row>
    <row r="61" spans="2:3">
      <c r="B61" s="1"/>
      <c r="C61" s="1"/>
    </row>
    <row r="62" spans="2:3">
      <c r="B62" s="1"/>
      <c r="C62" s="1"/>
    </row>
    <row r="63" spans="2:3">
      <c r="B63" s="1"/>
      <c r="C63" s="1"/>
    </row>
    <row r="64" spans="2:3">
      <c r="B64" s="1"/>
      <c r="C64" s="1"/>
    </row>
    <row r="65" spans="2:3">
      <c r="B65" s="1"/>
      <c r="C65" s="1"/>
    </row>
    <row r="66" spans="2:3">
      <c r="B66" s="1"/>
      <c r="C66" s="1"/>
    </row>
    <row r="67" spans="2:3">
      <c r="B67" s="1"/>
      <c r="C67" s="1"/>
    </row>
    <row r="68" spans="2:3">
      <c r="B68" s="1"/>
      <c r="C68" s="1"/>
    </row>
    <row r="69" spans="2:3">
      <c r="B69" s="1"/>
      <c r="C69" s="1"/>
    </row>
    <row r="70" spans="2:3">
      <c r="B70" s="1"/>
      <c r="C70" s="1"/>
    </row>
    <row r="71" spans="2:3">
      <c r="B71" s="24"/>
      <c r="C71" s="24"/>
    </row>
    <row r="72" spans="2:3">
      <c r="B72" s="24"/>
      <c r="C72" s="24"/>
    </row>
    <row r="83" ht="28.15" customHeight="1"/>
    <row r="104" ht="15" customHeight="1"/>
  </sheetData>
  <phoneticPr fontId="52" type="noConversion"/>
  <pageMargins left="0.75" right="0.75" top="1" bottom="1" header="0.5" footer="0.5"/>
  <tableParts count="1">
    <tablePart r:id="rId1"/>
  </tableParts>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C36"/>
  <sheetViews>
    <sheetView topLeftCell="A4" workbookViewId="0">
      <selection activeCell="A6" sqref="A6:A7"/>
    </sheetView>
  </sheetViews>
  <sheetFormatPr defaultRowHeight="15.75"/>
  <cols>
    <col min="1" max="1" width="52.375" customWidth="1"/>
    <col min="2" max="2" width="23.5" customWidth="1"/>
    <col min="3" max="3" width="46.375" customWidth="1"/>
  </cols>
  <sheetData>
    <row r="1" spans="1:3" ht="16.5" thickBot="1">
      <c r="A1" s="167" t="s">
        <v>26</v>
      </c>
      <c r="B1" s="168" t="s">
        <v>25497</v>
      </c>
      <c r="C1" s="168" t="s">
        <v>25498</v>
      </c>
    </row>
    <row r="2" spans="1:3" ht="45.75" thickBot="1">
      <c r="A2" s="169" t="s">
        <v>92</v>
      </c>
      <c r="B2" s="170" t="s">
        <v>42</v>
      </c>
      <c r="C2" s="171" t="s">
        <v>25512</v>
      </c>
    </row>
    <row r="3" spans="1:3" ht="45.75" thickBot="1">
      <c r="A3" s="169" t="s">
        <v>25474</v>
      </c>
      <c r="B3" s="170" t="s">
        <v>42</v>
      </c>
      <c r="C3" s="171" t="s">
        <v>25512</v>
      </c>
    </row>
    <row r="4" spans="1:3" ht="45.75" thickBot="1">
      <c r="A4" s="169" t="s">
        <v>25475</v>
      </c>
      <c r="B4" s="170" t="s">
        <v>42</v>
      </c>
      <c r="C4" s="171" t="s">
        <v>25513</v>
      </c>
    </row>
    <row r="5" spans="1:3" ht="45.75" thickBot="1">
      <c r="A5" s="169" t="s">
        <v>25476</v>
      </c>
      <c r="B5" s="170" t="s">
        <v>42</v>
      </c>
      <c r="C5" s="171" t="s">
        <v>25512</v>
      </c>
    </row>
    <row r="6" spans="1:3" ht="45.75" thickBot="1">
      <c r="A6" s="169" t="s">
        <v>25536</v>
      </c>
      <c r="B6" s="170" t="s">
        <v>42</v>
      </c>
      <c r="C6" s="171" t="s">
        <v>25512</v>
      </c>
    </row>
    <row r="7" spans="1:3" ht="45.75" thickBot="1">
      <c r="A7" s="169" t="s">
        <v>25537</v>
      </c>
      <c r="B7" s="170" t="s">
        <v>42</v>
      </c>
      <c r="C7" s="171" t="s">
        <v>25512</v>
      </c>
    </row>
    <row r="8" spans="1:3" ht="45.75" thickBot="1">
      <c r="A8" s="169" t="s">
        <v>24629</v>
      </c>
      <c r="B8" s="170" t="s">
        <v>24630</v>
      </c>
      <c r="C8" s="171" t="s">
        <v>25514</v>
      </c>
    </row>
    <row r="9" spans="1:3" ht="30.75" thickBot="1">
      <c r="A9" s="169" t="s">
        <v>24642</v>
      </c>
      <c r="B9" s="170" t="s">
        <v>24631</v>
      </c>
      <c r="C9" s="171" t="s">
        <v>25515</v>
      </c>
    </row>
    <row r="10" spans="1:3" ht="30.75" thickBot="1">
      <c r="A10" s="169" t="s">
        <v>24661</v>
      </c>
      <c r="B10" s="170" t="s">
        <v>24631</v>
      </c>
      <c r="C10" s="171" t="s">
        <v>25516</v>
      </c>
    </row>
    <row r="11" spans="1:3" ht="30.75" thickBot="1">
      <c r="A11" s="169" t="s">
        <v>24617</v>
      </c>
      <c r="B11" s="170" t="s">
        <v>24631</v>
      </c>
      <c r="C11" s="171" t="s">
        <v>25516</v>
      </c>
    </row>
    <row r="12" spans="1:3" ht="30.75" thickBot="1">
      <c r="A12" s="169" t="s">
        <v>24618</v>
      </c>
      <c r="B12" s="170" t="s">
        <v>24631</v>
      </c>
      <c r="C12" s="171" t="s">
        <v>25516</v>
      </c>
    </row>
    <row r="13" spans="1:3" ht="30.75" thickBot="1">
      <c r="A13" s="169" t="s">
        <v>24632</v>
      </c>
      <c r="B13" s="170" t="s">
        <v>24631</v>
      </c>
      <c r="C13" s="171" t="s">
        <v>25516</v>
      </c>
    </row>
    <row r="14" spans="1:3" ht="30.75" thickBot="1">
      <c r="A14" s="169" t="s">
        <v>24613</v>
      </c>
      <c r="B14" s="170" t="s">
        <v>24631</v>
      </c>
      <c r="C14" s="171" t="s">
        <v>25516</v>
      </c>
    </row>
    <row r="15" spans="1:3" ht="30.75" thickBot="1">
      <c r="A15" s="169" t="s">
        <v>24614</v>
      </c>
      <c r="B15" s="170" t="s">
        <v>24631</v>
      </c>
      <c r="C15" s="171" t="s">
        <v>25516</v>
      </c>
    </row>
    <row r="16" spans="1:3" ht="30.75" thickBot="1">
      <c r="A16" s="169" t="s">
        <v>24615</v>
      </c>
      <c r="B16" s="170" t="s">
        <v>24631</v>
      </c>
      <c r="C16" s="171" t="s">
        <v>25516</v>
      </c>
    </row>
    <row r="17" spans="1:3" ht="30.75" thickBot="1">
      <c r="A17" s="169" t="s">
        <v>24616</v>
      </c>
      <c r="B17" s="170" t="s">
        <v>24631</v>
      </c>
      <c r="C17" s="171" t="s">
        <v>25516</v>
      </c>
    </row>
    <row r="18" spans="1:3" ht="45.75" thickBot="1">
      <c r="A18" s="169" t="s">
        <v>24641</v>
      </c>
      <c r="B18" s="170" t="s">
        <v>24631</v>
      </c>
      <c r="C18" s="171" t="s">
        <v>25517</v>
      </c>
    </row>
    <row r="19" spans="1:3" ht="45.75" thickBot="1">
      <c r="A19" s="169" t="s">
        <v>99</v>
      </c>
      <c r="B19" s="170" t="s">
        <v>24631</v>
      </c>
      <c r="C19" s="171" t="s">
        <v>25518</v>
      </c>
    </row>
    <row r="20" spans="1:3" ht="16.5" thickBot="1">
      <c r="A20" s="169" t="s">
        <v>24634</v>
      </c>
      <c r="B20" s="172" t="s">
        <v>24659</v>
      </c>
      <c r="C20" s="173"/>
    </row>
    <row r="21" spans="1:3" ht="30.75" thickBot="1">
      <c r="A21" s="169" t="s">
        <v>95</v>
      </c>
      <c r="B21" s="171" t="s">
        <v>25530</v>
      </c>
      <c r="C21" s="171" t="s">
        <v>25519</v>
      </c>
    </row>
    <row r="22" spans="1:3" ht="30.75" thickBot="1">
      <c r="A22" s="169" t="s">
        <v>94</v>
      </c>
      <c r="B22" s="171" t="s">
        <v>25531</v>
      </c>
      <c r="C22" s="171" t="s">
        <v>25519</v>
      </c>
    </row>
    <row r="23" spans="1:3" ht="30.75" thickBot="1">
      <c r="A23" s="169" t="s">
        <v>93</v>
      </c>
      <c r="B23" s="171" t="s">
        <v>25532</v>
      </c>
      <c r="C23" s="171" t="s">
        <v>25519</v>
      </c>
    </row>
    <row r="24" spans="1:3" ht="30.75" thickBot="1">
      <c r="A24" s="169" t="s">
        <v>24660</v>
      </c>
      <c r="B24" s="171" t="s">
        <v>25533</v>
      </c>
      <c r="C24" s="171" t="s">
        <v>25519</v>
      </c>
    </row>
    <row r="25" spans="1:3" ht="45.75" thickBot="1">
      <c r="A25" s="169" t="s">
        <v>24635</v>
      </c>
      <c r="B25" s="171" t="s">
        <v>25535</v>
      </c>
      <c r="C25" s="171" t="s">
        <v>25519</v>
      </c>
    </row>
    <row r="26" spans="1:3" ht="30.75" thickBot="1">
      <c r="A26" s="169" t="s">
        <v>24636</v>
      </c>
      <c r="B26" s="171" t="s">
        <v>25534</v>
      </c>
      <c r="C26" s="171" t="s">
        <v>25519</v>
      </c>
    </row>
    <row r="27" spans="1:3" ht="30.75" thickBot="1">
      <c r="A27" s="169" t="s">
        <v>24637</v>
      </c>
      <c r="B27" s="170" t="s">
        <v>24638</v>
      </c>
      <c r="C27" s="171" t="s">
        <v>25520</v>
      </c>
    </row>
    <row r="28" spans="1:3" ht="30.75" thickBot="1">
      <c r="A28" s="169" t="s">
        <v>24639</v>
      </c>
      <c r="B28" s="170" t="s">
        <v>24638</v>
      </c>
      <c r="C28" s="171" t="s">
        <v>25520</v>
      </c>
    </row>
    <row r="29" spans="1:3" ht="30.75" thickBot="1">
      <c r="A29" s="169" t="s">
        <v>24633</v>
      </c>
      <c r="B29" s="170" t="s">
        <v>46</v>
      </c>
      <c r="C29" s="171" t="s">
        <v>25521</v>
      </c>
    </row>
    <row r="30" spans="1:3" ht="45.75" thickBot="1">
      <c r="A30" s="169" t="s">
        <v>89</v>
      </c>
      <c r="B30" s="170" t="s">
        <v>47</v>
      </c>
      <c r="C30" s="171" t="s">
        <v>25522</v>
      </c>
    </row>
    <row r="31" spans="1:3" ht="30.75" thickBot="1">
      <c r="A31" s="169" t="s">
        <v>91</v>
      </c>
      <c r="B31" s="170" t="s">
        <v>90</v>
      </c>
      <c r="C31" s="171" t="s">
        <v>25523</v>
      </c>
    </row>
    <row r="32" spans="1:3" ht="30.75" thickBot="1">
      <c r="A32" s="169" t="s">
        <v>25479</v>
      </c>
      <c r="B32" s="170" t="s">
        <v>25480</v>
      </c>
      <c r="C32" s="171" t="s">
        <v>25524</v>
      </c>
    </row>
    <row r="33" spans="1:3" ht="30.75" thickBot="1">
      <c r="A33" s="169" t="s">
        <v>25481</v>
      </c>
      <c r="B33" s="170" t="s">
        <v>25482</v>
      </c>
      <c r="C33" s="171" t="s">
        <v>25525</v>
      </c>
    </row>
    <row r="34" spans="1:3" ht="30.75" thickBot="1">
      <c r="A34" s="169" t="s">
        <v>25483</v>
      </c>
      <c r="B34" s="170" t="s">
        <v>25499</v>
      </c>
      <c r="C34" s="171" t="s">
        <v>25526</v>
      </c>
    </row>
    <row r="35" spans="1:3" ht="30.75" thickBot="1">
      <c r="A35" s="169" t="s">
        <v>25485</v>
      </c>
      <c r="B35" s="170" t="s">
        <v>96</v>
      </c>
      <c r="C35" s="171" t="s">
        <v>25519</v>
      </c>
    </row>
    <row r="36" spans="1:3" ht="30.75" thickBot="1">
      <c r="A36" s="169" t="s">
        <v>25486</v>
      </c>
      <c r="B36" s="170" t="s">
        <v>24628</v>
      </c>
      <c r="C36" s="171" t="s">
        <v>25527</v>
      </c>
    </row>
  </sheetData>
  <mergeCells count="1">
    <mergeCell ref="B20:C20"/>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6"/>
  <sheetViews>
    <sheetView workbookViewId="0">
      <selection activeCell="A2" sqref="A2:B36"/>
    </sheetView>
  </sheetViews>
  <sheetFormatPr defaultRowHeight="15.75"/>
  <cols>
    <col min="1" max="1" width="60.625" bestFit="1" customWidth="1"/>
  </cols>
  <sheetData>
    <row r="1" spans="1:2">
      <c r="A1" t="s">
        <v>26</v>
      </c>
      <c r="B1" t="s">
        <v>25493</v>
      </c>
    </row>
    <row r="2" spans="1:2">
      <c r="A2" t="s">
        <v>92</v>
      </c>
      <c r="B2" t="s">
        <v>25494</v>
      </c>
    </row>
    <row r="3" spans="1:2">
      <c r="A3" t="s">
        <v>25474</v>
      </c>
      <c r="B3" t="s">
        <v>25494</v>
      </c>
    </row>
    <row r="4" spans="1:2">
      <c r="A4" t="s">
        <v>25475</v>
      </c>
      <c r="B4" t="s">
        <v>25494</v>
      </c>
    </row>
    <row r="5" spans="1:2">
      <c r="A5" t="s">
        <v>25476</v>
      </c>
      <c r="B5" t="s">
        <v>25494</v>
      </c>
    </row>
    <row r="6" spans="1:2">
      <c r="A6" t="s">
        <v>25477</v>
      </c>
      <c r="B6" t="s">
        <v>25494</v>
      </c>
    </row>
    <row r="7" spans="1:2">
      <c r="A7" t="s">
        <v>25478</v>
      </c>
      <c r="B7" t="s">
        <v>25494</v>
      </c>
    </row>
    <row r="8" spans="1:2">
      <c r="A8" t="s">
        <v>24629</v>
      </c>
      <c r="B8" t="s">
        <v>25494</v>
      </c>
    </row>
    <row r="9" spans="1:2">
      <c r="A9" t="s">
        <v>24642</v>
      </c>
      <c r="B9" t="s">
        <v>25494</v>
      </c>
    </row>
    <row r="10" spans="1:2">
      <c r="A10" t="s">
        <v>24661</v>
      </c>
      <c r="B10" t="s">
        <v>25495</v>
      </c>
    </row>
    <row r="11" spans="1:2">
      <c r="A11" t="s">
        <v>24617</v>
      </c>
      <c r="B11" t="s">
        <v>25495</v>
      </c>
    </row>
    <row r="12" spans="1:2">
      <c r="A12" t="s">
        <v>24618</v>
      </c>
      <c r="B12" t="s">
        <v>25495</v>
      </c>
    </row>
    <row r="13" spans="1:2">
      <c r="A13" t="s">
        <v>24632</v>
      </c>
      <c r="B13" t="s">
        <v>25495</v>
      </c>
    </row>
    <row r="14" spans="1:2">
      <c r="A14" t="s">
        <v>24613</v>
      </c>
      <c r="B14" t="s">
        <v>25495</v>
      </c>
    </row>
    <row r="15" spans="1:2">
      <c r="A15" t="s">
        <v>24614</v>
      </c>
      <c r="B15" t="s">
        <v>25495</v>
      </c>
    </row>
    <row r="16" spans="1:2">
      <c r="A16" t="s">
        <v>24615</v>
      </c>
      <c r="B16" t="s">
        <v>25495</v>
      </c>
    </row>
    <row r="17" spans="1:2">
      <c r="A17" t="s">
        <v>24616</v>
      </c>
      <c r="B17" t="s">
        <v>25495</v>
      </c>
    </row>
    <row r="18" spans="1:2">
      <c r="A18" t="s">
        <v>24641</v>
      </c>
      <c r="B18" t="s">
        <v>25494</v>
      </c>
    </row>
    <row r="19" spans="1:2">
      <c r="A19" t="s">
        <v>99</v>
      </c>
      <c r="B19" t="s">
        <v>25494</v>
      </c>
    </row>
    <row r="20" spans="1:2">
      <c r="A20" t="s">
        <v>24634</v>
      </c>
      <c r="B20" t="s">
        <v>25494</v>
      </c>
    </row>
    <row r="21" spans="1:2">
      <c r="A21" t="s">
        <v>95</v>
      </c>
      <c r="B21" t="s">
        <v>25494</v>
      </c>
    </row>
    <row r="22" spans="1:2">
      <c r="A22" t="s">
        <v>94</v>
      </c>
      <c r="B22" t="s">
        <v>25494</v>
      </c>
    </row>
    <row r="23" spans="1:2">
      <c r="A23" t="s">
        <v>93</v>
      </c>
      <c r="B23" t="s">
        <v>25495</v>
      </c>
    </row>
    <row r="24" spans="1:2">
      <c r="A24" t="s">
        <v>24660</v>
      </c>
      <c r="B24" t="s">
        <v>25495</v>
      </c>
    </row>
    <row r="25" spans="1:2">
      <c r="A25" t="s">
        <v>24635</v>
      </c>
      <c r="B25" t="s">
        <v>25495</v>
      </c>
    </row>
    <row r="26" spans="1:2">
      <c r="A26" t="s">
        <v>24636</v>
      </c>
      <c r="B26" t="s">
        <v>25495</v>
      </c>
    </row>
    <row r="27" spans="1:2">
      <c r="A27" t="s">
        <v>24637</v>
      </c>
      <c r="B27" t="s">
        <v>25494</v>
      </c>
    </row>
    <row r="28" spans="1:2">
      <c r="A28" t="s">
        <v>24639</v>
      </c>
      <c r="B28" t="s">
        <v>25494</v>
      </c>
    </row>
    <row r="29" spans="1:2">
      <c r="A29" t="s">
        <v>24633</v>
      </c>
      <c r="B29" t="s">
        <v>25494</v>
      </c>
    </row>
    <row r="30" spans="1:2">
      <c r="A30" t="s">
        <v>89</v>
      </c>
      <c r="B30" t="s">
        <v>25494</v>
      </c>
    </row>
    <row r="31" spans="1:2">
      <c r="A31" t="s">
        <v>91</v>
      </c>
      <c r="B31" t="s">
        <v>25494</v>
      </c>
    </row>
    <row r="32" spans="1:2">
      <c r="A32" t="s">
        <v>25479</v>
      </c>
      <c r="B32" t="s">
        <v>25494</v>
      </c>
    </row>
    <row r="33" spans="1:2">
      <c r="A33" t="s">
        <v>25481</v>
      </c>
      <c r="B33" t="s">
        <v>25494</v>
      </c>
    </row>
    <row r="34" spans="1:2">
      <c r="A34" t="s">
        <v>25483</v>
      </c>
      <c r="B34" t="s">
        <v>25494</v>
      </c>
    </row>
    <row r="35" spans="1:2">
      <c r="A35" t="s">
        <v>25485</v>
      </c>
      <c r="B35" t="s">
        <v>25495</v>
      </c>
    </row>
    <row r="36" spans="1:2">
      <c r="A36" t="s">
        <v>25486</v>
      </c>
      <c r="B36" t="s">
        <v>25494</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11"/>
  <sheetViews>
    <sheetView zoomScale="90" zoomScaleNormal="90" zoomScalePageLayoutView="90" workbookViewId="0">
      <pane ySplit="1" topLeftCell="A2" activePane="bottomLeft" state="frozen"/>
      <selection activeCell="K23" sqref="K23"/>
      <selection pane="bottomLeft" activeCell="A2" sqref="A2:XFD2"/>
    </sheetView>
  </sheetViews>
  <sheetFormatPr defaultColWidth="10.75" defaultRowHeight="15" zeroHeight="1"/>
  <cols>
    <col min="1" max="1" width="3.125" style="12" customWidth="1"/>
    <col min="2" max="2" width="34.625" style="9" customWidth="1"/>
    <col min="3" max="3" width="2.25" style="12" customWidth="1"/>
    <col min="4" max="16384" width="10.75" style="9"/>
  </cols>
  <sheetData>
    <row r="1" spans="2:2" ht="128.25" customHeight="1">
      <c r="B1" s="13" t="s">
        <v>2</v>
      </c>
    </row>
    <row r="2" spans="2:2">
      <c r="B2" s="7" t="s">
        <v>48</v>
      </c>
    </row>
    <row r="3" spans="2:2">
      <c r="B3" s="8" t="s">
        <v>28</v>
      </c>
    </row>
    <row r="4" spans="2:2">
      <c r="B4" s="8" t="s">
        <v>29</v>
      </c>
    </row>
    <row r="5" spans="2:2">
      <c r="B5" s="8" t="s">
        <v>30</v>
      </c>
    </row>
    <row r="6" spans="2:2">
      <c r="B6" s="8"/>
    </row>
    <row r="7" spans="2:2">
      <c r="B7" s="27"/>
    </row>
    <row r="8" spans="2:2"/>
    <row r="9" spans="2:2"/>
    <row r="10" spans="2:2" hidden="1"/>
    <row r="11" spans="2:2"/>
  </sheetData>
  <phoneticPr fontId="52" type="noConversion"/>
  <pageMargins left="0.75" right="0.75" top="1" bottom="1" header="0.5" footer="0.5"/>
  <tableParts count="1">
    <tablePart r:id="rId1"/>
  </tableParts>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BG857"/>
  <sheetViews>
    <sheetView tabSelected="1" zoomScale="130" zoomScaleNormal="130" zoomScalePageLayoutView="90" workbookViewId="0">
      <pane xSplit="2" ySplit="2" topLeftCell="AK6" activePane="bottomRight" state="frozen"/>
      <selection activeCell="O2" sqref="O2"/>
      <selection pane="topRight" activeCell="O2" sqref="O2"/>
      <selection pane="bottomLeft" activeCell="O2" sqref="O2"/>
      <selection pane="bottomRight" activeCell="AP7" sqref="AP7"/>
    </sheetView>
  </sheetViews>
  <sheetFormatPr defaultColWidth="9" defaultRowHeight="15" customHeight="1"/>
  <cols>
    <col min="1" max="1" width="13.75" style="40" customWidth="1"/>
    <col min="2" max="2" width="26.625" style="34" customWidth="1"/>
    <col min="3" max="3" width="13.75" style="14" customWidth="1"/>
    <col min="4" max="4" width="16.625" style="14" customWidth="1"/>
    <col min="5" max="5" width="15.75" style="34" customWidth="1"/>
    <col min="6" max="6" width="11.25" style="34" customWidth="1"/>
    <col min="7" max="7" width="12.25" style="34" customWidth="1"/>
    <col min="8" max="8" width="8" style="14" hidden="1" customWidth="1"/>
    <col min="9" max="9" width="16.25" style="34" customWidth="1"/>
    <col min="10" max="10" width="14.125" style="14" hidden="1" customWidth="1"/>
    <col min="11" max="11" width="13.75" style="34" customWidth="1"/>
    <col min="12" max="12" width="12.875" style="14" hidden="1" customWidth="1"/>
    <col min="13" max="13" width="13.125" style="34" customWidth="1"/>
    <col min="14" max="14" width="14.5" style="14" hidden="1" customWidth="1"/>
    <col min="15" max="15" width="14.25" style="14" hidden="1" customWidth="1"/>
    <col min="16" max="16" width="11.875" style="14" hidden="1" customWidth="1"/>
    <col min="17" max="17" width="15.75" style="34" customWidth="1"/>
    <col min="18" max="18" width="17" style="34" hidden="1" customWidth="1"/>
    <col min="19" max="19" width="20.625" style="14" customWidth="1"/>
    <col min="20" max="20" width="0.375" style="14" hidden="1" customWidth="1"/>
    <col min="21" max="21" width="15.125" style="34" customWidth="1"/>
    <col min="22" max="22" width="16.25" hidden="1" customWidth="1"/>
    <col min="23" max="23" width="0.5" hidden="1" customWidth="1"/>
    <col min="24" max="24" width="7.875" hidden="1" customWidth="1"/>
    <col min="25" max="25" width="20.125" bestFit="1" customWidth="1"/>
    <col min="26" max="26" width="15.625" hidden="1" customWidth="1"/>
    <col min="27" max="27" width="11.375" hidden="1" customWidth="1"/>
    <col min="28" max="28" width="12.875" style="39" hidden="1" customWidth="1"/>
    <col min="29" max="29" width="12.875" style="39" customWidth="1"/>
    <col min="30" max="30" width="12.5" style="39" bestFit="1" customWidth="1"/>
    <col min="31" max="31" width="23.625" style="39" customWidth="1"/>
    <col min="32" max="32" width="23" style="39" customWidth="1"/>
    <col min="33" max="33" width="33.125" style="39" bestFit="1" customWidth="1"/>
    <col min="34" max="34" width="21.125" style="39" customWidth="1"/>
    <col min="35" max="35" width="15.375" style="39" hidden="1" customWidth="1"/>
    <col min="36" max="36" width="15.875" style="35" customWidth="1"/>
    <col min="37" max="37" width="17.125" style="34" customWidth="1"/>
    <col min="38" max="38" width="16.125" style="38" customWidth="1"/>
    <col min="39" max="39" width="16.125" style="38" hidden="1" customWidth="1"/>
    <col min="40" max="40" width="16.375" style="39" customWidth="1"/>
    <col min="41" max="42" width="16.375" style="41" customWidth="1"/>
    <col min="43" max="43" width="16.375" style="41" hidden="1" customWidth="1"/>
    <col min="44" max="47" width="16.375" style="38" customWidth="1"/>
    <col min="48" max="48" width="17.25" style="38" customWidth="1"/>
    <col min="49" max="49" width="28.75" style="45" customWidth="1"/>
    <col min="50" max="50" width="12.375" style="45" customWidth="1"/>
    <col min="51" max="51" width="12.875" style="45" customWidth="1"/>
    <col min="52" max="59" width="13.875" style="45" customWidth="1"/>
    <col min="60" max="16384" width="9" style="45"/>
  </cols>
  <sheetData>
    <row r="1" spans="1:59" s="43" customFormat="1" ht="27.75" customHeight="1">
      <c r="A1" s="53" t="s">
        <v>9</v>
      </c>
      <c r="B1" s="176" t="s">
        <v>11</v>
      </c>
      <c r="C1" s="177"/>
      <c r="D1" s="177"/>
      <c r="E1" s="177"/>
      <c r="F1" s="178"/>
      <c r="G1" s="179" t="s">
        <v>12</v>
      </c>
      <c r="H1" s="180"/>
      <c r="I1" s="180"/>
      <c r="J1" s="180"/>
      <c r="K1" s="180"/>
      <c r="L1" s="180"/>
      <c r="M1" s="188" t="s">
        <v>5306</v>
      </c>
      <c r="N1" s="188"/>
      <c r="O1" s="188"/>
      <c r="P1" s="188"/>
      <c r="Q1" s="188"/>
      <c r="R1" s="188"/>
      <c r="S1" s="189" t="s">
        <v>5307</v>
      </c>
      <c r="T1" s="189"/>
      <c r="U1" s="189"/>
      <c r="V1" s="189"/>
      <c r="W1" s="165" t="s">
        <v>12</v>
      </c>
      <c r="X1" s="165"/>
      <c r="Y1" s="193" t="s">
        <v>25500</v>
      </c>
      <c r="Z1" s="193"/>
      <c r="AA1" s="193"/>
      <c r="AB1" s="193"/>
      <c r="AC1" s="193"/>
      <c r="AD1" s="180" t="s">
        <v>25502</v>
      </c>
      <c r="AE1" s="180"/>
      <c r="AF1" s="180"/>
      <c r="AG1" s="194" t="s">
        <v>50</v>
      </c>
      <c r="AH1" s="194"/>
      <c r="AI1" s="194"/>
      <c r="AJ1" s="194"/>
      <c r="AK1" s="195"/>
      <c r="AL1" s="190" t="s">
        <v>25487</v>
      </c>
      <c r="AM1" s="191"/>
      <c r="AN1" s="191"/>
      <c r="AO1" s="191"/>
      <c r="AP1" s="191"/>
      <c r="AQ1" s="191"/>
      <c r="AR1" s="191"/>
      <c r="AS1" s="192"/>
      <c r="AT1" s="185" t="s">
        <v>13</v>
      </c>
      <c r="AU1" s="186"/>
      <c r="AV1" s="187"/>
      <c r="AW1" s="131" t="s">
        <v>24646</v>
      </c>
      <c r="AX1" s="181" t="s">
        <v>25492</v>
      </c>
      <c r="AY1" s="182"/>
      <c r="AZ1" s="183" t="s">
        <v>25511</v>
      </c>
      <c r="BA1" s="183"/>
      <c r="BB1" s="184" t="s">
        <v>25509</v>
      </c>
      <c r="BC1" s="184"/>
      <c r="BD1" s="174" t="s">
        <v>25507</v>
      </c>
      <c r="BE1" s="174"/>
      <c r="BF1" s="175" t="s">
        <v>25508</v>
      </c>
      <c r="BG1" s="175"/>
    </row>
    <row r="2" spans="1:59" s="44" customFormat="1" ht="36.75" customHeight="1">
      <c r="A2" s="54" t="s">
        <v>10</v>
      </c>
      <c r="B2" s="57" t="s">
        <v>45</v>
      </c>
      <c r="C2" s="57" t="s">
        <v>14</v>
      </c>
      <c r="D2" s="57" t="s">
        <v>15</v>
      </c>
      <c r="E2" s="57" t="s">
        <v>24658</v>
      </c>
      <c r="F2" s="57" t="s">
        <v>33</v>
      </c>
      <c r="G2" s="58" t="s">
        <v>102</v>
      </c>
      <c r="H2" s="58" t="s">
        <v>103</v>
      </c>
      <c r="I2" s="58" t="s">
        <v>106</v>
      </c>
      <c r="J2" s="58" t="s">
        <v>107</v>
      </c>
      <c r="K2" s="58" t="s">
        <v>118</v>
      </c>
      <c r="L2" s="58" t="s">
        <v>119</v>
      </c>
      <c r="M2" s="58" t="s">
        <v>4998</v>
      </c>
      <c r="N2" s="58" t="s">
        <v>5303</v>
      </c>
      <c r="O2" s="59" t="s">
        <v>24611</v>
      </c>
      <c r="P2" s="59" t="s">
        <v>24612</v>
      </c>
      <c r="Q2" s="58" t="s">
        <v>5304</v>
      </c>
      <c r="R2" s="58" t="s">
        <v>5305</v>
      </c>
      <c r="S2" s="59" t="s">
        <v>24640</v>
      </c>
      <c r="T2" s="59" t="s">
        <v>5302</v>
      </c>
      <c r="U2" s="59" t="s">
        <v>4994</v>
      </c>
      <c r="V2" s="59" t="s">
        <v>4995</v>
      </c>
      <c r="W2" s="59" t="s">
        <v>24609</v>
      </c>
      <c r="X2" s="59" t="s">
        <v>24610</v>
      </c>
      <c r="Y2" s="59" t="s">
        <v>24751</v>
      </c>
      <c r="Z2" s="59" t="s">
        <v>25075</v>
      </c>
      <c r="AA2" s="59" t="s">
        <v>0</v>
      </c>
      <c r="AB2" s="60" t="s">
        <v>1</v>
      </c>
      <c r="AC2" s="60" t="s">
        <v>25501</v>
      </c>
      <c r="AD2" s="60" t="s">
        <v>25510</v>
      </c>
      <c r="AE2" s="60" t="s">
        <v>24</v>
      </c>
      <c r="AF2" s="60" t="s">
        <v>25</v>
      </c>
      <c r="AG2" s="61" t="s">
        <v>26</v>
      </c>
      <c r="AH2" s="61" t="s">
        <v>27</v>
      </c>
      <c r="AI2" s="61" t="s">
        <v>25496</v>
      </c>
      <c r="AJ2" s="61" t="s">
        <v>25491</v>
      </c>
      <c r="AK2" s="61" t="s">
        <v>24643</v>
      </c>
      <c r="AL2" s="62" t="s">
        <v>49</v>
      </c>
      <c r="AM2" s="62" t="s">
        <v>25489</v>
      </c>
      <c r="AN2" s="63" t="s">
        <v>24619</v>
      </c>
      <c r="AO2" s="63" t="s">
        <v>24620</v>
      </c>
      <c r="AP2" s="63" t="s">
        <v>25488</v>
      </c>
      <c r="AQ2" s="62" t="s">
        <v>25490</v>
      </c>
      <c r="AR2" s="63" t="s">
        <v>31</v>
      </c>
      <c r="AS2" s="63" t="s">
        <v>32</v>
      </c>
      <c r="AT2" s="64" t="s">
        <v>43</v>
      </c>
      <c r="AU2" s="65" t="s">
        <v>24644</v>
      </c>
      <c r="AV2" s="66" t="s">
        <v>24645</v>
      </c>
      <c r="AW2" s="130" t="s">
        <v>24647</v>
      </c>
      <c r="AX2" s="138" t="s">
        <v>25505</v>
      </c>
      <c r="AY2" s="138" t="s">
        <v>25506</v>
      </c>
      <c r="AZ2" s="126" t="s">
        <v>25503</v>
      </c>
      <c r="BA2" s="126" t="s">
        <v>25504</v>
      </c>
      <c r="BB2" s="128" t="s">
        <v>25528</v>
      </c>
      <c r="BC2" s="128" t="s">
        <v>25529</v>
      </c>
      <c r="BD2" s="128" t="s">
        <v>25505</v>
      </c>
      <c r="BE2" s="128" t="s">
        <v>25506</v>
      </c>
      <c r="BF2" s="128" t="s">
        <v>25505</v>
      </c>
      <c r="BG2" s="128" t="s">
        <v>25506</v>
      </c>
    </row>
    <row r="3" spans="1:59" s="37" customFormat="1" ht="15" customHeight="1">
      <c r="A3" s="77"/>
      <c r="B3" s="34"/>
      <c r="C3" s="166" t="str">
        <f>IF(Table1[[#This Row],[Reporting Organisation]]="","",VLOOKUP(Table1[[#This Row],[Reporting Organisation]],Table3[],2,FALSE))</f>
        <v/>
      </c>
      <c r="D3" s="15" t="str">
        <f>IFERROR(VLOOKUP(B3,ORG_LIST:TYPEORG,3,FALSE)," ")</f>
        <v xml:space="preserve"> </v>
      </c>
      <c r="E3" s="35"/>
      <c r="F3" s="35"/>
      <c r="G3" s="34"/>
      <c r="H3" s="15" t="e">
        <f>VLOOKUP(Table1[[#This Row],[State]],TblAdmin1[],2,FALSE)</f>
        <v>#N/A</v>
      </c>
      <c r="I3" s="35"/>
      <c r="J3" s="15" t="e">
        <f>VLOOKUP(Table1[District],TblAdmin2[[District]:[District PCODE]],2,FALSE)</f>
        <v>#N/A</v>
      </c>
      <c r="K3" s="34"/>
      <c r="L3" s="15" t="e">
        <f>VLOOKUP(Table1[Township],TblAdmin3[[Township]:[Township PCODE]],2,FALSE)</f>
        <v>#N/A</v>
      </c>
      <c r="M3" s="35"/>
      <c r="N3" s="15" t="str">
        <f>IFERROR(VLOOKUP(Table1[[#This Row],[Town]],TblAdmin4_Urban[[Town]:[Town_PCODE]],2,FALSE),"")</f>
        <v/>
      </c>
      <c r="O3" s="15" t="str">
        <f>IFERROR(VLOOKUP(Table1[[#This Row],[Town]],TblAdmin4_Urban[[Town]:[Longitude]],3,FALSE)," ")</f>
        <v xml:space="preserve"> </v>
      </c>
      <c r="P3" s="15" t="str">
        <f>IFERROR(VLOOKUP(Table1[[#This Row],[Town]],TblAdmin4_Urban[[Town]:[Longitude]],4,FALSE)," ")</f>
        <v xml:space="preserve"> </v>
      </c>
      <c r="Q3" s="15"/>
      <c r="R3" s="113" t="str">
        <f>IFERROR(VLOOKUP(Table1[[#This Row],[Wards]],TblAdmin5_Urban[[Ward]:[Ward_PCODE]],2,FALSE),"")</f>
        <v/>
      </c>
      <c r="S3" s="34"/>
      <c r="T3" s="15" t="str">
        <f>IFERROR(VLOOKUP(Table1[[#This Row],[Village_Tract]],TblAdmin4_Rural[[Village_Track]:[Village_Track PCODE]],2,FALSE),"")</f>
        <v/>
      </c>
      <c r="U3" s="15"/>
      <c r="V3" s="113" t="str">
        <f>IFERROR(VLOOKUP(Table1[[#This Row],[Village]],TblAdmin5_Rural[[Village PCODE]:[Village]],2,FALSE),"")</f>
        <v/>
      </c>
      <c r="W3" s="15" t="str">
        <f>IFERROR(VLOOKUP(Table1[[#This Row],[Village]],TblAdmin5_Rural[[Village]:[Longitude]],3,FALSE),"")</f>
        <v/>
      </c>
      <c r="X3" s="15" t="str">
        <f>IFERROR(VLOOKUP(Table1[[#This Row],[Village]],TblAdmin5_Rural[[Village]:[Longitude]],4,FALSE),"")</f>
        <v/>
      </c>
      <c r="Y3" s="15"/>
      <c r="Z3" s="15" t="str">
        <f>IFERROR(VLOOKUP(Table1[[#This Row],[Camp Name]],Table13[[Camp]:[CP_Pcode]],2,FALSE),"")</f>
        <v/>
      </c>
      <c r="AA3" s="15" t="str">
        <f>IF(Table1[[#This Row],[Camp PCODE]]="","",VLOOKUP(Table1[[#This Row],[Camp PCODE]],WHERE!AN2:AP220,2,FALSE))</f>
        <v/>
      </c>
      <c r="AB3" s="34" t="str">
        <f>IF(Table1[[#This Row],[Latitude]]="","",VLOOKUP(Table1[[#This Row],[Latitude]],WHERE!AO2:AP220,2,FALSE))</f>
        <v/>
      </c>
      <c r="AC3" s="34"/>
      <c r="AD3" s="34"/>
      <c r="AE3" s="34"/>
      <c r="AF3" s="34"/>
      <c r="AG3" s="34"/>
      <c r="AH3" s="15" t="str">
        <f>IFERROR(VLOOKUP(Table1[[#This Row],[Activity]],Table18[],2,FALSE),"")</f>
        <v/>
      </c>
      <c r="AI3" s="15" t="e">
        <f>VLOOKUP(Table1[[#This Row],[Activity]],Table14[],2,FALSE)</f>
        <v>#N/A</v>
      </c>
      <c r="AJ3" s="15"/>
      <c r="AK3" s="34"/>
      <c r="AL3" s="36"/>
      <c r="AM3" s="36">
        <f>(Table1[[#This Row],[Girls (Number)]]+Table1[[#This Row],[Boys  (Number)]])</f>
        <v>0</v>
      </c>
      <c r="AN3" s="36"/>
      <c r="AO3" s="36"/>
      <c r="AP3" s="36"/>
      <c r="AQ3" s="36">
        <f>(Table1[[#This Row],[Men +18]]+Table1[[#This Row],[Women +18]])</f>
        <v>0</v>
      </c>
      <c r="AR3" s="36"/>
      <c r="AS3" s="36"/>
      <c r="AT3" s="36"/>
      <c r="AU3" s="139"/>
      <c r="AV3" s="139"/>
      <c r="AW3" s="129"/>
      <c r="AX3" s="129"/>
      <c r="AY3" s="129"/>
      <c r="AZ3" s="129"/>
      <c r="BA3" s="36"/>
      <c r="BB3" s="36"/>
      <c r="BC3" s="36"/>
      <c r="BD3" s="36"/>
      <c r="BE3" s="36"/>
      <c r="BF3" s="36"/>
      <c r="BG3" s="36"/>
    </row>
    <row r="4" spans="1:59" ht="15" customHeight="1">
      <c r="A4" s="132"/>
      <c r="C4" s="166" t="str">
        <f>IF(Table1[[#This Row],[Reporting Organisation]]="","",VLOOKUP(Table1[[#This Row],[Reporting Organisation]],Table3[],2,FALSE))</f>
        <v/>
      </c>
      <c r="D4" s="15" t="str">
        <f>IFERROR(VLOOKUP(B4,ORG_LIST:TYPEORG,3,FALSE)," ")</f>
        <v xml:space="preserve"> </v>
      </c>
      <c r="E4" s="35"/>
      <c r="F4" s="35"/>
      <c r="G4" s="35"/>
      <c r="H4" s="15" t="e">
        <f>VLOOKUP(Table1[[#This Row],[State]],TblAdmin1[],2,FALSE)</f>
        <v>#N/A</v>
      </c>
      <c r="I4" s="35"/>
      <c r="J4" s="15" t="e">
        <f>VLOOKUP(Table1[District],TblAdmin2[[District]:[District PCODE]],2,FALSE)</f>
        <v>#N/A</v>
      </c>
      <c r="K4" s="35"/>
      <c r="L4" s="15" t="e">
        <f>VLOOKUP(Table1[Township],TblAdmin3[[Township]:[Township PCODE]],2,FALSE)</f>
        <v>#N/A</v>
      </c>
      <c r="M4" s="35"/>
      <c r="N4" s="15" t="str">
        <f>IFERROR(VLOOKUP(Table1[[#This Row],[Town]],TblAdmin4_Urban[[Town]:[Town_PCODE]],2,FALSE),"")</f>
        <v/>
      </c>
      <c r="O4" s="15" t="str">
        <f>IFERROR(VLOOKUP(Table1[[#This Row],[Town]],TblAdmin4_Urban[[Town]:[Longitude]],3,FALSE)," ")</f>
        <v xml:space="preserve"> </v>
      </c>
      <c r="P4" s="15" t="str">
        <f>IFERROR(VLOOKUP(Table1[[#This Row],[Town]],TblAdmin4_Urban[[Town]:[Longitude]],4,FALSE)," ")</f>
        <v xml:space="preserve"> </v>
      </c>
      <c r="Q4" s="15"/>
      <c r="R4" s="15" t="str">
        <f>IFERROR(VLOOKUP(Table1[[#This Row],[Wards]],TblAdmin5_Urban[[Ward]:[Ward_PCODE]],2,FALSE),"")</f>
        <v/>
      </c>
      <c r="S4" s="34"/>
      <c r="T4" s="15" t="str">
        <f>IFERROR(VLOOKUP(Table1[[#This Row],[Village_Tract]],TblAdmin4_Rural[[Village_Track]:[Village_Track PCODE]],2,FALSE),"")</f>
        <v/>
      </c>
      <c r="U4" s="15"/>
      <c r="V4" s="133" t="str">
        <f>IFERROR(VLOOKUP(Table1[[#This Row],[Village]],TblAdmin5_Rural[[Village PCODE]:[Village]],2,FALSE),"")</f>
        <v/>
      </c>
      <c r="W4" s="133" t="str">
        <f>IFERROR(VLOOKUP(Table1[[#This Row],[Village]],TblAdmin5_Rural[[Village]:[Longitude]],3,FALSE),"")</f>
        <v/>
      </c>
      <c r="X4" s="133" t="str">
        <f>IFERROR(VLOOKUP(Table1[[#This Row],[Village]],TblAdmin5_Rural[[Village]:[Longitude]],4,FALSE),"")</f>
        <v/>
      </c>
      <c r="Y4" s="15"/>
      <c r="Z4" s="15" t="str">
        <f>IFERROR(VLOOKUP(Table1[[#This Row],[Camp Name]],Table13[[Camp]:[CP_Pcode]],2,FALSE),"")</f>
        <v/>
      </c>
      <c r="AA4" s="133" t="str">
        <f>IF(Table1[[#This Row],[Camp PCODE]]="","",VLOOKUP(Table1[[#This Row],[Camp PCODE]],WHERE!AN3:AP221,2,FALSE))</f>
        <v/>
      </c>
      <c r="AB4" s="134" t="str">
        <f>IF(Table1[[#This Row],[Latitude]]="","",VLOOKUP(Table1[[#This Row],[Latitude]],WHERE!AO3:AP221,2,FALSE))</f>
        <v/>
      </c>
      <c r="AC4" s="134"/>
      <c r="AD4" s="134"/>
      <c r="AE4" s="134"/>
      <c r="AF4" s="134"/>
      <c r="AG4" s="38"/>
      <c r="AH4" s="133" t="str">
        <f>IFERROR(VLOOKUP(Table1[[#This Row],[Activity]],Table18[],2,FALSE),"")</f>
        <v/>
      </c>
      <c r="AI4" s="133" t="e">
        <f>VLOOKUP(Table1[[#This Row],[Activity]],Table14[],2,FALSE)</f>
        <v>#N/A</v>
      </c>
      <c r="AJ4" s="15"/>
      <c r="AL4" s="135"/>
      <c r="AM4" s="135">
        <f>(Table1[[#This Row],[Girls (Number)]]+Table1[[#This Row],[Boys  (Number)]])</f>
        <v>0</v>
      </c>
      <c r="AN4" s="135"/>
      <c r="AO4" s="135"/>
      <c r="AP4" s="135"/>
      <c r="AQ4" s="135">
        <f>(Table1[[#This Row],[Men +18]]+Table1[[#This Row],[Women +18]])</f>
        <v>0</v>
      </c>
      <c r="AR4" s="135"/>
      <c r="AS4" s="135"/>
      <c r="AT4" s="36"/>
      <c r="AU4" s="40"/>
      <c r="AV4" s="40"/>
      <c r="AW4" s="36"/>
      <c r="AX4" s="36"/>
      <c r="AY4" s="36"/>
      <c r="AZ4" s="36"/>
      <c r="BA4" s="36"/>
      <c r="BB4" s="36"/>
      <c r="BC4" s="36"/>
      <c r="BD4" s="36"/>
      <c r="BE4" s="36"/>
      <c r="BF4" s="36"/>
      <c r="BG4" s="36"/>
    </row>
    <row r="5" spans="1:59" ht="15" customHeight="1">
      <c r="A5" s="132"/>
      <c r="C5" s="166" t="str">
        <f>IF(Table1[[#This Row],[Reporting Organisation]]="","",VLOOKUP(Table1[[#This Row],[Reporting Organisation]],Table3[],2,FALSE))</f>
        <v/>
      </c>
      <c r="D5" s="15" t="str">
        <f>IFERROR(VLOOKUP(B5,ORG_LIST:TYPEORG,3,FALSE)," ")</f>
        <v xml:space="preserve"> </v>
      </c>
      <c r="E5" s="35"/>
      <c r="F5" s="35"/>
      <c r="G5" s="35"/>
      <c r="H5" s="15" t="e">
        <f>VLOOKUP(Table1[[#This Row],[State]],TblAdmin1[],2,FALSE)</f>
        <v>#N/A</v>
      </c>
      <c r="I5" s="35"/>
      <c r="J5" s="15" t="e">
        <f>VLOOKUP(Table1[District],TblAdmin2[[District]:[District PCODE]],2,FALSE)</f>
        <v>#N/A</v>
      </c>
      <c r="K5" s="35"/>
      <c r="L5" s="15" t="e">
        <f>VLOOKUP(Table1[Township],TblAdmin3[[Township]:[Township PCODE]],2,FALSE)</f>
        <v>#N/A</v>
      </c>
      <c r="M5" s="35"/>
      <c r="N5" s="15" t="str">
        <f>IFERROR(VLOOKUP(Table1[[#This Row],[Town]],TblAdmin4_Urban[[Town]:[Town_PCODE]],2,FALSE),"")</f>
        <v/>
      </c>
      <c r="O5" s="15" t="str">
        <f>IFERROR(VLOOKUP(Table1[[#This Row],[Town]],TblAdmin4_Urban[[Town]:[Longitude]],3,FALSE)," ")</f>
        <v xml:space="preserve"> </v>
      </c>
      <c r="P5" s="15" t="str">
        <f>IFERROR(VLOOKUP(Table1[[#This Row],[Town]],TblAdmin4_Urban[[Town]:[Longitude]],4,FALSE)," ")</f>
        <v xml:space="preserve"> </v>
      </c>
      <c r="Q5" s="15"/>
      <c r="R5" s="15" t="str">
        <f>IFERROR(VLOOKUP(Table1[[#This Row],[Wards]],TblAdmin5_Urban[[Ward]:[Ward_PCODE]],2,FALSE),"")</f>
        <v/>
      </c>
      <c r="S5" s="34"/>
      <c r="T5" s="15" t="str">
        <f>IFERROR(VLOOKUP(Table1[[#This Row],[Village_Tract]],TblAdmin4_Rural[[Village_Track]:[Village_Track PCODE]],2,FALSE),"")</f>
        <v/>
      </c>
      <c r="U5" s="15"/>
      <c r="V5" s="133" t="str">
        <f>IFERROR(VLOOKUP(Table1[[#This Row],[Village]],TblAdmin5_Rural[[Village PCODE]:[Village]],2,FALSE),"")</f>
        <v/>
      </c>
      <c r="W5" s="133" t="str">
        <f>IFERROR(VLOOKUP(Table1[[#This Row],[Village]],TblAdmin5_Rural[[Village]:[Longitude]],3,FALSE),"")</f>
        <v/>
      </c>
      <c r="X5" s="133" t="str">
        <f>IFERROR(VLOOKUP(Table1[[#This Row],[Village]],TblAdmin5_Rural[[Village]:[Longitude]],4,FALSE),"")</f>
        <v/>
      </c>
      <c r="Y5" s="15"/>
      <c r="Z5" s="15" t="str">
        <f>IFERROR(VLOOKUP(Table1[[#This Row],[Camp Name]],Table13[[Camp]:[CP_Pcode]],2,FALSE),"")</f>
        <v/>
      </c>
      <c r="AA5" s="133" t="str">
        <f>IF(Table1[[#This Row],[Camp PCODE]]="","",VLOOKUP(Table1[[#This Row],[Camp PCODE]],WHERE!AN4:AP222,2,FALSE))</f>
        <v/>
      </c>
      <c r="AB5" s="134" t="str">
        <f>IF(Table1[[#This Row],[Latitude]]="","",VLOOKUP(Table1[[#This Row],[Latitude]],WHERE!AO4:AP222,2,FALSE))</f>
        <v/>
      </c>
      <c r="AC5" s="134"/>
      <c r="AD5" s="134"/>
      <c r="AE5" s="134"/>
      <c r="AF5" s="134"/>
      <c r="AG5" s="38"/>
      <c r="AH5" s="133" t="str">
        <f>IFERROR(VLOOKUP(Table1[[#This Row],[Activity]],Table18[],2,FALSE),"")</f>
        <v/>
      </c>
      <c r="AI5" s="133" t="e">
        <f>VLOOKUP(Table1[[#This Row],[Activity]],Table14[],2,FALSE)</f>
        <v>#N/A</v>
      </c>
      <c r="AJ5" s="15"/>
      <c r="AL5" s="135"/>
      <c r="AM5" s="135">
        <f>(Table1[[#This Row],[Girls (Number)]]+Table1[[#This Row],[Boys  (Number)]])</f>
        <v>0</v>
      </c>
      <c r="AN5" s="135"/>
      <c r="AO5" s="135"/>
      <c r="AP5" s="135"/>
      <c r="AQ5" s="135">
        <f>(Table1[[#This Row],[Men +18]]+Table1[[#This Row],[Women +18]])</f>
        <v>0</v>
      </c>
      <c r="AR5" s="135"/>
      <c r="AS5" s="135"/>
      <c r="AT5" s="36"/>
      <c r="AU5" s="40"/>
      <c r="AV5" s="40"/>
      <c r="AW5" s="36"/>
      <c r="AX5" s="36"/>
      <c r="AY5" s="36"/>
      <c r="AZ5" s="36"/>
      <c r="BA5" s="36"/>
      <c r="BB5" s="36"/>
      <c r="BC5" s="36"/>
      <c r="BD5" s="36"/>
      <c r="BE5" s="36"/>
      <c r="BF5" s="36"/>
      <c r="BG5" s="36"/>
    </row>
    <row r="6" spans="1:59" ht="15" customHeight="1">
      <c r="A6" s="132"/>
      <c r="C6" s="15" t="str">
        <f>IF(Table1[[#This Row],[Reporting Organisation]]="","",VLOOKUP(Table1[[#This Row],[Reporting Organisation]],Table3[],2,FALSE))</f>
        <v/>
      </c>
      <c r="D6" s="15" t="str">
        <f>IFERROR(VLOOKUP(B6,ORG_LIST:TYPEORG,3,FALSE)," ")</f>
        <v xml:space="preserve"> </v>
      </c>
      <c r="E6" s="35"/>
      <c r="F6" s="35"/>
      <c r="G6" s="35"/>
      <c r="H6" s="15" t="e">
        <f>VLOOKUP(Table1[[#This Row],[State]],TblAdmin1[],2,FALSE)</f>
        <v>#N/A</v>
      </c>
      <c r="I6" s="35"/>
      <c r="J6" s="15" t="e">
        <f>VLOOKUP(Table1[District],TblAdmin2[[District]:[District PCODE]],2,FALSE)</f>
        <v>#N/A</v>
      </c>
      <c r="K6" s="35"/>
      <c r="L6" s="15" t="e">
        <f>VLOOKUP(Table1[Township],TblAdmin3[[Township]:[Township PCODE]],2,FALSE)</f>
        <v>#N/A</v>
      </c>
      <c r="M6" s="35"/>
      <c r="N6" s="15" t="str">
        <f>IFERROR(VLOOKUP(Table1[[#This Row],[Town]],TblAdmin4_Urban[[Town]:[Town_PCODE]],2,FALSE),"")</f>
        <v/>
      </c>
      <c r="O6" s="15" t="str">
        <f>IFERROR(VLOOKUP(Table1[[#This Row],[Town]],TblAdmin4_Urban[[Town]:[Longitude]],3,FALSE)," ")</f>
        <v xml:space="preserve"> </v>
      </c>
      <c r="P6" s="15" t="str">
        <f>IFERROR(VLOOKUP(Table1[[#This Row],[Town]],TblAdmin4_Urban[[Town]:[Longitude]],4,FALSE)," ")</f>
        <v xml:space="preserve"> </v>
      </c>
      <c r="Q6" s="15"/>
      <c r="R6" s="15" t="str">
        <f>IFERROR(VLOOKUP(Table1[[#This Row],[Wards]],TblAdmin5_Urban[[Ward]:[Ward_PCODE]],2,FALSE),"")</f>
        <v/>
      </c>
      <c r="S6" s="34"/>
      <c r="T6" s="15" t="str">
        <f>IFERROR(VLOOKUP(Table1[[#This Row],[Village_Tract]],TblAdmin4_Rural[[Village_Track]:[Village_Track PCODE]],2,FALSE),"")</f>
        <v/>
      </c>
      <c r="U6" s="15"/>
      <c r="V6" s="133" t="str">
        <f>IFERROR(VLOOKUP(Table1[[#This Row],[Village]],TblAdmin5_Rural[[Village PCODE]:[Village]],2,FALSE),"")</f>
        <v/>
      </c>
      <c r="W6" s="133" t="str">
        <f>IFERROR(VLOOKUP(Table1[[#This Row],[Village]],TblAdmin5_Rural[[Village]:[Longitude]],3,FALSE),"")</f>
        <v/>
      </c>
      <c r="X6" s="133" t="str">
        <f>IFERROR(VLOOKUP(Table1[[#This Row],[Village]],TblAdmin5_Rural[[Village]:[Longitude]],4,FALSE),"")</f>
        <v/>
      </c>
      <c r="Y6" s="15"/>
      <c r="Z6" s="15" t="str">
        <f>IFERROR(VLOOKUP(Table1[[#This Row],[Camp Name]],Table13[[Camp]:[CP_Pcode]],2,FALSE),"")</f>
        <v/>
      </c>
      <c r="AA6" s="133" t="str">
        <f>IF(Table1[[#This Row],[Camp PCODE]]="","",VLOOKUP(Table1[[#This Row],[Camp PCODE]],WHERE!AN5:AP223,2,FALSE))</f>
        <v/>
      </c>
      <c r="AB6" s="134" t="str">
        <f>IF(Table1[[#This Row],[Latitude]]="","",VLOOKUP(Table1[[#This Row],[Latitude]],WHERE!AO5:AP223,2,FALSE))</f>
        <v/>
      </c>
      <c r="AC6" s="134"/>
      <c r="AD6" s="134"/>
      <c r="AE6" s="134"/>
      <c r="AF6" s="134"/>
      <c r="AG6" s="38"/>
      <c r="AH6" s="133" t="str">
        <f>IFERROR(VLOOKUP(Table1[[#This Row],[Activity]],Table18[],2,FALSE),"")</f>
        <v/>
      </c>
      <c r="AI6" s="133" t="e">
        <f>VLOOKUP(Table1[[#This Row],[Activity]],Table14[],2,FALSE)</f>
        <v>#N/A</v>
      </c>
      <c r="AJ6" s="15"/>
      <c r="AL6" s="135"/>
      <c r="AM6" s="135">
        <f>(Table1[[#This Row],[Girls (Number)]]+Table1[[#This Row],[Boys  (Number)]])</f>
        <v>0</v>
      </c>
      <c r="AN6" s="135"/>
      <c r="AO6" s="135"/>
      <c r="AP6" s="135"/>
      <c r="AQ6" s="135">
        <f>(Table1[[#This Row],[Men +18]]+Table1[[#This Row],[Women +18]])</f>
        <v>0</v>
      </c>
      <c r="AR6" s="135"/>
      <c r="AS6" s="135"/>
      <c r="AT6" s="36"/>
      <c r="AU6" s="40"/>
      <c r="AV6" s="40"/>
      <c r="AW6" s="36"/>
      <c r="AX6" s="36"/>
      <c r="AY6" s="36"/>
      <c r="AZ6" s="36"/>
      <c r="BA6" s="36"/>
      <c r="BB6" s="36"/>
      <c r="BC6" s="36"/>
      <c r="BD6" s="36"/>
      <c r="BE6" s="36"/>
      <c r="BF6" s="36"/>
      <c r="BG6" s="36"/>
    </row>
    <row r="7" spans="1:59" ht="15" customHeight="1">
      <c r="A7" s="132"/>
      <c r="C7" s="15" t="str">
        <f>IF(Table1[[#This Row],[Reporting Organisation]]="","",VLOOKUP(Table1[[#This Row],[Reporting Organisation]],Table3[],2,FALSE))</f>
        <v/>
      </c>
      <c r="D7" s="15" t="str">
        <f>IFERROR(VLOOKUP(B7,ORG_LIST:TYPEORG,3,FALSE)," ")</f>
        <v xml:space="preserve"> </v>
      </c>
      <c r="E7" s="35"/>
      <c r="F7" s="35"/>
      <c r="G7" s="35"/>
      <c r="H7" s="15" t="e">
        <f>VLOOKUP(Table1[[#This Row],[State]],TblAdmin1[],2,FALSE)</f>
        <v>#N/A</v>
      </c>
      <c r="I7" s="35"/>
      <c r="J7" s="15" t="e">
        <f>VLOOKUP(Table1[District],TblAdmin2[[District]:[District PCODE]],2,FALSE)</f>
        <v>#N/A</v>
      </c>
      <c r="K7" s="35"/>
      <c r="L7" s="15" t="e">
        <f>VLOOKUP(Table1[Township],TblAdmin3[[Township]:[Township PCODE]],2,FALSE)</f>
        <v>#N/A</v>
      </c>
      <c r="M7" s="35"/>
      <c r="N7" s="15" t="str">
        <f>IFERROR(VLOOKUP(Table1[[#This Row],[Town]],TblAdmin4_Urban[[Town]:[Town_PCODE]],2,FALSE),"")</f>
        <v/>
      </c>
      <c r="O7" s="15" t="str">
        <f>IFERROR(VLOOKUP(Table1[[#This Row],[Town]],TblAdmin4_Urban[[Town]:[Longitude]],3,FALSE)," ")</f>
        <v xml:space="preserve"> </v>
      </c>
      <c r="P7" s="15" t="str">
        <f>IFERROR(VLOOKUP(Table1[[#This Row],[Town]],TblAdmin4_Urban[[Town]:[Longitude]],4,FALSE)," ")</f>
        <v xml:space="preserve"> </v>
      </c>
      <c r="Q7" s="15"/>
      <c r="R7" s="15" t="str">
        <f>IFERROR(VLOOKUP(Table1[[#This Row],[Wards]],TblAdmin5_Urban[[Ward]:[Ward_PCODE]],2,FALSE),"")</f>
        <v/>
      </c>
      <c r="S7" s="34"/>
      <c r="T7" s="15" t="str">
        <f>IFERROR(VLOOKUP(Table1[[#This Row],[Village_Tract]],TblAdmin4_Rural[[Village_Track]:[Village_Track PCODE]],2,FALSE),"")</f>
        <v/>
      </c>
      <c r="U7" s="15"/>
      <c r="V7" s="133" t="str">
        <f>IFERROR(VLOOKUP(Table1[[#This Row],[Village]],TblAdmin5_Rural[[Village PCODE]:[Village]],2,FALSE),"")</f>
        <v/>
      </c>
      <c r="W7" s="133" t="str">
        <f>IFERROR(VLOOKUP(Table1[[#This Row],[Village]],TblAdmin5_Rural[[Village]:[Longitude]],3,FALSE),"")</f>
        <v/>
      </c>
      <c r="X7" s="133" t="str">
        <f>IFERROR(VLOOKUP(Table1[[#This Row],[Village]],TblAdmin5_Rural[[Village]:[Longitude]],4,FALSE),"")</f>
        <v/>
      </c>
      <c r="Y7" s="15"/>
      <c r="Z7" s="15" t="str">
        <f>IFERROR(VLOOKUP(Table1[[#This Row],[Camp Name]],Table13[[Camp]:[CP_Pcode]],2,FALSE),"")</f>
        <v/>
      </c>
      <c r="AA7" s="133" t="str">
        <f>IF(Table1[[#This Row],[Camp PCODE]]="","",VLOOKUP(Table1[[#This Row],[Camp PCODE]],WHERE!AN6:AP224,2,FALSE))</f>
        <v/>
      </c>
      <c r="AB7" s="134" t="str">
        <f>IF(Table1[[#This Row],[Latitude]]="","",VLOOKUP(Table1[[#This Row],[Latitude]],WHERE!AO6:AP224,2,FALSE))</f>
        <v/>
      </c>
      <c r="AC7" s="134"/>
      <c r="AD7" s="134"/>
      <c r="AE7" s="134"/>
      <c r="AF7" s="134"/>
      <c r="AG7" s="38"/>
      <c r="AH7" s="133" t="str">
        <f>IFERROR(VLOOKUP(Table1[[#This Row],[Activity]],Table18[],2,FALSE),"")</f>
        <v/>
      </c>
      <c r="AI7" s="133" t="e">
        <f>VLOOKUP(Table1[[#This Row],[Activity]],Table14[],2,FALSE)</f>
        <v>#N/A</v>
      </c>
      <c r="AJ7" s="15"/>
      <c r="AL7" s="135"/>
      <c r="AM7" s="135">
        <f>(Table1[[#This Row],[Girls (Number)]]+Table1[[#This Row],[Boys  (Number)]])</f>
        <v>0</v>
      </c>
      <c r="AN7" s="135"/>
      <c r="AO7" s="135"/>
      <c r="AP7" s="135"/>
      <c r="AQ7" s="135">
        <f>(Table1[[#This Row],[Men +18]]+Table1[[#This Row],[Women +18]])</f>
        <v>0</v>
      </c>
      <c r="AR7" s="135"/>
      <c r="AS7" s="135"/>
      <c r="AT7" s="36"/>
      <c r="AU7" s="40"/>
      <c r="AV7" s="40"/>
      <c r="AW7" s="36"/>
      <c r="AX7" s="36"/>
      <c r="AY7" s="36"/>
      <c r="AZ7" s="36"/>
      <c r="BA7" s="36"/>
      <c r="BB7" s="36"/>
      <c r="BC7" s="36"/>
      <c r="BD7" s="36"/>
      <c r="BE7" s="36"/>
      <c r="BF7" s="36"/>
      <c r="BG7" s="36"/>
    </row>
    <row r="8" spans="1:59" ht="15" customHeight="1">
      <c r="A8" s="132"/>
      <c r="C8" s="15" t="str">
        <f>IF(Table1[[#This Row],[Reporting Organisation]]="","",VLOOKUP(Table1[[#This Row],[Reporting Organisation]],Table3[],2,FALSE))</f>
        <v/>
      </c>
      <c r="D8" s="15" t="str">
        <f>IFERROR(VLOOKUP(B8,ORG_LIST:TYPEORG,3,FALSE)," ")</f>
        <v xml:space="preserve"> </v>
      </c>
      <c r="E8" s="35"/>
      <c r="F8" s="35"/>
      <c r="G8" s="35"/>
      <c r="H8" s="15" t="e">
        <f>VLOOKUP(Table1[[#This Row],[State]],TblAdmin1[],2,FALSE)</f>
        <v>#N/A</v>
      </c>
      <c r="I8" s="35"/>
      <c r="J8" s="15" t="e">
        <f>VLOOKUP(Table1[District],TblAdmin2[[District]:[District PCODE]],2,FALSE)</f>
        <v>#N/A</v>
      </c>
      <c r="K8" s="35"/>
      <c r="L8" s="15" t="e">
        <f>VLOOKUP(Table1[Township],TblAdmin3[[Township]:[Township PCODE]],2,FALSE)</f>
        <v>#N/A</v>
      </c>
      <c r="M8" s="35"/>
      <c r="N8" s="15" t="str">
        <f>IFERROR(VLOOKUP(Table1[[#This Row],[Town]],TblAdmin4_Urban[[Town]:[Town_PCODE]],2,FALSE),"")</f>
        <v/>
      </c>
      <c r="O8" s="15" t="str">
        <f>IFERROR(VLOOKUP(Table1[[#This Row],[Town]],TblAdmin4_Urban[[Town]:[Longitude]],3,FALSE)," ")</f>
        <v xml:space="preserve"> </v>
      </c>
      <c r="P8" s="15" t="str">
        <f>IFERROR(VLOOKUP(Table1[[#This Row],[Town]],TblAdmin4_Urban[[Town]:[Longitude]],4,FALSE)," ")</f>
        <v xml:space="preserve"> </v>
      </c>
      <c r="Q8" s="15"/>
      <c r="R8" s="15" t="str">
        <f>IFERROR(VLOOKUP(Table1[[#This Row],[Wards]],TblAdmin5_Urban[[Ward]:[Ward_PCODE]],2,FALSE),"")</f>
        <v/>
      </c>
      <c r="S8" s="34"/>
      <c r="T8" s="15" t="str">
        <f>IFERROR(VLOOKUP(Table1[[#This Row],[Village_Tract]],TblAdmin4_Rural[[Village_Track]:[Village_Track PCODE]],2,FALSE),"")</f>
        <v/>
      </c>
      <c r="U8" s="15"/>
      <c r="V8" s="133" t="str">
        <f>IFERROR(VLOOKUP(Table1[[#This Row],[Village]],TblAdmin5_Rural[[Village PCODE]:[Village]],2,FALSE),"")</f>
        <v/>
      </c>
      <c r="W8" s="133" t="str">
        <f>IFERROR(VLOOKUP(Table1[[#This Row],[Village]],TblAdmin5_Rural[[Village]:[Longitude]],3,FALSE),"")</f>
        <v/>
      </c>
      <c r="X8" s="133" t="str">
        <f>IFERROR(VLOOKUP(Table1[[#This Row],[Village]],TblAdmin5_Rural[[Village]:[Longitude]],4,FALSE),"")</f>
        <v/>
      </c>
      <c r="Y8" s="15"/>
      <c r="Z8" s="15" t="str">
        <f>IFERROR(VLOOKUP(Table1[[#This Row],[Camp Name]],Table13[[Camp]:[CP_Pcode]],2,FALSE),"")</f>
        <v/>
      </c>
      <c r="AA8" s="133" t="str">
        <f>IF(Table1[[#This Row],[Camp PCODE]]="","",VLOOKUP(Table1[[#This Row],[Camp PCODE]],WHERE!AN7:AP225,2,FALSE))</f>
        <v/>
      </c>
      <c r="AB8" s="134" t="str">
        <f>IF(Table1[[#This Row],[Latitude]]="","",VLOOKUP(Table1[[#This Row],[Latitude]],WHERE!AO7:AP225,2,FALSE))</f>
        <v/>
      </c>
      <c r="AC8" s="134"/>
      <c r="AD8" s="134"/>
      <c r="AE8" s="134"/>
      <c r="AF8" s="134"/>
      <c r="AG8" s="38"/>
      <c r="AH8" s="133" t="str">
        <f>IFERROR(VLOOKUP(Table1[[#This Row],[Activity]],Table18[],2,FALSE),"")</f>
        <v/>
      </c>
      <c r="AI8" s="133" t="e">
        <f>VLOOKUP(Table1[[#This Row],[Activity]],Table14[],2,FALSE)</f>
        <v>#N/A</v>
      </c>
      <c r="AJ8" s="15"/>
      <c r="AL8" s="135"/>
      <c r="AM8" s="135">
        <f>(Table1[[#This Row],[Girls (Number)]]+Table1[[#This Row],[Boys  (Number)]])</f>
        <v>0</v>
      </c>
      <c r="AN8" s="135"/>
      <c r="AO8" s="135"/>
      <c r="AP8" s="135"/>
      <c r="AQ8" s="135">
        <f>(Table1[[#This Row],[Men +18]]+Table1[[#This Row],[Women +18]])</f>
        <v>0</v>
      </c>
      <c r="AR8" s="135"/>
      <c r="AS8" s="135"/>
      <c r="AT8" s="36"/>
      <c r="AU8" s="40"/>
      <c r="AV8" s="40"/>
      <c r="AW8" s="36"/>
      <c r="AX8" s="36"/>
      <c r="AY8" s="36"/>
      <c r="AZ8" s="36"/>
      <c r="BA8" s="36"/>
      <c r="BB8" s="36"/>
      <c r="BC8" s="36"/>
      <c r="BD8" s="36"/>
      <c r="BE8" s="36"/>
      <c r="BF8" s="36"/>
      <c r="BG8" s="36"/>
    </row>
    <row r="9" spans="1:59" ht="15" customHeight="1">
      <c r="A9" s="132"/>
      <c r="C9" s="15" t="str">
        <f>IF(Table1[[#This Row],[Reporting Organisation]]="","",VLOOKUP(Table1[[#This Row],[Reporting Organisation]],Table3[],2,FALSE))</f>
        <v/>
      </c>
      <c r="D9" s="15" t="str">
        <f>IFERROR(VLOOKUP(B9,ORG_LIST:TYPEORG,3,FALSE)," ")</f>
        <v xml:space="preserve"> </v>
      </c>
      <c r="E9" s="35"/>
      <c r="F9" s="35"/>
      <c r="G9" s="35"/>
      <c r="H9" s="15" t="e">
        <f>VLOOKUP(Table1[[#This Row],[State]],TblAdmin1[],2,FALSE)</f>
        <v>#N/A</v>
      </c>
      <c r="I9" s="35"/>
      <c r="J9" s="15" t="e">
        <f>VLOOKUP(Table1[District],TblAdmin2[[District]:[District PCODE]],2,FALSE)</f>
        <v>#N/A</v>
      </c>
      <c r="K9" s="35"/>
      <c r="L9" s="15" t="e">
        <f>VLOOKUP(Table1[Township],TblAdmin3[[Township]:[Township PCODE]],2,FALSE)</f>
        <v>#N/A</v>
      </c>
      <c r="M9" s="35"/>
      <c r="N9" s="15" t="str">
        <f>IFERROR(VLOOKUP(Table1[[#This Row],[Town]],TblAdmin4_Urban[[Town]:[Town_PCODE]],2,FALSE),"")</f>
        <v/>
      </c>
      <c r="O9" s="15" t="str">
        <f>IFERROR(VLOOKUP(Table1[[#This Row],[Town]],TblAdmin4_Urban[[Town]:[Longitude]],3,FALSE)," ")</f>
        <v xml:space="preserve"> </v>
      </c>
      <c r="P9" s="15" t="str">
        <f>IFERROR(VLOOKUP(Table1[[#This Row],[Town]],TblAdmin4_Urban[[Town]:[Longitude]],4,FALSE)," ")</f>
        <v xml:space="preserve"> </v>
      </c>
      <c r="Q9" s="15"/>
      <c r="R9" s="15" t="str">
        <f>IFERROR(VLOOKUP(Table1[[#This Row],[Wards]],TblAdmin5_Urban[[Ward]:[Ward_PCODE]],2,FALSE),"")</f>
        <v/>
      </c>
      <c r="S9" s="34"/>
      <c r="T9" s="15" t="str">
        <f>IFERROR(VLOOKUP(Table1[[#This Row],[Village_Tract]],TblAdmin4_Rural[[Village_Track]:[Village_Track PCODE]],2,FALSE),"")</f>
        <v/>
      </c>
      <c r="U9" s="15"/>
      <c r="V9" s="133" t="str">
        <f>IFERROR(VLOOKUP(Table1[[#This Row],[Village]],TblAdmin5_Rural[[Village PCODE]:[Village]],2,FALSE),"")</f>
        <v/>
      </c>
      <c r="W9" s="133" t="str">
        <f>IFERROR(VLOOKUP(Table1[[#This Row],[Village]],TblAdmin5_Rural[[Village]:[Longitude]],3,FALSE),"")</f>
        <v/>
      </c>
      <c r="X9" s="133" t="str">
        <f>IFERROR(VLOOKUP(Table1[[#This Row],[Village]],TblAdmin5_Rural[[Village]:[Longitude]],4,FALSE),"")</f>
        <v/>
      </c>
      <c r="Y9" s="15"/>
      <c r="Z9" s="15" t="str">
        <f>IFERROR(VLOOKUP(Table1[[#This Row],[Camp Name]],Table13[[Camp]:[CP_Pcode]],2,FALSE),"")</f>
        <v/>
      </c>
      <c r="AA9" s="133" t="str">
        <f>IF(Table1[[#This Row],[Camp PCODE]]="","",VLOOKUP(Table1[[#This Row],[Camp PCODE]],WHERE!AN8:AP226,2,FALSE))</f>
        <v/>
      </c>
      <c r="AB9" s="134" t="str">
        <f>IF(Table1[[#This Row],[Latitude]]="","",VLOOKUP(Table1[[#This Row],[Latitude]],WHERE!AO8:AP226,2,FALSE))</f>
        <v/>
      </c>
      <c r="AC9" s="134"/>
      <c r="AD9" s="134"/>
      <c r="AE9" s="134"/>
      <c r="AF9" s="162"/>
      <c r="AG9" s="38"/>
      <c r="AH9" s="133" t="str">
        <f>IFERROR(VLOOKUP(Table1[[#This Row],[Activity]],Table18[],2,FALSE),"")</f>
        <v/>
      </c>
      <c r="AI9" s="133" t="e">
        <f>VLOOKUP(Table1[[#This Row],[Activity]],Table14[],2,FALSE)</f>
        <v>#N/A</v>
      </c>
      <c r="AJ9" s="15"/>
      <c r="AL9" s="135"/>
      <c r="AM9" s="135">
        <f>(Table1[[#This Row],[Girls (Number)]]+Table1[[#This Row],[Boys  (Number)]])</f>
        <v>0</v>
      </c>
      <c r="AN9" s="135"/>
      <c r="AO9" s="135"/>
      <c r="AP9" s="135"/>
      <c r="AQ9" s="135">
        <f>(Table1[[#This Row],[Men +18]]+Table1[[#This Row],[Women +18]])</f>
        <v>0</v>
      </c>
      <c r="AR9" s="135"/>
      <c r="AS9" s="135"/>
      <c r="AT9" s="36"/>
      <c r="AU9" s="40"/>
      <c r="AV9" s="40"/>
      <c r="AW9" s="36"/>
      <c r="AX9" s="36"/>
      <c r="AY9" s="36"/>
      <c r="AZ9" s="36"/>
      <c r="BA9" s="36"/>
      <c r="BB9" s="36"/>
      <c r="BC9" s="36"/>
      <c r="BD9" s="36"/>
      <c r="BE9" s="36"/>
      <c r="BF9" s="36"/>
      <c r="BG9" s="36"/>
    </row>
    <row r="10" spans="1:59" ht="15" customHeight="1">
      <c r="A10" s="132"/>
      <c r="C10" s="15" t="str">
        <f>IF(Table1[[#This Row],[Reporting Organisation]]="","",VLOOKUP(Table1[[#This Row],[Reporting Organisation]],Table3[],2,FALSE))</f>
        <v/>
      </c>
      <c r="D10" s="15" t="str">
        <f>IFERROR(VLOOKUP(B10,ORG_LIST:TYPEORG,3,FALSE)," ")</f>
        <v xml:space="preserve"> </v>
      </c>
      <c r="E10" s="35"/>
      <c r="F10" s="35"/>
      <c r="G10" s="35"/>
      <c r="H10" s="15" t="e">
        <f>VLOOKUP(Table1[[#This Row],[State]],TblAdmin1[],2,FALSE)</f>
        <v>#N/A</v>
      </c>
      <c r="I10" s="35"/>
      <c r="J10" s="15" t="e">
        <f>VLOOKUP(Table1[District],TblAdmin2[[District]:[District PCODE]],2,FALSE)</f>
        <v>#N/A</v>
      </c>
      <c r="K10" s="35"/>
      <c r="L10" s="15" t="e">
        <f>VLOOKUP(Table1[Township],TblAdmin3[[Township]:[Township PCODE]],2,FALSE)</f>
        <v>#N/A</v>
      </c>
      <c r="M10" s="35"/>
      <c r="N10" s="15" t="str">
        <f>IFERROR(VLOOKUP(Table1[[#This Row],[Town]],TblAdmin4_Urban[[Town]:[Town_PCODE]],2,FALSE),"")</f>
        <v/>
      </c>
      <c r="O10" s="15" t="str">
        <f>IFERROR(VLOOKUP(Table1[[#This Row],[Town]],TblAdmin4_Urban[[Town]:[Longitude]],3,FALSE)," ")</f>
        <v xml:space="preserve"> </v>
      </c>
      <c r="P10" s="15" t="str">
        <f>IFERROR(VLOOKUP(Table1[[#This Row],[Town]],TblAdmin4_Urban[[Town]:[Longitude]],4,FALSE)," ")</f>
        <v xml:space="preserve"> </v>
      </c>
      <c r="Q10" s="15"/>
      <c r="R10" s="15" t="str">
        <f>IFERROR(VLOOKUP(Table1[[#This Row],[Wards]],TblAdmin5_Urban[[Ward]:[Ward_PCODE]],2,FALSE),"")</f>
        <v/>
      </c>
      <c r="S10" s="34"/>
      <c r="T10" s="15" t="str">
        <f>IFERROR(VLOOKUP(Table1[[#This Row],[Village_Tract]],TblAdmin4_Rural[[Village_Track]:[Village_Track PCODE]],2,FALSE),"")</f>
        <v/>
      </c>
      <c r="U10" s="15"/>
      <c r="V10" s="133" t="str">
        <f>IFERROR(VLOOKUP(Table1[[#This Row],[Village]],TblAdmin5_Rural[[Village PCODE]:[Village]],2,FALSE),"")</f>
        <v/>
      </c>
      <c r="W10" s="133" t="str">
        <f>IFERROR(VLOOKUP(Table1[[#This Row],[Village]],TblAdmin5_Rural[[Village]:[Longitude]],3,FALSE),"")</f>
        <v/>
      </c>
      <c r="X10" s="133" t="str">
        <f>IFERROR(VLOOKUP(Table1[[#This Row],[Village]],TblAdmin5_Rural[[Village]:[Longitude]],4,FALSE),"")</f>
        <v/>
      </c>
      <c r="Y10" s="15"/>
      <c r="Z10" s="15" t="str">
        <f>IFERROR(VLOOKUP(Table1[[#This Row],[Camp Name]],Table13[[Camp]:[CP_Pcode]],2,FALSE),"")</f>
        <v/>
      </c>
      <c r="AA10" s="133" t="str">
        <f>IF(Table1[[#This Row],[Camp PCODE]]="","",VLOOKUP(Table1[[#This Row],[Camp PCODE]],WHERE!AN9:AP227,2,FALSE))</f>
        <v/>
      </c>
      <c r="AB10" s="134" t="str">
        <f>IF(Table1[[#This Row],[Latitude]]="","",VLOOKUP(Table1[[#This Row],[Latitude]],WHERE!AO9:AP227,2,FALSE))</f>
        <v/>
      </c>
      <c r="AC10" s="134"/>
      <c r="AD10" s="134"/>
      <c r="AE10" s="134"/>
      <c r="AF10" s="134"/>
      <c r="AG10" s="38"/>
      <c r="AH10" s="133" t="str">
        <f>IFERROR(VLOOKUP(Table1[[#This Row],[Activity]],Table18[],2,FALSE),"")</f>
        <v/>
      </c>
      <c r="AI10" s="133" t="e">
        <f>VLOOKUP(Table1[[#This Row],[Activity]],Table14[],2,FALSE)</f>
        <v>#N/A</v>
      </c>
      <c r="AJ10" s="15"/>
      <c r="AL10" s="135"/>
      <c r="AM10" s="135">
        <f>(Table1[[#This Row],[Girls (Number)]]+Table1[[#This Row],[Boys  (Number)]])</f>
        <v>0</v>
      </c>
      <c r="AN10" s="135"/>
      <c r="AO10" s="135"/>
      <c r="AP10" s="135"/>
      <c r="AQ10" s="135">
        <f>(Table1[[#This Row],[Men +18]]+Table1[[#This Row],[Women +18]])</f>
        <v>0</v>
      </c>
      <c r="AR10" s="135"/>
      <c r="AS10" s="135"/>
      <c r="AT10" s="36"/>
      <c r="AU10" s="40"/>
      <c r="AV10" s="40"/>
      <c r="AW10" s="36"/>
      <c r="AX10" s="36"/>
      <c r="AY10" s="36"/>
      <c r="AZ10" s="36"/>
      <c r="BA10" s="36"/>
      <c r="BB10" s="36"/>
      <c r="BC10" s="36"/>
      <c r="BD10" s="36"/>
      <c r="BE10" s="36"/>
      <c r="BF10" s="36"/>
      <c r="BG10" s="36"/>
    </row>
    <row r="11" spans="1:59" ht="15" customHeight="1">
      <c r="A11" s="132"/>
      <c r="C11" s="15" t="str">
        <f>IF(Table1[[#This Row],[Reporting Organisation]]="","",VLOOKUP(Table1[[#This Row],[Reporting Organisation]],Table3[],2,FALSE))</f>
        <v/>
      </c>
      <c r="D11" s="15" t="str">
        <f>IFERROR(VLOOKUP(B11,ORG_LIST:TYPEORG,3,FALSE)," ")</f>
        <v xml:space="preserve"> </v>
      </c>
      <c r="E11" s="35"/>
      <c r="F11" s="35"/>
      <c r="G11" s="35"/>
      <c r="H11" s="15" t="e">
        <f>VLOOKUP(Table1[[#This Row],[State]],TblAdmin1[],2,FALSE)</f>
        <v>#N/A</v>
      </c>
      <c r="I11" s="35"/>
      <c r="J11" s="15" t="e">
        <f>VLOOKUP(Table1[District],TblAdmin2[[District]:[District PCODE]],2,FALSE)</f>
        <v>#N/A</v>
      </c>
      <c r="K11" s="35"/>
      <c r="L11" s="15" t="e">
        <f>VLOOKUP(Table1[Township],TblAdmin3[[Township]:[Township PCODE]],2,FALSE)</f>
        <v>#N/A</v>
      </c>
      <c r="M11" s="35"/>
      <c r="N11" s="15" t="str">
        <f>IFERROR(VLOOKUP(Table1[[#This Row],[Town]],TblAdmin4_Urban[[Town]:[Town_PCODE]],2,FALSE),"")</f>
        <v/>
      </c>
      <c r="O11" s="15" t="str">
        <f>IFERROR(VLOOKUP(Table1[[#This Row],[Town]],TblAdmin4_Urban[[Town]:[Longitude]],3,FALSE)," ")</f>
        <v xml:space="preserve"> </v>
      </c>
      <c r="P11" s="15" t="str">
        <f>IFERROR(VLOOKUP(Table1[[#This Row],[Town]],TblAdmin4_Urban[[Town]:[Longitude]],4,FALSE)," ")</f>
        <v xml:space="preserve"> </v>
      </c>
      <c r="Q11" s="15"/>
      <c r="R11" s="15" t="str">
        <f>IFERROR(VLOOKUP(Table1[[#This Row],[Wards]],TblAdmin5_Urban[[Ward]:[Ward_PCODE]],2,FALSE),"")</f>
        <v/>
      </c>
      <c r="S11" s="34"/>
      <c r="T11" s="15" t="str">
        <f>IFERROR(VLOOKUP(Table1[[#This Row],[Village_Tract]],TblAdmin4_Rural[[Village_Track]:[Village_Track PCODE]],2,FALSE),"")</f>
        <v/>
      </c>
      <c r="U11" s="15"/>
      <c r="V11" s="133" t="str">
        <f>IFERROR(VLOOKUP(Table1[[#This Row],[Village]],TblAdmin5_Rural[[Village PCODE]:[Village]],2,FALSE),"")</f>
        <v/>
      </c>
      <c r="W11" s="133" t="str">
        <f>IFERROR(VLOOKUP(Table1[[#This Row],[Village]],TblAdmin5_Rural[[Village]:[Longitude]],3,FALSE),"")</f>
        <v/>
      </c>
      <c r="X11" s="133" t="str">
        <f>IFERROR(VLOOKUP(Table1[[#This Row],[Village]],TblAdmin5_Rural[[Village]:[Longitude]],4,FALSE),"")</f>
        <v/>
      </c>
      <c r="Y11" s="15"/>
      <c r="Z11" s="15" t="str">
        <f>IFERROR(VLOOKUP(Table1[[#This Row],[Camp Name]],Table13[[Camp]:[CP_Pcode]],2,FALSE),"")</f>
        <v/>
      </c>
      <c r="AA11" s="133" t="str">
        <f>IF(Table1[[#This Row],[Camp PCODE]]="","",VLOOKUP(Table1[[#This Row],[Camp PCODE]],WHERE!AN10:AP228,2,FALSE))</f>
        <v/>
      </c>
      <c r="AB11" s="134" t="str">
        <f>IF(Table1[[#This Row],[Latitude]]="","",VLOOKUP(Table1[[#This Row],[Latitude]],WHERE!AO10:AP228,2,FALSE))</f>
        <v/>
      </c>
      <c r="AC11" s="134"/>
      <c r="AD11" s="134"/>
      <c r="AE11" s="134"/>
      <c r="AF11" s="134"/>
      <c r="AG11" s="38"/>
      <c r="AH11" s="133" t="str">
        <f>IFERROR(VLOOKUP(Table1[[#This Row],[Activity]],Table18[],2,FALSE),"")</f>
        <v/>
      </c>
      <c r="AI11" s="133" t="e">
        <f>VLOOKUP(Table1[[#This Row],[Activity]],Table14[],2,FALSE)</f>
        <v>#N/A</v>
      </c>
      <c r="AJ11" s="15"/>
      <c r="AL11" s="135"/>
      <c r="AM11" s="135">
        <f>(Table1[[#This Row],[Girls (Number)]]+Table1[[#This Row],[Boys  (Number)]])</f>
        <v>0</v>
      </c>
      <c r="AN11" s="135"/>
      <c r="AO11" s="135"/>
      <c r="AP11" s="135"/>
      <c r="AQ11" s="135">
        <f>(Table1[[#This Row],[Men +18]]+Table1[[#This Row],[Women +18]])</f>
        <v>0</v>
      </c>
      <c r="AR11" s="135"/>
      <c r="AS11" s="135"/>
      <c r="AT11" s="36"/>
      <c r="AU11" s="40"/>
      <c r="AV11" s="40"/>
      <c r="AW11" s="36"/>
      <c r="AX11" s="36"/>
      <c r="AY11" s="36"/>
      <c r="AZ11" s="36"/>
      <c r="BA11" s="36"/>
      <c r="BB11" s="36"/>
      <c r="BC11" s="36"/>
      <c r="BD11" s="36"/>
      <c r="BE11" s="36"/>
      <c r="BF11" s="36"/>
      <c r="BG11" s="36"/>
    </row>
    <row r="12" spans="1:59" ht="15" customHeight="1">
      <c r="A12" s="132"/>
      <c r="C12" s="15" t="str">
        <f>IF(Table1[[#This Row],[Reporting Organisation]]="","",VLOOKUP(Table1[[#This Row],[Reporting Organisation]],Table3[],2,FALSE))</f>
        <v/>
      </c>
      <c r="D12" s="15" t="str">
        <f>IFERROR(VLOOKUP(B12,ORG_LIST:TYPEORG,3,FALSE)," ")</f>
        <v xml:space="preserve"> </v>
      </c>
      <c r="E12" s="35"/>
      <c r="F12" s="35"/>
      <c r="G12" s="35"/>
      <c r="H12" s="15" t="e">
        <f>VLOOKUP(Table1[[#This Row],[State]],TblAdmin1[],2,FALSE)</f>
        <v>#N/A</v>
      </c>
      <c r="I12" s="35"/>
      <c r="J12" s="15" t="e">
        <f>VLOOKUP(Table1[District],TblAdmin2[[District]:[District PCODE]],2,FALSE)</f>
        <v>#N/A</v>
      </c>
      <c r="K12" s="35"/>
      <c r="L12" s="15" t="e">
        <f>VLOOKUP(Table1[Township],TblAdmin3[[Township]:[Township PCODE]],2,FALSE)</f>
        <v>#N/A</v>
      </c>
      <c r="M12" s="35"/>
      <c r="N12" s="15" t="str">
        <f>IFERROR(VLOOKUP(Table1[[#This Row],[Town]],TblAdmin4_Urban[[Town]:[Town_PCODE]],2,FALSE),"")</f>
        <v/>
      </c>
      <c r="O12" s="15" t="str">
        <f>IFERROR(VLOOKUP(Table1[[#This Row],[Town]],TblAdmin4_Urban[[Town]:[Longitude]],3,FALSE)," ")</f>
        <v xml:space="preserve"> </v>
      </c>
      <c r="P12" s="15" t="str">
        <f>IFERROR(VLOOKUP(Table1[[#This Row],[Town]],TblAdmin4_Urban[[Town]:[Longitude]],4,FALSE)," ")</f>
        <v xml:space="preserve"> </v>
      </c>
      <c r="Q12" s="15"/>
      <c r="R12" s="15" t="str">
        <f>IFERROR(VLOOKUP(Table1[[#This Row],[Wards]],TblAdmin5_Urban[[Ward]:[Ward_PCODE]],2,FALSE),"")</f>
        <v/>
      </c>
      <c r="S12" s="34"/>
      <c r="T12" s="15" t="str">
        <f>IFERROR(VLOOKUP(Table1[[#This Row],[Village_Tract]],TblAdmin4_Rural[[Village_Track]:[Village_Track PCODE]],2,FALSE),"")</f>
        <v/>
      </c>
      <c r="U12" s="15"/>
      <c r="V12" s="133" t="str">
        <f>IFERROR(VLOOKUP(Table1[[#This Row],[Village]],TblAdmin5_Rural[[Village PCODE]:[Village]],2,FALSE),"")</f>
        <v/>
      </c>
      <c r="W12" s="133" t="str">
        <f>IFERROR(VLOOKUP(Table1[[#This Row],[Village]],TblAdmin5_Rural[[Village]:[Longitude]],3,FALSE),"")</f>
        <v/>
      </c>
      <c r="X12" s="133" t="str">
        <f>IFERROR(VLOOKUP(Table1[[#This Row],[Village]],TblAdmin5_Rural[[Village]:[Longitude]],4,FALSE),"")</f>
        <v/>
      </c>
      <c r="Y12" s="15"/>
      <c r="Z12" s="15" t="str">
        <f>IFERROR(VLOOKUP(Table1[[#This Row],[Camp Name]],Table13[[Camp]:[CP_Pcode]],2,FALSE),"")</f>
        <v/>
      </c>
      <c r="AA12" s="133" t="str">
        <f>IF(Table1[[#This Row],[Camp PCODE]]="","",VLOOKUP(Table1[[#This Row],[Camp PCODE]],WHERE!AN11:AP229,2,FALSE))</f>
        <v/>
      </c>
      <c r="AB12" s="134" t="str">
        <f>IF(Table1[[#This Row],[Latitude]]="","",VLOOKUP(Table1[[#This Row],[Latitude]],WHERE!AO11:AP229,2,FALSE))</f>
        <v/>
      </c>
      <c r="AC12" s="134"/>
      <c r="AD12" s="134"/>
      <c r="AE12" s="134"/>
      <c r="AF12" s="134"/>
      <c r="AG12" s="38"/>
      <c r="AH12" s="133" t="str">
        <f>IFERROR(VLOOKUP(Table1[[#This Row],[Activity]],Table18[],2,FALSE),"")</f>
        <v/>
      </c>
      <c r="AI12" s="133" t="e">
        <f>VLOOKUP(Table1[[#This Row],[Activity]],Table14[],2,FALSE)</f>
        <v>#N/A</v>
      </c>
      <c r="AJ12" s="15"/>
      <c r="AL12" s="135"/>
      <c r="AM12" s="135">
        <f>(Table1[[#This Row],[Girls (Number)]]+Table1[[#This Row],[Boys  (Number)]])</f>
        <v>0</v>
      </c>
      <c r="AN12" s="135"/>
      <c r="AO12" s="135"/>
      <c r="AP12" s="135"/>
      <c r="AQ12" s="135">
        <f>(Table1[[#This Row],[Men +18]]+Table1[[#This Row],[Women +18]])</f>
        <v>0</v>
      </c>
      <c r="AR12" s="135"/>
      <c r="AS12" s="135"/>
      <c r="AT12" s="36"/>
      <c r="AU12" s="40"/>
      <c r="AV12" s="40"/>
      <c r="AW12" s="36"/>
      <c r="AX12" s="36"/>
      <c r="AY12" s="36"/>
      <c r="AZ12" s="36"/>
      <c r="BA12" s="36"/>
      <c r="BB12" s="36"/>
      <c r="BC12" s="36"/>
      <c r="BD12" s="36"/>
      <c r="BE12" s="36"/>
      <c r="BF12" s="36"/>
      <c r="BG12" s="36"/>
    </row>
    <row r="13" spans="1:59" ht="15" customHeight="1">
      <c r="A13" s="132"/>
      <c r="C13" s="15" t="str">
        <f>IF(Table1[[#This Row],[Reporting Organisation]]="","",VLOOKUP(Table1[[#This Row],[Reporting Organisation]],Table3[],2,FALSE))</f>
        <v/>
      </c>
      <c r="D13" s="15" t="str">
        <f>IFERROR(VLOOKUP(B13,ORG_LIST:TYPEORG,3,FALSE)," ")</f>
        <v xml:space="preserve"> </v>
      </c>
      <c r="E13" s="35"/>
      <c r="F13" s="35"/>
      <c r="G13" s="35"/>
      <c r="H13" s="15" t="e">
        <f>VLOOKUP(Table1[[#This Row],[State]],TblAdmin1[],2,FALSE)</f>
        <v>#N/A</v>
      </c>
      <c r="I13" s="35"/>
      <c r="J13" s="15" t="e">
        <f>VLOOKUP(Table1[District],TblAdmin2[[District]:[District PCODE]],2,FALSE)</f>
        <v>#N/A</v>
      </c>
      <c r="K13" s="35"/>
      <c r="L13" s="15" t="e">
        <f>VLOOKUP(Table1[Township],TblAdmin3[[Township]:[Township PCODE]],2,FALSE)</f>
        <v>#N/A</v>
      </c>
      <c r="M13" s="35"/>
      <c r="N13" s="15" t="str">
        <f>IFERROR(VLOOKUP(Table1[[#This Row],[Town]],TblAdmin4_Urban[[Town]:[Town_PCODE]],2,FALSE),"")</f>
        <v/>
      </c>
      <c r="O13" s="15" t="str">
        <f>IFERROR(VLOOKUP(Table1[[#This Row],[Town]],TblAdmin4_Urban[[Town]:[Longitude]],3,FALSE)," ")</f>
        <v xml:space="preserve"> </v>
      </c>
      <c r="P13" s="15" t="str">
        <f>IFERROR(VLOOKUP(Table1[[#This Row],[Town]],TblAdmin4_Urban[[Town]:[Longitude]],4,FALSE)," ")</f>
        <v xml:space="preserve"> </v>
      </c>
      <c r="Q13" s="15"/>
      <c r="R13" s="15" t="str">
        <f>IFERROR(VLOOKUP(Table1[[#This Row],[Wards]],TblAdmin5_Urban[[Ward]:[Ward_PCODE]],2,FALSE),"")</f>
        <v/>
      </c>
      <c r="S13" s="34"/>
      <c r="T13" s="15" t="str">
        <f>IFERROR(VLOOKUP(Table1[[#This Row],[Village_Tract]],TblAdmin4_Rural[[Village_Track]:[Village_Track PCODE]],2,FALSE),"")</f>
        <v/>
      </c>
      <c r="U13" s="15"/>
      <c r="V13" s="133" t="str">
        <f>IFERROR(VLOOKUP(Table1[[#This Row],[Village]],TblAdmin5_Rural[[Village PCODE]:[Village]],2,FALSE),"")</f>
        <v/>
      </c>
      <c r="W13" s="133" t="str">
        <f>IFERROR(VLOOKUP(Table1[[#This Row],[Village]],TblAdmin5_Rural[[Village]:[Longitude]],3,FALSE),"")</f>
        <v/>
      </c>
      <c r="X13" s="133" t="str">
        <f>IFERROR(VLOOKUP(Table1[[#This Row],[Village]],TblAdmin5_Rural[[Village]:[Longitude]],4,FALSE),"")</f>
        <v/>
      </c>
      <c r="Y13" s="15"/>
      <c r="Z13" s="15" t="str">
        <f>IFERROR(VLOOKUP(Table1[[#This Row],[Camp Name]],Table13[[Camp]:[CP_Pcode]],2,FALSE),"")</f>
        <v/>
      </c>
      <c r="AA13" s="133" t="str">
        <f>IF(Table1[[#This Row],[Camp PCODE]]="","",VLOOKUP(Table1[[#This Row],[Camp PCODE]],WHERE!AN12:AP230,2,FALSE))</f>
        <v/>
      </c>
      <c r="AB13" s="134" t="str">
        <f>IF(Table1[[#This Row],[Latitude]]="","",VLOOKUP(Table1[[#This Row],[Latitude]],WHERE!AO12:AP230,2,FALSE))</f>
        <v/>
      </c>
      <c r="AC13" s="134"/>
      <c r="AD13" s="134"/>
      <c r="AE13" s="134"/>
      <c r="AF13" s="134"/>
      <c r="AG13" s="38"/>
      <c r="AH13" s="133" t="str">
        <f>IFERROR(VLOOKUP(Table1[[#This Row],[Activity]],Table18[],2,FALSE),"")</f>
        <v/>
      </c>
      <c r="AI13" s="133" t="e">
        <f>VLOOKUP(Table1[[#This Row],[Activity]],Table14[],2,FALSE)</f>
        <v>#N/A</v>
      </c>
      <c r="AJ13" s="15"/>
      <c r="AL13" s="135"/>
      <c r="AM13" s="135">
        <f>(Table1[[#This Row],[Girls (Number)]]+Table1[[#This Row],[Boys  (Number)]])</f>
        <v>0</v>
      </c>
      <c r="AN13" s="135"/>
      <c r="AO13" s="135"/>
      <c r="AP13" s="135"/>
      <c r="AQ13" s="135">
        <f>(Table1[[#This Row],[Men +18]]+Table1[[#This Row],[Women +18]])</f>
        <v>0</v>
      </c>
      <c r="AR13" s="135"/>
      <c r="AS13" s="135"/>
      <c r="AT13" s="36"/>
      <c r="AU13" s="40"/>
      <c r="AV13" s="40"/>
      <c r="AW13" s="36"/>
      <c r="AX13" s="36"/>
      <c r="AY13" s="36"/>
      <c r="AZ13" s="36"/>
      <c r="BA13" s="36"/>
      <c r="BB13" s="36"/>
      <c r="BC13" s="36"/>
      <c r="BD13" s="36"/>
      <c r="BE13" s="36"/>
      <c r="BF13" s="36"/>
      <c r="BG13" s="36"/>
    </row>
    <row r="14" spans="1:59" ht="15" customHeight="1">
      <c r="A14" s="132"/>
      <c r="C14" s="15" t="str">
        <f>IF(Table1[[#This Row],[Reporting Organisation]]="","",VLOOKUP(Table1[[#This Row],[Reporting Organisation]],Table3[],2,FALSE))</f>
        <v/>
      </c>
      <c r="D14" s="15" t="str">
        <f>IFERROR(VLOOKUP(B14,ORG_LIST:TYPEORG,3,FALSE)," ")</f>
        <v xml:space="preserve"> </v>
      </c>
      <c r="E14" s="35"/>
      <c r="F14" s="35"/>
      <c r="G14" s="35"/>
      <c r="H14" s="15" t="e">
        <f>VLOOKUP(Table1[[#This Row],[State]],TblAdmin1[],2,FALSE)</f>
        <v>#N/A</v>
      </c>
      <c r="I14" s="35"/>
      <c r="J14" s="15" t="e">
        <f>VLOOKUP(Table1[District],TblAdmin2[[District]:[District PCODE]],2,FALSE)</f>
        <v>#N/A</v>
      </c>
      <c r="K14" s="35"/>
      <c r="L14" s="15" t="e">
        <f>VLOOKUP(Table1[Township],TblAdmin3[[Township]:[Township PCODE]],2,FALSE)</f>
        <v>#N/A</v>
      </c>
      <c r="M14" s="35"/>
      <c r="N14" s="15" t="str">
        <f>IFERROR(VLOOKUP(Table1[[#This Row],[Town]],TblAdmin4_Urban[[Town]:[Town_PCODE]],2,FALSE),"")</f>
        <v/>
      </c>
      <c r="O14" s="15" t="str">
        <f>IFERROR(VLOOKUP(Table1[[#This Row],[Town]],TblAdmin4_Urban[[Town]:[Longitude]],3,FALSE)," ")</f>
        <v xml:space="preserve"> </v>
      </c>
      <c r="P14" s="15" t="str">
        <f>IFERROR(VLOOKUP(Table1[[#This Row],[Town]],TblAdmin4_Urban[[Town]:[Longitude]],4,FALSE)," ")</f>
        <v xml:space="preserve"> </v>
      </c>
      <c r="Q14" s="15"/>
      <c r="R14" s="15" t="str">
        <f>IFERROR(VLOOKUP(Table1[[#This Row],[Wards]],TblAdmin5_Urban[[Ward]:[Ward_PCODE]],2,FALSE),"")</f>
        <v/>
      </c>
      <c r="S14" s="34"/>
      <c r="T14" s="15" t="str">
        <f>IFERROR(VLOOKUP(Table1[[#This Row],[Village_Tract]],TblAdmin4_Rural[[Village_Track]:[Village_Track PCODE]],2,FALSE),"")</f>
        <v/>
      </c>
      <c r="U14" s="15"/>
      <c r="V14" s="133" t="str">
        <f>IFERROR(VLOOKUP(Table1[[#This Row],[Village]],TblAdmin5_Rural[[Village PCODE]:[Village]],2,FALSE),"")</f>
        <v/>
      </c>
      <c r="W14" s="133" t="str">
        <f>IFERROR(VLOOKUP(Table1[[#This Row],[Village]],TblAdmin5_Rural[[Village]:[Longitude]],3,FALSE),"")</f>
        <v/>
      </c>
      <c r="X14" s="133" t="str">
        <f>IFERROR(VLOOKUP(Table1[[#This Row],[Village]],TblAdmin5_Rural[[Village]:[Longitude]],4,FALSE),"")</f>
        <v/>
      </c>
      <c r="Y14" s="15"/>
      <c r="Z14" s="15" t="str">
        <f>IFERROR(VLOOKUP(Table1[[#This Row],[Camp Name]],Table13[[Camp]:[CP_Pcode]],2,FALSE),"")</f>
        <v/>
      </c>
      <c r="AA14" s="133" t="str">
        <f>IF(Table1[[#This Row],[Camp PCODE]]="","",VLOOKUP(Table1[[#This Row],[Camp PCODE]],WHERE!AN13:AP231,2,FALSE))</f>
        <v/>
      </c>
      <c r="AB14" s="134" t="str">
        <f>IF(Table1[[#This Row],[Latitude]]="","",VLOOKUP(Table1[[#This Row],[Latitude]],WHERE!AO13:AP231,2,FALSE))</f>
        <v/>
      </c>
      <c r="AC14" s="134"/>
      <c r="AD14" s="134"/>
      <c r="AE14" s="134"/>
      <c r="AF14" s="134"/>
      <c r="AG14" s="38"/>
      <c r="AH14" s="133" t="str">
        <f>IFERROR(VLOOKUP(Table1[[#This Row],[Activity]],Table18[],2,FALSE),"")</f>
        <v/>
      </c>
      <c r="AI14" s="133" t="e">
        <f>VLOOKUP(Table1[[#This Row],[Activity]],Table14[],2,FALSE)</f>
        <v>#N/A</v>
      </c>
      <c r="AJ14" s="15"/>
      <c r="AL14" s="135"/>
      <c r="AM14" s="135">
        <f>(Table1[[#This Row],[Girls (Number)]]+Table1[[#This Row],[Boys  (Number)]])</f>
        <v>0</v>
      </c>
      <c r="AN14" s="135"/>
      <c r="AO14" s="135"/>
      <c r="AP14" s="135"/>
      <c r="AQ14" s="135">
        <f>(Table1[[#This Row],[Men +18]]+Table1[[#This Row],[Women +18]])</f>
        <v>0</v>
      </c>
      <c r="AR14" s="135"/>
      <c r="AS14" s="135"/>
      <c r="AT14" s="36"/>
      <c r="AU14" s="40"/>
      <c r="AV14" s="40"/>
      <c r="AW14" s="36"/>
      <c r="AX14" s="36"/>
      <c r="AY14" s="36"/>
      <c r="AZ14" s="36"/>
      <c r="BA14" s="36"/>
      <c r="BB14" s="36"/>
      <c r="BC14" s="36"/>
      <c r="BD14" s="36"/>
      <c r="BE14" s="36"/>
      <c r="BF14" s="36"/>
      <c r="BG14" s="36"/>
    </row>
    <row r="15" spans="1:59" ht="15" customHeight="1">
      <c r="A15" s="132"/>
      <c r="C15" s="15" t="str">
        <f>IF(Table1[[#This Row],[Reporting Organisation]]="","",VLOOKUP(Table1[[#This Row],[Reporting Organisation]],Table3[],2,FALSE))</f>
        <v/>
      </c>
      <c r="D15" s="15" t="str">
        <f>IFERROR(VLOOKUP(B15,ORG_LIST:TYPEORG,3,FALSE)," ")</f>
        <v xml:space="preserve"> </v>
      </c>
      <c r="E15" s="35"/>
      <c r="F15" s="35"/>
      <c r="G15" s="35"/>
      <c r="H15" s="15" t="e">
        <f>VLOOKUP(Table1[[#This Row],[State]],TblAdmin1[],2,FALSE)</f>
        <v>#N/A</v>
      </c>
      <c r="I15" s="35"/>
      <c r="J15" s="15" t="e">
        <f>VLOOKUP(Table1[District],TblAdmin2[[District]:[District PCODE]],2,FALSE)</f>
        <v>#N/A</v>
      </c>
      <c r="K15" s="35"/>
      <c r="L15" s="15" t="e">
        <f>VLOOKUP(Table1[Township],TblAdmin3[[Township]:[Township PCODE]],2,FALSE)</f>
        <v>#N/A</v>
      </c>
      <c r="M15" s="35"/>
      <c r="N15" s="15" t="str">
        <f>IFERROR(VLOOKUP(Table1[[#This Row],[Town]],TblAdmin4_Urban[[Town]:[Town_PCODE]],2,FALSE),"")</f>
        <v/>
      </c>
      <c r="O15" s="15" t="str">
        <f>IFERROR(VLOOKUP(Table1[[#This Row],[Town]],TblAdmin4_Urban[[Town]:[Longitude]],3,FALSE)," ")</f>
        <v xml:space="preserve"> </v>
      </c>
      <c r="P15" s="15" t="str">
        <f>IFERROR(VLOOKUP(Table1[[#This Row],[Town]],TblAdmin4_Urban[[Town]:[Longitude]],4,FALSE)," ")</f>
        <v xml:space="preserve"> </v>
      </c>
      <c r="Q15" s="15"/>
      <c r="R15" s="15" t="str">
        <f>IFERROR(VLOOKUP(Table1[[#This Row],[Wards]],TblAdmin5_Urban[[Ward]:[Ward_PCODE]],2,FALSE),"")</f>
        <v/>
      </c>
      <c r="S15" s="34"/>
      <c r="T15" s="15" t="str">
        <f>IFERROR(VLOOKUP(Table1[[#This Row],[Village_Tract]],TblAdmin4_Rural[[Village_Track]:[Village_Track PCODE]],2,FALSE),"")</f>
        <v/>
      </c>
      <c r="U15" s="15"/>
      <c r="V15" s="133" t="str">
        <f>IFERROR(VLOOKUP(Table1[[#This Row],[Village]],TblAdmin5_Rural[[Village PCODE]:[Village]],2,FALSE),"")</f>
        <v/>
      </c>
      <c r="W15" s="133" t="str">
        <f>IFERROR(VLOOKUP(Table1[[#This Row],[Village]],TblAdmin5_Rural[[Village]:[Longitude]],3,FALSE),"")</f>
        <v/>
      </c>
      <c r="X15" s="133" t="str">
        <f>IFERROR(VLOOKUP(Table1[[#This Row],[Village]],TblAdmin5_Rural[[Village]:[Longitude]],4,FALSE),"")</f>
        <v/>
      </c>
      <c r="Y15" s="15"/>
      <c r="Z15" s="15" t="str">
        <f>IFERROR(VLOOKUP(Table1[[#This Row],[Camp Name]],Table13[[Camp]:[CP_Pcode]],2,FALSE),"")</f>
        <v/>
      </c>
      <c r="AA15" s="133" t="str">
        <f>IF(Table1[[#This Row],[Camp PCODE]]="","",VLOOKUP(Table1[[#This Row],[Camp PCODE]],WHERE!AN14:AP232,2,FALSE))</f>
        <v/>
      </c>
      <c r="AB15" s="134" t="str">
        <f>IF(Table1[[#This Row],[Latitude]]="","",VLOOKUP(Table1[[#This Row],[Latitude]],WHERE!AO14:AP232,2,FALSE))</f>
        <v/>
      </c>
      <c r="AC15" s="134"/>
      <c r="AD15" s="134"/>
      <c r="AE15" s="134"/>
      <c r="AF15" s="134"/>
      <c r="AG15" s="38"/>
      <c r="AH15" s="133" t="str">
        <f>IFERROR(VLOOKUP(Table1[[#This Row],[Activity]],Table18[],2,FALSE),"")</f>
        <v/>
      </c>
      <c r="AI15" s="133" t="e">
        <f>VLOOKUP(Table1[[#This Row],[Activity]],Table14[],2,FALSE)</f>
        <v>#N/A</v>
      </c>
      <c r="AJ15" s="15"/>
      <c r="AL15" s="135"/>
      <c r="AM15" s="135">
        <f>(Table1[[#This Row],[Girls (Number)]]+Table1[[#This Row],[Boys  (Number)]])</f>
        <v>0</v>
      </c>
      <c r="AN15" s="135"/>
      <c r="AO15" s="135"/>
      <c r="AP15" s="135"/>
      <c r="AQ15" s="135">
        <f>(Table1[[#This Row],[Men +18]]+Table1[[#This Row],[Women +18]])</f>
        <v>0</v>
      </c>
      <c r="AR15" s="135"/>
      <c r="AS15" s="135"/>
      <c r="AT15" s="36"/>
      <c r="AU15" s="40"/>
      <c r="AV15" s="40"/>
      <c r="AW15" s="36"/>
      <c r="AX15" s="36"/>
      <c r="AY15" s="36"/>
      <c r="AZ15" s="36"/>
      <c r="BA15" s="36"/>
      <c r="BB15" s="36"/>
      <c r="BC15" s="36"/>
      <c r="BD15" s="36"/>
      <c r="BE15" s="36"/>
      <c r="BF15" s="36"/>
      <c r="BG15" s="36"/>
    </row>
    <row r="16" spans="1:59" ht="15" customHeight="1">
      <c r="A16" s="132"/>
      <c r="C16" s="15" t="str">
        <f>IF(Table1[[#This Row],[Reporting Organisation]]="","",VLOOKUP(Table1[[#This Row],[Reporting Organisation]],Table3[],2,FALSE))</f>
        <v/>
      </c>
      <c r="D16" s="15" t="str">
        <f>IFERROR(VLOOKUP(B16,ORG_LIST:TYPEORG,3,FALSE)," ")</f>
        <v xml:space="preserve"> </v>
      </c>
      <c r="E16" s="35"/>
      <c r="F16" s="35"/>
      <c r="G16" s="35"/>
      <c r="H16" s="15" t="e">
        <f>VLOOKUP(Table1[[#This Row],[State]],TblAdmin1[],2,FALSE)</f>
        <v>#N/A</v>
      </c>
      <c r="I16" s="35"/>
      <c r="J16" s="15" t="e">
        <f>VLOOKUP(Table1[District],TblAdmin2[[District]:[District PCODE]],2,FALSE)</f>
        <v>#N/A</v>
      </c>
      <c r="K16" s="35"/>
      <c r="L16" s="15" t="e">
        <f>VLOOKUP(Table1[Township],TblAdmin3[[Township]:[Township PCODE]],2,FALSE)</f>
        <v>#N/A</v>
      </c>
      <c r="M16" s="35"/>
      <c r="N16" s="15" t="str">
        <f>IFERROR(VLOOKUP(Table1[[#This Row],[Town]],TblAdmin4_Urban[[Town]:[Town_PCODE]],2,FALSE),"")</f>
        <v/>
      </c>
      <c r="O16" s="15" t="str">
        <f>IFERROR(VLOOKUP(Table1[[#This Row],[Town]],TblAdmin4_Urban[[Town]:[Longitude]],3,FALSE)," ")</f>
        <v xml:space="preserve"> </v>
      </c>
      <c r="P16" s="15" t="str">
        <f>IFERROR(VLOOKUP(Table1[[#This Row],[Town]],TblAdmin4_Urban[[Town]:[Longitude]],4,FALSE)," ")</f>
        <v xml:space="preserve"> </v>
      </c>
      <c r="Q16" s="15"/>
      <c r="R16" s="15" t="str">
        <f>IFERROR(VLOOKUP(Table1[[#This Row],[Wards]],TblAdmin5_Urban[[Ward]:[Ward_PCODE]],2,FALSE),"")</f>
        <v/>
      </c>
      <c r="S16" s="34"/>
      <c r="T16" s="15" t="str">
        <f>IFERROR(VLOOKUP(Table1[[#This Row],[Village_Tract]],TblAdmin4_Rural[[Village_Track]:[Village_Track PCODE]],2,FALSE),"")</f>
        <v/>
      </c>
      <c r="U16" s="15"/>
      <c r="V16" s="133" t="str">
        <f>IFERROR(VLOOKUP(Table1[[#This Row],[Village]],TblAdmin5_Rural[[Village PCODE]:[Village]],2,FALSE),"")</f>
        <v/>
      </c>
      <c r="W16" s="133" t="str">
        <f>IFERROR(VLOOKUP(Table1[[#This Row],[Village]],TblAdmin5_Rural[[Village]:[Longitude]],3,FALSE),"")</f>
        <v/>
      </c>
      <c r="X16" s="133" t="str">
        <f>IFERROR(VLOOKUP(Table1[[#This Row],[Village]],TblAdmin5_Rural[[Village]:[Longitude]],4,FALSE),"")</f>
        <v/>
      </c>
      <c r="Y16" s="15"/>
      <c r="Z16" s="15" t="str">
        <f>IFERROR(VLOOKUP(Table1[[#This Row],[Camp Name]],Table13[[Camp]:[CP_Pcode]],2,FALSE),"")</f>
        <v/>
      </c>
      <c r="AA16" s="133" t="str">
        <f>IF(Table1[[#This Row],[Camp PCODE]]="","",VLOOKUP(Table1[[#This Row],[Camp PCODE]],WHERE!AN15:AP233,2,FALSE))</f>
        <v/>
      </c>
      <c r="AB16" s="134" t="str">
        <f>IF(Table1[[#This Row],[Latitude]]="","",VLOOKUP(Table1[[#This Row],[Latitude]],WHERE!AO15:AP233,2,FALSE))</f>
        <v/>
      </c>
      <c r="AC16" s="134"/>
      <c r="AD16" s="134"/>
      <c r="AE16" s="134"/>
      <c r="AF16" s="134"/>
      <c r="AG16" s="38"/>
      <c r="AH16" s="133" t="str">
        <f>IFERROR(VLOOKUP(Table1[[#This Row],[Activity]],Table18[],2,FALSE),"")</f>
        <v/>
      </c>
      <c r="AI16" s="133" t="e">
        <f>VLOOKUP(Table1[[#This Row],[Activity]],Table14[],2,FALSE)</f>
        <v>#N/A</v>
      </c>
      <c r="AJ16" s="15"/>
      <c r="AL16" s="135"/>
      <c r="AM16" s="135">
        <f>(Table1[[#This Row],[Girls (Number)]]+Table1[[#This Row],[Boys  (Number)]])</f>
        <v>0</v>
      </c>
      <c r="AN16" s="135"/>
      <c r="AO16" s="135"/>
      <c r="AP16" s="135"/>
      <c r="AQ16" s="135">
        <f>(Table1[[#This Row],[Men +18]]+Table1[[#This Row],[Women +18]])</f>
        <v>0</v>
      </c>
      <c r="AR16" s="135"/>
      <c r="AS16" s="135"/>
      <c r="AT16" s="36"/>
      <c r="AU16" s="40"/>
      <c r="AV16" s="40"/>
      <c r="AW16" s="36"/>
      <c r="AX16" s="36"/>
      <c r="AY16" s="36"/>
      <c r="AZ16" s="36"/>
      <c r="BA16" s="36"/>
      <c r="BB16" s="36"/>
      <c r="BC16" s="36"/>
      <c r="BD16" s="36"/>
      <c r="BE16" s="36"/>
      <c r="BF16" s="36"/>
      <c r="BG16" s="36"/>
    </row>
    <row r="17" spans="1:59" ht="15" customHeight="1">
      <c r="A17" s="132"/>
      <c r="C17" s="15" t="str">
        <f>IF(Table1[[#This Row],[Reporting Organisation]]="","",VLOOKUP(Table1[[#This Row],[Reporting Organisation]],Table3[],2,FALSE))</f>
        <v/>
      </c>
      <c r="D17" s="15" t="str">
        <f>IFERROR(VLOOKUP(B17,ORG_LIST:TYPEORG,3,FALSE)," ")</f>
        <v xml:space="preserve"> </v>
      </c>
      <c r="E17" s="35"/>
      <c r="F17" s="35"/>
      <c r="G17" s="35"/>
      <c r="H17" s="15" t="e">
        <f>VLOOKUP(Table1[[#This Row],[State]],TblAdmin1[],2,FALSE)</f>
        <v>#N/A</v>
      </c>
      <c r="I17" s="35"/>
      <c r="J17" s="15" t="e">
        <f>VLOOKUP(Table1[District],TblAdmin2[[District]:[District PCODE]],2,FALSE)</f>
        <v>#N/A</v>
      </c>
      <c r="K17" s="35"/>
      <c r="L17" s="15" t="e">
        <f>VLOOKUP(Table1[Township],TblAdmin3[[Township]:[Township PCODE]],2,FALSE)</f>
        <v>#N/A</v>
      </c>
      <c r="M17" s="35"/>
      <c r="N17" s="15" t="str">
        <f>IFERROR(VLOOKUP(Table1[[#This Row],[Town]],TblAdmin4_Urban[[Town]:[Town_PCODE]],2,FALSE),"")</f>
        <v/>
      </c>
      <c r="O17" s="15" t="str">
        <f>IFERROR(VLOOKUP(Table1[[#This Row],[Town]],TblAdmin4_Urban[[Town]:[Longitude]],3,FALSE)," ")</f>
        <v xml:space="preserve"> </v>
      </c>
      <c r="P17" s="15" t="str">
        <f>IFERROR(VLOOKUP(Table1[[#This Row],[Town]],TblAdmin4_Urban[[Town]:[Longitude]],4,FALSE)," ")</f>
        <v xml:space="preserve"> </v>
      </c>
      <c r="Q17" s="15"/>
      <c r="R17" s="15" t="str">
        <f>IFERROR(VLOOKUP(Table1[[#This Row],[Wards]],TblAdmin5_Urban[[Ward]:[Ward_PCODE]],2,FALSE),"")</f>
        <v/>
      </c>
      <c r="S17" s="34"/>
      <c r="T17" s="15" t="str">
        <f>IFERROR(VLOOKUP(Table1[[#This Row],[Village_Tract]],TblAdmin4_Rural[[Village_Track]:[Village_Track PCODE]],2,FALSE),"")</f>
        <v/>
      </c>
      <c r="U17" s="15"/>
      <c r="V17" s="133" t="str">
        <f>IFERROR(VLOOKUP(Table1[[#This Row],[Village]],TblAdmin5_Rural[[Village PCODE]:[Village]],2,FALSE),"")</f>
        <v/>
      </c>
      <c r="W17" s="133" t="str">
        <f>IFERROR(VLOOKUP(Table1[[#This Row],[Village]],TblAdmin5_Rural[[Village]:[Longitude]],3,FALSE),"")</f>
        <v/>
      </c>
      <c r="X17" s="133" t="str">
        <f>IFERROR(VLOOKUP(Table1[[#This Row],[Village]],TblAdmin5_Rural[[Village]:[Longitude]],4,FALSE),"")</f>
        <v/>
      </c>
      <c r="Y17" s="15"/>
      <c r="Z17" s="15" t="str">
        <f>IFERROR(VLOOKUP(Table1[[#This Row],[Camp Name]],Table13[[Camp]:[CP_Pcode]],2,FALSE),"")</f>
        <v/>
      </c>
      <c r="AA17" s="133" t="str">
        <f>IF(Table1[[#This Row],[Camp PCODE]]="","",VLOOKUP(Table1[[#This Row],[Camp PCODE]],WHERE!AN16:AP234,2,FALSE))</f>
        <v/>
      </c>
      <c r="AB17" s="134" t="str">
        <f>IF(Table1[[#This Row],[Latitude]]="","",VLOOKUP(Table1[[#This Row],[Latitude]],WHERE!AO16:AP234,2,FALSE))</f>
        <v/>
      </c>
      <c r="AC17" s="134"/>
      <c r="AD17" s="134"/>
      <c r="AE17" s="134"/>
      <c r="AF17" s="134"/>
      <c r="AG17" s="38"/>
      <c r="AH17" s="133" t="str">
        <f>IFERROR(VLOOKUP(Table1[[#This Row],[Activity]],Table18[],2,FALSE),"")</f>
        <v/>
      </c>
      <c r="AI17" s="133" t="e">
        <f>VLOOKUP(Table1[[#This Row],[Activity]],Table14[],2,FALSE)</f>
        <v>#N/A</v>
      </c>
      <c r="AJ17" s="15"/>
      <c r="AL17" s="135"/>
      <c r="AM17" s="135">
        <f>(Table1[[#This Row],[Girls (Number)]]+Table1[[#This Row],[Boys  (Number)]])</f>
        <v>0</v>
      </c>
      <c r="AN17" s="135"/>
      <c r="AO17" s="135"/>
      <c r="AP17" s="135"/>
      <c r="AQ17" s="135">
        <f>(Table1[[#This Row],[Men +18]]+Table1[[#This Row],[Women +18]])</f>
        <v>0</v>
      </c>
      <c r="AR17" s="135"/>
      <c r="AS17" s="135"/>
      <c r="AT17" s="36"/>
      <c r="AU17" s="40"/>
      <c r="AV17" s="40"/>
      <c r="AW17" s="36"/>
      <c r="AX17" s="36"/>
      <c r="AY17" s="36"/>
      <c r="AZ17" s="36"/>
      <c r="BA17" s="36"/>
      <c r="BB17" s="36"/>
      <c r="BC17" s="36"/>
      <c r="BD17" s="36"/>
      <c r="BE17" s="36"/>
      <c r="BF17" s="36"/>
      <c r="BG17" s="36"/>
    </row>
    <row r="18" spans="1:59" ht="15" customHeight="1">
      <c r="A18" s="132"/>
      <c r="C18" s="15" t="str">
        <f>IF(Table1[[#This Row],[Reporting Organisation]]="","",VLOOKUP(Table1[[#This Row],[Reporting Organisation]],Table3[],2,FALSE))</f>
        <v/>
      </c>
      <c r="D18" s="15" t="str">
        <f>IFERROR(VLOOKUP(B18,ORG_LIST:TYPEORG,3,FALSE)," ")</f>
        <v xml:space="preserve"> </v>
      </c>
      <c r="E18" s="35"/>
      <c r="F18" s="35"/>
      <c r="G18" s="35"/>
      <c r="H18" s="15" t="e">
        <f>VLOOKUP(Table1[[#This Row],[State]],TblAdmin1[],2,FALSE)</f>
        <v>#N/A</v>
      </c>
      <c r="I18" s="35"/>
      <c r="J18" s="15" t="e">
        <f>VLOOKUP(Table1[District],TblAdmin2[[District]:[District PCODE]],2,FALSE)</f>
        <v>#N/A</v>
      </c>
      <c r="K18" s="35"/>
      <c r="L18" s="15" t="e">
        <f>VLOOKUP(Table1[Township],TblAdmin3[[Township]:[Township PCODE]],2,FALSE)</f>
        <v>#N/A</v>
      </c>
      <c r="M18" s="35"/>
      <c r="N18" s="15" t="str">
        <f>IFERROR(VLOOKUP(Table1[[#This Row],[Town]],TblAdmin4_Urban[[Town]:[Town_PCODE]],2,FALSE),"")</f>
        <v/>
      </c>
      <c r="O18" s="15" t="str">
        <f>IFERROR(VLOOKUP(Table1[[#This Row],[Town]],TblAdmin4_Urban[[Town]:[Longitude]],3,FALSE)," ")</f>
        <v xml:space="preserve"> </v>
      </c>
      <c r="P18" s="15" t="str">
        <f>IFERROR(VLOOKUP(Table1[[#This Row],[Town]],TblAdmin4_Urban[[Town]:[Longitude]],4,FALSE)," ")</f>
        <v xml:space="preserve"> </v>
      </c>
      <c r="Q18" s="15"/>
      <c r="R18" s="15" t="str">
        <f>IFERROR(VLOOKUP(Table1[[#This Row],[Wards]],TblAdmin5_Urban[[Ward]:[Ward_PCODE]],2,FALSE),"")</f>
        <v/>
      </c>
      <c r="S18" s="34"/>
      <c r="T18" s="15" t="str">
        <f>IFERROR(VLOOKUP(Table1[[#This Row],[Village_Tract]],TblAdmin4_Rural[[Village_Track]:[Village_Track PCODE]],2,FALSE),"")</f>
        <v/>
      </c>
      <c r="U18" s="15"/>
      <c r="V18" s="133" t="str">
        <f>IFERROR(VLOOKUP(Table1[[#This Row],[Village]],TblAdmin5_Rural[[Village PCODE]:[Village]],2,FALSE),"")</f>
        <v/>
      </c>
      <c r="W18" s="133" t="str">
        <f>IFERROR(VLOOKUP(Table1[[#This Row],[Village]],TblAdmin5_Rural[[Village]:[Longitude]],3,FALSE),"")</f>
        <v/>
      </c>
      <c r="X18" s="133" t="str">
        <f>IFERROR(VLOOKUP(Table1[[#This Row],[Village]],TblAdmin5_Rural[[Village]:[Longitude]],4,FALSE),"")</f>
        <v/>
      </c>
      <c r="Y18" s="15"/>
      <c r="Z18" s="15" t="str">
        <f>IFERROR(VLOOKUP(Table1[[#This Row],[Camp Name]],Table13[[Camp]:[CP_Pcode]],2,FALSE),"")</f>
        <v/>
      </c>
      <c r="AA18" s="133" t="str">
        <f>IF(Table1[[#This Row],[Camp PCODE]]="","",VLOOKUP(Table1[[#This Row],[Camp PCODE]],WHERE!AN17:AP235,2,FALSE))</f>
        <v/>
      </c>
      <c r="AB18" s="134" t="str">
        <f>IF(Table1[[#This Row],[Latitude]]="","",VLOOKUP(Table1[[#This Row],[Latitude]],WHERE!AO17:AP235,2,FALSE))</f>
        <v/>
      </c>
      <c r="AC18" s="134"/>
      <c r="AD18" s="134"/>
      <c r="AE18" s="134"/>
      <c r="AF18" s="134"/>
      <c r="AG18" s="38"/>
      <c r="AH18" s="133" t="str">
        <f>IFERROR(VLOOKUP(Table1[[#This Row],[Activity]],Table18[],2,FALSE),"")</f>
        <v/>
      </c>
      <c r="AI18" s="133" t="e">
        <f>VLOOKUP(Table1[[#This Row],[Activity]],Table14[],2,FALSE)</f>
        <v>#N/A</v>
      </c>
      <c r="AJ18" s="15"/>
      <c r="AL18" s="135"/>
      <c r="AM18" s="135">
        <f>(Table1[[#This Row],[Girls (Number)]]+Table1[[#This Row],[Boys  (Number)]])</f>
        <v>0</v>
      </c>
      <c r="AN18" s="135"/>
      <c r="AO18" s="135"/>
      <c r="AP18" s="135"/>
      <c r="AQ18" s="135">
        <f>(Table1[[#This Row],[Men +18]]+Table1[[#This Row],[Women +18]])</f>
        <v>0</v>
      </c>
      <c r="AR18" s="135"/>
      <c r="AS18" s="135"/>
      <c r="AT18" s="36"/>
      <c r="AU18" s="40"/>
      <c r="AV18" s="40"/>
      <c r="AW18" s="36"/>
      <c r="AX18" s="36"/>
      <c r="AY18" s="36"/>
      <c r="AZ18" s="36"/>
      <c r="BA18" s="36"/>
      <c r="BB18" s="36"/>
      <c r="BC18" s="36"/>
      <c r="BD18" s="36"/>
      <c r="BE18" s="36"/>
      <c r="BF18" s="36"/>
      <c r="BG18" s="36"/>
    </row>
    <row r="19" spans="1:59" ht="15" customHeight="1">
      <c r="A19" s="132"/>
      <c r="C19" s="15" t="str">
        <f>IF(Table1[[#This Row],[Reporting Organisation]]="","",VLOOKUP(Table1[[#This Row],[Reporting Organisation]],Table3[],2,FALSE))</f>
        <v/>
      </c>
      <c r="D19" s="15" t="str">
        <f>IFERROR(VLOOKUP(B19,ORG_LIST:TYPEORG,3,FALSE)," ")</f>
        <v xml:space="preserve"> </v>
      </c>
      <c r="E19" s="35"/>
      <c r="F19" s="35"/>
      <c r="G19" s="35"/>
      <c r="H19" s="15" t="e">
        <f>VLOOKUP(Table1[[#This Row],[State]],TblAdmin1[],2,FALSE)</f>
        <v>#N/A</v>
      </c>
      <c r="I19" s="35"/>
      <c r="J19" s="15" t="e">
        <f>VLOOKUP(Table1[District],TblAdmin2[[District]:[District PCODE]],2,FALSE)</f>
        <v>#N/A</v>
      </c>
      <c r="K19" s="35"/>
      <c r="L19" s="15" t="e">
        <f>VLOOKUP(Table1[Township],TblAdmin3[[Township]:[Township PCODE]],2,FALSE)</f>
        <v>#N/A</v>
      </c>
      <c r="M19" s="35"/>
      <c r="N19" s="15" t="str">
        <f>IFERROR(VLOOKUP(Table1[[#This Row],[Town]],TblAdmin4_Urban[[Town]:[Town_PCODE]],2,FALSE),"")</f>
        <v/>
      </c>
      <c r="O19" s="15" t="str">
        <f>IFERROR(VLOOKUP(Table1[[#This Row],[Town]],TblAdmin4_Urban[[Town]:[Longitude]],3,FALSE)," ")</f>
        <v xml:space="preserve"> </v>
      </c>
      <c r="P19" s="15" t="str">
        <f>IFERROR(VLOOKUP(Table1[[#This Row],[Town]],TblAdmin4_Urban[[Town]:[Longitude]],4,FALSE)," ")</f>
        <v xml:space="preserve"> </v>
      </c>
      <c r="Q19" s="15"/>
      <c r="R19" s="15" t="str">
        <f>IFERROR(VLOOKUP(Table1[[#This Row],[Wards]],TblAdmin5_Urban[[Ward]:[Ward_PCODE]],2,FALSE),"")</f>
        <v/>
      </c>
      <c r="S19" s="34"/>
      <c r="T19" s="15" t="str">
        <f>IFERROR(VLOOKUP(Table1[[#This Row],[Village_Tract]],TblAdmin4_Rural[[Village_Track]:[Village_Track PCODE]],2,FALSE),"")</f>
        <v/>
      </c>
      <c r="U19" s="15"/>
      <c r="V19" s="133" t="str">
        <f>IFERROR(VLOOKUP(Table1[[#This Row],[Village]],TblAdmin5_Rural[[Village PCODE]:[Village]],2,FALSE),"")</f>
        <v/>
      </c>
      <c r="W19" s="133" t="str">
        <f>IFERROR(VLOOKUP(Table1[[#This Row],[Village]],TblAdmin5_Rural[[Village]:[Longitude]],3,FALSE),"")</f>
        <v/>
      </c>
      <c r="X19" s="133" t="str">
        <f>IFERROR(VLOOKUP(Table1[[#This Row],[Village]],TblAdmin5_Rural[[Village]:[Longitude]],4,FALSE),"")</f>
        <v/>
      </c>
      <c r="Y19" s="15"/>
      <c r="Z19" s="15" t="str">
        <f>IFERROR(VLOOKUP(Table1[[#This Row],[Camp Name]],Table13[[Camp]:[CP_Pcode]],2,FALSE),"")</f>
        <v/>
      </c>
      <c r="AA19" s="133" t="str">
        <f>IF(Table1[[#This Row],[Camp PCODE]]="","",VLOOKUP(Table1[[#This Row],[Camp PCODE]],WHERE!AN18:AP236,2,FALSE))</f>
        <v/>
      </c>
      <c r="AB19" s="134" t="str">
        <f>IF(Table1[[#This Row],[Latitude]]="","",VLOOKUP(Table1[[#This Row],[Latitude]],WHERE!AO18:AP236,2,FALSE))</f>
        <v/>
      </c>
      <c r="AC19" s="134"/>
      <c r="AD19" s="134"/>
      <c r="AE19" s="134"/>
      <c r="AF19" s="134"/>
      <c r="AG19" s="38"/>
      <c r="AH19" s="133" t="str">
        <f>IFERROR(VLOOKUP(Table1[[#This Row],[Activity]],Table18[],2,FALSE),"")</f>
        <v/>
      </c>
      <c r="AI19" s="133" t="e">
        <f>VLOOKUP(Table1[[#This Row],[Activity]],Table14[],2,FALSE)</f>
        <v>#N/A</v>
      </c>
      <c r="AJ19" s="15"/>
      <c r="AL19" s="135"/>
      <c r="AM19" s="135">
        <f>(Table1[[#This Row],[Girls (Number)]]+Table1[[#This Row],[Boys  (Number)]])</f>
        <v>0</v>
      </c>
      <c r="AN19" s="135"/>
      <c r="AO19" s="135"/>
      <c r="AP19" s="135"/>
      <c r="AQ19" s="135">
        <f>(Table1[[#This Row],[Men +18]]+Table1[[#This Row],[Women +18]])</f>
        <v>0</v>
      </c>
      <c r="AR19" s="135"/>
      <c r="AS19" s="135"/>
      <c r="AT19" s="36"/>
      <c r="AU19" s="40"/>
      <c r="AV19" s="40"/>
      <c r="AW19" s="36"/>
      <c r="AX19" s="36"/>
      <c r="AY19" s="36"/>
      <c r="AZ19" s="36"/>
      <c r="BA19" s="36"/>
      <c r="BB19" s="36"/>
      <c r="BC19" s="36"/>
      <c r="BD19" s="36"/>
      <c r="BE19" s="36"/>
      <c r="BF19" s="36"/>
      <c r="BG19" s="36"/>
    </row>
    <row r="20" spans="1:59" ht="15" customHeight="1">
      <c r="A20" s="132"/>
      <c r="C20" s="15" t="str">
        <f>IF(Table1[[#This Row],[Reporting Organisation]]="","",VLOOKUP(Table1[[#This Row],[Reporting Organisation]],Table3[],2,FALSE))</f>
        <v/>
      </c>
      <c r="D20" s="15" t="str">
        <f>IFERROR(VLOOKUP(B20,ORG_LIST:TYPEORG,3,FALSE)," ")</f>
        <v xml:space="preserve"> </v>
      </c>
      <c r="E20" s="35"/>
      <c r="F20" s="35"/>
      <c r="G20" s="35"/>
      <c r="H20" s="15" t="e">
        <f>VLOOKUP(Table1[[#This Row],[State]],TblAdmin1[],2,FALSE)</f>
        <v>#N/A</v>
      </c>
      <c r="I20" s="35"/>
      <c r="J20" s="15" t="e">
        <f>VLOOKUP(Table1[District],TblAdmin2[[District]:[District PCODE]],2,FALSE)</f>
        <v>#N/A</v>
      </c>
      <c r="K20" s="35"/>
      <c r="L20" s="15" t="e">
        <f>VLOOKUP(Table1[Township],TblAdmin3[[Township]:[Township PCODE]],2,FALSE)</f>
        <v>#N/A</v>
      </c>
      <c r="M20" s="35"/>
      <c r="N20" s="15" t="str">
        <f>IFERROR(VLOOKUP(Table1[[#This Row],[Town]],TblAdmin4_Urban[[Town]:[Town_PCODE]],2,FALSE),"")</f>
        <v/>
      </c>
      <c r="O20" s="15" t="str">
        <f>IFERROR(VLOOKUP(Table1[[#This Row],[Town]],TblAdmin4_Urban[[Town]:[Longitude]],3,FALSE)," ")</f>
        <v xml:space="preserve"> </v>
      </c>
      <c r="P20" s="15" t="str">
        <f>IFERROR(VLOOKUP(Table1[[#This Row],[Town]],TblAdmin4_Urban[[Town]:[Longitude]],4,FALSE)," ")</f>
        <v xml:space="preserve"> </v>
      </c>
      <c r="Q20" s="15"/>
      <c r="R20" s="15" t="str">
        <f>IFERROR(VLOOKUP(Table1[[#This Row],[Wards]],TblAdmin5_Urban[[Ward]:[Ward_PCODE]],2,FALSE),"")</f>
        <v/>
      </c>
      <c r="S20" s="34"/>
      <c r="T20" s="15" t="str">
        <f>IFERROR(VLOOKUP(Table1[[#This Row],[Village_Tract]],TblAdmin4_Rural[[Village_Track]:[Village_Track PCODE]],2,FALSE),"")</f>
        <v/>
      </c>
      <c r="U20" s="15"/>
      <c r="V20" s="133" t="str">
        <f>IFERROR(VLOOKUP(Table1[[#This Row],[Village]],TblAdmin5_Rural[[Village PCODE]:[Village]],2,FALSE),"")</f>
        <v/>
      </c>
      <c r="W20" s="133" t="str">
        <f>IFERROR(VLOOKUP(Table1[[#This Row],[Village]],TblAdmin5_Rural[[Village]:[Longitude]],3,FALSE),"")</f>
        <v/>
      </c>
      <c r="X20" s="133" t="str">
        <f>IFERROR(VLOOKUP(Table1[[#This Row],[Village]],TblAdmin5_Rural[[Village]:[Longitude]],4,FALSE),"")</f>
        <v/>
      </c>
      <c r="Y20" s="15"/>
      <c r="Z20" s="15" t="str">
        <f>IFERROR(VLOOKUP(Table1[[#This Row],[Camp Name]],Table13[[Camp]:[CP_Pcode]],2,FALSE),"")</f>
        <v/>
      </c>
      <c r="AA20" s="133" t="str">
        <f>IF(Table1[[#This Row],[Camp PCODE]]="","",VLOOKUP(Table1[[#This Row],[Camp PCODE]],WHERE!AN19:AP237,2,FALSE))</f>
        <v/>
      </c>
      <c r="AB20" s="134" t="str">
        <f>IF(Table1[[#This Row],[Latitude]]="","",VLOOKUP(Table1[[#This Row],[Latitude]],WHERE!AO19:AP237,2,FALSE))</f>
        <v/>
      </c>
      <c r="AC20" s="134"/>
      <c r="AD20" s="134"/>
      <c r="AE20" s="134"/>
      <c r="AF20" s="134"/>
      <c r="AG20" s="38"/>
      <c r="AH20" s="133" t="str">
        <f>IFERROR(VLOOKUP(Table1[[#This Row],[Activity]],Table18[],2,FALSE),"")</f>
        <v/>
      </c>
      <c r="AI20" s="133" t="e">
        <f>VLOOKUP(Table1[[#This Row],[Activity]],Table14[],2,FALSE)</f>
        <v>#N/A</v>
      </c>
      <c r="AJ20" s="15"/>
      <c r="AL20" s="135"/>
      <c r="AM20" s="135">
        <f>(Table1[[#This Row],[Girls (Number)]]+Table1[[#This Row],[Boys  (Number)]])</f>
        <v>0</v>
      </c>
      <c r="AN20" s="135"/>
      <c r="AO20" s="135"/>
      <c r="AP20" s="135"/>
      <c r="AQ20" s="135">
        <f>(Table1[[#This Row],[Men +18]]+Table1[[#This Row],[Women +18]])</f>
        <v>0</v>
      </c>
      <c r="AR20" s="135"/>
      <c r="AS20" s="135"/>
      <c r="AT20" s="36"/>
      <c r="AU20" s="40"/>
      <c r="AV20" s="40"/>
      <c r="AW20" s="36"/>
      <c r="AX20" s="36"/>
      <c r="AY20" s="36"/>
      <c r="AZ20" s="36"/>
      <c r="BA20" s="36"/>
      <c r="BB20" s="36"/>
      <c r="BC20" s="36"/>
      <c r="BD20" s="36"/>
      <c r="BE20" s="36"/>
      <c r="BF20" s="36"/>
      <c r="BG20" s="36"/>
    </row>
    <row r="21" spans="1:59" ht="15" customHeight="1">
      <c r="A21" s="132"/>
      <c r="C21" s="15" t="str">
        <f>IF(Table1[[#This Row],[Reporting Organisation]]="","",VLOOKUP(Table1[[#This Row],[Reporting Organisation]],Table3[],2,FALSE))</f>
        <v/>
      </c>
      <c r="D21" s="15" t="str">
        <f>IFERROR(VLOOKUP(B21,ORG_LIST:TYPEORG,3,FALSE)," ")</f>
        <v xml:space="preserve"> </v>
      </c>
      <c r="E21" s="35"/>
      <c r="F21" s="35"/>
      <c r="G21" s="35"/>
      <c r="H21" s="15" t="e">
        <f>VLOOKUP(Table1[[#This Row],[State]],TblAdmin1[],2,FALSE)</f>
        <v>#N/A</v>
      </c>
      <c r="I21" s="35"/>
      <c r="J21" s="15" t="e">
        <f>VLOOKUP(Table1[District],TblAdmin2[[District]:[District PCODE]],2,FALSE)</f>
        <v>#N/A</v>
      </c>
      <c r="K21" s="35"/>
      <c r="L21" s="15" t="e">
        <f>VLOOKUP(Table1[Township],TblAdmin3[[Township]:[Township PCODE]],2,FALSE)</f>
        <v>#N/A</v>
      </c>
      <c r="M21" s="35"/>
      <c r="N21" s="15" t="str">
        <f>IFERROR(VLOOKUP(Table1[[#This Row],[Town]],TblAdmin4_Urban[[Town]:[Town_PCODE]],2,FALSE),"")</f>
        <v/>
      </c>
      <c r="O21" s="15" t="str">
        <f>IFERROR(VLOOKUP(Table1[[#This Row],[Town]],TblAdmin4_Urban[[Town]:[Longitude]],3,FALSE)," ")</f>
        <v xml:space="preserve"> </v>
      </c>
      <c r="P21" s="15" t="str">
        <f>IFERROR(VLOOKUP(Table1[[#This Row],[Town]],TblAdmin4_Urban[[Town]:[Longitude]],4,FALSE)," ")</f>
        <v xml:space="preserve"> </v>
      </c>
      <c r="Q21" s="15"/>
      <c r="R21" s="15" t="str">
        <f>IFERROR(VLOOKUP(Table1[[#This Row],[Wards]],TblAdmin5_Urban[[Ward]:[Ward_PCODE]],2,FALSE),"")</f>
        <v/>
      </c>
      <c r="S21" s="34"/>
      <c r="T21" s="15" t="str">
        <f>IFERROR(VLOOKUP(Table1[[#This Row],[Village_Tract]],TblAdmin4_Rural[[Village_Track]:[Village_Track PCODE]],2,FALSE),"")</f>
        <v/>
      </c>
      <c r="U21" s="15"/>
      <c r="V21" s="133" t="str">
        <f>IFERROR(VLOOKUP(Table1[[#This Row],[Village]],TblAdmin5_Rural[[Village PCODE]:[Village]],2,FALSE),"")</f>
        <v/>
      </c>
      <c r="W21" s="133" t="str">
        <f>IFERROR(VLOOKUP(Table1[[#This Row],[Village]],TblAdmin5_Rural[[Village]:[Longitude]],3,FALSE),"")</f>
        <v/>
      </c>
      <c r="X21" s="133" t="str">
        <f>IFERROR(VLOOKUP(Table1[[#This Row],[Village]],TblAdmin5_Rural[[Village]:[Longitude]],4,FALSE),"")</f>
        <v/>
      </c>
      <c r="Y21" s="15"/>
      <c r="Z21" s="15" t="str">
        <f>IFERROR(VLOOKUP(Table1[[#This Row],[Camp Name]],Table13[[Camp]:[CP_Pcode]],2,FALSE),"")</f>
        <v/>
      </c>
      <c r="AA21" s="133" t="str">
        <f>IF(Table1[[#This Row],[Camp PCODE]]="","",VLOOKUP(Table1[[#This Row],[Camp PCODE]],WHERE!AN20:AP238,2,FALSE))</f>
        <v/>
      </c>
      <c r="AB21" s="134" t="str">
        <f>IF(Table1[[#This Row],[Latitude]]="","",VLOOKUP(Table1[[#This Row],[Latitude]],WHERE!AO20:AP238,2,FALSE))</f>
        <v/>
      </c>
      <c r="AC21" s="134"/>
      <c r="AD21" s="134"/>
      <c r="AE21" s="134"/>
      <c r="AF21" s="134"/>
      <c r="AG21" s="38"/>
      <c r="AH21" s="133" t="str">
        <f>IFERROR(VLOOKUP(Table1[[#This Row],[Activity]],Table18[],2,FALSE),"")</f>
        <v/>
      </c>
      <c r="AI21" s="133" t="e">
        <f>VLOOKUP(Table1[[#This Row],[Activity]],Table14[],2,FALSE)</f>
        <v>#N/A</v>
      </c>
      <c r="AJ21" s="15"/>
      <c r="AL21" s="135"/>
      <c r="AM21" s="135">
        <f>(Table1[[#This Row],[Girls (Number)]]+Table1[[#This Row],[Boys  (Number)]])</f>
        <v>0</v>
      </c>
      <c r="AN21" s="135"/>
      <c r="AO21" s="135"/>
      <c r="AP21" s="135"/>
      <c r="AQ21" s="135">
        <f>(Table1[[#This Row],[Men +18]]+Table1[[#This Row],[Women +18]])</f>
        <v>0</v>
      </c>
      <c r="AR21" s="135"/>
      <c r="AS21" s="135"/>
      <c r="AT21" s="36"/>
      <c r="AU21" s="40"/>
      <c r="AV21" s="40"/>
      <c r="AW21" s="36"/>
      <c r="AX21" s="36"/>
      <c r="AY21" s="36"/>
      <c r="AZ21" s="36"/>
      <c r="BA21" s="36"/>
      <c r="BB21" s="36"/>
      <c r="BC21" s="36"/>
      <c r="BD21" s="36"/>
      <c r="BE21" s="36"/>
      <c r="BF21" s="36"/>
      <c r="BG21" s="36"/>
    </row>
    <row r="22" spans="1:59" ht="15" customHeight="1">
      <c r="A22" s="132"/>
      <c r="C22" s="15" t="str">
        <f>IF(Table1[[#This Row],[Reporting Organisation]]="","",VLOOKUP(Table1[[#This Row],[Reporting Organisation]],Table3[],2,FALSE))</f>
        <v/>
      </c>
      <c r="D22" s="15" t="str">
        <f>IFERROR(VLOOKUP(B22,ORG_LIST:TYPEORG,3,FALSE)," ")</f>
        <v xml:space="preserve"> </v>
      </c>
      <c r="E22" s="35"/>
      <c r="F22" s="35"/>
      <c r="G22" s="35"/>
      <c r="H22" s="15" t="e">
        <f>VLOOKUP(Table1[[#This Row],[State]],TblAdmin1[],2,FALSE)</f>
        <v>#N/A</v>
      </c>
      <c r="I22" s="35"/>
      <c r="J22" s="15" t="e">
        <f>VLOOKUP(Table1[District],TblAdmin2[[District]:[District PCODE]],2,FALSE)</f>
        <v>#N/A</v>
      </c>
      <c r="K22" s="35"/>
      <c r="L22" s="15" t="e">
        <f>VLOOKUP(Table1[Township],TblAdmin3[[Township]:[Township PCODE]],2,FALSE)</f>
        <v>#N/A</v>
      </c>
      <c r="M22" s="35"/>
      <c r="N22" s="15" t="str">
        <f>IFERROR(VLOOKUP(Table1[[#This Row],[Town]],TblAdmin4_Urban[[Town]:[Town_PCODE]],2,FALSE),"")</f>
        <v/>
      </c>
      <c r="O22" s="15" t="str">
        <f>IFERROR(VLOOKUP(Table1[[#This Row],[Town]],TblAdmin4_Urban[[Town]:[Longitude]],3,FALSE)," ")</f>
        <v xml:space="preserve"> </v>
      </c>
      <c r="P22" s="15" t="str">
        <f>IFERROR(VLOOKUP(Table1[[#This Row],[Town]],TblAdmin4_Urban[[Town]:[Longitude]],4,FALSE)," ")</f>
        <v xml:space="preserve"> </v>
      </c>
      <c r="Q22" s="15"/>
      <c r="R22" s="15" t="str">
        <f>IFERROR(VLOOKUP(Table1[[#This Row],[Wards]],TblAdmin5_Urban[[Ward]:[Ward_PCODE]],2,FALSE),"")</f>
        <v/>
      </c>
      <c r="S22" s="34"/>
      <c r="T22" s="15" t="str">
        <f>IFERROR(VLOOKUP(Table1[[#This Row],[Village_Tract]],TblAdmin4_Rural[[Village_Track]:[Village_Track PCODE]],2,FALSE),"")</f>
        <v/>
      </c>
      <c r="U22" s="15"/>
      <c r="V22" s="133" t="str">
        <f>IFERROR(VLOOKUP(Table1[[#This Row],[Village]],TblAdmin5_Rural[[Village PCODE]:[Village]],2,FALSE),"")</f>
        <v/>
      </c>
      <c r="W22" s="133" t="str">
        <f>IFERROR(VLOOKUP(Table1[[#This Row],[Village]],TblAdmin5_Rural[[Village]:[Longitude]],3,FALSE),"")</f>
        <v/>
      </c>
      <c r="X22" s="133" t="str">
        <f>IFERROR(VLOOKUP(Table1[[#This Row],[Village]],TblAdmin5_Rural[[Village]:[Longitude]],4,FALSE),"")</f>
        <v/>
      </c>
      <c r="Y22" s="15"/>
      <c r="Z22" s="15" t="str">
        <f>IFERROR(VLOOKUP(Table1[[#This Row],[Camp Name]],Table13[[Camp]:[CP_Pcode]],2,FALSE),"")</f>
        <v/>
      </c>
      <c r="AA22" s="133" t="str">
        <f>IF(Table1[[#This Row],[Camp PCODE]]="","",VLOOKUP(Table1[[#This Row],[Camp PCODE]],WHERE!AN21:AP239,2,FALSE))</f>
        <v/>
      </c>
      <c r="AB22" s="134" t="str">
        <f>IF(Table1[[#This Row],[Latitude]]="","",VLOOKUP(Table1[[#This Row],[Latitude]],WHERE!AO21:AP239,2,FALSE))</f>
        <v/>
      </c>
      <c r="AC22" s="134"/>
      <c r="AD22" s="134"/>
      <c r="AE22" s="134"/>
      <c r="AF22" s="134"/>
      <c r="AG22" s="38"/>
      <c r="AH22" s="133" t="str">
        <f>IFERROR(VLOOKUP(Table1[[#This Row],[Activity]],Table18[],2,FALSE),"")</f>
        <v/>
      </c>
      <c r="AI22" s="133" t="e">
        <f>VLOOKUP(Table1[[#This Row],[Activity]],Table14[],2,FALSE)</f>
        <v>#N/A</v>
      </c>
      <c r="AJ22" s="15"/>
      <c r="AL22" s="135"/>
      <c r="AM22" s="135">
        <f>(Table1[[#This Row],[Girls (Number)]]+Table1[[#This Row],[Boys  (Number)]])</f>
        <v>0</v>
      </c>
      <c r="AN22" s="135"/>
      <c r="AO22" s="135"/>
      <c r="AP22" s="135"/>
      <c r="AQ22" s="135">
        <f>(Table1[[#This Row],[Men +18]]+Table1[[#This Row],[Women +18]])</f>
        <v>0</v>
      </c>
      <c r="AR22" s="135"/>
      <c r="AS22" s="135"/>
      <c r="AT22" s="36"/>
      <c r="AU22" s="40"/>
      <c r="AV22" s="40"/>
      <c r="AW22" s="36"/>
      <c r="AX22" s="36"/>
      <c r="AY22" s="36"/>
      <c r="AZ22" s="36"/>
      <c r="BA22" s="36"/>
      <c r="BB22" s="36"/>
      <c r="BC22" s="36"/>
      <c r="BD22" s="36"/>
      <c r="BE22" s="36"/>
      <c r="BF22" s="36"/>
      <c r="BG22" s="36"/>
    </row>
    <row r="23" spans="1:59" ht="15" customHeight="1">
      <c r="A23" s="132"/>
      <c r="C23" s="15" t="str">
        <f>IF(Table1[[#This Row],[Reporting Organisation]]="","",VLOOKUP(Table1[[#This Row],[Reporting Organisation]],Table3[],2,FALSE))</f>
        <v/>
      </c>
      <c r="D23" s="15" t="str">
        <f>IFERROR(VLOOKUP(B23,ORG_LIST:TYPEORG,3,FALSE)," ")</f>
        <v xml:space="preserve"> </v>
      </c>
      <c r="E23" s="35"/>
      <c r="F23" s="35"/>
      <c r="G23" s="35"/>
      <c r="H23" s="15" t="e">
        <f>VLOOKUP(Table1[[#This Row],[State]],TblAdmin1[],2,FALSE)</f>
        <v>#N/A</v>
      </c>
      <c r="I23" s="35"/>
      <c r="J23" s="15" t="e">
        <f>VLOOKUP(Table1[District],TblAdmin2[[District]:[District PCODE]],2,FALSE)</f>
        <v>#N/A</v>
      </c>
      <c r="K23" s="35"/>
      <c r="L23" s="15" t="e">
        <f>VLOOKUP(Table1[Township],TblAdmin3[[Township]:[Township PCODE]],2,FALSE)</f>
        <v>#N/A</v>
      </c>
      <c r="M23" s="35"/>
      <c r="N23" s="15" t="str">
        <f>IFERROR(VLOOKUP(Table1[[#This Row],[Town]],TblAdmin4_Urban[[Town]:[Town_PCODE]],2,FALSE),"")</f>
        <v/>
      </c>
      <c r="O23" s="15" t="str">
        <f>IFERROR(VLOOKUP(Table1[[#This Row],[Town]],TblAdmin4_Urban[[Town]:[Longitude]],3,FALSE)," ")</f>
        <v xml:space="preserve"> </v>
      </c>
      <c r="P23" s="15" t="str">
        <f>IFERROR(VLOOKUP(Table1[[#This Row],[Town]],TblAdmin4_Urban[[Town]:[Longitude]],4,FALSE)," ")</f>
        <v xml:space="preserve"> </v>
      </c>
      <c r="Q23" s="15"/>
      <c r="R23" s="15" t="str">
        <f>IFERROR(VLOOKUP(Table1[[#This Row],[Wards]],TblAdmin5_Urban[[Ward]:[Ward_PCODE]],2,FALSE),"")</f>
        <v/>
      </c>
      <c r="S23" s="34"/>
      <c r="T23" s="15" t="str">
        <f>IFERROR(VLOOKUP(Table1[[#This Row],[Village_Tract]],TblAdmin4_Rural[[Village_Track]:[Village_Track PCODE]],2,FALSE),"")</f>
        <v/>
      </c>
      <c r="U23" s="15"/>
      <c r="V23" s="133" t="str">
        <f>IFERROR(VLOOKUP(Table1[[#This Row],[Village]],TblAdmin5_Rural[[Village PCODE]:[Village]],2,FALSE),"")</f>
        <v/>
      </c>
      <c r="W23" s="133" t="str">
        <f>IFERROR(VLOOKUP(Table1[[#This Row],[Village]],TblAdmin5_Rural[[Village]:[Longitude]],3,FALSE),"")</f>
        <v/>
      </c>
      <c r="X23" s="133" t="str">
        <f>IFERROR(VLOOKUP(Table1[[#This Row],[Village]],TblAdmin5_Rural[[Village]:[Longitude]],4,FALSE),"")</f>
        <v/>
      </c>
      <c r="Y23" s="15"/>
      <c r="Z23" s="15" t="str">
        <f>IFERROR(VLOOKUP(Table1[[#This Row],[Camp Name]],Table13[[Camp]:[CP_Pcode]],2,FALSE),"")</f>
        <v/>
      </c>
      <c r="AA23" s="133" t="str">
        <f>IF(Table1[[#This Row],[Camp PCODE]]="","",VLOOKUP(Table1[[#This Row],[Camp PCODE]],WHERE!AN22:AP240,2,FALSE))</f>
        <v/>
      </c>
      <c r="AB23" s="134" t="str">
        <f>IF(Table1[[#This Row],[Latitude]]="","",VLOOKUP(Table1[[#This Row],[Latitude]],WHERE!AO22:AP240,2,FALSE))</f>
        <v/>
      </c>
      <c r="AC23" s="134"/>
      <c r="AD23" s="134"/>
      <c r="AE23" s="134"/>
      <c r="AF23" s="134"/>
      <c r="AG23" s="38"/>
      <c r="AH23" s="133" t="str">
        <f>IFERROR(VLOOKUP(Table1[[#This Row],[Activity]],Table18[],2,FALSE),"")</f>
        <v/>
      </c>
      <c r="AI23" s="133" t="e">
        <f>VLOOKUP(Table1[[#This Row],[Activity]],Table14[],2,FALSE)</f>
        <v>#N/A</v>
      </c>
      <c r="AJ23" s="15"/>
      <c r="AL23" s="135"/>
      <c r="AM23" s="135">
        <f>(Table1[[#This Row],[Girls (Number)]]+Table1[[#This Row],[Boys  (Number)]])</f>
        <v>0</v>
      </c>
      <c r="AN23" s="135"/>
      <c r="AO23" s="135"/>
      <c r="AP23" s="135"/>
      <c r="AQ23" s="135">
        <f>(Table1[[#This Row],[Men +18]]+Table1[[#This Row],[Women +18]])</f>
        <v>0</v>
      </c>
      <c r="AR23" s="135"/>
      <c r="AS23" s="135"/>
      <c r="AT23" s="36"/>
      <c r="AU23" s="40"/>
      <c r="AV23" s="40"/>
      <c r="AW23" s="36"/>
      <c r="AX23" s="36"/>
      <c r="AY23" s="36"/>
      <c r="AZ23" s="36"/>
      <c r="BA23" s="36"/>
      <c r="BB23" s="36"/>
      <c r="BC23" s="36"/>
      <c r="BD23" s="36"/>
      <c r="BE23" s="36"/>
      <c r="BF23" s="36"/>
      <c r="BG23" s="36"/>
    </row>
    <row r="24" spans="1:59" ht="15" customHeight="1">
      <c r="A24" s="132"/>
      <c r="C24" s="15" t="str">
        <f>IF(Table1[[#This Row],[Reporting Organisation]]="","",VLOOKUP(Table1[[#This Row],[Reporting Organisation]],Table3[],2,FALSE))</f>
        <v/>
      </c>
      <c r="D24" s="15" t="str">
        <f>IFERROR(VLOOKUP(B24,ORG_LIST:TYPEORG,3,FALSE)," ")</f>
        <v xml:space="preserve"> </v>
      </c>
      <c r="E24" s="35"/>
      <c r="F24" s="35"/>
      <c r="G24" s="35"/>
      <c r="H24" s="15" t="e">
        <f>VLOOKUP(Table1[[#This Row],[State]],TblAdmin1[],2,FALSE)</f>
        <v>#N/A</v>
      </c>
      <c r="I24" s="35"/>
      <c r="J24" s="15" t="e">
        <f>VLOOKUP(Table1[District],TblAdmin2[[District]:[District PCODE]],2,FALSE)</f>
        <v>#N/A</v>
      </c>
      <c r="K24" s="35"/>
      <c r="L24" s="15" t="e">
        <f>VLOOKUP(Table1[Township],TblAdmin3[[Township]:[Township PCODE]],2,FALSE)</f>
        <v>#N/A</v>
      </c>
      <c r="M24" s="35"/>
      <c r="N24" s="15" t="str">
        <f>IFERROR(VLOOKUP(Table1[[#This Row],[Town]],TblAdmin4_Urban[[Town]:[Town_PCODE]],2,FALSE),"")</f>
        <v/>
      </c>
      <c r="O24" s="15" t="str">
        <f>IFERROR(VLOOKUP(Table1[[#This Row],[Town]],TblAdmin4_Urban[[Town]:[Longitude]],3,FALSE)," ")</f>
        <v xml:space="preserve"> </v>
      </c>
      <c r="P24" s="15" t="str">
        <f>IFERROR(VLOOKUP(Table1[[#This Row],[Town]],TblAdmin4_Urban[[Town]:[Longitude]],4,FALSE)," ")</f>
        <v xml:space="preserve"> </v>
      </c>
      <c r="Q24" s="15"/>
      <c r="R24" s="15" t="str">
        <f>IFERROR(VLOOKUP(Table1[[#This Row],[Wards]],TblAdmin5_Urban[[Ward]:[Ward_PCODE]],2,FALSE),"")</f>
        <v/>
      </c>
      <c r="S24" s="34"/>
      <c r="T24" s="15" t="str">
        <f>IFERROR(VLOOKUP(Table1[[#This Row],[Village_Tract]],TblAdmin4_Rural[[Village_Track]:[Village_Track PCODE]],2,FALSE),"")</f>
        <v/>
      </c>
      <c r="U24" s="15"/>
      <c r="V24" s="133" t="str">
        <f>IFERROR(VLOOKUP(Table1[[#This Row],[Village]],TblAdmin5_Rural[[Village PCODE]:[Village]],2,FALSE),"")</f>
        <v/>
      </c>
      <c r="W24" s="133" t="str">
        <f>IFERROR(VLOOKUP(Table1[[#This Row],[Village]],TblAdmin5_Rural[[Village]:[Longitude]],3,FALSE),"")</f>
        <v/>
      </c>
      <c r="X24" s="133" t="str">
        <f>IFERROR(VLOOKUP(Table1[[#This Row],[Village]],TblAdmin5_Rural[[Village]:[Longitude]],4,FALSE),"")</f>
        <v/>
      </c>
      <c r="Y24" s="15"/>
      <c r="Z24" s="15" t="str">
        <f>IFERROR(VLOOKUP(Table1[[#This Row],[Camp Name]],Table13[[Camp]:[CP_Pcode]],2,FALSE),"")</f>
        <v/>
      </c>
      <c r="AA24" s="133" t="str">
        <f>IF(Table1[[#This Row],[Camp PCODE]]="","",VLOOKUP(Table1[[#This Row],[Camp PCODE]],WHERE!AN23:AP241,2,FALSE))</f>
        <v/>
      </c>
      <c r="AB24" s="134" t="str">
        <f>IF(Table1[[#This Row],[Latitude]]="","",VLOOKUP(Table1[[#This Row],[Latitude]],WHERE!AO23:AP241,2,FALSE))</f>
        <v/>
      </c>
      <c r="AC24" s="134"/>
      <c r="AD24" s="134"/>
      <c r="AE24" s="134"/>
      <c r="AF24" s="134"/>
      <c r="AG24" s="38"/>
      <c r="AH24" s="133" t="str">
        <f>IFERROR(VLOOKUP(Table1[[#This Row],[Activity]],Table18[],2,FALSE),"")</f>
        <v/>
      </c>
      <c r="AI24" s="133" t="e">
        <f>VLOOKUP(Table1[[#This Row],[Activity]],Table14[],2,FALSE)</f>
        <v>#N/A</v>
      </c>
      <c r="AJ24" s="15"/>
      <c r="AL24" s="135"/>
      <c r="AM24" s="135">
        <f>(Table1[[#This Row],[Girls (Number)]]+Table1[[#This Row],[Boys  (Number)]])</f>
        <v>0</v>
      </c>
      <c r="AN24" s="135"/>
      <c r="AO24" s="135"/>
      <c r="AP24" s="135"/>
      <c r="AQ24" s="135">
        <f>(Table1[[#This Row],[Men +18]]+Table1[[#This Row],[Women +18]])</f>
        <v>0</v>
      </c>
      <c r="AR24" s="135"/>
      <c r="AS24" s="135"/>
      <c r="AT24" s="36"/>
      <c r="AU24" s="40"/>
      <c r="AV24" s="40"/>
      <c r="AW24" s="36"/>
      <c r="AX24" s="36"/>
      <c r="AY24" s="36"/>
      <c r="AZ24" s="36"/>
      <c r="BA24" s="36"/>
      <c r="BB24" s="36"/>
      <c r="BC24" s="36"/>
      <c r="BD24" s="36"/>
      <c r="BE24" s="36"/>
      <c r="BF24" s="36"/>
      <c r="BG24" s="36"/>
    </row>
    <row r="25" spans="1:59" ht="15" customHeight="1">
      <c r="A25" s="132"/>
      <c r="C25" s="15" t="str">
        <f>IF(Table1[[#This Row],[Reporting Organisation]]="","",VLOOKUP(Table1[[#This Row],[Reporting Organisation]],Table3[],2,FALSE))</f>
        <v/>
      </c>
      <c r="D25" s="15" t="str">
        <f>IFERROR(VLOOKUP(B25,ORG_LIST:TYPEORG,3,FALSE)," ")</f>
        <v xml:space="preserve"> </v>
      </c>
      <c r="E25" s="35"/>
      <c r="F25" s="35"/>
      <c r="G25" s="35"/>
      <c r="H25" s="15" t="e">
        <f>VLOOKUP(Table1[[#This Row],[State]],TblAdmin1[],2,FALSE)</f>
        <v>#N/A</v>
      </c>
      <c r="I25" s="35"/>
      <c r="J25" s="15" t="e">
        <f>VLOOKUP(Table1[District],TblAdmin2[[District]:[District PCODE]],2,FALSE)</f>
        <v>#N/A</v>
      </c>
      <c r="K25" s="35"/>
      <c r="L25" s="15" t="e">
        <f>VLOOKUP(Table1[Township],TblAdmin3[[Township]:[Township PCODE]],2,FALSE)</f>
        <v>#N/A</v>
      </c>
      <c r="M25" s="35"/>
      <c r="N25" s="15" t="str">
        <f>IFERROR(VLOOKUP(Table1[[#This Row],[Town]],TblAdmin4_Urban[[Town]:[Town_PCODE]],2,FALSE),"")</f>
        <v/>
      </c>
      <c r="O25" s="15" t="str">
        <f>IFERROR(VLOOKUP(Table1[[#This Row],[Town]],TblAdmin4_Urban[[Town]:[Longitude]],3,FALSE)," ")</f>
        <v xml:space="preserve"> </v>
      </c>
      <c r="P25" s="15" t="str">
        <f>IFERROR(VLOOKUP(Table1[[#This Row],[Town]],TblAdmin4_Urban[[Town]:[Longitude]],4,FALSE)," ")</f>
        <v xml:space="preserve"> </v>
      </c>
      <c r="Q25" s="15"/>
      <c r="R25" s="15" t="str">
        <f>IFERROR(VLOOKUP(Table1[[#This Row],[Wards]],TblAdmin5_Urban[[Ward]:[Ward_PCODE]],2,FALSE),"")</f>
        <v/>
      </c>
      <c r="S25" s="34"/>
      <c r="T25" s="15" t="str">
        <f>IFERROR(VLOOKUP(Table1[[#This Row],[Village_Tract]],TblAdmin4_Rural[[Village_Track]:[Village_Track PCODE]],2,FALSE),"")</f>
        <v/>
      </c>
      <c r="U25" s="15"/>
      <c r="V25" s="133" t="str">
        <f>IFERROR(VLOOKUP(Table1[[#This Row],[Village]],TblAdmin5_Rural[[Village PCODE]:[Village]],2,FALSE),"")</f>
        <v/>
      </c>
      <c r="W25" s="133" t="str">
        <f>IFERROR(VLOOKUP(Table1[[#This Row],[Village]],TblAdmin5_Rural[[Village]:[Longitude]],3,FALSE),"")</f>
        <v/>
      </c>
      <c r="X25" s="133" t="str">
        <f>IFERROR(VLOOKUP(Table1[[#This Row],[Village]],TblAdmin5_Rural[[Village]:[Longitude]],4,FALSE),"")</f>
        <v/>
      </c>
      <c r="Y25" s="15"/>
      <c r="Z25" s="15" t="str">
        <f>IFERROR(VLOOKUP(Table1[[#This Row],[Camp Name]],Table13[[Camp]:[CP_Pcode]],2,FALSE),"")</f>
        <v/>
      </c>
      <c r="AA25" s="133" t="str">
        <f>IF(Table1[[#This Row],[Camp PCODE]]="","",VLOOKUP(Table1[[#This Row],[Camp PCODE]],WHERE!AN24:AP242,2,FALSE))</f>
        <v/>
      </c>
      <c r="AB25" s="134" t="str">
        <f>IF(Table1[[#This Row],[Latitude]]="","",VLOOKUP(Table1[[#This Row],[Latitude]],WHERE!AO24:AP242,2,FALSE))</f>
        <v/>
      </c>
      <c r="AC25" s="134"/>
      <c r="AD25" s="134"/>
      <c r="AE25" s="134"/>
      <c r="AF25" s="134"/>
      <c r="AG25" s="38"/>
      <c r="AH25" s="133" t="str">
        <f>IFERROR(VLOOKUP(Table1[[#This Row],[Activity]],Table18[],2,FALSE),"")</f>
        <v/>
      </c>
      <c r="AI25" s="133" t="e">
        <f>VLOOKUP(Table1[[#This Row],[Activity]],Table14[],2,FALSE)</f>
        <v>#N/A</v>
      </c>
      <c r="AJ25" s="15"/>
      <c r="AL25" s="135"/>
      <c r="AM25" s="135">
        <f>(Table1[[#This Row],[Girls (Number)]]+Table1[[#This Row],[Boys  (Number)]])</f>
        <v>0</v>
      </c>
      <c r="AN25" s="135"/>
      <c r="AO25" s="135"/>
      <c r="AP25" s="135"/>
      <c r="AQ25" s="135">
        <f>(Table1[[#This Row],[Men +18]]+Table1[[#This Row],[Women +18]])</f>
        <v>0</v>
      </c>
      <c r="AR25" s="135"/>
      <c r="AS25" s="135"/>
      <c r="AT25" s="36"/>
      <c r="AU25" s="40"/>
      <c r="AV25" s="40"/>
      <c r="AW25" s="36"/>
      <c r="AX25" s="36"/>
      <c r="AY25" s="36"/>
      <c r="AZ25" s="36"/>
      <c r="BA25" s="36"/>
      <c r="BB25" s="36"/>
      <c r="BC25" s="36"/>
      <c r="BD25" s="36"/>
      <c r="BE25" s="36"/>
      <c r="BF25" s="36"/>
      <c r="BG25" s="36"/>
    </row>
    <row r="26" spans="1:59" ht="15" customHeight="1">
      <c r="A26" s="132"/>
      <c r="C26" s="15" t="str">
        <f>IF(Table1[[#This Row],[Reporting Organisation]]="","",VLOOKUP(Table1[[#This Row],[Reporting Organisation]],Table3[],2,FALSE))</f>
        <v/>
      </c>
      <c r="D26" s="15" t="str">
        <f>IFERROR(VLOOKUP(B26,ORG_LIST:TYPEORG,3,FALSE)," ")</f>
        <v xml:space="preserve"> </v>
      </c>
      <c r="E26" s="35"/>
      <c r="F26" s="35"/>
      <c r="G26" s="35"/>
      <c r="H26" s="15" t="e">
        <f>VLOOKUP(Table1[[#This Row],[State]],TblAdmin1[],2,FALSE)</f>
        <v>#N/A</v>
      </c>
      <c r="I26" s="35"/>
      <c r="J26" s="15" t="e">
        <f>VLOOKUP(Table1[District],TblAdmin2[[District]:[District PCODE]],2,FALSE)</f>
        <v>#N/A</v>
      </c>
      <c r="K26" s="35"/>
      <c r="L26" s="15" t="e">
        <f>VLOOKUP(Table1[Township],TblAdmin3[[Township]:[Township PCODE]],2,FALSE)</f>
        <v>#N/A</v>
      </c>
      <c r="M26" s="35"/>
      <c r="N26" s="15" t="str">
        <f>IFERROR(VLOOKUP(Table1[[#This Row],[Town]],TblAdmin4_Urban[[Town]:[Town_PCODE]],2,FALSE),"")</f>
        <v/>
      </c>
      <c r="O26" s="15" t="str">
        <f>IFERROR(VLOOKUP(Table1[[#This Row],[Town]],TblAdmin4_Urban[[Town]:[Longitude]],3,FALSE)," ")</f>
        <v xml:space="preserve"> </v>
      </c>
      <c r="P26" s="15" t="str">
        <f>IFERROR(VLOOKUP(Table1[[#This Row],[Town]],TblAdmin4_Urban[[Town]:[Longitude]],4,FALSE)," ")</f>
        <v xml:space="preserve"> </v>
      </c>
      <c r="Q26" s="15"/>
      <c r="R26" s="15" t="str">
        <f>IFERROR(VLOOKUP(Table1[[#This Row],[Wards]],TblAdmin5_Urban[[Ward]:[Ward_PCODE]],2,FALSE),"")</f>
        <v/>
      </c>
      <c r="S26" s="34"/>
      <c r="T26" s="15" t="str">
        <f>IFERROR(VLOOKUP(Table1[[#This Row],[Village_Tract]],TblAdmin4_Rural[[Village_Track]:[Village_Track PCODE]],2,FALSE),"")</f>
        <v/>
      </c>
      <c r="U26" s="15"/>
      <c r="V26" s="133" t="str">
        <f>IFERROR(VLOOKUP(Table1[[#This Row],[Village]],TblAdmin5_Rural[[Village PCODE]:[Village]],2,FALSE),"")</f>
        <v/>
      </c>
      <c r="W26" s="133" t="str">
        <f>IFERROR(VLOOKUP(Table1[[#This Row],[Village]],TblAdmin5_Rural[[Village]:[Longitude]],3,FALSE),"")</f>
        <v/>
      </c>
      <c r="X26" s="133" t="str">
        <f>IFERROR(VLOOKUP(Table1[[#This Row],[Village]],TblAdmin5_Rural[[Village]:[Longitude]],4,FALSE),"")</f>
        <v/>
      </c>
      <c r="Y26" s="15"/>
      <c r="Z26" s="15" t="str">
        <f>IFERROR(VLOOKUP(Table1[[#This Row],[Camp Name]],Table13[[Camp]:[CP_Pcode]],2,FALSE),"")</f>
        <v/>
      </c>
      <c r="AA26" s="133" t="str">
        <f>IF(Table1[[#This Row],[Camp PCODE]]="","",VLOOKUP(Table1[[#This Row],[Camp PCODE]],WHERE!AN25:AP243,2,FALSE))</f>
        <v/>
      </c>
      <c r="AB26" s="134" t="str">
        <f>IF(Table1[[#This Row],[Latitude]]="","",VLOOKUP(Table1[[#This Row],[Latitude]],WHERE!AO25:AP243,2,FALSE))</f>
        <v/>
      </c>
      <c r="AC26" s="134"/>
      <c r="AD26" s="134"/>
      <c r="AE26" s="134"/>
      <c r="AF26" s="134"/>
      <c r="AG26" s="38"/>
      <c r="AH26" s="133" t="str">
        <f>IFERROR(VLOOKUP(Table1[[#This Row],[Activity]],Table18[],2,FALSE),"")</f>
        <v/>
      </c>
      <c r="AI26" s="133" t="e">
        <f>VLOOKUP(Table1[[#This Row],[Activity]],Table14[],2,FALSE)</f>
        <v>#N/A</v>
      </c>
      <c r="AJ26" s="15"/>
      <c r="AL26" s="135"/>
      <c r="AM26" s="135">
        <f>(Table1[[#This Row],[Girls (Number)]]+Table1[[#This Row],[Boys  (Number)]])</f>
        <v>0</v>
      </c>
      <c r="AN26" s="135"/>
      <c r="AO26" s="135"/>
      <c r="AP26" s="135"/>
      <c r="AQ26" s="135">
        <f>(Table1[[#This Row],[Men +18]]+Table1[[#This Row],[Women +18]])</f>
        <v>0</v>
      </c>
      <c r="AR26" s="135"/>
      <c r="AS26" s="135"/>
      <c r="AT26" s="36"/>
      <c r="AU26" s="40"/>
      <c r="AV26" s="40"/>
      <c r="AW26" s="36"/>
      <c r="AX26" s="36"/>
      <c r="AY26" s="36"/>
      <c r="AZ26" s="36"/>
      <c r="BA26" s="36"/>
      <c r="BB26" s="36"/>
      <c r="BC26" s="36"/>
      <c r="BD26" s="36"/>
      <c r="BE26" s="36"/>
      <c r="BF26" s="36"/>
      <c r="BG26" s="36"/>
    </row>
    <row r="27" spans="1:59" ht="15" customHeight="1">
      <c r="A27" s="132"/>
      <c r="C27" s="15" t="str">
        <f>IF(Table1[[#This Row],[Reporting Organisation]]="","",VLOOKUP(Table1[[#This Row],[Reporting Organisation]],Table3[],2,FALSE))</f>
        <v/>
      </c>
      <c r="D27" s="15" t="str">
        <f>IFERROR(VLOOKUP(B27,ORG_LIST:TYPEORG,3,FALSE)," ")</f>
        <v xml:space="preserve"> </v>
      </c>
      <c r="E27" s="35"/>
      <c r="F27" s="35"/>
      <c r="G27" s="35"/>
      <c r="H27" s="15" t="e">
        <f>VLOOKUP(Table1[[#This Row],[State]],TblAdmin1[],2,FALSE)</f>
        <v>#N/A</v>
      </c>
      <c r="I27" s="35"/>
      <c r="J27" s="15" t="e">
        <f>VLOOKUP(Table1[District],TblAdmin2[[District]:[District PCODE]],2,FALSE)</f>
        <v>#N/A</v>
      </c>
      <c r="K27" s="35"/>
      <c r="L27" s="15" t="e">
        <f>VLOOKUP(Table1[Township],TblAdmin3[[Township]:[Township PCODE]],2,FALSE)</f>
        <v>#N/A</v>
      </c>
      <c r="M27" s="35"/>
      <c r="N27" s="15" t="str">
        <f>IFERROR(VLOOKUP(Table1[[#This Row],[Town]],TblAdmin4_Urban[[Town]:[Town_PCODE]],2,FALSE),"")</f>
        <v/>
      </c>
      <c r="O27" s="15" t="str">
        <f>IFERROR(VLOOKUP(Table1[[#This Row],[Town]],TblAdmin4_Urban[[Town]:[Longitude]],3,FALSE)," ")</f>
        <v xml:space="preserve"> </v>
      </c>
      <c r="P27" s="15" t="str">
        <f>IFERROR(VLOOKUP(Table1[[#This Row],[Town]],TblAdmin4_Urban[[Town]:[Longitude]],4,FALSE)," ")</f>
        <v xml:space="preserve"> </v>
      </c>
      <c r="Q27" s="15"/>
      <c r="R27" s="15" t="str">
        <f>IFERROR(VLOOKUP(Table1[[#This Row],[Wards]],TblAdmin5_Urban[[Ward]:[Ward_PCODE]],2,FALSE),"")</f>
        <v/>
      </c>
      <c r="S27" s="34"/>
      <c r="T27" s="15" t="str">
        <f>IFERROR(VLOOKUP(Table1[[#This Row],[Village_Tract]],TblAdmin4_Rural[[Village_Track]:[Village_Track PCODE]],2,FALSE),"")</f>
        <v/>
      </c>
      <c r="U27" s="15"/>
      <c r="V27" s="133" t="str">
        <f>IFERROR(VLOOKUP(Table1[[#This Row],[Village]],TblAdmin5_Rural[[Village PCODE]:[Village]],2,FALSE),"")</f>
        <v/>
      </c>
      <c r="W27" s="133" t="str">
        <f>IFERROR(VLOOKUP(Table1[[#This Row],[Village]],TblAdmin5_Rural[[Village]:[Longitude]],3,FALSE),"")</f>
        <v/>
      </c>
      <c r="X27" s="133" t="str">
        <f>IFERROR(VLOOKUP(Table1[[#This Row],[Village]],TblAdmin5_Rural[[Village]:[Longitude]],4,FALSE),"")</f>
        <v/>
      </c>
      <c r="Y27" s="15"/>
      <c r="Z27" s="15" t="str">
        <f>IFERROR(VLOOKUP(Table1[[#This Row],[Camp Name]],Table13[[Camp]:[CP_Pcode]],2,FALSE),"")</f>
        <v/>
      </c>
      <c r="AA27" s="133" t="str">
        <f>IF(Table1[[#This Row],[Camp PCODE]]="","",VLOOKUP(Table1[[#This Row],[Camp PCODE]],WHERE!AN26:AP244,2,FALSE))</f>
        <v/>
      </c>
      <c r="AB27" s="134" t="str">
        <f>IF(Table1[[#This Row],[Latitude]]="","",VLOOKUP(Table1[[#This Row],[Latitude]],WHERE!AO26:AP244,2,FALSE))</f>
        <v/>
      </c>
      <c r="AC27" s="134"/>
      <c r="AD27" s="134"/>
      <c r="AE27" s="134"/>
      <c r="AF27" s="134"/>
      <c r="AG27" s="38"/>
      <c r="AH27" s="133" t="str">
        <f>IFERROR(VLOOKUP(Table1[[#This Row],[Activity]],Table18[],2,FALSE),"")</f>
        <v/>
      </c>
      <c r="AI27" s="133" t="e">
        <f>VLOOKUP(Table1[[#This Row],[Activity]],Table14[],2,FALSE)</f>
        <v>#N/A</v>
      </c>
      <c r="AJ27" s="15"/>
      <c r="AL27" s="135"/>
      <c r="AM27" s="135">
        <f>(Table1[[#This Row],[Girls (Number)]]+Table1[[#This Row],[Boys  (Number)]])</f>
        <v>0</v>
      </c>
      <c r="AN27" s="135"/>
      <c r="AO27" s="135"/>
      <c r="AP27" s="135"/>
      <c r="AQ27" s="135">
        <f>(Table1[[#This Row],[Men +18]]+Table1[[#This Row],[Women +18]])</f>
        <v>0</v>
      </c>
      <c r="AR27" s="135"/>
      <c r="AS27" s="135"/>
      <c r="AT27" s="36"/>
      <c r="AU27" s="40"/>
      <c r="AV27" s="40"/>
      <c r="AW27" s="36"/>
      <c r="AX27" s="36"/>
      <c r="AY27" s="36"/>
      <c r="AZ27" s="36"/>
      <c r="BA27" s="36"/>
      <c r="BB27" s="36"/>
      <c r="BC27" s="36"/>
      <c r="BD27" s="36"/>
      <c r="BE27" s="36"/>
      <c r="BF27" s="36"/>
      <c r="BG27" s="36"/>
    </row>
    <row r="28" spans="1:59" ht="15" customHeight="1">
      <c r="A28" s="132"/>
      <c r="C28" s="15" t="str">
        <f>IF(Table1[[#This Row],[Reporting Organisation]]="","",VLOOKUP(Table1[[#This Row],[Reporting Organisation]],Table3[],2,FALSE))</f>
        <v/>
      </c>
      <c r="D28" s="15" t="str">
        <f>IFERROR(VLOOKUP(B28,ORG_LIST:TYPEORG,3,FALSE)," ")</f>
        <v xml:space="preserve"> </v>
      </c>
      <c r="E28" s="35"/>
      <c r="F28" s="35"/>
      <c r="G28" s="35"/>
      <c r="H28" s="15" t="e">
        <f>VLOOKUP(Table1[[#This Row],[State]],TblAdmin1[],2,FALSE)</f>
        <v>#N/A</v>
      </c>
      <c r="I28" s="35"/>
      <c r="J28" s="15" t="e">
        <f>VLOOKUP(Table1[District],TblAdmin2[[District]:[District PCODE]],2,FALSE)</f>
        <v>#N/A</v>
      </c>
      <c r="K28" s="35"/>
      <c r="L28" s="15" t="e">
        <f>VLOOKUP(Table1[Township],TblAdmin3[[Township]:[Township PCODE]],2,FALSE)</f>
        <v>#N/A</v>
      </c>
      <c r="M28" s="35"/>
      <c r="N28" s="15" t="str">
        <f>IFERROR(VLOOKUP(Table1[[#This Row],[Town]],TblAdmin4_Urban[[Town]:[Town_PCODE]],2,FALSE),"")</f>
        <v/>
      </c>
      <c r="O28" s="15" t="str">
        <f>IFERROR(VLOOKUP(Table1[[#This Row],[Town]],TblAdmin4_Urban[[Town]:[Longitude]],3,FALSE)," ")</f>
        <v xml:space="preserve"> </v>
      </c>
      <c r="P28" s="15" t="str">
        <f>IFERROR(VLOOKUP(Table1[[#This Row],[Town]],TblAdmin4_Urban[[Town]:[Longitude]],4,FALSE)," ")</f>
        <v xml:space="preserve"> </v>
      </c>
      <c r="Q28" s="15"/>
      <c r="R28" s="15" t="str">
        <f>IFERROR(VLOOKUP(Table1[[#This Row],[Wards]],TblAdmin5_Urban[[Ward]:[Ward_PCODE]],2,FALSE),"")</f>
        <v/>
      </c>
      <c r="S28" s="34"/>
      <c r="T28" s="15" t="str">
        <f>IFERROR(VLOOKUP(Table1[[#This Row],[Village_Tract]],TblAdmin4_Rural[[Village_Track]:[Village_Track PCODE]],2,FALSE),"")</f>
        <v/>
      </c>
      <c r="U28" s="15"/>
      <c r="V28" s="133" t="str">
        <f>IFERROR(VLOOKUP(Table1[[#This Row],[Village]],TblAdmin5_Rural[[Village PCODE]:[Village]],2,FALSE),"")</f>
        <v/>
      </c>
      <c r="W28" s="133" t="str">
        <f>IFERROR(VLOOKUP(Table1[[#This Row],[Village]],TblAdmin5_Rural[[Village]:[Longitude]],3,FALSE),"")</f>
        <v/>
      </c>
      <c r="X28" s="133" t="str">
        <f>IFERROR(VLOOKUP(Table1[[#This Row],[Village]],TblAdmin5_Rural[[Village]:[Longitude]],4,FALSE),"")</f>
        <v/>
      </c>
      <c r="Y28" s="15"/>
      <c r="Z28" s="15" t="str">
        <f>IFERROR(VLOOKUP(Table1[[#This Row],[Camp Name]],Table13[[Camp]:[CP_Pcode]],2,FALSE),"")</f>
        <v/>
      </c>
      <c r="AA28" s="133" t="str">
        <f>IF(Table1[[#This Row],[Camp PCODE]]="","",VLOOKUP(Table1[[#This Row],[Camp PCODE]],WHERE!AN27:AP245,2,FALSE))</f>
        <v/>
      </c>
      <c r="AB28" s="134" t="str">
        <f>IF(Table1[[#This Row],[Latitude]]="","",VLOOKUP(Table1[[#This Row],[Latitude]],WHERE!AO27:AP245,2,FALSE))</f>
        <v/>
      </c>
      <c r="AC28" s="134"/>
      <c r="AD28" s="134"/>
      <c r="AE28" s="134"/>
      <c r="AF28" s="134"/>
      <c r="AG28" s="38"/>
      <c r="AH28" s="133" t="str">
        <f>IFERROR(VLOOKUP(Table1[[#This Row],[Activity]],Table18[],2,FALSE),"")</f>
        <v/>
      </c>
      <c r="AI28" s="133" t="e">
        <f>VLOOKUP(Table1[[#This Row],[Activity]],Table14[],2,FALSE)</f>
        <v>#N/A</v>
      </c>
      <c r="AJ28" s="15"/>
      <c r="AL28" s="135"/>
      <c r="AM28" s="135">
        <f>(Table1[[#This Row],[Girls (Number)]]+Table1[[#This Row],[Boys  (Number)]])</f>
        <v>0</v>
      </c>
      <c r="AN28" s="135"/>
      <c r="AO28" s="135"/>
      <c r="AP28" s="135"/>
      <c r="AQ28" s="135">
        <f>(Table1[[#This Row],[Men +18]]+Table1[[#This Row],[Women +18]])</f>
        <v>0</v>
      </c>
      <c r="AR28" s="135"/>
      <c r="AS28" s="135"/>
      <c r="AT28" s="36"/>
      <c r="AU28" s="40"/>
      <c r="AV28" s="40"/>
      <c r="AW28" s="36"/>
      <c r="AX28" s="36"/>
      <c r="AY28" s="36"/>
      <c r="AZ28" s="36"/>
      <c r="BA28" s="36"/>
      <c r="BB28" s="36"/>
      <c r="BC28" s="36"/>
      <c r="BD28" s="36"/>
      <c r="BE28" s="36"/>
      <c r="BF28" s="36"/>
      <c r="BG28" s="36"/>
    </row>
    <row r="29" spans="1:59" ht="15" customHeight="1">
      <c r="A29" s="132"/>
      <c r="C29" s="15" t="str">
        <f>IF(Table1[[#This Row],[Reporting Organisation]]="","",VLOOKUP(Table1[[#This Row],[Reporting Organisation]],Table3[],2,FALSE))</f>
        <v/>
      </c>
      <c r="D29" s="15" t="str">
        <f>IFERROR(VLOOKUP(B29,ORG_LIST:TYPEORG,3,FALSE)," ")</f>
        <v xml:space="preserve"> </v>
      </c>
      <c r="E29" s="35"/>
      <c r="F29" s="35"/>
      <c r="G29" s="35"/>
      <c r="H29" s="15" t="e">
        <f>VLOOKUP(Table1[[#This Row],[State]],TblAdmin1[],2,FALSE)</f>
        <v>#N/A</v>
      </c>
      <c r="I29" s="35"/>
      <c r="J29" s="15" t="e">
        <f>VLOOKUP(Table1[District],TblAdmin2[[District]:[District PCODE]],2,FALSE)</f>
        <v>#N/A</v>
      </c>
      <c r="K29" s="35"/>
      <c r="L29" s="15" t="e">
        <f>VLOOKUP(Table1[Township],TblAdmin3[[Township]:[Township PCODE]],2,FALSE)</f>
        <v>#N/A</v>
      </c>
      <c r="M29" s="35"/>
      <c r="N29" s="15" t="str">
        <f>IFERROR(VLOOKUP(Table1[[#This Row],[Town]],TblAdmin4_Urban[[Town]:[Town_PCODE]],2,FALSE),"")</f>
        <v/>
      </c>
      <c r="O29" s="15" t="str">
        <f>IFERROR(VLOOKUP(Table1[[#This Row],[Town]],TblAdmin4_Urban[[Town]:[Longitude]],3,FALSE)," ")</f>
        <v xml:space="preserve"> </v>
      </c>
      <c r="P29" s="15" t="str">
        <f>IFERROR(VLOOKUP(Table1[[#This Row],[Town]],TblAdmin4_Urban[[Town]:[Longitude]],4,FALSE)," ")</f>
        <v xml:space="preserve"> </v>
      </c>
      <c r="Q29" s="15"/>
      <c r="R29" s="15" t="str">
        <f>IFERROR(VLOOKUP(Table1[[#This Row],[Wards]],TblAdmin5_Urban[[Ward]:[Ward_PCODE]],2,FALSE),"")</f>
        <v/>
      </c>
      <c r="S29" s="34"/>
      <c r="T29" s="15" t="str">
        <f>IFERROR(VLOOKUP(Table1[[#This Row],[Village_Tract]],TblAdmin4_Rural[[Village_Track]:[Village_Track PCODE]],2,FALSE),"")</f>
        <v/>
      </c>
      <c r="U29" s="15"/>
      <c r="V29" s="133" t="str">
        <f>IFERROR(VLOOKUP(Table1[[#This Row],[Village]],TblAdmin5_Rural[[Village PCODE]:[Village]],2,FALSE),"")</f>
        <v/>
      </c>
      <c r="W29" s="133" t="str">
        <f>IFERROR(VLOOKUP(Table1[[#This Row],[Village]],TblAdmin5_Rural[[Village]:[Longitude]],3,FALSE),"")</f>
        <v/>
      </c>
      <c r="X29" s="133" t="str">
        <f>IFERROR(VLOOKUP(Table1[[#This Row],[Village]],TblAdmin5_Rural[[Village]:[Longitude]],4,FALSE),"")</f>
        <v/>
      </c>
      <c r="Y29" s="15"/>
      <c r="Z29" s="15" t="str">
        <f>IFERROR(VLOOKUP(Table1[[#This Row],[Camp Name]],Table13[[Camp]:[CP_Pcode]],2,FALSE),"")</f>
        <v/>
      </c>
      <c r="AA29" s="133" t="str">
        <f>IF(Table1[[#This Row],[Camp PCODE]]="","",VLOOKUP(Table1[[#This Row],[Camp PCODE]],WHERE!AN28:AP246,2,FALSE))</f>
        <v/>
      </c>
      <c r="AB29" s="134" t="str">
        <f>IF(Table1[[#This Row],[Latitude]]="","",VLOOKUP(Table1[[#This Row],[Latitude]],WHERE!AO28:AP246,2,FALSE))</f>
        <v/>
      </c>
      <c r="AC29" s="134"/>
      <c r="AD29" s="134"/>
      <c r="AE29" s="134"/>
      <c r="AF29" s="134"/>
      <c r="AG29" s="38"/>
      <c r="AH29" s="133" t="str">
        <f>IFERROR(VLOOKUP(Table1[[#This Row],[Activity]],Table18[],2,FALSE),"")</f>
        <v/>
      </c>
      <c r="AI29" s="133" t="e">
        <f>VLOOKUP(Table1[[#This Row],[Activity]],Table14[],2,FALSE)</f>
        <v>#N/A</v>
      </c>
      <c r="AJ29" s="15"/>
      <c r="AL29" s="135"/>
      <c r="AM29" s="135">
        <f>(Table1[[#This Row],[Girls (Number)]]+Table1[[#This Row],[Boys  (Number)]])</f>
        <v>0</v>
      </c>
      <c r="AN29" s="135"/>
      <c r="AO29" s="135"/>
      <c r="AP29" s="135"/>
      <c r="AQ29" s="135">
        <f>(Table1[[#This Row],[Men +18]]+Table1[[#This Row],[Women +18]])</f>
        <v>0</v>
      </c>
      <c r="AR29" s="135"/>
      <c r="AS29" s="135"/>
      <c r="AT29" s="36"/>
      <c r="AU29" s="40"/>
      <c r="AV29" s="40"/>
      <c r="AW29" s="36"/>
      <c r="AX29" s="36"/>
      <c r="AY29" s="36"/>
      <c r="AZ29" s="36"/>
      <c r="BA29" s="36"/>
      <c r="BB29" s="36"/>
      <c r="BC29" s="36"/>
      <c r="BD29" s="36"/>
      <c r="BE29" s="36"/>
      <c r="BF29" s="36"/>
      <c r="BG29" s="36"/>
    </row>
    <row r="30" spans="1:59" ht="15" customHeight="1">
      <c r="A30" s="132"/>
      <c r="C30" s="15" t="str">
        <f>IF(Table1[[#This Row],[Reporting Organisation]]="","",VLOOKUP(Table1[[#This Row],[Reporting Organisation]],Table3[],2,FALSE))</f>
        <v/>
      </c>
      <c r="D30" s="15" t="str">
        <f>IFERROR(VLOOKUP(B30,ORG_LIST:TYPEORG,3,FALSE)," ")</f>
        <v xml:space="preserve"> </v>
      </c>
      <c r="E30" s="35"/>
      <c r="F30" s="35"/>
      <c r="G30" s="35"/>
      <c r="H30" s="15" t="e">
        <f>VLOOKUP(Table1[[#This Row],[State]],TblAdmin1[],2,FALSE)</f>
        <v>#N/A</v>
      </c>
      <c r="I30" s="35"/>
      <c r="J30" s="15" t="e">
        <f>VLOOKUP(Table1[District],TblAdmin2[[District]:[District PCODE]],2,FALSE)</f>
        <v>#N/A</v>
      </c>
      <c r="K30" s="35"/>
      <c r="L30" s="15" t="e">
        <f>VLOOKUP(Table1[Township],TblAdmin3[[Township]:[Township PCODE]],2,FALSE)</f>
        <v>#N/A</v>
      </c>
      <c r="M30" s="35"/>
      <c r="N30" s="15" t="str">
        <f>IFERROR(VLOOKUP(Table1[[#This Row],[Town]],TblAdmin4_Urban[[Town]:[Town_PCODE]],2,FALSE),"")</f>
        <v/>
      </c>
      <c r="O30" s="15" t="str">
        <f>IFERROR(VLOOKUP(Table1[[#This Row],[Town]],TblAdmin4_Urban[[Town]:[Longitude]],3,FALSE)," ")</f>
        <v xml:space="preserve"> </v>
      </c>
      <c r="P30" s="15" t="str">
        <f>IFERROR(VLOOKUP(Table1[[#This Row],[Town]],TblAdmin4_Urban[[Town]:[Longitude]],4,FALSE)," ")</f>
        <v xml:space="preserve"> </v>
      </c>
      <c r="Q30" s="15"/>
      <c r="R30" s="15" t="str">
        <f>IFERROR(VLOOKUP(Table1[[#This Row],[Wards]],TblAdmin5_Urban[[Ward]:[Ward_PCODE]],2,FALSE),"")</f>
        <v/>
      </c>
      <c r="S30" s="34"/>
      <c r="T30" s="15" t="str">
        <f>IFERROR(VLOOKUP(Table1[[#This Row],[Village_Tract]],TblAdmin4_Rural[[Village_Track]:[Village_Track PCODE]],2,FALSE),"")</f>
        <v/>
      </c>
      <c r="U30" s="15"/>
      <c r="V30" s="133" t="str">
        <f>IFERROR(VLOOKUP(Table1[[#This Row],[Village]],TblAdmin5_Rural[[Village PCODE]:[Village]],2,FALSE),"")</f>
        <v/>
      </c>
      <c r="W30" s="133" t="str">
        <f>IFERROR(VLOOKUP(Table1[[#This Row],[Village]],TblAdmin5_Rural[[Village]:[Longitude]],3,FALSE),"")</f>
        <v/>
      </c>
      <c r="X30" s="133" t="str">
        <f>IFERROR(VLOOKUP(Table1[[#This Row],[Village]],TblAdmin5_Rural[[Village]:[Longitude]],4,FALSE),"")</f>
        <v/>
      </c>
      <c r="Y30" s="15"/>
      <c r="Z30" s="15" t="str">
        <f>IFERROR(VLOOKUP(Table1[[#This Row],[Camp Name]],Table13[[Camp]:[CP_Pcode]],2,FALSE),"")</f>
        <v/>
      </c>
      <c r="AA30" s="133" t="str">
        <f>IF(Table1[[#This Row],[Camp PCODE]]="","",VLOOKUP(Table1[[#This Row],[Camp PCODE]],WHERE!AN29:AP247,2,FALSE))</f>
        <v/>
      </c>
      <c r="AB30" s="134" t="str">
        <f>IF(Table1[[#This Row],[Latitude]]="","",VLOOKUP(Table1[[#This Row],[Latitude]],WHERE!AO29:AP247,2,FALSE))</f>
        <v/>
      </c>
      <c r="AC30" s="134"/>
      <c r="AD30" s="134"/>
      <c r="AE30" s="134"/>
      <c r="AF30" s="134"/>
      <c r="AG30" s="38"/>
      <c r="AH30" s="133" t="str">
        <f>IFERROR(VLOOKUP(Table1[[#This Row],[Activity]],Table18[],2,FALSE),"")</f>
        <v/>
      </c>
      <c r="AI30" s="133" t="e">
        <f>VLOOKUP(Table1[[#This Row],[Activity]],Table14[],2,FALSE)</f>
        <v>#N/A</v>
      </c>
      <c r="AJ30" s="15"/>
      <c r="AL30" s="135"/>
      <c r="AM30" s="135">
        <f>(Table1[[#This Row],[Girls (Number)]]+Table1[[#This Row],[Boys  (Number)]])</f>
        <v>0</v>
      </c>
      <c r="AN30" s="135"/>
      <c r="AO30" s="135"/>
      <c r="AP30" s="135"/>
      <c r="AQ30" s="135">
        <f>(Table1[[#This Row],[Men +18]]+Table1[[#This Row],[Women +18]])</f>
        <v>0</v>
      </c>
      <c r="AR30" s="135"/>
      <c r="AS30" s="135"/>
      <c r="AT30" s="36"/>
      <c r="AU30" s="40"/>
      <c r="AV30" s="40"/>
      <c r="AW30" s="36"/>
      <c r="AX30" s="36"/>
      <c r="AY30" s="36"/>
      <c r="AZ30" s="36"/>
      <c r="BA30" s="36"/>
      <c r="BB30" s="36"/>
      <c r="BC30" s="36"/>
      <c r="BD30" s="36"/>
      <c r="BE30" s="36"/>
      <c r="BF30" s="36"/>
      <c r="BG30" s="36"/>
    </row>
    <row r="31" spans="1:59" ht="15" customHeight="1">
      <c r="A31" s="132"/>
      <c r="C31" s="15" t="str">
        <f>IF(Table1[[#This Row],[Reporting Organisation]]="","",VLOOKUP(Table1[[#This Row],[Reporting Organisation]],Table3[],2,FALSE))</f>
        <v/>
      </c>
      <c r="D31" s="15" t="str">
        <f>IFERROR(VLOOKUP(B31,ORG_LIST:TYPEORG,3,FALSE)," ")</f>
        <v xml:space="preserve"> </v>
      </c>
      <c r="E31" s="35"/>
      <c r="F31" s="35"/>
      <c r="G31" s="35"/>
      <c r="H31" s="15" t="e">
        <f>VLOOKUP(Table1[[#This Row],[State]],TblAdmin1[],2,FALSE)</f>
        <v>#N/A</v>
      </c>
      <c r="I31" s="35"/>
      <c r="J31" s="15" t="e">
        <f>VLOOKUP(Table1[District],TblAdmin2[[District]:[District PCODE]],2,FALSE)</f>
        <v>#N/A</v>
      </c>
      <c r="K31" s="35"/>
      <c r="L31" s="15" t="e">
        <f>VLOOKUP(Table1[Township],TblAdmin3[[Township]:[Township PCODE]],2,FALSE)</f>
        <v>#N/A</v>
      </c>
      <c r="M31" s="35"/>
      <c r="N31" s="15" t="str">
        <f>IFERROR(VLOOKUP(Table1[[#This Row],[Town]],TblAdmin4_Urban[[Town]:[Town_PCODE]],2,FALSE),"")</f>
        <v/>
      </c>
      <c r="O31" s="15" t="str">
        <f>IFERROR(VLOOKUP(Table1[[#This Row],[Town]],TblAdmin4_Urban[[Town]:[Longitude]],3,FALSE)," ")</f>
        <v xml:space="preserve"> </v>
      </c>
      <c r="P31" s="15" t="str">
        <f>IFERROR(VLOOKUP(Table1[[#This Row],[Town]],TblAdmin4_Urban[[Town]:[Longitude]],4,FALSE)," ")</f>
        <v xml:space="preserve"> </v>
      </c>
      <c r="Q31" s="15"/>
      <c r="R31" s="15" t="str">
        <f>IFERROR(VLOOKUP(Table1[[#This Row],[Wards]],TblAdmin5_Urban[[Ward]:[Ward_PCODE]],2,FALSE),"")</f>
        <v/>
      </c>
      <c r="S31" s="34"/>
      <c r="T31" s="15" t="str">
        <f>IFERROR(VLOOKUP(Table1[[#This Row],[Village_Tract]],TblAdmin4_Rural[[Village_Track]:[Village_Track PCODE]],2,FALSE),"")</f>
        <v/>
      </c>
      <c r="U31" s="15"/>
      <c r="V31" s="133" t="str">
        <f>IFERROR(VLOOKUP(Table1[[#This Row],[Village]],TblAdmin5_Rural[[Village PCODE]:[Village]],2,FALSE),"")</f>
        <v/>
      </c>
      <c r="W31" s="133" t="str">
        <f>IFERROR(VLOOKUP(Table1[[#This Row],[Village]],TblAdmin5_Rural[[Village]:[Longitude]],3,FALSE),"")</f>
        <v/>
      </c>
      <c r="X31" s="133" t="str">
        <f>IFERROR(VLOOKUP(Table1[[#This Row],[Village]],TblAdmin5_Rural[[Village]:[Longitude]],4,FALSE),"")</f>
        <v/>
      </c>
      <c r="Y31" s="15"/>
      <c r="Z31" s="15" t="str">
        <f>IFERROR(VLOOKUP(Table1[[#This Row],[Camp Name]],Table13[[Camp]:[CP_Pcode]],2,FALSE),"")</f>
        <v/>
      </c>
      <c r="AA31" s="133" t="str">
        <f>IF(Table1[[#This Row],[Camp PCODE]]="","",VLOOKUP(Table1[[#This Row],[Camp PCODE]],WHERE!AN30:AP248,2,FALSE))</f>
        <v/>
      </c>
      <c r="AB31" s="134" t="str">
        <f>IF(Table1[[#This Row],[Latitude]]="","",VLOOKUP(Table1[[#This Row],[Latitude]],WHERE!AO30:AP248,2,FALSE))</f>
        <v/>
      </c>
      <c r="AC31" s="134"/>
      <c r="AD31" s="134"/>
      <c r="AE31" s="134"/>
      <c r="AF31" s="134"/>
      <c r="AG31" s="38"/>
      <c r="AH31" s="133" t="str">
        <f>IFERROR(VLOOKUP(Table1[[#This Row],[Activity]],Table18[],2,FALSE),"")</f>
        <v/>
      </c>
      <c r="AI31" s="133" t="e">
        <f>VLOOKUP(Table1[[#This Row],[Activity]],Table14[],2,FALSE)</f>
        <v>#N/A</v>
      </c>
      <c r="AJ31" s="15"/>
      <c r="AL31" s="135"/>
      <c r="AM31" s="135">
        <f>(Table1[[#This Row],[Girls (Number)]]+Table1[[#This Row],[Boys  (Number)]])</f>
        <v>0</v>
      </c>
      <c r="AN31" s="135"/>
      <c r="AO31" s="135"/>
      <c r="AP31" s="135"/>
      <c r="AQ31" s="135">
        <f>(Table1[[#This Row],[Men +18]]+Table1[[#This Row],[Women +18]])</f>
        <v>0</v>
      </c>
      <c r="AR31" s="135"/>
      <c r="AS31" s="135"/>
      <c r="AT31" s="36"/>
      <c r="AU31" s="40"/>
      <c r="AV31" s="40"/>
      <c r="AW31" s="36"/>
      <c r="AX31" s="36"/>
      <c r="AY31" s="36"/>
      <c r="AZ31" s="36"/>
      <c r="BA31" s="36"/>
      <c r="BB31" s="36"/>
      <c r="BC31" s="36"/>
      <c r="BD31" s="36"/>
      <c r="BE31" s="36"/>
      <c r="BF31" s="36"/>
      <c r="BG31" s="36"/>
    </row>
    <row r="32" spans="1:59" ht="15" customHeight="1">
      <c r="A32" s="132"/>
      <c r="C32" s="15" t="str">
        <f>IF(Table1[[#This Row],[Reporting Organisation]]="","",VLOOKUP(Table1[[#This Row],[Reporting Organisation]],Table3[],2,FALSE))</f>
        <v/>
      </c>
      <c r="D32" s="15" t="str">
        <f>IFERROR(VLOOKUP(B32,ORG_LIST:TYPEORG,3,FALSE)," ")</f>
        <v xml:space="preserve"> </v>
      </c>
      <c r="E32" s="35"/>
      <c r="F32" s="35"/>
      <c r="G32" s="35"/>
      <c r="H32" s="15" t="e">
        <f>VLOOKUP(Table1[[#This Row],[State]],TblAdmin1[],2,FALSE)</f>
        <v>#N/A</v>
      </c>
      <c r="I32" s="35"/>
      <c r="J32" s="15" t="e">
        <f>VLOOKUP(Table1[District],TblAdmin2[[District]:[District PCODE]],2,FALSE)</f>
        <v>#N/A</v>
      </c>
      <c r="K32" s="35"/>
      <c r="L32" s="15" t="e">
        <f>VLOOKUP(Table1[Township],TblAdmin3[[Township]:[Township PCODE]],2,FALSE)</f>
        <v>#N/A</v>
      </c>
      <c r="M32" s="35"/>
      <c r="N32" s="15" t="str">
        <f>IFERROR(VLOOKUP(Table1[[#This Row],[Town]],TblAdmin4_Urban[[Town]:[Town_PCODE]],2,FALSE),"")</f>
        <v/>
      </c>
      <c r="O32" s="15" t="str">
        <f>IFERROR(VLOOKUP(Table1[[#This Row],[Town]],TblAdmin4_Urban[[Town]:[Longitude]],3,FALSE)," ")</f>
        <v xml:space="preserve"> </v>
      </c>
      <c r="P32" s="15" t="str">
        <f>IFERROR(VLOOKUP(Table1[[#This Row],[Town]],TblAdmin4_Urban[[Town]:[Longitude]],4,FALSE)," ")</f>
        <v xml:space="preserve"> </v>
      </c>
      <c r="Q32" s="15"/>
      <c r="R32" s="15" t="str">
        <f>IFERROR(VLOOKUP(Table1[[#This Row],[Wards]],TblAdmin5_Urban[[Ward]:[Ward_PCODE]],2,FALSE),"")</f>
        <v/>
      </c>
      <c r="S32" s="34"/>
      <c r="T32" s="15" t="str">
        <f>IFERROR(VLOOKUP(Table1[[#This Row],[Village_Tract]],TblAdmin4_Rural[[Village_Track]:[Village_Track PCODE]],2,FALSE),"")</f>
        <v/>
      </c>
      <c r="U32" s="15"/>
      <c r="V32" s="133" t="str">
        <f>IFERROR(VLOOKUP(Table1[[#This Row],[Village]],TblAdmin5_Rural[[Village PCODE]:[Village]],2,FALSE),"")</f>
        <v/>
      </c>
      <c r="W32" s="133" t="str">
        <f>IFERROR(VLOOKUP(Table1[[#This Row],[Village]],TblAdmin5_Rural[[Village]:[Longitude]],3,FALSE),"")</f>
        <v/>
      </c>
      <c r="X32" s="133" t="str">
        <f>IFERROR(VLOOKUP(Table1[[#This Row],[Village]],TblAdmin5_Rural[[Village]:[Longitude]],4,FALSE),"")</f>
        <v/>
      </c>
      <c r="Y32" s="15"/>
      <c r="Z32" s="15" t="str">
        <f>IFERROR(VLOOKUP(Table1[[#This Row],[Camp Name]],Table13[[Camp]:[CP_Pcode]],2,FALSE),"")</f>
        <v/>
      </c>
      <c r="AA32" s="133" t="str">
        <f>IF(Table1[[#This Row],[Camp PCODE]]="","",VLOOKUP(Table1[[#This Row],[Camp PCODE]],WHERE!AN31:AP249,2,FALSE))</f>
        <v/>
      </c>
      <c r="AB32" s="134" t="str">
        <f>IF(Table1[[#This Row],[Latitude]]="","",VLOOKUP(Table1[[#This Row],[Latitude]],WHERE!AO31:AP249,2,FALSE))</f>
        <v/>
      </c>
      <c r="AC32" s="134"/>
      <c r="AD32" s="134"/>
      <c r="AE32" s="134"/>
      <c r="AF32" s="134"/>
      <c r="AG32" s="38"/>
      <c r="AH32" s="133" t="str">
        <f>IFERROR(VLOOKUP(Table1[[#This Row],[Activity]],Table18[],2,FALSE),"")</f>
        <v/>
      </c>
      <c r="AI32" s="133" t="e">
        <f>VLOOKUP(Table1[[#This Row],[Activity]],Table14[],2,FALSE)</f>
        <v>#N/A</v>
      </c>
      <c r="AJ32" s="15"/>
      <c r="AL32" s="135"/>
      <c r="AM32" s="135">
        <f>(Table1[[#This Row],[Girls (Number)]]+Table1[[#This Row],[Boys  (Number)]])</f>
        <v>0</v>
      </c>
      <c r="AN32" s="135"/>
      <c r="AO32" s="135"/>
      <c r="AP32" s="135"/>
      <c r="AQ32" s="135">
        <f>(Table1[[#This Row],[Men +18]]+Table1[[#This Row],[Women +18]])</f>
        <v>0</v>
      </c>
      <c r="AR32" s="135"/>
      <c r="AS32" s="135"/>
      <c r="AT32" s="36"/>
      <c r="AU32" s="40"/>
      <c r="AV32" s="40"/>
      <c r="AW32" s="36"/>
      <c r="AX32" s="36"/>
      <c r="AY32" s="36"/>
      <c r="AZ32" s="36"/>
      <c r="BA32" s="36"/>
      <c r="BB32" s="36"/>
      <c r="BC32" s="36"/>
      <c r="BD32" s="36"/>
      <c r="BE32" s="36"/>
      <c r="BF32" s="36"/>
      <c r="BG32" s="36"/>
    </row>
    <row r="33" spans="1:59" ht="15" customHeight="1">
      <c r="A33" s="132"/>
      <c r="C33" s="15" t="str">
        <f>IF(Table1[[#This Row],[Reporting Organisation]]="","",VLOOKUP(Table1[[#This Row],[Reporting Organisation]],Table3[],2,FALSE))</f>
        <v/>
      </c>
      <c r="D33" s="15" t="str">
        <f>IFERROR(VLOOKUP(B33,ORG_LIST:TYPEORG,3,FALSE)," ")</f>
        <v xml:space="preserve"> </v>
      </c>
      <c r="E33" s="35"/>
      <c r="F33" s="35"/>
      <c r="G33" s="35"/>
      <c r="H33" s="15" t="e">
        <f>VLOOKUP(Table1[[#This Row],[State]],TblAdmin1[],2,FALSE)</f>
        <v>#N/A</v>
      </c>
      <c r="I33" s="35"/>
      <c r="J33" s="15" t="e">
        <f>VLOOKUP(Table1[District],TblAdmin2[[District]:[District PCODE]],2,FALSE)</f>
        <v>#N/A</v>
      </c>
      <c r="K33" s="35"/>
      <c r="L33" s="15" t="e">
        <f>VLOOKUP(Table1[Township],TblAdmin3[[Township]:[Township PCODE]],2,FALSE)</f>
        <v>#N/A</v>
      </c>
      <c r="M33" s="35"/>
      <c r="N33" s="15" t="str">
        <f>IFERROR(VLOOKUP(Table1[[#This Row],[Town]],TblAdmin4_Urban[[Town]:[Town_PCODE]],2,FALSE),"")</f>
        <v/>
      </c>
      <c r="O33" s="15" t="str">
        <f>IFERROR(VLOOKUP(Table1[[#This Row],[Town]],TblAdmin4_Urban[[Town]:[Longitude]],3,FALSE)," ")</f>
        <v xml:space="preserve"> </v>
      </c>
      <c r="P33" s="15" t="str">
        <f>IFERROR(VLOOKUP(Table1[[#This Row],[Town]],TblAdmin4_Urban[[Town]:[Longitude]],4,FALSE)," ")</f>
        <v xml:space="preserve"> </v>
      </c>
      <c r="Q33" s="15"/>
      <c r="R33" s="15" t="str">
        <f>IFERROR(VLOOKUP(Table1[[#This Row],[Wards]],TblAdmin5_Urban[[Ward]:[Ward_PCODE]],2,FALSE),"")</f>
        <v/>
      </c>
      <c r="S33" s="34"/>
      <c r="T33" s="15" t="str">
        <f>IFERROR(VLOOKUP(Table1[[#This Row],[Village_Tract]],TblAdmin4_Rural[[Village_Track]:[Village_Track PCODE]],2,FALSE),"")</f>
        <v/>
      </c>
      <c r="U33" s="15"/>
      <c r="V33" s="133" t="str">
        <f>IFERROR(VLOOKUP(Table1[[#This Row],[Village]],TblAdmin5_Rural[[Village PCODE]:[Village]],2,FALSE),"")</f>
        <v/>
      </c>
      <c r="W33" s="133" t="str">
        <f>IFERROR(VLOOKUP(Table1[[#This Row],[Village]],TblAdmin5_Rural[[Village]:[Longitude]],3,FALSE),"")</f>
        <v/>
      </c>
      <c r="X33" s="133" t="str">
        <f>IFERROR(VLOOKUP(Table1[[#This Row],[Village]],TblAdmin5_Rural[[Village]:[Longitude]],4,FALSE),"")</f>
        <v/>
      </c>
      <c r="Y33" s="15"/>
      <c r="Z33" s="15" t="str">
        <f>IFERROR(VLOOKUP(Table1[[#This Row],[Camp Name]],Table13[[Camp]:[CP_Pcode]],2,FALSE),"")</f>
        <v/>
      </c>
      <c r="AA33" s="133" t="str">
        <f>IF(Table1[[#This Row],[Camp PCODE]]="","",VLOOKUP(Table1[[#This Row],[Camp PCODE]],WHERE!AN32:AP250,2,FALSE))</f>
        <v/>
      </c>
      <c r="AB33" s="134" t="str">
        <f>IF(Table1[[#This Row],[Latitude]]="","",VLOOKUP(Table1[[#This Row],[Latitude]],WHERE!AO32:AP250,2,FALSE))</f>
        <v/>
      </c>
      <c r="AC33" s="134"/>
      <c r="AD33" s="134"/>
      <c r="AE33" s="134"/>
      <c r="AF33" s="134"/>
      <c r="AG33" s="38"/>
      <c r="AH33" s="133" t="str">
        <f>IFERROR(VLOOKUP(Table1[[#This Row],[Activity]],Table18[],2,FALSE),"")</f>
        <v/>
      </c>
      <c r="AI33" s="133" t="e">
        <f>VLOOKUP(Table1[[#This Row],[Activity]],Table14[],2,FALSE)</f>
        <v>#N/A</v>
      </c>
      <c r="AJ33" s="15"/>
      <c r="AL33" s="135"/>
      <c r="AM33" s="135">
        <f>(Table1[[#This Row],[Girls (Number)]]+Table1[[#This Row],[Boys  (Number)]])</f>
        <v>0</v>
      </c>
      <c r="AN33" s="135"/>
      <c r="AO33" s="135"/>
      <c r="AP33" s="135"/>
      <c r="AQ33" s="135">
        <f>(Table1[[#This Row],[Men +18]]+Table1[[#This Row],[Women +18]])</f>
        <v>0</v>
      </c>
      <c r="AR33" s="135"/>
      <c r="AS33" s="135"/>
      <c r="AT33" s="36"/>
      <c r="AU33" s="40"/>
      <c r="AV33" s="40"/>
      <c r="AW33" s="36"/>
      <c r="AX33" s="36"/>
      <c r="AY33" s="36"/>
      <c r="AZ33" s="36"/>
      <c r="BA33" s="36"/>
      <c r="BB33" s="36"/>
      <c r="BC33" s="36"/>
      <c r="BD33" s="36"/>
      <c r="BE33" s="36"/>
      <c r="BF33" s="36"/>
      <c r="BG33" s="36"/>
    </row>
    <row r="34" spans="1:59" ht="15" customHeight="1">
      <c r="A34" s="132"/>
      <c r="C34" s="15" t="str">
        <f>IF(Table1[[#This Row],[Reporting Organisation]]="","",VLOOKUP(Table1[[#This Row],[Reporting Organisation]],Table3[],2,FALSE))</f>
        <v/>
      </c>
      <c r="D34" s="15" t="str">
        <f>IFERROR(VLOOKUP(B34,ORG_LIST:TYPEORG,3,FALSE)," ")</f>
        <v xml:space="preserve"> </v>
      </c>
      <c r="E34" s="35"/>
      <c r="F34" s="35"/>
      <c r="G34" s="35"/>
      <c r="H34" s="15" t="e">
        <f>VLOOKUP(Table1[[#This Row],[State]],TblAdmin1[],2,FALSE)</f>
        <v>#N/A</v>
      </c>
      <c r="I34" s="35"/>
      <c r="J34" s="15" t="e">
        <f>VLOOKUP(Table1[District],TblAdmin2[[District]:[District PCODE]],2,FALSE)</f>
        <v>#N/A</v>
      </c>
      <c r="K34" s="35"/>
      <c r="L34" s="15" t="e">
        <f>VLOOKUP(Table1[Township],TblAdmin3[[Township]:[Township PCODE]],2,FALSE)</f>
        <v>#N/A</v>
      </c>
      <c r="M34" s="35"/>
      <c r="N34" s="15" t="str">
        <f>IFERROR(VLOOKUP(Table1[[#This Row],[Town]],TblAdmin4_Urban[[Town]:[Town_PCODE]],2,FALSE),"")</f>
        <v/>
      </c>
      <c r="O34" s="15" t="str">
        <f>IFERROR(VLOOKUP(Table1[[#This Row],[Town]],TblAdmin4_Urban[[Town]:[Longitude]],3,FALSE)," ")</f>
        <v xml:space="preserve"> </v>
      </c>
      <c r="P34" s="15" t="str">
        <f>IFERROR(VLOOKUP(Table1[[#This Row],[Town]],TblAdmin4_Urban[[Town]:[Longitude]],4,FALSE)," ")</f>
        <v xml:space="preserve"> </v>
      </c>
      <c r="Q34" s="15"/>
      <c r="R34" s="15" t="str">
        <f>IFERROR(VLOOKUP(Table1[[#This Row],[Wards]],TblAdmin5_Urban[[Ward]:[Ward_PCODE]],2,FALSE),"")</f>
        <v/>
      </c>
      <c r="S34" s="34"/>
      <c r="T34" s="15" t="str">
        <f>IFERROR(VLOOKUP(Table1[[#This Row],[Village_Tract]],TblAdmin4_Rural[[Village_Track]:[Village_Track PCODE]],2,FALSE),"")</f>
        <v/>
      </c>
      <c r="U34" s="15"/>
      <c r="V34" s="133" t="str">
        <f>IFERROR(VLOOKUP(Table1[[#This Row],[Village]],TblAdmin5_Rural[[Village PCODE]:[Village]],2,FALSE),"")</f>
        <v/>
      </c>
      <c r="W34" s="133" t="str">
        <f>IFERROR(VLOOKUP(Table1[[#This Row],[Village]],TblAdmin5_Rural[[Village]:[Longitude]],3,FALSE),"")</f>
        <v/>
      </c>
      <c r="X34" s="133" t="str">
        <f>IFERROR(VLOOKUP(Table1[[#This Row],[Village]],TblAdmin5_Rural[[Village]:[Longitude]],4,FALSE),"")</f>
        <v/>
      </c>
      <c r="Y34" s="15"/>
      <c r="Z34" s="15" t="str">
        <f>IFERROR(VLOOKUP(Table1[[#This Row],[Camp Name]],Table13[[Camp]:[CP_Pcode]],2,FALSE),"")</f>
        <v/>
      </c>
      <c r="AA34" s="133" t="str">
        <f>IF(Table1[[#This Row],[Camp PCODE]]="","",VLOOKUP(Table1[[#This Row],[Camp PCODE]],WHERE!AN33:AP251,2,FALSE))</f>
        <v/>
      </c>
      <c r="AB34" s="134" t="str">
        <f>IF(Table1[[#This Row],[Latitude]]="","",VLOOKUP(Table1[[#This Row],[Latitude]],WHERE!AO33:AP251,2,FALSE))</f>
        <v/>
      </c>
      <c r="AC34" s="134"/>
      <c r="AD34" s="134"/>
      <c r="AE34" s="134"/>
      <c r="AF34" s="134"/>
      <c r="AG34" s="38"/>
      <c r="AH34" s="133" t="str">
        <f>IFERROR(VLOOKUP(Table1[[#This Row],[Activity]],Table18[],2,FALSE),"")</f>
        <v/>
      </c>
      <c r="AI34" s="133" t="e">
        <f>VLOOKUP(Table1[[#This Row],[Activity]],Table14[],2,FALSE)</f>
        <v>#N/A</v>
      </c>
      <c r="AJ34" s="15"/>
      <c r="AL34" s="135"/>
      <c r="AM34" s="135">
        <f>(Table1[[#This Row],[Girls (Number)]]+Table1[[#This Row],[Boys  (Number)]])</f>
        <v>0</v>
      </c>
      <c r="AN34" s="135"/>
      <c r="AO34" s="135"/>
      <c r="AP34" s="135"/>
      <c r="AQ34" s="135">
        <f>(Table1[[#This Row],[Men +18]]+Table1[[#This Row],[Women +18]])</f>
        <v>0</v>
      </c>
      <c r="AR34" s="135"/>
      <c r="AS34" s="135"/>
      <c r="AT34" s="36"/>
      <c r="AU34" s="40"/>
      <c r="AV34" s="40"/>
      <c r="AW34" s="36"/>
      <c r="AX34" s="36"/>
      <c r="AY34" s="36"/>
      <c r="AZ34" s="36"/>
      <c r="BA34" s="36"/>
      <c r="BB34" s="36"/>
      <c r="BC34" s="36"/>
      <c r="BD34" s="36"/>
      <c r="BE34" s="36"/>
      <c r="BF34" s="36"/>
      <c r="BG34" s="36"/>
    </row>
    <row r="35" spans="1:59" ht="15" customHeight="1">
      <c r="A35" s="132"/>
      <c r="C35" s="15" t="str">
        <f>IF(Table1[[#This Row],[Reporting Organisation]]="","",VLOOKUP(Table1[[#This Row],[Reporting Organisation]],Table3[],2,FALSE))</f>
        <v/>
      </c>
      <c r="D35" s="15" t="str">
        <f>IFERROR(VLOOKUP(B35,ORG_LIST:TYPEORG,3,FALSE)," ")</f>
        <v xml:space="preserve"> </v>
      </c>
      <c r="E35" s="35"/>
      <c r="F35" s="35"/>
      <c r="G35" s="35"/>
      <c r="H35" s="15" t="e">
        <f>VLOOKUP(Table1[[#This Row],[State]],TblAdmin1[],2,FALSE)</f>
        <v>#N/A</v>
      </c>
      <c r="I35" s="35"/>
      <c r="J35" s="15" t="e">
        <f>VLOOKUP(Table1[District],TblAdmin2[[District]:[District PCODE]],2,FALSE)</f>
        <v>#N/A</v>
      </c>
      <c r="K35" s="35"/>
      <c r="L35" s="15" t="e">
        <f>VLOOKUP(Table1[Township],TblAdmin3[[Township]:[Township PCODE]],2,FALSE)</f>
        <v>#N/A</v>
      </c>
      <c r="M35" s="35"/>
      <c r="N35" s="15" t="str">
        <f>IFERROR(VLOOKUP(Table1[[#This Row],[Town]],TblAdmin4_Urban[[Town]:[Town_PCODE]],2,FALSE),"")</f>
        <v/>
      </c>
      <c r="O35" s="15" t="str">
        <f>IFERROR(VLOOKUP(Table1[[#This Row],[Town]],TblAdmin4_Urban[[Town]:[Longitude]],3,FALSE)," ")</f>
        <v xml:space="preserve"> </v>
      </c>
      <c r="P35" s="15" t="str">
        <f>IFERROR(VLOOKUP(Table1[[#This Row],[Town]],TblAdmin4_Urban[[Town]:[Longitude]],4,FALSE)," ")</f>
        <v xml:space="preserve"> </v>
      </c>
      <c r="Q35" s="15"/>
      <c r="R35" s="15" t="str">
        <f>IFERROR(VLOOKUP(Table1[[#This Row],[Wards]],TblAdmin5_Urban[[Ward]:[Ward_PCODE]],2,FALSE),"")</f>
        <v/>
      </c>
      <c r="S35" s="34"/>
      <c r="T35" s="15" t="str">
        <f>IFERROR(VLOOKUP(Table1[[#This Row],[Village_Tract]],TblAdmin4_Rural[[Village_Track]:[Village_Track PCODE]],2,FALSE),"")</f>
        <v/>
      </c>
      <c r="U35" s="15"/>
      <c r="V35" s="133" t="str">
        <f>IFERROR(VLOOKUP(Table1[[#This Row],[Village]],TblAdmin5_Rural[[Village PCODE]:[Village]],2,FALSE),"")</f>
        <v/>
      </c>
      <c r="W35" s="133" t="str">
        <f>IFERROR(VLOOKUP(Table1[[#This Row],[Village]],TblAdmin5_Rural[[Village]:[Longitude]],3,FALSE),"")</f>
        <v/>
      </c>
      <c r="X35" s="133" t="str">
        <f>IFERROR(VLOOKUP(Table1[[#This Row],[Village]],TblAdmin5_Rural[[Village]:[Longitude]],4,FALSE),"")</f>
        <v/>
      </c>
      <c r="Y35" s="15"/>
      <c r="Z35" s="15" t="str">
        <f>IFERROR(VLOOKUP(Table1[[#This Row],[Camp Name]],Table13[[Camp]:[CP_Pcode]],2,FALSE),"")</f>
        <v/>
      </c>
      <c r="AA35" s="133" t="str">
        <f>IF(Table1[[#This Row],[Camp PCODE]]="","",VLOOKUP(Table1[[#This Row],[Camp PCODE]],WHERE!AN34:AP252,2,FALSE))</f>
        <v/>
      </c>
      <c r="AB35" s="134" t="str">
        <f>IF(Table1[[#This Row],[Latitude]]="","",VLOOKUP(Table1[[#This Row],[Latitude]],WHERE!AO34:AP252,2,FALSE))</f>
        <v/>
      </c>
      <c r="AC35" s="134"/>
      <c r="AD35" s="134"/>
      <c r="AE35" s="134"/>
      <c r="AF35" s="134"/>
      <c r="AG35" s="38"/>
      <c r="AH35" s="133" t="str">
        <f>IFERROR(VLOOKUP(Table1[[#This Row],[Activity]],Table18[],2,FALSE),"")</f>
        <v/>
      </c>
      <c r="AI35" s="133" t="e">
        <f>VLOOKUP(Table1[[#This Row],[Activity]],Table14[],2,FALSE)</f>
        <v>#N/A</v>
      </c>
      <c r="AJ35" s="15"/>
      <c r="AL35" s="135"/>
      <c r="AM35" s="135">
        <f>(Table1[[#This Row],[Girls (Number)]]+Table1[[#This Row],[Boys  (Number)]])</f>
        <v>0</v>
      </c>
      <c r="AN35" s="135"/>
      <c r="AO35" s="135"/>
      <c r="AP35" s="135"/>
      <c r="AQ35" s="135">
        <f>(Table1[[#This Row],[Men +18]]+Table1[[#This Row],[Women +18]])</f>
        <v>0</v>
      </c>
      <c r="AR35" s="135"/>
      <c r="AS35" s="135"/>
      <c r="AT35" s="36"/>
      <c r="AU35" s="40"/>
      <c r="AV35" s="40"/>
      <c r="AW35" s="36"/>
      <c r="AX35" s="36"/>
      <c r="AY35" s="36"/>
      <c r="AZ35" s="36"/>
      <c r="BA35" s="36"/>
      <c r="BB35" s="36"/>
      <c r="BC35" s="36"/>
      <c r="BD35" s="36"/>
      <c r="BE35" s="36"/>
      <c r="BF35" s="36"/>
      <c r="BG35" s="36"/>
    </row>
    <row r="36" spans="1:59" ht="15" customHeight="1">
      <c r="A36" s="132"/>
      <c r="C36" s="15" t="str">
        <f>IF(Table1[[#This Row],[Reporting Organisation]]="","",VLOOKUP(Table1[[#This Row],[Reporting Organisation]],Table3[],2,FALSE))</f>
        <v/>
      </c>
      <c r="D36" s="15" t="str">
        <f>IFERROR(VLOOKUP(B36,ORG_LIST:TYPEORG,3,FALSE)," ")</f>
        <v xml:space="preserve"> </v>
      </c>
      <c r="E36" s="35"/>
      <c r="F36" s="35"/>
      <c r="G36" s="35"/>
      <c r="H36" s="15" t="e">
        <f>VLOOKUP(Table1[[#This Row],[State]],TblAdmin1[],2,FALSE)</f>
        <v>#N/A</v>
      </c>
      <c r="I36" s="35"/>
      <c r="J36" s="15" t="e">
        <f>VLOOKUP(Table1[District],TblAdmin2[[District]:[District PCODE]],2,FALSE)</f>
        <v>#N/A</v>
      </c>
      <c r="K36" s="35"/>
      <c r="L36" s="15" t="e">
        <f>VLOOKUP(Table1[Township],TblAdmin3[[Township]:[Township PCODE]],2,FALSE)</f>
        <v>#N/A</v>
      </c>
      <c r="M36" s="35"/>
      <c r="N36" s="15" t="str">
        <f>IFERROR(VLOOKUP(Table1[[#This Row],[Town]],TblAdmin4_Urban[[Town]:[Town_PCODE]],2,FALSE),"")</f>
        <v/>
      </c>
      <c r="O36" s="15" t="str">
        <f>IFERROR(VLOOKUP(Table1[[#This Row],[Town]],TblAdmin4_Urban[[Town]:[Longitude]],3,FALSE)," ")</f>
        <v xml:space="preserve"> </v>
      </c>
      <c r="P36" s="15" t="str">
        <f>IFERROR(VLOOKUP(Table1[[#This Row],[Town]],TblAdmin4_Urban[[Town]:[Longitude]],4,FALSE)," ")</f>
        <v xml:space="preserve"> </v>
      </c>
      <c r="Q36" s="15"/>
      <c r="R36" s="15" t="str">
        <f>IFERROR(VLOOKUP(Table1[[#This Row],[Wards]],TblAdmin5_Urban[[Ward]:[Ward_PCODE]],2,FALSE),"")</f>
        <v/>
      </c>
      <c r="S36" s="34"/>
      <c r="T36" s="15" t="str">
        <f>IFERROR(VLOOKUP(Table1[[#This Row],[Village_Tract]],TblAdmin4_Rural[[Village_Track]:[Village_Track PCODE]],2,FALSE),"")</f>
        <v/>
      </c>
      <c r="U36" s="15"/>
      <c r="V36" s="133" t="str">
        <f>IFERROR(VLOOKUP(Table1[[#This Row],[Village]],TblAdmin5_Rural[[Village PCODE]:[Village]],2,FALSE),"")</f>
        <v/>
      </c>
      <c r="W36" s="133" t="str">
        <f>IFERROR(VLOOKUP(Table1[[#This Row],[Village]],TblAdmin5_Rural[[Village]:[Longitude]],3,FALSE),"")</f>
        <v/>
      </c>
      <c r="X36" s="133" t="str">
        <f>IFERROR(VLOOKUP(Table1[[#This Row],[Village]],TblAdmin5_Rural[[Village]:[Longitude]],4,FALSE),"")</f>
        <v/>
      </c>
      <c r="Y36" s="15"/>
      <c r="Z36" s="15" t="str">
        <f>IFERROR(VLOOKUP(Table1[[#This Row],[Camp Name]],Table13[[Camp]:[CP_Pcode]],2,FALSE),"")</f>
        <v/>
      </c>
      <c r="AA36" s="133" t="str">
        <f>IF(Table1[[#This Row],[Camp PCODE]]="","",VLOOKUP(Table1[[#This Row],[Camp PCODE]],WHERE!AN35:AP253,2,FALSE))</f>
        <v/>
      </c>
      <c r="AB36" s="134" t="str">
        <f>IF(Table1[[#This Row],[Latitude]]="","",VLOOKUP(Table1[[#This Row],[Latitude]],WHERE!AO35:AP253,2,FALSE))</f>
        <v/>
      </c>
      <c r="AC36" s="134"/>
      <c r="AD36" s="134"/>
      <c r="AE36" s="134"/>
      <c r="AF36" s="134"/>
      <c r="AG36" s="38"/>
      <c r="AH36" s="133" t="str">
        <f>IFERROR(VLOOKUP(Table1[[#This Row],[Activity]],Table18[],2,FALSE),"")</f>
        <v/>
      </c>
      <c r="AI36" s="133" t="e">
        <f>VLOOKUP(Table1[[#This Row],[Activity]],Table14[],2,FALSE)</f>
        <v>#N/A</v>
      </c>
      <c r="AJ36" s="15"/>
      <c r="AL36" s="135"/>
      <c r="AM36" s="135">
        <f>(Table1[[#This Row],[Girls (Number)]]+Table1[[#This Row],[Boys  (Number)]])</f>
        <v>0</v>
      </c>
      <c r="AN36" s="135"/>
      <c r="AO36" s="135"/>
      <c r="AP36" s="135"/>
      <c r="AQ36" s="135">
        <f>(Table1[[#This Row],[Men +18]]+Table1[[#This Row],[Women +18]])</f>
        <v>0</v>
      </c>
      <c r="AR36" s="135"/>
      <c r="AS36" s="135"/>
      <c r="AT36" s="36"/>
      <c r="AU36" s="40"/>
      <c r="AV36" s="40"/>
      <c r="AW36" s="36"/>
      <c r="AX36" s="36"/>
      <c r="AY36" s="36"/>
      <c r="AZ36" s="36"/>
      <c r="BA36" s="36"/>
      <c r="BB36" s="36"/>
      <c r="BC36" s="36"/>
      <c r="BD36" s="36"/>
      <c r="BE36" s="36"/>
      <c r="BF36" s="36"/>
      <c r="BG36" s="36"/>
    </row>
    <row r="37" spans="1:59" ht="15" customHeight="1">
      <c r="A37" s="132"/>
      <c r="C37" s="15" t="str">
        <f>IF(Table1[[#This Row],[Reporting Organisation]]="","",VLOOKUP(Table1[[#This Row],[Reporting Organisation]],Table3[],2,FALSE))</f>
        <v/>
      </c>
      <c r="D37" s="15" t="str">
        <f>IFERROR(VLOOKUP(B37,ORG_LIST:TYPEORG,3,FALSE)," ")</f>
        <v xml:space="preserve"> </v>
      </c>
      <c r="E37" s="35"/>
      <c r="F37" s="35"/>
      <c r="G37" s="35"/>
      <c r="H37" s="15" t="e">
        <f>VLOOKUP(Table1[[#This Row],[State]],TblAdmin1[],2,FALSE)</f>
        <v>#N/A</v>
      </c>
      <c r="I37" s="35"/>
      <c r="J37" s="15" t="e">
        <f>VLOOKUP(Table1[District],TblAdmin2[[District]:[District PCODE]],2,FALSE)</f>
        <v>#N/A</v>
      </c>
      <c r="K37" s="35"/>
      <c r="L37" s="15" t="e">
        <f>VLOOKUP(Table1[Township],TblAdmin3[[Township]:[Township PCODE]],2,FALSE)</f>
        <v>#N/A</v>
      </c>
      <c r="M37" s="35"/>
      <c r="N37" s="15" t="str">
        <f>IFERROR(VLOOKUP(Table1[[#This Row],[Town]],TblAdmin4_Urban[[Town]:[Town_PCODE]],2,FALSE),"")</f>
        <v/>
      </c>
      <c r="O37" s="15" t="str">
        <f>IFERROR(VLOOKUP(Table1[[#This Row],[Town]],TblAdmin4_Urban[[Town]:[Longitude]],3,FALSE)," ")</f>
        <v xml:space="preserve"> </v>
      </c>
      <c r="P37" s="15" t="str">
        <f>IFERROR(VLOOKUP(Table1[[#This Row],[Town]],TblAdmin4_Urban[[Town]:[Longitude]],4,FALSE)," ")</f>
        <v xml:space="preserve"> </v>
      </c>
      <c r="Q37" s="15"/>
      <c r="R37" s="15" t="str">
        <f>IFERROR(VLOOKUP(Table1[[#This Row],[Wards]],TblAdmin5_Urban[[Ward]:[Ward_PCODE]],2,FALSE),"")</f>
        <v/>
      </c>
      <c r="S37" s="34"/>
      <c r="T37" s="15" t="str">
        <f>IFERROR(VLOOKUP(Table1[[#This Row],[Village_Tract]],TblAdmin4_Rural[[Village_Track]:[Village_Track PCODE]],2,FALSE),"")</f>
        <v/>
      </c>
      <c r="U37" s="15"/>
      <c r="V37" s="133" t="str">
        <f>IFERROR(VLOOKUP(Table1[[#This Row],[Village]],TblAdmin5_Rural[[Village PCODE]:[Village]],2,FALSE),"")</f>
        <v/>
      </c>
      <c r="W37" s="133" t="str">
        <f>IFERROR(VLOOKUP(Table1[[#This Row],[Village]],TblAdmin5_Rural[[Village]:[Longitude]],3,FALSE),"")</f>
        <v/>
      </c>
      <c r="X37" s="133" t="str">
        <f>IFERROR(VLOOKUP(Table1[[#This Row],[Village]],TblAdmin5_Rural[[Village]:[Longitude]],4,FALSE),"")</f>
        <v/>
      </c>
      <c r="Y37" s="15"/>
      <c r="Z37" s="15" t="str">
        <f>IFERROR(VLOOKUP(Table1[[#This Row],[Camp Name]],Table13[[Camp]:[CP_Pcode]],2,FALSE),"")</f>
        <v/>
      </c>
      <c r="AA37" s="133" t="str">
        <f>IF(Table1[[#This Row],[Camp PCODE]]="","",VLOOKUP(Table1[[#This Row],[Camp PCODE]],WHERE!AN36:AP254,2,FALSE))</f>
        <v/>
      </c>
      <c r="AB37" s="134" t="str">
        <f>IF(Table1[[#This Row],[Latitude]]="","",VLOOKUP(Table1[[#This Row],[Latitude]],WHERE!AO36:AP254,2,FALSE))</f>
        <v/>
      </c>
      <c r="AC37" s="134"/>
      <c r="AD37" s="134"/>
      <c r="AE37" s="134"/>
      <c r="AF37" s="134"/>
      <c r="AG37" s="38"/>
      <c r="AH37" s="133" t="str">
        <f>IFERROR(VLOOKUP(Table1[[#This Row],[Activity]],Table18[],2,FALSE),"")</f>
        <v/>
      </c>
      <c r="AI37" s="133" t="e">
        <f>VLOOKUP(Table1[[#This Row],[Activity]],Table14[],2,FALSE)</f>
        <v>#N/A</v>
      </c>
      <c r="AJ37" s="15"/>
      <c r="AL37" s="135"/>
      <c r="AM37" s="135">
        <f>(Table1[[#This Row],[Girls (Number)]]+Table1[[#This Row],[Boys  (Number)]])</f>
        <v>0</v>
      </c>
      <c r="AN37" s="135"/>
      <c r="AO37" s="135"/>
      <c r="AP37" s="135"/>
      <c r="AQ37" s="135">
        <f>(Table1[[#This Row],[Men +18]]+Table1[[#This Row],[Women +18]])</f>
        <v>0</v>
      </c>
      <c r="AR37" s="135"/>
      <c r="AS37" s="135"/>
      <c r="AT37" s="36"/>
      <c r="AU37" s="40"/>
      <c r="AV37" s="40"/>
      <c r="AW37" s="36"/>
      <c r="AX37" s="36"/>
      <c r="AY37" s="36"/>
      <c r="AZ37" s="36"/>
      <c r="BA37" s="36"/>
      <c r="BB37" s="36"/>
      <c r="BC37" s="36"/>
      <c r="BD37" s="36"/>
      <c r="BE37" s="36"/>
      <c r="BF37" s="36"/>
      <c r="BG37" s="36"/>
    </row>
    <row r="38" spans="1:59" ht="15" customHeight="1">
      <c r="A38" s="132"/>
      <c r="C38" s="15" t="str">
        <f>IF(Table1[[#This Row],[Reporting Organisation]]="","",VLOOKUP(Table1[[#This Row],[Reporting Organisation]],Table3[],2,FALSE))</f>
        <v/>
      </c>
      <c r="D38" s="15" t="str">
        <f>IFERROR(VLOOKUP(B38,ORG_LIST:TYPEORG,3,FALSE)," ")</f>
        <v xml:space="preserve"> </v>
      </c>
      <c r="E38" s="35"/>
      <c r="F38" s="35"/>
      <c r="G38" s="35"/>
      <c r="H38" s="15" t="e">
        <f>VLOOKUP(Table1[[#This Row],[State]],TblAdmin1[],2,FALSE)</f>
        <v>#N/A</v>
      </c>
      <c r="I38" s="35"/>
      <c r="J38" s="15" t="e">
        <f>VLOOKUP(Table1[District],TblAdmin2[[District]:[District PCODE]],2,FALSE)</f>
        <v>#N/A</v>
      </c>
      <c r="K38" s="35"/>
      <c r="L38" s="15" t="e">
        <f>VLOOKUP(Table1[Township],TblAdmin3[[Township]:[Township PCODE]],2,FALSE)</f>
        <v>#N/A</v>
      </c>
      <c r="M38" s="35"/>
      <c r="N38" s="15" t="str">
        <f>IFERROR(VLOOKUP(Table1[[#This Row],[Town]],TblAdmin4_Urban[[Town]:[Town_PCODE]],2,FALSE),"")</f>
        <v/>
      </c>
      <c r="O38" s="15" t="str">
        <f>IFERROR(VLOOKUP(Table1[[#This Row],[Town]],TblAdmin4_Urban[[Town]:[Longitude]],3,FALSE)," ")</f>
        <v xml:space="preserve"> </v>
      </c>
      <c r="P38" s="15" t="str">
        <f>IFERROR(VLOOKUP(Table1[[#This Row],[Town]],TblAdmin4_Urban[[Town]:[Longitude]],4,FALSE)," ")</f>
        <v xml:space="preserve"> </v>
      </c>
      <c r="Q38" s="15"/>
      <c r="R38" s="15" t="str">
        <f>IFERROR(VLOOKUP(Table1[[#This Row],[Wards]],TblAdmin5_Urban[[Ward]:[Ward_PCODE]],2,FALSE),"")</f>
        <v/>
      </c>
      <c r="S38" s="34"/>
      <c r="T38" s="15" t="str">
        <f>IFERROR(VLOOKUP(Table1[[#This Row],[Village_Tract]],TblAdmin4_Rural[[Village_Track]:[Village_Track PCODE]],2,FALSE),"")</f>
        <v/>
      </c>
      <c r="U38" s="15"/>
      <c r="V38" s="133" t="str">
        <f>IFERROR(VLOOKUP(Table1[[#This Row],[Village]],TblAdmin5_Rural[[Village PCODE]:[Village]],2,FALSE),"")</f>
        <v/>
      </c>
      <c r="W38" s="133" t="str">
        <f>IFERROR(VLOOKUP(Table1[[#This Row],[Village]],TblAdmin5_Rural[[Village]:[Longitude]],3,FALSE),"")</f>
        <v/>
      </c>
      <c r="X38" s="133" t="str">
        <f>IFERROR(VLOOKUP(Table1[[#This Row],[Village]],TblAdmin5_Rural[[Village]:[Longitude]],4,FALSE),"")</f>
        <v/>
      </c>
      <c r="Y38" s="15"/>
      <c r="Z38" s="15" t="str">
        <f>IFERROR(VLOOKUP(Table1[[#This Row],[Camp Name]],Table13[[Camp]:[CP_Pcode]],2,FALSE),"")</f>
        <v/>
      </c>
      <c r="AA38" s="133" t="str">
        <f>IF(Table1[[#This Row],[Camp PCODE]]="","",VLOOKUP(Table1[[#This Row],[Camp PCODE]],WHERE!AN37:AP255,2,FALSE))</f>
        <v/>
      </c>
      <c r="AB38" s="134" t="str">
        <f>IF(Table1[[#This Row],[Latitude]]="","",VLOOKUP(Table1[[#This Row],[Latitude]],WHERE!AO37:AP255,2,FALSE))</f>
        <v/>
      </c>
      <c r="AC38" s="134"/>
      <c r="AD38" s="134"/>
      <c r="AE38" s="134"/>
      <c r="AF38" s="134"/>
      <c r="AG38" s="38"/>
      <c r="AH38" s="133" t="str">
        <f>IFERROR(VLOOKUP(Table1[[#This Row],[Activity]],Table18[],2,FALSE),"")</f>
        <v/>
      </c>
      <c r="AI38" s="133" t="e">
        <f>VLOOKUP(Table1[[#This Row],[Activity]],Table14[],2,FALSE)</f>
        <v>#N/A</v>
      </c>
      <c r="AJ38" s="15"/>
      <c r="AL38" s="135"/>
      <c r="AM38" s="135">
        <f>(Table1[[#This Row],[Girls (Number)]]+Table1[[#This Row],[Boys  (Number)]])</f>
        <v>0</v>
      </c>
      <c r="AN38" s="135"/>
      <c r="AO38" s="135"/>
      <c r="AP38" s="135"/>
      <c r="AQ38" s="135">
        <f>(Table1[[#This Row],[Men +18]]+Table1[[#This Row],[Women +18]])</f>
        <v>0</v>
      </c>
      <c r="AR38" s="135"/>
      <c r="AS38" s="135"/>
      <c r="AT38" s="36"/>
      <c r="AU38" s="40"/>
      <c r="AV38" s="40"/>
      <c r="AW38" s="36"/>
      <c r="AX38" s="36"/>
      <c r="AY38" s="36"/>
      <c r="AZ38" s="36"/>
      <c r="BA38" s="36"/>
      <c r="BB38" s="36"/>
      <c r="BC38" s="36"/>
      <c r="BD38" s="36"/>
      <c r="BE38" s="36"/>
      <c r="BF38" s="36"/>
      <c r="BG38" s="36"/>
    </row>
    <row r="39" spans="1:59" ht="15" customHeight="1">
      <c r="A39" s="132"/>
      <c r="C39" s="15" t="str">
        <f>IF(Table1[[#This Row],[Reporting Organisation]]="","",VLOOKUP(Table1[[#This Row],[Reporting Organisation]],Table3[],2,FALSE))</f>
        <v/>
      </c>
      <c r="D39" s="15" t="str">
        <f>IFERROR(VLOOKUP(B39,ORG_LIST:TYPEORG,3,FALSE)," ")</f>
        <v xml:space="preserve"> </v>
      </c>
      <c r="E39" s="35"/>
      <c r="F39" s="35"/>
      <c r="G39" s="35"/>
      <c r="H39" s="15" t="e">
        <f>VLOOKUP(Table1[[#This Row],[State]],TblAdmin1[],2,FALSE)</f>
        <v>#N/A</v>
      </c>
      <c r="I39" s="35"/>
      <c r="J39" s="15" t="e">
        <f>VLOOKUP(Table1[District],TblAdmin2[[District]:[District PCODE]],2,FALSE)</f>
        <v>#N/A</v>
      </c>
      <c r="K39" s="35"/>
      <c r="L39" s="15" t="e">
        <f>VLOOKUP(Table1[Township],TblAdmin3[[Township]:[Township PCODE]],2,FALSE)</f>
        <v>#N/A</v>
      </c>
      <c r="M39" s="35"/>
      <c r="N39" s="15" t="str">
        <f>IFERROR(VLOOKUP(Table1[[#This Row],[Town]],TblAdmin4_Urban[[Town]:[Town_PCODE]],2,FALSE),"")</f>
        <v/>
      </c>
      <c r="O39" s="15" t="str">
        <f>IFERROR(VLOOKUP(Table1[[#This Row],[Town]],TblAdmin4_Urban[[Town]:[Longitude]],3,FALSE)," ")</f>
        <v xml:space="preserve"> </v>
      </c>
      <c r="P39" s="15" t="str">
        <f>IFERROR(VLOOKUP(Table1[[#This Row],[Town]],TblAdmin4_Urban[[Town]:[Longitude]],4,FALSE)," ")</f>
        <v xml:space="preserve"> </v>
      </c>
      <c r="Q39" s="15"/>
      <c r="R39" s="15" t="str">
        <f>IFERROR(VLOOKUP(Table1[[#This Row],[Wards]],TblAdmin5_Urban[[Ward]:[Ward_PCODE]],2,FALSE),"")</f>
        <v/>
      </c>
      <c r="S39" s="34"/>
      <c r="T39" s="15" t="str">
        <f>IFERROR(VLOOKUP(Table1[[#This Row],[Village_Tract]],TblAdmin4_Rural[[Village_Track]:[Village_Track PCODE]],2,FALSE),"")</f>
        <v/>
      </c>
      <c r="U39" s="15"/>
      <c r="V39" s="133" t="str">
        <f>IFERROR(VLOOKUP(Table1[[#This Row],[Village]],TblAdmin5_Rural[[Village PCODE]:[Village]],2,FALSE),"")</f>
        <v/>
      </c>
      <c r="W39" s="133" t="str">
        <f>IFERROR(VLOOKUP(Table1[[#This Row],[Village]],TblAdmin5_Rural[[Village]:[Longitude]],3,FALSE),"")</f>
        <v/>
      </c>
      <c r="X39" s="133" t="str">
        <f>IFERROR(VLOOKUP(Table1[[#This Row],[Village]],TblAdmin5_Rural[[Village]:[Longitude]],4,FALSE),"")</f>
        <v/>
      </c>
      <c r="Y39" s="15"/>
      <c r="Z39" s="15" t="str">
        <f>IFERROR(VLOOKUP(Table1[[#This Row],[Camp Name]],Table13[[Camp]:[CP_Pcode]],2,FALSE),"")</f>
        <v/>
      </c>
      <c r="AA39" s="133" t="str">
        <f>IF(Table1[[#This Row],[Camp PCODE]]="","",VLOOKUP(Table1[[#This Row],[Camp PCODE]],WHERE!AN38:AP256,2,FALSE))</f>
        <v/>
      </c>
      <c r="AB39" s="134" t="str">
        <f>IF(Table1[[#This Row],[Latitude]]="","",VLOOKUP(Table1[[#This Row],[Latitude]],WHERE!AO38:AP256,2,FALSE))</f>
        <v/>
      </c>
      <c r="AC39" s="134"/>
      <c r="AD39" s="134"/>
      <c r="AE39" s="134"/>
      <c r="AF39" s="134"/>
      <c r="AG39" s="38"/>
      <c r="AH39" s="133" t="str">
        <f>IFERROR(VLOOKUP(Table1[[#This Row],[Activity]],Table18[],2,FALSE),"")</f>
        <v/>
      </c>
      <c r="AI39" s="133" t="e">
        <f>VLOOKUP(Table1[[#This Row],[Activity]],Table14[],2,FALSE)</f>
        <v>#N/A</v>
      </c>
      <c r="AJ39" s="15"/>
      <c r="AL39" s="135"/>
      <c r="AM39" s="135">
        <f>(Table1[[#This Row],[Girls (Number)]]+Table1[[#This Row],[Boys  (Number)]])</f>
        <v>0</v>
      </c>
      <c r="AN39" s="135"/>
      <c r="AO39" s="135"/>
      <c r="AP39" s="135"/>
      <c r="AQ39" s="135">
        <f>(Table1[[#This Row],[Men +18]]+Table1[[#This Row],[Women +18]])</f>
        <v>0</v>
      </c>
      <c r="AR39" s="135"/>
      <c r="AS39" s="135"/>
      <c r="AT39" s="36"/>
      <c r="AU39" s="40"/>
      <c r="AV39" s="40"/>
      <c r="AW39" s="36"/>
      <c r="AX39" s="36"/>
      <c r="AY39" s="36"/>
      <c r="AZ39" s="36"/>
      <c r="BA39" s="36"/>
      <c r="BB39" s="36"/>
      <c r="BC39" s="36"/>
      <c r="BD39" s="36"/>
      <c r="BE39" s="36"/>
      <c r="BF39" s="36"/>
      <c r="BG39" s="36"/>
    </row>
    <row r="40" spans="1:59" ht="15" customHeight="1">
      <c r="A40" s="132"/>
      <c r="C40" s="15" t="str">
        <f>IF(Table1[[#This Row],[Reporting Organisation]]="","",VLOOKUP(Table1[[#This Row],[Reporting Organisation]],Table3[],2,FALSE))</f>
        <v/>
      </c>
      <c r="D40" s="15" t="str">
        <f>IFERROR(VLOOKUP(B40,ORG_LIST:TYPEORG,3,FALSE)," ")</f>
        <v xml:space="preserve"> </v>
      </c>
      <c r="E40" s="35"/>
      <c r="F40" s="35"/>
      <c r="G40" s="35"/>
      <c r="H40" s="15" t="e">
        <f>VLOOKUP(Table1[[#This Row],[State]],TblAdmin1[],2,FALSE)</f>
        <v>#N/A</v>
      </c>
      <c r="I40" s="35"/>
      <c r="J40" s="15" t="e">
        <f>VLOOKUP(Table1[District],TblAdmin2[[District]:[District PCODE]],2,FALSE)</f>
        <v>#N/A</v>
      </c>
      <c r="K40" s="35"/>
      <c r="L40" s="15" t="e">
        <f>VLOOKUP(Table1[Township],TblAdmin3[[Township]:[Township PCODE]],2,FALSE)</f>
        <v>#N/A</v>
      </c>
      <c r="M40" s="35"/>
      <c r="N40" s="15" t="str">
        <f>IFERROR(VLOOKUP(Table1[[#This Row],[Town]],TblAdmin4_Urban[[Town]:[Town_PCODE]],2,FALSE),"")</f>
        <v/>
      </c>
      <c r="O40" s="15" t="str">
        <f>IFERROR(VLOOKUP(Table1[[#This Row],[Town]],TblAdmin4_Urban[[Town]:[Longitude]],3,FALSE)," ")</f>
        <v xml:space="preserve"> </v>
      </c>
      <c r="P40" s="15" t="str">
        <f>IFERROR(VLOOKUP(Table1[[#This Row],[Town]],TblAdmin4_Urban[[Town]:[Longitude]],4,FALSE)," ")</f>
        <v xml:space="preserve"> </v>
      </c>
      <c r="Q40" s="15"/>
      <c r="R40" s="15" t="str">
        <f>IFERROR(VLOOKUP(Table1[[#This Row],[Wards]],TblAdmin5_Urban[[Ward]:[Ward_PCODE]],2,FALSE),"")</f>
        <v/>
      </c>
      <c r="S40" s="34"/>
      <c r="T40" s="15" t="str">
        <f>IFERROR(VLOOKUP(Table1[[#This Row],[Village_Tract]],TblAdmin4_Rural[[Village_Track]:[Village_Track PCODE]],2,FALSE),"")</f>
        <v/>
      </c>
      <c r="U40" s="15"/>
      <c r="V40" s="133" t="str">
        <f>IFERROR(VLOOKUP(Table1[[#This Row],[Village]],TblAdmin5_Rural[[Village PCODE]:[Village]],2,FALSE),"")</f>
        <v/>
      </c>
      <c r="W40" s="133" t="str">
        <f>IFERROR(VLOOKUP(Table1[[#This Row],[Village]],TblAdmin5_Rural[[Village]:[Longitude]],3,FALSE),"")</f>
        <v/>
      </c>
      <c r="X40" s="133" t="str">
        <f>IFERROR(VLOOKUP(Table1[[#This Row],[Village]],TblAdmin5_Rural[[Village]:[Longitude]],4,FALSE),"")</f>
        <v/>
      </c>
      <c r="Y40" s="15"/>
      <c r="Z40" s="15" t="str">
        <f>IFERROR(VLOOKUP(Table1[[#This Row],[Camp Name]],Table13[[Camp]:[CP_Pcode]],2,FALSE),"")</f>
        <v/>
      </c>
      <c r="AA40" s="133" t="str">
        <f>IF(Table1[[#This Row],[Camp PCODE]]="","",VLOOKUP(Table1[[#This Row],[Camp PCODE]],WHERE!AN39:AP257,2,FALSE))</f>
        <v/>
      </c>
      <c r="AB40" s="134" t="str">
        <f>IF(Table1[[#This Row],[Latitude]]="","",VLOOKUP(Table1[[#This Row],[Latitude]],WHERE!AO39:AP257,2,FALSE))</f>
        <v/>
      </c>
      <c r="AC40" s="134"/>
      <c r="AD40" s="134"/>
      <c r="AE40" s="134"/>
      <c r="AF40" s="134"/>
      <c r="AG40" s="38"/>
      <c r="AH40" s="133" t="str">
        <f>IFERROR(VLOOKUP(Table1[[#This Row],[Activity]],Table18[],2,FALSE),"")</f>
        <v/>
      </c>
      <c r="AI40" s="133" t="e">
        <f>VLOOKUP(Table1[[#This Row],[Activity]],Table14[],2,FALSE)</f>
        <v>#N/A</v>
      </c>
      <c r="AJ40" s="15"/>
      <c r="AL40" s="135"/>
      <c r="AM40" s="135">
        <f>(Table1[[#This Row],[Girls (Number)]]+Table1[[#This Row],[Boys  (Number)]])</f>
        <v>0</v>
      </c>
      <c r="AN40" s="135"/>
      <c r="AO40" s="135"/>
      <c r="AP40" s="135"/>
      <c r="AQ40" s="135">
        <f>(Table1[[#This Row],[Men +18]]+Table1[[#This Row],[Women +18]])</f>
        <v>0</v>
      </c>
      <c r="AR40" s="135"/>
      <c r="AS40" s="135"/>
      <c r="AT40" s="36"/>
      <c r="AU40" s="40"/>
      <c r="AV40" s="40"/>
      <c r="AW40" s="36"/>
      <c r="AX40" s="36"/>
      <c r="AY40" s="36"/>
      <c r="AZ40" s="36"/>
      <c r="BA40" s="36"/>
      <c r="BB40" s="36"/>
      <c r="BC40" s="36"/>
      <c r="BD40" s="36"/>
      <c r="BE40" s="36"/>
      <c r="BF40" s="36"/>
      <c r="BG40" s="36"/>
    </row>
    <row r="41" spans="1:59" ht="15" customHeight="1">
      <c r="A41" s="132"/>
      <c r="C41" s="15" t="str">
        <f>IF(Table1[[#This Row],[Reporting Organisation]]="","",VLOOKUP(Table1[[#This Row],[Reporting Organisation]],Table3[],2,FALSE))</f>
        <v/>
      </c>
      <c r="D41" s="15" t="str">
        <f>IFERROR(VLOOKUP(B41,ORG_LIST:TYPEORG,3,FALSE)," ")</f>
        <v xml:space="preserve"> </v>
      </c>
      <c r="E41" s="35"/>
      <c r="F41" s="35"/>
      <c r="G41" s="35"/>
      <c r="H41" s="15" t="e">
        <f>VLOOKUP(Table1[[#This Row],[State]],TblAdmin1[],2,FALSE)</f>
        <v>#N/A</v>
      </c>
      <c r="I41" s="35"/>
      <c r="J41" s="15" t="e">
        <f>VLOOKUP(Table1[District],TblAdmin2[[District]:[District PCODE]],2,FALSE)</f>
        <v>#N/A</v>
      </c>
      <c r="K41" s="35"/>
      <c r="L41" s="15" t="e">
        <f>VLOOKUP(Table1[Township],TblAdmin3[[Township]:[Township PCODE]],2,FALSE)</f>
        <v>#N/A</v>
      </c>
      <c r="M41" s="35"/>
      <c r="N41" s="15" t="str">
        <f>IFERROR(VLOOKUP(Table1[[#This Row],[Town]],TblAdmin4_Urban[[Town]:[Town_PCODE]],2,FALSE),"")</f>
        <v/>
      </c>
      <c r="O41" s="15" t="str">
        <f>IFERROR(VLOOKUP(Table1[[#This Row],[Town]],TblAdmin4_Urban[[Town]:[Longitude]],3,FALSE)," ")</f>
        <v xml:space="preserve"> </v>
      </c>
      <c r="P41" s="15" t="str">
        <f>IFERROR(VLOOKUP(Table1[[#This Row],[Town]],TblAdmin4_Urban[[Town]:[Longitude]],4,FALSE)," ")</f>
        <v xml:space="preserve"> </v>
      </c>
      <c r="Q41" s="15"/>
      <c r="R41" s="15" t="str">
        <f>IFERROR(VLOOKUP(Table1[[#This Row],[Wards]],TblAdmin5_Urban[[Ward]:[Ward_PCODE]],2,FALSE),"")</f>
        <v/>
      </c>
      <c r="S41" s="34"/>
      <c r="T41" s="15" t="str">
        <f>IFERROR(VLOOKUP(Table1[[#This Row],[Village_Tract]],TblAdmin4_Rural[[Village_Track]:[Village_Track PCODE]],2,FALSE),"")</f>
        <v/>
      </c>
      <c r="U41" s="15"/>
      <c r="V41" s="133" t="str">
        <f>IFERROR(VLOOKUP(Table1[[#This Row],[Village]],TblAdmin5_Rural[[Village PCODE]:[Village]],2,FALSE),"")</f>
        <v/>
      </c>
      <c r="W41" s="133" t="str">
        <f>IFERROR(VLOOKUP(Table1[[#This Row],[Village]],TblAdmin5_Rural[[Village]:[Longitude]],3,FALSE),"")</f>
        <v/>
      </c>
      <c r="X41" s="133" t="str">
        <f>IFERROR(VLOOKUP(Table1[[#This Row],[Village]],TblAdmin5_Rural[[Village]:[Longitude]],4,FALSE),"")</f>
        <v/>
      </c>
      <c r="Y41" s="15"/>
      <c r="Z41" s="15" t="str">
        <f>IFERROR(VLOOKUP(Table1[[#This Row],[Camp Name]],Table13[[Camp]:[CP_Pcode]],2,FALSE),"")</f>
        <v/>
      </c>
      <c r="AA41" s="133" t="str">
        <f>IF(Table1[[#This Row],[Camp PCODE]]="","",VLOOKUP(Table1[[#This Row],[Camp PCODE]],WHERE!AN40:AP258,2,FALSE))</f>
        <v/>
      </c>
      <c r="AB41" s="134" t="str">
        <f>IF(Table1[[#This Row],[Latitude]]="","",VLOOKUP(Table1[[#This Row],[Latitude]],WHERE!AO40:AP258,2,FALSE))</f>
        <v/>
      </c>
      <c r="AC41" s="134"/>
      <c r="AD41" s="134"/>
      <c r="AE41" s="134"/>
      <c r="AF41" s="134"/>
      <c r="AG41" s="38"/>
      <c r="AH41" s="133" t="str">
        <f>IFERROR(VLOOKUP(Table1[[#This Row],[Activity]],Table18[],2,FALSE),"")</f>
        <v/>
      </c>
      <c r="AI41" s="133" t="e">
        <f>VLOOKUP(Table1[[#This Row],[Activity]],Table14[],2,FALSE)</f>
        <v>#N/A</v>
      </c>
      <c r="AJ41" s="15"/>
      <c r="AL41" s="135"/>
      <c r="AM41" s="135">
        <f>(Table1[[#This Row],[Girls (Number)]]+Table1[[#This Row],[Boys  (Number)]])</f>
        <v>0</v>
      </c>
      <c r="AN41" s="135"/>
      <c r="AO41" s="135"/>
      <c r="AP41" s="135"/>
      <c r="AQ41" s="135">
        <f>(Table1[[#This Row],[Men +18]]+Table1[[#This Row],[Women +18]])</f>
        <v>0</v>
      </c>
      <c r="AR41" s="135"/>
      <c r="AS41" s="135"/>
      <c r="AT41" s="36"/>
      <c r="AU41" s="40"/>
      <c r="AV41" s="40"/>
      <c r="AW41" s="36"/>
      <c r="AX41" s="36"/>
      <c r="AY41" s="36"/>
      <c r="AZ41" s="36"/>
      <c r="BA41" s="36"/>
      <c r="BB41" s="36"/>
      <c r="BC41" s="36"/>
      <c r="BD41" s="36"/>
      <c r="BE41" s="36"/>
      <c r="BF41" s="36"/>
      <c r="BG41" s="36"/>
    </row>
    <row r="42" spans="1:59" ht="15" customHeight="1">
      <c r="A42" s="132"/>
      <c r="C42" s="15" t="str">
        <f>IF(Table1[[#This Row],[Reporting Organisation]]="","",VLOOKUP(Table1[[#This Row],[Reporting Organisation]],Table3[],2,FALSE))</f>
        <v/>
      </c>
      <c r="D42" s="15" t="str">
        <f>IFERROR(VLOOKUP(B42,ORG_LIST:TYPEORG,3,FALSE)," ")</f>
        <v xml:space="preserve"> </v>
      </c>
      <c r="E42" s="35"/>
      <c r="F42" s="35"/>
      <c r="G42" s="35"/>
      <c r="H42" s="15" t="e">
        <f>VLOOKUP(Table1[[#This Row],[State]],TblAdmin1[],2,FALSE)</f>
        <v>#N/A</v>
      </c>
      <c r="I42" s="35"/>
      <c r="J42" s="15" t="e">
        <f>VLOOKUP(Table1[District],TblAdmin2[[District]:[District PCODE]],2,FALSE)</f>
        <v>#N/A</v>
      </c>
      <c r="K42" s="35"/>
      <c r="L42" s="15" t="e">
        <f>VLOOKUP(Table1[Township],TblAdmin3[[Township]:[Township PCODE]],2,FALSE)</f>
        <v>#N/A</v>
      </c>
      <c r="M42" s="35"/>
      <c r="N42" s="15" t="str">
        <f>IFERROR(VLOOKUP(Table1[[#This Row],[Town]],TblAdmin4_Urban[[Town]:[Town_PCODE]],2,FALSE),"")</f>
        <v/>
      </c>
      <c r="O42" s="15" t="str">
        <f>IFERROR(VLOOKUP(Table1[[#This Row],[Town]],TblAdmin4_Urban[[Town]:[Longitude]],3,FALSE)," ")</f>
        <v xml:space="preserve"> </v>
      </c>
      <c r="P42" s="15" t="str">
        <f>IFERROR(VLOOKUP(Table1[[#This Row],[Town]],TblAdmin4_Urban[[Town]:[Longitude]],4,FALSE)," ")</f>
        <v xml:space="preserve"> </v>
      </c>
      <c r="Q42" s="15"/>
      <c r="R42" s="15" t="str">
        <f>IFERROR(VLOOKUP(Table1[[#This Row],[Wards]],TblAdmin5_Urban[[Ward]:[Ward_PCODE]],2,FALSE),"")</f>
        <v/>
      </c>
      <c r="S42" s="34"/>
      <c r="T42" s="15" t="str">
        <f>IFERROR(VLOOKUP(Table1[[#This Row],[Village_Tract]],TblAdmin4_Rural[[Village_Track]:[Village_Track PCODE]],2,FALSE),"")</f>
        <v/>
      </c>
      <c r="U42" s="15"/>
      <c r="V42" s="133" t="str">
        <f>IFERROR(VLOOKUP(Table1[[#This Row],[Village]],TblAdmin5_Rural[[Village PCODE]:[Village]],2,FALSE),"")</f>
        <v/>
      </c>
      <c r="W42" s="133" t="str">
        <f>IFERROR(VLOOKUP(Table1[[#This Row],[Village]],TblAdmin5_Rural[[Village]:[Longitude]],3,FALSE),"")</f>
        <v/>
      </c>
      <c r="X42" s="133" t="str">
        <f>IFERROR(VLOOKUP(Table1[[#This Row],[Village]],TblAdmin5_Rural[[Village]:[Longitude]],4,FALSE),"")</f>
        <v/>
      </c>
      <c r="Y42" s="15"/>
      <c r="Z42" s="15" t="str">
        <f>IFERROR(VLOOKUP(Table1[[#This Row],[Camp Name]],Table13[[Camp]:[CP_Pcode]],2,FALSE),"")</f>
        <v/>
      </c>
      <c r="AA42" s="133" t="str">
        <f>IF(Table1[[#This Row],[Camp PCODE]]="","",VLOOKUP(Table1[[#This Row],[Camp PCODE]],WHERE!AN41:AP259,2,FALSE))</f>
        <v/>
      </c>
      <c r="AB42" s="134" t="str">
        <f>IF(Table1[[#This Row],[Latitude]]="","",VLOOKUP(Table1[[#This Row],[Latitude]],WHERE!AO41:AP259,2,FALSE))</f>
        <v/>
      </c>
      <c r="AC42" s="134"/>
      <c r="AD42" s="134"/>
      <c r="AE42" s="134"/>
      <c r="AF42" s="134"/>
      <c r="AG42" s="38"/>
      <c r="AH42" s="133" t="str">
        <f>IFERROR(VLOOKUP(Table1[[#This Row],[Activity]],Table18[],2,FALSE),"")</f>
        <v/>
      </c>
      <c r="AI42" s="133" t="e">
        <f>VLOOKUP(Table1[[#This Row],[Activity]],Table14[],2,FALSE)</f>
        <v>#N/A</v>
      </c>
      <c r="AJ42" s="15"/>
      <c r="AL42" s="135"/>
      <c r="AM42" s="135">
        <f>(Table1[[#This Row],[Girls (Number)]]+Table1[[#This Row],[Boys  (Number)]])</f>
        <v>0</v>
      </c>
      <c r="AN42" s="135"/>
      <c r="AO42" s="135"/>
      <c r="AP42" s="135"/>
      <c r="AQ42" s="135">
        <f>(Table1[[#This Row],[Men +18]]+Table1[[#This Row],[Women +18]])</f>
        <v>0</v>
      </c>
      <c r="AR42" s="135"/>
      <c r="AS42" s="135"/>
      <c r="AT42" s="36"/>
      <c r="AU42" s="40"/>
      <c r="AV42" s="40"/>
      <c r="AW42" s="36"/>
      <c r="AX42" s="36"/>
      <c r="AY42" s="36"/>
      <c r="AZ42" s="36"/>
      <c r="BA42" s="36"/>
      <c r="BB42" s="36"/>
      <c r="BC42" s="36"/>
      <c r="BD42" s="36"/>
      <c r="BE42" s="36"/>
      <c r="BF42" s="36"/>
      <c r="BG42" s="36"/>
    </row>
    <row r="43" spans="1:59" ht="15" customHeight="1">
      <c r="A43" s="132"/>
      <c r="C43" s="15" t="str">
        <f>IF(Table1[[#This Row],[Reporting Organisation]]="","",VLOOKUP(Table1[[#This Row],[Reporting Organisation]],Table3[],2,FALSE))</f>
        <v/>
      </c>
      <c r="D43" s="15" t="str">
        <f>IFERROR(VLOOKUP(B43,ORG_LIST:TYPEORG,3,FALSE)," ")</f>
        <v xml:space="preserve"> </v>
      </c>
      <c r="E43" s="35"/>
      <c r="F43" s="35"/>
      <c r="G43" s="35"/>
      <c r="H43" s="15" t="e">
        <f>VLOOKUP(Table1[[#This Row],[State]],TblAdmin1[],2,FALSE)</f>
        <v>#N/A</v>
      </c>
      <c r="I43" s="35"/>
      <c r="J43" s="15" t="e">
        <f>VLOOKUP(Table1[District],TblAdmin2[[District]:[District PCODE]],2,FALSE)</f>
        <v>#N/A</v>
      </c>
      <c r="K43" s="35"/>
      <c r="L43" s="15" t="e">
        <f>VLOOKUP(Table1[Township],TblAdmin3[[Township]:[Township PCODE]],2,FALSE)</f>
        <v>#N/A</v>
      </c>
      <c r="M43" s="35"/>
      <c r="N43" s="15" t="str">
        <f>IFERROR(VLOOKUP(Table1[[#This Row],[Town]],TblAdmin4_Urban[[Town]:[Town_PCODE]],2,FALSE),"")</f>
        <v/>
      </c>
      <c r="O43" s="15" t="str">
        <f>IFERROR(VLOOKUP(Table1[[#This Row],[Town]],TblAdmin4_Urban[[Town]:[Longitude]],3,FALSE)," ")</f>
        <v xml:space="preserve"> </v>
      </c>
      <c r="P43" s="15" t="str">
        <f>IFERROR(VLOOKUP(Table1[[#This Row],[Town]],TblAdmin4_Urban[[Town]:[Longitude]],4,FALSE)," ")</f>
        <v xml:space="preserve"> </v>
      </c>
      <c r="Q43" s="15"/>
      <c r="R43" s="15" t="str">
        <f>IFERROR(VLOOKUP(Table1[[#This Row],[Wards]],TblAdmin5_Urban[[Ward]:[Ward_PCODE]],2,FALSE),"")</f>
        <v/>
      </c>
      <c r="S43" s="34"/>
      <c r="T43" s="15" t="str">
        <f>IFERROR(VLOOKUP(Table1[[#This Row],[Village_Tract]],TblAdmin4_Rural[[Village_Track]:[Village_Track PCODE]],2,FALSE),"")</f>
        <v/>
      </c>
      <c r="U43" s="15"/>
      <c r="V43" s="133" t="str">
        <f>IFERROR(VLOOKUP(Table1[[#This Row],[Village]],TblAdmin5_Rural[[Village PCODE]:[Village]],2,FALSE),"")</f>
        <v/>
      </c>
      <c r="W43" s="133" t="str">
        <f>IFERROR(VLOOKUP(Table1[[#This Row],[Village]],TblAdmin5_Rural[[Village]:[Longitude]],3,FALSE),"")</f>
        <v/>
      </c>
      <c r="X43" s="133" t="str">
        <f>IFERROR(VLOOKUP(Table1[[#This Row],[Village]],TblAdmin5_Rural[[Village]:[Longitude]],4,FALSE),"")</f>
        <v/>
      </c>
      <c r="Y43" s="15"/>
      <c r="Z43" s="15" t="str">
        <f>IFERROR(VLOOKUP(Table1[[#This Row],[Camp Name]],Table13[[Camp]:[CP_Pcode]],2,FALSE),"")</f>
        <v/>
      </c>
      <c r="AA43" s="133" t="str">
        <f>IF(Table1[[#This Row],[Camp PCODE]]="","",VLOOKUP(Table1[[#This Row],[Camp PCODE]],WHERE!AN42:AP260,2,FALSE))</f>
        <v/>
      </c>
      <c r="AB43" s="134" t="str">
        <f>IF(Table1[[#This Row],[Latitude]]="","",VLOOKUP(Table1[[#This Row],[Latitude]],WHERE!AO42:AP260,2,FALSE))</f>
        <v/>
      </c>
      <c r="AC43" s="134"/>
      <c r="AD43" s="134"/>
      <c r="AE43" s="134"/>
      <c r="AF43" s="134"/>
      <c r="AG43" s="38"/>
      <c r="AH43" s="133" t="str">
        <f>IFERROR(VLOOKUP(Table1[[#This Row],[Activity]],Table18[],2,FALSE),"")</f>
        <v/>
      </c>
      <c r="AI43" s="133" t="e">
        <f>VLOOKUP(Table1[[#This Row],[Activity]],Table14[],2,FALSE)</f>
        <v>#N/A</v>
      </c>
      <c r="AJ43" s="15"/>
      <c r="AL43" s="135"/>
      <c r="AM43" s="135">
        <f>(Table1[[#This Row],[Girls (Number)]]+Table1[[#This Row],[Boys  (Number)]])</f>
        <v>0</v>
      </c>
      <c r="AN43" s="135"/>
      <c r="AO43" s="135"/>
      <c r="AP43" s="135"/>
      <c r="AQ43" s="135">
        <f>(Table1[[#This Row],[Men +18]]+Table1[[#This Row],[Women +18]])</f>
        <v>0</v>
      </c>
      <c r="AR43" s="135"/>
      <c r="AS43" s="135"/>
      <c r="AT43" s="36"/>
      <c r="AU43" s="40"/>
      <c r="AV43" s="40"/>
      <c r="AW43" s="36"/>
      <c r="AX43" s="36"/>
      <c r="AY43" s="36"/>
      <c r="AZ43" s="36"/>
      <c r="BA43" s="36"/>
      <c r="BB43" s="36"/>
      <c r="BC43" s="36"/>
      <c r="BD43" s="36"/>
      <c r="BE43" s="36"/>
      <c r="BF43" s="36"/>
      <c r="BG43" s="36"/>
    </row>
    <row r="44" spans="1:59" ht="15" customHeight="1">
      <c r="A44" s="132"/>
      <c r="C44" s="15" t="str">
        <f>IF(Table1[[#This Row],[Reporting Organisation]]="","",VLOOKUP(Table1[[#This Row],[Reporting Organisation]],Table3[],2,FALSE))</f>
        <v/>
      </c>
      <c r="D44" s="15" t="str">
        <f>IFERROR(VLOOKUP(B44,ORG_LIST:TYPEORG,3,FALSE)," ")</f>
        <v xml:space="preserve"> </v>
      </c>
      <c r="E44" s="35"/>
      <c r="F44" s="35"/>
      <c r="G44" s="35"/>
      <c r="H44" s="15" t="e">
        <f>VLOOKUP(Table1[[#This Row],[State]],TblAdmin1[],2,FALSE)</f>
        <v>#N/A</v>
      </c>
      <c r="I44" s="35"/>
      <c r="J44" s="15" t="e">
        <f>VLOOKUP(Table1[District],TblAdmin2[[District]:[District PCODE]],2,FALSE)</f>
        <v>#N/A</v>
      </c>
      <c r="K44" s="35"/>
      <c r="L44" s="15" t="e">
        <f>VLOOKUP(Table1[Township],TblAdmin3[[Township]:[Township PCODE]],2,FALSE)</f>
        <v>#N/A</v>
      </c>
      <c r="M44" s="35"/>
      <c r="N44" s="15" t="str">
        <f>IFERROR(VLOOKUP(Table1[[#This Row],[Town]],TblAdmin4_Urban[[Town]:[Town_PCODE]],2,FALSE),"")</f>
        <v/>
      </c>
      <c r="O44" s="15" t="str">
        <f>IFERROR(VLOOKUP(Table1[[#This Row],[Town]],TblAdmin4_Urban[[Town]:[Longitude]],3,FALSE)," ")</f>
        <v xml:space="preserve"> </v>
      </c>
      <c r="P44" s="15" t="str">
        <f>IFERROR(VLOOKUP(Table1[[#This Row],[Town]],TblAdmin4_Urban[[Town]:[Longitude]],4,FALSE)," ")</f>
        <v xml:space="preserve"> </v>
      </c>
      <c r="Q44" s="15"/>
      <c r="R44" s="15" t="str">
        <f>IFERROR(VLOOKUP(Table1[[#This Row],[Wards]],TblAdmin5_Urban[[Ward]:[Ward_PCODE]],2,FALSE),"")</f>
        <v/>
      </c>
      <c r="S44" s="34"/>
      <c r="T44" s="15" t="str">
        <f>IFERROR(VLOOKUP(Table1[[#This Row],[Village_Tract]],TblAdmin4_Rural[[Village_Track]:[Village_Track PCODE]],2,FALSE),"")</f>
        <v/>
      </c>
      <c r="U44" s="15"/>
      <c r="V44" s="133" t="str">
        <f>IFERROR(VLOOKUP(Table1[[#This Row],[Village]],TblAdmin5_Rural[[Village PCODE]:[Village]],2,FALSE),"")</f>
        <v/>
      </c>
      <c r="W44" s="133" t="str">
        <f>IFERROR(VLOOKUP(Table1[[#This Row],[Village]],TblAdmin5_Rural[[Village]:[Longitude]],3,FALSE),"")</f>
        <v/>
      </c>
      <c r="X44" s="133" t="str">
        <f>IFERROR(VLOOKUP(Table1[[#This Row],[Village]],TblAdmin5_Rural[[Village]:[Longitude]],4,FALSE),"")</f>
        <v/>
      </c>
      <c r="Y44" s="15"/>
      <c r="Z44" s="15" t="str">
        <f>IFERROR(VLOOKUP(Table1[[#This Row],[Camp Name]],Table13[[Camp]:[CP_Pcode]],2,FALSE),"")</f>
        <v/>
      </c>
      <c r="AA44" s="133" t="str">
        <f>IF(Table1[[#This Row],[Camp PCODE]]="","",VLOOKUP(Table1[[#This Row],[Camp PCODE]],WHERE!AN43:AP261,2,FALSE))</f>
        <v/>
      </c>
      <c r="AB44" s="134" t="str">
        <f>IF(Table1[[#This Row],[Latitude]]="","",VLOOKUP(Table1[[#This Row],[Latitude]],WHERE!AO43:AP261,2,FALSE))</f>
        <v/>
      </c>
      <c r="AC44" s="134"/>
      <c r="AD44" s="134"/>
      <c r="AE44" s="134"/>
      <c r="AF44" s="134"/>
      <c r="AG44" s="38"/>
      <c r="AH44" s="133" t="str">
        <f>IFERROR(VLOOKUP(Table1[[#This Row],[Activity]],Table18[],2,FALSE),"")</f>
        <v/>
      </c>
      <c r="AI44" s="133" t="e">
        <f>VLOOKUP(Table1[[#This Row],[Activity]],Table14[],2,FALSE)</f>
        <v>#N/A</v>
      </c>
      <c r="AJ44" s="15"/>
      <c r="AL44" s="135"/>
      <c r="AM44" s="135">
        <f>(Table1[[#This Row],[Girls (Number)]]+Table1[[#This Row],[Boys  (Number)]])</f>
        <v>0</v>
      </c>
      <c r="AN44" s="135"/>
      <c r="AO44" s="135"/>
      <c r="AP44" s="135"/>
      <c r="AQ44" s="135">
        <f>(Table1[[#This Row],[Men +18]]+Table1[[#This Row],[Women +18]])</f>
        <v>0</v>
      </c>
      <c r="AR44" s="135"/>
      <c r="AS44" s="135"/>
      <c r="AT44" s="36"/>
      <c r="AU44" s="40"/>
      <c r="AV44" s="40"/>
      <c r="AW44" s="36"/>
      <c r="AX44" s="36"/>
      <c r="AY44" s="36"/>
      <c r="AZ44" s="36"/>
      <c r="BA44" s="36"/>
      <c r="BB44" s="36"/>
      <c r="BC44" s="36"/>
      <c r="BD44" s="36"/>
      <c r="BE44" s="36"/>
      <c r="BF44" s="36"/>
      <c r="BG44" s="36"/>
    </row>
    <row r="45" spans="1:59" ht="15" customHeight="1">
      <c r="A45" s="132"/>
      <c r="C45" s="15" t="str">
        <f>IF(Table1[[#This Row],[Reporting Organisation]]="","",VLOOKUP(Table1[[#This Row],[Reporting Organisation]],Table3[],2,FALSE))</f>
        <v/>
      </c>
      <c r="D45" s="15" t="str">
        <f>IFERROR(VLOOKUP(B45,ORG_LIST:TYPEORG,3,FALSE)," ")</f>
        <v xml:space="preserve"> </v>
      </c>
      <c r="E45" s="35"/>
      <c r="F45" s="35"/>
      <c r="G45" s="35"/>
      <c r="H45" s="15" t="e">
        <f>VLOOKUP(Table1[[#This Row],[State]],TblAdmin1[],2,FALSE)</f>
        <v>#N/A</v>
      </c>
      <c r="I45" s="35"/>
      <c r="J45" s="15" t="e">
        <f>VLOOKUP(Table1[District],TblAdmin2[[District]:[District PCODE]],2,FALSE)</f>
        <v>#N/A</v>
      </c>
      <c r="K45" s="35"/>
      <c r="L45" s="15" t="e">
        <f>VLOOKUP(Table1[Township],TblAdmin3[[Township]:[Township PCODE]],2,FALSE)</f>
        <v>#N/A</v>
      </c>
      <c r="M45" s="35"/>
      <c r="N45" s="15" t="str">
        <f>IFERROR(VLOOKUP(Table1[[#This Row],[Town]],TblAdmin4_Urban[[Town]:[Town_PCODE]],2,FALSE),"")</f>
        <v/>
      </c>
      <c r="O45" s="15" t="str">
        <f>IFERROR(VLOOKUP(Table1[[#This Row],[Town]],TblAdmin4_Urban[[Town]:[Longitude]],3,FALSE)," ")</f>
        <v xml:space="preserve"> </v>
      </c>
      <c r="P45" s="15" t="str">
        <f>IFERROR(VLOOKUP(Table1[[#This Row],[Town]],TblAdmin4_Urban[[Town]:[Longitude]],4,FALSE)," ")</f>
        <v xml:space="preserve"> </v>
      </c>
      <c r="Q45" s="15"/>
      <c r="R45" s="15" t="str">
        <f>IFERROR(VLOOKUP(Table1[[#This Row],[Wards]],TblAdmin5_Urban[[Ward]:[Ward_PCODE]],2,FALSE),"")</f>
        <v/>
      </c>
      <c r="S45" s="34"/>
      <c r="T45" s="15" t="str">
        <f>IFERROR(VLOOKUP(Table1[[#This Row],[Village_Tract]],TblAdmin4_Rural[[Village_Track]:[Village_Track PCODE]],2,FALSE),"")</f>
        <v/>
      </c>
      <c r="U45" s="15"/>
      <c r="V45" s="133" t="str">
        <f>IFERROR(VLOOKUP(Table1[[#This Row],[Village]],TblAdmin5_Rural[[Village PCODE]:[Village]],2,FALSE),"")</f>
        <v/>
      </c>
      <c r="W45" s="133" t="str">
        <f>IFERROR(VLOOKUP(Table1[[#This Row],[Village]],TblAdmin5_Rural[[Village]:[Longitude]],3,FALSE),"")</f>
        <v/>
      </c>
      <c r="X45" s="133" t="str">
        <f>IFERROR(VLOOKUP(Table1[[#This Row],[Village]],TblAdmin5_Rural[[Village]:[Longitude]],4,FALSE),"")</f>
        <v/>
      </c>
      <c r="Y45" s="15"/>
      <c r="Z45" s="15" t="str">
        <f>IFERROR(VLOOKUP(Table1[[#This Row],[Camp Name]],Table13[[Camp]:[CP_Pcode]],2,FALSE),"")</f>
        <v/>
      </c>
      <c r="AA45" s="133" t="str">
        <f>IF(Table1[[#This Row],[Camp PCODE]]="","",VLOOKUP(Table1[[#This Row],[Camp PCODE]],WHERE!AN44:AP262,2,FALSE))</f>
        <v/>
      </c>
      <c r="AB45" s="134" t="str">
        <f>IF(Table1[[#This Row],[Latitude]]="","",VLOOKUP(Table1[[#This Row],[Latitude]],WHERE!AO44:AP262,2,FALSE))</f>
        <v/>
      </c>
      <c r="AC45" s="134"/>
      <c r="AD45" s="134"/>
      <c r="AE45" s="134"/>
      <c r="AF45" s="134"/>
      <c r="AG45" s="38"/>
      <c r="AH45" s="133" t="str">
        <f>IFERROR(VLOOKUP(Table1[[#This Row],[Activity]],Table18[],2,FALSE),"")</f>
        <v/>
      </c>
      <c r="AI45" s="133" t="e">
        <f>VLOOKUP(Table1[[#This Row],[Activity]],Table14[],2,FALSE)</f>
        <v>#N/A</v>
      </c>
      <c r="AJ45" s="15"/>
      <c r="AL45" s="135"/>
      <c r="AM45" s="135">
        <f>(Table1[[#This Row],[Girls (Number)]]+Table1[[#This Row],[Boys  (Number)]])</f>
        <v>0</v>
      </c>
      <c r="AN45" s="135"/>
      <c r="AO45" s="135"/>
      <c r="AP45" s="135"/>
      <c r="AQ45" s="135">
        <f>(Table1[[#This Row],[Men +18]]+Table1[[#This Row],[Women +18]])</f>
        <v>0</v>
      </c>
      <c r="AR45" s="135"/>
      <c r="AS45" s="135"/>
      <c r="AT45" s="36"/>
      <c r="AU45" s="40"/>
      <c r="AV45" s="40"/>
      <c r="AW45" s="36"/>
      <c r="AX45" s="36"/>
      <c r="AY45" s="36"/>
      <c r="AZ45" s="36"/>
      <c r="BA45" s="36"/>
      <c r="BB45" s="36"/>
      <c r="BC45" s="36"/>
      <c r="BD45" s="36"/>
      <c r="BE45" s="36"/>
      <c r="BF45" s="36"/>
      <c r="BG45" s="36"/>
    </row>
    <row r="46" spans="1:59" ht="15" customHeight="1">
      <c r="A46" s="132"/>
      <c r="C46" s="15" t="str">
        <f>IF(Table1[[#This Row],[Reporting Organisation]]="","",VLOOKUP(Table1[[#This Row],[Reporting Organisation]],Table3[],2,FALSE))</f>
        <v/>
      </c>
      <c r="D46" s="15" t="str">
        <f>IFERROR(VLOOKUP(B46,ORG_LIST:TYPEORG,3,FALSE)," ")</f>
        <v xml:space="preserve"> </v>
      </c>
      <c r="E46" s="35"/>
      <c r="F46" s="35"/>
      <c r="G46" s="35"/>
      <c r="H46" s="15" t="e">
        <f>VLOOKUP(Table1[[#This Row],[State]],TblAdmin1[],2,FALSE)</f>
        <v>#N/A</v>
      </c>
      <c r="I46" s="35"/>
      <c r="J46" s="15" t="e">
        <f>VLOOKUP(Table1[District],TblAdmin2[[District]:[District PCODE]],2,FALSE)</f>
        <v>#N/A</v>
      </c>
      <c r="K46" s="35"/>
      <c r="L46" s="15" t="e">
        <f>VLOOKUP(Table1[Township],TblAdmin3[[Township]:[Township PCODE]],2,FALSE)</f>
        <v>#N/A</v>
      </c>
      <c r="M46" s="35"/>
      <c r="N46" s="15" t="str">
        <f>IFERROR(VLOOKUP(Table1[[#This Row],[Town]],TblAdmin4_Urban[[Town]:[Town_PCODE]],2,FALSE),"")</f>
        <v/>
      </c>
      <c r="O46" s="15" t="str">
        <f>IFERROR(VLOOKUP(Table1[[#This Row],[Town]],TblAdmin4_Urban[[Town]:[Longitude]],3,FALSE)," ")</f>
        <v xml:space="preserve"> </v>
      </c>
      <c r="P46" s="15" t="str">
        <f>IFERROR(VLOOKUP(Table1[[#This Row],[Town]],TblAdmin4_Urban[[Town]:[Longitude]],4,FALSE)," ")</f>
        <v xml:space="preserve"> </v>
      </c>
      <c r="Q46" s="15"/>
      <c r="R46" s="15" t="str">
        <f>IFERROR(VLOOKUP(Table1[[#This Row],[Wards]],TblAdmin5_Urban[[Ward]:[Ward_PCODE]],2,FALSE),"")</f>
        <v/>
      </c>
      <c r="S46" s="34"/>
      <c r="T46" s="15" t="str">
        <f>IFERROR(VLOOKUP(Table1[[#This Row],[Village_Tract]],TblAdmin4_Rural[[Village_Track]:[Village_Track PCODE]],2,FALSE),"")</f>
        <v/>
      </c>
      <c r="U46" s="15"/>
      <c r="V46" s="133" t="str">
        <f>IFERROR(VLOOKUP(Table1[[#This Row],[Village]],TblAdmin5_Rural[[Village PCODE]:[Village]],2,FALSE),"")</f>
        <v/>
      </c>
      <c r="W46" s="133" t="str">
        <f>IFERROR(VLOOKUP(Table1[[#This Row],[Village]],TblAdmin5_Rural[[Village]:[Longitude]],3,FALSE),"")</f>
        <v/>
      </c>
      <c r="X46" s="133" t="str">
        <f>IFERROR(VLOOKUP(Table1[[#This Row],[Village]],TblAdmin5_Rural[[Village]:[Longitude]],4,FALSE),"")</f>
        <v/>
      </c>
      <c r="Y46" s="15"/>
      <c r="Z46" s="15" t="str">
        <f>IFERROR(VLOOKUP(Table1[[#This Row],[Camp Name]],Table13[[Camp]:[CP_Pcode]],2,FALSE),"")</f>
        <v/>
      </c>
      <c r="AA46" s="133" t="str">
        <f>IF(Table1[[#This Row],[Camp PCODE]]="","",VLOOKUP(Table1[[#This Row],[Camp PCODE]],WHERE!AN45:AP263,2,FALSE))</f>
        <v/>
      </c>
      <c r="AB46" s="134" t="str">
        <f>IF(Table1[[#This Row],[Latitude]]="","",VLOOKUP(Table1[[#This Row],[Latitude]],WHERE!AO45:AP263,2,FALSE))</f>
        <v/>
      </c>
      <c r="AC46" s="134"/>
      <c r="AD46" s="134"/>
      <c r="AE46" s="134"/>
      <c r="AF46" s="134"/>
      <c r="AG46" s="38"/>
      <c r="AH46" s="133" t="str">
        <f>IFERROR(VLOOKUP(Table1[[#This Row],[Activity]],Table18[],2,FALSE),"")</f>
        <v/>
      </c>
      <c r="AI46" s="133" t="e">
        <f>VLOOKUP(Table1[[#This Row],[Activity]],Table14[],2,FALSE)</f>
        <v>#N/A</v>
      </c>
      <c r="AJ46" s="15"/>
      <c r="AL46" s="135"/>
      <c r="AM46" s="135">
        <f>(Table1[[#This Row],[Girls (Number)]]+Table1[[#This Row],[Boys  (Number)]])</f>
        <v>0</v>
      </c>
      <c r="AN46" s="135"/>
      <c r="AO46" s="135"/>
      <c r="AP46" s="135"/>
      <c r="AQ46" s="135">
        <f>(Table1[[#This Row],[Men +18]]+Table1[[#This Row],[Women +18]])</f>
        <v>0</v>
      </c>
      <c r="AR46" s="135"/>
      <c r="AS46" s="135"/>
      <c r="AT46" s="36"/>
      <c r="AU46" s="40"/>
      <c r="AV46" s="40"/>
      <c r="AW46" s="36"/>
      <c r="AX46" s="36"/>
      <c r="AY46" s="36"/>
      <c r="AZ46" s="36"/>
      <c r="BA46" s="36"/>
      <c r="BB46" s="36"/>
      <c r="BC46" s="36"/>
      <c r="BD46" s="36"/>
      <c r="BE46" s="36"/>
      <c r="BF46" s="36"/>
      <c r="BG46" s="36"/>
    </row>
    <row r="47" spans="1:59" ht="15" customHeight="1">
      <c r="A47" s="132"/>
      <c r="C47" s="15" t="str">
        <f>IF(Table1[[#This Row],[Reporting Organisation]]="","",VLOOKUP(Table1[[#This Row],[Reporting Organisation]],Table3[],2,FALSE))</f>
        <v/>
      </c>
      <c r="D47" s="15" t="str">
        <f>IFERROR(VLOOKUP(B47,ORG_LIST:TYPEORG,3,FALSE)," ")</f>
        <v xml:space="preserve"> </v>
      </c>
      <c r="E47" s="35"/>
      <c r="F47" s="35"/>
      <c r="G47" s="35"/>
      <c r="H47" s="15" t="e">
        <f>VLOOKUP(Table1[[#This Row],[State]],TblAdmin1[],2,FALSE)</f>
        <v>#N/A</v>
      </c>
      <c r="I47" s="35"/>
      <c r="J47" s="15" t="e">
        <f>VLOOKUP(Table1[District],TblAdmin2[[District]:[District PCODE]],2,FALSE)</f>
        <v>#N/A</v>
      </c>
      <c r="K47" s="35"/>
      <c r="L47" s="15" t="e">
        <f>VLOOKUP(Table1[Township],TblAdmin3[[Township]:[Township PCODE]],2,FALSE)</f>
        <v>#N/A</v>
      </c>
      <c r="M47" s="35"/>
      <c r="N47" s="15" t="str">
        <f>IFERROR(VLOOKUP(Table1[[#This Row],[Town]],TblAdmin4_Urban[[Town]:[Town_PCODE]],2,FALSE),"")</f>
        <v/>
      </c>
      <c r="O47" s="15" t="str">
        <f>IFERROR(VLOOKUP(Table1[[#This Row],[Town]],TblAdmin4_Urban[[Town]:[Longitude]],3,FALSE)," ")</f>
        <v xml:space="preserve"> </v>
      </c>
      <c r="P47" s="15" t="str">
        <f>IFERROR(VLOOKUP(Table1[[#This Row],[Town]],TblAdmin4_Urban[[Town]:[Longitude]],4,FALSE)," ")</f>
        <v xml:space="preserve"> </v>
      </c>
      <c r="Q47" s="15"/>
      <c r="R47" s="15" t="str">
        <f>IFERROR(VLOOKUP(Table1[[#This Row],[Wards]],TblAdmin5_Urban[[Ward]:[Ward_PCODE]],2,FALSE),"")</f>
        <v/>
      </c>
      <c r="S47" s="34"/>
      <c r="T47" s="15" t="str">
        <f>IFERROR(VLOOKUP(Table1[[#This Row],[Village_Tract]],TblAdmin4_Rural[[Village_Track]:[Village_Track PCODE]],2,FALSE),"")</f>
        <v/>
      </c>
      <c r="U47" s="15"/>
      <c r="V47" s="133" t="str">
        <f>IFERROR(VLOOKUP(Table1[[#This Row],[Village]],TblAdmin5_Rural[[Village PCODE]:[Village]],2,FALSE),"")</f>
        <v/>
      </c>
      <c r="W47" s="133" t="str">
        <f>IFERROR(VLOOKUP(Table1[[#This Row],[Village]],TblAdmin5_Rural[[Village]:[Longitude]],3,FALSE),"")</f>
        <v/>
      </c>
      <c r="X47" s="133" t="str">
        <f>IFERROR(VLOOKUP(Table1[[#This Row],[Village]],TblAdmin5_Rural[[Village]:[Longitude]],4,FALSE),"")</f>
        <v/>
      </c>
      <c r="Y47" s="15"/>
      <c r="Z47" s="15" t="str">
        <f>IFERROR(VLOOKUP(Table1[[#This Row],[Camp Name]],Table13[[Camp]:[CP_Pcode]],2,FALSE),"")</f>
        <v/>
      </c>
      <c r="AA47" s="133" t="str">
        <f>IF(Table1[[#This Row],[Camp PCODE]]="","",VLOOKUP(Table1[[#This Row],[Camp PCODE]],WHERE!AN46:AP264,2,FALSE))</f>
        <v/>
      </c>
      <c r="AB47" s="134" t="str">
        <f>IF(Table1[[#This Row],[Latitude]]="","",VLOOKUP(Table1[[#This Row],[Latitude]],WHERE!AO46:AP264,2,FALSE))</f>
        <v/>
      </c>
      <c r="AC47" s="134"/>
      <c r="AD47" s="134"/>
      <c r="AE47" s="134"/>
      <c r="AF47" s="134"/>
      <c r="AG47" s="38"/>
      <c r="AH47" s="133" t="str">
        <f>IFERROR(VLOOKUP(Table1[[#This Row],[Activity]],Table18[],2,FALSE),"")</f>
        <v/>
      </c>
      <c r="AI47" s="133" t="e">
        <f>VLOOKUP(Table1[[#This Row],[Activity]],Table14[],2,FALSE)</f>
        <v>#N/A</v>
      </c>
      <c r="AJ47" s="15"/>
      <c r="AL47" s="135"/>
      <c r="AM47" s="135">
        <f>(Table1[[#This Row],[Girls (Number)]]+Table1[[#This Row],[Boys  (Number)]])</f>
        <v>0</v>
      </c>
      <c r="AN47" s="135"/>
      <c r="AO47" s="135"/>
      <c r="AP47" s="135"/>
      <c r="AQ47" s="135">
        <f>(Table1[[#This Row],[Men +18]]+Table1[[#This Row],[Women +18]])</f>
        <v>0</v>
      </c>
      <c r="AR47" s="135"/>
      <c r="AS47" s="135"/>
      <c r="AT47" s="36"/>
      <c r="AU47" s="40"/>
      <c r="AV47" s="40"/>
      <c r="AW47" s="36"/>
      <c r="AX47" s="36"/>
      <c r="AY47" s="36"/>
      <c r="AZ47" s="36"/>
      <c r="BA47" s="36"/>
      <c r="BB47" s="36"/>
      <c r="BC47" s="36"/>
      <c r="BD47" s="36"/>
      <c r="BE47" s="36"/>
      <c r="BF47" s="36"/>
      <c r="BG47" s="36"/>
    </row>
    <row r="48" spans="1:59" ht="15" customHeight="1">
      <c r="A48" s="132"/>
      <c r="C48" s="15" t="str">
        <f>IF(Table1[[#This Row],[Reporting Organisation]]="","",VLOOKUP(Table1[[#This Row],[Reporting Organisation]],Table3[],2,FALSE))</f>
        <v/>
      </c>
      <c r="D48" s="15" t="str">
        <f>IFERROR(VLOOKUP(B48,ORG_LIST:TYPEORG,3,FALSE)," ")</f>
        <v xml:space="preserve"> </v>
      </c>
      <c r="E48" s="35"/>
      <c r="F48" s="35"/>
      <c r="G48" s="35"/>
      <c r="H48" s="15" t="e">
        <f>VLOOKUP(Table1[[#This Row],[State]],TblAdmin1[],2,FALSE)</f>
        <v>#N/A</v>
      </c>
      <c r="I48" s="35"/>
      <c r="J48" s="15" t="e">
        <f>VLOOKUP(Table1[District],TblAdmin2[[District]:[District PCODE]],2,FALSE)</f>
        <v>#N/A</v>
      </c>
      <c r="K48" s="35"/>
      <c r="L48" s="15" t="e">
        <f>VLOOKUP(Table1[Township],TblAdmin3[[Township]:[Township PCODE]],2,FALSE)</f>
        <v>#N/A</v>
      </c>
      <c r="M48" s="35"/>
      <c r="N48" s="15" t="str">
        <f>IFERROR(VLOOKUP(Table1[[#This Row],[Town]],TblAdmin4_Urban[[Town]:[Town_PCODE]],2,FALSE),"")</f>
        <v/>
      </c>
      <c r="O48" s="15" t="str">
        <f>IFERROR(VLOOKUP(Table1[[#This Row],[Town]],TblAdmin4_Urban[[Town]:[Longitude]],3,FALSE)," ")</f>
        <v xml:space="preserve"> </v>
      </c>
      <c r="P48" s="15" t="str">
        <f>IFERROR(VLOOKUP(Table1[[#This Row],[Town]],TblAdmin4_Urban[[Town]:[Longitude]],4,FALSE)," ")</f>
        <v xml:space="preserve"> </v>
      </c>
      <c r="Q48" s="15"/>
      <c r="R48" s="15" t="str">
        <f>IFERROR(VLOOKUP(Table1[[#This Row],[Wards]],TblAdmin5_Urban[[Ward]:[Ward_PCODE]],2,FALSE),"")</f>
        <v/>
      </c>
      <c r="S48" s="34"/>
      <c r="T48" s="15" t="str">
        <f>IFERROR(VLOOKUP(Table1[[#This Row],[Village_Tract]],TblAdmin4_Rural[[Village_Track]:[Village_Track PCODE]],2,FALSE),"")</f>
        <v/>
      </c>
      <c r="U48" s="15"/>
      <c r="V48" s="133" t="str">
        <f>IFERROR(VLOOKUP(Table1[[#This Row],[Village]],TblAdmin5_Rural[[Village PCODE]:[Village]],2,FALSE),"")</f>
        <v/>
      </c>
      <c r="W48" s="133" t="str">
        <f>IFERROR(VLOOKUP(Table1[[#This Row],[Village]],TblAdmin5_Rural[[Village]:[Longitude]],3,FALSE),"")</f>
        <v/>
      </c>
      <c r="X48" s="133" t="str">
        <f>IFERROR(VLOOKUP(Table1[[#This Row],[Village]],TblAdmin5_Rural[[Village]:[Longitude]],4,FALSE),"")</f>
        <v/>
      </c>
      <c r="Y48" s="15"/>
      <c r="Z48" s="15" t="str">
        <f>IFERROR(VLOOKUP(Table1[[#This Row],[Camp Name]],Table13[[Camp]:[CP_Pcode]],2,FALSE),"")</f>
        <v/>
      </c>
      <c r="AA48" s="133" t="str">
        <f>IF(Table1[[#This Row],[Camp PCODE]]="","",VLOOKUP(Table1[[#This Row],[Camp PCODE]],WHERE!AN47:AP265,2,FALSE))</f>
        <v/>
      </c>
      <c r="AB48" s="134" t="str">
        <f>IF(Table1[[#This Row],[Latitude]]="","",VLOOKUP(Table1[[#This Row],[Latitude]],WHERE!AO47:AP265,2,FALSE))</f>
        <v/>
      </c>
      <c r="AC48" s="134"/>
      <c r="AD48" s="134"/>
      <c r="AE48" s="134"/>
      <c r="AF48" s="134"/>
      <c r="AG48" s="38"/>
      <c r="AH48" s="133" t="str">
        <f>IFERROR(VLOOKUP(Table1[[#This Row],[Activity]],Table18[],2,FALSE),"")</f>
        <v/>
      </c>
      <c r="AI48" s="133" t="e">
        <f>VLOOKUP(Table1[[#This Row],[Activity]],Table14[],2,FALSE)</f>
        <v>#N/A</v>
      </c>
      <c r="AJ48" s="15"/>
      <c r="AL48" s="135"/>
      <c r="AM48" s="135">
        <f>(Table1[[#This Row],[Girls (Number)]]+Table1[[#This Row],[Boys  (Number)]])</f>
        <v>0</v>
      </c>
      <c r="AN48" s="135"/>
      <c r="AO48" s="135"/>
      <c r="AP48" s="135"/>
      <c r="AQ48" s="135">
        <f>(Table1[[#This Row],[Men +18]]+Table1[[#This Row],[Women +18]])</f>
        <v>0</v>
      </c>
      <c r="AR48" s="135"/>
      <c r="AS48" s="135"/>
      <c r="AT48" s="36"/>
      <c r="AU48" s="40"/>
      <c r="AV48" s="40"/>
      <c r="AW48" s="36"/>
      <c r="AX48" s="36"/>
      <c r="AY48" s="36"/>
      <c r="AZ48" s="36"/>
      <c r="BA48" s="36"/>
      <c r="BB48" s="36"/>
      <c r="BC48" s="36"/>
      <c r="BD48" s="36"/>
      <c r="BE48" s="36"/>
      <c r="BF48" s="36"/>
      <c r="BG48" s="36"/>
    </row>
    <row r="49" spans="1:59" ht="15" customHeight="1">
      <c r="A49" s="132"/>
      <c r="C49" s="15" t="str">
        <f>IF(Table1[[#This Row],[Reporting Organisation]]="","",VLOOKUP(Table1[[#This Row],[Reporting Organisation]],Table3[],2,FALSE))</f>
        <v/>
      </c>
      <c r="D49" s="15" t="str">
        <f>IFERROR(VLOOKUP(B49,ORG_LIST:TYPEORG,3,FALSE)," ")</f>
        <v xml:space="preserve"> </v>
      </c>
      <c r="E49" s="35"/>
      <c r="F49" s="35"/>
      <c r="G49" s="35"/>
      <c r="H49" s="15" t="e">
        <f>VLOOKUP(Table1[[#This Row],[State]],TblAdmin1[],2,FALSE)</f>
        <v>#N/A</v>
      </c>
      <c r="I49" s="35"/>
      <c r="J49" s="15" t="e">
        <f>VLOOKUP(Table1[District],TblAdmin2[[District]:[District PCODE]],2,FALSE)</f>
        <v>#N/A</v>
      </c>
      <c r="K49" s="35"/>
      <c r="L49" s="15" t="e">
        <f>VLOOKUP(Table1[Township],TblAdmin3[[Township]:[Township PCODE]],2,FALSE)</f>
        <v>#N/A</v>
      </c>
      <c r="M49" s="35"/>
      <c r="N49" s="15" t="str">
        <f>IFERROR(VLOOKUP(Table1[[#This Row],[Town]],TblAdmin4_Urban[[Town]:[Town_PCODE]],2,FALSE),"")</f>
        <v/>
      </c>
      <c r="O49" s="15" t="str">
        <f>IFERROR(VLOOKUP(Table1[[#This Row],[Town]],TblAdmin4_Urban[[Town]:[Longitude]],3,FALSE)," ")</f>
        <v xml:space="preserve"> </v>
      </c>
      <c r="P49" s="15" t="str">
        <f>IFERROR(VLOOKUP(Table1[[#This Row],[Town]],TblAdmin4_Urban[[Town]:[Longitude]],4,FALSE)," ")</f>
        <v xml:space="preserve"> </v>
      </c>
      <c r="Q49" s="15"/>
      <c r="R49" s="15" t="str">
        <f>IFERROR(VLOOKUP(Table1[[#This Row],[Wards]],TblAdmin5_Urban[[Ward]:[Ward_PCODE]],2,FALSE),"")</f>
        <v/>
      </c>
      <c r="S49" s="34"/>
      <c r="T49" s="15" t="str">
        <f>IFERROR(VLOOKUP(Table1[[#This Row],[Village_Tract]],TblAdmin4_Rural[[Village_Track]:[Village_Track PCODE]],2,FALSE),"")</f>
        <v/>
      </c>
      <c r="U49" s="15"/>
      <c r="V49" s="133" t="str">
        <f>IFERROR(VLOOKUP(Table1[[#This Row],[Village]],TblAdmin5_Rural[[Village PCODE]:[Village]],2,FALSE),"")</f>
        <v/>
      </c>
      <c r="W49" s="133" t="str">
        <f>IFERROR(VLOOKUP(Table1[[#This Row],[Village]],TblAdmin5_Rural[[Village]:[Longitude]],3,FALSE),"")</f>
        <v/>
      </c>
      <c r="X49" s="133" t="str">
        <f>IFERROR(VLOOKUP(Table1[[#This Row],[Village]],TblAdmin5_Rural[[Village]:[Longitude]],4,FALSE),"")</f>
        <v/>
      </c>
      <c r="Y49" s="15"/>
      <c r="Z49" s="15" t="str">
        <f>IFERROR(VLOOKUP(Table1[[#This Row],[Camp Name]],Table13[[Camp]:[CP_Pcode]],2,FALSE),"")</f>
        <v/>
      </c>
      <c r="AA49" s="133" t="str">
        <f>IF(Table1[[#This Row],[Camp PCODE]]="","",VLOOKUP(Table1[[#This Row],[Camp PCODE]],WHERE!AN48:AP266,2,FALSE))</f>
        <v/>
      </c>
      <c r="AB49" s="134" t="str">
        <f>IF(Table1[[#This Row],[Latitude]]="","",VLOOKUP(Table1[[#This Row],[Latitude]],WHERE!AO48:AP266,2,FALSE))</f>
        <v/>
      </c>
      <c r="AC49" s="134"/>
      <c r="AD49" s="134"/>
      <c r="AE49" s="134"/>
      <c r="AF49" s="134"/>
      <c r="AG49" s="38"/>
      <c r="AH49" s="133" t="str">
        <f>IFERROR(VLOOKUP(Table1[[#This Row],[Activity]],Table18[],2,FALSE),"")</f>
        <v/>
      </c>
      <c r="AI49" s="133" t="e">
        <f>VLOOKUP(Table1[[#This Row],[Activity]],Table14[],2,FALSE)</f>
        <v>#N/A</v>
      </c>
      <c r="AJ49" s="15"/>
      <c r="AL49" s="135"/>
      <c r="AM49" s="135">
        <f>(Table1[[#This Row],[Girls (Number)]]+Table1[[#This Row],[Boys  (Number)]])</f>
        <v>0</v>
      </c>
      <c r="AN49" s="135"/>
      <c r="AO49" s="135"/>
      <c r="AP49" s="135"/>
      <c r="AQ49" s="135">
        <f>(Table1[[#This Row],[Men +18]]+Table1[[#This Row],[Women +18]])</f>
        <v>0</v>
      </c>
      <c r="AR49" s="135"/>
      <c r="AS49" s="135"/>
      <c r="AT49" s="36"/>
      <c r="AU49" s="40"/>
      <c r="AV49" s="40"/>
      <c r="AW49" s="36"/>
      <c r="AX49" s="36"/>
      <c r="AY49" s="36"/>
      <c r="AZ49" s="36"/>
      <c r="BA49" s="36"/>
      <c r="BB49" s="36"/>
      <c r="BC49" s="36"/>
      <c r="BD49" s="36"/>
      <c r="BE49" s="36"/>
      <c r="BF49" s="36"/>
      <c r="BG49" s="36"/>
    </row>
    <row r="50" spans="1:59" ht="15" customHeight="1">
      <c r="A50" s="132"/>
      <c r="C50" s="15" t="str">
        <f>IF(Table1[[#This Row],[Reporting Organisation]]="","",VLOOKUP(Table1[[#This Row],[Reporting Organisation]],Table3[],2,FALSE))</f>
        <v/>
      </c>
      <c r="D50" s="15" t="str">
        <f>IFERROR(VLOOKUP(B50,ORG_LIST:TYPEORG,3,FALSE)," ")</f>
        <v xml:space="preserve"> </v>
      </c>
      <c r="E50" s="35"/>
      <c r="F50" s="35"/>
      <c r="G50" s="35"/>
      <c r="H50" s="15" t="e">
        <f>VLOOKUP(Table1[[#This Row],[State]],TblAdmin1[],2,FALSE)</f>
        <v>#N/A</v>
      </c>
      <c r="I50" s="35"/>
      <c r="J50" s="15" t="e">
        <f>VLOOKUP(Table1[District],TblAdmin2[[District]:[District PCODE]],2,FALSE)</f>
        <v>#N/A</v>
      </c>
      <c r="K50" s="35"/>
      <c r="L50" s="15" t="e">
        <f>VLOOKUP(Table1[Township],TblAdmin3[[Township]:[Township PCODE]],2,FALSE)</f>
        <v>#N/A</v>
      </c>
      <c r="M50" s="35"/>
      <c r="N50" s="15" t="str">
        <f>IFERROR(VLOOKUP(Table1[[#This Row],[Town]],TblAdmin4_Urban[[Town]:[Town_PCODE]],2,FALSE),"")</f>
        <v/>
      </c>
      <c r="O50" s="15" t="str">
        <f>IFERROR(VLOOKUP(Table1[[#This Row],[Town]],TblAdmin4_Urban[[Town]:[Longitude]],3,FALSE)," ")</f>
        <v xml:space="preserve"> </v>
      </c>
      <c r="P50" s="15" t="str">
        <f>IFERROR(VLOOKUP(Table1[[#This Row],[Town]],TblAdmin4_Urban[[Town]:[Longitude]],4,FALSE)," ")</f>
        <v xml:space="preserve"> </v>
      </c>
      <c r="Q50" s="15"/>
      <c r="R50" s="15" t="str">
        <f>IFERROR(VLOOKUP(Table1[[#This Row],[Wards]],TblAdmin5_Urban[[Ward]:[Ward_PCODE]],2,FALSE),"")</f>
        <v/>
      </c>
      <c r="S50" s="34"/>
      <c r="T50" s="15" t="str">
        <f>IFERROR(VLOOKUP(Table1[[#This Row],[Village_Tract]],TblAdmin4_Rural[[Village_Track]:[Village_Track PCODE]],2,FALSE),"")</f>
        <v/>
      </c>
      <c r="U50" s="15"/>
      <c r="V50" s="133" t="str">
        <f>IFERROR(VLOOKUP(Table1[[#This Row],[Village]],TblAdmin5_Rural[[Village PCODE]:[Village]],2,FALSE),"")</f>
        <v/>
      </c>
      <c r="W50" s="133" t="str">
        <f>IFERROR(VLOOKUP(Table1[[#This Row],[Village]],TblAdmin5_Rural[[Village]:[Longitude]],3,FALSE),"")</f>
        <v/>
      </c>
      <c r="X50" s="133" t="str">
        <f>IFERROR(VLOOKUP(Table1[[#This Row],[Village]],TblAdmin5_Rural[[Village]:[Longitude]],4,FALSE),"")</f>
        <v/>
      </c>
      <c r="Y50" s="15"/>
      <c r="Z50" s="15" t="str">
        <f>IFERROR(VLOOKUP(Table1[[#This Row],[Camp Name]],Table13[[Camp]:[CP_Pcode]],2,FALSE),"")</f>
        <v/>
      </c>
      <c r="AA50" s="133" t="str">
        <f>IF(Table1[[#This Row],[Camp PCODE]]="","",VLOOKUP(Table1[[#This Row],[Camp PCODE]],WHERE!AN49:AP267,2,FALSE))</f>
        <v/>
      </c>
      <c r="AB50" s="134" t="str">
        <f>IF(Table1[[#This Row],[Latitude]]="","",VLOOKUP(Table1[[#This Row],[Latitude]],WHERE!AO49:AP267,2,FALSE))</f>
        <v/>
      </c>
      <c r="AC50" s="134"/>
      <c r="AD50" s="134"/>
      <c r="AE50" s="134"/>
      <c r="AF50" s="134"/>
      <c r="AG50" s="38"/>
      <c r="AH50" s="133" t="str">
        <f>IFERROR(VLOOKUP(Table1[[#This Row],[Activity]],Table18[],2,FALSE),"")</f>
        <v/>
      </c>
      <c r="AI50" s="133" t="e">
        <f>VLOOKUP(Table1[[#This Row],[Activity]],Table14[],2,FALSE)</f>
        <v>#N/A</v>
      </c>
      <c r="AJ50" s="15"/>
      <c r="AL50" s="135"/>
      <c r="AM50" s="135">
        <f>(Table1[[#This Row],[Girls (Number)]]+Table1[[#This Row],[Boys  (Number)]])</f>
        <v>0</v>
      </c>
      <c r="AN50" s="135"/>
      <c r="AO50" s="135"/>
      <c r="AP50" s="135"/>
      <c r="AQ50" s="135">
        <f>(Table1[[#This Row],[Men +18]]+Table1[[#This Row],[Women +18]])</f>
        <v>0</v>
      </c>
      <c r="AR50" s="135"/>
      <c r="AS50" s="135"/>
      <c r="AT50" s="135"/>
      <c r="AU50" s="149"/>
      <c r="AV50" s="149"/>
      <c r="AW50" s="36"/>
      <c r="AX50" s="135"/>
      <c r="AY50" s="135"/>
      <c r="AZ50" s="135"/>
      <c r="BA50" s="36"/>
      <c r="BB50" s="135"/>
      <c r="BC50" s="36"/>
      <c r="BD50" s="135"/>
      <c r="BE50" s="36"/>
      <c r="BF50" s="135"/>
      <c r="BG50" s="36"/>
    </row>
    <row r="51" spans="1:59" ht="15" customHeight="1">
      <c r="A51" s="132"/>
      <c r="C51" s="15" t="str">
        <f>IF(Table1[[#This Row],[Reporting Organisation]]="","",VLOOKUP(Table1[[#This Row],[Reporting Organisation]],Table3[],2,FALSE))</f>
        <v/>
      </c>
      <c r="D51" s="15" t="str">
        <f>IFERROR(VLOOKUP(B51,ORG_LIST:TYPEORG,3,FALSE)," ")</f>
        <v xml:space="preserve"> </v>
      </c>
      <c r="E51" s="35"/>
      <c r="F51" s="35"/>
      <c r="G51" s="35"/>
      <c r="H51" s="15" t="e">
        <f>VLOOKUP(Table1[[#This Row],[State]],TblAdmin1[],2,FALSE)</f>
        <v>#N/A</v>
      </c>
      <c r="I51" s="35"/>
      <c r="J51" s="15" t="e">
        <f>VLOOKUP(Table1[District],TblAdmin2[[District]:[District PCODE]],2,FALSE)</f>
        <v>#N/A</v>
      </c>
      <c r="K51" s="35"/>
      <c r="L51" s="15" t="e">
        <f>VLOOKUP(Table1[Township],TblAdmin3[[Township]:[Township PCODE]],2,FALSE)</f>
        <v>#N/A</v>
      </c>
      <c r="M51" s="35"/>
      <c r="N51" s="15" t="str">
        <f>IFERROR(VLOOKUP(Table1[[#This Row],[Town]],TblAdmin4_Urban[[Town]:[Town_PCODE]],2,FALSE),"")</f>
        <v/>
      </c>
      <c r="O51" s="15" t="str">
        <f>IFERROR(VLOOKUP(Table1[[#This Row],[Town]],TblAdmin4_Urban[[Town]:[Longitude]],3,FALSE)," ")</f>
        <v xml:space="preserve"> </v>
      </c>
      <c r="P51" s="15" t="str">
        <f>IFERROR(VLOOKUP(Table1[[#This Row],[Town]],TblAdmin4_Urban[[Town]:[Longitude]],4,FALSE)," ")</f>
        <v xml:space="preserve"> </v>
      </c>
      <c r="Q51" s="15"/>
      <c r="R51" s="15" t="str">
        <f>IFERROR(VLOOKUP(Table1[[#This Row],[Wards]],TblAdmin5_Urban[[Ward]:[Ward_PCODE]],2,FALSE),"")</f>
        <v/>
      </c>
      <c r="S51" s="34"/>
      <c r="T51" s="15" t="str">
        <f>IFERROR(VLOOKUP(Table1[[#This Row],[Village_Tract]],TblAdmin4_Rural[[Village_Track]:[Village_Track PCODE]],2,FALSE),"")</f>
        <v/>
      </c>
      <c r="U51" s="15"/>
      <c r="V51" s="133" t="str">
        <f>IFERROR(VLOOKUP(Table1[[#This Row],[Village]],TblAdmin5_Rural[[Village PCODE]:[Village]],2,FALSE),"")</f>
        <v/>
      </c>
      <c r="W51" s="133" t="str">
        <f>IFERROR(VLOOKUP(Table1[[#This Row],[Village]],TblAdmin5_Rural[[Village]:[Longitude]],3,FALSE),"")</f>
        <v/>
      </c>
      <c r="X51" s="133" t="str">
        <f>IFERROR(VLOOKUP(Table1[[#This Row],[Village]],TblAdmin5_Rural[[Village]:[Longitude]],4,FALSE),"")</f>
        <v/>
      </c>
      <c r="Y51" s="15"/>
      <c r="Z51" s="15" t="str">
        <f>IFERROR(VLOOKUP(Table1[[#This Row],[Camp Name]],Table13[[Camp]:[CP_Pcode]],2,FALSE),"")</f>
        <v/>
      </c>
      <c r="AA51" s="133" t="str">
        <f>IF(Table1[[#This Row],[Camp PCODE]]="","",VLOOKUP(Table1[[#This Row],[Camp PCODE]],WHERE!AN50:AP268,2,FALSE))</f>
        <v/>
      </c>
      <c r="AB51" s="134" t="str">
        <f>IF(Table1[[#This Row],[Latitude]]="","",VLOOKUP(Table1[[#This Row],[Latitude]],WHERE!AO50:AP268,2,FALSE))</f>
        <v/>
      </c>
      <c r="AC51" s="134"/>
      <c r="AD51" s="134"/>
      <c r="AE51" s="134"/>
      <c r="AF51" s="134"/>
      <c r="AG51" s="38"/>
      <c r="AH51" s="133" t="str">
        <f>IFERROR(VLOOKUP(Table1[[#This Row],[Activity]],Table18[],2,FALSE),"")</f>
        <v/>
      </c>
      <c r="AI51" s="133" t="e">
        <f>VLOOKUP(Table1[[#This Row],[Activity]],Table14[],2,FALSE)</f>
        <v>#N/A</v>
      </c>
      <c r="AJ51" s="15"/>
      <c r="AL51" s="135"/>
      <c r="AM51" s="135">
        <f>(Table1[[#This Row],[Girls (Number)]]+Table1[[#This Row],[Boys  (Number)]])</f>
        <v>0</v>
      </c>
      <c r="AN51" s="135"/>
      <c r="AO51" s="135"/>
      <c r="AP51" s="135"/>
      <c r="AQ51" s="135">
        <f>(Table1[[#This Row],[Men +18]]+Table1[[#This Row],[Women +18]])</f>
        <v>0</v>
      </c>
      <c r="AR51" s="135"/>
      <c r="AS51" s="135"/>
      <c r="AT51" s="135"/>
      <c r="AU51" s="149"/>
      <c r="AV51" s="149"/>
      <c r="AW51" s="36"/>
      <c r="AX51" s="135"/>
      <c r="AY51" s="135"/>
      <c r="AZ51" s="135"/>
      <c r="BA51" s="36"/>
      <c r="BB51" s="135"/>
      <c r="BC51" s="36"/>
      <c r="BD51" s="135"/>
      <c r="BE51" s="36"/>
      <c r="BF51" s="135"/>
      <c r="BG51" s="36"/>
    </row>
    <row r="52" spans="1:59" ht="15" customHeight="1">
      <c r="A52" s="132"/>
      <c r="C52" s="15" t="str">
        <f>IF(Table1[[#This Row],[Reporting Organisation]]="","",VLOOKUP(Table1[[#This Row],[Reporting Organisation]],Table3[],2,FALSE))</f>
        <v/>
      </c>
      <c r="D52" s="15" t="str">
        <f>IFERROR(VLOOKUP(B52,ORG_LIST:TYPEORG,3,FALSE)," ")</f>
        <v xml:space="preserve"> </v>
      </c>
      <c r="E52" s="35"/>
      <c r="F52" s="35"/>
      <c r="G52" s="35"/>
      <c r="H52" s="15" t="e">
        <f>VLOOKUP(Table1[[#This Row],[State]],TblAdmin1[],2,FALSE)</f>
        <v>#N/A</v>
      </c>
      <c r="I52" s="35"/>
      <c r="J52" s="15" t="e">
        <f>VLOOKUP(Table1[District],TblAdmin2[[District]:[District PCODE]],2,FALSE)</f>
        <v>#N/A</v>
      </c>
      <c r="K52" s="35"/>
      <c r="L52" s="15" t="e">
        <f>VLOOKUP(Table1[Township],TblAdmin3[[Township]:[Township PCODE]],2,FALSE)</f>
        <v>#N/A</v>
      </c>
      <c r="M52" s="35"/>
      <c r="N52" s="15" t="str">
        <f>IFERROR(VLOOKUP(Table1[[#This Row],[Town]],TblAdmin4_Urban[[Town]:[Town_PCODE]],2,FALSE),"")</f>
        <v/>
      </c>
      <c r="O52" s="15" t="str">
        <f>IFERROR(VLOOKUP(Table1[[#This Row],[Town]],TblAdmin4_Urban[[Town]:[Longitude]],3,FALSE)," ")</f>
        <v xml:space="preserve"> </v>
      </c>
      <c r="P52" s="15" t="str">
        <f>IFERROR(VLOOKUP(Table1[[#This Row],[Town]],TblAdmin4_Urban[[Town]:[Longitude]],4,FALSE)," ")</f>
        <v xml:space="preserve"> </v>
      </c>
      <c r="Q52" s="15"/>
      <c r="R52" s="15" t="str">
        <f>IFERROR(VLOOKUP(Table1[[#This Row],[Wards]],TblAdmin5_Urban[[Ward]:[Ward_PCODE]],2,FALSE),"")</f>
        <v/>
      </c>
      <c r="S52" s="34"/>
      <c r="T52" s="15" t="str">
        <f>IFERROR(VLOOKUP(Table1[[#This Row],[Village_Tract]],TblAdmin4_Rural[[Village_Track]:[Village_Track PCODE]],2,FALSE),"")</f>
        <v/>
      </c>
      <c r="U52" s="15"/>
      <c r="V52" s="133" t="str">
        <f>IFERROR(VLOOKUP(Table1[[#This Row],[Village]],TblAdmin5_Rural[[Village PCODE]:[Village]],2,FALSE),"")</f>
        <v/>
      </c>
      <c r="W52" s="133" t="str">
        <f>IFERROR(VLOOKUP(Table1[[#This Row],[Village]],TblAdmin5_Rural[[Village]:[Longitude]],3,FALSE),"")</f>
        <v/>
      </c>
      <c r="X52" s="133" t="str">
        <f>IFERROR(VLOOKUP(Table1[[#This Row],[Village]],TblAdmin5_Rural[[Village]:[Longitude]],4,FALSE),"")</f>
        <v/>
      </c>
      <c r="Y52" s="15"/>
      <c r="Z52" s="15" t="str">
        <f>IFERROR(VLOOKUP(Table1[[#This Row],[Camp Name]],Table13[[Camp]:[CP_Pcode]],2,FALSE),"")</f>
        <v/>
      </c>
      <c r="AA52" s="133" t="str">
        <f>IF(Table1[[#This Row],[Camp PCODE]]="","",VLOOKUP(Table1[[#This Row],[Camp PCODE]],WHERE!AN51:AP269,2,FALSE))</f>
        <v/>
      </c>
      <c r="AB52" s="134" t="str">
        <f>IF(Table1[[#This Row],[Latitude]]="","",VLOOKUP(Table1[[#This Row],[Latitude]],WHERE!AO51:AP269,2,FALSE))</f>
        <v/>
      </c>
      <c r="AC52" s="134"/>
      <c r="AD52" s="134"/>
      <c r="AE52" s="134"/>
      <c r="AF52" s="134"/>
      <c r="AG52" s="38"/>
      <c r="AH52" s="133" t="str">
        <f>IFERROR(VLOOKUP(Table1[[#This Row],[Activity]],Table18[],2,FALSE),"")</f>
        <v/>
      </c>
      <c r="AI52" s="133" t="e">
        <f>VLOOKUP(Table1[[#This Row],[Activity]],Table14[],2,FALSE)</f>
        <v>#N/A</v>
      </c>
      <c r="AJ52" s="15"/>
      <c r="AL52" s="135"/>
      <c r="AM52" s="135">
        <f>(Table1[[#This Row],[Girls (Number)]]+Table1[[#This Row],[Boys  (Number)]])</f>
        <v>0</v>
      </c>
      <c r="AN52" s="135"/>
      <c r="AO52" s="135"/>
      <c r="AP52" s="135"/>
      <c r="AQ52" s="135">
        <f>(Table1[[#This Row],[Men +18]]+Table1[[#This Row],[Women +18]])</f>
        <v>0</v>
      </c>
      <c r="AR52" s="135"/>
      <c r="AS52" s="135"/>
      <c r="AT52" s="135"/>
      <c r="AU52" s="149"/>
      <c r="AV52" s="149"/>
      <c r="AW52" s="36"/>
      <c r="AX52" s="135"/>
      <c r="AY52" s="135"/>
      <c r="AZ52" s="135"/>
      <c r="BA52" s="36"/>
      <c r="BB52" s="135"/>
      <c r="BC52" s="36"/>
      <c r="BD52" s="135"/>
      <c r="BE52" s="36"/>
      <c r="BF52" s="135"/>
      <c r="BG52" s="36"/>
    </row>
    <row r="53" spans="1:59" ht="15" customHeight="1">
      <c r="A53" s="132"/>
      <c r="C53" s="15" t="str">
        <f>IF(Table1[[#This Row],[Reporting Organisation]]="","",VLOOKUP(Table1[[#This Row],[Reporting Organisation]],Table3[],2,FALSE))</f>
        <v/>
      </c>
      <c r="D53" s="15" t="str">
        <f>IFERROR(VLOOKUP(B53,ORG_LIST:TYPEORG,3,FALSE)," ")</f>
        <v xml:space="preserve"> </v>
      </c>
      <c r="E53" s="35"/>
      <c r="F53" s="35"/>
      <c r="G53" s="35"/>
      <c r="H53" s="15" t="e">
        <f>VLOOKUP(Table1[[#This Row],[State]],TblAdmin1[],2,FALSE)</f>
        <v>#N/A</v>
      </c>
      <c r="I53" s="35"/>
      <c r="J53" s="15" t="e">
        <f>VLOOKUP(Table1[District],TblAdmin2[[District]:[District PCODE]],2,FALSE)</f>
        <v>#N/A</v>
      </c>
      <c r="K53" s="35"/>
      <c r="L53" s="15" t="e">
        <f>VLOOKUP(Table1[Township],TblAdmin3[[Township]:[Township PCODE]],2,FALSE)</f>
        <v>#N/A</v>
      </c>
      <c r="M53" s="35"/>
      <c r="N53" s="15" t="str">
        <f>IFERROR(VLOOKUP(Table1[[#This Row],[Town]],TblAdmin4_Urban[[Town]:[Town_PCODE]],2,FALSE),"")</f>
        <v/>
      </c>
      <c r="O53" s="15" t="str">
        <f>IFERROR(VLOOKUP(Table1[[#This Row],[Town]],TblAdmin4_Urban[[Town]:[Longitude]],3,FALSE)," ")</f>
        <v xml:space="preserve"> </v>
      </c>
      <c r="P53" s="15" t="str">
        <f>IFERROR(VLOOKUP(Table1[[#This Row],[Town]],TblAdmin4_Urban[[Town]:[Longitude]],4,FALSE)," ")</f>
        <v xml:space="preserve"> </v>
      </c>
      <c r="Q53" s="15"/>
      <c r="R53" s="15" t="str">
        <f>IFERROR(VLOOKUP(Table1[[#This Row],[Wards]],TblAdmin5_Urban[[Ward]:[Ward_PCODE]],2,FALSE),"")</f>
        <v/>
      </c>
      <c r="S53" s="34"/>
      <c r="T53" s="15" t="str">
        <f>IFERROR(VLOOKUP(Table1[[#This Row],[Village_Tract]],TblAdmin4_Rural[[Village_Track]:[Village_Track PCODE]],2,FALSE),"")</f>
        <v/>
      </c>
      <c r="U53" s="15"/>
      <c r="V53" s="133" t="str">
        <f>IFERROR(VLOOKUP(Table1[[#This Row],[Village]],TblAdmin5_Rural[[Village PCODE]:[Village]],2,FALSE),"")</f>
        <v/>
      </c>
      <c r="W53" s="133" t="str">
        <f>IFERROR(VLOOKUP(Table1[[#This Row],[Village]],TblAdmin5_Rural[[Village]:[Longitude]],3,FALSE),"")</f>
        <v/>
      </c>
      <c r="X53" s="133" t="str">
        <f>IFERROR(VLOOKUP(Table1[[#This Row],[Village]],TblAdmin5_Rural[[Village]:[Longitude]],4,FALSE),"")</f>
        <v/>
      </c>
      <c r="Y53" s="15"/>
      <c r="Z53" s="15" t="str">
        <f>IFERROR(VLOOKUP(Table1[[#This Row],[Camp Name]],Table13[[Camp]:[CP_Pcode]],2,FALSE),"")</f>
        <v/>
      </c>
      <c r="AA53" s="133" t="str">
        <f>IF(Table1[[#This Row],[Camp PCODE]]="","",VLOOKUP(Table1[[#This Row],[Camp PCODE]],WHERE!AN52:AP270,2,FALSE))</f>
        <v/>
      </c>
      <c r="AB53" s="134" t="str">
        <f>IF(Table1[[#This Row],[Latitude]]="","",VLOOKUP(Table1[[#This Row],[Latitude]],WHERE!AO52:AP270,2,FALSE))</f>
        <v/>
      </c>
      <c r="AC53" s="134"/>
      <c r="AD53" s="134"/>
      <c r="AE53" s="134"/>
      <c r="AF53" s="134"/>
      <c r="AG53" s="38"/>
      <c r="AH53" s="133" t="str">
        <f>IFERROR(VLOOKUP(Table1[[#This Row],[Activity]],Table18[],2,FALSE),"")</f>
        <v/>
      </c>
      <c r="AI53" s="133" t="e">
        <f>VLOOKUP(Table1[[#This Row],[Activity]],Table14[],2,FALSE)</f>
        <v>#N/A</v>
      </c>
      <c r="AJ53" s="15"/>
      <c r="AL53" s="135"/>
      <c r="AM53" s="135">
        <f>(Table1[[#This Row],[Girls (Number)]]+Table1[[#This Row],[Boys  (Number)]])</f>
        <v>0</v>
      </c>
      <c r="AN53" s="135"/>
      <c r="AO53" s="135"/>
      <c r="AP53" s="135"/>
      <c r="AQ53" s="135">
        <f>(Table1[[#This Row],[Men +18]]+Table1[[#This Row],[Women +18]])</f>
        <v>0</v>
      </c>
      <c r="AR53" s="135"/>
      <c r="AS53" s="135"/>
      <c r="AT53" s="135"/>
      <c r="AU53" s="149"/>
      <c r="AV53" s="149"/>
      <c r="AW53" s="36"/>
      <c r="AX53" s="135"/>
      <c r="AY53" s="135"/>
      <c r="AZ53" s="135"/>
      <c r="BA53" s="36"/>
      <c r="BB53" s="135"/>
      <c r="BC53" s="36"/>
      <c r="BD53" s="135"/>
      <c r="BE53" s="36"/>
      <c r="BF53" s="135"/>
      <c r="BG53" s="36"/>
    </row>
    <row r="54" spans="1:59" ht="15" customHeight="1">
      <c r="A54" s="132"/>
      <c r="C54" s="15" t="str">
        <f>IF(Table1[[#This Row],[Reporting Organisation]]="","",VLOOKUP(Table1[[#This Row],[Reporting Organisation]],Table3[],2,FALSE))</f>
        <v/>
      </c>
      <c r="D54" s="15" t="str">
        <f>IFERROR(VLOOKUP(B54,ORG_LIST:TYPEORG,3,FALSE)," ")</f>
        <v xml:space="preserve"> </v>
      </c>
      <c r="E54" s="35"/>
      <c r="F54" s="35"/>
      <c r="G54" s="35"/>
      <c r="H54" s="15" t="e">
        <f>VLOOKUP(Table1[[#This Row],[State]],TblAdmin1[],2,FALSE)</f>
        <v>#N/A</v>
      </c>
      <c r="I54" s="35"/>
      <c r="J54" s="15" t="e">
        <f>VLOOKUP(Table1[District],TblAdmin2[[District]:[District PCODE]],2,FALSE)</f>
        <v>#N/A</v>
      </c>
      <c r="K54" s="35"/>
      <c r="L54" s="15" t="e">
        <f>VLOOKUP(Table1[Township],TblAdmin3[[Township]:[Township PCODE]],2,FALSE)</f>
        <v>#N/A</v>
      </c>
      <c r="M54" s="35"/>
      <c r="N54" s="15" t="str">
        <f>IFERROR(VLOOKUP(Table1[[#This Row],[Town]],TblAdmin4_Urban[[Town]:[Town_PCODE]],2,FALSE),"")</f>
        <v/>
      </c>
      <c r="O54" s="15" t="str">
        <f>IFERROR(VLOOKUP(Table1[[#This Row],[Town]],TblAdmin4_Urban[[Town]:[Longitude]],3,FALSE)," ")</f>
        <v xml:space="preserve"> </v>
      </c>
      <c r="P54" s="15" t="str">
        <f>IFERROR(VLOOKUP(Table1[[#This Row],[Town]],TblAdmin4_Urban[[Town]:[Longitude]],4,FALSE)," ")</f>
        <v xml:space="preserve"> </v>
      </c>
      <c r="Q54" s="15"/>
      <c r="R54" s="15" t="str">
        <f>IFERROR(VLOOKUP(Table1[[#This Row],[Wards]],TblAdmin5_Urban[[Ward]:[Ward_PCODE]],2,FALSE),"")</f>
        <v/>
      </c>
      <c r="S54" s="34"/>
      <c r="T54" s="15" t="str">
        <f>IFERROR(VLOOKUP(Table1[[#This Row],[Village_Tract]],TblAdmin4_Rural[[Village_Track]:[Village_Track PCODE]],2,FALSE),"")</f>
        <v/>
      </c>
      <c r="U54" s="15"/>
      <c r="V54" s="133" t="str">
        <f>IFERROR(VLOOKUP(Table1[[#This Row],[Village]],TblAdmin5_Rural[[Village PCODE]:[Village]],2,FALSE),"")</f>
        <v/>
      </c>
      <c r="W54" s="133" t="str">
        <f>IFERROR(VLOOKUP(Table1[[#This Row],[Village]],TblAdmin5_Rural[[Village]:[Longitude]],3,FALSE),"")</f>
        <v/>
      </c>
      <c r="X54" s="133" t="str">
        <f>IFERROR(VLOOKUP(Table1[[#This Row],[Village]],TblAdmin5_Rural[[Village]:[Longitude]],4,FALSE),"")</f>
        <v/>
      </c>
      <c r="Y54" s="15"/>
      <c r="Z54" s="15" t="str">
        <f>IFERROR(VLOOKUP(Table1[[#This Row],[Camp Name]],Table13[[Camp]:[CP_Pcode]],2,FALSE),"")</f>
        <v/>
      </c>
      <c r="AA54" s="133" t="str">
        <f>IF(Table1[[#This Row],[Camp PCODE]]="","",VLOOKUP(Table1[[#This Row],[Camp PCODE]],WHERE!AN53:AP271,2,FALSE))</f>
        <v/>
      </c>
      <c r="AB54" s="134" t="str">
        <f>IF(Table1[[#This Row],[Latitude]]="","",VLOOKUP(Table1[[#This Row],[Latitude]],WHERE!AO53:AP271,2,FALSE))</f>
        <v/>
      </c>
      <c r="AC54" s="134"/>
      <c r="AD54" s="134"/>
      <c r="AE54" s="134"/>
      <c r="AF54" s="134"/>
      <c r="AG54" s="38"/>
      <c r="AH54" s="133" t="str">
        <f>IFERROR(VLOOKUP(Table1[[#This Row],[Activity]],Table18[],2,FALSE),"")</f>
        <v/>
      </c>
      <c r="AI54" s="133" t="e">
        <f>VLOOKUP(Table1[[#This Row],[Activity]],Table14[],2,FALSE)</f>
        <v>#N/A</v>
      </c>
      <c r="AJ54" s="15"/>
      <c r="AL54" s="135"/>
      <c r="AM54" s="135">
        <f>(Table1[[#This Row],[Girls (Number)]]+Table1[[#This Row],[Boys  (Number)]])</f>
        <v>0</v>
      </c>
      <c r="AN54" s="135"/>
      <c r="AO54" s="135"/>
      <c r="AP54" s="135"/>
      <c r="AQ54" s="135">
        <f>(Table1[[#This Row],[Men +18]]+Table1[[#This Row],[Women +18]])</f>
        <v>0</v>
      </c>
      <c r="AR54" s="135"/>
      <c r="AS54" s="135"/>
      <c r="AT54" s="135"/>
      <c r="AU54" s="149"/>
      <c r="AV54" s="149"/>
      <c r="AW54" s="36"/>
      <c r="AX54" s="135"/>
      <c r="AY54" s="135"/>
      <c r="AZ54" s="135"/>
      <c r="BA54" s="36"/>
      <c r="BB54" s="135"/>
      <c r="BC54" s="36"/>
      <c r="BD54" s="135"/>
      <c r="BE54" s="36"/>
      <c r="BF54" s="135"/>
      <c r="BG54" s="36"/>
    </row>
    <row r="55" spans="1:59" ht="15" customHeight="1">
      <c r="A55" s="132"/>
      <c r="C55" s="15" t="str">
        <f>IF(Table1[[#This Row],[Reporting Organisation]]="","",VLOOKUP(Table1[[#This Row],[Reporting Organisation]],Table3[],2,FALSE))</f>
        <v/>
      </c>
      <c r="D55" s="15" t="str">
        <f>IFERROR(VLOOKUP(B55,ORG_LIST:TYPEORG,3,FALSE)," ")</f>
        <v xml:space="preserve"> </v>
      </c>
      <c r="E55" s="35"/>
      <c r="F55" s="35"/>
      <c r="G55" s="35"/>
      <c r="H55" s="15" t="e">
        <f>VLOOKUP(Table1[[#This Row],[State]],TblAdmin1[],2,FALSE)</f>
        <v>#N/A</v>
      </c>
      <c r="I55" s="35"/>
      <c r="J55" s="15" t="e">
        <f>VLOOKUP(Table1[District],TblAdmin2[[District]:[District PCODE]],2,FALSE)</f>
        <v>#N/A</v>
      </c>
      <c r="K55" s="35"/>
      <c r="L55" s="15" t="e">
        <f>VLOOKUP(Table1[Township],TblAdmin3[[Township]:[Township PCODE]],2,FALSE)</f>
        <v>#N/A</v>
      </c>
      <c r="M55" s="35"/>
      <c r="N55" s="15" t="str">
        <f>IFERROR(VLOOKUP(Table1[[#This Row],[Town]],TblAdmin4_Urban[[Town]:[Town_PCODE]],2,FALSE),"")</f>
        <v/>
      </c>
      <c r="O55" s="15" t="str">
        <f>IFERROR(VLOOKUP(Table1[[#This Row],[Town]],TblAdmin4_Urban[[Town]:[Longitude]],3,FALSE)," ")</f>
        <v xml:space="preserve"> </v>
      </c>
      <c r="P55" s="15" t="str">
        <f>IFERROR(VLOOKUP(Table1[[#This Row],[Town]],TblAdmin4_Urban[[Town]:[Longitude]],4,FALSE)," ")</f>
        <v xml:space="preserve"> </v>
      </c>
      <c r="Q55" s="15"/>
      <c r="R55" s="15" t="str">
        <f>IFERROR(VLOOKUP(Table1[[#This Row],[Wards]],TblAdmin5_Urban[[Ward]:[Ward_PCODE]],2,FALSE),"")</f>
        <v/>
      </c>
      <c r="S55" s="34"/>
      <c r="T55" s="15" t="str">
        <f>IFERROR(VLOOKUP(Table1[[#This Row],[Village_Tract]],TblAdmin4_Rural[[Village_Track]:[Village_Track PCODE]],2,FALSE),"")</f>
        <v/>
      </c>
      <c r="U55" s="15"/>
      <c r="V55" s="133" t="str">
        <f>IFERROR(VLOOKUP(Table1[[#This Row],[Village]],TblAdmin5_Rural[[Village PCODE]:[Village]],2,FALSE),"")</f>
        <v/>
      </c>
      <c r="W55" s="133" t="str">
        <f>IFERROR(VLOOKUP(Table1[[#This Row],[Village]],TblAdmin5_Rural[[Village]:[Longitude]],3,FALSE),"")</f>
        <v/>
      </c>
      <c r="X55" s="133" t="str">
        <f>IFERROR(VLOOKUP(Table1[[#This Row],[Village]],TblAdmin5_Rural[[Village]:[Longitude]],4,FALSE),"")</f>
        <v/>
      </c>
      <c r="Y55" s="15"/>
      <c r="Z55" s="15" t="str">
        <f>IFERROR(VLOOKUP(Table1[[#This Row],[Camp Name]],Table13[[Camp]:[CP_Pcode]],2,FALSE),"")</f>
        <v/>
      </c>
      <c r="AA55" s="133" t="str">
        <f>IF(Table1[[#This Row],[Camp PCODE]]="","",VLOOKUP(Table1[[#This Row],[Camp PCODE]],WHERE!AN54:AP272,2,FALSE))</f>
        <v/>
      </c>
      <c r="AB55" s="134" t="str">
        <f>IF(Table1[[#This Row],[Latitude]]="","",VLOOKUP(Table1[[#This Row],[Latitude]],WHERE!AO54:AP272,2,FALSE))</f>
        <v/>
      </c>
      <c r="AC55" s="134"/>
      <c r="AD55" s="134"/>
      <c r="AE55" s="134"/>
      <c r="AF55" s="134"/>
      <c r="AG55" s="38"/>
      <c r="AH55" s="133" t="str">
        <f>IFERROR(VLOOKUP(Table1[[#This Row],[Activity]],Table18[],2,FALSE),"")</f>
        <v/>
      </c>
      <c r="AI55" s="133" t="e">
        <f>VLOOKUP(Table1[[#This Row],[Activity]],Table14[],2,FALSE)</f>
        <v>#N/A</v>
      </c>
      <c r="AJ55" s="15"/>
      <c r="AL55" s="135"/>
      <c r="AM55" s="135">
        <f>(Table1[[#This Row],[Girls (Number)]]+Table1[[#This Row],[Boys  (Number)]])</f>
        <v>0</v>
      </c>
      <c r="AN55" s="135"/>
      <c r="AO55" s="135"/>
      <c r="AP55" s="135"/>
      <c r="AQ55" s="135">
        <f>(Table1[[#This Row],[Men +18]]+Table1[[#This Row],[Women +18]])</f>
        <v>0</v>
      </c>
      <c r="AR55" s="135"/>
      <c r="AS55" s="135"/>
      <c r="AT55" s="135"/>
      <c r="AU55" s="149"/>
      <c r="AV55" s="149"/>
      <c r="AW55" s="36"/>
      <c r="AX55" s="135"/>
      <c r="AY55" s="135"/>
      <c r="AZ55" s="135"/>
      <c r="BA55" s="36"/>
      <c r="BB55" s="135"/>
      <c r="BC55" s="36"/>
      <c r="BD55" s="135"/>
      <c r="BE55" s="36"/>
      <c r="BF55" s="135"/>
      <c r="BG55" s="36"/>
    </row>
    <row r="56" spans="1:59" ht="15" customHeight="1">
      <c r="A56" s="132"/>
      <c r="C56" s="15" t="str">
        <f>IF(Table1[[#This Row],[Reporting Organisation]]="","",VLOOKUP(Table1[[#This Row],[Reporting Organisation]],Table3[],2,FALSE))</f>
        <v/>
      </c>
      <c r="D56" s="15" t="str">
        <f>IFERROR(VLOOKUP(B56,ORG_LIST:TYPEORG,3,FALSE)," ")</f>
        <v xml:space="preserve"> </v>
      </c>
      <c r="E56" s="35"/>
      <c r="F56" s="35"/>
      <c r="G56" s="35"/>
      <c r="H56" s="15" t="e">
        <f>VLOOKUP(Table1[[#This Row],[State]],TblAdmin1[],2,FALSE)</f>
        <v>#N/A</v>
      </c>
      <c r="I56" s="35"/>
      <c r="J56" s="15" t="e">
        <f>VLOOKUP(Table1[District],TblAdmin2[[District]:[District PCODE]],2,FALSE)</f>
        <v>#N/A</v>
      </c>
      <c r="K56" s="35"/>
      <c r="L56" s="15" t="e">
        <f>VLOOKUP(Table1[Township],TblAdmin3[[Township]:[Township PCODE]],2,FALSE)</f>
        <v>#N/A</v>
      </c>
      <c r="M56" s="35"/>
      <c r="N56" s="15" t="str">
        <f>IFERROR(VLOOKUP(Table1[[#This Row],[Town]],TblAdmin4_Urban[[Town]:[Town_PCODE]],2,FALSE),"")</f>
        <v/>
      </c>
      <c r="O56" s="15" t="str">
        <f>IFERROR(VLOOKUP(Table1[[#This Row],[Town]],TblAdmin4_Urban[[Town]:[Longitude]],3,FALSE)," ")</f>
        <v xml:space="preserve"> </v>
      </c>
      <c r="P56" s="15" t="str">
        <f>IFERROR(VLOOKUP(Table1[[#This Row],[Town]],TblAdmin4_Urban[[Town]:[Longitude]],4,FALSE)," ")</f>
        <v xml:space="preserve"> </v>
      </c>
      <c r="Q56" s="15"/>
      <c r="R56" s="15" t="str">
        <f>IFERROR(VLOOKUP(Table1[[#This Row],[Wards]],TblAdmin5_Urban[[Ward]:[Ward_PCODE]],2,FALSE),"")</f>
        <v/>
      </c>
      <c r="S56" s="34"/>
      <c r="T56" s="15" t="str">
        <f>IFERROR(VLOOKUP(Table1[[#This Row],[Village_Tract]],TblAdmin4_Rural[[Village_Track]:[Village_Track PCODE]],2,FALSE),"")</f>
        <v/>
      </c>
      <c r="U56" s="15"/>
      <c r="V56" s="133" t="str">
        <f>IFERROR(VLOOKUP(Table1[[#This Row],[Village]],TblAdmin5_Rural[[Village PCODE]:[Village]],2,FALSE),"")</f>
        <v/>
      </c>
      <c r="W56" s="133" t="str">
        <f>IFERROR(VLOOKUP(Table1[[#This Row],[Village]],TblAdmin5_Rural[[Village]:[Longitude]],3,FALSE),"")</f>
        <v/>
      </c>
      <c r="X56" s="133" t="str">
        <f>IFERROR(VLOOKUP(Table1[[#This Row],[Village]],TblAdmin5_Rural[[Village]:[Longitude]],4,FALSE),"")</f>
        <v/>
      </c>
      <c r="Y56" s="15"/>
      <c r="Z56" s="15" t="str">
        <f>IFERROR(VLOOKUP(Table1[[#This Row],[Camp Name]],Table13[[Camp]:[CP_Pcode]],2,FALSE),"")</f>
        <v/>
      </c>
      <c r="AA56" s="133" t="str">
        <f>IF(Table1[[#This Row],[Camp PCODE]]="","",VLOOKUP(Table1[[#This Row],[Camp PCODE]],WHERE!AN55:AP273,2,FALSE))</f>
        <v/>
      </c>
      <c r="AB56" s="134" t="str">
        <f>IF(Table1[[#This Row],[Latitude]]="","",VLOOKUP(Table1[[#This Row],[Latitude]],WHERE!AO55:AP273,2,FALSE))</f>
        <v/>
      </c>
      <c r="AC56" s="134"/>
      <c r="AD56" s="134"/>
      <c r="AE56" s="134"/>
      <c r="AF56" s="134"/>
      <c r="AG56" s="38"/>
      <c r="AH56" s="133" t="str">
        <f>IFERROR(VLOOKUP(Table1[[#This Row],[Activity]],Table18[],2,FALSE),"")</f>
        <v/>
      </c>
      <c r="AI56" s="133" t="e">
        <f>VLOOKUP(Table1[[#This Row],[Activity]],Table14[],2,FALSE)</f>
        <v>#N/A</v>
      </c>
      <c r="AJ56" s="15"/>
      <c r="AL56" s="135"/>
      <c r="AM56" s="135">
        <f>(Table1[[#This Row],[Girls (Number)]]+Table1[[#This Row],[Boys  (Number)]])</f>
        <v>0</v>
      </c>
      <c r="AN56" s="135"/>
      <c r="AO56" s="135"/>
      <c r="AP56" s="135"/>
      <c r="AQ56" s="135">
        <f>(Table1[[#This Row],[Men +18]]+Table1[[#This Row],[Women +18]])</f>
        <v>0</v>
      </c>
      <c r="AR56" s="135"/>
      <c r="AS56" s="135"/>
      <c r="AT56" s="135"/>
      <c r="AU56" s="149"/>
      <c r="AV56" s="149"/>
      <c r="AW56" s="36"/>
      <c r="AX56" s="135"/>
      <c r="AY56" s="135"/>
      <c r="AZ56" s="135"/>
      <c r="BA56" s="36"/>
      <c r="BB56" s="135"/>
      <c r="BC56" s="36"/>
      <c r="BD56" s="135"/>
      <c r="BE56" s="36"/>
      <c r="BF56" s="135"/>
      <c r="BG56" s="36"/>
    </row>
    <row r="57" spans="1:59" ht="15" customHeight="1">
      <c r="A57" s="132"/>
      <c r="C57" s="15" t="str">
        <f>IF(Table1[[#This Row],[Reporting Organisation]]="","",VLOOKUP(Table1[[#This Row],[Reporting Organisation]],Table3[],2,FALSE))</f>
        <v/>
      </c>
      <c r="D57" s="15" t="str">
        <f>IFERROR(VLOOKUP(B57,ORG_LIST:TYPEORG,3,FALSE)," ")</f>
        <v xml:space="preserve"> </v>
      </c>
      <c r="E57" s="35"/>
      <c r="F57" s="35"/>
      <c r="G57" s="35"/>
      <c r="H57" s="15" t="e">
        <f>VLOOKUP(Table1[[#This Row],[State]],TblAdmin1[],2,FALSE)</f>
        <v>#N/A</v>
      </c>
      <c r="I57" s="35"/>
      <c r="J57" s="15" t="e">
        <f>VLOOKUP(Table1[District],TblAdmin2[[District]:[District PCODE]],2,FALSE)</f>
        <v>#N/A</v>
      </c>
      <c r="K57" s="35"/>
      <c r="L57" s="15" t="e">
        <f>VLOOKUP(Table1[Township],TblAdmin3[[Township]:[Township PCODE]],2,FALSE)</f>
        <v>#N/A</v>
      </c>
      <c r="M57" s="35"/>
      <c r="N57" s="15" t="str">
        <f>IFERROR(VLOOKUP(Table1[[#This Row],[Town]],TblAdmin4_Urban[[Town]:[Town_PCODE]],2,FALSE),"")</f>
        <v/>
      </c>
      <c r="O57" s="15" t="str">
        <f>IFERROR(VLOOKUP(Table1[[#This Row],[Town]],TblAdmin4_Urban[[Town]:[Longitude]],3,FALSE)," ")</f>
        <v xml:space="preserve"> </v>
      </c>
      <c r="P57" s="15" t="str">
        <f>IFERROR(VLOOKUP(Table1[[#This Row],[Town]],TblAdmin4_Urban[[Town]:[Longitude]],4,FALSE)," ")</f>
        <v xml:space="preserve"> </v>
      </c>
      <c r="Q57" s="15"/>
      <c r="R57" s="15" t="str">
        <f>IFERROR(VLOOKUP(Table1[[#This Row],[Wards]],TblAdmin5_Urban[[Ward]:[Ward_PCODE]],2,FALSE),"")</f>
        <v/>
      </c>
      <c r="S57" s="34"/>
      <c r="T57" s="15" t="str">
        <f>IFERROR(VLOOKUP(Table1[[#This Row],[Village_Tract]],TblAdmin4_Rural[[Village_Track]:[Village_Track PCODE]],2,FALSE),"")</f>
        <v/>
      </c>
      <c r="U57" s="15"/>
      <c r="V57" s="133" t="str">
        <f>IFERROR(VLOOKUP(Table1[[#This Row],[Village]],TblAdmin5_Rural[[Village PCODE]:[Village]],2,FALSE),"")</f>
        <v/>
      </c>
      <c r="W57" s="133" t="str">
        <f>IFERROR(VLOOKUP(Table1[[#This Row],[Village]],TblAdmin5_Rural[[Village]:[Longitude]],3,FALSE),"")</f>
        <v/>
      </c>
      <c r="X57" s="133" t="str">
        <f>IFERROR(VLOOKUP(Table1[[#This Row],[Village]],TblAdmin5_Rural[[Village]:[Longitude]],4,FALSE),"")</f>
        <v/>
      </c>
      <c r="Y57" s="15"/>
      <c r="Z57" s="15" t="str">
        <f>IFERROR(VLOOKUP(Table1[[#This Row],[Camp Name]],Table13[[Camp]:[CP_Pcode]],2,FALSE),"")</f>
        <v/>
      </c>
      <c r="AA57" s="133" t="str">
        <f>IF(Table1[[#This Row],[Camp PCODE]]="","",VLOOKUP(Table1[[#This Row],[Camp PCODE]],WHERE!AN56:AP274,2,FALSE))</f>
        <v/>
      </c>
      <c r="AB57" s="134" t="str">
        <f>IF(Table1[[#This Row],[Latitude]]="","",VLOOKUP(Table1[[#This Row],[Latitude]],WHERE!AO56:AP274,2,FALSE))</f>
        <v/>
      </c>
      <c r="AC57" s="134"/>
      <c r="AD57" s="134"/>
      <c r="AE57" s="134"/>
      <c r="AF57" s="134"/>
      <c r="AG57" s="38"/>
      <c r="AH57" s="133" t="str">
        <f>IFERROR(VLOOKUP(Table1[[#This Row],[Activity]],Table18[],2,FALSE),"")</f>
        <v/>
      </c>
      <c r="AI57" s="133" t="e">
        <f>VLOOKUP(Table1[[#This Row],[Activity]],Table14[],2,FALSE)</f>
        <v>#N/A</v>
      </c>
      <c r="AJ57" s="15"/>
      <c r="AL57" s="135"/>
      <c r="AM57" s="135">
        <f>(Table1[[#This Row],[Girls (Number)]]+Table1[[#This Row],[Boys  (Number)]])</f>
        <v>0</v>
      </c>
      <c r="AN57" s="135"/>
      <c r="AO57" s="135"/>
      <c r="AP57" s="135"/>
      <c r="AQ57" s="135">
        <f>(Table1[[#This Row],[Men +18]]+Table1[[#This Row],[Women +18]])</f>
        <v>0</v>
      </c>
      <c r="AR57" s="135"/>
      <c r="AS57" s="135"/>
      <c r="AT57" s="135"/>
      <c r="AU57" s="149"/>
      <c r="AV57" s="149"/>
      <c r="AW57" s="36"/>
      <c r="AX57" s="135"/>
      <c r="AY57" s="135"/>
      <c r="AZ57" s="135"/>
      <c r="BA57" s="36"/>
      <c r="BB57" s="135"/>
      <c r="BC57" s="36"/>
      <c r="BD57" s="135"/>
      <c r="BE57" s="36"/>
      <c r="BF57" s="135"/>
      <c r="BG57" s="36"/>
    </row>
    <row r="58" spans="1:59" ht="15" customHeight="1">
      <c r="A58" s="132"/>
      <c r="C58" s="15" t="str">
        <f>IF(Table1[[#This Row],[Reporting Organisation]]="","",VLOOKUP(Table1[[#This Row],[Reporting Organisation]],Table3[],2,FALSE))</f>
        <v/>
      </c>
      <c r="D58" s="15" t="str">
        <f>IFERROR(VLOOKUP(B58,ORG_LIST:TYPEORG,3,FALSE)," ")</f>
        <v xml:space="preserve"> </v>
      </c>
      <c r="E58" s="35"/>
      <c r="F58" s="35"/>
      <c r="G58" s="35"/>
      <c r="H58" s="15" t="e">
        <f>VLOOKUP(Table1[[#This Row],[State]],TblAdmin1[],2,FALSE)</f>
        <v>#N/A</v>
      </c>
      <c r="I58" s="35"/>
      <c r="J58" s="15" t="e">
        <f>VLOOKUP(Table1[District],TblAdmin2[[District]:[District PCODE]],2,FALSE)</f>
        <v>#N/A</v>
      </c>
      <c r="K58" s="35"/>
      <c r="L58" s="15" t="e">
        <f>VLOOKUP(Table1[Township],TblAdmin3[[Township]:[Township PCODE]],2,FALSE)</f>
        <v>#N/A</v>
      </c>
      <c r="M58" s="35"/>
      <c r="N58" s="15" t="str">
        <f>IFERROR(VLOOKUP(Table1[[#This Row],[Town]],TblAdmin4_Urban[[Town]:[Town_PCODE]],2,FALSE),"")</f>
        <v/>
      </c>
      <c r="O58" s="15" t="str">
        <f>IFERROR(VLOOKUP(Table1[[#This Row],[Town]],TblAdmin4_Urban[[Town]:[Longitude]],3,FALSE)," ")</f>
        <v xml:space="preserve"> </v>
      </c>
      <c r="P58" s="15" t="str">
        <f>IFERROR(VLOOKUP(Table1[[#This Row],[Town]],TblAdmin4_Urban[[Town]:[Longitude]],4,FALSE)," ")</f>
        <v xml:space="preserve"> </v>
      </c>
      <c r="Q58" s="15"/>
      <c r="R58" s="15" t="str">
        <f>IFERROR(VLOOKUP(Table1[[#This Row],[Wards]],TblAdmin5_Urban[[Ward]:[Ward_PCODE]],2,FALSE),"")</f>
        <v/>
      </c>
      <c r="S58" s="34"/>
      <c r="T58" s="15" t="str">
        <f>IFERROR(VLOOKUP(Table1[[#This Row],[Village_Tract]],TblAdmin4_Rural[[Village_Track]:[Village_Track PCODE]],2,FALSE),"")</f>
        <v/>
      </c>
      <c r="U58" s="15"/>
      <c r="V58" s="133" t="str">
        <f>IFERROR(VLOOKUP(Table1[[#This Row],[Village]],TblAdmin5_Rural[[Village PCODE]:[Village]],2,FALSE),"")</f>
        <v/>
      </c>
      <c r="W58" s="133" t="str">
        <f>IFERROR(VLOOKUP(Table1[[#This Row],[Village]],TblAdmin5_Rural[[Village]:[Longitude]],3,FALSE),"")</f>
        <v/>
      </c>
      <c r="X58" s="133" t="str">
        <f>IFERROR(VLOOKUP(Table1[[#This Row],[Village]],TblAdmin5_Rural[[Village]:[Longitude]],4,FALSE),"")</f>
        <v/>
      </c>
      <c r="Y58" s="15"/>
      <c r="Z58" s="15" t="str">
        <f>IFERROR(VLOOKUP(Table1[[#This Row],[Camp Name]],Table13[[Camp]:[CP_Pcode]],2,FALSE),"")</f>
        <v/>
      </c>
      <c r="AA58" s="133" t="str">
        <f>IF(Table1[[#This Row],[Camp PCODE]]="","",VLOOKUP(Table1[[#This Row],[Camp PCODE]],WHERE!AN57:AP275,2,FALSE))</f>
        <v/>
      </c>
      <c r="AB58" s="134" t="str">
        <f>IF(Table1[[#This Row],[Latitude]]="","",VLOOKUP(Table1[[#This Row],[Latitude]],WHERE!AO57:AP275,2,FALSE))</f>
        <v/>
      </c>
      <c r="AC58" s="134"/>
      <c r="AD58" s="134"/>
      <c r="AE58" s="134"/>
      <c r="AF58" s="134"/>
      <c r="AG58" s="38"/>
      <c r="AH58" s="133" t="str">
        <f>IFERROR(VLOOKUP(Table1[[#This Row],[Activity]],Table18[],2,FALSE),"")</f>
        <v/>
      </c>
      <c r="AI58" s="133" t="e">
        <f>VLOOKUP(Table1[[#This Row],[Activity]],Table14[],2,FALSE)</f>
        <v>#N/A</v>
      </c>
      <c r="AJ58" s="15"/>
      <c r="AL58" s="135"/>
      <c r="AM58" s="135">
        <f>(Table1[[#This Row],[Girls (Number)]]+Table1[[#This Row],[Boys  (Number)]])</f>
        <v>0</v>
      </c>
      <c r="AN58" s="135"/>
      <c r="AO58" s="135"/>
      <c r="AP58" s="135"/>
      <c r="AQ58" s="135">
        <f>(Table1[[#This Row],[Men +18]]+Table1[[#This Row],[Women +18]])</f>
        <v>0</v>
      </c>
      <c r="AR58" s="135"/>
      <c r="AS58" s="135"/>
      <c r="AT58" s="135"/>
      <c r="AU58" s="149"/>
      <c r="AV58" s="149"/>
      <c r="AW58" s="36"/>
      <c r="AX58" s="135"/>
      <c r="AY58" s="135"/>
      <c r="AZ58" s="135"/>
      <c r="BA58" s="36"/>
      <c r="BB58" s="135"/>
      <c r="BC58" s="36"/>
      <c r="BD58" s="135"/>
      <c r="BE58" s="36"/>
      <c r="BF58" s="135"/>
      <c r="BG58" s="36"/>
    </row>
    <row r="59" spans="1:59" ht="15" customHeight="1">
      <c r="A59" s="132"/>
      <c r="C59" s="15" t="str">
        <f>IF(Table1[[#This Row],[Reporting Organisation]]="","",VLOOKUP(Table1[[#This Row],[Reporting Organisation]],Table3[],2,FALSE))</f>
        <v/>
      </c>
      <c r="D59" s="15" t="str">
        <f>IFERROR(VLOOKUP(B59,ORG_LIST:TYPEORG,3,FALSE)," ")</f>
        <v xml:space="preserve"> </v>
      </c>
      <c r="E59" s="35"/>
      <c r="F59" s="35"/>
      <c r="G59" s="35"/>
      <c r="H59" s="15" t="e">
        <f>VLOOKUP(Table1[[#This Row],[State]],TblAdmin1[],2,FALSE)</f>
        <v>#N/A</v>
      </c>
      <c r="I59" s="35"/>
      <c r="J59" s="15" t="e">
        <f>VLOOKUP(Table1[District],TblAdmin2[[District]:[District PCODE]],2,FALSE)</f>
        <v>#N/A</v>
      </c>
      <c r="K59" s="35"/>
      <c r="L59" s="15" t="e">
        <f>VLOOKUP(Table1[Township],TblAdmin3[[Township]:[Township PCODE]],2,FALSE)</f>
        <v>#N/A</v>
      </c>
      <c r="M59" s="35"/>
      <c r="N59" s="15" t="str">
        <f>IFERROR(VLOOKUP(Table1[[#This Row],[Town]],TblAdmin4_Urban[[Town]:[Town_PCODE]],2,FALSE),"")</f>
        <v/>
      </c>
      <c r="O59" s="15" t="str">
        <f>IFERROR(VLOOKUP(Table1[[#This Row],[Town]],TblAdmin4_Urban[[Town]:[Longitude]],3,FALSE)," ")</f>
        <v xml:space="preserve"> </v>
      </c>
      <c r="P59" s="15" t="str">
        <f>IFERROR(VLOOKUP(Table1[[#This Row],[Town]],TblAdmin4_Urban[[Town]:[Longitude]],4,FALSE)," ")</f>
        <v xml:space="preserve"> </v>
      </c>
      <c r="Q59" s="15"/>
      <c r="R59" s="15" t="str">
        <f>IFERROR(VLOOKUP(Table1[[#This Row],[Wards]],TblAdmin5_Urban[[Ward]:[Ward_PCODE]],2,FALSE),"")</f>
        <v/>
      </c>
      <c r="S59" s="34"/>
      <c r="T59" s="15" t="str">
        <f>IFERROR(VLOOKUP(Table1[[#This Row],[Village_Tract]],TblAdmin4_Rural[[Village_Track]:[Village_Track PCODE]],2,FALSE),"")</f>
        <v/>
      </c>
      <c r="U59" s="15"/>
      <c r="V59" s="133" t="str">
        <f>IFERROR(VLOOKUP(Table1[[#This Row],[Village]],TblAdmin5_Rural[[Village PCODE]:[Village]],2,FALSE),"")</f>
        <v/>
      </c>
      <c r="W59" s="133" t="str">
        <f>IFERROR(VLOOKUP(Table1[[#This Row],[Village]],TblAdmin5_Rural[[Village]:[Longitude]],3,FALSE),"")</f>
        <v/>
      </c>
      <c r="X59" s="133" t="str">
        <f>IFERROR(VLOOKUP(Table1[[#This Row],[Village]],TblAdmin5_Rural[[Village]:[Longitude]],4,FALSE),"")</f>
        <v/>
      </c>
      <c r="Y59" s="15"/>
      <c r="Z59" s="15" t="str">
        <f>IFERROR(VLOOKUP(Table1[[#This Row],[Camp Name]],Table13[[Camp]:[CP_Pcode]],2,FALSE),"")</f>
        <v/>
      </c>
      <c r="AA59" s="133" t="str">
        <f>IF(Table1[[#This Row],[Camp PCODE]]="","",VLOOKUP(Table1[[#This Row],[Camp PCODE]],WHERE!AN58:AP276,2,FALSE))</f>
        <v/>
      </c>
      <c r="AB59" s="134" t="str">
        <f>IF(Table1[[#This Row],[Latitude]]="","",VLOOKUP(Table1[[#This Row],[Latitude]],WHERE!AO58:AP276,2,FALSE))</f>
        <v/>
      </c>
      <c r="AC59" s="134"/>
      <c r="AD59" s="134"/>
      <c r="AE59" s="134"/>
      <c r="AF59" s="134"/>
      <c r="AG59" s="38"/>
      <c r="AH59" s="133" t="str">
        <f>IFERROR(VLOOKUP(Table1[[#This Row],[Activity]],Table18[],2,FALSE),"")</f>
        <v/>
      </c>
      <c r="AI59" s="133" t="e">
        <f>VLOOKUP(Table1[[#This Row],[Activity]],Table14[],2,FALSE)</f>
        <v>#N/A</v>
      </c>
      <c r="AJ59" s="15"/>
      <c r="AL59" s="135"/>
      <c r="AM59" s="135">
        <f>(Table1[[#This Row],[Girls (Number)]]+Table1[[#This Row],[Boys  (Number)]])</f>
        <v>0</v>
      </c>
      <c r="AN59" s="135"/>
      <c r="AO59" s="135"/>
      <c r="AP59" s="135"/>
      <c r="AQ59" s="135">
        <f>(Table1[[#This Row],[Men +18]]+Table1[[#This Row],[Women +18]])</f>
        <v>0</v>
      </c>
      <c r="AR59" s="135"/>
      <c r="AS59" s="135"/>
      <c r="AT59" s="135"/>
      <c r="AU59" s="149"/>
      <c r="AV59" s="149"/>
      <c r="AW59" s="36"/>
      <c r="AX59" s="135"/>
      <c r="AY59" s="135"/>
      <c r="AZ59" s="135"/>
      <c r="BA59" s="36"/>
      <c r="BB59" s="135"/>
      <c r="BC59" s="36"/>
      <c r="BD59" s="135"/>
      <c r="BE59" s="36"/>
      <c r="BF59" s="135"/>
      <c r="BG59" s="36"/>
    </row>
    <row r="60" spans="1:59" ht="15" customHeight="1">
      <c r="A60" s="132"/>
      <c r="C60" s="15" t="str">
        <f>IF(Table1[[#This Row],[Reporting Organisation]]="","",VLOOKUP(Table1[[#This Row],[Reporting Organisation]],Table3[],2,FALSE))</f>
        <v/>
      </c>
      <c r="D60" s="15" t="str">
        <f>IFERROR(VLOOKUP(B60,ORG_LIST:TYPEORG,3,FALSE)," ")</f>
        <v xml:space="preserve"> </v>
      </c>
      <c r="E60" s="35"/>
      <c r="F60" s="35"/>
      <c r="G60" s="35"/>
      <c r="H60" s="15" t="e">
        <f>VLOOKUP(Table1[[#This Row],[State]],TblAdmin1[],2,FALSE)</f>
        <v>#N/A</v>
      </c>
      <c r="I60" s="35"/>
      <c r="J60" s="15" t="e">
        <f>VLOOKUP(Table1[District],TblAdmin2[[District]:[District PCODE]],2,FALSE)</f>
        <v>#N/A</v>
      </c>
      <c r="K60" s="35"/>
      <c r="L60" s="15" t="e">
        <f>VLOOKUP(Table1[Township],TblAdmin3[[Township]:[Township PCODE]],2,FALSE)</f>
        <v>#N/A</v>
      </c>
      <c r="M60" s="35"/>
      <c r="N60" s="15" t="str">
        <f>IFERROR(VLOOKUP(Table1[[#This Row],[Town]],TblAdmin4_Urban[[Town]:[Town_PCODE]],2,FALSE),"")</f>
        <v/>
      </c>
      <c r="O60" s="15" t="str">
        <f>IFERROR(VLOOKUP(Table1[[#This Row],[Town]],TblAdmin4_Urban[[Town]:[Longitude]],3,FALSE)," ")</f>
        <v xml:space="preserve"> </v>
      </c>
      <c r="P60" s="15" t="str">
        <f>IFERROR(VLOOKUP(Table1[[#This Row],[Town]],TblAdmin4_Urban[[Town]:[Longitude]],4,FALSE)," ")</f>
        <v xml:space="preserve"> </v>
      </c>
      <c r="Q60" s="15"/>
      <c r="R60" s="15" t="str">
        <f>IFERROR(VLOOKUP(Table1[[#This Row],[Wards]],TblAdmin5_Urban[[Ward]:[Ward_PCODE]],2,FALSE),"")</f>
        <v/>
      </c>
      <c r="S60" s="34"/>
      <c r="T60" s="15" t="str">
        <f>IFERROR(VLOOKUP(Table1[[#This Row],[Village_Tract]],TblAdmin4_Rural[[Village_Track]:[Village_Track PCODE]],2,FALSE),"")</f>
        <v/>
      </c>
      <c r="U60" s="15"/>
      <c r="V60" s="133" t="str">
        <f>IFERROR(VLOOKUP(Table1[[#This Row],[Village]],TblAdmin5_Rural[[Village PCODE]:[Village]],2,FALSE),"")</f>
        <v/>
      </c>
      <c r="W60" s="133" t="str">
        <f>IFERROR(VLOOKUP(Table1[[#This Row],[Village]],TblAdmin5_Rural[[Village]:[Longitude]],3,FALSE),"")</f>
        <v/>
      </c>
      <c r="X60" s="133" t="str">
        <f>IFERROR(VLOOKUP(Table1[[#This Row],[Village]],TblAdmin5_Rural[[Village]:[Longitude]],4,FALSE),"")</f>
        <v/>
      </c>
      <c r="Y60" s="15"/>
      <c r="Z60" s="15" t="str">
        <f>IFERROR(VLOOKUP(Table1[[#This Row],[Camp Name]],Table13[[Camp]:[CP_Pcode]],2,FALSE),"")</f>
        <v/>
      </c>
      <c r="AA60" s="133" t="str">
        <f>IF(Table1[[#This Row],[Camp PCODE]]="","",VLOOKUP(Table1[[#This Row],[Camp PCODE]],WHERE!AN59:AP277,2,FALSE))</f>
        <v/>
      </c>
      <c r="AB60" s="134" t="str">
        <f>IF(Table1[[#This Row],[Latitude]]="","",VLOOKUP(Table1[[#This Row],[Latitude]],WHERE!AO59:AP277,2,FALSE))</f>
        <v/>
      </c>
      <c r="AC60" s="134"/>
      <c r="AD60" s="134"/>
      <c r="AE60" s="134"/>
      <c r="AF60" s="134"/>
      <c r="AG60" s="38"/>
      <c r="AH60" s="133" t="str">
        <f>IFERROR(VLOOKUP(Table1[[#This Row],[Activity]],Table18[],2,FALSE),"")</f>
        <v/>
      </c>
      <c r="AI60" s="133" t="e">
        <f>VLOOKUP(Table1[[#This Row],[Activity]],Table14[],2,FALSE)</f>
        <v>#N/A</v>
      </c>
      <c r="AJ60" s="15"/>
      <c r="AL60" s="135"/>
      <c r="AM60" s="135">
        <f>(Table1[[#This Row],[Girls (Number)]]+Table1[[#This Row],[Boys  (Number)]])</f>
        <v>0</v>
      </c>
      <c r="AN60" s="135"/>
      <c r="AO60" s="135"/>
      <c r="AP60" s="135"/>
      <c r="AQ60" s="135">
        <f>(Table1[[#This Row],[Men +18]]+Table1[[#This Row],[Women +18]])</f>
        <v>0</v>
      </c>
      <c r="AR60" s="135"/>
      <c r="AS60" s="135"/>
      <c r="AT60" s="135"/>
      <c r="AU60" s="149"/>
      <c r="AV60" s="149"/>
      <c r="AW60" s="36"/>
      <c r="AX60" s="135"/>
      <c r="AY60" s="135"/>
      <c r="AZ60" s="135"/>
      <c r="BA60" s="36"/>
      <c r="BB60" s="135"/>
      <c r="BC60" s="36"/>
      <c r="BD60" s="135"/>
      <c r="BE60" s="36"/>
      <c r="BF60" s="135"/>
      <c r="BG60" s="36"/>
    </row>
    <row r="61" spans="1:59" ht="15" customHeight="1">
      <c r="A61" s="132"/>
      <c r="C61" s="15" t="str">
        <f>IF(Table1[[#This Row],[Reporting Organisation]]="","",VLOOKUP(Table1[[#This Row],[Reporting Organisation]],Table3[],2,FALSE))</f>
        <v/>
      </c>
      <c r="D61" s="15" t="str">
        <f>IFERROR(VLOOKUP(B61,ORG_LIST:TYPEORG,3,FALSE)," ")</f>
        <v xml:space="preserve"> </v>
      </c>
      <c r="E61" s="35"/>
      <c r="F61" s="35"/>
      <c r="G61" s="35"/>
      <c r="H61" s="15" t="e">
        <f>VLOOKUP(Table1[[#This Row],[State]],TblAdmin1[],2,FALSE)</f>
        <v>#N/A</v>
      </c>
      <c r="I61" s="35"/>
      <c r="J61" s="15" t="e">
        <f>VLOOKUP(Table1[District],TblAdmin2[[District]:[District PCODE]],2,FALSE)</f>
        <v>#N/A</v>
      </c>
      <c r="K61" s="35"/>
      <c r="L61" s="15" t="e">
        <f>VLOOKUP(Table1[Township],TblAdmin3[[Township]:[Township PCODE]],2,FALSE)</f>
        <v>#N/A</v>
      </c>
      <c r="M61" s="35"/>
      <c r="N61" s="15" t="str">
        <f>IFERROR(VLOOKUP(Table1[[#This Row],[Town]],TblAdmin4_Urban[[Town]:[Town_PCODE]],2,FALSE),"")</f>
        <v/>
      </c>
      <c r="O61" s="15" t="str">
        <f>IFERROR(VLOOKUP(Table1[[#This Row],[Town]],TblAdmin4_Urban[[Town]:[Longitude]],3,FALSE)," ")</f>
        <v xml:space="preserve"> </v>
      </c>
      <c r="P61" s="15" t="str">
        <f>IFERROR(VLOOKUP(Table1[[#This Row],[Town]],TblAdmin4_Urban[[Town]:[Longitude]],4,FALSE)," ")</f>
        <v xml:space="preserve"> </v>
      </c>
      <c r="Q61" s="15"/>
      <c r="R61" s="15" t="str">
        <f>IFERROR(VLOOKUP(Table1[[#This Row],[Wards]],TblAdmin5_Urban[[Ward]:[Ward_PCODE]],2,FALSE),"")</f>
        <v/>
      </c>
      <c r="S61" s="34"/>
      <c r="T61" s="15" t="str">
        <f>IFERROR(VLOOKUP(Table1[[#This Row],[Village_Tract]],TblAdmin4_Rural[[Village_Track]:[Village_Track PCODE]],2,FALSE),"")</f>
        <v/>
      </c>
      <c r="U61" s="15"/>
      <c r="V61" s="133" t="str">
        <f>IFERROR(VLOOKUP(Table1[[#This Row],[Village]],TblAdmin5_Rural[[Village PCODE]:[Village]],2,FALSE),"")</f>
        <v/>
      </c>
      <c r="W61" s="133" t="str">
        <f>IFERROR(VLOOKUP(Table1[[#This Row],[Village]],TblAdmin5_Rural[[Village]:[Longitude]],3,FALSE),"")</f>
        <v/>
      </c>
      <c r="X61" s="133" t="str">
        <f>IFERROR(VLOOKUP(Table1[[#This Row],[Village]],TblAdmin5_Rural[[Village]:[Longitude]],4,FALSE),"")</f>
        <v/>
      </c>
      <c r="Y61" s="15"/>
      <c r="Z61" s="15" t="str">
        <f>IFERROR(VLOOKUP(Table1[[#This Row],[Camp Name]],Table13[[Camp]:[CP_Pcode]],2,FALSE),"")</f>
        <v/>
      </c>
      <c r="AA61" s="133" t="str">
        <f>IF(Table1[[#This Row],[Camp PCODE]]="","",VLOOKUP(Table1[[#This Row],[Camp PCODE]],WHERE!AN60:AP278,2,FALSE))</f>
        <v/>
      </c>
      <c r="AB61" s="134" t="str">
        <f>IF(Table1[[#This Row],[Latitude]]="","",VLOOKUP(Table1[[#This Row],[Latitude]],WHERE!AO60:AP278,2,FALSE))</f>
        <v/>
      </c>
      <c r="AC61" s="134"/>
      <c r="AD61" s="134"/>
      <c r="AE61" s="134"/>
      <c r="AF61" s="134"/>
      <c r="AG61" s="38"/>
      <c r="AH61" s="133" t="str">
        <f>IFERROR(VLOOKUP(Table1[[#This Row],[Activity]],Table18[],2,FALSE),"")</f>
        <v/>
      </c>
      <c r="AI61" s="133" t="e">
        <f>VLOOKUP(Table1[[#This Row],[Activity]],Table14[],2,FALSE)</f>
        <v>#N/A</v>
      </c>
      <c r="AJ61" s="15"/>
      <c r="AL61" s="135"/>
      <c r="AM61" s="135">
        <f>(Table1[[#This Row],[Girls (Number)]]+Table1[[#This Row],[Boys  (Number)]])</f>
        <v>0</v>
      </c>
      <c r="AN61" s="135"/>
      <c r="AO61" s="135"/>
      <c r="AP61" s="135"/>
      <c r="AQ61" s="135">
        <f>(Table1[[#This Row],[Men +18]]+Table1[[#This Row],[Women +18]])</f>
        <v>0</v>
      </c>
      <c r="AR61" s="135"/>
      <c r="AS61" s="135"/>
      <c r="AT61" s="135"/>
      <c r="AU61" s="149"/>
      <c r="AV61" s="149"/>
      <c r="AW61" s="36"/>
      <c r="AX61" s="135"/>
      <c r="AY61" s="135"/>
      <c r="AZ61" s="135"/>
      <c r="BA61" s="36"/>
      <c r="BB61" s="135"/>
      <c r="BC61" s="36"/>
      <c r="BD61" s="135"/>
      <c r="BE61" s="36"/>
      <c r="BF61" s="135"/>
      <c r="BG61" s="36"/>
    </row>
    <row r="62" spans="1:59" ht="15" customHeight="1">
      <c r="A62" s="132"/>
      <c r="C62" s="15" t="str">
        <f>IF(Table1[[#This Row],[Reporting Organisation]]="","",VLOOKUP(Table1[[#This Row],[Reporting Organisation]],Table3[],2,FALSE))</f>
        <v/>
      </c>
      <c r="D62" s="15" t="str">
        <f>IFERROR(VLOOKUP(B62,ORG_LIST:TYPEORG,3,FALSE)," ")</f>
        <v xml:space="preserve"> </v>
      </c>
      <c r="E62" s="35"/>
      <c r="F62" s="35"/>
      <c r="G62" s="35"/>
      <c r="H62" s="15" t="e">
        <f>VLOOKUP(Table1[[#This Row],[State]],TblAdmin1[],2,FALSE)</f>
        <v>#N/A</v>
      </c>
      <c r="I62" s="35"/>
      <c r="J62" s="15" t="e">
        <f>VLOOKUP(Table1[District],TblAdmin2[[District]:[District PCODE]],2,FALSE)</f>
        <v>#N/A</v>
      </c>
      <c r="K62" s="35"/>
      <c r="L62" s="15" t="e">
        <f>VLOOKUP(Table1[Township],TblAdmin3[[Township]:[Township PCODE]],2,FALSE)</f>
        <v>#N/A</v>
      </c>
      <c r="M62" s="35"/>
      <c r="N62" s="15" t="str">
        <f>IFERROR(VLOOKUP(Table1[[#This Row],[Town]],TblAdmin4_Urban[[Town]:[Town_PCODE]],2,FALSE),"")</f>
        <v/>
      </c>
      <c r="O62" s="15" t="str">
        <f>IFERROR(VLOOKUP(Table1[[#This Row],[Town]],TblAdmin4_Urban[[Town]:[Longitude]],3,FALSE)," ")</f>
        <v xml:space="preserve"> </v>
      </c>
      <c r="P62" s="15" t="str">
        <f>IFERROR(VLOOKUP(Table1[[#This Row],[Town]],TblAdmin4_Urban[[Town]:[Longitude]],4,FALSE)," ")</f>
        <v xml:space="preserve"> </v>
      </c>
      <c r="Q62" s="15"/>
      <c r="R62" s="15" t="str">
        <f>IFERROR(VLOOKUP(Table1[[#This Row],[Wards]],TblAdmin5_Urban[[Ward]:[Ward_PCODE]],2,FALSE),"")</f>
        <v/>
      </c>
      <c r="S62" s="34"/>
      <c r="T62" s="15" t="str">
        <f>IFERROR(VLOOKUP(Table1[[#This Row],[Village_Tract]],TblAdmin4_Rural[[Village_Track]:[Village_Track PCODE]],2,FALSE),"")</f>
        <v/>
      </c>
      <c r="U62" s="15"/>
      <c r="V62" s="133" t="str">
        <f>IFERROR(VLOOKUP(Table1[[#This Row],[Village]],TblAdmin5_Rural[[Village PCODE]:[Village]],2,FALSE),"")</f>
        <v/>
      </c>
      <c r="W62" s="133" t="str">
        <f>IFERROR(VLOOKUP(Table1[[#This Row],[Village]],TblAdmin5_Rural[[Village]:[Longitude]],3,FALSE),"")</f>
        <v/>
      </c>
      <c r="X62" s="133" t="str">
        <f>IFERROR(VLOOKUP(Table1[[#This Row],[Village]],TblAdmin5_Rural[[Village]:[Longitude]],4,FALSE),"")</f>
        <v/>
      </c>
      <c r="Y62" s="15"/>
      <c r="Z62" s="15" t="str">
        <f>IFERROR(VLOOKUP(Table1[[#This Row],[Camp Name]],Table13[[Camp]:[CP_Pcode]],2,FALSE),"")</f>
        <v/>
      </c>
      <c r="AA62" s="133" t="str">
        <f>IF(Table1[[#This Row],[Camp PCODE]]="","",VLOOKUP(Table1[[#This Row],[Camp PCODE]],WHERE!AN61:AP279,2,FALSE))</f>
        <v/>
      </c>
      <c r="AB62" s="134" t="str">
        <f>IF(Table1[[#This Row],[Latitude]]="","",VLOOKUP(Table1[[#This Row],[Latitude]],WHERE!AO61:AP279,2,FALSE))</f>
        <v/>
      </c>
      <c r="AC62" s="134"/>
      <c r="AD62" s="134"/>
      <c r="AE62" s="134"/>
      <c r="AF62" s="134"/>
      <c r="AG62" s="38"/>
      <c r="AH62" s="133" t="str">
        <f>IFERROR(VLOOKUP(Table1[[#This Row],[Activity]],Table18[],2,FALSE),"")</f>
        <v/>
      </c>
      <c r="AI62" s="133" t="e">
        <f>VLOOKUP(Table1[[#This Row],[Activity]],Table14[],2,FALSE)</f>
        <v>#N/A</v>
      </c>
      <c r="AJ62" s="15"/>
      <c r="AL62" s="135"/>
      <c r="AM62" s="135">
        <f>(Table1[[#This Row],[Girls (Number)]]+Table1[[#This Row],[Boys  (Number)]])</f>
        <v>0</v>
      </c>
      <c r="AN62" s="135"/>
      <c r="AO62" s="135"/>
      <c r="AP62" s="135"/>
      <c r="AQ62" s="135">
        <f>(Table1[[#This Row],[Men +18]]+Table1[[#This Row],[Women +18]])</f>
        <v>0</v>
      </c>
      <c r="AR62" s="135"/>
      <c r="AS62" s="135"/>
      <c r="AT62" s="135"/>
      <c r="AU62" s="149"/>
      <c r="AV62" s="149"/>
      <c r="AW62" s="36"/>
      <c r="AX62" s="135"/>
      <c r="AY62" s="135"/>
      <c r="AZ62" s="135"/>
      <c r="BA62" s="36"/>
      <c r="BB62" s="135"/>
      <c r="BC62" s="36"/>
      <c r="BD62" s="135"/>
      <c r="BE62" s="36"/>
      <c r="BF62" s="135"/>
      <c r="BG62" s="36"/>
    </row>
    <row r="63" spans="1:59" ht="15" customHeight="1">
      <c r="A63" s="132"/>
      <c r="C63" s="15" t="str">
        <f>IF(Table1[[#This Row],[Reporting Organisation]]="","",VLOOKUP(Table1[[#This Row],[Reporting Organisation]],Table3[],2,FALSE))</f>
        <v/>
      </c>
      <c r="D63" s="15" t="str">
        <f>IFERROR(VLOOKUP(B63,ORG_LIST:TYPEORG,3,FALSE)," ")</f>
        <v xml:space="preserve"> </v>
      </c>
      <c r="E63" s="35"/>
      <c r="F63" s="35"/>
      <c r="G63" s="35"/>
      <c r="H63" s="15" t="e">
        <f>VLOOKUP(Table1[[#This Row],[State]],TblAdmin1[],2,FALSE)</f>
        <v>#N/A</v>
      </c>
      <c r="I63" s="35"/>
      <c r="J63" s="15" t="e">
        <f>VLOOKUP(Table1[District],TblAdmin2[[District]:[District PCODE]],2,FALSE)</f>
        <v>#N/A</v>
      </c>
      <c r="K63" s="35"/>
      <c r="L63" s="15" t="e">
        <f>VLOOKUP(Table1[Township],TblAdmin3[[Township]:[Township PCODE]],2,FALSE)</f>
        <v>#N/A</v>
      </c>
      <c r="M63" s="35"/>
      <c r="N63" s="15" t="str">
        <f>IFERROR(VLOOKUP(Table1[[#This Row],[Town]],TblAdmin4_Urban[[Town]:[Town_PCODE]],2,FALSE),"")</f>
        <v/>
      </c>
      <c r="O63" s="15" t="str">
        <f>IFERROR(VLOOKUP(Table1[[#This Row],[Town]],TblAdmin4_Urban[[Town]:[Longitude]],3,FALSE)," ")</f>
        <v xml:space="preserve"> </v>
      </c>
      <c r="P63" s="15" t="str">
        <f>IFERROR(VLOOKUP(Table1[[#This Row],[Town]],TblAdmin4_Urban[[Town]:[Longitude]],4,FALSE)," ")</f>
        <v xml:space="preserve"> </v>
      </c>
      <c r="Q63" s="15"/>
      <c r="R63" s="15" t="str">
        <f>IFERROR(VLOOKUP(Table1[[#This Row],[Wards]],TblAdmin5_Urban[[Ward]:[Ward_PCODE]],2,FALSE),"")</f>
        <v/>
      </c>
      <c r="S63" s="34"/>
      <c r="T63" s="15" t="str">
        <f>IFERROR(VLOOKUP(Table1[[#This Row],[Village_Tract]],TblAdmin4_Rural[[Village_Track]:[Village_Track PCODE]],2,FALSE),"")</f>
        <v/>
      </c>
      <c r="U63" s="15"/>
      <c r="V63" s="133" t="str">
        <f>IFERROR(VLOOKUP(Table1[[#This Row],[Village]],TblAdmin5_Rural[[Village PCODE]:[Village]],2,FALSE),"")</f>
        <v/>
      </c>
      <c r="W63" s="133" t="str">
        <f>IFERROR(VLOOKUP(Table1[[#This Row],[Village]],TblAdmin5_Rural[[Village]:[Longitude]],3,FALSE),"")</f>
        <v/>
      </c>
      <c r="X63" s="133" t="str">
        <f>IFERROR(VLOOKUP(Table1[[#This Row],[Village]],TblAdmin5_Rural[[Village]:[Longitude]],4,FALSE),"")</f>
        <v/>
      </c>
      <c r="Y63" s="15"/>
      <c r="Z63" s="15" t="str">
        <f>IFERROR(VLOOKUP(Table1[[#This Row],[Camp Name]],Table13[[Camp]:[CP_Pcode]],2,FALSE),"")</f>
        <v/>
      </c>
      <c r="AA63" s="133" t="str">
        <f>IF(Table1[[#This Row],[Camp PCODE]]="","",VLOOKUP(Table1[[#This Row],[Camp PCODE]],WHERE!AN62:AP280,2,FALSE))</f>
        <v/>
      </c>
      <c r="AB63" s="134" t="str">
        <f>IF(Table1[[#This Row],[Latitude]]="","",VLOOKUP(Table1[[#This Row],[Latitude]],WHERE!AO62:AP280,2,FALSE))</f>
        <v/>
      </c>
      <c r="AC63" s="134"/>
      <c r="AD63" s="134"/>
      <c r="AE63" s="134"/>
      <c r="AF63" s="134"/>
      <c r="AG63" s="38"/>
      <c r="AH63" s="133" t="str">
        <f>IFERROR(VLOOKUP(Table1[[#This Row],[Activity]],Table18[],2,FALSE),"")</f>
        <v/>
      </c>
      <c r="AI63" s="133" t="e">
        <f>VLOOKUP(Table1[[#This Row],[Activity]],Table14[],2,FALSE)</f>
        <v>#N/A</v>
      </c>
      <c r="AJ63" s="15"/>
      <c r="AL63" s="135"/>
      <c r="AM63" s="135">
        <f>(Table1[[#This Row],[Girls (Number)]]+Table1[[#This Row],[Boys  (Number)]])</f>
        <v>0</v>
      </c>
      <c r="AN63" s="135"/>
      <c r="AO63" s="135"/>
      <c r="AP63" s="135"/>
      <c r="AQ63" s="135">
        <f>(Table1[[#This Row],[Men +18]]+Table1[[#This Row],[Women +18]])</f>
        <v>0</v>
      </c>
      <c r="AR63" s="135"/>
      <c r="AS63" s="135"/>
      <c r="AT63" s="135"/>
      <c r="AU63" s="149"/>
      <c r="AV63" s="149"/>
      <c r="AW63" s="36"/>
      <c r="AX63" s="135"/>
      <c r="AY63" s="135"/>
      <c r="AZ63" s="135"/>
      <c r="BA63" s="36"/>
      <c r="BB63" s="135"/>
      <c r="BC63" s="36"/>
      <c r="BD63" s="135"/>
      <c r="BE63" s="36"/>
      <c r="BF63" s="135"/>
      <c r="BG63" s="36"/>
    </row>
    <row r="64" spans="1:59" ht="15" customHeight="1">
      <c r="A64" s="132"/>
      <c r="C64" s="15" t="str">
        <f>IF(Table1[[#This Row],[Reporting Organisation]]="","",VLOOKUP(Table1[[#This Row],[Reporting Organisation]],Table3[],2,FALSE))</f>
        <v/>
      </c>
      <c r="D64" s="15" t="str">
        <f>IFERROR(VLOOKUP(B64,ORG_LIST:TYPEORG,3,FALSE)," ")</f>
        <v xml:space="preserve"> </v>
      </c>
      <c r="E64" s="35"/>
      <c r="F64" s="35"/>
      <c r="G64" s="35"/>
      <c r="H64" s="15" t="e">
        <f>VLOOKUP(Table1[[#This Row],[State]],TblAdmin1[],2,FALSE)</f>
        <v>#N/A</v>
      </c>
      <c r="I64" s="35"/>
      <c r="J64" s="15" t="e">
        <f>VLOOKUP(Table1[District],TblAdmin2[[District]:[District PCODE]],2,FALSE)</f>
        <v>#N/A</v>
      </c>
      <c r="K64" s="35"/>
      <c r="L64" s="15" t="e">
        <f>VLOOKUP(Table1[Township],TblAdmin3[[Township]:[Township PCODE]],2,FALSE)</f>
        <v>#N/A</v>
      </c>
      <c r="M64" s="35"/>
      <c r="N64" s="15" t="str">
        <f>IFERROR(VLOOKUP(Table1[[#This Row],[Town]],TblAdmin4_Urban[[Town]:[Town_PCODE]],2,FALSE),"")</f>
        <v/>
      </c>
      <c r="O64" s="15" t="str">
        <f>IFERROR(VLOOKUP(Table1[[#This Row],[Town]],TblAdmin4_Urban[[Town]:[Longitude]],3,FALSE)," ")</f>
        <v xml:space="preserve"> </v>
      </c>
      <c r="P64" s="15" t="str">
        <f>IFERROR(VLOOKUP(Table1[[#This Row],[Town]],TblAdmin4_Urban[[Town]:[Longitude]],4,FALSE)," ")</f>
        <v xml:space="preserve"> </v>
      </c>
      <c r="Q64" s="15"/>
      <c r="R64" s="15" t="str">
        <f>IFERROR(VLOOKUP(Table1[[#This Row],[Wards]],TblAdmin5_Urban[[Ward]:[Ward_PCODE]],2,FALSE),"")</f>
        <v/>
      </c>
      <c r="S64" s="34"/>
      <c r="T64" s="15" t="str">
        <f>IFERROR(VLOOKUP(Table1[[#This Row],[Village_Tract]],TblAdmin4_Rural[[Village_Track]:[Village_Track PCODE]],2,FALSE),"")</f>
        <v/>
      </c>
      <c r="U64" s="15"/>
      <c r="V64" s="133" t="str">
        <f>IFERROR(VLOOKUP(Table1[[#This Row],[Village]],TblAdmin5_Rural[[Village PCODE]:[Village]],2,FALSE),"")</f>
        <v/>
      </c>
      <c r="W64" s="133" t="str">
        <f>IFERROR(VLOOKUP(Table1[[#This Row],[Village]],TblAdmin5_Rural[[Village]:[Longitude]],3,FALSE),"")</f>
        <v/>
      </c>
      <c r="X64" s="133" t="str">
        <f>IFERROR(VLOOKUP(Table1[[#This Row],[Village]],TblAdmin5_Rural[[Village]:[Longitude]],4,FALSE),"")</f>
        <v/>
      </c>
      <c r="Y64" s="15"/>
      <c r="Z64" s="15" t="str">
        <f>IFERROR(VLOOKUP(Table1[[#This Row],[Camp Name]],Table13[[Camp]:[CP_Pcode]],2,FALSE),"")</f>
        <v/>
      </c>
      <c r="AA64" s="133" t="str">
        <f>IF(Table1[[#This Row],[Camp PCODE]]="","",VLOOKUP(Table1[[#This Row],[Camp PCODE]],WHERE!AN63:AP281,2,FALSE))</f>
        <v/>
      </c>
      <c r="AB64" s="134" t="str">
        <f>IF(Table1[[#This Row],[Latitude]]="","",VLOOKUP(Table1[[#This Row],[Latitude]],WHERE!AO63:AP281,2,FALSE))</f>
        <v/>
      </c>
      <c r="AC64" s="134"/>
      <c r="AD64" s="134"/>
      <c r="AE64" s="134"/>
      <c r="AF64" s="134"/>
      <c r="AG64" s="38"/>
      <c r="AH64" s="133" t="str">
        <f>IFERROR(VLOOKUP(Table1[[#This Row],[Activity]],Table18[],2,FALSE),"")</f>
        <v/>
      </c>
      <c r="AI64" s="133" t="e">
        <f>VLOOKUP(Table1[[#This Row],[Activity]],Table14[],2,FALSE)</f>
        <v>#N/A</v>
      </c>
      <c r="AJ64" s="15"/>
      <c r="AL64" s="135"/>
      <c r="AM64" s="135">
        <f>(Table1[[#This Row],[Girls (Number)]]+Table1[[#This Row],[Boys  (Number)]])</f>
        <v>0</v>
      </c>
      <c r="AN64" s="135"/>
      <c r="AO64" s="135"/>
      <c r="AP64" s="135"/>
      <c r="AQ64" s="135">
        <f>(Table1[[#This Row],[Men +18]]+Table1[[#This Row],[Women +18]])</f>
        <v>0</v>
      </c>
      <c r="AR64" s="135"/>
      <c r="AS64" s="135"/>
      <c r="AT64" s="135"/>
      <c r="AU64" s="149"/>
      <c r="AV64" s="149"/>
      <c r="AW64" s="36"/>
      <c r="AX64" s="135"/>
      <c r="AY64" s="135"/>
      <c r="AZ64" s="135"/>
      <c r="BA64" s="36"/>
      <c r="BB64" s="135"/>
      <c r="BC64" s="36"/>
      <c r="BD64" s="135"/>
      <c r="BE64" s="36"/>
      <c r="BF64" s="135"/>
      <c r="BG64" s="36"/>
    </row>
    <row r="65" spans="1:59" ht="15" customHeight="1">
      <c r="A65" s="132"/>
      <c r="C65" s="15" t="str">
        <f>IF(Table1[[#This Row],[Reporting Organisation]]="","",VLOOKUP(Table1[[#This Row],[Reporting Organisation]],Table3[],2,FALSE))</f>
        <v/>
      </c>
      <c r="D65" s="15" t="str">
        <f>IFERROR(VLOOKUP(B65,ORG_LIST:TYPEORG,3,FALSE)," ")</f>
        <v xml:space="preserve"> </v>
      </c>
      <c r="E65" s="35"/>
      <c r="F65" s="35"/>
      <c r="G65" s="35"/>
      <c r="H65" s="15" t="e">
        <f>VLOOKUP(Table1[[#This Row],[State]],TblAdmin1[],2,FALSE)</f>
        <v>#N/A</v>
      </c>
      <c r="I65" s="35"/>
      <c r="J65" s="15" t="e">
        <f>VLOOKUP(Table1[District],TblAdmin2[[District]:[District PCODE]],2,FALSE)</f>
        <v>#N/A</v>
      </c>
      <c r="K65" s="35"/>
      <c r="L65" s="15" t="e">
        <f>VLOOKUP(Table1[Township],TblAdmin3[[Township]:[Township PCODE]],2,FALSE)</f>
        <v>#N/A</v>
      </c>
      <c r="M65" s="35"/>
      <c r="N65" s="15" t="str">
        <f>IFERROR(VLOOKUP(Table1[[#This Row],[Town]],TblAdmin4_Urban[[Town]:[Town_PCODE]],2,FALSE),"")</f>
        <v/>
      </c>
      <c r="O65" s="15" t="str">
        <f>IFERROR(VLOOKUP(Table1[[#This Row],[Town]],TblAdmin4_Urban[[Town]:[Longitude]],3,FALSE)," ")</f>
        <v xml:space="preserve"> </v>
      </c>
      <c r="P65" s="15" t="str">
        <f>IFERROR(VLOOKUP(Table1[[#This Row],[Town]],TblAdmin4_Urban[[Town]:[Longitude]],4,FALSE)," ")</f>
        <v xml:space="preserve"> </v>
      </c>
      <c r="Q65" s="15"/>
      <c r="R65" s="15" t="str">
        <f>IFERROR(VLOOKUP(Table1[[#This Row],[Wards]],TblAdmin5_Urban[[Ward]:[Ward_PCODE]],2,FALSE),"")</f>
        <v/>
      </c>
      <c r="S65" s="34"/>
      <c r="T65" s="15" t="str">
        <f>IFERROR(VLOOKUP(Table1[[#This Row],[Village_Tract]],TblAdmin4_Rural[[Village_Track]:[Village_Track PCODE]],2,FALSE),"")</f>
        <v/>
      </c>
      <c r="U65" s="15"/>
      <c r="V65" s="133" t="str">
        <f>IFERROR(VLOOKUP(Table1[[#This Row],[Village]],TblAdmin5_Rural[[Village PCODE]:[Village]],2,FALSE),"")</f>
        <v/>
      </c>
      <c r="W65" s="133" t="str">
        <f>IFERROR(VLOOKUP(Table1[[#This Row],[Village]],TblAdmin5_Rural[[Village]:[Longitude]],3,FALSE),"")</f>
        <v/>
      </c>
      <c r="X65" s="133" t="str">
        <f>IFERROR(VLOOKUP(Table1[[#This Row],[Village]],TblAdmin5_Rural[[Village]:[Longitude]],4,FALSE),"")</f>
        <v/>
      </c>
      <c r="Y65" s="15"/>
      <c r="Z65" s="15" t="str">
        <f>IFERROR(VLOOKUP(Table1[[#This Row],[Camp Name]],Table13[[Camp]:[CP_Pcode]],2,FALSE),"")</f>
        <v/>
      </c>
      <c r="AA65" s="133" t="str">
        <f>IF(Table1[[#This Row],[Camp PCODE]]="","",VLOOKUP(Table1[[#This Row],[Camp PCODE]],WHERE!AN64:AP282,2,FALSE))</f>
        <v/>
      </c>
      <c r="AB65" s="134" t="str">
        <f>IF(Table1[[#This Row],[Latitude]]="","",VLOOKUP(Table1[[#This Row],[Latitude]],WHERE!AO64:AP282,2,FALSE))</f>
        <v/>
      </c>
      <c r="AC65" s="134"/>
      <c r="AD65" s="134"/>
      <c r="AE65" s="134"/>
      <c r="AF65" s="134"/>
      <c r="AG65" s="38"/>
      <c r="AH65" s="133" t="str">
        <f>IFERROR(VLOOKUP(Table1[[#This Row],[Activity]],Table18[],2,FALSE),"")</f>
        <v/>
      </c>
      <c r="AI65" s="133" t="e">
        <f>VLOOKUP(Table1[[#This Row],[Activity]],Table14[],2,FALSE)</f>
        <v>#N/A</v>
      </c>
      <c r="AJ65" s="15"/>
      <c r="AL65" s="135"/>
      <c r="AM65" s="135">
        <f>(Table1[[#This Row],[Girls (Number)]]+Table1[[#This Row],[Boys  (Number)]])</f>
        <v>0</v>
      </c>
      <c r="AN65" s="135"/>
      <c r="AO65" s="135"/>
      <c r="AP65" s="135"/>
      <c r="AQ65" s="135">
        <f>(Table1[[#This Row],[Men +18]]+Table1[[#This Row],[Women +18]])</f>
        <v>0</v>
      </c>
      <c r="AR65" s="135"/>
      <c r="AS65" s="135"/>
      <c r="AT65" s="135"/>
      <c r="AU65" s="149"/>
      <c r="AV65" s="149"/>
      <c r="AW65" s="36"/>
      <c r="AX65" s="135"/>
      <c r="AY65" s="135"/>
      <c r="AZ65" s="135"/>
      <c r="BA65" s="36"/>
      <c r="BB65" s="135"/>
      <c r="BC65" s="36"/>
      <c r="BD65" s="135"/>
      <c r="BE65" s="36"/>
      <c r="BF65" s="135"/>
      <c r="BG65" s="36"/>
    </row>
    <row r="66" spans="1:59" ht="15" customHeight="1">
      <c r="A66" s="132"/>
      <c r="C66" s="15" t="str">
        <f>IF(Table1[[#This Row],[Reporting Organisation]]="","",VLOOKUP(Table1[[#This Row],[Reporting Organisation]],Table3[],2,FALSE))</f>
        <v/>
      </c>
      <c r="D66" s="15" t="str">
        <f>IFERROR(VLOOKUP(B66,ORG_LIST:TYPEORG,3,FALSE)," ")</f>
        <v xml:space="preserve"> </v>
      </c>
      <c r="E66" s="35"/>
      <c r="F66" s="35"/>
      <c r="G66" s="35"/>
      <c r="H66" s="15" t="e">
        <f>VLOOKUP(Table1[[#This Row],[State]],TblAdmin1[],2,FALSE)</f>
        <v>#N/A</v>
      </c>
      <c r="I66" s="35"/>
      <c r="J66" s="15" t="e">
        <f>VLOOKUP(Table1[District],TblAdmin2[[District]:[District PCODE]],2,FALSE)</f>
        <v>#N/A</v>
      </c>
      <c r="K66" s="35"/>
      <c r="L66" s="15" t="e">
        <f>VLOOKUP(Table1[Township],TblAdmin3[[Township]:[Township PCODE]],2,FALSE)</f>
        <v>#N/A</v>
      </c>
      <c r="M66" s="35"/>
      <c r="N66" s="15" t="str">
        <f>IFERROR(VLOOKUP(Table1[[#This Row],[Town]],TblAdmin4_Urban[[Town]:[Town_PCODE]],2,FALSE),"")</f>
        <v/>
      </c>
      <c r="O66" s="15" t="str">
        <f>IFERROR(VLOOKUP(Table1[[#This Row],[Town]],TblAdmin4_Urban[[Town]:[Longitude]],3,FALSE)," ")</f>
        <v xml:space="preserve"> </v>
      </c>
      <c r="P66" s="15" t="str">
        <f>IFERROR(VLOOKUP(Table1[[#This Row],[Town]],TblAdmin4_Urban[[Town]:[Longitude]],4,FALSE)," ")</f>
        <v xml:space="preserve"> </v>
      </c>
      <c r="Q66" s="15"/>
      <c r="R66" s="15" t="str">
        <f>IFERROR(VLOOKUP(Table1[[#This Row],[Wards]],TblAdmin5_Urban[[Ward]:[Ward_PCODE]],2,FALSE),"")</f>
        <v/>
      </c>
      <c r="S66" s="34"/>
      <c r="T66" s="15" t="str">
        <f>IFERROR(VLOOKUP(Table1[[#This Row],[Village_Tract]],TblAdmin4_Rural[[Village_Track]:[Village_Track PCODE]],2,FALSE),"")</f>
        <v/>
      </c>
      <c r="U66" s="15"/>
      <c r="V66" s="133" t="str">
        <f>IFERROR(VLOOKUP(Table1[[#This Row],[Village]],TblAdmin5_Rural[[Village PCODE]:[Village]],2,FALSE),"")</f>
        <v/>
      </c>
      <c r="W66" s="133" t="str">
        <f>IFERROR(VLOOKUP(Table1[[#This Row],[Village]],TblAdmin5_Rural[[Village]:[Longitude]],3,FALSE),"")</f>
        <v/>
      </c>
      <c r="X66" s="133" t="str">
        <f>IFERROR(VLOOKUP(Table1[[#This Row],[Village]],TblAdmin5_Rural[[Village]:[Longitude]],4,FALSE),"")</f>
        <v/>
      </c>
      <c r="Y66" s="15"/>
      <c r="Z66" s="15" t="str">
        <f>IFERROR(VLOOKUP(Table1[[#This Row],[Camp Name]],Table13[[Camp]:[CP_Pcode]],2,FALSE),"")</f>
        <v/>
      </c>
      <c r="AA66" s="133" t="str">
        <f>IF(Table1[[#This Row],[Camp PCODE]]="","",VLOOKUP(Table1[[#This Row],[Camp PCODE]],WHERE!AN65:AP283,2,FALSE))</f>
        <v/>
      </c>
      <c r="AB66" s="134" t="str">
        <f>IF(Table1[[#This Row],[Latitude]]="","",VLOOKUP(Table1[[#This Row],[Latitude]],WHERE!AO65:AP283,2,FALSE))</f>
        <v/>
      </c>
      <c r="AC66" s="134"/>
      <c r="AD66" s="134"/>
      <c r="AE66" s="134"/>
      <c r="AF66" s="134"/>
      <c r="AG66" s="38"/>
      <c r="AH66" s="133" t="str">
        <f>IFERROR(VLOOKUP(Table1[[#This Row],[Activity]],Table18[],2,FALSE),"")</f>
        <v/>
      </c>
      <c r="AI66" s="133" t="e">
        <f>VLOOKUP(Table1[[#This Row],[Activity]],Table14[],2,FALSE)</f>
        <v>#N/A</v>
      </c>
      <c r="AJ66" s="15"/>
      <c r="AL66" s="135"/>
      <c r="AM66" s="135">
        <f>(Table1[[#This Row],[Girls (Number)]]+Table1[[#This Row],[Boys  (Number)]])</f>
        <v>0</v>
      </c>
      <c r="AN66" s="135"/>
      <c r="AO66" s="135"/>
      <c r="AP66" s="135"/>
      <c r="AQ66" s="135">
        <f>(Table1[[#This Row],[Men +18]]+Table1[[#This Row],[Women +18]])</f>
        <v>0</v>
      </c>
      <c r="AR66" s="135"/>
      <c r="AS66" s="135"/>
      <c r="AT66" s="135"/>
      <c r="AU66" s="149"/>
      <c r="AV66" s="149"/>
      <c r="AW66" s="36"/>
      <c r="AX66" s="135"/>
      <c r="AY66" s="135"/>
      <c r="AZ66" s="135"/>
      <c r="BA66" s="36"/>
      <c r="BB66" s="135"/>
      <c r="BC66" s="36"/>
      <c r="BD66" s="135"/>
      <c r="BE66" s="36"/>
      <c r="BF66" s="135"/>
      <c r="BG66" s="36"/>
    </row>
    <row r="67" spans="1:59" ht="15" customHeight="1">
      <c r="A67" s="132"/>
      <c r="C67" s="15" t="str">
        <f>IF(Table1[[#This Row],[Reporting Organisation]]="","",VLOOKUP(Table1[[#This Row],[Reporting Organisation]],Table3[],2,FALSE))</f>
        <v/>
      </c>
      <c r="D67" s="15" t="str">
        <f>IFERROR(VLOOKUP(B67,ORG_LIST:TYPEORG,3,FALSE)," ")</f>
        <v xml:space="preserve"> </v>
      </c>
      <c r="E67" s="35"/>
      <c r="F67" s="35"/>
      <c r="G67" s="35"/>
      <c r="H67" s="15" t="e">
        <f>VLOOKUP(Table1[[#This Row],[State]],TblAdmin1[],2,FALSE)</f>
        <v>#N/A</v>
      </c>
      <c r="I67" s="35"/>
      <c r="J67" s="15" t="e">
        <f>VLOOKUP(Table1[District],TblAdmin2[[District]:[District PCODE]],2,FALSE)</f>
        <v>#N/A</v>
      </c>
      <c r="K67" s="35"/>
      <c r="L67" s="15" t="e">
        <f>VLOOKUP(Table1[Township],TblAdmin3[[Township]:[Township PCODE]],2,FALSE)</f>
        <v>#N/A</v>
      </c>
      <c r="M67" s="35"/>
      <c r="N67" s="15" t="str">
        <f>IFERROR(VLOOKUP(Table1[[#This Row],[Town]],TblAdmin4_Urban[[Town]:[Town_PCODE]],2,FALSE),"")</f>
        <v/>
      </c>
      <c r="O67" s="15" t="str">
        <f>IFERROR(VLOOKUP(Table1[[#This Row],[Town]],TblAdmin4_Urban[[Town]:[Longitude]],3,FALSE)," ")</f>
        <v xml:space="preserve"> </v>
      </c>
      <c r="P67" s="15" t="str">
        <f>IFERROR(VLOOKUP(Table1[[#This Row],[Town]],TblAdmin4_Urban[[Town]:[Longitude]],4,FALSE)," ")</f>
        <v xml:space="preserve"> </v>
      </c>
      <c r="Q67" s="15"/>
      <c r="R67" s="15" t="str">
        <f>IFERROR(VLOOKUP(Table1[[#This Row],[Wards]],TblAdmin5_Urban[[Ward]:[Ward_PCODE]],2,FALSE),"")</f>
        <v/>
      </c>
      <c r="S67" s="34"/>
      <c r="T67" s="15" t="str">
        <f>IFERROR(VLOOKUP(Table1[[#This Row],[Village_Tract]],TblAdmin4_Rural[[Village_Track]:[Village_Track PCODE]],2,FALSE),"")</f>
        <v/>
      </c>
      <c r="U67" s="15"/>
      <c r="V67" s="133" t="str">
        <f>IFERROR(VLOOKUP(Table1[[#This Row],[Village]],TblAdmin5_Rural[[Village PCODE]:[Village]],2,FALSE),"")</f>
        <v/>
      </c>
      <c r="W67" s="133" t="str">
        <f>IFERROR(VLOOKUP(Table1[[#This Row],[Village]],TblAdmin5_Rural[[Village]:[Longitude]],3,FALSE),"")</f>
        <v/>
      </c>
      <c r="X67" s="133" t="str">
        <f>IFERROR(VLOOKUP(Table1[[#This Row],[Village]],TblAdmin5_Rural[[Village]:[Longitude]],4,FALSE),"")</f>
        <v/>
      </c>
      <c r="Y67" s="15"/>
      <c r="Z67" s="15" t="str">
        <f>IFERROR(VLOOKUP(Table1[[#This Row],[Camp Name]],Table13[[Camp]:[CP_Pcode]],2,FALSE),"")</f>
        <v/>
      </c>
      <c r="AA67" s="133" t="str">
        <f>IF(Table1[[#This Row],[Camp PCODE]]="","",VLOOKUP(Table1[[#This Row],[Camp PCODE]],WHERE!AN66:AP284,2,FALSE))</f>
        <v/>
      </c>
      <c r="AB67" s="134" t="str">
        <f>IF(Table1[[#This Row],[Latitude]]="","",VLOOKUP(Table1[[#This Row],[Latitude]],WHERE!AO66:AP284,2,FALSE))</f>
        <v/>
      </c>
      <c r="AC67" s="134"/>
      <c r="AD67" s="134"/>
      <c r="AE67" s="134"/>
      <c r="AF67" s="134"/>
      <c r="AG67" s="38"/>
      <c r="AH67" s="133" t="str">
        <f>IFERROR(VLOOKUP(Table1[[#This Row],[Activity]],Table18[],2,FALSE),"")</f>
        <v/>
      </c>
      <c r="AI67" s="133" t="e">
        <f>VLOOKUP(Table1[[#This Row],[Activity]],Table14[],2,FALSE)</f>
        <v>#N/A</v>
      </c>
      <c r="AJ67" s="15"/>
      <c r="AL67" s="135"/>
      <c r="AM67" s="135">
        <f>(Table1[[#This Row],[Girls (Number)]]+Table1[[#This Row],[Boys  (Number)]])</f>
        <v>0</v>
      </c>
      <c r="AN67" s="135"/>
      <c r="AO67" s="135"/>
      <c r="AP67" s="135"/>
      <c r="AQ67" s="135">
        <f>(Table1[[#This Row],[Men +18]]+Table1[[#This Row],[Women +18]])</f>
        <v>0</v>
      </c>
      <c r="AR67" s="135"/>
      <c r="AS67" s="135"/>
      <c r="AT67" s="135"/>
      <c r="AU67" s="149"/>
      <c r="AV67" s="149"/>
      <c r="AW67" s="36"/>
      <c r="AX67" s="135"/>
      <c r="AY67" s="135"/>
      <c r="AZ67" s="135"/>
      <c r="BA67" s="36"/>
      <c r="BB67" s="135"/>
      <c r="BC67" s="36"/>
      <c r="BD67" s="135"/>
      <c r="BE67" s="36"/>
      <c r="BF67" s="135"/>
      <c r="BG67" s="36"/>
    </row>
    <row r="68" spans="1:59" ht="15" customHeight="1">
      <c r="A68" s="132"/>
      <c r="C68" s="15" t="str">
        <f>IF(Table1[[#This Row],[Reporting Organisation]]="","",VLOOKUP(Table1[[#This Row],[Reporting Organisation]],Table3[],2,FALSE))</f>
        <v/>
      </c>
      <c r="D68" s="15" t="str">
        <f>IFERROR(VLOOKUP(B68,ORG_LIST:TYPEORG,3,FALSE)," ")</f>
        <v xml:space="preserve"> </v>
      </c>
      <c r="E68" s="35"/>
      <c r="F68" s="35"/>
      <c r="G68" s="35"/>
      <c r="H68" s="15" t="e">
        <f>VLOOKUP(Table1[[#This Row],[State]],TblAdmin1[],2,FALSE)</f>
        <v>#N/A</v>
      </c>
      <c r="I68" s="35"/>
      <c r="J68" s="15" t="e">
        <f>VLOOKUP(Table1[District],TblAdmin2[[District]:[District PCODE]],2,FALSE)</f>
        <v>#N/A</v>
      </c>
      <c r="K68" s="35"/>
      <c r="L68" s="15" t="e">
        <f>VLOOKUP(Table1[Township],TblAdmin3[[Township]:[Township PCODE]],2,FALSE)</f>
        <v>#N/A</v>
      </c>
      <c r="M68" s="35"/>
      <c r="N68" s="15" t="str">
        <f>IFERROR(VLOOKUP(Table1[[#This Row],[Town]],TblAdmin4_Urban[[Town]:[Town_PCODE]],2,FALSE),"")</f>
        <v/>
      </c>
      <c r="O68" s="15" t="str">
        <f>IFERROR(VLOOKUP(Table1[[#This Row],[Town]],TblAdmin4_Urban[[Town]:[Longitude]],3,FALSE)," ")</f>
        <v xml:space="preserve"> </v>
      </c>
      <c r="P68" s="15" t="str">
        <f>IFERROR(VLOOKUP(Table1[[#This Row],[Town]],TblAdmin4_Urban[[Town]:[Longitude]],4,FALSE)," ")</f>
        <v xml:space="preserve"> </v>
      </c>
      <c r="Q68" s="15"/>
      <c r="R68" s="15" t="str">
        <f>IFERROR(VLOOKUP(Table1[[#This Row],[Wards]],TblAdmin5_Urban[[Ward]:[Ward_PCODE]],2,FALSE),"")</f>
        <v/>
      </c>
      <c r="S68" s="34"/>
      <c r="T68" s="15" t="str">
        <f>IFERROR(VLOOKUP(Table1[[#This Row],[Village_Tract]],TblAdmin4_Rural[[Village_Track]:[Village_Track PCODE]],2,FALSE),"")</f>
        <v/>
      </c>
      <c r="U68" s="15"/>
      <c r="V68" s="133" t="str">
        <f>IFERROR(VLOOKUP(Table1[[#This Row],[Village]],TblAdmin5_Rural[[Village PCODE]:[Village]],2,FALSE),"")</f>
        <v/>
      </c>
      <c r="W68" s="133" t="str">
        <f>IFERROR(VLOOKUP(Table1[[#This Row],[Village]],TblAdmin5_Rural[[Village]:[Longitude]],3,FALSE),"")</f>
        <v/>
      </c>
      <c r="X68" s="133" t="str">
        <f>IFERROR(VLOOKUP(Table1[[#This Row],[Village]],TblAdmin5_Rural[[Village]:[Longitude]],4,FALSE),"")</f>
        <v/>
      </c>
      <c r="Y68" s="15"/>
      <c r="Z68" s="15" t="str">
        <f>IFERROR(VLOOKUP(Table1[[#This Row],[Camp Name]],Table13[[Camp]:[CP_Pcode]],2,FALSE),"")</f>
        <v/>
      </c>
      <c r="AA68" s="133" t="str">
        <f>IF(Table1[[#This Row],[Camp PCODE]]="","",VLOOKUP(Table1[[#This Row],[Camp PCODE]],WHERE!AN67:AP285,2,FALSE))</f>
        <v/>
      </c>
      <c r="AB68" s="134" t="str">
        <f>IF(Table1[[#This Row],[Latitude]]="","",VLOOKUP(Table1[[#This Row],[Latitude]],WHERE!AO67:AP285,2,FALSE))</f>
        <v/>
      </c>
      <c r="AC68" s="134"/>
      <c r="AD68" s="134"/>
      <c r="AE68" s="134"/>
      <c r="AF68" s="134"/>
      <c r="AG68" s="38"/>
      <c r="AH68" s="133" t="str">
        <f>IFERROR(VLOOKUP(Table1[[#This Row],[Activity]],Table18[],2,FALSE),"")</f>
        <v/>
      </c>
      <c r="AI68" s="133" t="e">
        <f>VLOOKUP(Table1[[#This Row],[Activity]],Table14[],2,FALSE)</f>
        <v>#N/A</v>
      </c>
      <c r="AJ68" s="15"/>
      <c r="AL68" s="135"/>
      <c r="AM68" s="135">
        <f>(Table1[[#This Row],[Girls (Number)]]+Table1[[#This Row],[Boys  (Number)]])</f>
        <v>0</v>
      </c>
      <c r="AN68" s="135"/>
      <c r="AO68" s="135"/>
      <c r="AP68" s="135"/>
      <c r="AQ68" s="135">
        <f>(Table1[[#This Row],[Men +18]]+Table1[[#This Row],[Women +18]])</f>
        <v>0</v>
      </c>
      <c r="AR68" s="135"/>
      <c r="AS68" s="135"/>
      <c r="AT68" s="135"/>
      <c r="AU68" s="149"/>
      <c r="AV68" s="149"/>
      <c r="AW68" s="36"/>
      <c r="AX68" s="135"/>
      <c r="AY68" s="135"/>
      <c r="AZ68" s="135"/>
      <c r="BA68" s="36"/>
      <c r="BB68" s="135"/>
      <c r="BC68" s="36"/>
      <c r="BD68" s="135"/>
      <c r="BE68" s="36"/>
      <c r="BF68" s="135"/>
      <c r="BG68" s="36"/>
    </row>
    <row r="69" spans="1:59" ht="15" customHeight="1">
      <c r="A69" s="132"/>
      <c r="C69" s="15" t="str">
        <f>IF(Table1[[#This Row],[Reporting Organisation]]="","",VLOOKUP(Table1[[#This Row],[Reporting Organisation]],Table3[],2,FALSE))</f>
        <v/>
      </c>
      <c r="D69" s="15" t="str">
        <f>IFERROR(VLOOKUP(B69,ORG_LIST:TYPEORG,3,FALSE)," ")</f>
        <v xml:space="preserve"> </v>
      </c>
      <c r="E69" s="35"/>
      <c r="F69" s="35"/>
      <c r="G69" s="35"/>
      <c r="H69" s="15" t="e">
        <f>VLOOKUP(Table1[[#This Row],[State]],TblAdmin1[],2,FALSE)</f>
        <v>#N/A</v>
      </c>
      <c r="I69" s="35"/>
      <c r="J69" s="15" t="e">
        <f>VLOOKUP(Table1[District],TblAdmin2[[District]:[District PCODE]],2,FALSE)</f>
        <v>#N/A</v>
      </c>
      <c r="K69" s="35"/>
      <c r="L69" s="15" t="e">
        <f>VLOOKUP(Table1[Township],TblAdmin3[[Township]:[Township PCODE]],2,FALSE)</f>
        <v>#N/A</v>
      </c>
      <c r="M69" s="35"/>
      <c r="N69" s="15" t="str">
        <f>IFERROR(VLOOKUP(Table1[[#This Row],[Town]],TblAdmin4_Urban[[Town]:[Town_PCODE]],2,FALSE),"")</f>
        <v/>
      </c>
      <c r="O69" s="15" t="str">
        <f>IFERROR(VLOOKUP(Table1[[#This Row],[Town]],TblAdmin4_Urban[[Town]:[Longitude]],3,FALSE)," ")</f>
        <v xml:space="preserve"> </v>
      </c>
      <c r="P69" s="15" t="str">
        <f>IFERROR(VLOOKUP(Table1[[#This Row],[Town]],TblAdmin4_Urban[[Town]:[Longitude]],4,FALSE)," ")</f>
        <v xml:space="preserve"> </v>
      </c>
      <c r="Q69" s="15"/>
      <c r="R69" s="15" t="str">
        <f>IFERROR(VLOOKUP(Table1[[#This Row],[Wards]],TblAdmin5_Urban[[Ward]:[Ward_PCODE]],2,FALSE),"")</f>
        <v/>
      </c>
      <c r="S69" s="34"/>
      <c r="T69" s="15" t="str">
        <f>IFERROR(VLOOKUP(Table1[[#This Row],[Village_Tract]],TblAdmin4_Rural[[Village_Track]:[Village_Track PCODE]],2,FALSE),"")</f>
        <v/>
      </c>
      <c r="U69" s="15"/>
      <c r="V69" s="133" t="str">
        <f>IFERROR(VLOOKUP(Table1[[#This Row],[Village]],TblAdmin5_Rural[[Village PCODE]:[Village]],2,FALSE),"")</f>
        <v/>
      </c>
      <c r="W69" s="133" t="str">
        <f>IFERROR(VLOOKUP(Table1[[#This Row],[Village]],TblAdmin5_Rural[[Village]:[Longitude]],3,FALSE),"")</f>
        <v/>
      </c>
      <c r="X69" s="133" t="str">
        <f>IFERROR(VLOOKUP(Table1[[#This Row],[Village]],TblAdmin5_Rural[[Village]:[Longitude]],4,FALSE),"")</f>
        <v/>
      </c>
      <c r="Y69" s="15"/>
      <c r="Z69" s="15" t="str">
        <f>IFERROR(VLOOKUP(Table1[[#This Row],[Camp Name]],Table13[[Camp]:[CP_Pcode]],2,FALSE),"")</f>
        <v/>
      </c>
      <c r="AA69" s="133" t="str">
        <f>IF(Table1[[#This Row],[Camp PCODE]]="","",VLOOKUP(Table1[[#This Row],[Camp PCODE]],WHERE!AN68:AP286,2,FALSE))</f>
        <v/>
      </c>
      <c r="AB69" s="134" t="str">
        <f>IF(Table1[[#This Row],[Latitude]]="","",VLOOKUP(Table1[[#This Row],[Latitude]],WHERE!AO68:AP286,2,FALSE))</f>
        <v/>
      </c>
      <c r="AC69" s="134"/>
      <c r="AD69" s="134"/>
      <c r="AE69" s="134"/>
      <c r="AF69" s="134"/>
      <c r="AG69" s="38"/>
      <c r="AH69" s="133" t="str">
        <f>IFERROR(VLOOKUP(Table1[[#This Row],[Activity]],Table18[],2,FALSE),"")</f>
        <v/>
      </c>
      <c r="AI69" s="133" t="e">
        <f>VLOOKUP(Table1[[#This Row],[Activity]],Table14[],2,FALSE)</f>
        <v>#N/A</v>
      </c>
      <c r="AJ69" s="15"/>
      <c r="AL69" s="135"/>
      <c r="AM69" s="135">
        <f>(Table1[[#This Row],[Girls (Number)]]+Table1[[#This Row],[Boys  (Number)]])</f>
        <v>0</v>
      </c>
      <c r="AN69" s="135"/>
      <c r="AO69" s="135"/>
      <c r="AP69" s="135"/>
      <c r="AQ69" s="135">
        <f>(Table1[[#This Row],[Men +18]]+Table1[[#This Row],[Women +18]])</f>
        <v>0</v>
      </c>
      <c r="AR69" s="135"/>
      <c r="AS69" s="135"/>
      <c r="AT69" s="135"/>
      <c r="AU69" s="149"/>
      <c r="AV69" s="149"/>
      <c r="AW69" s="36"/>
      <c r="AX69" s="135"/>
      <c r="AY69" s="135"/>
      <c r="AZ69" s="135"/>
      <c r="BA69" s="36"/>
      <c r="BB69" s="135"/>
      <c r="BC69" s="36"/>
      <c r="BD69" s="135"/>
      <c r="BE69" s="36"/>
      <c r="BF69" s="135"/>
      <c r="BG69" s="36"/>
    </row>
    <row r="70" spans="1:59" ht="15" customHeight="1">
      <c r="A70" s="132"/>
      <c r="C70" s="15" t="str">
        <f>IF(Table1[[#This Row],[Reporting Organisation]]="","",VLOOKUP(Table1[[#This Row],[Reporting Organisation]],Table3[],2,FALSE))</f>
        <v/>
      </c>
      <c r="D70" s="15" t="str">
        <f>IFERROR(VLOOKUP(B70,ORG_LIST:TYPEORG,3,FALSE)," ")</f>
        <v xml:space="preserve"> </v>
      </c>
      <c r="E70" s="35"/>
      <c r="F70" s="35"/>
      <c r="G70" s="35"/>
      <c r="H70" s="15" t="e">
        <f>VLOOKUP(Table1[[#This Row],[State]],TblAdmin1[],2,FALSE)</f>
        <v>#N/A</v>
      </c>
      <c r="I70" s="35"/>
      <c r="J70" s="15" t="e">
        <f>VLOOKUP(Table1[District],TblAdmin2[[District]:[District PCODE]],2,FALSE)</f>
        <v>#N/A</v>
      </c>
      <c r="K70" s="35"/>
      <c r="L70" s="15" t="e">
        <f>VLOOKUP(Table1[Township],TblAdmin3[[Township]:[Township PCODE]],2,FALSE)</f>
        <v>#N/A</v>
      </c>
      <c r="M70" s="35"/>
      <c r="N70" s="15" t="str">
        <f>IFERROR(VLOOKUP(Table1[[#This Row],[Town]],TblAdmin4_Urban[[Town]:[Town_PCODE]],2,FALSE),"")</f>
        <v/>
      </c>
      <c r="O70" s="15" t="str">
        <f>IFERROR(VLOOKUP(Table1[[#This Row],[Town]],TblAdmin4_Urban[[Town]:[Longitude]],3,FALSE)," ")</f>
        <v xml:space="preserve"> </v>
      </c>
      <c r="P70" s="15" t="str">
        <f>IFERROR(VLOOKUP(Table1[[#This Row],[Town]],TblAdmin4_Urban[[Town]:[Longitude]],4,FALSE)," ")</f>
        <v xml:space="preserve"> </v>
      </c>
      <c r="Q70" s="15"/>
      <c r="R70" s="15" t="str">
        <f>IFERROR(VLOOKUP(Table1[[#This Row],[Wards]],TblAdmin5_Urban[[Ward]:[Ward_PCODE]],2,FALSE),"")</f>
        <v/>
      </c>
      <c r="S70" s="34"/>
      <c r="T70" s="15" t="str">
        <f>IFERROR(VLOOKUP(Table1[[#This Row],[Village_Tract]],TblAdmin4_Rural[[Village_Track]:[Village_Track PCODE]],2,FALSE),"")</f>
        <v/>
      </c>
      <c r="U70" s="15"/>
      <c r="V70" s="133" t="str">
        <f>IFERROR(VLOOKUP(Table1[[#This Row],[Village]],TblAdmin5_Rural[[Village PCODE]:[Village]],2,FALSE),"")</f>
        <v/>
      </c>
      <c r="W70" s="133" t="str">
        <f>IFERROR(VLOOKUP(Table1[[#This Row],[Village]],TblAdmin5_Rural[[Village]:[Longitude]],3,FALSE),"")</f>
        <v/>
      </c>
      <c r="X70" s="133" t="str">
        <f>IFERROR(VLOOKUP(Table1[[#This Row],[Village]],TblAdmin5_Rural[[Village]:[Longitude]],4,FALSE),"")</f>
        <v/>
      </c>
      <c r="Y70" s="15"/>
      <c r="Z70" s="15" t="str">
        <f>IFERROR(VLOOKUP(Table1[[#This Row],[Camp Name]],Table13[[Camp]:[CP_Pcode]],2,FALSE),"")</f>
        <v/>
      </c>
      <c r="AA70" s="133" t="str">
        <f>IF(Table1[[#This Row],[Camp PCODE]]="","",VLOOKUP(Table1[[#This Row],[Camp PCODE]],WHERE!AN69:AP287,2,FALSE))</f>
        <v/>
      </c>
      <c r="AB70" s="134" t="str">
        <f>IF(Table1[[#This Row],[Latitude]]="","",VLOOKUP(Table1[[#This Row],[Latitude]],WHERE!AO69:AP287,2,FALSE))</f>
        <v/>
      </c>
      <c r="AC70" s="134"/>
      <c r="AD70" s="134"/>
      <c r="AE70" s="134"/>
      <c r="AF70" s="134"/>
      <c r="AG70" s="38"/>
      <c r="AH70" s="133" t="str">
        <f>IFERROR(VLOOKUP(Table1[[#This Row],[Activity]],Table18[],2,FALSE),"")</f>
        <v/>
      </c>
      <c r="AI70" s="133" t="e">
        <f>VLOOKUP(Table1[[#This Row],[Activity]],Table14[],2,FALSE)</f>
        <v>#N/A</v>
      </c>
      <c r="AJ70" s="15"/>
      <c r="AL70" s="135"/>
      <c r="AM70" s="135">
        <f>(Table1[[#This Row],[Girls (Number)]]+Table1[[#This Row],[Boys  (Number)]])</f>
        <v>0</v>
      </c>
      <c r="AN70" s="135"/>
      <c r="AO70" s="135"/>
      <c r="AP70" s="135"/>
      <c r="AQ70" s="135">
        <f>(Table1[[#This Row],[Men +18]]+Table1[[#This Row],[Women +18]])</f>
        <v>0</v>
      </c>
      <c r="AR70" s="135"/>
      <c r="AS70" s="135"/>
      <c r="AT70" s="135"/>
      <c r="AU70" s="149"/>
      <c r="AV70" s="149"/>
      <c r="AW70" s="36"/>
      <c r="AX70" s="135"/>
      <c r="AY70" s="135"/>
      <c r="AZ70" s="135"/>
      <c r="BA70" s="36"/>
      <c r="BB70" s="135"/>
      <c r="BC70" s="36"/>
      <c r="BD70" s="135"/>
      <c r="BE70" s="36"/>
      <c r="BF70" s="135"/>
      <c r="BG70" s="36"/>
    </row>
    <row r="71" spans="1:59" ht="15" customHeight="1">
      <c r="A71" s="132"/>
      <c r="C71" s="15" t="str">
        <f>IF(Table1[[#This Row],[Reporting Organisation]]="","",VLOOKUP(Table1[[#This Row],[Reporting Organisation]],Table3[],2,FALSE))</f>
        <v/>
      </c>
      <c r="D71" s="15" t="str">
        <f>IFERROR(VLOOKUP(B71,ORG_LIST:TYPEORG,3,FALSE)," ")</f>
        <v xml:space="preserve"> </v>
      </c>
      <c r="E71" s="35"/>
      <c r="F71" s="35"/>
      <c r="G71" s="35"/>
      <c r="H71" s="15" t="e">
        <f>VLOOKUP(Table1[[#This Row],[State]],TblAdmin1[],2,FALSE)</f>
        <v>#N/A</v>
      </c>
      <c r="I71" s="35"/>
      <c r="J71" s="15" t="e">
        <f>VLOOKUP(Table1[District],TblAdmin2[[District]:[District PCODE]],2,FALSE)</f>
        <v>#N/A</v>
      </c>
      <c r="K71" s="35"/>
      <c r="L71" s="15" t="e">
        <f>VLOOKUP(Table1[Township],TblAdmin3[[Township]:[Township PCODE]],2,FALSE)</f>
        <v>#N/A</v>
      </c>
      <c r="M71" s="35"/>
      <c r="N71" s="15" t="str">
        <f>IFERROR(VLOOKUP(Table1[[#This Row],[Town]],TblAdmin4_Urban[[Town]:[Town_PCODE]],2,FALSE),"")</f>
        <v/>
      </c>
      <c r="O71" s="15" t="str">
        <f>IFERROR(VLOOKUP(Table1[[#This Row],[Town]],TblAdmin4_Urban[[Town]:[Longitude]],3,FALSE)," ")</f>
        <v xml:space="preserve"> </v>
      </c>
      <c r="P71" s="15" t="str">
        <f>IFERROR(VLOOKUP(Table1[[#This Row],[Town]],TblAdmin4_Urban[[Town]:[Longitude]],4,FALSE)," ")</f>
        <v xml:space="preserve"> </v>
      </c>
      <c r="Q71" s="15"/>
      <c r="R71" s="15" t="str">
        <f>IFERROR(VLOOKUP(Table1[[#This Row],[Wards]],TblAdmin5_Urban[[Ward]:[Ward_PCODE]],2,FALSE),"")</f>
        <v/>
      </c>
      <c r="S71" s="34"/>
      <c r="T71" s="15" t="str">
        <f>IFERROR(VLOOKUP(Table1[[#This Row],[Village_Tract]],TblAdmin4_Rural[[Village_Track]:[Village_Track PCODE]],2,FALSE),"")</f>
        <v/>
      </c>
      <c r="U71" s="15"/>
      <c r="V71" s="133" t="str">
        <f>IFERROR(VLOOKUP(Table1[[#This Row],[Village]],TblAdmin5_Rural[[Village PCODE]:[Village]],2,FALSE),"")</f>
        <v/>
      </c>
      <c r="W71" s="133" t="str">
        <f>IFERROR(VLOOKUP(Table1[[#This Row],[Village]],TblAdmin5_Rural[[Village]:[Longitude]],3,FALSE),"")</f>
        <v/>
      </c>
      <c r="X71" s="133" t="str">
        <f>IFERROR(VLOOKUP(Table1[[#This Row],[Village]],TblAdmin5_Rural[[Village]:[Longitude]],4,FALSE),"")</f>
        <v/>
      </c>
      <c r="Y71" s="15"/>
      <c r="Z71" s="15" t="str">
        <f>IFERROR(VLOOKUP(Table1[[#This Row],[Camp Name]],Table13[[Camp]:[CP_Pcode]],2,FALSE),"")</f>
        <v/>
      </c>
      <c r="AA71" s="133" t="str">
        <f>IF(Table1[[#This Row],[Camp PCODE]]="","",VLOOKUP(Table1[[#This Row],[Camp PCODE]],WHERE!AN70:AP288,2,FALSE))</f>
        <v/>
      </c>
      <c r="AB71" s="134" t="str">
        <f>IF(Table1[[#This Row],[Latitude]]="","",VLOOKUP(Table1[[#This Row],[Latitude]],WHERE!AO70:AP288,2,FALSE))</f>
        <v/>
      </c>
      <c r="AC71" s="134"/>
      <c r="AD71" s="134"/>
      <c r="AE71" s="134"/>
      <c r="AF71" s="134"/>
      <c r="AG71" s="38"/>
      <c r="AH71" s="133" t="str">
        <f>IFERROR(VLOOKUP(Table1[[#This Row],[Activity]],Table18[],2,FALSE),"")</f>
        <v/>
      </c>
      <c r="AI71" s="133" t="e">
        <f>VLOOKUP(Table1[[#This Row],[Activity]],Table14[],2,FALSE)</f>
        <v>#N/A</v>
      </c>
      <c r="AJ71" s="15"/>
      <c r="AL71" s="135"/>
      <c r="AM71" s="135">
        <f>(Table1[[#This Row],[Girls (Number)]]+Table1[[#This Row],[Boys  (Number)]])</f>
        <v>0</v>
      </c>
      <c r="AN71" s="135"/>
      <c r="AO71" s="135"/>
      <c r="AP71" s="135"/>
      <c r="AQ71" s="135">
        <f>(Table1[[#This Row],[Men +18]]+Table1[[#This Row],[Women +18]])</f>
        <v>0</v>
      </c>
      <c r="AR71" s="135"/>
      <c r="AS71" s="135"/>
      <c r="AT71" s="135"/>
      <c r="AU71" s="149"/>
      <c r="AV71" s="149"/>
      <c r="AW71" s="36"/>
      <c r="AX71" s="135"/>
      <c r="AY71" s="135"/>
      <c r="AZ71" s="135"/>
      <c r="BA71" s="36"/>
      <c r="BB71" s="135"/>
      <c r="BC71" s="36"/>
      <c r="BD71" s="135"/>
      <c r="BE71" s="36"/>
      <c r="BF71" s="135"/>
      <c r="BG71" s="36"/>
    </row>
    <row r="72" spans="1:59" ht="15" customHeight="1">
      <c r="A72" s="132"/>
      <c r="C72" s="15" t="str">
        <f>IF(Table1[[#This Row],[Reporting Organisation]]="","",VLOOKUP(Table1[[#This Row],[Reporting Organisation]],Table3[],2,FALSE))</f>
        <v/>
      </c>
      <c r="D72" s="15" t="str">
        <f>IFERROR(VLOOKUP(B72,ORG_LIST:TYPEORG,3,FALSE)," ")</f>
        <v xml:space="preserve"> </v>
      </c>
      <c r="E72" s="35"/>
      <c r="F72" s="35"/>
      <c r="G72" s="35"/>
      <c r="H72" s="15" t="e">
        <f>VLOOKUP(Table1[[#This Row],[State]],TblAdmin1[],2,FALSE)</f>
        <v>#N/A</v>
      </c>
      <c r="I72" s="35"/>
      <c r="J72" s="15" t="e">
        <f>VLOOKUP(Table1[District],TblAdmin2[[District]:[District PCODE]],2,FALSE)</f>
        <v>#N/A</v>
      </c>
      <c r="K72" s="35"/>
      <c r="L72" s="15" t="e">
        <f>VLOOKUP(Table1[Township],TblAdmin3[[Township]:[Township PCODE]],2,FALSE)</f>
        <v>#N/A</v>
      </c>
      <c r="M72" s="35"/>
      <c r="N72" s="15" t="str">
        <f>IFERROR(VLOOKUP(Table1[[#This Row],[Town]],TblAdmin4_Urban[[Town]:[Town_PCODE]],2,FALSE),"")</f>
        <v/>
      </c>
      <c r="O72" s="15" t="str">
        <f>IFERROR(VLOOKUP(Table1[[#This Row],[Town]],TblAdmin4_Urban[[Town]:[Longitude]],3,FALSE)," ")</f>
        <v xml:space="preserve"> </v>
      </c>
      <c r="P72" s="15" t="str">
        <f>IFERROR(VLOOKUP(Table1[[#This Row],[Town]],TblAdmin4_Urban[[Town]:[Longitude]],4,FALSE)," ")</f>
        <v xml:space="preserve"> </v>
      </c>
      <c r="Q72" s="15"/>
      <c r="R72" s="15" t="str">
        <f>IFERROR(VLOOKUP(Table1[[#This Row],[Wards]],TblAdmin5_Urban[[Ward]:[Ward_PCODE]],2,FALSE),"")</f>
        <v/>
      </c>
      <c r="S72" s="34"/>
      <c r="T72" s="15" t="str">
        <f>IFERROR(VLOOKUP(Table1[[#This Row],[Village_Tract]],TblAdmin4_Rural[[Village_Track]:[Village_Track PCODE]],2,FALSE),"")</f>
        <v/>
      </c>
      <c r="U72" s="15"/>
      <c r="V72" s="133" t="str">
        <f>IFERROR(VLOOKUP(Table1[[#This Row],[Village]],TblAdmin5_Rural[[Village PCODE]:[Village]],2,FALSE),"")</f>
        <v/>
      </c>
      <c r="W72" s="133" t="str">
        <f>IFERROR(VLOOKUP(Table1[[#This Row],[Village]],TblAdmin5_Rural[[Village]:[Longitude]],3,FALSE),"")</f>
        <v/>
      </c>
      <c r="X72" s="133" t="str">
        <f>IFERROR(VLOOKUP(Table1[[#This Row],[Village]],TblAdmin5_Rural[[Village]:[Longitude]],4,FALSE),"")</f>
        <v/>
      </c>
      <c r="Y72" s="15"/>
      <c r="Z72" s="15" t="str">
        <f>IFERROR(VLOOKUP(Table1[[#This Row],[Camp Name]],Table13[[Camp]:[CP_Pcode]],2,FALSE),"")</f>
        <v/>
      </c>
      <c r="AA72" s="133" t="str">
        <f>IF(Table1[[#This Row],[Camp PCODE]]="","",VLOOKUP(Table1[[#This Row],[Camp PCODE]],WHERE!AN71:AP289,2,FALSE))</f>
        <v/>
      </c>
      <c r="AB72" s="134" t="str">
        <f>IF(Table1[[#This Row],[Latitude]]="","",VLOOKUP(Table1[[#This Row],[Latitude]],WHERE!AO71:AP289,2,FALSE))</f>
        <v/>
      </c>
      <c r="AC72" s="134"/>
      <c r="AD72" s="134"/>
      <c r="AE72" s="134"/>
      <c r="AF72" s="134"/>
      <c r="AG72" s="38"/>
      <c r="AH72" s="133" t="str">
        <f>IFERROR(VLOOKUP(Table1[[#This Row],[Activity]],Table18[],2,FALSE),"")</f>
        <v/>
      </c>
      <c r="AI72" s="133" t="e">
        <f>VLOOKUP(Table1[[#This Row],[Activity]],Table14[],2,FALSE)</f>
        <v>#N/A</v>
      </c>
      <c r="AJ72" s="15"/>
      <c r="AL72" s="135"/>
      <c r="AM72" s="135">
        <f>(Table1[[#This Row],[Girls (Number)]]+Table1[[#This Row],[Boys  (Number)]])</f>
        <v>0</v>
      </c>
      <c r="AN72" s="135"/>
      <c r="AO72" s="135"/>
      <c r="AP72" s="135"/>
      <c r="AQ72" s="135">
        <f>(Table1[[#This Row],[Men +18]]+Table1[[#This Row],[Women +18]])</f>
        <v>0</v>
      </c>
      <c r="AR72" s="135"/>
      <c r="AS72" s="135"/>
      <c r="AT72" s="135"/>
      <c r="AU72" s="149"/>
      <c r="AV72" s="149"/>
      <c r="AW72" s="36"/>
      <c r="AX72" s="135"/>
      <c r="AY72" s="135"/>
      <c r="AZ72" s="135"/>
      <c r="BA72" s="36"/>
      <c r="BB72" s="135"/>
      <c r="BC72" s="36"/>
      <c r="BD72" s="135"/>
      <c r="BE72" s="36"/>
      <c r="BF72" s="135"/>
      <c r="BG72" s="36"/>
    </row>
    <row r="73" spans="1:59" ht="15" customHeight="1">
      <c r="A73" s="132"/>
      <c r="C73" s="15" t="str">
        <f>IF(Table1[[#This Row],[Reporting Organisation]]="","",VLOOKUP(Table1[[#This Row],[Reporting Organisation]],Table3[],2,FALSE))</f>
        <v/>
      </c>
      <c r="D73" s="15" t="str">
        <f>IFERROR(VLOOKUP(B73,ORG_LIST:TYPEORG,3,FALSE)," ")</f>
        <v xml:space="preserve"> </v>
      </c>
      <c r="E73" s="35"/>
      <c r="F73" s="35"/>
      <c r="G73" s="35"/>
      <c r="H73" s="15" t="e">
        <f>VLOOKUP(Table1[[#This Row],[State]],TblAdmin1[],2,FALSE)</f>
        <v>#N/A</v>
      </c>
      <c r="I73" s="35"/>
      <c r="J73" s="15" t="e">
        <f>VLOOKUP(Table1[District],TblAdmin2[[District]:[District PCODE]],2,FALSE)</f>
        <v>#N/A</v>
      </c>
      <c r="K73" s="35"/>
      <c r="L73" s="15" t="e">
        <f>VLOOKUP(Table1[Township],TblAdmin3[[Township]:[Township PCODE]],2,FALSE)</f>
        <v>#N/A</v>
      </c>
      <c r="M73" s="35"/>
      <c r="N73" s="15" t="str">
        <f>IFERROR(VLOOKUP(Table1[[#This Row],[Town]],TblAdmin4_Urban[[Town]:[Town_PCODE]],2,FALSE),"")</f>
        <v/>
      </c>
      <c r="O73" s="15" t="str">
        <f>IFERROR(VLOOKUP(Table1[[#This Row],[Town]],TblAdmin4_Urban[[Town]:[Longitude]],3,FALSE)," ")</f>
        <v xml:space="preserve"> </v>
      </c>
      <c r="P73" s="15" t="str">
        <f>IFERROR(VLOOKUP(Table1[[#This Row],[Town]],TblAdmin4_Urban[[Town]:[Longitude]],4,FALSE)," ")</f>
        <v xml:space="preserve"> </v>
      </c>
      <c r="Q73" s="15"/>
      <c r="R73" s="15" t="str">
        <f>IFERROR(VLOOKUP(Table1[[#This Row],[Wards]],TblAdmin5_Urban[[Ward]:[Ward_PCODE]],2,FALSE),"")</f>
        <v/>
      </c>
      <c r="S73" s="34"/>
      <c r="T73" s="15" t="str">
        <f>IFERROR(VLOOKUP(Table1[[#This Row],[Village_Tract]],TblAdmin4_Rural[[Village_Track]:[Village_Track PCODE]],2,FALSE),"")</f>
        <v/>
      </c>
      <c r="U73" s="15"/>
      <c r="V73" s="133" t="str">
        <f>IFERROR(VLOOKUP(Table1[[#This Row],[Village]],TblAdmin5_Rural[[Village PCODE]:[Village]],2,FALSE),"")</f>
        <v/>
      </c>
      <c r="W73" s="133" t="str">
        <f>IFERROR(VLOOKUP(Table1[[#This Row],[Village]],TblAdmin5_Rural[[Village]:[Longitude]],3,FALSE),"")</f>
        <v/>
      </c>
      <c r="X73" s="133" t="str">
        <f>IFERROR(VLOOKUP(Table1[[#This Row],[Village]],TblAdmin5_Rural[[Village]:[Longitude]],4,FALSE),"")</f>
        <v/>
      </c>
      <c r="Y73" s="15"/>
      <c r="Z73" s="15" t="str">
        <f>IFERROR(VLOOKUP(Table1[[#This Row],[Camp Name]],Table13[[Camp]:[CP_Pcode]],2,FALSE),"")</f>
        <v/>
      </c>
      <c r="AA73" s="133" t="str">
        <f>IF(Table1[[#This Row],[Camp PCODE]]="","",VLOOKUP(Table1[[#This Row],[Camp PCODE]],WHERE!AN72:AP290,2,FALSE))</f>
        <v/>
      </c>
      <c r="AB73" s="134" t="str">
        <f>IF(Table1[[#This Row],[Latitude]]="","",VLOOKUP(Table1[[#This Row],[Latitude]],WHERE!AO72:AP290,2,FALSE))</f>
        <v/>
      </c>
      <c r="AC73" s="134"/>
      <c r="AD73" s="134"/>
      <c r="AE73" s="134"/>
      <c r="AF73" s="134"/>
      <c r="AG73" s="38"/>
      <c r="AH73" s="133" t="str">
        <f>IFERROR(VLOOKUP(Table1[[#This Row],[Activity]],Table18[],2,FALSE),"")</f>
        <v/>
      </c>
      <c r="AI73" s="133" t="e">
        <f>VLOOKUP(Table1[[#This Row],[Activity]],Table14[],2,FALSE)</f>
        <v>#N/A</v>
      </c>
      <c r="AJ73" s="15"/>
      <c r="AL73" s="135"/>
      <c r="AM73" s="135">
        <f>(Table1[[#This Row],[Girls (Number)]]+Table1[[#This Row],[Boys  (Number)]])</f>
        <v>0</v>
      </c>
      <c r="AN73" s="135"/>
      <c r="AO73" s="135"/>
      <c r="AP73" s="135"/>
      <c r="AQ73" s="135">
        <f>(Table1[[#This Row],[Men +18]]+Table1[[#This Row],[Women +18]])</f>
        <v>0</v>
      </c>
      <c r="AR73" s="135"/>
      <c r="AS73" s="135"/>
      <c r="AT73" s="135"/>
      <c r="AU73" s="149"/>
      <c r="AV73" s="149"/>
      <c r="AW73" s="36"/>
      <c r="AX73" s="135"/>
      <c r="AY73" s="135"/>
      <c r="AZ73" s="135"/>
      <c r="BA73" s="36"/>
      <c r="BB73" s="135"/>
      <c r="BC73" s="36"/>
      <c r="BD73" s="135"/>
      <c r="BE73" s="36"/>
      <c r="BF73" s="135"/>
      <c r="BG73" s="36"/>
    </row>
    <row r="74" spans="1:59" ht="15" customHeight="1">
      <c r="A74" s="132"/>
      <c r="C74" s="15" t="str">
        <f>IF(Table1[[#This Row],[Reporting Organisation]]="","",VLOOKUP(Table1[[#This Row],[Reporting Organisation]],Table3[],2,FALSE))</f>
        <v/>
      </c>
      <c r="D74" s="15" t="str">
        <f>IFERROR(VLOOKUP(B74,ORG_LIST:TYPEORG,3,FALSE)," ")</f>
        <v xml:space="preserve"> </v>
      </c>
      <c r="E74" s="35"/>
      <c r="F74" s="35"/>
      <c r="G74" s="35"/>
      <c r="H74" s="15" t="e">
        <f>VLOOKUP(Table1[[#This Row],[State]],TblAdmin1[],2,FALSE)</f>
        <v>#N/A</v>
      </c>
      <c r="I74" s="35"/>
      <c r="J74" s="15" t="e">
        <f>VLOOKUP(Table1[District],TblAdmin2[[District]:[District PCODE]],2,FALSE)</f>
        <v>#N/A</v>
      </c>
      <c r="K74" s="35"/>
      <c r="L74" s="15" t="e">
        <f>VLOOKUP(Table1[Township],TblAdmin3[[Township]:[Township PCODE]],2,FALSE)</f>
        <v>#N/A</v>
      </c>
      <c r="M74" s="35"/>
      <c r="N74" s="15" t="str">
        <f>IFERROR(VLOOKUP(Table1[[#This Row],[Town]],TblAdmin4_Urban[[Town]:[Town_PCODE]],2,FALSE),"")</f>
        <v/>
      </c>
      <c r="O74" s="15" t="str">
        <f>IFERROR(VLOOKUP(Table1[[#This Row],[Town]],TblAdmin4_Urban[[Town]:[Longitude]],3,FALSE)," ")</f>
        <v xml:space="preserve"> </v>
      </c>
      <c r="P74" s="15" t="str">
        <f>IFERROR(VLOOKUP(Table1[[#This Row],[Town]],TblAdmin4_Urban[[Town]:[Longitude]],4,FALSE)," ")</f>
        <v xml:space="preserve"> </v>
      </c>
      <c r="Q74" s="15"/>
      <c r="R74" s="15" t="str">
        <f>IFERROR(VLOOKUP(Table1[[#This Row],[Wards]],TblAdmin5_Urban[[Ward]:[Ward_PCODE]],2,FALSE),"")</f>
        <v/>
      </c>
      <c r="S74" s="34"/>
      <c r="T74" s="15" t="str">
        <f>IFERROR(VLOOKUP(Table1[[#This Row],[Village_Tract]],TblAdmin4_Rural[[Village_Track]:[Village_Track PCODE]],2,FALSE),"")</f>
        <v/>
      </c>
      <c r="U74" s="15"/>
      <c r="V74" s="133" t="str">
        <f>IFERROR(VLOOKUP(Table1[[#This Row],[Village]],TblAdmin5_Rural[[Village PCODE]:[Village]],2,FALSE),"")</f>
        <v/>
      </c>
      <c r="W74" s="133" t="str">
        <f>IFERROR(VLOOKUP(Table1[[#This Row],[Village]],TblAdmin5_Rural[[Village]:[Longitude]],3,FALSE),"")</f>
        <v/>
      </c>
      <c r="X74" s="133" t="str">
        <f>IFERROR(VLOOKUP(Table1[[#This Row],[Village]],TblAdmin5_Rural[[Village]:[Longitude]],4,FALSE),"")</f>
        <v/>
      </c>
      <c r="Y74" s="15"/>
      <c r="Z74" s="15" t="str">
        <f>IFERROR(VLOOKUP(Table1[[#This Row],[Camp Name]],Table13[[Camp]:[CP_Pcode]],2,FALSE),"")</f>
        <v/>
      </c>
      <c r="AA74" s="133" t="str">
        <f>IF(Table1[[#This Row],[Camp PCODE]]="","",VLOOKUP(Table1[[#This Row],[Camp PCODE]],WHERE!AN73:AP291,2,FALSE))</f>
        <v/>
      </c>
      <c r="AB74" s="134" t="str">
        <f>IF(Table1[[#This Row],[Latitude]]="","",VLOOKUP(Table1[[#This Row],[Latitude]],WHERE!AO73:AP291,2,FALSE))</f>
        <v/>
      </c>
      <c r="AC74" s="134"/>
      <c r="AD74" s="134"/>
      <c r="AE74" s="134"/>
      <c r="AF74" s="134"/>
      <c r="AG74" s="38"/>
      <c r="AH74" s="133" t="str">
        <f>IFERROR(VLOOKUP(Table1[[#This Row],[Activity]],Table18[],2,FALSE),"")</f>
        <v/>
      </c>
      <c r="AI74" s="133" t="e">
        <f>VLOOKUP(Table1[[#This Row],[Activity]],Table14[],2,FALSE)</f>
        <v>#N/A</v>
      </c>
      <c r="AJ74" s="15"/>
      <c r="AL74" s="135"/>
      <c r="AM74" s="135">
        <f>(Table1[[#This Row],[Girls (Number)]]+Table1[[#This Row],[Boys  (Number)]])</f>
        <v>0</v>
      </c>
      <c r="AN74" s="135"/>
      <c r="AO74" s="135"/>
      <c r="AP74" s="135"/>
      <c r="AQ74" s="135">
        <f>(Table1[[#This Row],[Men +18]]+Table1[[#This Row],[Women +18]])</f>
        <v>0</v>
      </c>
      <c r="AR74" s="135"/>
      <c r="AS74" s="135"/>
      <c r="AT74" s="135"/>
      <c r="AU74" s="149"/>
      <c r="AV74" s="149"/>
      <c r="AW74" s="36"/>
      <c r="AX74" s="135"/>
      <c r="AY74" s="135"/>
      <c r="AZ74" s="135"/>
      <c r="BA74" s="36"/>
      <c r="BB74" s="135"/>
      <c r="BC74" s="36"/>
      <c r="BD74" s="135"/>
      <c r="BE74" s="36"/>
      <c r="BF74" s="135"/>
      <c r="BG74" s="36"/>
    </row>
    <row r="75" spans="1:59" ht="15" customHeight="1">
      <c r="A75" s="132"/>
      <c r="C75" s="15" t="str">
        <f>IF(Table1[[#This Row],[Reporting Organisation]]="","",VLOOKUP(Table1[[#This Row],[Reporting Organisation]],Table3[],2,FALSE))</f>
        <v/>
      </c>
      <c r="D75" s="15" t="str">
        <f>IFERROR(VLOOKUP(B75,ORG_LIST:TYPEORG,3,FALSE)," ")</f>
        <v xml:space="preserve"> </v>
      </c>
      <c r="E75" s="35"/>
      <c r="F75" s="35"/>
      <c r="G75" s="35"/>
      <c r="H75" s="15" t="e">
        <f>VLOOKUP(Table1[[#This Row],[State]],TblAdmin1[],2,FALSE)</f>
        <v>#N/A</v>
      </c>
      <c r="I75" s="35"/>
      <c r="J75" s="15" t="e">
        <f>VLOOKUP(Table1[District],TblAdmin2[[District]:[District PCODE]],2,FALSE)</f>
        <v>#N/A</v>
      </c>
      <c r="K75" s="35"/>
      <c r="L75" s="15" t="e">
        <f>VLOOKUP(Table1[Township],TblAdmin3[[Township]:[Township PCODE]],2,FALSE)</f>
        <v>#N/A</v>
      </c>
      <c r="M75" s="35"/>
      <c r="N75" s="15" t="str">
        <f>IFERROR(VLOOKUP(Table1[[#This Row],[Town]],TblAdmin4_Urban[[Town]:[Town_PCODE]],2,FALSE),"")</f>
        <v/>
      </c>
      <c r="O75" s="15" t="str">
        <f>IFERROR(VLOOKUP(Table1[[#This Row],[Town]],TblAdmin4_Urban[[Town]:[Longitude]],3,FALSE)," ")</f>
        <v xml:space="preserve"> </v>
      </c>
      <c r="P75" s="15" t="str">
        <f>IFERROR(VLOOKUP(Table1[[#This Row],[Town]],TblAdmin4_Urban[[Town]:[Longitude]],4,FALSE)," ")</f>
        <v xml:space="preserve"> </v>
      </c>
      <c r="Q75" s="15"/>
      <c r="R75" s="15" t="str">
        <f>IFERROR(VLOOKUP(Table1[[#This Row],[Wards]],TblAdmin5_Urban[[Ward]:[Ward_PCODE]],2,FALSE),"")</f>
        <v/>
      </c>
      <c r="S75" s="34"/>
      <c r="T75" s="15" t="str">
        <f>IFERROR(VLOOKUP(Table1[[#This Row],[Village_Tract]],TblAdmin4_Rural[[Village_Track]:[Village_Track PCODE]],2,FALSE),"")</f>
        <v/>
      </c>
      <c r="U75" s="15"/>
      <c r="V75" s="133" t="str">
        <f>IFERROR(VLOOKUP(Table1[[#This Row],[Village]],TblAdmin5_Rural[[Village PCODE]:[Village]],2,FALSE),"")</f>
        <v/>
      </c>
      <c r="W75" s="133" t="str">
        <f>IFERROR(VLOOKUP(Table1[[#This Row],[Village]],TblAdmin5_Rural[[Village]:[Longitude]],3,FALSE),"")</f>
        <v/>
      </c>
      <c r="X75" s="133" t="str">
        <f>IFERROR(VLOOKUP(Table1[[#This Row],[Village]],TblAdmin5_Rural[[Village]:[Longitude]],4,FALSE),"")</f>
        <v/>
      </c>
      <c r="Y75" s="15"/>
      <c r="Z75" s="15" t="str">
        <f>IFERROR(VLOOKUP(Table1[[#This Row],[Camp Name]],Table13[[Camp]:[CP_Pcode]],2,FALSE),"")</f>
        <v/>
      </c>
      <c r="AA75" s="133" t="str">
        <f>IF(Table1[[#This Row],[Camp PCODE]]="","",VLOOKUP(Table1[[#This Row],[Camp PCODE]],WHERE!AN74:AP292,2,FALSE))</f>
        <v/>
      </c>
      <c r="AB75" s="134" t="str">
        <f>IF(Table1[[#This Row],[Latitude]]="","",VLOOKUP(Table1[[#This Row],[Latitude]],WHERE!AO74:AP292,2,FALSE))</f>
        <v/>
      </c>
      <c r="AC75" s="134"/>
      <c r="AD75" s="134"/>
      <c r="AE75" s="134"/>
      <c r="AF75" s="134"/>
      <c r="AG75" s="38"/>
      <c r="AH75" s="133" t="str">
        <f>IFERROR(VLOOKUP(Table1[[#This Row],[Activity]],Table18[],2,FALSE),"")</f>
        <v/>
      </c>
      <c r="AI75" s="133" t="e">
        <f>VLOOKUP(Table1[[#This Row],[Activity]],Table14[],2,FALSE)</f>
        <v>#N/A</v>
      </c>
      <c r="AJ75" s="15"/>
      <c r="AL75" s="135"/>
      <c r="AM75" s="135">
        <f>(Table1[[#This Row],[Girls (Number)]]+Table1[[#This Row],[Boys  (Number)]])</f>
        <v>0</v>
      </c>
      <c r="AN75" s="135"/>
      <c r="AO75" s="135"/>
      <c r="AP75" s="135"/>
      <c r="AQ75" s="135">
        <f>(Table1[[#This Row],[Men +18]]+Table1[[#This Row],[Women +18]])</f>
        <v>0</v>
      </c>
      <c r="AR75" s="135"/>
      <c r="AS75" s="135"/>
      <c r="AT75" s="135"/>
      <c r="AU75" s="149"/>
      <c r="AV75" s="149"/>
      <c r="AW75" s="36"/>
      <c r="AX75" s="135"/>
      <c r="AY75" s="135"/>
      <c r="AZ75" s="135"/>
      <c r="BA75" s="36"/>
      <c r="BB75" s="135"/>
      <c r="BC75" s="36"/>
      <c r="BD75" s="135"/>
      <c r="BE75" s="36"/>
      <c r="BF75" s="135"/>
      <c r="BG75" s="36"/>
    </row>
    <row r="76" spans="1:59" ht="15" customHeight="1">
      <c r="A76" s="132"/>
      <c r="C76" s="15" t="str">
        <f>IF(Table1[[#This Row],[Reporting Organisation]]="","",VLOOKUP(Table1[[#This Row],[Reporting Organisation]],Table3[],2,FALSE))</f>
        <v/>
      </c>
      <c r="D76" s="15" t="str">
        <f>IFERROR(VLOOKUP(B76,ORG_LIST:TYPEORG,3,FALSE)," ")</f>
        <v xml:space="preserve"> </v>
      </c>
      <c r="E76" s="35"/>
      <c r="F76" s="35"/>
      <c r="G76" s="35"/>
      <c r="H76" s="15" t="e">
        <f>VLOOKUP(Table1[[#This Row],[State]],TblAdmin1[],2,FALSE)</f>
        <v>#N/A</v>
      </c>
      <c r="I76" s="35"/>
      <c r="J76" s="15" t="e">
        <f>VLOOKUP(Table1[District],TblAdmin2[[District]:[District PCODE]],2,FALSE)</f>
        <v>#N/A</v>
      </c>
      <c r="K76" s="35"/>
      <c r="L76" s="15" t="e">
        <f>VLOOKUP(Table1[Township],TblAdmin3[[Township]:[Township PCODE]],2,FALSE)</f>
        <v>#N/A</v>
      </c>
      <c r="M76" s="35"/>
      <c r="N76" s="15" t="str">
        <f>IFERROR(VLOOKUP(Table1[[#This Row],[Town]],TblAdmin4_Urban[[Town]:[Town_PCODE]],2,FALSE),"")</f>
        <v/>
      </c>
      <c r="O76" s="15" t="str">
        <f>IFERROR(VLOOKUP(Table1[[#This Row],[Town]],TblAdmin4_Urban[[Town]:[Longitude]],3,FALSE)," ")</f>
        <v xml:space="preserve"> </v>
      </c>
      <c r="P76" s="15" t="str">
        <f>IFERROR(VLOOKUP(Table1[[#This Row],[Town]],TblAdmin4_Urban[[Town]:[Longitude]],4,FALSE)," ")</f>
        <v xml:space="preserve"> </v>
      </c>
      <c r="Q76" s="15"/>
      <c r="R76" s="15" t="str">
        <f>IFERROR(VLOOKUP(Table1[[#This Row],[Wards]],TblAdmin5_Urban[[Ward]:[Ward_PCODE]],2,FALSE),"")</f>
        <v/>
      </c>
      <c r="S76" s="34"/>
      <c r="T76" s="15" t="str">
        <f>IFERROR(VLOOKUP(Table1[[#This Row],[Village_Tract]],TblAdmin4_Rural[[Village_Track]:[Village_Track PCODE]],2,FALSE),"")</f>
        <v/>
      </c>
      <c r="U76" s="15"/>
      <c r="V76" s="133" t="str">
        <f>IFERROR(VLOOKUP(Table1[[#This Row],[Village]],TblAdmin5_Rural[[Village PCODE]:[Village]],2,FALSE),"")</f>
        <v/>
      </c>
      <c r="W76" s="133" t="str">
        <f>IFERROR(VLOOKUP(Table1[[#This Row],[Village]],TblAdmin5_Rural[[Village]:[Longitude]],3,FALSE),"")</f>
        <v/>
      </c>
      <c r="X76" s="133" t="str">
        <f>IFERROR(VLOOKUP(Table1[[#This Row],[Village]],TblAdmin5_Rural[[Village]:[Longitude]],4,FALSE),"")</f>
        <v/>
      </c>
      <c r="Y76" s="15"/>
      <c r="Z76" s="15" t="str">
        <f>IFERROR(VLOOKUP(Table1[[#This Row],[Camp Name]],Table13[[Camp]:[CP_Pcode]],2,FALSE),"")</f>
        <v/>
      </c>
      <c r="AA76" s="133" t="str">
        <f>IF(Table1[[#This Row],[Camp PCODE]]="","",VLOOKUP(Table1[[#This Row],[Camp PCODE]],WHERE!AN75:AP293,2,FALSE))</f>
        <v/>
      </c>
      <c r="AB76" s="134" t="str">
        <f>IF(Table1[[#This Row],[Latitude]]="","",VLOOKUP(Table1[[#This Row],[Latitude]],WHERE!AO75:AP293,2,FALSE))</f>
        <v/>
      </c>
      <c r="AC76" s="134"/>
      <c r="AD76" s="134"/>
      <c r="AE76" s="134"/>
      <c r="AF76" s="134"/>
      <c r="AG76" s="38"/>
      <c r="AH76" s="133" t="str">
        <f>IFERROR(VLOOKUP(Table1[[#This Row],[Activity]],Table18[],2,FALSE),"")</f>
        <v/>
      </c>
      <c r="AI76" s="133" t="e">
        <f>VLOOKUP(Table1[[#This Row],[Activity]],Table14[],2,FALSE)</f>
        <v>#N/A</v>
      </c>
      <c r="AJ76" s="15"/>
      <c r="AL76" s="135"/>
      <c r="AM76" s="135">
        <f>(Table1[[#This Row],[Girls (Number)]]+Table1[[#This Row],[Boys  (Number)]])</f>
        <v>0</v>
      </c>
      <c r="AN76" s="135"/>
      <c r="AO76" s="135"/>
      <c r="AP76" s="135"/>
      <c r="AQ76" s="135">
        <f>(Table1[[#This Row],[Men +18]]+Table1[[#This Row],[Women +18]])</f>
        <v>0</v>
      </c>
      <c r="AR76" s="135"/>
      <c r="AS76" s="135"/>
      <c r="AT76" s="135"/>
      <c r="AU76" s="149"/>
      <c r="AV76" s="149"/>
      <c r="AW76" s="36"/>
      <c r="AX76" s="135"/>
      <c r="AY76" s="135"/>
      <c r="AZ76" s="135"/>
      <c r="BA76" s="36"/>
      <c r="BB76" s="135"/>
      <c r="BC76" s="36"/>
      <c r="BD76" s="135"/>
      <c r="BE76" s="36"/>
      <c r="BF76" s="135"/>
      <c r="BG76" s="36"/>
    </row>
    <row r="77" spans="1:59" ht="15" customHeight="1">
      <c r="A77" s="132"/>
      <c r="C77" s="15" t="str">
        <f>IF(Table1[[#This Row],[Reporting Organisation]]="","",VLOOKUP(Table1[[#This Row],[Reporting Organisation]],Table3[],2,FALSE))</f>
        <v/>
      </c>
      <c r="D77" s="15" t="str">
        <f>IFERROR(VLOOKUP(B77,ORG_LIST:TYPEORG,3,FALSE)," ")</f>
        <v xml:space="preserve"> </v>
      </c>
      <c r="E77" s="35"/>
      <c r="F77" s="35"/>
      <c r="G77" s="35"/>
      <c r="H77" s="15" t="e">
        <f>VLOOKUP(Table1[[#This Row],[State]],TblAdmin1[],2,FALSE)</f>
        <v>#N/A</v>
      </c>
      <c r="I77" s="35"/>
      <c r="J77" s="15" t="e">
        <f>VLOOKUP(Table1[District],TblAdmin2[[District]:[District PCODE]],2,FALSE)</f>
        <v>#N/A</v>
      </c>
      <c r="K77" s="35"/>
      <c r="L77" s="15" t="e">
        <f>VLOOKUP(Table1[Township],TblAdmin3[[Township]:[Township PCODE]],2,FALSE)</f>
        <v>#N/A</v>
      </c>
      <c r="M77" s="35"/>
      <c r="N77" s="15" t="str">
        <f>IFERROR(VLOOKUP(Table1[[#This Row],[Town]],TblAdmin4_Urban[[Town]:[Town_PCODE]],2,FALSE),"")</f>
        <v/>
      </c>
      <c r="O77" s="15" t="str">
        <f>IFERROR(VLOOKUP(Table1[[#This Row],[Town]],TblAdmin4_Urban[[Town]:[Longitude]],3,FALSE)," ")</f>
        <v xml:space="preserve"> </v>
      </c>
      <c r="P77" s="15" t="str">
        <f>IFERROR(VLOOKUP(Table1[[#This Row],[Town]],TblAdmin4_Urban[[Town]:[Longitude]],4,FALSE)," ")</f>
        <v xml:space="preserve"> </v>
      </c>
      <c r="Q77" s="15"/>
      <c r="R77" s="15" t="str">
        <f>IFERROR(VLOOKUP(Table1[[#This Row],[Wards]],TblAdmin5_Urban[[Ward]:[Ward_PCODE]],2,FALSE),"")</f>
        <v/>
      </c>
      <c r="S77" s="34"/>
      <c r="T77" s="15" t="str">
        <f>IFERROR(VLOOKUP(Table1[[#This Row],[Village_Tract]],TblAdmin4_Rural[[Village_Track]:[Village_Track PCODE]],2,FALSE),"")</f>
        <v/>
      </c>
      <c r="U77" s="15"/>
      <c r="V77" s="133" t="str">
        <f>IFERROR(VLOOKUP(Table1[[#This Row],[Village]],TblAdmin5_Rural[[Village PCODE]:[Village]],2,FALSE),"")</f>
        <v/>
      </c>
      <c r="W77" s="133" t="str">
        <f>IFERROR(VLOOKUP(Table1[[#This Row],[Village]],TblAdmin5_Rural[[Village]:[Longitude]],3,FALSE),"")</f>
        <v/>
      </c>
      <c r="X77" s="133" t="str">
        <f>IFERROR(VLOOKUP(Table1[[#This Row],[Village]],TblAdmin5_Rural[[Village]:[Longitude]],4,FALSE),"")</f>
        <v/>
      </c>
      <c r="Y77" s="15"/>
      <c r="Z77" s="15" t="str">
        <f>IFERROR(VLOOKUP(Table1[[#This Row],[Camp Name]],Table13[[Camp]:[CP_Pcode]],2,FALSE),"")</f>
        <v/>
      </c>
      <c r="AA77" s="133" t="str">
        <f>IF(Table1[[#This Row],[Camp PCODE]]="","",VLOOKUP(Table1[[#This Row],[Camp PCODE]],WHERE!AN76:AP294,2,FALSE))</f>
        <v/>
      </c>
      <c r="AB77" s="134" t="str">
        <f>IF(Table1[[#This Row],[Latitude]]="","",VLOOKUP(Table1[[#This Row],[Latitude]],WHERE!AO76:AP294,2,FALSE))</f>
        <v/>
      </c>
      <c r="AC77" s="134"/>
      <c r="AD77" s="134"/>
      <c r="AE77" s="134"/>
      <c r="AF77" s="134"/>
      <c r="AG77" s="38"/>
      <c r="AH77" s="133" t="str">
        <f>IFERROR(VLOOKUP(Table1[[#This Row],[Activity]],Table18[],2,FALSE),"")</f>
        <v/>
      </c>
      <c r="AI77" s="133" t="e">
        <f>VLOOKUP(Table1[[#This Row],[Activity]],Table14[],2,FALSE)</f>
        <v>#N/A</v>
      </c>
      <c r="AJ77" s="15"/>
      <c r="AL77" s="135"/>
      <c r="AM77" s="135">
        <f>(Table1[[#This Row],[Girls (Number)]]+Table1[[#This Row],[Boys  (Number)]])</f>
        <v>0</v>
      </c>
      <c r="AN77" s="135"/>
      <c r="AO77" s="135"/>
      <c r="AP77" s="135"/>
      <c r="AQ77" s="135">
        <f>(Table1[[#This Row],[Men +18]]+Table1[[#This Row],[Women +18]])</f>
        <v>0</v>
      </c>
      <c r="AR77" s="135"/>
      <c r="AS77" s="135"/>
      <c r="AT77" s="135"/>
      <c r="AU77" s="149"/>
      <c r="AV77" s="149"/>
      <c r="AW77" s="36"/>
      <c r="AX77" s="135"/>
      <c r="AY77" s="135"/>
      <c r="AZ77" s="135"/>
      <c r="BA77" s="36"/>
      <c r="BB77" s="135"/>
      <c r="BC77" s="36"/>
      <c r="BD77" s="135"/>
      <c r="BE77" s="36"/>
      <c r="BF77" s="135"/>
      <c r="BG77" s="36"/>
    </row>
    <row r="78" spans="1:59" ht="15" customHeight="1">
      <c r="A78" s="132"/>
      <c r="C78" s="15" t="str">
        <f>IF(Table1[[#This Row],[Reporting Organisation]]="","",VLOOKUP(Table1[[#This Row],[Reporting Organisation]],Table3[],2,FALSE))</f>
        <v/>
      </c>
      <c r="D78" s="15" t="str">
        <f>IFERROR(VLOOKUP(B78,ORG_LIST:TYPEORG,3,FALSE)," ")</f>
        <v xml:space="preserve"> </v>
      </c>
      <c r="E78" s="35"/>
      <c r="F78" s="35"/>
      <c r="G78" s="35"/>
      <c r="H78" s="15" t="e">
        <f>VLOOKUP(Table1[[#This Row],[State]],TblAdmin1[],2,FALSE)</f>
        <v>#N/A</v>
      </c>
      <c r="I78" s="35"/>
      <c r="J78" s="15" t="e">
        <f>VLOOKUP(Table1[District],TblAdmin2[[District]:[District PCODE]],2,FALSE)</f>
        <v>#N/A</v>
      </c>
      <c r="K78" s="35"/>
      <c r="L78" s="15" t="e">
        <f>VLOOKUP(Table1[Township],TblAdmin3[[Township]:[Township PCODE]],2,FALSE)</f>
        <v>#N/A</v>
      </c>
      <c r="M78" s="35"/>
      <c r="N78" s="15" t="str">
        <f>IFERROR(VLOOKUP(Table1[[#This Row],[Town]],TblAdmin4_Urban[[Town]:[Town_PCODE]],2,FALSE),"")</f>
        <v/>
      </c>
      <c r="O78" s="15" t="str">
        <f>IFERROR(VLOOKUP(Table1[[#This Row],[Town]],TblAdmin4_Urban[[Town]:[Longitude]],3,FALSE)," ")</f>
        <v xml:space="preserve"> </v>
      </c>
      <c r="P78" s="15" t="str">
        <f>IFERROR(VLOOKUP(Table1[[#This Row],[Town]],TblAdmin4_Urban[[Town]:[Longitude]],4,FALSE)," ")</f>
        <v xml:space="preserve"> </v>
      </c>
      <c r="Q78" s="15"/>
      <c r="R78" s="15" t="str">
        <f>IFERROR(VLOOKUP(Table1[[#This Row],[Wards]],TblAdmin5_Urban[[Ward]:[Ward_PCODE]],2,FALSE),"")</f>
        <v/>
      </c>
      <c r="S78" s="34"/>
      <c r="T78" s="15" t="str">
        <f>IFERROR(VLOOKUP(Table1[[#This Row],[Village_Tract]],TblAdmin4_Rural[[Village_Track]:[Village_Track PCODE]],2,FALSE),"")</f>
        <v/>
      </c>
      <c r="U78" s="15"/>
      <c r="V78" s="133" t="str">
        <f>IFERROR(VLOOKUP(Table1[[#This Row],[Village]],TblAdmin5_Rural[[Village PCODE]:[Village]],2,FALSE),"")</f>
        <v/>
      </c>
      <c r="W78" s="133" t="str">
        <f>IFERROR(VLOOKUP(Table1[[#This Row],[Village]],TblAdmin5_Rural[[Village]:[Longitude]],3,FALSE),"")</f>
        <v/>
      </c>
      <c r="X78" s="133" t="str">
        <f>IFERROR(VLOOKUP(Table1[[#This Row],[Village]],TblAdmin5_Rural[[Village]:[Longitude]],4,FALSE),"")</f>
        <v/>
      </c>
      <c r="Y78" s="15"/>
      <c r="Z78" s="15" t="str">
        <f>IFERROR(VLOOKUP(Table1[[#This Row],[Camp Name]],Table13[[Camp]:[CP_Pcode]],2,FALSE),"")</f>
        <v/>
      </c>
      <c r="AA78" s="133" t="str">
        <f>IF(Table1[[#This Row],[Camp PCODE]]="","",VLOOKUP(Table1[[#This Row],[Camp PCODE]],WHERE!AN77:AP295,2,FALSE))</f>
        <v/>
      </c>
      <c r="AB78" s="134" t="str">
        <f>IF(Table1[[#This Row],[Latitude]]="","",VLOOKUP(Table1[[#This Row],[Latitude]],WHERE!AO77:AP295,2,FALSE))</f>
        <v/>
      </c>
      <c r="AC78" s="134"/>
      <c r="AD78" s="134"/>
      <c r="AE78" s="134"/>
      <c r="AF78" s="134"/>
      <c r="AG78" s="38"/>
      <c r="AH78" s="133" t="str">
        <f>IFERROR(VLOOKUP(Table1[[#This Row],[Activity]],Table18[],2,FALSE),"")</f>
        <v/>
      </c>
      <c r="AI78" s="133" t="e">
        <f>VLOOKUP(Table1[[#This Row],[Activity]],Table14[],2,FALSE)</f>
        <v>#N/A</v>
      </c>
      <c r="AJ78" s="15"/>
      <c r="AL78" s="135"/>
      <c r="AM78" s="135">
        <f>(Table1[[#This Row],[Girls (Number)]]+Table1[[#This Row],[Boys  (Number)]])</f>
        <v>0</v>
      </c>
      <c r="AN78" s="135"/>
      <c r="AO78" s="135"/>
      <c r="AP78" s="135"/>
      <c r="AQ78" s="135">
        <f>(Table1[[#This Row],[Men +18]]+Table1[[#This Row],[Women +18]])</f>
        <v>0</v>
      </c>
      <c r="AR78" s="135"/>
      <c r="AS78" s="135"/>
      <c r="AT78" s="135"/>
      <c r="AU78" s="149"/>
      <c r="AV78" s="149"/>
      <c r="AW78" s="36"/>
      <c r="AX78" s="135"/>
      <c r="AY78" s="135"/>
      <c r="AZ78" s="135"/>
      <c r="BA78" s="36"/>
      <c r="BB78" s="135"/>
      <c r="BC78" s="36"/>
      <c r="BD78" s="135"/>
      <c r="BE78" s="36"/>
      <c r="BF78" s="135"/>
      <c r="BG78" s="36"/>
    </row>
    <row r="79" spans="1:59" ht="15" customHeight="1">
      <c r="A79" s="132"/>
      <c r="C79" s="15" t="str">
        <f>IF(Table1[[#This Row],[Reporting Organisation]]="","",VLOOKUP(Table1[[#This Row],[Reporting Organisation]],Table3[],2,FALSE))</f>
        <v/>
      </c>
      <c r="D79" s="15" t="str">
        <f>IFERROR(VLOOKUP(B79,ORG_LIST:TYPEORG,3,FALSE)," ")</f>
        <v xml:space="preserve"> </v>
      </c>
      <c r="E79" s="35"/>
      <c r="F79" s="35"/>
      <c r="G79" s="35"/>
      <c r="H79" s="15" t="e">
        <f>VLOOKUP(Table1[[#This Row],[State]],TblAdmin1[],2,FALSE)</f>
        <v>#N/A</v>
      </c>
      <c r="I79" s="35"/>
      <c r="J79" s="15" t="e">
        <f>VLOOKUP(Table1[District],TblAdmin2[[District]:[District PCODE]],2,FALSE)</f>
        <v>#N/A</v>
      </c>
      <c r="K79" s="35"/>
      <c r="L79" s="15" t="e">
        <f>VLOOKUP(Table1[Township],TblAdmin3[[Township]:[Township PCODE]],2,FALSE)</f>
        <v>#N/A</v>
      </c>
      <c r="M79" s="35"/>
      <c r="N79" s="15" t="str">
        <f>IFERROR(VLOOKUP(Table1[[#This Row],[Town]],TblAdmin4_Urban[[Town]:[Town_PCODE]],2,FALSE),"")</f>
        <v/>
      </c>
      <c r="O79" s="15" t="str">
        <f>IFERROR(VLOOKUP(Table1[[#This Row],[Town]],TblAdmin4_Urban[[Town]:[Longitude]],3,FALSE)," ")</f>
        <v xml:space="preserve"> </v>
      </c>
      <c r="P79" s="15" t="str">
        <f>IFERROR(VLOOKUP(Table1[[#This Row],[Town]],TblAdmin4_Urban[[Town]:[Longitude]],4,FALSE)," ")</f>
        <v xml:space="preserve"> </v>
      </c>
      <c r="Q79" s="15"/>
      <c r="R79" s="15" t="str">
        <f>IFERROR(VLOOKUP(Table1[[#This Row],[Wards]],TblAdmin5_Urban[[Ward]:[Ward_PCODE]],2,FALSE),"")</f>
        <v/>
      </c>
      <c r="S79" s="34"/>
      <c r="T79" s="15" t="str">
        <f>IFERROR(VLOOKUP(Table1[[#This Row],[Village_Tract]],TblAdmin4_Rural[[Village_Track]:[Village_Track PCODE]],2,FALSE),"")</f>
        <v/>
      </c>
      <c r="U79" s="15"/>
      <c r="V79" s="133" t="str">
        <f>IFERROR(VLOOKUP(Table1[[#This Row],[Village]],TblAdmin5_Rural[[Village PCODE]:[Village]],2,FALSE),"")</f>
        <v/>
      </c>
      <c r="W79" s="133" t="str">
        <f>IFERROR(VLOOKUP(Table1[[#This Row],[Village]],TblAdmin5_Rural[[Village]:[Longitude]],3,FALSE),"")</f>
        <v/>
      </c>
      <c r="X79" s="133" t="str">
        <f>IFERROR(VLOOKUP(Table1[[#This Row],[Village]],TblAdmin5_Rural[[Village]:[Longitude]],4,FALSE),"")</f>
        <v/>
      </c>
      <c r="Y79" s="15"/>
      <c r="Z79" s="15" t="str">
        <f>IFERROR(VLOOKUP(Table1[[#This Row],[Camp Name]],Table13[[Camp]:[CP_Pcode]],2,FALSE),"")</f>
        <v/>
      </c>
      <c r="AA79" s="133" t="str">
        <f>IF(Table1[[#This Row],[Camp PCODE]]="","",VLOOKUP(Table1[[#This Row],[Camp PCODE]],WHERE!AN78:AP296,2,FALSE))</f>
        <v/>
      </c>
      <c r="AB79" s="134" t="str">
        <f>IF(Table1[[#This Row],[Latitude]]="","",VLOOKUP(Table1[[#This Row],[Latitude]],WHERE!AO78:AP296,2,FALSE))</f>
        <v/>
      </c>
      <c r="AC79" s="134"/>
      <c r="AD79" s="134"/>
      <c r="AE79" s="134"/>
      <c r="AF79" s="134"/>
      <c r="AG79" s="38"/>
      <c r="AH79" s="133" t="str">
        <f>IFERROR(VLOOKUP(Table1[[#This Row],[Activity]],Table18[],2,FALSE),"")</f>
        <v/>
      </c>
      <c r="AI79" s="133" t="e">
        <f>VLOOKUP(Table1[[#This Row],[Activity]],Table14[],2,FALSE)</f>
        <v>#N/A</v>
      </c>
      <c r="AJ79" s="15"/>
      <c r="AL79" s="135"/>
      <c r="AM79" s="135">
        <f>(Table1[[#This Row],[Girls (Number)]]+Table1[[#This Row],[Boys  (Number)]])</f>
        <v>0</v>
      </c>
      <c r="AN79" s="135"/>
      <c r="AO79" s="135"/>
      <c r="AP79" s="135"/>
      <c r="AQ79" s="135">
        <f>(Table1[[#This Row],[Men +18]]+Table1[[#This Row],[Women +18]])</f>
        <v>0</v>
      </c>
      <c r="AR79" s="135"/>
      <c r="AS79" s="135"/>
      <c r="AT79" s="135"/>
      <c r="AU79" s="149"/>
      <c r="AV79" s="149"/>
      <c r="AW79" s="36"/>
      <c r="AX79" s="135"/>
      <c r="AY79" s="135"/>
      <c r="AZ79" s="135"/>
      <c r="BA79" s="36"/>
      <c r="BB79" s="135"/>
      <c r="BC79" s="36"/>
      <c r="BD79" s="135"/>
      <c r="BE79" s="36"/>
      <c r="BF79" s="135"/>
      <c r="BG79" s="36"/>
    </row>
    <row r="80" spans="1:59" ht="15" customHeight="1">
      <c r="A80" s="132"/>
      <c r="C80" s="15" t="str">
        <f>IF(Table1[[#This Row],[Reporting Organisation]]="","",VLOOKUP(Table1[[#This Row],[Reporting Organisation]],Table3[],2,FALSE))</f>
        <v/>
      </c>
      <c r="D80" s="15" t="str">
        <f>IFERROR(VLOOKUP(B80,ORG_LIST:TYPEORG,3,FALSE)," ")</f>
        <v xml:space="preserve"> </v>
      </c>
      <c r="E80" s="35"/>
      <c r="F80" s="35"/>
      <c r="G80" s="35"/>
      <c r="H80" s="15" t="e">
        <f>VLOOKUP(Table1[[#This Row],[State]],TblAdmin1[],2,FALSE)</f>
        <v>#N/A</v>
      </c>
      <c r="I80" s="35"/>
      <c r="J80" s="15" t="e">
        <f>VLOOKUP(Table1[District],TblAdmin2[[District]:[District PCODE]],2,FALSE)</f>
        <v>#N/A</v>
      </c>
      <c r="K80" s="35"/>
      <c r="L80" s="15" t="e">
        <f>VLOOKUP(Table1[Township],TblAdmin3[[Township]:[Township PCODE]],2,FALSE)</f>
        <v>#N/A</v>
      </c>
      <c r="M80" s="35"/>
      <c r="N80" s="15" t="str">
        <f>IFERROR(VLOOKUP(Table1[[#This Row],[Town]],TblAdmin4_Urban[[Town]:[Town_PCODE]],2,FALSE),"")</f>
        <v/>
      </c>
      <c r="O80" s="15" t="str">
        <f>IFERROR(VLOOKUP(Table1[[#This Row],[Town]],TblAdmin4_Urban[[Town]:[Longitude]],3,FALSE)," ")</f>
        <v xml:space="preserve"> </v>
      </c>
      <c r="P80" s="15" t="str">
        <f>IFERROR(VLOOKUP(Table1[[#This Row],[Town]],TblAdmin4_Urban[[Town]:[Longitude]],4,FALSE)," ")</f>
        <v xml:space="preserve"> </v>
      </c>
      <c r="Q80" s="15"/>
      <c r="R80" s="15" t="str">
        <f>IFERROR(VLOOKUP(Table1[[#This Row],[Wards]],TblAdmin5_Urban[[Ward]:[Ward_PCODE]],2,FALSE),"")</f>
        <v/>
      </c>
      <c r="S80" s="34"/>
      <c r="T80" s="15" t="str">
        <f>IFERROR(VLOOKUP(Table1[[#This Row],[Village_Tract]],TblAdmin4_Rural[[Village_Track]:[Village_Track PCODE]],2,FALSE),"")</f>
        <v/>
      </c>
      <c r="U80" s="15"/>
      <c r="V80" s="133" t="str">
        <f>IFERROR(VLOOKUP(Table1[[#This Row],[Village]],TblAdmin5_Rural[[Village PCODE]:[Village]],2,FALSE),"")</f>
        <v/>
      </c>
      <c r="W80" s="133" t="str">
        <f>IFERROR(VLOOKUP(Table1[[#This Row],[Village]],TblAdmin5_Rural[[Village]:[Longitude]],3,FALSE),"")</f>
        <v/>
      </c>
      <c r="X80" s="133" t="str">
        <f>IFERROR(VLOOKUP(Table1[[#This Row],[Village]],TblAdmin5_Rural[[Village]:[Longitude]],4,FALSE),"")</f>
        <v/>
      </c>
      <c r="Y80" s="15"/>
      <c r="Z80" s="15" t="str">
        <f>IFERROR(VLOOKUP(Table1[[#This Row],[Camp Name]],Table13[[Camp]:[CP_Pcode]],2,FALSE),"")</f>
        <v/>
      </c>
      <c r="AA80" s="133" t="str">
        <f>IF(Table1[[#This Row],[Camp PCODE]]="","",VLOOKUP(Table1[[#This Row],[Camp PCODE]],WHERE!AN79:AP297,2,FALSE))</f>
        <v/>
      </c>
      <c r="AB80" s="134" t="str">
        <f>IF(Table1[[#This Row],[Latitude]]="","",VLOOKUP(Table1[[#This Row],[Latitude]],WHERE!AO79:AP297,2,FALSE))</f>
        <v/>
      </c>
      <c r="AC80" s="134"/>
      <c r="AD80" s="134"/>
      <c r="AE80" s="134"/>
      <c r="AF80" s="134"/>
      <c r="AG80" s="38"/>
      <c r="AH80" s="133" t="str">
        <f>IFERROR(VLOOKUP(Table1[[#This Row],[Activity]],Table18[],2,FALSE),"")</f>
        <v/>
      </c>
      <c r="AI80" s="133" t="e">
        <f>VLOOKUP(Table1[[#This Row],[Activity]],Table14[],2,FALSE)</f>
        <v>#N/A</v>
      </c>
      <c r="AJ80" s="15"/>
      <c r="AL80" s="135"/>
      <c r="AM80" s="135">
        <f>(Table1[[#This Row],[Girls (Number)]]+Table1[[#This Row],[Boys  (Number)]])</f>
        <v>0</v>
      </c>
      <c r="AN80" s="135"/>
      <c r="AO80" s="135"/>
      <c r="AP80" s="135"/>
      <c r="AQ80" s="135">
        <f>(Table1[[#This Row],[Men +18]]+Table1[[#This Row],[Women +18]])</f>
        <v>0</v>
      </c>
      <c r="AR80" s="135"/>
      <c r="AS80" s="135"/>
      <c r="AT80" s="135"/>
      <c r="AU80" s="149"/>
      <c r="AV80" s="149"/>
      <c r="AW80" s="36"/>
      <c r="AX80" s="135"/>
      <c r="AY80" s="135"/>
      <c r="AZ80" s="135"/>
      <c r="BA80" s="36"/>
      <c r="BB80" s="135"/>
      <c r="BC80" s="36"/>
      <c r="BD80" s="135"/>
      <c r="BE80" s="36"/>
      <c r="BF80" s="135"/>
      <c r="BG80" s="36"/>
    </row>
    <row r="81" spans="1:59" ht="15" customHeight="1">
      <c r="A81" s="132"/>
      <c r="C81" s="15" t="str">
        <f>IF(Table1[[#This Row],[Reporting Organisation]]="","",VLOOKUP(Table1[[#This Row],[Reporting Organisation]],Table3[],2,FALSE))</f>
        <v/>
      </c>
      <c r="D81" s="15" t="str">
        <f>IFERROR(VLOOKUP(B81,ORG_LIST:TYPEORG,3,FALSE)," ")</f>
        <v xml:space="preserve"> </v>
      </c>
      <c r="E81" s="35"/>
      <c r="F81" s="35"/>
      <c r="G81" s="35"/>
      <c r="H81" s="15" t="e">
        <f>VLOOKUP(Table1[[#This Row],[State]],TblAdmin1[],2,FALSE)</f>
        <v>#N/A</v>
      </c>
      <c r="I81" s="35"/>
      <c r="J81" s="15" t="e">
        <f>VLOOKUP(Table1[District],TblAdmin2[[District]:[District PCODE]],2,FALSE)</f>
        <v>#N/A</v>
      </c>
      <c r="K81" s="35"/>
      <c r="L81" s="15" t="e">
        <f>VLOOKUP(Table1[Township],TblAdmin3[[Township]:[Township PCODE]],2,FALSE)</f>
        <v>#N/A</v>
      </c>
      <c r="M81" s="35"/>
      <c r="N81" s="15" t="str">
        <f>IFERROR(VLOOKUP(Table1[[#This Row],[Town]],TblAdmin4_Urban[[Town]:[Town_PCODE]],2,FALSE),"")</f>
        <v/>
      </c>
      <c r="O81" s="15" t="str">
        <f>IFERROR(VLOOKUP(Table1[[#This Row],[Town]],TblAdmin4_Urban[[Town]:[Longitude]],3,FALSE)," ")</f>
        <v xml:space="preserve"> </v>
      </c>
      <c r="P81" s="15" t="str">
        <f>IFERROR(VLOOKUP(Table1[[#This Row],[Town]],TblAdmin4_Urban[[Town]:[Longitude]],4,FALSE)," ")</f>
        <v xml:space="preserve"> </v>
      </c>
      <c r="Q81" s="15"/>
      <c r="R81" s="15" t="str">
        <f>IFERROR(VLOOKUP(Table1[[#This Row],[Wards]],TblAdmin5_Urban[[Ward]:[Ward_PCODE]],2,FALSE),"")</f>
        <v/>
      </c>
      <c r="S81" s="34"/>
      <c r="T81" s="15" t="str">
        <f>IFERROR(VLOOKUP(Table1[[#This Row],[Village_Tract]],TblAdmin4_Rural[[Village_Track]:[Village_Track PCODE]],2,FALSE),"")</f>
        <v/>
      </c>
      <c r="U81" s="15"/>
      <c r="V81" s="133" t="str">
        <f>IFERROR(VLOOKUP(Table1[[#This Row],[Village]],TblAdmin5_Rural[[Village PCODE]:[Village]],2,FALSE),"")</f>
        <v/>
      </c>
      <c r="W81" s="133" t="str">
        <f>IFERROR(VLOOKUP(Table1[[#This Row],[Village]],TblAdmin5_Rural[[Village]:[Longitude]],3,FALSE),"")</f>
        <v/>
      </c>
      <c r="X81" s="133" t="str">
        <f>IFERROR(VLOOKUP(Table1[[#This Row],[Village]],TblAdmin5_Rural[[Village]:[Longitude]],4,FALSE),"")</f>
        <v/>
      </c>
      <c r="Y81" s="15"/>
      <c r="Z81" s="15" t="str">
        <f>IFERROR(VLOOKUP(Table1[[#This Row],[Camp Name]],Table13[[Camp]:[CP_Pcode]],2,FALSE),"")</f>
        <v/>
      </c>
      <c r="AA81" s="133" t="str">
        <f>IF(Table1[[#This Row],[Camp PCODE]]="","",VLOOKUP(Table1[[#This Row],[Camp PCODE]],WHERE!AN80:AP298,2,FALSE))</f>
        <v/>
      </c>
      <c r="AB81" s="134" t="str">
        <f>IF(Table1[[#This Row],[Latitude]]="","",VLOOKUP(Table1[[#This Row],[Latitude]],WHERE!AO80:AP298,2,FALSE))</f>
        <v/>
      </c>
      <c r="AC81" s="134"/>
      <c r="AD81" s="134"/>
      <c r="AE81" s="134"/>
      <c r="AF81" s="134"/>
      <c r="AG81" s="38"/>
      <c r="AH81" s="133" t="str">
        <f>IFERROR(VLOOKUP(Table1[[#This Row],[Activity]],Table18[],2,FALSE),"")</f>
        <v/>
      </c>
      <c r="AI81" s="133" t="e">
        <f>VLOOKUP(Table1[[#This Row],[Activity]],Table14[],2,FALSE)</f>
        <v>#N/A</v>
      </c>
      <c r="AJ81" s="15"/>
      <c r="AL81" s="135"/>
      <c r="AM81" s="135">
        <f>(Table1[[#This Row],[Girls (Number)]]+Table1[[#This Row],[Boys  (Number)]])</f>
        <v>0</v>
      </c>
      <c r="AN81" s="135"/>
      <c r="AO81" s="135"/>
      <c r="AP81" s="135"/>
      <c r="AQ81" s="135">
        <f>(Table1[[#This Row],[Men +18]]+Table1[[#This Row],[Women +18]])</f>
        <v>0</v>
      </c>
      <c r="AR81" s="135"/>
      <c r="AS81" s="135"/>
      <c r="AT81" s="135"/>
      <c r="AU81" s="149"/>
      <c r="AV81" s="149"/>
      <c r="AW81" s="36"/>
      <c r="AX81" s="135"/>
      <c r="AY81" s="135"/>
      <c r="AZ81" s="135"/>
      <c r="BA81" s="36"/>
      <c r="BB81" s="135"/>
      <c r="BC81" s="36"/>
      <c r="BD81" s="135"/>
      <c r="BE81" s="36"/>
      <c r="BF81" s="135"/>
      <c r="BG81" s="36"/>
    </row>
    <row r="82" spans="1:59" ht="15" customHeight="1">
      <c r="A82" s="132"/>
      <c r="C82" s="15" t="str">
        <f>IF(Table1[[#This Row],[Reporting Organisation]]="","",VLOOKUP(Table1[[#This Row],[Reporting Organisation]],Table3[],2,FALSE))</f>
        <v/>
      </c>
      <c r="D82" s="15" t="str">
        <f>IFERROR(VLOOKUP(B82,ORG_LIST:TYPEORG,3,FALSE)," ")</f>
        <v xml:space="preserve"> </v>
      </c>
      <c r="E82" s="35"/>
      <c r="F82" s="35"/>
      <c r="G82" s="35"/>
      <c r="H82" s="15" t="e">
        <f>VLOOKUP(Table1[[#This Row],[State]],TblAdmin1[],2,FALSE)</f>
        <v>#N/A</v>
      </c>
      <c r="I82" s="35"/>
      <c r="J82" s="15" t="e">
        <f>VLOOKUP(Table1[District],TblAdmin2[[District]:[District PCODE]],2,FALSE)</f>
        <v>#N/A</v>
      </c>
      <c r="K82" s="35"/>
      <c r="L82" s="15" t="e">
        <f>VLOOKUP(Table1[Township],TblAdmin3[[Township]:[Township PCODE]],2,FALSE)</f>
        <v>#N/A</v>
      </c>
      <c r="M82" s="35"/>
      <c r="N82" s="15" t="str">
        <f>IFERROR(VLOOKUP(Table1[[#This Row],[Town]],TblAdmin4_Urban[[Town]:[Town_PCODE]],2,FALSE),"")</f>
        <v/>
      </c>
      <c r="O82" s="15" t="str">
        <f>IFERROR(VLOOKUP(Table1[[#This Row],[Town]],TblAdmin4_Urban[[Town]:[Longitude]],3,FALSE)," ")</f>
        <v xml:space="preserve"> </v>
      </c>
      <c r="P82" s="15" t="str">
        <f>IFERROR(VLOOKUP(Table1[[#This Row],[Town]],TblAdmin4_Urban[[Town]:[Longitude]],4,FALSE)," ")</f>
        <v xml:space="preserve"> </v>
      </c>
      <c r="Q82" s="15"/>
      <c r="R82" s="15" t="str">
        <f>IFERROR(VLOOKUP(Table1[[#This Row],[Wards]],TblAdmin5_Urban[[Ward]:[Ward_PCODE]],2,FALSE),"")</f>
        <v/>
      </c>
      <c r="S82" s="34"/>
      <c r="T82" s="15" t="str">
        <f>IFERROR(VLOOKUP(Table1[[#This Row],[Village_Tract]],TblAdmin4_Rural[[Village_Track]:[Village_Track PCODE]],2,FALSE),"")</f>
        <v/>
      </c>
      <c r="U82" s="15"/>
      <c r="V82" s="133" t="str">
        <f>IFERROR(VLOOKUP(Table1[[#This Row],[Village]],TblAdmin5_Rural[[Village PCODE]:[Village]],2,FALSE),"")</f>
        <v/>
      </c>
      <c r="W82" s="133" t="str">
        <f>IFERROR(VLOOKUP(Table1[[#This Row],[Village]],TblAdmin5_Rural[[Village]:[Longitude]],3,FALSE),"")</f>
        <v/>
      </c>
      <c r="X82" s="133" t="str">
        <f>IFERROR(VLOOKUP(Table1[[#This Row],[Village]],TblAdmin5_Rural[[Village]:[Longitude]],4,FALSE),"")</f>
        <v/>
      </c>
      <c r="Y82" s="15"/>
      <c r="Z82" s="15" t="str">
        <f>IFERROR(VLOOKUP(Table1[[#This Row],[Camp Name]],Table13[[Camp]:[CP_Pcode]],2,FALSE),"")</f>
        <v/>
      </c>
      <c r="AA82" s="133" t="str">
        <f>IF(Table1[[#This Row],[Camp PCODE]]="","",VLOOKUP(Table1[[#This Row],[Camp PCODE]],WHERE!AN81:AP299,2,FALSE))</f>
        <v/>
      </c>
      <c r="AB82" s="134" t="str">
        <f>IF(Table1[[#This Row],[Latitude]]="","",VLOOKUP(Table1[[#This Row],[Latitude]],WHERE!AO81:AP299,2,FALSE))</f>
        <v/>
      </c>
      <c r="AC82" s="134"/>
      <c r="AD82" s="134"/>
      <c r="AE82" s="134"/>
      <c r="AF82" s="134"/>
      <c r="AG82" s="38"/>
      <c r="AH82" s="133" t="str">
        <f>IFERROR(VLOOKUP(Table1[[#This Row],[Activity]],Table18[],2,FALSE),"")</f>
        <v/>
      </c>
      <c r="AI82" s="133" t="e">
        <f>VLOOKUP(Table1[[#This Row],[Activity]],Table14[],2,FALSE)</f>
        <v>#N/A</v>
      </c>
      <c r="AJ82" s="15"/>
      <c r="AL82" s="135"/>
      <c r="AM82" s="135">
        <f>(Table1[[#This Row],[Girls (Number)]]+Table1[[#This Row],[Boys  (Number)]])</f>
        <v>0</v>
      </c>
      <c r="AN82" s="135"/>
      <c r="AO82" s="135"/>
      <c r="AP82" s="135"/>
      <c r="AQ82" s="135">
        <f>(Table1[[#This Row],[Men +18]]+Table1[[#This Row],[Women +18]])</f>
        <v>0</v>
      </c>
      <c r="AR82" s="135"/>
      <c r="AS82" s="135"/>
      <c r="AT82" s="135"/>
      <c r="AU82" s="149"/>
      <c r="AV82" s="149"/>
      <c r="AW82" s="36"/>
      <c r="AX82" s="135"/>
      <c r="AY82" s="135"/>
      <c r="AZ82" s="135"/>
      <c r="BA82" s="36"/>
      <c r="BB82" s="135"/>
      <c r="BC82" s="36"/>
      <c r="BD82" s="135"/>
      <c r="BE82" s="36"/>
      <c r="BF82" s="135"/>
      <c r="BG82" s="36"/>
    </row>
    <row r="83" spans="1:59" ht="15" customHeight="1">
      <c r="A83" s="132"/>
      <c r="C83" s="15" t="str">
        <f>IF(Table1[[#This Row],[Reporting Organisation]]="","",VLOOKUP(Table1[[#This Row],[Reporting Organisation]],Table3[],2,FALSE))</f>
        <v/>
      </c>
      <c r="D83" s="15" t="str">
        <f>IFERROR(VLOOKUP(B83,ORG_LIST:TYPEORG,3,FALSE)," ")</f>
        <v xml:space="preserve"> </v>
      </c>
      <c r="E83" s="35"/>
      <c r="F83" s="35"/>
      <c r="G83" s="35"/>
      <c r="H83" s="15" t="e">
        <f>VLOOKUP(Table1[[#This Row],[State]],TblAdmin1[],2,FALSE)</f>
        <v>#N/A</v>
      </c>
      <c r="I83" s="35"/>
      <c r="J83" s="15" t="e">
        <f>VLOOKUP(Table1[District],TblAdmin2[[District]:[District PCODE]],2,FALSE)</f>
        <v>#N/A</v>
      </c>
      <c r="K83" s="35"/>
      <c r="L83" s="15" t="e">
        <f>VLOOKUP(Table1[Township],TblAdmin3[[Township]:[Township PCODE]],2,FALSE)</f>
        <v>#N/A</v>
      </c>
      <c r="M83" s="35"/>
      <c r="N83" s="15" t="str">
        <f>IFERROR(VLOOKUP(Table1[[#This Row],[Town]],TblAdmin4_Urban[[Town]:[Town_PCODE]],2,FALSE),"")</f>
        <v/>
      </c>
      <c r="O83" s="15" t="str">
        <f>IFERROR(VLOOKUP(Table1[[#This Row],[Town]],TblAdmin4_Urban[[Town]:[Longitude]],3,FALSE)," ")</f>
        <v xml:space="preserve"> </v>
      </c>
      <c r="P83" s="15" t="str">
        <f>IFERROR(VLOOKUP(Table1[[#This Row],[Town]],TblAdmin4_Urban[[Town]:[Longitude]],4,FALSE)," ")</f>
        <v xml:space="preserve"> </v>
      </c>
      <c r="Q83" s="15"/>
      <c r="R83" s="15" t="str">
        <f>IFERROR(VLOOKUP(Table1[[#This Row],[Wards]],TblAdmin5_Urban[[Ward]:[Ward_PCODE]],2,FALSE),"")</f>
        <v/>
      </c>
      <c r="S83" s="34"/>
      <c r="T83" s="15" t="str">
        <f>IFERROR(VLOOKUP(Table1[[#This Row],[Village_Tract]],TblAdmin4_Rural[[Village_Track]:[Village_Track PCODE]],2,FALSE),"")</f>
        <v/>
      </c>
      <c r="U83" s="15"/>
      <c r="V83" s="133" t="str">
        <f>IFERROR(VLOOKUP(Table1[[#This Row],[Village]],TblAdmin5_Rural[[Village PCODE]:[Village]],2,FALSE),"")</f>
        <v/>
      </c>
      <c r="W83" s="133" t="str">
        <f>IFERROR(VLOOKUP(Table1[[#This Row],[Village]],TblAdmin5_Rural[[Village]:[Longitude]],3,FALSE),"")</f>
        <v/>
      </c>
      <c r="X83" s="133" t="str">
        <f>IFERROR(VLOOKUP(Table1[[#This Row],[Village]],TblAdmin5_Rural[[Village]:[Longitude]],4,FALSE),"")</f>
        <v/>
      </c>
      <c r="Y83" s="15"/>
      <c r="Z83" s="15" t="str">
        <f>IFERROR(VLOOKUP(Table1[[#This Row],[Camp Name]],Table13[[Camp]:[CP_Pcode]],2,FALSE),"")</f>
        <v/>
      </c>
      <c r="AA83" s="133" t="str">
        <f>IF(Table1[[#This Row],[Camp PCODE]]="","",VLOOKUP(Table1[[#This Row],[Camp PCODE]],WHERE!AN82:AP300,2,FALSE))</f>
        <v/>
      </c>
      <c r="AB83" s="134" t="str">
        <f>IF(Table1[[#This Row],[Latitude]]="","",VLOOKUP(Table1[[#This Row],[Latitude]],WHERE!AO82:AP300,2,FALSE))</f>
        <v/>
      </c>
      <c r="AC83" s="134"/>
      <c r="AD83" s="134"/>
      <c r="AE83" s="134"/>
      <c r="AF83" s="134"/>
      <c r="AG83" s="38"/>
      <c r="AH83" s="133" t="str">
        <f>IFERROR(VLOOKUP(Table1[[#This Row],[Activity]],Table18[],2,FALSE),"")</f>
        <v/>
      </c>
      <c r="AI83" s="133" t="e">
        <f>VLOOKUP(Table1[[#This Row],[Activity]],Table14[],2,FALSE)</f>
        <v>#N/A</v>
      </c>
      <c r="AJ83" s="15"/>
      <c r="AL83" s="135"/>
      <c r="AM83" s="135">
        <f>(Table1[[#This Row],[Girls (Number)]]+Table1[[#This Row],[Boys  (Number)]])</f>
        <v>0</v>
      </c>
      <c r="AN83" s="135"/>
      <c r="AO83" s="135"/>
      <c r="AP83" s="135"/>
      <c r="AQ83" s="135">
        <f>(Table1[[#This Row],[Men +18]]+Table1[[#This Row],[Women +18]])</f>
        <v>0</v>
      </c>
      <c r="AR83" s="135"/>
      <c r="AS83" s="135"/>
      <c r="AT83" s="135"/>
      <c r="AU83" s="149"/>
      <c r="AV83" s="149"/>
      <c r="AW83" s="36"/>
      <c r="AX83" s="135"/>
      <c r="AY83" s="135"/>
      <c r="AZ83" s="135"/>
      <c r="BA83" s="36"/>
      <c r="BB83" s="135"/>
      <c r="BC83" s="36"/>
      <c r="BD83" s="135"/>
      <c r="BE83" s="36"/>
      <c r="BF83" s="135"/>
      <c r="BG83" s="36"/>
    </row>
    <row r="84" spans="1:59" ht="15" customHeight="1">
      <c r="A84" s="132"/>
      <c r="C84" s="15" t="str">
        <f>IF(Table1[[#This Row],[Reporting Organisation]]="","",VLOOKUP(Table1[[#This Row],[Reporting Organisation]],Table3[],2,FALSE))</f>
        <v/>
      </c>
      <c r="D84" s="15" t="str">
        <f>IFERROR(VLOOKUP(B84,ORG_LIST:TYPEORG,3,FALSE)," ")</f>
        <v xml:space="preserve"> </v>
      </c>
      <c r="E84" s="35"/>
      <c r="F84" s="35"/>
      <c r="G84" s="35"/>
      <c r="H84" s="15" t="e">
        <f>VLOOKUP(Table1[[#This Row],[State]],TblAdmin1[],2,FALSE)</f>
        <v>#N/A</v>
      </c>
      <c r="I84" s="35"/>
      <c r="J84" s="15" t="e">
        <f>VLOOKUP(Table1[District],TblAdmin2[[District]:[District PCODE]],2,FALSE)</f>
        <v>#N/A</v>
      </c>
      <c r="K84" s="35"/>
      <c r="L84" s="15" t="e">
        <f>VLOOKUP(Table1[Township],TblAdmin3[[Township]:[Township PCODE]],2,FALSE)</f>
        <v>#N/A</v>
      </c>
      <c r="M84" s="35"/>
      <c r="N84" s="15" t="str">
        <f>IFERROR(VLOOKUP(Table1[[#This Row],[Town]],TblAdmin4_Urban[[Town]:[Town_PCODE]],2,FALSE),"")</f>
        <v/>
      </c>
      <c r="O84" s="15" t="str">
        <f>IFERROR(VLOOKUP(Table1[[#This Row],[Town]],TblAdmin4_Urban[[Town]:[Longitude]],3,FALSE)," ")</f>
        <v xml:space="preserve"> </v>
      </c>
      <c r="P84" s="15" t="str">
        <f>IFERROR(VLOOKUP(Table1[[#This Row],[Town]],TblAdmin4_Urban[[Town]:[Longitude]],4,FALSE)," ")</f>
        <v xml:space="preserve"> </v>
      </c>
      <c r="Q84" s="15"/>
      <c r="R84" s="15" t="str">
        <f>IFERROR(VLOOKUP(Table1[[#This Row],[Wards]],TblAdmin5_Urban[[Ward]:[Ward_PCODE]],2,FALSE),"")</f>
        <v/>
      </c>
      <c r="S84" s="34"/>
      <c r="T84" s="15" t="str">
        <f>IFERROR(VLOOKUP(Table1[[#This Row],[Village_Tract]],TblAdmin4_Rural[[Village_Track]:[Village_Track PCODE]],2,FALSE),"")</f>
        <v/>
      </c>
      <c r="U84" s="15"/>
      <c r="V84" s="133" t="str">
        <f>IFERROR(VLOOKUP(Table1[[#This Row],[Village]],TblAdmin5_Rural[[Village PCODE]:[Village]],2,FALSE),"")</f>
        <v/>
      </c>
      <c r="W84" s="133" t="str">
        <f>IFERROR(VLOOKUP(Table1[[#This Row],[Village]],TblAdmin5_Rural[[Village]:[Longitude]],3,FALSE),"")</f>
        <v/>
      </c>
      <c r="X84" s="133" t="str">
        <f>IFERROR(VLOOKUP(Table1[[#This Row],[Village]],TblAdmin5_Rural[[Village]:[Longitude]],4,FALSE),"")</f>
        <v/>
      </c>
      <c r="Y84" s="15"/>
      <c r="Z84" s="15" t="str">
        <f>IFERROR(VLOOKUP(Table1[[#This Row],[Camp Name]],Table13[[Camp]:[CP_Pcode]],2,FALSE),"")</f>
        <v/>
      </c>
      <c r="AA84" s="133" t="str">
        <f>IF(Table1[[#This Row],[Camp PCODE]]="","",VLOOKUP(Table1[[#This Row],[Camp PCODE]],WHERE!AN83:AP301,2,FALSE))</f>
        <v/>
      </c>
      <c r="AB84" s="134" t="str">
        <f>IF(Table1[[#This Row],[Latitude]]="","",VLOOKUP(Table1[[#This Row],[Latitude]],WHERE!AO83:AP301,2,FALSE))</f>
        <v/>
      </c>
      <c r="AC84" s="134"/>
      <c r="AD84" s="134"/>
      <c r="AE84" s="134"/>
      <c r="AF84" s="134"/>
      <c r="AG84" s="38"/>
      <c r="AH84" s="133" t="str">
        <f>IFERROR(VLOOKUP(Table1[[#This Row],[Activity]],Table18[],2,FALSE),"")</f>
        <v/>
      </c>
      <c r="AI84" s="133" t="e">
        <f>VLOOKUP(Table1[[#This Row],[Activity]],Table14[],2,FALSE)</f>
        <v>#N/A</v>
      </c>
      <c r="AJ84" s="15"/>
      <c r="AL84" s="135"/>
      <c r="AM84" s="135">
        <f>(Table1[[#This Row],[Girls (Number)]]+Table1[[#This Row],[Boys  (Number)]])</f>
        <v>0</v>
      </c>
      <c r="AN84" s="135"/>
      <c r="AO84" s="135"/>
      <c r="AP84" s="135"/>
      <c r="AQ84" s="135">
        <f>(Table1[[#This Row],[Men +18]]+Table1[[#This Row],[Women +18]])</f>
        <v>0</v>
      </c>
      <c r="AR84" s="135"/>
      <c r="AS84" s="135"/>
      <c r="AT84" s="135"/>
      <c r="AU84" s="149"/>
      <c r="AV84" s="149"/>
      <c r="AW84" s="36"/>
      <c r="AX84" s="135"/>
      <c r="AY84" s="135"/>
      <c r="AZ84" s="135"/>
      <c r="BA84" s="36"/>
      <c r="BB84" s="135"/>
      <c r="BC84" s="36"/>
      <c r="BD84" s="135"/>
      <c r="BE84" s="36"/>
      <c r="BF84" s="135"/>
      <c r="BG84" s="36"/>
    </row>
    <row r="85" spans="1:59" ht="15" customHeight="1">
      <c r="A85" s="132"/>
      <c r="C85" s="15" t="str">
        <f>IF(Table1[[#This Row],[Reporting Organisation]]="","",VLOOKUP(Table1[[#This Row],[Reporting Organisation]],Table3[],2,FALSE))</f>
        <v/>
      </c>
      <c r="D85" s="15" t="str">
        <f>IFERROR(VLOOKUP(B85,ORG_LIST:TYPEORG,3,FALSE)," ")</f>
        <v xml:space="preserve"> </v>
      </c>
      <c r="E85" s="35"/>
      <c r="F85" s="35"/>
      <c r="G85" s="35"/>
      <c r="H85" s="15" t="e">
        <f>VLOOKUP(Table1[[#This Row],[State]],TblAdmin1[],2,FALSE)</f>
        <v>#N/A</v>
      </c>
      <c r="I85" s="35"/>
      <c r="J85" s="15" t="e">
        <f>VLOOKUP(Table1[District],TblAdmin2[[District]:[District PCODE]],2,FALSE)</f>
        <v>#N/A</v>
      </c>
      <c r="K85" s="35"/>
      <c r="L85" s="15" t="e">
        <f>VLOOKUP(Table1[Township],TblAdmin3[[Township]:[Township PCODE]],2,FALSE)</f>
        <v>#N/A</v>
      </c>
      <c r="M85" s="35"/>
      <c r="N85" s="15" t="str">
        <f>IFERROR(VLOOKUP(Table1[[#This Row],[Town]],TblAdmin4_Urban[[Town]:[Town_PCODE]],2,FALSE),"")</f>
        <v/>
      </c>
      <c r="O85" s="15" t="str">
        <f>IFERROR(VLOOKUP(Table1[[#This Row],[Town]],TblAdmin4_Urban[[Town]:[Longitude]],3,FALSE)," ")</f>
        <v xml:space="preserve"> </v>
      </c>
      <c r="P85" s="15" t="str">
        <f>IFERROR(VLOOKUP(Table1[[#This Row],[Town]],TblAdmin4_Urban[[Town]:[Longitude]],4,FALSE)," ")</f>
        <v xml:space="preserve"> </v>
      </c>
      <c r="Q85" s="15"/>
      <c r="R85" s="15" t="str">
        <f>IFERROR(VLOOKUP(Table1[[#This Row],[Wards]],TblAdmin5_Urban[[Ward]:[Ward_PCODE]],2,FALSE),"")</f>
        <v/>
      </c>
      <c r="S85" s="34"/>
      <c r="T85" s="15" t="str">
        <f>IFERROR(VLOOKUP(Table1[[#This Row],[Village_Tract]],TblAdmin4_Rural[[Village_Track]:[Village_Track PCODE]],2,FALSE),"")</f>
        <v/>
      </c>
      <c r="U85" s="15"/>
      <c r="V85" s="133" t="str">
        <f>IFERROR(VLOOKUP(Table1[[#This Row],[Village]],TblAdmin5_Rural[[Village PCODE]:[Village]],2,FALSE),"")</f>
        <v/>
      </c>
      <c r="W85" s="133" t="str">
        <f>IFERROR(VLOOKUP(Table1[[#This Row],[Village]],TblAdmin5_Rural[[Village]:[Longitude]],3,FALSE),"")</f>
        <v/>
      </c>
      <c r="X85" s="133" t="str">
        <f>IFERROR(VLOOKUP(Table1[[#This Row],[Village]],TblAdmin5_Rural[[Village]:[Longitude]],4,FALSE),"")</f>
        <v/>
      </c>
      <c r="Y85" s="15"/>
      <c r="Z85" s="15" t="str">
        <f>IFERROR(VLOOKUP(Table1[[#This Row],[Camp Name]],Table13[[Camp]:[CP_Pcode]],2,FALSE),"")</f>
        <v/>
      </c>
      <c r="AA85" s="133" t="str">
        <f>IF(Table1[[#This Row],[Camp PCODE]]="","",VLOOKUP(Table1[[#This Row],[Camp PCODE]],WHERE!AN84:AP302,2,FALSE))</f>
        <v/>
      </c>
      <c r="AB85" s="134" t="str">
        <f>IF(Table1[[#This Row],[Latitude]]="","",VLOOKUP(Table1[[#This Row],[Latitude]],WHERE!AO84:AP302,2,FALSE))</f>
        <v/>
      </c>
      <c r="AC85" s="134"/>
      <c r="AD85" s="134"/>
      <c r="AE85" s="134"/>
      <c r="AF85" s="134"/>
      <c r="AG85" s="38"/>
      <c r="AH85" s="133" t="str">
        <f>IFERROR(VLOOKUP(Table1[[#This Row],[Activity]],Table18[],2,FALSE),"")</f>
        <v/>
      </c>
      <c r="AI85" s="133" t="e">
        <f>VLOOKUP(Table1[[#This Row],[Activity]],Table14[],2,FALSE)</f>
        <v>#N/A</v>
      </c>
      <c r="AJ85" s="15"/>
      <c r="AL85" s="135"/>
      <c r="AM85" s="135">
        <f>(Table1[[#This Row],[Girls (Number)]]+Table1[[#This Row],[Boys  (Number)]])</f>
        <v>0</v>
      </c>
      <c r="AN85" s="135"/>
      <c r="AO85" s="135"/>
      <c r="AP85" s="135"/>
      <c r="AQ85" s="135">
        <f>(Table1[[#This Row],[Men +18]]+Table1[[#This Row],[Women +18]])</f>
        <v>0</v>
      </c>
      <c r="AR85" s="135"/>
      <c r="AS85" s="135"/>
      <c r="AT85" s="135"/>
      <c r="AU85" s="149"/>
      <c r="AV85" s="149"/>
      <c r="AW85" s="36"/>
      <c r="AX85" s="135"/>
      <c r="AY85" s="135"/>
      <c r="AZ85" s="135"/>
      <c r="BA85" s="36"/>
      <c r="BB85" s="135"/>
      <c r="BC85" s="36"/>
      <c r="BD85" s="135"/>
      <c r="BE85" s="36"/>
      <c r="BF85" s="135"/>
      <c r="BG85" s="36"/>
    </row>
    <row r="86" spans="1:59" ht="15" customHeight="1">
      <c r="A86" s="132"/>
      <c r="C86" s="15" t="str">
        <f>IF(Table1[[#This Row],[Reporting Organisation]]="","",VLOOKUP(Table1[[#This Row],[Reporting Organisation]],Table3[],2,FALSE))</f>
        <v/>
      </c>
      <c r="D86" s="15" t="str">
        <f>IFERROR(VLOOKUP(B86,ORG_LIST:TYPEORG,3,FALSE)," ")</f>
        <v xml:space="preserve"> </v>
      </c>
      <c r="E86" s="35"/>
      <c r="F86" s="35"/>
      <c r="G86" s="35"/>
      <c r="H86" s="15" t="e">
        <f>VLOOKUP(Table1[[#This Row],[State]],TblAdmin1[],2,FALSE)</f>
        <v>#N/A</v>
      </c>
      <c r="I86" s="35"/>
      <c r="J86" s="15" t="e">
        <f>VLOOKUP(Table1[District],TblAdmin2[[District]:[District PCODE]],2,FALSE)</f>
        <v>#N/A</v>
      </c>
      <c r="K86" s="35"/>
      <c r="L86" s="15" t="e">
        <f>VLOOKUP(Table1[Township],TblAdmin3[[Township]:[Township PCODE]],2,FALSE)</f>
        <v>#N/A</v>
      </c>
      <c r="M86" s="35"/>
      <c r="N86" s="15" t="str">
        <f>IFERROR(VLOOKUP(Table1[[#This Row],[Town]],TblAdmin4_Urban[[Town]:[Town_PCODE]],2,FALSE),"")</f>
        <v/>
      </c>
      <c r="O86" s="15" t="str">
        <f>IFERROR(VLOOKUP(Table1[[#This Row],[Town]],TblAdmin4_Urban[[Town]:[Longitude]],3,FALSE)," ")</f>
        <v xml:space="preserve"> </v>
      </c>
      <c r="P86" s="15" t="str">
        <f>IFERROR(VLOOKUP(Table1[[#This Row],[Town]],TblAdmin4_Urban[[Town]:[Longitude]],4,FALSE)," ")</f>
        <v xml:space="preserve"> </v>
      </c>
      <c r="Q86" s="15"/>
      <c r="R86" s="15" t="str">
        <f>IFERROR(VLOOKUP(Table1[[#This Row],[Wards]],TblAdmin5_Urban[[Ward]:[Ward_PCODE]],2,FALSE),"")</f>
        <v/>
      </c>
      <c r="S86" s="34"/>
      <c r="T86" s="15" t="str">
        <f>IFERROR(VLOOKUP(Table1[[#This Row],[Village_Tract]],TblAdmin4_Rural[[Village_Track]:[Village_Track PCODE]],2,FALSE),"")</f>
        <v/>
      </c>
      <c r="U86" s="15"/>
      <c r="V86" s="133" t="str">
        <f>IFERROR(VLOOKUP(Table1[[#This Row],[Village]],TblAdmin5_Rural[[Village PCODE]:[Village]],2,FALSE),"")</f>
        <v/>
      </c>
      <c r="W86" s="133" t="str">
        <f>IFERROR(VLOOKUP(Table1[[#This Row],[Village]],TblAdmin5_Rural[[Village]:[Longitude]],3,FALSE),"")</f>
        <v/>
      </c>
      <c r="X86" s="133" t="str">
        <f>IFERROR(VLOOKUP(Table1[[#This Row],[Village]],TblAdmin5_Rural[[Village]:[Longitude]],4,FALSE),"")</f>
        <v/>
      </c>
      <c r="Y86" s="15"/>
      <c r="Z86" s="15" t="str">
        <f>IFERROR(VLOOKUP(Table1[[#This Row],[Camp Name]],Table13[[Camp]:[CP_Pcode]],2,FALSE),"")</f>
        <v/>
      </c>
      <c r="AA86" s="133" t="str">
        <f>IF(Table1[[#This Row],[Camp PCODE]]="","",VLOOKUP(Table1[[#This Row],[Camp PCODE]],WHERE!AN85:AP303,2,FALSE))</f>
        <v/>
      </c>
      <c r="AB86" s="134" t="str">
        <f>IF(Table1[[#This Row],[Latitude]]="","",VLOOKUP(Table1[[#This Row],[Latitude]],WHERE!AO85:AP303,2,FALSE))</f>
        <v/>
      </c>
      <c r="AC86" s="134"/>
      <c r="AD86" s="134"/>
      <c r="AE86" s="134"/>
      <c r="AF86" s="134"/>
      <c r="AG86" s="38"/>
      <c r="AH86" s="133" t="str">
        <f>IFERROR(VLOOKUP(Table1[[#This Row],[Activity]],Table18[],2,FALSE),"")</f>
        <v/>
      </c>
      <c r="AI86" s="133" t="e">
        <f>VLOOKUP(Table1[[#This Row],[Activity]],Table14[],2,FALSE)</f>
        <v>#N/A</v>
      </c>
      <c r="AJ86" s="15"/>
      <c r="AL86" s="135"/>
      <c r="AM86" s="135">
        <f>(Table1[[#This Row],[Girls (Number)]]+Table1[[#This Row],[Boys  (Number)]])</f>
        <v>0</v>
      </c>
      <c r="AN86" s="135"/>
      <c r="AO86" s="135"/>
      <c r="AP86" s="135"/>
      <c r="AQ86" s="135">
        <f>(Table1[[#This Row],[Men +18]]+Table1[[#This Row],[Women +18]])</f>
        <v>0</v>
      </c>
      <c r="AR86" s="135"/>
      <c r="AS86" s="135"/>
      <c r="AT86" s="135"/>
      <c r="AU86" s="149"/>
      <c r="AV86" s="149"/>
      <c r="AW86" s="36"/>
      <c r="AX86" s="135"/>
      <c r="AY86" s="135"/>
      <c r="AZ86" s="135"/>
      <c r="BA86" s="36"/>
      <c r="BB86" s="135"/>
      <c r="BC86" s="36"/>
      <c r="BD86" s="135"/>
      <c r="BE86" s="36"/>
      <c r="BF86" s="135"/>
      <c r="BG86" s="36"/>
    </row>
    <row r="87" spans="1:59" ht="15" customHeight="1">
      <c r="A87" s="132"/>
      <c r="C87" s="15" t="str">
        <f>IF(Table1[[#This Row],[Reporting Organisation]]="","",VLOOKUP(Table1[[#This Row],[Reporting Organisation]],Table3[],2,FALSE))</f>
        <v/>
      </c>
      <c r="D87" s="15" t="str">
        <f>IFERROR(VLOOKUP(B87,ORG_LIST:TYPEORG,3,FALSE)," ")</f>
        <v xml:space="preserve"> </v>
      </c>
      <c r="E87" s="35"/>
      <c r="F87" s="35"/>
      <c r="G87" s="35"/>
      <c r="H87" s="15" t="e">
        <f>VLOOKUP(Table1[[#This Row],[State]],TblAdmin1[],2,FALSE)</f>
        <v>#N/A</v>
      </c>
      <c r="I87" s="35"/>
      <c r="J87" s="15" t="e">
        <f>VLOOKUP(Table1[District],TblAdmin2[[District]:[District PCODE]],2,FALSE)</f>
        <v>#N/A</v>
      </c>
      <c r="K87" s="35"/>
      <c r="L87" s="15" t="e">
        <f>VLOOKUP(Table1[Township],TblAdmin3[[Township]:[Township PCODE]],2,FALSE)</f>
        <v>#N/A</v>
      </c>
      <c r="M87" s="35"/>
      <c r="N87" s="15" t="str">
        <f>IFERROR(VLOOKUP(Table1[[#This Row],[Town]],TblAdmin4_Urban[[Town]:[Town_PCODE]],2,FALSE),"")</f>
        <v/>
      </c>
      <c r="O87" s="15" t="str">
        <f>IFERROR(VLOOKUP(Table1[[#This Row],[Town]],TblAdmin4_Urban[[Town]:[Longitude]],3,FALSE)," ")</f>
        <v xml:space="preserve"> </v>
      </c>
      <c r="P87" s="15" t="str">
        <f>IFERROR(VLOOKUP(Table1[[#This Row],[Town]],TblAdmin4_Urban[[Town]:[Longitude]],4,FALSE)," ")</f>
        <v xml:space="preserve"> </v>
      </c>
      <c r="Q87" s="15"/>
      <c r="R87" s="15" t="str">
        <f>IFERROR(VLOOKUP(Table1[[#This Row],[Wards]],TblAdmin5_Urban[[Ward]:[Ward_PCODE]],2,FALSE),"")</f>
        <v/>
      </c>
      <c r="S87" s="34"/>
      <c r="T87" s="15" t="str">
        <f>IFERROR(VLOOKUP(Table1[[#This Row],[Village_Tract]],TblAdmin4_Rural[[Village_Track]:[Village_Track PCODE]],2,FALSE),"")</f>
        <v/>
      </c>
      <c r="U87" s="15"/>
      <c r="V87" s="133" t="str">
        <f>IFERROR(VLOOKUP(Table1[[#This Row],[Village]],TblAdmin5_Rural[[Village PCODE]:[Village]],2,FALSE),"")</f>
        <v/>
      </c>
      <c r="W87" s="133" t="str">
        <f>IFERROR(VLOOKUP(Table1[[#This Row],[Village]],TblAdmin5_Rural[[Village]:[Longitude]],3,FALSE),"")</f>
        <v/>
      </c>
      <c r="X87" s="133" t="str">
        <f>IFERROR(VLOOKUP(Table1[[#This Row],[Village]],TblAdmin5_Rural[[Village]:[Longitude]],4,FALSE),"")</f>
        <v/>
      </c>
      <c r="Y87" s="15"/>
      <c r="Z87" s="15" t="str">
        <f>IFERROR(VLOOKUP(Table1[[#This Row],[Camp Name]],Table13[[Camp]:[CP_Pcode]],2,FALSE),"")</f>
        <v/>
      </c>
      <c r="AA87" s="133" t="str">
        <f>IF(Table1[[#This Row],[Camp PCODE]]="","",VLOOKUP(Table1[[#This Row],[Camp PCODE]],WHERE!AN86:AP304,2,FALSE))</f>
        <v/>
      </c>
      <c r="AB87" s="134" t="str">
        <f>IF(Table1[[#This Row],[Latitude]]="","",VLOOKUP(Table1[[#This Row],[Latitude]],WHERE!AO86:AP304,2,FALSE))</f>
        <v/>
      </c>
      <c r="AC87" s="134"/>
      <c r="AD87" s="134"/>
      <c r="AE87" s="134"/>
      <c r="AF87" s="134"/>
      <c r="AG87" s="38"/>
      <c r="AH87" s="133" t="str">
        <f>IFERROR(VLOOKUP(Table1[[#This Row],[Activity]],Table18[],2,FALSE),"")</f>
        <v/>
      </c>
      <c r="AI87" s="133" t="e">
        <f>VLOOKUP(Table1[[#This Row],[Activity]],Table14[],2,FALSE)</f>
        <v>#N/A</v>
      </c>
      <c r="AJ87" s="15"/>
      <c r="AL87" s="135"/>
      <c r="AM87" s="135">
        <f>(Table1[[#This Row],[Girls (Number)]]+Table1[[#This Row],[Boys  (Number)]])</f>
        <v>0</v>
      </c>
      <c r="AN87" s="135"/>
      <c r="AO87" s="135"/>
      <c r="AP87" s="135"/>
      <c r="AQ87" s="135">
        <f>(Table1[[#This Row],[Men +18]]+Table1[[#This Row],[Women +18]])</f>
        <v>0</v>
      </c>
      <c r="AR87" s="135"/>
      <c r="AS87" s="135"/>
      <c r="AT87" s="135"/>
      <c r="AU87" s="149"/>
      <c r="AV87" s="149"/>
      <c r="AW87" s="36"/>
      <c r="AX87" s="135"/>
      <c r="AY87" s="135"/>
      <c r="AZ87" s="135"/>
      <c r="BA87" s="36"/>
      <c r="BB87" s="135"/>
      <c r="BC87" s="36"/>
      <c r="BD87" s="135"/>
      <c r="BE87" s="36"/>
      <c r="BF87" s="135"/>
      <c r="BG87" s="36"/>
    </row>
    <row r="88" spans="1:59" ht="15" customHeight="1">
      <c r="A88" s="132"/>
      <c r="C88" s="15" t="str">
        <f>IF(Table1[[#This Row],[Reporting Organisation]]="","",VLOOKUP(Table1[[#This Row],[Reporting Organisation]],Table3[],2,FALSE))</f>
        <v/>
      </c>
      <c r="D88" s="15" t="str">
        <f>IFERROR(VLOOKUP(B88,ORG_LIST:TYPEORG,3,FALSE)," ")</f>
        <v xml:space="preserve"> </v>
      </c>
      <c r="E88" s="35"/>
      <c r="F88" s="35"/>
      <c r="G88" s="35"/>
      <c r="H88" s="15" t="e">
        <f>VLOOKUP(Table1[[#This Row],[State]],TblAdmin1[],2,FALSE)</f>
        <v>#N/A</v>
      </c>
      <c r="I88" s="35"/>
      <c r="J88" s="15" t="e">
        <f>VLOOKUP(Table1[District],TblAdmin2[[District]:[District PCODE]],2,FALSE)</f>
        <v>#N/A</v>
      </c>
      <c r="K88" s="35"/>
      <c r="L88" s="15" t="e">
        <f>VLOOKUP(Table1[Township],TblAdmin3[[Township]:[Township PCODE]],2,FALSE)</f>
        <v>#N/A</v>
      </c>
      <c r="M88" s="35"/>
      <c r="N88" s="15" t="str">
        <f>IFERROR(VLOOKUP(Table1[[#This Row],[Town]],TblAdmin4_Urban[[Town]:[Town_PCODE]],2,FALSE),"")</f>
        <v/>
      </c>
      <c r="O88" s="15" t="str">
        <f>IFERROR(VLOOKUP(Table1[[#This Row],[Town]],TblAdmin4_Urban[[Town]:[Longitude]],3,FALSE)," ")</f>
        <v xml:space="preserve"> </v>
      </c>
      <c r="P88" s="15" t="str">
        <f>IFERROR(VLOOKUP(Table1[[#This Row],[Town]],TblAdmin4_Urban[[Town]:[Longitude]],4,FALSE)," ")</f>
        <v xml:space="preserve"> </v>
      </c>
      <c r="Q88" s="15"/>
      <c r="R88" s="15" t="str">
        <f>IFERROR(VLOOKUP(Table1[[#This Row],[Wards]],TblAdmin5_Urban[[Ward]:[Ward_PCODE]],2,FALSE),"")</f>
        <v/>
      </c>
      <c r="S88" s="34"/>
      <c r="T88" s="15" t="str">
        <f>IFERROR(VLOOKUP(Table1[[#This Row],[Village_Tract]],TblAdmin4_Rural[[Village_Track]:[Village_Track PCODE]],2,FALSE),"")</f>
        <v/>
      </c>
      <c r="U88" s="15"/>
      <c r="V88" s="133" t="str">
        <f>IFERROR(VLOOKUP(Table1[[#This Row],[Village]],TblAdmin5_Rural[[Village PCODE]:[Village]],2,FALSE),"")</f>
        <v/>
      </c>
      <c r="W88" s="133" t="str">
        <f>IFERROR(VLOOKUP(Table1[[#This Row],[Village]],TblAdmin5_Rural[[Village]:[Longitude]],3,FALSE),"")</f>
        <v/>
      </c>
      <c r="X88" s="133" t="str">
        <f>IFERROR(VLOOKUP(Table1[[#This Row],[Village]],TblAdmin5_Rural[[Village]:[Longitude]],4,FALSE),"")</f>
        <v/>
      </c>
      <c r="Y88" s="15"/>
      <c r="Z88" s="15" t="str">
        <f>IFERROR(VLOOKUP(Table1[[#This Row],[Camp Name]],Table13[[Camp]:[CP_Pcode]],2,FALSE),"")</f>
        <v/>
      </c>
      <c r="AA88" s="133" t="str">
        <f>IF(Table1[[#This Row],[Camp PCODE]]="","",VLOOKUP(Table1[[#This Row],[Camp PCODE]],WHERE!AN87:AP305,2,FALSE))</f>
        <v/>
      </c>
      <c r="AB88" s="134" t="str">
        <f>IF(Table1[[#This Row],[Latitude]]="","",VLOOKUP(Table1[[#This Row],[Latitude]],WHERE!AO87:AP305,2,FALSE))</f>
        <v/>
      </c>
      <c r="AC88" s="134"/>
      <c r="AD88" s="134"/>
      <c r="AE88" s="134"/>
      <c r="AF88" s="134"/>
      <c r="AG88" s="38"/>
      <c r="AH88" s="133" t="str">
        <f>IFERROR(VLOOKUP(Table1[[#This Row],[Activity]],Table18[],2,FALSE),"")</f>
        <v/>
      </c>
      <c r="AI88" s="133" t="e">
        <f>VLOOKUP(Table1[[#This Row],[Activity]],Table14[],2,FALSE)</f>
        <v>#N/A</v>
      </c>
      <c r="AJ88" s="15"/>
      <c r="AL88" s="135"/>
      <c r="AM88" s="135">
        <f>(Table1[[#This Row],[Girls (Number)]]+Table1[[#This Row],[Boys  (Number)]])</f>
        <v>0</v>
      </c>
      <c r="AN88" s="135"/>
      <c r="AO88" s="135"/>
      <c r="AP88" s="135"/>
      <c r="AQ88" s="135">
        <f>(Table1[[#This Row],[Men +18]]+Table1[[#This Row],[Women +18]])</f>
        <v>0</v>
      </c>
      <c r="AR88" s="135"/>
      <c r="AS88" s="135"/>
      <c r="AT88" s="135"/>
      <c r="AU88" s="149"/>
      <c r="AV88" s="149"/>
      <c r="AW88" s="36"/>
      <c r="AX88" s="135"/>
      <c r="AY88" s="135"/>
      <c r="AZ88" s="135"/>
      <c r="BA88" s="36"/>
      <c r="BB88" s="135"/>
      <c r="BC88" s="36"/>
      <c r="BD88" s="135"/>
      <c r="BE88" s="36"/>
      <c r="BF88" s="135"/>
      <c r="BG88" s="36"/>
    </row>
    <row r="89" spans="1:59" ht="15" customHeight="1">
      <c r="A89" s="132"/>
      <c r="C89" s="15" t="str">
        <f>IF(Table1[[#This Row],[Reporting Organisation]]="","",VLOOKUP(Table1[[#This Row],[Reporting Organisation]],Table3[],2,FALSE))</f>
        <v/>
      </c>
      <c r="D89" s="15" t="str">
        <f>IFERROR(VLOOKUP(B89,ORG_LIST:TYPEORG,3,FALSE)," ")</f>
        <v xml:space="preserve"> </v>
      </c>
      <c r="E89" s="35"/>
      <c r="F89" s="35"/>
      <c r="G89" s="35"/>
      <c r="H89" s="15" t="e">
        <f>VLOOKUP(Table1[[#This Row],[State]],TblAdmin1[],2,FALSE)</f>
        <v>#N/A</v>
      </c>
      <c r="I89" s="35"/>
      <c r="J89" s="15" t="e">
        <f>VLOOKUP(Table1[District],TblAdmin2[[District]:[District PCODE]],2,FALSE)</f>
        <v>#N/A</v>
      </c>
      <c r="K89" s="35"/>
      <c r="L89" s="15" t="e">
        <f>VLOOKUP(Table1[Township],TblAdmin3[[Township]:[Township PCODE]],2,FALSE)</f>
        <v>#N/A</v>
      </c>
      <c r="M89" s="35"/>
      <c r="N89" s="15" t="str">
        <f>IFERROR(VLOOKUP(Table1[[#This Row],[Town]],TblAdmin4_Urban[[Town]:[Town_PCODE]],2,FALSE),"")</f>
        <v/>
      </c>
      <c r="O89" s="15" t="str">
        <f>IFERROR(VLOOKUP(Table1[[#This Row],[Town]],TblAdmin4_Urban[[Town]:[Longitude]],3,FALSE)," ")</f>
        <v xml:space="preserve"> </v>
      </c>
      <c r="P89" s="15" t="str">
        <f>IFERROR(VLOOKUP(Table1[[#This Row],[Town]],TblAdmin4_Urban[[Town]:[Longitude]],4,FALSE)," ")</f>
        <v xml:space="preserve"> </v>
      </c>
      <c r="Q89" s="15"/>
      <c r="R89" s="15" t="str">
        <f>IFERROR(VLOOKUP(Table1[[#This Row],[Wards]],TblAdmin5_Urban[[Ward]:[Ward_PCODE]],2,FALSE),"")</f>
        <v/>
      </c>
      <c r="S89" s="34"/>
      <c r="T89" s="15" t="str">
        <f>IFERROR(VLOOKUP(Table1[[#This Row],[Village_Tract]],TblAdmin4_Rural[[Village_Track]:[Village_Track PCODE]],2,FALSE),"")</f>
        <v/>
      </c>
      <c r="U89" s="15"/>
      <c r="V89" s="133" t="str">
        <f>IFERROR(VLOOKUP(Table1[[#This Row],[Village]],TblAdmin5_Rural[[Village PCODE]:[Village]],2,FALSE),"")</f>
        <v/>
      </c>
      <c r="W89" s="133" t="str">
        <f>IFERROR(VLOOKUP(Table1[[#This Row],[Village]],TblAdmin5_Rural[[Village]:[Longitude]],3,FALSE),"")</f>
        <v/>
      </c>
      <c r="X89" s="133" t="str">
        <f>IFERROR(VLOOKUP(Table1[[#This Row],[Village]],TblAdmin5_Rural[[Village]:[Longitude]],4,FALSE),"")</f>
        <v/>
      </c>
      <c r="Y89" s="15"/>
      <c r="Z89" s="15" t="str">
        <f>IFERROR(VLOOKUP(Table1[[#This Row],[Camp Name]],Table13[[Camp]:[CP_Pcode]],2,FALSE),"")</f>
        <v/>
      </c>
      <c r="AA89" s="133" t="str">
        <f>IF(Table1[[#This Row],[Camp PCODE]]="","",VLOOKUP(Table1[[#This Row],[Camp PCODE]],WHERE!AN88:AP306,2,FALSE))</f>
        <v/>
      </c>
      <c r="AB89" s="134" t="str">
        <f>IF(Table1[[#This Row],[Latitude]]="","",VLOOKUP(Table1[[#This Row],[Latitude]],WHERE!AO88:AP306,2,FALSE))</f>
        <v/>
      </c>
      <c r="AC89" s="134"/>
      <c r="AD89" s="134"/>
      <c r="AE89" s="134"/>
      <c r="AF89" s="134"/>
      <c r="AG89" s="38"/>
      <c r="AH89" s="133" t="str">
        <f>IFERROR(VLOOKUP(Table1[[#This Row],[Activity]],Table18[],2,FALSE),"")</f>
        <v/>
      </c>
      <c r="AI89" s="133" t="e">
        <f>VLOOKUP(Table1[[#This Row],[Activity]],Table14[],2,FALSE)</f>
        <v>#N/A</v>
      </c>
      <c r="AJ89" s="15"/>
      <c r="AL89" s="135"/>
      <c r="AM89" s="135">
        <f>(Table1[[#This Row],[Girls (Number)]]+Table1[[#This Row],[Boys  (Number)]])</f>
        <v>0</v>
      </c>
      <c r="AN89" s="135"/>
      <c r="AO89" s="135"/>
      <c r="AP89" s="135"/>
      <c r="AQ89" s="135">
        <f>(Table1[[#This Row],[Men +18]]+Table1[[#This Row],[Women +18]])</f>
        <v>0</v>
      </c>
      <c r="AR89" s="135"/>
      <c r="AS89" s="135"/>
      <c r="AT89" s="135"/>
      <c r="AU89" s="149"/>
      <c r="AV89" s="149"/>
      <c r="AW89" s="36"/>
      <c r="AX89" s="135"/>
      <c r="AY89" s="135"/>
      <c r="AZ89" s="135"/>
      <c r="BA89" s="36"/>
      <c r="BB89" s="135"/>
      <c r="BC89" s="36"/>
      <c r="BD89" s="135"/>
      <c r="BE89" s="36"/>
      <c r="BF89" s="135"/>
      <c r="BG89" s="36"/>
    </row>
    <row r="90" spans="1:59" ht="15" customHeight="1">
      <c r="A90" s="132"/>
      <c r="C90" s="15" t="str">
        <f>IF(Table1[[#This Row],[Reporting Organisation]]="","",VLOOKUP(Table1[[#This Row],[Reporting Organisation]],Table3[],2,FALSE))</f>
        <v/>
      </c>
      <c r="D90" s="15" t="str">
        <f>IFERROR(VLOOKUP(B90,ORG_LIST:TYPEORG,3,FALSE)," ")</f>
        <v xml:space="preserve"> </v>
      </c>
      <c r="E90" s="35"/>
      <c r="F90" s="35"/>
      <c r="G90" s="35"/>
      <c r="H90" s="15" t="e">
        <f>VLOOKUP(Table1[[#This Row],[State]],TblAdmin1[],2,FALSE)</f>
        <v>#N/A</v>
      </c>
      <c r="I90" s="35"/>
      <c r="J90" s="15" t="e">
        <f>VLOOKUP(Table1[District],TblAdmin2[[District]:[District PCODE]],2,FALSE)</f>
        <v>#N/A</v>
      </c>
      <c r="K90" s="35"/>
      <c r="L90" s="15" t="e">
        <f>VLOOKUP(Table1[Township],TblAdmin3[[Township]:[Township PCODE]],2,FALSE)</f>
        <v>#N/A</v>
      </c>
      <c r="M90" s="35"/>
      <c r="N90" s="15" t="str">
        <f>IFERROR(VLOOKUP(Table1[[#This Row],[Town]],TblAdmin4_Urban[[Town]:[Town_PCODE]],2,FALSE),"")</f>
        <v/>
      </c>
      <c r="O90" s="15" t="str">
        <f>IFERROR(VLOOKUP(Table1[[#This Row],[Town]],TblAdmin4_Urban[[Town]:[Longitude]],3,FALSE)," ")</f>
        <v xml:space="preserve"> </v>
      </c>
      <c r="P90" s="15" t="str">
        <f>IFERROR(VLOOKUP(Table1[[#This Row],[Town]],TblAdmin4_Urban[[Town]:[Longitude]],4,FALSE)," ")</f>
        <v xml:space="preserve"> </v>
      </c>
      <c r="Q90" s="15"/>
      <c r="R90" s="15" t="str">
        <f>IFERROR(VLOOKUP(Table1[[#This Row],[Wards]],TblAdmin5_Urban[[Ward]:[Ward_PCODE]],2,FALSE),"")</f>
        <v/>
      </c>
      <c r="S90" s="34"/>
      <c r="T90" s="15" t="str">
        <f>IFERROR(VLOOKUP(Table1[[#This Row],[Village_Tract]],TblAdmin4_Rural[[Village_Track]:[Village_Track PCODE]],2,FALSE),"")</f>
        <v/>
      </c>
      <c r="U90" s="15"/>
      <c r="V90" s="133" t="str">
        <f>IFERROR(VLOOKUP(Table1[[#This Row],[Village]],TblAdmin5_Rural[[Village PCODE]:[Village]],2,FALSE),"")</f>
        <v/>
      </c>
      <c r="W90" s="133" t="str">
        <f>IFERROR(VLOOKUP(Table1[[#This Row],[Village]],TblAdmin5_Rural[[Village]:[Longitude]],3,FALSE),"")</f>
        <v/>
      </c>
      <c r="X90" s="133" t="str">
        <f>IFERROR(VLOOKUP(Table1[[#This Row],[Village]],TblAdmin5_Rural[[Village]:[Longitude]],4,FALSE),"")</f>
        <v/>
      </c>
      <c r="Y90" s="15"/>
      <c r="Z90" s="15" t="str">
        <f>IFERROR(VLOOKUP(Table1[[#This Row],[Camp Name]],Table13[[Camp]:[CP_Pcode]],2,FALSE),"")</f>
        <v/>
      </c>
      <c r="AA90" s="133" t="str">
        <f>IF(Table1[[#This Row],[Camp PCODE]]="","",VLOOKUP(Table1[[#This Row],[Camp PCODE]],WHERE!AN89:AP307,2,FALSE))</f>
        <v/>
      </c>
      <c r="AB90" s="134" t="str">
        <f>IF(Table1[[#This Row],[Latitude]]="","",VLOOKUP(Table1[[#This Row],[Latitude]],WHERE!AO89:AP307,2,FALSE))</f>
        <v/>
      </c>
      <c r="AC90" s="134"/>
      <c r="AD90" s="134"/>
      <c r="AE90" s="134"/>
      <c r="AF90" s="134"/>
      <c r="AG90" s="38"/>
      <c r="AH90" s="133" t="str">
        <f>IFERROR(VLOOKUP(Table1[[#This Row],[Activity]],Table18[],2,FALSE),"")</f>
        <v/>
      </c>
      <c r="AI90" s="133" t="e">
        <f>VLOOKUP(Table1[[#This Row],[Activity]],Table14[],2,FALSE)</f>
        <v>#N/A</v>
      </c>
      <c r="AJ90" s="15"/>
      <c r="AL90" s="135"/>
      <c r="AM90" s="135">
        <f>(Table1[[#This Row],[Girls (Number)]]+Table1[[#This Row],[Boys  (Number)]])</f>
        <v>0</v>
      </c>
      <c r="AN90" s="135"/>
      <c r="AO90" s="135"/>
      <c r="AP90" s="135"/>
      <c r="AQ90" s="135">
        <f>(Table1[[#This Row],[Men +18]]+Table1[[#This Row],[Women +18]])</f>
        <v>0</v>
      </c>
      <c r="AR90" s="135"/>
      <c r="AS90" s="135"/>
      <c r="AT90" s="135"/>
      <c r="AU90" s="149"/>
      <c r="AV90" s="149"/>
      <c r="AW90" s="36"/>
      <c r="AX90" s="135"/>
      <c r="AY90" s="135"/>
      <c r="AZ90" s="135"/>
      <c r="BA90" s="36"/>
      <c r="BB90" s="135"/>
      <c r="BC90" s="36"/>
      <c r="BD90" s="135"/>
      <c r="BE90" s="36"/>
      <c r="BF90" s="135"/>
      <c r="BG90" s="36"/>
    </row>
    <row r="91" spans="1:59" ht="15" customHeight="1">
      <c r="A91" s="132"/>
      <c r="C91" s="15" t="str">
        <f>IF(Table1[[#This Row],[Reporting Organisation]]="","",VLOOKUP(Table1[[#This Row],[Reporting Organisation]],Table3[],2,FALSE))</f>
        <v/>
      </c>
      <c r="D91" s="15" t="str">
        <f>IFERROR(VLOOKUP(B91,ORG_LIST:TYPEORG,3,FALSE)," ")</f>
        <v xml:space="preserve"> </v>
      </c>
      <c r="E91" s="35"/>
      <c r="F91" s="35"/>
      <c r="G91" s="35"/>
      <c r="H91" s="15" t="e">
        <f>VLOOKUP(Table1[[#This Row],[State]],TblAdmin1[],2,FALSE)</f>
        <v>#N/A</v>
      </c>
      <c r="I91" s="35"/>
      <c r="J91" s="15" t="e">
        <f>VLOOKUP(Table1[District],TblAdmin2[[District]:[District PCODE]],2,FALSE)</f>
        <v>#N/A</v>
      </c>
      <c r="K91" s="35"/>
      <c r="L91" s="15" t="e">
        <f>VLOOKUP(Table1[Township],TblAdmin3[[Township]:[Township PCODE]],2,FALSE)</f>
        <v>#N/A</v>
      </c>
      <c r="M91" s="35"/>
      <c r="N91" s="15" t="str">
        <f>IFERROR(VLOOKUP(Table1[[#This Row],[Town]],TblAdmin4_Urban[[Town]:[Town_PCODE]],2,FALSE),"")</f>
        <v/>
      </c>
      <c r="O91" s="15" t="str">
        <f>IFERROR(VLOOKUP(Table1[[#This Row],[Town]],TblAdmin4_Urban[[Town]:[Longitude]],3,FALSE)," ")</f>
        <v xml:space="preserve"> </v>
      </c>
      <c r="P91" s="15" t="str">
        <f>IFERROR(VLOOKUP(Table1[[#This Row],[Town]],TblAdmin4_Urban[[Town]:[Longitude]],4,FALSE)," ")</f>
        <v xml:space="preserve"> </v>
      </c>
      <c r="Q91" s="15"/>
      <c r="R91" s="15" t="str">
        <f>IFERROR(VLOOKUP(Table1[[#This Row],[Wards]],TblAdmin5_Urban[[Ward]:[Ward_PCODE]],2,FALSE),"")</f>
        <v/>
      </c>
      <c r="S91" s="34"/>
      <c r="T91" s="15" t="str">
        <f>IFERROR(VLOOKUP(Table1[[#This Row],[Village_Tract]],TblAdmin4_Rural[[Village_Track]:[Village_Track PCODE]],2,FALSE),"")</f>
        <v/>
      </c>
      <c r="U91" s="15"/>
      <c r="V91" s="133" t="str">
        <f>IFERROR(VLOOKUP(Table1[[#This Row],[Village]],TblAdmin5_Rural[[Village PCODE]:[Village]],2,FALSE),"")</f>
        <v/>
      </c>
      <c r="W91" s="133" t="str">
        <f>IFERROR(VLOOKUP(Table1[[#This Row],[Village]],TblAdmin5_Rural[[Village]:[Longitude]],3,FALSE),"")</f>
        <v/>
      </c>
      <c r="X91" s="133" t="str">
        <f>IFERROR(VLOOKUP(Table1[[#This Row],[Village]],TblAdmin5_Rural[[Village]:[Longitude]],4,FALSE),"")</f>
        <v/>
      </c>
      <c r="Y91" s="15"/>
      <c r="Z91" s="15" t="str">
        <f>IFERROR(VLOOKUP(Table1[[#This Row],[Camp Name]],Table13[[Camp]:[CP_Pcode]],2,FALSE),"")</f>
        <v/>
      </c>
      <c r="AA91" s="133" t="str">
        <f>IF(Table1[[#This Row],[Camp PCODE]]="","",VLOOKUP(Table1[[#This Row],[Camp PCODE]],WHERE!AN90:AP308,2,FALSE))</f>
        <v/>
      </c>
      <c r="AB91" s="134" t="str">
        <f>IF(Table1[[#This Row],[Latitude]]="","",VLOOKUP(Table1[[#This Row],[Latitude]],WHERE!AO90:AP308,2,FALSE))</f>
        <v/>
      </c>
      <c r="AC91" s="134"/>
      <c r="AD91" s="134"/>
      <c r="AE91" s="134"/>
      <c r="AF91" s="134"/>
      <c r="AG91" s="38"/>
      <c r="AH91" s="133" t="str">
        <f>IFERROR(VLOOKUP(Table1[[#This Row],[Activity]],Table18[],2,FALSE),"")</f>
        <v/>
      </c>
      <c r="AI91" s="133" t="e">
        <f>VLOOKUP(Table1[[#This Row],[Activity]],Table14[],2,FALSE)</f>
        <v>#N/A</v>
      </c>
      <c r="AJ91" s="15"/>
      <c r="AL91" s="135"/>
      <c r="AM91" s="135">
        <f>(Table1[[#This Row],[Girls (Number)]]+Table1[[#This Row],[Boys  (Number)]])</f>
        <v>0</v>
      </c>
      <c r="AN91" s="135"/>
      <c r="AO91" s="135"/>
      <c r="AP91" s="135"/>
      <c r="AQ91" s="135">
        <f>(Table1[[#This Row],[Men +18]]+Table1[[#This Row],[Women +18]])</f>
        <v>0</v>
      </c>
      <c r="AR91" s="135"/>
      <c r="AS91" s="135"/>
      <c r="AT91" s="135"/>
      <c r="AU91" s="149"/>
      <c r="AV91" s="149"/>
      <c r="AW91" s="36"/>
      <c r="AX91" s="135"/>
      <c r="AY91" s="135"/>
      <c r="AZ91" s="135"/>
      <c r="BA91" s="36"/>
      <c r="BB91" s="135"/>
      <c r="BC91" s="36"/>
      <c r="BD91" s="135"/>
      <c r="BE91" s="36"/>
      <c r="BF91" s="135"/>
      <c r="BG91" s="36"/>
    </row>
    <row r="92" spans="1:59" ht="15" customHeight="1">
      <c r="A92" s="132"/>
      <c r="C92" s="15" t="str">
        <f>IF(Table1[[#This Row],[Reporting Organisation]]="","",VLOOKUP(Table1[[#This Row],[Reporting Organisation]],Table3[],2,FALSE))</f>
        <v/>
      </c>
      <c r="D92" s="15" t="str">
        <f>IFERROR(VLOOKUP(B92,ORG_LIST:TYPEORG,3,FALSE)," ")</f>
        <v xml:space="preserve"> </v>
      </c>
      <c r="E92" s="35"/>
      <c r="F92" s="35"/>
      <c r="G92" s="35"/>
      <c r="H92" s="15" t="e">
        <f>VLOOKUP(Table1[[#This Row],[State]],TblAdmin1[],2,FALSE)</f>
        <v>#N/A</v>
      </c>
      <c r="I92" s="35"/>
      <c r="J92" s="15" t="e">
        <f>VLOOKUP(Table1[District],TblAdmin2[[District]:[District PCODE]],2,FALSE)</f>
        <v>#N/A</v>
      </c>
      <c r="K92" s="35"/>
      <c r="L92" s="15" t="e">
        <f>VLOOKUP(Table1[Township],TblAdmin3[[Township]:[Township PCODE]],2,FALSE)</f>
        <v>#N/A</v>
      </c>
      <c r="M92" s="35"/>
      <c r="N92" s="15" t="str">
        <f>IFERROR(VLOOKUP(Table1[[#This Row],[Town]],TblAdmin4_Urban[[Town]:[Town_PCODE]],2,FALSE),"")</f>
        <v/>
      </c>
      <c r="O92" s="15" t="str">
        <f>IFERROR(VLOOKUP(Table1[[#This Row],[Town]],TblAdmin4_Urban[[Town]:[Longitude]],3,FALSE)," ")</f>
        <v xml:space="preserve"> </v>
      </c>
      <c r="P92" s="15" t="str">
        <f>IFERROR(VLOOKUP(Table1[[#This Row],[Town]],TblAdmin4_Urban[[Town]:[Longitude]],4,FALSE)," ")</f>
        <v xml:space="preserve"> </v>
      </c>
      <c r="Q92" s="15"/>
      <c r="R92" s="15" t="str">
        <f>IFERROR(VLOOKUP(Table1[[#This Row],[Wards]],TblAdmin5_Urban[[Ward]:[Ward_PCODE]],2,FALSE),"")</f>
        <v/>
      </c>
      <c r="S92" s="34"/>
      <c r="T92" s="15" t="str">
        <f>IFERROR(VLOOKUP(Table1[[#This Row],[Village_Tract]],TblAdmin4_Rural[[Village_Track]:[Village_Track PCODE]],2,FALSE),"")</f>
        <v/>
      </c>
      <c r="U92" s="15"/>
      <c r="V92" s="133" t="str">
        <f>IFERROR(VLOOKUP(Table1[[#This Row],[Village]],TblAdmin5_Rural[[Village PCODE]:[Village]],2,FALSE),"")</f>
        <v/>
      </c>
      <c r="W92" s="133" t="str">
        <f>IFERROR(VLOOKUP(Table1[[#This Row],[Village]],TblAdmin5_Rural[[Village]:[Longitude]],3,FALSE),"")</f>
        <v/>
      </c>
      <c r="X92" s="133" t="str">
        <f>IFERROR(VLOOKUP(Table1[[#This Row],[Village]],TblAdmin5_Rural[[Village]:[Longitude]],4,FALSE),"")</f>
        <v/>
      </c>
      <c r="Y92" s="15"/>
      <c r="Z92" s="15" t="str">
        <f>IFERROR(VLOOKUP(Table1[[#This Row],[Camp Name]],Table13[[Camp]:[CP_Pcode]],2,FALSE),"")</f>
        <v/>
      </c>
      <c r="AA92" s="133" t="str">
        <f>IF(Table1[[#This Row],[Camp PCODE]]="","",VLOOKUP(Table1[[#This Row],[Camp PCODE]],WHERE!AN91:AP309,2,FALSE))</f>
        <v/>
      </c>
      <c r="AB92" s="134" t="str">
        <f>IF(Table1[[#This Row],[Latitude]]="","",VLOOKUP(Table1[[#This Row],[Latitude]],WHERE!AO91:AP309,2,FALSE))</f>
        <v/>
      </c>
      <c r="AC92" s="134"/>
      <c r="AD92" s="134"/>
      <c r="AE92" s="134"/>
      <c r="AF92" s="134"/>
      <c r="AG92" s="38"/>
      <c r="AH92" s="133" t="str">
        <f>IFERROR(VLOOKUP(Table1[[#This Row],[Activity]],Table18[],2,FALSE),"")</f>
        <v/>
      </c>
      <c r="AI92" s="133" t="e">
        <f>VLOOKUP(Table1[[#This Row],[Activity]],Table14[],2,FALSE)</f>
        <v>#N/A</v>
      </c>
      <c r="AJ92" s="15"/>
      <c r="AL92" s="135"/>
      <c r="AM92" s="135">
        <f>(Table1[[#This Row],[Girls (Number)]]+Table1[[#This Row],[Boys  (Number)]])</f>
        <v>0</v>
      </c>
      <c r="AN92" s="135"/>
      <c r="AO92" s="135"/>
      <c r="AP92" s="135"/>
      <c r="AQ92" s="135">
        <f>(Table1[[#This Row],[Men +18]]+Table1[[#This Row],[Women +18]])</f>
        <v>0</v>
      </c>
      <c r="AR92" s="135"/>
      <c r="AS92" s="135"/>
      <c r="AT92" s="135"/>
      <c r="AU92" s="149"/>
      <c r="AV92" s="149"/>
      <c r="AW92" s="36"/>
      <c r="AX92" s="135"/>
      <c r="AY92" s="135"/>
      <c r="AZ92" s="135"/>
      <c r="BA92" s="36"/>
      <c r="BB92" s="135"/>
      <c r="BC92" s="36"/>
      <c r="BD92" s="135"/>
      <c r="BE92" s="36"/>
      <c r="BF92" s="135"/>
      <c r="BG92" s="36"/>
    </row>
    <row r="93" spans="1:59" ht="15" customHeight="1">
      <c r="A93" s="132"/>
      <c r="C93" s="15" t="str">
        <f>IF(Table1[[#This Row],[Reporting Organisation]]="","",VLOOKUP(Table1[[#This Row],[Reporting Organisation]],Table3[],2,FALSE))</f>
        <v/>
      </c>
      <c r="D93" s="15" t="str">
        <f>IFERROR(VLOOKUP(B93,ORG_LIST:TYPEORG,3,FALSE)," ")</f>
        <v xml:space="preserve"> </v>
      </c>
      <c r="E93" s="35"/>
      <c r="F93" s="35"/>
      <c r="G93" s="35"/>
      <c r="H93" s="15" t="e">
        <f>VLOOKUP(Table1[[#This Row],[State]],TblAdmin1[],2,FALSE)</f>
        <v>#N/A</v>
      </c>
      <c r="I93" s="35"/>
      <c r="J93" s="15" t="e">
        <f>VLOOKUP(Table1[District],TblAdmin2[[District]:[District PCODE]],2,FALSE)</f>
        <v>#N/A</v>
      </c>
      <c r="K93" s="35"/>
      <c r="L93" s="15" t="e">
        <f>VLOOKUP(Table1[Township],TblAdmin3[[Township]:[Township PCODE]],2,FALSE)</f>
        <v>#N/A</v>
      </c>
      <c r="M93" s="35"/>
      <c r="N93" s="15" t="str">
        <f>IFERROR(VLOOKUP(Table1[[#This Row],[Town]],TblAdmin4_Urban[[Town]:[Town_PCODE]],2,FALSE),"")</f>
        <v/>
      </c>
      <c r="O93" s="15" t="str">
        <f>IFERROR(VLOOKUP(Table1[[#This Row],[Town]],TblAdmin4_Urban[[Town]:[Longitude]],3,FALSE)," ")</f>
        <v xml:space="preserve"> </v>
      </c>
      <c r="P93" s="15" t="str">
        <f>IFERROR(VLOOKUP(Table1[[#This Row],[Town]],TblAdmin4_Urban[[Town]:[Longitude]],4,FALSE)," ")</f>
        <v xml:space="preserve"> </v>
      </c>
      <c r="Q93" s="15"/>
      <c r="R93" s="15" t="str">
        <f>IFERROR(VLOOKUP(Table1[[#This Row],[Wards]],TblAdmin5_Urban[[Ward]:[Ward_PCODE]],2,FALSE),"")</f>
        <v/>
      </c>
      <c r="S93" s="34"/>
      <c r="T93" s="15" t="str">
        <f>IFERROR(VLOOKUP(Table1[[#This Row],[Village_Tract]],TblAdmin4_Rural[[Village_Track]:[Village_Track PCODE]],2,FALSE),"")</f>
        <v/>
      </c>
      <c r="U93" s="15"/>
      <c r="V93" s="133" t="str">
        <f>IFERROR(VLOOKUP(Table1[[#This Row],[Village]],TblAdmin5_Rural[[Village PCODE]:[Village]],2,FALSE),"")</f>
        <v/>
      </c>
      <c r="W93" s="133" t="str">
        <f>IFERROR(VLOOKUP(Table1[[#This Row],[Village]],TblAdmin5_Rural[[Village]:[Longitude]],3,FALSE),"")</f>
        <v/>
      </c>
      <c r="X93" s="133" t="str">
        <f>IFERROR(VLOOKUP(Table1[[#This Row],[Village]],TblAdmin5_Rural[[Village]:[Longitude]],4,FALSE),"")</f>
        <v/>
      </c>
      <c r="Y93" s="15"/>
      <c r="Z93" s="15" t="str">
        <f>IFERROR(VLOOKUP(Table1[[#This Row],[Camp Name]],Table13[[Camp]:[CP_Pcode]],2,FALSE),"")</f>
        <v/>
      </c>
      <c r="AA93" s="133" t="str">
        <f>IF(Table1[[#This Row],[Camp PCODE]]="","",VLOOKUP(Table1[[#This Row],[Camp PCODE]],WHERE!AN92:AP310,2,FALSE))</f>
        <v/>
      </c>
      <c r="AB93" s="134" t="str">
        <f>IF(Table1[[#This Row],[Latitude]]="","",VLOOKUP(Table1[[#This Row],[Latitude]],WHERE!AO92:AP310,2,FALSE))</f>
        <v/>
      </c>
      <c r="AC93" s="134"/>
      <c r="AD93" s="134"/>
      <c r="AE93" s="134"/>
      <c r="AF93" s="134"/>
      <c r="AG93" s="38"/>
      <c r="AH93" s="133" t="str">
        <f>IFERROR(VLOOKUP(Table1[[#This Row],[Activity]],Table18[],2,FALSE),"")</f>
        <v/>
      </c>
      <c r="AI93" s="133" t="e">
        <f>VLOOKUP(Table1[[#This Row],[Activity]],Table14[],2,FALSE)</f>
        <v>#N/A</v>
      </c>
      <c r="AJ93" s="15"/>
      <c r="AL93" s="135"/>
      <c r="AM93" s="135">
        <f>(Table1[[#This Row],[Girls (Number)]]+Table1[[#This Row],[Boys  (Number)]])</f>
        <v>0</v>
      </c>
      <c r="AN93" s="135"/>
      <c r="AO93" s="135"/>
      <c r="AP93" s="135"/>
      <c r="AQ93" s="135">
        <f>(Table1[[#This Row],[Men +18]]+Table1[[#This Row],[Women +18]])</f>
        <v>0</v>
      </c>
      <c r="AR93" s="135"/>
      <c r="AS93" s="135"/>
      <c r="AT93" s="135"/>
      <c r="AU93" s="149"/>
      <c r="AV93" s="149"/>
      <c r="AW93" s="36"/>
      <c r="AX93" s="135"/>
      <c r="AY93" s="135"/>
      <c r="AZ93" s="135"/>
      <c r="BA93" s="36"/>
      <c r="BB93" s="135"/>
      <c r="BC93" s="36"/>
      <c r="BD93" s="135"/>
      <c r="BE93" s="36"/>
      <c r="BF93" s="135"/>
      <c r="BG93" s="36"/>
    </row>
    <row r="94" spans="1:59" ht="15" customHeight="1">
      <c r="A94" s="132"/>
      <c r="C94" s="15" t="str">
        <f>IF(Table1[[#This Row],[Reporting Organisation]]="","",VLOOKUP(Table1[[#This Row],[Reporting Organisation]],Table3[],2,FALSE))</f>
        <v/>
      </c>
      <c r="D94" s="15" t="str">
        <f>IFERROR(VLOOKUP(B94,ORG_LIST:TYPEORG,3,FALSE)," ")</f>
        <v xml:space="preserve"> </v>
      </c>
      <c r="E94" s="35"/>
      <c r="F94" s="35"/>
      <c r="G94" s="35"/>
      <c r="H94" s="15" t="e">
        <f>VLOOKUP(Table1[[#This Row],[State]],TblAdmin1[],2,FALSE)</f>
        <v>#N/A</v>
      </c>
      <c r="I94" s="35"/>
      <c r="J94" s="15" t="e">
        <f>VLOOKUP(Table1[District],TblAdmin2[[District]:[District PCODE]],2,FALSE)</f>
        <v>#N/A</v>
      </c>
      <c r="K94" s="35"/>
      <c r="L94" s="15" t="e">
        <f>VLOOKUP(Table1[Township],TblAdmin3[[Township]:[Township PCODE]],2,FALSE)</f>
        <v>#N/A</v>
      </c>
      <c r="M94" s="35"/>
      <c r="N94" s="15" t="str">
        <f>IFERROR(VLOOKUP(Table1[[#This Row],[Town]],TblAdmin4_Urban[[Town]:[Town_PCODE]],2,FALSE),"")</f>
        <v/>
      </c>
      <c r="O94" s="15" t="str">
        <f>IFERROR(VLOOKUP(Table1[[#This Row],[Town]],TblAdmin4_Urban[[Town]:[Longitude]],3,FALSE)," ")</f>
        <v xml:space="preserve"> </v>
      </c>
      <c r="P94" s="15" t="str">
        <f>IFERROR(VLOOKUP(Table1[[#This Row],[Town]],TblAdmin4_Urban[[Town]:[Longitude]],4,FALSE)," ")</f>
        <v xml:space="preserve"> </v>
      </c>
      <c r="Q94" s="15"/>
      <c r="R94" s="15" t="str">
        <f>IFERROR(VLOOKUP(Table1[[#This Row],[Wards]],TblAdmin5_Urban[[Ward]:[Ward_PCODE]],2,FALSE),"")</f>
        <v/>
      </c>
      <c r="S94" s="34"/>
      <c r="T94" s="15" t="str">
        <f>IFERROR(VLOOKUP(Table1[[#This Row],[Village_Tract]],TblAdmin4_Rural[[Village_Track]:[Village_Track PCODE]],2,FALSE),"")</f>
        <v/>
      </c>
      <c r="U94" s="15"/>
      <c r="V94" s="133" t="str">
        <f>IFERROR(VLOOKUP(Table1[[#This Row],[Village]],TblAdmin5_Rural[[Village PCODE]:[Village]],2,FALSE),"")</f>
        <v/>
      </c>
      <c r="W94" s="133" t="str">
        <f>IFERROR(VLOOKUP(Table1[[#This Row],[Village]],TblAdmin5_Rural[[Village]:[Longitude]],3,FALSE),"")</f>
        <v/>
      </c>
      <c r="X94" s="133" t="str">
        <f>IFERROR(VLOOKUP(Table1[[#This Row],[Village]],TblAdmin5_Rural[[Village]:[Longitude]],4,FALSE),"")</f>
        <v/>
      </c>
      <c r="Y94" s="15"/>
      <c r="Z94" s="15" t="str">
        <f>IFERROR(VLOOKUP(Table1[[#This Row],[Camp Name]],Table13[[Camp]:[CP_Pcode]],2,FALSE),"")</f>
        <v/>
      </c>
      <c r="AA94" s="133" t="str">
        <f>IF(Table1[[#This Row],[Camp PCODE]]="","",VLOOKUP(Table1[[#This Row],[Camp PCODE]],WHERE!AN93:AP311,2,FALSE))</f>
        <v/>
      </c>
      <c r="AB94" s="134" t="str">
        <f>IF(Table1[[#This Row],[Latitude]]="","",VLOOKUP(Table1[[#This Row],[Latitude]],WHERE!AO93:AP311,2,FALSE))</f>
        <v/>
      </c>
      <c r="AC94" s="134"/>
      <c r="AD94" s="134"/>
      <c r="AE94" s="134"/>
      <c r="AF94" s="134"/>
      <c r="AG94" s="38"/>
      <c r="AH94" s="133" t="str">
        <f>IFERROR(VLOOKUP(Table1[[#This Row],[Activity]],Table18[],2,FALSE),"")</f>
        <v/>
      </c>
      <c r="AI94" s="133" t="e">
        <f>VLOOKUP(Table1[[#This Row],[Activity]],Table14[],2,FALSE)</f>
        <v>#N/A</v>
      </c>
      <c r="AJ94" s="15"/>
      <c r="AL94" s="135"/>
      <c r="AM94" s="135">
        <f>(Table1[[#This Row],[Girls (Number)]]+Table1[[#This Row],[Boys  (Number)]])</f>
        <v>0</v>
      </c>
      <c r="AN94" s="135"/>
      <c r="AO94" s="135"/>
      <c r="AP94" s="135"/>
      <c r="AQ94" s="135">
        <f>(Table1[[#This Row],[Men +18]]+Table1[[#This Row],[Women +18]])</f>
        <v>0</v>
      </c>
      <c r="AR94" s="135"/>
      <c r="AS94" s="135"/>
      <c r="AT94" s="135"/>
      <c r="AU94" s="149"/>
      <c r="AV94" s="149"/>
      <c r="AW94" s="36"/>
      <c r="AX94" s="135"/>
      <c r="AY94" s="135"/>
      <c r="AZ94" s="135"/>
      <c r="BA94" s="36"/>
      <c r="BB94" s="135"/>
      <c r="BC94" s="36"/>
      <c r="BD94" s="135"/>
      <c r="BE94" s="36"/>
      <c r="BF94" s="135"/>
      <c r="BG94" s="36"/>
    </row>
    <row r="95" spans="1:59" ht="15" customHeight="1">
      <c r="A95" s="132"/>
      <c r="C95" s="15" t="str">
        <f>IF(Table1[[#This Row],[Reporting Organisation]]="","",VLOOKUP(Table1[[#This Row],[Reporting Organisation]],Table3[],2,FALSE))</f>
        <v/>
      </c>
      <c r="D95" s="15" t="str">
        <f>IFERROR(VLOOKUP(B95,ORG_LIST:TYPEORG,3,FALSE)," ")</f>
        <v xml:space="preserve"> </v>
      </c>
      <c r="E95" s="35"/>
      <c r="F95" s="35"/>
      <c r="G95" s="35"/>
      <c r="H95" s="15" t="e">
        <f>VLOOKUP(Table1[[#This Row],[State]],TblAdmin1[],2,FALSE)</f>
        <v>#N/A</v>
      </c>
      <c r="I95" s="35"/>
      <c r="J95" s="15" t="e">
        <f>VLOOKUP(Table1[District],TblAdmin2[[District]:[District PCODE]],2,FALSE)</f>
        <v>#N/A</v>
      </c>
      <c r="K95" s="35"/>
      <c r="L95" s="15" t="e">
        <f>VLOOKUP(Table1[Township],TblAdmin3[[Township]:[Township PCODE]],2,FALSE)</f>
        <v>#N/A</v>
      </c>
      <c r="M95" s="35"/>
      <c r="N95" s="15" t="str">
        <f>IFERROR(VLOOKUP(Table1[[#This Row],[Town]],TblAdmin4_Urban[[Town]:[Town_PCODE]],2,FALSE),"")</f>
        <v/>
      </c>
      <c r="O95" s="15" t="str">
        <f>IFERROR(VLOOKUP(Table1[[#This Row],[Town]],TblAdmin4_Urban[[Town]:[Longitude]],3,FALSE)," ")</f>
        <v xml:space="preserve"> </v>
      </c>
      <c r="P95" s="15" t="str">
        <f>IFERROR(VLOOKUP(Table1[[#This Row],[Town]],TblAdmin4_Urban[[Town]:[Longitude]],4,FALSE)," ")</f>
        <v xml:space="preserve"> </v>
      </c>
      <c r="Q95" s="15"/>
      <c r="R95" s="15" t="str">
        <f>IFERROR(VLOOKUP(Table1[[#This Row],[Wards]],TblAdmin5_Urban[[Ward]:[Ward_PCODE]],2,FALSE),"")</f>
        <v/>
      </c>
      <c r="S95" s="34"/>
      <c r="T95" s="15" t="str">
        <f>IFERROR(VLOOKUP(Table1[[#This Row],[Village_Tract]],TblAdmin4_Rural[[Village_Track]:[Village_Track PCODE]],2,FALSE),"")</f>
        <v/>
      </c>
      <c r="U95" s="15"/>
      <c r="V95" s="133" t="str">
        <f>IFERROR(VLOOKUP(Table1[[#This Row],[Village]],TblAdmin5_Rural[[Village PCODE]:[Village]],2,FALSE),"")</f>
        <v/>
      </c>
      <c r="W95" s="133" t="str">
        <f>IFERROR(VLOOKUP(Table1[[#This Row],[Village]],TblAdmin5_Rural[[Village]:[Longitude]],3,FALSE),"")</f>
        <v/>
      </c>
      <c r="X95" s="133" t="str">
        <f>IFERROR(VLOOKUP(Table1[[#This Row],[Village]],TblAdmin5_Rural[[Village]:[Longitude]],4,FALSE),"")</f>
        <v/>
      </c>
      <c r="Y95" s="15"/>
      <c r="Z95" s="15" t="str">
        <f>IFERROR(VLOOKUP(Table1[[#This Row],[Camp Name]],Table13[[Camp]:[CP_Pcode]],2,FALSE),"")</f>
        <v/>
      </c>
      <c r="AA95" s="133" t="str">
        <f>IF(Table1[[#This Row],[Camp PCODE]]="","",VLOOKUP(Table1[[#This Row],[Camp PCODE]],WHERE!AN94:AP312,2,FALSE))</f>
        <v/>
      </c>
      <c r="AB95" s="134" t="str">
        <f>IF(Table1[[#This Row],[Latitude]]="","",VLOOKUP(Table1[[#This Row],[Latitude]],WHERE!AO94:AP312,2,FALSE))</f>
        <v/>
      </c>
      <c r="AC95" s="134"/>
      <c r="AD95" s="134"/>
      <c r="AE95" s="134"/>
      <c r="AF95" s="134"/>
      <c r="AG95" s="38"/>
      <c r="AH95" s="133" t="str">
        <f>IFERROR(VLOOKUP(Table1[[#This Row],[Activity]],Table18[],2,FALSE),"")</f>
        <v/>
      </c>
      <c r="AI95" s="133" t="e">
        <f>VLOOKUP(Table1[[#This Row],[Activity]],Table14[],2,FALSE)</f>
        <v>#N/A</v>
      </c>
      <c r="AJ95" s="15"/>
      <c r="AL95" s="135"/>
      <c r="AM95" s="135">
        <f>(Table1[[#This Row],[Girls (Number)]]+Table1[[#This Row],[Boys  (Number)]])</f>
        <v>0</v>
      </c>
      <c r="AN95" s="135"/>
      <c r="AO95" s="135"/>
      <c r="AP95" s="135"/>
      <c r="AQ95" s="135">
        <f>(Table1[[#This Row],[Men +18]]+Table1[[#This Row],[Women +18]])</f>
        <v>0</v>
      </c>
      <c r="AR95" s="135"/>
      <c r="AS95" s="135"/>
      <c r="AT95" s="135"/>
      <c r="AU95" s="149"/>
      <c r="AV95" s="149"/>
      <c r="AW95" s="36"/>
      <c r="AX95" s="135"/>
      <c r="AY95" s="135"/>
      <c r="AZ95" s="135"/>
      <c r="BA95" s="36"/>
      <c r="BB95" s="135"/>
      <c r="BC95" s="36"/>
      <c r="BD95" s="135"/>
      <c r="BE95" s="36"/>
      <c r="BF95" s="135"/>
      <c r="BG95" s="36"/>
    </row>
    <row r="96" spans="1:59" ht="15" customHeight="1">
      <c r="A96" s="132"/>
      <c r="C96" s="15" t="str">
        <f>IF(Table1[[#This Row],[Reporting Organisation]]="","",VLOOKUP(Table1[[#This Row],[Reporting Organisation]],Table3[],2,FALSE))</f>
        <v/>
      </c>
      <c r="D96" s="15" t="str">
        <f>IFERROR(VLOOKUP(B96,ORG_LIST:TYPEORG,3,FALSE)," ")</f>
        <v xml:space="preserve"> </v>
      </c>
      <c r="E96" s="35"/>
      <c r="F96" s="35"/>
      <c r="G96" s="35"/>
      <c r="H96" s="15" t="e">
        <f>VLOOKUP(Table1[[#This Row],[State]],TblAdmin1[],2,FALSE)</f>
        <v>#N/A</v>
      </c>
      <c r="I96" s="35"/>
      <c r="J96" s="15" t="e">
        <f>VLOOKUP(Table1[District],TblAdmin2[[District]:[District PCODE]],2,FALSE)</f>
        <v>#N/A</v>
      </c>
      <c r="K96" s="35"/>
      <c r="L96" s="15" t="e">
        <f>VLOOKUP(Table1[Township],TblAdmin3[[Township]:[Township PCODE]],2,FALSE)</f>
        <v>#N/A</v>
      </c>
      <c r="M96" s="35"/>
      <c r="N96" s="15" t="str">
        <f>IFERROR(VLOOKUP(Table1[[#This Row],[Town]],TblAdmin4_Urban[[Town]:[Town_PCODE]],2,FALSE),"")</f>
        <v/>
      </c>
      <c r="O96" s="15" t="str">
        <f>IFERROR(VLOOKUP(Table1[[#This Row],[Town]],TblAdmin4_Urban[[Town]:[Longitude]],3,FALSE)," ")</f>
        <v xml:space="preserve"> </v>
      </c>
      <c r="P96" s="15" t="str">
        <f>IFERROR(VLOOKUP(Table1[[#This Row],[Town]],TblAdmin4_Urban[[Town]:[Longitude]],4,FALSE)," ")</f>
        <v xml:space="preserve"> </v>
      </c>
      <c r="Q96" s="15"/>
      <c r="R96" s="15" t="str">
        <f>IFERROR(VLOOKUP(Table1[[#This Row],[Wards]],TblAdmin5_Urban[[Ward]:[Ward_PCODE]],2,FALSE),"")</f>
        <v/>
      </c>
      <c r="S96" s="34"/>
      <c r="T96" s="15" t="str">
        <f>IFERROR(VLOOKUP(Table1[[#This Row],[Village_Tract]],TblAdmin4_Rural[[Village_Track]:[Village_Track PCODE]],2,FALSE),"")</f>
        <v/>
      </c>
      <c r="U96" s="15"/>
      <c r="V96" s="133" t="str">
        <f>IFERROR(VLOOKUP(Table1[[#This Row],[Village]],TblAdmin5_Rural[[Village PCODE]:[Village]],2,FALSE),"")</f>
        <v/>
      </c>
      <c r="W96" s="133" t="str">
        <f>IFERROR(VLOOKUP(Table1[[#This Row],[Village]],TblAdmin5_Rural[[Village]:[Longitude]],3,FALSE),"")</f>
        <v/>
      </c>
      <c r="X96" s="133" t="str">
        <f>IFERROR(VLOOKUP(Table1[[#This Row],[Village]],TblAdmin5_Rural[[Village]:[Longitude]],4,FALSE),"")</f>
        <v/>
      </c>
      <c r="Y96" s="15"/>
      <c r="Z96" s="15" t="str">
        <f>IFERROR(VLOOKUP(Table1[[#This Row],[Camp Name]],Table13[[Camp]:[CP_Pcode]],2,FALSE),"")</f>
        <v/>
      </c>
      <c r="AA96" s="133" t="str">
        <f>IF(Table1[[#This Row],[Camp PCODE]]="","",VLOOKUP(Table1[[#This Row],[Camp PCODE]],WHERE!AN95:AP313,2,FALSE))</f>
        <v/>
      </c>
      <c r="AB96" s="134" t="str">
        <f>IF(Table1[[#This Row],[Latitude]]="","",VLOOKUP(Table1[[#This Row],[Latitude]],WHERE!AO95:AP313,2,FALSE))</f>
        <v/>
      </c>
      <c r="AC96" s="134"/>
      <c r="AD96" s="134"/>
      <c r="AE96" s="134"/>
      <c r="AF96" s="134"/>
      <c r="AG96" s="38"/>
      <c r="AH96" s="133" t="str">
        <f>IFERROR(VLOOKUP(Table1[[#This Row],[Activity]],Table18[],2,FALSE),"")</f>
        <v/>
      </c>
      <c r="AI96" s="133" t="e">
        <f>VLOOKUP(Table1[[#This Row],[Activity]],Table14[],2,FALSE)</f>
        <v>#N/A</v>
      </c>
      <c r="AJ96" s="15"/>
      <c r="AL96" s="135"/>
      <c r="AM96" s="135">
        <f>(Table1[[#This Row],[Girls (Number)]]+Table1[[#This Row],[Boys  (Number)]])</f>
        <v>0</v>
      </c>
      <c r="AN96" s="135"/>
      <c r="AO96" s="135"/>
      <c r="AP96" s="135"/>
      <c r="AQ96" s="135">
        <f>(Table1[[#This Row],[Men +18]]+Table1[[#This Row],[Women +18]])</f>
        <v>0</v>
      </c>
      <c r="AR96" s="135"/>
      <c r="AS96" s="135"/>
      <c r="AT96" s="135"/>
      <c r="AU96" s="149"/>
      <c r="AV96" s="149"/>
      <c r="AW96" s="36"/>
      <c r="AX96" s="135"/>
      <c r="AY96" s="135"/>
      <c r="AZ96" s="135"/>
      <c r="BA96" s="36"/>
      <c r="BB96" s="135"/>
      <c r="BC96" s="36"/>
      <c r="BD96" s="135"/>
      <c r="BE96" s="36"/>
      <c r="BF96" s="135"/>
      <c r="BG96" s="36"/>
    </row>
    <row r="97" spans="1:59" ht="15" customHeight="1">
      <c r="A97" s="132"/>
      <c r="C97" s="15" t="str">
        <f>IF(Table1[[#This Row],[Reporting Organisation]]="","",VLOOKUP(Table1[[#This Row],[Reporting Organisation]],Table3[],2,FALSE))</f>
        <v/>
      </c>
      <c r="D97" s="15" t="str">
        <f>IFERROR(VLOOKUP(B97,ORG_LIST:TYPEORG,3,FALSE)," ")</f>
        <v xml:space="preserve"> </v>
      </c>
      <c r="E97" s="35"/>
      <c r="F97" s="35"/>
      <c r="G97" s="35"/>
      <c r="H97" s="15" t="e">
        <f>VLOOKUP(Table1[[#This Row],[State]],TblAdmin1[],2,FALSE)</f>
        <v>#N/A</v>
      </c>
      <c r="I97" s="35"/>
      <c r="J97" s="15" t="e">
        <f>VLOOKUP(Table1[District],TblAdmin2[[District]:[District PCODE]],2,FALSE)</f>
        <v>#N/A</v>
      </c>
      <c r="K97" s="35"/>
      <c r="L97" s="15" t="e">
        <f>VLOOKUP(Table1[Township],TblAdmin3[[Township]:[Township PCODE]],2,FALSE)</f>
        <v>#N/A</v>
      </c>
      <c r="M97" s="35"/>
      <c r="N97" s="15" t="str">
        <f>IFERROR(VLOOKUP(Table1[[#This Row],[Town]],TblAdmin4_Urban[[Town]:[Town_PCODE]],2,FALSE),"")</f>
        <v/>
      </c>
      <c r="O97" s="15" t="str">
        <f>IFERROR(VLOOKUP(Table1[[#This Row],[Town]],TblAdmin4_Urban[[Town]:[Longitude]],3,FALSE)," ")</f>
        <v xml:space="preserve"> </v>
      </c>
      <c r="P97" s="15" t="str">
        <f>IFERROR(VLOOKUP(Table1[[#This Row],[Town]],TblAdmin4_Urban[[Town]:[Longitude]],4,FALSE)," ")</f>
        <v xml:space="preserve"> </v>
      </c>
      <c r="Q97" s="15"/>
      <c r="R97" s="15" t="str">
        <f>IFERROR(VLOOKUP(Table1[[#This Row],[Wards]],TblAdmin5_Urban[[Ward]:[Ward_PCODE]],2,FALSE),"")</f>
        <v/>
      </c>
      <c r="S97" s="34"/>
      <c r="T97" s="15" t="str">
        <f>IFERROR(VLOOKUP(Table1[[#This Row],[Village_Tract]],TblAdmin4_Rural[[Village_Track]:[Village_Track PCODE]],2,FALSE),"")</f>
        <v/>
      </c>
      <c r="U97" s="15"/>
      <c r="V97" s="133" t="str">
        <f>IFERROR(VLOOKUP(Table1[[#This Row],[Village]],TblAdmin5_Rural[[Village PCODE]:[Village]],2,FALSE),"")</f>
        <v/>
      </c>
      <c r="W97" s="133" t="str">
        <f>IFERROR(VLOOKUP(Table1[[#This Row],[Village]],TblAdmin5_Rural[[Village]:[Longitude]],3,FALSE),"")</f>
        <v/>
      </c>
      <c r="X97" s="133" t="str">
        <f>IFERROR(VLOOKUP(Table1[[#This Row],[Village]],TblAdmin5_Rural[[Village]:[Longitude]],4,FALSE),"")</f>
        <v/>
      </c>
      <c r="Y97" s="15"/>
      <c r="Z97" s="15" t="str">
        <f>IFERROR(VLOOKUP(Table1[[#This Row],[Camp Name]],Table13[[Camp]:[CP_Pcode]],2,FALSE),"")</f>
        <v/>
      </c>
      <c r="AA97" s="133" t="str">
        <f>IF(Table1[[#This Row],[Camp PCODE]]="","",VLOOKUP(Table1[[#This Row],[Camp PCODE]],WHERE!AN96:AP314,2,FALSE))</f>
        <v/>
      </c>
      <c r="AB97" s="134" t="str">
        <f>IF(Table1[[#This Row],[Latitude]]="","",VLOOKUP(Table1[[#This Row],[Latitude]],WHERE!AO96:AP314,2,FALSE))</f>
        <v/>
      </c>
      <c r="AC97" s="134"/>
      <c r="AD97" s="134"/>
      <c r="AE97" s="134"/>
      <c r="AF97" s="134"/>
      <c r="AG97" s="38"/>
      <c r="AH97" s="133" t="str">
        <f>IFERROR(VLOOKUP(Table1[[#This Row],[Activity]],Table18[],2,FALSE),"")</f>
        <v/>
      </c>
      <c r="AI97" s="133" t="e">
        <f>VLOOKUP(Table1[[#This Row],[Activity]],Table14[],2,FALSE)</f>
        <v>#N/A</v>
      </c>
      <c r="AJ97" s="15"/>
      <c r="AL97" s="135"/>
      <c r="AM97" s="135">
        <f>(Table1[[#This Row],[Girls (Number)]]+Table1[[#This Row],[Boys  (Number)]])</f>
        <v>0</v>
      </c>
      <c r="AN97" s="135"/>
      <c r="AO97" s="135"/>
      <c r="AP97" s="135"/>
      <c r="AQ97" s="135">
        <f>(Table1[[#This Row],[Men +18]]+Table1[[#This Row],[Women +18]])</f>
        <v>0</v>
      </c>
      <c r="AR97" s="135"/>
      <c r="AS97" s="135"/>
      <c r="AT97" s="135"/>
      <c r="AU97" s="149"/>
      <c r="AV97" s="149"/>
      <c r="AW97" s="36"/>
      <c r="AX97" s="135"/>
      <c r="AY97" s="135"/>
      <c r="AZ97" s="135"/>
      <c r="BA97" s="36"/>
      <c r="BB97" s="135"/>
      <c r="BC97" s="36"/>
      <c r="BD97" s="135"/>
      <c r="BE97" s="36"/>
      <c r="BF97" s="135"/>
      <c r="BG97" s="36"/>
    </row>
    <row r="98" spans="1:59" ht="15" customHeight="1">
      <c r="A98" s="132"/>
      <c r="C98" s="15" t="str">
        <f>IF(Table1[[#This Row],[Reporting Organisation]]="","",VLOOKUP(Table1[[#This Row],[Reporting Organisation]],Table3[],2,FALSE))</f>
        <v/>
      </c>
      <c r="D98" s="15" t="str">
        <f>IFERROR(VLOOKUP(B98,ORG_LIST:TYPEORG,3,FALSE)," ")</f>
        <v xml:space="preserve"> </v>
      </c>
      <c r="E98" s="35"/>
      <c r="F98" s="35"/>
      <c r="G98" s="35"/>
      <c r="H98" s="15" t="e">
        <f>VLOOKUP(Table1[[#This Row],[State]],TblAdmin1[],2,FALSE)</f>
        <v>#N/A</v>
      </c>
      <c r="I98" s="35"/>
      <c r="J98" s="15" t="e">
        <f>VLOOKUP(Table1[District],TblAdmin2[[District]:[District PCODE]],2,FALSE)</f>
        <v>#N/A</v>
      </c>
      <c r="K98" s="35"/>
      <c r="L98" s="15" t="e">
        <f>VLOOKUP(Table1[Township],TblAdmin3[[Township]:[Township PCODE]],2,FALSE)</f>
        <v>#N/A</v>
      </c>
      <c r="M98" s="35"/>
      <c r="N98" s="15" t="str">
        <f>IFERROR(VLOOKUP(Table1[[#This Row],[Town]],TblAdmin4_Urban[[Town]:[Town_PCODE]],2,FALSE),"")</f>
        <v/>
      </c>
      <c r="O98" s="15" t="str">
        <f>IFERROR(VLOOKUP(Table1[[#This Row],[Town]],TblAdmin4_Urban[[Town]:[Longitude]],3,FALSE)," ")</f>
        <v xml:space="preserve"> </v>
      </c>
      <c r="P98" s="15" t="str">
        <f>IFERROR(VLOOKUP(Table1[[#This Row],[Town]],TblAdmin4_Urban[[Town]:[Longitude]],4,FALSE)," ")</f>
        <v xml:space="preserve"> </v>
      </c>
      <c r="Q98" s="15"/>
      <c r="R98" s="15" t="str">
        <f>IFERROR(VLOOKUP(Table1[[#This Row],[Wards]],TblAdmin5_Urban[[Ward]:[Ward_PCODE]],2,FALSE),"")</f>
        <v/>
      </c>
      <c r="S98" s="34"/>
      <c r="T98" s="15" t="str">
        <f>IFERROR(VLOOKUP(Table1[[#This Row],[Village_Tract]],TblAdmin4_Rural[[Village_Track]:[Village_Track PCODE]],2,FALSE),"")</f>
        <v/>
      </c>
      <c r="U98" s="15"/>
      <c r="V98" s="133" t="str">
        <f>IFERROR(VLOOKUP(Table1[[#This Row],[Village]],TblAdmin5_Rural[[Village PCODE]:[Village]],2,FALSE),"")</f>
        <v/>
      </c>
      <c r="W98" s="133" t="str">
        <f>IFERROR(VLOOKUP(Table1[[#This Row],[Village]],TblAdmin5_Rural[[Village]:[Longitude]],3,FALSE),"")</f>
        <v/>
      </c>
      <c r="X98" s="133" t="str">
        <f>IFERROR(VLOOKUP(Table1[[#This Row],[Village]],TblAdmin5_Rural[[Village]:[Longitude]],4,FALSE),"")</f>
        <v/>
      </c>
      <c r="Y98" s="15"/>
      <c r="Z98" s="15" t="str">
        <f>IFERROR(VLOOKUP(Table1[[#This Row],[Camp Name]],Table13[[Camp]:[CP_Pcode]],2,FALSE),"")</f>
        <v/>
      </c>
      <c r="AA98" s="133" t="str">
        <f>IF(Table1[[#This Row],[Camp PCODE]]="","",VLOOKUP(Table1[[#This Row],[Camp PCODE]],WHERE!AN97:AP315,2,FALSE))</f>
        <v/>
      </c>
      <c r="AB98" s="134" t="str">
        <f>IF(Table1[[#This Row],[Latitude]]="","",VLOOKUP(Table1[[#This Row],[Latitude]],WHERE!AO97:AP315,2,FALSE))</f>
        <v/>
      </c>
      <c r="AC98" s="134"/>
      <c r="AD98" s="134"/>
      <c r="AE98" s="134"/>
      <c r="AF98" s="134"/>
      <c r="AG98" s="38"/>
      <c r="AH98" s="133" t="str">
        <f>IFERROR(VLOOKUP(Table1[[#This Row],[Activity]],Table18[],2,FALSE),"")</f>
        <v/>
      </c>
      <c r="AI98" s="133" t="e">
        <f>VLOOKUP(Table1[[#This Row],[Activity]],Table14[],2,FALSE)</f>
        <v>#N/A</v>
      </c>
      <c r="AJ98" s="15"/>
      <c r="AL98" s="135"/>
      <c r="AM98" s="135">
        <f>(Table1[[#This Row],[Girls (Number)]]+Table1[[#This Row],[Boys  (Number)]])</f>
        <v>0</v>
      </c>
      <c r="AN98" s="135"/>
      <c r="AO98" s="135"/>
      <c r="AP98" s="135"/>
      <c r="AQ98" s="135">
        <f>(Table1[[#This Row],[Men +18]]+Table1[[#This Row],[Women +18]])</f>
        <v>0</v>
      </c>
      <c r="AR98" s="135"/>
      <c r="AS98" s="135"/>
      <c r="AT98" s="135"/>
      <c r="AU98" s="149"/>
      <c r="AV98" s="149"/>
      <c r="AW98" s="36"/>
      <c r="AX98" s="135"/>
      <c r="AY98" s="135"/>
      <c r="AZ98" s="135"/>
      <c r="BA98" s="36"/>
      <c r="BB98" s="135"/>
      <c r="BC98" s="36"/>
      <c r="BD98" s="135"/>
      <c r="BE98" s="36"/>
      <c r="BF98" s="135"/>
      <c r="BG98" s="36"/>
    </row>
    <row r="99" spans="1:59" ht="15" customHeight="1">
      <c r="A99" s="132"/>
      <c r="C99" s="15" t="str">
        <f>IF(Table1[[#This Row],[Reporting Organisation]]="","",VLOOKUP(Table1[[#This Row],[Reporting Organisation]],Table3[],2,FALSE))</f>
        <v/>
      </c>
      <c r="D99" s="15" t="str">
        <f>IFERROR(VLOOKUP(B99,ORG_LIST:TYPEORG,3,FALSE)," ")</f>
        <v xml:space="preserve"> </v>
      </c>
      <c r="E99" s="35"/>
      <c r="F99" s="35"/>
      <c r="G99" s="35"/>
      <c r="H99" s="15" t="e">
        <f>VLOOKUP(Table1[[#This Row],[State]],TblAdmin1[],2,FALSE)</f>
        <v>#N/A</v>
      </c>
      <c r="I99" s="35"/>
      <c r="J99" s="15" t="e">
        <f>VLOOKUP(Table1[District],TblAdmin2[[District]:[District PCODE]],2,FALSE)</f>
        <v>#N/A</v>
      </c>
      <c r="K99" s="35"/>
      <c r="L99" s="15" t="e">
        <f>VLOOKUP(Table1[Township],TblAdmin3[[Township]:[Township PCODE]],2,FALSE)</f>
        <v>#N/A</v>
      </c>
      <c r="M99" s="35"/>
      <c r="N99" s="15" t="str">
        <f>IFERROR(VLOOKUP(Table1[[#This Row],[Town]],TblAdmin4_Urban[[Town]:[Town_PCODE]],2,FALSE),"")</f>
        <v/>
      </c>
      <c r="O99" s="15" t="str">
        <f>IFERROR(VLOOKUP(Table1[[#This Row],[Town]],TblAdmin4_Urban[[Town]:[Longitude]],3,FALSE)," ")</f>
        <v xml:space="preserve"> </v>
      </c>
      <c r="P99" s="15" t="str">
        <f>IFERROR(VLOOKUP(Table1[[#This Row],[Town]],TblAdmin4_Urban[[Town]:[Longitude]],4,FALSE)," ")</f>
        <v xml:space="preserve"> </v>
      </c>
      <c r="Q99" s="15"/>
      <c r="R99" s="15" t="str">
        <f>IFERROR(VLOOKUP(Table1[[#This Row],[Wards]],TblAdmin5_Urban[[Ward]:[Ward_PCODE]],2,FALSE),"")</f>
        <v/>
      </c>
      <c r="S99" s="34"/>
      <c r="T99" s="15" t="str">
        <f>IFERROR(VLOOKUP(Table1[[#This Row],[Village_Tract]],TblAdmin4_Rural[[Village_Track]:[Village_Track PCODE]],2,FALSE),"")</f>
        <v/>
      </c>
      <c r="U99" s="15"/>
      <c r="V99" s="133" t="str">
        <f>IFERROR(VLOOKUP(Table1[[#This Row],[Village]],TblAdmin5_Rural[[Village PCODE]:[Village]],2,FALSE),"")</f>
        <v/>
      </c>
      <c r="W99" s="133" t="str">
        <f>IFERROR(VLOOKUP(Table1[[#This Row],[Village]],TblAdmin5_Rural[[Village]:[Longitude]],3,FALSE),"")</f>
        <v/>
      </c>
      <c r="X99" s="133" t="str">
        <f>IFERROR(VLOOKUP(Table1[[#This Row],[Village]],TblAdmin5_Rural[[Village]:[Longitude]],4,FALSE),"")</f>
        <v/>
      </c>
      <c r="Y99" s="15"/>
      <c r="Z99" s="15" t="str">
        <f>IFERROR(VLOOKUP(Table1[[#This Row],[Camp Name]],Table13[[Camp]:[CP_Pcode]],2,FALSE),"")</f>
        <v/>
      </c>
      <c r="AA99" s="133" t="str">
        <f>IF(Table1[[#This Row],[Camp PCODE]]="","",VLOOKUP(Table1[[#This Row],[Camp PCODE]],WHERE!AN98:AP316,2,FALSE))</f>
        <v/>
      </c>
      <c r="AB99" s="134" t="str">
        <f>IF(Table1[[#This Row],[Latitude]]="","",VLOOKUP(Table1[[#This Row],[Latitude]],WHERE!AO98:AP316,2,FALSE))</f>
        <v/>
      </c>
      <c r="AC99" s="134"/>
      <c r="AD99" s="134"/>
      <c r="AE99" s="134"/>
      <c r="AF99" s="134"/>
      <c r="AG99" s="38"/>
      <c r="AH99" s="133" t="str">
        <f>IFERROR(VLOOKUP(Table1[[#This Row],[Activity]],Table18[],2,FALSE),"")</f>
        <v/>
      </c>
      <c r="AI99" s="133" t="e">
        <f>VLOOKUP(Table1[[#This Row],[Activity]],Table14[],2,FALSE)</f>
        <v>#N/A</v>
      </c>
      <c r="AJ99" s="15"/>
      <c r="AL99" s="135"/>
      <c r="AM99" s="135">
        <f>(Table1[[#This Row],[Girls (Number)]]+Table1[[#This Row],[Boys  (Number)]])</f>
        <v>0</v>
      </c>
      <c r="AN99" s="135"/>
      <c r="AO99" s="135"/>
      <c r="AP99" s="135"/>
      <c r="AQ99" s="135">
        <f>(Table1[[#This Row],[Men +18]]+Table1[[#This Row],[Women +18]])</f>
        <v>0</v>
      </c>
      <c r="AR99" s="135"/>
      <c r="AS99" s="135"/>
      <c r="AT99" s="135"/>
      <c r="AU99" s="149"/>
      <c r="AV99" s="149"/>
      <c r="AW99" s="36"/>
      <c r="AX99" s="135"/>
      <c r="AY99" s="135"/>
      <c r="AZ99" s="135"/>
      <c r="BA99" s="36"/>
      <c r="BB99" s="135"/>
      <c r="BC99" s="36"/>
      <c r="BD99" s="135"/>
      <c r="BE99" s="36"/>
      <c r="BF99" s="135"/>
      <c r="BG99" s="36"/>
    </row>
    <row r="100" spans="1:59" ht="15" customHeight="1">
      <c r="A100" s="132"/>
      <c r="C100" s="15" t="str">
        <f>IF(Table1[[#This Row],[Reporting Organisation]]="","",VLOOKUP(Table1[[#This Row],[Reporting Organisation]],Table3[],2,FALSE))</f>
        <v/>
      </c>
      <c r="D100" s="15" t="str">
        <f>IFERROR(VLOOKUP(B100,ORG_LIST:TYPEORG,3,FALSE)," ")</f>
        <v xml:space="preserve"> </v>
      </c>
      <c r="E100" s="35"/>
      <c r="F100" s="35"/>
      <c r="G100" s="35"/>
      <c r="H100" s="15" t="e">
        <f>VLOOKUP(Table1[[#This Row],[State]],TblAdmin1[],2,FALSE)</f>
        <v>#N/A</v>
      </c>
      <c r="I100" s="35"/>
      <c r="J100" s="15" t="e">
        <f>VLOOKUP(Table1[District],TblAdmin2[[District]:[District PCODE]],2,FALSE)</f>
        <v>#N/A</v>
      </c>
      <c r="K100" s="35"/>
      <c r="L100" s="15" t="e">
        <f>VLOOKUP(Table1[Township],TblAdmin3[[Township]:[Township PCODE]],2,FALSE)</f>
        <v>#N/A</v>
      </c>
      <c r="M100" s="35"/>
      <c r="N100" s="15" t="str">
        <f>IFERROR(VLOOKUP(Table1[[#This Row],[Town]],TblAdmin4_Urban[[Town]:[Town_PCODE]],2,FALSE),"")</f>
        <v/>
      </c>
      <c r="O100" s="15" t="str">
        <f>IFERROR(VLOOKUP(Table1[[#This Row],[Town]],TblAdmin4_Urban[[Town]:[Longitude]],3,FALSE)," ")</f>
        <v xml:space="preserve"> </v>
      </c>
      <c r="P100" s="15" t="str">
        <f>IFERROR(VLOOKUP(Table1[[#This Row],[Town]],TblAdmin4_Urban[[Town]:[Longitude]],4,FALSE)," ")</f>
        <v xml:space="preserve"> </v>
      </c>
      <c r="Q100" s="15"/>
      <c r="R100" s="15" t="str">
        <f>IFERROR(VLOOKUP(Table1[[#This Row],[Wards]],TblAdmin5_Urban[[Ward]:[Ward_PCODE]],2,FALSE),"")</f>
        <v/>
      </c>
      <c r="S100" s="34"/>
      <c r="T100" s="15" t="str">
        <f>IFERROR(VLOOKUP(Table1[[#This Row],[Village_Tract]],TblAdmin4_Rural[[Village_Track]:[Village_Track PCODE]],2,FALSE),"")</f>
        <v/>
      </c>
      <c r="U100" s="15"/>
      <c r="V100" s="133" t="str">
        <f>IFERROR(VLOOKUP(Table1[[#This Row],[Village]],TblAdmin5_Rural[[Village PCODE]:[Village]],2,FALSE),"")</f>
        <v/>
      </c>
      <c r="W100" s="133" t="str">
        <f>IFERROR(VLOOKUP(Table1[[#This Row],[Village]],TblAdmin5_Rural[[Village]:[Longitude]],3,FALSE),"")</f>
        <v/>
      </c>
      <c r="X100" s="133" t="str">
        <f>IFERROR(VLOOKUP(Table1[[#This Row],[Village]],TblAdmin5_Rural[[Village]:[Longitude]],4,FALSE),"")</f>
        <v/>
      </c>
      <c r="Y100" s="15"/>
      <c r="Z100" s="15" t="str">
        <f>IFERROR(VLOOKUP(Table1[[#This Row],[Camp Name]],Table13[[Camp]:[CP_Pcode]],2,FALSE),"")</f>
        <v/>
      </c>
      <c r="AA100" s="133" t="str">
        <f>IF(Table1[[#This Row],[Camp PCODE]]="","",VLOOKUP(Table1[[#This Row],[Camp PCODE]],WHERE!AN99:AP317,2,FALSE))</f>
        <v/>
      </c>
      <c r="AB100" s="134" t="str">
        <f>IF(Table1[[#This Row],[Latitude]]="","",VLOOKUP(Table1[[#This Row],[Latitude]],WHERE!AO99:AP317,2,FALSE))</f>
        <v/>
      </c>
      <c r="AC100" s="134"/>
      <c r="AD100" s="134"/>
      <c r="AE100" s="134"/>
      <c r="AF100" s="134"/>
      <c r="AG100" s="38"/>
      <c r="AH100" s="133" t="str">
        <f>IFERROR(VLOOKUP(Table1[[#This Row],[Activity]],Table18[],2,FALSE),"")</f>
        <v/>
      </c>
      <c r="AI100" s="133" t="e">
        <f>VLOOKUP(Table1[[#This Row],[Activity]],Table14[],2,FALSE)</f>
        <v>#N/A</v>
      </c>
      <c r="AJ100" s="15"/>
      <c r="AL100" s="135"/>
      <c r="AM100" s="135">
        <f>(Table1[[#This Row],[Girls (Number)]]+Table1[[#This Row],[Boys  (Number)]])</f>
        <v>0</v>
      </c>
      <c r="AN100" s="135"/>
      <c r="AO100" s="135"/>
      <c r="AP100" s="135"/>
      <c r="AQ100" s="135">
        <f>(Table1[[#This Row],[Men +18]]+Table1[[#This Row],[Women +18]])</f>
        <v>0</v>
      </c>
      <c r="AR100" s="135"/>
      <c r="AS100" s="135"/>
      <c r="AT100" s="135"/>
      <c r="AU100" s="149"/>
      <c r="AV100" s="149"/>
      <c r="AW100" s="36"/>
      <c r="AX100" s="135"/>
      <c r="AY100" s="135"/>
      <c r="AZ100" s="135"/>
      <c r="BA100" s="36"/>
      <c r="BB100" s="135"/>
      <c r="BC100" s="36"/>
      <c r="BD100" s="135"/>
      <c r="BE100" s="36"/>
      <c r="BF100" s="135"/>
      <c r="BG100" s="36"/>
    </row>
    <row r="101" spans="1:59" ht="15" customHeight="1">
      <c r="A101" s="132"/>
      <c r="C101" s="15" t="str">
        <f>IF(Table1[[#This Row],[Reporting Organisation]]="","",VLOOKUP(Table1[[#This Row],[Reporting Organisation]],Table3[],2,FALSE))</f>
        <v/>
      </c>
      <c r="D101" s="15" t="str">
        <f>IFERROR(VLOOKUP(B101,ORG_LIST:TYPEORG,3,FALSE)," ")</f>
        <v xml:space="preserve"> </v>
      </c>
      <c r="E101" s="35"/>
      <c r="F101" s="35"/>
      <c r="G101" s="35"/>
      <c r="H101" s="15" t="e">
        <f>VLOOKUP(Table1[[#This Row],[State]],TblAdmin1[],2,FALSE)</f>
        <v>#N/A</v>
      </c>
      <c r="I101" s="35"/>
      <c r="J101" s="15" t="e">
        <f>VLOOKUP(Table1[District],TblAdmin2[[District]:[District PCODE]],2,FALSE)</f>
        <v>#N/A</v>
      </c>
      <c r="K101" s="35"/>
      <c r="L101" s="15" t="e">
        <f>VLOOKUP(Table1[Township],TblAdmin3[[Township]:[Township PCODE]],2,FALSE)</f>
        <v>#N/A</v>
      </c>
      <c r="M101" s="35"/>
      <c r="N101" s="15" t="str">
        <f>IFERROR(VLOOKUP(Table1[[#This Row],[Town]],TblAdmin4_Urban[[Town]:[Town_PCODE]],2,FALSE),"")</f>
        <v/>
      </c>
      <c r="O101" s="15" t="str">
        <f>IFERROR(VLOOKUP(Table1[[#This Row],[Town]],TblAdmin4_Urban[[Town]:[Longitude]],3,FALSE)," ")</f>
        <v xml:space="preserve"> </v>
      </c>
      <c r="P101" s="15" t="str">
        <f>IFERROR(VLOOKUP(Table1[[#This Row],[Town]],TblAdmin4_Urban[[Town]:[Longitude]],4,FALSE)," ")</f>
        <v xml:space="preserve"> </v>
      </c>
      <c r="Q101" s="15"/>
      <c r="R101" s="15" t="str">
        <f>IFERROR(VLOOKUP(Table1[[#This Row],[Wards]],TblAdmin5_Urban[[Ward]:[Ward_PCODE]],2,FALSE),"")</f>
        <v/>
      </c>
      <c r="S101" s="34"/>
      <c r="T101" s="15" t="str">
        <f>IFERROR(VLOOKUP(Table1[[#This Row],[Village_Tract]],TblAdmin4_Rural[[Village_Track]:[Village_Track PCODE]],2,FALSE),"")</f>
        <v/>
      </c>
      <c r="U101" s="15"/>
      <c r="V101" s="133" t="str">
        <f>IFERROR(VLOOKUP(Table1[[#This Row],[Village]],TblAdmin5_Rural[[Village PCODE]:[Village]],2,FALSE),"")</f>
        <v/>
      </c>
      <c r="W101" s="133" t="str">
        <f>IFERROR(VLOOKUP(Table1[[#This Row],[Village]],TblAdmin5_Rural[[Village]:[Longitude]],3,FALSE),"")</f>
        <v/>
      </c>
      <c r="X101" s="133" t="str">
        <f>IFERROR(VLOOKUP(Table1[[#This Row],[Village]],TblAdmin5_Rural[[Village]:[Longitude]],4,FALSE),"")</f>
        <v/>
      </c>
      <c r="Y101" s="15"/>
      <c r="Z101" s="15" t="str">
        <f>IFERROR(VLOOKUP(Table1[[#This Row],[Camp Name]],Table13[[Camp]:[CP_Pcode]],2,FALSE),"")</f>
        <v/>
      </c>
      <c r="AA101" s="133" t="str">
        <f>IF(Table1[[#This Row],[Camp PCODE]]="","",VLOOKUP(Table1[[#This Row],[Camp PCODE]],WHERE!AN100:AP318,2,FALSE))</f>
        <v/>
      </c>
      <c r="AB101" s="134" t="str">
        <f>IF(Table1[[#This Row],[Latitude]]="","",VLOOKUP(Table1[[#This Row],[Latitude]],WHERE!AO100:AP318,2,FALSE))</f>
        <v/>
      </c>
      <c r="AC101" s="134"/>
      <c r="AD101" s="134"/>
      <c r="AE101" s="134"/>
      <c r="AF101" s="134"/>
      <c r="AG101" s="38"/>
      <c r="AH101" s="133" t="str">
        <f>IFERROR(VLOOKUP(Table1[[#This Row],[Activity]],Table18[],2,FALSE),"")</f>
        <v/>
      </c>
      <c r="AI101" s="133" t="e">
        <f>VLOOKUP(Table1[[#This Row],[Activity]],Table14[],2,FALSE)</f>
        <v>#N/A</v>
      </c>
      <c r="AJ101" s="15"/>
      <c r="AL101" s="135"/>
      <c r="AM101" s="135">
        <f>(Table1[[#This Row],[Girls (Number)]]+Table1[[#This Row],[Boys  (Number)]])</f>
        <v>0</v>
      </c>
      <c r="AN101" s="135"/>
      <c r="AO101" s="135"/>
      <c r="AP101" s="135"/>
      <c r="AQ101" s="135">
        <f>(Table1[[#This Row],[Men +18]]+Table1[[#This Row],[Women +18]])</f>
        <v>0</v>
      </c>
      <c r="AR101" s="135"/>
      <c r="AS101" s="135"/>
      <c r="AT101" s="135"/>
      <c r="AU101" s="149"/>
      <c r="AV101" s="149"/>
      <c r="AW101" s="36"/>
      <c r="AX101" s="135"/>
      <c r="AY101" s="135"/>
      <c r="AZ101" s="135"/>
      <c r="BA101" s="36"/>
      <c r="BB101" s="135"/>
      <c r="BC101" s="36"/>
      <c r="BD101" s="135"/>
      <c r="BE101" s="36"/>
      <c r="BF101" s="135"/>
      <c r="BG101" s="36"/>
    </row>
    <row r="102" spans="1:59" ht="15" customHeight="1">
      <c r="A102" s="132"/>
      <c r="C102" s="15" t="str">
        <f>IF(Table1[[#This Row],[Reporting Organisation]]="","",VLOOKUP(Table1[[#This Row],[Reporting Organisation]],Table3[],2,FALSE))</f>
        <v/>
      </c>
      <c r="D102" s="15" t="str">
        <f>IFERROR(VLOOKUP(B102,ORG_LIST:TYPEORG,3,FALSE)," ")</f>
        <v xml:space="preserve"> </v>
      </c>
      <c r="E102" s="35"/>
      <c r="F102" s="35"/>
      <c r="G102" s="35"/>
      <c r="H102" s="15" t="e">
        <f>VLOOKUP(Table1[[#This Row],[State]],TblAdmin1[],2,FALSE)</f>
        <v>#N/A</v>
      </c>
      <c r="I102" s="35"/>
      <c r="J102" s="15" t="e">
        <f>VLOOKUP(Table1[District],TblAdmin2[[District]:[District PCODE]],2,FALSE)</f>
        <v>#N/A</v>
      </c>
      <c r="K102" s="35"/>
      <c r="L102" s="15" t="e">
        <f>VLOOKUP(Table1[Township],TblAdmin3[[Township]:[Township PCODE]],2,FALSE)</f>
        <v>#N/A</v>
      </c>
      <c r="M102" s="35"/>
      <c r="N102" s="15" t="str">
        <f>IFERROR(VLOOKUP(Table1[[#This Row],[Town]],TblAdmin4_Urban[[Town]:[Town_PCODE]],2,FALSE),"")</f>
        <v/>
      </c>
      <c r="O102" s="15" t="str">
        <f>IFERROR(VLOOKUP(Table1[[#This Row],[Town]],TblAdmin4_Urban[[Town]:[Longitude]],3,FALSE)," ")</f>
        <v xml:space="preserve"> </v>
      </c>
      <c r="P102" s="15" t="str">
        <f>IFERROR(VLOOKUP(Table1[[#This Row],[Town]],TblAdmin4_Urban[[Town]:[Longitude]],4,FALSE)," ")</f>
        <v xml:space="preserve"> </v>
      </c>
      <c r="Q102" s="15"/>
      <c r="R102" s="15" t="str">
        <f>IFERROR(VLOOKUP(Table1[[#This Row],[Wards]],TblAdmin5_Urban[[Ward]:[Ward_PCODE]],2,FALSE),"")</f>
        <v/>
      </c>
      <c r="S102" s="34"/>
      <c r="T102" s="15" t="str">
        <f>IFERROR(VLOOKUP(Table1[[#This Row],[Village_Tract]],TblAdmin4_Rural[[Village_Track]:[Village_Track PCODE]],2,FALSE),"")</f>
        <v/>
      </c>
      <c r="U102" s="15"/>
      <c r="V102" s="133" t="str">
        <f>IFERROR(VLOOKUP(Table1[[#This Row],[Village]],TblAdmin5_Rural[[Village PCODE]:[Village]],2,FALSE),"")</f>
        <v/>
      </c>
      <c r="W102" s="133" t="str">
        <f>IFERROR(VLOOKUP(Table1[[#This Row],[Village]],TblAdmin5_Rural[[Village]:[Longitude]],3,FALSE),"")</f>
        <v/>
      </c>
      <c r="X102" s="133" t="str">
        <f>IFERROR(VLOOKUP(Table1[[#This Row],[Village]],TblAdmin5_Rural[[Village]:[Longitude]],4,FALSE),"")</f>
        <v/>
      </c>
      <c r="Y102" s="15"/>
      <c r="Z102" s="15" t="str">
        <f>IFERROR(VLOOKUP(Table1[[#This Row],[Camp Name]],Table13[[Camp]:[CP_Pcode]],2,FALSE),"")</f>
        <v/>
      </c>
      <c r="AA102" s="133" t="str">
        <f>IF(Table1[[#This Row],[Camp PCODE]]="","",VLOOKUP(Table1[[#This Row],[Camp PCODE]],WHERE!AN101:AP319,2,FALSE))</f>
        <v/>
      </c>
      <c r="AB102" s="134" t="str">
        <f>IF(Table1[[#This Row],[Latitude]]="","",VLOOKUP(Table1[[#This Row],[Latitude]],WHERE!AO101:AP319,2,FALSE))</f>
        <v/>
      </c>
      <c r="AC102" s="134"/>
      <c r="AD102" s="134"/>
      <c r="AE102" s="134"/>
      <c r="AF102" s="134"/>
      <c r="AG102" s="38"/>
      <c r="AH102" s="133" t="str">
        <f>IFERROR(VLOOKUP(Table1[[#This Row],[Activity]],Table18[],2,FALSE),"")</f>
        <v/>
      </c>
      <c r="AI102" s="133" t="e">
        <f>VLOOKUP(Table1[[#This Row],[Activity]],Table14[],2,FALSE)</f>
        <v>#N/A</v>
      </c>
      <c r="AJ102" s="15"/>
      <c r="AL102" s="135"/>
      <c r="AM102" s="135">
        <f>(Table1[[#This Row],[Girls (Number)]]+Table1[[#This Row],[Boys  (Number)]])</f>
        <v>0</v>
      </c>
      <c r="AN102" s="135"/>
      <c r="AO102" s="135"/>
      <c r="AP102" s="135"/>
      <c r="AQ102" s="135">
        <f>(Table1[[#This Row],[Men +18]]+Table1[[#This Row],[Women +18]])</f>
        <v>0</v>
      </c>
      <c r="AR102" s="135"/>
      <c r="AS102" s="135"/>
      <c r="AT102" s="135"/>
      <c r="AU102" s="149"/>
      <c r="AV102" s="149"/>
      <c r="AW102" s="36"/>
      <c r="AX102" s="135"/>
      <c r="AY102" s="135"/>
      <c r="AZ102" s="135"/>
      <c r="BA102" s="36"/>
      <c r="BB102" s="135"/>
      <c r="BC102" s="36"/>
      <c r="BD102" s="135"/>
      <c r="BE102" s="36"/>
      <c r="BF102" s="135"/>
      <c r="BG102" s="36"/>
    </row>
    <row r="103" spans="1:59" ht="15" customHeight="1">
      <c r="A103" s="132"/>
      <c r="C103" s="15" t="str">
        <f>IF(Table1[[#This Row],[Reporting Organisation]]="","",VLOOKUP(Table1[[#This Row],[Reporting Organisation]],Table3[],2,FALSE))</f>
        <v/>
      </c>
      <c r="D103" s="15" t="str">
        <f>IFERROR(VLOOKUP(B103,ORG_LIST:TYPEORG,3,FALSE)," ")</f>
        <v xml:space="preserve"> </v>
      </c>
      <c r="E103" s="35"/>
      <c r="F103" s="35"/>
      <c r="G103" s="35"/>
      <c r="H103" s="15" t="e">
        <f>VLOOKUP(Table1[[#This Row],[State]],TblAdmin1[],2,FALSE)</f>
        <v>#N/A</v>
      </c>
      <c r="I103" s="35"/>
      <c r="J103" s="15" t="e">
        <f>VLOOKUP(Table1[District],TblAdmin2[[District]:[District PCODE]],2,FALSE)</f>
        <v>#N/A</v>
      </c>
      <c r="K103" s="35"/>
      <c r="L103" s="15" t="e">
        <f>VLOOKUP(Table1[Township],TblAdmin3[[Township]:[Township PCODE]],2,FALSE)</f>
        <v>#N/A</v>
      </c>
      <c r="M103" s="35"/>
      <c r="N103" s="15" t="str">
        <f>IFERROR(VLOOKUP(Table1[[#This Row],[Town]],TblAdmin4_Urban[[Town]:[Town_PCODE]],2,FALSE),"")</f>
        <v/>
      </c>
      <c r="O103" s="15" t="str">
        <f>IFERROR(VLOOKUP(Table1[[#This Row],[Town]],TblAdmin4_Urban[[Town]:[Longitude]],3,FALSE)," ")</f>
        <v xml:space="preserve"> </v>
      </c>
      <c r="P103" s="15" t="str">
        <f>IFERROR(VLOOKUP(Table1[[#This Row],[Town]],TblAdmin4_Urban[[Town]:[Longitude]],4,FALSE)," ")</f>
        <v xml:space="preserve"> </v>
      </c>
      <c r="Q103" s="15"/>
      <c r="R103" s="15" t="str">
        <f>IFERROR(VLOOKUP(Table1[[#This Row],[Wards]],TblAdmin5_Urban[[Ward]:[Ward_PCODE]],2,FALSE),"")</f>
        <v/>
      </c>
      <c r="S103" s="34"/>
      <c r="T103" s="15" t="str">
        <f>IFERROR(VLOOKUP(Table1[[#This Row],[Village_Tract]],TblAdmin4_Rural[[Village_Track]:[Village_Track PCODE]],2,FALSE),"")</f>
        <v/>
      </c>
      <c r="U103" s="15"/>
      <c r="V103" s="133" t="str">
        <f>IFERROR(VLOOKUP(Table1[[#This Row],[Village]],TblAdmin5_Rural[[Village PCODE]:[Village]],2,FALSE),"")</f>
        <v/>
      </c>
      <c r="W103" s="133" t="str">
        <f>IFERROR(VLOOKUP(Table1[[#This Row],[Village]],TblAdmin5_Rural[[Village]:[Longitude]],3,FALSE),"")</f>
        <v/>
      </c>
      <c r="X103" s="133" t="str">
        <f>IFERROR(VLOOKUP(Table1[[#This Row],[Village]],TblAdmin5_Rural[[Village]:[Longitude]],4,FALSE),"")</f>
        <v/>
      </c>
      <c r="Y103" s="15"/>
      <c r="Z103" s="15" t="str">
        <f>IFERROR(VLOOKUP(Table1[[#This Row],[Camp Name]],Table13[[Camp]:[CP_Pcode]],2,FALSE),"")</f>
        <v/>
      </c>
      <c r="AA103" s="133" t="str">
        <f>IF(Table1[[#This Row],[Camp PCODE]]="","",VLOOKUP(Table1[[#This Row],[Camp PCODE]],WHERE!AN102:AP320,2,FALSE))</f>
        <v/>
      </c>
      <c r="AB103" s="134" t="str">
        <f>IF(Table1[[#This Row],[Latitude]]="","",VLOOKUP(Table1[[#This Row],[Latitude]],WHERE!AO102:AP320,2,FALSE))</f>
        <v/>
      </c>
      <c r="AC103" s="134"/>
      <c r="AD103" s="134"/>
      <c r="AE103" s="134"/>
      <c r="AF103" s="134"/>
      <c r="AG103" s="38"/>
      <c r="AH103" s="133" t="str">
        <f>IFERROR(VLOOKUP(Table1[[#This Row],[Activity]],Table18[],2,FALSE),"")</f>
        <v/>
      </c>
      <c r="AI103" s="133" t="e">
        <f>VLOOKUP(Table1[[#This Row],[Activity]],Table14[],2,FALSE)</f>
        <v>#N/A</v>
      </c>
      <c r="AJ103" s="15"/>
      <c r="AL103" s="135"/>
      <c r="AM103" s="135">
        <f>(Table1[[#This Row],[Girls (Number)]]+Table1[[#This Row],[Boys  (Number)]])</f>
        <v>0</v>
      </c>
      <c r="AN103" s="135"/>
      <c r="AO103" s="135"/>
      <c r="AP103" s="135"/>
      <c r="AQ103" s="135">
        <f>(Table1[[#This Row],[Men +18]]+Table1[[#This Row],[Women +18]])</f>
        <v>0</v>
      </c>
      <c r="AR103" s="135"/>
      <c r="AS103" s="135"/>
      <c r="AT103" s="135"/>
      <c r="AU103" s="149"/>
      <c r="AV103" s="149"/>
      <c r="AW103" s="36"/>
      <c r="AX103" s="135"/>
      <c r="AY103" s="135"/>
      <c r="AZ103" s="135"/>
      <c r="BA103" s="36"/>
      <c r="BB103" s="135"/>
      <c r="BC103" s="36"/>
      <c r="BD103" s="135"/>
      <c r="BE103" s="36"/>
      <c r="BF103" s="135"/>
      <c r="BG103" s="36"/>
    </row>
    <row r="104" spans="1:59" ht="15" customHeight="1">
      <c r="A104" s="132"/>
      <c r="C104" s="15" t="str">
        <f>IF(Table1[[#This Row],[Reporting Organisation]]="","",VLOOKUP(Table1[[#This Row],[Reporting Organisation]],Table3[],2,FALSE))</f>
        <v/>
      </c>
      <c r="D104" s="15" t="str">
        <f>IFERROR(VLOOKUP(B104,ORG_LIST:TYPEORG,3,FALSE)," ")</f>
        <v xml:space="preserve"> </v>
      </c>
      <c r="E104" s="35"/>
      <c r="F104" s="35"/>
      <c r="G104" s="35"/>
      <c r="H104" s="15" t="e">
        <f>VLOOKUP(Table1[[#This Row],[State]],TblAdmin1[],2,FALSE)</f>
        <v>#N/A</v>
      </c>
      <c r="I104" s="35"/>
      <c r="J104" s="15" t="e">
        <f>VLOOKUP(Table1[District],TblAdmin2[[District]:[District PCODE]],2,FALSE)</f>
        <v>#N/A</v>
      </c>
      <c r="K104" s="35"/>
      <c r="L104" s="15" t="e">
        <f>VLOOKUP(Table1[Township],TblAdmin3[[Township]:[Township PCODE]],2,FALSE)</f>
        <v>#N/A</v>
      </c>
      <c r="M104" s="35"/>
      <c r="N104" s="15" t="str">
        <f>IFERROR(VLOOKUP(Table1[[#This Row],[Town]],TblAdmin4_Urban[[Town]:[Town_PCODE]],2,FALSE),"")</f>
        <v/>
      </c>
      <c r="O104" s="15" t="str">
        <f>IFERROR(VLOOKUP(Table1[[#This Row],[Town]],TblAdmin4_Urban[[Town]:[Longitude]],3,FALSE)," ")</f>
        <v xml:space="preserve"> </v>
      </c>
      <c r="P104" s="15" t="str">
        <f>IFERROR(VLOOKUP(Table1[[#This Row],[Town]],TblAdmin4_Urban[[Town]:[Longitude]],4,FALSE)," ")</f>
        <v xml:space="preserve"> </v>
      </c>
      <c r="Q104" s="15"/>
      <c r="R104" s="15" t="str">
        <f>IFERROR(VLOOKUP(Table1[[#This Row],[Wards]],TblAdmin5_Urban[[Ward]:[Ward_PCODE]],2,FALSE),"")</f>
        <v/>
      </c>
      <c r="S104" s="34"/>
      <c r="T104" s="15" t="str">
        <f>IFERROR(VLOOKUP(Table1[[#This Row],[Village_Tract]],TblAdmin4_Rural[[Village_Track]:[Village_Track PCODE]],2,FALSE),"")</f>
        <v/>
      </c>
      <c r="U104" s="15"/>
      <c r="V104" s="133" t="str">
        <f>IFERROR(VLOOKUP(Table1[[#This Row],[Village]],TblAdmin5_Rural[[Village PCODE]:[Village]],2,FALSE),"")</f>
        <v/>
      </c>
      <c r="W104" s="133" t="str">
        <f>IFERROR(VLOOKUP(Table1[[#This Row],[Village]],TblAdmin5_Rural[[Village]:[Longitude]],3,FALSE),"")</f>
        <v/>
      </c>
      <c r="X104" s="133" t="str">
        <f>IFERROR(VLOOKUP(Table1[[#This Row],[Village]],TblAdmin5_Rural[[Village]:[Longitude]],4,FALSE),"")</f>
        <v/>
      </c>
      <c r="Y104" s="15"/>
      <c r="Z104" s="15" t="str">
        <f>IFERROR(VLOOKUP(Table1[[#This Row],[Camp Name]],Table13[[Camp]:[CP_Pcode]],2,FALSE),"")</f>
        <v/>
      </c>
      <c r="AA104" s="133" t="str">
        <f>IF(Table1[[#This Row],[Camp PCODE]]="","",VLOOKUP(Table1[[#This Row],[Camp PCODE]],WHERE!AN103:AP321,2,FALSE))</f>
        <v/>
      </c>
      <c r="AB104" s="134" t="str">
        <f>IF(Table1[[#This Row],[Latitude]]="","",VLOOKUP(Table1[[#This Row],[Latitude]],WHERE!AO103:AP321,2,FALSE))</f>
        <v/>
      </c>
      <c r="AC104" s="134"/>
      <c r="AD104" s="134"/>
      <c r="AE104" s="134"/>
      <c r="AF104" s="134"/>
      <c r="AG104" s="38"/>
      <c r="AH104" s="133" t="str">
        <f>IFERROR(VLOOKUP(Table1[[#This Row],[Activity]],Table18[],2,FALSE),"")</f>
        <v/>
      </c>
      <c r="AI104" s="133" t="e">
        <f>VLOOKUP(Table1[[#This Row],[Activity]],Table14[],2,FALSE)</f>
        <v>#N/A</v>
      </c>
      <c r="AJ104" s="15"/>
      <c r="AL104" s="135"/>
      <c r="AM104" s="135">
        <f>(Table1[[#This Row],[Girls (Number)]]+Table1[[#This Row],[Boys  (Number)]])</f>
        <v>0</v>
      </c>
      <c r="AN104" s="135"/>
      <c r="AO104" s="135"/>
      <c r="AP104" s="135"/>
      <c r="AQ104" s="135">
        <f>(Table1[[#This Row],[Men +18]]+Table1[[#This Row],[Women +18]])</f>
        <v>0</v>
      </c>
      <c r="AR104" s="135"/>
      <c r="AS104" s="135"/>
      <c r="AT104" s="135"/>
      <c r="AU104" s="149"/>
      <c r="AV104" s="149"/>
      <c r="AW104" s="36"/>
      <c r="AX104" s="135"/>
      <c r="AY104" s="135"/>
      <c r="AZ104" s="135"/>
      <c r="BA104" s="36"/>
      <c r="BB104" s="135"/>
      <c r="BC104" s="36"/>
      <c r="BD104" s="135"/>
      <c r="BE104" s="36"/>
      <c r="BF104" s="135"/>
      <c r="BG104" s="36"/>
    </row>
    <row r="105" spans="1:59" ht="15" customHeight="1">
      <c r="A105" s="132"/>
      <c r="C105" s="15" t="str">
        <f>IF(Table1[[#This Row],[Reporting Organisation]]="","",VLOOKUP(Table1[[#This Row],[Reporting Organisation]],Table3[],2,FALSE))</f>
        <v/>
      </c>
      <c r="D105" s="15" t="str">
        <f>IFERROR(VLOOKUP(B105,ORG_LIST:TYPEORG,3,FALSE)," ")</f>
        <v xml:space="preserve"> </v>
      </c>
      <c r="E105" s="35"/>
      <c r="F105" s="35"/>
      <c r="G105" s="35"/>
      <c r="H105" s="15" t="e">
        <f>VLOOKUP(Table1[[#This Row],[State]],TblAdmin1[],2,FALSE)</f>
        <v>#N/A</v>
      </c>
      <c r="I105" s="35"/>
      <c r="J105" s="15" t="e">
        <f>VLOOKUP(Table1[District],TblAdmin2[[District]:[District PCODE]],2,FALSE)</f>
        <v>#N/A</v>
      </c>
      <c r="K105" s="35"/>
      <c r="L105" s="15" t="e">
        <f>VLOOKUP(Table1[Township],TblAdmin3[[Township]:[Township PCODE]],2,FALSE)</f>
        <v>#N/A</v>
      </c>
      <c r="M105" s="35"/>
      <c r="N105" s="15" t="str">
        <f>IFERROR(VLOOKUP(Table1[[#This Row],[Town]],TblAdmin4_Urban[[Town]:[Town_PCODE]],2,FALSE),"")</f>
        <v/>
      </c>
      <c r="O105" s="15" t="str">
        <f>IFERROR(VLOOKUP(Table1[[#This Row],[Town]],TblAdmin4_Urban[[Town]:[Longitude]],3,FALSE)," ")</f>
        <v xml:space="preserve"> </v>
      </c>
      <c r="P105" s="15" t="str">
        <f>IFERROR(VLOOKUP(Table1[[#This Row],[Town]],TblAdmin4_Urban[[Town]:[Longitude]],4,FALSE)," ")</f>
        <v xml:space="preserve"> </v>
      </c>
      <c r="Q105" s="15"/>
      <c r="R105" s="15" t="str">
        <f>IFERROR(VLOOKUP(Table1[[#This Row],[Wards]],TblAdmin5_Urban[[Ward]:[Ward_PCODE]],2,FALSE),"")</f>
        <v/>
      </c>
      <c r="S105" s="34"/>
      <c r="T105" s="15" t="str">
        <f>IFERROR(VLOOKUP(Table1[[#This Row],[Village_Tract]],TblAdmin4_Rural[[Village_Track]:[Village_Track PCODE]],2,FALSE),"")</f>
        <v/>
      </c>
      <c r="U105" s="15"/>
      <c r="V105" s="133" t="str">
        <f>IFERROR(VLOOKUP(Table1[[#This Row],[Village]],TblAdmin5_Rural[[Village PCODE]:[Village]],2,FALSE),"")</f>
        <v/>
      </c>
      <c r="W105" s="133" t="str">
        <f>IFERROR(VLOOKUP(Table1[[#This Row],[Village]],TblAdmin5_Rural[[Village]:[Longitude]],3,FALSE),"")</f>
        <v/>
      </c>
      <c r="X105" s="133" t="str">
        <f>IFERROR(VLOOKUP(Table1[[#This Row],[Village]],TblAdmin5_Rural[[Village]:[Longitude]],4,FALSE),"")</f>
        <v/>
      </c>
      <c r="Y105" s="15"/>
      <c r="Z105" s="15" t="str">
        <f>IFERROR(VLOOKUP(Table1[[#This Row],[Camp Name]],Table13[[Camp]:[CP_Pcode]],2,FALSE),"")</f>
        <v/>
      </c>
      <c r="AA105" s="133" t="str">
        <f>IF(Table1[[#This Row],[Camp PCODE]]="","",VLOOKUP(Table1[[#This Row],[Camp PCODE]],WHERE!AN104:AP322,2,FALSE))</f>
        <v/>
      </c>
      <c r="AB105" s="134" t="str">
        <f>IF(Table1[[#This Row],[Latitude]]="","",VLOOKUP(Table1[[#This Row],[Latitude]],WHERE!AO104:AP322,2,FALSE))</f>
        <v/>
      </c>
      <c r="AC105" s="134"/>
      <c r="AD105" s="134"/>
      <c r="AE105" s="134"/>
      <c r="AF105" s="134"/>
      <c r="AG105" s="38"/>
      <c r="AH105" s="133" t="str">
        <f>IFERROR(VLOOKUP(Table1[[#This Row],[Activity]],Table18[],2,FALSE),"")</f>
        <v/>
      </c>
      <c r="AI105" s="133" t="e">
        <f>VLOOKUP(Table1[[#This Row],[Activity]],Table14[],2,FALSE)</f>
        <v>#N/A</v>
      </c>
      <c r="AJ105" s="15"/>
      <c r="AL105" s="135"/>
      <c r="AM105" s="135">
        <f>(Table1[[#This Row],[Girls (Number)]]+Table1[[#This Row],[Boys  (Number)]])</f>
        <v>0</v>
      </c>
      <c r="AN105" s="135"/>
      <c r="AO105" s="135"/>
      <c r="AP105" s="135"/>
      <c r="AQ105" s="135">
        <f>(Table1[[#This Row],[Men +18]]+Table1[[#This Row],[Women +18]])</f>
        <v>0</v>
      </c>
      <c r="AR105" s="135"/>
      <c r="AS105" s="135"/>
      <c r="AT105" s="135"/>
      <c r="AU105" s="149"/>
      <c r="AV105" s="149"/>
      <c r="AW105" s="36"/>
      <c r="AX105" s="135"/>
      <c r="AY105" s="135"/>
      <c r="AZ105" s="135"/>
      <c r="BA105" s="36"/>
      <c r="BB105" s="135"/>
      <c r="BC105" s="36"/>
      <c r="BD105" s="135"/>
      <c r="BE105" s="36"/>
      <c r="BF105" s="135"/>
      <c r="BG105" s="36"/>
    </row>
    <row r="106" spans="1:59" ht="15" customHeight="1">
      <c r="A106" s="132"/>
      <c r="C106" s="15" t="str">
        <f>IF(Table1[[#This Row],[Reporting Organisation]]="","",VLOOKUP(Table1[[#This Row],[Reporting Organisation]],Table3[],2,FALSE))</f>
        <v/>
      </c>
      <c r="D106" s="15" t="str">
        <f>IFERROR(VLOOKUP(B106,ORG_LIST:TYPEORG,3,FALSE)," ")</f>
        <v xml:space="preserve"> </v>
      </c>
      <c r="E106" s="35"/>
      <c r="F106" s="35"/>
      <c r="G106" s="35"/>
      <c r="H106" s="15" t="e">
        <f>VLOOKUP(Table1[[#This Row],[State]],TblAdmin1[],2,FALSE)</f>
        <v>#N/A</v>
      </c>
      <c r="I106" s="35"/>
      <c r="J106" s="15" t="e">
        <f>VLOOKUP(Table1[District],TblAdmin2[[District]:[District PCODE]],2,FALSE)</f>
        <v>#N/A</v>
      </c>
      <c r="K106" s="35"/>
      <c r="L106" s="15" t="e">
        <f>VLOOKUP(Table1[Township],TblAdmin3[[Township]:[Township PCODE]],2,FALSE)</f>
        <v>#N/A</v>
      </c>
      <c r="M106" s="35"/>
      <c r="N106" s="15" t="str">
        <f>IFERROR(VLOOKUP(Table1[[#This Row],[Town]],TblAdmin4_Urban[[Town]:[Town_PCODE]],2,FALSE),"")</f>
        <v/>
      </c>
      <c r="O106" s="15" t="str">
        <f>IFERROR(VLOOKUP(Table1[[#This Row],[Town]],TblAdmin4_Urban[[Town]:[Longitude]],3,FALSE)," ")</f>
        <v xml:space="preserve"> </v>
      </c>
      <c r="P106" s="15" t="str">
        <f>IFERROR(VLOOKUP(Table1[[#This Row],[Town]],TblAdmin4_Urban[[Town]:[Longitude]],4,FALSE)," ")</f>
        <v xml:space="preserve"> </v>
      </c>
      <c r="Q106" s="15"/>
      <c r="R106" s="15" t="str">
        <f>IFERROR(VLOOKUP(Table1[[#This Row],[Wards]],TblAdmin5_Urban[[Ward]:[Ward_PCODE]],2,FALSE),"")</f>
        <v/>
      </c>
      <c r="S106" s="34"/>
      <c r="T106" s="15" t="str">
        <f>IFERROR(VLOOKUP(Table1[[#This Row],[Village_Tract]],TblAdmin4_Rural[[Village_Track]:[Village_Track PCODE]],2,FALSE),"")</f>
        <v/>
      </c>
      <c r="U106" s="15"/>
      <c r="V106" s="133" t="str">
        <f>IFERROR(VLOOKUP(Table1[[#This Row],[Village]],TblAdmin5_Rural[[Village PCODE]:[Village]],2,FALSE),"")</f>
        <v/>
      </c>
      <c r="W106" s="133" t="str">
        <f>IFERROR(VLOOKUP(Table1[[#This Row],[Village]],TblAdmin5_Rural[[Village]:[Longitude]],3,FALSE),"")</f>
        <v/>
      </c>
      <c r="X106" s="133" t="str">
        <f>IFERROR(VLOOKUP(Table1[[#This Row],[Village]],TblAdmin5_Rural[[Village]:[Longitude]],4,FALSE),"")</f>
        <v/>
      </c>
      <c r="Y106" s="15"/>
      <c r="Z106" s="15" t="str">
        <f>IFERROR(VLOOKUP(Table1[[#This Row],[Camp Name]],Table13[[Camp]:[CP_Pcode]],2,FALSE),"")</f>
        <v/>
      </c>
      <c r="AA106" s="133" t="str">
        <f>IF(Table1[[#This Row],[Camp PCODE]]="","",VLOOKUP(Table1[[#This Row],[Camp PCODE]],WHERE!AN105:AP323,2,FALSE))</f>
        <v/>
      </c>
      <c r="AB106" s="134" t="str">
        <f>IF(Table1[[#This Row],[Latitude]]="","",VLOOKUP(Table1[[#This Row],[Latitude]],WHERE!AO105:AP323,2,FALSE))</f>
        <v/>
      </c>
      <c r="AC106" s="134"/>
      <c r="AD106" s="134"/>
      <c r="AE106" s="134"/>
      <c r="AF106" s="134"/>
      <c r="AG106" s="38"/>
      <c r="AH106" s="133" t="str">
        <f>IFERROR(VLOOKUP(Table1[[#This Row],[Activity]],Table18[],2,FALSE),"")</f>
        <v/>
      </c>
      <c r="AI106" s="133" t="e">
        <f>VLOOKUP(Table1[[#This Row],[Activity]],Table14[],2,FALSE)</f>
        <v>#N/A</v>
      </c>
      <c r="AJ106" s="15"/>
      <c r="AL106" s="135"/>
      <c r="AM106" s="135">
        <f>(Table1[[#This Row],[Girls (Number)]]+Table1[[#This Row],[Boys  (Number)]])</f>
        <v>0</v>
      </c>
      <c r="AN106" s="135"/>
      <c r="AO106" s="135"/>
      <c r="AP106" s="135"/>
      <c r="AQ106" s="135">
        <f>(Table1[[#This Row],[Men +18]]+Table1[[#This Row],[Women +18]])</f>
        <v>0</v>
      </c>
      <c r="AR106" s="135"/>
      <c r="AS106" s="135"/>
      <c r="AT106" s="135"/>
      <c r="AU106" s="149"/>
      <c r="AV106" s="149"/>
      <c r="AW106" s="36"/>
      <c r="AX106" s="135"/>
      <c r="AY106" s="135"/>
      <c r="AZ106" s="135"/>
      <c r="BA106" s="36"/>
      <c r="BB106" s="135"/>
      <c r="BC106" s="36"/>
      <c r="BD106" s="135"/>
      <c r="BE106" s="36"/>
      <c r="BF106" s="135"/>
      <c r="BG106" s="36"/>
    </row>
    <row r="107" spans="1:59" ht="15" customHeight="1">
      <c r="A107" s="132"/>
      <c r="C107" s="15" t="str">
        <f>IF(Table1[[#This Row],[Reporting Organisation]]="","",VLOOKUP(Table1[[#This Row],[Reporting Organisation]],Table3[],2,FALSE))</f>
        <v/>
      </c>
      <c r="D107" s="15" t="str">
        <f>IFERROR(VLOOKUP(B107,ORG_LIST:TYPEORG,3,FALSE)," ")</f>
        <v xml:space="preserve"> </v>
      </c>
      <c r="E107" s="35"/>
      <c r="F107" s="35"/>
      <c r="G107" s="35"/>
      <c r="H107" s="15" t="e">
        <f>VLOOKUP(Table1[[#This Row],[State]],TblAdmin1[],2,FALSE)</f>
        <v>#N/A</v>
      </c>
      <c r="I107" s="35"/>
      <c r="J107" s="15" t="e">
        <f>VLOOKUP(Table1[District],TblAdmin2[[District]:[District PCODE]],2,FALSE)</f>
        <v>#N/A</v>
      </c>
      <c r="K107" s="35"/>
      <c r="L107" s="15" t="e">
        <f>VLOOKUP(Table1[Township],TblAdmin3[[Township]:[Township PCODE]],2,FALSE)</f>
        <v>#N/A</v>
      </c>
      <c r="M107" s="35"/>
      <c r="N107" s="15" t="str">
        <f>IFERROR(VLOOKUP(Table1[[#This Row],[Town]],TblAdmin4_Urban[[Town]:[Town_PCODE]],2,FALSE),"")</f>
        <v/>
      </c>
      <c r="O107" s="15" t="str">
        <f>IFERROR(VLOOKUP(Table1[[#This Row],[Town]],TblAdmin4_Urban[[Town]:[Longitude]],3,FALSE)," ")</f>
        <v xml:space="preserve"> </v>
      </c>
      <c r="P107" s="15" t="str">
        <f>IFERROR(VLOOKUP(Table1[[#This Row],[Town]],TblAdmin4_Urban[[Town]:[Longitude]],4,FALSE)," ")</f>
        <v xml:space="preserve"> </v>
      </c>
      <c r="Q107" s="15"/>
      <c r="R107" s="15" t="str">
        <f>IFERROR(VLOOKUP(Table1[[#This Row],[Wards]],TblAdmin5_Urban[[Ward]:[Ward_PCODE]],2,FALSE),"")</f>
        <v/>
      </c>
      <c r="S107" s="34"/>
      <c r="T107" s="15" t="str">
        <f>IFERROR(VLOOKUP(Table1[[#This Row],[Village_Tract]],TblAdmin4_Rural[[Village_Track]:[Village_Track PCODE]],2,FALSE),"")</f>
        <v/>
      </c>
      <c r="U107" s="15"/>
      <c r="V107" s="133" t="str">
        <f>IFERROR(VLOOKUP(Table1[[#This Row],[Village]],TblAdmin5_Rural[[Village PCODE]:[Village]],2,FALSE),"")</f>
        <v/>
      </c>
      <c r="W107" s="133" t="str">
        <f>IFERROR(VLOOKUP(Table1[[#This Row],[Village]],TblAdmin5_Rural[[Village]:[Longitude]],3,FALSE),"")</f>
        <v/>
      </c>
      <c r="X107" s="133" t="str">
        <f>IFERROR(VLOOKUP(Table1[[#This Row],[Village]],TblAdmin5_Rural[[Village]:[Longitude]],4,FALSE),"")</f>
        <v/>
      </c>
      <c r="Y107" s="15"/>
      <c r="Z107" s="15" t="str">
        <f>IFERROR(VLOOKUP(Table1[[#This Row],[Camp Name]],Table13[[Camp]:[CP_Pcode]],2,FALSE),"")</f>
        <v/>
      </c>
      <c r="AA107" s="133" t="str">
        <f>IF(Table1[[#This Row],[Camp PCODE]]="","",VLOOKUP(Table1[[#This Row],[Camp PCODE]],WHERE!AN106:AP324,2,FALSE))</f>
        <v/>
      </c>
      <c r="AB107" s="134" t="str">
        <f>IF(Table1[[#This Row],[Latitude]]="","",VLOOKUP(Table1[[#This Row],[Latitude]],WHERE!AO106:AP324,2,FALSE))</f>
        <v/>
      </c>
      <c r="AC107" s="134"/>
      <c r="AD107" s="134"/>
      <c r="AE107" s="134"/>
      <c r="AF107" s="134"/>
      <c r="AG107" s="38"/>
      <c r="AH107" s="133" t="str">
        <f>IFERROR(VLOOKUP(Table1[[#This Row],[Activity]],Table18[],2,FALSE),"")</f>
        <v/>
      </c>
      <c r="AI107" s="133" t="e">
        <f>VLOOKUP(Table1[[#This Row],[Activity]],Table14[],2,FALSE)</f>
        <v>#N/A</v>
      </c>
      <c r="AJ107" s="15"/>
      <c r="AL107" s="135"/>
      <c r="AM107" s="135">
        <f>(Table1[[#This Row],[Girls (Number)]]+Table1[[#This Row],[Boys  (Number)]])</f>
        <v>0</v>
      </c>
      <c r="AN107" s="135"/>
      <c r="AO107" s="135"/>
      <c r="AP107" s="135"/>
      <c r="AQ107" s="135">
        <f>(Table1[[#This Row],[Men +18]]+Table1[[#This Row],[Women +18]])</f>
        <v>0</v>
      </c>
      <c r="AR107" s="135"/>
      <c r="AS107" s="135"/>
      <c r="AT107" s="135"/>
      <c r="AU107" s="149"/>
      <c r="AV107" s="149"/>
      <c r="AW107" s="36"/>
      <c r="AX107" s="135"/>
      <c r="AY107" s="135"/>
      <c r="AZ107" s="135"/>
      <c r="BA107" s="36"/>
      <c r="BB107" s="135"/>
      <c r="BC107" s="36"/>
      <c r="BD107" s="135"/>
      <c r="BE107" s="36"/>
      <c r="BF107" s="135"/>
      <c r="BG107" s="36"/>
    </row>
    <row r="108" spans="1:59" ht="15" customHeight="1">
      <c r="A108" s="132"/>
      <c r="C108" s="15" t="str">
        <f>IF(Table1[[#This Row],[Reporting Organisation]]="","",VLOOKUP(Table1[[#This Row],[Reporting Organisation]],Table3[],2,FALSE))</f>
        <v/>
      </c>
      <c r="D108" s="15" t="str">
        <f>IFERROR(VLOOKUP(B108,ORG_LIST:TYPEORG,3,FALSE)," ")</f>
        <v xml:space="preserve"> </v>
      </c>
      <c r="E108" s="35"/>
      <c r="F108" s="35"/>
      <c r="G108" s="35"/>
      <c r="H108" s="15" t="e">
        <f>VLOOKUP(Table1[[#This Row],[State]],TblAdmin1[],2,FALSE)</f>
        <v>#N/A</v>
      </c>
      <c r="I108" s="35"/>
      <c r="J108" s="15" t="e">
        <f>VLOOKUP(Table1[District],TblAdmin2[[District]:[District PCODE]],2,FALSE)</f>
        <v>#N/A</v>
      </c>
      <c r="K108" s="35"/>
      <c r="L108" s="15" t="e">
        <f>VLOOKUP(Table1[Township],TblAdmin3[[Township]:[Township PCODE]],2,FALSE)</f>
        <v>#N/A</v>
      </c>
      <c r="M108" s="35"/>
      <c r="N108" s="15" t="str">
        <f>IFERROR(VLOOKUP(Table1[[#This Row],[Town]],TblAdmin4_Urban[[Town]:[Town_PCODE]],2,FALSE),"")</f>
        <v/>
      </c>
      <c r="O108" s="15" t="str">
        <f>IFERROR(VLOOKUP(Table1[[#This Row],[Town]],TblAdmin4_Urban[[Town]:[Longitude]],3,FALSE)," ")</f>
        <v xml:space="preserve"> </v>
      </c>
      <c r="P108" s="15" t="str">
        <f>IFERROR(VLOOKUP(Table1[[#This Row],[Town]],TblAdmin4_Urban[[Town]:[Longitude]],4,FALSE)," ")</f>
        <v xml:space="preserve"> </v>
      </c>
      <c r="Q108" s="15"/>
      <c r="R108" s="15" t="str">
        <f>IFERROR(VLOOKUP(Table1[[#This Row],[Wards]],TblAdmin5_Urban[[Ward]:[Ward_PCODE]],2,FALSE),"")</f>
        <v/>
      </c>
      <c r="S108" s="34"/>
      <c r="T108" s="15" t="str">
        <f>IFERROR(VLOOKUP(Table1[[#This Row],[Village_Tract]],TblAdmin4_Rural[[Village_Track]:[Village_Track PCODE]],2,FALSE),"")</f>
        <v/>
      </c>
      <c r="U108" s="15"/>
      <c r="V108" s="133" t="str">
        <f>IFERROR(VLOOKUP(Table1[[#This Row],[Village]],TblAdmin5_Rural[[Village PCODE]:[Village]],2,FALSE),"")</f>
        <v/>
      </c>
      <c r="W108" s="133" t="str">
        <f>IFERROR(VLOOKUP(Table1[[#This Row],[Village]],TblAdmin5_Rural[[Village]:[Longitude]],3,FALSE),"")</f>
        <v/>
      </c>
      <c r="X108" s="133" t="str">
        <f>IFERROR(VLOOKUP(Table1[[#This Row],[Village]],TblAdmin5_Rural[[Village]:[Longitude]],4,FALSE),"")</f>
        <v/>
      </c>
      <c r="Y108" s="15"/>
      <c r="Z108" s="15" t="str">
        <f>IFERROR(VLOOKUP(Table1[[#This Row],[Camp Name]],Table13[[Camp]:[CP_Pcode]],2,FALSE),"")</f>
        <v/>
      </c>
      <c r="AA108" s="133" t="str">
        <f>IF(Table1[[#This Row],[Camp PCODE]]="","",VLOOKUP(Table1[[#This Row],[Camp PCODE]],WHERE!AN107:AP325,2,FALSE))</f>
        <v/>
      </c>
      <c r="AB108" s="134" t="str">
        <f>IF(Table1[[#This Row],[Latitude]]="","",VLOOKUP(Table1[[#This Row],[Latitude]],WHERE!AO107:AP325,2,FALSE))</f>
        <v/>
      </c>
      <c r="AC108" s="134"/>
      <c r="AD108" s="134"/>
      <c r="AE108" s="134"/>
      <c r="AF108" s="134"/>
      <c r="AG108" s="38"/>
      <c r="AH108" s="133" t="str">
        <f>IFERROR(VLOOKUP(Table1[[#This Row],[Activity]],Table18[],2,FALSE),"")</f>
        <v/>
      </c>
      <c r="AI108" s="133" t="e">
        <f>VLOOKUP(Table1[[#This Row],[Activity]],Table14[],2,FALSE)</f>
        <v>#N/A</v>
      </c>
      <c r="AJ108" s="15"/>
      <c r="AL108" s="135"/>
      <c r="AM108" s="135">
        <f>(Table1[[#This Row],[Girls (Number)]]+Table1[[#This Row],[Boys  (Number)]])</f>
        <v>0</v>
      </c>
      <c r="AN108" s="135"/>
      <c r="AO108" s="135"/>
      <c r="AP108" s="135"/>
      <c r="AQ108" s="135">
        <f>(Table1[[#This Row],[Men +18]]+Table1[[#This Row],[Women +18]])</f>
        <v>0</v>
      </c>
      <c r="AR108" s="135"/>
      <c r="AS108" s="135"/>
      <c r="AT108" s="135"/>
      <c r="AU108" s="149"/>
      <c r="AV108" s="149"/>
      <c r="AW108" s="36"/>
      <c r="AX108" s="135"/>
      <c r="AY108" s="135"/>
      <c r="AZ108" s="135"/>
      <c r="BA108" s="36"/>
      <c r="BB108" s="135"/>
      <c r="BC108" s="36"/>
      <c r="BD108" s="135"/>
      <c r="BE108" s="36"/>
      <c r="BF108" s="135"/>
      <c r="BG108" s="36"/>
    </row>
    <row r="109" spans="1:59" ht="15" customHeight="1">
      <c r="A109" s="132"/>
      <c r="C109" s="15" t="str">
        <f>IF(Table1[[#This Row],[Reporting Organisation]]="","",VLOOKUP(Table1[[#This Row],[Reporting Organisation]],Table3[],2,FALSE))</f>
        <v/>
      </c>
      <c r="D109" s="15" t="str">
        <f>IFERROR(VLOOKUP(B109,ORG_LIST:TYPEORG,3,FALSE)," ")</f>
        <v xml:space="preserve"> </v>
      </c>
      <c r="E109" s="35"/>
      <c r="F109" s="35"/>
      <c r="G109" s="35"/>
      <c r="H109" s="15" t="e">
        <f>VLOOKUP(Table1[[#This Row],[State]],TblAdmin1[],2,FALSE)</f>
        <v>#N/A</v>
      </c>
      <c r="I109" s="35"/>
      <c r="J109" s="15" t="e">
        <f>VLOOKUP(Table1[District],TblAdmin2[[District]:[District PCODE]],2,FALSE)</f>
        <v>#N/A</v>
      </c>
      <c r="K109" s="35"/>
      <c r="L109" s="15" t="e">
        <f>VLOOKUP(Table1[Township],TblAdmin3[[Township]:[Township PCODE]],2,FALSE)</f>
        <v>#N/A</v>
      </c>
      <c r="M109" s="35"/>
      <c r="N109" s="15" t="str">
        <f>IFERROR(VLOOKUP(Table1[[#This Row],[Town]],TblAdmin4_Urban[[Town]:[Town_PCODE]],2,FALSE),"")</f>
        <v/>
      </c>
      <c r="O109" s="15" t="str">
        <f>IFERROR(VLOOKUP(Table1[[#This Row],[Town]],TblAdmin4_Urban[[Town]:[Longitude]],3,FALSE)," ")</f>
        <v xml:space="preserve"> </v>
      </c>
      <c r="P109" s="15" t="str">
        <f>IFERROR(VLOOKUP(Table1[[#This Row],[Town]],TblAdmin4_Urban[[Town]:[Longitude]],4,FALSE)," ")</f>
        <v xml:space="preserve"> </v>
      </c>
      <c r="Q109" s="15"/>
      <c r="R109" s="15" t="str">
        <f>IFERROR(VLOOKUP(Table1[[#This Row],[Wards]],TblAdmin5_Urban[[Ward]:[Ward_PCODE]],2,FALSE),"")</f>
        <v/>
      </c>
      <c r="S109" s="34"/>
      <c r="T109" s="15" t="str">
        <f>IFERROR(VLOOKUP(Table1[[#This Row],[Village_Tract]],TblAdmin4_Rural[[Village_Track]:[Village_Track PCODE]],2,FALSE),"")</f>
        <v/>
      </c>
      <c r="U109" s="15"/>
      <c r="V109" s="133" t="str">
        <f>IFERROR(VLOOKUP(Table1[[#This Row],[Village]],TblAdmin5_Rural[[Village PCODE]:[Village]],2,FALSE),"")</f>
        <v/>
      </c>
      <c r="W109" s="133" t="str">
        <f>IFERROR(VLOOKUP(Table1[[#This Row],[Village]],TblAdmin5_Rural[[Village]:[Longitude]],3,FALSE),"")</f>
        <v/>
      </c>
      <c r="X109" s="133" t="str">
        <f>IFERROR(VLOOKUP(Table1[[#This Row],[Village]],TblAdmin5_Rural[[Village]:[Longitude]],4,FALSE),"")</f>
        <v/>
      </c>
      <c r="Y109" s="15"/>
      <c r="Z109" s="15" t="str">
        <f>IFERROR(VLOOKUP(Table1[[#This Row],[Camp Name]],Table13[[Camp]:[CP_Pcode]],2,FALSE),"")</f>
        <v/>
      </c>
      <c r="AA109" s="133" t="str">
        <f>IF(Table1[[#This Row],[Camp PCODE]]="","",VLOOKUP(Table1[[#This Row],[Camp PCODE]],WHERE!AN108:AP326,2,FALSE))</f>
        <v/>
      </c>
      <c r="AB109" s="134" t="str">
        <f>IF(Table1[[#This Row],[Latitude]]="","",VLOOKUP(Table1[[#This Row],[Latitude]],WHERE!AO108:AP326,2,FALSE))</f>
        <v/>
      </c>
      <c r="AC109" s="134"/>
      <c r="AD109" s="134"/>
      <c r="AE109" s="134"/>
      <c r="AF109" s="134"/>
      <c r="AG109" s="38"/>
      <c r="AH109" s="133" t="str">
        <f>IFERROR(VLOOKUP(Table1[[#This Row],[Activity]],Table18[],2,FALSE),"")</f>
        <v/>
      </c>
      <c r="AI109" s="133" t="e">
        <f>VLOOKUP(Table1[[#This Row],[Activity]],Table14[],2,FALSE)</f>
        <v>#N/A</v>
      </c>
      <c r="AJ109" s="15"/>
      <c r="AL109" s="135"/>
      <c r="AM109" s="135">
        <f>(Table1[[#This Row],[Girls (Number)]]+Table1[[#This Row],[Boys  (Number)]])</f>
        <v>0</v>
      </c>
      <c r="AN109" s="135"/>
      <c r="AO109" s="135"/>
      <c r="AP109" s="135"/>
      <c r="AQ109" s="135">
        <f>(Table1[[#This Row],[Men +18]]+Table1[[#This Row],[Women +18]])</f>
        <v>0</v>
      </c>
      <c r="AR109" s="135"/>
      <c r="AS109" s="135"/>
      <c r="AT109" s="135"/>
      <c r="AU109" s="149"/>
      <c r="AV109" s="149"/>
      <c r="AW109" s="36"/>
      <c r="AX109" s="135"/>
      <c r="AY109" s="135"/>
      <c r="AZ109" s="135"/>
      <c r="BA109" s="36"/>
      <c r="BB109" s="135"/>
      <c r="BC109" s="36"/>
      <c r="BD109" s="135"/>
      <c r="BE109" s="36"/>
      <c r="BF109" s="135"/>
      <c r="BG109" s="36"/>
    </row>
    <row r="110" spans="1:59" ht="15" customHeight="1">
      <c r="A110" s="132"/>
      <c r="C110" s="15" t="str">
        <f>IF(Table1[[#This Row],[Reporting Organisation]]="","",VLOOKUP(Table1[[#This Row],[Reporting Organisation]],Table3[],2,FALSE))</f>
        <v/>
      </c>
      <c r="D110" s="15" t="str">
        <f>IFERROR(VLOOKUP(B110,ORG_LIST:TYPEORG,3,FALSE)," ")</f>
        <v xml:space="preserve"> </v>
      </c>
      <c r="E110" s="35"/>
      <c r="F110" s="35"/>
      <c r="G110" s="35"/>
      <c r="H110" s="15" t="e">
        <f>VLOOKUP(Table1[[#This Row],[State]],TblAdmin1[],2,FALSE)</f>
        <v>#N/A</v>
      </c>
      <c r="I110" s="35"/>
      <c r="J110" s="15" t="e">
        <f>VLOOKUP(Table1[District],TblAdmin2[[District]:[District PCODE]],2,FALSE)</f>
        <v>#N/A</v>
      </c>
      <c r="K110" s="35"/>
      <c r="L110" s="15" t="e">
        <f>VLOOKUP(Table1[Township],TblAdmin3[[Township]:[Township PCODE]],2,FALSE)</f>
        <v>#N/A</v>
      </c>
      <c r="M110" s="35"/>
      <c r="N110" s="15" t="str">
        <f>IFERROR(VLOOKUP(Table1[[#This Row],[Town]],TblAdmin4_Urban[[Town]:[Town_PCODE]],2,FALSE),"")</f>
        <v/>
      </c>
      <c r="O110" s="15" t="str">
        <f>IFERROR(VLOOKUP(Table1[[#This Row],[Town]],TblAdmin4_Urban[[Town]:[Longitude]],3,FALSE)," ")</f>
        <v xml:space="preserve"> </v>
      </c>
      <c r="P110" s="15" t="str">
        <f>IFERROR(VLOOKUP(Table1[[#This Row],[Town]],TblAdmin4_Urban[[Town]:[Longitude]],4,FALSE)," ")</f>
        <v xml:space="preserve"> </v>
      </c>
      <c r="Q110" s="15"/>
      <c r="R110" s="15" t="str">
        <f>IFERROR(VLOOKUP(Table1[[#This Row],[Wards]],TblAdmin5_Urban[[Ward]:[Ward_PCODE]],2,FALSE),"")</f>
        <v/>
      </c>
      <c r="S110" s="34"/>
      <c r="T110" s="15" t="str">
        <f>IFERROR(VLOOKUP(Table1[[#This Row],[Village_Tract]],TblAdmin4_Rural[[Village_Track]:[Village_Track PCODE]],2,FALSE),"")</f>
        <v/>
      </c>
      <c r="U110" s="15"/>
      <c r="V110" s="133" t="str">
        <f>IFERROR(VLOOKUP(Table1[[#This Row],[Village]],TblAdmin5_Rural[[Village PCODE]:[Village]],2,FALSE),"")</f>
        <v/>
      </c>
      <c r="W110" s="133" t="str">
        <f>IFERROR(VLOOKUP(Table1[[#This Row],[Village]],TblAdmin5_Rural[[Village]:[Longitude]],3,FALSE),"")</f>
        <v/>
      </c>
      <c r="X110" s="133" t="str">
        <f>IFERROR(VLOOKUP(Table1[[#This Row],[Village]],TblAdmin5_Rural[[Village]:[Longitude]],4,FALSE),"")</f>
        <v/>
      </c>
      <c r="Y110" s="15"/>
      <c r="Z110" s="15" t="str">
        <f>IFERROR(VLOOKUP(Table1[[#This Row],[Camp Name]],Table13[[Camp]:[CP_Pcode]],2,FALSE),"")</f>
        <v/>
      </c>
      <c r="AA110" s="133" t="str">
        <f>IF(Table1[[#This Row],[Camp PCODE]]="","",VLOOKUP(Table1[[#This Row],[Camp PCODE]],WHERE!AN109:AP327,2,FALSE))</f>
        <v/>
      </c>
      <c r="AB110" s="134" t="str">
        <f>IF(Table1[[#This Row],[Latitude]]="","",VLOOKUP(Table1[[#This Row],[Latitude]],WHERE!AO109:AP327,2,FALSE))</f>
        <v/>
      </c>
      <c r="AC110" s="134"/>
      <c r="AD110" s="134"/>
      <c r="AE110" s="134"/>
      <c r="AF110" s="134"/>
      <c r="AG110" s="38"/>
      <c r="AH110" s="133" t="str">
        <f>IFERROR(VLOOKUP(Table1[[#This Row],[Activity]],Table18[],2,FALSE),"")</f>
        <v/>
      </c>
      <c r="AI110" s="133" t="e">
        <f>VLOOKUP(Table1[[#This Row],[Activity]],Table14[],2,FALSE)</f>
        <v>#N/A</v>
      </c>
      <c r="AJ110" s="15"/>
      <c r="AL110" s="135"/>
      <c r="AM110" s="135">
        <f>(Table1[[#This Row],[Girls (Number)]]+Table1[[#This Row],[Boys  (Number)]])</f>
        <v>0</v>
      </c>
      <c r="AN110" s="135"/>
      <c r="AO110" s="135"/>
      <c r="AP110" s="135"/>
      <c r="AQ110" s="135">
        <f>(Table1[[#This Row],[Men +18]]+Table1[[#This Row],[Women +18]])</f>
        <v>0</v>
      </c>
      <c r="AR110" s="135"/>
      <c r="AS110" s="135"/>
      <c r="AT110" s="135"/>
      <c r="AU110" s="149"/>
      <c r="AV110" s="149"/>
      <c r="AW110" s="36"/>
      <c r="AX110" s="135"/>
      <c r="AY110" s="135"/>
      <c r="AZ110" s="135"/>
      <c r="BA110" s="36"/>
      <c r="BB110" s="135"/>
      <c r="BC110" s="36"/>
      <c r="BD110" s="135"/>
      <c r="BE110" s="36"/>
      <c r="BF110" s="135"/>
      <c r="BG110" s="36"/>
    </row>
    <row r="111" spans="1:59" ht="15" customHeight="1">
      <c r="A111" s="132"/>
      <c r="C111" s="15" t="str">
        <f>IF(Table1[[#This Row],[Reporting Organisation]]="","",VLOOKUP(Table1[[#This Row],[Reporting Organisation]],Table3[],2,FALSE))</f>
        <v/>
      </c>
      <c r="D111" s="15" t="str">
        <f>IFERROR(VLOOKUP(B111,ORG_LIST:TYPEORG,3,FALSE)," ")</f>
        <v xml:space="preserve"> </v>
      </c>
      <c r="E111" s="35"/>
      <c r="F111" s="35"/>
      <c r="G111" s="35"/>
      <c r="H111" s="15" t="e">
        <f>VLOOKUP(Table1[[#This Row],[State]],TblAdmin1[],2,FALSE)</f>
        <v>#N/A</v>
      </c>
      <c r="I111" s="35"/>
      <c r="J111" s="15" t="e">
        <f>VLOOKUP(Table1[District],TblAdmin2[[District]:[District PCODE]],2,FALSE)</f>
        <v>#N/A</v>
      </c>
      <c r="K111" s="35"/>
      <c r="L111" s="15" t="e">
        <f>VLOOKUP(Table1[Township],TblAdmin3[[Township]:[Township PCODE]],2,FALSE)</f>
        <v>#N/A</v>
      </c>
      <c r="M111" s="35"/>
      <c r="N111" s="15" t="str">
        <f>IFERROR(VLOOKUP(Table1[[#This Row],[Town]],TblAdmin4_Urban[[Town]:[Town_PCODE]],2,FALSE),"")</f>
        <v/>
      </c>
      <c r="O111" s="15" t="str">
        <f>IFERROR(VLOOKUP(Table1[[#This Row],[Town]],TblAdmin4_Urban[[Town]:[Longitude]],3,FALSE)," ")</f>
        <v xml:space="preserve"> </v>
      </c>
      <c r="P111" s="15" t="str">
        <f>IFERROR(VLOOKUP(Table1[[#This Row],[Town]],TblAdmin4_Urban[[Town]:[Longitude]],4,FALSE)," ")</f>
        <v xml:space="preserve"> </v>
      </c>
      <c r="Q111" s="15"/>
      <c r="R111" s="15" t="str">
        <f>IFERROR(VLOOKUP(Table1[[#This Row],[Wards]],TblAdmin5_Urban[[Ward]:[Ward_PCODE]],2,FALSE),"")</f>
        <v/>
      </c>
      <c r="S111" s="34"/>
      <c r="T111" s="15" t="str">
        <f>IFERROR(VLOOKUP(Table1[[#This Row],[Village_Tract]],TblAdmin4_Rural[[Village_Track]:[Village_Track PCODE]],2,FALSE),"")</f>
        <v/>
      </c>
      <c r="U111" s="15"/>
      <c r="V111" s="133" t="str">
        <f>IFERROR(VLOOKUP(Table1[[#This Row],[Village]],TblAdmin5_Rural[[Village PCODE]:[Village]],2,FALSE),"")</f>
        <v/>
      </c>
      <c r="W111" s="133" t="str">
        <f>IFERROR(VLOOKUP(Table1[[#This Row],[Village]],TblAdmin5_Rural[[Village]:[Longitude]],3,FALSE),"")</f>
        <v/>
      </c>
      <c r="X111" s="133" t="str">
        <f>IFERROR(VLOOKUP(Table1[[#This Row],[Village]],TblAdmin5_Rural[[Village]:[Longitude]],4,FALSE),"")</f>
        <v/>
      </c>
      <c r="Y111" s="15"/>
      <c r="Z111" s="15" t="str">
        <f>IFERROR(VLOOKUP(Table1[[#This Row],[Camp Name]],Table13[[Camp]:[CP_Pcode]],2,FALSE),"")</f>
        <v/>
      </c>
      <c r="AA111" s="133" t="str">
        <f>IF(Table1[[#This Row],[Camp PCODE]]="","",VLOOKUP(Table1[[#This Row],[Camp PCODE]],WHERE!AN110:AP328,2,FALSE))</f>
        <v/>
      </c>
      <c r="AB111" s="134" t="str">
        <f>IF(Table1[[#This Row],[Latitude]]="","",VLOOKUP(Table1[[#This Row],[Latitude]],WHERE!AO110:AP328,2,FALSE))</f>
        <v/>
      </c>
      <c r="AC111" s="134"/>
      <c r="AD111" s="134"/>
      <c r="AE111" s="134"/>
      <c r="AF111" s="134"/>
      <c r="AG111" s="38"/>
      <c r="AH111" s="133" t="str">
        <f>IFERROR(VLOOKUP(Table1[[#This Row],[Activity]],Table18[],2,FALSE),"")</f>
        <v/>
      </c>
      <c r="AI111" s="133" t="e">
        <f>VLOOKUP(Table1[[#This Row],[Activity]],Table14[],2,FALSE)</f>
        <v>#N/A</v>
      </c>
      <c r="AJ111" s="15"/>
      <c r="AL111" s="135"/>
      <c r="AM111" s="135">
        <f>(Table1[[#This Row],[Girls (Number)]]+Table1[[#This Row],[Boys  (Number)]])</f>
        <v>0</v>
      </c>
      <c r="AN111" s="135"/>
      <c r="AO111" s="135"/>
      <c r="AP111" s="135"/>
      <c r="AQ111" s="135">
        <f>(Table1[[#This Row],[Men +18]]+Table1[[#This Row],[Women +18]])</f>
        <v>0</v>
      </c>
      <c r="AR111" s="135"/>
      <c r="AS111" s="135"/>
      <c r="AT111" s="135"/>
      <c r="AU111" s="149"/>
      <c r="AV111" s="149"/>
      <c r="AW111" s="36"/>
      <c r="AX111" s="135"/>
      <c r="AY111" s="135"/>
      <c r="AZ111" s="135"/>
      <c r="BA111" s="36"/>
      <c r="BB111" s="135"/>
      <c r="BC111" s="36"/>
      <c r="BD111" s="135"/>
      <c r="BE111" s="36"/>
      <c r="BF111" s="135"/>
      <c r="BG111" s="36"/>
    </row>
    <row r="112" spans="1:59" ht="15" customHeight="1">
      <c r="A112" s="132"/>
      <c r="C112" s="15" t="str">
        <f>IF(Table1[[#This Row],[Reporting Organisation]]="","",VLOOKUP(Table1[[#This Row],[Reporting Organisation]],Table3[],2,FALSE))</f>
        <v/>
      </c>
      <c r="D112" s="15" t="str">
        <f>IFERROR(VLOOKUP(B112,ORG_LIST:TYPEORG,3,FALSE)," ")</f>
        <v xml:space="preserve"> </v>
      </c>
      <c r="E112" s="35"/>
      <c r="F112" s="35"/>
      <c r="G112" s="35"/>
      <c r="H112" s="15" t="e">
        <f>VLOOKUP(Table1[[#This Row],[State]],TblAdmin1[],2,FALSE)</f>
        <v>#N/A</v>
      </c>
      <c r="I112" s="35"/>
      <c r="J112" s="15" t="e">
        <f>VLOOKUP(Table1[District],TblAdmin2[[District]:[District PCODE]],2,FALSE)</f>
        <v>#N/A</v>
      </c>
      <c r="K112" s="35"/>
      <c r="L112" s="15" t="e">
        <f>VLOOKUP(Table1[Township],TblAdmin3[[Township]:[Township PCODE]],2,FALSE)</f>
        <v>#N/A</v>
      </c>
      <c r="M112" s="35"/>
      <c r="N112" s="15" t="str">
        <f>IFERROR(VLOOKUP(Table1[[#This Row],[Town]],TblAdmin4_Urban[[Town]:[Town_PCODE]],2,FALSE),"")</f>
        <v/>
      </c>
      <c r="O112" s="15" t="str">
        <f>IFERROR(VLOOKUP(Table1[[#This Row],[Town]],TblAdmin4_Urban[[Town]:[Longitude]],3,FALSE)," ")</f>
        <v xml:space="preserve"> </v>
      </c>
      <c r="P112" s="15" t="str">
        <f>IFERROR(VLOOKUP(Table1[[#This Row],[Town]],TblAdmin4_Urban[[Town]:[Longitude]],4,FALSE)," ")</f>
        <v xml:space="preserve"> </v>
      </c>
      <c r="Q112" s="15"/>
      <c r="R112" s="15" t="str">
        <f>IFERROR(VLOOKUP(Table1[[#This Row],[Wards]],TblAdmin5_Urban[[Ward]:[Ward_PCODE]],2,FALSE),"")</f>
        <v/>
      </c>
      <c r="S112" s="34"/>
      <c r="T112" s="15" t="str">
        <f>IFERROR(VLOOKUP(Table1[[#This Row],[Village_Tract]],TblAdmin4_Rural[[Village_Track]:[Village_Track PCODE]],2,FALSE),"")</f>
        <v/>
      </c>
      <c r="U112" s="15"/>
      <c r="V112" s="133" t="str">
        <f>IFERROR(VLOOKUP(Table1[[#This Row],[Village]],TblAdmin5_Rural[[Village PCODE]:[Village]],2,FALSE),"")</f>
        <v/>
      </c>
      <c r="W112" s="133" t="str">
        <f>IFERROR(VLOOKUP(Table1[[#This Row],[Village]],TblAdmin5_Rural[[Village]:[Longitude]],3,FALSE),"")</f>
        <v/>
      </c>
      <c r="X112" s="133" t="str">
        <f>IFERROR(VLOOKUP(Table1[[#This Row],[Village]],TblAdmin5_Rural[[Village]:[Longitude]],4,FALSE),"")</f>
        <v/>
      </c>
      <c r="Y112" s="15"/>
      <c r="Z112" s="15" t="str">
        <f>IFERROR(VLOOKUP(Table1[[#This Row],[Camp Name]],Table13[[Camp]:[CP_Pcode]],2,FALSE),"")</f>
        <v/>
      </c>
      <c r="AA112" s="133" t="str">
        <f>IF(Table1[[#This Row],[Camp PCODE]]="","",VLOOKUP(Table1[[#This Row],[Camp PCODE]],WHERE!AN111:AP329,2,FALSE))</f>
        <v/>
      </c>
      <c r="AB112" s="134" t="str">
        <f>IF(Table1[[#This Row],[Latitude]]="","",VLOOKUP(Table1[[#This Row],[Latitude]],WHERE!AO111:AP329,2,FALSE))</f>
        <v/>
      </c>
      <c r="AC112" s="134"/>
      <c r="AD112" s="134"/>
      <c r="AE112" s="134"/>
      <c r="AF112" s="134"/>
      <c r="AG112" s="38"/>
      <c r="AH112" s="133" t="str">
        <f>IFERROR(VLOOKUP(Table1[[#This Row],[Activity]],Table18[],2,FALSE),"")</f>
        <v/>
      </c>
      <c r="AI112" s="133" t="e">
        <f>VLOOKUP(Table1[[#This Row],[Activity]],Table14[],2,FALSE)</f>
        <v>#N/A</v>
      </c>
      <c r="AJ112" s="15"/>
      <c r="AL112" s="135"/>
      <c r="AM112" s="135">
        <f>(Table1[[#This Row],[Girls (Number)]]+Table1[[#This Row],[Boys  (Number)]])</f>
        <v>0</v>
      </c>
      <c r="AN112" s="135"/>
      <c r="AO112" s="135"/>
      <c r="AP112" s="135"/>
      <c r="AQ112" s="135">
        <f>(Table1[[#This Row],[Men +18]]+Table1[[#This Row],[Women +18]])</f>
        <v>0</v>
      </c>
      <c r="AR112" s="135"/>
      <c r="AS112" s="135"/>
      <c r="AT112" s="135"/>
      <c r="AU112" s="149"/>
      <c r="AV112" s="149"/>
      <c r="AW112" s="36"/>
      <c r="AX112" s="135"/>
      <c r="AY112" s="135"/>
      <c r="AZ112" s="135"/>
      <c r="BA112" s="36"/>
      <c r="BB112" s="135"/>
      <c r="BC112" s="36"/>
      <c r="BD112" s="135"/>
      <c r="BE112" s="36"/>
      <c r="BF112" s="135"/>
      <c r="BG112" s="36"/>
    </row>
    <row r="113" spans="1:59" ht="15" customHeight="1">
      <c r="A113" s="132"/>
      <c r="C113" s="15" t="str">
        <f>IF(Table1[[#This Row],[Reporting Organisation]]="","",VLOOKUP(Table1[[#This Row],[Reporting Organisation]],Table3[],2,FALSE))</f>
        <v/>
      </c>
      <c r="D113" s="15" t="str">
        <f>IFERROR(VLOOKUP(B113,ORG_LIST:TYPEORG,3,FALSE)," ")</f>
        <v xml:space="preserve"> </v>
      </c>
      <c r="E113" s="35"/>
      <c r="F113" s="35"/>
      <c r="G113" s="35"/>
      <c r="H113" s="15" t="e">
        <f>VLOOKUP(Table1[[#This Row],[State]],TblAdmin1[],2,FALSE)</f>
        <v>#N/A</v>
      </c>
      <c r="I113" s="35"/>
      <c r="J113" s="15" t="e">
        <f>VLOOKUP(Table1[District],TblAdmin2[[District]:[District PCODE]],2,FALSE)</f>
        <v>#N/A</v>
      </c>
      <c r="K113" s="35"/>
      <c r="L113" s="15" t="e">
        <f>VLOOKUP(Table1[Township],TblAdmin3[[Township]:[Township PCODE]],2,FALSE)</f>
        <v>#N/A</v>
      </c>
      <c r="M113" s="35"/>
      <c r="N113" s="15" t="str">
        <f>IFERROR(VLOOKUP(Table1[[#This Row],[Town]],TblAdmin4_Urban[[Town]:[Town_PCODE]],2,FALSE),"")</f>
        <v/>
      </c>
      <c r="O113" s="15" t="str">
        <f>IFERROR(VLOOKUP(Table1[[#This Row],[Town]],TblAdmin4_Urban[[Town]:[Longitude]],3,FALSE)," ")</f>
        <v xml:space="preserve"> </v>
      </c>
      <c r="P113" s="15" t="str">
        <f>IFERROR(VLOOKUP(Table1[[#This Row],[Town]],TblAdmin4_Urban[[Town]:[Longitude]],4,FALSE)," ")</f>
        <v xml:space="preserve"> </v>
      </c>
      <c r="Q113" s="15"/>
      <c r="R113" s="15" t="str">
        <f>IFERROR(VLOOKUP(Table1[[#This Row],[Wards]],TblAdmin5_Urban[[Ward]:[Ward_PCODE]],2,FALSE),"")</f>
        <v/>
      </c>
      <c r="S113" s="34"/>
      <c r="T113" s="15" t="str">
        <f>IFERROR(VLOOKUP(Table1[[#This Row],[Village_Tract]],TblAdmin4_Rural[[Village_Track]:[Village_Track PCODE]],2,FALSE),"")</f>
        <v/>
      </c>
      <c r="U113" s="15"/>
      <c r="V113" s="133" t="str">
        <f>IFERROR(VLOOKUP(Table1[[#This Row],[Village]],TblAdmin5_Rural[[Village PCODE]:[Village]],2,FALSE),"")</f>
        <v/>
      </c>
      <c r="W113" s="133" t="str">
        <f>IFERROR(VLOOKUP(Table1[[#This Row],[Village]],TblAdmin5_Rural[[Village]:[Longitude]],3,FALSE),"")</f>
        <v/>
      </c>
      <c r="X113" s="133" t="str">
        <f>IFERROR(VLOOKUP(Table1[[#This Row],[Village]],TblAdmin5_Rural[[Village]:[Longitude]],4,FALSE),"")</f>
        <v/>
      </c>
      <c r="Y113" s="15"/>
      <c r="Z113" s="15" t="str">
        <f>IFERROR(VLOOKUP(Table1[[#This Row],[Camp Name]],Table13[[Camp]:[CP_Pcode]],2,FALSE),"")</f>
        <v/>
      </c>
      <c r="AA113" s="133" t="str">
        <f>IF(Table1[[#This Row],[Camp PCODE]]="","",VLOOKUP(Table1[[#This Row],[Camp PCODE]],WHERE!AN112:AP330,2,FALSE))</f>
        <v/>
      </c>
      <c r="AB113" s="134" t="str">
        <f>IF(Table1[[#This Row],[Latitude]]="","",VLOOKUP(Table1[[#This Row],[Latitude]],WHERE!AO112:AP330,2,FALSE))</f>
        <v/>
      </c>
      <c r="AC113" s="134"/>
      <c r="AD113" s="134"/>
      <c r="AE113" s="134"/>
      <c r="AF113" s="134"/>
      <c r="AG113" s="38"/>
      <c r="AH113" s="133" t="str">
        <f>IFERROR(VLOOKUP(Table1[[#This Row],[Activity]],Table18[],2,FALSE),"")</f>
        <v/>
      </c>
      <c r="AI113" s="133" t="e">
        <f>VLOOKUP(Table1[[#This Row],[Activity]],Table14[],2,FALSE)</f>
        <v>#N/A</v>
      </c>
      <c r="AJ113" s="15"/>
      <c r="AL113" s="135"/>
      <c r="AM113" s="135">
        <f>(Table1[[#This Row],[Girls (Number)]]+Table1[[#This Row],[Boys  (Number)]])</f>
        <v>0</v>
      </c>
      <c r="AN113" s="135"/>
      <c r="AO113" s="135"/>
      <c r="AP113" s="135"/>
      <c r="AQ113" s="135">
        <f>(Table1[[#This Row],[Men +18]]+Table1[[#This Row],[Women +18]])</f>
        <v>0</v>
      </c>
      <c r="AR113" s="135"/>
      <c r="AS113" s="135"/>
      <c r="AT113" s="135"/>
      <c r="AU113" s="149"/>
      <c r="AV113" s="149"/>
      <c r="AW113" s="36"/>
      <c r="AX113" s="135"/>
      <c r="AY113" s="135"/>
      <c r="AZ113" s="135"/>
      <c r="BA113" s="36"/>
      <c r="BB113" s="135"/>
      <c r="BC113" s="36"/>
      <c r="BD113" s="135"/>
      <c r="BE113" s="36"/>
      <c r="BF113" s="135"/>
      <c r="BG113" s="36"/>
    </row>
    <row r="114" spans="1:59" ht="15" customHeight="1">
      <c r="A114" s="132"/>
      <c r="C114" s="15" t="str">
        <f>IF(Table1[[#This Row],[Reporting Organisation]]="","",VLOOKUP(Table1[[#This Row],[Reporting Organisation]],Table3[],2,FALSE))</f>
        <v/>
      </c>
      <c r="D114" s="15" t="str">
        <f>IFERROR(VLOOKUP(B114,ORG_LIST:TYPEORG,3,FALSE)," ")</f>
        <v xml:space="preserve"> </v>
      </c>
      <c r="E114" s="35"/>
      <c r="F114" s="35"/>
      <c r="G114" s="35"/>
      <c r="H114" s="15" t="e">
        <f>VLOOKUP(Table1[[#This Row],[State]],TblAdmin1[],2,FALSE)</f>
        <v>#N/A</v>
      </c>
      <c r="I114" s="35"/>
      <c r="J114" s="15" t="e">
        <f>VLOOKUP(Table1[District],TblAdmin2[[District]:[District PCODE]],2,FALSE)</f>
        <v>#N/A</v>
      </c>
      <c r="K114" s="35"/>
      <c r="L114" s="15" t="e">
        <f>VLOOKUP(Table1[Township],TblAdmin3[[Township]:[Township PCODE]],2,FALSE)</f>
        <v>#N/A</v>
      </c>
      <c r="M114" s="35"/>
      <c r="N114" s="15" t="str">
        <f>IFERROR(VLOOKUP(Table1[[#This Row],[Town]],TblAdmin4_Urban[[Town]:[Town_PCODE]],2,FALSE),"")</f>
        <v/>
      </c>
      <c r="O114" s="15" t="str">
        <f>IFERROR(VLOOKUP(Table1[[#This Row],[Town]],TblAdmin4_Urban[[Town]:[Longitude]],3,FALSE)," ")</f>
        <v xml:space="preserve"> </v>
      </c>
      <c r="P114" s="15" t="str">
        <f>IFERROR(VLOOKUP(Table1[[#This Row],[Town]],TblAdmin4_Urban[[Town]:[Longitude]],4,FALSE)," ")</f>
        <v xml:space="preserve"> </v>
      </c>
      <c r="Q114" s="15"/>
      <c r="R114" s="15" t="str">
        <f>IFERROR(VLOOKUP(Table1[[#This Row],[Wards]],TblAdmin5_Urban[[Ward]:[Ward_PCODE]],2,FALSE),"")</f>
        <v/>
      </c>
      <c r="S114" s="34"/>
      <c r="T114" s="15" t="str">
        <f>IFERROR(VLOOKUP(Table1[[#This Row],[Village_Tract]],TblAdmin4_Rural[[Village_Track]:[Village_Track PCODE]],2,FALSE),"")</f>
        <v/>
      </c>
      <c r="U114" s="15"/>
      <c r="V114" s="133" t="str">
        <f>IFERROR(VLOOKUP(Table1[[#This Row],[Village]],TblAdmin5_Rural[[Village PCODE]:[Village]],2,FALSE),"")</f>
        <v/>
      </c>
      <c r="W114" s="133" t="str">
        <f>IFERROR(VLOOKUP(Table1[[#This Row],[Village]],TblAdmin5_Rural[[Village]:[Longitude]],3,FALSE),"")</f>
        <v/>
      </c>
      <c r="X114" s="133" t="str">
        <f>IFERROR(VLOOKUP(Table1[[#This Row],[Village]],TblAdmin5_Rural[[Village]:[Longitude]],4,FALSE),"")</f>
        <v/>
      </c>
      <c r="Y114" s="15"/>
      <c r="Z114" s="15" t="str">
        <f>IFERROR(VLOOKUP(Table1[[#This Row],[Camp Name]],Table13[[Camp]:[CP_Pcode]],2,FALSE),"")</f>
        <v/>
      </c>
      <c r="AA114" s="133" t="str">
        <f>IF(Table1[[#This Row],[Camp PCODE]]="","",VLOOKUP(Table1[[#This Row],[Camp PCODE]],WHERE!AN113:AP331,2,FALSE))</f>
        <v/>
      </c>
      <c r="AB114" s="134" t="str">
        <f>IF(Table1[[#This Row],[Latitude]]="","",VLOOKUP(Table1[[#This Row],[Latitude]],WHERE!AO113:AP331,2,FALSE))</f>
        <v/>
      </c>
      <c r="AC114" s="134"/>
      <c r="AD114" s="134"/>
      <c r="AE114" s="134"/>
      <c r="AF114" s="134"/>
      <c r="AG114" s="38"/>
      <c r="AH114" s="133" t="str">
        <f>IFERROR(VLOOKUP(Table1[[#This Row],[Activity]],Table18[],2,FALSE),"")</f>
        <v/>
      </c>
      <c r="AI114" s="133" t="e">
        <f>VLOOKUP(Table1[[#This Row],[Activity]],Table14[],2,FALSE)</f>
        <v>#N/A</v>
      </c>
      <c r="AJ114" s="15"/>
      <c r="AL114" s="135"/>
      <c r="AM114" s="135">
        <f>(Table1[[#This Row],[Girls (Number)]]+Table1[[#This Row],[Boys  (Number)]])</f>
        <v>0</v>
      </c>
      <c r="AN114" s="135"/>
      <c r="AO114" s="135"/>
      <c r="AP114" s="135"/>
      <c r="AQ114" s="135">
        <f>(Table1[[#This Row],[Men +18]]+Table1[[#This Row],[Women +18]])</f>
        <v>0</v>
      </c>
      <c r="AR114" s="135"/>
      <c r="AS114" s="135"/>
      <c r="AT114" s="135"/>
      <c r="AU114" s="149"/>
      <c r="AV114" s="149"/>
      <c r="AW114" s="36"/>
      <c r="AX114" s="135"/>
      <c r="AY114" s="135"/>
      <c r="AZ114" s="135"/>
      <c r="BA114" s="36"/>
      <c r="BB114" s="135"/>
      <c r="BC114" s="36"/>
      <c r="BD114" s="135"/>
      <c r="BE114" s="36"/>
      <c r="BF114" s="135"/>
      <c r="BG114" s="36"/>
    </row>
    <row r="115" spans="1:59" ht="15" customHeight="1">
      <c r="A115" s="132"/>
      <c r="C115" s="15" t="str">
        <f>IF(Table1[[#This Row],[Reporting Organisation]]="","",VLOOKUP(Table1[[#This Row],[Reporting Organisation]],Table3[],2,FALSE))</f>
        <v/>
      </c>
      <c r="D115" s="15" t="str">
        <f>IFERROR(VLOOKUP(B115,ORG_LIST:TYPEORG,3,FALSE)," ")</f>
        <v xml:space="preserve"> </v>
      </c>
      <c r="E115" s="35"/>
      <c r="F115" s="35"/>
      <c r="G115" s="35"/>
      <c r="H115" s="15" t="e">
        <f>VLOOKUP(Table1[[#This Row],[State]],TblAdmin1[],2,FALSE)</f>
        <v>#N/A</v>
      </c>
      <c r="I115" s="35"/>
      <c r="J115" s="15" t="e">
        <f>VLOOKUP(Table1[District],TblAdmin2[[District]:[District PCODE]],2,FALSE)</f>
        <v>#N/A</v>
      </c>
      <c r="K115" s="35"/>
      <c r="L115" s="15" t="e">
        <f>VLOOKUP(Table1[Township],TblAdmin3[[Township]:[Township PCODE]],2,FALSE)</f>
        <v>#N/A</v>
      </c>
      <c r="M115" s="35"/>
      <c r="N115" s="15" t="str">
        <f>IFERROR(VLOOKUP(Table1[[#This Row],[Town]],TblAdmin4_Urban[[Town]:[Town_PCODE]],2,FALSE),"")</f>
        <v/>
      </c>
      <c r="O115" s="15" t="str">
        <f>IFERROR(VLOOKUP(Table1[[#This Row],[Town]],TblAdmin4_Urban[[Town]:[Longitude]],3,FALSE)," ")</f>
        <v xml:space="preserve"> </v>
      </c>
      <c r="P115" s="15" t="str">
        <f>IFERROR(VLOOKUP(Table1[[#This Row],[Town]],TblAdmin4_Urban[[Town]:[Longitude]],4,FALSE)," ")</f>
        <v xml:space="preserve"> </v>
      </c>
      <c r="Q115" s="15"/>
      <c r="R115" s="15" t="str">
        <f>IFERROR(VLOOKUP(Table1[[#This Row],[Wards]],TblAdmin5_Urban[[Ward]:[Ward_PCODE]],2,FALSE),"")</f>
        <v/>
      </c>
      <c r="S115" s="34"/>
      <c r="T115" s="15" t="str">
        <f>IFERROR(VLOOKUP(Table1[[#This Row],[Village_Tract]],TblAdmin4_Rural[[Village_Track]:[Village_Track PCODE]],2,FALSE),"")</f>
        <v/>
      </c>
      <c r="U115" s="15"/>
      <c r="V115" s="133" t="str">
        <f>IFERROR(VLOOKUP(Table1[[#This Row],[Village]],TblAdmin5_Rural[[Village PCODE]:[Village]],2,FALSE),"")</f>
        <v/>
      </c>
      <c r="W115" s="133" t="str">
        <f>IFERROR(VLOOKUP(Table1[[#This Row],[Village]],TblAdmin5_Rural[[Village]:[Longitude]],3,FALSE),"")</f>
        <v/>
      </c>
      <c r="X115" s="133" t="str">
        <f>IFERROR(VLOOKUP(Table1[[#This Row],[Village]],TblAdmin5_Rural[[Village]:[Longitude]],4,FALSE),"")</f>
        <v/>
      </c>
      <c r="Y115" s="15"/>
      <c r="Z115" s="15" t="str">
        <f>IFERROR(VLOOKUP(Table1[[#This Row],[Camp Name]],Table13[[Camp]:[CP_Pcode]],2,FALSE),"")</f>
        <v/>
      </c>
      <c r="AA115" s="133" t="str">
        <f>IF(Table1[[#This Row],[Camp PCODE]]="","",VLOOKUP(Table1[[#This Row],[Camp PCODE]],WHERE!AN114:AP332,2,FALSE))</f>
        <v/>
      </c>
      <c r="AB115" s="134" t="str">
        <f>IF(Table1[[#This Row],[Latitude]]="","",VLOOKUP(Table1[[#This Row],[Latitude]],WHERE!AO114:AP332,2,FALSE))</f>
        <v/>
      </c>
      <c r="AC115" s="134"/>
      <c r="AD115" s="134"/>
      <c r="AE115" s="134"/>
      <c r="AF115" s="134"/>
      <c r="AG115" s="38"/>
      <c r="AH115" s="133" t="str">
        <f>IFERROR(VLOOKUP(Table1[[#This Row],[Activity]],Table18[],2,FALSE),"")</f>
        <v/>
      </c>
      <c r="AI115" s="133" t="e">
        <f>VLOOKUP(Table1[[#This Row],[Activity]],Table14[],2,FALSE)</f>
        <v>#N/A</v>
      </c>
      <c r="AJ115" s="15"/>
      <c r="AL115" s="135"/>
      <c r="AM115" s="135">
        <f>(Table1[[#This Row],[Girls (Number)]]+Table1[[#This Row],[Boys  (Number)]])</f>
        <v>0</v>
      </c>
      <c r="AN115" s="135"/>
      <c r="AO115" s="135"/>
      <c r="AP115" s="135"/>
      <c r="AQ115" s="135">
        <f>(Table1[[#This Row],[Men +18]]+Table1[[#This Row],[Women +18]])</f>
        <v>0</v>
      </c>
      <c r="AR115" s="135"/>
      <c r="AS115" s="135"/>
      <c r="AT115" s="135"/>
      <c r="AU115" s="149"/>
      <c r="AV115" s="149"/>
      <c r="AW115" s="36"/>
      <c r="AX115" s="135"/>
      <c r="AY115" s="135"/>
      <c r="AZ115" s="135"/>
      <c r="BA115" s="36"/>
      <c r="BB115" s="135"/>
      <c r="BC115" s="36"/>
      <c r="BD115" s="135"/>
      <c r="BE115" s="36"/>
      <c r="BF115" s="135"/>
      <c r="BG115" s="36"/>
    </row>
    <row r="116" spans="1:59" ht="15" customHeight="1">
      <c r="A116" s="132"/>
      <c r="C116" s="15" t="str">
        <f>IF(Table1[[#This Row],[Reporting Organisation]]="","",VLOOKUP(Table1[[#This Row],[Reporting Organisation]],Table3[],2,FALSE))</f>
        <v/>
      </c>
      <c r="D116" s="15" t="str">
        <f>IFERROR(VLOOKUP(B116,ORG_LIST:TYPEORG,3,FALSE)," ")</f>
        <v xml:space="preserve"> </v>
      </c>
      <c r="E116" s="35"/>
      <c r="F116" s="35"/>
      <c r="G116" s="35"/>
      <c r="H116" s="15" t="e">
        <f>VLOOKUP(Table1[[#This Row],[State]],TblAdmin1[],2,FALSE)</f>
        <v>#N/A</v>
      </c>
      <c r="I116" s="35"/>
      <c r="J116" s="15" t="e">
        <f>VLOOKUP(Table1[District],TblAdmin2[[District]:[District PCODE]],2,FALSE)</f>
        <v>#N/A</v>
      </c>
      <c r="K116" s="35"/>
      <c r="L116" s="15" t="e">
        <f>VLOOKUP(Table1[Township],TblAdmin3[[Township]:[Township PCODE]],2,FALSE)</f>
        <v>#N/A</v>
      </c>
      <c r="M116" s="35"/>
      <c r="N116" s="15" t="str">
        <f>IFERROR(VLOOKUP(Table1[[#This Row],[Town]],TblAdmin4_Urban[[Town]:[Town_PCODE]],2,FALSE),"")</f>
        <v/>
      </c>
      <c r="O116" s="15" t="str">
        <f>IFERROR(VLOOKUP(Table1[[#This Row],[Town]],TblAdmin4_Urban[[Town]:[Longitude]],3,FALSE)," ")</f>
        <v xml:space="preserve"> </v>
      </c>
      <c r="P116" s="15" t="str">
        <f>IFERROR(VLOOKUP(Table1[[#This Row],[Town]],TblAdmin4_Urban[[Town]:[Longitude]],4,FALSE)," ")</f>
        <v xml:space="preserve"> </v>
      </c>
      <c r="Q116" s="15"/>
      <c r="R116" s="15" t="str">
        <f>IFERROR(VLOOKUP(Table1[[#This Row],[Wards]],TblAdmin5_Urban[[Ward]:[Ward_PCODE]],2,FALSE),"")</f>
        <v/>
      </c>
      <c r="S116" s="34"/>
      <c r="T116" s="15" t="str">
        <f>IFERROR(VLOOKUP(Table1[[#This Row],[Village_Tract]],TblAdmin4_Rural[[Village_Track]:[Village_Track PCODE]],2,FALSE),"")</f>
        <v/>
      </c>
      <c r="U116" s="15"/>
      <c r="V116" s="133" t="str">
        <f>IFERROR(VLOOKUP(Table1[[#This Row],[Village]],TblAdmin5_Rural[[Village PCODE]:[Village]],2,FALSE),"")</f>
        <v/>
      </c>
      <c r="W116" s="133" t="str">
        <f>IFERROR(VLOOKUP(Table1[[#This Row],[Village]],TblAdmin5_Rural[[Village]:[Longitude]],3,FALSE),"")</f>
        <v/>
      </c>
      <c r="X116" s="133" t="str">
        <f>IFERROR(VLOOKUP(Table1[[#This Row],[Village]],TblAdmin5_Rural[[Village]:[Longitude]],4,FALSE),"")</f>
        <v/>
      </c>
      <c r="Y116" s="15"/>
      <c r="Z116" s="15" t="str">
        <f>IFERROR(VLOOKUP(Table1[[#This Row],[Camp Name]],Table13[[Camp]:[CP_Pcode]],2,FALSE),"")</f>
        <v/>
      </c>
      <c r="AA116" s="133" t="str">
        <f>IF(Table1[[#This Row],[Camp PCODE]]="","",VLOOKUP(Table1[[#This Row],[Camp PCODE]],WHERE!AN115:AP333,2,FALSE))</f>
        <v/>
      </c>
      <c r="AB116" s="134" t="str">
        <f>IF(Table1[[#This Row],[Latitude]]="","",VLOOKUP(Table1[[#This Row],[Latitude]],WHERE!AO115:AP333,2,FALSE))</f>
        <v/>
      </c>
      <c r="AC116" s="134"/>
      <c r="AD116" s="134"/>
      <c r="AE116" s="134"/>
      <c r="AF116" s="134"/>
      <c r="AG116" s="38"/>
      <c r="AH116" s="133" t="str">
        <f>IFERROR(VLOOKUP(Table1[[#This Row],[Activity]],Table18[],2,FALSE),"")</f>
        <v/>
      </c>
      <c r="AI116" s="133" t="e">
        <f>VLOOKUP(Table1[[#This Row],[Activity]],Table14[],2,FALSE)</f>
        <v>#N/A</v>
      </c>
      <c r="AJ116" s="15"/>
      <c r="AL116" s="135"/>
      <c r="AM116" s="135">
        <f>(Table1[[#This Row],[Girls (Number)]]+Table1[[#This Row],[Boys  (Number)]])</f>
        <v>0</v>
      </c>
      <c r="AN116" s="135"/>
      <c r="AO116" s="135"/>
      <c r="AP116" s="135"/>
      <c r="AQ116" s="135">
        <f>(Table1[[#This Row],[Men +18]]+Table1[[#This Row],[Women +18]])</f>
        <v>0</v>
      </c>
      <c r="AR116" s="135"/>
      <c r="AS116" s="135"/>
      <c r="AT116" s="135"/>
      <c r="AU116" s="149"/>
      <c r="AV116" s="149"/>
      <c r="AW116" s="36"/>
      <c r="AX116" s="135"/>
      <c r="AY116" s="135"/>
      <c r="AZ116" s="135"/>
      <c r="BA116" s="36"/>
      <c r="BB116" s="135"/>
      <c r="BC116" s="36"/>
      <c r="BD116" s="135"/>
      <c r="BE116" s="36"/>
      <c r="BF116" s="135"/>
      <c r="BG116" s="36"/>
    </row>
    <row r="117" spans="1:59" ht="15" customHeight="1">
      <c r="A117" s="132"/>
      <c r="C117" s="15" t="str">
        <f>IF(Table1[[#This Row],[Reporting Organisation]]="","",VLOOKUP(Table1[[#This Row],[Reporting Organisation]],Table3[],2,FALSE))</f>
        <v/>
      </c>
      <c r="D117" s="15" t="str">
        <f>IFERROR(VLOOKUP(B117,ORG_LIST:TYPEORG,3,FALSE)," ")</f>
        <v xml:space="preserve"> </v>
      </c>
      <c r="E117" s="35"/>
      <c r="F117" s="35"/>
      <c r="G117" s="35"/>
      <c r="H117" s="15" t="e">
        <f>VLOOKUP(Table1[[#This Row],[State]],TblAdmin1[],2,FALSE)</f>
        <v>#N/A</v>
      </c>
      <c r="I117" s="35"/>
      <c r="J117" s="15" t="e">
        <f>VLOOKUP(Table1[District],TblAdmin2[[District]:[District PCODE]],2,FALSE)</f>
        <v>#N/A</v>
      </c>
      <c r="K117" s="35"/>
      <c r="L117" s="15" t="e">
        <f>VLOOKUP(Table1[Township],TblAdmin3[[Township]:[Township PCODE]],2,FALSE)</f>
        <v>#N/A</v>
      </c>
      <c r="M117" s="35"/>
      <c r="N117" s="15" t="str">
        <f>IFERROR(VLOOKUP(Table1[[#This Row],[Town]],TblAdmin4_Urban[[Town]:[Town_PCODE]],2,FALSE),"")</f>
        <v/>
      </c>
      <c r="O117" s="15" t="str">
        <f>IFERROR(VLOOKUP(Table1[[#This Row],[Town]],TblAdmin4_Urban[[Town]:[Longitude]],3,FALSE)," ")</f>
        <v xml:space="preserve"> </v>
      </c>
      <c r="P117" s="15" t="str">
        <f>IFERROR(VLOOKUP(Table1[[#This Row],[Town]],TblAdmin4_Urban[[Town]:[Longitude]],4,FALSE)," ")</f>
        <v xml:space="preserve"> </v>
      </c>
      <c r="Q117" s="15"/>
      <c r="R117" s="15" t="str">
        <f>IFERROR(VLOOKUP(Table1[[#This Row],[Wards]],TblAdmin5_Urban[[Ward]:[Ward_PCODE]],2,FALSE),"")</f>
        <v/>
      </c>
      <c r="S117" s="34"/>
      <c r="T117" s="15" t="str">
        <f>IFERROR(VLOOKUP(Table1[[#This Row],[Village_Tract]],TblAdmin4_Rural[[Village_Track]:[Village_Track PCODE]],2,FALSE),"")</f>
        <v/>
      </c>
      <c r="U117" s="15"/>
      <c r="V117" s="133" t="str">
        <f>IFERROR(VLOOKUP(Table1[[#This Row],[Village]],TblAdmin5_Rural[[Village PCODE]:[Village]],2,FALSE),"")</f>
        <v/>
      </c>
      <c r="W117" s="133" t="str">
        <f>IFERROR(VLOOKUP(Table1[[#This Row],[Village]],TblAdmin5_Rural[[Village]:[Longitude]],3,FALSE),"")</f>
        <v/>
      </c>
      <c r="X117" s="133" t="str">
        <f>IFERROR(VLOOKUP(Table1[[#This Row],[Village]],TblAdmin5_Rural[[Village]:[Longitude]],4,FALSE),"")</f>
        <v/>
      </c>
      <c r="Y117" s="15"/>
      <c r="Z117" s="15" t="str">
        <f>IFERROR(VLOOKUP(Table1[[#This Row],[Camp Name]],Table13[[Camp]:[CP_Pcode]],2,FALSE),"")</f>
        <v/>
      </c>
      <c r="AA117" s="133" t="str">
        <f>IF(Table1[[#This Row],[Camp PCODE]]="","",VLOOKUP(Table1[[#This Row],[Camp PCODE]],WHERE!AN116:AP334,2,FALSE))</f>
        <v/>
      </c>
      <c r="AB117" s="134" t="str">
        <f>IF(Table1[[#This Row],[Latitude]]="","",VLOOKUP(Table1[[#This Row],[Latitude]],WHERE!AO116:AP334,2,FALSE))</f>
        <v/>
      </c>
      <c r="AC117" s="134"/>
      <c r="AD117" s="134"/>
      <c r="AE117" s="134"/>
      <c r="AF117" s="134"/>
      <c r="AG117" s="38"/>
      <c r="AH117" s="133" t="str">
        <f>IFERROR(VLOOKUP(Table1[[#This Row],[Activity]],Table18[],2,FALSE),"")</f>
        <v/>
      </c>
      <c r="AI117" s="133" t="e">
        <f>VLOOKUP(Table1[[#This Row],[Activity]],Table14[],2,FALSE)</f>
        <v>#N/A</v>
      </c>
      <c r="AJ117" s="15"/>
      <c r="AL117" s="135"/>
      <c r="AM117" s="135">
        <f>(Table1[[#This Row],[Girls (Number)]]+Table1[[#This Row],[Boys  (Number)]])</f>
        <v>0</v>
      </c>
      <c r="AN117" s="135"/>
      <c r="AO117" s="135"/>
      <c r="AP117" s="135"/>
      <c r="AQ117" s="135">
        <f>(Table1[[#This Row],[Men +18]]+Table1[[#This Row],[Women +18]])</f>
        <v>0</v>
      </c>
      <c r="AR117" s="135"/>
      <c r="AS117" s="135"/>
      <c r="AT117" s="135"/>
      <c r="AU117" s="149"/>
      <c r="AV117" s="149"/>
      <c r="AW117" s="36"/>
      <c r="AX117" s="135"/>
      <c r="AY117" s="135"/>
      <c r="AZ117" s="135"/>
      <c r="BA117" s="36"/>
      <c r="BB117" s="135"/>
      <c r="BC117" s="36"/>
      <c r="BD117" s="135"/>
      <c r="BE117" s="36"/>
      <c r="BF117" s="135"/>
      <c r="BG117" s="36"/>
    </row>
    <row r="118" spans="1:59" ht="15" customHeight="1">
      <c r="A118" s="132"/>
      <c r="C118" s="15" t="str">
        <f>IF(Table1[[#This Row],[Reporting Organisation]]="","",VLOOKUP(Table1[[#This Row],[Reporting Organisation]],Table3[],2,FALSE))</f>
        <v/>
      </c>
      <c r="D118" s="15" t="str">
        <f>IFERROR(VLOOKUP(B118,ORG_LIST:TYPEORG,3,FALSE)," ")</f>
        <v xml:space="preserve"> </v>
      </c>
      <c r="E118" s="35"/>
      <c r="F118" s="35"/>
      <c r="G118" s="35"/>
      <c r="H118" s="15" t="e">
        <f>VLOOKUP(Table1[[#This Row],[State]],TblAdmin1[],2,FALSE)</f>
        <v>#N/A</v>
      </c>
      <c r="I118" s="35"/>
      <c r="J118" s="15" t="e">
        <f>VLOOKUP(Table1[District],TblAdmin2[[District]:[District PCODE]],2,FALSE)</f>
        <v>#N/A</v>
      </c>
      <c r="K118" s="35"/>
      <c r="L118" s="15" t="e">
        <f>VLOOKUP(Table1[Township],TblAdmin3[[Township]:[Township PCODE]],2,FALSE)</f>
        <v>#N/A</v>
      </c>
      <c r="M118" s="35"/>
      <c r="N118" s="15" t="str">
        <f>IFERROR(VLOOKUP(Table1[[#This Row],[Town]],TblAdmin4_Urban[[Town]:[Town_PCODE]],2,FALSE),"")</f>
        <v/>
      </c>
      <c r="O118" s="15" t="str">
        <f>IFERROR(VLOOKUP(Table1[[#This Row],[Town]],TblAdmin4_Urban[[Town]:[Longitude]],3,FALSE)," ")</f>
        <v xml:space="preserve"> </v>
      </c>
      <c r="P118" s="15" t="str">
        <f>IFERROR(VLOOKUP(Table1[[#This Row],[Town]],TblAdmin4_Urban[[Town]:[Longitude]],4,FALSE)," ")</f>
        <v xml:space="preserve"> </v>
      </c>
      <c r="Q118" s="15"/>
      <c r="R118" s="15" t="str">
        <f>IFERROR(VLOOKUP(Table1[[#This Row],[Wards]],TblAdmin5_Urban[[Ward]:[Ward_PCODE]],2,FALSE),"")</f>
        <v/>
      </c>
      <c r="S118" s="34"/>
      <c r="T118" s="15" t="str">
        <f>IFERROR(VLOOKUP(Table1[[#This Row],[Village_Tract]],TblAdmin4_Rural[[Village_Track]:[Village_Track PCODE]],2,FALSE),"")</f>
        <v/>
      </c>
      <c r="U118" s="15"/>
      <c r="V118" s="133" t="str">
        <f>IFERROR(VLOOKUP(Table1[[#This Row],[Village]],TblAdmin5_Rural[[Village PCODE]:[Village]],2,FALSE),"")</f>
        <v/>
      </c>
      <c r="W118" s="133" t="str">
        <f>IFERROR(VLOOKUP(Table1[[#This Row],[Village]],TblAdmin5_Rural[[Village]:[Longitude]],3,FALSE),"")</f>
        <v/>
      </c>
      <c r="X118" s="133" t="str">
        <f>IFERROR(VLOOKUP(Table1[[#This Row],[Village]],TblAdmin5_Rural[[Village]:[Longitude]],4,FALSE),"")</f>
        <v/>
      </c>
      <c r="Y118" s="15"/>
      <c r="Z118" s="15" t="str">
        <f>IFERROR(VLOOKUP(Table1[[#This Row],[Camp Name]],Table13[[Camp]:[CP_Pcode]],2,FALSE),"")</f>
        <v/>
      </c>
      <c r="AA118" s="133" t="str">
        <f>IF(Table1[[#This Row],[Camp PCODE]]="","",VLOOKUP(Table1[[#This Row],[Camp PCODE]],WHERE!AN117:AP335,2,FALSE))</f>
        <v/>
      </c>
      <c r="AB118" s="134" t="str">
        <f>IF(Table1[[#This Row],[Latitude]]="","",VLOOKUP(Table1[[#This Row],[Latitude]],WHERE!AO117:AP335,2,FALSE))</f>
        <v/>
      </c>
      <c r="AC118" s="134"/>
      <c r="AD118" s="134"/>
      <c r="AE118" s="134"/>
      <c r="AF118" s="134"/>
      <c r="AG118" s="38"/>
      <c r="AH118" s="133" t="str">
        <f>IFERROR(VLOOKUP(Table1[[#This Row],[Activity]],Table18[],2,FALSE),"")</f>
        <v/>
      </c>
      <c r="AI118" s="133" t="e">
        <f>VLOOKUP(Table1[[#This Row],[Activity]],Table14[],2,FALSE)</f>
        <v>#N/A</v>
      </c>
      <c r="AJ118" s="15"/>
      <c r="AL118" s="135"/>
      <c r="AM118" s="135">
        <f>(Table1[[#This Row],[Girls (Number)]]+Table1[[#This Row],[Boys  (Number)]])</f>
        <v>0</v>
      </c>
      <c r="AN118" s="135"/>
      <c r="AO118" s="135"/>
      <c r="AP118" s="135"/>
      <c r="AQ118" s="135">
        <f>(Table1[[#This Row],[Men +18]]+Table1[[#This Row],[Women +18]])</f>
        <v>0</v>
      </c>
      <c r="AR118" s="135"/>
      <c r="AS118" s="135"/>
      <c r="AT118" s="135"/>
      <c r="AU118" s="149"/>
      <c r="AV118" s="149"/>
      <c r="AW118" s="36"/>
      <c r="AX118" s="135"/>
      <c r="AY118" s="135"/>
      <c r="AZ118" s="135"/>
      <c r="BA118" s="36"/>
      <c r="BB118" s="135"/>
      <c r="BC118" s="36"/>
      <c r="BD118" s="135"/>
      <c r="BE118" s="36"/>
      <c r="BF118" s="135"/>
      <c r="BG118" s="36"/>
    </row>
    <row r="119" spans="1:59" ht="15" customHeight="1">
      <c r="A119" s="132"/>
      <c r="C119" s="15" t="str">
        <f>IF(Table1[[#This Row],[Reporting Organisation]]="","",VLOOKUP(Table1[[#This Row],[Reporting Organisation]],Table3[],2,FALSE))</f>
        <v/>
      </c>
      <c r="D119" s="15" t="str">
        <f>IFERROR(VLOOKUP(B119,ORG_LIST:TYPEORG,3,FALSE)," ")</f>
        <v xml:space="preserve"> </v>
      </c>
      <c r="E119" s="35"/>
      <c r="F119" s="35"/>
      <c r="G119" s="35"/>
      <c r="H119" s="15" t="e">
        <f>VLOOKUP(Table1[[#This Row],[State]],TblAdmin1[],2,FALSE)</f>
        <v>#N/A</v>
      </c>
      <c r="I119" s="35"/>
      <c r="J119" s="15" t="e">
        <f>VLOOKUP(Table1[District],TblAdmin2[[District]:[District PCODE]],2,FALSE)</f>
        <v>#N/A</v>
      </c>
      <c r="K119" s="35"/>
      <c r="L119" s="15" t="e">
        <f>VLOOKUP(Table1[Township],TblAdmin3[[Township]:[Township PCODE]],2,FALSE)</f>
        <v>#N/A</v>
      </c>
      <c r="M119" s="35"/>
      <c r="N119" s="15" t="str">
        <f>IFERROR(VLOOKUP(Table1[[#This Row],[Town]],TblAdmin4_Urban[[Town]:[Town_PCODE]],2,FALSE),"")</f>
        <v/>
      </c>
      <c r="O119" s="15" t="str">
        <f>IFERROR(VLOOKUP(Table1[[#This Row],[Town]],TblAdmin4_Urban[[Town]:[Longitude]],3,FALSE)," ")</f>
        <v xml:space="preserve"> </v>
      </c>
      <c r="P119" s="15" t="str">
        <f>IFERROR(VLOOKUP(Table1[[#This Row],[Town]],TblAdmin4_Urban[[Town]:[Longitude]],4,FALSE)," ")</f>
        <v xml:space="preserve"> </v>
      </c>
      <c r="Q119" s="15"/>
      <c r="R119" s="15" t="str">
        <f>IFERROR(VLOOKUP(Table1[[#This Row],[Wards]],TblAdmin5_Urban[[Ward]:[Ward_PCODE]],2,FALSE),"")</f>
        <v/>
      </c>
      <c r="S119" s="34"/>
      <c r="T119" s="15" t="str">
        <f>IFERROR(VLOOKUP(Table1[[#This Row],[Village_Tract]],TblAdmin4_Rural[[Village_Track]:[Village_Track PCODE]],2,FALSE),"")</f>
        <v/>
      </c>
      <c r="U119" s="15"/>
      <c r="V119" s="133" t="str">
        <f>IFERROR(VLOOKUP(Table1[[#This Row],[Village]],TblAdmin5_Rural[[Village PCODE]:[Village]],2,FALSE),"")</f>
        <v/>
      </c>
      <c r="W119" s="133" t="str">
        <f>IFERROR(VLOOKUP(Table1[[#This Row],[Village]],TblAdmin5_Rural[[Village]:[Longitude]],3,FALSE),"")</f>
        <v/>
      </c>
      <c r="X119" s="133" t="str">
        <f>IFERROR(VLOOKUP(Table1[[#This Row],[Village]],TblAdmin5_Rural[[Village]:[Longitude]],4,FALSE),"")</f>
        <v/>
      </c>
      <c r="Y119" s="15"/>
      <c r="Z119" s="15" t="str">
        <f>IFERROR(VLOOKUP(Table1[[#This Row],[Camp Name]],Table13[[Camp]:[CP_Pcode]],2,FALSE),"")</f>
        <v/>
      </c>
      <c r="AA119" s="133" t="str">
        <f>IF(Table1[[#This Row],[Camp PCODE]]="","",VLOOKUP(Table1[[#This Row],[Camp PCODE]],WHERE!AN118:AP336,2,FALSE))</f>
        <v/>
      </c>
      <c r="AB119" s="134" t="str">
        <f>IF(Table1[[#This Row],[Latitude]]="","",VLOOKUP(Table1[[#This Row],[Latitude]],WHERE!AO118:AP336,2,FALSE))</f>
        <v/>
      </c>
      <c r="AC119" s="134"/>
      <c r="AD119" s="134"/>
      <c r="AE119" s="134"/>
      <c r="AF119" s="134"/>
      <c r="AG119" s="38"/>
      <c r="AH119" s="133" t="str">
        <f>IFERROR(VLOOKUP(Table1[[#This Row],[Activity]],Table18[],2,FALSE),"")</f>
        <v/>
      </c>
      <c r="AI119" s="133" t="e">
        <f>VLOOKUP(Table1[[#This Row],[Activity]],Table14[],2,FALSE)</f>
        <v>#N/A</v>
      </c>
      <c r="AJ119" s="15"/>
      <c r="AL119" s="135"/>
      <c r="AM119" s="135">
        <f>(Table1[[#This Row],[Girls (Number)]]+Table1[[#This Row],[Boys  (Number)]])</f>
        <v>0</v>
      </c>
      <c r="AN119" s="135"/>
      <c r="AO119" s="135"/>
      <c r="AP119" s="135"/>
      <c r="AQ119" s="135">
        <f>(Table1[[#This Row],[Men +18]]+Table1[[#This Row],[Women +18]])</f>
        <v>0</v>
      </c>
      <c r="AR119" s="135"/>
      <c r="AS119" s="135"/>
      <c r="AT119" s="135"/>
      <c r="AU119" s="149"/>
      <c r="AV119" s="149"/>
      <c r="AW119" s="36"/>
      <c r="AX119" s="135"/>
      <c r="AY119" s="135"/>
      <c r="AZ119" s="135"/>
      <c r="BA119" s="36"/>
      <c r="BB119" s="135"/>
      <c r="BC119" s="36"/>
      <c r="BD119" s="135"/>
      <c r="BE119" s="36"/>
      <c r="BF119" s="135"/>
      <c r="BG119" s="36"/>
    </row>
    <row r="120" spans="1:59" ht="15" customHeight="1">
      <c r="A120" s="132"/>
      <c r="C120" s="15" t="str">
        <f>IF(Table1[[#This Row],[Reporting Organisation]]="","",VLOOKUP(Table1[[#This Row],[Reporting Organisation]],Table3[],2,FALSE))</f>
        <v/>
      </c>
      <c r="D120" s="15" t="str">
        <f>IFERROR(VLOOKUP(B120,ORG_LIST:TYPEORG,3,FALSE)," ")</f>
        <v xml:space="preserve"> </v>
      </c>
      <c r="E120" s="35"/>
      <c r="F120" s="35"/>
      <c r="G120" s="35"/>
      <c r="H120" s="15" t="e">
        <f>VLOOKUP(Table1[[#This Row],[State]],TblAdmin1[],2,FALSE)</f>
        <v>#N/A</v>
      </c>
      <c r="I120" s="35"/>
      <c r="J120" s="15" t="e">
        <f>VLOOKUP(Table1[District],TblAdmin2[[District]:[District PCODE]],2,FALSE)</f>
        <v>#N/A</v>
      </c>
      <c r="K120" s="35"/>
      <c r="L120" s="15" t="e">
        <f>VLOOKUP(Table1[Township],TblAdmin3[[Township]:[Township PCODE]],2,FALSE)</f>
        <v>#N/A</v>
      </c>
      <c r="M120" s="35"/>
      <c r="N120" s="15" t="str">
        <f>IFERROR(VLOOKUP(Table1[[#This Row],[Town]],TblAdmin4_Urban[[Town]:[Town_PCODE]],2,FALSE),"")</f>
        <v/>
      </c>
      <c r="O120" s="15" t="str">
        <f>IFERROR(VLOOKUP(Table1[[#This Row],[Town]],TblAdmin4_Urban[[Town]:[Longitude]],3,FALSE)," ")</f>
        <v xml:space="preserve"> </v>
      </c>
      <c r="P120" s="15" t="str">
        <f>IFERROR(VLOOKUP(Table1[[#This Row],[Town]],TblAdmin4_Urban[[Town]:[Longitude]],4,FALSE)," ")</f>
        <v xml:space="preserve"> </v>
      </c>
      <c r="Q120" s="15"/>
      <c r="R120" s="15" t="str">
        <f>IFERROR(VLOOKUP(Table1[[#This Row],[Wards]],TblAdmin5_Urban[[Ward]:[Ward_PCODE]],2,FALSE),"")</f>
        <v/>
      </c>
      <c r="S120" s="34"/>
      <c r="T120" s="15" t="str">
        <f>IFERROR(VLOOKUP(Table1[[#This Row],[Village_Tract]],TblAdmin4_Rural[[Village_Track]:[Village_Track PCODE]],2,FALSE),"")</f>
        <v/>
      </c>
      <c r="U120" s="15"/>
      <c r="V120" s="133" t="str">
        <f>IFERROR(VLOOKUP(Table1[[#This Row],[Village]],TblAdmin5_Rural[[Village PCODE]:[Village]],2,FALSE),"")</f>
        <v/>
      </c>
      <c r="W120" s="133" t="str">
        <f>IFERROR(VLOOKUP(Table1[[#This Row],[Village]],TblAdmin5_Rural[[Village]:[Longitude]],3,FALSE),"")</f>
        <v/>
      </c>
      <c r="X120" s="133" t="str">
        <f>IFERROR(VLOOKUP(Table1[[#This Row],[Village]],TblAdmin5_Rural[[Village]:[Longitude]],4,FALSE),"")</f>
        <v/>
      </c>
      <c r="Y120" s="15"/>
      <c r="Z120" s="15" t="str">
        <f>IFERROR(VLOOKUP(Table1[[#This Row],[Camp Name]],Table13[[Camp]:[CP_Pcode]],2,FALSE),"")</f>
        <v/>
      </c>
      <c r="AA120" s="133" t="str">
        <f>IF(Table1[[#This Row],[Camp PCODE]]="","",VLOOKUP(Table1[[#This Row],[Camp PCODE]],WHERE!AN119:AP337,2,FALSE))</f>
        <v/>
      </c>
      <c r="AB120" s="134" t="str">
        <f>IF(Table1[[#This Row],[Latitude]]="","",VLOOKUP(Table1[[#This Row],[Latitude]],WHERE!AO119:AP337,2,FALSE))</f>
        <v/>
      </c>
      <c r="AC120" s="134"/>
      <c r="AD120" s="134"/>
      <c r="AE120" s="134"/>
      <c r="AF120" s="134"/>
      <c r="AG120" s="38"/>
      <c r="AH120" s="133" t="str">
        <f>IFERROR(VLOOKUP(Table1[[#This Row],[Activity]],Table18[],2,FALSE),"")</f>
        <v/>
      </c>
      <c r="AI120" s="133" t="e">
        <f>VLOOKUP(Table1[[#This Row],[Activity]],Table14[],2,FALSE)</f>
        <v>#N/A</v>
      </c>
      <c r="AJ120" s="15"/>
      <c r="AL120" s="135"/>
      <c r="AM120" s="135">
        <f>(Table1[[#This Row],[Girls (Number)]]+Table1[[#This Row],[Boys  (Number)]])</f>
        <v>0</v>
      </c>
      <c r="AN120" s="135"/>
      <c r="AO120" s="135"/>
      <c r="AP120" s="135"/>
      <c r="AQ120" s="135">
        <f>(Table1[[#This Row],[Men +18]]+Table1[[#This Row],[Women +18]])</f>
        <v>0</v>
      </c>
      <c r="AR120" s="135"/>
      <c r="AS120" s="135"/>
      <c r="AT120" s="135"/>
      <c r="AU120" s="149"/>
      <c r="AV120" s="149"/>
      <c r="AW120" s="36"/>
      <c r="AX120" s="135"/>
      <c r="AY120" s="135"/>
      <c r="AZ120" s="135"/>
      <c r="BA120" s="36"/>
      <c r="BB120" s="135"/>
      <c r="BC120" s="36"/>
      <c r="BD120" s="135"/>
      <c r="BE120" s="36"/>
      <c r="BF120" s="135"/>
      <c r="BG120" s="36"/>
    </row>
    <row r="121" spans="1:59" ht="15" customHeight="1">
      <c r="A121" s="132"/>
      <c r="C121" s="15" t="str">
        <f>IF(Table1[[#This Row],[Reporting Organisation]]="","",VLOOKUP(Table1[[#This Row],[Reporting Organisation]],Table3[],2,FALSE))</f>
        <v/>
      </c>
      <c r="D121" s="15" t="str">
        <f>IFERROR(VLOOKUP(B121,ORG_LIST:TYPEORG,3,FALSE)," ")</f>
        <v xml:space="preserve"> </v>
      </c>
      <c r="E121" s="35"/>
      <c r="F121" s="35"/>
      <c r="G121" s="35"/>
      <c r="H121" s="15" t="e">
        <f>VLOOKUP(Table1[[#This Row],[State]],TblAdmin1[],2,FALSE)</f>
        <v>#N/A</v>
      </c>
      <c r="I121" s="35"/>
      <c r="J121" s="15" t="e">
        <f>VLOOKUP(Table1[District],TblAdmin2[[District]:[District PCODE]],2,FALSE)</f>
        <v>#N/A</v>
      </c>
      <c r="K121" s="35"/>
      <c r="L121" s="15" t="e">
        <f>VLOOKUP(Table1[Township],TblAdmin3[[Township]:[Township PCODE]],2,FALSE)</f>
        <v>#N/A</v>
      </c>
      <c r="M121" s="35"/>
      <c r="N121" s="15" t="str">
        <f>IFERROR(VLOOKUP(Table1[[#This Row],[Town]],TblAdmin4_Urban[[Town]:[Town_PCODE]],2,FALSE),"")</f>
        <v/>
      </c>
      <c r="O121" s="15" t="str">
        <f>IFERROR(VLOOKUP(Table1[[#This Row],[Town]],TblAdmin4_Urban[[Town]:[Longitude]],3,FALSE)," ")</f>
        <v xml:space="preserve"> </v>
      </c>
      <c r="P121" s="15" t="str">
        <f>IFERROR(VLOOKUP(Table1[[#This Row],[Town]],TblAdmin4_Urban[[Town]:[Longitude]],4,FALSE)," ")</f>
        <v xml:space="preserve"> </v>
      </c>
      <c r="Q121" s="15"/>
      <c r="R121" s="15" t="str">
        <f>IFERROR(VLOOKUP(Table1[[#This Row],[Wards]],TblAdmin5_Urban[[Ward]:[Ward_PCODE]],2,FALSE),"")</f>
        <v/>
      </c>
      <c r="S121" s="34"/>
      <c r="T121" s="15" t="str">
        <f>IFERROR(VLOOKUP(Table1[[#This Row],[Village_Tract]],TblAdmin4_Rural[[Village_Track]:[Village_Track PCODE]],2,FALSE),"")</f>
        <v/>
      </c>
      <c r="U121" s="15"/>
      <c r="V121" s="133" t="str">
        <f>IFERROR(VLOOKUP(Table1[[#This Row],[Village]],TblAdmin5_Rural[[Village PCODE]:[Village]],2,FALSE),"")</f>
        <v/>
      </c>
      <c r="W121" s="133" t="str">
        <f>IFERROR(VLOOKUP(Table1[[#This Row],[Village]],TblAdmin5_Rural[[Village]:[Longitude]],3,FALSE),"")</f>
        <v/>
      </c>
      <c r="X121" s="133" t="str">
        <f>IFERROR(VLOOKUP(Table1[[#This Row],[Village]],TblAdmin5_Rural[[Village]:[Longitude]],4,FALSE),"")</f>
        <v/>
      </c>
      <c r="Y121" s="15"/>
      <c r="Z121" s="15" t="str">
        <f>IFERROR(VLOOKUP(Table1[[#This Row],[Camp Name]],Table13[[Camp]:[CP_Pcode]],2,FALSE),"")</f>
        <v/>
      </c>
      <c r="AA121" s="133" t="str">
        <f>IF(Table1[[#This Row],[Camp PCODE]]="","",VLOOKUP(Table1[[#This Row],[Camp PCODE]],WHERE!AN120:AP338,2,FALSE))</f>
        <v/>
      </c>
      <c r="AB121" s="134" t="str">
        <f>IF(Table1[[#This Row],[Latitude]]="","",VLOOKUP(Table1[[#This Row],[Latitude]],WHERE!AO120:AP338,2,FALSE))</f>
        <v/>
      </c>
      <c r="AC121" s="134"/>
      <c r="AD121" s="134"/>
      <c r="AE121" s="134"/>
      <c r="AF121" s="134"/>
      <c r="AG121" s="38"/>
      <c r="AH121" s="133" t="str">
        <f>IFERROR(VLOOKUP(Table1[[#This Row],[Activity]],Table18[],2,FALSE),"")</f>
        <v/>
      </c>
      <c r="AI121" s="133" t="e">
        <f>VLOOKUP(Table1[[#This Row],[Activity]],Table14[],2,FALSE)</f>
        <v>#N/A</v>
      </c>
      <c r="AJ121" s="15"/>
      <c r="AL121" s="135"/>
      <c r="AM121" s="135">
        <f>(Table1[[#This Row],[Girls (Number)]]+Table1[[#This Row],[Boys  (Number)]])</f>
        <v>0</v>
      </c>
      <c r="AN121" s="135"/>
      <c r="AO121" s="135"/>
      <c r="AP121" s="135"/>
      <c r="AQ121" s="135">
        <f>(Table1[[#This Row],[Men +18]]+Table1[[#This Row],[Women +18]])</f>
        <v>0</v>
      </c>
      <c r="AR121" s="135"/>
      <c r="AS121" s="135"/>
      <c r="AT121" s="135"/>
      <c r="AU121" s="149"/>
      <c r="AV121" s="149"/>
      <c r="AW121" s="36"/>
      <c r="AX121" s="135"/>
      <c r="AY121" s="135"/>
      <c r="AZ121" s="135"/>
      <c r="BA121" s="36"/>
      <c r="BB121" s="135"/>
      <c r="BC121" s="36"/>
      <c r="BD121" s="135"/>
      <c r="BE121" s="36"/>
      <c r="BF121" s="135"/>
      <c r="BG121" s="36"/>
    </row>
    <row r="122" spans="1:59" ht="15" customHeight="1">
      <c r="A122" s="132"/>
      <c r="C122" s="15" t="str">
        <f>IF(Table1[[#This Row],[Reporting Organisation]]="","",VLOOKUP(Table1[[#This Row],[Reporting Organisation]],Table3[],2,FALSE))</f>
        <v/>
      </c>
      <c r="D122" s="15" t="str">
        <f>IFERROR(VLOOKUP(B122,ORG_LIST:TYPEORG,3,FALSE)," ")</f>
        <v xml:space="preserve"> </v>
      </c>
      <c r="E122" s="35"/>
      <c r="F122" s="35"/>
      <c r="G122" s="35"/>
      <c r="H122" s="15" t="e">
        <f>VLOOKUP(Table1[[#This Row],[State]],TblAdmin1[],2,FALSE)</f>
        <v>#N/A</v>
      </c>
      <c r="I122" s="35"/>
      <c r="J122" s="15" t="e">
        <f>VLOOKUP(Table1[District],TblAdmin2[[District]:[District PCODE]],2,FALSE)</f>
        <v>#N/A</v>
      </c>
      <c r="K122" s="35"/>
      <c r="L122" s="15" t="e">
        <f>VLOOKUP(Table1[Township],TblAdmin3[[Township]:[Township PCODE]],2,FALSE)</f>
        <v>#N/A</v>
      </c>
      <c r="M122" s="35"/>
      <c r="N122" s="15" t="str">
        <f>IFERROR(VLOOKUP(Table1[[#This Row],[Town]],TblAdmin4_Urban[[Town]:[Town_PCODE]],2,FALSE),"")</f>
        <v/>
      </c>
      <c r="O122" s="15" t="str">
        <f>IFERROR(VLOOKUP(Table1[[#This Row],[Town]],TblAdmin4_Urban[[Town]:[Longitude]],3,FALSE)," ")</f>
        <v xml:space="preserve"> </v>
      </c>
      <c r="P122" s="15" t="str">
        <f>IFERROR(VLOOKUP(Table1[[#This Row],[Town]],TblAdmin4_Urban[[Town]:[Longitude]],4,FALSE)," ")</f>
        <v xml:space="preserve"> </v>
      </c>
      <c r="Q122" s="15"/>
      <c r="R122" s="15" t="str">
        <f>IFERROR(VLOOKUP(Table1[[#This Row],[Wards]],TblAdmin5_Urban[[Ward]:[Ward_PCODE]],2,FALSE),"")</f>
        <v/>
      </c>
      <c r="S122" s="34"/>
      <c r="T122" s="15" t="str">
        <f>IFERROR(VLOOKUP(Table1[[#This Row],[Village_Tract]],TblAdmin4_Rural[[Village_Track]:[Village_Track PCODE]],2,FALSE),"")</f>
        <v/>
      </c>
      <c r="U122" s="15"/>
      <c r="V122" s="133" t="str">
        <f>IFERROR(VLOOKUP(Table1[[#This Row],[Village]],TblAdmin5_Rural[[Village PCODE]:[Village]],2,FALSE),"")</f>
        <v/>
      </c>
      <c r="W122" s="133" t="str">
        <f>IFERROR(VLOOKUP(Table1[[#This Row],[Village]],TblAdmin5_Rural[[Village]:[Longitude]],3,FALSE),"")</f>
        <v/>
      </c>
      <c r="X122" s="133" t="str">
        <f>IFERROR(VLOOKUP(Table1[[#This Row],[Village]],TblAdmin5_Rural[[Village]:[Longitude]],4,FALSE),"")</f>
        <v/>
      </c>
      <c r="Y122" s="15"/>
      <c r="Z122" s="15" t="str">
        <f>IFERROR(VLOOKUP(Table1[[#This Row],[Camp Name]],Table13[[Camp]:[CP_Pcode]],2,FALSE),"")</f>
        <v/>
      </c>
      <c r="AA122" s="133" t="str">
        <f>IF(Table1[[#This Row],[Camp PCODE]]="","",VLOOKUP(Table1[[#This Row],[Camp PCODE]],WHERE!AN121:AP339,2,FALSE))</f>
        <v/>
      </c>
      <c r="AB122" s="134" t="str">
        <f>IF(Table1[[#This Row],[Latitude]]="","",VLOOKUP(Table1[[#This Row],[Latitude]],WHERE!AO121:AP339,2,FALSE))</f>
        <v/>
      </c>
      <c r="AC122" s="134"/>
      <c r="AD122" s="134"/>
      <c r="AE122" s="134"/>
      <c r="AF122" s="134"/>
      <c r="AG122" s="38"/>
      <c r="AH122" s="133" t="str">
        <f>IFERROR(VLOOKUP(Table1[[#This Row],[Activity]],Table18[],2,FALSE),"")</f>
        <v/>
      </c>
      <c r="AI122" s="133" t="e">
        <f>VLOOKUP(Table1[[#This Row],[Activity]],Table14[],2,FALSE)</f>
        <v>#N/A</v>
      </c>
      <c r="AJ122" s="15"/>
      <c r="AL122" s="135"/>
      <c r="AM122" s="135">
        <f>(Table1[[#This Row],[Girls (Number)]]+Table1[[#This Row],[Boys  (Number)]])</f>
        <v>0</v>
      </c>
      <c r="AN122" s="135"/>
      <c r="AO122" s="135"/>
      <c r="AP122" s="135"/>
      <c r="AQ122" s="135">
        <f>(Table1[[#This Row],[Men +18]]+Table1[[#This Row],[Women +18]])</f>
        <v>0</v>
      </c>
      <c r="AR122" s="135"/>
      <c r="AS122" s="135"/>
      <c r="AT122" s="135"/>
      <c r="AU122" s="149"/>
      <c r="AV122" s="149"/>
      <c r="AW122" s="36"/>
      <c r="AX122" s="135"/>
      <c r="AY122" s="135"/>
      <c r="AZ122" s="135"/>
      <c r="BA122" s="36"/>
      <c r="BB122" s="135"/>
      <c r="BC122" s="36"/>
      <c r="BD122" s="135"/>
      <c r="BE122" s="36"/>
      <c r="BF122" s="135"/>
      <c r="BG122" s="36"/>
    </row>
    <row r="123" spans="1:59" ht="15" customHeight="1">
      <c r="A123" s="132"/>
      <c r="C123" s="15" t="str">
        <f>IF(Table1[[#This Row],[Reporting Organisation]]="","",VLOOKUP(Table1[[#This Row],[Reporting Organisation]],Table3[],2,FALSE))</f>
        <v/>
      </c>
      <c r="D123" s="15" t="str">
        <f>IFERROR(VLOOKUP(B123,ORG_LIST:TYPEORG,3,FALSE)," ")</f>
        <v xml:space="preserve"> </v>
      </c>
      <c r="E123" s="35"/>
      <c r="F123" s="35"/>
      <c r="G123" s="35"/>
      <c r="H123" s="15" t="e">
        <f>VLOOKUP(Table1[[#This Row],[State]],TblAdmin1[],2,FALSE)</f>
        <v>#N/A</v>
      </c>
      <c r="I123" s="35"/>
      <c r="J123" s="15" t="e">
        <f>VLOOKUP(Table1[District],TblAdmin2[[District]:[District PCODE]],2,FALSE)</f>
        <v>#N/A</v>
      </c>
      <c r="K123" s="35"/>
      <c r="L123" s="15" t="e">
        <f>VLOOKUP(Table1[Township],TblAdmin3[[Township]:[Township PCODE]],2,FALSE)</f>
        <v>#N/A</v>
      </c>
      <c r="M123" s="35"/>
      <c r="N123" s="15" t="str">
        <f>IFERROR(VLOOKUP(Table1[[#This Row],[Town]],TblAdmin4_Urban[[Town]:[Town_PCODE]],2,FALSE),"")</f>
        <v/>
      </c>
      <c r="O123" s="15" t="str">
        <f>IFERROR(VLOOKUP(Table1[[#This Row],[Town]],TblAdmin4_Urban[[Town]:[Longitude]],3,FALSE)," ")</f>
        <v xml:space="preserve"> </v>
      </c>
      <c r="P123" s="15" t="str">
        <f>IFERROR(VLOOKUP(Table1[[#This Row],[Town]],TblAdmin4_Urban[[Town]:[Longitude]],4,FALSE)," ")</f>
        <v xml:space="preserve"> </v>
      </c>
      <c r="Q123" s="15"/>
      <c r="R123" s="15" t="str">
        <f>IFERROR(VLOOKUP(Table1[[#This Row],[Wards]],TblAdmin5_Urban[[Ward]:[Ward_PCODE]],2,FALSE),"")</f>
        <v/>
      </c>
      <c r="S123" s="34"/>
      <c r="T123" s="15" t="str">
        <f>IFERROR(VLOOKUP(Table1[[#This Row],[Village_Tract]],TblAdmin4_Rural[[Village_Track]:[Village_Track PCODE]],2,FALSE),"")</f>
        <v/>
      </c>
      <c r="U123" s="15"/>
      <c r="V123" s="133" t="str">
        <f>IFERROR(VLOOKUP(Table1[[#This Row],[Village]],TblAdmin5_Rural[[Village PCODE]:[Village]],2,FALSE),"")</f>
        <v/>
      </c>
      <c r="W123" s="133" t="str">
        <f>IFERROR(VLOOKUP(Table1[[#This Row],[Village]],TblAdmin5_Rural[[Village]:[Longitude]],3,FALSE),"")</f>
        <v/>
      </c>
      <c r="X123" s="133" t="str">
        <f>IFERROR(VLOOKUP(Table1[[#This Row],[Village]],TblAdmin5_Rural[[Village]:[Longitude]],4,FALSE),"")</f>
        <v/>
      </c>
      <c r="Y123" s="15"/>
      <c r="Z123" s="15" t="str">
        <f>IFERROR(VLOOKUP(Table1[[#This Row],[Camp Name]],Table13[[Camp]:[CP_Pcode]],2,FALSE),"")</f>
        <v/>
      </c>
      <c r="AA123" s="133" t="str">
        <f>IF(Table1[[#This Row],[Camp PCODE]]="","",VLOOKUP(Table1[[#This Row],[Camp PCODE]],WHERE!AN122:AP340,2,FALSE))</f>
        <v/>
      </c>
      <c r="AB123" s="134" t="str">
        <f>IF(Table1[[#This Row],[Latitude]]="","",VLOOKUP(Table1[[#This Row],[Latitude]],WHERE!AO122:AP340,2,FALSE))</f>
        <v/>
      </c>
      <c r="AC123" s="134"/>
      <c r="AD123" s="134"/>
      <c r="AE123" s="134"/>
      <c r="AF123" s="134"/>
      <c r="AG123" s="38"/>
      <c r="AH123" s="133" t="str">
        <f>IFERROR(VLOOKUP(Table1[[#This Row],[Activity]],Table18[],2,FALSE),"")</f>
        <v/>
      </c>
      <c r="AI123" s="133" t="e">
        <f>VLOOKUP(Table1[[#This Row],[Activity]],Table14[],2,FALSE)</f>
        <v>#N/A</v>
      </c>
      <c r="AJ123" s="15"/>
      <c r="AL123" s="135"/>
      <c r="AM123" s="135">
        <f>(Table1[[#This Row],[Girls (Number)]]+Table1[[#This Row],[Boys  (Number)]])</f>
        <v>0</v>
      </c>
      <c r="AN123" s="135"/>
      <c r="AO123" s="135"/>
      <c r="AP123" s="135"/>
      <c r="AQ123" s="135">
        <f>(Table1[[#This Row],[Men +18]]+Table1[[#This Row],[Women +18]])</f>
        <v>0</v>
      </c>
      <c r="AR123" s="135"/>
      <c r="AS123" s="135"/>
      <c r="AT123" s="135"/>
      <c r="AU123" s="149"/>
      <c r="AV123" s="149"/>
      <c r="AW123" s="36"/>
      <c r="AX123" s="135"/>
      <c r="AY123" s="135"/>
      <c r="AZ123" s="135"/>
      <c r="BA123" s="36"/>
      <c r="BB123" s="135"/>
      <c r="BC123" s="36"/>
      <c r="BD123" s="135"/>
      <c r="BE123" s="36"/>
      <c r="BF123" s="135"/>
      <c r="BG123" s="36"/>
    </row>
    <row r="124" spans="1:59" ht="15" customHeight="1">
      <c r="A124" s="132"/>
      <c r="C124" s="15" t="str">
        <f>IF(Table1[[#This Row],[Reporting Organisation]]="","",VLOOKUP(Table1[[#This Row],[Reporting Organisation]],Table3[],2,FALSE))</f>
        <v/>
      </c>
      <c r="D124" s="15" t="str">
        <f>IFERROR(VLOOKUP(B124,ORG_LIST:TYPEORG,3,FALSE)," ")</f>
        <v xml:space="preserve"> </v>
      </c>
      <c r="E124" s="35"/>
      <c r="F124" s="35"/>
      <c r="G124" s="35"/>
      <c r="H124" s="15" t="e">
        <f>VLOOKUP(Table1[[#This Row],[State]],TblAdmin1[],2,FALSE)</f>
        <v>#N/A</v>
      </c>
      <c r="I124" s="35"/>
      <c r="J124" s="15" t="e">
        <f>VLOOKUP(Table1[District],TblAdmin2[[District]:[District PCODE]],2,FALSE)</f>
        <v>#N/A</v>
      </c>
      <c r="K124" s="35"/>
      <c r="L124" s="15" t="e">
        <f>VLOOKUP(Table1[Township],TblAdmin3[[Township]:[Township PCODE]],2,FALSE)</f>
        <v>#N/A</v>
      </c>
      <c r="M124" s="35"/>
      <c r="N124" s="15" t="str">
        <f>IFERROR(VLOOKUP(Table1[[#This Row],[Town]],TblAdmin4_Urban[[Town]:[Town_PCODE]],2,FALSE),"")</f>
        <v/>
      </c>
      <c r="O124" s="15" t="str">
        <f>IFERROR(VLOOKUP(Table1[[#This Row],[Town]],TblAdmin4_Urban[[Town]:[Longitude]],3,FALSE)," ")</f>
        <v xml:space="preserve"> </v>
      </c>
      <c r="P124" s="15" t="str">
        <f>IFERROR(VLOOKUP(Table1[[#This Row],[Town]],TblAdmin4_Urban[[Town]:[Longitude]],4,FALSE)," ")</f>
        <v xml:space="preserve"> </v>
      </c>
      <c r="Q124" s="15"/>
      <c r="R124" s="15" t="str">
        <f>IFERROR(VLOOKUP(Table1[[#This Row],[Wards]],TblAdmin5_Urban[[Ward]:[Ward_PCODE]],2,FALSE),"")</f>
        <v/>
      </c>
      <c r="S124" s="34"/>
      <c r="T124" s="15" t="str">
        <f>IFERROR(VLOOKUP(Table1[[#This Row],[Village_Tract]],TblAdmin4_Rural[[Village_Track]:[Village_Track PCODE]],2,FALSE),"")</f>
        <v/>
      </c>
      <c r="U124" s="15"/>
      <c r="V124" s="133" t="str">
        <f>IFERROR(VLOOKUP(Table1[[#This Row],[Village]],TblAdmin5_Rural[[Village PCODE]:[Village]],2,FALSE),"")</f>
        <v/>
      </c>
      <c r="W124" s="133" t="str">
        <f>IFERROR(VLOOKUP(Table1[[#This Row],[Village]],TblAdmin5_Rural[[Village]:[Longitude]],3,FALSE),"")</f>
        <v/>
      </c>
      <c r="X124" s="133" t="str">
        <f>IFERROR(VLOOKUP(Table1[[#This Row],[Village]],TblAdmin5_Rural[[Village]:[Longitude]],4,FALSE),"")</f>
        <v/>
      </c>
      <c r="Y124" s="15"/>
      <c r="Z124" s="15" t="str">
        <f>IFERROR(VLOOKUP(Table1[[#This Row],[Camp Name]],Table13[[Camp]:[CP_Pcode]],2,FALSE),"")</f>
        <v/>
      </c>
      <c r="AA124" s="133" t="str">
        <f>IF(Table1[[#This Row],[Camp PCODE]]="","",VLOOKUP(Table1[[#This Row],[Camp PCODE]],WHERE!AN123:AP341,2,FALSE))</f>
        <v/>
      </c>
      <c r="AB124" s="134" t="str">
        <f>IF(Table1[[#This Row],[Latitude]]="","",VLOOKUP(Table1[[#This Row],[Latitude]],WHERE!AO123:AP341,2,FALSE))</f>
        <v/>
      </c>
      <c r="AC124" s="134"/>
      <c r="AD124" s="134"/>
      <c r="AE124" s="134"/>
      <c r="AF124" s="134"/>
      <c r="AG124" s="38"/>
      <c r="AH124" s="133" t="str">
        <f>IFERROR(VLOOKUP(Table1[[#This Row],[Activity]],Table18[],2,FALSE),"")</f>
        <v/>
      </c>
      <c r="AI124" s="133" t="e">
        <f>VLOOKUP(Table1[[#This Row],[Activity]],Table14[],2,FALSE)</f>
        <v>#N/A</v>
      </c>
      <c r="AJ124" s="15"/>
      <c r="AL124" s="135"/>
      <c r="AM124" s="135">
        <f>(Table1[[#This Row],[Girls (Number)]]+Table1[[#This Row],[Boys  (Number)]])</f>
        <v>0</v>
      </c>
      <c r="AN124" s="135"/>
      <c r="AO124" s="135"/>
      <c r="AP124" s="135"/>
      <c r="AQ124" s="135">
        <f>(Table1[[#This Row],[Men +18]]+Table1[[#This Row],[Women +18]])</f>
        <v>0</v>
      </c>
      <c r="AR124" s="135"/>
      <c r="AS124" s="135"/>
      <c r="AT124" s="135"/>
      <c r="AU124" s="149"/>
      <c r="AV124" s="149"/>
      <c r="AW124" s="36"/>
      <c r="AX124" s="135"/>
      <c r="AY124" s="135"/>
      <c r="AZ124" s="135"/>
      <c r="BA124" s="36"/>
      <c r="BB124" s="135"/>
      <c r="BC124" s="36"/>
      <c r="BD124" s="135"/>
      <c r="BE124" s="36"/>
      <c r="BF124" s="135"/>
      <c r="BG124" s="36"/>
    </row>
    <row r="125" spans="1:59" ht="15" customHeight="1">
      <c r="A125" s="132"/>
      <c r="C125" s="15" t="str">
        <f>IF(Table1[[#This Row],[Reporting Organisation]]="","",VLOOKUP(Table1[[#This Row],[Reporting Organisation]],Table3[],2,FALSE))</f>
        <v/>
      </c>
      <c r="D125" s="15" t="str">
        <f>IFERROR(VLOOKUP(B125,ORG_LIST:TYPEORG,3,FALSE)," ")</f>
        <v xml:space="preserve"> </v>
      </c>
      <c r="E125" s="35"/>
      <c r="F125" s="35"/>
      <c r="G125" s="35"/>
      <c r="H125" s="15" t="e">
        <f>VLOOKUP(Table1[[#This Row],[State]],TblAdmin1[],2,FALSE)</f>
        <v>#N/A</v>
      </c>
      <c r="I125" s="35"/>
      <c r="J125" s="15" t="e">
        <f>VLOOKUP(Table1[District],TblAdmin2[[District]:[District PCODE]],2,FALSE)</f>
        <v>#N/A</v>
      </c>
      <c r="K125" s="35"/>
      <c r="L125" s="15" t="e">
        <f>VLOOKUP(Table1[Township],TblAdmin3[[Township]:[Township PCODE]],2,FALSE)</f>
        <v>#N/A</v>
      </c>
      <c r="M125" s="35"/>
      <c r="N125" s="15" t="str">
        <f>IFERROR(VLOOKUP(Table1[[#This Row],[Town]],TblAdmin4_Urban[[Town]:[Town_PCODE]],2,FALSE),"")</f>
        <v/>
      </c>
      <c r="O125" s="15" t="str">
        <f>IFERROR(VLOOKUP(Table1[[#This Row],[Town]],TblAdmin4_Urban[[Town]:[Longitude]],3,FALSE)," ")</f>
        <v xml:space="preserve"> </v>
      </c>
      <c r="P125" s="15" t="str">
        <f>IFERROR(VLOOKUP(Table1[[#This Row],[Town]],TblAdmin4_Urban[[Town]:[Longitude]],4,FALSE)," ")</f>
        <v xml:space="preserve"> </v>
      </c>
      <c r="Q125" s="15"/>
      <c r="R125" s="15" t="str">
        <f>IFERROR(VLOOKUP(Table1[[#This Row],[Wards]],TblAdmin5_Urban[[Ward]:[Ward_PCODE]],2,FALSE),"")</f>
        <v/>
      </c>
      <c r="S125" s="34"/>
      <c r="T125" s="15" t="str">
        <f>IFERROR(VLOOKUP(Table1[[#This Row],[Village_Tract]],TblAdmin4_Rural[[Village_Track]:[Village_Track PCODE]],2,FALSE),"")</f>
        <v/>
      </c>
      <c r="U125" s="15"/>
      <c r="V125" s="133" t="str">
        <f>IFERROR(VLOOKUP(Table1[[#This Row],[Village]],TblAdmin5_Rural[[Village PCODE]:[Village]],2,FALSE),"")</f>
        <v/>
      </c>
      <c r="W125" s="133" t="str">
        <f>IFERROR(VLOOKUP(Table1[[#This Row],[Village]],TblAdmin5_Rural[[Village]:[Longitude]],3,FALSE),"")</f>
        <v/>
      </c>
      <c r="X125" s="133" t="str">
        <f>IFERROR(VLOOKUP(Table1[[#This Row],[Village]],TblAdmin5_Rural[[Village]:[Longitude]],4,FALSE),"")</f>
        <v/>
      </c>
      <c r="Y125" s="15"/>
      <c r="Z125" s="15" t="str">
        <f>IFERROR(VLOOKUP(Table1[[#This Row],[Camp Name]],Table13[[Camp]:[CP_Pcode]],2,FALSE),"")</f>
        <v/>
      </c>
      <c r="AA125" s="133" t="str">
        <f>IF(Table1[[#This Row],[Camp PCODE]]="","",VLOOKUP(Table1[[#This Row],[Camp PCODE]],WHERE!AN124:AP342,2,FALSE))</f>
        <v/>
      </c>
      <c r="AB125" s="134" t="str">
        <f>IF(Table1[[#This Row],[Latitude]]="","",VLOOKUP(Table1[[#This Row],[Latitude]],WHERE!AO124:AP342,2,FALSE))</f>
        <v/>
      </c>
      <c r="AC125" s="134"/>
      <c r="AD125" s="134"/>
      <c r="AE125" s="134"/>
      <c r="AF125" s="134"/>
      <c r="AG125" s="38"/>
      <c r="AH125" s="133" t="str">
        <f>IFERROR(VLOOKUP(Table1[[#This Row],[Activity]],Table18[],2,FALSE),"")</f>
        <v/>
      </c>
      <c r="AI125" s="133" t="e">
        <f>VLOOKUP(Table1[[#This Row],[Activity]],Table14[],2,FALSE)</f>
        <v>#N/A</v>
      </c>
      <c r="AJ125" s="15"/>
      <c r="AL125" s="135"/>
      <c r="AM125" s="135">
        <f>(Table1[[#This Row],[Girls (Number)]]+Table1[[#This Row],[Boys  (Number)]])</f>
        <v>0</v>
      </c>
      <c r="AN125" s="135"/>
      <c r="AO125" s="135"/>
      <c r="AP125" s="135"/>
      <c r="AQ125" s="135">
        <f>(Table1[[#This Row],[Men +18]]+Table1[[#This Row],[Women +18]])</f>
        <v>0</v>
      </c>
      <c r="AR125" s="135"/>
      <c r="AS125" s="135"/>
      <c r="AT125" s="135"/>
      <c r="AU125" s="149"/>
      <c r="AV125" s="149"/>
      <c r="AW125" s="36"/>
      <c r="AX125" s="135"/>
      <c r="AY125" s="135"/>
      <c r="AZ125" s="135"/>
      <c r="BA125" s="36"/>
      <c r="BB125" s="135"/>
      <c r="BC125" s="36"/>
      <c r="BD125" s="135"/>
      <c r="BE125" s="36"/>
      <c r="BF125" s="135"/>
      <c r="BG125" s="36"/>
    </row>
    <row r="126" spans="1:59" ht="15" customHeight="1">
      <c r="A126" s="132"/>
      <c r="C126" s="15" t="str">
        <f>IF(Table1[[#This Row],[Reporting Organisation]]="","",VLOOKUP(Table1[[#This Row],[Reporting Organisation]],Table3[],2,FALSE))</f>
        <v/>
      </c>
      <c r="D126" s="15" t="str">
        <f>IFERROR(VLOOKUP(B126,ORG_LIST:TYPEORG,3,FALSE)," ")</f>
        <v xml:space="preserve"> </v>
      </c>
      <c r="E126" s="35"/>
      <c r="F126" s="35"/>
      <c r="G126" s="35"/>
      <c r="H126" s="15" t="e">
        <f>VLOOKUP(Table1[[#This Row],[State]],TblAdmin1[],2,FALSE)</f>
        <v>#N/A</v>
      </c>
      <c r="I126" s="35"/>
      <c r="J126" s="15" t="e">
        <f>VLOOKUP(Table1[District],TblAdmin2[[District]:[District PCODE]],2,FALSE)</f>
        <v>#N/A</v>
      </c>
      <c r="K126" s="35"/>
      <c r="L126" s="15" t="e">
        <f>VLOOKUP(Table1[Township],TblAdmin3[[Township]:[Township PCODE]],2,FALSE)</f>
        <v>#N/A</v>
      </c>
      <c r="M126" s="35"/>
      <c r="N126" s="15" t="str">
        <f>IFERROR(VLOOKUP(Table1[[#This Row],[Town]],TblAdmin4_Urban[[Town]:[Town_PCODE]],2,FALSE),"")</f>
        <v/>
      </c>
      <c r="O126" s="15" t="str">
        <f>IFERROR(VLOOKUP(Table1[[#This Row],[Town]],TblAdmin4_Urban[[Town]:[Longitude]],3,FALSE)," ")</f>
        <v xml:space="preserve"> </v>
      </c>
      <c r="P126" s="15" t="str">
        <f>IFERROR(VLOOKUP(Table1[[#This Row],[Town]],TblAdmin4_Urban[[Town]:[Longitude]],4,FALSE)," ")</f>
        <v xml:space="preserve"> </v>
      </c>
      <c r="Q126" s="15"/>
      <c r="R126" s="15" t="str">
        <f>IFERROR(VLOOKUP(Table1[[#This Row],[Wards]],TblAdmin5_Urban[[Ward]:[Ward_PCODE]],2,FALSE),"")</f>
        <v/>
      </c>
      <c r="S126" s="34"/>
      <c r="T126" s="15" t="str">
        <f>IFERROR(VLOOKUP(Table1[[#This Row],[Village_Tract]],TblAdmin4_Rural[[Village_Track]:[Village_Track PCODE]],2,FALSE),"")</f>
        <v/>
      </c>
      <c r="U126" s="15"/>
      <c r="V126" s="133" t="str">
        <f>IFERROR(VLOOKUP(Table1[[#This Row],[Village]],TblAdmin5_Rural[[Village PCODE]:[Village]],2,FALSE),"")</f>
        <v/>
      </c>
      <c r="W126" s="133" t="str">
        <f>IFERROR(VLOOKUP(Table1[[#This Row],[Village]],TblAdmin5_Rural[[Village]:[Longitude]],3,FALSE),"")</f>
        <v/>
      </c>
      <c r="X126" s="133" t="str">
        <f>IFERROR(VLOOKUP(Table1[[#This Row],[Village]],TblAdmin5_Rural[[Village]:[Longitude]],4,FALSE),"")</f>
        <v/>
      </c>
      <c r="Y126" s="15"/>
      <c r="Z126" s="15" t="str">
        <f>IFERROR(VLOOKUP(Table1[[#This Row],[Camp Name]],Table13[[Camp]:[CP_Pcode]],2,FALSE),"")</f>
        <v/>
      </c>
      <c r="AA126" s="133" t="str">
        <f>IF(Table1[[#This Row],[Camp PCODE]]="","",VLOOKUP(Table1[[#This Row],[Camp PCODE]],WHERE!AN125:AP343,2,FALSE))</f>
        <v/>
      </c>
      <c r="AB126" s="134" t="str">
        <f>IF(Table1[[#This Row],[Latitude]]="","",VLOOKUP(Table1[[#This Row],[Latitude]],WHERE!AO125:AP343,2,FALSE))</f>
        <v/>
      </c>
      <c r="AC126" s="134"/>
      <c r="AD126" s="134"/>
      <c r="AE126" s="134"/>
      <c r="AF126" s="134"/>
      <c r="AG126" s="38"/>
      <c r="AH126" s="133" t="str">
        <f>IFERROR(VLOOKUP(Table1[[#This Row],[Activity]],Table18[],2,FALSE),"")</f>
        <v/>
      </c>
      <c r="AI126" s="133" t="e">
        <f>VLOOKUP(Table1[[#This Row],[Activity]],Table14[],2,FALSE)</f>
        <v>#N/A</v>
      </c>
      <c r="AJ126" s="15"/>
      <c r="AL126" s="135"/>
      <c r="AM126" s="135">
        <f>(Table1[[#This Row],[Girls (Number)]]+Table1[[#This Row],[Boys  (Number)]])</f>
        <v>0</v>
      </c>
      <c r="AN126" s="135"/>
      <c r="AO126" s="135"/>
      <c r="AP126" s="135"/>
      <c r="AQ126" s="135">
        <f>(Table1[[#This Row],[Men +18]]+Table1[[#This Row],[Women +18]])</f>
        <v>0</v>
      </c>
      <c r="AR126" s="135"/>
      <c r="AS126" s="135"/>
      <c r="AT126" s="135"/>
      <c r="AU126" s="149"/>
      <c r="AV126" s="149"/>
      <c r="AW126" s="36"/>
      <c r="AX126" s="135"/>
      <c r="AY126" s="135"/>
      <c r="AZ126" s="135"/>
      <c r="BA126" s="36"/>
      <c r="BB126" s="135"/>
      <c r="BC126" s="36"/>
      <c r="BD126" s="135"/>
      <c r="BE126" s="36"/>
      <c r="BF126" s="135"/>
      <c r="BG126" s="36"/>
    </row>
    <row r="127" spans="1:59" ht="15" customHeight="1">
      <c r="A127" s="132"/>
      <c r="C127" s="15" t="str">
        <f>IF(Table1[[#This Row],[Reporting Organisation]]="","",VLOOKUP(Table1[[#This Row],[Reporting Organisation]],Table3[],2,FALSE))</f>
        <v/>
      </c>
      <c r="D127" s="15" t="str">
        <f>IFERROR(VLOOKUP(B127,ORG_LIST:TYPEORG,3,FALSE)," ")</f>
        <v xml:space="preserve"> </v>
      </c>
      <c r="E127" s="35"/>
      <c r="F127" s="35"/>
      <c r="G127" s="35"/>
      <c r="H127" s="15" t="e">
        <f>VLOOKUP(Table1[[#This Row],[State]],TblAdmin1[],2,FALSE)</f>
        <v>#N/A</v>
      </c>
      <c r="I127" s="35"/>
      <c r="J127" s="15" t="e">
        <f>VLOOKUP(Table1[District],TblAdmin2[[District]:[District PCODE]],2,FALSE)</f>
        <v>#N/A</v>
      </c>
      <c r="K127" s="35"/>
      <c r="L127" s="15" t="e">
        <f>VLOOKUP(Table1[Township],TblAdmin3[[Township]:[Township PCODE]],2,FALSE)</f>
        <v>#N/A</v>
      </c>
      <c r="M127" s="35"/>
      <c r="N127" s="15" t="str">
        <f>IFERROR(VLOOKUP(Table1[[#This Row],[Town]],TblAdmin4_Urban[[Town]:[Town_PCODE]],2,FALSE),"")</f>
        <v/>
      </c>
      <c r="O127" s="15" t="str">
        <f>IFERROR(VLOOKUP(Table1[[#This Row],[Town]],TblAdmin4_Urban[[Town]:[Longitude]],3,FALSE)," ")</f>
        <v xml:space="preserve"> </v>
      </c>
      <c r="P127" s="15" t="str">
        <f>IFERROR(VLOOKUP(Table1[[#This Row],[Town]],TblAdmin4_Urban[[Town]:[Longitude]],4,FALSE)," ")</f>
        <v xml:space="preserve"> </v>
      </c>
      <c r="Q127" s="15"/>
      <c r="R127" s="15" t="str">
        <f>IFERROR(VLOOKUP(Table1[[#This Row],[Wards]],TblAdmin5_Urban[[Ward]:[Ward_PCODE]],2,FALSE),"")</f>
        <v/>
      </c>
      <c r="S127" s="34"/>
      <c r="T127" s="15" t="str">
        <f>IFERROR(VLOOKUP(Table1[[#This Row],[Village_Tract]],TblAdmin4_Rural[[Village_Track]:[Village_Track PCODE]],2,FALSE),"")</f>
        <v/>
      </c>
      <c r="U127" s="15"/>
      <c r="V127" s="133" t="str">
        <f>IFERROR(VLOOKUP(Table1[[#This Row],[Village]],TblAdmin5_Rural[[Village PCODE]:[Village]],2,FALSE),"")</f>
        <v/>
      </c>
      <c r="W127" s="133" t="str">
        <f>IFERROR(VLOOKUP(Table1[[#This Row],[Village]],TblAdmin5_Rural[[Village]:[Longitude]],3,FALSE),"")</f>
        <v/>
      </c>
      <c r="X127" s="133" t="str">
        <f>IFERROR(VLOOKUP(Table1[[#This Row],[Village]],TblAdmin5_Rural[[Village]:[Longitude]],4,FALSE),"")</f>
        <v/>
      </c>
      <c r="Y127" s="15"/>
      <c r="Z127" s="15" t="str">
        <f>IFERROR(VLOOKUP(Table1[[#This Row],[Camp Name]],Table13[[Camp]:[CP_Pcode]],2,FALSE),"")</f>
        <v/>
      </c>
      <c r="AA127" s="133" t="str">
        <f>IF(Table1[[#This Row],[Camp PCODE]]="","",VLOOKUP(Table1[[#This Row],[Camp PCODE]],WHERE!AN126:AP344,2,FALSE))</f>
        <v/>
      </c>
      <c r="AB127" s="134" t="str">
        <f>IF(Table1[[#This Row],[Latitude]]="","",VLOOKUP(Table1[[#This Row],[Latitude]],WHERE!AO126:AP344,2,FALSE))</f>
        <v/>
      </c>
      <c r="AC127" s="134"/>
      <c r="AD127" s="134"/>
      <c r="AE127" s="134"/>
      <c r="AF127" s="134"/>
      <c r="AG127" s="38"/>
      <c r="AH127" s="133" t="str">
        <f>IFERROR(VLOOKUP(Table1[[#This Row],[Activity]],Table18[],2,FALSE),"")</f>
        <v/>
      </c>
      <c r="AI127" s="133" t="e">
        <f>VLOOKUP(Table1[[#This Row],[Activity]],Table14[],2,FALSE)</f>
        <v>#N/A</v>
      </c>
      <c r="AJ127" s="15"/>
      <c r="AL127" s="135"/>
      <c r="AM127" s="135">
        <f>(Table1[[#This Row],[Girls (Number)]]+Table1[[#This Row],[Boys  (Number)]])</f>
        <v>0</v>
      </c>
      <c r="AN127" s="135"/>
      <c r="AO127" s="135"/>
      <c r="AP127" s="135"/>
      <c r="AQ127" s="135">
        <f>(Table1[[#This Row],[Men +18]]+Table1[[#This Row],[Women +18]])</f>
        <v>0</v>
      </c>
      <c r="AR127" s="135"/>
      <c r="AS127" s="135"/>
      <c r="AT127" s="135"/>
      <c r="AU127" s="149"/>
      <c r="AV127" s="149"/>
      <c r="AW127" s="36"/>
      <c r="AX127" s="135"/>
      <c r="AY127" s="135"/>
      <c r="AZ127" s="135"/>
      <c r="BA127" s="36"/>
      <c r="BB127" s="135"/>
      <c r="BC127" s="36"/>
      <c r="BD127" s="135"/>
      <c r="BE127" s="36"/>
      <c r="BF127" s="135"/>
      <c r="BG127" s="36"/>
    </row>
    <row r="128" spans="1:59" ht="15" customHeight="1">
      <c r="A128" s="132"/>
      <c r="C128" s="15" t="str">
        <f>IF(Table1[[#This Row],[Reporting Organisation]]="","",VLOOKUP(Table1[[#This Row],[Reporting Organisation]],Table3[],2,FALSE))</f>
        <v/>
      </c>
      <c r="D128" s="15" t="str">
        <f>IFERROR(VLOOKUP(B128,ORG_LIST:TYPEORG,3,FALSE)," ")</f>
        <v xml:space="preserve"> </v>
      </c>
      <c r="E128" s="35"/>
      <c r="F128" s="35"/>
      <c r="G128" s="35"/>
      <c r="H128" s="15" t="e">
        <f>VLOOKUP(Table1[[#This Row],[State]],TblAdmin1[],2,FALSE)</f>
        <v>#N/A</v>
      </c>
      <c r="I128" s="35"/>
      <c r="J128" s="15" t="e">
        <f>VLOOKUP(Table1[District],TblAdmin2[[District]:[District PCODE]],2,FALSE)</f>
        <v>#N/A</v>
      </c>
      <c r="K128" s="35"/>
      <c r="L128" s="15" t="e">
        <f>VLOOKUP(Table1[Township],TblAdmin3[[Township]:[Township PCODE]],2,FALSE)</f>
        <v>#N/A</v>
      </c>
      <c r="M128" s="35"/>
      <c r="N128" s="15" t="str">
        <f>IFERROR(VLOOKUP(Table1[[#This Row],[Town]],TblAdmin4_Urban[[Town]:[Town_PCODE]],2,FALSE),"")</f>
        <v/>
      </c>
      <c r="O128" s="15" t="str">
        <f>IFERROR(VLOOKUP(Table1[[#This Row],[Town]],TblAdmin4_Urban[[Town]:[Longitude]],3,FALSE)," ")</f>
        <v xml:space="preserve"> </v>
      </c>
      <c r="P128" s="15" t="str">
        <f>IFERROR(VLOOKUP(Table1[[#This Row],[Town]],TblAdmin4_Urban[[Town]:[Longitude]],4,FALSE)," ")</f>
        <v xml:space="preserve"> </v>
      </c>
      <c r="Q128" s="15"/>
      <c r="R128" s="15" t="str">
        <f>IFERROR(VLOOKUP(Table1[[#This Row],[Wards]],TblAdmin5_Urban[[Ward]:[Ward_PCODE]],2,FALSE),"")</f>
        <v/>
      </c>
      <c r="S128" s="34"/>
      <c r="T128" s="15" t="str">
        <f>IFERROR(VLOOKUP(Table1[[#This Row],[Village_Tract]],TblAdmin4_Rural[[Village_Track]:[Village_Track PCODE]],2,FALSE),"")</f>
        <v/>
      </c>
      <c r="U128" s="15"/>
      <c r="V128" s="133" t="str">
        <f>IFERROR(VLOOKUP(Table1[[#This Row],[Village]],TblAdmin5_Rural[[Village PCODE]:[Village]],2,FALSE),"")</f>
        <v/>
      </c>
      <c r="W128" s="133" t="str">
        <f>IFERROR(VLOOKUP(Table1[[#This Row],[Village]],TblAdmin5_Rural[[Village]:[Longitude]],3,FALSE),"")</f>
        <v/>
      </c>
      <c r="X128" s="133" t="str">
        <f>IFERROR(VLOOKUP(Table1[[#This Row],[Village]],TblAdmin5_Rural[[Village]:[Longitude]],4,FALSE),"")</f>
        <v/>
      </c>
      <c r="Y128" s="15"/>
      <c r="Z128" s="15" t="str">
        <f>IFERROR(VLOOKUP(Table1[[#This Row],[Camp Name]],Table13[[Camp]:[CP_Pcode]],2,FALSE),"")</f>
        <v/>
      </c>
      <c r="AA128" s="133" t="str">
        <f>IF(Table1[[#This Row],[Camp PCODE]]="","",VLOOKUP(Table1[[#This Row],[Camp PCODE]],WHERE!AN127:AP345,2,FALSE))</f>
        <v/>
      </c>
      <c r="AB128" s="134" t="str">
        <f>IF(Table1[[#This Row],[Latitude]]="","",VLOOKUP(Table1[[#This Row],[Latitude]],WHERE!AO127:AP345,2,FALSE))</f>
        <v/>
      </c>
      <c r="AC128" s="134"/>
      <c r="AD128" s="134"/>
      <c r="AE128" s="134"/>
      <c r="AF128" s="134"/>
      <c r="AG128" s="38"/>
      <c r="AH128" s="133" t="str">
        <f>IFERROR(VLOOKUP(Table1[[#This Row],[Activity]],Table18[],2,FALSE),"")</f>
        <v/>
      </c>
      <c r="AI128" s="133" t="e">
        <f>VLOOKUP(Table1[[#This Row],[Activity]],Table14[],2,FALSE)</f>
        <v>#N/A</v>
      </c>
      <c r="AJ128" s="15"/>
      <c r="AL128" s="135"/>
      <c r="AM128" s="135">
        <f>(Table1[[#This Row],[Girls (Number)]]+Table1[[#This Row],[Boys  (Number)]])</f>
        <v>0</v>
      </c>
      <c r="AN128" s="135"/>
      <c r="AO128" s="135"/>
      <c r="AP128" s="135"/>
      <c r="AQ128" s="135">
        <f>(Table1[[#This Row],[Men +18]]+Table1[[#This Row],[Women +18]])</f>
        <v>0</v>
      </c>
      <c r="AR128" s="135"/>
      <c r="AS128" s="135"/>
      <c r="AT128" s="135"/>
      <c r="AU128" s="149"/>
      <c r="AV128" s="149"/>
      <c r="AW128" s="36"/>
      <c r="AX128" s="135"/>
      <c r="AY128" s="135"/>
      <c r="AZ128" s="135"/>
      <c r="BA128" s="36"/>
      <c r="BB128" s="135"/>
      <c r="BC128" s="36"/>
      <c r="BD128" s="135"/>
      <c r="BE128" s="36"/>
      <c r="BF128" s="135"/>
      <c r="BG128" s="36"/>
    </row>
    <row r="129" spans="1:59" ht="15" customHeight="1">
      <c r="A129" s="132"/>
      <c r="C129" s="15" t="str">
        <f>IF(Table1[[#This Row],[Reporting Organisation]]="","",VLOOKUP(Table1[[#This Row],[Reporting Organisation]],Table3[],2,FALSE))</f>
        <v/>
      </c>
      <c r="D129" s="15" t="str">
        <f>IFERROR(VLOOKUP(B129,ORG_LIST:TYPEORG,3,FALSE)," ")</f>
        <v xml:space="preserve"> </v>
      </c>
      <c r="E129" s="35"/>
      <c r="F129" s="35"/>
      <c r="G129" s="35"/>
      <c r="H129" s="15" t="e">
        <f>VLOOKUP(Table1[[#This Row],[State]],TblAdmin1[],2,FALSE)</f>
        <v>#N/A</v>
      </c>
      <c r="I129" s="35"/>
      <c r="J129" s="15" t="e">
        <f>VLOOKUP(Table1[District],TblAdmin2[[District]:[District PCODE]],2,FALSE)</f>
        <v>#N/A</v>
      </c>
      <c r="K129" s="35"/>
      <c r="L129" s="15" t="e">
        <f>VLOOKUP(Table1[Township],TblAdmin3[[Township]:[Township PCODE]],2,FALSE)</f>
        <v>#N/A</v>
      </c>
      <c r="M129" s="35"/>
      <c r="N129" s="15" t="str">
        <f>IFERROR(VLOOKUP(Table1[[#This Row],[Town]],TblAdmin4_Urban[[Town]:[Town_PCODE]],2,FALSE),"")</f>
        <v/>
      </c>
      <c r="O129" s="15" t="str">
        <f>IFERROR(VLOOKUP(Table1[[#This Row],[Town]],TblAdmin4_Urban[[Town]:[Longitude]],3,FALSE)," ")</f>
        <v xml:space="preserve"> </v>
      </c>
      <c r="P129" s="15" t="str">
        <f>IFERROR(VLOOKUP(Table1[[#This Row],[Town]],TblAdmin4_Urban[[Town]:[Longitude]],4,FALSE)," ")</f>
        <v xml:space="preserve"> </v>
      </c>
      <c r="Q129" s="15"/>
      <c r="R129" s="15" t="str">
        <f>IFERROR(VLOOKUP(Table1[[#This Row],[Wards]],TblAdmin5_Urban[[Ward]:[Ward_PCODE]],2,FALSE),"")</f>
        <v/>
      </c>
      <c r="S129" s="34"/>
      <c r="T129" s="15" t="str">
        <f>IFERROR(VLOOKUP(Table1[[#This Row],[Village_Tract]],TblAdmin4_Rural[[Village_Track]:[Village_Track PCODE]],2,FALSE),"")</f>
        <v/>
      </c>
      <c r="U129" s="15"/>
      <c r="V129" s="133" t="str">
        <f>IFERROR(VLOOKUP(Table1[[#This Row],[Village]],TblAdmin5_Rural[[Village PCODE]:[Village]],2,FALSE),"")</f>
        <v/>
      </c>
      <c r="W129" s="133" t="str">
        <f>IFERROR(VLOOKUP(Table1[[#This Row],[Village]],TblAdmin5_Rural[[Village]:[Longitude]],3,FALSE),"")</f>
        <v/>
      </c>
      <c r="X129" s="133" t="str">
        <f>IFERROR(VLOOKUP(Table1[[#This Row],[Village]],TblAdmin5_Rural[[Village]:[Longitude]],4,FALSE),"")</f>
        <v/>
      </c>
      <c r="Y129" s="15"/>
      <c r="Z129" s="15" t="str">
        <f>IFERROR(VLOOKUP(Table1[[#This Row],[Camp Name]],Table13[[Camp]:[CP_Pcode]],2,FALSE),"")</f>
        <v/>
      </c>
      <c r="AA129" s="133" t="str">
        <f>IF(Table1[[#This Row],[Camp PCODE]]="","",VLOOKUP(Table1[[#This Row],[Camp PCODE]],WHERE!AN128:AP346,2,FALSE))</f>
        <v/>
      </c>
      <c r="AB129" s="134" t="str">
        <f>IF(Table1[[#This Row],[Latitude]]="","",VLOOKUP(Table1[[#This Row],[Latitude]],WHERE!AO128:AP346,2,FALSE))</f>
        <v/>
      </c>
      <c r="AC129" s="134"/>
      <c r="AD129" s="134"/>
      <c r="AE129" s="134"/>
      <c r="AF129" s="134"/>
      <c r="AG129" s="38"/>
      <c r="AH129" s="133" t="str">
        <f>IFERROR(VLOOKUP(Table1[[#This Row],[Activity]],Table18[],2,FALSE),"")</f>
        <v/>
      </c>
      <c r="AI129" s="133" t="e">
        <f>VLOOKUP(Table1[[#This Row],[Activity]],Table14[],2,FALSE)</f>
        <v>#N/A</v>
      </c>
      <c r="AJ129" s="15"/>
      <c r="AL129" s="135"/>
      <c r="AM129" s="135">
        <f>(Table1[[#This Row],[Girls (Number)]]+Table1[[#This Row],[Boys  (Number)]])</f>
        <v>0</v>
      </c>
      <c r="AN129" s="135"/>
      <c r="AO129" s="135"/>
      <c r="AP129" s="135"/>
      <c r="AQ129" s="135">
        <f>(Table1[[#This Row],[Men +18]]+Table1[[#This Row],[Women +18]])</f>
        <v>0</v>
      </c>
      <c r="AR129" s="135"/>
      <c r="AS129" s="135"/>
      <c r="AT129" s="135"/>
      <c r="AU129" s="149"/>
      <c r="AV129" s="149"/>
      <c r="AW129" s="36"/>
      <c r="AX129" s="135"/>
      <c r="AY129" s="135"/>
      <c r="AZ129" s="135"/>
      <c r="BA129" s="36"/>
      <c r="BB129" s="135"/>
      <c r="BC129" s="36"/>
      <c r="BD129" s="135"/>
      <c r="BE129" s="36"/>
      <c r="BF129" s="135"/>
      <c r="BG129" s="36"/>
    </row>
    <row r="130" spans="1:59" ht="15" customHeight="1">
      <c r="A130" s="132"/>
      <c r="C130" s="15" t="str">
        <f>IF(Table1[[#This Row],[Reporting Organisation]]="","",VLOOKUP(Table1[[#This Row],[Reporting Organisation]],Table3[],2,FALSE))</f>
        <v/>
      </c>
      <c r="D130" s="15" t="str">
        <f>IFERROR(VLOOKUP(B130,ORG_LIST:TYPEORG,3,FALSE)," ")</f>
        <v xml:space="preserve"> </v>
      </c>
      <c r="E130" s="35"/>
      <c r="F130" s="35"/>
      <c r="G130" s="35"/>
      <c r="H130" s="15" t="e">
        <f>VLOOKUP(Table1[[#This Row],[State]],TblAdmin1[],2,FALSE)</f>
        <v>#N/A</v>
      </c>
      <c r="I130" s="35"/>
      <c r="J130" s="15" t="e">
        <f>VLOOKUP(Table1[District],TblAdmin2[[District]:[District PCODE]],2,FALSE)</f>
        <v>#N/A</v>
      </c>
      <c r="K130" s="35"/>
      <c r="L130" s="15" t="e">
        <f>VLOOKUP(Table1[Township],TblAdmin3[[Township]:[Township PCODE]],2,FALSE)</f>
        <v>#N/A</v>
      </c>
      <c r="M130" s="35"/>
      <c r="N130" s="15" t="str">
        <f>IFERROR(VLOOKUP(Table1[[#This Row],[Town]],TblAdmin4_Urban[[Town]:[Town_PCODE]],2,FALSE),"")</f>
        <v/>
      </c>
      <c r="O130" s="15" t="str">
        <f>IFERROR(VLOOKUP(Table1[[#This Row],[Town]],TblAdmin4_Urban[[Town]:[Longitude]],3,FALSE)," ")</f>
        <v xml:space="preserve"> </v>
      </c>
      <c r="P130" s="15" t="str">
        <f>IFERROR(VLOOKUP(Table1[[#This Row],[Town]],TblAdmin4_Urban[[Town]:[Longitude]],4,FALSE)," ")</f>
        <v xml:space="preserve"> </v>
      </c>
      <c r="Q130" s="15"/>
      <c r="R130" s="15" t="str">
        <f>IFERROR(VLOOKUP(Table1[[#This Row],[Wards]],TblAdmin5_Urban[[Ward]:[Ward_PCODE]],2,FALSE),"")</f>
        <v/>
      </c>
      <c r="S130" s="34"/>
      <c r="T130" s="15" t="str">
        <f>IFERROR(VLOOKUP(Table1[[#This Row],[Village_Tract]],TblAdmin4_Rural[[Village_Track]:[Village_Track PCODE]],2,FALSE),"")</f>
        <v/>
      </c>
      <c r="U130" s="15"/>
      <c r="V130" s="133" t="str">
        <f>IFERROR(VLOOKUP(Table1[[#This Row],[Village]],TblAdmin5_Rural[[Village PCODE]:[Village]],2,FALSE),"")</f>
        <v/>
      </c>
      <c r="W130" s="133" t="str">
        <f>IFERROR(VLOOKUP(Table1[[#This Row],[Village]],TblAdmin5_Rural[[Village]:[Longitude]],3,FALSE),"")</f>
        <v/>
      </c>
      <c r="X130" s="133" t="str">
        <f>IFERROR(VLOOKUP(Table1[[#This Row],[Village]],TblAdmin5_Rural[[Village]:[Longitude]],4,FALSE),"")</f>
        <v/>
      </c>
      <c r="Y130" s="15"/>
      <c r="Z130" s="15" t="str">
        <f>IFERROR(VLOOKUP(Table1[[#This Row],[Camp Name]],Table13[[Camp]:[CP_Pcode]],2,FALSE),"")</f>
        <v/>
      </c>
      <c r="AA130" s="133" t="str">
        <f>IF(Table1[[#This Row],[Camp PCODE]]="","",VLOOKUP(Table1[[#This Row],[Camp PCODE]],WHERE!AN129:AP347,2,FALSE))</f>
        <v/>
      </c>
      <c r="AB130" s="134" t="str">
        <f>IF(Table1[[#This Row],[Latitude]]="","",VLOOKUP(Table1[[#This Row],[Latitude]],WHERE!AO129:AP347,2,FALSE))</f>
        <v/>
      </c>
      <c r="AC130" s="134"/>
      <c r="AD130" s="134"/>
      <c r="AE130" s="134"/>
      <c r="AF130" s="134"/>
      <c r="AG130" s="38"/>
      <c r="AH130" s="133" t="str">
        <f>IFERROR(VLOOKUP(Table1[[#This Row],[Activity]],Table18[],2,FALSE),"")</f>
        <v/>
      </c>
      <c r="AI130" s="133" t="e">
        <f>VLOOKUP(Table1[[#This Row],[Activity]],Table14[],2,FALSE)</f>
        <v>#N/A</v>
      </c>
      <c r="AJ130" s="15"/>
      <c r="AL130" s="135"/>
      <c r="AM130" s="135">
        <f>(Table1[[#This Row],[Girls (Number)]]+Table1[[#This Row],[Boys  (Number)]])</f>
        <v>0</v>
      </c>
      <c r="AN130" s="135"/>
      <c r="AO130" s="135"/>
      <c r="AP130" s="135"/>
      <c r="AQ130" s="135">
        <f>(Table1[[#This Row],[Men +18]]+Table1[[#This Row],[Women +18]])</f>
        <v>0</v>
      </c>
      <c r="AR130" s="135"/>
      <c r="AS130" s="135"/>
      <c r="AT130" s="135"/>
      <c r="AU130" s="149"/>
      <c r="AV130" s="149"/>
      <c r="AW130" s="36"/>
      <c r="AX130" s="135"/>
      <c r="AY130" s="135"/>
      <c r="AZ130" s="135"/>
      <c r="BA130" s="36"/>
      <c r="BB130" s="135"/>
      <c r="BC130" s="36"/>
      <c r="BD130" s="135"/>
      <c r="BE130" s="36"/>
      <c r="BF130" s="135"/>
      <c r="BG130" s="36"/>
    </row>
    <row r="131" spans="1:59" ht="15" customHeight="1">
      <c r="A131" s="132"/>
      <c r="C131" s="15" t="str">
        <f>IF(Table1[[#This Row],[Reporting Organisation]]="","",VLOOKUP(Table1[[#This Row],[Reporting Organisation]],Table3[],2,FALSE))</f>
        <v/>
      </c>
      <c r="D131" s="15" t="str">
        <f>IFERROR(VLOOKUP(B131,ORG_LIST:TYPEORG,3,FALSE)," ")</f>
        <v xml:space="preserve"> </v>
      </c>
      <c r="E131" s="35"/>
      <c r="F131" s="35"/>
      <c r="G131" s="35"/>
      <c r="H131" s="15" t="e">
        <f>VLOOKUP(Table1[[#This Row],[State]],TblAdmin1[],2,FALSE)</f>
        <v>#N/A</v>
      </c>
      <c r="I131" s="35"/>
      <c r="J131" s="15" t="e">
        <f>VLOOKUP(Table1[District],TblAdmin2[[District]:[District PCODE]],2,FALSE)</f>
        <v>#N/A</v>
      </c>
      <c r="K131" s="35"/>
      <c r="L131" s="15" t="e">
        <f>VLOOKUP(Table1[Township],TblAdmin3[[Township]:[Township PCODE]],2,FALSE)</f>
        <v>#N/A</v>
      </c>
      <c r="M131" s="35"/>
      <c r="N131" s="15" t="str">
        <f>IFERROR(VLOOKUP(Table1[[#This Row],[Town]],TblAdmin4_Urban[[Town]:[Town_PCODE]],2,FALSE),"")</f>
        <v/>
      </c>
      <c r="O131" s="15" t="str">
        <f>IFERROR(VLOOKUP(Table1[[#This Row],[Town]],TblAdmin4_Urban[[Town]:[Longitude]],3,FALSE)," ")</f>
        <v xml:space="preserve"> </v>
      </c>
      <c r="P131" s="15" t="str">
        <f>IFERROR(VLOOKUP(Table1[[#This Row],[Town]],TblAdmin4_Urban[[Town]:[Longitude]],4,FALSE)," ")</f>
        <v xml:space="preserve"> </v>
      </c>
      <c r="Q131" s="15"/>
      <c r="R131" s="15" t="str">
        <f>IFERROR(VLOOKUP(Table1[[#This Row],[Wards]],TblAdmin5_Urban[[Ward]:[Ward_PCODE]],2,FALSE),"")</f>
        <v/>
      </c>
      <c r="S131" s="34"/>
      <c r="T131" s="15" t="str">
        <f>IFERROR(VLOOKUP(Table1[[#This Row],[Village_Tract]],TblAdmin4_Rural[[Village_Track]:[Village_Track PCODE]],2,FALSE),"")</f>
        <v/>
      </c>
      <c r="U131" s="15"/>
      <c r="V131" s="133" t="str">
        <f>IFERROR(VLOOKUP(Table1[[#This Row],[Village]],TblAdmin5_Rural[[Village PCODE]:[Village]],2,FALSE),"")</f>
        <v/>
      </c>
      <c r="W131" s="133" t="str">
        <f>IFERROR(VLOOKUP(Table1[[#This Row],[Village]],TblAdmin5_Rural[[Village]:[Longitude]],3,FALSE),"")</f>
        <v/>
      </c>
      <c r="X131" s="133" t="str">
        <f>IFERROR(VLOOKUP(Table1[[#This Row],[Village]],TblAdmin5_Rural[[Village]:[Longitude]],4,FALSE),"")</f>
        <v/>
      </c>
      <c r="Y131" s="15"/>
      <c r="Z131" s="15" t="str">
        <f>IFERROR(VLOOKUP(Table1[[#This Row],[Camp Name]],Table13[[Camp]:[CP_Pcode]],2,FALSE),"")</f>
        <v/>
      </c>
      <c r="AA131" s="133" t="str">
        <f>IF(Table1[[#This Row],[Camp PCODE]]="","",VLOOKUP(Table1[[#This Row],[Camp PCODE]],WHERE!AN130:AP348,2,FALSE))</f>
        <v/>
      </c>
      <c r="AB131" s="134" t="str">
        <f>IF(Table1[[#This Row],[Latitude]]="","",VLOOKUP(Table1[[#This Row],[Latitude]],WHERE!AO130:AP348,2,FALSE))</f>
        <v/>
      </c>
      <c r="AC131" s="134"/>
      <c r="AD131" s="134"/>
      <c r="AE131" s="134"/>
      <c r="AF131" s="134"/>
      <c r="AG131" s="38"/>
      <c r="AH131" s="133" t="str">
        <f>IFERROR(VLOOKUP(Table1[[#This Row],[Activity]],Table18[],2,FALSE),"")</f>
        <v/>
      </c>
      <c r="AI131" s="133" t="e">
        <f>VLOOKUP(Table1[[#This Row],[Activity]],Table14[],2,FALSE)</f>
        <v>#N/A</v>
      </c>
      <c r="AJ131" s="15"/>
      <c r="AL131" s="135"/>
      <c r="AM131" s="135">
        <f>(Table1[[#This Row],[Girls (Number)]]+Table1[[#This Row],[Boys  (Number)]])</f>
        <v>0</v>
      </c>
      <c r="AN131" s="135"/>
      <c r="AO131" s="135"/>
      <c r="AP131" s="135"/>
      <c r="AQ131" s="135">
        <f>(Table1[[#This Row],[Men +18]]+Table1[[#This Row],[Women +18]])</f>
        <v>0</v>
      </c>
      <c r="AR131" s="135"/>
      <c r="AS131" s="135"/>
      <c r="AT131" s="135"/>
      <c r="AU131" s="149"/>
      <c r="AV131" s="149"/>
      <c r="AW131" s="36"/>
      <c r="AX131" s="135"/>
      <c r="AY131" s="135"/>
      <c r="AZ131" s="135"/>
      <c r="BA131" s="36"/>
      <c r="BB131" s="135"/>
      <c r="BC131" s="36"/>
      <c r="BD131" s="135"/>
      <c r="BE131" s="36"/>
      <c r="BF131" s="135"/>
      <c r="BG131" s="36"/>
    </row>
    <row r="132" spans="1:59" ht="15" customHeight="1">
      <c r="A132" s="132"/>
      <c r="C132" s="15" t="str">
        <f>IF(Table1[[#This Row],[Reporting Organisation]]="","",VLOOKUP(Table1[[#This Row],[Reporting Organisation]],Table3[],2,FALSE))</f>
        <v/>
      </c>
      <c r="D132" s="15" t="str">
        <f>IFERROR(VLOOKUP(B132,ORG_LIST:TYPEORG,3,FALSE)," ")</f>
        <v xml:space="preserve"> </v>
      </c>
      <c r="E132" s="35"/>
      <c r="F132" s="35"/>
      <c r="G132" s="35"/>
      <c r="H132" s="15" t="e">
        <f>VLOOKUP(Table1[[#This Row],[State]],TblAdmin1[],2,FALSE)</f>
        <v>#N/A</v>
      </c>
      <c r="I132" s="35"/>
      <c r="J132" s="15" t="e">
        <f>VLOOKUP(Table1[District],TblAdmin2[[District]:[District PCODE]],2,FALSE)</f>
        <v>#N/A</v>
      </c>
      <c r="K132" s="35"/>
      <c r="L132" s="15" t="e">
        <f>VLOOKUP(Table1[Township],TblAdmin3[[Township]:[Township PCODE]],2,FALSE)</f>
        <v>#N/A</v>
      </c>
      <c r="M132" s="35"/>
      <c r="N132" s="15" t="str">
        <f>IFERROR(VLOOKUP(Table1[[#This Row],[Town]],TblAdmin4_Urban[[Town]:[Town_PCODE]],2,FALSE),"")</f>
        <v/>
      </c>
      <c r="O132" s="15" t="str">
        <f>IFERROR(VLOOKUP(Table1[[#This Row],[Town]],TblAdmin4_Urban[[Town]:[Longitude]],3,FALSE)," ")</f>
        <v xml:space="preserve"> </v>
      </c>
      <c r="P132" s="15" t="str">
        <f>IFERROR(VLOOKUP(Table1[[#This Row],[Town]],TblAdmin4_Urban[[Town]:[Longitude]],4,FALSE)," ")</f>
        <v xml:space="preserve"> </v>
      </c>
      <c r="Q132" s="15"/>
      <c r="R132" s="15" t="str">
        <f>IFERROR(VLOOKUP(Table1[[#This Row],[Wards]],TblAdmin5_Urban[[Ward]:[Ward_PCODE]],2,FALSE),"")</f>
        <v/>
      </c>
      <c r="S132" s="34"/>
      <c r="T132" s="15" t="str">
        <f>IFERROR(VLOOKUP(Table1[[#This Row],[Village_Tract]],TblAdmin4_Rural[[Village_Track]:[Village_Track PCODE]],2,FALSE),"")</f>
        <v/>
      </c>
      <c r="U132" s="15"/>
      <c r="V132" s="133" t="str">
        <f>IFERROR(VLOOKUP(Table1[[#This Row],[Village]],TblAdmin5_Rural[[Village PCODE]:[Village]],2,FALSE),"")</f>
        <v/>
      </c>
      <c r="W132" s="133" t="str">
        <f>IFERROR(VLOOKUP(Table1[[#This Row],[Village]],TblAdmin5_Rural[[Village]:[Longitude]],3,FALSE),"")</f>
        <v/>
      </c>
      <c r="X132" s="133" t="str">
        <f>IFERROR(VLOOKUP(Table1[[#This Row],[Village]],TblAdmin5_Rural[[Village]:[Longitude]],4,FALSE),"")</f>
        <v/>
      </c>
      <c r="Y132" s="15"/>
      <c r="Z132" s="15" t="str">
        <f>IFERROR(VLOOKUP(Table1[[#This Row],[Camp Name]],Table13[[Camp]:[CP_Pcode]],2,FALSE),"")</f>
        <v/>
      </c>
      <c r="AA132" s="133" t="str">
        <f>IF(Table1[[#This Row],[Camp PCODE]]="","",VLOOKUP(Table1[[#This Row],[Camp PCODE]],WHERE!AN131:AP349,2,FALSE))</f>
        <v/>
      </c>
      <c r="AB132" s="134" t="str">
        <f>IF(Table1[[#This Row],[Latitude]]="","",VLOOKUP(Table1[[#This Row],[Latitude]],WHERE!AO131:AP349,2,FALSE))</f>
        <v/>
      </c>
      <c r="AC132" s="134"/>
      <c r="AD132" s="134"/>
      <c r="AE132" s="134"/>
      <c r="AF132" s="134"/>
      <c r="AG132" s="38"/>
      <c r="AH132" s="133" t="str">
        <f>IFERROR(VLOOKUP(Table1[[#This Row],[Activity]],Table18[],2,FALSE),"")</f>
        <v/>
      </c>
      <c r="AI132" s="133" t="e">
        <f>VLOOKUP(Table1[[#This Row],[Activity]],Table14[],2,FALSE)</f>
        <v>#N/A</v>
      </c>
      <c r="AJ132" s="15"/>
      <c r="AL132" s="135"/>
      <c r="AM132" s="135">
        <f>(Table1[[#This Row],[Girls (Number)]]+Table1[[#This Row],[Boys  (Number)]])</f>
        <v>0</v>
      </c>
      <c r="AN132" s="135"/>
      <c r="AO132" s="135"/>
      <c r="AP132" s="135"/>
      <c r="AQ132" s="135">
        <f>(Table1[[#This Row],[Men +18]]+Table1[[#This Row],[Women +18]])</f>
        <v>0</v>
      </c>
      <c r="AR132" s="135"/>
      <c r="AS132" s="135"/>
      <c r="AT132" s="135"/>
      <c r="AU132" s="149"/>
      <c r="AV132" s="149"/>
      <c r="AW132" s="36"/>
      <c r="AX132" s="135"/>
      <c r="AY132" s="135"/>
      <c r="AZ132" s="135"/>
      <c r="BA132" s="36"/>
      <c r="BB132" s="135"/>
      <c r="BC132" s="36"/>
      <c r="BD132" s="135"/>
      <c r="BE132" s="36"/>
      <c r="BF132" s="135"/>
      <c r="BG132" s="36"/>
    </row>
    <row r="133" spans="1:59" ht="15" customHeight="1">
      <c r="A133" s="132"/>
      <c r="C133" s="15" t="str">
        <f>IF(Table1[[#This Row],[Reporting Organisation]]="","",VLOOKUP(Table1[[#This Row],[Reporting Organisation]],Table3[],2,FALSE))</f>
        <v/>
      </c>
      <c r="D133" s="15" t="str">
        <f>IFERROR(VLOOKUP(B133,ORG_LIST:TYPEORG,3,FALSE)," ")</f>
        <v xml:space="preserve"> </v>
      </c>
      <c r="E133" s="35"/>
      <c r="F133" s="35"/>
      <c r="G133" s="35"/>
      <c r="H133" s="15" t="e">
        <f>VLOOKUP(Table1[[#This Row],[State]],TblAdmin1[],2,FALSE)</f>
        <v>#N/A</v>
      </c>
      <c r="I133" s="35"/>
      <c r="J133" s="15" t="e">
        <f>VLOOKUP(Table1[District],TblAdmin2[[District]:[District PCODE]],2,FALSE)</f>
        <v>#N/A</v>
      </c>
      <c r="K133" s="35"/>
      <c r="L133" s="15" t="e">
        <f>VLOOKUP(Table1[Township],TblAdmin3[[Township]:[Township PCODE]],2,FALSE)</f>
        <v>#N/A</v>
      </c>
      <c r="M133" s="35"/>
      <c r="N133" s="15" t="str">
        <f>IFERROR(VLOOKUP(Table1[[#This Row],[Town]],TblAdmin4_Urban[[Town]:[Town_PCODE]],2,FALSE),"")</f>
        <v/>
      </c>
      <c r="O133" s="15" t="str">
        <f>IFERROR(VLOOKUP(Table1[[#This Row],[Town]],TblAdmin4_Urban[[Town]:[Longitude]],3,FALSE)," ")</f>
        <v xml:space="preserve"> </v>
      </c>
      <c r="P133" s="15" t="str">
        <f>IFERROR(VLOOKUP(Table1[[#This Row],[Town]],TblAdmin4_Urban[[Town]:[Longitude]],4,FALSE)," ")</f>
        <v xml:space="preserve"> </v>
      </c>
      <c r="Q133" s="15"/>
      <c r="R133" s="15" t="str">
        <f>IFERROR(VLOOKUP(Table1[[#This Row],[Wards]],TblAdmin5_Urban[[Ward]:[Ward_PCODE]],2,FALSE),"")</f>
        <v/>
      </c>
      <c r="S133" s="34"/>
      <c r="T133" s="15" t="str">
        <f>IFERROR(VLOOKUP(Table1[[#This Row],[Village_Tract]],TblAdmin4_Rural[[Village_Track]:[Village_Track PCODE]],2,FALSE),"")</f>
        <v/>
      </c>
      <c r="U133" s="15"/>
      <c r="V133" s="133" t="str">
        <f>IFERROR(VLOOKUP(Table1[[#This Row],[Village]],TblAdmin5_Rural[[Village PCODE]:[Village]],2,FALSE),"")</f>
        <v/>
      </c>
      <c r="W133" s="133" t="str">
        <f>IFERROR(VLOOKUP(Table1[[#This Row],[Village]],TblAdmin5_Rural[[Village]:[Longitude]],3,FALSE),"")</f>
        <v/>
      </c>
      <c r="X133" s="133" t="str">
        <f>IFERROR(VLOOKUP(Table1[[#This Row],[Village]],TblAdmin5_Rural[[Village]:[Longitude]],4,FALSE),"")</f>
        <v/>
      </c>
      <c r="Y133" s="15"/>
      <c r="Z133" s="15" t="str">
        <f>IFERROR(VLOOKUP(Table1[[#This Row],[Camp Name]],Table13[[Camp]:[CP_Pcode]],2,FALSE),"")</f>
        <v/>
      </c>
      <c r="AA133" s="133" t="str">
        <f>IF(Table1[[#This Row],[Camp PCODE]]="","",VLOOKUP(Table1[[#This Row],[Camp PCODE]],WHERE!AN132:AP350,2,FALSE))</f>
        <v/>
      </c>
      <c r="AB133" s="134" t="str">
        <f>IF(Table1[[#This Row],[Latitude]]="","",VLOOKUP(Table1[[#This Row],[Latitude]],WHERE!AO132:AP350,2,FALSE))</f>
        <v/>
      </c>
      <c r="AC133" s="134"/>
      <c r="AD133" s="134"/>
      <c r="AE133" s="134"/>
      <c r="AF133" s="134"/>
      <c r="AG133" s="38"/>
      <c r="AH133" s="133" t="str">
        <f>IFERROR(VLOOKUP(Table1[[#This Row],[Activity]],Table18[],2,FALSE),"")</f>
        <v/>
      </c>
      <c r="AI133" s="133" t="e">
        <f>VLOOKUP(Table1[[#This Row],[Activity]],Table14[],2,FALSE)</f>
        <v>#N/A</v>
      </c>
      <c r="AJ133" s="15"/>
      <c r="AL133" s="135"/>
      <c r="AM133" s="135">
        <f>(Table1[[#This Row],[Girls (Number)]]+Table1[[#This Row],[Boys  (Number)]])</f>
        <v>0</v>
      </c>
      <c r="AN133" s="135"/>
      <c r="AO133" s="135"/>
      <c r="AP133" s="135"/>
      <c r="AQ133" s="135">
        <f>(Table1[[#This Row],[Men +18]]+Table1[[#This Row],[Women +18]])</f>
        <v>0</v>
      </c>
      <c r="AR133" s="135"/>
      <c r="AS133" s="135"/>
      <c r="AT133" s="135"/>
      <c r="AU133" s="149"/>
      <c r="AV133" s="149"/>
      <c r="AW133" s="36"/>
      <c r="AX133" s="135"/>
      <c r="AY133" s="135"/>
      <c r="AZ133" s="135"/>
      <c r="BA133" s="36"/>
      <c r="BB133" s="135"/>
      <c r="BC133" s="36"/>
      <c r="BD133" s="135"/>
      <c r="BE133" s="36"/>
      <c r="BF133" s="135"/>
      <c r="BG133" s="36"/>
    </row>
    <row r="134" spans="1:59" ht="15" customHeight="1">
      <c r="A134" s="132"/>
      <c r="C134" s="15" t="str">
        <f>IF(Table1[[#This Row],[Reporting Organisation]]="","",VLOOKUP(Table1[[#This Row],[Reporting Organisation]],Table3[],2,FALSE))</f>
        <v/>
      </c>
      <c r="D134" s="15" t="str">
        <f>IFERROR(VLOOKUP(B134,ORG_LIST:TYPEORG,3,FALSE)," ")</f>
        <v xml:space="preserve"> </v>
      </c>
      <c r="E134" s="35"/>
      <c r="F134" s="35"/>
      <c r="G134" s="35"/>
      <c r="H134" s="15" t="e">
        <f>VLOOKUP(Table1[[#This Row],[State]],TblAdmin1[],2,FALSE)</f>
        <v>#N/A</v>
      </c>
      <c r="I134" s="35"/>
      <c r="J134" s="15" t="e">
        <f>VLOOKUP(Table1[District],TblAdmin2[[District]:[District PCODE]],2,FALSE)</f>
        <v>#N/A</v>
      </c>
      <c r="K134" s="35"/>
      <c r="L134" s="15" t="e">
        <f>VLOOKUP(Table1[Township],TblAdmin3[[Township]:[Township PCODE]],2,FALSE)</f>
        <v>#N/A</v>
      </c>
      <c r="M134" s="35"/>
      <c r="N134" s="15" t="str">
        <f>IFERROR(VLOOKUP(Table1[[#This Row],[Town]],TblAdmin4_Urban[[Town]:[Town_PCODE]],2,FALSE),"")</f>
        <v/>
      </c>
      <c r="O134" s="15" t="str">
        <f>IFERROR(VLOOKUP(Table1[[#This Row],[Town]],TblAdmin4_Urban[[Town]:[Longitude]],3,FALSE)," ")</f>
        <v xml:space="preserve"> </v>
      </c>
      <c r="P134" s="15" t="str">
        <f>IFERROR(VLOOKUP(Table1[[#This Row],[Town]],TblAdmin4_Urban[[Town]:[Longitude]],4,FALSE)," ")</f>
        <v xml:space="preserve"> </v>
      </c>
      <c r="Q134" s="15"/>
      <c r="R134" s="15" t="str">
        <f>IFERROR(VLOOKUP(Table1[[#This Row],[Wards]],TblAdmin5_Urban[[Ward]:[Ward_PCODE]],2,FALSE),"")</f>
        <v/>
      </c>
      <c r="S134" s="34"/>
      <c r="T134" s="15" t="str">
        <f>IFERROR(VLOOKUP(Table1[[#This Row],[Village_Tract]],TblAdmin4_Rural[[Village_Track]:[Village_Track PCODE]],2,FALSE),"")</f>
        <v/>
      </c>
      <c r="U134" s="15"/>
      <c r="V134" s="133" t="str">
        <f>IFERROR(VLOOKUP(Table1[[#This Row],[Village]],TblAdmin5_Rural[[Village PCODE]:[Village]],2,FALSE),"")</f>
        <v/>
      </c>
      <c r="W134" s="133" t="str">
        <f>IFERROR(VLOOKUP(Table1[[#This Row],[Village]],TblAdmin5_Rural[[Village]:[Longitude]],3,FALSE),"")</f>
        <v/>
      </c>
      <c r="X134" s="133" t="str">
        <f>IFERROR(VLOOKUP(Table1[[#This Row],[Village]],TblAdmin5_Rural[[Village]:[Longitude]],4,FALSE),"")</f>
        <v/>
      </c>
      <c r="Y134" s="15"/>
      <c r="Z134" s="15" t="str">
        <f>IFERROR(VLOOKUP(Table1[[#This Row],[Camp Name]],Table13[[Camp]:[CP_Pcode]],2,FALSE),"")</f>
        <v/>
      </c>
      <c r="AA134" s="133" t="str">
        <f>IF(Table1[[#This Row],[Camp PCODE]]="","",VLOOKUP(Table1[[#This Row],[Camp PCODE]],WHERE!AN133:AP351,2,FALSE))</f>
        <v/>
      </c>
      <c r="AB134" s="134" t="str">
        <f>IF(Table1[[#This Row],[Latitude]]="","",VLOOKUP(Table1[[#This Row],[Latitude]],WHERE!AO133:AP351,2,FALSE))</f>
        <v/>
      </c>
      <c r="AC134" s="134"/>
      <c r="AD134" s="134"/>
      <c r="AE134" s="134"/>
      <c r="AF134" s="134"/>
      <c r="AG134" s="38"/>
      <c r="AH134" s="133" t="str">
        <f>IFERROR(VLOOKUP(Table1[[#This Row],[Activity]],Table18[],2,FALSE),"")</f>
        <v/>
      </c>
      <c r="AI134" s="133" t="e">
        <f>VLOOKUP(Table1[[#This Row],[Activity]],Table14[],2,FALSE)</f>
        <v>#N/A</v>
      </c>
      <c r="AJ134" s="15"/>
      <c r="AL134" s="135"/>
      <c r="AM134" s="135">
        <f>(Table1[[#This Row],[Girls (Number)]]+Table1[[#This Row],[Boys  (Number)]])</f>
        <v>0</v>
      </c>
      <c r="AN134" s="135"/>
      <c r="AO134" s="135"/>
      <c r="AP134" s="135"/>
      <c r="AQ134" s="135">
        <f>(Table1[[#This Row],[Men +18]]+Table1[[#This Row],[Women +18]])</f>
        <v>0</v>
      </c>
      <c r="AR134" s="135"/>
      <c r="AS134" s="135"/>
      <c r="AT134" s="135"/>
      <c r="AU134" s="149"/>
      <c r="AV134" s="149"/>
      <c r="AW134" s="36"/>
      <c r="AX134" s="135"/>
      <c r="AY134" s="135"/>
      <c r="AZ134" s="135"/>
      <c r="BA134" s="36"/>
      <c r="BB134" s="135"/>
      <c r="BC134" s="36"/>
      <c r="BD134" s="135"/>
      <c r="BE134" s="36"/>
      <c r="BF134" s="135"/>
      <c r="BG134" s="36"/>
    </row>
    <row r="135" spans="1:59" ht="15" customHeight="1">
      <c r="A135" s="132"/>
      <c r="C135" s="15" t="str">
        <f>IF(Table1[[#This Row],[Reporting Organisation]]="","",VLOOKUP(Table1[[#This Row],[Reporting Organisation]],Table3[],2,FALSE))</f>
        <v/>
      </c>
      <c r="D135" s="15" t="str">
        <f>IFERROR(VLOOKUP(B135,ORG_LIST:TYPEORG,3,FALSE)," ")</f>
        <v xml:space="preserve"> </v>
      </c>
      <c r="E135" s="35"/>
      <c r="F135" s="35"/>
      <c r="G135" s="35"/>
      <c r="H135" s="15" t="e">
        <f>VLOOKUP(Table1[[#This Row],[State]],TblAdmin1[],2,FALSE)</f>
        <v>#N/A</v>
      </c>
      <c r="I135" s="35"/>
      <c r="J135" s="15" t="e">
        <f>VLOOKUP(Table1[District],TblAdmin2[[District]:[District PCODE]],2,FALSE)</f>
        <v>#N/A</v>
      </c>
      <c r="K135" s="35"/>
      <c r="L135" s="15" t="e">
        <f>VLOOKUP(Table1[Township],TblAdmin3[[Township]:[Township PCODE]],2,FALSE)</f>
        <v>#N/A</v>
      </c>
      <c r="M135" s="35"/>
      <c r="N135" s="15" t="str">
        <f>IFERROR(VLOOKUP(Table1[[#This Row],[Town]],TblAdmin4_Urban[[Town]:[Town_PCODE]],2,FALSE),"")</f>
        <v/>
      </c>
      <c r="O135" s="15" t="str">
        <f>IFERROR(VLOOKUP(Table1[[#This Row],[Town]],TblAdmin4_Urban[[Town]:[Longitude]],3,FALSE)," ")</f>
        <v xml:space="preserve"> </v>
      </c>
      <c r="P135" s="15" t="str">
        <f>IFERROR(VLOOKUP(Table1[[#This Row],[Town]],TblAdmin4_Urban[[Town]:[Longitude]],4,FALSE)," ")</f>
        <v xml:space="preserve"> </v>
      </c>
      <c r="Q135" s="15"/>
      <c r="R135" s="15" t="str">
        <f>IFERROR(VLOOKUP(Table1[[#This Row],[Wards]],TblAdmin5_Urban[[Ward]:[Ward_PCODE]],2,FALSE),"")</f>
        <v/>
      </c>
      <c r="S135" s="34"/>
      <c r="T135" s="15" t="str">
        <f>IFERROR(VLOOKUP(Table1[[#This Row],[Village_Tract]],TblAdmin4_Rural[[Village_Track]:[Village_Track PCODE]],2,FALSE),"")</f>
        <v/>
      </c>
      <c r="U135" s="15"/>
      <c r="V135" s="133" t="str">
        <f>IFERROR(VLOOKUP(Table1[[#This Row],[Village]],TblAdmin5_Rural[[Village PCODE]:[Village]],2,FALSE),"")</f>
        <v/>
      </c>
      <c r="W135" s="133" t="str">
        <f>IFERROR(VLOOKUP(Table1[[#This Row],[Village]],TblAdmin5_Rural[[Village]:[Longitude]],3,FALSE),"")</f>
        <v/>
      </c>
      <c r="X135" s="133" t="str">
        <f>IFERROR(VLOOKUP(Table1[[#This Row],[Village]],TblAdmin5_Rural[[Village]:[Longitude]],4,FALSE),"")</f>
        <v/>
      </c>
      <c r="Y135" s="15"/>
      <c r="Z135" s="15" t="str">
        <f>IFERROR(VLOOKUP(Table1[[#This Row],[Camp Name]],Table13[[Camp]:[CP_Pcode]],2,FALSE),"")</f>
        <v/>
      </c>
      <c r="AA135" s="133" t="str">
        <f>IF(Table1[[#This Row],[Camp PCODE]]="","",VLOOKUP(Table1[[#This Row],[Camp PCODE]],WHERE!AN134:AP352,2,FALSE))</f>
        <v/>
      </c>
      <c r="AB135" s="134" t="str">
        <f>IF(Table1[[#This Row],[Latitude]]="","",VLOOKUP(Table1[[#This Row],[Latitude]],WHERE!AO134:AP352,2,FALSE))</f>
        <v/>
      </c>
      <c r="AC135" s="134"/>
      <c r="AD135" s="134"/>
      <c r="AE135" s="134"/>
      <c r="AF135" s="134"/>
      <c r="AG135" s="38"/>
      <c r="AH135" s="133" t="str">
        <f>IFERROR(VLOOKUP(Table1[[#This Row],[Activity]],Table18[],2,FALSE),"")</f>
        <v/>
      </c>
      <c r="AI135" s="133" t="e">
        <f>VLOOKUP(Table1[[#This Row],[Activity]],Table14[],2,FALSE)</f>
        <v>#N/A</v>
      </c>
      <c r="AJ135" s="15"/>
      <c r="AL135" s="135"/>
      <c r="AM135" s="135">
        <f>(Table1[[#This Row],[Girls (Number)]]+Table1[[#This Row],[Boys  (Number)]])</f>
        <v>0</v>
      </c>
      <c r="AN135" s="135"/>
      <c r="AO135" s="135"/>
      <c r="AP135" s="135"/>
      <c r="AQ135" s="135">
        <f>(Table1[[#This Row],[Men +18]]+Table1[[#This Row],[Women +18]])</f>
        <v>0</v>
      </c>
      <c r="AR135" s="135"/>
      <c r="AS135" s="135"/>
      <c r="AT135" s="135"/>
      <c r="AU135" s="149"/>
      <c r="AV135" s="149"/>
      <c r="AW135" s="36"/>
      <c r="AX135" s="135"/>
      <c r="AY135" s="135"/>
      <c r="AZ135" s="135"/>
      <c r="BA135" s="36"/>
      <c r="BB135" s="135"/>
      <c r="BC135" s="36"/>
      <c r="BD135" s="135"/>
      <c r="BE135" s="36"/>
      <c r="BF135" s="135"/>
      <c r="BG135" s="36"/>
    </row>
    <row r="136" spans="1:59" ht="15" customHeight="1">
      <c r="A136" s="132"/>
      <c r="C136" s="15" t="str">
        <f>IF(Table1[[#This Row],[Reporting Organisation]]="","",VLOOKUP(Table1[[#This Row],[Reporting Organisation]],Table3[],2,FALSE))</f>
        <v/>
      </c>
      <c r="D136" s="15" t="str">
        <f>IFERROR(VLOOKUP(B136,ORG_LIST:TYPEORG,3,FALSE)," ")</f>
        <v xml:space="preserve"> </v>
      </c>
      <c r="E136" s="35"/>
      <c r="F136" s="35"/>
      <c r="G136" s="35"/>
      <c r="H136" s="15" t="e">
        <f>VLOOKUP(Table1[[#This Row],[State]],TblAdmin1[],2,FALSE)</f>
        <v>#N/A</v>
      </c>
      <c r="I136" s="35"/>
      <c r="J136" s="15" t="e">
        <f>VLOOKUP(Table1[District],TblAdmin2[[District]:[District PCODE]],2,FALSE)</f>
        <v>#N/A</v>
      </c>
      <c r="K136" s="35"/>
      <c r="L136" s="15" t="e">
        <f>VLOOKUP(Table1[Township],TblAdmin3[[Township]:[Township PCODE]],2,FALSE)</f>
        <v>#N/A</v>
      </c>
      <c r="M136" s="35"/>
      <c r="N136" s="15" t="str">
        <f>IFERROR(VLOOKUP(Table1[[#This Row],[Town]],TblAdmin4_Urban[[Town]:[Town_PCODE]],2,FALSE),"")</f>
        <v/>
      </c>
      <c r="O136" s="15" t="str">
        <f>IFERROR(VLOOKUP(Table1[[#This Row],[Town]],TblAdmin4_Urban[[Town]:[Longitude]],3,FALSE)," ")</f>
        <v xml:space="preserve"> </v>
      </c>
      <c r="P136" s="15" t="str">
        <f>IFERROR(VLOOKUP(Table1[[#This Row],[Town]],TblAdmin4_Urban[[Town]:[Longitude]],4,FALSE)," ")</f>
        <v xml:space="preserve"> </v>
      </c>
      <c r="Q136" s="15"/>
      <c r="R136" s="15" t="str">
        <f>IFERROR(VLOOKUP(Table1[[#This Row],[Wards]],TblAdmin5_Urban[[Ward]:[Ward_PCODE]],2,FALSE),"")</f>
        <v/>
      </c>
      <c r="S136" s="34"/>
      <c r="T136" s="15" t="str">
        <f>IFERROR(VLOOKUP(Table1[[#This Row],[Village_Tract]],TblAdmin4_Rural[[Village_Track]:[Village_Track PCODE]],2,FALSE),"")</f>
        <v/>
      </c>
      <c r="U136" s="15"/>
      <c r="V136" s="133" t="str">
        <f>IFERROR(VLOOKUP(Table1[[#This Row],[Village]],TblAdmin5_Rural[[Village PCODE]:[Village]],2,FALSE),"")</f>
        <v/>
      </c>
      <c r="W136" s="133" t="str">
        <f>IFERROR(VLOOKUP(Table1[[#This Row],[Village]],TblAdmin5_Rural[[Village]:[Longitude]],3,FALSE),"")</f>
        <v/>
      </c>
      <c r="X136" s="133" t="str">
        <f>IFERROR(VLOOKUP(Table1[[#This Row],[Village]],TblAdmin5_Rural[[Village]:[Longitude]],4,FALSE),"")</f>
        <v/>
      </c>
      <c r="Y136" s="15"/>
      <c r="Z136" s="15" t="str">
        <f>IFERROR(VLOOKUP(Table1[[#This Row],[Camp Name]],Table13[[Camp]:[CP_Pcode]],2,FALSE),"")</f>
        <v/>
      </c>
      <c r="AA136" s="133" t="str">
        <f>IF(Table1[[#This Row],[Camp PCODE]]="","",VLOOKUP(Table1[[#This Row],[Camp PCODE]],WHERE!AN135:AP353,2,FALSE))</f>
        <v/>
      </c>
      <c r="AB136" s="134" t="str">
        <f>IF(Table1[[#This Row],[Latitude]]="","",VLOOKUP(Table1[[#This Row],[Latitude]],WHERE!AO135:AP353,2,FALSE))</f>
        <v/>
      </c>
      <c r="AC136" s="134"/>
      <c r="AD136" s="134"/>
      <c r="AE136" s="134"/>
      <c r="AF136" s="134"/>
      <c r="AG136" s="38"/>
      <c r="AH136" s="133" t="str">
        <f>IFERROR(VLOOKUP(Table1[[#This Row],[Activity]],Table18[],2,FALSE),"")</f>
        <v/>
      </c>
      <c r="AI136" s="133" t="e">
        <f>VLOOKUP(Table1[[#This Row],[Activity]],Table14[],2,FALSE)</f>
        <v>#N/A</v>
      </c>
      <c r="AJ136" s="15"/>
      <c r="AL136" s="135"/>
      <c r="AM136" s="135">
        <f>(Table1[[#This Row],[Girls (Number)]]+Table1[[#This Row],[Boys  (Number)]])</f>
        <v>0</v>
      </c>
      <c r="AN136" s="135"/>
      <c r="AO136" s="135"/>
      <c r="AP136" s="135"/>
      <c r="AQ136" s="135">
        <f>(Table1[[#This Row],[Men +18]]+Table1[[#This Row],[Women +18]])</f>
        <v>0</v>
      </c>
      <c r="AR136" s="135"/>
      <c r="AS136" s="135"/>
      <c r="AT136" s="135"/>
      <c r="AU136" s="149"/>
      <c r="AV136" s="149"/>
      <c r="AW136" s="36"/>
      <c r="AX136" s="135"/>
      <c r="AY136" s="135"/>
      <c r="AZ136" s="135"/>
      <c r="BA136" s="36"/>
      <c r="BB136" s="135"/>
      <c r="BC136" s="36"/>
      <c r="BD136" s="135"/>
      <c r="BE136" s="36"/>
      <c r="BF136" s="135"/>
      <c r="BG136" s="36"/>
    </row>
    <row r="137" spans="1:59" ht="15" customHeight="1">
      <c r="A137" s="132"/>
      <c r="C137" s="15" t="str">
        <f>IF(Table1[[#This Row],[Reporting Organisation]]="","",VLOOKUP(Table1[[#This Row],[Reporting Organisation]],Table3[],2,FALSE))</f>
        <v/>
      </c>
      <c r="D137" s="15" t="str">
        <f>IFERROR(VLOOKUP(B137,ORG_LIST:TYPEORG,3,FALSE)," ")</f>
        <v xml:space="preserve"> </v>
      </c>
      <c r="E137" s="35"/>
      <c r="F137" s="35"/>
      <c r="G137" s="35"/>
      <c r="H137" s="15" t="e">
        <f>VLOOKUP(Table1[[#This Row],[State]],TblAdmin1[],2,FALSE)</f>
        <v>#N/A</v>
      </c>
      <c r="I137" s="35"/>
      <c r="J137" s="15" t="e">
        <f>VLOOKUP(Table1[District],TblAdmin2[[District]:[District PCODE]],2,FALSE)</f>
        <v>#N/A</v>
      </c>
      <c r="K137" s="35"/>
      <c r="L137" s="15" t="e">
        <f>VLOOKUP(Table1[Township],TblAdmin3[[Township]:[Township PCODE]],2,FALSE)</f>
        <v>#N/A</v>
      </c>
      <c r="M137" s="35"/>
      <c r="N137" s="15" t="str">
        <f>IFERROR(VLOOKUP(Table1[[#This Row],[Town]],TblAdmin4_Urban[[Town]:[Town_PCODE]],2,FALSE),"")</f>
        <v/>
      </c>
      <c r="O137" s="15" t="str">
        <f>IFERROR(VLOOKUP(Table1[[#This Row],[Town]],TblAdmin4_Urban[[Town]:[Longitude]],3,FALSE)," ")</f>
        <v xml:space="preserve"> </v>
      </c>
      <c r="P137" s="15" t="str">
        <f>IFERROR(VLOOKUP(Table1[[#This Row],[Town]],TblAdmin4_Urban[[Town]:[Longitude]],4,FALSE)," ")</f>
        <v xml:space="preserve"> </v>
      </c>
      <c r="Q137" s="15"/>
      <c r="R137" s="15" t="str">
        <f>IFERROR(VLOOKUP(Table1[[#This Row],[Wards]],TblAdmin5_Urban[[Ward]:[Ward_PCODE]],2,FALSE),"")</f>
        <v/>
      </c>
      <c r="S137" s="34"/>
      <c r="T137" s="15" t="str">
        <f>IFERROR(VLOOKUP(Table1[[#This Row],[Village_Tract]],TblAdmin4_Rural[[Village_Track]:[Village_Track PCODE]],2,FALSE),"")</f>
        <v/>
      </c>
      <c r="U137" s="15"/>
      <c r="V137" s="133" t="str">
        <f>IFERROR(VLOOKUP(Table1[[#This Row],[Village]],TblAdmin5_Rural[[Village PCODE]:[Village]],2,FALSE),"")</f>
        <v/>
      </c>
      <c r="W137" s="133" t="str">
        <f>IFERROR(VLOOKUP(Table1[[#This Row],[Village]],TblAdmin5_Rural[[Village]:[Longitude]],3,FALSE),"")</f>
        <v/>
      </c>
      <c r="X137" s="133" t="str">
        <f>IFERROR(VLOOKUP(Table1[[#This Row],[Village]],TblAdmin5_Rural[[Village]:[Longitude]],4,FALSE),"")</f>
        <v/>
      </c>
      <c r="Y137" s="15"/>
      <c r="Z137" s="15" t="str">
        <f>IFERROR(VLOOKUP(Table1[[#This Row],[Camp Name]],Table13[[Camp]:[CP_Pcode]],2,FALSE),"")</f>
        <v/>
      </c>
      <c r="AA137" s="133" t="str">
        <f>IF(Table1[[#This Row],[Camp PCODE]]="","",VLOOKUP(Table1[[#This Row],[Camp PCODE]],WHERE!AN136:AP354,2,FALSE))</f>
        <v/>
      </c>
      <c r="AB137" s="134" t="str">
        <f>IF(Table1[[#This Row],[Latitude]]="","",VLOOKUP(Table1[[#This Row],[Latitude]],WHERE!AO136:AP354,2,FALSE))</f>
        <v/>
      </c>
      <c r="AC137" s="134"/>
      <c r="AD137" s="134"/>
      <c r="AE137" s="134"/>
      <c r="AF137" s="134"/>
      <c r="AG137" s="38"/>
      <c r="AH137" s="133" t="str">
        <f>IFERROR(VLOOKUP(Table1[[#This Row],[Activity]],Table18[],2,FALSE),"")</f>
        <v/>
      </c>
      <c r="AI137" s="133" t="e">
        <f>VLOOKUP(Table1[[#This Row],[Activity]],Table14[],2,FALSE)</f>
        <v>#N/A</v>
      </c>
      <c r="AJ137" s="15"/>
      <c r="AL137" s="135"/>
      <c r="AM137" s="135">
        <f>(Table1[[#This Row],[Girls (Number)]]+Table1[[#This Row],[Boys  (Number)]])</f>
        <v>0</v>
      </c>
      <c r="AN137" s="135"/>
      <c r="AO137" s="135"/>
      <c r="AP137" s="135"/>
      <c r="AQ137" s="135">
        <f>(Table1[[#This Row],[Men +18]]+Table1[[#This Row],[Women +18]])</f>
        <v>0</v>
      </c>
      <c r="AR137" s="135"/>
      <c r="AS137" s="135"/>
      <c r="AT137" s="135"/>
      <c r="AU137" s="149"/>
      <c r="AV137" s="149"/>
      <c r="AW137" s="36"/>
      <c r="AX137" s="135"/>
      <c r="AY137" s="135"/>
      <c r="AZ137" s="135"/>
      <c r="BA137" s="36"/>
      <c r="BB137" s="135"/>
      <c r="BC137" s="36"/>
      <c r="BD137" s="135"/>
      <c r="BE137" s="36"/>
      <c r="BF137" s="135"/>
      <c r="BG137" s="36"/>
    </row>
    <row r="138" spans="1:59" ht="15" customHeight="1">
      <c r="A138" s="132"/>
      <c r="C138" s="15" t="str">
        <f>IF(Table1[[#This Row],[Reporting Organisation]]="","",VLOOKUP(Table1[[#This Row],[Reporting Organisation]],Table3[],2,FALSE))</f>
        <v/>
      </c>
      <c r="D138" s="15" t="str">
        <f>IFERROR(VLOOKUP(B138,ORG_LIST:TYPEORG,3,FALSE)," ")</f>
        <v xml:space="preserve"> </v>
      </c>
      <c r="E138" s="35"/>
      <c r="F138" s="35"/>
      <c r="G138" s="35"/>
      <c r="H138" s="15" t="e">
        <f>VLOOKUP(Table1[[#This Row],[State]],TblAdmin1[],2,FALSE)</f>
        <v>#N/A</v>
      </c>
      <c r="I138" s="35"/>
      <c r="J138" s="15" t="e">
        <f>VLOOKUP(Table1[District],TblAdmin2[[District]:[District PCODE]],2,FALSE)</f>
        <v>#N/A</v>
      </c>
      <c r="K138" s="35"/>
      <c r="L138" s="15" t="e">
        <f>VLOOKUP(Table1[Township],TblAdmin3[[Township]:[Township PCODE]],2,FALSE)</f>
        <v>#N/A</v>
      </c>
      <c r="M138" s="35"/>
      <c r="N138" s="15" t="str">
        <f>IFERROR(VLOOKUP(Table1[[#This Row],[Town]],TblAdmin4_Urban[[Town]:[Town_PCODE]],2,FALSE),"")</f>
        <v/>
      </c>
      <c r="O138" s="15" t="str">
        <f>IFERROR(VLOOKUP(Table1[[#This Row],[Town]],TblAdmin4_Urban[[Town]:[Longitude]],3,FALSE)," ")</f>
        <v xml:space="preserve"> </v>
      </c>
      <c r="P138" s="15" t="str">
        <f>IFERROR(VLOOKUP(Table1[[#This Row],[Town]],TblAdmin4_Urban[[Town]:[Longitude]],4,FALSE)," ")</f>
        <v xml:space="preserve"> </v>
      </c>
      <c r="Q138" s="15"/>
      <c r="R138" s="15" t="str">
        <f>IFERROR(VLOOKUP(Table1[[#This Row],[Wards]],TblAdmin5_Urban[[Ward]:[Ward_PCODE]],2,FALSE),"")</f>
        <v/>
      </c>
      <c r="S138" s="34"/>
      <c r="T138" s="15" t="str">
        <f>IFERROR(VLOOKUP(Table1[[#This Row],[Village_Tract]],TblAdmin4_Rural[[Village_Track]:[Village_Track PCODE]],2,FALSE),"")</f>
        <v/>
      </c>
      <c r="U138" s="15"/>
      <c r="V138" s="133" t="str">
        <f>IFERROR(VLOOKUP(Table1[[#This Row],[Village]],TblAdmin5_Rural[[Village PCODE]:[Village]],2,FALSE),"")</f>
        <v/>
      </c>
      <c r="W138" s="133" t="str">
        <f>IFERROR(VLOOKUP(Table1[[#This Row],[Village]],TblAdmin5_Rural[[Village]:[Longitude]],3,FALSE),"")</f>
        <v/>
      </c>
      <c r="X138" s="133" t="str">
        <f>IFERROR(VLOOKUP(Table1[[#This Row],[Village]],TblAdmin5_Rural[[Village]:[Longitude]],4,FALSE),"")</f>
        <v/>
      </c>
      <c r="Y138" s="15"/>
      <c r="Z138" s="15" t="str">
        <f>IFERROR(VLOOKUP(Table1[[#This Row],[Camp Name]],Table13[[Camp]:[CP_Pcode]],2,FALSE),"")</f>
        <v/>
      </c>
      <c r="AA138" s="133" t="str">
        <f>IF(Table1[[#This Row],[Camp PCODE]]="","",VLOOKUP(Table1[[#This Row],[Camp PCODE]],WHERE!AN137:AP355,2,FALSE))</f>
        <v/>
      </c>
      <c r="AB138" s="134" t="str">
        <f>IF(Table1[[#This Row],[Latitude]]="","",VLOOKUP(Table1[[#This Row],[Latitude]],WHERE!AO137:AP355,2,FALSE))</f>
        <v/>
      </c>
      <c r="AC138" s="134"/>
      <c r="AD138" s="134"/>
      <c r="AE138" s="134"/>
      <c r="AF138" s="134"/>
      <c r="AG138" s="38"/>
      <c r="AH138" s="133" t="str">
        <f>IFERROR(VLOOKUP(Table1[[#This Row],[Activity]],Table18[],2,FALSE),"")</f>
        <v/>
      </c>
      <c r="AI138" s="133" t="e">
        <f>VLOOKUP(Table1[[#This Row],[Activity]],Table14[],2,FALSE)</f>
        <v>#N/A</v>
      </c>
      <c r="AJ138" s="15"/>
      <c r="AL138" s="135"/>
      <c r="AM138" s="135">
        <f>(Table1[[#This Row],[Girls (Number)]]+Table1[[#This Row],[Boys  (Number)]])</f>
        <v>0</v>
      </c>
      <c r="AN138" s="135"/>
      <c r="AO138" s="135"/>
      <c r="AP138" s="135"/>
      <c r="AQ138" s="135">
        <f>(Table1[[#This Row],[Men +18]]+Table1[[#This Row],[Women +18]])</f>
        <v>0</v>
      </c>
      <c r="AR138" s="135"/>
      <c r="AS138" s="135"/>
      <c r="AT138" s="135"/>
      <c r="AU138" s="149"/>
      <c r="AV138" s="149"/>
      <c r="AW138" s="36"/>
      <c r="AX138" s="135"/>
      <c r="AY138" s="135"/>
      <c r="AZ138" s="135"/>
      <c r="BA138" s="36"/>
      <c r="BB138" s="135"/>
      <c r="BC138" s="36"/>
      <c r="BD138" s="135"/>
      <c r="BE138" s="36"/>
      <c r="BF138" s="135"/>
      <c r="BG138" s="36"/>
    </row>
    <row r="139" spans="1:59" ht="15" customHeight="1">
      <c r="A139" s="132"/>
      <c r="C139" s="15" t="str">
        <f>IF(Table1[[#This Row],[Reporting Organisation]]="","",VLOOKUP(Table1[[#This Row],[Reporting Organisation]],Table3[],2,FALSE))</f>
        <v/>
      </c>
      <c r="D139" s="15" t="str">
        <f>IFERROR(VLOOKUP(B139,ORG_LIST:TYPEORG,3,FALSE)," ")</f>
        <v xml:space="preserve"> </v>
      </c>
      <c r="E139" s="35"/>
      <c r="F139" s="35"/>
      <c r="G139" s="35"/>
      <c r="H139" s="15" t="e">
        <f>VLOOKUP(Table1[[#This Row],[State]],TblAdmin1[],2,FALSE)</f>
        <v>#N/A</v>
      </c>
      <c r="I139" s="35"/>
      <c r="J139" s="15" t="e">
        <f>VLOOKUP(Table1[District],TblAdmin2[[District]:[District PCODE]],2,FALSE)</f>
        <v>#N/A</v>
      </c>
      <c r="K139" s="35"/>
      <c r="L139" s="15" t="e">
        <f>VLOOKUP(Table1[Township],TblAdmin3[[Township]:[Township PCODE]],2,FALSE)</f>
        <v>#N/A</v>
      </c>
      <c r="M139" s="35"/>
      <c r="N139" s="15" t="str">
        <f>IFERROR(VLOOKUP(Table1[[#This Row],[Town]],TblAdmin4_Urban[[Town]:[Town_PCODE]],2,FALSE),"")</f>
        <v/>
      </c>
      <c r="O139" s="15" t="str">
        <f>IFERROR(VLOOKUP(Table1[[#This Row],[Town]],TblAdmin4_Urban[[Town]:[Longitude]],3,FALSE)," ")</f>
        <v xml:space="preserve"> </v>
      </c>
      <c r="P139" s="15" t="str">
        <f>IFERROR(VLOOKUP(Table1[[#This Row],[Town]],TblAdmin4_Urban[[Town]:[Longitude]],4,FALSE)," ")</f>
        <v xml:space="preserve"> </v>
      </c>
      <c r="Q139" s="15"/>
      <c r="R139" s="15" t="str">
        <f>IFERROR(VLOOKUP(Table1[[#This Row],[Wards]],TblAdmin5_Urban[[Ward]:[Ward_PCODE]],2,FALSE),"")</f>
        <v/>
      </c>
      <c r="S139" s="34"/>
      <c r="T139" s="15" t="str">
        <f>IFERROR(VLOOKUP(Table1[[#This Row],[Village_Tract]],TblAdmin4_Rural[[Village_Track]:[Village_Track PCODE]],2,FALSE),"")</f>
        <v/>
      </c>
      <c r="U139" s="15"/>
      <c r="V139" s="133" t="str">
        <f>IFERROR(VLOOKUP(Table1[[#This Row],[Village]],TblAdmin5_Rural[[Village PCODE]:[Village]],2,FALSE),"")</f>
        <v/>
      </c>
      <c r="W139" s="133" t="str">
        <f>IFERROR(VLOOKUP(Table1[[#This Row],[Village]],TblAdmin5_Rural[[Village]:[Longitude]],3,FALSE),"")</f>
        <v/>
      </c>
      <c r="X139" s="133" t="str">
        <f>IFERROR(VLOOKUP(Table1[[#This Row],[Village]],TblAdmin5_Rural[[Village]:[Longitude]],4,FALSE),"")</f>
        <v/>
      </c>
      <c r="Y139" s="15"/>
      <c r="Z139" s="15" t="str">
        <f>IFERROR(VLOOKUP(Table1[[#This Row],[Camp Name]],Table13[[Camp]:[CP_Pcode]],2,FALSE),"")</f>
        <v/>
      </c>
      <c r="AA139" s="133" t="str">
        <f>IF(Table1[[#This Row],[Camp PCODE]]="","",VLOOKUP(Table1[[#This Row],[Camp PCODE]],WHERE!AN138:AP356,2,FALSE))</f>
        <v/>
      </c>
      <c r="AB139" s="134" t="str">
        <f>IF(Table1[[#This Row],[Latitude]]="","",VLOOKUP(Table1[[#This Row],[Latitude]],WHERE!AO138:AP356,2,FALSE))</f>
        <v/>
      </c>
      <c r="AC139" s="134"/>
      <c r="AD139" s="134"/>
      <c r="AE139" s="134"/>
      <c r="AF139" s="134"/>
      <c r="AG139" s="38"/>
      <c r="AH139" s="133" t="str">
        <f>IFERROR(VLOOKUP(Table1[[#This Row],[Activity]],Table18[],2,FALSE),"")</f>
        <v/>
      </c>
      <c r="AI139" s="133" t="e">
        <f>VLOOKUP(Table1[[#This Row],[Activity]],Table14[],2,FALSE)</f>
        <v>#N/A</v>
      </c>
      <c r="AJ139" s="15"/>
      <c r="AL139" s="135"/>
      <c r="AM139" s="135">
        <f>(Table1[[#This Row],[Girls (Number)]]+Table1[[#This Row],[Boys  (Number)]])</f>
        <v>0</v>
      </c>
      <c r="AN139" s="135"/>
      <c r="AO139" s="135"/>
      <c r="AP139" s="135"/>
      <c r="AQ139" s="135">
        <f>(Table1[[#This Row],[Men +18]]+Table1[[#This Row],[Women +18]])</f>
        <v>0</v>
      </c>
      <c r="AR139" s="135"/>
      <c r="AS139" s="135"/>
      <c r="AT139" s="135"/>
      <c r="AU139" s="149"/>
      <c r="AV139" s="149"/>
      <c r="AW139" s="36"/>
      <c r="AX139" s="135"/>
      <c r="AY139" s="135"/>
      <c r="AZ139" s="135"/>
      <c r="BA139" s="36"/>
      <c r="BB139" s="135"/>
      <c r="BC139" s="36"/>
      <c r="BD139" s="135"/>
      <c r="BE139" s="36"/>
      <c r="BF139" s="135"/>
      <c r="BG139" s="36"/>
    </row>
    <row r="140" spans="1:59" ht="15" customHeight="1">
      <c r="A140" s="132"/>
      <c r="C140" s="15" t="str">
        <f>IF(Table1[[#This Row],[Reporting Organisation]]="","",VLOOKUP(Table1[[#This Row],[Reporting Organisation]],Table3[],2,FALSE))</f>
        <v/>
      </c>
      <c r="D140" s="15" t="str">
        <f>IFERROR(VLOOKUP(B140,ORG_LIST:TYPEORG,3,FALSE)," ")</f>
        <v xml:space="preserve"> </v>
      </c>
      <c r="E140" s="35"/>
      <c r="F140" s="35"/>
      <c r="G140" s="35"/>
      <c r="H140" s="15" t="e">
        <f>VLOOKUP(Table1[[#This Row],[State]],TblAdmin1[],2,FALSE)</f>
        <v>#N/A</v>
      </c>
      <c r="I140" s="35"/>
      <c r="J140" s="15" t="e">
        <f>VLOOKUP(Table1[District],TblAdmin2[[District]:[District PCODE]],2,FALSE)</f>
        <v>#N/A</v>
      </c>
      <c r="K140" s="35"/>
      <c r="L140" s="15" t="e">
        <f>VLOOKUP(Table1[Township],TblAdmin3[[Township]:[Township PCODE]],2,FALSE)</f>
        <v>#N/A</v>
      </c>
      <c r="M140" s="35"/>
      <c r="N140" s="15" t="str">
        <f>IFERROR(VLOOKUP(Table1[[#This Row],[Town]],TblAdmin4_Urban[[Town]:[Town_PCODE]],2,FALSE),"")</f>
        <v/>
      </c>
      <c r="O140" s="15" t="str">
        <f>IFERROR(VLOOKUP(Table1[[#This Row],[Town]],TblAdmin4_Urban[[Town]:[Longitude]],3,FALSE)," ")</f>
        <v xml:space="preserve"> </v>
      </c>
      <c r="P140" s="15" t="str">
        <f>IFERROR(VLOOKUP(Table1[[#This Row],[Town]],TblAdmin4_Urban[[Town]:[Longitude]],4,FALSE)," ")</f>
        <v xml:space="preserve"> </v>
      </c>
      <c r="Q140" s="15"/>
      <c r="R140" s="15" t="str">
        <f>IFERROR(VLOOKUP(Table1[[#This Row],[Wards]],TblAdmin5_Urban[[Ward]:[Ward_PCODE]],2,FALSE),"")</f>
        <v/>
      </c>
      <c r="S140" s="34"/>
      <c r="T140" s="15" t="str">
        <f>IFERROR(VLOOKUP(Table1[[#This Row],[Village_Tract]],TblAdmin4_Rural[[Village_Track]:[Village_Track PCODE]],2,FALSE),"")</f>
        <v/>
      </c>
      <c r="U140" s="15"/>
      <c r="V140" s="133" t="str">
        <f>IFERROR(VLOOKUP(Table1[[#This Row],[Village]],TblAdmin5_Rural[[Village PCODE]:[Village]],2,FALSE),"")</f>
        <v/>
      </c>
      <c r="W140" s="133" t="str">
        <f>IFERROR(VLOOKUP(Table1[[#This Row],[Village]],TblAdmin5_Rural[[Village]:[Longitude]],3,FALSE),"")</f>
        <v/>
      </c>
      <c r="X140" s="133" t="str">
        <f>IFERROR(VLOOKUP(Table1[[#This Row],[Village]],TblAdmin5_Rural[[Village]:[Longitude]],4,FALSE),"")</f>
        <v/>
      </c>
      <c r="Y140" s="15"/>
      <c r="Z140" s="15" t="str">
        <f>IFERROR(VLOOKUP(Table1[[#This Row],[Camp Name]],Table13[[Camp]:[CP_Pcode]],2,FALSE),"")</f>
        <v/>
      </c>
      <c r="AA140" s="133" t="str">
        <f>IF(Table1[[#This Row],[Camp PCODE]]="","",VLOOKUP(Table1[[#This Row],[Camp PCODE]],WHERE!AN139:AP357,2,FALSE))</f>
        <v/>
      </c>
      <c r="AB140" s="134" t="str">
        <f>IF(Table1[[#This Row],[Latitude]]="","",VLOOKUP(Table1[[#This Row],[Latitude]],WHERE!AO139:AP357,2,FALSE))</f>
        <v/>
      </c>
      <c r="AC140" s="134"/>
      <c r="AD140" s="134"/>
      <c r="AE140" s="134"/>
      <c r="AF140" s="134"/>
      <c r="AG140" s="38"/>
      <c r="AH140" s="133" t="str">
        <f>IFERROR(VLOOKUP(Table1[[#This Row],[Activity]],Table18[],2,FALSE),"")</f>
        <v/>
      </c>
      <c r="AI140" s="133" t="e">
        <f>VLOOKUP(Table1[[#This Row],[Activity]],Table14[],2,FALSE)</f>
        <v>#N/A</v>
      </c>
      <c r="AJ140" s="15"/>
      <c r="AL140" s="135"/>
      <c r="AM140" s="135">
        <f>(Table1[[#This Row],[Girls (Number)]]+Table1[[#This Row],[Boys  (Number)]])</f>
        <v>0</v>
      </c>
      <c r="AN140" s="135"/>
      <c r="AO140" s="135"/>
      <c r="AP140" s="135"/>
      <c r="AQ140" s="135">
        <f>(Table1[[#This Row],[Men +18]]+Table1[[#This Row],[Women +18]])</f>
        <v>0</v>
      </c>
      <c r="AR140" s="135"/>
      <c r="AS140" s="135"/>
      <c r="AT140" s="135"/>
      <c r="AU140" s="149"/>
      <c r="AV140" s="149"/>
      <c r="AW140" s="36"/>
      <c r="AX140" s="135"/>
      <c r="AY140" s="135"/>
      <c r="AZ140" s="135"/>
      <c r="BA140" s="36"/>
      <c r="BB140" s="135"/>
      <c r="BC140" s="36"/>
      <c r="BD140" s="135"/>
      <c r="BE140" s="36"/>
      <c r="BF140" s="135"/>
      <c r="BG140" s="36"/>
    </row>
    <row r="141" spans="1:59" ht="15" customHeight="1">
      <c r="A141" s="132"/>
      <c r="C141" s="15" t="str">
        <f>IF(Table1[[#This Row],[Reporting Organisation]]="","",VLOOKUP(Table1[[#This Row],[Reporting Organisation]],Table3[],2,FALSE))</f>
        <v/>
      </c>
      <c r="D141" s="15" t="str">
        <f>IFERROR(VLOOKUP(B141,ORG_LIST:TYPEORG,3,FALSE)," ")</f>
        <v xml:space="preserve"> </v>
      </c>
      <c r="E141" s="35"/>
      <c r="F141" s="35"/>
      <c r="G141" s="35"/>
      <c r="H141" s="15" t="e">
        <f>VLOOKUP(Table1[[#This Row],[State]],TblAdmin1[],2,FALSE)</f>
        <v>#N/A</v>
      </c>
      <c r="I141" s="35"/>
      <c r="J141" s="15" t="e">
        <f>VLOOKUP(Table1[District],TblAdmin2[[District]:[District PCODE]],2,FALSE)</f>
        <v>#N/A</v>
      </c>
      <c r="K141" s="35"/>
      <c r="L141" s="15" t="e">
        <f>VLOOKUP(Table1[Township],TblAdmin3[[Township]:[Township PCODE]],2,FALSE)</f>
        <v>#N/A</v>
      </c>
      <c r="M141" s="35"/>
      <c r="N141" s="15" t="str">
        <f>IFERROR(VLOOKUP(Table1[[#This Row],[Town]],TblAdmin4_Urban[[Town]:[Town_PCODE]],2,FALSE),"")</f>
        <v/>
      </c>
      <c r="O141" s="15" t="str">
        <f>IFERROR(VLOOKUP(Table1[[#This Row],[Town]],TblAdmin4_Urban[[Town]:[Longitude]],3,FALSE)," ")</f>
        <v xml:space="preserve"> </v>
      </c>
      <c r="P141" s="15" t="str">
        <f>IFERROR(VLOOKUP(Table1[[#This Row],[Town]],TblAdmin4_Urban[[Town]:[Longitude]],4,FALSE)," ")</f>
        <v xml:space="preserve"> </v>
      </c>
      <c r="Q141" s="15"/>
      <c r="R141" s="15" t="str">
        <f>IFERROR(VLOOKUP(Table1[[#This Row],[Wards]],TblAdmin5_Urban[[Ward]:[Ward_PCODE]],2,FALSE),"")</f>
        <v/>
      </c>
      <c r="S141" s="34"/>
      <c r="T141" s="15" t="str">
        <f>IFERROR(VLOOKUP(Table1[[#This Row],[Village_Tract]],TblAdmin4_Rural[[Village_Track]:[Village_Track PCODE]],2,FALSE),"")</f>
        <v/>
      </c>
      <c r="U141" s="15"/>
      <c r="V141" s="133" t="str">
        <f>IFERROR(VLOOKUP(Table1[[#This Row],[Village]],TblAdmin5_Rural[[Village PCODE]:[Village]],2,FALSE),"")</f>
        <v/>
      </c>
      <c r="W141" s="133" t="str">
        <f>IFERROR(VLOOKUP(Table1[[#This Row],[Village]],TblAdmin5_Rural[[Village]:[Longitude]],3,FALSE),"")</f>
        <v/>
      </c>
      <c r="X141" s="133" t="str">
        <f>IFERROR(VLOOKUP(Table1[[#This Row],[Village]],TblAdmin5_Rural[[Village]:[Longitude]],4,FALSE),"")</f>
        <v/>
      </c>
      <c r="Y141" s="15"/>
      <c r="Z141" s="15" t="str">
        <f>IFERROR(VLOOKUP(Table1[[#This Row],[Camp Name]],Table13[[Camp]:[CP_Pcode]],2,FALSE),"")</f>
        <v/>
      </c>
      <c r="AA141" s="133" t="str">
        <f>IF(Table1[[#This Row],[Camp PCODE]]="","",VLOOKUP(Table1[[#This Row],[Camp PCODE]],WHERE!AN140:AP358,2,FALSE))</f>
        <v/>
      </c>
      <c r="AB141" s="134" t="str">
        <f>IF(Table1[[#This Row],[Latitude]]="","",VLOOKUP(Table1[[#This Row],[Latitude]],WHERE!AO140:AP358,2,FALSE))</f>
        <v/>
      </c>
      <c r="AC141" s="134"/>
      <c r="AD141" s="134"/>
      <c r="AE141" s="134"/>
      <c r="AF141" s="134"/>
      <c r="AG141" s="38"/>
      <c r="AH141" s="133" t="str">
        <f>IFERROR(VLOOKUP(Table1[[#This Row],[Activity]],Table18[],2,FALSE),"")</f>
        <v/>
      </c>
      <c r="AI141" s="133" t="e">
        <f>VLOOKUP(Table1[[#This Row],[Activity]],Table14[],2,FALSE)</f>
        <v>#N/A</v>
      </c>
      <c r="AJ141" s="15"/>
      <c r="AL141" s="135"/>
      <c r="AM141" s="135">
        <f>(Table1[[#This Row],[Girls (Number)]]+Table1[[#This Row],[Boys  (Number)]])</f>
        <v>0</v>
      </c>
      <c r="AN141" s="135"/>
      <c r="AO141" s="135"/>
      <c r="AP141" s="135"/>
      <c r="AQ141" s="135">
        <f>(Table1[[#This Row],[Men +18]]+Table1[[#This Row],[Women +18]])</f>
        <v>0</v>
      </c>
      <c r="AR141" s="135"/>
      <c r="AS141" s="135"/>
      <c r="AT141" s="135"/>
      <c r="AU141" s="149"/>
      <c r="AV141" s="149"/>
      <c r="AW141" s="36"/>
      <c r="AX141" s="135"/>
      <c r="AY141" s="135"/>
      <c r="AZ141" s="135"/>
      <c r="BA141" s="36"/>
      <c r="BB141" s="135"/>
      <c r="BC141" s="36"/>
      <c r="BD141" s="135"/>
      <c r="BE141" s="36"/>
      <c r="BF141" s="135"/>
      <c r="BG141" s="36"/>
    </row>
    <row r="142" spans="1:59" ht="15" customHeight="1">
      <c r="A142" s="132"/>
      <c r="C142" s="15" t="str">
        <f>IF(Table1[[#This Row],[Reporting Organisation]]="","",VLOOKUP(Table1[[#This Row],[Reporting Organisation]],Table3[],2,FALSE))</f>
        <v/>
      </c>
      <c r="D142" s="15" t="str">
        <f>IFERROR(VLOOKUP(B142,ORG_LIST:TYPEORG,3,FALSE)," ")</f>
        <v xml:space="preserve"> </v>
      </c>
      <c r="E142" s="35"/>
      <c r="F142" s="35"/>
      <c r="G142" s="35"/>
      <c r="H142" s="15" t="e">
        <f>VLOOKUP(Table1[[#This Row],[State]],TblAdmin1[],2,FALSE)</f>
        <v>#N/A</v>
      </c>
      <c r="I142" s="35"/>
      <c r="J142" s="15" t="e">
        <f>VLOOKUP(Table1[District],TblAdmin2[[District]:[District PCODE]],2,FALSE)</f>
        <v>#N/A</v>
      </c>
      <c r="K142" s="35"/>
      <c r="L142" s="15" t="e">
        <f>VLOOKUP(Table1[Township],TblAdmin3[[Township]:[Township PCODE]],2,FALSE)</f>
        <v>#N/A</v>
      </c>
      <c r="M142" s="35"/>
      <c r="N142" s="15" t="str">
        <f>IFERROR(VLOOKUP(Table1[[#This Row],[Town]],TblAdmin4_Urban[[Town]:[Town_PCODE]],2,FALSE),"")</f>
        <v/>
      </c>
      <c r="O142" s="15" t="str">
        <f>IFERROR(VLOOKUP(Table1[[#This Row],[Town]],TblAdmin4_Urban[[Town]:[Longitude]],3,FALSE)," ")</f>
        <v xml:space="preserve"> </v>
      </c>
      <c r="P142" s="15" t="str">
        <f>IFERROR(VLOOKUP(Table1[[#This Row],[Town]],TblAdmin4_Urban[[Town]:[Longitude]],4,FALSE)," ")</f>
        <v xml:space="preserve"> </v>
      </c>
      <c r="Q142" s="15"/>
      <c r="R142" s="15" t="str">
        <f>IFERROR(VLOOKUP(Table1[[#This Row],[Wards]],TblAdmin5_Urban[[Ward]:[Ward_PCODE]],2,FALSE),"")</f>
        <v/>
      </c>
      <c r="S142" s="34"/>
      <c r="T142" s="15" t="str">
        <f>IFERROR(VLOOKUP(Table1[[#This Row],[Village_Tract]],TblAdmin4_Rural[[Village_Track]:[Village_Track PCODE]],2,FALSE),"")</f>
        <v/>
      </c>
      <c r="U142" s="15"/>
      <c r="V142" s="133" t="str">
        <f>IFERROR(VLOOKUP(Table1[[#This Row],[Village]],TblAdmin5_Rural[[Village PCODE]:[Village]],2,FALSE),"")</f>
        <v/>
      </c>
      <c r="W142" s="133" t="str">
        <f>IFERROR(VLOOKUP(Table1[[#This Row],[Village]],TblAdmin5_Rural[[Village]:[Longitude]],3,FALSE),"")</f>
        <v/>
      </c>
      <c r="X142" s="133" t="str">
        <f>IFERROR(VLOOKUP(Table1[[#This Row],[Village]],TblAdmin5_Rural[[Village]:[Longitude]],4,FALSE),"")</f>
        <v/>
      </c>
      <c r="Y142" s="15"/>
      <c r="Z142" s="15" t="str">
        <f>IFERROR(VLOOKUP(Table1[[#This Row],[Camp Name]],Table13[[Camp]:[CP_Pcode]],2,FALSE),"")</f>
        <v/>
      </c>
      <c r="AA142" s="133" t="str">
        <f>IF(Table1[[#This Row],[Camp PCODE]]="","",VLOOKUP(Table1[[#This Row],[Camp PCODE]],WHERE!AN141:AP359,2,FALSE))</f>
        <v/>
      </c>
      <c r="AB142" s="134" t="str">
        <f>IF(Table1[[#This Row],[Latitude]]="","",VLOOKUP(Table1[[#This Row],[Latitude]],WHERE!AO141:AP359,2,FALSE))</f>
        <v/>
      </c>
      <c r="AC142" s="134"/>
      <c r="AD142" s="134"/>
      <c r="AE142" s="134"/>
      <c r="AF142" s="134"/>
      <c r="AG142" s="38"/>
      <c r="AH142" s="133" t="str">
        <f>IFERROR(VLOOKUP(Table1[[#This Row],[Activity]],Table18[],2,FALSE),"")</f>
        <v/>
      </c>
      <c r="AI142" s="133" t="e">
        <f>VLOOKUP(Table1[[#This Row],[Activity]],Table14[],2,FALSE)</f>
        <v>#N/A</v>
      </c>
      <c r="AJ142" s="15"/>
      <c r="AL142" s="135"/>
      <c r="AM142" s="135">
        <f>(Table1[[#This Row],[Girls (Number)]]+Table1[[#This Row],[Boys  (Number)]])</f>
        <v>0</v>
      </c>
      <c r="AN142" s="135"/>
      <c r="AO142" s="135"/>
      <c r="AP142" s="135"/>
      <c r="AQ142" s="135">
        <f>(Table1[[#This Row],[Men +18]]+Table1[[#This Row],[Women +18]])</f>
        <v>0</v>
      </c>
      <c r="AR142" s="135"/>
      <c r="AS142" s="135"/>
      <c r="AT142" s="135"/>
      <c r="AU142" s="149"/>
      <c r="AV142" s="149"/>
      <c r="AW142" s="36"/>
      <c r="AX142" s="135"/>
      <c r="AY142" s="135"/>
      <c r="AZ142" s="135"/>
      <c r="BA142" s="36"/>
      <c r="BB142" s="135"/>
      <c r="BC142" s="36"/>
      <c r="BD142" s="135"/>
      <c r="BE142" s="36"/>
      <c r="BF142" s="135"/>
      <c r="BG142" s="36"/>
    </row>
    <row r="143" spans="1:59" ht="15" customHeight="1">
      <c r="A143" s="132"/>
      <c r="C143" s="15" t="str">
        <f>IF(Table1[[#This Row],[Reporting Organisation]]="","",VLOOKUP(Table1[[#This Row],[Reporting Organisation]],Table3[],2,FALSE))</f>
        <v/>
      </c>
      <c r="D143" s="15" t="str">
        <f>IFERROR(VLOOKUP(B143,ORG_LIST:TYPEORG,3,FALSE)," ")</f>
        <v xml:space="preserve"> </v>
      </c>
      <c r="E143" s="35"/>
      <c r="F143" s="35"/>
      <c r="G143" s="35"/>
      <c r="H143" s="15" t="e">
        <f>VLOOKUP(Table1[[#This Row],[State]],TblAdmin1[],2,FALSE)</f>
        <v>#N/A</v>
      </c>
      <c r="I143" s="35"/>
      <c r="J143" s="15" t="e">
        <f>VLOOKUP(Table1[District],TblAdmin2[[District]:[District PCODE]],2,FALSE)</f>
        <v>#N/A</v>
      </c>
      <c r="K143" s="35"/>
      <c r="L143" s="15" t="e">
        <f>VLOOKUP(Table1[Township],TblAdmin3[[Township]:[Township PCODE]],2,FALSE)</f>
        <v>#N/A</v>
      </c>
      <c r="M143" s="35"/>
      <c r="N143" s="15" t="str">
        <f>IFERROR(VLOOKUP(Table1[[#This Row],[Town]],TblAdmin4_Urban[[Town]:[Town_PCODE]],2,FALSE),"")</f>
        <v/>
      </c>
      <c r="O143" s="15" t="str">
        <f>IFERROR(VLOOKUP(Table1[[#This Row],[Town]],TblAdmin4_Urban[[Town]:[Longitude]],3,FALSE)," ")</f>
        <v xml:space="preserve"> </v>
      </c>
      <c r="P143" s="15" t="str">
        <f>IFERROR(VLOOKUP(Table1[[#This Row],[Town]],TblAdmin4_Urban[[Town]:[Longitude]],4,FALSE)," ")</f>
        <v xml:space="preserve"> </v>
      </c>
      <c r="Q143" s="15"/>
      <c r="R143" s="15" t="str">
        <f>IFERROR(VLOOKUP(Table1[[#This Row],[Wards]],TblAdmin5_Urban[[Ward]:[Ward_PCODE]],2,FALSE),"")</f>
        <v/>
      </c>
      <c r="S143" s="34"/>
      <c r="T143" s="15" t="str">
        <f>IFERROR(VLOOKUP(Table1[[#This Row],[Village_Tract]],TblAdmin4_Rural[[Village_Track]:[Village_Track PCODE]],2,FALSE),"")</f>
        <v/>
      </c>
      <c r="U143" s="15"/>
      <c r="V143" s="133" t="str">
        <f>IFERROR(VLOOKUP(Table1[[#This Row],[Village]],TblAdmin5_Rural[[Village PCODE]:[Village]],2,FALSE),"")</f>
        <v/>
      </c>
      <c r="W143" s="133" t="str">
        <f>IFERROR(VLOOKUP(Table1[[#This Row],[Village]],TblAdmin5_Rural[[Village]:[Longitude]],3,FALSE),"")</f>
        <v/>
      </c>
      <c r="X143" s="133" t="str">
        <f>IFERROR(VLOOKUP(Table1[[#This Row],[Village]],TblAdmin5_Rural[[Village]:[Longitude]],4,FALSE),"")</f>
        <v/>
      </c>
      <c r="Y143" s="15"/>
      <c r="Z143" s="15" t="str">
        <f>IFERROR(VLOOKUP(Table1[[#This Row],[Camp Name]],Table13[[Camp]:[CP_Pcode]],2,FALSE),"")</f>
        <v/>
      </c>
      <c r="AA143" s="133" t="str">
        <f>IF(Table1[[#This Row],[Camp PCODE]]="","",VLOOKUP(Table1[[#This Row],[Camp PCODE]],WHERE!AN142:AP360,2,FALSE))</f>
        <v/>
      </c>
      <c r="AB143" s="134" t="str">
        <f>IF(Table1[[#This Row],[Latitude]]="","",VLOOKUP(Table1[[#This Row],[Latitude]],WHERE!AO142:AP360,2,FALSE))</f>
        <v/>
      </c>
      <c r="AC143" s="134"/>
      <c r="AD143" s="134"/>
      <c r="AE143" s="134"/>
      <c r="AF143" s="134"/>
      <c r="AG143" s="38"/>
      <c r="AH143" s="133" t="str">
        <f>IFERROR(VLOOKUP(Table1[[#This Row],[Activity]],Table18[],2,FALSE),"")</f>
        <v/>
      </c>
      <c r="AI143" s="133" t="e">
        <f>VLOOKUP(Table1[[#This Row],[Activity]],Table14[],2,FALSE)</f>
        <v>#N/A</v>
      </c>
      <c r="AJ143" s="15"/>
      <c r="AL143" s="135"/>
      <c r="AM143" s="135">
        <f>(Table1[[#This Row],[Girls (Number)]]+Table1[[#This Row],[Boys  (Number)]])</f>
        <v>0</v>
      </c>
      <c r="AN143" s="135"/>
      <c r="AO143" s="135"/>
      <c r="AP143" s="135"/>
      <c r="AQ143" s="135">
        <f>(Table1[[#This Row],[Men +18]]+Table1[[#This Row],[Women +18]])</f>
        <v>0</v>
      </c>
      <c r="AR143" s="135"/>
      <c r="AS143" s="135"/>
      <c r="AT143" s="135"/>
      <c r="AU143" s="149"/>
      <c r="AV143" s="149"/>
      <c r="AW143" s="36"/>
      <c r="AX143" s="135"/>
      <c r="AY143" s="135"/>
      <c r="AZ143" s="135"/>
      <c r="BA143" s="36"/>
      <c r="BB143" s="135"/>
      <c r="BC143" s="36"/>
      <c r="BD143" s="135"/>
      <c r="BE143" s="36"/>
      <c r="BF143" s="135"/>
      <c r="BG143" s="36"/>
    </row>
    <row r="144" spans="1:59" ht="15" customHeight="1">
      <c r="A144" s="132"/>
      <c r="C144" s="15" t="str">
        <f>IF(Table1[[#This Row],[Reporting Organisation]]="","",VLOOKUP(Table1[[#This Row],[Reporting Organisation]],Table3[],2,FALSE))</f>
        <v/>
      </c>
      <c r="D144" s="15" t="str">
        <f>IFERROR(VLOOKUP(B144,ORG_LIST:TYPEORG,3,FALSE)," ")</f>
        <v xml:space="preserve"> </v>
      </c>
      <c r="E144" s="35"/>
      <c r="F144" s="35"/>
      <c r="G144" s="35"/>
      <c r="H144" s="15" t="e">
        <f>VLOOKUP(Table1[[#This Row],[State]],TblAdmin1[],2,FALSE)</f>
        <v>#N/A</v>
      </c>
      <c r="I144" s="35"/>
      <c r="J144" s="15" t="e">
        <f>VLOOKUP(Table1[District],TblAdmin2[[District]:[District PCODE]],2,FALSE)</f>
        <v>#N/A</v>
      </c>
      <c r="K144" s="35"/>
      <c r="L144" s="15" t="e">
        <f>VLOOKUP(Table1[Township],TblAdmin3[[Township]:[Township PCODE]],2,FALSE)</f>
        <v>#N/A</v>
      </c>
      <c r="M144" s="35"/>
      <c r="N144" s="15" t="str">
        <f>IFERROR(VLOOKUP(Table1[[#This Row],[Town]],TblAdmin4_Urban[[Town]:[Town_PCODE]],2,FALSE),"")</f>
        <v/>
      </c>
      <c r="O144" s="15" t="str">
        <f>IFERROR(VLOOKUP(Table1[[#This Row],[Town]],TblAdmin4_Urban[[Town]:[Longitude]],3,FALSE)," ")</f>
        <v xml:space="preserve"> </v>
      </c>
      <c r="P144" s="15" t="str">
        <f>IFERROR(VLOOKUP(Table1[[#This Row],[Town]],TblAdmin4_Urban[[Town]:[Longitude]],4,FALSE)," ")</f>
        <v xml:space="preserve"> </v>
      </c>
      <c r="Q144" s="15"/>
      <c r="R144" s="15" t="str">
        <f>IFERROR(VLOOKUP(Table1[[#This Row],[Wards]],TblAdmin5_Urban[[Ward]:[Ward_PCODE]],2,FALSE),"")</f>
        <v/>
      </c>
      <c r="S144" s="34"/>
      <c r="T144" s="15" t="str">
        <f>IFERROR(VLOOKUP(Table1[[#This Row],[Village_Tract]],TblAdmin4_Rural[[Village_Track]:[Village_Track PCODE]],2,FALSE),"")</f>
        <v/>
      </c>
      <c r="U144" s="15"/>
      <c r="V144" s="133" t="str">
        <f>IFERROR(VLOOKUP(Table1[[#This Row],[Village]],TblAdmin5_Rural[[Village PCODE]:[Village]],2,FALSE),"")</f>
        <v/>
      </c>
      <c r="W144" s="133" t="str">
        <f>IFERROR(VLOOKUP(Table1[[#This Row],[Village]],TblAdmin5_Rural[[Village]:[Longitude]],3,FALSE),"")</f>
        <v/>
      </c>
      <c r="X144" s="133" t="str">
        <f>IFERROR(VLOOKUP(Table1[[#This Row],[Village]],TblAdmin5_Rural[[Village]:[Longitude]],4,FALSE),"")</f>
        <v/>
      </c>
      <c r="Y144" s="15"/>
      <c r="Z144" s="15" t="str">
        <f>IFERROR(VLOOKUP(Table1[[#This Row],[Camp Name]],Table13[[Camp]:[CP_Pcode]],2,FALSE),"")</f>
        <v/>
      </c>
      <c r="AA144" s="133" t="str">
        <f>IF(Table1[[#This Row],[Camp PCODE]]="","",VLOOKUP(Table1[[#This Row],[Camp PCODE]],WHERE!AN143:AP361,2,FALSE))</f>
        <v/>
      </c>
      <c r="AB144" s="134" t="str">
        <f>IF(Table1[[#This Row],[Latitude]]="","",VLOOKUP(Table1[[#This Row],[Latitude]],WHERE!AO143:AP361,2,FALSE))</f>
        <v/>
      </c>
      <c r="AC144" s="134"/>
      <c r="AD144" s="134"/>
      <c r="AE144" s="134"/>
      <c r="AF144" s="134"/>
      <c r="AG144" s="38"/>
      <c r="AH144" s="133" t="str">
        <f>IFERROR(VLOOKUP(Table1[[#This Row],[Activity]],Table18[],2,FALSE),"")</f>
        <v/>
      </c>
      <c r="AI144" s="133" t="e">
        <f>VLOOKUP(Table1[[#This Row],[Activity]],Table14[],2,FALSE)</f>
        <v>#N/A</v>
      </c>
      <c r="AJ144" s="15"/>
      <c r="AL144" s="135"/>
      <c r="AM144" s="135">
        <f>(Table1[[#This Row],[Girls (Number)]]+Table1[[#This Row],[Boys  (Number)]])</f>
        <v>0</v>
      </c>
      <c r="AN144" s="135"/>
      <c r="AO144" s="135"/>
      <c r="AP144" s="135"/>
      <c r="AQ144" s="135">
        <f>(Table1[[#This Row],[Men +18]]+Table1[[#This Row],[Women +18]])</f>
        <v>0</v>
      </c>
      <c r="AR144" s="135"/>
      <c r="AS144" s="135"/>
      <c r="AT144" s="135"/>
      <c r="AU144" s="149"/>
      <c r="AV144" s="149"/>
      <c r="AW144" s="36"/>
      <c r="AX144" s="135"/>
      <c r="AY144" s="135"/>
      <c r="AZ144" s="135"/>
      <c r="BA144" s="36"/>
      <c r="BB144" s="135"/>
      <c r="BC144" s="36"/>
      <c r="BD144" s="135"/>
      <c r="BE144" s="36"/>
      <c r="BF144" s="135"/>
      <c r="BG144" s="36"/>
    </row>
    <row r="145" spans="1:59" ht="15" customHeight="1">
      <c r="A145" s="132"/>
      <c r="C145" s="15" t="str">
        <f>IF(Table1[[#This Row],[Reporting Organisation]]="","",VLOOKUP(Table1[[#This Row],[Reporting Organisation]],Table3[],2,FALSE))</f>
        <v/>
      </c>
      <c r="D145" s="15" t="str">
        <f>IFERROR(VLOOKUP(B145,ORG_LIST:TYPEORG,3,FALSE)," ")</f>
        <v xml:space="preserve"> </v>
      </c>
      <c r="E145" s="35"/>
      <c r="F145" s="35"/>
      <c r="G145" s="35"/>
      <c r="H145" s="15" t="e">
        <f>VLOOKUP(Table1[[#This Row],[State]],TblAdmin1[],2,FALSE)</f>
        <v>#N/A</v>
      </c>
      <c r="I145" s="35"/>
      <c r="J145" s="15" t="e">
        <f>VLOOKUP(Table1[District],TblAdmin2[[District]:[District PCODE]],2,FALSE)</f>
        <v>#N/A</v>
      </c>
      <c r="K145" s="35"/>
      <c r="L145" s="15" t="e">
        <f>VLOOKUP(Table1[Township],TblAdmin3[[Township]:[Township PCODE]],2,FALSE)</f>
        <v>#N/A</v>
      </c>
      <c r="M145" s="35"/>
      <c r="N145" s="15" t="str">
        <f>IFERROR(VLOOKUP(Table1[[#This Row],[Town]],TblAdmin4_Urban[[Town]:[Town_PCODE]],2,FALSE),"")</f>
        <v/>
      </c>
      <c r="O145" s="15" t="str">
        <f>IFERROR(VLOOKUP(Table1[[#This Row],[Town]],TblAdmin4_Urban[[Town]:[Longitude]],3,FALSE)," ")</f>
        <v xml:space="preserve"> </v>
      </c>
      <c r="P145" s="15" t="str">
        <f>IFERROR(VLOOKUP(Table1[[#This Row],[Town]],TblAdmin4_Urban[[Town]:[Longitude]],4,FALSE)," ")</f>
        <v xml:space="preserve"> </v>
      </c>
      <c r="Q145" s="15"/>
      <c r="R145" s="15" t="str">
        <f>IFERROR(VLOOKUP(Table1[[#This Row],[Wards]],TblAdmin5_Urban[[Ward]:[Ward_PCODE]],2,FALSE),"")</f>
        <v/>
      </c>
      <c r="S145" s="34"/>
      <c r="T145" s="15" t="str">
        <f>IFERROR(VLOOKUP(Table1[[#This Row],[Village_Tract]],TblAdmin4_Rural[[Village_Track]:[Village_Track PCODE]],2,FALSE),"")</f>
        <v/>
      </c>
      <c r="U145" s="15"/>
      <c r="V145" s="133" t="str">
        <f>IFERROR(VLOOKUP(Table1[[#This Row],[Village]],TblAdmin5_Rural[[Village PCODE]:[Village]],2,FALSE),"")</f>
        <v/>
      </c>
      <c r="W145" s="133" t="str">
        <f>IFERROR(VLOOKUP(Table1[[#This Row],[Village]],TblAdmin5_Rural[[Village]:[Longitude]],3,FALSE),"")</f>
        <v/>
      </c>
      <c r="X145" s="133" t="str">
        <f>IFERROR(VLOOKUP(Table1[[#This Row],[Village]],TblAdmin5_Rural[[Village]:[Longitude]],4,FALSE),"")</f>
        <v/>
      </c>
      <c r="Y145" s="15"/>
      <c r="Z145" s="15" t="str">
        <f>IFERROR(VLOOKUP(Table1[[#This Row],[Camp Name]],Table13[[Camp]:[CP_Pcode]],2,FALSE),"")</f>
        <v/>
      </c>
      <c r="AA145" s="133" t="str">
        <f>IF(Table1[[#This Row],[Camp PCODE]]="","",VLOOKUP(Table1[[#This Row],[Camp PCODE]],WHERE!AN144:AP362,2,FALSE))</f>
        <v/>
      </c>
      <c r="AB145" s="134" t="str">
        <f>IF(Table1[[#This Row],[Latitude]]="","",VLOOKUP(Table1[[#This Row],[Latitude]],WHERE!AO144:AP362,2,FALSE))</f>
        <v/>
      </c>
      <c r="AC145" s="134"/>
      <c r="AD145" s="134"/>
      <c r="AE145" s="134"/>
      <c r="AF145" s="134"/>
      <c r="AG145" s="38"/>
      <c r="AH145" s="133" t="str">
        <f>IFERROR(VLOOKUP(Table1[[#This Row],[Activity]],Table18[],2,FALSE),"")</f>
        <v/>
      </c>
      <c r="AI145" s="133" t="e">
        <f>VLOOKUP(Table1[[#This Row],[Activity]],Table14[],2,FALSE)</f>
        <v>#N/A</v>
      </c>
      <c r="AJ145" s="15"/>
      <c r="AL145" s="135"/>
      <c r="AM145" s="135">
        <f>(Table1[[#This Row],[Girls (Number)]]+Table1[[#This Row],[Boys  (Number)]])</f>
        <v>0</v>
      </c>
      <c r="AN145" s="135"/>
      <c r="AO145" s="135"/>
      <c r="AP145" s="135"/>
      <c r="AQ145" s="135">
        <f>(Table1[[#This Row],[Men +18]]+Table1[[#This Row],[Women +18]])</f>
        <v>0</v>
      </c>
      <c r="AR145" s="135"/>
      <c r="AS145" s="135"/>
      <c r="AT145" s="135"/>
      <c r="AU145" s="149"/>
      <c r="AV145" s="149"/>
      <c r="AW145" s="36"/>
      <c r="AX145" s="135"/>
      <c r="AY145" s="135"/>
      <c r="AZ145" s="135"/>
      <c r="BA145" s="36"/>
      <c r="BB145" s="135"/>
      <c r="BC145" s="36"/>
      <c r="BD145" s="135"/>
      <c r="BE145" s="36"/>
      <c r="BF145" s="135"/>
      <c r="BG145" s="36"/>
    </row>
    <row r="146" spans="1:59" ht="15" customHeight="1">
      <c r="A146" s="132"/>
      <c r="C146" s="15" t="str">
        <f>IF(Table1[[#This Row],[Reporting Organisation]]="","",VLOOKUP(Table1[[#This Row],[Reporting Organisation]],Table3[],2,FALSE))</f>
        <v/>
      </c>
      <c r="D146" s="15" t="str">
        <f>IFERROR(VLOOKUP(B146,ORG_LIST:TYPEORG,3,FALSE)," ")</f>
        <v xml:space="preserve"> </v>
      </c>
      <c r="E146" s="35"/>
      <c r="F146" s="35"/>
      <c r="G146" s="35"/>
      <c r="H146" s="15" t="e">
        <f>VLOOKUP(Table1[[#This Row],[State]],TblAdmin1[],2,FALSE)</f>
        <v>#N/A</v>
      </c>
      <c r="I146" s="35"/>
      <c r="J146" s="15" t="e">
        <f>VLOOKUP(Table1[District],TblAdmin2[[District]:[District PCODE]],2,FALSE)</f>
        <v>#N/A</v>
      </c>
      <c r="K146" s="35"/>
      <c r="L146" s="15" t="e">
        <f>VLOOKUP(Table1[Township],TblAdmin3[[Township]:[Township PCODE]],2,FALSE)</f>
        <v>#N/A</v>
      </c>
      <c r="M146" s="35"/>
      <c r="N146" s="15" t="str">
        <f>IFERROR(VLOOKUP(Table1[[#This Row],[Town]],TblAdmin4_Urban[[Town]:[Town_PCODE]],2,FALSE),"")</f>
        <v/>
      </c>
      <c r="O146" s="15" t="str">
        <f>IFERROR(VLOOKUP(Table1[[#This Row],[Town]],TblAdmin4_Urban[[Town]:[Longitude]],3,FALSE)," ")</f>
        <v xml:space="preserve"> </v>
      </c>
      <c r="P146" s="15" t="str">
        <f>IFERROR(VLOOKUP(Table1[[#This Row],[Town]],TblAdmin4_Urban[[Town]:[Longitude]],4,FALSE)," ")</f>
        <v xml:space="preserve"> </v>
      </c>
      <c r="Q146" s="15"/>
      <c r="R146" s="15" t="str">
        <f>IFERROR(VLOOKUP(Table1[[#This Row],[Wards]],TblAdmin5_Urban[[Ward]:[Ward_PCODE]],2,FALSE),"")</f>
        <v/>
      </c>
      <c r="S146" s="34"/>
      <c r="T146" s="15" t="str">
        <f>IFERROR(VLOOKUP(Table1[[#This Row],[Village_Tract]],TblAdmin4_Rural[[Village_Track]:[Village_Track PCODE]],2,FALSE),"")</f>
        <v/>
      </c>
      <c r="U146" s="15"/>
      <c r="V146" s="133" t="str">
        <f>IFERROR(VLOOKUP(Table1[[#This Row],[Village]],TblAdmin5_Rural[[Village PCODE]:[Village]],2,FALSE),"")</f>
        <v/>
      </c>
      <c r="W146" s="133" t="str">
        <f>IFERROR(VLOOKUP(Table1[[#This Row],[Village]],TblAdmin5_Rural[[Village]:[Longitude]],3,FALSE),"")</f>
        <v/>
      </c>
      <c r="X146" s="133" t="str">
        <f>IFERROR(VLOOKUP(Table1[[#This Row],[Village]],TblAdmin5_Rural[[Village]:[Longitude]],4,FALSE),"")</f>
        <v/>
      </c>
      <c r="Y146" s="15"/>
      <c r="Z146" s="15" t="str">
        <f>IFERROR(VLOOKUP(Table1[[#This Row],[Camp Name]],Table13[[Camp]:[CP_Pcode]],2,FALSE),"")</f>
        <v/>
      </c>
      <c r="AA146" s="133" t="str">
        <f>IF(Table1[[#This Row],[Camp PCODE]]="","",VLOOKUP(Table1[[#This Row],[Camp PCODE]],WHERE!AN145:AP363,2,FALSE))</f>
        <v/>
      </c>
      <c r="AB146" s="134" t="str">
        <f>IF(Table1[[#This Row],[Latitude]]="","",VLOOKUP(Table1[[#This Row],[Latitude]],WHERE!AO145:AP363,2,FALSE))</f>
        <v/>
      </c>
      <c r="AC146" s="134"/>
      <c r="AD146" s="134"/>
      <c r="AE146" s="134"/>
      <c r="AF146" s="134"/>
      <c r="AG146" s="38"/>
      <c r="AH146" s="133" t="str">
        <f>IFERROR(VLOOKUP(Table1[[#This Row],[Activity]],Table18[],2,FALSE),"")</f>
        <v/>
      </c>
      <c r="AI146" s="133" t="e">
        <f>VLOOKUP(Table1[[#This Row],[Activity]],Table14[],2,FALSE)</f>
        <v>#N/A</v>
      </c>
      <c r="AJ146" s="15"/>
      <c r="AL146" s="135"/>
      <c r="AM146" s="135">
        <f>(Table1[[#This Row],[Girls (Number)]]+Table1[[#This Row],[Boys  (Number)]])</f>
        <v>0</v>
      </c>
      <c r="AN146" s="135"/>
      <c r="AO146" s="135"/>
      <c r="AP146" s="135"/>
      <c r="AQ146" s="135">
        <f>(Table1[[#This Row],[Men +18]]+Table1[[#This Row],[Women +18]])</f>
        <v>0</v>
      </c>
      <c r="AR146" s="135"/>
      <c r="AS146" s="135"/>
      <c r="AT146" s="135"/>
      <c r="AU146" s="149"/>
      <c r="AV146" s="149"/>
      <c r="AW146" s="36"/>
      <c r="AX146" s="135"/>
      <c r="AY146" s="135"/>
      <c r="AZ146" s="135"/>
      <c r="BA146" s="36"/>
      <c r="BB146" s="135"/>
      <c r="BC146" s="36"/>
      <c r="BD146" s="135"/>
      <c r="BE146" s="36"/>
      <c r="BF146" s="135"/>
      <c r="BG146" s="36"/>
    </row>
    <row r="147" spans="1:59" ht="15" customHeight="1">
      <c r="A147" s="132"/>
      <c r="C147" s="15" t="str">
        <f>IF(Table1[[#This Row],[Reporting Organisation]]="","",VLOOKUP(Table1[[#This Row],[Reporting Organisation]],Table3[],2,FALSE))</f>
        <v/>
      </c>
      <c r="D147" s="15" t="str">
        <f>IFERROR(VLOOKUP(B147,ORG_LIST:TYPEORG,3,FALSE)," ")</f>
        <v xml:space="preserve"> </v>
      </c>
      <c r="E147" s="35"/>
      <c r="F147" s="35"/>
      <c r="G147" s="35"/>
      <c r="H147" s="15" t="e">
        <f>VLOOKUP(Table1[[#This Row],[State]],TblAdmin1[],2,FALSE)</f>
        <v>#N/A</v>
      </c>
      <c r="I147" s="35"/>
      <c r="J147" s="15" t="e">
        <f>VLOOKUP(Table1[District],TblAdmin2[[District]:[District PCODE]],2,FALSE)</f>
        <v>#N/A</v>
      </c>
      <c r="K147" s="35"/>
      <c r="L147" s="15" t="e">
        <f>VLOOKUP(Table1[Township],TblAdmin3[[Township]:[Township PCODE]],2,FALSE)</f>
        <v>#N/A</v>
      </c>
      <c r="M147" s="35"/>
      <c r="N147" s="15" t="str">
        <f>IFERROR(VLOOKUP(Table1[[#This Row],[Town]],TblAdmin4_Urban[[Town]:[Town_PCODE]],2,FALSE),"")</f>
        <v/>
      </c>
      <c r="O147" s="15" t="str">
        <f>IFERROR(VLOOKUP(Table1[[#This Row],[Town]],TblAdmin4_Urban[[Town]:[Longitude]],3,FALSE)," ")</f>
        <v xml:space="preserve"> </v>
      </c>
      <c r="P147" s="15" t="str">
        <f>IFERROR(VLOOKUP(Table1[[#This Row],[Town]],TblAdmin4_Urban[[Town]:[Longitude]],4,FALSE)," ")</f>
        <v xml:space="preserve"> </v>
      </c>
      <c r="Q147" s="15"/>
      <c r="R147" s="15" t="str">
        <f>IFERROR(VLOOKUP(Table1[[#This Row],[Wards]],TblAdmin5_Urban[[Ward]:[Ward_PCODE]],2,FALSE),"")</f>
        <v/>
      </c>
      <c r="S147" s="34"/>
      <c r="T147" s="15" t="str">
        <f>IFERROR(VLOOKUP(Table1[[#This Row],[Village_Tract]],TblAdmin4_Rural[[Village_Track]:[Village_Track PCODE]],2,FALSE),"")</f>
        <v/>
      </c>
      <c r="U147" s="15"/>
      <c r="V147" s="133" t="str">
        <f>IFERROR(VLOOKUP(Table1[[#This Row],[Village]],TblAdmin5_Rural[[Village PCODE]:[Village]],2,FALSE),"")</f>
        <v/>
      </c>
      <c r="W147" s="133" t="str">
        <f>IFERROR(VLOOKUP(Table1[[#This Row],[Village]],TblAdmin5_Rural[[Village]:[Longitude]],3,FALSE),"")</f>
        <v/>
      </c>
      <c r="X147" s="133" t="str">
        <f>IFERROR(VLOOKUP(Table1[[#This Row],[Village]],TblAdmin5_Rural[[Village]:[Longitude]],4,FALSE),"")</f>
        <v/>
      </c>
      <c r="Y147" s="15"/>
      <c r="Z147" s="15" t="str">
        <f>IFERROR(VLOOKUP(Table1[[#This Row],[Camp Name]],Table13[[Camp]:[CP_Pcode]],2,FALSE),"")</f>
        <v/>
      </c>
      <c r="AA147" s="133" t="str">
        <f>IF(Table1[[#This Row],[Camp PCODE]]="","",VLOOKUP(Table1[[#This Row],[Camp PCODE]],WHERE!AN146:AP364,2,FALSE))</f>
        <v/>
      </c>
      <c r="AB147" s="134" t="str">
        <f>IF(Table1[[#This Row],[Latitude]]="","",VLOOKUP(Table1[[#This Row],[Latitude]],WHERE!AO146:AP364,2,FALSE))</f>
        <v/>
      </c>
      <c r="AC147" s="134"/>
      <c r="AD147" s="134"/>
      <c r="AE147" s="134"/>
      <c r="AF147" s="134"/>
      <c r="AG147" s="38"/>
      <c r="AH147" s="133" t="str">
        <f>IFERROR(VLOOKUP(Table1[[#This Row],[Activity]],Table18[],2,FALSE),"")</f>
        <v/>
      </c>
      <c r="AI147" s="133" t="e">
        <f>VLOOKUP(Table1[[#This Row],[Activity]],Table14[],2,FALSE)</f>
        <v>#N/A</v>
      </c>
      <c r="AJ147" s="15"/>
      <c r="AL147" s="135"/>
      <c r="AM147" s="135">
        <f>(Table1[[#This Row],[Girls (Number)]]+Table1[[#This Row],[Boys  (Number)]])</f>
        <v>0</v>
      </c>
      <c r="AN147" s="135"/>
      <c r="AO147" s="135"/>
      <c r="AP147" s="135"/>
      <c r="AQ147" s="135">
        <f>(Table1[[#This Row],[Men +18]]+Table1[[#This Row],[Women +18]])</f>
        <v>0</v>
      </c>
      <c r="AR147" s="135"/>
      <c r="AS147" s="135"/>
      <c r="AT147" s="135"/>
      <c r="AU147" s="149"/>
      <c r="AV147" s="149"/>
      <c r="AW147" s="36"/>
      <c r="AX147" s="135"/>
      <c r="AY147" s="135"/>
      <c r="AZ147" s="135"/>
      <c r="BA147" s="36"/>
      <c r="BB147" s="135"/>
      <c r="BC147" s="36"/>
      <c r="BD147" s="135"/>
      <c r="BE147" s="36"/>
      <c r="BF147" s="135"/>
      <c r="BG147" s="36"/>
    </row>
    <row r="148" spans="1:59" ht="15" customHeight="1">
      <c r="A148" s="132"/>
      <c r="C148" s="15" t="str">
        <f>IF(Table1[[#This Row],[Reporting Organisation]]="","",VLOOKUP(Table1[[#This Row],[Reporting Organisation]],Table3[],2,FALSE))</f>
        <v/>
      </c>
      <c r="D148" s="15" t="str">
        <f>IFERROR(VLOOKUP(B148,ORG_LIST:TYPEORG,3,FALSE)," ")</f>
        <v xml:space="preserve"> </v>
      </c>
      <c r="E148" s="35"/>
      <c r="F148" s="35"/>
      <c r="G148" s="35"/>
      <c r="H148" s="15" t="e">
        <f>VLOOKUP(Table1[[#This Row],[State]],TblAdmin1[],2,FALSE)</f>
        <v>#N/A</v>
      </c>
      <c r="I148" s="35"/>
      <c r="J148" s="15" t="e">
        <f>VLOOKUP(Table1[District],TblAdmin2[[District]:[District PCODE]],2,FALSE)</f>
        <v>#N/A</v>
      </c>
      <c r="K148" s="35"/>
      <c r="L148" s="15" t="e">
        <f>VLOOKUP(Table1[Township],TblAdmin3[[Township]:[Township PCODE]],2,FALSE)</f>
        <v>#N/A</v>
      </c>
      <c r="M148" s="35"/>
      <c r="N148" s="15" t="str">
        <f>IFERROR(VLOOKUP(Table1[[#This Row],[Town]],TblAdmin4_Urban[[Town]:[Town_PCODE]],2,FALSE),"")</f>
        <v/>
      </c>
      <c r="O148" s="15" t="str">
        <f>IFERROR(VLOOKUP(Table1[[#This Row],[Town]],TblAdmin4_Urban[[Town]:[Longitude]],3,FALSE)," ")</f>
        <v xml:space="preserve"> </v>
      </c>
      <c r="P148" s="15" t="str">
        <f>IFERROR(VLOOKUP(Table1[[#This Row],[Town]],TblAdmin4_Urban[[Town]:[Longitude]],4,FALSE)," ")</f>
        <v xml:space="preserve"> </v>
      </c>
      <c r="Q148" s="15"/>
      <c r="R148" s="15" t="str">
        <f>IFERROR(VLOOKUP(Table1[[#This Row],[Wards]],TblAdmin5_Urban[[Ward]:[Ward_PCODE]],2,FALSE),"")</f>
        <v/>
      </c>
      <c r="S148" s="34"/>
      <c r="T148" s="15" t="str">
        <f>IFERROR(VLOOKUP(Table1[[#This Row],[Village_Tract]],TblAdmin4_Rural[[Village_Track]:[Village_Track PCODE]],2,FALSE),"")</f>
        <v/>
      </c>
      <c r="U148" s="15"/>
      <c r="V148" s="133" t="str">
        <f>IFERROR(VLOOKUP(Table1[[#This Row],[Village]],TblAdmin5_Rural[[Village PCODE]:[Village]],2,FALSE),"")</f>
        <v/>
      </c>
      <c r="W148" s="133" t="str">
        <f>IFERROR(VLOOKUP(Table1[[#This Row],[Village]],TblAdmin5_Rural[[Village]:[Longitude]],3,FALSE),"")</f>
        <v/>
      </c>
      <c r="X148" s="133" t="str">
        <f>IFERROR(VLOOKUP(Table1[[#This Row],[Village]],TblAdmin5_Rural[[Village]:[Longitude]],4,FALSE),"")</f>
        <v/>
      </c>
      <c r="Y148" s="15"/>
      <c r="Z148" s="15" t="str">
        <f>IFERROR(VLOOKUP(Table1[[#This Row],[Camp Name]],Table13[[Camp]:[CP_Pcode]],2,FALSE),"")</f>
        <v/>
      </c>
      <c r="AA148" s="133" t="str">
        <f>IF(Table1[[#This Row],[Camp PCODE]]="","",VLOOKUP(Table1[[#This Row],[Camp PCODE]],WHERE!AN147:AP365,2,FALSE))</f>
        <v/>
      </c>
      <c r="AB148" s="134" t="str">
        <f>IF(Table1[[#This Row],[Latitude]]="","",VLOOKUP(Table1[[#This Row],[Latitude]],WHERE!AO147:AP365,2,FALSE))</f>
        <v/>
      </c>
      <c r="AC148" s="134"/>
      <c r="AD148" s="134"/>
      <c r="AE148" s="134"/>
      <c r="AF148" s="134"/>
      <c r="AG148" s="38"/>
      <c r="AH148" s="133" t="str">
        <f>IFERROR(VLOOKUP(Table1[[#This Row],[Activity]],Table18[],2,FALSE),"")</f>
        <v/>
      </c>
      <c r="AI148" s="133" t="e">
        <f>VLOOKUP(Table1[[#This Row],[Activity]],Table14[],2,FALSE)</f>
        <v>#N/A</v>
      </c>
      <c r="AJ148" s="15"/>
      <c r="AL148" s="135"/>
      <c r="AM148" s="135">
        <f>(Table1[[#This Row],[Girls (Number)]]+Table1[[#This Row],[Boys  (Number)]])</f>
        <v>0</v>
      </c>
      <c r="AN148" s="135"/>
      <c r="AO148" s="135"/>
      <c r="AP148" s="135"/>
      <c r="AQ148" s="135">
        <f>(Table1[[#This Row],[Men +18]]+Table1[[#This Row],[Women +18]])</f>
        <v>0</v>
      </c>
      <c r="AR148" s="135"/>
      <c r="AS148" s="135"/>
      <c r="AT148" s="135"/>
      <c r="AU148" s="149"/>
      <c r="AV148" s="149"/>
      <c r="AW148" s="36"/>
      <c r="AX148" s="135"/>
      <c r="AY148" s="135"/>
      <c r="AZ148" s="135"/>
      <c r="BA148" s="36"/>
      <c r="BB148" s="135"/>
      <c r="BC148" s="36"/>
      <c r="BD148" s="135"/>
      <c r="BE148" s="36"/>
      <c r="BF148" s="135"/>
      <c r="BG148" s="36"/>
    </row>
    <row r="149" spans="1:59" ht="15" customHeight="1">
      <c r="A149" s="132"/>
      <c r="C149" s="15" t="str">
        <f>IF(Table1[[#This Row],[Reporting Organisation]]="","",VLOOKUP(Table1[[#This Row],[Reporting Organisation]],Table3[],2,FALSE))</f>
        <v/>
      </c>
      <c r="D149" s="15" t="str">
        <f>IFERROR(VLOOKUP(B149,ORG_LIST:TYPEORG,3,FALSE)," ")</f>
        <v xml:space="preserve"> </v>
      </c>
      <c r="E149" s="35"/>
      <c r="F149" s="35"/>
      <c r="G149" s="35"/>
      <c r="H149" s="15" t="e">
        <f>VLOOKUP(Table1[[#This Row],[State]],TblAdmin1[],2,FALSE)</f>
        <v>#N/A</v>
      </c>
      <c r="I149" s="35"/>
      <c r="J149" s="15" t="e">
        <f>VLOOKUP(Table1[District],TblAdmin2[[District]:[District PCODE]],2,FALSE)</f>
        <v>#N/A</v>
      </c>
      <c r="K149" s="35"/>
      <c r="L149" s="15" t="e">
        <f>VLOOKUP(Table1[Township],TblAdmin3[[Township]:[Township PCODE]],2,FALSE)</f>
        <v>#N/A</v>
      </c>
      <c r="M149" s="35"/>
      <c r="N149" s="15" t="str">
        <f>IFERROR(VLOOKUP(Table1[[#This Row],[Town]],TblAdmin4_Urban[[Town]:[Town_PCODE]],2,FALSE),"")</f>
        <v/>
      </c>
      <c r="O149" s="15" t="str">
        <f>IFERROR(VLOOKUP(Table1[[#This Row],[Town]],TblAdmin4_Urban[[Town]:[Longitude]],3,FALSE)," ")</f>
        <v xml:space="preserve"> </v>
      </c>
      <c r="P149" s="15" t="str">
        <f>IFERROR(VLOOKUP(Table1[[#This Row],[Town]],TblAdmin4_Urban[[Town]:[Longitude]],4,FALSE)," ")</f>
        <v xml:space="preserve"> </v>
      </c>
      <c r="Q149" s="15"/>
      <c r="R149" s="15" t="str">
        <f>IFERROR(VLOOKUP(Table1[[#This Row],[Wards]],TblAdmin5_Urban[[Ward]:[Ward_PCODE]],2,FALSE),"")</f>
        <v/>
      </c>
      <c r="S149" s="34"/>
      <c r="T149" s="15" t="str">
        <f>IFERROR(VLOOKUP(Table1[[#This Row],[Village_Tract]],TblAdmin4_Rural[[Village_Track]:[Village_Track PCODE]],2,FALSE),"")</f>
        <v/>
      </c>
      <c r="U149" s="15"/>
      <c r="V149" s="133" t="str">
        <f>IFERROR(VLOOKUP(Table1[[#This Row],[Village]],TblAdmin5_Rural[[Village PCODE]:[Village]],2,FALSE),"")</f>
        <v/>
      </c>
      <c r="W149" s="133" t="str">
        <f>IFERROR(VLOOKUP(Table1[[#This Row],[Village]],TblAdmin5_Rural[[Village]:[Longitude]],3,FALSE),"")</f>
        <v/>
      </c>
      <c r="X149" s="133" t="str">
        <f>IFERROR(VLOOKUP(Table1[[#This Row],[Village]],TblAdmin5_Rural[[Village]:[Longitude]],4,FALSE),"")</f>
        <v/>
      </c>
      <c r="Y149" s="15"/>
      <c r="Z149" s="15" t="str">
        <f>IFERROR(VLOOKUP(Table1[[#This Row],[Camp Name]],Table13[[Camp]:[CP_Pcode]],2,FALSE),"")</f>
        <v/>
      </c>
      <c r="AA149" s="133" t="str">
        <f>IF(Table1[[#This Row],[Camp PCODE]]="","",VLOOKUP(Table1[[#This Row],[Camp PCODE]],WHERE!AN148:AP366,2,FALSE))</f>
        <v/>
      </c>
      <c r="AB149" s="134" t="str">
        <f>IF(Table1[[#This Row],[Latitude]]="","",VLOOKUP(Table1[[#This Row],[Latitude]],WHERE!AO148:AP366,2,FALSE))</f>
        <v/>
      </c>
      <c r="AC149" s="134"/>
      <c r="AD149" s="134"/>
      <c r="AE149" s="134"/>
      <c r="AF149" s="134"/>
      <c r="AG149" s="38"/>
      <c r="AH149" s="133" t="str">
        <f>IFERROR(VLOOKUP(Table1[[#This Row],[Activity]],Table18[],2,FALSE),"")</f>
        <v/>
      </c>
      <c r="AI149" s="133" t="e">
        <f>VLOOKUP(Table1[[#This Row],[Activity]],Table14[],2,FALSE)</f>
        <v>#N/A</v>
      </c>
      <c r="AJ149" s="15"/>
      <c r="AL149" s="135"/>
      <c r="AM149" s="135">
        <f>(Table1[[#This Row],[Girls (Number)]]+Table1[[#This Row],[Boys  (Number)]])</f>
        <v>0</v>
      </c>
      <c r="AN149" s="135"/>
      <c r="AO149" s="135"/>
      <c r="AP149" s="135"/>
      <c r="AQ149" s="135">
        <f>(Table1[[#This Row],[Men +18]]+Table1[[#This Row],[Women +18]])</f>
        <v>0</v>
      </c>
      <c r="AR149" s="135"/>
      <c r="AS149" s="135"/>
      <c r="AT149" s="135"/>
      <c r="AU149" s="149"/>
      <c r="AV149" s="149"/>
      <c r="AW149" s="36"/>
      <c r="AX149" s="135"/>
      <c r="AY149" s="135"/>
      <c r="AZ149" s="135"/>
      <c r="BA149" s="36"/>
      <c r="BB149" s="135"/>
      <c r="BC149" s="36"/>
      <c r="BD149" s="135"/>
      <c r="BE149" s="36"/>
      <c r="BF149" s="135"/>
      <c r="BG149" s="36"/>
    </row>
    <row r="150" spans="1:59" ht="15" customHeight="1">
      <c r="A150" s="132"/>
      <c r="C150" s="15" t="str">
        <f>IF(Table1[[#This Row],[Reporting Organisation]]="","",VLOOKUP(Table1[[#This Row],[Reporting Organisation]],Table3[],2,FALSE))</f>
        <v/>
      </c>
      <c r="D150" s="15" t="str">
        <f>IFERROR(VLOOKUP(B150,ORG_LIST:TYPEORG,3,FALSE)," ")</f>
        <v xml:space="preserve"> </v>
      </c>
      <c r="E150" s="35"/>
      <c r="F150" s="35"/>
      <c r="G150" s="35"/>
      <c r="H150" s="15" t="e">
        <f>VLOOKUP(Table1[[#This Row],[State]],TblAdmin1[],2,FALSE)</f>
        <v>#N/A</v>
      </c>
      <c r="I150" s="35"/>
      <c r="J150" s="15" t="e">
        <f>VLOOKUP(Table1[District],TblAdmin2[[District]:[District PCODE]],2,FALSE)</f>
        <v>#N/A</v>
      </c>
      <c r="K150" s="35"/>
      <c r="L150" s="15" t="e">
        <f>VLOOKUP(Table1[Township],TblAdmin3[[Township]:[Township PCODE]],2,FALSE)</f>
        <v>#N/A</v>
      </c>
      <c r="M150" s="35"/>
      <c r="N150" s="15" t="str">
        <f>IFERROR(VLOOKUP(Table1[[#This Row],[Town]],TblAdmin4_Urban[[Town]:[Town_PCODE]],2,FALSE),"")</f>
        <v/>
      </c>
      <c r="O150" s="15" t="str">
        <f>IFERROR(VLOOKUP(Table1[[#This Row],[Town]],TblAdmin4_Urban[[Town]:[Longitude]],3,FALSE)," ")</f>
        <v xml:space="preserve"> </v>
      </c>
      <c r="P150" s="15" t="str">
        <f>IFERROR(VLOOKUP(Table1[[#This Row],[Town]],TblAdmin4_Urban[[Town]:[Longitude]],4,FALSE)," ")</f>
        <v xml:space="preserve"> </v>
      </c>
      <c r="Q150" s="15"/>
      <c r="R150" s="15" t="str">
        <f>IFERROR(VLOOKUP(Table1[[#This Row],[Wards]],TblAdmin5_Urban[[Ward]:[Ward_PCODE]],2,FALSE),"")</f>
        <v/>
      </c>
      <c r="S150" s="34"/>
      <c r="T150" s="15" t="str">
        <f>IFERROR(VLOOKUP(Table1[[#This Row],[Village_Tract]],TblAdmin4_Rural[[Village_Track]:[Village_Track PCODE]],2,FALSE),"")</f>
        <v/>
      </c>
      <c r="U150" s="15"/>
      <c r="V150" s="133" t="str">
        <f>IFERROR(VLOOKUP(Table1[[#This Row],[Village]],TblAdmin5_Rural[[Village PCODE]:[Village]],2,FALSE),"")</f>
        <v/>
      </c>
      <c r="W150" s="133" t="str">
        <f>IFERROR(VLOOKUP(Table1[[#This Row],[Village]],TblAdmin5_Rural[[Village]:[Longitude]],3,FALSE),"")</f>
        <v/>
      </c>
      <c r="X150" s="133" t="str">
        <f>IFERROR(VLOOKUP(Table1[[#This Row],[Village]],TblAdmin5_Rural[[Village]:[Longitude]],4,FALSE),"")</f>
        <v/>
      </c>
      <c r="Y150" s="15"/>
      <c r="Z150" s="15" t="str">
        <f>IFERROR(VLOOKUP(Table1[[#This Row],[Camp Name]],Table13[[Camp]:[CP_Pcode]],2,FALSE),"")</f>
        <v/>
      </c>
      <c r="AA150" s="133" t="str">
        <f>IF(Table1[[#This Row],[Camp PCODE]]="","",VLOOKUP(Table1[[#This Row],[Camp PCODE]],WHERE!AN149:AP367,2,FALSE))</f>
        <v/>
      </c>
      <c r="AB150" s="134" t="str">
        <f>IF(Table1[[#This Row],[Latitude]]="","",VLOOKUP(Table1[[#This Row],[Latitude]],WHERE!AO149:AP367,2,FALSE))</f>
        <v/>
      </c>
      <c r="AC150" s="134"/>
      <c r="AD150" s="134"/>
      <c r="AE150" s="134"/>
      <c r="AF150" s="134"/>
      <c r="AG150" s="38"/>
      <c r="AH150" s="133" t="str">
        <f>IFERROR(VLOOKUP(Table1[[#This Row],[Activity]],Table18[],2,FALSE),"")</f>
        <v/>
      </c>
      <c r="AI150" s="133" t="e">
        <f>VLOOKUP(Table1[[#This Row],[Activity]],Table14[],2,FALSE)</f>
        <v>#N/A</v>
      </c>
      <c r="AJ150" s="15"/>
      <c r="AL150" s="135"/>
      <c r="AM150" s="135">
        <f>(Table1[[#This Row],[Girls (Number)]]+Table1[[#This Row],[Boys  (Number)]])</f>
        <v>0</v>
      </c>
      <c r="AN150" s="135"/>
      <c r="AO150" s="135"/>
      <c r="AP150" s="135"/>
      <c r="AQ150" s="135">
        <f>(Table1[[#This Row],[Men +18]]+Table1[[#This Row],[Women +18]])</f>
        <v>0</v>
      </c>
      <c r="AR150" s="135"/>
      <c r="AS150" s="135"/>
      <c r="AT150" s="135"/>
      <c r="AU150" s="149"/>
      <c r="AV150" s="149"/>
      <c r="AW150" s="36"/>
      <c r="AX150" s="135"/>
      <c r="AY150" s="135"/>
      <c r="AZ150" s="135"/>
      <c r="BA150" s="36"/>
      <c r="BB150" s="135"/>
      <c r="BC150" s="36"/>
      <c r="BD150" s="135"/>
      <c r="BE150" s="36"/>
      <c r="BF150" s="135"/>
      <c r="BG150" s="36"/>
    </row>
    <row r="151" spans="1:59" ht="15" customHeight="1">
      <c r="A151" s="132"/>
      <c r="C151" s="15" t="str">
        <f>IF(Table1[[#This Row],[Reporting Organisation]]="","",VLOOKUP(Table1[[#This Row],[Reporting Organisation]],Table3[],2,FALSE))</f>
        <v/>
      </c>
      <c r="D151" s="15" t="str">
        <f>IFERROR(VLOOKUP(B151,ORG_LIST:TYPEORG,3,FALSE)," ")</f>
        <v xml:space="preserve"> </v>
      </c>
      <c r="E151" s="35"/>
      <c r="F151" s="35"/>
      <c r="G151" s="35"/>
      <c r="H151" s="15" t="e">
        <f>VLOOKUP(Table1[[#This Row],[State]],TblAdmin1[],2,FALSE)</f>
        <v>#N/A</v>
      </c>
      <c r="I151" s="35"/>
      <c r="J151" s="15" t="e">
        <f>VLOOKUP(Table1[District],TblAdmin2[[District]:[District PCODE]],2,FALSE)</f>
        <v>#N/A</v>
      </c>
      <c r="K151" s="35"/>
      <c r="L151" s="15" t="e">
        <f>VLOOKUP(Table1[Township],TblAdmin3[[Township]:[Township PCODE]],2,FALSE)</f>
        <v>#N/A</v>
      </c>
      <c r="M151" s="35"/>
      <c r="N151" s="15" t="str">
        <f>IFERROR(VLOOKUP(Table1[[#This Row],[Town]],TblAdmin4_Urban[[Town]:[Town_PCODE]],2,FALSE),"")</f>
        <v/>
      </c>
      <c r="O151" s="15" t="str">
        <f>IFERROR(VLOOKUP(Table1[[#This Row],[Town]],TblAdmin4_Urban[[Town]:[Longitude]],3,FALSE)," ")</f>
        <v xml:space="preserve"> </v>
      </c>
      <c r="P151" s="15" t="str">
        <f>IFERROR(VLOOKUP(Table1[[#This Row],[Town]],TblAdmin4_Urban[[Town]:[Longitude]],4,FALSE)," ")</f>
        <v xml:space="preserve"> </v>
      </c>
      <c r="Q151" s="15"/>
      <c r="R151" s="15" t="str">
        <f>IFERROR(VLOOKUP(Table1[[#This Row],[Wards]],TblAdmin5_Urban[[Ward]:[Ward_PCODE]],2,FALSE),"")</f>
        <v/>
      </c>
      <c r="S151" s="34"/>
      <c r="T151" s="15" t="str">
        <f>IFERROR(VLOOKUP(Table1[[#This Row],[Village_Tract]],TblAdmin4_Rural[[Village_Track]:[Village_Track PCODE]],2,FALSE),"")</f>
        <v/>
      </c>
      <c r="U151" s="15"/>
      <c r="V151" s="133" t="str">
        <f>IFERROR(VLOOKUP(Table1[[#This Row],[Village]],TblAdmin5_Rural[[Village PCODE]:[Village]],2,FALSE),"")</f>
        <v/>
      </c>
      <c r="W151" s="133" t="str">
        <f>IFERROR(VLOOKUP(Table1[[#This Row],[Village]],TblAdmin5_Rural[[Village]:[Longitude]],3,FALSE),"")</f>
        <v/>
      </c>
      <c r="X151" s="133" t="str">
        <f>IFERROR(VLOOKUP(Table1[[#This Row],[Village]],TblAdmin5_Rural[[Village]:[Longitude]],4,FALSE),"")</f>
        <v/>
      </c>
      <c r="Y151" s="15"/>
      <c r="Z151" s="15" t="str">
        <f>IFERROR(VLOOKUP(Table1[[#This Row],[Camp Name]],Table13[[Camp]:[CP_Pcode]],2,FALSE),"")</f>
        <v/>
      </c>
      <c r="AA151" s="133" t="str">
        <f>IF(Table1[[#This Row],[Camp PCODE]]="","",VLOOKUP(Table1[[#This Row],[Camp PCODE]],WHERE!AN150:AP368,2,FALSE))</f>
        <v/>
      </c>
      <c r="AB151" s="134" t="str">
        <f>IF(Table1[[#This Row],[Latitude]]="","",VLOOKUP(Table1[[#This Row],[Latitude]],WHERE!AO150:AP368,2,FALSE))</f>
        <v/>
      </c>
      <c r="AC151" s="134"/>
      <c r="AD151" s="134"/>
      <c r="AE151" s="134"/>
      <c r="AF151" s="134"/>
      <c r="AG151" s="38"/>
      <c r="AH151" s="133" t="str">
        <f>IFERROR(VLOOKUP(Table1[[#This Row],[Activity]],Table18[],2,FALSE),"")</f>
        <v/>
      </c>
      <c r="AI151" s="133" t="e">
        <f>VLOOKUP(Table1[[#This Row],[Activity]],Table14[],2,FALSE)</f>
        <v>#N/A</v>
      </c>
      <c r="AJ151" s="15"/>
      <c r="AL151" s="135"/>
      <c r="AM151" s="135">
        <f>(Table1[[#This Row],[Girls (Number)]]+Table1[[#This Row],[Boys  (Number)]])</f>
        <v>0</v>
      </c>
      <c r="AN151" s="135"/>
      <c r="AO151" s="135"/>
      <c r="AP151" s="135"/>
      <c r="AQ151" s="135">
        <f>(Table1[[#This Row],[Men +18]]+Table1[[#This Row],[Women +18]])</f>
        <v>0</v>
      </c>
      <c r="AR151" s="135"/>
      <c r="AS151" s="135"/>
      <c r="AT151" s="135"/>
      <c r="AU151" s="149"/>
      <c r="AV151" s="149"/>
      <c r="AW151" s="36"/>
      <c r="AX151" s="135"/>
      <c r="AY151" s="135"/>
      <c r="AZ151" s="135"/>
      <c r="BA151" s="36"/>
      <c r="BB151" s="135"/>
      <c r="BC151" s="36"/>
      <c r="BD151" s="135"/>
      <c r="BE151" s="36"/>
      <c r="BF151" s="135"/>
      <c r="BG151" s="36"/>
    </row>
    <row r="152" spans="1:59" ht="15" customHeight="1">
      <c r="A152" s="132"/>
      <c r="C152" s="15" t="str">
        <f>IF(Table1[[#This Row],[Reporting Organisation]]="","",VLOOKUP(Table1[[#This Row],[Reporting Organisation]],Table3[],2,FALSE))</f>
        <v/>
      </c>
      <c r="D152" s="15" t="str">
        <f>IFERROR(VLOOKUP(B152,ORG_LIST:TYPEORG,3,FALSE)," ")</f>
        <v xml:space="preserve"> </v>
      </c>
      <c r="E152" s="35"/>
      <c r="F152" s="35"/>
      <c r="G152" s="35"/>
      <c r="H152" s="15" t="e">
        <f>VLOOKUP(Table1[[#This Row],[State]],TblAdmin1[],2,FALSE)</f>
        <v>#N/A</v>
      </c>
      <c r="I152" s="35"/>
      <c r="J152" s="15" t="e">
        <f>VLOOKUP(Table1[District],TblAdmin2[[District]:[District PCODE]],2,FALSE)</f>
        <v>#N/A</v>
      </c>
      <c r="K152" s="35"/>
      <c r="L152" s="15" t="e">
        <f>VLOOKUP(Table1[Township],TblAdmin3[[Township]:[Township PCODE]],2,FALSE)</f>
        <v>#N/A</v>
      </c>
      <c r="M152" s="35"/>
      <c r="N152" s="15" t="str">
        <f>IFERROR(VLOOKUP(Table1[[#This Row],[Town]],TblAdmin4_Urban[[Town]:[Town_PCODE]],2,FALSE),"")</f>
        <v/>
      </c>
      <c r="O152" s="15" t="str">
        <f>IFERROR(VLOOKUP(Table1[[#This Row],[Town]],TblAdmin4_Urban[[Town]:[Longitude]],3,FALSE)," ")</f>
        <v xml:space="preserve"> </v>
      </c>
      <c r="P152" s="15" t="str">
        <f>IFERROR(VLOOKUP(Table1[[#This Row],[Town]],TblAdmin4_Urban[[Town]:[Longitude]],4,FALSE)," ")</f>
        <v xml:space="preserve"> </v>
      </c>
      <c r="Q152" s="15"/>
      <c r="R152" s="15" t="str">
        <f>IFERROR(VLOOKUP(Table1[[#This Row],[Wards]],TblAdmin5_Urban[[Ward]:[Ward_PCODE]],2,FALSE),"")</f>
        <v/>
      </c>
      <c r="S152" s="34"/>
      <c r="T152" s="15" t="str">
        <f>IFERROR(VLOOKUP(Table1[[#This Row],[Village_Tract]],TblAdmin4_Rural[[Village_Track]:[Village_Track PCODE]],2,FALSE),"")</f>
        <v/>
      </c>
      <c r="U152" s="15"/>
      <c r="V152" s="133" t="str">
        <f>IFERROR(VLOOKUP(Table1[[#This Row],[Village]],TblAdmin5_Rural[[Village PCODE]:[Village]],2,FALSE),"")</f>
        <v/>
      </c>
      <c r="W152" s="133" t="str">
        <f>IFERROR(VLOOKUP(Table1[[#This Row],[Village]],TblAdmin5_Rural[[Village]:[Longitude]],3,FALSE),"")</f>
        <v/>
      </c>
      <c r="X152" s="133" t="str">
        <f>IFERROR(VLOOKUP(Table1[[#This Row],[Village]],TblAdmin5_Rural[[Village]:[Longitude]],4,FALSE),"")</f>
        <v/>
      </c>
      <c r="Y152" s="15"/>
      <c r="Z152" s="15" t="str">
        <f>IFERROR(VLOOKUP(Table1[[#This Row],[Camp Name]],Table13[[Camp]:[CP_Pcode]],2,FALSE),"")</f>
        <v/>
      </c>
      <c r="AA152" s="133" t="str">
        <f>IF(Table1[[#This Row],[Camp PCODE]]="","",VLOOKUP(Table1[[#This Row],[Camp PCODE]],WHERE!AN151:AP369,2,FALSE))</f>
        <v/>
      </c>
      <c r="AB152" s="134" t="str">
        <f>IF(Table1[[#This Row],[Latitude]]="","",VLOOKUP(Table1[[#This Row],[Latitude]],WHERE!AO151:AP369,2,FALSE))</f>
        <v/>
      </c>
      <c r="AC152" s="134"/>
      <c r="AD152" s="134"/>
      <c r="AE152" s="134"/>
      <c r="AF152" s="134"/>
      <c r="AG152" s="38"/>
      <c r="AH152" s="133" t="str">
        <f>IFERROR(VLOOKUP(Table1[[#This Row],[Activity]],Table18[],2,FALSE),"")</f>
        <v/>
      </c>
      <c r="AI152" s="133" t="e">
        <f>VLOOKUP(Table1[[#This Row],[Activity]],Table14[],2,FALSE)</f>
        <v>#N/A</v>
      </c>
      <c r="AJ152" s="15"/>
      <c r="AL152" s="135"/>
      <c r="AM152" s="135">
        <f>(Table1[[#This Row],[Girls (Number)]]+Table1[[#This Row],[Boys  (Number)]])</f>
        <v>0</v>
      </c>
      <c r="AN152" s="135"/>
      <c r="AO152" s="135"/>
      <c r="AP152" s="135"/>
      <c r="AQ152" s="135">
        <f>(Table1[[#This Row],[Men +18]]+Table1[[#This Row],[Women +18]])</f>
        <v>0</v>
      </c>
      <c r="AR152" s="135"/>
      <c r="AS152" s="135"/>
      <c r="AT152" s="135"/>
      <c r="AU152" s="149"/>
      <c r="AV152" s="149"/>
      <c r="AW152" s="36"/>
      <c r="AX152" s="135"/>
      <c r="AY152" s="135"/>
      <c r="AZ152" s="135"/>
      <c r="BA152" s="36"/>
      <c r="BB152" s="135"/>
      <c r="BC152" s="36"/>
      <c r="BD152" s="135"/>
      <c r="BE152" s="36"/>
      <c r="BF152" s="135"/>
      <c r="BG152" s="36"/>
    </row>
    <row r="153" spans="1:59" ht="15" customHeight="1">
      <c r="A153" s="132"/>
      <c r="C153" s="15" t="str">
        <f>IF(Table1[[#This Row],[Reporting Organisation]]="","",VLOOKUP(Table1[[#This Row],[Reporting Organisation]],Table3[],2,FALSE))</f>
        <v/>
      </c>
      <c r="D153" s="15" t="str">
        <f>IFERROR(VLOOKUP(B153,ORG_LIST:TYPEORG,3,FALSE)," ")</f>
        <v xml:space="preserve"> </v>
      </c>
      <c r="E153" s="35"/>
      <c r="F153" s="35"/>
      <c r="G153" s="35"/>
      <c r="H153" s="15" t="e">
        <f>VLOOKUP(Table1[[#This Row],[State]],TblAdmin1[],2,FALSE)</f>
        <v>#N/A</v>
      </c>
      <c r="I153" s="35"/>
      <c r="J153" s="15" t="e">
        <f>VLOOKUP(Table1[District],TblAdmin2[[District]:[District PCODE]],2,FALSE)</f>
        <v>#N/A</v>
      </c>
      <c r="K153" s="35"/>
      <c r="L153" s="15" t="e">
        <f>VLOOKUP(Table1[Township],TblAdmin3[[Township]:[Township PCODE]],2,FALSE)</f>
        <v>#N/A</v>
      </c>
      <c r="M153" s="35"/>
      <c r="N153" s="15" t="str">
        <f>IFERROR(VLOOKUP(Table1[[#This Row],[Town]],TblAdmin4_Urban[[Town]:[Town_PCODE]],2,FALSE),"")</f>
        <v/>
      </c>
      <c r="O153" s="15" t="str">
        <f>IFERROR(VLOOKUP(Table1[[#This Row],[Town]],TblAdmin4_Urban[[Town]:[Longitude]],3,FALSE)," ")</f>
        <v xml:space="preserve"> </v>
      </c>
      <c r="P153" s="15" t="str">
        <f>IFERROR(VLOOKUP(Table1[[#This Row],[Town]],TblAdmin4_Urban[[Town]:[Longitude]],4,FALSE)," ")</f>
        <v xml:space="preserve"> </v>
      </c>
      <c r="Q153" s="15"/>
      <c r="R153" s="15" t="str">
        <f>IFERROR(VLOOKUP(Table1[[#This Row],[Wards]],TblAdmin5_Urban[[Ward]:[Ward_PCODE]],2,FALSE),"")</f>
        <v/>
      </c>
      <c r="S153" s="34"/>
      <c r="T153" s="15" t="str">
        <f>IFERROR(VLOOKUP(Table1[[#This Row],[Village_Tract]],TblAdmin4_Rural[[Village_Track]:[Village_Track PCODE]],2,FALSE),"")</f>
        <v/>
      </c>
      <c r="U153" s="15"/>
      <c r="V153" s="133" t="str">
        <f>IFERROR(VLOOKUP(Table1[[#This Row],[Village]],TblAdmin5_Rural[[Village PCODE]:[Village]],2,FALSE),"")</f>
        <v/>
      </c>
      <c r="W153" s="133" t="str">
        <f>IFERROR(VLOOKUP(Table1[[#This Row],[Village]],TblAdmin5_Rural[[Village]:[Longitude]],3,FALSE),"")</f>
        <v/>
      </c>
      <c r="X153" s="133" t="str">
        <f>IFERROR(VLOOKUP(Table1[[#This Row],[Village]],TblAdmin5_Rural[[Village]:[Longitude]],4,FALSE),"")</f>
        <v/>
      </c>
      <c r="Y153" s="15"/>
      <c r="Z153" s="15" t="str">
        <f>IFERROR(VLOOKUP(Table1[[#This Row],[Camp Name]],Table13[[Camp]:[CP_Pcode]],2,FALSE),"")</f>
        <v/>
      </c>
      <c r="AA153" s="133" t="str">
        <f>IF(Table1[[#This Row],[Camp PCODE]]="","",VLOOKUP(Table1[[#This Row],[Camp PCODE]],WHERE!AN152:AP370,2,FALSE))</f>
        <v/>
      </c>
      <c r="AB153" s="134" t="str">
        <f>IF(Table1[[#This Row],[Latitude]]="","",VLOOKUP(Table1[[#This Row],[Latitude]],WHERE!AO152:AP370,2,FALSE))</f>
        <v/>
      </c>
      <c r="AC153" s="134"/>
      <c r="AD153" s="134"/>
      <c r="AE153" s="134"/>
      <c r="AF153" s="134"/>
      <c r="AG153" s="38"/>
      <c r="AH153" s="133" t="str">
        <f>IFERROR(VLOOKUP(Table1[[#This Row],[Activity]],Table18[],2,FALSE),"")</f>
        <v/>
      </c>
      <c r="AI153" s="133" t="e">
        <f>VLOOKUP(Table1[[#This Row],[Activity]],Table14[],2,FALSE)</f>
        <v>#N/A</v>
      </c>
      <c r="AJ153" s="15"/>
      <c r="AL153" s="135"/>
      <c r="AM153" s="135">
        <f>(Table1[[#This Row],[Girls (Number)]]+Table1[[#This Row],[Boys  (Number)]])</f>
        <v>0</v>
      </c>
      <c r="AN153" s="135"/>
      <c r="AO153" s="135"/>
      <c r="AP153" s="135"/>
      <c r="AQ153" s="135">
        <f>(Table1[[#This Row],[Men +18]]+Table1[[#This Row],[Women +18]])</f>
        <v>0</v>
      </c>
      <c r="AR153" s="135"/>
      <c r="AS153" s="135"/>
      <c r="AT153" s="135"/>
      <c r="AU153" s="149"/>
      <c r="AV153" s="149"/>
      <c r="AW153" s="36"/>
      <c r="AX153" s="135"/>
      <c r="AY153" s="135"/>
      <c r="AZ153" s="135"/>
      <c r="BA153" s="36"/>
      <c r="BB153" s="135"/>
      <c r="BC153" s="36"/>
      <c r="BD153" s="135"/>
      <c r="BE153" s="36"/>
      <c r="BF153" s="135"/>
      <c r="BG153" s="36"/>
    </row>
    <row r="154" spans="1:59" ht="15" customHeight="1">
      <c r="A154" s="132"/>
      <c r="C154" s="15" t="str">
        <f>IF(Table1[[#This Row],[Reporting Organisation]]="","",VLOOKUP(Table1[[#This Row],[Reporting Organisation]],Table3[],2,FALSE))</f>
        <v/>
      </c>
      <c r="D154" s="15" t="str">
        <f>IFERROR(VLOOKUP(B154,ORG_LIST:TYPEORG,3,FALSE)," ")</f>
        <v xml:space="preserve"> </v>
      </c>
      <c r="E154" s="35"/>
      <c r="F154" s="35"/>
      <c r="G154" s="35"/>
      <c r="H154" s="15" t="e">
        <f>VLOOKUP(Table1[[#This Row],[State]],TblAdmin1[],2,FALSE)</f>
        <v>#N/A</v>
      </c>
      <c r="I154" s="35"/>
      <c r="J154" s="15" t="e">
        <f>VLOOKUP(Table1[District],TblAdmin2[[District]:[District PCODE]],2,FALSE)</f>
        <v>#N/A</v>
      </c>
      <c r="K154" s="35"/>
      <c r="L154" s="15" t="e">
        <f>VLOOKUP(Table1[Township],TblAdmin3[[Township]:[Township PCODE]],2,FALSE)</f>
        <v>#N/A</v>
      </c>
      <c r="M154" s="35"/>
      <c r="N154" s="15" t="str">
        <f>IFERROR(VLOOKUP(Table1[[#This Row],[Town]],TblAdmin4_Urban[[Town]:[Town_PCODE]],2,FALSE),"")</f>
        <v/>
      </c>
      <c r="O154" s="15" t="str">
        <f>IFERROR(VLOOKUP(Table1[[#This Row],[Town]],TblAdmin4_Urban[[Town]:[Longitude]],3,FALSE)," ")</f>
        <v xml:space="preserve"> </v>
      </c>
      <c r="P154" s="15" t="str">
        <f>IFERROR(VLOOKUP(Table1[[#This Row],[Town]],TblAdmin4_Urban[[Town]:[Longitude]],4,FALSE)," ")</f>
        <v xml:space="preserve"> </v>
      </c>
      <c r="Q154" s="15"/>
      <c r="R154" s="15" t="str">
        <f>IFERROR(VLOOKUP(Table1[[#This Row],[Wards]],TblAdmin5_Urban[[Ward]:[Ward_PCODE]],2,FALSE),"")</f>
        <v/>
      </c>
      <c r="S154" s="34"/>
      <c r="T154" s="15" t="str">
        <f>IFERROR(VLOOKUP(Table1[[#This Row],[Village_Tract]],TblAdmin4_Rural[[Village_Track]:[Village_Track PCODE]],2,FALSE),"")</f>
        <v/>
      </c>
      <c r="U154" s="15"/>
      <c r="V154" s="133" t="str">
        <f>IFERROR(VLOOKUP(Table1[[#This Row],[Village]],TblAdmin5_Rural[[Village PCODE]:[Village]],2,FALSE),"")</f>
        <v/>
      </c>
      <c r="W154" s="133" t="str">
        <f>IFERROR(VLOOKUP(Table1[[#This Row],[Village]],TblAdmin5_Rural[[Village]:[Longitude]],3,FALSE),"")</f>
        <v/>
      </c>
      <c r="X154" s="133" t="str">
        <f>IFERROR(VLOOKUP(Table1[[#This Row],[Village]],TblAdmin5_Rural[[Village]:[Longitude]],4,FALSE),"")</f>
        <v/>
      </c>
      <c r="Y154" s="15"/>
      <c r="Z154" s="15" t="str">
        <f>IFERROR(VLOOKUP(Table1[[#This Row],[Camp Name]],Table13[[Camp]:[CP_Pcode]],2,FALSE),"")</f>
        <v/>
      </c>
      <c r="AA154" s="133" t="str">
        <f>IF(Table1[[#This Row],[Camp PCODE]]="","",VLOOKUP(Table1[[#This Row],[Camp PCODE]],WHERE!AN153:AP371,2,FALSE))</f>
        <v/>
      </c>
      <c r="AB154" s="134" t="str">
        <f>IF(Table1[[#This Row],[Latitude]]="","",VLOOKUP(Table1[[#This Row],[Latitude]],WHERE!AO153:AP371,2,FALSE))</f>
        <v/>
      </c>
      <c r="AC154" s="134"/>
      <c r="AD154" s="134"/>
      <c r="AE154" s="134"/>
      <c r="AF154" s="134"/>
      <c r="AG154" s="38"/>
      <c r="AH154" s="133" t="str">
        <f>IFERROR(VLOOKUP(Table1[[#This Row],[Activity]],Table18[],2,FALSE),"")</f>
        <v/>
      </c>
      <c r="AI154" s="133" t="e">
        <f>VLOOKUP(Table1[[#This Row],[Activity]],Table14[],2,FALSE)</f>
        <v>#N/A</v>
      </c>
      <c r="AJ154" s="15"/>
      <c r="AL154" s="135"/>
      <c r="AM154" s="135">
        <f>(Table1[[#This Row],[Girls (Number)]]+Table1[[#This Row],[Boys  (Number)]])</f>
        <v>0</v>
      </c>
      <c r="AN154" s="135"/>
      <c r="AO154" s="135"/>
      <c r="AP154" s="135"/>
      <c r="AQ154" s="135">
        <f>(Table1[[#This Row],[Men +18]]+Table1[[#This Row],[Women +18]])</f>
        <v>0</v>
      </c>
      <c r="AR154" s="135"/>
      <c r="AS154" s="135"/>
      <c r="AT154" s="135"/>
      <c r="AU154" s="149"/>
      <c r="AV154" s="149"/>
      <c r="AW154" s="36"/>
      <c r="AX154" s="135"/>
      <c r="AY154" s="135"/>
      <c r="AZ154" s="135"/>
      <c r="BA154" s="36"/>
      <c r="BB154" s="135"/>
      <c r="BC154" s="36"/>
      <c r="BD154" s="135"/>
      <c r="BE154" s="36"/>
      <c r="BF154" s="135"/>
      <c r="BG154" s="36"/>
    </row>
    <row r="155" spans="1:59" ht="15" customHeight="1">
      <c r="A155" s="132"/>
      <c r="C155" s="15" t="str">
        <f>IF(Table1[[#This Row],[Reporting Organisation]]="","",VLOOKUP(Table1[[#This Row],[Reporting Organisation]],Table3[],2,FALSE))</f>
        <v/>
      </c>
      <c r="D155" s="15" t="str">
        <f>IFERROR(VLOOKUP(B155,ORG_LIST:TYPEORG,3,FALSE)," ")</f>
        <v xml:space="preserve"> </v>
      </c>
      <c r="E155" s="35"/>
      <c r="F155" s="35"/>
      <c r="G155" s="35"/>
      <c r="H155" s="15" t="e">
        <f>VLOOKUP(Table1[[#This Row],[State]],TblAdmin1[],2,FALSE)</f>
        <v>#N/A</v>
      </c>
      <c r="I155" s="35"/>
      <c r="J155" s="15" t="e">
        <f>VLOOKUP(Table1[District],TblAdmin2[[District]:[District PCODE]],2,FALSE)</f>
        <v>#N/A</v>
      </c>
      <c r="K155" s="35"/>
      <c r="L155" s="15" t="e">
        <f>VLOOKUP(Table1[Township],TblAdmin3[[Township]:[Township PCODE]],2,FALSE)</f>
        <v>#N/A</v>
      </c>
      <c r="M155" s="35"/>
      <c r="N155" s="15" t="str">
        <f>IFERROR(VLOOKUP(Table1[[#This Row],[Town]],TblAdmin4_Urban[[Town]:[Town_PCODE]],2,FALSE),"")</f>
        <v/>
      </c>
      <c r="O155" s="15" t="str">
        <f>IFERROR(VLOOKUP(Table1[[#This Row],[Town]],TblAdmin4_Urban[[Town]:[Longitude]],3,FALSE)," ")</f>
        <v xml:space="preserve"> </v>
      </c>
      <c r="P155" s="15" t="str">
        <f>IFERROR(VLOOKUP(Table1[[#This Row],[Town]],TblAdmin4_Urban[[Town]:[Longitude]],4,FALSE)," ")</f>
        <v xml:space="preserve"> </v>
      </c>
      <c r="Q155" s="15"/>
      <c r="R155" s="15" t="str">
        <f>IFERROR(VLOOKUP(Table1[[#This Row],[Wards]],TblAdmin5_Urban[[Ward]:[Ward_PCODE]],2,FALSE),"")</f>
        <v/>
      </c>
      <c r="S155" s="34"/>
      <c r="T155" s="15" t="str">
        <f>IFERROR(VLOOKUP(Table1[[#This Row],[Village_Tract]],TblAdmin4_Rural[[Village_Track]:[Village_Track PCODE]],2,FALSE),"")</f>
        <v/>
      </c>
      <c r="U155" s="15"/>
      <c r="V155" s="133" t="str">
        <f>IFERROR(VLOOKUP(Table1[[#This Row],[Village]],TblAdmin5_Rural[[Village PCODE]:[Village]],2,FALSE),"")</f>
        <v/>
      </c>
      <c r="W155" s="133" t="str">
        <f>IFERROR(VLOOKUP(Table1[[#This Row],[Village]],TblAdmin5_Rural[[Village]:[Longitude]],3,FALSE),"")</f>
        <v/>
      </c>
      <c r="X155" s="133" t="str">
        <f>IFERROR(VLOOKUP(Table1[[#This Row],[Village]],TblAdmin5_Rural[[Village]:[Longitude]],4,FALSE),"")</f>
        <v/>
      </c>
      <c r="Y155" s="15"/>
      <c r="Z155" s="15" t="str">
        <f>IFERROR(VLOOKUP(Table1[[#This Row],[Camp Name]],Table13[[Camp]:[CP_Pcode]],2,FALSE),"")</f>
        <v/>
      </c>
      <c r="AA155" s="133" t="str">
        <f>IF(Table1[[#This Row],[Camp PCODE]]="","",VLOOKUP(Table1[[#This Row],[Camp PCODE]],WHERE!AN154:AP372,2,FALSE))</f>
        <v/>
      </c>
      <c r="AB155" s="134" t="str">
        <f>IF(Table1[[#This Row],[Latitude]]="","",VLOOKUP(Table1[[#This Row],[Latitude]],WHERE!AO154:AP372,2,FALSE))</f>
        <v/>
      </c>
      <c r="AC155" s="134"/>
      <c r="AD155" s="134"/>
      <c r="AE155" s="134"/>
      <c r="AF155" s="134"/>
      <c r="AG155" s="38"/>
      <c r="AH155" s="133" t="str">
        <f>IFERROR(VLOOKUP(Table1[[#This Row],[Activity]],Table18[],2,FALSE),"")</f>
        <v/>
      </c>
      <c r="AI155" s="133" t="e">
        <f>VLOOKUP(Table1[[#This Row],[Activity]],Table14[],2,FALSE)</f>
        <v>#N/A</v>
      </c>
      <c r="AJ155" s="15"/>
      <c r="AL155" s="135"/>
      <c r="AM155" s="135">
        <f>(Table1[[#This Row],[Girls (Number)]]+Table1[[#This Row],[Boys  (Number)]])</f>
        <v>0</v>
      </c>
      <c r="AN155" s="135"/>
      <c r="AO155" s="135"/>
      <c r="AP155" s="135"/>
      <c r="AQ155" s="135">
        <f>(Table1[[#This Row],[Men +18]]+Table1[[#This Row],[Women +18]])</f>
        <v>0</v>
      </c>
      <c r="AR155" s="135"/>
      <c r="AS155" s="135"/>
      <c r="AT155" s="135"/>
      <c r="AU155" s="149"/>
      <c r="AV155" s="149"/>
      <c r="AW155" s="36"/>
      <c r="AX155" s="135"/>
      <c r="AY155" s="135"/>
      <c r="AZ155" s="135"/>
      <c r="BA155" s="36"/>
      <c r="BB155" s="135"/>
      <c r="BC155" s="36"/>
      <c r="BD155" s="135"/>
      <c r="BE155" s="36"/>
      <c r="BF155" s="135"/>
      <c r="BG155" s="36"/>
    </row>
    <row r="156" spans="1:59" ht="15" customHeight="1">
      <c r="A156" s="132"/>
      <c r="C156" s="15" t="str">
        <f>IF(Table1[[#This Row],[Reporting Organisation]]="","",VLOOKUP(Table1[[#This Row],[Reporting Organisation]],Table3[],2,FALSE))</f>
        <v/>
      </c>
      <c r="D156" s="15" t="str">
        <f>IFERROR(VLOOKUP(B156,ORG_LIST:TYPEORG,3,FALSE)," ")</f>
        <v xml:space="preserve"> </v>
      </c>
      <c r="E156" s="35"/>
      <c r="F156" s="35"/>
      <c r="G156" s="35"/>
      <c r="H156" s="15" t="e">
        <f>VLOOKUP(Table1[[#This Row],[State]],TblAdmin1[],2,FALSE)</f>
        <v>#N/A</v>
      </c>
      <c r="I156" s="35"/>
      <c r="J156" s="15" t="e">
        <f>VLOOKUP(Table1[District],TblAdmin2[[District]:[District PCODE]],2,FALSE)</f>
        <v>#N/A</v>
      </c>
      <c r="K156" s="35"/>
      <c r="L156" s="15" t="e">
        <f>VLOOKUP(Table1[Township],TblAdmin3[[Township]:[Township PCODE]],2,FALSE)</f>
        <v>#N/A</v>
      </c>
      <c r="M156" s="35"/>
      <c r="N156" s="15" t="str">
        <f>IFERROR(VLOOKUP(Table1[[#This Row],[Town]],TblAdmin4_Urban[[Town]:[Town_PCODE]],2,FALSE),"")</f>
        <v/>
      </c>
      <c r="O156" s="15" t="str">
        <f>IFERROR(VLOOKUP(Table1[[#This Row],[Town]],TblAdmin4_Urban[[Town]:[Longitude]],3,FALSE)," ")</f>
        <v xml:space="preserve"> </v>
      </c>
      <c r="P156" s="15" t="str">
        <f>IFERROR(VLOOKUP(Table1[[#This Row],[Town]],TblAdmin4_Urban[[Town]:[Longitude]],4,FALSE)," ")</f>
        <v xml:space="preserve"> </v>
      </c>
      <c r="Q156" s="15"/>
      <c r="R156" s="15" t="str">
        <f>IFERROR(VLOOKUP(Table1[[#This Row],[Wards]],TblAdmin5_Urban[[Ward]:[Ward_PCODE]],2,FALSE),"")</f>
        <v/>
      </c>
      <c r="S156" s="34"/>
      <c r="T156" s="15" t="str">
        <f>IFERROR(VLOOKUP(Table1[[#This Row],[Village_Tract]],TblAdmin4_Rural[[Village_Track]:[Village_Track PCODE]],2,FALSE),"")</f>
        <v/>
      </c>
      <c r="U156" s="15"/>
      <c r="V156" s="133" t="str">
        <f>IFERROR(VLOOKUP(Table1[[#This Row],[Village]],TblAdmin5_Rural[[Village PCODE]:[Village]],2,FALSE),"")</f>
        <v/>
      </c>
      <c r="W156" s="133" t="str">
        <f>IFERROR(VLOOKUP(Table1[[#This Row],[Village]],TblAdmin5_Rural[[Village]:[Longitude]],3,FALSE),"")</f>
        <v/>
      </c>
      <c r="X156" s="133" t="str">
        <f>IFERROR(VLOOKUP(Table1[[#This Row],[Village]],TblAdmin5_Rural[[Village]:[Longitude]],4,FALSE),"")</f>
        <v/>
      </c>
      <c r="Y156" s="15"/>
      <c r="Z156" s="15" t="str">
        <f>IFERROR(VLOOKUP(Table1[[#This Row],[Camp Name]],Table13[[Camp]:[CP_Pcode]],2,FALSE),"")</f>
        <v/>
      </c>
      <c r="AA156" s="133" t="str">
        <f>IF(Table1[[#This Row],[Camp PCODE]]="","",VLOOKUP(Table1[[#This Row],[Camp PCODE]],WHERE!AN155:AP373,2,FALSE))</f>
        <v/>
      </c>
      <c r="AB156" s="134" t="str">
        <f>IF(Table1[[#This Row],[Latitude]]="","",VLOOKUP(Table1[[#This Row],[Latitude]],WHERE!AO155:AP373,2,FALSE))</f>
        <v/>
      </c>
      <c r="AC156" s="134"/>
      <c r="AD156" s="134"/>
      <c r="AE156" s="134"/>
      <c r="AF156" s="134"/>
      <c r="AG156" s="38"/>
      <c r="AH156" s="133" t="str">
        <f>IFERROR(VLOOKUP(Table1[[#This Row],[Activity]],Table18[],2,FALSE),"")</f>
        <v/>
      </c>
      <c r="AI156" s="133" t="e">
        <f>VLOOKUP(Table1[[#This Row],[Activity]],Table14[],2,FALSE)</f>
        <v>#N/A</v>
      </c>
      <c r="AJ156" s="15"/>
      <c r="AL156" s="135"/>
      <c r="AM156" s="135">
        <f>(Table1[[#This Row],[Girls (Number)]]+Table1[[#This Row],[Boys  (Number)]])</f>
        <v>0</v>
      </c>
      <c r="AN156" s="135"/>
      <c r="AO156" s="135"/>
      <c r="AP156" s="135"/>
      <c r="AQ156" s="135">
        <f>(Table1[[#This Row],[Men +18]]+Table1[[#This Row],[Women +18]])</f>
        <v>0</v>
      </c>
      <c r="AR156" s="135"/>
      <c r="AS156" s="135"/>
      <c r="AT156" s="135"/>
      <c r="AU156" s="149"/>
      <c r="AV156" s="149"/>
      <c r="AW156" s="36"/>
      <c r="AX156" s="135"/>
      <c r="AY156" s="135"/>
      <c r="AZ156" s="135"/>
      <c r="BA156" s="36"/>
      <c r="BB156" s="135"/>
      <c r="BC156" s="36"/>
      <c r="BD156" s="135"/>
      <c r="BE156" s="36"/>
      <c r="BF156" s="135"/>
      <c r="BG156" s="36"/>
    </row>
    <row r="157" spans="1:59" ht="15" customHeight="1">
      <c r="A157" s="132"/>
      <c r="C157" s="15" t="str">
        <f>IF(Table1[[#This Row],[Reporting Organisation]]="","",VLOOKUP(Table1[[#This Row],[Reporting Organisation]],Table3[],2,FALSE))</f>
        <v/>
      </c>
      <c r="D157" s="15" t="str">
        <f>IFERROR(VLOOKUP(B157,ORG_LIST:TYPEORG,3,FALSE)," ")</f>
        <v xml:space="preserve"> </v>
      </c>
      <c r="E157" s="35"/>
      <c r="F157" s="35"/>
      <c r="G157" s="35"/>
      <c r="H157" s="15" t="e">
        <f>VLOOKUP(Table1[[#This Row],[State]],TblAdmin1[],2,FALSE)</f>
        <v>#N/A</v>
      </c>
      <c r="I157" s="35"/>
      <c r="J157" s="15" t="e">
        <f>VLOOKUP(Table1[District],TblAdmin2[[District]:[District PCODE]],2,FALSE)</f>
        <v>#N/A</v>
      </c>
      <c r="K157" s="35"/>
      <c r="L157" s="15" t="e">
        <f>VLOOKUP(Table1[Township],TblAdmin3[[Township]:[Township PCODE]],2,FALSE)</f>
        <v>#N/A</v>
      </c>
      <c r="M157" s="35"/>
      <c r="N157" s="15" t="str">
        <f>IFERROR(VLOOKUP(Table1[[#This Row],[Town]],TblAdmin4_Urban[[Town]:[Town_PCODE]],2,FALSE),"")</f>
        <v/>
      </c>
      <c r="O157" s="15" t="str">
        <f>IFERROR(VLOOKUP(Table1[[#This Row],[Town]],TblAdmin4_Urban[[Town]:[Longitude]],3,FALSE)," ")</f>
        <v xml:space="preserve"> </v>
      </c>
      <c r="P157" s="15" t="str">
        <f>IFERROR(VLOOKUP(Table1[[#This Row],[Town]],TblAdmin4_Urban[[Town]:[Longitude]],4,FALSE)," ")</f>
        <v xml:space="preserve"> </v>
      </c>
      <c r="Q157" s="15"/>
      <c r="R157" s="15" t="str">
        <f>IFERROR(VLOOKUP(Table1[[#This Row],[Wards]],TblAdmin5_Urban[[Ward]:[Ward_PCODE]],2,FALSE),"")</f>
        <v/>
      </c>
      <c r="S157" s="34"/>
      <c r="T157" s="15" t="str">
        <f>IFERROR(VLOOKUP(Table1[[#This Row],[Village_Tract]],TblAdmin4_Rural[[Village_Track]:[Village_Track PCODE]],2,FALSE),"")</f>
        <v/>
      </c>
      <c r="U157" s="15"/>
      <c r="V157" s="133" t="str">
        <f>IFERROR(VLOOKUP(Table1[[#This Row],[Village]],TblAdmin5_Rural[[Village PCODE]:[Village]],2,FALSE),"")</f>
        <v/>
      </c>
      <c r="W157" s="133" t="str">
        <f>IFERROR(VLOOKUP(Table1[[#This Row],[Village]],TblAdmin5_Rural[[Village]:[Longitude]],3,FALSE),"")</f>
        <v/>
      </c>
      <c r="X157" s="133" t="str">
        <f>IFERROR(VLOOKUP(Table1[[#This Row],[Village]],TblAdmin5_Rural[[Village]:[Longitude]],4,FALSE),"")</f>
        <v/>
      </c>
      <c r="Y157" s="15"/>
      <c r="Z157" s="15" t="str">
        <f>IFERROR(VLOOKUP(Table1[[#This Row],[Camp Name]],Table13[[Camp]:[CP_Pcode]],2,FALSE),"")</f>
        <v/>
      </c>
      <c r="AA157" s="133" t="str">
        <f>IF(Table1[[#This Row],[Camp PCODE]]="","",VLOOKUP(Table1[[#This Row],[Camp PCODE]],WHERE!AN156:AP374,2,FALSE))</f>
        <v/>
      </c>
      <c r="AB157" s="134" t="str">
        <f>IF(Table1[[#This Row],[Latitude]]="","",VLOOKUP(Table1[[#This Row],[Latitude]],WHERE!AO156:AP374,2,FALSE))</f>
        <v/>
      </c>
      <c r="AC157" s="134"/>
      <c r="AD157" s="134"/>
      <c r="AE157" s="134"/>
      <c r="AF157" s="134"/>
      <c r="AG157" s="38"/>
      <c r="AH157" s="133" t="str">
        <f>IFERROR(VLOOKUP(Table1[[#This Row],[Activity]],Table18[],2,FALSE),"")</f>
        <v/>
      </c>
      <c r="AI157" s="133" t="e">
        <f>VLOOKUP(Table1[[#This Row],[Activity]],Table14[],2,FALSE)</f>
        <v>#N/A</v>
      </c>
      <c r="AJ157" s="15"/>
      <c r="AL157" s="135"/>
      <c r="AM157" s="135">
        <f>(Table1[[#This Row],[Girls (Number)]]+Table1[[#This Row],[Boys  (Number)]])</f>
        <v>0</v>
      </c>
      <c r="AN157" s="135"/>
      <c r="AO157" s="135"/>
      <c r="AP157" s="135"/>
      <c r="AQ157" s="135">
        <f>(Table1[[#This Row],[Men +18]]+Table1[[#This Row],[Women +18]])</f>
        <v>0</v>
      </c>
      <c r="AR157" s="135"/>
      <c r="AS157" s="135"/>
      <c r="AT157" s="135"/>
      <c r="AU157" s="149"/>
      <c r="AV157" s="149"/>
      <c r="AW157" s="36"/>
      <c r="AX157" s="135"/>
      <c r="AY157" s="135"/>
      <c r="AZ157" s="135"/>
      <c r="BA157" s="36"/>
      <c r="BB157" s="135"/>
      <c r="BC157" s="36"/>
      <c r="BD157" s="135"/>
      <c r="BE157" s="36"/>
      <c r="BF157" s="135"/>
      <c r="BG157" s="36"/>
    </row>
    <row r="158" spans="1:59" ht="15" customHeight="1">
      <c r="A158" s="132"/>
      <c r="C158" s="15" t="str">
        <f>IF(Table1[[#This Row],[Reporting Organisation]]="","",VLOOKUP(Table1[[#This Row],[Reporting Organisation]],Table3[],2,FALSE))</f>
        <v/>
      </c>
      <c r="D158" s="15" t="str">
        <f>IFERROR(VLOOKUP(B158,ORG_LIST:TYPEORG,3,FALSE)," ")</f>
        <v xml:space="preserve"> </v>
      </c>
      <c r="E158" s="35"/>
      <c r="F158" s="35"/>
      <c r="G158" s="35"/>
      <c r="H158" s="15" t="e">
        <f>VLOOKUP(Table1[[#This Row],[State]],TblAdmin1[],2,FALSE)</f>
        <v>#N/A</v>
      </c>
      <c r="I158" s="35"/>
      <c r="J158" s="15" t="e">
        <f>VLOOKUP(Table1[District],TblAdmin2[[District]:[District PCODE]],2,FALSE)</f>
        <v>#N/A</v>
      </c>
      <c r="K158" s="35"/>
      <c r="L158" s="15" t="e">
        <f>VLOOKUP(Table1[Township],TblAdmin3[[Township]:[Township PCODE]],2,FALSE)</f>
        <v>#N/A</v>
      </c>
      <c r="M158" s="35"/>
      <c r="N158" s="15" t="str">
        <f>IFERROR(VLOOKUP(Table1[[#This Row],[Town]],TblAdmin4_Urban[[Town]:[Town_PCODE]],2,FALSE),"")</f>
        <v/>
      </c>
      <c r="O158" s="15" t="str">
        <f>IFERROR(VLOOKUP(Table1[[#This Row],[Town]],TblAdmin4_Urban[[Town]:[Longitude]],3,FALSE)," ")</f>
        <v xml:space="preserve"> </v>
      </c>
      <c r="P158" s="15" t="str">
        <f>IFERROR(VLOOKUP(Table1[[#This Row],[Town]],TblAdmin4_Urban[[Town]:[Longitude]],4,FALSE)," ")</f>
        <v xml:space="preserve"> </v>
      </c>
      <c r="Q158" s="15"/>
      <c r="R158" s="15" t="str">
        <f>IFERROR(VLOOKUP(Table1[[#This Row],[Wards]],TblAdmin5_Urban[[Ward]:[Ward_PCODE]],2,FALSE),"")</f>
        <v/>
      </c>
      <c r="S158" s="34"/>
      <c r="T158" s="15" t="str">
        <f>IFERROR(VLOOKUP(Table1[[#This Row],[Village_Tract]],TblAdmin4_Rural[[Village_Track]:[Village_Track PCODE]],2,FALSE),"")</f>
        <v/>
      </c>
      <c r="U158" s="15"/>
      <c r="V158" s="133" t="str">
        <f>IFERROR(VLOOKUP(Table1[[#This Row],[Village]],TblAdmin5_Rural[[Village PCODE]:[Village]],2,FALSE),"")</f>
        <v/>
      </c>
      <c r="W158" s="133" t="str">
        <f>IFERROR(VLOOKUP(Table1[[#This Row],[Village]],TblAdmin5_Rural[[Village]:[Longitude]],3,FALSE),"")</f>
        <v/>
      </c>
      <c r="X158" s="133" t="str">
        <f>IFERROR(VLOOKUP(Table1[[#This Row],[Village]],TblAdmin5_Rural[[Village]:[Longitude]],4,FALSE),"")</f>
        <v/>
      </c>
      <c r="Y158" s="15"/>
      <c r="Z158" s="15" t="str">
        <f>IFERROR(VLOOKUP(Table1[[#This Row],[Camp Name]],Table13[[Camp]:[CP_Pcode]],2,FALSE),"")</f>
        <v/>
      </c>
      <c r="AA158" s="133" t="str">
        <f>IF(Table1[[#This Row],[Camp PCODE]]="","",VLOOKUP(Table1[[#This Row],[Camp PCODE]],WHERE!AN157:AP375,2,FALSE))</f>
        <v/>
      </c>
      <c r="AB158" s="134" t="str">
        <f>IF(Table1[[#This Row],[Latitude]]="","",VLOOKUP(Table1[[#This Row],[Latitude]],WHERE!AO157:AP375,2,FALSE))</f>
        <v/>
      </c>
      <c r="AC158" s="134"/>
      <c r="AD158" s="134"/>
      <c r="AE158" s="134"/>
      <c r="AF158" s="134"/>
      <c r="AG158" s="38"/>
      <c r="AH158" s="133" t="str">
        <f>IFERROR(VLOOKUP(Table1[[#This Row],[Activity]],Table18[],2,FALSE),"")</f>
        <v/>
      </c>
      <c r="AI158" s="133" t="e">
        <f>VLOOKUP(Table1[[#This Row],[Activity]],Table14[],2,FALSE)</f>
        <v>#N/A</v>
      </c>
      <c r="AJ158" s="15"/>
      <c r="AL158" s="135"/>
      <c r="AM158" s="135">
        <f>(Table1[[#This Row],[Girls (Number)]]+Table1[[#This Row],[Boys  (Number)]])</f>
        <v>0</v>
      </c>
      <c r="AN158" s="135"/>
      <c r="AO158" s="135"/>
      <c r="AP158" s="135"/>
      <c r="AQ158" s="135">
        <f>(Table1[[#This Row],[Men +18]]+Table1[[#This Row],[Women +18]])</f>
        <v>0</v>
      </c>
      <c r="AR158" s="135"/>
      <c r="AS158" s="135"/>
      <c r="AT158" s="135"/>
      <c r="AU158" s="149"/>
      <c r="AV158" s="149"/>
      <c r="AW158" s="36"/>
      <c r="AX158" s="135"/>
      <c r="AY158" s="135"/>
      <c r="AZ158" s="135"/>
      <c r="BA158" s="36"/>
      <c r="BB158" s="135"/>
      <c r="BC158" s="36"/>
      <c r="BD158" s="135"/>
      <c r="BE158" s="36"/>
      <c r="BF158" s="135"/>
      <c r="BG158" s="36"/>
    </row>
    <row r="159" spans="1:59" ht="15" customHeight="1">
      <c r="A159" s="132"/>
      <c r="C159" s="15" t="str">
        <f>IF(Table1[[#This Row],[Reporting Organisation]]="","",VLOOKUP(Table1[[#This Row],[Reporting Organisation]],Table3[],2,FALSE))</f>
        <v/>
      </c>
      <c r="D159" s="15" t="str">
        <f>IFERROR(VLOOKUP(B159,ORG_LIST:TYPEORG,3,FALSE)," ")</f>
        <v xml:space="preserve"> </v>
      </c>
      <c r="E159" s="35"/>
      <c r="F159" s="35"/>
      <c r="G159" s="35"/>
      <c r="H159" s="15" t="e">
        <f>VLOOKUP(Table1[[#This Row],[State]],TblAdmin1[],2,FALSE)</f>
        <v>#N/A</v>
      </c>
      <c r="I159" s="35"/>
      <c r="J159" s="15" t="e">
        <f>VLOOKUP(Table1[District],TblAdmin2[[District]:[District PCODE]],2,FALSE)</f>
        <v>#N/A</v>
      </c>
      <c r="K159" s="35"/>
      <c r="L159" s="15" t="e">
        <f>VLOOKUP(Table1[Township],TblAdmin3[[Township]:[Township PCODE]],2,FALSE)</f>
        <v>#N/A</v>
      </c>
      <c r="M159" s="35"/>
      <c r="N159" s="15" t="str">
        <f>IFERROR(VLOOKUP(Table1[[#This Row],[Town]],TblAdmin4_Urban[[Town]:[Town_PCODE]],2,FALSE),"")</f>
        <v/>
      </c>
      <c r="O159" s="15" t="str">
        <f>IFERROR(VLOOKUP(Table1[[#This Row],[Town]],TblAdmin4_Urban[[Town]:[Longitude]],3,FALSE)," ")</f>
        <v xml:space="preserve"> </v>
      </c>
      <c r="P159" s="15" t="str">
        <f>IFERROR(VLOOKUP(Table1[[#This Row],[Town]],TblAdmin4_Urban[[Town]:[Longitude]],4,FALSE)," ")</f>
        <v xml:space="preserve"> </v>
      </c>
      <c r="Q159" s="15"/>
      <c r="R159" s="15" t="str">
        <f>IFERROR(VLOOKUP(Table1[[#This Row],[Wards]],TblAdmin5_Urban[[Ward]:[Ward_PCODE]],2,FALSE),"")</f>
        <v/>
      </c>
      <c r="S159" s="34"/>
      <c r="T159" s="15" t="str">
        <f>IFERROR(VLOOKUP(Table1[[#This Row],[Village_Tract]],TblAdmin4_Rural[[Village_Track]:[Village_Track PCODE]],2,FALSE),"")</f>
        <v/>
      </c>
      <c r="U159" s="15"/>
      <c r="V159" s="133" t="str">
        <f>IFERROR(VLOOKUP(Table1[[#This Row],[Village]],TblAdmin5_Rural[[Village PCODE]:[Village]],2,FALSE),"")</f>
        <v/>
      </c>
      <c r="W159" s="133" t="str">
        <f>IFERROR(VLOOKUP(Table1[[#This Row],[Village]],TblAdmin5_Rural[[Village]:[Longitude]],3,FALSE),"")</f>
        <v/>
      </c>
      <c r="X159" s="133" t="str">
        <f>IFERROR(VLOOKUP(Table1[[#This Row],[Village]],TblAdmin5_Rural[[Village]:[Longitude]],4,FALSE),"")</f>
        <v/>
      </c>
      <c r="Y159" s="15"/>
      <c r="Z159" s="15" t="str">
        <f>IFERROR(VLOOKUP(Table1[[#This Row],[Camp Name]],Table13[[Camp]:[CP_Pcode]],2,FALSE),"")</f>
        <v/>
      </c>
      <c r="AA159" s="133" t="str">
        <f>IF(Table1[[#This Row],[Camp PCODE]]="","",VLOOKUP(Table1[[#This Row],[Camp PCODE]],WHERE!AN158:AP376,2,FALSE))</f>
        <v/>
      </c>
      <c r="AB159" s="134" t="str">
        <f>IF(Table1[[#This Row],[Latitude]]="","",VLOOKUP(Table1[[#This Row],[Latitude]],WHERE!AO158:AP376,2,FALSE))</f>
        <v/>
      </c>
      <c r="AC159" s="134"/>
      <c r="AD159" s="134"/>
      <c r="AE159" s="134"/>
      <c r="AF159" s="134"/>
      <c r="AG159" s="38"/>
      <c r="AH159" s="133" t="str">
        <f>IFERROR(VLOOKUP(Table1[[#This Row],[Activity]],Table18[],2,FALSE),"")</f>
        <v/>
      </c>
      <c r="AI159" s="133" t="e">
        <f>VLOOKUP(Table1[[#This Row],[Activity]],Table14[],2,FALSE)</f>
        <v>#N/A</v>
      </c>
      <c r="AJ159" s="15"/>
      <c r="AL159" s="135"/>
      <c r="AM159" s="135">
        <f>(Table1[[#This Row],[Girls (Number)]]+Table1[[#This Row],[Boys  (Number)]])</f>
        <v>0</v>
      </c>
      <c r="AN159" s="135"/>
      <c r="AO159" s="135"/>
      <c r="AP159" s="135"/>
      <c r="AQ159" s="135">
        <f>(Table1[[#This Row],[Men +18]]+Table1[[#This Row],[Women +18]])</f>
        <v>0</v>
      </c>
      <c r="AR159" s="135"/>
      <c r="AS159" s="135"/>
      <c r="AT159" s="135"/>
      <c r="AU159" s="149"/>
      <c r="AV159" s="149"/>
      <c r="AW159" s="36"/>
      <c r="AX159" s="135"/>
      <c r="AY159" s="135"/>
      <c r="AZ159" s="135"/>
      <c r="BA159" s="36"/>
      <c r="BB159" s="135"/>
      <c r="BC159" s="36"/>
      <c r="BD159" s="135"/>
      <c r="BE159" s="36"/>
      <c r="BF159" s="135"/>
      <c r="BG159" s="36"/>
    </row>
    <row r="160" spans="1:59" ht="15" customHeight="1">
      <c r="A160" s="132"/>
      <c r="C160" s="15" t="str">
        <f>IF(Table1[[#This Row],[Reporting Organisation]]="","",VLOOKUP(Table1[[#This Row],[Reporting Organisation]],Table3[],2,FALSE))</f>
        <v/>
      </c>
      <c r="D160" s="15" t="str">
        <f>IFERROR(VLOOKUP(B160,ORG_LIST:TYPEORG,3,FALSE)," ")</f>
        <v xml:space="preserve"> </v>
      </c>
      <c r="E160" s="35"/>
      <c r="F160" s="35"/>
      <c r="G160" s="35"/>
      <c r="H160" s="15" t="e">
        <f>VLOOKUP(Table1[[#This Row],[State]],TblAdmin1[],2,FALSE)</f>
        <v>#N/A</v>
      </c>
      <c r="I160" s="35"/>
      <c r="J160" s="15" t="e">
        <f>VLOOKUP(Table1[District],TblAdmin2[[District]:[District PCODE]],2,FALSE)</f>
        <v>#N/A</v>
      </c>
      <c r="K160" s="35"/>
      <c r="L160" s="15" t="e">
        <f>VLOOKUP(Table1[Township],TblAdmin3[[Township]:[Township PCODE]],2,FALSE)</f>
        <v>#N/A</v>
      </c>
      <c r="M160" s="35"/>
      <c r="N160" s="15" t="str">
        <f>IFERROR(VLOOKUP(Table1[[#This Row],[Town]],TblAdmin4_Urban[[Town]:[Town_PCODE]],2,FALSE),"")</f>
        <v/>
      </c>
      <c r="O160" s="15" t="str">
        <f>IFERROR(VLOOKUP(Table1[[#This Row],[Town]],TblAdmin4_Urban[[Town]:[Longitude]],3,FALSE)," ")</f>
        <v xml:space="preserve"> </v>
      </c>
      <c r="P160" s="15" t="str">
        <f>IFERROR(VLOOKUP(Table1[[#This Row],[Town]],TblAdmin4_Urban[[Town]:[Longitude]],4,FALSE)," ")</f>
        <v xml:space="preserve"> </v>
      </c>
      <c r="Q160" s="15"/>
      <c r="R160" s="15" t="str">
        <f>IFERROR(VLOOKUP(Table1[[#This Row],[Wards]],TblAdmin5_Urban[[Ward]:[Ward_PCODE]],2,FALSE),"")</f>
        <v/>
      </c>
      <c r="S160" s="34"/>
      <c r="T160" s="15" t="str">
        <f>IFERROR(VLOOKUP(Table1[[#This Row],[Village_Tract]],TblAdmin4_Rural[[Village_Track]:[Village_Track PCODE]],2,FALSE),"")</f>
        <v/>
      </c>
      <c r="U160" s="15"/>
      <c r="V160" s="133" t="str">
        <f>IFERROR(VLOOKUP(Table1[[#This Row],[Village]],TblAdmin5_Rural[[Village PCODE]:[Village]],2,FALSE),"")</f>
        <v/>
      </c>
      <c r="W160" s="133" t="str">
        <f>IFERROR(VLOOKUP(Table1[[#This Row],[Village]],TblAdmin5_Rural[[Village]:[Longitude]],3,FALSE),"")</f>
        <v/>
      </c>
      <c r="X160" s="133" t="str">
        <f>IFERROR(VLOOKUP(Table1[[#This Row],[Village]],TblAdmin5_Rural[[Village]:[Longitude]],4,FALSE),"")</f>
        <v/>
      </c>
      <c r="Y160" s="15"/>
      <c r="Z160" s="15" t="str">
        <f>IFERROR(VLOOKUP(Table1[[#This Row],[Camp Name]],Table13[[Camp]:[CP_Pcode]],2,FALSE),"")</f>
        <v/>
      </c>
      <c r="AA160" s="133" t="str">
        <f>IF(Table1[[#This Row],[Camp PCODE]]="","",VLOOKUP(Table1[[#This Row],[Camp PCODE]],WHERE!AN159:AP377,2,FALSE))</f>
        <v/>
      </c>
      <c r="AB160" s="134" t="str">
        <f>IF(Table1[[#This Row],[Latitude]]="","",VLOOKUP(Table1[[#This Row],[Latitude]],WHERE!AO159:AP377,2,FALSE))</f>
        <v/>
      </c>
      <c r="AC160" s="134"/>
      <c r="AD160" s="134"/>
      <c r="AE160" s="134"/>
      <c r="AF160" s="134"/>
      <c r="AG160" s="38"/>
      <c r="AH160" s="133" t="str">
        <f>IFERROR(VLOOKUP(Table1[[#This Row],[Activity]],Table18[],2,FALSE),"")</f>
        <v/>
      </c>
      <c r="AI160" s="133" t="e">
        <f>VLOOKUP(Table1[[#This Row],[Activity]],Table14[],2,FALSE)</f>
        <v>#N/A</v>
      </c>
      <c r="AJ160" s="15"/>
      <c r="AL160" s="135"/>
      <c r="AM160" s="135">
        <f>(Table1[[#This Row],[Girls (Number)]]+Table1[[#This Row],[Boys  (Number)]])</f>
        <v>0</v>
      </c>
      <c r="AN160" s="135"/>
      <c r="AO160" s="135"/>
      <c r="AP160" s="135"/>
      <c r="AQ160" s="135">
        <f>(Table1[[#This Row],[Men +18]]+Table1[[#This Row],[Women +18]])</f>
        <v>0</v>
      </c>
      <c r="AR160" s="135"/>
      <c r="AS160" s="135"/>
      <c r="AT160" s="135"/>
      <c r="AU160" s="149"/>
      <c r="AV160" s="149"/>
      <c r="AW160" s="36"/>
      <c r="AX160" s="135"/>
      <c r="AY160" s="135"/>
      <c r="AZ160" s="135"/>
      <c r="BA160" s="36"/>
      <c r="BB160" s="135"/>
      <c r="BC160" s="36"/>
      <c r="BD160" s="135"/>
      <c r="BE160" s="36"/>
      <c r="BF160" s="135"/>
      <c r="BG160" s="36"/>
    </row>
    <row r="161" spans="1:59" ht="15" customHeight="1">
      <c r="A161" s="132"/>
      <c r="C161" s="15" t="str">
        <f>IF(Table1[[#This Row],[Reporting Organisation]]="","",VLOOKUP(Table1[[#This Row],[Reporting Organisation]],Table3[],2,FALSE))</f>
        <v/>
      </c>
      <c r="D161" s="15" t="str">
        <f>IFERROR(VLOOKUP(B161,ORG_LIST:TYPEORG,3,FALSE)," ")</f>
        <v xml:space="preserve"> </v>
      </c>
      <c r="E161" s="35"/>
      <c r="F161" s="35"/>
      <c r="G161" s="35"/>
      <c r="H161" s="15" t="e">
        <f>VLOOKUP(Table1[[#This Row],[State]],TblAdmin1[],2,FALSE)</f>
        <v>#N/A</v>
      </c>
      <c r="I161" s="35"/>
      <c r="J161" s="15" t="e">
        <f>VLOOKUP(Table1[District],TblAdmin2[[District]:[District PCODE]],2,FALSE)</f>
        <v>#N/A</v>
      </c>
      <c r="K161" s="35"/>
      <c r="L161" s="15" t="e">
        <f>VLOOKUP(Table1[Township],TblAdmin3[[Township]:[Township PCODE]],2,FALSE)</f>
        <v>#N/A</v>
      </c>
      <c r="M161" s="35"/>
      <c r="N161" s="15" t="str">
        <f>IFERROR(VLOOKUP(Table1[[#This Row],[Town]],TblAdmin4_Urban[[Town]:[Town_PCODE]],2,FALSE),"")</f>
        <v/>
      </c>
      <c r="O161" s="15" t="str">
        <f>IFERROR(VLOOKUP(Table1[[#This Row],[Town]],TblAdmin4_Urban[[Town]:[Longitude]],3,FALSE)," ")</f>
        <v xml:space="preserve"> </v>
      </c>
      <c r="P161" s="15" t="str">
        <f>IFERROR(VLOOKUP(Table1[[#This Row],[Town]],TblAdmin4_Urban[[Town]:[Longitude]],4,FALSE)," ")</f>
        <v xml:space="preserve"> </v>
      </c>
      <c r="Q161" s="15"/>
      <c r="R161" s="15" t="str">
        <f>IFERROR(VLOOKUP(Table1[[#This Row],[Wards]],TblAdmin5_Urban[[Ward]:[Ward_PCODE]],2,FALSE),"")</f>
        <v/>
      </c>
      <c r="S161" s="34"/>
      <c r="T161" s="15" t="str">
        <f>IFERROR(VLOOKUP(Table1[[#This Row],[Village_Tract]],TblAdmin4_Rural[[Village_Track]:[Village_Track PCODE]],2,FALSE),"")</f>
        <v/>
      </c>
      <c r="U161" s="15"/>
      <c r="V161" s="133" t="str">
        <f>IFERROR(VLOOKUP(Table1[[#This Row],[Village]],TblAdmin5_Rural[[Village PCODE]:[Village]],2,FALSE),"")</f>
        <v/>
      </c>
      <c r="W161" s="133" t="str">
        <f>IFERROR(VLOOKUP(Table1[[#This Row],[Village]],TblAdmin5_Rural[[Village]:[Longitude]],3,FALSE),"")</f>
        <v/>
      </c>
      <c r="X161" s="133" t="str">
        <f>IFERROR(VLOOKUP(Table1[[#This Row],[Village]],TblAdmin5_Rural[[Village]:[Longitude]],4,FALSE),"")</f>
        <v/>
      </c>
      <c r="Y161" s="15"/>
      <c r="Z161" s="15" t="str">
        <f>IFERROR(VLOOKUP(Table1[[#This Row],[Camp Name]],Table13[[Camp]:[CP_Pcode]],2,FALSE),"")</f>
        <v/>
      </c>
      <c r="AA161" s="133" t="str">
        <f>IF(Table1[[#This Row],[Camp PCODE]]="","",VLOOKUP(Table1[[#This Row],[Camp PCODE]],WHERE!AN160:AP378,2,FALSE))</f>
        <v/>
      </c>
      <c r="AB161" s="134" t="str">
        <f>IF(Table1[[#This Row],[Latitude]]="","",VLOOKUP(Table1[[#This Row],[Latitude]],WHERE!AO160:AP378,2,FALSE))</f>
        <v/>
      </c>
      <c r="AC161" s="134"/>
      <c r="AD161" s="134"/>
      <c r="AE161" s="134"/>
      <c r="AF161" s="134"/>
      <c r="AG161" s="38"/>
      <c r="AH161" s="133" t="str">
        <f>IFERROR(VLOOKUP(Table1[[#This Row],[Activity]],Table18[],2,FALSE),"")</f>
        <v/>
      </c>
      <c r="AI161" s="133" t="e">
        <f>VLOOKUP(Table1[[#This Row],[Activity]],Table14[],2,FALSE)</f>
        <v>#N/A</v>
      </c>
      <c r="AJ161" s="15"/>
      <c r="AL161" s="135"/>
      <c r="AM161" s="135">
        <f>(Table1[[#This Row],[Girls (Number)]]+Table1[[#This Row],[Boys  (Number)]])</f>
        <v>0</v>
      </c>
      <c r="AN161" s="135"/>
      <c r="AO161" s="135"/>
      <c r="AP161" s="135"/>
      <c r="AQ161" s="135">
        <f>(Table1[[#This Row],[Men +18]]+Table1[[#This Row],[Women +18]])</f>
        <v>0</v>
      </c>
      <c r="AR161" s="135"/>
      <c r="AS161" s="135"/>
      <c r="AT161" s="135"/>
      <c r="AU161" s="149"/>
      <c r="AV161" s="149"/>
      <c r="AW161" s="36"/>
      <c r="AX161" s="135"/>
      <c r="AY161" s="135"/>
      <c r="AZ161" s="135"/>
      <c r="BA161" s="36"/>
      <c r="BB161" s="135"/>
      <c r="BC161" s="36"/>
      <c r="BD161" s="135"/>
      <c r="BE161" s="36"/>
      <c r="BF161" s="135"/>
      <c r="BG161" s="36"/>
    </row>
    <row r="162" spans="1:59" ht="15" customHeight="1">
      <c r="A162" s="132"/>
      <c r="C162" s="15" t="str">
        <f>IF(Table1[[#This Row],[Reporting Organisation]]="","",VLOOKUP(Table1[[#This Row],[Reporting Organisation]],Table3[],2,FALSE))</f>
        <v/>
      </c>
      <c r="D162" s="15" t="str">
        <f>IFERROR(VLOOKUP(B162,ORG_LIST:TYPEORG,3,FALSE)," ")</f>
        <v xml:space="preserve"> </v>
      </c>
      <c r="E162" s="35"/>
      <c r="F162" s="35"/>
      <c r="G162" s="35"/>
      <c r="H162" s="15" t="e">
        <f>VLOOKUP(Table1[[#This Row],[State]],TblAdmin1[],2,FALSE)</f>
        <v>#N/A</v>
      </c>
      <c r="I162" s="35"/>
      <c r="J162" s="15" t="e">
        <f>VLOOKUP(Table1[District],TblAdmin2[[District]:[District PCODE]],2,FALSE)</f>
        <v>#N/A</v>
      </c>
      <c r="K162" s="35"/>
      <c r="L162" s="15" t="e">
        <f>VLOOKUP(Table1[Township],TblAdmin3[[Township]:[Township PCODE]],2,FALSE)</f>
        <v>#N/A</v>
      </c>
      <c r="M162" s="35"/>
      <c r="N162" s="15" t="str">
        <f>IFERROR(VLOOKUP(Table1[[#This Row],[Town]],TblAdmin4_Urban[[Town]:[Town_PCODE]],2,FALSE),"")</f>
        <v/>
      </c>
      <c r="O162" s="15" t="str">
        <f>IFERROR(VLOOKUP(Table1[[#This Row],[Town]],TblAdmin4_Urban[[Town]:[Longitude]],3,FALSE)," ")</f>
        <v xml:space="preserve"> </v>
      </c>
      <c r="P162" s="15" t="str">
        <f>IFERROR(VLOOKUP(Table1[[#This Row],[Town]],TblAdmin4_Urban[[Town]:[Longitude]],4,FALSE)," ")</f>
        <v xml:space="preserve"> </v>
      </c>
      <c r="Q162" s="15"/>
      <c r="R162" s="15" t="str">
        <f>IFERROR(VLOOKUP(Table1[[#This Row],[Wards]],TblAdmin5_Urban[[Ward]:[Ward_PCODE]],2,FALSE),"")</f>
        <v/>
      </c>
      <c r="S162" s="34"/>
      <c r="T162" s="15" t="str">
        <f>IFERROR(VLOOKUP(Table1[[#This Row],[Village_Tract]],TblAdmin4_Rural[[Village_Track]:[Village_Track PCODE]],2,FALSE),"")</f>
        <v/>
      </c>
      <c r="U162" s="15"/>
      <c r="V162" s="133" t="str">
        <f>IFERROR(VLOOKUP(Table1[[#This Row],[Village]],TblAdmin5_Rural[[Village PCODE]:[Village]],2,FALSE),"")</f>
        <v/>
      </c>
      <c r="W162" s="133" t="str">
        <f>IFERROR(VLOOKUP(Table1[[#This Row],[Village]],TblAdmin5_Rural[[Village]:[Longitude]],3,FALSE),"")</f>
        <v/>
      </c>
      <c r="X162" s="133" t="str">
        <f>IFERROR(VLOOKUP(Table1[[#This Row],[Village]],TblAdmin5_Rural[[Village]:[Longitude]],4,FALSE),"")</f>
        <v/>
      </c>
      <c r="Y162" s="15"/>
      <c r="Z162" s="15" t="str">
        <f>IFERROR(VLOOKUP(Table1[[#This Row],[Camp Name]],Table13[[Camp]:[CP_Pcode]],2,FALSE),"")</f>
        <v/>
      </c>
      <c r="AA162" s="133" t="str">
        <f>IF(Table1[[#This Row],[Camp PCODE]]="","",VLOOKUP(Table1[[#This Row],[Camp PCODE]],WHERE!AN161:AP379,2,FALSE))</f>
        <v/>
      </c>
      <c r="AB162" s="134" t="str">
        <f>IF(Table1[[#This Row],[Latitude]]="","",VLOOKUP(Table1[[#This Row],[Latitude]],WHERE!AO161:AP379,2,FALSE))</f>
        <v/>
      </c>
      <c r="AC162" s="134"/>
      <c r="AD162" s="134"/>
      <c r="AE162" s="134"/>
      <c r="AF162" s="134"/>
      <c r="AG162" s="38"/>
      <c r="AH162" s="133" t="str">
        <f>IFERROR(VLOOKUP(Table1[[#This Row],[Activity]],Table18[],2,FALSE),"")</f>
        <v/>
      </c>
      <c r="AI162" s="133" t="e">
        <f>VLOOKUP(Table1[[#This Row],[Activity]],Table14[],2,FALSE)</f>
        <v>#N/A</v>
      </c>
      <c r="AJ162" s="15"/>
      <c r="AL162" s="135"/>
      <c r="AM162" s="135">
        <f>(Table1[[#This Row],[Girls (Number)]]+Table1[[#This Row],[Boys  (Number)]])</f>
        <v>0</v>
      </c>
      <c r="AN162" s="135"/>
      <c r="AO162" s="135"/>
      <c r="AP162" s="135"/>
      <c r="AQ162" s="135">
        <f>(Table1[[#This Row],[Men +18]]+Table1[[#This Row],[Women +18]])</f>
        <v>0</v>
      </c>
      <c r="AR162" s="135"/>
      <c r="AS162" s="135"/>
      <c r="AT162" s="135"/>
      <c r="AU162" s="149"/>
      <c r="AV162" s="149"/>
      <c r="AW162" s="36"/>
      <c r="AX162" s="135"/>
      <c r="AY162" s="135"/>
      <c r="AZ162" s="135"/>
      <c r="BA162" s="36"/>
      <c r="BB162" s="135"/>
      <c r="BC162" s="36"/>
      <c r="BD162" s="135"/>
      <c r="BE162" s="36"/>
      <c r="BF162" s="135"/>
      <c r="BG162" s="36"/>
    </row>
    <row r="163" spans="1:59" ht="15" customHeight="1">
      <c r="A163" s="132"/>
      <c r="C163" s="15" t="str">
        <f>IF(Table1[[#This Row],[Reporting Organisation]]="","",VLOOKUP(Table1[[#This Row],[Reporting Organisation]],Table3[],2,FALSE))</f>
        <v/>
      </c>
      <c r="D163" s="15" t="str">
        <f>IFERROR(VLOOKUP(B163,ORG_LIST:TYPEORG,3,FALSE)," ")</f>
        <v xml:space="preserve"> </v>
      </c>
      <c r="E163" s="35"/>
      <c r="F163" s="35"/>
      <c r="G163" s="35"/>
      <c r="H163" s="15" t="e">
        <f>VLOOKUP(Table1[[#This Row],[State]],TblAdmin1[],2,FALSE)</f>
        <v>#N/A</v>
      </c>
      <c r="I163" s="35"/>
      <c r="J163" s="15" t="e">
        <f>VLOOKUP(Table1[District],TblAdmin2[[District]:[District PCODE]],2,FALSE)</f>
        <v>#N/A</v>
      </c>
      <c r="K163" s="35"/>
      <c r="L163" s="15" t="e">
        <f>VLOOKUP(Table1[Township],TblAdmin3[[Township]:[Township PCODE]],2,FALSE)</f>
        <v>#N/A</v>
      </c>
      <c r="M163" s="35"/>
      <c r="N163" s="15" t="str">
        <f>IFERROR(VLOOKUP(Table1[[#This Row],[Town]],TblAdmin4_Urban[[Town]:[Town_PCODE]],2,FALSE),"")</f>
        <v/>
      </c>
      <c r="O163" s="15" t="str">
        <f>IFERROR(VLOOKUP(Table1[[#This Row],[Town]],TblAdmin4_Urban[[Town]:[Longitude]],3,FALSE)," ")</f>
        <v xml:space="preserve"> </v>
      </c>
      <c r="P163" s="15" t="str">
        <f>IFERROR(VLOOKUP(Table1[[#This Row],[Town]],TblAdmin4_Urban[[Town]:[Longitude]],4,FALSE)," ")</f>
        <v xml:space="preserve"> </v>
      </c>
      <c r="Q163" s="15"/>
      <c r="R163" s="15" t="str">
        <f>IFERROR(VLOOKUP(Table1[[#This Row],[Wards]],TblAdmin5_Urban[[Ward]:[Ward_PCODE]],2,FALSE),"")</f>
        <v/>
      </c>
      <c r="S163" s="34"/>
      <c r="T163" s="15" t="str">
        <f>IFERROR(VLOOKUP(Table1[[#This Row],[Village_Tract]],TblAdmin4_Rural[[Village_Track]:[Village_Track PCODE]],2,FALSE),"")</f>
        <v/>
      </c>
      <c r="U163" s="15"/>
      <c r="V163" s="133" t="str">
        <f>IFERROR(VLOOKUP(Table1[[#This Row],[Village]],TblAdmin5_Rural[[Village PCODE]:[Village]],2,FALSE),"")</f>
        <v/>
      </c>
      <c r="W163" s="133" t="str">
        <f>IFERROR(VLOOKUP(Table1[[#This Row],[Village]],TblAdmin5_Rural[[Village]:[Longitude]],3,FALSE),"")</f>
        <v/>
      </c>
      <c r="X163" s="133" t="str">
        <f>IFERROR(VLOOKUP(Table1[[#This Row],[Village]],TblAdmin5_Rural[[Village]:[Longitude]],4,FALSE),"")</f>
        <v/>
      </c>
      <c r="Y163" s="15"/>
      <c r="Z163" s="15" t="str">
        <f>IFERROR(VLOOKUP(Table1[[#This Row],[Camp Name]],Table13[[Camp]:[CP_Pcode]],2,FALSE),"")</f>
        <v/>
      </c>
      <c r="AA163" s="133" t="str">
        <f>IF(Table1[[#This Row],[Camp PCODE]]="","",VLOOKUP(Table1[[#This Row],[Camp PCODE]],WHERE!AN162:AP380,2,FALSE))</f>
        <v/>
      </c>
      <c r="AB163" s="134" t="str">
        <f>IF(Table1[[#This Row],[Latitude]]="","",VLOOKUP(Table1[[#This Row],[Latitude]],WHERE!AO162:AP380,2,FALSE))</f>
        <v/>
      </c>
      <c r="AC163" s="134"/>
      <c r="AD163" s="134"/>
      <c r="AE163" s="134"/>
      <c r="AF163" s="134"/>
      <c r="AG163" s="38"/>
      <c r="AH163" s="133" t="str">
        <f>IFERROR(VLOOKUP(Table1[[#This Row],[Activity]],Table18[],2,FALSE),"")</f>
        <v/>
      </c>
      <c r="AI163" s="133" t="e">
        <f>VLOOKUP(Table1[[#This Row],[Activity]],Table14[],2,FALSE)</f>
        <v>#N/A</v>
      </c>
      <c r="AJ163" s="15"/>
      <c r="AL163" s="135"/>
      <c r="AM163" s="135">
        <f>(Table1[[#This Row],[Girls (Number)]]+Table1[[#This Row],[Boys  (Number)]])</f>
        <v>0</v>
      </c>
      <c r="AN163" s="135"/>
      <c r="AO163" s="135"/>
      <c r="AP163" s="135"/>
      <c r="AQ163" s="135">
        <f>(Table1[[#This Row],[Men +18]]+Table1[[#This Row],[Women +18]])</f>
        <v>0</v>
      </c>
      <c r="AR163" s="135"/>
      <c r="AS163" s="135"/>
      <c r="AT163" s="135"/>
      <c r="AU163" s="149"/>
      <c r="AV163" s="149"/>
      <c r="AW163" s="36"/>
      <c r="AX163" s="135"/>
      <c r="AY163" s="135"/>
      <c r="AZ163" s="135"/>
      <c r="BA163" s="36"/>
      <c r="BB163" s="135"/>
      <c r="BC163" s="36"/>
      <c r="BD163" s="135"/>
      <c r="BE163" s="36"/>
      <c r="BF163" s="135"/>
      <c r="BG163" s="36"/>
    </row>
    <row r="164" spans="1:59" ht="15" customHeight="1">
      <c r="A164" s="132"/>
      <c r="C164" s="15" t="str">
        <f>IF(Table1[[#This Row],[Reporting Organisation]]="","",VLOOKUP(Table1[[#This Row],[Reporting Organisation]],Table3[],2,FALSE))</f>
        <v/>
      </c>
      <c r="D164" s="15" t="str">
        <f>IFERROR(VLOOKUP(B164,ORG_LIST:TYPEORG,3,FALSE)," ")</f>
        <v xml:space="preserve"> </v>
      </c>
      <c r="E164" s="35"/>
      <c r="F164" s="35"/>
      <c r="G164" s="35"/>
      <c r="H164" s="15" t="e">
        <f>VLOOKUP(Table1[[#This Row],[State]],TblAdmin1[],2,FALSE)</f>
        <v>#N/A</v>
      </c>
      <c r="I164" s="35"/>
      <c r="J164" s="15" t="e">
        <f>VLOOKUP(Table1[District],TblAdmin2[[District]:[District PCODE]],2,FALSE)</f>
        <v>#N/A</v>
      </c>
      <c r="K164" s="35"/>
      <c r="L164" s="15" t="e">
        <f>VLOOKUP(Table1[Township],TblAdmin3[[Township]:[Township PCODE]],2,FALSE)</f>
        <v>#N/A</v>
      </c>
      <c r="M164" s="35"/>
      <c r="N164" s="15" t="str">
        <f>IFERROR(VLOOKUP(Table1[[#This Row],[Town]],TblAdmin4_Urban[[Town]:[Town_PCODE]],2,FALSE),"")</f>
        <v/>
      </c>
      <c r="O164" s="15" t="str">
        <f>IFERROR(VLOOKUP(Table1[[#This Row],[Town]],TblAdmin4_Urban[[Town]:[Longitude]],3,FALSE)," ")</f>
        <v xml:space="preserve"> </v>
      </c>
      <c r="P164" s="15" t="str">
        <f>IFERROR(VLOOKUP(Table1[[#This Row],[Town]],TblAdmin4_Urban[[Town]:[Longitude]],4,FALSE)," ")</f>
        <v xml:space="preserve"> </v>
      </c>
      <c r="Q164" s="15"/>
      <c r="R164" s="15" t="str">
        <f>IFERROR(VLOOKUP(Table1[[#This Row],[Wards]],TblAdmin5_Urban[[Ward]:[Ward_PCODE]],2,FALSE),"")</f>
        <v/>
      </c>
      <c r="S164" s="34"/>
      <c r="T164" s="15" t="str">
        <f>IFERROR(VLOOKUP(Table1[[#This Row],[Village_Tract]],TblAdmin4_Rural[[Village_Track]:[Village_Track PCODE]],2,FALSE),"")</f>
        <v/>
      </c>
      <c r="U164" s="15"/>
      <c r="V164" s="133" t="str">
        <f>IFERROR(VLOOKUP(Table1[[#This Row],[Village]],TblAdmin5_Rural[[Village PCODE]:[Village]],2,FALSE),"")</f>
        <v/>
      </c>
      <c r="W164" s="133" t="str">
        <f>IFERROR(VLOOKUP(Table1[[#This Row],[Village]],TblAdmin5_Rural[[Village]:[Longitude]],3,FALSE),"")</f>
        <v/>
      </c>
      <c r="X164" s="133" t="str">
        <f>IFERROR(VLOOKUP(Table1[[#This Row],[Village]],TblAdmin5_Rural[[Village]:[Longitude]],4,FALSE),"")</f>
        <v/>
      </c>
      <c r="Y164" s="15"/>
      <c r="Z164" s="15" t="str">
        <f>IFERROR(VLOOKUP(Table1[[#This Row],[Camp Name]],Table13[[Camp]:[CP_Pcode]],2,FALSE),"")</f>
        <v/>
      </c>
      <c r="AA164" s="133" t="str">
        <f>IF(Table1[[#This Row],[Camp PCODE]]="","",VLOOKUP(Table1[[#This Row],[Camp PCODE]],WHERE!AN163:AP381,2,FALSE))</f>
        <v/>
      </c>
      <c r="AB164" s="134" t="str">
        <f>IF(Table1[[#This Row],[Latitude]]="","",VLOOKUP(Table1[[#This Row],[Latitude]],WHERE!AO163:AP381,2,FALSE))</f>
        <v/>
      </c>
      <c r="AC164" s="134"/>
      <c r="AD164" s="134"/>
      <c r="AE164" s="134"/>
      <c r="AF164" s="134"/>
      <c r="AG164" s="38"/>
      <c r="AH164" s="133" t="str">
        <f>IFERROR(VLOOKUP(Table1[[#This Row],[Activity]],Table18[],2,FALSE),"")</f>
        <v/>
      </c>
      <c r="AI164" s="133" t="e">
        <f>VLOOKUP(Table1[[#This Row],[Activity]],Table14[],2,FALSE)</f>
        <v>#N/A</v>
      </c>
      <c r="AJ164" s="15"/>
      <c r="AL164" s="135"/>
      <c r="AM164" s="135">
        <f>(Table1[[#This Row],[Girls (Number)]]+Table1[[#This Row],[Boys  (Number)]])</f>
        <v>0</v>
      </c>
      <c r="AN164" s="135"/>
      <c r="AO164" s="135"/>
      <c r="AP164" s="135"/>
      <c r="AQ164" s="135">
        <f>(Table1[[#This Row],[Men +18]]+Table1[[#This Row],[Women +18]])</f>
        <v>0</v>
      </c>
      <c r="AR164" s="135"/>
      <c r="AS164" s="135"/>
      <c r="AT164" s="135"/>
      <c r="AU164" s="149"/>
      <c r="AV164" s="149"/>
      <c r="AW164" s="36"/>
      <c r="AX164" s="135"/>
      <c r="AY164" s="135"/>
      <c r="AZ164" s="135"/>
      <c r="BA164" s="36"/>
      <c r="BB164" s="135"/>
      <c r="BC164" s="36"/>
      <c r="BD164" s="135"/>
      <c r="BE164" s="36"/>
      <c r="BF164" s="135"/>
      <c r="BG164" s="36"/>
    </row>
    <row r="165" spans="1:59" ht="15" customHeight="1">
      <c r="A165" s="132"/>
      <c r="C165" s="15" t="str">
        <f>IF(Table1[[#This Row],[Reporting Organisation]]="","",VLOOKUP(Table1[[#This Row],[Reporting Organisation]],Table3[],2,FALSE))</f>
        <v/>
      </c>
      <c r="D165" s="15" t="str">
        <f>IFERROR(VLOOKUP(B165,ORG_LIST:TYPEORG,3,FALSE)," ")</f>
        <v xml:space="preserve"> </v>
      </c>
      <c r="E165" s="35"/>
      <c r="F165" s="35"/>
      <c r="G165" s="35"/>
      <c r="H165" s="15" t="e">
        <f>VLOOKUP(Table1[[#This Row],[State]],TblAdmin1[],2,FALSE)</f>
        <v>#N/A</v>
      </c>
      <c r="I165" s="35"/>
      <c r="J165" s="15" t="e">
        <f>VLOOKUP(Table1[District],TblAdmin2[[District]:[District PCODE]],2,FALSE)</f>
        <v>#N/A</v>
      </c>
      <c r="K165" s="35"/>
      <c r="L165" s="15" t="e">
        <f>VLOOKUP(Table1[Township],TblAdmin3[[Township]:[Township PCODE]],2,FALSE)</f>
        <v>#N/A</v>
      </c>
      <c r="M165" s="35"/>
      <c r="N165" s="15" t="str">
        <f>IFERROR(VLOOKUP(Table1[[#This Row],[Town]],TblAdmin4_Urban[[Town]:[Town_PCODE]],2,FALSE),"")</f>
        <v/>
      </c>
      <c r="O165" s="15" t="str">
        <f>IFERROR(VLOOKUP(Table1[[#This Row],[Town]],TblAdmin4_Urban[[Town]:[Longitude]],3,FALSE)," ")</f>
        <v xml:space="preserve"> </v>
      </c>
      <c r="P165" s="15" t="str">
        <f>IFERROR(VLOOKUP(Table1[[#This Row],[Town]],TblAdmin4_Urban[[Town]:[Longitude]],4,FALSE)," ")</f>
        <v xml:space="preserve"> </v>
      </c>
      <c r="Q165" s="15"/>
      <c r="R165" s="15" t="str">
        <f>IFERROR(VLOOKUP(Table1[[#This Row],[Wards]],TblAdmin5_Urban[[Ward]:[Ward_PCODE]],2,FALSE),"")</f>
        <v/>
      </c>
      <c r="S165" s="34"/>
      <c r="T165" s="15" t="str">
        <f>IFERROR(VLOOKUP(Table1[[#This Row],[Village_Tract]],TblAdmin4_Rural[[Village_Track]:[Village_Track PCODE]],2,FALSE),"")</f>
        <v/>
      </c>
      <c r="U165" s="15"/>
      <c r="V165" s="133" t="str">
        <f>IFERROR(VLOOKUP(Table1[[#This Row],[Village]],TblAdmin5_Rural[[Village PCODE]:[Village]],2,FALSE),"")</f>
        <v/>
      </c>
      <c r="W165" s="133" t="str">
        <f>IFERROR(VLOOKUP(Table1[[#This Row],[Village]],TblAdmin5_Rural[[Village]:[Longitude]],3,FALSE),"")</f>
        <v/>
      </c>
      <c r="X165" s="133" t="str">
        <f>IFERROR(VLOOKUP(Table1[[#This Row],[Village]],TblAdmin5_Rural[[Village]:[Longitude]],4,FALSE),"")</f>
        <v/>
      </c>
      <c r="Y165" s="15"/>
      <c r="Z165" s="15" t="str">
        <f>IFERROR(VLOOKUP(Table1[[#This Row],[Camp Name]],Table13[[Camp]:[CP_Pcode]],2,FALSE),"")</f>
        <v/>
      </c>
      <c r="AA165" s="133" t="str">
        <f>IF(Table1[[#This Row],[Camp PCODE]]="","",VLOOKUP(Table1[[#This Row],[Camp PCODE]],WHERE!AN164:AP382,2,FALSE))</f>
        <v/>
      </c>
      <c r="AB165" s="134" t="str">
        <f>IF(Table1[[#This Row],[Latitude]]="","",VLOOKUP(Table1[[#This Row],[Latitude]],WHERE!AO164:AP382,2,FALSE))</f>
        <v/>
      </c>
      <c r="AC165" s="134"/>
      <c r="AD165" s="134"/>
      <c r="AE165" s="134"/>
      <c r="AF165" s="134"/>
      <c r="AG165" s="38"/>
      <c r="AH165" s="133" t="str">
        <f>IFERROR(VLOOKUP(Table1[[#This Row],[Activity]],Table18[],2,FALSE),"")</f>
        <v/>
      </c>
      <c r="AI165" s="133" t="e">
        <f>VLOOKUP(Table1[[#This Row],[Activity]],Table14[],2,FALSE)</f>
        <v>#N/A</v>
      </c>
      <c r="AJ165" s="15"/>
      <c r="AL165" s="135"/>
      <c r="AM165" s="135">
        <f>(Table1[[#This Row],[Girls (Number)]]+Table1[[#This Row],[Boys  (Number)]])</f>
        <v>0</v>
      </c>
      <c r="AN165" s="135"/>
      <c r="AO165" s="135"/>
      <c r="AP165" s="135"/>
      <c r="AQ165" s="135">
        <f>(Table1[[#This Row],[Men +18]]+Table1[[#This Row],[Women +18]])</f>
        <v>0</v>
      </c>
      <c r="AR165" s="135"/>
      <c r="AS165" s="135"/>
      <c r="AT165" s="135"/>
      <c r="AU165" s="149"/>
      <c r="AV165" s="149"/>
      <c r="AW165" s="36"/>
      <c r="AX165" s="135"/>
      <c r="AY165" s="135"/>
      <c r="AZ165" s="135"/>
      <c r="BA165" s="36"/>
      <c r="BB165" s="135"/>
      <c r="BC165" s="36"/>
      <c r="BD165" s="135"/>
      <c r="BE165" s="36"/>
      <c r="BF165" s="135"/>
      <c r="BG165" s="36"/>
    </row>
    <row r="166" spans="1:59" ht="15" customHeight="1">
      <c r="A166" s="132"/>
      <c r="C166" s="15" t="str">
        <f>IF(Table1[[#This Row],[Reporting Organisation]]="","",VLOOKUP(Table1[[#This Row],[Reporting Organisation]],Table3[],2,FALSE))</f>
        <v/>
      </c>
      <c r="D166" s="15" t="str">
        <f>IFERROR(VLOOKUP(B166,ORG_LIST:TYPEORG,3,FALSE)," ")</f>
        <v xml:space="preserve"> </v>
      </c>
      <c r="E166" s="35"/>
      <c r="F166" s="35"/>
      <c r="G166" s="35"/>
      <c r="H166" s="15" t="e">
        <f>VLOOKUP(Table1[[#This Row],[State]],TblAdmin1[],2,FALSE)</f>
        <v>#N/A</v>
      </c>
      <c r="I166" s="35"/>
      <c r="J166" s="15" t="e">
        <f>VLOOKUP(Table1[District],TblAdmin2[[District]:[District PCODE]],2,FALSE)</f>
        <v>#N/A</v>
      </c>
      <c r="K166" s="35"/>
      <c r="L166" s="15" t="e">
        <f>VLOOKUP(Table1[Township],TblAdmin3[[Township]:[Township PCODE]],2,FALSE)</f>
        <v>#N/A</v>
      </c>
      <c r="M166" s="35"/>
      <c r="N166" s="15" t="str">
        <f>IFERROR(VLOOKUP(Table1[[#This Row],[Town]],TblAdmin4_Urban[[Town]:[Town_PCODE]],2,FALSE),"")</f>
        <v/>
      </c>
      <c r="O166" s="15" t="str">
        <f>IFERROR(VLOOKUP(Table1[[#This Row],[Town]],TblAdmin4_Urban[[Town]:[Longitude]],3,FALSE)," ")</f>
        <v xml:space="preserve"> </v>
      </c>
      <c r="P166" s="15" t="str">
        <f>IFERROR(VLOOKUP(Table1[[#This Row],[Town]],TblAdmin4_Urban[[Town]:[Longitude]],4,FALSE)," ")</f>
        <v xml:space="preserve"> </v>
      </c>
      <c r="Q166" s="15"/>
      <c r="R166" s="15" t="str">
        <f>IFERROR(VLOOKUP(Table1[[#This Row],[Wards]],TblAdmin5_Urban[[Ward]:[Ward_PCODE]],2,FALSE),"")</f>
        <v/>
      </c>
      <c r="S166" s="34"/>
      <c r="T166" s="15" t="str">
        <f>IFERROR(VLOOKUP(Table1[[#This Row],[Village_Tract]],TblAdmin4_Rural[[Village_Track]:[Village_Track PCODE]],2,FALSE),"")</f>
        <v/>
      </c>
      <c r="U166" s="15"/>
      <c r="V166" s="133" t="str">
        <f>IFERROR(VLOOKUP(Table1[[#This Row],[Village]],TblAdmin5_Rural[[Village PCODE]:[Village]],2,FALSE),"")</f>
        <v/>
      </c>
      <c r="W166" s="133" t="str">
        <f>IFERROR(VLOOKUP(Table1[[#This Row],[Village]],TblAdmin5_Rural[[Village]:[Longitude]],3,FALSE),"")</f>
        <v/>
      </c>
      <c r="X166" s="133" t="str">
        <f>IFERROR(VLOOKUP(Table1[[#This Row],[Village]],TblAdmin5_Rural[[Village]:[Longitude]],4,FALSE),"")</f>
        <v/>
      </c>
      <c r="Y166" s="15"/>
      <c r="Z166" s="15" t="str">
        <f>IFERROR(VLOOKUP(Table1[[#This Row],[Camp Name]],Table13[[Camp]:[CP_Pcode]],2,FALSE),"")</f>
        <v/>
      </c>
      <c r="AA166" s="133" t="str">
        <f>IF(Table1[[#This Row],[Camp PCODE]]="","",VLOOKUP(Table1[[#This Row],[Camp PCODE]],WHERE!AN165:AP383,2,FALSE))</f>
        <v/>
      </c>
      <c r="AB166" s="134" t="str">
        <f>IF(Table1[[#This Row],[Latitude]]="","",VLOOKUP(Table1[[#This Row],[Latitude]],WHERE!AO165:AP383,2,FALSE))</f>
        <v/>
      </c>
      <c r="AC166" s="134"/>
      <c r="AD166" s="134"/>
      <c r="AE166" s="134"/>
      <c r="AF166" s="134"/>
      <c r="AG166" s="38"/>
      <c r="AH166" s="133" t="str">
        <f>IFERROR(VLOOKUP(Table1[[#This Row],[Activity]],Table18[],2,FALSE),"")</f>
        <v/>
      </c>
      <c r="AI166" s="133" t="e">
        <f>VLOOKUP(Table1[[#This Row],[Activity]],Table14[],2,FALSE)</f>
        <v>#N/A</v>
      </c>
      <c r="AJ166" s="15"/>
      <c r="AL166" s="135"/>
      <c r="AM166" s="135">
        <f>(Table1[[#This Row],[Girls (Number)]]+Table1[[#This Row],[Boys  (Number)]])</f>
        <v>0</v>
      </c>
      <c r="AN166" s="135"/>
      <c r="AO166" s="135"/>
      <c r="AP166" s="135"/>
      <c r="AQ166" s="135">
        <f>(Table1[[#This Row],[Men +18]]+Table1[[#This Row],[Women +18]])</f>
        <v>0</v>
      </c>
      <c r="AR166" s="135"/>
      <c r="AS166" s="135"/>
      <c r="AT166" s="135"/>
      <c r="AU166" s="149"/>
      <c r="AV166" s="149"/>
      <c r="AW166" s="36"/>
      <c r="AX166" s="135"/>
      <c r="AY166" s="135"/>
      <c r="AZ166" s="135"/>
      <c r="BA166" s="36"/>
      <c r="BB166" s="135"/>
      <c r="BC166" s="36"/>
      <c r="BD166" s="135"/>
      <c r="BE166" s="36"/>
      <c r="BF166" s="135"/>
      <c r="BG166" s="36"/>
    </row>
    <row r="167" spans="1:59" ht="15" customHeight="1">
      <c r="A167" s="132"/>
      <c r="C167" s="15" t="str">
        <f>IF(Table1[[#This Row],[Reporting Organisation]]="","",VLOOKUP(Table1[[#This Row],[Reporting Organisation]],Table3[],2,FALSE))</f>
        <v/>
      </c>
      <c r="D167" s="15" t="str">
        <f>IFERROR(VLOOKUP(B167,ORG_LIST:TYPEORG,3,FALSE)," ")</f>
        <v xml:space="preserve"> </v>
      </c>
      <c r="E167" s="35"/>
      <c r="F167" s="35"/>
      <c r="G167" s="35"/>
      <c r="H167" s="15" t="e">
        <f>VLOOKUP(Table1[[#This Row],[State]],TblAdmin1[],2,FALSE)</f>
        <v>#N/A</v>
      </c>
      <c r="I167" s="35"/>
      <c r="J167" s="15" t="e">
        <f>VLOOKUP(Table1[District],TblAdmin2[[District]:[District PCODE]],2,FALSE)</f>
        <v>#N/A</v>
      </c>
      <c r="K167" s="35"/>
      <c r="L167" s="15" t="e">
        <f>VLOOKUP(Table1[Township],TblAdmin3[[Township]:[Township PCODE]],2,FALSE)</f>
        <v>#N/A</v>
      </c>
      <c r="M167" s="35"/>
      <c r="N167" s="15" t="str">
        <f>IFERROR(VLOOKUP(Table1[[#This Row],[Town]],TblAdmin4_Urban[[Town]:[Town_PCODE]],2,FALSE),"")</f>
        <v/>
      </c>
      <c r="O167" s="15" t="str">
        <f>IFERROR(VLOOKUP(Table1[[#This Row],[Town]],TblAdmin4_Urban[[Town]:[Longitude]],3,FALSE)," ")</f>
        <v xml:space="preserve"> </v>
      </c>
      <c r="P167" s="15" t="str">
        <f>IFERROR(VLOOKUP(Table1[[#This Row],[Town]],TblAdmin4_Urban[[Town]:[Longitude]],4,FALSE)," ")</f>
        <v xml:space="preserve"> </v>
      </c>
      <c r="Q167" s="15"/>
      <c r="R167" s="15" t="str">
        <f>IFERROR(VLOOKUP(Table1[[#This Row],[Wards]],TblAdmin5_Urban[[Ward]:[Ward_PCODE]],2,FALSE),"")</f>
        <v/>
      </c>
      <c r="S167" s="34"/>
      <c r="T167" s="15" t="str">
        <f>IFERROR(VLOOKUP(Table1[[#This Row],[Village_Tract]],TblAdmin4_Rural[[Village_Track]:[Village_Track PCODE]],2,FALSE),"")</f>
        <v/>
      </c>
      <c r="U167" s="15"/>
      <c r="V167" s="133" t="str">
        <f>IFERROR(VLOOKUP(Table1[[#This Row],[Village]],TblAdmin5_Rural[[Village PCODE]:[Village]],2,FALSE),"")</f>
        <v/>
      </c>
      <c r="W167" s="133" t="str">
        <f>IFERROR(VLOOKUP(Table1[[#This Row],[Village]],TblAdmin5_Rural[[Village]:[Longitude]],3,FALSE),"")</f>
        <v/>
      </c>
      <c r="X167" s="133" t="str">
        <f>IFERROR(VLOOKUP(Table1[[#This Row],[Village]],TblAdmin5_Rural[[Village]:[Longitude]],4,FALSE),"")</f>
        <v/>
      </c>
      <c r="Y167" s="15"/>
      <c r="Z167" s="15" t="str">
        <f>IFERROR(VLOOKUP(Table1[[#This Row],[Camp Name]],Table13[[Camp]:[CP_Pcode]],2,FALSE),"")</f>
        <v/>
      </c>
      <c r="AA167" s="133" t="str">
        <f>IF(Table1[[#This Row],[Camp PCODE]]="","",VLOOKUP(Table1[[#This Row],[Camp PCODE]],WHERE!AN166:AP384,2,FALSE))</f>
        <v/>
      </c>
      <c r="AB167" s="134" t="str">
        <f>IF(Table1[[#This Row],[Latitude]]="","",VLOOKUP(Table1[[#This Row],[Latitude]],WHERE!AO166:AP384,2,FALSE))</f>
        <v/>
      </c>
      <c r="AC167" s="134"/>
      <c r="AD167" s="134"/>
      <c r="AE167" s="134"/>
      <c r="AF167" s="134"/>
      <c r="AG167" s="38"/>
      <c r="AH167" s="133" t="str">
        <f>IFERROR(VLOOKUP(Table1[[#This Row],[Activity]],Table18[],2,FALSE),"")</f>
        <v/>
      </c>
      <c r="AI167" s="133" t="e">
        <f>VLOOKUP(Table1[[#This Row],[Activity]],Table14[],2,FALSE)</f>
        <v>#N/A</v>
      </c>
      <c r="AJ167" s="15"/>
      <c r="AL167" s="135"/>
      <c r="AM167" s="135">
        <f>(Table1[[#This Row],[Girls (Number)]]+Table1[[#This Row],[Boys  (Number)]])</f>
        <v>0</v>
      </c>
      <c r="AN167" s="135"/>
      <c r="AO167" s="135"/>
      <c r="AP167" s="135"/>
      <c r="AQ167" s="135">
        <f>(Table1[[#This Row],[Men +18]]+Table1[[#This Row],[Women +18]])</f>
        <v>0</v>
      </c>
      <c r="AR167" s="135"/>
      <c r="AS167" s="135"/>
      <c r="AT167" s="135"/>
      <c r="AU167" s="149"/>
      <c r="AV167" s="149"/>
      <c r="AW167" s="36"/>
      <c r="AX167" s="135"/>
      <c r="AY167" s="135"/>
      <c r="AZ167" s="135"/>
      <c r="BA167" s="36"/>
      <c r="BB167" s="135"/>
      <c r="BC167" s="36"/>
      <c r="BD167" s="135"/>
      <c r="BE167" s="36"/>
      <c r="BF167" s="135"/>
      <c r="BG167" s="36"/>
    </row>
    <row r="168" spans="1:59" ht="15" customHeight="1">
      <c r="A168" s="132"/>
      <c r="C168" s="15" t="str">
        <f>IF(Table1[[#This Row],[Reporting Organisation]]="","",VLOOKUP(Table1[[#This Row],[Reporting Organisation]],Table3[],2,FALSE))</f>
        <v/>
      </c>
      <c r="D168" s="15" t="str">
        <f>IFERROR(VLOOKUP(B168,ORG_LIST:TYPEORG,3,FALSE)," ")</f>
        <v xml:space="preserve"> </v>
      </c>
      <c r="E168" s="35"/>
      <c r="F168" s="35"/>
      <c r="G168" s="35"/>
      <c r="H168" s="15" t="e">
        <f>VLOOKUP(Table1[[#This Row],[State]],TblAdmin1[],2,FALSE)</f>
        <v>#N/A</v>
      </c>
      <c r="I168" s="35"/>
      <c r="J168" s="15" t="e">
        <f>VLOOKUP(Table1[District],TblAdmin2[[District]:[District PCODE]],2,FALSE)</f>
        <v>#N/A</v>
      </c>
      <c r="K168" s="35"/>
      <c r="L168" s="15" t="e">
        <f>VLOOKUP(Table1[Township],TblAdmin3[[Township]:[Township PCODE]],2,FALSE)</f>
        <v>#N/A</v>
      </c>
      <c r="M168" s="35"/>
      <c r="N168" s="15" t="str">
        <f>IFERROR(VLOOKUP(Table1[[#This Row],[Town]],TblAdmin4_Urban[[Town]:[Town_PCODE]],2,FALSE),"")</f>
        <v/>
      </c>
      <c r="O168" s="15" t="str">
        <f>IFERROR(VLOOKUP(Table1[[#This Row],[Town]],TblAdmin4_Urban[[Town]:[Longitude]],3,FALSE)," ")</f>
        <v xml:space="preserve"> </v>
      </c>
      <c r="P168" s="15" t="str">
        <f>IFERROR(VLOOKUP(Table1[[#This Row],[Town]],TblAdmin4_Urban[[Town]:[Longitude]],4,FALSE)," ")</f>
        <v xml:space="preserve"> </v>
      </c>
      <c r="Q168" s="15"/>
      <c r="R168" s="15" t="str">
        <f>IFERROR(VLOOKUP(Table1[[#This Row],[Wards]],TblAdmin5_Urban[[Ward]:[Ward_PCODE]],2,FALSE),"")</f>
        <v/>
      </c>
      <c r="S168" s="34"/>
      <c r="T168" s="15" t="str">
        <f>IFERROR(VLOOKUP(Table1[[#This Row],[Village_Tract]],TblAdmin4_Rural[[Village_Track]:[Village_Track PCODE]],2,FALSE),"")</f>
        <v/>
      </c>
      <c r="U168" s="15"/>
      <c r="V168" s="133" t="str">
        <f>IFERROR(VLOOKUP(Table1[[#This Row],[Village]],TblAdmin5_Rural[[Village PCODE]:[Village]],2,FALSE),"")</f>
        <v/>
      </c>
      <c r="W168" s="133" t="str">
        <f>IFERROR(VLOOKUP(Table1[[#This Row],[Village]],TblAdmin5_Rural[[Village]:[Longitude]],3,FALSE),"")</f>
        <v/>
      </c>
      <c r="X168" s="133" t="str">
        <f>IFERROR(VLOOKUP(Table1[[#This Row],[Village]],TblAdmin5_Rural[[Village]:[Longitude]],4,FALSE),"")</f>
        <v/>
      </c>
      <c r="Y168" s="15"/>
      <c r="Z168" s="15" t="str">
        <f>IFERROR(VLOOKUP(Table1[[#This Row],[Camp Name]],Table13[[Camp]:[CP_Pcode]],2,FALSE),"")</f>
        <v/>
      </c>
      <c r="AA168" s="133" t="str">
        <f>IF(Table1[[#This Row],[Camp PCODE]]="","",VLOOKUP(Table1[[#This Row],[Camp PCODE]],WHERE!AN167:AP385,2,FALSE))</f>
        <v/>
      </c>
      <c r="AB168" s="134" t="str">
        <f>IF(Table1[[#This Row],[Latitude]]="","",VLOOKUP(Table1[[#This Row],[Latitude]],WHERE!AO167:AP385,2,FALSE))</f>
        <v/>
      </c>
      <c r="AC168" s="134"/>
      <c r="AD168" s="134"/>
      <c r="AE168" s="134"/>
      <c r="AF168" s="134"/>
      <c r="AG168" s="38"/>
      <c r="AH168" s="133" t="str">
        <f>IFERROR(VLOOKUP(Table1[[#This Row],[Activity]],Table18[],2,FALSE),"")</f>
        <v/>
      </c>
      <c r="AI168" s="133" t="e">
        <f>VLOOKUP(Table1[[#This Row],[Activity]],Table14[],2,FALSE)</f>
        <v>#N/A</v>
      </c>
      <c r="AJ168" s="15"/>
      <c r="AL168" s="135"/>
      <c r="AM168" s="135">
        <f>(Table1[[#This Row],[Girls (Number)]]+Table1[[#This Row],[Boys  (Number)]])</f>
        <v>0</v>
      </c>
      <c r="AN168" s="135"/>
      <c r="AO168" s="135"/>
      <c r="AP168" s="135"/>
      <c r="AQ168" s="135">
        <f>(Table1[[#This Row],[Men +18]]+Table1[[#This Row],[Women +18]])</f>
        <v>0</v>
      </c>
      <c r="AR168" s="135"/>
      <c r="AS168" s="135"/>
      <c r="AT168" s="135"/>
      <c r="AU168" s="149"/>
      <c r="AV168" s="149"/>
      <c r="AW168" s="36"/>
      <c r="AX168" s="135"/>
      <c r="AY168" s="135"/>
      <c r="AZ168" s="135"/>
      <c r="BA168" s="36"/>
      <c r="BB168" s="135"/>
      <c r="BC168" s="36"/>
      <c r="BD168" s="135"/>
      <c r="BE168" s="36"/>
      <c r="BF168" s="135"/>
      <c r="BG168" s="36"/>
    </row>
    <row r="169" spans="1:59" ht="15" customHeight="1">
      <c r="A169" s="132"/>
      <c r="C169" s="15" t="str">
        <f>IF(Table1[[#This Row],[Reporting Organisation]]="","",VLOOKUP(Table1[[#This Row],[Reporting Organisation]],Table3[],2,FALSE))</f>
        <v/>
      </c>
      <c r="D169" s="15" t="str">
        <f>IFERROR(VLOOKUP(B169,ORG_LIST:TYPEORG,3,FALSE)," ")</f>
        <v xml:space="preserve"> </v>
      </c>
      <c r="E169" s="35"/>
      <c r="F169" s="35"/>
      <c r="G169" s="35"/>
      <c r="H169" s="15" t="e">
        <f>VLOOKUP(Table1[[#This Row],[State]],TblAdmin1[],2,FALSE)</f>
        <v>#N/A</v>
      </c>
      <c r="I169" s="35"/>
      <c r="J169" s="15" t="e">
        <f>VLOOKUP(Table1[District],TblAdmin2[[District]:[District PCODE]],2,FALSE)</f>
        <v>#N/A</v>
      </c>
      <c r="K169" s="35"/>
      <c r="L169" s="15" t="e">
        <f>VLOOKUP(Table1[Township],TblAdmin3[[Township]:[Township PCODE]],2,FALSE)</f>
        <v>#N/A</v>
      </c>
      <c r="M169" s="35"/>
      <c r="N169" s="15" t="str">
        <f>IFERROR(VLOOKUP(Table1[[#This Row],[Town]],TblAdmin4_Urban[[Town]:[Town_PCODE]],2,FALSE),"")</f>
        <v/>
      </c>
      <c r="O169" s="15" t="str">
        <f>IFERROR(VLOOKUP(Table1[[#This Row],[Town]],TblAdmin4_Urban[[Town]:[Longitude]],3,FALSE)," ")</f>
        <v xml:space="preserve"> </v>
      </c>
      <c r="P169" s="15" t="str">
        <f>IFERROR(VLOOKUP(Table1[[#This Row],[Town]],TblAdmin4_Urban[[Town]:[Longitude]],4,FALSE)," ")</f>
        <v xml:space="preserve"> </v>
      </c>
      <c r="Q169" s="15"/>
      <c r="R169" s="15" t="str">
        <f>IFERROR(VLOOKUP(Table1[[#This Row],[Wards]],TblAdmin5_Urban[[Ward]:[Ward_PCODE]],2,FALSE),"")</f>
        <v/>
      </c>
      <c r="S169" s="34"/>
      <c r="T169" s="15" t="str">
        <f>IFERROR(VLOOKUP(Table1[[#This Row],[Village_Tract]],TblAdmin4_Rural[[Village_Track]:[Village_Track PCODE]],2,FALSE),"")</f>
        <v/>
      </c>
      <c r="U169" s="15"/>
      <c r="V169" s="133" t="str">
        <f>IFERROR(VLOOKUP(Table1[[#This Row],[Village]],TblAdmin5_Rural[[Village PCODE]:[Village]],2,FALSE),"")</f>
        <v/>
      </c>
      <c r="W169" s="133" t="str">
        <f>IFERROR(VLOOKUP(Table1[[#This Row],[Village]],TblAdmin5_Rural[[Village]:[Longitude]],3,FALSE),"")</f>
        <v/>
      </c>
      <c r="X169" s="133" t="str">
        <f>IFERROR(VLOOKUP(Table1[[#This Row],[Village]],TblAdmin5_Rural[[Village]:[Longitude]],4,FALSE),"")</f>
        <v/>
      </c>
      <c r="Y169" s="15"/>
      <c r="Z169" s="15" t="str">
        <f>IFERROR(VLOOKUP(Table1[[#This Row],[Camp Name]],Table13[[Camp]:[CP_Pcode]],2,FALSE),"")</f>
        <v/>
      </c>
      <c r="AA169" s="133" t="str">
        <f>IF(Table1[[#This Row],[Camp PCODE]]="","",VLOOKUP(Table1[[#This Row],[Camp PCODE]],WHERE!AN168:AP386,2,FALSE))</f>
        <v/>
      </c>
      <c r="AB169" s="134" t="str">
        <f>IF(Table1[[#This Row],[Latitude]]="","",VLOOKUP(Table1[[#This Row],[Latitude]],WHERE!AO168:AP386,2,FALSE))</f>
        <v/>
      </c>
      <c r="AC169" s="134"/>
      <c r="AD169" s="134"/>
      <c r="AE169" s="134"/>
      <c r="AF169" s="134"/>
      <c r="AG169" s="38"/>
      <c r="AH169" s="133" t="str">
        <f>IFERROR(VLOOKUP(Table1[[#This Row],[Activity]],Table18[],2,FALSE),"")</f>
        <v/>
      </c>
      <c r="AI169" s="133" t="e">
        <f>VLOOKUP(Table1[[#This Row],[Activity]],Table14[],2,FALSE)</f>
        <v>#N/A</v>
      </c>
      <c r="AJ169" s="15"/>
      <c r="AL169" s="135"/>
      <c r="AM169" s="135">
        <f>(Table1[[#This Row],[Girls (Number)]]+Table1[[#This Row],[Boys  (Number)]])</f>
        <v>0</v>
      </c>
      <c r="AN169" s="135"/>
      <c r="AO169" s="135"/>
      <c r="AP169" s="135"/>
      <c r="AQ169" s="135">
        <f>(Table1[[#This Row],[Men +18]]+Table1[[#This Row],[Women +18]])</f>
        <v>0</v>
      </c>
      <c r="AR169" s="135"/>
      <c r="AS169" s="135"/>
      <c r="AT169" s="135"/>
      <c r="AU169" s="149"/>
      <c r="AV169" s="149"/>
      <c r="AW169" s="36"/>
      <c r="AX169" s="135"/>
      <c r="AY169" s="135"/>
      <c r="AZ169" s="135"/>
      <c r="BA169" s="36"/>
      <c r="BB169" s="135"/>
      <c r="BC169" s="36"/>
      <c r="BD169" s="135"/>
      <c r="BE169" s="36"/>
      <c r="BF169" s="135"/>
      <c r="BG169" s="36"/>
    </row>
    <row r="170" spans="1:59" ht="15" customHeight="1">
      <c r="A170" s="132"/>
      <c r="C170" s="15" t="str">
        <f>IF(Table1[[#This Row],[Reporting Organisation]]="","",VLOOKUP(Table1[[#This Row],[Reporting Organisation]],Table3[],2,FALSE))</f>
        <v/>
      </c>
      <c r="D170" s="15" t="str">
        <f>IFERROR(VLOOKUP(B170,ORG_LIST:TYPEORG,3,FALSE)," ")</f>
        <v xml:space="preserve"> </v>
      </c>
      <c r="E170" s="35"/>
      <c r="F170" s="35"/>
      <c r="G170" s="35"/>
      <c r="H170" s="15" t="e">
        <f>VLOOKUP(Table1[[#This Row],[State]],TblAdmin1[],2,FALSE)</f>
        <v>#N/A</v>
      </c>
      <c r="I170" s="35"/>
      <c r="J170" s="15" t="e">
        <f>VLOOKUP(Table1[District],TblAdmin2[[District]:[District PCODE]],2,FALSE)</f>
        <v>#N/A</v>
      </c>
      <c r="K170" s="35"/>
      <c r="L170" s="15" t="e">
        <f>VLOOKUP(Table1[Township],TblAdmin3[[Township]:[Township PCODE]],2,FALSE)</f>
        <v>#N/A</v>
      </c>
      <c r="M170" s="35"/>
      <c r="N170" s="15" t="str">
        <f>IFERROR(VLOOKUP(Table1[[#This Row],[Town]],TblAdmin4_Urban[[Town]:[Town_PCODE]],2,FALSE),"")</f>
        <v/>
      </c>
      <c r="O170" s="15" t="str">
        <f>IFERROR(VLOOKUP(Table1[[#This Row],[Town]],TblAdmin4_Urban[[Town]:[Longitude]],3,FALSE)," ")</f>
        <v xml:space="preserve"> </v>
      </c>
      <c r="P170" s="15" t="str">
        <f>IFERROR(VLOOKUP(Table1[[#This Row],[Town]],TblAdmin4_Urban[[Town]:[Longitude]],4,FALSE)," ")</f>
        <v xml:space="preserve"> </v>
      </c>
      <c r="Q170" s="15"/>
      <c r="R170" s="15" t="str">
        <f>IFERROR(VLOOKUP(Table1[[#This Row],[Wards]],TblAdmin5_Urban[[Ward]:[Ward_PCODE]],2,FALSE),"")</f>
        <v/>
      </c>
      <c r="S170" s="34"/>
      <c r="T170" s="15" t="str">
        <f>IFERROR(VLOOKUP(Table1[[#This Row],[Village_Tract]],TblAdmin4_Rural[[Village_Track]:[Village_Track PCODE]],2,FALSE),"")</f>
        <v/>
      </c>
      <c r="U170" s="15"/>
      <c r="V170" s="133" t="str">
        <f>IFERROR(VLOOKUP(Table1[[#This Row],[Village]],TblAdmin5_Rural[[Village PCODE]:[Village]],2,FALSE),"")</f>
        <v/>
      </c>
      <c r="W170" s="133" t="str">
        <f>IFERROR(VLOOKUP(Table1[[#This Row],[Village]],TblAdmin5_Rural[[Village]:[Longitude]],3,FALSE),"")</f>
        <v/>
      </c>
      <c r="X170" s="133" t="str">
        <f>IFERROR(VLOOKUP(Table1[[#This Row],[Village]],TblAdmin5_Rural[[Village]:[Longitude]],4,FALSE),"")</f>
        <v/>
      </c>
      <c r="Y170" s="15"/>
      <c r="Z170" s="15" t="str">
        <f>IFERROR(VLOOKUP(Table1[[#This Row],[Camp Name]],Table13[[Camp]:[CP_Pcode]],2,FALSE),"")</f>
        <v/>
      </c>
      <c r="AA170" s="133" t="str">
        <f>IF(Table1[[#This Row],[Camp PCODE]]="","",VLOOKUP(Table1[[#This Row],[Camp PCODE]],WHERE!AN169:AP387,2,FALSE))</f>
        <v/>
      </c>
      <c r="AB170" s="134" t="str">
        <f>IF(Table1[[#This Row],[Latitude]]="","",VLOOKUP(Table1[[#This Row],[Latitude]],WHERE!AO169:AP387,2,FALSE))</f>
        <v/>
      </c>
      <c r="AC170" s="134"/>
      <c r="AD170" s="134"/>
      <c r="AE170" s="134"/>
      <c r="AF170" s="134"/>
      <c r="AG170" s="38"/>
      <c r="AH170" s="133" t="str">
        <f>IFERROR(VLOOKUP(Table1[[#This Row],[Activity]],Table18[],2,FALSE),"")</f>
        <v/>
      </c>
      <c r="AI170" s="133" t="e">
        <f>VLOOKUP(Table1[[#This Row],[Activity]],Table14[],2,FALSE)</f>
        <v>#N/A</v>
      </c>
      <c r="AJ170" s="15"/>
      <c r="AL170" s="135"/>
      <c r="AM170" s="135">
        <f>(Table1[[#This Row],[Girls (Number)]]+Table1[[#This Row],[Boys  (Number)]])</f>
        <v>0</v>
      </c>
      <c r="AN170" s="135"/>
      <c r="AO170" s="135"/>
      <c r="AP170" s="135"/>
      <c r="AQ170" s="135">
        <f>(Table1[[#This Row],[Men +18]]+Table1[[#This Row],[Women +18]])</f>
        <v>0</v>
      </c>
      <c r="AR170" s="135"/>
      <c r="AS170" s="135"/>
      <c r="AT170" s="135"/>
      <c r="AU170" s="149"/>
      <c r="AV170" s="149"/>
      <c r="AW170" s="36"/>
      <c r="AX170" s="135"/>
      <c r="AY170" s="135"/>
      <c r="AZ170" s="135"/>
      <c r="BA170" s="36"/>
      <c r="BB170" s="135"/>
      <c r="BC170" s="36"/>
      <c r="BD170" s="135"/>
      <c r="BE170" s="36"/>
      <c r="BF170" s="135"/>
      <c r="BG170" s="36"/>
    </row>
    <row r="171" spans="1:59" ht="15" customHeight="1">
      <c r="A171" s="132"/>
      <c r="C171" s="15" t="str">
        <f>IF(Table1[[#This Row],[Reporting Organisation]]="","",VLOOKUP(Table1[[#This Row],[Reporting Organisation]],Table3[],2,FALSE))</f>
        <v/>
      </c>
      <c r="D171" s="15" t="str">
        <f>IFERROR(VLOOKUP(B171,ORG_LIST:TYPEORG,3,FALSE)," ")</f>
        <v xml:space="preserve"> </v>
      </c>
      <c r="E171" s="35"/>
      <c r="F171" s="35"/>
      <c r="G171" s="35"/>
      <c r="H171" s="15" t="e">
        <f>VLOOKUP(Table1[[#This Row],[State]],TblAdmin1[],2,FALSE)</f>
        <v>#N/A</v>
      </c>
      <c r="I171" s="35"/>
      <c r="J171" s="15" t="e">
        <f>VLOOKUP(Table1[District],TblAdmin2[[District]:[District PCODE]],2,FALSE)</f>
        <v>#N/A</v>
      </c>
      <c r="K171" s="35"/>
      <c r="L171" s="15" t="e">
        <f>VLOOKUP(Table1[Township],TblAdmin3[[Township]:[Township PCODE]],2,FALSE)</f>
        <v>#N/A</v>
      </c>
      <c r="M171" s="35"/>
      <c r="N171" s="15" t="str">
        <f>IFERROR(VLOOKUP(Table1[[#This Row],[Town]],TblAdmin4_Urban[[Town]:[Town_PCODE]],2,FALSE),"")</f>
        <v/>
      </c>
      <c r="O171" s="15" t="str">
        <f>IFERROR(VLOOKUP(Table1[[#This Row],[Town]],TblAdmin4_Urban[[Town]:[Longitude]],3,FALSE)," ")</f>
        <v xml:space="preserve"> </v>
      </c>
      <c r="P171" s="15" t="str">
        <f>IFERROR(VLOOKUP(Table1[[#This Row],[Town]],TblAdmin4_Urban[[Town]:[Longitude]],4,FALSE)," ")</f>
        <v xml:space="preserve"> </v>
      </c>
      <c r="Q171" s="15"/>
      <c r="R171" s="15" t="str">
        <f>IFERROR(VLOOKUP(Table1[[#This Row],[Wards]],TblAdmin5_Urban[[Ward]:[Ward_PCODE]],2,FALSE),"")</f>
        <v/>
      </c>
      <c r="S171" s="34"/>
      <c r="T171" s="15" t="str">
        <f>IFERROR(VLOOKUP(Table1[[#This Row],[Village_Tract]],TblAdmin4_Rural[[Village_Track]:[Village_Track PCODE]],2,FALSE),"")</f>
        <v/>
      </c>
      <c r="U171" s="15"/>
      <c r="V171" s="133" t="str">
        <f>IFERROR(VLOOKUP(Table1[[#This Row],[Village]],TblAdmin5_Rural[[Village PCODE]:[Village]],2,FALSE),"")</f>
        <v/>
      </c>
      <c r="W171" s="133" t="str">
        <f>IFERROR(VLOOKUP(Table1[[#This Row],[Village]],TblAdmin5_Rural[[Village]:[Longitude]],3,FALSE),"")</f>
        <v/>
      </c>
      <c r="X171" s="133" t="str">
        <f>IFERROR(VLOOKUP(Table1[[#This Row],[Village]],TblAdmin5_Rural[[Village]:[Longitude]],4,FALSE),"")</f>
        <v/>
      </c>
      <c r="Y171" s="15"/>
      <c r="Z171" s="15" t="str">
        <f>IFERROR(VLOOKUP(Table1[[#This Row],[Camp Name]],Table13[[Camp]:[CP_Pcode]],2,FALSE),"")</f>
        <v/>
      </c>
      <c r="AA171" s="133" t="str">
        <f>IF(Table1[[#This Row],[Camp PCODE]]="","",VLOOKUP(Table1[[#This Row],[Camp PCODE]],WHERE!AN170:AP388,2,FALSE))</f>
        <v/>
      </c>
      <c r="AB171" s="134" t="str">
        <f>IF(Table1[[#This Row],[Latitude]]="","",VLOOKUP(Table1[[#This Row],[Latitude]],WHERE!AO170:AP388,2,FALSE))</f>
        <v/>
      </c>
      <c r="AC171" s="134"/>
      <c r="AD171" s="134"/>
      <c r="AE171" s="134"/>
      <c r="AF171" s="134"/>
      <c r="AG171" s="38"/>
      <c r="AH171" s="133" t="str">
        <f>IFERROR(VLOOKUP(Table1[[#This Row],[Activity]],Table18[],2,FALSE),"")</f>
        <v/>
      </c>
      <c r="AI171" s="133" t="e">
        <f>VLOOKUP(Table1[[#This Row],[Activity]],Table14[],2,FALSE)</f>
        <v>#N/A</v>
      </c>
      <c r="AJ171" s="15"/>
      <c r="AL171" s="135"/>
      <c r="AM171" s="135">
        <f>(Table1[[#This Row],[Girls (Number)]]+Table1[[#This Row],[Boys  (Number)]])</f>
        <v>0</v>
      </c>
      <c r="AN171" s="135"/>
      <c r="AO171" s="135"/>
      <c r="AP171" s="135"/>
      <c r="AQ171" s="135">
        <f>(Table1[[#This Row],[Men +18]]+Table1[[#This Row],[Women +18]])</f>
        <v>0</v>
      </c>
      <c r="AR171" s="135"/>
      <c r="AS171" s="135"/>
      <c r="AT171" s="135"/>
      <c r="AU171" s="149"/>
      <c r="AV171" s="149"/>
      <c r="AW171" s="36"/>
      <c r="AX171" s="135"/>
      <c r="AY171" s="135"/>
      <c r="AZ171" s="135"/>
      <c r="BA171" s="36"/>
      <c r="BB171" s="135"/>
      <c r="BC171" s="36"/>
      <c r="BD171" s="135"/>
      <c r="BE171" s="36"/>
      <c r="BF171" s="135"/>
      <c r="BG171" s="36"/>
    </row>
    <row r="172" spans="1:59" ht="15" customHeight="1">
      <c r="A172" s="132"/>
      <c r="C172" s="15" t="str">
        <f>IF(Table1[[#This Row],[Reporting Organisation]]="","",VLOOKUP(Table1[[#This Row],[Reporting Organisation]],Table3[],2,FALSE))</f>
        <v/>
      </c>
      <c r="D172" s="15" t="str">
        <f>IFERROR(VLOOKUP(B172,ORG_LIST:TYPEORG,3,FALSE)," ")</f>
        <v xml:space="preserve"> </v>
      </c>
      <c r="E172" s="35"/>
      <c r="F172" s="35"/>
      <c r="G172" s="35"/>
      <c r="H172" s="15" t="e">
        <f>VLOOKUP(Table1[[#This Row],[State]],TblAdmin1[],2,FALSE)</f>
        <v>#N/A</v>
      </c>
      <c r="I172" s="35"/>
      <c r="J172" s="15" t="e">
        <f>VLOOKUP(Table1[District],TblAdmin2[[District]:[District PCODE]],2,FALSE)</f>
        <v>#N/A</v>
      </c>
      <c r="K172" s="35"/>
      <c r="L172" s="15" t="e">
        <f>VLOOKUP(Table1[Township],TblAdmin3[[Township]:[Township PCODE]],2,FALSE)</f>
        <v>#N/A</v>
      </c>
      <c r="M172" s="35"/>
      <c r="N172" s="15" t="str">
        <f>IFERROR(VLOOKUP(Table1[[#This Row],[Town]],TblAdmin4_Urban[[Town]:[Town_PCODE]],2,FALSE),"")</f>
        <v/>
      </c>
      <c r="O172" s="15" t="str">
        <f>IFERROR(VLOOKUP(Table1[[#This Row],[Town]],TblAdmin4_Urban[[Town]:[Longitude]],3,FALSE)," ")</f>
        <v xml:space="preserve"> </v>
      </c>
      <c r="P172" s="15" t="str">
        <f>IFERROR(VLOOKUP(Table1[[#This Row],[Town]],TblAdmin4_Urban[[Town]:[Longitude]],4,FALSE)," ")</f>
        <v xml:space="preserve"> </v>
      </c>
      <c r="Q172" s="15"/>
      <c r="R172" s="15" t="str">
        <f>IFERROR(VLOOKUP(Table1[[#This Row],[Wards]],TblAdmin5_Urban[[Ward]:[Ward_PCODE]],2,FALSE),"")</f>
        <v/>
      </c>
      <c r="S172" s="34"/>
      <c r="T172" s="15" t="str">
        <f>IFERROR(VLOOKUP(Table1[[#This Row],[Village_Tract]],TblAdmin4_Rural[[Village_Track]:[Village_Track PCODE]],2,FALSE),"")</f>
        <v/>
      </c>
      <c r="U172" s="15"/>
      <c r="V172" s="133" t="str">
        <f>IFERROR(VLOOKUP(Table1[[#This Row],[Village]],TblAdmin5_Rural[[Village PCODE]:[Village]],2,FALSE),"")</f>
        <v/>
      </c>
      <c r="W172" s="133" t="str">
        <f>IFERROR(VLOOKUP(Table1[[#This Row],[Village]],TblAdmin5_Rural[[Village]:[Longitude]],3,FALSE),"")</f>
        <v/>
      </c>
      <c r="X172" s="133" t="str">
        <f>IFERROR(VLOOKUP(Table1[[#This Row],[Village]],TblAdmin5_Rural[[Village]:[Longitude]],4,FALSE),"")</f>
        <v/>
      </c>
      <c r="Y172" s="15"/>
      <c r="Z172" s="15" t="str">
        <f>IFERROR(VLOOKUP(Table1[[#This Row],[Camp Name]],Table13[[Camp]:[CP_Pcode]],2,FALSE),"")</f>
        <v/>
      </c>
      <c r="AA172" s="133" t="str">
        <f>IF(Table1[[#This Row],[Camp PCODE]]="","",VLOOKUP(Table1[[#This Row],[Camp PCODE]],WHERE!AN171:AP389,2,FALSE))</f>
        <v/>
      </c>
      <c r="AB172" s="134" t="str">
        <f>IF(Table1[[#This Row],[Latitude]]="","",VLOOKUP(Table1[[#This Row],[Latitude]],WHERE!AO171:AP389,2,FALSE))</f>
        <v/>
      </c>
      <c r="AC172" s="134"/>
      <c r="AD172" s="134"/>
      <c r="AE172" s="134"/>
      <c r="AF172" s="134"/>
      <c r="AG172" s="38"/>
      <c r="AH172" s="133" t="str">
        <f>IFERROR(VLOOKUP(Table1[[#This Row],[Activity]],Table18[],2,FALSE),"")</f>
        <v/>
      </c>
      <c r="AI172" s="133" t="e">
        <f>VLOOKUP(Table1[[#This Row],[Activity]],Table14[],2,FALSE)</f>
        <v>#N/A</v>
      </c>
      <c r="AJ172" s="15"/>
      <c r="AL172" s="135"/>
      <c r="AM172" s="135">
        <f>(Table1[[#This Row],[Girls (Number)]]+Table1[[#This Row],[Boys  (Number)]])</f>
        <v>0</v>
      </c>
      <c r="AN172" s="135"/>
      <c r="AO172" s="135"/>
      <c r="AP172" s="135"/>
      <c r="AQ172" s="135">
        <f>(Table1[[#This Row],[Men +18]]+Table1[[#This Row],[Women +18]])</f>
        <v>0</v>
      </c>
      <c r="AR172" s="135"/>
      <c r="AS172" s="135"/>
      <c r="AT172" s="135"/>
      <c r="AU172" s="149"/>
      <c r="AV172" s="149"/>
      <c r="AW172" s="36"/>
      <c r="AX172" s="135"/>
      <c r="AY172" s="135"/>
      <c r="AZ172" s="135"/>
      <c r="BA172" s="36"/>
      <c r="BB172" s="135"/>
      <c r="BC172" s="36"/>
      <c r="BD172" s="135"/>
      <c r="BE172" s="36"/>
      <c r="BF172" s="135"/>
      <c r="BG172" s="36"/>
    </row>
    <row r="173" spans="1:59" ht="15" customHeight="1">
      <c r="A173" s="132"/>
      <c r="C173" s="15" t="str">
        <f>IF(Table1[[#This Row],[Reporting Organisation]]="","",VLOOKUP(Table1[[#This Row],[Reporting Organisation]],Table3[],2,FALSE))</f>
        <v/>
      </c>
      <c r="D173" s="15" t="str">
        <f>IFERROR(VLOOKUP(B173,ORG_LIST:TYPEORG,3,FALSE)," ")</f>
        <v xml:space="preserve"> </v>
      </c>
      <c r="E173" s="35"/>
      <c r="F173" s="35"/>
      <c r="G173" s="35"/>
      <c r="H173" s="15" t="e">
        <f>VLOOKUP(Table1[[#This Row],[State]],TblAdmin1[],2,FALSE)</f>
        <v>#N/A</v>
      </c>
      <c r="I173" s="35"/>
      <c r="J173" s="15" t="e">
        <f>VLOOKUP(Table1[District],TblAdmin2[[District]:[District PCODE]],2,FALSE)</f>
        <v>#N/A</v>
      </c>
      <c r="K173" s="35"/>
      <c r="L173" s="15" t="e">
        <f>VLOOKUP(Table1[Township],TblAdmin3[[Township]:[Township PCODE]],2,FALSE)</f>
        <v>#N/A</v>
      </c>
      <c r="M173" s="35"/>
      <c r="N173" s="15" t="str">
        <f>IFERROR(VLOOKUP(Table1[[#This Row],[Town]],TblAdmin4_Urban[[Town]:[Town_PCODE]],2,FALSE),"")</f>
        <v/>
      </c>
      <c r="O173" s="15" t="str">
        <f>IFERROR(VLOOKUP(Table1[[#This Row],[Town]],TblAdmin4_Urban[[Town]:[Longitude]],3,FALSE)," ")</f>
        <v xml:space="preserve"> </v>
      </c>
      <c r="P173" s="15" t="str">
        <f>IFERROR(VLOOKUP(Table1[[#This Row],[Town]],TblAdmin4_Urban[[Town]:[Longitude]],4,FALSE)," ")</f>
        <v xml:space="preserve"> </v>
      </c>
      <c r="Q173" s="15"/>
      <c r="R173" s="15" t="str">
        <f>IFERROR(VLOOKUP(Table1[[#This Row],[Wards]],TblAdmin5_Urban[[Ward]:[Ward_PCODE]],2,FALSE),"")</f>
        <v/>
      </c>
      <c r="S173" s="34"/>
      <c r="T173" s="15" t="str">
        <f>IFERROR(VLOOKUP(Table1[[#This Row],[Village_Tract]],TblAdmin4_Rural[[Village_Track]:[Village_Track PCODE]],2,FALSE),"")</f>
        <v/>
      </c>
      <c r="U173" s="15"/>
      <c r="V173" s="133" t="str">
        <f>IFERROR(VLOOKUP(Table1[[#This Row],[Village]],TblAdmin5_Rural[[Village PCODE]:[Village]],2,FALSE),"")</f>
        <v/>
      </c>
      <c r="W173" s="133" t="str">
        <f>IFERROR(VLOOKUP(Table1[[#This Row],[Village]],TblAdmin5_Rural[[Village]:[Longitude]],3,FALSE),"")</f>
        <v/>
      </c>
      <c r="X173" s="133" t="str">
        <f>IFERROR(VLOOKUP(Table1[[#This Row],[Village]],TblAdmin5_Rural[[Village]:[Longitude]],4,FALSE),"")</f>
        <v/>
      </c>
      <c r="Y173" s="15"/>
      <c r="Z173" s="15" t="str">
        <f>IFERROR(VLOOKUP(Table1[[#This Row],[Camp Name]],Table13[[Camp]:[CP_Pcode]],2,FALSE),"")</f>
        <v/>
      </c>
      <c r="AA173" s="133" t="str">
        <f>IF(Table1[[#This Row],[Camp PCODE]]="","",VLOOKUP(Table1[[#This Row],[Camp PCODE]],WHERE!AN172:AP390,2,FALSE))</f>
        <v/>
      </c>
      <c r="AB173" s="134" t="str">
        <f>IF(Table1[[#This Row],[Latitude]]="","",VLOOKUP(Table1[[#This Row],[Latitude]],WHERE!AO172:AP390,2,FALSE))</f>
        <v/>
      </c>
      <c r="AC173" s="134"/>
      <c r="AD173" s="134"/>
      <c r="AE173" s="134"/>
      <c r="AF173" s="134"/>
      <c r="AG173" s="38"/>
      <c r="AH173" s="133" t="str">
        <f>IFERROR(VLOOKUP(Table1[[#This Row],[Activity]],Table18[],2,FALSE),"")</f>
        <v/>
      </c>
      <c r="AI173" s="133" t="e">
        <f>VLOOKUP(Table1[[#This Row],[Activity]],Table14[],2,FALSE)</f>
        <v>#N/A</v>
      </c>
      <c r="AJ173" s="15"/>
      <c r="AL173" s="135"/>
      <c r="AM173" s="135">
        <f>(Table1[[#This Row],[Girls (Number)]]+Table1[[#This Row],[Boys  (Number)]])</f>
        <v>0</v>
      </c>
      <c r="AN173" s="135"/>
      <c r="AO173" s="135"/>
      <c r="AP173" s="135"/>
      <c r="AQ173" s="135">
        <f>(Table1[[#This Row],[Men +18]]+Table1[[#This Row],[Women +18]])</f>
        <v>0</v>
      </c>
      <c r="AR173" s="135"/>
      <c r="AS173" s="135"/>
      <c r="AT173" s="135"/>
      <c r="AU173" s="149"/>
      <c r="AV173" s="149"/>
      <c r="AW173" s="36"/>
      <c r="AX173" s="135"/>
      <c r="AY173" s="135"/>
      <c r="AZ173" s="135"/>
      <c r="BA173" s="36"/>
      <c r="BB173" s="135"/>
      <c r="BC173" s="36"/>
      <c r="BD173" s="135"/>
      <c r="BE173" s="36"/>
      <c r="BF173" s="135"/>
      <c r="BG173" s="36"/>
    </row>
    <row r="174" spans="1:59" ht="15" customHeight="1">
      <c r="A174" s="132"/>
      <c r="C174" s="15" t="str">
        <f>IF(Table1[[#This Row],[Reporting Organisation]]="","",VLOOKUP(Table1[[#This Row],[Reporting Organisation]],Table3[],2,FALSE))</f>
        <v/>
      </c>
      <c r="D174" s="15" t="str">
        <f>IFERROR(VLOOKUP(B174,ORG_LIST:TYPEORG,3,FALSE)," ")</f>
        <v xml:space="preserve"> </v>
      </c>
      <c r="E174" s="35"/>
      <c r="F174" s="35"/>
      <c r="G174" s="35"/>
      <c r="H174" s="15" t="e">
        <f>VLOOKUP(Table1[[#This Row],[State]],TblAdmin1[],2,FALSE)</f>
        <v>#N/A</v>
      </c>
      <c r="I174" s="35"/>
      <c r="J174" s="15" t="e">
        <f>VLOOKUP(Table1[District],TblAdmin2[[District]:[District PCODE]],2,FALSE)</f>
        <v>#N/A</v>
      </c>
      <c r="K174" s="35"/>
      <c r="L174" s="15" t="e">
        <f>VLOOKUP(Table1[Township],TblAdmin3[[Township]:[Township PCODE]],2,FALSE)</f>
        <v>#N/A</v>
      </c>
      <c r="M174" s="35"/>
      <c r="N174" s="15" t="str">
        <f>IFERROR(VLOOKUP(Table1[[#This Row],[Town]],TblAdmin4_Urban[[Town]:[Town_PCODE]],2,FALSE),"")</f>
        <v/>
      </c>
      <c r="O174" s="15" t="str">
        <f>IFERROR(VLOOKUP(Table1[[#This Row],[Town]],TblAdmin4_Urban[[Town]:[Longitude]],3,FALSE)," ")</f>
        <v xml:space="preserve"> </v>
      </c>
      <c r="P174" s="15" t="str">
        <f>IFERROR(VLOOKUP(Table1[[#This Row],[Town]],TblAdmin4_Urban[[Town]:[Longitude]],4,FALSE)," ")</f>
        <v xml:space="preserve"> </v>
      </c>
      <c r="Q174" s="15"/>
      <c r="R174" s="15" t="str">
        <f>IFERROR(VLOOKUP(Table1[[#This Row],[Wards]],TblAdmin5_Urban[[Ward]:[Ward_PCODE]],2,FALSE),"")</f>
        <v/>
      </c>
      <c r="S174" s="34"/>
      <c r="T174" s="15" t="str">
        <f>IFERROR(VLOOKUP(Table1[[#This Row],[Village_Tract]],TblAdmin4_Rural[[Village_Track]:[Village_Track PCODE]],2,FALSE),"")</f>
        <v/>
      </c>
      <c r="U174" s="15"/>
      <c r="V174" s="133" t="str">
        <f>IFERROR(VLOOKUP(Table1[[#This Row],[Village]],TblAdmin5_Rural[[Village PCODE]:[Village]],2,FALSE),"")</f>
        <v/>
      </c>
      <c r="W174" s="133" t="str">
        <f>IFERROR(VLOOKUP(Table1[[#This Row],[Village]],TblAdmin5_Rural[[Village]:[Longitude]],3,FALSE),"")</f>
        <v/>
      </c>
      <c r="X174" s="133" t="str">
        <f>IFERROR(VLOOKUP(Table1[[#This Row],[Village]],TblAdmin5_Rural[[Village]:[Longitude]],4,FALSE),"")</f>
        <v/>
      </c>
      <c r="Y174" s="15"/>
      <c r="Z174" s="15" t="str">
        <f>IFERROR(VLOOKUP(Table1[[#This Row],[Camp Name]],Table13[[Camp]:[CP_Pcode]],2,FALSE),"")</f>
        <v/>
      </c>
      <c r="AA174" s="133" t="str">
        <f>IF(Table1[[#This Row],[Camp PCODE]]="","",VLOOKUP(Table1[[#This Row],[Camp PCODE]],WHERE!AN173:AP391,2,FALSE))</f>
        <v/>
      </c>
      <c r="AB174" s="134" t="str">
        <f>IF(Table1[[#This Row],[Latitude]]="","",VLOOKUP(Table1[[#This Row],[Latitude]],WHERE!AO173:AP391,2,FALSE))</f>
        <v/>
      </c>
      <c r="AC174" s="134"/>
      <c r="AD174" s="134"/>
      <c r="AE174" s="134"/>
      <c r="AF174" s="134"/>
      <c r="AG174" s="38"/>
      <c r="AH174" s="133" t="str">
        <f>IFERROR(VLOOKUP(Table1[[#This Row],[Activity]],Table18[],2,FALSE),"")</f>
        <v/>
      </c>
      <c r="AI174" s="133" t="e">
        <f>VLOOKUP(Table1[[#This Row],[Activity]],Table14[],2,FALSE)</f>
        <v>#N/A</v>
      </c>
      <c r="AJ174" s="15"/>
      <c r="AL174" s="135"/>
      <c r="AM174" s="135">
        <f>(Table1[[#This Row],[Girls (Number)]]+Table1[[#This Row],[Boys  (Number)]])</f>
        <v>0</v>
      </c>
      <c r="AN174" s="135"/>
      <c r="AO174" s="135"/>
      <c r="AP174" s="135"/>
      <c r="AQ174" s="135">
        <f>(Table1[[#This Row],[Men +18]]+Table1[[#This Row],[Women +18]])</f>
        <v>0</v>
      </c>
      <c r="AR174" s="135"/>
      <c r="AS174" s="135"/>
      <c r="AT174" s="135"/>
      <c r="AU174" s="149"/>
      <c r="AV174" s="149"/>
      <c r="AW174" s="36"/>
      <c r="AX174" s="135"/>
      <c r="AY174" s="135"/>
      <c r="AZ174" s="135"/>
      <c r="BA174" s="36"/>
      <c r="BB174" s="135"/>
      <c r="BC174" s="36"/>
      <c r="BD174" s="135"/>
      <c r="BE174" s="36"/>
      <c r="BF174" s="135"/>
      <c r="BG174" s="36"/>
    </row>
    <row r="175" spans="1:59" ht="15" customHeight="1">
      <c r="A175" s="132"/>
      <c r="C175" s="15" t="str">
        <f>IF(Table1[[#This Row],[Reporting Organisation]]="","",VLOOKUP(Table1[[#This Row],[Reporting Organisation]],Table3[],2,FALSE))</f>
        <v/>
      </c>
      <c r="D175" s="15" t="str">
        <f>IFERROR(VLOOKUP(B175,ORG_LIST:TYPEORG,3,FALSE)," ")</f>
        <v xml:space="preserve"> </v>
      </c>
      <c r="E175" s="35"/>
      <c r="F175" s="35"/>
      <c r="G175" s="35"/>
      <c r="H175" s="15" t="e">
        <f>VLOOKUP(Table1[[#This Row],[State]],TblAdmin1[],2,FALSE)</f>
        <v>#N/A</v>
      </c>
      <c r="I175" s="35"/>
      <c r="J175" s="15" t="e">
        <f>VLOOKUP(Table1[District],TblAdmin2[[District]:[District PCODE]],2,FALSE)</f>
        <v>#N/A</v>
      </c>
      <c r="K175" s="35"/>
      <c r="L175" s="15" t="e">
        <f>VLOOKUP(Table1[Township],TblAdmin3[[Township]:[Township PCODE]],2,FALSE)</f>
        <v>#N/A</v>
      </c>
      <c r="M175" s="35"/>
      <c r="N175" s="15" t="str">
        <f>IFERROR(VLOOKUP(Table1[[#This Row],[Town]],TblAdmin4_Urban[[Town]:[Town_PCODE]],2,FALSE),"")</f>
        <v/>
      </c>
      <c r="O175" s="15" t="str">
        <f>IFERROR(VLOOKUP(Table1[[#This Row],[Town]],TblAdmin4_Urban[[Town]:[Longitude]],3,FALSE)," ")</f>
        <v xml:space="preserve"> </v>
      </c>
      <c r="P175" s="15" t="str">
        <f>IFERROR(VLOOKUP(Table1[[#This Row],[Town]],TblAdmin4_Urban[[Town]:[Longitude]],4,FALSE)," ")</f>
        <v xml:space="preserve"> </v>
      </c>
      <c r="Q175" s="15"/>
      <c r="R175" s="15" t="str">
        <f>IFERROR(VLOOKUP(Table1[[#This Row],[Wards]],TblAdmin5_Urban[[Ward]:[Ward_PCODE]],2,FALSE),"")</f>
        <v/>
      </c>
      <c r="S175" s="34"/>
      <c r="T175" s="15" t="str">
        <f>IFERROR(VLOOKUP(Table1[[#This Row],[Village_Tract]],TblAdmin4_Rural[[Village_Track]:[Village_Track PCODE]],2,FALSE),"")</f>
        <v/>
      </c>
      <c r="U175" s="15"/>
      <c r="V175" s="133" t="str">
        <f>IFERROR(VLOOKUP(Table1[[#This Row],[Village]],TblAdmin5_Rural[[Village PCODE]:[Village]],2,FALSE),"")</f>
        <v/>
      </c>
      <c r="W175" s="133" t="str">
        <f>IFERROR(VLOOKUP(Table1[[#This Row],[Village]],TblAdmin5_Rural[[Village]:[Longitude]],3,FALSE),"")</f>
        <v/>
      </c>
      <c r="X175" s="133" t="str">
        <f>IFERROR(VLOOKUP(Table1[[#This Row],[Village]],TblAdmin5_Rural[[Village]:[Longitude]],4,FALSE),"")</f>
        <v/>
      </c>
      <c r="Y175" s="15"/>
      <c r="Z175" s="15" t="str">
        <f>IFERROR(VLOOKUP(Table1[[#This Row],[Camp Name]],Table13[[Camp]:[CP_Pcode]],2,FALSE),"")</f>
        <v/>
      </c>
      <c r="AA175" s="133" t="str">
        <f>IF(Table1[[#This Row],[Camp PCODE]]="","",VLOOKUP(Table1[[#This Row],[Camp PCODE]],WHERE!AN174:AP392,2,FALSE))</f>
        <v/>
      </c>
      <c r="AB175" s="134" t="str">
        <f>IF(Table1[[#This Row],[Latitude]]="","",VLOOKUP(Table1[[#This Row],[Latitude]],WHERE!AO174:AP392,2,FALSE))</f>
        <v/>
      </c>
      <c r="AC175" s="134"/>
      <c r="AD175" s="134"/>
      <c r="AE175" s="134"/>
      <c r="AF175" s="134"/>
      <c r="AG175" s="38"/>
      <c r="AH175" s="133" t="str">
        <f>IFERROR(VLOOKUP(Table1[[#This Row],[Activity]],Table18[],2,FALSE),"")</f>
        <v/>
      </c>
      <c r="AI175" s="133" t="e">
        <f>VLOOKUP(Table1[[#This Row],[Activity]],Table14[],2,FALSE)</f>
        <v>#N/A</v>
      </c>
      <c r="AJ175" s="15"/>
      <c r="AL175" s="135"/>
      <c r="AM175" s="135">
        <f>(Table1[[#This Row],[Girls (Number)]]+Table1[[#This Row],[Boys  (Number)]])</f>
        <v>0</v>
      </c>
      <c r="AN175" s="135"/>
      <c r="AO175" s="135"/>
      <c r="AP175" s="135"/>
      <c r="AQ175" s="135">
        <f>(Table1[[#This Row],[Men +18]]+Table1[[#This Row],[Women +18]])</f>
        <v>0</v>
      </c>
      <c r="AR175" s="135"/>
      <c r="AS175" s="135"/>
      <c r="AT175" s="135"/>
      <c r="AU175" s="149"/>
      <c r="AV175" s="149"/>
      <c r="AW175" s="36"/>
      <c r="AX175" s="135"/>
      <c r="AY175" s="135"/>
      <c r="AZ175" s="135"/>
      <c r="BA175" s="36"/>
      <c r="BB175" s="135"/>
      <c r="BC175" s="36"/>
      <c r="BD175" s="135"/>
      <c r="BE175" s="36"/>
      <c r="BF175" s="135"/>
      <c r="BG175" s="36"/>
    </row>
    <row r="176" spans="1:59" ht="15" customHeight="1">
      <c r="A176" s="132"/>
      <c r="C176" s="15" t="str">
        <f>IF(Table1[[#This Row],[Reporting Organisation]]="","",VLOOKUP(Table1[[#This Row],[Reporting Organisation]],Table3[],2,FALSE))</f>
        <v/>
      </c>
      <c r="D176" s="15" t="str">
        <f>IFERROR(VLOOKUP(B176,ORG_LIST:TYPEORG,3,FALSE)," ")</f>
        <v xml:space="preserve"> </v>
      </c>
      <c r="E176" s="35"/>
      <c r="F176" s="35"/>
      <c r="G176" s="35"/>
      <c r="H176" s="15" t="e">
        <f>VLOOKUP(Table1[[#This Row],[State]],TblAdmin1[],2,FALSE)</f>
        <v>#N/A</v>
      </c>
      <c r="I176" s="35"/>
      <c r="J176" s="15" t="e">
        <f>VLOOKUP(Table1[District],TblAdmin2[[District]:[District PCODE]],2,FALSE)</f>
        <v>#N/A</v>
      </c>
      <c r="K176" s="35"/>
      <c r="L176" s="15" t="e">
        <f>VLOOKUP(Table1[Township],TblAdmin3[[Township]:[Township PCODE]],2,FALSE)</f>
        <v>#N/A</v>
      </c>
      <c r="M176" s="35"/>
      <c r="N176" s="15" t="str">
        <f>IFERROR(VLOOKUP(Table1[[#This Row],[Town]],TblAdmin4_Urban[[Town]:[Town_PCODE]],2,FALSE),"")</f>
        <v/>
      </c>
      <c r="O176" s="15" t="str">
        <f>IFERROR(VLOOKUP(Table1[[#This Row],[Town]],TblAdmin4_Urban[[Town]:[Longitude]],3,FALSE)," ")</f>
        <v xml:space="preserve"> </v>
      </c>
      <c r="P176" s="15" t="str">
        <f>IFERROR(VLOOKUP(Table1[[#This Row],[Town]],TblAdmin4_Urban[[Town]:[Longitude]],4,FALSE)," ")</f>
        <v xml:space="preserve"> </v>
      </c>
      <c r="Q176" s="15"/>
      <c r="R176" s="15" t="str">
        <f>IFERROR(VLOOKUP(Table1[[#This Row],[Wards]],TblAdmin5_Urban[[Ward]:[Ward_PCODE]],2,FALSE),"")</f>
        <v/>
      </c>
      <c r="S176" s="34"/>
      <c r="T176" s="15" t="str">
        <f>IFERROR(VLOOKUP(Table1[[#This Row],[Village_Tract]],TblAdmin4_Rural[[Village_Track]:[Village_Track PCODE]],2,FALSE),"")</f>
        <v/>
      </c>
      <c r="U176" s="15"/>
      <c r="V176" s="133" t="str">
        <f>IFERROR(VLOOKUP(Table1[[#This Row],[Village]],TblAdmin5_Rural[[Village PCODE]:[Village]],2,FALSE),"")</f>
        <v/>
      </c>
      <c r="W176" s="133" t="str">
        <f>IFERROR(VLOOKUP(Table1[[#This Row],[Village]],TblAdmin5_Rural[[Village]:[Longitude]],3,FALSE),"")</f>
        <v/>
      </c>
      <c r="X176" s="133" t="str">
        <f>IFERROR(VLOOKUP(Table1[[#This Row],[Village]],TblAdmin5_Rural[[Village]:[Longitude]],4,FALSE),"")</f>
        <v/>
      </c>
      <c r="Y176" s="15"/>
      <c r="Z176" s="15" t="str">
        <f>IFERROR(VLOOKUP(Table1[[#This Row],[Camp Name]],Table13[[Camp]:[CP_Pcode]],2,FALSE),"")</f>
        <v/>
      </c>
      <c r="AA176" s="133" t="str">
        <f>IF(Table1[[#This Row],[Camp PCODE]]="","",VLOOKUP(Table1[[#This Row],[Camp PCODE]],WHERE!AN175:AP393,2,FALSE))</f>
        <v/>
      </c>
      <c r="AB176" s="134" t="str">
        <f>IF(Table1[[#This Row],[Latitude]]="","",VLOOKUP(Table1[[#This Row],[Latitude]],WHERE!AO175:AP393,2,FALSE))</f>
        <v/>
      </c>
      <c r="AC176" s="134"/>
      <c r="AD176" s="134"/>
      <c r="AE176" s="134"/>
      <c r="AF176" s="134"/>
      <c r="AG176" s="38"/>
      <c r="AH176" s="133" t="str">
        <f>IFERROR(VLOOKUP(Table1[[#This Row],[Activity]],Table18[],2,FALSE),"")</f>
        <v/>
      </c>
      <c r="AI176" s="133" t="e">
        <f>VLOOKUP(Table1[[#This Row],[Activity]],Table14[],2,FALSE)</f>
        <v>#N/A</v>
      </c>
      <c r="AJ176" s="15"/>
      <c r="AL176" s="135"/>
      <c r="AM176" s="135">
        <f>(Table1[[#This Row],[Girls (Number)]]+Table1[[#This Row],[Boys  (Number)]])</f>
        <v>0</v>
      </c>
      <c r="AN176" s="135"/>
      <c r="AO176" s="135"/>
      <c r="AP176" s="135"/>
      <c r="AQ176" s="135">
        <f>(Table1[[#This Row],[Men +18]]+Table1[[#This Row],[Women +18]])</f>
        <v>0</v>
      </c>
      <c r="AR176" s="135"/>
      <c r="AS176" s="135"/>
      <c r="AT176" s="135"/>
      <c r="AU176" s="149"/>
      <c r="AV176" s="149"/>
      <c r="AW176" s="36"/>
      <c r="AX176" s="135"/>
      <c r="AY176" s="135"/>
      <c r="AZ176" s="135"/>
      <c r="BA176" s="36"/>
      <c r="BB176" s="135"/>
      <c r="BC176" s="36"/>
      <c r="BD176" s="135"/>
      <c r="BE176" s="36"/>
      <c r="BF176" s="135"/>
      <c r="BG176" s="36"/>
    </row>
    <row r="177" spans="1:59" ht="15" customHeight="1">
      <c r="A177" s="132"/>
      <c r="C177" s="15" t="str">
        <f>IF(Table1[[#This Row],[Reporting Organisation]]="","",VLOOKUP(Table1[[#This Row],[Reporting Organisation]],Table3[],2,FALSE))</f>
        <v/>
      </c>
      <c r="D177" s="15" t="str">
        <f>IFERROR(VLOOKUP(B177,ORG_LIST:TYPEORG,3,FALSE)," ")</f>
        <v xml:space="preserve"> </v>
      </c>
      <c r="E177" s="35"/>
      <c r="F177" s="35"/>
      <c r="G177" s="35"/>
      <c r="H177" s="15" t="e">
        <f>VLOOKUP(Table1[[#This Row],[State]],TblAdmin1[],2,FALSE)</f>
        <v>#N/A</v>
      </c>
      <c r="I177" s="35"/>
      <c r="J177" s="15" t="e">
        <f>VLOOKUP(Table1[District],TblAdmin2[[District]:[District PCODE]],2,FALSE)</f>
        <v>#N/A</v>
      </c>
      <c r="K177" s="35"/>
      <c r="L177" s="15" t="e">
        <f>VLOOKUP(Table1[Township],TblAdmin3[[Township]:[Township PCODE]],2,FALSE)</f>
        <v>#N/A</v>
      </c>
      <c r="M177" s="35"/>
      <c r="N177" s="15" t="str">
        <f>IFERROR(VLOOKUP(Table1[[#This Row],[Town]],TblAdmin4_Urban[[Town]:[Town_PCODE]],2,FALSE),"")</f>
        <v/>
      </c>
      <c r="O177" s="15" t="str">
        <f>IFERROR(VLOOKUP(Table1[[#This Row],[Town]],TblAdmin4_Urban[[Town]:[Longitude]],3,FALSE)," ")</f>
        <v xml:space="preserve"> </v>
      </c>
      <c r="P177" s="15" t="str">
        <f>IFERROR(VLOOKUP(Table1[[#This Row],[Town]],TblAdmin4_Urban[[Town]:[Longitude]],4,FALSE)," ")</f>
        <v xml:space="preserve"> </v>
      </c>
      <c r="Q177" s="15"/>
      <c r="R177" s="15" t="str">
        <f>IFERROR(VLOOKUP(Table1[[#This Row],[Wards]],TblAdmin5_Urban[[Ward]:[Ward_PCODE]],2,FALSE),"")</f>
        <v/>
      </c>
      <c r="S177" s="34"/>
      <c r="T177" s="15" t="str">
        <f>IFERROR(VLOOKUP(Table1[[#This Row],[Village_Tract]],TblAdmin4_Rural[[Village_Track]:[Village_Track PCODE]],2,FALSE),"")</f>
        <v/>
      </c>
      <c r="U177" s="15"/>
      <c r="V177" s="133" t="str">
        <f>IFERROR(VLOOKUP(Table1[[#This Row],[Village]],TblAdmin5_Rural[[Village PCODE]:[Village]],2,FALSE),"")</f>
        <v/>
      </c>
      <c r="W177" s="133" t="str">
        <f>IFERROR(VLOOKUP(Table1[[#This Row],[Village]],TblAdmin5_Rural[[Village]:[Longitude]],3,FALSE),"")</f>
        <v/>
      </c>
      <c r="X177" s="133" t="str">
        <f>IFERROR(VLOOKUP(Table1[[#This Row],[Village]],TblAdmin5_Rural[[Village]:[Longitude]],4,FALSE),"")</f>
        <v/>
      </c>
      <c r="Y177" s="15"/>
      <c r="Z177" s="15" t="str">
        <f>IFERROR(VLOOKUP(Table1[[#This Row],[Camp Name]],Table13[[Camp]:[CP_Pcode]],2,FALSE),"")</f>
        <v/>
      </c>
      <c r="AA177" s="133" t="str">
        <f>IF(Table1[[#This Row],[Camp PCODE]]="","",VLOOKUP(Table1[[#This Row],[Camp PCODE]],WHERE!AN176:AP394,2,FALSE))</f>
        <v/>
      </c>
      <c r="AB177" s="134" t="str">
        <f>IF(Table1[[#This Row],[Latitude]]="","",VLOOKUP(Table1[[#This Row],[Latitude]],WHERE!AO176:AP394,2,FALSE))</f>
        <v/>
      </c>
      <c r="AC177" s="134"/>
      <c r="AD177" s="134"/>
      <c r="AE177" s="134"/>
      <c r="AF177" s="134"/>
      <c r="AG177" s="38"/>
      <c r="AH177" s="133" t="str">
        <f>IFERROR(VLOOKUP(Table1[[#This Row],[Activity]],Table18[],2,FALSE),"")</f>
        <v/>
      </c>
      <c r="AI177" s="133" t="e">
        <f>VLOOKUP(Table1[[#This Row],[Activity]],Table14[],2,FALSE)</f>
        <v>#N/A</v>
      </c>
      <c r="AJ177" s="15"/>
      <c r="AL177" s="135"/>
      <c r="AM177" s="135">
        <f>(Table1[[#This Row],[Girls (Number)]]+Table1[[#This Row],[Boys  (Number)]])</f>
        <v>0</v>
      </c>
      <c r="AN177" s="135"/>
      <c r="AO177" s="135"/>
      <c r="AP177" s="135"/>
      <c r="AQ177" s="135">
        <f>(Table1[[#This Row],[Men +18]]+Table1[[#This Row],[Women +18]])</f>
        <v>0</v>
      </c>
      <c r="AR177" s="135"/>
      <c r="AS177" s="135"/>
      <c r="AT177" s="135"/>
      <c r="AU177" s="149"/>
      <c r="AV177" s="149"/>
      <c r="AW177" s="36"/>
      <c r="AX177" s="135"/>
      <c r="AY177" s="135"/>
      <c r="AZ177" s="135"/>
      <c r="BA177" s="36"/>
      <c r="BB177" s="135"/>
      <c r="BC177" s="36"/>
      <c r="BD177" s="135"/>
      <c r="BE177" s="36"/>
      <c r="BF177" s="135"/>
      <c r="BG177" s="36"/>
    </row>
    <row r="178" spans="1:59" ht="15" customHeight="1">
      <c r="A178" s="132"/>
      <c r="C178" s="15" t="str">
        <f>IF(Table1[[#This Row],[Reporting Organisation]]="","",VLOOKUP(Table1[[#This Row],[Reporting Organisation]],Table3[],2,FALSE))</f>
        <v/>
      </c>
      <c r="D178" s="15" t="str">
        <f>IFERROR(VLOOKUP(B178,ORG_LIST:TYPEORG,3,FALSE)," ")</f>
        <v xml:space="preserve"> </v>
      </c>
      <c r="E178" s="35"/>
      <c r="F178" s="35"/>
      <c r="G178" s="35"/>
      <c r="H178" s="15" t="e">
        <f>VLOOKUP(Table1[[#This Row],[State]],TblAdmin1[],2,FALSE)</f>
        <v>#N/A</v>
      </c>
      <c r="I178" s="35"/>
      <c r="J178" s="15" t="e">
        <f>VLOOKUP(Table1[District],TblAdmin2[[District]:[District PCODE]],2,FALSE)</f>
        <v>#N/A</v>
      </c>
      <c r="K178" s="35"/>
      <c r="L178" s="15" t="e">
        <f>VLOOKUP(Table1[Township],TblAdmin3[[Township]:[Township PCODE]],2,FALSE)</f>
        <v>#N/A</v>
      </c>
      <c r="M178" s="35"/>
      <c r="N178" s="15" t="str">
        <f>IFERROR(VLOOKUP(Table1[[#This Row],[Town]],TblAdmin4_Urban[[Town]:[Town_PCODE]],2,FALSE),"")</f>
        <v/>
      </c>
      <c r="O178" s="15" t="str">
        <f>IFERROR(VLOOKUP(Table1[[#This Row],[Town]],TblAdmin4_Urban[[Town]:[Longitude]],3,FALSE)," ")</f>
        <v xml:space="preserve"> </v>
      </c>
      <c r="P178" s="15" t="str">
        <f>IFERROR(VLOOKUP(Table1[[#This Row],[Town]],TblAdmin4_Urban[[Town]:[Longitude]],4,FALSE)," ")</f>
        <v xml:space="preserve"> </v>
      </c>
      <c r="Q178" s="15"/>
      <c r="R178" s="15" t="str">
        <f>IFERROR(VLOOKUP(Table1[[#This Row],[Wards]],TblAdmin5_Urban[[Ward]:[Ward_PCODE]],2,FALSE),"")</f>
        <v/>
      </c>
      <c r="S178" s="34"/>
      <c r="T178" s="15" t="str">
        <f>IFERROR(VLOOKUP(Table1[[#This Row],[Village_Tract]],TblAdmin4_Rural[[Village_Track]:[Village_Track PCODE]],2,FALSE),"")</f>
        <v/>
      </c>
      <c r="U178" s="15"/>
      <c r="V178" s="133" t="str">
        <f>IFERROR(VLOOKUP(Table1[[#This Row],[Village]],TblAdmin5_Rural[[Village PCODE]:[Village]],2,FALSE),"")</f>
        <v/>
      </c>
      <c r="W178" s="133" t="str">
        <f>IFERROR(VLOOKUP(Table1[[#This Row],[Village]],TblAdmin5_Rural[[Village]:[Longitude]],3,FALSE),"")</f>
        <v/>
      </c>
      <c r="X178" s="133" t="str">
        <f>IFERROR(VLOOKUP(Table1[[#This Row],[Village]],TblAdmin5_Rural[[Village]:[Longitude]],4,FALSE),"")</f>
        <v/>
      </c>
      <c r="Y178" s="15"/>
      <c r="Z178" s="15" t="str">
        <f>IFERROR(VLOOKUP(Table1[[#This Row],[Camp Name]],Table13[[Camp]:[CP_Pcode]],2,FALSE),"")</f>
        <v/>
      </c>
      <c r="AA178" s="133" t="str">
        <f>IF(Table1[[#This Row],[Camp PCODE]]="","",VLOOKUP(Table1[[#This Row],[Camp PCODE]],WHERE!AN177:AP395,2,FALSE))</f>
        <v/>
      </c>
      <c r="AB178" s="134" t="str">
        <f>IF(Table1[[#This Row],[Latitude]]="","",VLOOKUP(Table1[[#This Row],[Latitude]],WHERE!AO177:AP395,2,FALSE))</f>
        <v/>
      </c>
      <c r="AC178" s="134"/>
      <c r="AD178" s="134"/>
      <c r="AE178" s="134"/>
      <c r="AF178" s="134"/>
      <c r="AG178" s="38"/>
      <c r="AH178" s="133" t="str">
        <f>IFERROR(VLOOKUP(Table1[[#This Row],[Activity]],Table18[],2,FALSE),"")</f>
        <v/>
      </c>
      <c r="AI178" s="133" t="e">
        <f>VLOOKUP(Table1[[#This Row],[Activity]],Table14[],2,FALSE)</f>
        <v>#N/A</v>
      </c>
      <c r="AJ178" s="15"/>
      <c r="AL178" s="135"/>
      <c r="AM178" s="135">
        <f>(Table1[[#This Row],[Girls (Number)]]+Table1[[#This Row],[Boys  (Number)]])</f>
        <v>0</v>
      </c>
      <c r="AN178" s="135"/>
      <c r="AO178" s="135"/>
      <c r="AP178" s="135"/>
      <c r="AQ178" s="135">
        <f>(Table1[[#This Row],[Men +18]]+Table1[[#This Row],[Women +18]])</f>
        <v>0</v>
      </c>
      <c r="AR178" s="135"/>
      <c r="AS178" s="135"/>
      <c r="AT178" s="135"/>
      <c r="AU178" s="149"/>
      <c r="AV178" s="149"/>
      <c r="AW178" s="36"/>
      <c r="AX178" s="135"/>
      <c r="AY178" s="135"/>
      <c r="AZ178" s="135"/>
      <c r="BA178" s="36"/>
      <c r="BB178" s="135"/>
      <c r="BC178" s="36"/>
      <c r="BD178" s="135"/>
      <c r="BE178" s="36"/>
      <c r="BF178" s="135"/>
      <c r="BG178" s="36"/>
    </row>
    <row r="179" spans="1:59" ht="15" customHeight="1">
      <c r="A179" s="132"/>
      <c r="C179" s="15" t="str">
        <f>IF(Table1[[#This Row],[Reporting Organisation]]="","",VLOOKUP(Table1[[#This Row],[Reporting Organisation]],Table3[],2,FALSE))</f>
        <v/>
      </c>
      <c r="D179" s="15" t="str">
        <f>IFERROR(VLOOKUP(B179,ORG_LIST:TYPEORG,3,FALSE)," ")</f>
        <v xml:space="preserve"> </v>
      </c>
      <c r="E179" s="35"/>
      <c r="F179" s="35"/>
      <c r="G179" s="35"/>
      <c r="H179" s="15" t="e">
        <f>VLOOKUP(Table1[[#This Row],[State]],TblAdmin1[],2,FALSE)</f>
        <v>#N/A</v>
      </c>
      <c r="I179" s="35"/>
      <c r="J179" s="15" t="e">
        <f>VLOOKUP(Table1[District],TblAdmin2[[District]:[District PCODE]],2,FALSE)</f>
        <v>#N/A</v>
      </c>
      <c r="K179" s="35"/>
      <c r="L179" s="15" t="e">
        <f>VLOOKUP(Table1[Township],TblAdmin3[[Township]:[Township PCODE]],2,FALSE)</f>
        <v>#N/A</v>
      </c>
      <c r="M179" s="35"/>
      <c r="N179" s="15" t="str">
        <f>IFERROR(VLOOKUP(Table1[[#This Row],[Town]],TblAdmin4_Urban[[Town]:[Town_PCODE]],2,FALSE),"")</f>
        <v/>
      </c>
      <c r="O179" s="15" t="str">
        <f>IFERROR(VLOOKUP(Table1[[#This Row],[Town]],TblAdmin4_Urban[[Town]:[Longitude]],3,FALSE)," ")</f>
        <v xml:space="preserve"> </v>
      </c>
      <c r="P179" s="15" t="str">
        <f>IFERROR(VLOOKUP(Table1[[#This Row],[Town]],TblAdmin4_Urban[[Town]:[Longitude]],4,FALSE)," ")</f>
        <v xml:space="preserve"> </v>
      </c>
      <c r="Q179" s="15"/>
      <c r="R179" s="15" t="str">
        <f>IFERROR(VLOOKUP(Table1[[#This Row],[Wards]],TblAdmin5_Urban[[Ward]:[Ward_PCODE]],2,FALSE),"")</f>
        <v/>
      </c>
      <c r="S179" s="34"/>
      <c r="T179" s="15" t="str">
        <f>IFERROR(VLOOKUP(Table1[[#This Row],[Village_Tract]],TblAdmin4_Rural[[Village_Track]:[Village_Track PCODE]],2,FALSE),"")</f>
        <v/>
      </c>
      <c r="U179" s="15"/>
      <c r="V179" s="133" t="str">
        <f>IFERROR(VLOOKUP(Table1[[#This Row],[Village]],TblAdmin5_Rural[[Village PCODE]:[Village]],2,FALSE),"")</f>
        <v/>
      </c>
      <c r="W179" s="133" t="str">
        <f>IFERROR(VLOOKUP(Table1[[#This Row],[Village]],TblAdmin5_Rural[[Village]:[Longitude]],3,FALSE),"")</f>
        <v/>
      </c>
      <c r="X179" s="133" t="str">
        <f>IFERROR(VLOOKUP(Table1[[#This Row],[Village]],TblAdmin5_Rural[[Village]:[Longitude]],4,FALSE),"")</f>
        <v/>
      </c>
      <c r="Y179" s="15"/>
      <c r="Z179" s="15" t="str">
        <f>IFERROR(VLOOKUP(Table1[[#This Row],[Camp Name]],Table13[[Camp]:[CP_Pcode]],2,FALSE),"")</f>
        <v/>
      </c>
      <c r="AA179" s="133" t="str">
        <f>IF(Table1[[#This Row],[Camp PCODE]]="","",VLOOKUP(Table1[[#This Row],[Camp PCODE]],WHERE!AN178:AP396,2,FALSE))</f>
        <v/>
      </c>
      <c r="AB179" s="134" t="str">
        <f>IF(Table1[[#This Row],[Latitude]]="","",VLOOKUP(Table1[[#This Row],[Latitude]],WHERE!AO178:AP396,2,FALSE))</f>
        <v/>
      </c>
      <c r="AC179" s="134"/>
      <c r="AD179" s="134"/>
      <c r="AE179" s="134"/>
      <c r="AF179" s="134"/>
      <c r="AG179" s="38"/>
      <c r="AH179" s="133" t="str">
        <f>IFERROR(VLOOKUP(Table1[[#This Row],[Activity]],Table18[],2,FALSE),"")</f>
        <v/>
      </c>
      <c r="AI179" s="133" t="e">
        <f>VLOOKUP(Table1[[#This Row],[Activity]],Table14[],2,FALSE)</f>
        <v>#N/A</v>
      </c>
      <c r="AJ179" s="15"/>
      <c r="AL179" s="135"/>
      <c r="AM179" s="135">
        <f>(Table1[[#This Row],[Girls (Number)]]+Table1[[#This Row],[Boys  (Number)]])</f>
        <v>0</v>
      </c>
      <c r="AN179" s="135"/>
      <c r="AO179" s="135"/>
      <c r="AP179" s="135"/>
      <c r="AQ179" s="135">
        <f>(Table1[[#This Row],[Men +18]]+Table1[[#This Row],[Women +18]])</f>
        <v>0</v>
      </c>
      <c r="AR179" s="135"/>
      <c r="AS179" s="135"/>
      <c r="AT179" s="135"/>
      <c r="AU179" s="149"/>
      <c r="AV179" s="149"/>
      <c r="AW179" s="36"/>
      <c r="AX179" s="135"/>
      <c r="AY179" s="135"/>
      <c r="AZ179" s="135"/>
      <c r="BA179" s="36"/>
      <c r="BB179" s="135"/>
      <c r="BC179" s="36"/>
      <c r="BD179" s="135"/>
      <c r="BE179" s="36"/>
      <c r="BF179" s="135"/>
      <c r="BG179" s="36"/>
    </row>
    <row r="180" spans="1:59" ht="15" customHeight="1">
      <c r="A180" s="132"/>
      <c r="C180" s="15" t="str">
        <f>IF(Table1[[#This Row],[Reporting Organisation]]="","",VLOOKUP(Table1[[#This Row],[Reporting Organisation]],Table3[],2,FALSE))</f>
        <v/>
      </c>
      <c r="D180" s="15" t="str">
        <f>IFERROR(VLOOKUP(B180,ORG_LIST:TYPEORG,3,FALSE)," ")</f>
        <v xml:space="preserve"> </v>
      </c>
      <c r="E180" s="35"/>
      <c r="F180" s="35"/>
      <c r="G180" s="35"/>
      <c r="H180" s="15" t="e">
        <f>VLOOKUP(Table1[[#This Row],[State]],TblAdmin1[],2,FALSE)</f>
        <v>#N/A</v>
      </c>
      <c r="I180" s="35"/>
      <c r="J180" s="15" t="e">
        <f>VLOOKUP(Table1[District],TblAdmin2[[District]:[District PCODE]],2,FALSE)</f>
        <v>#N/A</v>
      </c>
      <c r="K180" s="35"/>
      <c r="L180" s="15" t="e">
        <f>VLOOKUP(Table1[Township],TblAdmin3[[Township]:[Township PCODE]],2,FALSE)</f>
        <v>#N/A</v>
      </c>
      <c r="M180" s="35"/>
      <c r="N180" s="15" t="str">
        <f>IFERROR(VLOOKUP(Table1[[#This Row],[Town]],TblAdmin4_Urban[[Town]:[Town_PCODE]],2,FALSE),"")</f>
        <v/>
      </c>
      <c r="O180" s="15" t="str">
        <f>IFERROR(VLOOKUP(Table1[[#This Row],[Town]],TblAdmin4_Urban[[Town]:[Longitude]],3,FALSE)," ")</f>
        <v xml:space="preserve"> </v>
      </c>
      <c r="P180" s="15" t="str">
        <f>IFERROR(VLOOKUP(Table1[[#This Row],[Town]],TblAdmin4_Urban[[Town]:[Longitude]],4,FALSE)," ")</f>
        <v xml:space="preserve"> </v>
      </c>
      <c r="Q180" s="15"/>
      <c r="R180" s="15" t="str">
        <f>IFERROR(VLOOKUP(Table1[[#This Row],[Wards]],TblAdmin5_Urban[[Ward]:[Ward_PCODE]],2,FALSE),"")</f>
        <v/>
      </c>
      <c r="S180" s="34"/>
      <c r="T180" s="15" t="str">
        <f>IFERROR(VLOOKUP(Table1[[#This Row],[Village_Tract]],TblAdmin4_Rural[[Village_Track]:[Village_Track PCODE]],2,FALSE),"")</f>
        <v/>
      </c>
      <c r="U180" s="15"/>
      <c r="V180" s="133" t="str">
        <f>IFERROR(VLOOKUP(Table1[[#This Row],[Village]],TblAdmin5_Rural[[Village PCODE]:[Village]],2,FALSE),"")</f>
        <v/>
      </c>
      <c r="W180" s="133" t="str">
        <f>IFERROR(VLOOKUP(Table1[[#This Row],[Village]],TblAdmin5_Rural[[Village]:[Longitude]],3,FALSE),"")</f>
        <v/>
      </c>
      <c r="X180" s="133" t="str">
        <f>IFERROR(VLOOKUP(Table1[[#This Row],[Village]],TblAdmin5_Rural[[Village]:[Longitude]],4,FALSE),"")</f>
        <v/>
      </c>
      <c r="Y180" s="15"/>
      <c r="Z180" s="15" t="str">
        <f>IFERROR(VLOOKUP(Table1[[#This Row],[Camp Name]],Table13[[Camp]:[CP_Pcode]],2,FALSE),"")</f>
        <v/>
      </c>
      <c r="AA180" s="133" t="str">
        <f>IF(Table1[[#This Row],[Camp PCODE]]="","",VLOOKUP(Table1[[#This Row],[Camp PCODE]],WHERE!AN179:AP397,2,FALSE))</f>
        <v/>
      </c>
      <c r="AB180" s="134" t="str">
        <f>IF(Table1[[#This Row],[Latitude]]="","",VLOOKUP(Table1[[#This Row],[Latitude]],WHERE!AO179:AP397,2,FALSE))</f>
        <v/>
      </c>
      <c r="AC180" s="134"/>
      <c r="AD180" s="134"/>
      <c r="AE180" s="134"/>
      <c r="AF180" s="134"/>
      <c r="AG180" s="38"/>
      <c r="AH180" s="133" t="str">
        <f>IFERROR(VLOOKUP(Table1[[#This Row],[Activity]],Table18[],2,FALSE),"")</f>
        <v/>
      </c>
      <c r="AI180" s="133" t="e">
        <f>VLOOKUP(Table1[[#This Row],[Activity]],Table14[],2,FALSE)</f>
        <v>#N/A</v>
      </c>
      <c r="AJ180" s="15"/>
      <c r="AL180" s="135"/>
      <c r="AM180" s="135">
        <f>(Table1[[#This Row],[Girls (Number)]]+Table1[[#This Row],[Boys  (Number)]])</f>
        <v>0</v>
      </c>
      <c r="AN180" s="135"/>
      <c r="AO180" s="135"/>
      <c r="AP180" s="135"/>
      <c r="AQ180" s="135">
        <f>(Table1[[#This Row],[Men +18]]+Table1[[#This Row],[Women +18]])</f>
        <v>0</v>
      </c>
      <c r="AR180" s="135"/>
      <c r="AS180" s="135"/>
      <c r="AT180" s="135"/>
      <c r="AU180" s="149"/>
      <c r="AV180" s="149"/>
      <c r="AW180" s="36"/>
      <c r="AX180" s="135"/>
      <c r="AY180" s="135"/>
      <c r="AZ180" s="135"/>
      <c r="BA180" s="36"/>
      <c r="BB180" s="135"/>
      <c r="BC180" s="36"/>
      <c r="BD180" s="135"/>
      <c r="BE180" s="36"/>
      <c r="BF180" s="135"/>
      <c r="BG180" s="36"/>
    </row>
    <row r="181" spans="1:59" ht="15" customHeight="1">
      <c r="A181" s="132"/>
      <c r="C181" s="15" t="str">
        <f>IF(Table1[[#This Row],[Reporting Organisation]]="","",VLOOKUP(Table1[[#This Row],[Reporting Organisation]],Table3[],2,FALSE))</f>
        <v/>
      </c>
      <c r="D181" s="15" t="str">
        <f>IFERROR(VLOOKUP(B181,ORG_LIST:TYPEORG,3,FALSE)," ")</f>
        <v xml:space="preserve"> </v>
      </c>
      <c r="E181" s="35"/>
      <c r="F181" s="35"/>
      <c r="G181" s="35"/>
      <c r="H181" s="15" t="e">
        <f>VLOOKUP(Table1[[#This Row],[State]],TblAdmin1[],2,FALSE)</f>
        <v>#N/A</v>
      </c>
      <c r="I181" s="35"/>
      <c r="J181" s="15" t="e">
        <f>VLOOKUP(Table1[District],TblAdmin2[[District]:[District PCODE]],2,FALSE)</f>
        <v>#N/A</v>
      </c>
      <c r="K181" s="35"/>
      <c r="L181" s="15" t="e">
        <f>VLOOKUP(Table1[Township],TblAdmin3[[Township]:[Township PCODE]],2,FALSE)</f>
        <v>#N/A</v>
      </c>
      <c r="M181" s="35"/>
      <c r="N181" s="15" t="str">
        <f>IFERROR(VLOOKUP(Table1[[#This Row],[Town]],TblAdmin4_Urban[[Town]:[Town_PCODE]],2,FALSE),"")</f>
        <v/>
      </c>
      <c r="O181" s="15" t="str">
        <f>IFERROR(VLOOKUP(Table1[[#This Row],[Town]],TblAdmin4_Urban[[Town]:[Longitude]],3,FALSE)," ")</f>
        <v xml:space="preserve"> </v>
      </c>
      <c r="P181" s="15" t="str">
        <f>IFERROR(VLOOKUP(Table1[[#This Row],[Town]],TblAdmin4_Urban[[Town]:[Longitude]],4,FALSE)," ")</f>
        <v xml:space="preserve"> </v>
      </c>
      <c r="Q181" s="15"/>
      <c r="R181" s="15" t="str">
        <f>IFERROR(VLOOKUP(Table1[[#This Row],[Wards]],TblAdmin5_Urban[[Ward]:[Ward_PCODE]],2,FALSE),"")</f>
        <v/>
      </c>
      <c r="S181" s="34"/>
      <c r="T181" s="15" t="str">
        <f>IFERROR(VLOOKUP(Table1[[#This Row],[Village_Tract]],TblAdmin4_Rural[[Village_Track]:[Village_Track PCODE]],2,FALSE),"")</f>
        <v/>
      </c>
      <c r="U181" s="15"/>
      <c r="V181" s="133" t="str">
        <f>IFERROR(VLOOKUP(Table1[[#This Row],[Village]],TblAdmin5_Rural[[Village PCODE]:[Village]],2,FALSE),"")</f>
        <v/>
      </c>
      <c r="W181" s="133" t="str">
        <f>IFERROR(VLOOKUP(Table1[[#This Row],[Village]],TblAdmin5_Rural[[Village]:[Longitude]],3,FALSE),"")</f>
        <v/>
      </c>
      <c r="X181" s="133" t="str">
        <f>IFERROR(VLOOKUP(Table1[[#This Row],[Village]],TblAdmin5_Rural[[Village]:[Longitude]],4,FALSE),"")</f>
        <v/>
      </c>
      <c r="Y181" s="15"/>
      <c r="Z181" s="15" t="str">
        <f>IFERROR(VLOOKUP(Table1[[#This Row],[Camp Name]],Table13[[Camp]:[CP_Pcode]],2,FALSE),"")</f>
        <v/>
      </c>
      <c r="AA181" s="133" t="str">
        <f>IF(Table1[[#This Row],[Camp PCODE]]="","",VLOOKUP(Table1[[#This Row],[Camp PCODE]],WHERE!AN180:AP398,2,FALSE))</f>
        <v/>
      </c>
      <c r="AB181" s="134" t="str">
        <f>IF(Table1[[#This Row],[Latitude]]="","",VLOOKUP(Table1[[#This Row],[Latitude]],WHERE!AO180:AP398,2,FALSE))</f>
        <v/>
      </c>
      <c r="AC181" s="134"/>
      <c r="AD181" s="134"/>
      <c r="AE181" s="134"/>
      <c r="AF181" s="134"/>
      <c r="AG181" s="38"/>
      <c r="AH181" s="133" t="str">
        <f>IFERROR(VLOOKUP(Table1[[#This Row],[Activity]],Table18[],2,FALSE),"")</f>
        <v/>
      </c>
      <c r="AI181" s="133" t="e">
        <f>VLOOKUP(Table1[[#This Row],[Activity]],Table14[],2,FALSE)</f>
        <v>#N/A</v>
      </c>
      <c r="AJ181" s="15"/>
      <c r="AL181" s="135"/>
      <c r="AM181" s="135">
        <f>(Table1[[#This Row],[Girls (Number)]]+Table1[[#This Row],[Boys  (Number)]])</f>
        <v>0</v>
      </c>
      <c r="AN181" s="135"/>
      <c r="AO181" s="135"/>
      <c r="AP181" s="135"/>
      <c r="AQ181" s="135">
        <f>(Table1[[#This Row],[Men +18]]+Table1[[#This Row],[Women +18]])</f>
        <v>0</v>
      </c>
      <c r="AR181" s="135"/>
      <c r="AS181" s="135"/>
      <c r="AT181" s="135"/>
      <c r="AU181" s="149"/>
      <c r="AV181" s="149"/>
      <c r="AW181" s="36"/>
      <c r="AX181" s="135"/>
      <c r="AY181" s="135"/>
      <c r="AZ181" s="135"/>
      <c r="BA181" s="36"/>
      <c r="BB181" s="135"/>
      <c r="BC181" s="36"/>
      <c r="BD181" s="135"/>
      <c r="BE181" s="36"/>
      <c r="BF181" s="135"/>
      <c r="BG181" s="36"/>
    </row>
    <row r="182" spans="1:59" ht="15" customHeight="1">
      <c r="A182" s="132"/>
      <c r="C182" s="15" t="str">
        <f>IF(Table1[[#This Row],[Reporting Organisation]]="","",VLOOKUP(Table1[[#This Row],[Reporting Organisation]],Table3[],2,FALSE))</f>
        <v/>
      </c>
      <c r="D182" s="15" t="str">
        <f>IFERROR(VLOOKUP(B182,ORG_LIST:TYPEORG,3,FALSE)," ")</f>
        <v xml:space="preserve"> </v>
      </c>
      <c r="E182" s="35"/>
      <c r="F182" s="35"/>
      <c r="G182" s="35"/>
      <c r="H182" s="15" t="e">
        <f>VLOOKUP(Table1[[#This Row],[State]],TblAdmin1[],2,FALSE)</f>
        <v>#N/A</v>
      </c>
      <c r="I182" s="35"/>
      <c r="J182" s="15" t="e">
        <f>VLOOKUP(Table1[District],TblAdmin2[[District]:[District PCODE]],2,FALSE)</f>
        <v>#N/A</v>
      </c>
      <c r="K182" s="35"/>
      <c r="L182" s="15" t="e">
        <f>VLOOKUP(Table1[Township],TblAdmin3[[Township]:[Township PCODE]],2,FALSE)</f>
        <v>#N/A</v>
      </c>
      <c r="M182" s="35"/>
      <c r="N182" s="15" t="str">
        <f>IFERROR(VLOOKUP(Table1[[#This Row],[Town]],TblAdmin4_Urban[[Town]:[Town_PCODE]],2,FALSE),"")</f>
        <v/>
      </c>
      <c r="O182" s="15" t="str">
        <f>IFERROR(VLOOKUP(Table1[[#This Row],[Town]],TblAdmin4_Urban[[Town]:[Longitude]],3,FALSE)," ")</f>
        <v xml:space="preserve"> </v>
      </c>
      <c r="P182" s="15" t="str">
        <f>IFERROR(VLOOKUP(Table1[[#This Row],[Town]],TblAdmin4_Urban[[Town]:[Longitude]],4,FALSE)," ")</f>
        <v xml:space="preserve"> </v>
      </c>
      <c r="Q182" s="15"/>
      <c r="R182" s="15" t="str">
        <f>IFERROR(VLOOKUP(Table1[[#This Row],[Wards]],TblAdmin5_Urban[[Ward]:[Ward_PCODE]],2,FALSE),"")</f>
        <v/>
      </c>
      <c r="S182" s="34"/>
      <c r="T182" s="15" t="str">
        <f>IFERROR(VLOOKUP(Table1[[#This Row],[Village_Tract]],TblAdmin4_Rural[[Village_Track]:[Village_Track PCODE]],2,FALSE),"")</f>
        <v/>
      </c>
      <c r="U182" s="15"/>
      <c r="V182" s="133" t="str">
        <f>IFERROR(VLOOKUP(Table1[[#This Row],[Village]],TblAdmin5_Rural[[Village PCODE]:[Village]],2,FALSE),"")</f>
        <v/>
      </c>
      <c r="W182" s="133" t="str">
        <f>IFERROR(VLOOKUP(Table1[[#This Row],[Village]],TblAdmin5_Rural[[Village]:[Longitude]],3,FALSE),"")</f>
        <v/>
      </c>
      <c r="X182" s="133" t="str">
        <f>IFERROR(VLOOKUP(Table1[[#This Row],[Village]],TblAdmin5_Rural[[Village]:[Longitude]],4,FALSE),"")</f>
        <v/>
      </c>
      <c r="Y182" s="15"/>
      <c r="Z182" s="15" t="str">
        <f>IFERROR(VLOOKUP(Table1[[#This Row],[Camp Name]],Table13[[Camp]:[CP_Pcode]],2,FALSE),"")</f>
        <v/>
      </c>
      <c r="AA182" s="133" t="str">
        <f>IF(Table1[[#This Row],[Camp PCODE]]="","",VLOOKUP(Table1[[#This Row],[Camp PCODE]],WHERE!AN181:AP399,2,FALSE))</f>
        <v/>
      </c>
      <c r="AB182" s="134" t="str">
        <f>IF(Table1[[#This Row],[Latitude]]="","",VLOOKUP(Table1[[#This Row],[Latitude]],WHERE!AO181:AP399,2,FALSE))</f>
        <v/>
      </c>
      <c r="AC182" s="134"/>
      <c r="AD182" s="134"/>
      <c r="AE182" s="134"/>
      <c r="AF182" s="134"/>
      <c r="AG182" s="38"/>
      <c r="AH182" s="133" t="str">
        <f>IFERROR(VLOOKUP(Table1[[#This Row],[Activity]],Table18[],2,FALSE),"")</f>
        <v/>
      </c>
      <c r="AI182" s="133" t="e">
        <f>VLOOKUP(Table1[[#This Row],[Activity]],Table14[],2,FALSE)</f>
        <v>#N/A</v>
      </c>
      <c r="AJ182" s="15"/>
      <c r="AL182" s="135"/>
      <c r="AM182" s="135">
        <f>(Table1[[#This Row],[Girls (Number)]]+Table1[[#This Row],[Boys  (Number)]])</f>
        <v>0</v>
      </c>
      <c r="AN182" s="135"/>
      <c r="AO182" s="135"/>
      <c r="AP182" s="135"/>
      <c r="AQ182" s="135">
        <f>(Table1[[#This Row],[Men +18]]+Table1[[#This Row],[Women +18]])</f>
        <v>0</v>
      </c>
      <c r="AR182" s="135"/>
      <c r="AS182" s="135"/>
      <c r="AT182" s="135"/>
      <c r="AU182" s="149"/>
      <c r="AV182" s="149"/>
      <c r="AW182" s="36"/>
      <c r="AX182" s="135"/>
      <c r="AY182" s="135"/>
      <c r="AZ182" s="135"/>
      <c r="BA182" s="36"/>
      <c r="BB182" s="135"/>
      <c r="BC182" s="36"/>
      <c r="BD182" s="135"/>
      <c r="BE182" s="36"/>
      <c r="BF182" s="135"/>
      <c r="BG182" s="36"/>
    </row>
    <row r="183" spans="1:59" ht="15" customHeight="1">
      <c r="A183" s="132"/>
      <c r="C183" s="15" t="str">
        <f>IF(Table1[[#This Row],[Reporting Organisation]]="","",VLOOKUP(Table1[[#This Row],[Reporting Organisation]],Table3[],2,FALSE))</f>
        <v/>
      </c>
      <c r="D183" s="15" t="str">
        <f>IFERROR(VLOOKUP(B183,ORG_LIST:TYPEORG,3,FALSE)," ")</f>
        <v xml:space="preserve"> </v>
      </c>
      <c r="E183" s="35"/>
      <c r="F183" s="35"/>
      <c r="G183" s="35"/>
      <c r="H183" s="15" t="e">
        <f>VLOOKUP(Table1[[#This Row],[State]],TblAdmin1[],2,FALSE)</f>
        <v>#N/A</v>
      </c>
      <c r="I183" s="35"/>
      <c r="J183" s="15" t="e">
        <f>VLOOKUP(Table1[District],TblAdmin2[[District]:[District PCODE]],2,FALSE)</f>
        <v>#N/A</v>
      </c>
      <c r="K183" s="35"/>
      <c r="L183" s="15" t="e">
        <f>VLOOKUP(Table1[Township],TblAdmin3[[Township]:[Township PCODE]],2,FALSE)</f>
        <v>#N/A</v>
      </c>
      <c r="M183" s="35"/>
      <c r="N183" s="15" t="str">
        <f>IFERROR(VLOOKUP(Table1[[#This Row],[Town]],TblAdmin4_Urban[[Town]:[Town_PCODE]],2,FALSE),"")</f>
        <v/>
      </c>
      <c r="O183" s="15" t="str">
        <f>IFERROR(VLOOKUP(Table1[[#This Row],[Town]],TblAdmin4_Urban[[Town]:[Longitude]],3,FALSE)," ")</f>
        <v xml:space="preserve"> </v>
      </c>
      <c r="P183" s="15" t="str">
        <f>IFERROR(VLOOKUP(Table1[[#This Row],[Town]],TblAdmin4_Urban[[Town]:[Longitude]],4,FALSE)," ")</f>
        <v xml:space="preserve"> </v>
      </c>
      <c r="Q183" s="15"/>
      <c r="R183" s="15" t="str">
        <f>IFERROR(VLOOKUP(Table1[[#This Row],[Wards]],TblAdmin5_Urban[[Ward]:[Ward_PCODE]],2,FALSE),"")</f>
        <v/>
      </c>
      <c r="S183" s="34"/>
      <c r="T183" s="15" t="str">
        <f>IFERROR(VLOOKUP(Table1[[#This Row],[Village_Tract]],TblAdmin4_Rural[[Village_Track]:[Village_Track PCODE]],2,FALSE),"")</f>
        <v/>
      </c>
      <c r="U183" s="15"/>
      <c r="V183" s="133" t="str">
        <f>IFERROR(VLOOKUP(Table1[[#This Row],[Village]],TblAdmin5_Rural[[Village PCODE]:[Village]],2,FALSE),"")</f>
        <v/>
      </c>
      <c r="W183" s="133" t="str">
        <f>IFERROR(VLOOKUP(Table1[[#This Row],[Village]],TblAdmin5_Rural[[Village]:[Longitude]],3,FALSE),"")</f>
        <v/>
      </c>
      <c r="X183" s="133" t="str">
        <f>IFERROR(VLOOKUP(Table1[[#This Row],[Village]],TblAdmin5_Rural[[Village]:[Longitude]],4,FALSE),"")</f>
        <v/>
      </c>
      <c r="Y183" s="15"/>
      <c r="Z183" s="15" t="str">
        <f>IFERROR(VLOOKUP(Table1[[#This Row],[Camp Name]],Table13[[Camp]:[CP_Pcode]],2,FALSE),"")</f>
        <v/>
      </c>
      <c r="AA183" s="133" t="str">
        <f>IF(Table1[[#This Row],[Camp PCODE]]="","",VLOOKUP(Table1[[#This Row],[Camp PCODE]],WHERE!AN182:AP400,2,FALSE))</f>
        <v/>
      </c>
      <c r="AB183" s="134" t="str">
        <f>IF(Table1[[#This Row],[Latitude]]="","",VLOOKUP(Table1[[#This Row],[Latitude]],WHERE!AO182:AP400,2,FALSE))</f>
        <v/>
      </c>
      <c r="AC183" s="134"/>
      <c r="AD183" s="134"/>
      <c r="AE183" s="134"/>
      <c r="AF183" s="134"/>
      <c r="AG183" s="38"/>
      <c r="AH183" s="133" t="str">
        <f>IFERROR(VLOOKUP(Table1[[#This Row],[Activity]],Table18[],2,FALSE),"")</f>
        <v/>
      </c>
      <c r="AI183" s="133" t="e">
        <f>VLOOKUP(Table1[[#This Row],[Activity]],Table14[],2,FALSE)</f>
        <v>#N/A</v>
      </c>
      <c r="AJ183" s="15"/>
      <c r="AL183" s="135"/>
      <c r="AM183" s="135">
        <f>(Table1[[#This Row],[Girls (Number)]]+Table1[[#This Row],[Boys  (Number)]])</f>
        <v>0</v>
      </c>
      <c r="AN183" s="135"/>
      <c r="AO183" s="135"/>
      <c r="AP183" s="135"/>
      <c r="AQ183" s="135">
        <f>(Table1[[#This Row],[Men +18]]+Table1[[#This Row],[Women +18]])</f>
        <v>0</v>
      </c>
      <c r="AR183" s="135"/>
      <c r="AS183" s="135"/>
      <c r="AT183" s="135"/>
      <c r="AU183" s="149"/>
      <c r="AV183" s="149"/>
      <c r="AW183" s="36"/>
      <c r="AX183" s="135"/>
      <c r="AY183" s="135"/>
      <c r="AZ183" s="135"/>
      <c r="BA183" s="36"/>
      <c r="BB183" s="135"/>
      <c r="BC183" s="36"/>
      <c r="BD183" s="135"/>
      <c r="BE183" s="36"/>
      <c r="BF183" s="135"/>
      <c r="BG183" s="36"/>
    </row>
    <row r="184" spans="1:59" ht="15" customHeight="1">
      <c r="A184" s="132"/>
      <c r="C184" s="15" t="str">
        <f>IF(Table1[[#This Row],[Reporting Organisation]]="","",VLOOKUP(Table1[[#This Row],[Reporting Organisation]],Table3[],2,FALSE))</f>
        <v/>
      </c>
      <c r="D184" s="15" t="str">
        <f>IFERROR(VLOOKUP(B184,ORG_LIST:TYPEORG,3,FALSE)," ")</f>
        <v xml:space="preserve"> </v>
      </c>
      <c r="E184" s="35"/>
      <c r="F184" s="35"/>
      <c r="G184" s="35"/>
      <c r="H184" s="15" t="e">
        <f>VLOOKUP(Table1[[#This Row],[State]],TblAdmin1[],2,FALSE)</f>
        <v>#N/A</v>
      </c>
      <c r="I184" s="35"/>
      <c r="J184" s="15" t="e">
        <f>VLOOKUP(Table1[District],TblAdmin2[[District]:[District PCODE]],2,FALSE)</f>
        <v>#N/A</v>
      </c>
      <c r="K184" s="35"/>
      <c r="L184" s="15" t="e">
        <f>VLOOKUP(Table1[Township],TblAdmin3[[Township]:[Township PCODE]],2,FALSE)</f>
        <v>#N/A</v>
      </c>
      <c r="M184" s="35"/>
      <c r="N184" s="15" t="str">
        <f>IFERROR(VLOOKUP(Table1[[#This Row],[Town]],TblAdmin4_Urban[[Town]:[Town_PCODE]],2,FALSE),"")</f>
        <v/>
      </c>
      <c r="O184" s="15" t="str">
        <f>IFERROR(VLOOKUP(Table1[[#This Row],[Town]],TblAdmin4_Urban[[Town]:[Longitude]],3,FALSE)," ")</f>
        <v xml:space="preserve"> </v>
      </c>
      <c r="P184" s="15" t="str">
        <f>IFERROR(VLOOKUP(Table1[[#This Row],[Town]],TblAdmin4_Urban[[Town]:[Longitude]],4,FALSE)," ")</f>
        <v xml:space="preserve"> </v>
      </c>
      <c r="Q184" s="15"/>
      <c r="R184" s="15" t="str">
        <f>IFERROR(VLOOKUP(Table1[[#This Row],[Wards]],TblAdmin5_Urban[[Ward]:[Ward_PCODE]],2,FALSE),"")</f>
        <v/>
      </c>
      <c r="S184" s="34"/>
      <c r="T184" s="15" t="str">
        <f>IFERROR(VLOOKUP(Table1[[#This Row],[Village_Tract]],TblAdmin4_Rural[[Village_Track]:[Village_Track PCODE]],2,FALSE),"")</f>
        <v/>
      </c>
      <c r="U184" s="15"/>
      <c r="V184" s="133" t="str">
        <f>IFERROR(VLOOKUP(Table1[[#This Row],[Village]],TblAdmin5_Rural[[Village PCODE]:[Village]],2,FALSE),"")</f>
        <v/>
      </c>
      <c r="W184" s="133" t="str">
        <f>IFERROR(VLOOKUP(Table1[[#This Row],[Village]],TblAdmin5_Rural[[Village]:[Longitude]],3,FALSE),"")</f>
        <v/>
      </c>
      <c r="X184" s="133" t="str">
        <f>IFERROR(VLOOKUP(Table1[[#This Row],[Village]],TblAdmin5_Rural[[Village]:[Longitude]],4,FALSE),"")</f>
        <v/>
      </c>
      <c r="Y184" s="15"/>
      <c r="Z184" s="15" t="str">
        <f>IFERROR(VLOOKUP(Table1[[#This Row],[Camp Name]],Table13[[Camp]:[CP_Pcode]],2,FALSE),"")</f>
        <v/>
      </c>
      <c r="AA184" s="133" t="str">
        <f>IF(Table1[[#This Row],[Camp PCODE]]="","",VLOOKUP(Table1[[#This Row],[Camp PCODE]],WHERE!AN183:AP401,2,FALSE))</f>
        <v/>
      </c>
      <c r="AB184" s="134" t="str">
        <f>IF(Table1[[#This Row],[Latitude]]="","",VLOOKUP(Table1[[#This Row],[Latitude]],WHERE!AO183:AP401,2,FALSE))</f>
        <v/>
      </c>
      <c r="AC184" s="134"/>
      <c r="AD184" s="134"/>
      <c r="AE184" s="134"/>
      <c r="AF184" s="134"/>
      <c r="AG184" s="38"/>
      <c r="AH184" s="133" t="str">
        <f>IFERROR(VLOOKUP(Table1[[#This Row],[Activity]],Table18[],2,FALSE),"")</f>
        <v/>
      </c>
      <c r="AI184" s="133" t="e">
        <f>VLOOKUP(Table1[[#This Row],[Activity]],Table14[],2,FALSE)</f>
        <v>#N/A</v>
      </c>
      <c r="AJ184" s="15"/>
      <c r="AL184" s="135"/>
      <c r="AM184" s="135">
        <f>(Table1[[#This Row],[Girls (Number)]]+Table1[[#This Row],[Boys  (Number)]])</f>
        <v>0</v>
      </c>
      <c r="AN184" s="135"/>
      <c r="AO184" s="135"/>
      <c r="AP184" s="135"/>
      <c r="AQ184" s="135">
        <f>(Table1[[#This Row],[Men +18]]+Table1[[#This Row],[Women +18]])</f>
        <v>0</v>
      </c>
      <c r="AR184" s="135"/>
      <c r="AS184" s="135"/>
      <c r="AT184" s="135"/>
      <c r="AU184" s="149"/>
      <c r="AV184" s="149"/>
      <c r="AW184" s="36"/>
      <c r="AX184" s="135"/>
      <c r="AY184" s="135"/>
      <c r="AZ184" s="135"/>
      <c r="BA184" s="36"/>
      <c r="BB184" s="135"/>
      <c r="BC184" s="36"/>
      <c r="BD184" s="135"/>
      <c r="BE184" s="36"/>
      <c r="BF184" s="135"/>
      <c r="BG184" s="36"/>
    </row>
    <row r="185" spans="1:59" ht="15" customHeight="1">
      <c r="A185" s="132"/>
      <c r="C185" s="15" t="str">
        <f>IF(Table1[[#This Row],[Reporting Organisation]]="","",VLOOKUP(Table1[[#This Row],[Reporting Organisation]],Table3[],2,FALSE))</f>
        <v/>
      </c>
      <c r="D185" s="15" t="str">
        <f>IFERROR(VLOOKUP(B185,ORG_LIST:TYPEORG,3,FALSE)," ")</f>
        <v xml:space="preserve"> </v>
      </c>
      <c r="E185" s="35"/>
      <c r="F185" s="35"/>
      <c r="G185" s="35"/>
      <c r="H185" s="15" t="e">
        <f>VLOOKUP(Table1[[#This Row],[State]],TblAdmin1[],2,FALSE)</f>
        <v>#N/A</v>
      </c>
      <c r="I185" s="35"/>
      <c r="J185" s="15" t="e">
        <f>VLOOKUP(Table1[District],TblAdmin2[[District]:[District PCODE]],2,FALSE)</f>
        <v>#N/A</v>
      </c>
      <c r="K185" s="35"/>
      <c r="L185" s="15" t="e">
        <f>VLOOKUP(Table1[Township],TblAdmin3[[Township]:[Township PCODE]],2,FALSE)</f>
        <v>#N/A</v>
      </c>
      <c r="M185" s="35"/>
      <c r="N185" s="15" t="str">
        <f>IFERROR(VLOOKUP(Table1[[#This Row],[Town]],TblAdmin4_Urban[[Town]:[Town_PCODE]],2,FALSE),"")</f>
        <v/>
      </c>
      <c r="O185" s="15" t="str">
        <f>IFERROR(VLOOKUP(Table1[[#This Row],[Town]],TblAdmin4_Urban[[Town]:[Longitude]],3,FALSE)," ")</f>
        <v xml:space="preserve"> </v>
      </c>
      <c r="P185" s="15" t="str">
        <f>IFERROR(VLOOKUP(Table1[[#This Row],[Town]],TblAdmin4_Urban[[Town]:[Longitude]],4,FALSE)," ")</f>
        <v xml:space="preserve"> </v>
      </c>
      <c r="Q185" s="15"/>
      <c r="R185" s="15" t="str">
        <f>IFERROR(VLOOKUP(Table1[[#This Row],[Wards]],TblAdmin5_Urban[[Ward]:[Ward_PCODE]],2,FALSE),"")</f>
        <v/>
      </c>
      <c r="S185" s="34"/>
      <c r="T185" s="15" t="str">
        <f>IFERROR(VLOOKUP(Table1[[#This Row],[Village_Tract]],TblAdmin4_Rural[[Village_Track]:[Village_Track PCODE]],2,FALSE),"")</f>
        <v/>
      </c>
      <c r="U185" s="15"/>
      <c r="V185" s="133" t="str">
        <f>IFERROR(VLOOKUP(Table1[[#This Row],[Village]],TblAdmin5_Rural[[Village PCODE]:[Village]],2,FALSE),"")</f>
        <v/>
      </c>
      <c r="W185" s="133" t="str">
        <f>IFERROR(VLOOKUP(Table1[[#This Row],[Village]],TblAdmin5_Rural[[Village]:[Longitude]],3,FALSE),"")</f>
        <v/>
      </c>
      <c r="X185" s="133" t="str">
        <f>IFERROR(VLOOKUP(Table1[[#This Row],[Village]],TblAdmin5_Rural[[Village]:[Longitude]],4,FALSE),"")</f>
        <v/>
      </c>
      <c r="Y185" s="15"/>
      <c r="Z185" s="15" t="str">
        <f>IFERROR(VLOOKUP(Table1[[#This Row],[Camp Name]],Table13[[Camp]:[CP_Pcode]],2,FALSE),"")</f>
        <v/>
      </c>
      <c r="AA185" s="133" t="str">
        <f>IF(Table1[[#This Row],[Camp PCODE]]="","",VLOOKUP(Table1[[#This Row],[Camp PCODE]],WHERE!AN184:AP402,2,FALSE))</f>
        <v/>
      </c>
      <c r="AB185" s="134" t="str">
        <f>IF(Table1[[#This Row],[Latitude]]="","",VLOOKUP(Table1[[#This Row],[Latitude]],WHERE!AO184:AP402,2,FALSE))</f>
        <v/>
      </c>
      <c r="AC185" s="134"/>
      <c r="AD185" s="134"/>
      <c r="AE185" s="134"/>
      <c r="AF185" s="134"/>
      <c r="AG185" s="38"/>
      <c r="AH185" s="133" t="str">
        <f>IFERROR(VLOOKUP(Table1[[#This Row],[Activity]],Table18[],2,FALSE),"")</f>
        <v/>
      </c>
      <c r="AI185" s="133" t="e">
        <f>VLOOKUP(Table1[[#This Row],[Activity]],Table14[],2,FALSE)</f>
        <v>#N/A</v>
      </c>
      <c r="AJ185" s="15"/>
      <c r="AL185" s="135"/>
      <c r="AM185" s="135">
        <f>(Table1[[#This Row],[Girls (Number)]]+Table1[[#This Row],[Boys  (Number)]])</f>
        <v>0</v>
      </c>
      <c r="AN185" s="135"/>
      <c r="AO185" s="135"/>
      <c r="AP185" s="135"/>
      <c r="AQ185" s="135">
        <f>(Table1[[#This Row],[Men +18]]+Table1[[#This Row],[Women +18]])</f>
        <v>0</v>
      </c>
      <c r="AR185" s="135"/>
      <c r="AS185" s="135"/>
      <c r="AT185" s="135"/>
      <c r="AU185" s="149"/>
      <c r="AV185" s="149"/>
      <c r="AW185" s="36"/>
      <c r="AX185" s="135"/>
      <c r="AY185" s="135"/>
      <c r="AZ185" s="135"/>
      <c r="BA185" s="36"/>
      <c r="BB185" s="135"/>
      <c r="BC185" s="36"/>
      <c r="BD185" s="135"/>
      <c r="BE185" s="36"/>
      <c r="BF185" s="135"/>
      <c r="BG185" s="36"/>
    </row>
    <row r="186" spans="1:59" ht="15" customHeight="1">
      <c r="A186" s="132"/>
      <c r="C186" s="15" t="str">
        <f>IF(Table1[[#This Row],[Reporting Organisation]]="","",VLOOKUP(Table1[[#This Row],[Reporting Organisation]],Table3[],2,FALSE))</f>
        <v/>
      </c>
      <c r="D186" s="15" t="str">
        <f>IFERROR(VLOOKUP(B186,ORG_LIST:TYPEORG,3,FALSE)," ")</f>
        <v xml:space="preserve"> </v>
      </c>
      <c r="E186" s="35"/>
      <c r="F186" s="35"/>
      <c r="G186" s="35"/>
      <c r="H186" s="15" t="e">
        <f>VLOOKUP(Table1[[#This Row],[State]],TblAdmin1[],2,FALSE)</f>
        <v>#N/A</v>
      </c>
      <c r="I186" s="35"/>
      <c r="J186" s="15" t="e">
        <f>VLOOKUP(Table1[District],TblAdmin2[[District]:[District PCODE]],2,FALSE)</f>
        <v>#N/A</v>
      </c>
      <c r="K186" s="35"/>
      <c r="L186" s="15" t="e">
        <f>VLOOKUP(Table1[Township],TblAdmin3[[Township]:[Township PCODE]],2,FALSE)</f>
        <v>#N/A</v>
      </c>
      <c r="M186" s="35"/>
      <c r="N186" s="15" t="str">
        <f>IFERROR(VLOOKUP(Table1[[#This Row],[Town]],TblAdmin4_Urban[[Town]:[Town_PCODE]],2,FALSE),"")</f>
        <v/>
      </c>
      <c r="O186" s="15" t="str">
        <f>IFERROR(VLOOKUP(Table1[[#This Row],[Town]],TblAdmin4_Urban[[Town]:[Longitude]],3,FALSE)," ")</f>
        <v xml:space="preserve"> </v>
      </c>
      <c r="P186" s="15" t="str">
        <f>IFERROR(VLOOKUP(Table1[[#This Row],[Town]],TblAdmin4_Urban[[Town]:[Longitude]],4,FALSE)," ")</f>
        <v xml:space="preserve"> </v>
      </c>
      <c r="Q186" s="15"/>
      <c r="R186" s="15" t="str">
        <f>IFERROR(VLOOKUP(Table1[[#This Row],[Wards]],TblAdmin5_Urban[[Ward]:[Ward_PCODE]],2,FALSE),"")</f>
        <v/>
      </c>
      <c r="S186" s="34"/>
      <c r="T186" s="15" t="str">
        <f>IFERROR(VLOOKUP(Table1[[#This Row],[Village_Tract]],TblAdmin4_Rural[[Village_Track]:[Village_Track PCODE]],2,FALSE),"")</f>
        <v/>
      </c>
      <c r="U186" s="15"/>
      <c r="V186" s="133" t="str">
        <f>IFERROR(VLOOKUP(Table1[[#This Row],[Village]],TblAdmin5_Rural[[Village PCODE]:[Village]],2,FALSE),"")</f>
        <v/>
      </c>
      <c r="W186" s="133" t="str">
        <f>IFERROR(VLOOKUP(Table1[[#This Row],[Village]],TblAdmin5_Rural[[Village]:[Longitude]],3,FALSE),"")</f>
        <v/>
      </c>
      <c r="X186" s="133" t="str">
        <f>IFERROR(VLOOKUP(Table1[[#This Row],[Village]],TblAdmin5_Rural[[Village]:[Longitude]],4,FALSE),"")</f>
        <v/>
      </c>
      <c r="Y186" s="15"/>
      <c r="Z186" s="15" t="str">
        <f>IFERROR(VLOOKUP(Table1[[#This Row],[Camp Name]],Table13[[Camp]:[CP_Pcode]],2,FALSE),"")</f>
        <v/>
      </c>
      <c r="AA186" s="133" t="str">
        <f>IF(Table1[[#This Row],[Camp PCODE]]="","",VLOOKUP(Table1[[#This Row],[Camp PCODE]],WHERE!AN185:AP403,2,FALSE))</f>
        <v/>
      </c>
      <c r="AB186" s="134" t="str">
        <f>IF(Table1[[#This Row],[Latitude]]="","",VLOOKUP(Table1[[#This Row],[Latitude]],WHERE!AO185:AP403,2,FALSE))</f>
        <v/>
      </c>
      <c r="AC186" s="134"/>
      <c r="AD186" s="134"/>
      <c r="AE186" s="134"/>
      <c r="AF186" s="134"/>
      <c r="AG186" s="38"/>
      <c r="AH186" s="133" t="str">
        <f>IFERROR(VLOOKUP(Table1[[#This Row],[Activity]],Table18[],2,FALSE),"")</f>
        <v/>
      </c>
      <c r="AI186" s="133" t="e">
        <f>VLOOKUP(Table1[[#This Row],[Activity]],Table14[],2,FALSE)</f>
        <v>#N/A</v>
      </c>
      <c r="AJ186" s="15"/>
      <c r="AL186" s="135"/>
      <c r="AM186" s="135">
        <f>(Table1[[#This Row],[Girls (Number)]]+Table1[[#This Row],[Boys  (Number)]])</f>
        <v>0</v>
      </c>
      <c r="AN186" s="135"/>
      <c r="AO186" s="135"/>
      <c r="AP186" s="135"/>
      <c r="AQ186" s="135">
        <f>(Table1[[#This Row],[Men +18]]+Table1[[#This Row],[Women +18]])</f>
        <v>0</v>
      </c>
      <c r="AR186" s="135"/>
      <c r="AS186" s="135"/>
      <c r="AT186" s="135"/>
      <c r="AU186" s="149"/>
      <c r="AV186" s="149"/>
      <c r="AW186" s="36"/>
      <c r="AX186" s="135"/>
      <c r="AY186" s="135"/>
      <c r="AZ186" s="135"/>
      <c r="BA186" s="36"/>
      <c r="BB186" s="135"/>
      <c r="BC186" s="36"/>
      <c r="BD186" s="135"/>
      <c r="BE186" s="36"/>
      <c r="BF186" s="135"/>
      <c r="BG186" s="36"/>
    </row>
    <row r="187" spans="1:59" ht="15" customHeight="1">
      <c r="A187" s="132"/>
      <c r="C187" s="15" t="str">
        <f>IF(Table1[[#This Row],[Reporting Organisation]]="","",VLOOKUP(Table1[[#This Row],[Reporting Organisation]],Table3[],2,FALSE))</f>
        <v/>
      </c>
      <c r="D187" s="15" t="str">
        <f>IFERROR(VLOOKUP(B187,ORG_LIST:TYPEORG,3,FALSE)," ")</f>
        <v xml:space="preserve"> </v>
      </c>
      <c r="E187" s="35"/>
      <c r="F187" s="35"/>
      <c r="G187" s="35"/>
      <c r="H187" s="15" t="e">
        <f>VLOOKUP(Table1[[#This Row],[State]],TblAdmin1[],2,FALSE)</f>
        <v>#N/A</v>
      </c>
      <c r="I187" s="35"/>
      <c r="J187" s="15" t="e">
        <f>VLOOKUP(Table1[District],TblAdmin2[[District]:[District PCODE]],2,FALSE)</f>
        <v>#N/A</v>
      </c>
      <c r="K187" s="35"/>
      <c r="L187" s="15" t="e">
        <f>VLOOKUP(Table1[Township],TblAdmin3[[Township]:[Township PCODE]],2,FALSE)</f>
        <v>#N/A</v>
      </c>
      <c r="M187" s="35"/>
      <c r="N187" s="15" t="str">
        <f>IFERROR(VLOOKUP(Table1[[#This Row],[Town]],TblAdmin4_Urban[[Town]:[Town_PCODE]],2,FALSE),"")</f>
        <v/>
      </c>
      <c r="O187" s="15" t="str">
        <f>IFERROR(VLOOKUP(Table1[[#This Row],[Town]],TblAdmin4_Urban[[Town]:[Longitude]],3,FALSE)," ")</f>
        <v xml:space="preserve"> </v>
      </c>
      <c r="P187" s="15" t="str">
        <f>IFERROR(VLOOKUP(Table1[[#This Row],[Town]],TblAdmin4_Urban[[Town]:[Longitude]],4,FALSE)," ")</f>
        <v xml:space="preserve"> </v>
      </c>
      <c r="Q187" s="15"/>
      <c r="R187" s="15" t="str">
        <f>IFERROR(VLOOKUP(Table1[[#This Row],[Wards]],TblAdmin5_Urban[[Ward]:[Ward_PCODE]],2,FALSE),"")</f>
        <v/>
      </c>
      <c r="S187" s="34"/>
      <c r="T187" s="15" t="str">
        <f>IFERROR(VLOOKUP(Table1[[#This Row],[Village_Tract]],TblAdmin4_Rural[[Village_Track]:[Village_Track PCODE]],2,FALSE),"")</f>
        <v/>
      </c>
      <c r="U187" s="15"/>
      <c r="V187" s="133" t="str">
        <f>IFERROR(VLOOKUP(Table1[[#This Row],[Village]],TblAdmin5_Rural[[Village PCODE]:[Village]],2,FALSE),"")</f>
        <v/>
      </c>
      <c r="W187" s="133" t="str">
        <f>IFERROR(VLOOKUP(Table1[[#This Row],[Village]],TblAdmin5_Rural[[Village]:[Longitude]],3,FALSE),"")</f>
        <v/>
      </c>
      <c r="X187" s="133" t="str">
        <f>IFERROR(VLOOKUP(Table1[[#This Row],[Village]],TblAdmin5_Rural[[Village]:[Longitude]],4,FALSE),"")</f>
        <v/>
      </c>
      <c r="Y187" s="15"/>
      <c r="Z187" s="15" t="str">
        <f>IFERROR(VLOOKUP(Table1[[#This Row],[Camp Name]],Table13[[Camp]:[CP_Pcode]],2,FALSE),"")</f>
        <v/>
      </c>
      <c r="AA187" s="133" t="str">
        <f>IF(Table1[[#This Row],[Camp PCODE]]="","",VLOOKUP(Table1[[#This Row],[Camp PCODE]],WHERE!AN186:AP404,2,FALSE))</f>
        <v/>
      </c>
      <c r="AB187" s="134" t="str">
        <f>IF(Table1[[#This Row],[Latitude]]="","",VLOOKUP(Table1[[#This Row],[Latitude]],WHERE!AO186:AP404,2,FALSE))</f>
        <v/>
      </c>
      <c r="AC187" s="134"/>
      <c r="AD187" s="134"/>
      <c r="AE187" s="134"/>
      <c r="AF187" s="134"/>
      <c r="AG187" s="38"/>
      <c r="AH187" s="133" t="str">
        <f>IFERROR(VLOOKUP(Table1[[#This Row],[Activity]],Table18[],2,FALSE),"")</f>
        <v/>
      </c>
      <c r="AI187" s="133" t="e">
        <f>VLOOKUP(Table1[[#This Row],[Activity]],Table14[],2,FALSE)</f>
        <v>#N/A</v>
      </c>
      <c r="AJ187" s="15"/>
      <c r="AL187" s="135"/>
      <c r="AM187" s="135">
        <f>(Table1[[#This Row],[Girls (Number)]]+Table1[[#This Row],[Boys  (Number)]])</f>
        <v>0</v>
      </c>
      <c r="AN187" s="135"/>
      <c r="AO187" s="135"/>
      <c r="AP187" s="135"/>
      <c r="AQ187" s="135">
        <f>(Table1[[#This Row],[Men +18]]+Table1[[#This Row],[Women +18]])</f>
        <v>0</v>
      </c>
      <c r="AR187" s="135"/>
      <c r="AS187" s="135"/>
      <c r="AT187" s="135"/>
      <c r="AU187" s="149"/>
      <c r="AV187" s="149"/>
      <c r="AW187" s="36"/>
      <c r="AX187" s="135"/>
      <c r="AY187" s="135"/>
      <c r="AZ187" s="135"/>
      <c r="BA187" s="36"/>
      <c r="BB187" s="135"/>
      <c r="BC187" s="36"/>
      <c r="BD187" s="135"/>
      <c r="BE187" s="36"/>
      <c r="BF187" s="135"/>
      <c r="BG187" s="36"/>
    </row>
    <row r="188" spans="1:59" ht="15" customHeight="1">
      <c r="A188" s="132"/>
      <c r="C188" s="15" t="str">
        <f>IF(Table1[[#This Row],[Reporting Organisation]]="","",VLOOKUP(Table1[[#This Row],[Reporting Organisation]],Table3[],2,FALSE))</f>
        <v/>
      </c>
      <c r="D188" s="15" t="str">
        <f>IFERROR(VLOOKUP(B188,ORG_LIST:TYPEORG,3,FALSE)," ")</f>
        <v xml:space="preserve"> </v>
      </c>
      <c r="E188" s="35"/>
      <c r="F188" s="35"/>
      <c r="G188" s="35"/>
      <c r="H188" s="15" t="e">
        <f>VLOOKUP(Table1[[#This Row],[State]],TblAdmin1[],2,FALSE)</f>
        <v>#N/A</v>
      </c>
      <c r="I188" s="35"/>
      <c r="J188" s="15" t="e">
        <f>VLOOKUP(Table1[District],TblAdmin2[[District]:[District PCODE]],2,FALSE)</f>
        <v>#N/A</v>
      </c>
      <c r="K188" s="35"/>
      <c r="L188" s="15" t="e">
        <f>VLOOKUP(Table1[Township],TblAdmin3[[Township]:[Township PCODE]],2,FALSE)</f>
        <v>#N/A</v>
      </c>
      <c r="M188" s="35"/>
      <c r="N188" s="15" t="str">
        <f>IFERROR(VLOOKUP(Table1[[#This Row],[Town]],TblAdmin4_Urban[[Town]:[Town_PCODE]],2,FALSE),"")</f>
        <v/>
      </c>
      <c r="O188" s="15" t="str">
        <f>IFERROR(VLOOKUP(Table1[[#This Row],[Town]],TblAdmin4_Urban[[Town]:[Longitude]],3,FALSE)," ")</f>
        <v xml:space="preserve"> </v>
      </c>
      <c r="P188" s="15" t="str">
        <f>IFERROR(VLOOKUP(Table1[[#This Row],[Town]],TblAdmin4_Urban[[Town]:[Longitude]],4,FALSE)," ")</f>
        <v xml:space="preserve"> </v>
      </c>
      <c r="Q188" s="15"/>
      <c r="R188" s="15" t="str">
        <f>IFERROR(VLOOKUP(Table1[[#This Row],[Wards]],TblAdmin5_Urban[[Ward]:[Ward_PCODE]],2,FALSE),"")</f>
        <v/>
      </c>
      <c r="S188" s="34"/>
      <c r="T188" s="15" t="str">
        <f>IFERROR(VLOOKUP(Table1[[#This Row],[Village_Tract]],TblAdmin4_Rural[[Village_Track]:[Village_Track PCODE]],2,FALSE),"")</f>
        <v/>
      </c>
      <c r="U188" s="15"/>
      <c r="V188" s="133" t="str">
        <f>IFERROR(VLOOKUP(Table1[[#This Row],[Village]],TblAdmin5_Rural[[Village PCODE]:[Village]],2,FALSE),"")</f>
        <v/>
      </c>
      <c r="W188" s="133" t="str">
        <f>IFERROR(VLOOKUP(Table1[[#This Row],[Village]],TblAdmin5_Rural[[Village]:[Longitude]],3,FALSE),"")</f>
        <v/>
      </c>
      <c r="X188" s="133" t="str">
        <f>IFERROR(VLOOKUP(Table1[[#This Row],[Village]],TblAdmin5_Rural[[Village]:[Longitude]],4,FALSE),"")</f>
        <v/>
      </c>
      <c r="Y188" s="15"/>
      <c r="Z188" s="15" t="str">
        <f>IFERROR(VLOOKUP(Table1[[#This Row],[Camp Name]],Table13[[Camp]:[CP_Pcode]],2,FALSE),"")</f>
        <v/>
      </c>
      <c r="AA188" s="133" t="str">
        <f>IF(Table1[[#This Row],[Camp PCODE]]="","",VLOOKUP(Table1[[#This Row],[Camp PCODE]],WHERE!AN187:AP405,2,FALSE))</f>
        <v/>
      </c>
      <c r="AB188" s="134" t="str">
        <f>IF(Table1[[#This Row],[Latitude]]="","",VLOOKUP(Table1[[#This Row],[Latitude]],WHERE!AO187:AP405,2,FALSE))</f>
        <v/>
      </c>
      <c r="AC188" s="134"/>
      <c r="AD188" s="134"/>
      <c r="AE188" s="134"/>
      <c r="AF188" s="134"/>
      <c r="AG188" s="38"/>
      <c r="AH188" s="133" t="str">
        <f>IFERROR(VLOOKUP(Table1[[#This Row],[Activity]],Table18[],2,FALSE),"")</f>
        <v/>
      </c>
      <c r="AI188" s="133" t="e">
        <f>VLOOKUP(Table1[[#This Row],[Activity]],Table14[],2,FALSE)</f>
        <v>#N/A</v>
      </c>
      <c r="AJ188" s="15"/>
      <c r="AL188" s="135"/>
      <c r="AM188" s="135">
        <f>(Table1[[#This Row],[Girls (Number)]]+Table1[[#This Row],[Boys  (Number)]])</f>
        <v>0</v>
      </c>
      <c r="AN188" s="135"/>
      <c r="AO188" s="135"/>
      <c r="AP188" s="135"/>
      <c r="AQ188" s="135">
        <f>(Table1[[#This Row],[Men +18]]+Table1[[#This Row],[Women +18]])</f>
        <v>0</v>
      </c>
      <c r="AR188" s="135"/>
      <c r="AS188" s="135"/>
      <c r="AT188" s="135"/>
      <c r="AU188" s="149"/>
      <c r="AV188" s="149"/>
      <c r="AW188" s="36"/>
      <c r="AX188" s="135"/>
      <c r="AY188" s="135"/>
      <c r="AZ188" s="135"/>
      <c r="BA188" s="36"/>
      <c r="BB188" s="135"/>
      <c r="BC188" s="36"/>
      <c r="BD188" s="135"/>
      <c r="BE188" s="36"/>
      <c r="BF188" s="135"/>
      <c r="BG188" s="36"/>
    </row>
    <row r="189" spans="1:59" ht="15" customHeight="1">
      <c r="A189" s="132"/>
      <c r="C189" s="15" t="str">
        <f>IF(Table1[[#This Row],[Reporting Organisation]]="","",VLOOKUP(Table1[[#This Row],[Reporting Organisation]],Table3[],2,FALSE))</f>
        <v/>
      </c>
      <c r="D189" s="15" t="str">
        <f>IFERROR(VLOOKUP(B189,ORG_LIST:TYPEORG,3,FALSE)," ")</f>
        <v xml:space="preserve"> </v>
      </c>
      <c r="E189" s="35"/>
      <c r="F189" s="35"/>
      <c r="G189" s="35"/>
      <c r="H189" s="15" t="e">
        <f>VLOOKUP(Table1[[#This Row],[State]],TblAdmin1[],2,FALSE)</f>
        <v>#N/A</v>
      </c>
      <c r="I189" s="35"/>
      <c r="J189" s="15" t="e">
        <f>VLOOKUP(Table1[District],TblAdmin2[[District]:[District PCODE]],2,FALSE)</f>
        <v>#N/A</v>
      </c>
      <c r="K189" s="35"/>
      <c r="L189" s="15" t="e">
        <f>VLOOKUP(Table1[Township],TblAdmin3[[Township]:[Township PCODE]],2,FALSE)</f>
        <v>#N/A</v>
      </c>
      <c r="M189" s="35"/>
      <c r="N189" s="15" t="str">
        <f>IFERROR(VLOOKUP(Table1[[#This Row],[Town]],TblAdmin4_Urban[[Town]:[Town_PCODE]],2,FALSE),"")</f>
        <v/>
      </c>
      <c r="O189" s="15" t="str">
        <f>IFERROR(VLOOKUP(Table1[[#This Row],[Town]],TblAdmin4_Urban[[Town]:[Longitude]],3,FALSE)," ")</f>
        <v xml:space="preserve"> </v>
      </c>
      <c r="P189" s="15" t="str">
        <f>IFERROR(VLOOKUP(Table1[[#This Row],[Town]],TblAdmin4_Urban[[Town]:[Longitude]],4,FALSE)," ")</f>
        <v xml:space="preserve"> </v>
      </c>
      <c r="Q189" s="15"/>
      <c r="R189" s="15" t="str">
        <f>IFERROR(VLOOKUP(Table1[[#This Row],[Wards]],TblAdmin5_Urban[[Ward]:[Ward_PCODE]],2,FALSE),"")</f>
        <v/>
      </c>
      <c r="S189" s="34"/>
      <c r="T189" s="15" t="str">
        <f>IFERROR(VLOOKUP(Table1[[#This Row],[Village_Tract]],TblAdmin4_Rural[[Village_Track]:[Village_Track PCODE]],2,FALSE),"")</f>
        <v/>
      </c>
      <c r="U189" s="15"/>
      <c r="V189" s="133" t="str">
        <f>IFERROR(VLOOKUP(Table1[[#This Row],[Village]],TblAdmin5_Rural[[Village PCODE]:[Village]],2,FALSE),"")</f>
        <v/>
      </c>
      <c r="W189" s="133" t="str">
        <f>IFERROR(VLOOKUP(Table1[[#This Row],[Village]],TblAdmin5_Rural[[Village]:[Longitude]],3,FALSE),"")</f>
        <v/>
      </c>
      <c r="X189" s="133" t="str">
        <f>IFERROR(VLOOKUP(Table1[[#This Row],[Village]],TblAdmin5_Rural[[Village]:[Longitude]],4,FALSE),"")</f>
        <v/>
      </c>
      <c r="Y189" s="15"/>
      <c r="Z189" s="15" t="str">
        <f>IFERROR(VLOOKUP(Table1[[#This Row],[Camp Name]],Table13[[Camp]:[CP_Pcode]],2,FALSE),"")</f>
        <v/>
      </c>
      <c r="AA189" s="133" t="str">
        <f>IF(Table1[[#This Row],[Camp PCODE]]="","",VLOOKUP(Table1[[#This Row],[Camp PCODE]],WHERE!AN188:AP406,2,FALSE))</f>
        <v/>
      </c>
      <c r="AB189" s="134" t="str">
        <f>IF(Table1[[#This Row],[Latitude]]="","",VLOOKUP(Table1[[#This Row],[Latitude]],WHERE!AO188:AP406,2,FALSE))</f>
        <v/>
      </c>
      <c r="AC189" s="134"/>
      <c r="AD189" s="134"/>
      <c r="AE189" s="134"/>
      <c r="AF189" s="134"/>
      <c r="AG189" s="38"/>
      <c r="AH189" s="133" t="str">
        <f>IFERROR(VLOOKUP(Table1[[#This Row],[Activity]],Table18[],2,FALSE),"")</f>
        <v/>
      </c>
      <c r="AI189" s="133" t="e">
        <f>VLOOKUP(Table1[[#This Row],[Activity]],Table14[],2,FALSE)</f>
        <v>#N/A</v>
      </c>
      <c r="AJ189" s="15"/>
      <c r="AL189" s="135"/>
      <c r="AM189" s="135">
        <f>(Table1[[#This Row],[Girls (Number)]]+Table1[[#This Row],[Boys  (Number)]])</f>
        <v>0</v>
      </c>
      <c r="AN189" s="135"/>
      <c r="AO189" s="135"/>
      <c r="AP189" s="135"/>
      <c r="AQ189" s="135">
        <f>(Table1[[#This Row],[Men +18]]+Table1[[#This Row],[Women +18]])</f>
        <v>0</v>
      </c>
      <c r="AR189" s="135"/>
      <c r="AS189" s="135"/>
      <c r="AT189" s="135"/>
      <c r="AU189" s="149"/>
      <c r="AV189" s="149"/>
      <c r="AW189" s="36"/>
      <c r="AX189" s="135"/>
      <c r="AY189" s="135"/>
      <c r="AZ189" s="135"/>
      <c r="BA189" s="36"/>
      <c r="BB189" s="135"/>
      <c r="BC189" s="36"/>
      <c r="BD189" s="135"/>
      <c r="BE189" s="36"/>
      <c r="BF189" s="135"/>
      <c r="BG189" s="36"/>
    </row>
    <row r="190" spans="1:59" ht="15" customHeight="1">
      <c r="A190" s="132"/>
      <c r="C190" s="15" t="str">
        <f>IF(Table1[[#This Row],[Reporting Organisation]]="","",VLOOKUP(Table1[[#This Row],[Reporting Organisation]],Table3[],2,FALSE))</f>
        <v/>
      </c>
      <c r="D190" s="15" t="str">
        <f>IFERROR(VLOOKUP(B190,ORG_LIST:TYPEORG,3,FALSE)," ")</f>
        <v xml:space="preserve"> </v>
      </c>
      <c r="E190" s="35"/>
      <c r="F190" s="35"/>
      <c r="G190" s="35"/>
      <c r="H190" s="15" t="e">
        <f>VLOOKUP(Table1[[#This Row],[State]],TblAdmin1[],2,FALSE)</f>
        <v>#N/A</v>
      </c>
      <c r="I190" s="35"/>
      <c r="J190" s="15" t="e">
        <f>VLOOKUP(Table1[District],TblAdmin2[[District]:[District PCODE]],2,FALSE)</f>
        <v>#N/A</v>
      </c>
      <c r="K190" s="35"/>
      <c r="L190" s="15" t="e">
        <f>VLOOKUP(Table1[Township],TblAdmin3[[Township]:[Township PCODE]],2,FALSE)</f>
        <v>#N/A</v>
      </c>
      <c r="M190" s="35"/>
      <c r="N190" s="15" t="str">
        <f>IFERROR(VLOOKUP(Table1[[#This Row],[Town]],TblAdmin4_Urban[[Town]:[Town_PCODE]],2,FALSE),"")</f>
        <v/>
      </c>
      <c r="O190" s="15" t="str">
        <f>IFERROR(VLOOKUP(Table1[[#This Row],[Town]],TblAdmin4_Urban[[Town]:[Longitude]],3,FALSE)," ")</f>
        <v xml:space="preserve"> </v>
      </c>
      <c r="P190" s="15" t="str">
        <f>IFERROR(VLOOKUP(Table1[[#This Row],[Town]],TblAdmin4_Urban[[Town]:[Longitude]],4,FALSE)," ")</f>
        <v xml:space="preserve"> </v>
      </c>
      <c r="Q190" s="15"/>
      <c r="R190" s="15" t="str">
        <f>IFERROR(VLOOKUP(Table1[[#This Row],[Wards]],TblAdmin5_Urban[[Ward]:[Ward_PCODE]],2,FALSE),"")</f>
        <v/>
      </c>
      <c r="S190" s="34"/>
      <c r="T190" s="15" t="str">
        <f>IFERROR(VLOOKUP(Table1[[#This Row],[Village_Tract]],TblAdmin4_Rural[[Village_Track]:[Village_Track PCODE]],2,FALSE),"")</f>
        <v/>
      </c>
      <c r="U190" s="15"/>
      <c r="V190" s="133" t="str">
        <f>IFERROR(VLOOKUP(Table1[[#This Row],[Village]],TblAdmin5_Rural[[Village PCODE]:[Village]],2,FALSE),"")</f>
        <v/>
      </c>
      <c r="W190" s="133" t="str">
        <f>IFERROR(VLOOKUP(Table1[[#This Row],[Village]],TblAdmin5_Rural[[Village]:[Longitude]],3,FALSE),"")</f>
        <v/>
      </c>
      <c r="X190" s="133" t="str">
        <f>IFERROR(VLOOKUP(Table1[[#This Row],[Village]],TblAdmin5_Rural[[Village]:[Longitude]],4,FALSE),"")</f>
        <v/>
      </c>
      <c r="Y190" s="15"/>
      <c r="Z190" s="15" t="str">
        <f>IFERROR(VLOOKUP(Table1[[#This Row],[Camp Name]],Table13[[Camp]:[CP_Pcode]],2,FALSE),"")</f>
        <v/>
      </c>
      <c r="AA190" s="133" t="str">
        <f>IF(Table1[[#This Row],[Camp PCODE]]="","",VLOOKUP(Table1[[#This Row],[Camp PCODE]],WHERE!AN189:AP407,2,FALSE))</f>
        <v/>
      </c>
      <c r="AB190" s="134" t="str">
        <f>IF(Table1[[#This Row],[Latitude]]="","",VLOOKUP(Table1[[#This Row],[Latitude]],WHERE!AO189:AP407,2,FALSE))</f>
        <v/>
      </c>
      <c r="AC190" s="134"/>
      <c r="AD190" s="134"/>
      <c r="AE190" s="134"/>
      <c r="AF190" s="134"/>
      <c r="AG190" s="38"/>
      <c r="AH190" s="133" t="str">
        <f>IFERROR(VLOOKUP(Table1[[#This Row],[Activity]],Table18[],2,FALSE),"")</f>
        <v/>
      </c>
      <c r="AI190" s="133" t="e">
        <f>VLOOKUP(Table1[[#This Row],[Activity]],Table14[],2,FALSE)</f>
        <v>#N/A</v>
      </c>
      <c r="AJ190" s="15"/>
      <c r="AL190" s="135"/>
      <c r="AM190" s="135">
        <f>(Table1[[#This Row],[Girls (Number)]]+Table1[[#This Row],[Boys  (Number)]])</f>
        <v>0</v>
      </c>
      <c r="AN190" s="135"/>
      <c r="AO190" s="135"/>
      <c r="AP190" s="135"/>
      <c r="AQ190" s="135">
        <f>(Table1[[#This Row],[Men +18]]+Table1[[#This Row],[Women +18]])</f>
        <v>0</v>
      </c>
      <c r="AR190" s="135"/>
      <c r="AS190" s="135"/>
      <c r="AT190" s="135"/>
      <c r="AU190" s="149"/>
      <c r="AV190" s="149"/>
      <c r="AW190" s="36"/>
      <c r="AX190" s="135"/>
      <c r="AY190" s="135"/>
      <c r="AZ190" s="135"/>
      <c r="BA190" s="36"/>
      <c r="BB190" s="135"/>
      <c r="BC190" s="36"/>
      <c r="BD190" s="135"/>
      <c r="BE190" s="36"/>
      <c r="BF190" s="135"/>
      <c r="BG190" s="36"/>
    </row>
    <row r="191" spans="1:59" ht="15" customHeight="1">
      <c r="A191" s="132"/>
      <c r="C191" s="15" t="str">
        <f>IF(Table1[[#This Row],[Reporting Organisation]]="","",VLOOKUP(Table1[[#This Row],[Reporting Organisation]],Table3[],2,FALSE))</f>
        <v/>
      </c>
      <c r="D191" s="15" t="str">
        <f>IFERROR(VLOOKUP(B191,ORG_LIST:TYPEORG,3,FALSE)," ")</f>
        <v xml:space="preserve"> </v>
      </c>
      <c r="E191" s="35"/>
      <c r="F191" s="35"/>
      <c r="G191" s="35"/>
      <c r="H191" s="15" t="e">
        <f>VLOOKUP(Table1[[#This Row],[State]],TblAdmin1[],2,FALSE)</f>
        <v>#N/A</v>
      </c>
      <c r="I191" s="35"/>
      <c r="J191" s="15" t="e">
        <f>VLOOKUP(Table1[District],TblAdmin2[[District]:[District PCODE]],2,FALSE)</f>
        <v>#N/A</v>
      </c>
      <c r="K191" s="35"/>
      <c r="L191" s="15" t="e">
        <f>VLOOKUP(Table1[Township],TblAdmin3[[Township]:[Township PCODE]],2,FALSE)</f>
        <v>#N/A</v>
      </c>
      <c r="M191" s="35"/>
      <c r="N191" s="15" t="str">
        <f>IFERROR(VLOOKUP(Table1[[#This Row],[Town]],TblAdmin4_Urban[[Town]:[Town_PCODE]],2,FALSE),"")</f>
        <v/>
      </c>
      <c r="O191" s="15" t="str">
        <f>IFERROR(VLOOKUP(Table1[[#This Row],[Town]],TblAdmin4_Urban[[Town]:[Longitude]],3,FALSE)," ")</f>
        <v xml:space="preserve"> </v>
      </c>
      <c r="P191" s="15" t="str">
        <f>IFERROR(VLOOKUP(Table1[[#This Row],[Town]],TblAdmin4_Urban[[Town]:[Longitude]],4,FALSE)," ")</f>
        <v xml:space="preserve"> </v>
      </c>
      <c r="Q191" s="15"/>
      <c r="R191" s="15" t="str">
        <f>IFERROR(VLOOKUP(Table1[[#This Row],[Wards]],TblAdmin5_Urban[[Ward]:[Ward_PCODE]],2,FALSE),"")</f>
        <v/>
      </c>
      <c r="S191" s="34"/>
      <c r="T191" s="15" t="str">
        <f>IFERROR(VLOOKUP(Table1[[#This Row],[Village_Tract]],TblAdmin4_Rural[[Village_Track]:[Village_Track PCODE]],2,FALSE),"")</f>
        <v/>
      </c>
      <c r="U191" s="15"/>
      <c r="V191" s="133" t="str">
        <f>IFERROR(VLOOKUP(Table1[[#This Row],[Village]],TblAdmin5_Rural[[Village PCODE]:[Village]],2,FALSE),"")</f>
        <v/>
      </c>
      <c r="W191" s="133" t="str">
        <f>IFERROR(VLOOKUP(Table1[[#This Row],[Village]],TblAdmin5_Rural[[Village]:[Longitude]],3,FALSE),"")</f>
        <v/>
      </c>
      <c r="X191" s="133" t="str">
        <f>IFERROR(VLOOKUP(Table1[[#This Row],[Village]],TblAdmin5_Rural[[Village]:[Longitude]],4,FALSE),"")</f>
        <v/>
      </c>
      <c r="Y191" s="15"/>
      <c r="Z191" s="15" t="str">
        <f>IFERROR(VLOOKUP(Table1[[#This Row],[Camp Name]],Table13[[Camp]:[CP_Pcode]],2,FALSE),"")</f>
        <v/>
      </c>
      <c r="AA191" s="133" t="str">
        <f>IF(Table1[[#This Row],[Camp PCODE]]="","",VLOOKUP(Table1[[#This Row],[Camp PCODE]],WHERE!AN190:AP408,2,FALSE))</f>
        <v/>
      </c>
      <c r="AB191" s="134" t="str">
        <f>IF(Table1[[#This Row],[Latitude]]="","",VLOOKUP(Table1[[#This Row],[Latitude]],WHERE!AO190:AP408,2,FALSE))</f>
        <v/>
      </c>
      <c r="AC191" s="134"/>
      <c r="AD191" s="134"/>
      <c r="AE191" s="134"/>
      <c r="AF191" s="134"/>
      <c r="AG191" s="38"/>
      <c r="AH191" s="133" t="str">
        <f>IFERROR(VLOOKUP(Table1[[#This Row],[Activity]],Table18[],2,FALSE),"")</f>
        <v/>
      </c>
      <c r="AI191" s="133" t="e">
        <f>VLOOKUP(Table1[[#This Row],[Activity]],Table14[],2,FALSE)</f>
        <v>#N/A</v>
      </c>
      <c r="AJ191" s="15"/>
      <c r="AL191" s="135"/>
      <c r="AM191" s="135">
        <f>(Table1[[#This Row],[Girls (Number)]]+Table1[[#This Row],[Boys  (Number)]])</f>
        <v>0</v>
      </c>
      <c r="AN191" s="135"/>
      <c r="AO191" s="135"/>
      <c r="AP191" s="135"/>
      <c r="AQ191" s="135">
        <f>(Table1[[#This Row],[Men +18]]+Table1[[#This Row],[Women +18]])</f>
        <v>0</v>
      </c>
      <c r="AR191" s="135"/>
      <c r="AS191" s="135"/>
      <c r="AT191" s="135"/>
      <c r="AU191" s="149"/>
      <c r="AV191" s="149"/>
      <c r="AW191" s="36"/>
      <c r="AX191" s="135"/>
      <c r="AY191" s="135"/>
      <c r="AZ191" s="135"/>
      <c r="BA191" s="36"/>
      <c r="BB191" s="135"/>
      <c r="BC191" s="36"/>
      <c r="BD191" s="135"/>
      <c r="BE191" s="36"/>
      <c r="BF191" s="135"/>
      <c r="BG191" s="36"/>
    </row>
    <row r="192" spans="1:59" ht="15" customHeight="1">
      <c r="A192" s="132"/>
      <c r="C192" s="15" t="str">
        <f>IF(Table1[[#This Row],[Reporting Organisation]]="","",VLOOKUP(Table1[[#This Row],[Reporting Organisation]],Table3[],2,FALSE))</f>
        <v/>
      </c>
      <c r="D192" s="15" t="str">
        <f>IFERROR(VLOOKUP(B192,ORG_LIST:TYPEORG,3,FALSE)," ")</f>
        <v xml:space="preserve"> </v>
      </c>
      <c r="E192" s="35"/>
      <c r="F192" s="35"/>
      <c r="G192" s="35"/>
      <c r="H192" s="15" t="e">
        <f>VLOOKUP(Table1[[#This Row],[State]],TblAdmin1[],2,FALSE)</f>
        <v>#N/A</v>
      </c>
      <c r="I192" s="35"/>
      <c r="J192" s="15" t="e">
        <f>VLOOKUP(Table1[District],TblAdmin2[[District]:[District PCODE]],2,FALSE)</f>
        <v>#N/A</v>
      </c>
      <c r="K192" s="35"/>
      <c r="L192" s="15" t="e">
        <f>VLOOKUP(Table1[Township],TblAdmin3[[Township]:[Township PCODE]],2,FALSE)</f>
        <v>#N/A</v>
      </c>
      <c r="M192" s="35"/>
      <c r="N192" s="15" t="str">
        <f>IFERROR(VLOOKUP(Table1[[#This Row],[Town]],TblAdmin4_Urban[[Town]:[Town_PCODE]],2,FALSE),"")</f>
        <v/>
      </c>
      <c r="O192" s="15" t="str">
        <f>IFERROR(VLOOKUP(Table1[[#This Row],[Town]],TblAdmin4_Urban[[Town]:[Longitude]],3,FALSE)," ")</f>
        <v xml:space="preserve"> </v>
      </c>
      <c r="P192" s="15" t="str">
        <f>IFERROR(VLOOKUP(Table1[[#This Row],[Town]],TblAdmin4_Urban[[Town]:[Longitude]],4,FALSE)," ")</f>
        <v xml:space="preserve"> </v>
      </c>
      <c r="Q192" s="15"/>
      <c r="R192" s="15" t="str">
        <f>IFERROR(VLOOKUP(Table1[[#This Row],[Wards]],TblAdmin5_Urban[[Ward]:[Ward_PCODE]],2,FALSE),"")</f>
        <v/>
      </c>
      <c r="S192" s="34"/>
      <c r="T192" s="15" t="str">
        <f>IFERROR(VLOOKUP(Table1[[#This Row],[Village_Tract]],TblAdmin4_Rural[[Village_Track]:[Village_Track PCODE]],2,FALSE),"")</f>
        <v/>
      </c>
      <c r="U192" s="15"/>
      <c r="V192" s="133" t="str">
        <f>IFERROR(VLOOKUP(Table1[[#This Row],[Village]],TblAdmin5_Rural[[Village PCODE]:[Village]],2,FALSE),"")</f>
        <v/>
      </c>
      <c r="W192" s="133" t="str">
        <f>IFERROR(VLOOKUP(Table1[[#This Row],[Village]],TblAdmin5_Rural[[Village]:[Longitude]],3,FALSE),"")</f>
        <v/>
      </c>
      <c r="X192" s="133" t="str">
        <f>IFERROR(VLOOKUP(Table1[[#This Row],[Village]],TblAdmin5_Rural[[Village]:[Longitude]],4,FALSE),"")</f>
        <v/>
      </c>
      <c r="Y192" s="15"/>
      <c r="Z192" s="15" t="str">
        <f>IFERROR(VLOOKUP(Table1[[#This Row],[Camp Name]],Table13[[Camp]:[CP_Pcode]],2,FALSE),"")</f>
        <v/>
      </c>
      <c r="AA192" s="133" t="str">
        <f>IF(Table1[[#This Row],[Camp PCODE]]="","",VLOOKUP(Table1[[#This Row],[Camp PCODE]],WHERE!AN191:AP409,2,FALSE))</f>
        <v/>
      </c>
      <c r="AB192" s="134" t="str">
        <f>IF(Table1[[#This Row],[Latitude]]="","",VLOOKUP(Table1[[#This Row],[Latitude]],WHERE!AO191:AP409,2,FALSE))</f>
        <v/>
      </c>
      <c r="AC192" s="134"/>
      <c r="AD192" s="134"/>
      <c r="AE192" s="134"/>
      <c r="AF192" s="134"/>
      <c r="AG192" s="38"/>
      <c r="AH192" s="133" t="str">
        <f>IFERROR(VLOOKUP(Table1[[#This Row],[Activity]],Table18[],2,FALSE),"")</f>
        <v/>
      </c>
      <c r="AI192" s="133" t="e">
        <f>VLOOKUP(Table1[[#This Row],[Activity]],Table14[],2,FALSE)</f>
        <v>#N/A</v>
      </c>
      <c r="AJ192" s="15"/>
      <c r="AL192" s="135"/>
      <c r="AM192" s="135">
        <f>(Table1[[#This Row],[Girls (Number)]]+Table1[[#This Row],[Boys  (Number)]])</f>
        <v>0</v>
      </c>
      <c r="AN192" s="135"/>
      <c r="AO192" s="135"/>
      <c r="AP192" s="135"/>
      <c r="AQ192" s="135">
        <f>(Table1[[#This Row],[Men +18]]+Table1[[#This Row],[Women +18]])</f>
        <v>0</v>
      </c>
      <c r="AR192" s="135"/>
      <c r="AS192" s="135"/>
      <c r="AT192" s="135"/>
      <c r="AU192" s="149"/>
      <c r="AV192" s="149"/>
      <c r="AW192" s="36"/>
      <c r="AX192" s="135"/>
      <c r="AY192" s="135"/>
      <c r="AZ192" s="135"/>
      <c r="BA192" s="36"/>
      <c r="BB192" s="135"/>
      <c r="BC192" s="36"/>
      <c r="BD192" s="135"/>
      <c r="BE192" s="36"/>
      <c r="BF192" s="135"/>
      <c r="BG192" s="36"/>
    </row>
    <row r="193" spans="1:59" ht="15" customHeight="1">
      <c r="A193" s="132"/>
      <c r="C193" s="15" t="str">
        <f>IF(Table1[[#This Row],[Reporting Organisation]]="","",VLOOKUP(Table1[[#This Row],[Reporting Organisation]],Table3[],2,FALSE))</f>
        <v/>
      </c>
      <c r="D193" s="15" t="str">
        <f>IFERROR(VLOOKUP(B193,ORG_LIST:TYPEORG,3,FALSE)," ")</f>
        <v xml:space="preserve"> </v>
      </c>
      <c r="E193" s="35"/>
      <c r="F193" s="35"/>
      <c r="G193" s="35"/>
      <c r="H193" s="15" t="e">
        <f>VLOOKUP(Table1[[#This Row],[State]],TblAdmin1[],2,FALSE)</f>
        <v>#N/A</v>
      </c>
      <c r="I193" s="35"/>
      <c r="J193" s="15" t="e">
        <f>VLOOKUP(Table1[District],TblAdmin2[[District]:[District PCODE]],2,FALSE)</f>
        <v>#N/A</v>
      </c>
      <c r="K193" s="35"/>
      <c r="L193" s="15" t="e">
        <f>VLOOKUP(Table1[Township],TblAdmin3[[Township]:[Township PCODE]],2,FALSE)</f>
        <v>#N/A</v>
      </c>
      <c r="M193" s="35"/>
      <c r="N193" s="15" t="str">
        <f>IFERROR(VLOOKUP(Table1[[#This Row],[Town]],TblAdmin4_Urban[[Town]:[Town_PCODE]],2,FALSE),"")</f>
        <v/>
      </c>
      <c r="O193" s="15" t="str">
        <f>IFERROR(VLOOKUP(Table1[[#This Row],[Town]],TblAdmin4_Urban[[Town]:[Longitude]],3,FALSE)," ")</f>
        <v xml:space="preserve"> </v>
      </c>
      <c r="P193" s="15" t="str">
        <f>IFERROR(VLOOKUP(Table1[[#This Row],[Town]],TblAdmin4_Urban[[Town]:[Longitude]],4,FALSE)," ")</f>
        <v xml:space="preserve"> </v>
      </c>
      <c r="Q193" s="15"/>
      <c r="R193" s="15" t="str">
        <f>IFERROR(VLOOKUP(Table1[[#This Row],[Wards]],TblAdmin5_Urban[[Ward]:[Ward_PCODE]],2,FALSE),"")</f>
        <v/>
      </c>
      <c r="S193" s="34"/>
      <c r="T193" s="15" t="str">
        <f>IFERROR(VLOOKUP(Table1[[#This Row],[Village_Tract]],TblAdmin4_Rural[[Village_Track]:[Village_Track PCODE]],2,FALSE),"")</f>
        <v/>
      </c>
      <c r="U193" s="15"/>
      <c r="V193" s="133" t="str">
        <f>IFERROR(VLOOKUP(Table1[[#This Row],[Village]],TblAdmin5_Rural[[Village PCODE]:[Village]],2,FALSE),"")</f>
        <v/>
      </c>
      <c r="W193" s="133" t="str">
        <f>IFERROR(VLOOKUP(Table1[[#This Row],[Village]],TblAdmin5_Rural[[Village]:[Longitude]],3,FALSE),"")</f>
        <v/>
      </c>
      <c r="X193" s="133" t="str">
        <f>IFERROR(VLOOKUP(Table1[[#This Row],[Village]],TblAdmin5_Rural[[Village]:[Longitude]],4,FALSE),"")</f>
        <v/>
      </c>
      <c r="Y193" s="15"/>
      <c r="Z193" s="15" t="str">
        <f>IFERROR(VLOOKUP(Table1[[#This Row],[Camp Name]],Table13[[Camp]:[CP_Pcode]],2,FALSE),"")</f>
        <v/>
      </c>
      <c r="AA193" s="133" t="str">
        <f>IF(Table1[[#This Row],[Camp PCODE]]="","",VLOOKUP(Table1[[#This Row],[Camp PCODE]],WHERE!AN192:AP410,2,FALSE))</f>
        <v/>
      </c>
      <c r="AB193" s="134" t="str">
        <f>IF(Table1[[#This Row],[Latitude]]="","",VLOOKUP(Table1[[#This Row],[Latitude]],WHERE!AO192:AP410,2,FALSE))</f>
        <v/>
      </c>
      <c r="AC193" s="134"/>
      <c r="AD193" s="134"/>
      <c r="AE193" s="134"/>
      <c r="AF193" s="134"/>
      <c r="AG193" s="38"/>
      <c r="AH193" s="133" t="str">
        <f>IFERROR(VLOOKUP(Table1[[#This Row],[Activity]],Table18[],2,FALSE),"")</f>
        <v/>
      </c>
      <c r="AI193" s="133" t="e">
        <f>VLOOKUP(Table1[[#This Row],[Activity]],Table14[],2,FALSE)</f>
        <v>#N/A</v>
      </c>
      <c r="AJ193" s="15"/>
      <c r="AL193" s="135"/>
      <c r="AM193" s="135">
        <f>(Table1[[#This Row],[Girls (Number)]]+Table1[[#This Row],[Boys  (Number)]])</f>
        <v>0</v>
      </c>
      <c r="AN193" s="135"/>
      <c r="AO193" s="135"/>
      <c r="AP193" s="135"/>
      <c r="AQ193" s="135">
        <f>(Table1[[#This Row],[Men +18]]+Table1[[#This Row],[Women +18]])</f>
        <v>0</v>
      </c>
      <c r="AR193" s="135"/>
      <c r="AS193" s="135"/>
      <c r="AT193" s="135"/>
      <c r="AU193" s="149"/>
      <c r="AV193" s="149"/>
      <c r="AW193" s="36"/>
      <c r="AX193" s="135"/>
      <c r="AY193" s="135"/>
      <c r="AZ193" s="135"/>
      <c r="BA193" s="36"/>
      <c r="BB193" s="135"/>
      <c r="BC193" s="36"/>
      <c r="BD193" s="135"/>
      <c r="BE193" s="36"/>
      <c r="BF193" s="135"/>
      <c r="BG193" s="36"/>
    </row>
    <row r="194" spans="1:59" ht="15" customHeight="1">
      <c r="A194" s="132"/>
      <c r="C194" s="15" t="str">
        <f>IF(Table1[[#This Row],[Reporting Organisation]]="","",VLOOKUP(Table1[[#This Row],[Reporting Organisation]],Table3[],2,FALSE))</f>
        <v/>
      </c>
      <c r="D194" s="15" t="str">
        <f>IFERROR(VLOOKUP(B194,ORG_LIST:TYPEORG,3,FALSE)," ")</f>
        <v xml:space="preserve"> </v>
      </c>
      <c r="E194" s="35"/>
      <c r="F194" s="35"/>
      <c r="G194" s="35"/>
      <c r="H194" s="15" t="e">
        <f>VLOOKUP(Table1[[#This Row],[State]],TblAdmin1[],2,FALSE)</f>
        <v>#N/A</v>
      </c>
      <c r="I194" s="35"/>
      <c r="J194" s="15" t="e">
        <f>VLOOKUP(Table1[District],TblAdmin2[[District]:[District PCODE]],2,FALSE)</f>
        <v>#N/A</v>
      </c>
      <c r="K194" s="35"/>
      <c r="L194" s="15" t="e">
        <f>VLOOKUP(Table1[Township],TblAdmin3[[Township]:[Township PCODE]],2,FALSE)</f>
        <v>#N/A</v>
      </c>
      <c r="M194" s="35"/>
      <c r="N194" s="15" t="str">
        <f>IFERROR(VLOOKUP(Table1[[#This Row],[Town]],TblAdmin4_Urban[[Town]:[Town_PCODE]],2,FALSE),"")</f>
        <v/>
      </c>
      <c r="O194" s="15" t="str">
        <f>IFERROR(VLOOKUP(Table1[[#This Row],[Town]],TblAdmin4_Urban[[Town]:[Longitude]],3,FALSE)," ")</f>
        <v xml:space="preserve"> </v>
      </c>
      <c r="P194" s="15" t="str">
        <f>IFERROR(VLOOKUP(Table1[[#This Row],[Town]],TblAdmin4_Urban[[Town]:[Longitude]],4,FALSE)," ")</f>
        <v xml:space="preserve"> </v>
      </c>
      <c r="Q194" s="15"/>
      <c r="R194" s="15" t="str">
        <f>IFERROR(VLOOKUP(Table1[[#This Row],[Wards]],TblAdmin5_Urban[[Ward]:[Ward_PCODE]],2,FALSE),"")</f>
        <v/>
      </c>
      <c r="S194" s="34"/>
      <c r="T194" s="15" t="str">
        <f>IFERROR(VLOOKUP(Table1[[#This Row],[Village_Tract]],TblAdmin4_Rural[[Village_Track]:[Village_Track PCODE]],2,FALSE),"")</f>
        <v/>
      </c>
      <c r="U194" s="15"/>
      <c r="V194" s="133" t="str">
        <f>IFERROR(VLOOKUP(Table1[[#This Row],[Village]],TblAdmin5_Rural[[Village PCODE]:[Village]],2,FALSE),"")</f>
        <v/>
      </c>
      <c r="W194" s="133" t="str">
        <f>IFERROR(VLOOKUP(Table1[[#This Row],[Village]],TblAdmin5_Rural[[Village]:[Longitude]],3,FALSE),"")</f>
        <v/>
      </c>
      <c r="X194" s="133" t="str">
        <f>IFERROR(VLOOKUP(Table1[[#This Row],[Village]],TblAdmin5_Rural[[Village]:[Longitude]],4,FALSE),"")</f>
        <v/>
      </c>
      <c r="Y194" s="15"/>
      <c r="Z194" s="15" t="str">
        <f>IFERROR(VLOOKUP(Table1[[#This Row],[Camp Name]],Table13[[Camp]:[CP_Pcode]],2,FALSE),"")</f>
        <v/>
      </c>
      <c r="AA194" s="133" t="str">
        <f>IF(Table1[[#This Row],[Camp PCODE]]="","",VLOOKUP(Table1[[#This Row],[Camp PCODE]],WHERE!AN193:AP411,2,FALSE))</f>
        <v/>
      </c>
      <c r="AB194" s="134" t="str">
        <f>IF(Table1[[#This Row],[Latitude]]="","",VLOOKUP(Table1[[#This Row],[Latitude]],WHERE!AO193:AP411,2,FALSE))</f>
        <v/>
      </c>
      <c r="AC194" s="134"/>
      <c r="AD194" s="134"/>
      <c r="AE194" s="134"/>
      <c r="AF194" s="134"/>
      <c r="AG194" s="38"/>
      <c r="AH194" s="133" t="str">
        <f>IFERROR(VLOOKUP(Table1[[#This Row],[Activity]],Table18[],2,FALSE),"")</f>
        <v/>
      </c>
      <c r="AI194" s="133" t="e">
        <f>VLOOKUP(Table1[[#This Row],[Activity]],Table14[],2,FALSE)</f>
        <v>#N/A</v>
      </c>
      <c r="AJ194" s="15"/>
      <c r="AL194" s="135"/>
      <c r="AM194" s="135">
        <f>(Table1[[#This Row],[Girls (Number)]]+Table1[[#This Row],[Boys  (Number)]])</f>
        <v>0</v>
      </c>
      <c r="AN194" s="135"/>
      <c r="AO194" s="135"/>
      <c r="AP194" s="135"/>
      <c r="AQ194" s="135">
        <f>(Table1[[#This Row],[Men +18]]+Table1[[#This Row],[Women +18]])</f>
        <v>0</v>
      </c>
      <c r="AR194" s="135"/>
      <c r="AS194" s="135"/>
      <c r="AT194" s="135"/>
      <c r="AU194" s="149"/>
      <c r="AV194" s="149"/>
      <c r="AW194" s="36"/>
      <c r="AX194" s="135"/>
      <c r="AY194" s="135"/>
      <c r="AZ194" s="135"/>
      <c r="BA194" s="36"/>
      <c r="BB194" s="135"/>
      <c r="BC194" s="36"/>
      <c r="BD194" s="135"/>
      <c r="BE194" s="36"/>
      <c r="BF194" s="135"/>
      <c r="BG194" s="36"/>
    </row>
    <row r="195" spans="1:59" ht="15" customHeight="1">
      <c r="A195" s="132"/>
      <c r="C195" s="15" t="str">
        <f>IF(Table1[[#This Row],[Reporting Organisation]]="","",VLOOKUP(Table1[[#This Row],[Reporting Organisation]],Table3[],2,FALSE))</f>
        <v/>
      </c>
      <c r="D195" s="15" t="str">
        <f>IFERROR(VLOOKUP(B195,ORG_LIST:TYPEORG,3,FALSE)," ")</f>
        <v xml:space="preserve"> </v>
      </c>
      <c r="E195" s="35"/>
      <c r="F195" s="35"/>
      <c r="G195" s="35"/>
      <c r="H195" s="15" t="e">
        <f>VLOOKUP(Table1[[#This Row],[State]],TblAdmin1[],2,FALSE)</f>
        <v>#N/A</v>
      </c>
      <c r="I195" s="35"/>
      <c r="J195" s="15" t="e">
        <f>VLOOKUP(Table1[District],TblAdmin2[[District]:[District PCODE]],2,FALSE)</f>
        <v>#N/A</v>
      </c>
      <c r="K195" s="35"/>
      <c r="L195" s="15" t="e">
        <f>VLOOKUP(Table1[Township],TblAdmin3[[Township]:[Township PCODE]],2,FALSE)</f>
        <v>#N/A</v>
      </c>
      <c r="M195" s="35"/>
      <c r="N195" s="15" t="str">
        <f>IFERROR(VLOOKUP(Table1[[#This Row],[Town]],TblAdmin4_Urban[[Town]:[Town_PCODE]],2,FALSE),"")</f>
        <v/>
      </c>
      <c r="O195" s="15" t="str">
        <f>IFERROR(VLOOKUP(Table1[[#This Row],[Town]],TblAdmin4_Urban[[Town]:[Longitude]],3,FALSE)," ")</f>
        <v xml:space="preserve"> </v>
      </c>
      <c r="P195" s="15" t="str">
        <f>IFERROR(VLOOKUP(Table1[[#This Row],[Town]],TblAdmin4_Urban[[Town]:[Longitude]],4,FALSE)," ")</f>
        <v xml:space="preserve"> </v>
      </c>
      <c r="Q195" s="15"/>
      <c r="R195" s="15" t="str">
        <f>IFERROR(VLOOKUP(Table1[[#This Row],[Wards]],TblAdmin5_Urban[[Ward]:[Ward_PCODE]],2,FALSE),"")</f>
        <v/>
      </c>
      <c r="S195" s="34"/>
      <c r="T195" s="15" t="str">
        <f>IFERROR(VLOOKUP(Table1[[#This Row],[Village_Tract]],TblAdmin4_Rural[[Village_Track]:[Village_Track PCODE]],2,FALSE),"")</f>
        <v/>
      </c>
      <c r="U195" s="15"/>
      <c r="V195" s="133" t="str">
        <f>IFERROR(VLOOKUP(Table1[[#This Row],[Village]],TblAdmin5_Rural[[Village PCODE]:[Village]],2,FALSE),"")</f>
        <v/>
      </c>
      <c r="W195" s="133" t="str">
        <f>IFERROR(VLOOKUP(Table1[[#This Row],[Village]],TblAdmin5_Rural[[Village]:[Longitude]],3,FALSE),"")</f>
        <v/>
      </c>
      <c r="X195" s="133" t="str">
        <f>IFERROR(VLOOKUP(Table1[[#This Row],[Village]],TblAdmin5_Rural[[Village]:[Longitude]],4,FALSE),"")</f>
        <v/>
      </c>
      <c r="Y195" s="15"/>
      <c r="Z195" s="15" t="str">
        <f>IFERROR(VLOOKUP(Table1[[#This Row],[Camp Name]],Table13[[Camp]:[CP_Pcode]],2,FALSE),"")</f>
        <v/>
      </c>
      <c r="AA195" s="133" t="str">
        <f>IF(Table1[[#This Row],[Camp PCODE]]="","",VLOOKUP(Table1[[#This Row],[Camp PCODE]],WHERE!AN194:AP412,2,FALSE))</f>
        <v/>
      </c>
      <c r="AB195" s="134" t="str">
        <f>IF(Table1[[#This Row],[Latitude]]="","",VLOOKUP(Table1[[#This Row],[Latitude]],WHERE!AO194:AP412,2,FALSE))</f>
        <v/>
      </c>
      <c r="AC195" s="134"/>
      <c r="AD195" s="134"/>
      <c r="AE195" s="134"/>
      <c r="AF195" s="134"/>
      <c r="AG195" s="38"/>
      <c r="AH195" s="133" t="str">
        <f>IFERROR(VLOOKUP(Table1[[#This Row],[Activity]],Table18[],2,FALSE),"")</f>
        <v/>
      </c>
      <c r="AI195" s="133" t="e">
        <f>VLOOKUP(Table1[[#This Row],[Activity]],Table14[],2,FALSE)</f>
        <v>#N/A</v>
      </c>
      <c r="AJ195" s="15"/>
      <c r="AL195" s="135"/>
      <c r="AM195" s="135">
        <f>(Table1[[#This Row],[Girls (Number)]]+Table1[[#This Row],[Boys  (Number)]])</f>
        <v>0</v>
      </c>
      <c r="AN195" s="135"/>
      <c r="AO195" s="135"/>
      <c r="AP195" s="135"/>
      <c r="AQ195" s="135">
        <f>(Table1[[#This Row],[Men +18]]+Table1[[#This Row],[Women +18]])</f>
        <v>0</v>
      </c>
      <c r="AR195" s="135"/>
      <c r="AS195" s="135"/>
      <c r="AT195" s="135"/>
      <c r="AU195" s="149"/>
      <c r="AV195" s="149"/>
      <c r="AW195" s="36"/>
      <c r="AX195" s="135"/>
      <c r="AY195" s="135"/>
      <c r="AZ195" s="135"/>
      <c r="BA195" s="36"/>
      <c r="BB195" s="135"/>
      <c r="BC195" s="36"/>
      <c r="BD195" s="135"/>
      <c r="BE195" s="36"/>
      <c r="BF195" s="135"/>
      <c r="BG195" s="36"/>
    </row>
    <row r="196" spans="1:59" ht="15" customHeight="1">
      <c r="A196" s="132"/>
      <c r="C196" s="15" t="str">
        <f>IF(Table1[[#This Row],[Reporting Organisation]]="","",VLOOKUP(Table1[[#This Row],[Reporting Organisation]],Table3[],2,FALSE))</f>
        <v/>
      </c>
      <c r="D196" s="15" t="str">
        <f>IFERROR(VLOOKUP(B196,ORG_LIST:TYPEORG,3,FALSE)," ")</f>
        <v xml:space="preserve"> </v>
      </c>
      <c r="E196" s="35"/>
      <c r="F196" s="35"/>
      <c r="G196" s="35"/>
      <c r="H196" s="15" t="e">
        <f>VLOOKUP(Table1[[#This Row],[State]],TblAdmin1[],2,FALSE)</f>
        <v>#N/A</v>
      </c>
      <c r="I196" s="35"/>
      <c r="J196" s="15" t="e">
        <f>VLOOKUP(Table1[District],TblAdmin2[[District]:[District PCODE]],2,FALSE)</f>
        <v>#N/A</v>
      </c>
      <c r="K196" s="35"/>
      <c r="L196" s="15" t="e">
        <f>VLOOKUP(Table1[Township],TblAdmin3[[Township]:[Township PCODE]],2,FALSE)</f>
        <v>#N/A</v>
      </c>
      <c r="M196" s="35"/>
      <c r="N196" s="15" t="str">
        <f>IFERROR(VLOOKUP(Table1[[#This Row],[Town]],TblAdmin4_Urban[[Town]:[Town_PCODE]],2,FALSE),"")</f>
        <v/>
      </c>
      <c r="O196" s="15" t="str">
        <f>IFERROR(VLOOKUP(Table1[[#This Row],[Town]],TblAdmin4_Urban[[Town]:[Longitude]],3,FALSE)," ")</f>
        <v xml:space="preserve"> </v>
      </c>
      <c r="P196" s="15" t="str">
        <f>IFERROR(VLOOKUP(Table1[[#This Row],[Town]],TblAdmin4_Urban[[Town]:[Longitude]],4,FALSE)," ")</f>
        <v xml:space="preserve"> </v>
      </c>
      <c r="Q196" s="15"/>
      <c r="R196" s="15" t="str">
        <f>IFERROR(VLOOKUP(Table1[[#This Row],[Wards]],TblAdmin5_Urban[[Ward]:[Ward_PCODE]],2,FALSE),"")</f>
        <v/>
      </c>
      <c r="S196" s="34"/>
      <c r="T196" s="15" t="str">
        <f>IFERROR(VLOOKUP(Table1[[#This Row],[Village_Tract]],TblAdmin4_Rural[[Village_Track]:[Village_Track PCODE]],2,FALSE),"")</f>
        <v/>
      </c>
      <c r="U196" s="15"/>
      <c r="V196" s="133" t="str">
        <f>IFERROR(VLOOKUP(Table1[[#This Row],[Village]],TblAdmin5_Rural[[Village PCODE]:[Village]],2,FALSE),"")</f>
        <v/>
      </c>
      <c r="W196" s="133" t="str">
        <f>IFERROR(VLOOKUP(Table1[[#This Row],[Village]],TblAdmin5_Rural[[Village]:[Longitude]],3,FALSE),"")</f>
        <v/>
      </c>
      <c r="X196" s="133" t="str">
        <f>IFERROR(VLOOKUP(Table1[[#This Row],[Village]],TblAdmin5_Rural[[Village]:[Longitude]],4,FALSE),"")</f>
        <v/>
      </c>
      <c r="Y196" s="15"/>
      <c r="Z196" s="15" t="str">
        <f>IFERROR(VLOOKUP(Table1[[#This Row],[Camp Name]],Table13[[Camp]:[CP_Pcode]],2,FALSE),"")</f>
        <v/>
      </c>
      <c r="AA196" s="133" t="str">
        <f>IF(Table1[[#This Row],[Camp PCODE]]="","",VLOOKUP(Table1[[#This Row],[Camp PCODE]],WHERE!AN195:AP413,2,FALSE))</f>
        <v/>
      </c>
      <c r="AB196" s="134" t="str">
        <f>IF(Table1[[#This Row],[Latitude]]="","",VLOOKUP(Table1[[#This Row],[Latitude]],WHERE!AO195:AP413,2,FALSE))</f>
        <v/>
      </c>
      <c r="AC196" s="134"/>
      <c r="AD196" s="134"/>
      <c r="AE196" s="134"/>
      <c r="AF196" s="134"/>
      <c r="AG196" s="38"/>
      <c r="AH196" s="133" t="str">
        <f>IFERROR(VLOOKUP(Table1[[#This Row],[Activity]],Table18[],2,FALSE),"")</f>
        <v/>
      </c>
      <c r="AI196" s="133" t="e">
        <f>VLOOKUP(Table1[[#This Row],[Activity]],Table14[],2,FALSE)</f>
        <v>#N/A</v>
      </c>
      <c r="AJ196" s="15"/>
      <c r="AL196" s="135"/>
      <c r="AM196" s="135">
        <f>(Table1[[#This Row],[Girls (Number)]]+Table1[[#This Row],[Boys  (Number)]])</f>
        <v>0</v>
      </c>
      <c r="AN196" s="135"/>
      <c r="AO196" s="135"/>
      <c r="AP196" s="135"/>
      <c r="AQ196" s="135">
        <f>(Table1[[#This Row],[Men +18]]+Table1[[#This Row],[Women +18]])</f>
        <v>0</v>
      </c>
      <c r="AR196" s="135"/>
      <c r="AS196" s="135"/>
      <c r="AT196" s="135"/>
      <c r="AU196" s="149"/>
      <c r="AV196" s="149"/>
      <c r="AW196" s="36"/>
      <c r="AX196" s="135"/>
      <c r="AY196" s="135"/>
      <c r="AZ196" s="135"/>
      <c r="BA196" s="36"/>
      <c r="BB196" s="135"/>
      <c r="BC196" s="36"/>
      <c r="BD196" s="135"/>
      <c r="BE196" s="36"/>
      <c r="BF196" s="135"/>
      <c r="BG196" s="36"/>
    </row>
    <row r="197" spans="1:59" ht="15" customHeight="1">
      <c r="A197" s="132"/>
      <c r="C197" s="15" t="str">
        <f>IF(Table1[[#This Row],[Reporting Organisation]]="","",VLOOKUP(Table1[[#This Row],[Reporting Organisation]],Table3[],2,FALSE))</f>
        <v/>
      </c>
      <c r="D197" s="15" t="str">
        <f>IFERROR(VLOOKUP(B197,ORG_LIST:TYPEORG,3,FALSE)," ")</f>
        <v xml:space="preserve"> </v>
      </c>
      <c r="E197" s="35"/>
      <c r="F197" s="35"/>
      <c r="G197" s="35"/>
      <c r="H197" s="15" t="e">
        <f>VLOOKUP(Table1[[#This Row],[State]],TblAdmin1[],2,FALSE)</f>
        <v>#N/A</v>
      </c>
      <c r="I197" s="35"/>
      <c r="J197" s="15" t="e">
        <f>VLOOKUP(Table1[District],TblAdmin2[[District]:[District PCODE]],2,FALSE)</f>
        <v>#N/A</v>
      </c>
      <c r="K197" s="35"/>
      <c r="L197" s="15" t="e">
        <f>VLOOKUP(Table1[Township],TblAdmin3[[Township]:[Township PCODE]],2,FALSE)</f>
        <v>#N/A</v>
      </c>
      <c r="M197" s="35"/>
      <c r="N197" s="15" t="str">
        <f>IFERROR(VLOOKUP(Table1[[#This Row],[Town]],TblAdmin4_Urban[[Town]:[Town_PCODE]],2,FALSE),"")</f>
        <v/>
      </c>
      <c r="O197" s="15" t="str">
        <f>IFERROR(VLOOKUP(Table1[[#This Row],[Town]],TblAdmin4_Urban[[Town]:[Longitude]],3,FALSE)," ")</f>
        <v xml:space="preserve"> </v>
      </c>
      <c r="P197" s="15" t="str">
        <f>IFERROR(VLOOKUP(Table1[[#This Row],[Town]],TblAdmin4_Urban[[Town]:[Longitude]],4,FALSE)," ")</f>
        <v xml:space="preserve"> </v>
      </c>
      <c r="Q197" s="15"/>
      <c r="R197" s="15" t="str">
        <f>IFERROR(VLOOKUP(Table1[[#This Row],[Wards]],TblAdmin5_Urban[[Ward]:[Ward_PCODE]],2,FALSE),"")</f>
        <v/>
      </c>
      <c r="S197" s="34"/>
      <c r="T197" s="15" t="str">
        <f>IFERROR(VLOOKUP(Table1[[#This Row],[Village_Tract]],TblAdmin4_Rural[[Village_Track]:[Village_Track PCODE]],2,FALSE),"")</f>
        <v/>
      </c>
      <c r="U197" s="15"/>
      <c r="V197" s="133" t="str">
        <f>IFERROR(VLOOKUP(Table1[[#This Row],[Village]],TblAdmin5_Rural[[Village PCODE]:[Village]],2,FALSE),"")</f>
        <v/>
      </c>
      <c r="W197" s="133" t="str">
        <f>IFERROR(VLOOKUP(Table1[[#This Row],[Village]],TblAdmin5_Rural[[Village]:[Longitude]],3,FALSE),"")</f>
        <v/>
      </c>
      <c r="X197" s="133" t="str">
        <f>IFERROR(VLOOKUP(Table1[[#This Row],[Village]],TblAdmin5_Rural[[Village]:[Longitude]],4,FALSE),"")</f>
        <v/>
      </c>
      <c r="Y197" s="15"/>
      <c r="Z197" s="15" t="str">
        <f>IFERROR(VLOOKUP(Table1[[#This Row],[Camp Name]],Table13[[Camp]:[CP_Pcode]],2,FALSE),"")</f>
        <v/>
      </c>
      <c r="AA197" s="133" t="str">
        <f>IF(Table1[[#This Row],[Camp PCODE]]="","",VLOOKUP(Table1[[#This Row],[Camp PCODE]],WHERE!AN196:AP414,2,FALSE))</f>
        <v/>
      </c>
      <c r="AB197" s="134" t="str">
        <f>IF(Table1[[#This Row],[Latitude]]="","",VLOOKUP(Table1[[#This Row],[Latitude]],WHERE!AO196:AP414,2,FALSE))</f>
        <v/>
      </c>
      <c r="AC197" s="134"/>
      <c r="AD197" s="134"/>
      <c r="AE197" s="134"/>
      <c r="AF197" s="134"/>
      <c r="AG197" s="38"/>
      <c r="AH197" s="133" t="str">
        <f>IFERROR(VLOOKUP(Table1[[#This Row],[Activity]],Table18[],2,FALSE),"")</f>
        <v/>
      </c>
      <c r="AI197" s="133" t="e">
        <f>VLOOKUP(Table1[[#This Row],[Activity]],Table14[],2,FALSE)</f>
        <v>#N/A</v>
      </c>
      <c r="AJ197" s="15"/>
      <c r="AL197" s="135"/>
      <c r="AM197" s="135">
        <f>(Table1[[#This Row],[Girls (Number)]]+Table1[[#This Row],[Boys  (Number)]])</f>
        <v>0</v>
      </c>
      <c r="AN197" s="135"/>
      <c r="AO197" s="135"/>
      <c r="AP197" s="135"/>
      <c r="AQ197" s="135">
        <f>(Table1[[#This Row],[Men +18]]+Table1[[#This Row],[Women +18]])</f>
        <v>0</v>
      </c>
      <c r="AR197" s="135"/>
      <c r="AS197" s="135"/>
      <c r="AT197" s="135"/>
      <c r="AU197" s="149"/>
      <c r="AV197" s="149"/>
      <c r="AW197" s="36"/>
      <c r="AX197" s="135"/>
      <c r="AY197" s="135"/>
      <c r="AZ197" s="135"/>
      <c r="BA197" s="36"/>
      <c r="BB197" s="135"/>
      <c r="BC197" s="36"/>
      <c r="BD197" s="135"/>
      <c r="BE197" s="36"/>
      <c r="BF197" s="135"/>
      <c r="BG197" s="36"/>
    </row>
    <row r="198" spans="1:59" ht="15" customHeight="1">
      <c r="A198" s="132"/>
      <c r="C198" s="15" t="str">
        <f>IF(Table1[[#This Row],[Reporting Organisation]]="","",VLOOKUP(Table1[[#This Row],[Reporting Organisation]],Table3[],2,FALSE))</f>
        <v/>
      </c>
      <c r="D198" s="15" t="str">
        <f>IFERROR(VLOOKUP(B198,ORG_LIST:TYPEORG,3,FALSE)," ")</f>
        <v xml:space="preserve"> </v>
      </c>
      <c r="E198" s="35"/>
      <c r="F198" s="35"/>
      <c r="G198" s="35"/>
      <c r="H198" s="15" t="e">
        <f>VLOOKUP(Table1[[#This Row],[State]],TblAdmin1[],2,FALSE)</f>
        <v>#N/A</v>
      </c>
      <c r="I198" s="35"/>
      <c r="J198" s="15" t="e">
        <f>VLOOKUP(Table1[District],TblAdmin2[[District]:[District PCODE]],2,FALSE)</f>
        <v>#N/A</v>
      </c>
      <c r="K198" s="35"/>
      <c r="L198" s="15" t="e">
        <f>VLOOKUP(Table1[Township],TblAdmin3[[Township]:[Township PCODE]],2,FALSE)</f>
        <v>#N/A</v>
      </c>
      <c r="M198" s="35"/>
      <c r="N198" s="15" t="str">
        <f>IFERROR(VLOOKUP(Table1[[#This Row],[Town]],TblAdmin4_Urban[[Town]:[Town_PCODE]],2,FALSE),"")</f>
        <v/>
      </c>
      <c r="O198" s="15" t="str">
        <f>IFERROR(VLOOKUP(Table1[[#This Row],[Town]],TblAdmin4_Urban[[Town]:[Longitude]],3,FALSE)," ")</f>
        <v xml:space="preserve"> </v>
      </c>
      <c r="P198" s="15" t="str">
        <f>IFERROR(VLOOKUP(Table1[[#This Row],[Town]],TblAdmin4_Urban[[Town]:[Longitude]],4,FALSE)," ")</f>
        <v xml:space="preserve"> </v>
      </c>
      <c r="Q198" s="15"/>
      <c r="R198" s="15" t="str">
        <f>IFERROR(VLOOKUP(Table1[[#This Row],[Wards]],TblAdmin5_Urban[[Ward]:[Ward_PCODE]],2,FALSE),"")</f>
        <v/>
      </c>
      <c r="S198" s="34"/>
      <c r="T198" s="15" t="str">
        <f>IFERROR(VLOOKUP(Table1[[#This Row],[Village_Tract]],TblAdmin4_Rural[[Village_Track]:[Village_Track PCODE]],2,FALSE),"")</f>
        <v/>
      </c>
      <c r="U198" s="15"/>
      <c r="V198" s="133" t="str">
        <f>IFERROR(VLOOKUP(Table1[[#This Row],[Village]],TblAdmin5_Rural[[Village PCODE]:[Village]],2,FALSE),"")</f>
        <v/>
      </c>
      <c r="W198" s="133" t="str">
        <f>IFERROR(VLOOKUP(Table1[[#This Row],[Village]],TblAdmin5_Rural[[Village]:[Longitude]],3,FALSE),"")</f>
        <v/>
      </c>
      <c r="X198" s="133" t="str">
        <f>IFERROR(VLOOKUP(Table1[[#This Row],[Village]],TblAdmin5_Rural[[Village]:[Longitude]],4,FALSE),"")</f>
        <v/>
      </c>
      <c r="Y198" s="15"/>
      <c r="Z198" s="15" t="str">
        <f>IFERROR(VLOOKUP(Table1[[#This Row],[Camp Name]],Table13[[Camp]:[CP_Pcode]],2,FALSE),"")</f>
        <v/>
      </c>
      <c r="AA198" s="133" t="str">
        <f>IF(Table1[[#This Row],[Camp PCODE]]="","",VLOOKUP(Table1[[#This Row],[Camp PCODE]],WHERE!AN197:AP415,2,FALSE))</f>
        <v/>
      </c>
      <c r="AB198" s="134" t="str">
        <f>IF(Table1[[#This Row],[Latitude]]="","",VLOOKUP(Table1[[#This Row],[Latitude]],WHERE!AO197:AP415,2,FALSE))</f>
        <v/>
      </c>
      <c r="AC198" s="134"/>
      <c r="AD198" s="134"/>
      <c r="AE198" s="134"/>
      <c r="AF198" s="134"/>
      <c r="AG198" s="38"/>
      <c r="AH198" s="133" t="str">
        <f>IFERROR(VLOOKUP(Table1[[#This Row],[Activity]],Table18[],2,FALSE),"")</f>
        <v/>
      </c>
      <c r="AI198" s="133" t="e">
        <f>VLOOKUP(Table1[[#This Row],[Activity]],Table14[],2,FALSE)</f>
        <v>#N/A</v>
      </c>
      <c r="AJ198" s="15"/>
      <c r="AL198" s="135"/>
      <c r="AM198" s="135">
        <f>(Table1[[#This Row],[Girls (Number)]]+Table1[[#This Row],[Boys  (Number)]])</f>
        <v>0</v>
      </c>
      <c r="AN198" s="135"/>
      <c r="AO198" s="135"/>
      <c r="AP198" s="135"/>
      <c r="AQ198" s="135">
        <f>(Table1[[#This Row],[Men +18]]+Table1[[#This Row],[Women +18]])</f>
        <v>0</v>
      </c>
      <c r="AR198" s="135"/>
      <c r="AS198" s="135"/>
      <c r="AT198" s="135"/>
      <c r="AU198" s="149"/>
      <c r="AV198" s="149"/>
      <c r="AW198" s="36"/>
      <c r="AX198" s="135"/>
      <c r="AY198" s="135"/>
      <c r="AZ198" s="135"/>
      <c r="BA198" s="36"/>
      <c r="BB198" s="135"/>
      <c r="BC198" s="36"/>
      <c r="BD198" s="135"/>
      <c r="BE198" s="36"/>
      <c r="BF198" s="135"/>
      <c r="BG198" s="36"/>
    </row>
    <row r="199" spans="1:59" ht="15" customHeight="1">
      <c r="A199" s="132"/>
      <c r="C199" s="15" t="str">
        <f>IF(Table1[[#This Row],[Reporting Organisation]]="","",VLOOKUP(Table1[[#This Row],[Reporting Organisation]],Table3[],2,FALSE))</f>
        <v/>
      </c>
      <c r="D199" s="15" t="str">
        <f>IFERROR(VLOOKUP(B199,ORG_LIST:TYPEORG,3,FALSE)," ")</f>
        <v xml:space="preserve"> </v>
      </c>
      <c r="E199" s="35"/>
      <c r="F199" s="35"/>
      <c r="G199" s="35"/>
      <c r="H199" s="15" t="e">
        <f>VLOOKUP(Table1[[#This Row],[State]],TblAdmin1[],2,FALSE)</f>
        <v>#N/A</v>
      </c>
      <c r="I199" s="35"/>
      <c r="J199" s="15" t="e">
        <f>VLOOKUP(Table1[District],TblAdmin2[[District]:[District PCODE]],2,FALSE)</f>
        <v>#N/A</v>
      </c>
      <c r="K199" s="35"/>
      <c r="L199" s="15" t="e">
        <f>VLOOKUP(Table1[Township],TblAdmin3[[Township]:[Township PCODE]],2,FALSE)</f>
        <v>#N/A</v>
      </c>
      <c r="M199" s="35"/>
      <c r="N199" s="15" t="str">
        <f>IFERROR(VLOOKUP(Table1[[#This Row],[Town]],TblAdmin4_Urban[[Town]:[Town_PCODE]],2,FALSE),"")</f>
        <v/>
      </c>
      <c r="O199" s="15" t="str">
        <f>IFERROR(VLOOKUP(Table1[[#This Row],[Town]],TblAdmin4_Urban[[Town]:[Longitude]],3,FALSE)," ")</f>
        <v xml:space="preserve"> </v>
      </c>
      <c r="P199" s="15" t="str">
        <f>IFERROR(VLOOKUP(Table1[[#This Row],[Town]],TblAdmin4_Urban[[Town]:[Longitude]],4,FALSE)," ")</f>
        <v xml:space="preserve"> </v>
      </c>
      <c r="Q199" s="15"/>
      <c r="R199" s="15" t="str">
        <f>IFERROR(VLOOKUP(Table1[[#This Row],[Wards]],TblAdmin5_Urban[[Ward]:[Ward_PCODE]],2,FALSE),"")</f>
        <v/>
      </c>
      <c r="S199" s="34"/>
      <c r="T199" s="15" t="str">
        <f>IFERROR(VLOOKUP(Table1[[#This Row],[Village_Tract]],TblAdmin4_Rural[[Village_Track]:[Village_Track PCODE]],2,FALSE),"")</f>
        <v/>
      </c>
      <c r="U199" s="15"/>
      <c r="V199" s="133" t="str">
        <f>IFERROR(VLOOKUP(Table1[[#This Row],[Village]],TblAdmin5_Rural[[Village PCODE]:[Village]],2,FALSE),"")</f>
        <v/>
      </c>
      <c r="W199" s="133" t="str">
        <f>IFERROR(VLOOKUP(Table1[[#This Row],[Village]],TblAdmin5_Rural[[Village]:[Longitude]],3,FALSE),"")</f>
        <v/>
      </c>
      <c r="X199" s="133" t="str">
        <f>IFERROR(VLOOKUP(Table1[[#This Row],[Village]],TblAdmin5_Rural[[Village]:[Longitude]],4,FALSE),"")</f>
        <v/>
      </c>
      <c r="Y199" s="15"/>
      <c r="Z199" s="15" t="str">
        <f>IFERROR(VLOOKUP(Table1[[#This Row],[Camp Name]],Table13[[Camp]:[CP_Pcode]],2,FALSE),"")</f>
        <v/>
      </c>
      <c r="AA199" s="133" t="str">
        <f>IF(Table1[[#This Row],[Camp PCODE]]="","",VLOOKUP(Table1[[#This Row],[Camp PCODE]],WHERE!AN198:AP416,2,FALSE))</f>
        <v/>
      </c>
      <c r="AB199" s="134" t="str">
        <f>IF(Table1[[#This Row],[Latitude]]="","",VLOOKUP(Table1[[#This Row],[Latitude]],WHERE!AO198:AP416,2,FALSE))</f>
        <v/>
      </c>
      <c r="AC199" s="134"/>
      <c r="AD199" s="134"/>
      <c r="AE199" s="134"/>
      <c r="AF199" s="134"/>
      <c r="AG199" s="38"/>
      <c r="AH199" s="133" t="str">
        <f>IFERROR(VLOOKUP(Table1[[#This Row],[Activity]],Table18[],2,FALSE),"")</f>
        <v/>
      </c>
      <c r="AI199" s="133" t="e">
        <f>VLOOKUP(Table1[[#This Row],[Activity]],Table14[],2,FALSE)</f>
        <v>#N/A</v>
      </c>
      <c r="AJ199" s="15"/>
      <c r="AL199" s="135"/>
      <c r="AM199" s="135">
        <f>(Table1[[#This Row],[Girls (Number)]]+Table1[[#This Row],[Boys  (Number)]])</f>
        <v>0</v>
      </c>
      <c r="AN199" s="135"/>
      <c r="AO199" s="135"/>
      <c r="AP199" s="135"/>
      <c r="AQ199" s="135">
        <f>(Table1[[#This Row],[Men +18]]+Table1[[#This Row],[Women +18]])</f>
        <v>0</v>
      </c>
      <c r="AR199" s="135"/>
      <c r="AS199" s="135"/>
      <c r="AT199" s="135"/>
      <c r="AU199" s="149"/>
      <c r="AV199" s="149"/>
      <c r="AW199" s="36"/>
      <c r="AX199" s="135"/>
      <c r="AY199" s="135"/>
      <c r="AZ199" s="135"/>
      <c r="BA199" s="36"/>
      <c r="BB199" s="135"/>
      <c r="BC199" s="36"/>
      <c r="BD199" s="135"/>
      <c r="BE199" s="36"/>
      <c r="BF199" s="135"/>
      <c r="BG199" s="36"/>
    </row>
    <row r="200" spans="1:59" ht="15" customHeight="1">
      <c r="A200" s="132"/>
      <c r="C200" s="15" t="str">
        <f>IF(Table1[[#This Row],[Reporting Organisation]]="","",VLOOKUP(Table1[[#This Row],[Reporting Organisation]],Table3[],2,FALSE))</f>
        <v/>
      </c>
      <c r="D200" s="15" t="str">
        <f>IFERROR(VLOOKUP(B200,ORG_LIST:TYPEORG,3,FALSE)," ")</f>
        <v xml:space="preserve"> </v>
      </c>
      <c r="E200" s="35"/>
      <c r="F200" s="35"/>
      <c r="G200" s="35"/>
      <c r="H200" s="15" t="e">
        <f>VLOOKUP(Table1[[#This Row],[State]],TblAdmin1[],2,FALSE)</f>
        <v>#N/A</v>
      </c>
      <c r="I200" s="35"/>
      <c r="J200" s="15" t="e">
        <f>VLOOKUP(Table1[District],TblAdmin2[[District]:[District PCODE]],2,FALSE)</f>
        <v>#N/A</v>
      </c>
      <c r="K200" s="35"/>
      <c r="L200" s="15" t="e">
        <f>VLOOKUP(Table1[Township],TblAdmin3[[Township]:[Township PCODE]],2,FALSE)</f>
        <v>#N/A</v>
      </c>
      <c r="M200" s="35"/>
      <c r="N200" s="15" t="str">
        <f>IFERROR(VLOOKUP(Table1[[#This Row],[Town]],TblAdmin4_Urban[[Town]:[Town_PCODE]],2,FALSE),"")</f>
        <v/>
      </c>
      <c r="O200" s="15" t="str">
        <f>IFERROR(VLOOKUP(Table1[[#This Row],[Town]],TblAdmin4_Urban[[Town]:[Longitude]],3,FALSE)," ")</f>
        <v xml:space="preserve"> </v>
      </c>
      <c r="P200" s="15" t="str">
        <f>IFERROR(VLOOKUP(Table1[[#This Row],[Town]],TblAdmin4_Urban[[Town]:[Longitude]],4,FALSE)," ")</f>
        <v xml:space="preserve"> </v>
      </c>
      <c r="Q200" s="15"/>
      <c r="R200" s="15" t="str">
        <f>IFERROR(VLOOKUP(Table1[[#This Row],[Wards]],TblAdmin5_Urban[[Ward]:[Ward_PCODE]],2,FALSE),"")</f>
        <v/>
      </c>
      <c r="S200" s="34"/>
      <c r="T200" s="15" t="str">
        <f>IFERROR(VLOOKUP(Table1[[#This Row],[Village_Tract]],TblAdmin4_Rural[[Village_Track]:[Village_Track PCODE]],2,FALSE),"")</f>
        <v/>
      </c>
      <c r="U200" s="15"/>
      <c r="V200" s="133" t="str">
        <f>IFERROR(VLOOKUP(Table1[[#This Row],[Village]],TblAdmin5_Rural[[Village PCODE]:[Village]],2,FALSE),"")</f>
        <v/>
      </c>
      <c r="W200" s="133" t="str">
        <f>IFERROR(VLOOKUP(Table1[[#This Row],[Village]],TblAdmin5_Rural[[Village]:[Longitude]],3,FALSE),"")</f>
        <v/>
      </c>
      <c r="X200" s="133" t="str">
        <f>IFERROR(VLOOKUP(Table1[[#This Row],[Village]],TblAdmin5_Rural[[Village]:[Longitude]],4,FALSE),"")</f>
        <v/>
      </c>
      <c r="Y200" s="15"/>
      <c r="Z200" s="15" t="str">
        <f>IFERROR(VLOOKUP(Table1[[#This Row],[Camp Name]],Table13[[Camp]:[CP_Pcode]],2,FALSE),"")</f>
        <v/>
      </c>
      <c r="AA200" s="133" t="str">
        <f>IF(Table1[[#This Row],[Camp PCODE]]="","",VLOOKUP(Table1[[#This Row],[Camp PCODE]],WHERE!AN199:AP417,2,FALSE))</f>
        <v/>
      </c>
      <c r="AB200" s="134" t="str">
        <f>IF(Table1[[#This Row],[Latitude]]="","",VLOOKUP(Table1[[#This Row],[Latitude]],WHERE!AO199:AP417,2,FALSE))</f>
        <v/>
      </c>
      <c r="AC200" s="134"/>
      <c r="AD200" s="134"/>
      <c r="AE200" s="134"/>
      <c r="AF200" s="134"/>
      <c r="AG200" s="38"/>
      <c r="AH200" s="133" t="str">
        <f>IFERROR(VLOOKUP(Table1[[#This Row],[Activity]],Table18[],2,FALSE),"")</f>
        <v/>
      </c>
      <c r="AI200" s="133" t="e">
        <f>VLOOKUP(Table1[[#This Row],[Activity]],Table14[],2,FALSE)</f>
        <v>#N/A</v>
      </c>
      <c r="AJ200" s="15"/>
      <c r="AL200" s="135"/>
      <c r="AM200" s="135">
        <f>(Table1[[#This Row],[Girls (Number)]]+Table1[[#This Row],[Boys  (Number)]])</f>
        <v>0</v>
      </c>
      <c r="AN200" s="135"/>
      <c r="AO200" s="135"/>
      <c r="AP200" s="135"/>
      <c r="AQ200" s="135">
        <f>(Table1[[#This Row],[Men +18]]+Table1[[#This Row],[Women +18]])</f>
        <v>0</v>
      </c>
      <c r="AR200" s="135"/>
      <c r="AS200" s="135"/>
      <c r="AT200" s="135"/>
      <c r="AU200" s="149"/>
      <c r="AV200" s="149"/>
      <c r="AW200" s="36"/>
      <c r="AX200" s="135"/>
      <c r="AY200" s="135"/>
      <c r="AZ200" s="135"/>
      <c r="BA200" s="36"/>
      <c r="BB200" s="135"/>
      <c r="BC200" s="36"/>
      <c r="BD200" s="135"/>
      <c r="BE200" s="36"/>
      <c r="BF200" s="135"/>
      <c r="BG200" s="36"/>
    </row>
    <row r="201" spans="1:59" ht="15" customHeight="1">
      <c r="A201" s="132"/>
      <c r="C201" s="15" t="str">
        <f>IF(Table1[[#This Row],[Reporting Organisation]]="","",VLOOKUP(Table1[[#This Row],[Reporting Organisation]],Table3[],2,FALSE))</f>
        <v/>
      </c>
      <c r="D201" s="15" t="str">
        <f>IFERROR(VLOOKUP(B201,ORG_LIST:TYPEORG,3,FALSE)," ")</f>
        <v xml:space="preserve"> </v>
      </c>
      <c r="E201" s="35"/>
      <c r="F201" s="35"/>
      <c r="G201" s="35"/>
      <c r="H201" s="15" t="e">
        <f>VLOOKUP(Table1[[#This Row],[State]],TblAdmin1[],2,FALSE)</f>
        <v>#N/A</v>
      </c>
      <c r="I201" s="35"/>
      <c r="J201" s="15" t="e">
        <f>VLOOKUP(Table1[District],TblAdmin2[[District]:[District PCODE]],2,FALSE)</f>
        <v>#N/A</v>
      </c>
      <c r="K201" s="35"/>
      <c r="L201" s="15" t="e">
        <f>VLOOKUP(Table1[Township],TblAdmin3[[Township]:[Township PCODE]],2,FALSE)</f>
        <v>#N/A</v>
      </c>
      <c r="M201" s="35"/>
      <c r="N201" s="15" t="str">
        <f>IFERROR(VLOOKUP(Table1[[#This Row],[Town]],TblAdmin4_Urban[[Town]:[Town_PCODE]],2,FALSE),"")</f>
        <v/>
      </c>
      <c r="O201" s="15" t="str">
        <f>IFERROR(VLOOKUP(Table1[[#This Row],[Town]],TblAdmin4_Urban[[Town]:[Longitude]],3,FALSE)," ")</f>
        <v xml:space="preserve"> </v>
      </c>
      <c r="P201" s="15" t="str">
        <f>IFERROR(VLOOKUP(Table1[[#This Row],[Town]],TblAdmin4_Urban[[Town]:[Longitude]],4,FALSE)," ")</f>
        <v xml:space="preserve"> </v>
      </c>
      <c r="Q201" s="15"/>
      <c r="R201" s="15" t="str">
        <f>IFERROR(VLOOKUP(Table1[[#This Row],[Wards]],TblAdmin5_Urban[[Ward]:[Ward_PCODE]],2,FALSE),"")</f>
        <v/>
      </c>
      <c r="S201" s="34"/>
      <c r="T201" s="15" t="str">
        <f>IFERROR(VLOOKUP(Table1[[#This Row],[Village_Tract]],TblAdmin4_Rural[[Village_Track]:[Village_Track PCODE]],2,FALSE),"")</f>
        <v/>
      </c>
      <c r="U201" s="15"/>
      <c r="V201" s="133" t="str">
        <f>IFERROR(VLOOKUP(Table1[[#This Row],[Village]],TblAdmin5_Rural[[Village PCODE]:[Village]],2,FALSE),"")</f>
        <v/>
      </c>
      <c r="W201" s="133" t="str">
        <f>IFERROR(VLOOKUP(Table1[[#This Row],[Village]],TblAdmin5_Rural[[Village]:[Longitude]],3,FALSE),"")</f>
        <v/>
      </c>
      <c r="X201" s="133" t="str">
        <f>IFERROR(VLOOKUP(Table1[[#This Row],[Village]],TblAdmin5_Rural[[Village]:[Longitude]],4,FALSE),"")</f>
        <v/>
      </c>
      <c r="Y201" s="15"/>
      <c r="Z201" s="15" t="str">
        <f>IFERROR(VLOOKUP(Table1[[#This Row],[Camp Name]],Table13[[Camp]:[CP_Pcode]],2,FALSE),"")</f>
        <v/>
      </c>
      <c r="AA201" s="133" t="str">
        <f>IF(Table1[[#This Row],[Camp PCODE]]="","",VLOOKUP(Table1[[#This Row],[Camp PCODE]],WHERE!AN200:AP418,2,FALSE))</f>
        <v/>
      </c>
      <c r="AB201" s="134" t="str">
        <f>IF(Table1[[#This Row],[Latitude]]="","",VLOOKUP(Table1[[#This Row],[Latitude]],WHERE!AO200:AP418,2,FALSE))</f>
        <v/>
      </c>
      <c r="AC201" s="134"/>
      <c r="AD201" s="134"/>
      <c r="AE201" s="134"/>
      <c r="AF201" s="134"/>
      <c r="AG201" s="38"/>
      <c r="AH201" s="133" t="str">
        <f>IFERROR(VLOOKUP(Table1[[#This Row],[Activity]],Table18[],2,FALSE),"")</f>
        <v/>
      </c>
      <c r="AI201" s="133" t="e">
        <f>VLOOKUP(Table1[[#This Row],[Activity]],Table14[],2,FALSE)</f>
        <v>#N/A</v>
      </c>
      <c r="AJ201" s="15"/>
      <c r="AL201" s="135"/>
      <c r="AM201" s="135">
        <f>(Table1[[#This Row],[Girls (Number)]]+Table1[[#This Row],[Boys  (Number)]])</f>
        <v>0</v>
      </c>
      <c r="AN201" s="135"/>
      <c r="AO201" s="135"/>
      <c r="AP201" s="135"/>
      <c r="AQ201" s="135">
        <f>(Table1[[#This Row],[Men +18]]+Table1[[#This Row],[Women +18]])</f>
        <v>0</v>
      </c>
      <c r="AR201" s="135"/>
      <c r="AS201" s="135"/>
      <c r="AT201" s="135"/>
      <c r="AU201" s="149"/>
      <c r="AV201" s="149"/>
      <c r="AW201" s="36"/>
      <c r="AX201" s="135"/>
      <c r="AY201" s="135"/>
      <c r="AZ201" s="135"/>
      <c r="BA201" s="36"/>
      <c r="BB201" s="135"/>
      <c r="BC201" s="36"/>
      <c r="BD201" s="135"/>
      <c r="BE201" s="36"/>
      <c r="BF201" s="135"/>
      <c r="BG201" s="36"/>
    </row>
    <row r="202" spans="1:59" ht="15" customHeight="1">
      <c r="A202" s="132"/>
      <c r="C202" s="15" t="str">
        <f>IF(Table1[[#This Row],[Reporting Organisation]]="","",VLOOKUP(Table1[[#This Row],[Reporting Organisation]],Table3[],2,FALSE))</f>
        <v/>
      </c>
      <c r="D202" s="15" t="str">
        <f>IFERROR(VLOOKUP(B202,ORG_LIST:TYPEORG,3,FALSE)," ")</f>
        <v xml:space="preserve"> </v>
      </c>
      <c r="E202" s="35"/>
      <c r="F202" s="35"/>
      <c r="G202" s="35"/>
      <c r="H202" s="15" t="e">
        <f>VLOOKUP(Table1[[#This Row],[State]],TblAdmin1[],2,FALSE)</f>
        <v>#N/A</v>
      </c>
      <c r="I202" s="35"/>
      <c r="J202" s="15" t="e">
        <f>VLOOKUP(Table1[District],TblAdmin2[[District]:[District PCODE]],2,FALSE)</f>
        <v>#N/A</v>
      </c>
      <c r="K202" s="35"/>
      <c r="L202" s="15" t="e">
        <f>VLOOKUP(Table1[Township],TblAdmin3[[Township]:[Township PCODE]],2,FALSE)</f>
        <v>#N/A</v>
      </c>
      <c r="M202" s="35"/>
      <c r="N202" s="15" t="str">
        <f>IFERROR(VLOOKUP(Table1[[#This Row],[Town]],TblAdmin4_Urban[[Town]:[Town_PCODE]],2,FALSE),"")</f>
        <v/>
      </c>
      <c r="O202" s="15" t="str">
        <f>IFERROR(VLOOKUP(Table1[[#This Row],[Town]],TblAdmin4_Urban[[Town]:[Longitude]],3,FALSE)," ")</f>
        <v xml:space="preserve"> </v>
      </c>
      <c r="P202" s="15" t="str">
        <f>IFERROR(VLOOKUP(Table1[[#This Row],[Town]],TblAdmin4_Urban[[Town]:[Longitude]],4,FALSE)," ")</f>
        <v xml:space="preserve"> </v>
      </c>
      <c r="Q202" s="15"/>
      <c r="R202" s="15" t="str">
        <f>IFERROR(VLOOKUP(Table1[[#This Row],[Wards]],TblAdmin5_Urban[[Ward]:[Ward_PCODE]],2,FALSE),"")</f>
        <v/>
      </c>
      <c r="S202" s="34"/>
      <c r="T202" s="15" t="str">
        <f>IFERROR(VLOOKUP(Table1[[#This Row],[Village_Tract]],TblAdmin4_Rural[[Village_Track]:[Village_Track PCODE]],2,FALSE),"")</f>
        <v/>
      </c>
      <c r="U202" s="15"/>
      <c r="V202" s="133" t="str">
        <f>IFERROR(VLOOKUP(Table1[[#This Row],[Village]],TblAdmin5_Rural[[Village PCODE]:[Village]],2,FALSE),"")</f>
        <v/>
      </c>
      <c r="W202" s="133" t="str">
        <f>IFERROR(VLOOKUP(Table1[[#This Row],[Village]],TblAdmin5_Rural[[Village]:[Longitude]],3,FALSE),"")</f>
        <v/>
      </c>
      <c r="X202" s="133" t="str">
        <f>IFERROR(VLOOKUP(Table1[[#This Row],[Village]],TblAdmin5_Rural[[Village]:[Longitude]],4,FALSE),"")</f>
        <v/>
      </c>
      <c r="Y202" s="15"/>
      <c r="Z202" s="15" t="str">
        <f>IFERROR(VLOOKUP(Table1[[#This Row],[Camp Name]],Table13[[Camp]:[CP_Pcode]],2,FALSE),"")</f>
        <v/>
      </c>
      <c r="AA202" s="133" t="str">
        <f>IF(Table1[[#This Row],[Camp PCODE]]="","",VLOOKUP(Table1[[#This Row],[Camp PCODE]],WHERE!AN201:AP419,2,FALSE))</f>
        <v/>
      </c>
      <c r="AB202" s="134" t="str">
        <f>IF(Table1[[#This Row],[Latitude]]="","",VLOOKUP(Table1[[#This Row],[Latitude]],WHERE!AO201:AP419,2,FALSE))</f>
        <v/>
      </c>
      <c r="AC202" s="134"/>
      <c r="AD202" s="134"/>
      <c r="AE202" s="134"/>
      <c r="AF202" s="134"/>
      <c r="AG202" s="38"/>
      <c r="AH202" s="133" t="str">
        <f>IFERROR(VLOOKUP(Table1[[#This Row],[Activity]],Table18[],2,FALSE),"")</f>
        <v/>
      </c>
      <c r="AI202" s="133" t="e">
        <f>VLOOKUP(Table1[[#This Row],[Activity]],Table14[],2,FALSE)</f>
        <v>#N/A</v>
      </c>
      <c r="AJ202" s="15"/>
      <c r="AL202" s="135"/>
      <c r="AM202" s="135">
        <f>(Table1[[#This Row],[Girls (Number)]]+Table1[[#This Row],[Boys  (Number)]])</f>
        <v>0</v>
      </c>
      <c r="AN202" s="135"/>
      <c r="AO202" s="135"/>
      <c r="AP202" s="135"/>
      <c r="AQ202" s="135">
        <f>(Table1[[#This Row],[Men +18]]+Table1[[#This Row],[Women +18]])</f>
        <v>0</v>
      </c>
      <c r="AR202" s="135"/>
      <c r="AS202" s="135"/>
      <c r="AT202" s="135"/>
      <c r="AU202" s="149"/>
      <c r="AV202" s="149"/>
      <c r="AW202" s="36"/>
      <c r="AX202" s="135"/>
      <c r="AY202" s="135"/>
      <c r="AZ202" s="135"/>
      <c r="BA202" s="36"/>
      <c r="BB202" s="135"/>
      <c r="BC202" s="36"/>
      <c r="BD202" s="135"/>
      <c r="BE202" s="36"/>
      <c r="BF202" s="135"/>
      <c r="BG202" s="36"/>
    </row>
    <row r="203" spans="1:59" ht="15" customHeight="1">
      <c r="A203" s="132"/>
      <c r="C203" s="15" t="str">
        <f>IF(Table1[[#This Row],[Reporting Organisation]]="","",VLOOKUP(Table1[[#This Row],[Reporting Organisation]],Table3[],2,FALSE))</f>
        <v/>
      </c>
      <c r="D203" s="15" t="str">
        <f>IFERROR(VLOOKUP(B203,ORG_LIST:TYPEORG,3,FALSE)," ")</f>
        <v xml:space="preserve"> </v>
      </c>
      <c r="E203" s="35"/>
      <c r="F203" s="35"/>
      <c r="G203" s="35"/>
      <c r="H203" s="15" t="e">
        <f>VLOOKUP(Table1[[#This Row],[State]],TblAdmin1[],2,FALSE)</f>
        <v>#N/A</v>
      </c>
      <c r="I203" s="35"/>
      <c r="J203" s="15" t="e">
        <f>VLOOKUP(Table1[District],TblAdmin2[[District]:[District PCODE]],2,FALSE)</f>
        <v>#N/A</v>
      </c>
      <c r="K203" s="35"/>
      <c r="L203" s="15" t="e">
        <f>VLOOKUP(Table1[Township],TblAdmin3[[Township]:[Township PCODE]],2,FALSE)</f>
        <v>#N/A</v>
      </c>
      <c r="M203" s="35"/>
      <c r="N203" s="15" t="str">
        <f>IFERROR(VLOOKUP(Table1[[#This Row],[Town]],TblAdmin4_Urban[[Town]:[Town_PCODE]],2,FALSE),"")</f>
        <v/>
      </c>
      <c r="O203" s="15" t="str">
        <f>IFERROR(VLOOKUP(Table1[[#This Row],[Town]],TblAdmin4_Urban[[Town]:[Longitude]],3,FALSE)," ")</f>
        <v xml:space="preserve"> </v>
      </c>
      <c r="P203" s="15" t="str">
        <f>IFERROR(VLOOKUP(Table1[[#This Row],[Town]],TblAdmin4_Urban[[Town]:[Longitude]],4,FALSE)," ")</f>
        <v xml:space="preserve"> </v>
      </c>
      <c r="Q203" s="15"/>
      <c r="R203" s="15" t="str">
        <f>IFERROR(VLOOKUP(Table1[[#This Row],[Wards]],TblAdmin5_Urban[[Ward]:[Ward_PCODE]],2,FALSE),"")</f>
        <v/>
      </c>
      <c r="S203" s="34"/>
      <c r="T203" s="15" t="str">
        <f>IFERROR(VLOOKUP(Table1[[#This Row],[Village_Tract]],TblAdmin4_Rural[[Village_Track]:[Village_Track PCODE]],2,FALSE),"")</f>
        <v/>
      </c>
      <c r="U203" s="15"/>
      <c r="V203" s="133" t="str">
        <f>IFERROR(VLOOKUP(Table1[[#This Row],[Village]],TblAdmin5_Rural[[Village PCODE]:[Village]],2,FALSE),"")</f>
        <v/>
      </c>
      <c r="W203" s="133" t="str">
        <f>IFERROR(VLOOKUP(Table1[[#This Row],[Village]],TblAdmin5_Rural[[Village]:[Longitude]],3,FALSE),"")</f>
        <v/>
      </c>
      <c r="X203" s="133" t="str">
        <f>IFERROR(VLOOKUP(Table1[[#This Row],[Village]],TblAdmin5_Rural[[Village]:[Longitude]],4,FALSE),"")</f>
        <v/>
      </c>
      <c r="Y203" s="15"/>
      <c r="Z203" s="15" t="str">
        <f>IFERROR(VLOOKUP(Table1[[#This Row],[Camp Name]],Table13[[Camp]:[CP_Pcode]],2,FALSE),"")</f>
        <v/>
      </c>
      <c r="AA203" s="133" t="str">
        <f>IF(Table1[[#This Row],[Camp PCODE]]="","",VLOOKUP(Table1[[#This Row],[Camp PCODE]],WHERE!AN202:AP420,2,FALSE))</f>
        <v/>
      </c>
      <c r="AB203" s="134" t="str">
        <f>IF(Table1[[#This Row],[Latitude]]="","",VLOOKUP(Table1[[#This Row],[Latitude]],WHERE!AO202:AP420,2,FALSE))</f>
        <v/>
      </c>
      <c r="AC203" s="134"/>
      <c r="AD203" s="134"/>
      <c r="AE203" s="134"/>
      <c r="AF203" s="134"/>
      <c r="AG203" s="38"/>
      <c r="AH203" s="133" t="str">
        <f>IFERROR(VLOOKUP(Table1[[#This Row],[Activity]],Table18[],2,FALSE),"")</f>
        <v/>
      </c>
      <c r="AI203" s="133" t="e">
        <f>VLOOKUP(Table1[[#This Row],[Activity]],Table14[],2,FALSE)</f>
        <v>#N/A</v>
      </c>
      <c r="AJ203" s="15"/>
      <c r="AL203" s="135"/>
      <c r="AM203" s="135">
        <f>(Table1[[#This Row],[Girls (Number)]]+Table1[[#This Row],[Boys  (Number)]])</f>
        <v>0</v>
      </c>
      <c r="AN203" s="135"/>
      <c r="AO203" s="135"/>
      <c r="AP203" s="135"/>
      <c r="AQ203" s="135">
        <f>(Table1[[#This Row],[Men +18]]+Table1[[#This Row],[Women +18]])</f>
        <v>0</v>
      </c>
      <c r="AR203" s="135"/>
      <c r="AS203" s="135"/>
      <c r="AT203" s="135"/>
      <c r="AU203" s="149"/>
      <c r="AV203" s="149"/>
      <c r="AW203" s="36"/>
      <c r="AX203" s="135"/>
      <c r="AY203" s="135"/>
      <c r="AZ203" s="135"/>
      <c r="BA203" s="36"/>
      <c r="BB203" s="135"/>
      <c r="BC203" s="36"/>
      <c r="BD203" s="135"/>
      <c r="BE203" s="36"/>
      <c r="BF203" s="135"/>
      <c r="BG203" s="36"/>
    </row>
    <row r="204" spans="1:59" ht="15" customHeight="1">
      <c r="A204" s="132"/>
      <c r="C204" s="15" t="str">
        <f>IF(Table1[[#This Row],[Reporting Organisation]]="","",VLOOKUP(Table1[[#This Row],[Reporting Organisation]],Table3[],2,FALSE))</f>
        <v/>
      </c>
      <c r="D204" s="15" t="str">
        <f>IFERROR(VLOOKUP(B204,ORG_LIST:TYPEORG,3,FALSE)," ")</f>
        <v xml:space="preserve"> </v>
      </c>
      <c r="E204" s="35"/>
      <c r="F204" s="35"/>
      <c r="G204" s="35"/>
      <c r="H204" s="15" t="e">
        <f>VLOOKUP(Table1[[#This Row],[State]],TblAdmin1[],2,FALSE)</f>
        <v>#N/A</v>
      </c>
      <c r="I204" s="35"/>
      <c r="J204" s="15" t="e">
        <f>VLOOKUP(Table1[District],TblAdmin2[[District]:[District PCODE]],2,FALSE)</f>
        <v>#N/A</v>
      </c>
      <c r="K204" s="35"/>
      <c r="L204" s="15" t="e">
        <f>VLOOKUP(Table1[Township],TblAdmin3[[Township]:[Township PCODE]],2,FALSE)</f>
        <v>#N/A</v>
      </c>
      <c r="M204" s="35"/>
      <c r="N204" s="15" t="str">
        <f>IFERROR(VLOOKUP(Table1[[#This Row],[Town]],TblAdmin4_Urban[[Town]:[Town_PCODE]],2,FALSE),"")</f>
        <v/>
      </c>
      <c r="O204" s="15" t="str">
        <f>IFERROR(VLOOKUP(Table1[[#This Row],[Town]],TblAdmin4_Urban[[Town]:[Longitude]],3,FALSE)," ")</f>
        <v xml:space="preserve"> </v>
      </c>
      <c r="P204" s="15" t="str">
        <f>IFERROR(VLOOKUP(Table1[[#This Row],[Town]],TblAdmin4_Urban[[Town]:[Longitude]],4,FALSE)," ")</f>
        <v xml:space="preserve"> </v>
      </c>
      <c r="Q204" s="15"/>
      <c r="R204" s="15" t="str">
        <f>IFERROR(VLOOKUP(Table1[[#This Row],[Wards]],TblAdmin5_Urban[[Ward]:[Ward_PCODE]],2,FALSE),"")</f>
        <v/>
      </c>
      <c r="S204" s="34"/>
      <c r="T204" s="15" t="str">
        <f>IFERROR(VLOOKUP(Table1[[#This Row],[Village_Tract]],TblAdmin4_Rural[[Village_Track]:[Village_Track PCODE]],2,FALSE),"")</f>
        <v/>
      </c>
      <c r="U204" s="15"/>
      <c r="V204" s="133" t="str">
        <f>IFERROR(VLOOKUP(Table1[[#This Row],[Village]],TblAdmin5_Rural[[Village PCODE]:[Village]],2,FALSE),"")</f>
        <v/>
      </c>
      <c r="W204" s="133" t="str">
        <f>IFERROR(VLOOKUP(Table1[[#This Row],[Village]],TblAdmin5_Rural[[Village]:[Longitude]],3,FALSE),"")</f>
        <v/>
      </c>
      <c r="X204" s="133" t="str">
        <f>IFERROR(VLOOKUP(Table1[[#This Row],[Village]],TblAdmin5_Rural[[Village]:[Longitude]],4,FALSE),"")</f>
        <v/>
      </c>
      <c r="Y204" s="15"/>
      <c r="Z204" s="15" t="str">
        <f>IFERROR(VLOOKUP(Table1[[#This Row],[Camp Name]],Table13[[Camp]:[CP_Pcode]],2,FALSE),"")</f>
        <v/>
      </c>
      <c r="AA204" s="133" t="str">
        <f>IF(Table1[[#This Row],[Camp PCODE]]="","",VLOOKUP(Table1[[#This Row],[Camp PCODE]],WHERE!AN203:AP421,2,FALSE))</f>
        <v/>
      </c>
      <c r="AB204" s="134" t="str">
        <f>IF(Table1[[#This Row],[Latitude]]="","",VLOOKUP(Table1[[#This Row],[Latitude]],WHERE!AO203:AP421,2,FALSE))</f>
        <v/>
      </c>
      <c r="AC204" s="134"/>
      <c r="AD204" s="134"/>
      <c r="AE204" s="134"/>
      <c r="AF204" s="134"/>
      <c r="AG204" s="38"/>
      <c r="AH204" s="133" t="str">
        <f>IFERROR(VLOOKUP(Table1[[#This Row],[Activity]],Table18[],2,FALSE),"")</f>
        <v/>
      </c>
      <c r="AI204" s="133" t="e">
        <f>VLOOKUP(Table1[[#This Row],[Activity]],Table14[],2,FALSE)</f>
        <v>#N/A</v>
      </c>
      <c r="AJ204" s="15"/>
      <c r="AL204" s="135"/>
      <c r="AM204" s="135">
        <f>(Table1[[#This Row],[Girls (Number)]]+Table1[[#This Row],[Boys  (Number)]])</f>
        <v>0</v>
      </c>
      <c r="AN204" s="135"/>
      <c r="AO204" s="135"/>
      <c r="AP204" s="135"/>
      <c r="AQ204" s="135">
        <f>(Table1[[#This Row],[Men +18]]+Table1[[#This Row],[Women +18]])</f>
        <v>0</v>
      </c>
      <c r="AR204" s="135"/>
      <c r="AS204" s="135"/>
      <c r="AT204" s="135"/>
      <c r="AU204" s="149"/>
      <c r="AV204" s="149"/>
      <c r="AW204" s="36"/>
      <c r="AX204" s="135"/>
      <c r="AY204" s="135"/>
      <c r="AZ204" s="135"/>
      <c r="BA204" s="36"/>
      <c r="BB204" s="135"/>
      <c r="BC204" s="36"/>
      <c r="BD204" s="135"/>
      <c r="BE204" s="36"/>
      <c r="BF204" s="135"/>
      <c r="BG204" s="36"/>
    </row>
    <row r="205" spans="1:59" ht="15" customHeight="1">
      <c r="A205" s="132"/>
      <c r="C205" s="15" t="str">
        <f>IF(Table1[[#This Row],[Reporting Organisation]]="","",VLOOKUP(Table1[[#This Row],[Reporting Organisation]],Table3[],2,FALSE))</f>
        <v/>
      </c>
      <c r="D205" s="15" t="str">
        <f>IFERROR(VLOOKUP(B205,ORG_LIST:TYPEORG,3,FALSE)," ")</f>
        <v xml:space="preserve"> </v>
      </c>
      <c r="E205" s="35"/>
      <c r="F205" s="35"/>
      <c r="G205" s="35"/>
      <c r="H205" s="15" t="e">
        <f>VLOOKUP(Table1[[#This Row],[State]],TblAdmin1[],2,FALSE)</f>
        <v>#N/A</v>
      </c>
      <c r="I205" s="35"/>
      <c r="J205" s="15" t="e">
        <f>VLOOKUP(Table1[District],TblAdmin2[[District]:[District PCODE]],2,FALSE)</f>
        <v>#N/A</v>
      </c>
      <c r="K205" s="35"/>
      <c r="L205" s="15" t="e">
        <f>VLOOKUP(Table1[Township],TblAdmin3[[Township]:[Township PCODE]],2,FALSE)</f>
        <v>#N/A</v>
      </c>
      <c r="M205" s="35"/>
      <c r="N205" s="15" t="str">
        <f>IFERROR(VLOOKUP(Table1[[#This Row],[Town]],TblAdmin4_Urban[[Town]:[Town_PCODE]],2,FALSE),"")</f>
        <v/>
      </c>
      <c r="O205" s="15" t="str">
        <f>IFERROR(VLOOKUP(Table1[[#This Row],[Town]],TblAdmin4_Urban[[Town]:[Longitude]],3,FALSE)," ")</f>
        <v xml:space="preserve"> </v>
      </c>
      <c r="P205" s="15" t="str">
        <f>IFERROR(VLOOKUP(Table1[[#This Row],[Town]],TblAdmin4_Urban[[Town]:[Longitude]],4,FALSE)," ")</f>
        <v xml:space="preserve"> </v>
      </c>
      <c r="Q205" s="15"/>
      <c r="R205" s="15" t="str">
        <f>IFERROR(VLOOKUP(Table1[[#This Row],[Wards]],TblAdmin5_Urban[[Ward]:[Ward_PCODE]],2,FALSE),"")</f>
        <v/>
      </c>
      <c r="S205" s="34"/>
      <c r="T205" s="15" t="str">
        <f>IFERROR(VLOOKUP(Table1[[#This Row],[Village_Tract]],TblAdmin4_Rural[[Village_Track]:[Village_Track PCODE]],2,FALSE),"")</f>
        <v/>
      </c>
      <c r="U205" s="15"/>
      <c r="V205" s="133" t="str">
        <f>IFERROR(VLOOKUP(Table1[[#This Row],[Village]],TblAdmin5_Rural[[Village PCODE]:[Village]],2,FALSE),"")</f>
        <v/>
      </c>
      <c r="W205" s="133" t="str">
        <f>IFERROR(VLOOKUP(Table1[[#This Row],[Village]],TblAdmin5_Rural[[Village]:[Longitude]],3,FALSE),"")</f>
        <v/>
      </c>
      <c r="X205" s="133" t="str">
        <f>IFERROR(VLOOKUP(Table1[[#This Row],[Village]],TblAdmin5_Rural[[Village]:[Longitude]],4,FALSE),"")</f>
        <v/>
      </c>
      <c r="Y205" s="15"/>
      <c r="Z205" s="15" t="str">
        <f>IFERROR(VLOOKUP(Table1[[#This Row],[Camp Name]],Table13[[Camp]:[CP_Pcode]],2,FALSE),"")</f>
        <v/>
      </c>
      <c r="AA205" s="133" t="str">
        <f>IF(Table1[[#This Row],[Camp PCODE]]="","",VLOOKUP(Table1[[#This Row],[Camp PCODE]],WHERE!AN204:AP422,2,FALSE))</f>
        <v/>
      </c>
      <c r="AB205" s="134" t="str">
        <f>IF(Table1[[#This Row],[Latitude]]="","",VLOOKUP(Table1[[#This Row],[Latitude]],WHERE!AO204:AP422,2,FALSE))</f>
        <v/>
      </c>
      <c r="AC205" s="134"/>
      <c r="AD205" s="134"/>
      <c r="AE205" s="134"/>
      <c r="AF205" s="134"/>
      <c r="AG205" s="38"/>
      <c r="AH205" s="133" t="str">
        <f>IFERROR(VLOOKUP(Table1[[#This Row],[Activity]],Table18[],2,FALSE),"")</f>
        <v/>
      </c>
      <c r="AI205" s="133" t="e">
        <f>VLOOKUP(Table1[[#This Row],[Activity]],Table14[],2,FALSE)</f>
        <v>#N/A</v>
      </c>
      <c r="AJ205" s="15"/>
      <c r="AL205" s="135"/>
      <c r="AM205" s="135">
        <f>(Table1[[#This Row],[Girls (Number)]]+Table1[[#This Row],[Boys  (Number)]])</f>
        <v>0</v>
      </c>
      <c r="AN205" s="135"/>
      <c r="AO205" s="135"/>
      <c r="AP205" s="135"/>
      <c r="AQ205" s="135">
        <f>(Table1[[#This Row],[Men +18]]+Table1[[#This Row],[Women +18]])</f>
        <v>0</v>
      </c>
      <c r="AR205" s="135"/>
      <c r="AS205" s="135"/>
      <c r="AT205" s="135"/>
      <c r="AU205" s="149"/>
      <c r="AV205" s="149"/>
      <c r="AW205" s="36"/>
      <c r="AX205" s="135"/>
      <c r="AY205" s="135"/>
      <c r="AZ205" s="135"/>
      <c r="BA205" s="36"/>
      <c r="BB205" s="135"/>
      <c r="BC205" s="36"/>
      <c r="BD205" s="135"/>
      <c r="BE205" s="36"/>
      <c r="BF205" s="135"/>
      <c r="BG205" s="36"/>
    </row>
    <row r="206" spans="1:59" ht="15" customHeight="1">
      <c r="A206" s="132"/>
      <c r="C206" s="15" t="str">
        <f>IF(Table1[[#This Row],[Reporting Organisation]]="","",VLOOKUP(Table1[[#This Row],[Reporting Organisation]],Table3[],2,FALSE))</f>
        <v/>
      </c>
      <c r="D206" s="15" t="str">
        <f>IFERROR(VLOOKUP(B206,ORG_LIST:TYPEORG,3,FALSE)," ")</f>
        <v xml:space="preserve"> </v>
      </c>
      <c r="E206" s="35"/>
      <c r="F206" s="35"/>
      <c r="G206" s="35"/>
      <c r="H206" s="15" t="e">
        <f>VLOOKUP(Table1[[#This Row],[State]],TblAdmin1[],2,FALSE)</f>
        <v>#N/A</v>
      </c>
      <c r="I206" s="35"/>
      <c r="J206" s="15" t="e">
        <f>VLOOKUP(Table1[District],TblAdmin2[[District]:[District PCODE]],2,FALSE)</f>
        <v>#N/A</v>
      </c>
      <c r="K206" s="35"/>
      <c r="L206" s="15" t="e">
        <f>VLOOKUP(Table1[Township],TblAdmin3[[Township]:[Township PCODE]],2,FALSE)</f>
        <v>#N/A</v>
      </c>
      <c r="M206" s="35"/>
      <c r="N206" s="15" t="str">
        <f>IFERROR(VLOOKUP(Table1[[#This Row],[Town]],TblAdmin4_Urban[[Town]:[Town_PCODE]],2,FALSE),"")</f>
        <v/>
      </c>
      <c r="O206" s="15" t="str">
        <f>IFERROR(VLOOKUP(Table1[[#This Row],[Town]],TblAdmin4_Urban[[Town]:[Longitude]],3,FALSE)," ")</f>
        <v xml:space="preserve"> </v>
      </c>
      <c r="P206" s="15" t="str">
        <f>IFERROR(VLOOKUP(Table1[[#This Row],[Town]],TblAdmin4_Urban[[Town]:[Longitude]],4,FALSE)," ")</f>
        <v xml:space="preserve"> </v>
      </c>
      <c r="Q206" s="15"/>
      <c r="R206" s="15" t="str">
        <f>IFERROR(VLOOKUP(Table1[[#This Row],[Wards]],TblAdmin5_Urban[[Ward]:[Ward_PCODE]],2,FALSE),"")</f>
        <v/>
      </c>
      <c r="S206" s="34"/>
      <c r="T206" s="15" t="str">
        <f>IFERROR(VLOOKUP(Table1[[#This Row],[Village_Tract]],TblAdmin4_Rural[[Village_Track]:[Village_Track PCODE]],2,FALSE),"")</f>
        <v/>
      </c>
      <c r="U206" s="15"/>
      <c r="V206" s="133" t="str">
        <f>IFERROR(VLOOKUP(Table1[[#This Row],[Village]],TblAdmin5_Rural[[Village PCODE]:[Village]],2,FALSE),"")</f>
        <v/>
      </c>
      <c r="W206" s="133" t="str">
        <f>IFERROR(VLOOKUP(Table1[[#This Row],[Village]],TblAdmin5_Rural[[Village]:[Longitude]],3,FALSE),"")</f>
        <v/>
      </c>
      <c r="X206" s="133" t="str">
        <f>IFERROR(VLOOKUP(Table1[[#This Row],[Village]],TblAdmin5_Rural[[Village]:[Longitude]],4,FALSE),"")</f>
        <v/>
      </c>
      <c r="Y206" s="15"/>
      <c r="Z206" s="15" t="str">
        <f>IFERROR(VLOOKUP(Table1[[#This Row],[Camp Name]],Table13[[Camp]:[CP_Pcode]],2,FALSE),"")</f>
        <v/>
      </c>
      <c r="AA206" s="133" t="str">
        <f>IF(Table1[[#This Row],[Camp PCODE]]="","",VLOOKUP(Table1[[#This Row],[Camp PCODE]],WHERE!AN205:AP423,2,FALSE))</f>
        <v/>
      </c>
      <c r="AB206" s="134" t="str">
        <f>IF(Table1[[#This Row],[Latitude]]="","",VLOOKUP(Table1[[#This Row],[Latitude]],WHERE!AO205:AP423,2,FALSE))</f>
        <v/>
      </c>
      <c r="AC206" s="134"/>
      <c r="AD206" s="134"/>
      <c r="AE206" s="134"/>
      <c r="AF206" s="134"/>
      <c r="AG206" s="38"/>
      <c r="AH206" s="133" t="str">
        <f>IFERROR(VLOOKUP(Table1[[#This Row],[Activity]],Table18[],2,FALSE),"")</f>
        <v/>
      </c>
      <c r="AI206" s="133" t="e">
        <f>VLOOKUP(Table1[[#This Row],[Activity]],Table14[],2,FALSE)</f>
        <v>#N/A</v>
      </c>
      <c r="AJ206" s="15"/>
      <c r="AL206" s="135"/>
      <c r="AM206" s="135">
        <f>(Table1[[#This Row],[Girls (Number)]]+Table1[[#This Row],[Boys  (Number)]])</f>
        <v>0</v>
      </c>
      <c r="AN206" s="135"/>
      <c r="AO206" s="135"/>
      <c r="AP206" s="135"/>
      <c r="AQ206" s="135">
        <f>(Table1[[#This Row],[Men +18]]+Table1[[#This Row],[Women +18]])</f>
        <v>0</v>
      </c>
      <c r="AR206" s="135"/>
      <c r="AS206" s="135"/>
      <c r="AT206" s="135"/>
      <c r="AU206" s="149"/>
      <c r="AV206" s="149"/>
      <c r="AW206" s="36"/>
      <c r="AX206" s="135"/>
      <c r="AY206" s="135"/>
      <c r="AZ206" s="135"/>
      <c r="BA206" s="36"/>
      <c r="BB206" s="135"/>
      <c r="BC206" s="36"/>
      <c r="BD206" s="135"/>
      <c r="BE206" s="36"/>
      <c r="BF206" s="135"/>
      <c r="BG206" s="36"/>
    </row>
    <row r="207" spans="1:59" ht="15" customHeight="1">
      <c r="A207" s="132"/>
      <c r="C207" s="15" t="str">
        <f>IF(Table1[[#This Row],[Reporting Organisation]]="","",VLOOKUP(Table1[[#This Row],[Reporting Organisation]],Table3[],2,FALSE))</f>
        <v/>
      </c>
      <c r="D207" s="15" t="str">
        <f>IFERROR(VLOOKUP(B207,ORG_LIST:TYPEORG,3,FALSE)," ")</f>
        <v xml:space="preserve"> </v>
      </c>
      <c r="E207" s="35"/>
      <c r="F207" s="35"/>
      <c r="G207" s="35"/>
      <c r="H207" s="15" t="e">
        <f>VLOOKUP(Table1[[#This Row],[State]],TblAdmin1[],2,FALSE)</f>
        <v>#N/A</v>
      </c>
      <c r="I207" s="35"/>
      <c r="J207" s="15" t="e">
        <f>VLOOKUP(Table1[District],TblAdmin2[[District]:[District PCODE]],2,FALSE)</f>
        <v>#N/A</v>
      </c>
      <c r="K207" s="35"/>
      <c r="L207" s="15" t="e">
        <f>VLOOKUP(Table1[Township],TblAdmin3[[Township]:[Township PCODE]],2,FALSE)</f>
        <v>#N/A</v>
      </c>
      <c r="M207" s="35"/>
      <c r="N207" s="15" t="str">
        <f>IFERROR(VLOOKUP(Table1[[#This Row],[Town]],TblAdmin4_Urban[[Town]:[Town_PCODE]],2,FALSE),"")</f>
        <v/>
      </c>
      <c r="O207" s="15" t="str">
        <f>IFERROR(VLOOKUP(Table1[[#This Row],[Town]],TblAdmin4_Urban[[Town]:[Longitude]],3,FALSE)," ")</f>
        <v xml:space="preserve"> </v>
      </c>
      <c r="P207" s="15" t="str">
        <f>IFERROR(VLOOKUP(Table1[[#This Row],[Town]],TblAdmin4_Urban[[Town]:[Longitude]],4,FALSE)," ")</f>
        <v xml:space="preserve"> </v>
      </c>
      <c r="Q207" s="15"/>
      <c r="R207" s="15" t="str">
        <f>IFERROR(VLOOKUP(Table1[[#This Row],[Wards]],TblAdmin5_Urban[[Ward]:[Ward_PCODE]],2,FALSE),"")</f>
        <v/>
      </c>
      <c r="S207" s="34"/>
      <c r="T207" s="15" t="str">
        <f>IFERROR(VLOOKUP(Table1[[#This Row],[Village_Tract]],TblAdmin4_Rural[[Village_Track]:[Village_Track PCODE]],2,FALSE),"")</f>
        <v/>
      </c>
      <c r="U207" s="15"/>
      <c r="V207" s="133" t="str">
        <f>IFERROR(VLOOKUP(Table1[[#This Row],[Village]],TblAdmin5_Rural[[Village PCODE]:[Village]],2,FALSE),"")</f>
        <v/>
      </c>
      <c r="W207" s="133" t="str">
        <f>IFERROR(VLOOKUP(Table1[[#This Row],[Village]],TblAdmin5_Rural[[Village]:[Longitude]],3,FALSE),"")</f>
        <v/>
      </c>
      <c r="X207" s="133" t="str">
        <f>IFERROR(VLOOKUP(Table1[[#This Row],[Village]],TblAdmin5_Rural[[Village]:[Longitude]],4,FALSE),"")</f>
        <v/>
      </c>
      <c r="Y207" s="15"/>
      <c r="Z207" s="15" t="str">
        <f>IFERROR(VLOOKUP(Table1[[#This Row],[Camp Name]],Table13[[Camp]:[CP_Pcode]],2,FALSE),"")</f>
        <v/>
      </c>
      <c r="AA207" s="133" t="str">
        <f>IF(Table1[[#This Row],[Camp PCODE]]="","",VLOOKUP(Table1[[#This Row],[Camp PCODE]],WHERE!AN206:AP424,2,FALSE))</f>
        <v/>
      </c>
      <c r="AB207" s="134" t="str">
        <f>IF(Table1[[#This Row],[Latitude]]="","",VLOOKUP(Table1[[#This Row],[Latitude]],WHERE!AO206:AP424,2,FALSE))</f>
        <v/>
      </c>
      <c r="AC207" s="134"/>
      <c r="AD207" s="134"/>
      <c r="AE207" s="134"/>
      <c r="AF207" s="134"/>
      <c r="AG207" s="38"/>
      <c r="AH207" s="133" t="str">
        <f>IFERROR(VLOOKUP(Table1[[#This Row],[Activity]],Table18[],2,FALSE),"")</f>
        <v/>
      </c>
      <c r="AI207" s="133" t="e">
        <f>VLOOKUP(Table1[[#This Row],[Activity]],Table14[],2,FALSE)</f>
        <v>#N/A</v>
      </c>
      <c r="AJ207" s="15"/>
      <c r="AL207" s="135"/>
      <c r="AM207" s="135">
        <f>(Table1[[#This Row],[Girls (Number)]]+Table1[[#This Row],[Boys  (Number)]])</f>
        <v>0</v>
      </c>
      <c r="AN207" s="135"/>
      <c r="AO207" s="135"/>
      <c r="AP207" s="135"/>
      <c r="AQ207" s="135">
        <f>(Table1[[#This Row],[Men +18]]+Table1[[#This Row],[Women +18]])</f>
        <v>0</v>
      </c>
      <c r="AR207" s="135"/>
      <c r="AS207" s="135"/>
      <c r="AT207" s="135"/>
      <c r="AU207" s="149"/>
      <c r="AV207" s="149"/>
      <c r="AW207" s="36"/>
      <c r="AX207" s="135"/>
      <c r="AY207" s="135"/>
      <c r="AZ207" s="135"/>
      <c r="BA207" s="36"/>
      <c r="BB207" s="135"/>
      <c r="BC207" s="36"/>
      <c r="BD207" s="135"/>
      <c r="BE207" s="36"/>
      <c r="BF207" s="135"/>
      <c r="BG207" s="36"/>
    </row>
    <row r="208" spans="1:59" ht="15" customHeight="1">
      <c r="A208" s="132"/>
      <c r="C208" s="15" t="str">
        <f>IF(Table1[[#This Row],[Reporting Organisation]]="","",VLOOKUP(Table1[[#This Row],[Reporting Organisation]],Table3[],2,FALSE))</f>
        <v/>
      </c>
      <c r="D208" s="15" t="str">
        <f>IFERROR(VLOOKUP(B208,ORG_LIST:TYPEORG,3,FALSE)," ")</f>
        <v xml:space="preserve"> </v>
      </c>
      <c r="E208" s="35"/>
      <c r="F208" s="35"/>
      <c r="G208" s="35"/>
      <c r="H208" s="15" t="e">
        <f>VLOOKUP(Table1[[#This Row],[State]],TblAdmin1[],2,FALSE)</f>
        <v>#N/A</v>
      </c>
      <c r="I208" s="35"/>
      <c r="J208" s="15" t="e">
        <f>VLOOKUP(Table1[District],TblAdmin2[[District]:[District PCODE]],2,FALSE)</f>
        <v>#N/A</v>
      </c>
      <c r="K208" s="35"/>
      <c r="L208" s="15" t="e">
        <f>VLOOKUP(Table1[Township],TblAdmin3[[Township]:[Township PCODE]],2,FALSE)</f>
        <v>#N/A</v>
      </c>
      <c r="M208" s="35"/>
      <c r="N208" s="15" t="str">
        <f>IFERROR(VLOOKUP(Table1[[#This Row],[Town]],TblAdmin4_Urban[[Town]:[Town_PCODE]],2,FALSE),"")</f>
        <v/>
      </c>
      <c r="O208" s="15" t="str">
        <f>IFERROR(VLOOKUP(Table1[[#This Row],[Town]],TblAdmin4_Urban[[Town]:[Longitude]],3,FALSE)," ")</f>
        <v xml:space="preserve"> </v>
      </c>
      <c r="P208" s="15" t="str">
        <f>IFERROR(VLOOKUP(Table1[[#This Row],[Town]],TblAdmin4_Urban[[Town]:[Longitude]],4,FALSE)," ")</f>
        <v xml:space="preserve"> </v>
      </c>
      <c r="Q208" s="15"/>
      <c r="R208" s="15" t="str">
        <f>IFERROR(VLOOKUP(Table1[[#This Row],[Wards]],TblAdmin5_Urban[[Ward]:[Ward_PCODE]],2,FALSE),"")</f>
        <v/>
      </c>
      <c r="S208" s="34"/>
      <c r="T208" s="15" t="str">
        <f>IFERROR(VLOOKUP(Table1[[#This Row],[Village_Tract]],TblAdmin4_Rural[[Village_Track]:[Village_Track PCODE]],2,FALSE),"")</f>
        <v/>
      </c>
      <c r="U208" s="15"/>
      <c r="V208" s="133" t="str">
        <f>IFERROR(VLOOKUP(Table1[[#This Row],[Village]],TblAdmin5_Rural[[Village PCODE]:[Village]],2,FALSE),"")</f>
        <v/>
      </c>
      <c r="W208" s="133" t="str">
        <f>IFERROR(VLOOKUP(Table1[[#This Row],[Village]],TblAdmin5_Rural[[Village]:[Longitude]],3,FALSE),"")</f>
        <v/>
      </c>
      <c r="X208" s="133" t="str">
        <f>IFERROR(VLOOKUP(Table1[[#This Row],[Village]],TblAdmin5_Rural[[Village]:[Longitude]],4,FALSE),"")</f>
        <v/>
      </c>
      <c r="Y208" s="15"/>
      <c r="Z208" s="15" t="str">
        <f>IFERROR(VLOOKUP(Table1[[#This Row],[Camp Name]],Table13[[Camp]:[CP_Pcode]],2,FALSE),"")</f>
        <v/>
      </c>
      <c r="AA208" s="133" t="str">
        <f>IF(Table1[[#This Row],[Camp PCODE]]="","",VLOOKUP(Table1[[#This Row],[Camp PCODE]],WHERE!AN207:AP425,2,FALSE))</f>
        <v/>
      </c>
      <c r="AB208" s="134" t="str">
        <f>IF(Table1[[#This Row],[Latitude]]="","",VLOOKUP(Table1[[#This Row],[Latitude]],WHERE!AO207:AP425,2,FALSE))</f>
        <v/>
      </c>
      <c r="AC208" s="134"/>
      <c r="AD208" s="134"/>
      <c r="AE208" s="134"/>
      <c r="AF208" s="134"/>
      <c r="AG208" s="38"/>
      <c r="AH208" s="133" t="str">
        <f>IFERROR(VLOOKUP(Table1[[#This Row],[Activity]],Table18[],2,FALSE),"")</f>
        <v/>
      </c>
      <c r="AI208" s="133" t="e">
        <f>VLOOKUP(Table1[[#This Row],[Activity]],Table14[],2,FALSE)</f>
        <v>#N/A</v>
      </c>
      <c r="AJ208" s="15"/>
      <c r="AL208" s="135"/>
      <c r="AM208" s="135">
        <f>(Table1[[#This Row],[Girls (Number)]]+Table1[[#This Row],[Boys  (Number)]])</f>
        <v>0</v>
      </c>
      <c r="AN208" s="135"/>
      <c r="AO208" s="135"/>
      <c r="AP208" s="135"/>
      <c r="AQ208" s="135">
        <f>(Table1[[#This Row],[Men +18]]+Table1[[#This Row],[Women +18]])</f>
        <v>0</v>
      </c>
      <c r="AR208" s="135"/>
      <c r="AS208" s="135"/>
      <c r="AT208" s="135"/>
      <c r="AU208" s="149"/>
      <c r="AV208" s="149"/>
      <c r="AW208" s="36"/>
      <c r="AX208" s="135"/>
      <c r="AY208" s="135"/>
      <c r="AZ208" s="135"/>
      <c r="BA208" s="36"/>
      <c r="BB208" s="135"/>
      <c r="BC208" s="36"/>
      <c r="BD208" s="135"/>
      <c r="BE208" s="36"/>
      <c r="BF208" s="135"/>
      <c r="BG208" s="36"/>
    </row>
    <row r="209" spans="1:59" ht="15" customHeight="1">
      <c r="A209" s="132"/>
      <c r="C209" s="15" t="str">
        <f>IF(Table1[[#This Row],[Reporting Organisation]]="","",VLOOKUP(Table1[[#This Row],[Reporting Organisation]],Table3[],2,FALSE))</f>
        <v/>
      </c>
      <c r="D209" s="15" t="str">
        <f>IFERROR(VLOOKUP(B209,ORG_LIST:TYPEORG,3,FALSE)," ")</f>
        <v xml:space="preserve"> </v>
      </c>
      <c r="E209" s="35"/>
      <c r="F209" s="35"/>
      <c r="G209" s="35"/>
      <c r="H209" s="15" t="e">
        <f>VLOOKUP(Table1[[#This Row],[State]],TblAdmin1[],2,FALSE)</f>
        <v>#N/A</v>
      </c>
      <c r="I209" s="35"/>
      <c r="J209" s="15" t="e">
        <f>VLOOKUP(Table1[District],TblAdmin2[[District]:[District PCODE]],2,FALSE)</f>
        <v>#N/A</v>
      </c>
      <c r="K209" s="35"/>
      <c r="L209" s="15" t="e">
        <f>VLOOKUP(Table1[Township],TblAdmin3[[Township]:[Township PCODE]],2,FALSE)</f>
        <v>#N/A</v>
      </c>
      <c r="M209" s="35"/>
      <c r="N209" s="15" t="str">
        <f>IFERROR(VLOOKUP(Table1[[#This Row],[Town]],TblAdmin4_Urban[[Town]:[Town_PCODE]],2,FALSE),"")</f>
        <v/>
      </c>
      <c r="O209" s="15" t="str">
        <f>IFERROR(VLOOKUP(Table1[[#This Row],[Town]],TblAdmin4_Urban[[Town]:[Longitude]],3,FALSE)," ")</f>
        <v xml:space="preserve"> </v>
      </c>
      <c r="P209" s="15" t="str">
        <f>IFERROR(VLOOKUP(Table1[[#This Row],[Town]],TblAdmin4_Urban[[Town]:[Longitude]],4,FALSE)," ")</f>
        <v xml:space="preserve"> </v>
      </c>
      <c r="Q209" s="15"/>
      <c r="R209" s="15" t="str">
        <f>IFERROR(VLOOKUP(Table1[[#This Row],[Wards]],TblAdmin5_Urban[[Ward]:[Ward_PCODE]],2,FALSE),"")</f>
        <v/>
      </c>
      <c r="S209" s="34"/>
      <c r="T209" s="15" t="str">
        <f>IFERROR(VLOOKUP(Table1[[#This Row],[Village_Tract]],TblAdmin4_Rural[[Village_Track]:[Village_Track PCODE]],2,FALSE),"")</f>
        <v/>
      </c>
      <c r="U209" s="15"/>
      <c r="V209" s="133" t="str">
        <f>IFERROR(VLOOKUP(Table1[[#This Row],[Village]],TblAdmin5_Rural[[Village PCODE]:[Village]],2,FALSE),"")</f>
        <v/>
      </c>
      <c r="W209" s="133" t="str">
        <f>IFERROR(VLOOKUP(Table1[[#This Row],[Village]],TblAdmin5_Rural[[Village]:[Longitude]],3,FALSE),"")</f>
        <v/>
      </c>
      <c r="X209" s="133" t="str">
        <f>IFERROR(VLOOKUP(Table1[[#This Row],[Village]],TblAdmin5_Rural[[Village]:[Longitude]],4,FALSE),"")</f>
        <v/>
      </c>
      <c r="Y209" s="15"/>
      <c r="Z209" s="15" t="str">
        <f>IFERROR(VLOOKUP(Table1[[#This Row],[Camp Name]],Table13[[Camp]:[CP_Pcode]],2,FALSE),"")</f>
        <v/>
      </c>
      <c r="AA209" s="133" t="str">
        <f>IF(Table1[[#This Row],[Camp PCODE]]="","",VLOOKUP(Table1[[#This Row],[Camp PCODE]],WHERE!AN208:AP426,2,FALSE))</f>
        <v/>
      </c>
      <c r="AB209" s="134" t="str">
        <f>IF(Table1[[#This Row],[Latitude]]="","",VLOOKUP(Table1[[#This Row],[Latitude]],WHERE!AO208:AP426,2,FALSE))</f>
        <v/>
      </c>
      <c r="AC209" s="134"/>
      <c r="AD209" s="134"/>
      <c r="AE209" s="134"/>
      <c r="AF209" s="134"/>
      <c r="AG209" s="38"/>
      <c r="AH209" s="133" t="str">
        <f>IFERROR(VLOOKUP(Table1[[#This Row],[Activity]],Table18[],2,FALSE),"")</f>
        <v/>
      </c>
      <c r="AI209" s="133" t="e">
        <f>VLOOKUP(Table1[[#This Row],[Activity]],Table14[],2,FALSE)</f>
        <v>#N/A</v>
      </c>
      <c r="AJ209" s="15"/>
      <c r="AL209" s="135"/>
      <c r="AM209" s="135">
        <f>(Table1[[#This Row],[Girls (Number)]]+Table1[[#This Row],[Boys  (Number)]])</f>
        <v>0</v>
      </c>
      <c r="AN209" s="135"/>
      <c r="AO209" s="135"/>
      <c r="AP209" s="135"/>
      <c r="AQ209" s="135">
        <f>(Table1[[#This Row],[Men +18]]+Table1[[#This Row],[Women +18]])</f>
        <v>0</v>
      </c>
      <c r="AR209" s="135"/>
      <c r="AS209" s="135"/>
      <c r="AT209" s="135"/>
      <c r="AU209" s="149"/>
      <c r="AV209" s="149"/>
      <c r="AW209" s="36"/>
      <c r="AX209" s="135"/>
      <c r="AY209" s="135"/>
      <c r="AZ209" s="135"/>
      <c r="BA209" s="36"/>
      <c r="BB209" s="135"/>
      <c r="BC209" s="36"/>
      <c r="BD209" s="135"/>
      <c r="BE209" s="36"/>
      <c r="BF209" s="135"/>
      <c r="BG209" s="36"/>
    </row>
    <row r="210" spans="1:59" ht="15" customHeight="1">
      <c r="A210" s="132"/>
      <c r="C210" s="15" t="str">
        <f>IF(Table1[[#This Row],[Reporting Organisation]]="","",VLOOKUP(Table1[[#This Row],[Reporting Organisation]],Table3[],2,FALSE))</f>
        <v/>
      </c>
      <c r="D210" s="15" t="str">
        <f>IFERROR(VLOOKUP(B210,ORG_LIST:TYPEORG,3,FALSE)," ")</f>
        <v xml:space="preserve"> </v>
      </c>
      <c r="E210" s="35"/>
      <c r="F210" s="35"/>
      <c r="G210" s="35"/>
      <c r="H210" s="15" t="e">
        <f>VLOOKUP(Table1[[#This Row],[State]],TblAdmin1[],2,FALSE)</f>
        <v>#N/A</v>
      </c>
      <c r="I210" s="35"/>
      <c r="J210" s="15" t="e">
        <f>VLOOKUP(Table1[District],TblAdmin2[[District]:[District PCODE]],2,FALSE)</f>
        <v>#N/A</v>
      </c>
      <c r="K210" s="35"/>
      <c r="L210" s="15" t="e">
        <f>VLOOKUP(Table1[Township],TblAdmin3[[Township]:[Township PCODE]],2,FALSE)</f>
        <v>#N/A</v>
      </c>
      <c r="M210" s="35"/>
      <c r="N210" s="15" t="str">
        <f>IFERROR(VLOOKUP(Table1[[#This Row],[Town]],TblAdmin4_Urban[[Town]:[Town_PCODE]],2,FALSE),"")</f>
        <v/>
      </c>
      <c r="O210" s="15" t="str">
        <f>IFERROR(VLOOKUP(Table1[[#This Row],[Town]],TblAdmin4_Urban[[Town]:[Longitude]],3,FALSE)," ")</f>
        <v xml:space="preserve"> </v>
      </c>
      <c r="P210" s="15" t="str">
        <f>IFERROR(VLOOKUP(Table1[[#This Row],[Town]],TblAdmin4_Urban[[Town]:[Longitude]],4,FALSE)," ")</f>
        <v xml:space="preserve"> </v>
      </c>
      <c r="Q210" s="15"/>
      <c r="R210" s="15" t="str">
        <f>IFERROR(VLOOKUP(Table1[[#This Row],[Wards]],TblAdmin5_Urban[[Ward]:[Ward_PCODE]],2,FALSE),"")</f>
        <v/>
      </c>
      <c r="S210" s="34"/>
      <c r="T210" s="15" t="str">
        <f>IFERROR(VLOOKUP(Table1[[#This Row],[Village_Tract]],TblAdmin4_Rural[[Village_Track]:[Village_Track PCODE]],2,FALSE),"")</f>
        <v/>
      </c>
      <c r="U210" s="15"/>
      <c r="V210" s="133" t="str">
        <f>IFERROR(VLOOKUP(Table1[[#This Row],[Village]],TblAdmin5_Rural[[Village PCODE]:[Village]],2,FALSE),"")</f>
        <v/>
      </c>
      <c r="W210" s="133" t="str">
        <f>IFERROR(VLOOKUP(Table1[[#This Row],[Village]],TblAdmin5_Rural[[Village]:[Longitude]],3,FALSE),"")</f>
        <v/>
      </c>
      <c r="X210" s="133" t="str">
        <f>IFERROR(VLOOKUP(Table1[[#This Row],[Village]],TblAdmin5_Rural[[Village]:[Longitude]],4,FALSE),"")</f>
        <v/>
      </c>
      <c r="Y210" s="15"/>
      <c r="Z210" s="15" t="str">
        <f>IFERROR(VLOOKUP(Table1[[#This Row],[Camp Name]],Table13[[Camp]:[CP_Pcode]],2,FALSE),"")</f>
        <v/>
      </c>
      <c r="AA210" s="133" t="str">
        <f>IF(Table1[[#This Row],[Camp PCODE]]="","",VLOOKUP(Table1[[#This Row],[Camp PCODE]],WHERE!AN209:AP427,2,FALSE))</f>
        <v/>
      </c>
      <c r="AB210" s="134" t="str">
        <f>IF(Table1[[#This Row],[Latitude]]="","",VLOOKUP(Table1[[#This Row],[Latitude]],WHERE!AO209:AP427,2,FALSE))</f>
        <v/>
      </c>
      <c r="AC210" s="134"/>
      <c r="AD210" s="134"/>
      <c r="AE210" s="134"/>
      <c r="AF210" s="134"/>
      <c r="AG210" s="38"/>
      <c r="AH210" s="133" t="str">
        <f>IFERROR(VLOOKUP(Table1[[#This Row],[Activity]],Table18[],2,FALSE),"")</f>
        <v/>
      </c>
      <c r="AI210" s="133" t="e">
        <f>VLOOKUP(Table1[[#This Row],[Activity]],Table14[],2,FALSE)</f>
        <v>#N/A</v>
      </c>
      <c r="AJ210" s="15"/>
      <c r="AL210" s="135"/>
      <c r="AM210" s="135">
        <f>(Table1[[#This Row],[Girls (Number)]]+Table1[[#This Row],[Boys  (Number)]])</f>
        <v>0</v>
      </c>
      <c r="AN210" s="135"/>
      <c r="AO210" s="135"/>
      <c r="AP210" s="135"/>
      <c r="AQ210" s="135">
        <f>(Table1[[#This Row],[Men +18]]+Table1[[#This Row],[Women +18]])</f>
        <v>0</v>
      </c>
      <c r="AR210" s="135"/>
      <c r="AS210" s="135"/>
      <c r="AT210" s="135"/>
      <c r="AU210" s="149"/>
      <c r="AV210" s="149"/>
      <c r="AW210" s="36"/>
      <c r="AX210" s="135"/>
      <c r="AY210" s="135"/>
      <c r="AZ210" s="135"/>
      <c r="BA210" s="36"/>
      <c r="BB210" s="135"/>
      <c r="BC210" s="36"/>
      <c r="BD210" s="135"/>
      <c r="BE210" s="36"/>
      <c r="BF210" s="135"/>
      <c r="BG210" s="36"/>
    </row>
    <row r="211" spans="1:59" ht="15" customHeight="1">
      <c r="A211" s="132"/>
      <c r="C211" s="15" t="str">
        <f>IF(Table1[[#This Row],[Reporting Organisation]]="","",VLOOKUP(Table1[[#This Row],[Reporting Organisation]],Table3[],2,FALSE))</f>
        <v/>
      </c>
      <c r="D211" s="15" t="str">
        <f>IFERROR(VLOOKUP(B211,ORG_LIST:TYPEORG,3,FALSE)," ")</f>
        <v xml:space="preserve"> </v>
      </c>
      <c r="E211" s="35"/>
      <c r="F211" s="35"/>
      <c r="G211" s="35"/>
      <c r="H211" s="15" t="e">
        <f>VLOOKUP(Table1[[#This Row],[State]],TblAdmin1[],2,FALSE)</f>
        <v>#N/A</v>
      </c>
      <c r="I211" s="35"/>
      <c r="J211" s="15" t="e">
        <f>VLOOKUP(Table1[District],TblAdmin2[[District]:[District PCODE]],2,FALSE)</f>
        <v>#N/A</v>
      </c>
      <c r="K211" s="35"/>
      <c r="L211" s="15" t="e">
        <f>VLOOKUP(Table1[Township],TblAdmin3[[Township]:[Township PCODE]],2,FALSE)</f>
        <v>#N/A</v>
      </c>
      <c r="M211" s="35"/>
      <c r="N211" s="15" t="str">
        <f>IFERROR(VLOOKUP(Table1[[#This Row],[Town]],TblAdmin4_Urban[[Town]:[Town_PCODE]],2,FALSE),"")</f>
        <v/>
      </c>
      <c r="O211" s="15" t="str">
        <f>IFERROR(VLOOKUP(Table1[[#This Row],[Town]],TblAdmin4_Urban[[Town]:[Longitude]],3,FALSE)," ")</f>
        <v xml:space="preserve"> </v>
      </c>
      <c r="P211" s="15" t="str">
        <f>IFERROR(VLOOKUP(Table1[[#This Row],[Town]],TblAdmin4_Urban[[Town]:[Longitude]],4,FALSE)," ")</f>
        <v xml:space="preserve"> </v>
      </c>
      <c r="Q211" s="15"/>
      <c r="R211" s="15" t="str">
        <f>IFERROR(VLOOKUP(Table1[[#This Row],[Wards]],TblAdmin5_Urban[[Ward]:[Ward_PCODE]],2,FALSE),"")</f>
        <v/>
      </c>
      <c r="S211" s="34"/>
      <c r="T211" s="15" t="str">
        <f>IFERROR(VLOOKUP(Table1[[#This Row],[Village_Tract]],TblAdmin4_Rural[[Village_Track]:[Village_Track PCODE]],2,FALSE),"")</f>
        <v/>
      </c>
      <c r="U211" s="15"/>
      <c r="V211" s="133" t="str">
        <f>IFERROR(VLOOKUP(Table1[[#This Row],[Village]],TblAdmin5_Rural[[Village PCODE]:[Village]],2,FALSE),"")</f>
        <v/>
      </c>
      <c r="W211" s="133" t="str">
        <f>IFERROR(VLOOKUP(Table1[[#This Row],[Village]],TblAdmin5_Rural[[Village]:[Longitude]],3,FALSE),"")</f>
        <v/>
      </c>
      <c r="X211" s="133" t="str">
        <f>IFERROR(VLOOKUP(Table1[[#This Row],[Village]],TblAdmin5_Rural[[Village]:[Longitude]],4,FALSE),"")</f>
        <v/>
      </c>
      <c r="Y211" s="15"/>
      <c r="Z211" s="15" t="str">
        <f>IFERROR(VLOOKUP(Table1[[#This Row],[Camp Name]],Table13[[Camp]:[CP_Pcode]],2,FALSE),"")</f>
        <v/>
      </c>
      <c r="AA211" s="133" t="str">
        <f>IF(Table1[[#This Row],[Camp PCODE]]="","",VLOOKUP(Table1[[#This Row],[Camp PCODE]],WHERE!AN210:AP428,2,FALSE))</f>
        <v/>
      </c>
      <c r="AB211" s="134" t="str">
        <f>IF(Table1[[#This Row],[Latitude]]="","",VLOOKUP(Table1[[#This Row],[Latitude]],WHERE!AO210:AP428,2,FALSE))</f>
        <v/>
      </c>
      <c r="AC211" s="134"/>
      <c r="AD211" s="134"/>
      <c r="AE211" s="134"/>
      <c r="AF211" s="134"/>
      <c r="AG211" s="38"/>
      <c r="AH211" s="133" t="str">
        <f>IFERROR(VLOOKUP(Table1[[#This Row],[Activity]],Table18[],2,FALSE),"")</f>
        <v/>
      </c>
      <c r="AI211" s="133" t="e">
        <f>VLOOKUP(Table1[[#This Row],[Activity]],Table14[],2,FALSE)</f>
        <v>#N/A</v>
      </c>
      <c r="AJ211" s="15"/>
      <c r="AL211" s="135"/>
      <c r="AM211" s="135">
        <f>(Table1[[#This Row],[Girls (Number)]]+Table1[[#This Row],[Boys  (Number)]])</f>
        <v>0</v>
      </c>
      <c r="AN211" s="135"/>
      <c r="AO211" s="135"/>
      <c r="AP211" s="135"/>
      <c r="AQ211" s="135">
        <f>(Table1[[#This Row],[Men +18]]+Table1[[#This Row],[Women +18]])</f>
        <v>0</v>
      </c>
      <c r="AR211" s="135"/>
      <c r="AS211" s="135"/>
      <c r="AT211" s="135"/>
      <c r="AU211" s="149"/>
      <c r="AV211" s="149"/>
      <c r="AW211" s="36"/>
      <c r="AX211" s="135"/>
      <c r="AY211" s="135"/>
      <c r="AZ211" s="135"/>
      <c r="BA211" s="36"/>
      <c r="BB211" s="135"/>
      <c r="BC211" s="36"/>
      <c r="BD211" s="135"/>
      <c r="BE211" s="36"/>
      <c r="BF211" s="135"/>
      <c r="BG211" s="36"/>
    </row>
    <row r="212" spans="1:59" ht="15" customHeight="1">
      <c r="A212" s="132"/>
      <c r="C212" s="15" t="str">
        <f>IF(Table1[[#This Row],[Reporting Organisation]]="","",VLOOKUP(Table1[[#This Row],[Reporting Organisation]],Table3[],2,FALSE))</f>
        <v/>
      </c>
      <c r="D212" s="15" t="str">
        <f>IFERROR(VLOOKUP(B212,ORG_LIST:TYPEORG,3,FALSE)," ")</f>
        <v xml:space="preserve"> </v>
      </c>
      <c r="E212" s="35"/>
      <c r="F212" s="35"/>
      <c r="G212" s="35"/>
      <c r="H212" s="15" t="e">
        <f>VLOOKUP(Table1[[#This Row],[State]],TblAdmin1[],2,FALSE)</f>
        <v>#N/A</v>
      </c>
      <c r="I212" s="35"/>
      <c r="J212" s="15" t="e">
        <f>VLOOKUP(Table1[District],TblAdmin2[[District]:[District PCODE]],2,FALSE)</f>
        <v>#N/A</v>
      </c>
      <c r="K212" s="35"/>
      <c r="L212" s="15" t="e">
        <f>VLOOKUP(Table1[Township],TblAdmin3[[Township]:[Township PCODE]],2,FALSE)</f>
        <v>#N/A</v>
      </c>
      <c r="M212" s="35"/>
      <c r="N212" s="15" t="str">
        <f>IFERROR(VLOOKUP(Table1[[#This Row],[Town]],TblAdmin4_Urban[[Town]:[Town_PCODE]],2,FALSE),"")</f>
        <v/>
      </c>
      <c r="O212" s="15" t="str">
        <f>IFERROR(VLOOKUP(Table1[[#This Row],[Town]],TblAdmin4_Urban[[Town]:[Longitude]],3,FALSE)," ")</f>
        <v xml:space="preserve"> </v>
      </c>
      <c r="P212" s="15" t="str">
        <f>IFERROR(VLOOKUP(Table1[[#This Row],[Town]],TblAdmin4_Urban[[Town]:[Longitude]],4,FALSE)," ")</f>
        <v xml:space="preserve"> </v>
      </c>
      <c r="Q212" s="15"/>
      <c r="R212" s="15" t="str">
        <f>IFERROR(VLOOKUP(Table1[[#This Row],[Wards]],TblAdmin5_Urban[[Ward]:[Ward_PCODE]],2,FALSE),"")</f>
        <v/>
      </c>
      <c r="S212" s="34"/>
      <c r="T212" s="15" t="str">
        <f>IFERROR(VLOOKUP(Table1[[#This Row],[Village_Tract]],TblAdmin4_Rural[[Village_Track]:[Village_Track PCODE]],2,FALSE),"")</f>
        <v/>
      </c>
      <c r="U212" s="15"/>
      <c r="V212" s="133" t="str">
        <f>IFERROR(VLOOKUP(Table1[[#This Row],[Village]],TblAdmin5_Rural[[Village PCODE]:[Village]],2,FALSE),"")</f>
        <v/>
      </c>
      <c r="W212" s="133" t="str">
        <f>IFERROR(VLOOKUP(Table1[[#This Row],[Village]],TblAdmin5_Rural[[Village]:[Longitude]],3,FALSE),"")</f>
        <v/>
      </c>
      <c r="X212" s="133" t="str">
        <f>IFERROR(VLOOKUP(Table1[[#This Row],[Village]],TblAdmin5_Rural[[Village]:[Longitude]],4,FALSE),"")</f>
        <v/>
      </c>
      <c r="Y212" s="15"/>
      <c r="Z212" s="15" t="str">
        <f>IFERROR(VLOOKUP(Table1[[#This Row],[Camp Name]],Table13[[Camp]:[CP_Pcode]],2,FALSE),"")</f>
        <v/>
      </c>
      <c r="AA212" s="133" t="str">
        <f>IF(Table1[[#This Row],[Camp PCODE]]="","",VLOOKUP(Table1[[#This Row],[Camp PCODE]],WHERE!AN211:AP429,2,FALSE))</f>
        <v/>
      </c>
      <c r="AB212" s="134" t="str">
        <f>IF(Table1[[#This Row],[Latitude]]="","",VLOOKUP(Table1[[#This Row],[Latitude]],WHERE!AO211:AP429,2,FALSE))</f>
        <v/>
      </c>
      <c r="AC212" s="134"/>
      <c r="AD212" s="134"/>
      <c r="AE212" s="134"/>
      <c r="AF212" s="134"/>
      <c r="AG212" s="38"/>
      <c r="AH212" s="133" t="str">
        <f>IFERROR(VLOOKUP(Table1[[#This Row],[Activity]],Table18[],2,FALSE),"")</f>
        <v/>
      </c>
      <c r="AI212" s="133" t="e">
        <f>VLOOKUP(Table1[[#This Row],[Activity]],Table14[],2,FALSE)</f>
        <v>#N/A</v>
      </c>
      <c r="AJ212" s="15"/>
      <c r="AL212" s="135"/>
      <c r="AM212" s="135">
        <f>(Table1[[#This Row],[Girls (Number)]]+Table1[[#This Row],[Boys  (Number)]])</f>
        <v>0</v>
      </c>
      <c r="AN212" s="135"/>
      <c r="AO212" s="135"/>
      <c r="AP212" s="135"/>
      <c r="AQ212" s="135">
        <f>(Table1[[#This Row],[Men +18]]+Table1[[#This Row],[Women +18]])</f>
        <v>0</v>
      </c>
      <c r="AR212" s="135"/>
      <c r="AS212" s="135"/>
      <c r="AT212" s="135"/>
      <c r="AU212" s="149"/>
      <c r="AV212" s="149"/>
      <c r="AW212" s="36"/>
      <c r="AX212" s="135"/>
      <c r="AY212" s="135"/>
      <c r="AZ212" s="135"/>
      <c r="BA212" s="36"/>
      <c r="BB212" s="135"/>
      <c r="BC212" s="36"/>
      <c r="BD212" s="135"/>
      <c r="BE212" s="36"/>
      <c r="BF212" s="135"/>
      <c r="BG212" s="36"/>
    </row>
    <row r="213" spans="1:59" ht="15" customHeight="1">
      <c r="A213" s="132"/>
      <c r="C213" s="15" t="str">
        <f>IF(Table1[[#This Row],[Reporting Organisation]]="","",VLOOKUP(Table1[[#This Row],[Reporting Organisation]],Table3[],2,FALSE))</f>
        <v/>
      </c>
      <c r="D213" s="15" t="str">
        <f>IFERROR(VLOOKUP(B213,ORG_LIST:TYPEORG,3,FALSE)," ")</f>
        <v xml:space="preserve"> </v>
      </c>
      <c r="E213" s="35"/>
      <c r="F213" s="35"/>
      <c r="G213" s="35"/>
      <c r="H213" s="15" t="e">
        <f>VLOOKUP(Table1[[#This Row],[State]],TblAdmin1[],2,FALSE)</f>
        <v>#N/A</v>
      </c>
      <c r="I213" s="35"/>
      <c r="J213" s="15" t="e">
        <f>VLOOKUP(Table1[District],TblAdmin2[[District]:[District PCODE]],2,FALSE)</f>
        <v>#N/A</v>
      </c>
      <c r="K213" s="35"/>
      <c r="L213" s="15" t="e">
        <f>VLOOKUP(Table1[Township],TblAdmin3[[Township]:[Township PCODE]],2,FALSE)</f>
        <v>#N/A</v>
      </c>
      <c r="M213" s="35"/>
      <c r="N213" s="15" t="str">
        <f>IFERROR(VLOOKUP(Table1[[#This Row],[Town]],TblAdmin4_Urban[[Town]:[Town_PCODE]],2,FALSE),"")</f>
        <v/>
      </c>
      <c r="O213" s="15" t="str">
        <f>IFERROR(VLOOKUP(Table1[[#This Row],[Town]],TblAdmin4_Urban[[Town]:[Longitude]],3,FALSE)," ")</f>
        <v xml:space="preserve"> </v>
      </c>
      <c r="P213" s="15" t="str">
        <f>IFERROR(VLOOKUP(Table1[[#This Row],[Town]],TblAdmin4_Urban[[Town]:[Longitude]],4,FALSE)," ")</f>
        <v xml:space="preserve"> </v>
      </c>
      <c r="Q213" s="15"/>
      <c r="R213" s="15" t="str">
        <f>IFERROR(VLOOKUP(Table1[[#This Row],[Wards]],TblAdmin5_Urban[[Ward]:[Ward_PCODE]],2,FALSE),"")</f>
        <v/>
      </c>
      <c r="S213" s="34"/>
      <c r="T213" s="15" t="str">
        <f>IFERROR(VLOOKUP(Table1[[#This Row],[Village_Tract]],TblAdmin4_Rural[[Village_Track]:[Village_Track PCODE]],2,FALSE),"")</f>
        <v/>
      </c>
      <c r="U213" s="15"/>
      <c r="V213" s="133" t="str">
        <f>IFERROR(VLOOKUP(Table1[[#This Row],[Village]],TblAdmin5_Rural[[Village PCODE]:[Village]],2,FALSE),"")</f>
        <v/>
      </c>
      <c r="W213" s="133" t="str">
        <f>IFERROR(VLOOKUP(Table1[[#This Row],[Village]],TblAdmin5_Rural[[Village]:[Longitude]],3,FALSE),"")</f>
        <v/>
      </c>
      <c r="X213" s="133" t="str">
        <f>IFERROR(VLOOKUP(Table1[[#This Row],[Village]],TblAdmin5_Rural[[Village]:[Longitude]],4,FALSE),"")</f>
        <v/>
      </c>
      <c r="Y213" s="15"/>
      <c r="Z213" s="15" t="str">
        <f>IFERROR(VLOOKUP(Table1[[#This Row],[Camp Name]],Table13[[Camp]:[CP_Pcode]],2,FALSE),"")</f>
        <v/>
      </c>
      <c r="AA213" s="133" t="str">
        <f>IF(Table1[[#This Row],[Camp PCODE]]="","",VLOOKUP(Table1[[#This Row],[Camp PCODE]],WHERE!AN212:AP430,2,FALSE))</f>
        <v/>
      </c>
      <c r="AB213" s="134" t="str">
        <f>IF(Table1[[#This Row],[Latitude]]="","",VLOOKUP(Table1[[#This Row],[Latitude]],WHERE!AO212:AP430,2,FALSE))</f>
        <v/>
      </c>
      <c r="AC213" s="134"/>
      <c r="AD213" s="134"/>
      <c r="AE213" s="134"/>
      <c r="AF213" s="134"/>
      <c r="AG213" s="38"/>
      <c r="AH213" s="133" t="str">
        <f>IFERROR(VLOOKUP(Table1[[#This Row],[Activity]],Table18[],2,FALSE),"")</f>
        <v/>
      </c>
      <c r="AI213" s="133" t="e">
        <f>VLOOKUP(Table1[[#This Row],[Activity]],Table14[],2,FALSE)</f>
        <v>#N/A</v>
      </c>
      <c r="AJ213" s="15"/>
      <c r="AL213" s="135"/>
      <c r="AM213" s="135">
        <f>(Table1[[#This Row],[Girls (Number)]]+Table1[[#This Row],[Boys  (Number)]])</f>
        <v>0</v>
      </c>
      <c r="AN213" s="135"/>
      <c r="AO213" s="135"/>
      <c r="AP213" s="135"/>
      <c r="AQ213" s="135">
        <f>(Table1[[#This Row],[Men +18]]+Table1[[#This Row],[Women +18]])</f>
        <v>0</v>
      </c>
      <c r="AR213" s="135"/>
      <c r="AS213" s="135"/>
      <c r="AT213" s="135"/>
      <c r="AU213" s="149"/>
      <c r="AV213" s="149"/>
      <c r="AW213" s="36"/>
      <c r="AX213" s="135"/>
      <c r="AY213" s="135"/>
      <c r="AZ213" s="135"/>
      <c r="BA213" s="36"/>
      <c r="BB213" s="135"/>
      <c r="BC213" s="36"/>
      <c r="BD213" s="135"/>
      <c r="BE213" s="36"/>
      <c r="BF213" s="135"/>
      <c r="BG213" s="36"/>
    </row>
    <row r="214" spans="1:59" ht="15" customHeight="1">
      <c r="A214" s="132"/>
      <c r="C214" s="15" t="str">
        <f>IF(Table1[[#This Row],[Reporting Organisation]]="","",VLOOKUP(Table1[[#This Row],[Reporting Organisation]],Table3[],2,FALSE))</f>
        <v/>
      </c>
      <c r="D214" s="15" t="str">
        <f>IFERROR(VLOOKUP(B214,ORG_LIST:TYPEORG,3,FALSE)," ")</f>
        <v xml:space="preserve"> </v>
      </c>
      <c r="E214" s="35"/>
      <c r="F214" s="35"/>
      <c r="G214" s="35"/>
      <c r="H214" s="15" t="e">
        <f>VLOOKUP(Table1[[#This Row],[State]],TblAdmin1[],2,FALSE)</f>
        <v>#N/A</v>
      </c>
      <c r="I214" s="35"/>
      <c r="J214" s="15" t="e">
        <f>VLOOKUP(Table1[District],TblAdmin2[[District]:[District PCODE]],2,FALSE)</f>
        <v>#N/A</v>
      </c>
      <c r="K214" s="35"/>
      <c r="L214" s="15" t="e">
        <f>VLOOKUP(Table1[Township],TblAdmin3[[Township]:[Township PCODE]],2,FALSE)</f>
        <v>#N/A</v>
      </c>
      <c r="M214" s="35"/>
      <c r="N214" s="15" t="str">
        <f>IFERROR(VLOOKUP(Table1[[#This Row],[Town]],TblAdmin4_Urban[[Town]:[Town_PCODE]],2,FALSE),"")</f>
        <v/>
      </c>
      <c r="O214" s="15" t="str">
        <f>IFERROR(VLOOKUP(Table1[[#This Row],[Town]],TblAdmin4_Urban[[Town]:[Longitude]],3,FALSE)," ")</f>
        <v xml:space="preserve"> </v>
      </c>
      <c r="P214" s="15" t="str">
        <f>IFERROR(VLOOKUP(Table1[[#This Row],[Town]],TblAdmin4_Urban[[Town]:[Longitude]],4,FALSE)," ")</f>
        <v xml:space="preserve"> </v>
      </c>
      <c r="Q214" s="15"/>
      <c r="R214" s="15" t="str">
        <f>IFERROR(VLOOKUP(Table1[[#This Row],[Wards]],TblAdmin5_Urban[[Ward]:[Ward_PCODE]],2,FALSE),"")</f>
        <v/>
      </c>
      <c r="S214" s="34"/>
      <c r="T214" s="15" t="str">
        <f>IFERROR(VLOOKUP(Table1[[#This Row],[Village_Tract]],TblAdmin4_Rural[[Village_Track]:[Village_Track PCODE]],2,FALSE),"")</f>
        <v/>
      </c>
      <c r="U214" s="15"/>
      <c r="V214" s="133" t="str">
        <f>IFERROR(VLOOKUP(Table1[[#This Row],[Village]],TblAdmin5_Rural[[Village PCODE]:[Village]],2,FALSE),"")</f>
        <v/>
      </c>
      <c r="W214" s="133" t="str">
        <f>IFERROR(VLOOKUP(Table1[[#This Row],[Village]],TblAdmin5_Rural[[Village]:[Longitude]],3,FALSE),"")</f>
        <v/>
      </c>
      <c r="X214" s="133" t="str">
        <f>IFERROR(VLOOKUP(Table1[[#This Row],[Village]],TblAdmin5_Rural[[Village]:[Longitude]],4,FALSE),"")</f>
        <v/>
      </c>
      <c r="Y214" s="15"/>
      <c r="Z214" s="15" t="str">
        <f>IFERROR(VLOOKUP(Table1[[#This Row],[Camp Name]],Table13[[Camp]:[CP_Pcode]],2,FALSE),"")</f>
        <v/>
      </c>
      <c r="AA214" s="133" t="str">
        <f>IF(Table1[[#This Row],[Camp PCODE]]="","",VLOOKUP(Table1[[#This Row],[Camp PCODE]],WHERE!AN213:AP431,2,FALSE))</f>
        <v/>
      </c>
      <c r="AB214" s="134" t="str">
        <f>IF(Table1[[#This Row],[Latitude]]="","",VLOOKUP(Table1[[#This Row],[Latitude]],WHERE!AO213:AP431,2,FALSE))</f>
        <v/>
      </c>
      <c r="AC214" s="134"/>
      <c r="AD214" s="134"/>
      <c r="AE214" s="134"/>
      <c r="AF214" s="134"/>
      <c r="AG214" s="38"/>
      <c r="AH214" s="133" t="str">
        <f>IFERROR(VLOOKUP(Table1[[#This Row],[Activity]],Table18[],2,FALSE),"")</f>
        <v/>
      </c>
      <c r="AI214" s="133" t="e">
        <f>VLOOKUP(Table1[[#This Row],[Activity]],Table14[],2,FALSE)</f>
        <v>#N/A</v>
      </c>
      <c r="AJ214" s="15"/>
      <c r="AL214" s="135"/>
      <c r="AM214" s="135">
        <f>(Table1[[#This Row],[Girls (Number)]]+Table1[[#This Row],[Boys  (Number)]])</f>
        <v>0</v>
      </c>
      <c r="AN214" s="135"/>
      <c r="AO214" s="135"/>
      <c r="AP214" s="135"/>
      <c r="AQ214" s="135">
        <f>(Table1[[#This Row],[Men +18]]+Table1[[#This Row],[Women +18]])</f>
        <v>0</v>
      </c>
      <c r="AR214" s="135"/>
      <c r="AS214" s="135"/>
      <c r="AT214" s="135"/>
      <c r="AU214" s="149"/>
      <c r="AV214" s="149"/>
      <c r="AW214" s="36"/>
      <c r="AX214" s="135"/>
      <c r="AY214" s="135"/>
      <c r="AZ214" s="135"/>
      <c r="BA214" s="36"/>
      <c r="BB214" s="135"/>
      <c r="BC214" s="36"/>
      <c r="BD214" s="135"/>
      <c r="BE214" s="36"/>
      <c r="BF214" s="135"/>
      <c r="BG214" s="36"/>
    </row>
    <row r="215" spans="1:59" ht="15" customHeight="1">
      <c r="A215" s="132"/>
      <c r="C215" s="15" t="str">
        <f>IF(Table1[[#This Row],[Reporting Organisation]]="","",VLOOKUP(Table1[[#This Row],[Reporting Organisation]],Table3[],2,FALSE))</f>
        <v/>
      </c>
      <c r="D215" s="15" t="str">
        <f>IFERROR(VLOOKUP(B215,ORG_LIST:TYPEORG,3,FALSE)," ")</f>
        <v xml:space="preserve"> </v>
      </c>
      <c r="E215" s="35"/>
      <c r="F215" s="35"/>
      <c r="G215" s="35"/>
      <c r="H215" s="15" t="e">
        <f>VLOOKUP(Table1[[#This Row],[State]],TblAdmin1[],2,FALSE)</f>
        <v>#N/A</v>
      </c>
      <c r="I215" s="35"/>
      <c r="J215" s="15" t="e">
        <f>VLOOKUP(Table1[District],TblAdmin2[[District]:[District PCODE]],2,FALSE)</f>
        <v>#N/A</v>
      </c>
      <c r="K215" s="35"/>
      <c r="L215" s="15" t="e">
        <f>VLOOKUP(Table1[Township],TblAdmin3[[Township]:[Township PCODE]],2,FALSE)</f>
        <v>#N/A</v>
      </c>
      <c r="M215" s="35"/>
      <c r="N215" s="15" t="str">
        <f>IFERROR(VLOOKUP(Table1[[#This Row],[Town]],TblAdmin4_Urban[[Town]:[Town_PCODE]],2,FALSE),"")</f>
        <v/>
      </c>
      <c r="O215" s="15" t="str">
        <f>IFERROR(VLOOKUP(Table1[[#This Row],[Town]],TblAdmin4_Urban[[Town]:[Longitude]],3,FALSE)," ")</f>
        <v xml:space="preserve"> </v>
      </c>
      <c r="P215" s="15" t="str">
        <f>IFERROR(VLOOKUP(Table1[[#This Row],[Town]],TblAdmin4_Urban[[Town]:[Longitude]],4,FALSE)," ")</f>
        <v xml:space="preserve"> </v>
      </c>
      <c r="Q215" s="15"/>
      <c r="R215" s="15" t="str">
        <f>IFERROR(VLOOKUP(Table1[[#This Row],[Wards]],TblAdmin5_Urban[[Ward]:[Ward_PCODE]],2,FALSE),"")</f>
        <v/>
      </c>
      <c r="S215" s="34"/>
      <c r="T215" s="15" t="str">
        <f>IFERROR(VLOOKUP(Table1[[#This Row],[Village_Tract]],TblAdmin4_Rural[[Village_Track]:[Village_Track PCODE]],2,FALSE),"")</f>
        <v/>
      </c>
      <c r="U215" s="15"/>
      <c r="V215" s="133" t="str">
        <f>IFERROR(VLOOKUP(Table1[[#This Row],[Village]],TblAdmin5_Rural[[Village PCODE]:[Village]],2,FALSE),"")</f>
        <v/>
      </c>
      <c r="W215" s="133" t="str">
        <f>IFERROR(VLOOKUP(Table1[[#This Row],[Village]],TblAdmin5_Rural[[Village]:[Longitude]],3,FALSE),"")</f>
        <v/>
      </c>
      <c r="X215" s="133" t="str">
        <f>IFERROR(VLOOKUP(Table1[[#This Row],[Village]],TblAdmin5_Rural[[Village]:[Longitude]],4,FALSE),"")</f>
        <v/>
      </c>
      <c r="Y215" s="15"/>
      <c r="Z215" s="15" t="str">
        <f>IFERROR(VLOOKUP(Table1[[#This Row],[Camp Name]],Table13[[Camp]:[CP_Pcode]],2,FALSE),"")</f>
        <v/>
      </c>
      <c r="AA215" s="133" t="str">
        <f>IF(Table1[[#This Row],[Camp PCODE]]="","",VLOOKUP(Table1[[#This Row],[Camp PCODE]],WHERE!AN214:AP432,2,FALSE))</f>
        <v/>
      </c>
      <c r="AB215" s="134" t="str">
        <f>IF(Table1[[#This Row],[Latitude]]="","",VLOOKUP(Table1[[#This Row],[Latitude]],WHERE!AO214:AP432,2,FALSE))</f>
        <v/>
      </c>
      <c r="AC215" s="134"/>
      <c r="AD215" s="134"/>
      <c r="AE215" s="134"/>
      <c r="AF215" s="134"/>
      <c r="AG215" s="38"/>
      <c r="AH215" s="133" t="str">
        <f>IFERROR(VLOOKUP(Table1[[#This Row],[Activity]],Table18[],2,FALSE),"")</f>
        <v/>
      </c>
      <c r="AI215" s="133" t="e">
        <f>VLOOKUP(Table1[[#This Row],[Activity]],Table14[],2,FALSE)</f>
        <v>#N/A</v>
      </c>
      <c r="AJ215" s="15"/>
      <c r="AL215" s="135"/>
      <c r="AM215" s="135">
        <f>(Table1[[#This Row],[Girls (Number)]]+Table1[[#This Row],[Boys  (Number)]])</f>
        <v>0</v>
      </c>
      <c r="AN215" s="135"/>
      <c r="AO215" s="135"/>
      <c r="AP215" s="135"/>
      <c r="AQ215" s="135">
        <f>(Table1[[#This Row],[Men +18]]+Table1[[#This Row],[Women +18]])</f>
        <v>0</v>
      </c>
      <c r="AR215" s="135"/>
      <c r="AS215" s="135"/>
      <c r="AT215" s="135"/>
      <c r="AU215" s="149"/>
      <c r="AV215" s="149"/>
      <c r="AW215" s="36"/>
      <c r="AX215" s="135"/>
      <c r="AY215" s="135"/>
      <c r="AZ215" s="135"/>
      <c r="BA215" s="36"/>
      <c r="BB215" s="135"/>
      <c r="BC215" s="36"/>
      <c r="BD215" s="135"/>
      <c r="BE215" s="36"/>
      <c r="BF215" s="135"/>
      <c r="BG215" s="36"/>
    </row>
    <row r="216" spans="1:59" ht="15" customHeight="1">
      <c r="A216" s="132"/>
      <c r="C216" s="15" t="str">
        <f>IF(Table1[[#This Row],[Reporting Organisation]]="","",VLOOKUP(Table1[[#This Row],[Reporting Organisation]],Table3[],2,FALSE))</f>
        <v/>
      </c>
      <c r="D216" s="15" t="str">
        <f>IFERROR(VLOOKUP(B216,ORG_LIST:TYPEORG,3,FALSE)," ")</f>
        <v xml:space="preserve"> </v>
      </c>
      <c r="E216" s="35"/>
      <c r="F216" s="35"/>
      <c r="G216" s="35"/>
      <c r="H216" s="15" t="e">
        <f>VLOOKUP(Table1[[#This Row],[State]],TblAdmin1[],2,FALSE)</f>
        <v>#N/A</v>
      </c>
      <c r="I216" s="35"/>
      <c r="J216" s="15" t="e">
        <f>VLOOKUP(Table1[District],TblAdmin2[[District]:[District PCODE]],2,FALSE)</f>
        <v>#N/A</v>
      </c>
      <c r="K216" s="35"/>
      <c r="L216" s="15" t="e">
        <f>VLOOKUP(Table1[Township],TblAdmin3[[Township]:[Township PCODE]],2,FALSE)</f>
        <v>#N/A</v>
      </c>
      <c r="M216" s="35"/>
      <c r="N216" s="15" t="str">
        <f>IFERROR(VLOOKUP(Table1[[#This Row],[Town]],TblAdmin4_Urban[[Town]:[Town_PCODE]],2,FALSE),"")</f>
        <v/>
      </c>
      <c r="O216" s="15" t="str">
        <f>IFERROR(VLOOKUP(Table1[[#This Row],[Town]],TblAdmin4_Urban[[Town]:[Longitude]],3,FALSE)," ")</f>
        <v xml:space="preserve"> </v>
      </c>
      <c r="P216" s="15" t="str">
        <f>IFERROR(VLOOKUP(Table1[[#This Row],[Town]],TblAdmin4_Urban[[Town]:[Longitude]],4,FALSE)," ")</f>
        <v xml:space="preserve"> </v>
      </c>
      <c r="Q216" s="15"/>
      <c r="R216" s="15" t="str">
        <f>IFERROR(VLOOKUP(Table1[[#This Row],[Wards]],TblAdmin5_Urban[[Ward]:[Ward_PCODE]],2,FALSE),"")</f>
        <v/>
      </c>
      <c r="S216" s="34"/>
      <c r="T216" s="15" t="str">
        <f>IFERROR(VLOOKUP(Table1[[#This Row],[Village_Tract]],TblAdmin4_Rural[[Village_Track]:[Village_Track PCODE]],2,FALSE),"")</f>
        <v/>
      </c>
      <c r="U216" s="15"/>
      <c r="V216" s="133" t="str">
        <f>IFERROR(VLOOKUP(Table1[[#This Row],[Village]],TblAdmin5_Rural[[Village PCODE]:[Village]],2,FALSE),"")</f>
        <v/>
      </c>
      <c r="W216" s="133" t="str">
        <f>IFERROR(VLOOKUP(Table1[[#This Row],[Village]],TblAdmin5_Rural[[Village]:[Longitude]],3,FALSE),"")</f>
        <v/>
      </c>
      <c r="X216" s="133" t="str">
        <f>IFERROR(VLOOKUP(Table1[[#This Row],[Village]],TblAdmin5_Rural[[Village]:[Longitude]],4,FALSE),"")</f>
        <v/>
      </c>
      <c r="Y216" s="15"/>
      <c r="Z216" s="15" t="str">
        <f>IFERROR(VLOOKUP(Table1[[#This Row],[Camp Name]],Table13[[Camp]:[CP_Pcode]],2,FALSE),"")</f>
        <v/>
      </c>
      <c r="AA216" s="133" t="str">
        <f>IF(Table1[[#This Row],[Camp PCODE]]="","",VLOOKUP(Table1[[#This Row],[Camp PCODE]],WHERE!AN215:AP433,2,FALSE))</f>
        <v/>
      </c>
      <c r="AB216" s="134" t="str">
        <f>IF(Table1[[#This Row],[Latitude]]="","",VLOOKUP(Table1[[#This Row],[Latitude]],WHERE!AO215:AP433,2,FALSE))</f>
        <v/>
      </c>
      <c r="AC216" s="134"/>
      <c r="AD216" s="134"/>
      <c r="AE216" s="134"/>
      <c r="AF216" s="134"/>
      <c r="AG216" s="38"/>
      <c r="AH216" s="133" t="str">
        <f>IFERROR(VLOOKUP(Table1[[#This Row],[Activity]],Table18[],2,FALSE),"")</f>
        <v/>
      </c>
      <c r="AI216" s="133" t="e">
        <f>VLOOKUP(Table1[[#This Row],[Activity]],Table14[],2,FALSE)</f>
        <v>#N/A</v>
      </c>
      <c r="AJ216" s="15"/>
      <c r="AL216" s="135"/>
      <c r="AM216" s="135">
        <f>(Table1[[#This Row],[Girls (Number)]]+Table1[[#This Row],[Boys  (Number)]])</f>
        <v>0</v>
      </c>
      <c r="AN216" s="135"/>
      <c r="AO216" s="135"/>
      <c r="AP216" s="135"/>
      <c r="AQ216" s="135">
        <f>(Table1[[#This Row],[Men +18]]+Table1[[#This Row],[Women +18]])</f>
        <v>0</v>
      </c>
      <c r="AR216" s="135"/>
      <c r="AS216" s="135"/>
      <c r="AT216" s="135"/>
      <c r="AU216" s="149"/>
      <c r="AV216" s="149"/>
      <c r="AW216" s="36"/>
      <c r="AX216" s="135"/>
      <c r="AY216" s="135"/>
      <c r="AZ216" s="135"/>
      <c r="BA216" s="36"/>
      <c r="BB216" s="135"/>
      <c r="BC216" s="36"/>
      <c r="BD216" s="135"/>
      <c r="BE216" s="36"/>
      <c r="BF216" s="135"/>
      <c r="BG216" s="36"/>
    </row>
    <row r="217" spans="1:59" ht="15" customHeight="1">
      <c r="A217" s="132"/>
      <c r="C217" s="15" t="str">
        <f>IF(Table1[[#This Row],[Reporting Organisation]]="","",VLOOKUP(Table1[[#This Row],[Reporting Organisation]],Table3[],2,FALSE))</f>
        <v/>
      </c>
      <c r="D217" s="15" t="str">
        <f>IFERROR(VLOOKUP(B217,ORG_LIST:TYPEORG,3,FALSE)," ")</f>
        <v xml:space="preserve"> </v>
      </c>
      <c r="E217" s="35"/>
      <c r="F217" s="35"/>
      <c r="G217" s="35"/>
      <c r="H217" s="15" t="e">
        <f>VLOOKUP(Table1[[#This Row],[State]],TblAdmin1[],2,FALSE)</f>
        <v>#N/A</v>
      </c>
      <c r="I217" s="35"/>
      <c r="J217" s="15" t="e">
        <f>VLOOKUP(Table1[District],TblAdmin2[[District]:[District PCODE]],2,FALSE)</f>
        <v>#N/A</v>
      </c>
      <c r="K217" s="35"/>
      <c r="L217" s="15" t="e">
        <f>VLOOKUP(Table1[Township],TblAdmin3[[Township]:[Township PCODE]],2,FALSE)</f>
        <v>#N/A</v>
      </c>
      <c r="M217" s="35"/>
      <c r="N217" s="15" t="str">
        <f>IFERROR(VLOOKUP(Table1[[#This Row],[Town]],TblAdmin4_Urban[[Town]:[Town_PCODE]],2,FALSE),"")</f>
        <v/>
      </c>
      <c r="O217" s="15" t="str">
        <f>IFERROR(VLOOKUP(Table1[[#This Row],[Town]],TblAdmin4_Urban[[Town]:[Longitude]],3,FALSE)," ")</f>
        <v xml:space="preserve"> </v>
      </c>
      <c r="P217" s="15" t="str">
        <f>IFERROR(VLOOKUP(Table1[[#This Row],[Town]],TblAdmin4_Urban[[Town]:[Longitude]],4,FALSE)," ")</f>
        <v xml:space="preserve"> </v>
      </c>
      <c r="Q217" s="15"/>
      <c r="R217" s="15" t="str">
        <f>IFERROR(VLOOKUP(Table1[[#This Row],[Wards]],TblAdmin5_Urban[[Ward]:[Ward_PCODE]],2,FALSE),"")</f>
        <v/>
      </c>
      <c r="S217" s="34"/>
      <c r="T217" s="15" t="str">
        <f>IFERROR(VLOOKUP(Table1[[#This Row],[Village_Tract]],TblAdmin4_Rural[[Village_Track]:[Village_Track PCODE]],2,FALSE),"")</f>
        <v/>
      </c>
      <c r="U217" s="15"/>
      <c r="V217" s="133" t="str">
        <f>IFERROR(VLOOKUP(Table1[[#This Row],[Village]],TblAdmin5_Rural[[Village PCODE]:[Village]],2,FALSE),"")</f>
        <v/>
      </c>
      <c r="W217" s="133" t="str">
        <f>IFERROR(VLOOKUP(Table1[[#This Row],[Village]],TblAdmin5_Rural[[Village]:[Longitude]],3,FALSE),"")</f>
        <v/>
      </c>
      <c r="X217" s="133" t="str">
        <f>IFERROR(VLOOKUP(Table1[[#This Row],[Village]],TblAdmin5_Rural[[Village]:[Longitude]],4,FALSE),"")</f>
        <v/>
      </c>
      <c r="Y217" s="15"/>
      <c r="Z217" s="15" t="str">
        <f>IFERROR(VLOOKUP(Table1[[#This Row],[Camp Name]],Table13[[Camp]:[CP_Pcode]],2,FALSE),"")</f>
        <v/>
      </c>
      <c r="AA217" s="133" t="str">
        <f>IF(Table1[[#This Row],[Camp PCODE]]="","",VLOOKUP(Table1[[#This Row],[Camp PCODE]],WHERE!AN216:AP434,2,FALSE))</f>
        <v/>
      </c>
      <c r="AB217" s="134" t="str">
        <f>IF(Table1[[#This Row],[Latitude]]="","",VLOOKUP(Table1[[#This Row],[Latitude]],WHERE!AO216:AP434,2,FALSE))</f>
        <v/>
      </c>
      <c r="AC217" s="134"/>
      <c r="AD217" s="134"/>
      <c r="AE217" s="134"/>
      <c r="AF217" s="134"/>
      <c r="AG217" s="38"/>
      <c r="AH217" s="133" t="str">
        <f>IFERROR(VLOOKUP(Table1[[#This Row],[Activity]],Table18[],2,FALSE),"")</f>
        <v/>
      </c>
      <c r="AI217" s="133" t="e">
        <f>VLOOKUP(Table1[[#This Row],[Activity]],Table14[],2,FALSE)</f>
        <v>#N/A</v>
      </c>
      <c r="AJ217" s="15"/>
      <c r="AL217" s="135"/>
      <c r="AM217" s="135">
        <f>(Table1[[#This Row],[Girls (Number)]]+Table1[[#This Row],[Boys  (Number)]])</f>
        <v>0</v>
      </c>
      <c r="AN217" s="135"/>
      <c r="AO217" s="135"/>
      <c r="AP217" s="135"/>
      <c r="AQ217" s="135">
        <f>(Table1[[#This Row],[Men +18]]+Table1[[#This Row],[Women +18]])</f>
        <v>0</v>
      </c>
      <c r="AR217" s="135"/>
      <c r="AS217" s="135"/>
      <c r="AT217" s="135"/>
      <c r="AU217" s="149"/>
      <c r="AV217" s="149"/>
      <c r="AW217" s="36"/>
      <c r="AX217" s="135"/>
      <c r="AY217" s="135"/>
      <c r="AZ217" s="135"/>
      <c r="BA217" s="36"/>
      <c r="BB217" s="135"/>
      <c r="BC217" s="36"/>
      <c r="BD217" s="135"/>
      <c r="BE217" s="36"/>
      <c r="BF217" s="135"/>
      <c r="BG217" s="36"/>
    </row>
    <row r="218" spans="1:59" ht="15" customHeight="1">
      <c r="A218" s="132"/>
      <c r="C218" s="15" t="str">
        <f>IF(Table1[[#This Row],[Reporting Organisation]]="","",VLOOKUP(Table1[[#This Row],[Reporting Organisation]],Table3[],2,FALSE))</f>
        <v/>
      </c>
      <c r="D218" s="15" t="str">
        <f>IFERROR(VLOOKUP(B218,ORG_LIST:TYPEORG,3,FALSE)," ")</f>
        <v xml:space="preserve"> </v>
      </c>
      <c r="E218" s="35"/>
      <c r="F218" s="35"/>
      <c r="G218" s="35"/>
      <c r="H218" s="15" t="e">
        <f>VLOOKUP(Table1[[#This Row],[State]],TblAdmin1[],2,FALSE)</f>
        <v>#N/A</v>
      </c>
      <c r="I218" s="35"/>
      <c r="J218" s="15" t="e">
        <f>VLOOKUP(Table1[District],TblAdmin2[[District]:[District PCODE]],2,FALSE)</f>
        <v>#N/A</v>
      </c>
      <c r="K218" s="35"/>
      <c r="L218" s="15" t="e">
        <f>VLOOKUP(Table1[Township],TblAdmin3[[Township]:[Township PCODE]],2,FALSE)</f>
        <v>#N/A</v>
      </c>
      <c r="M218" s="35"/>
      <c r="N218" s="15" t="str">
        <f>IFERROR(VLOOKUP(Table1[[#This Row],[Town]],TblAdmin4_Urban[[Town]:[Town_PCODE]],2,FALSE),"")</f>
        <v/>
      </c>
      <c r="O218" s="15" t="str">
        <f>IFERROR(VLOOKUP(Table1[[#This Row],[Town]],TblAdmin4_Urban[[Town]:[Longitude]],3,FALSE)," ")</f>
        <v xml:space="preserve"> </v>
      </c>
      <c r="P218" s="15" t="str">
        <f>IFERROR(VLOOKUP(Table1[[#This Row],[Town]],TblAdmin4_Urban[[Town]:[Longitude]],4,FALSE)," ")</f>
        <v xml:space="preserve"> </v>
      </c>
      <c r="Q218" s="15"/>
      <c r="R218" s="15" t="str">
        <f>IFERROR(VLOOKUP(Table1[[#This Row],[Wards]],TblAdmin5_Urban[[Ward]:[Ward_PCODE]],2,FALSE),"")</f>
        <v/>
      </c>
      <c r="S218" s="34"/>
      <c r="T218" s="15" t="str">
        <f>IFERROR(VLOOKUP(Table1[[#This Row],[Village_Tract]],TblAdmin4_Rural[[Village_Track]:[Village_Track PCODE]],2,FALSE),"")</f>
        <v/>
      </c>
      <c r="U218" s="15"/>
      <c r="V218" s="133" t="str">
        <f>IFERROR(VLOOKUP(Table1[[#This Row],[Village]],TblAdmin5_Rural[[Village PCODE]:[Village]],2,FALSE),"")</f>
        <v/>
      </c>
      <c r="W218" s="133" t="str">
        <f>IFERROR(VLOOKUP(Table1[[#This Row],[Village]],TblAdmin5_Rural[[Village]:[Longitude]],3,FALSE),"")</f>
        <v/>
      </c>
      <c r="X218" s="133" t="str">
        <f>IFERROR(VLOOKUP(Table1[[#This Row],[Village]],TblAdmin5_Rural[[Village]:[Longitude]],4,FALSE),"")</f>
        <v/>
      </c>
      <c r="Y218" s="15"/>
      <c r="Z218" s="15" t="str">
        <f>IFERROR(VLOOKUP(Table1[[#This Row],[Camp Name]],Table13[[Camp]:[CP_Pcode]],2,FALSE),"")</f>
        <v/>
      </c>
      <c r="AA218" s="133" t="str">
        <f>IF(Table1[[#This Row],[Camp PCODE]]="","",VLOOKUP(Table1[[#This Row],[Camp PCODE]],WHERE!AN217:AP435,2,FALSE))</f>
        <v/>
      </c>
      <c r="AB218" s="134" t="str">
        <f>IF(Table1[[#This Row],[Latitude]]="","",VLOOKUP(Table1[[#This Row],[Latitude]],WHERE!AO217:AP435,2,FALSE))</f>
        <v/>
      </c>
      <c r="AC218" s="134"/>
      <c r="AD218" s="134"/>
      <c r="AE218" s="134"/>
      <c r="AF218" s="134"/>
      <c r="AG218" s="38"/>
      <c r="AH218" s="133" t="str">
        <f>IFERROR(VLOOKUP(Table1[[#This Row],[Activity]],Table18[],2,FALSE),"")</f>
        <v/>
      </c>
      <c r="AI218" s="133" t="e">
        <f>VLOOKUP(Table1[[#This Row],[Activity]],Table14[],2,FALSE)</f>
        <v>#N/A</v>
      </c>
      <c r="AJ218" s="15"/>
      <c r="AL218" s="135"/>
      <c r="AM218" s="135">
        <f>(Table1[[#This Row],[Girls (Number)]]+Table1[[#This Row],[Boys  (Number)]])</f>
        <v>0</v>
      </c>
      <c r="AN218" s="135"/>
      <c r="AO218" s="135"/>
      <c r="AP218" s="135"/>
      <c r="AQ218" s="135">
        <f>(Table1[[#This Row],[Men +18]]+Table1[[#This Row],[Women +18]])</f>
        <v>0</v>
      </c>
      <c r="AR218" s="135"/>
      <c r="AS218" s="135"/>
      <c r="AT218" s="135"/>
      <c r="AU218" s="149"/>
      <c r="AV218" s="149"/>
      <c r="AW218" s="36"/>
      <c r="AX218" s="135"/>
      <c r="AY218" s="135"/>
      <c r="AZ218" s="135"/>
      <c r="BA218" s="36"/>
      <c r="BB218" s="135"/>
      <c r="BC218" s="36"/>
      <c r="BD218" s="135"/>
      <c r="BE218" s="36"/>
      <c r="BF218" s="135"/>
      <c r="BG218" s="36"/>
    </row>
    <row r="219" spans="1:59" ht="15" customHeight="1">
      <c r="A219" s="132"/>
      <c r="C219" s="15" t="str">
        <f>IF(Table1[[#This Row],[Reporting Organisation]]="","",VLOOKUP(Table1[[#This Row],[Reporting Organisation]],Table3[],2,FALSE))</f>
        <v/>
      </c>
      <c r="D219" s="15" t="str">
        <f>IFERROR(VLOOKUP(B219,ORG_LIST:TYPEORG,3,FALSE)," ")</f>
        <v xml:space="preserve"> </v>
      </c>
      <c r="E219" s="35"/>
      <c r="F219" s="35"/>
      <c r="G219" s="35"/>
      <c r="H219" s="15" t="e">
        <f>VLOOKUP(Table1[[#This Row],[State]],TblAdmin1[],2,FALSE)</f>
        <v>#N/A</v>
      </c>
      <c r="I219" s="35"/>
      <c r="J219" s="15" t="e">
        <f>VLOOKUP(Table1[District],TblAdmin2[[District]:[District PCODE]],2,FALSE)</f>
        <v>#N/A</v>
      </c>
      <c r="K219" s="35"/>
      <c r="L219" s="15" t="e">
        <f>VLOOKUP(Table1[Township],TblAdmin3[[Township]:[Township PCODE]],2,FALSE)</f>
        <v>#N/A</v>
      </c>
      <c r="M219" s="35"/>
      <c r="N219" s="15" t="str">
        <f>IFERROR(VLOOKUP(Table1[[#This Row],[Town]],TblAdmin4_Urban[[Town]:[Town_PCODE]],2,FALSE),"")</f>
        <v/>
      </c>
      <c r="O219" s="15" t="str">
        <f>IFERROR(VLOOKUP(Table1[[#This Row],[Town]],TblAdmin4_Urban[[Town]:[Longitude]],3,FALSE)," ")</f>
        <v xml:space="preserve"> </v>
      </c>
      <c r="P219" s="15" t="str">
        <f>IFERROR(VLOOKUP(Table1[[#This Row],[Town]],TblAdmin4_Urban[[Town]:[Longitude]],4,FALSE)," ")</f>
        <v xml:space="preserve"> </v>
      </c>
      <c r="Q219" s="15"/>
      <c r="R219" s="15" t="str">
        <f>IFERROR(VLOOKUP(Table1[[#This Row],[Wards]],TblAdmin5_Urban[[Ward]:[Ward_PCODE]],2,FALSE),"")</f>
        <v/>
      </c>
      <c r="S219" s="34"/>
      <c r="T219" s="15" t="str">
        <f>IFERROR(VLOOKUP(Table1[[#This Row],[Village_Tract]],TblAdmin4_Rural[[Village_Track]:[Village_Track PCODE]],2,FALSE),"")</f>
        <v/>
      </c>
      <c r="U219" s="15"/>
      <c r="V219" s="133" t="str">
        <f>IFERROR(VLOOKUP(Table1[[#This Row],[Village]],TblAdmin5_Rural[[Village PCODE]:[Village]],2,FALSE),"")</f>
        <v/>
      </c>
      <c r="W219" s="133" t="str">
        <f>IFERROR(VLOOKUP(Table1[[#This Row],[Village]],TblAdmin5_Rural[[Village]:[Longitude]],3,FALSE),"")</f>
        <v/>
      </c>
      <c r="X219" s="133" t="str">
        <f>IFERROR(VLOOKUP(Table1[[#This Row],[Village]],TblAdmin5_Rural[[Village]:[Longitude]],4,FALSE),"")</f>
        <v/>
      </c>
      <c r="Y219" s="15"/>
      <c r="Z219" s="15" t="str">
        <f>IFERROR(VLOOKUP(Table1[[#This Row],[Camp Name]],Table13[[Camp]:[CP_Pcode]],2,FALSE),"")</f>
        <v/>
      </c>
      <c r="AA219" s="133" t="str">
        <f>IF(Table1[[#This Row],[Camp PCODE]]="","",VLOOKUP(Table1[[#This Row],[Camp PCODE]],WHERE!AN218:AP436,2,FALSE))</f>
        <v/>
      </c>
      <c r="AB219" s="134" t="str">
        <f>IF(Table1[[#This Row],[Latitude]]="","",VLOOKUP(Table1[[#This Row],[Latitude]],WHERE!AO218:AP436,2,FALSE))</f>
        <v/>
      </c>
      <c r="AC219" s="134"/>
      <c r="AD219" s="134"/>
      <c r="AE219" s="134"/>
      <c r="AF219" s="134"/>
      <c r="AG219" s="38"/>
      <c r="AH219" s="133" t="str">
        <f>IFERROR(VLOOKUP(Table1[[#This Row],[Activity]],Table18[],2,FALSE),"")</f>
        <v/>
      </c>
      <c r="AI219" s="133" t="e">
        <f>VLOOKUP(Table1[[#This Row],[Activity]],Table14[],2,FALSE)</f>
        <v>#N/A</v>
      </c>
      <c r="AJ219" s="15"/>
      <c r="AL219" s="135"/>
      <c r="AM219" s="135">
        <f>(Table1[[#This Row],[Girls (Number)]]+Table1[[#This Row],[Boys  (Number)]])</f>
        <v>0</v>
      </c>
      <c r="AN219" s="135"/>
      <c r="AO219" s="135"/>
      <c r="AP219" s="135"/>
      <c r="AQ219" s="135">
        <f>(Table1[[#This Row],[Men +18]]+Table1[[#This Row],[Women +18]])</f>
        <v>0</v>
      </c>
      <c r="AR219" s="135"/>
      <c r="AS219" s="135"/>
      <c r="AT219" s="135"/>
      <c r="AU219" s="149"/>
      <c r="AV219" s="149"/>
      <c r="AW219" s="36"/>
      <c r="AX219" s="135"/>
      <c r="AY219" s="135"/>
      <c r="AZ219" s="135"/>
      <c r="BA219" s="36"/>
      <c r="BB219" s="135"/>
      <c r="BC219" s="36"/>
      <c r="BD219" s="135"/>
      <c r="BE219" s="36"/>
      <c r="BF219" s="135"/>
      <c r="BG219" s="36"/>
    </row>
    <row r="220" spans="1:59" ht="15" customHeight="1">
      <c r="A220" s="132"/>
      <c r="C220" s="15" t="str">
        <f>IF(Table1[[#This Row],[Reporting Organisation]]="","",VLOOKUP(Table1[[#This Row],[Reporting Organisation]],Table3[],2,FALSE))</f>
        <v/>
      </c>
      <c r="D220" s="15" t="str">
        <f>IFERROR(VLOOKUP(B220,ORG_LIST:TYPEORG,3,FALSE)," ")</f>
        <v xml:space="preserve"> </v>
      </c>
      <c r="E220" s="35"/>
      <c r="F220" s="35"/>
      <c r="G220" s="35"/>
      <c r="H220" s="15" t="e">
        <f>VLOOKUP(Table1[[#This Row],[State]],TblAdmin1[],2,FALSE)</f>
        <v>#N/A</v>
      </c>
      <c r="I220" s="35"/>
      <c r="J220" s="15" t="e">
        <f>VLOOKUP(Table1[District],TblAdmin2[[District]:[District PCODE]],2,FALSE)</f>
        <v>#N/A</v>
      </c>
      <c r="K220" s="35"/>
      <c r="L220" s="15" t="e">
        <f>VLOOKUP(Table1[Township],TblAdmin3[[Township]:[Township PCODE]],2,FALSE)</f>
        <v>#N/A</v>
      </c>
      <c r="M220" s="35"/>
      <c r="N220" s="15" t="str">
        <f>IFERROR(VLOOKUP(Table1[[#This Row],[Town]],TblAdmin4_Urban[[Town]:[Town_PCODE]],2,FALSE),"")</f>
        <v/>
      </c>
      <c r="O220" s="15" t="str">
        <f>IFERROR(VLOOKUP(Table1[[#This Row],[Town]],TblAdmin4_Urban[[Town]:[Longitude]],3,FALSE)," ")</f>
        <v xml:space="preserve"> </v>
      </c>
      <c r="P220" s="15" t="str">
        <f>IFERROR(VLOOKUP(Table1[[#This Row],[Town]],TblAdmin4_Urban[[Town]:[Longitude]],4,FALSE)," ")</f>
        <v xml:space="preserve"> </v>
      </c>
      <c r="Q220" s="15"/>
      <c r="R220" s="15" t="str">
        <f>IFERROR(VLOOKUP(Table1[[#This Row],[Wards]],TblAdmin5_Urban[[Ward]:[Ward_PCODE]],2,FALSE),"")</f>
        <v/>
      </c>
      <c r="S220" s="34"/>
      <c r="T220" s="15" t="str">
        <f>IFERROR(VLOOKUP(Table1[[#This Row],[Village_Tract]],TblAdmin4_Rural[[Village_Track]:[Village_Track PCODE]],2,FALSE),"")</f>
        <v/>
      </c>
      <c r="U220" s="15"/>
      <c r="V220" s="133" t="str">
        <f>IFERROR(VLOOKUP(Table1[[#This Row],[Village]],TblAdmin5_Rural[[Village PCODE]:[Village]],2,FALSE),"")</f>
        <v/>
      </c>
      <c r="W220" s="133" t="str">
        <f>IFERROR(VLOOKUP(Table1[[#This Row],[Village]],TblAdmin5_Rural[[Village]:[Longitude]],3,FALSE),"")</f>
        <v/>
      </c>
      <c r="X220" s="133" t="str">
        <f>IFERROR(VLOOKUP(Table1[[#This Row],[Village]],TblAdmin5_Rural[[Village]:[Longitude]],4,FALSE),"")</f>
        <v/>
      </c>
      <c r="Y220" s="15"/>
      <c r="Z220" s="15" t="str">
        <f>IFERROR(VLOOKUP(Table1[[#This Row],[Camp Name]],Table13[[Camp]:[CP_Pcode]],2,FALSE),"")</f>
        <v/>
      </c>
      <c r="AA220" s="133" t="str">
        <f>IF(Table1[[#This Row],[Camp PCODE]]="","",VLOOKUP(Table1[[#This Row],[Camp PCODE]],WHERE!AN219:AP437,2,FALSE))</f>
        <v/>
      </c>
      <c r="AB220" s="134" t="str">
        <f>IF(Table1[[#This Row],[Latitude]]="","",VLOOKUP(Table1[[#This Row],[Latitude]],WHERE!AO219:AP437,2,FALSE))</f>
        <v/>
      </c>
      <c r="AC220" s="134"/>
      <c r="AD220" s="134"/>
      <c r="AE220" s="134"/>
      <c r="AF220" s="134"/>
      <c r="AG220" s="38"/>
      <c r="AH220" s="133" t="str">
        <f>IFERROR(VLOOKUP(Table1[[#This Row],[Activity]],Table18[],2,FALSE),"")</f>
        <v/>
      </c>
      <c r="AI220" s="133" t="e">
        <f>VLOOKUP(Table1[[#This Row],[Activity]],Table14[],2,FALSE)</f>
        <v>#N/A</v>
      </c>
      <c r="AJ220" s="15"/>
      <c r="AL220" s="135"/>
      <c r="AM220" s="135">
        <f>(Table1[[#This Row],[Girls (Number)]]+Table1[[#This Row],[Boys  (Number)]])</f>
        <v>0</v>
      </c>
      <c r="AN220" s="135"/>
      <c r="AO220" s="135"/>
      <c r="AP220" s="135"/>
      <c r="AQ220" s="135">
        <f>(Table1[[#This Row],[Men +18]]+Table1[[#This Row],[Women +18]])</f>
        <v>0</v>
      </c>
      <c r="AR220" s="135"/>
      <c r="AS220" s="135"/>
      <c r="AT220" s="135"/>
      <c r="AU220" s="149"/>
      <c r="AV220" s="149"/>
      <c r="AW220" s="36"/>
      <c r="AX220" s="135"/>
      <c r="AY220" s="135"/>
      <c r="AZ220" s="135"/>
      <c r="BA220" s="36"/>
      <c r="BB220" s="135"/>
      <c r="BC220" s="36"/>
      <c r="BD220" s="135"/>
      <c r="BE220" s="36"/>
      <c r="BF220" s="135"/>
      <c r="BG220" s="36"/>
    </row>
    <row r="221" spans="1:59" ht="15" customHeight="1">
      <c r="A221" s="132"/>
      <c r="C221" s="15" t="str">
        <f>IF(Table1[[#This Row],[Reporting Organisation]]="","",VLOOKUP(Table1[[#This Row],[Reporting Organisation]],Table3[],2,FALSE))</f>
        <v/>
      </c>
      <c r="D221" s="15" t="str">
        <f>IFERROR(VLOOKUP(B221,ORG_LIST:TYPEORG,3,FALSE)," ")</f>
        <v xml:space="preserve"> </v>
      </c>
      <c r="E221" s="35"/>
      <c r="F221" s="35"/>
      <c r="G221" s="35"/>
      <c r="H221" s="15" t="e">
        <f>VLOOKUP(Table1[[#This Row],[State]],TblAdmin1[],2,FALSE)</f>
        <v>#N/A</v>
      </c>
      <c r="I221" s="35"/>
      <c r="J221" s="15" t="e">
        <f>VLOOKUP(Table1[District],TblAdmin2[[District]:[District PCODE]],2,FALSE)</f>
        <v>#N/A</v>
      </c>
      <c r="K221" s="35"/>
      <c r="L221" s="15" t="e">
        <f>VLOOKUP(Table1[Township],TblAdmin3[[Township]:[Township PCODE]],2,FALSE)</f>
        <v>#N/A</v>
      </c>
      <c r="M221" s="35"/>
      <c r="N221" s="15" t="str">
        <f>IFERROR(VLOOKUP(Table1[[#This Row],[Town]],TblAdmin4_Urban[[Town]:[Town_PCODE]],2,FALSE),"")</f>
        <v/>
      </c>
      <c r="O221" s="15" t="str">
        <f>IFERROR(VLOOKUP(Table1[[#This Row],[Town]],TblAdmin4_Urban[[Town]:[Longitude]],3,FALSE)," ")</f>
        <v xml:space="preserve"> </v>
      </c>
      <c r="P221" s="15" t="str">
        <f>IFERROR(VLOOKUP(Table1[[#This Row],[Town]],TblAdmin4_Urban[[Town]:[Longitude]],4,FALSE)," ")</f>
        <v xml:space="preserve"> </v>
      </c>
      <c r="Q221" s="15"/>
      <c r="R221" s="15" t="str">
        <f>IFERROR(VLOOKUP(Table1[[#This Row],[Wards]],TblAdmin5_Urban[[Ward]:[Ward_PCODE]],2,FALSE),"")</f>
        <v/>
      </c>
      <c r="S221" s="34"/>
      <c r="T221" s="15" t="str">
        <f>IFERROR(VLOOKUP(Table1[[#This Row],[Village_Tract]],TblAdmin4_Rural[[Village_Track]:[Village_Track PCODE]],2,FALSE),"")</f>
        <v/>
      </c>
      <c r="U221" s="15"/>
      <c r="V221" s="133" t="str">
        <f>IFERROR(VLOOKUP(Table1[[#This Row],[Village]],TblAdmin5_Rural[[Village PCODE]:[Village]],2,FALSE),"")</f>
        <v/>
      </c>
      <c r="W221" s="133" t="str">
        <f>IFERROR(VLOOKUP(Table1[[#This Row],[Village]],TblAdmin5_Rural[[Village]:[Longitude]],3,FALSE),"")</f>
        <v/>
      </c>
      <c r="X221" s="133" t="str">
        <f>IFERROR(VLOOKUP(Table1[[#This Row],[Village]],TblAdmin5_Rural[[Village]:[Longitude]],4,FALSE),"")</f>
        <v/>
      </c>
      <c r="Y221" s="15"/>
      <c r="Z221" s="15" t="str">
        <f>IFERROR(VLOOKUP(Table1[[#This Row],[Camp Name]],Table13[[Camp]:[CP_Pcode]],2,FALSE),"")</f>
        <v/>
      </c>
      <c r="AA221" s="133" t="str">
        <f>IF(Table1[[#This Row],[Camp PCODE]]="","",VLOOKUP(Table1[[#This Row],[Camp PCODE]],WHERE!AN220:AP438,2,FALSE))</f>
        <v/>
      </c>
      <c r="AB221" s="134" t="str">
        <f>IF(Table1[[#This Row],[Latitude]]="","",VLOOKUP(Table1[[#This Row],[Latitude]],WHERE!AO220:AP438,2,FALSE))</f>
        <v/>
      </c>
      <c r="AC221" s="134"/>
      <c r="AD221" s="134"/>
      <c r="AE221" s="134"/>
      <c r="AF221" s="134"/>
      <c r="AG221" s="38"/>
      <c r="AH221" s="133" t="str">
        <f>IFERROR(VLOOKUP(Table1[[#This Row],[Activity]],Table18[],2,FALSE),"")</f>
        <v/>
      </c>
      <c r="AI221" s="133" t="e">
        <f>VLOOKUP(Table1[[#This Row],[Activity]],Table14[],2,FALSE)</f>
        <v>#N/A</v>
      </c>
      <c r="AJ221" s="15"/>
      <c r="AL221" s="135"/>
      <c r="AM221" s="135">
        <f>(Table1[[#This Row],[Girls (Number)]]+Table1[[#This Row],[Boys  (Number)]])</f>
        <v>0</v>
      </c>
      <c r="AN221" s="135"/>
      <c r="AO221" s="135"/>
      <c r="AP221" s="135"/>
      <c r="AQ221" s="135">
        <f>(Table1[[#This Row],[Men +18]]+Table1[[#This Row],[Women +18]])</f>
        <v>0</v>
      </c>
      <c r="AR221" s="135"/>
      <c r="AS221" s="135"/>
      <c r="AT221" s="135"/>
      <c r="AU221" s="149"/>
      <c r="AV221" s="149"/>
      <c r="AW221" s="36"/>
      <c r="AX221" s="135"/>
      <c r="AY221" s="135"/>
      <c r="AZ221" s="135"/>
      <c r="BA221" s="36"/>
      <c r="BB221" s="135"/>
      <c r="BC221" s="36"/>
      <c r="BD221" s="135"/>
      <c r="BE221" s="36"/>
      <c r="BF221" s="135"/>
      <c r="BG221" s="36"/>
    </row>
    <row r="222" spans="1:59" ht="15" customHeight="1">
      <c r="A222" s="132"/>
      <c r="C222" s="15" t="str">
        <f>IF(Table1[[#This Row],[Reporting Organisation]]="","",VLOOKUP(Table1[[#This Row],[Reporting Organisation]],Table3[],2,FALSE))</f>
        <v/>
      </c>
      <c r="D222" s="15" t="str">
        <f>IFERROR(VLOOKUP(B222,ORG_LIST:TYPEORG,3,FALSE)," ")</f>
        <v xml:space="preserve"> </v>
      </c>
      <c r="E222" s="35"/>
      <c r="F222" s="35"/>
      <c r="G222" s="35"/>
      <c r="H222" s="15" t="e">
        <f>VLOOKUP(Table1[[#This Row],[State]],TblAdmin1[],2,FALSE)</f>
        <v>#N/A</v>
      </c>
      <c r="I222" s="35"/>
      <c r="J222" s="15" t="e">
        <f>VLOOKUP(Table1[District],TblAdmin2[[District]:[District PCODE]],2,FALSE)</f>
        <v>#N/A</v>
      </c>
      <c r="K222" s="35"/>
      <c r="L222" s="15" t="e">
        <f>VLOOKUP(Table1[Township],TblAdmin3[[Township]:[Township PCODE]],2,FALSE)</f>
        <v>#N/A</v>
      </c>
      <c r="M222" s="35"/>
      <c r="N222" s="15" t="str">
        <f>IFERROR(VLOOKUP(Table1[[#This Row],[Town]],TblAdmin4_Urban[[Town]:[Town_PCODE]],2,FALSE),"")</f>
        <v/>
      </c>
      <c r="O222" s="15" t="str">
        <f>IFERROR(VLOOKUP(Table1[[#This Row],[Town]],TblAdmin4_Urban[[Town]:[Longitude]],3,FALSE)," ")</f>
        <v xml:space="preserve"> </v>
      </c>
      <c r="P222" s="15" t="str">
        <f>IFERROR(VLOOKUP(Table1[[#This Row],[Town]],TblAdmin4_Urban[[Town]:[Longitude]],4,FALSE)," ")</f>
        <v xml:space="preserve"> </v>
      </c>
      <c r="Q222" s="15"/>
      <c r="R222" s="15" t="str">
        <f>IFERROR(VLOOKUP(Table1[[#This Row],[Wards]],TblAdmin5_Urban[[Ward]:[Ward_PCODE]],2,FALSE),"")</f>
        <v/>
      </c>
      <c r="S222" s="34"/>
      <c r="T222" s="15" t="str">
        <f>IFERROR(VLOOKUP(Table1[[#This Row],[Village_Tract]],TblAdmin4_Rural[[Village_Track]:[Village_Track PCODE]],2,FALSE),"")</f>
        <v/>
      </c>
      <c r="U222" s="15"/>
      <c r="V222" s="133" t="str">
        <f>IFERROR(VLOOKUP(Table1[[#This Row],[Village]],TblAdmin5_Rural[[Village PCODE]:[Village]],2,FALSE),"")</f>
        <v/>
      </c>
      <c r="W222" s="133" t="str">
        <f>IFERROR(VLOOKUP(Table1[[#This Row],[Village]],TblAdmin5_Rural[[Village]:[Longitude]],3,FALSE),"")</f>
        <v/>
      </c>
      <c r="X222" s="133" t="str">
        <f>IFERROR(VLOOKUP(Table1[[#This Row],[Village]],TblAdmin5_Rural[[Village]:[Longitude]],4,FALSE),"")</f>
        <v/>
      </c>
      <c r="Y222" s="15"/>
      <c r="Z222" s="15" t="str">
        <f>IFERROR(VLOOKUP(Table1[[#This Row],[Camp Name]],Table13[[Camp]:[CP_Pcode]],2,FALSE),"")</f>
        <v/>
      </c>
      <c r="AA222" s="133" t="str">
        <f>IF(Table1[[#This Row],[Camp PCODE]]="","",VLOOKUP(Table1[[#This Row],[Camp PCODE]],WHERE!AN221:AP439,2,FALSE))</f>
        <v/>
      </c>
      <c r="AB222" s="134" t="str">
        <f>IF(Table1[[#This Row],[Latitude]]="","",VLOOKUP(Table1[[#This Row],[Latitude]],WHERE!AO221:AP439,2,FALSE))</f>
        <v/>
      </c>
      <c r="AC222" s="134"/>
      <c r="AD222" s="134"/>
      <c r="AE222" s="134"/>
      <c r="AF222" s="134"/>
      <c r="AG222" s="38"/>
      <c r="AH222" s="133" t="str">
        <f>IFERROR(VLOOKUP(Table1[[#This Row],[Activity]],Table18[],2,FALSE),"")</f>
        <v/>
      </c>
      <c r="AI222" s="133" t="e">
        <f>VLOOKUP(Table1[[#This Row],[Activity]],Table14[],2,FALSE)</f>
        <v>#N/A</v>
      </c>
      <c r="AJ222" s="15"/>
      <c r="AL222" s="135"/>
      <c r="AM222" s="135">
        <f>(Table1[[#This Row],[Girls (Number)]]+Table1[[#This Row],[Boys  (Number)]])</f>
        <v>0</v>
      </c>
      <c r="AN222" s="135"/>
      <c r="AO222" s="135"/>
      <c r="AP222" s="135"/>
      <c r="AQ222" s="135">
        <f>(Table1[[#This Row],[Men +18]]+Table1[[#This Row],[Women +18]])</f>
        <v>0</v>
      </c>
      <c r="AR222" s="135"/>
      <c r="AS222" s="135"/>
      <c r="AT222" s="135"/>
      <c r="AU222" s="149"/>
      <c r="AV222" s="149"/>
      <c r="AW222" s="36"/>
      <c r="AX222" s="135"/>
      <c r="AY222" s="135"/>
      <c r="AZ222" s="135"/>
      <c r="BA222" s="36"/>
      <c r="BB222" s="135"/>
      <c r="BC222" s="36"/>
      <c r="BD222" s="135"/>
      <c r="BE222" s="36"/>
      <c r="BF222" s="135"/>
      <c r="BG222" s="36"/>
    </row>
    <row r="223" spans="1:59" ht="15" customHeight="1">
      <c r="A223" s="132"/>
      <c r="C223" s="15" t="str">
        <f>IF(Table1[[#This Row],[Reporting Organisation]]="","",VLOOKUP(Table1[[#This Row],[Reporting Organisation]],Table3[],2,FALSE))</f>
        <v/>
      </c>
      <c r="D223" s="15" t="str">
        <f>IFERROR(VLOOKUP(B223,ORG_LIST:TYPEORG,3,FALSE)," ")</f>
        <v xml:space="preserve"> </v>
      </c>
      <c r="E223" s="35"/>
      <c r="F223" s="35"/>
      <c r="G223" s="35"/>
      <c r="H223" s="15" t="e">
        <f>VLOOKUP(Table1[[#This Row],[State]],TblAdmin1[],2,FALSE)</f>
        <v>#N/A</v>
      </c>
      <c r="I223" s="35"/>
      <c r="J223" s="15" t="e">
        <f>VLOOKUP(Table1[District],TblAdmin2[[District]:[District PCODE]],2,FALSE)</f>
        <v>#N/A</v>
      </c>
      <c r="K223" s="35"/>
      <c r="L223" s="15" t="e">
        <f>VLOOKUP(Table1[Township],TblAdmin3[[Township]:[Township PCODE]],2,FALSE)</f>
        <v>#N/A</v>
      </c>
      <c r="M223" s="35"/>
      <c r="N223" s="15" t="str">
        <f>IFERROR(VLOOKUP(Table1[[#This Row],[Town]],TblAdmin4_Urban[[Town]:[Town_PCODE]],2,FALSE),"")</f>
        <v/>
      </c>
      <c r="O223" s="15" t="str">
        <f>IFERROR(VLOOKUP(Table1[[#This Row],[Town]],TblAdmin4_Urban[[Town]:[Longitude]],3,FALSE)," ")</f>
        <v xml:space="preserve"> </v>
      </c>
      <c r="P223" s="15" t="str">
        <f>IFERROR(VLOOKUP(Table1[[#This Row],[Town]],TblAdmin4_Urban[[Town]:[Longitude]],4,FALSE)," ")</f>
        <v xml:space="preserve"> </v>
      </c>
      <c r="Q223" s="15"/>
      <c r="R223" s="15" t="str">
        <f>IFERROR(VLOOKUP(Table1[[#This Row],[Wards]],TblAdmin5_Urban[[Ward]:[Ward_PCODE]],2,FALSE),"")</f>
        <v/>
      </c>
      <c r="S223" s="34"/>
      <c r="T223" s="15" t="str">
        <f>IFERROR(VLOOKUP(Table1[[#This Row],[Village_Tract]],TblAdmin4_Rural[[Village_Track]:[Village_Track PCODE]],2,FALSE),"")</f>
        <v/>
      </c>
      <c r="U223" s="15"/>
      <c r="V223" s="133" t="str">
        <f>IFERROR(VLOOKUP(Table1[[#This Row],[Village]],TblAdmin5_Rural[[Village PCODE]:[Village]],2,FALSE),"")</f>
        <v/>
      </c>
      <c r="W223" s="133" t="str">
        <f>IFERROR(VLOOKUP(Table1[[#This Row],[Village]],TblAdmin5_Rural[[Village]:[Longitude]],3,FALSE),"")</f>
        <v/>
      </c>
      <c r="X223" s="133" t="str">
        <f>IFERROR(VLOOKUP(Table1[[#This Row],[Village]],TblAdmin5_Rural[[Village]:[Longitude]],4,FALSE),"")</f>
        <v/>
      </c>
      <c r="Y223" s="15"/>
      <c r="Z223" s="15" t="str">
        <f>IFERROR(VLOOKUP(Table1[[#This Row],[Camp Name]],Table13[[Camp]:[CP_Pcode]],2,FALSE),"")</f>
        <v/>
      </c>
      <c r="AA223" s="133" t="str">
        <f>IF(Table1[[#This Row],[Camp PCODE]]="","",VLOOKUP(Table1[[#This Row],[Camp PCODE]],WHERE!AN222:AP440,2,FALSE))</f>
        <v/>
      </c>
      <c r="AB223" s="134" t="str">
        <f>IF(Table1[[#This Row],[Latitude]]="","",VLOOKUP(Table1[[#This Row],[Latitude]],WHERE!AO222:AP440,2,FALSE))</f>
        <v/>
      </c>
      <c r="AC223" s="134"/>
      <c r="AD223" s="134"/>
      <c r="AE223" s="134"/>
      <c r="AF223" s="134"/>
      <c r="AG223" s="38"/>
      <c r="AH223" s="133" t="str">
        <f>IFERROR(VLOOKUP(Table1[[#This Row],[Activity]],Table18[],2,FALSE),"")</f>
        <v/>
      </c>
      <c r="AI223" s="133" t="e">
        <f>VLOOKUP(Table1[[#This Row],[Activity]],Table14[],2,FALSE)</f>
        <v>#N/A</v>
      </c>
      <c r="AJ223" s="15"/>
      <c r="AL223" s="135"/>
      <c r="AM223" s="135">
        <f>(Table1[[#This Row],[Girls (Number)]]+Table1[[#This Row],[Boys  (Number)]])</f>
        <v>0</v>
      </c>
      <c r="AN223" s="135"/>
      <c r="AO223" s="135"/>
      <c r="AP223" s="135"/>
      <c r="AQ223" s="135">
        <f>(Table1[[#This Row],[Men +18]]+Table1[[#This Row],[Women +18]])</f>
        <v>0</v>
      </c>
      <c r="AR223" s="135"/>
      <c r="AS223" s="135"/>
      <c r="AT223" s="135"/>
      <c r="AU223" s="149"/>
      <c r="AV223" s="149"/>
      <c r="AW223" s="36"/>
      <c r="AX223" s="135"/>
      <c r="AY223" s="135"/>
      <c r="AZ223" s="135"/>
      <c r="BA223" s="36"/>
      <c r="BB223" s="135"/>
      <c r="BC223" s="36"/>
      <c r="BD223" s="135"/>
      <c r="BE223" s="36"/>
      <c r="BF223" s="135"/>
      <c r="BG223" s="36"/>
    </row>
    <row r="224" spans="1:59" ht="15" customHeight="1">
      <c r="A224" s="132"/>
      <c r="C224" s="15" t="str">
        <f>IF(Table1[[#This Row],[Reporting Organisation]]="","",VLOOKUP(Table1[[#This Row],[Reporting Organisation]],Table3[],2,FALSE))</f>
        <v/>
      </c>
      <c r="D224" s="15" t="str">
        <f>IFERROR(VLOOKUP(B224,ORG_LIST:TYPEORG,3,FALSE)," ")</f>
        <v xml:space="preserve"> </v>
      </c>
      <c r="E224" s="35"/>
      <c r="F224" s="35"/>
      <c r="G224" s="35"/>
      <c r="H224" s="15" t="e">
        <f>VLOOKUP(Table1[[#This Row],[State]],TblAdmin1[],2,FALSE)</f>
        <v>#N/A</v>
      </c>
      <c r="I224" s="35"/>
      <c r="J224" s="15" t="e">
        <f>VLOOKUP(Table1[District],TblAdmin2[[District]:[District PCODE]],2,FALSE)</f>
        <v>#N/A</v>
      </c>
      <c r="K224" s="35"/>
      <c r="L224" s="15" t="e">
        <f>VLOOKUP(Table1[Township],TblAdmin3[[Township]:[Township PCODE]],2,FALSE)</f>
        <v>#N/A</v>
      </c>
      <c r="M224" s="35"/>
      <c r="N224" s="15" t="str">
        <f>IFERROR(VLOOKUP(Table1[[#This Row],[Town]],TblAdmin4_Urban[[Town]:[Town_PCODE]],2,FALSE),"")</f>
        <v/>
      </c>
      <c r="O224" s="15" t="str">
        <f>IFERROR(VLOOKUP(Table1[[#This Row],[Town]],TblAdmin4_Urban[[Town]:[Longitude]],3,FALSE)," ")</f>
        <v xml:space="preserve"> </v>
      </c>
      <c r="P224" s="15" t="str">
        <f>IFERROR(VLOOKUP(Table1[[#This Row],[Town]],TblAdmin4_Urban[[Town]:[Longitude]],4,FALSE)," ")</f>
        <v xml:space="preserve"> </v>
      </c>
      <c r="Q224" s="15"/>
      <c r="R224" s="15" t="str">
        <f>IFERROR(VLOOKUP(Table1[[#This Row],[Wards]],TblAdmin5_Urban[[Ward]:[Ward_PCODE]],2,FALSE),"")</f>
        <v/>
      </c>
      <c r="S224" s="34"/>
      <c r="T224" s="15" t="str">
        <f>IFERROR(VLOOKUP(Table1[[#This Row],[Village_Tract]],TblAdmin4_Rural[[Village_Track]:[Village_Track PCODE]],2,FALSE),"")</f>
        <v/>
      </c>
      <c r="U224" s="15"/>
      <c r="V224" s="133" t="str">
        <f>IFERROR(VLOOKUP(Table1[[#This Row],[Village]],TblAdmin5_Rural[[Village PCODE]:[Village]],2,FALSE),"")</f>
        <v/>
      </c>
      <c r="W224" s="133" t="str">
        <f>IFERROR(VLOOKUP(Table1[[#This Row],[Village]],TblAdmin5_Rural[[Village]:[Longitude]],3,FALSE),"")</f>
        <v/>
      </c>
      <c r="X224" s="133" t="str">
        <f>IFERROR(VLOOKUP(Table1[[#This Row],[Village]],TblAdmin5_Rural[[Village]:[Longitude]],4,FALSE),"")</f>
        <v/>
      </c>
      <c r="Y224" s="15"/>
      <c r="Z224" s="15" t="str">
        <f>IFERROR(VLOOKUP(Table1[[#This Row],[Camp Name]],Table13[[Camp]:[CP_Pcode]],2,FALSE),"")</f>
        <v/>
      </c>
      <c r="AA224" s="133" t="str">
        <f>IF(Table1[[#This Row],[Camp PCODE]]="","",VLOOKUP(Table1[[#This Row],[Camp PCODE]],WHERE!AN223:AP441,2,FALSE))</f>
        <v/>
      </c>
      <c r="AB224" s="134" t="str">
        <f>IF(Table1[[#This Row],[Latitude]]="","",VLOOKUP(Table1[[#This Row],[Latitude]],WHERE!AO223:AP441,2,FALSE))</f>
        <v/>
      </c>
      <c r="AC224" s="134"/>
      <c r="AD224" s="134"/>
      <c r="AE224" s="134"/>
      <c r="AF224" s="134"/>
      <c r="AG224" s="38"/>
      <c r="AH224" s="133" t="str">
        <f>IFERROR(VLOOKUP(Table1[[#This Row],[Activity]],Table18[],2,FALSE),"")</f>
        <v/>
      </c>
      <c r="AI224" s="133" t="e">
        <f>VLOOKUP(Table1[[#This Row],[Activity]],Table14[],2,FALSE)</f>
        <v>#N/A</v>
      </c>
      <c r="AJ224" s="15"/>
      <c r="AL224" s="135"/>
      <c r="AM224" s="135">
        <f>(Table1[[#This Row],[Girls (Number)]]+Table1[[#This Row],[Boys  (Number)]])</f>
        <v>0</v>
      </c>
      <c r="AN224" s="135"/>
      <c r="AO224" s="135"/>
      <c r="AP224" s="135"/>
      <c r="AQ224" s="135">
        <f>(Table1[[#This Row],[Men +18]]+Table1[[#This Row],[Women +18]])</f>
        <v>0</v>
      </c>
      <c r="AR224" s="135"/>
      <c r="AS224" s="135"/>
      <c r="AT224" s="135"/>
      <c r="AU224" s="149"/>
      <c r="AV224" s="149"/>
      <c r="AW224" s="36"/>
      <c r="AX224" s="135"/>
      <c r="AY224" s="135"/>
      <c r="AZ224" s="135"/>
      <c r="BA224" s="36"/>
      <c r="BB224" s="135"/>
      <c r="BC224" s="36"/>
      <c r="BD224" s="135"/>
      <c r="BE224" s="36"/>
      <c r="BF224" s="135"/>
      <c r="BG224" s="36"/>
    </row>
    <row r="225" spans="1:59" ht="15" customHeight="1">
      <c r="A225" s="132"/>
      <c r="C225" s="15" t="str">
        <f>IF(Table1[[#This Row],[Reporting Organisation]]="","",VLOOKUP(Table1[[#This Row],[Reporting Organisation]],Table3[],2,FALSE))</f>
        <v/>
      </c>
      <c r="D225" s="15" t="str">
        <f>IFERROR(VLOOKUP(B225,ORG_LIST:TYPEORG,3,FALSE)," ")</f>
        <v xml:space="preserve"> </v>
      </c>
      <c r="E225" s="35"/>
      <c r="F225" s="35"/>
      <c r="G225" s="35"/>
      <c r="H225" s="15" t="e">
        <f>VLOOKUP(Table1[[#This Row],[State]],TblAdmin1[],2,FALSE)</f>
        <v>#N/A</v>
      </c>
      <c r="I225" s="35"/>
      <c r="J225" s="15" t="e">
        <f>VLOOKUP(Table1[District],TblAdmin2[[District]:[District PCODE]],2,FALSE)</f>
        <v>#N/A</v>
      </c>
      <c r="K225" s="35"/>
      <c r="L225" s="15" t="e">
        <f>VLOOKUP(Table1[Township],TblAdmin3[[Township]:[Township PCODE]],2,FALSE)</f>
        <v>#N/A</v>
      </c>
      <c r="M225" s="35"/>
      <c r="N225" s="15" t="str">
        <f>IFERROR(VLOOKUP(Table1[[#This Row],[Town]],TblAdmin4_Urban[[Town]:[Town_PCODE]],2,FALSE),"")</f>
        <v/>
      </c>
      <c r="O225" s="15" t="str">
        <f>IFERROR(VLOOKUP(Table1[[#This Row],[Town]],TblAdmin4_Urban[[Town]:[Longitude]],3,FALSE)," ")</f>
        <v xml:space="preserve"> </v>
      </c>
      <c r="P225" s="15" t="str">
        <f>IFERROR(VLOOKUP(Table1[[#This Row],[Town]],TblAdmin4_Urban[[Town]:[Longitude]],4,FALSE)," ")</f>
        <v xml:space="preserve"> </v>
      </c>
      <c r="Q225" s="15"/>
      <c r="R225" s="15" t="str">
        <f>IFERROR(VLOOKUP(Table1[[#This Row],[Wards]],TblAdmin5_Urban[[Ward]:[Ward_PCODE]],2,FALSE),"")</f>
        <v/>
      </c>
      <c r="S225" s="34"/>
      <c r="T225" s="15" t="str">
        <f>IFERROR(VLOOKUP(Table1[[#This Row],[Village_Tract]],TblAdmin4_Rural[[Village_Track]:[Village_Track PCODE]],2,FALSE),"")</f>
        <v/>
      </c>
      <c r="U225" s="15"/>
      <c r="V225" s="133" t="str">
        <f>IFERROR(VLOOKUP(Table1[[#This Row],[Village]],TblAdmin5_Rural[[Village PCODE]:[Village]],2,FALSE),"")</f>
        <v/>
      </c>
      <c r="W225" s="133" t="str">
        <f>IFERROR(VLOOKUP(Table1[[#This Row],[Village]],TblAdmin5_Rural[[Village]:[Longitude]],3,FALSE),"")</f>
        <v/>
      </c>
      <c r="X225" s="133" t="str">
        <f>IFERROR(VLOOKUP(Table1[[#This Row],[Village]],TblAdmin5_Rural[[Village]:[Longitude]],4,FALSE),"")</f>
        <v/>
      </c>
      <c r="Y225" s="15"/>
      <c r="Z225" s="15" t="str">
        <f>IFERROR(VLOOKUP(Table1[[#This Row],[Camp Name]],Table13[[Camp]:[CP_Pcode]],2,FALSE),"")</f>
        <v/>
      </c>
      <c r="AA225" s="133" t="str">
        <f>IF(Table1[[#This Row],[Camp PCODE]]="","",VLOOKUP(Table1[[#This Row],[Camp PCODE]],WHERE!AN224:AP442,2,FALSE))</f>
        <v/>
      </c>
      <c r="AB225" s="134" t="str">
        <f>IF(Table1[[#This Row],[Latitude]]="","",VLOOKUP(Table1[[#This Row],[Latitude]],WHERE!AO224:AP442,2,FALSE))</f>
        <v/>
      </c>
      <c r="AC225" s="134"/>
      <c r="AD225" s="134"/>
      <c r="AE225" s="134"/>
      <c r="AF225" s="134"/>
      <c r="AG225" s="38"/>
      <c r="AH225" s="133" t="str">
        <f>IFERROR(VLOOKUP(Table1[[#This Row],[Activity]],Table18[],2,FALSE),"")</f>
        <v/>
      </c>
      <c r="AI225" s="133" t="e">
        <f>VLOOKUP(Table1[[#This Row],[Activity]],Table14[],2,FALSE)</f>
        <v>#N/A</v>
      </c>
      <c r="AJ225" s="15"/>
      <c r="AL225" s="135"/>
      <c r="AM225" s="135">
        <f>(Table1[[#This Row],[Girls (Number)]]+Table1[[#This Row],[Boys  (Number)]])</f>
        <v>0</v>
      </c>
      <c r="AN225" s="135"/>
      <c r="AO225" s="135"/>
      <c r="AP225" s="135"/>
      <c r="AQ225" s="135">
        <f>(Table1[[#This Row],[Men +18]]+Table1[[#This Row],[Women +18]])</f>
        <v>0</v>
      </c>
      <c r="AR225" s="135"/>
      <c r="AS225" s="135"/>
      <c r="AT225" s="135"/>
      <c r="AU225" s="149"/>
      <c r="AV225" s="149"/>
      <c r="AW225" s="36"/>
      <c r="AX225" s="135"/>
      <c r="AY225" s="135"/>
      <c r="AZ225" s="135"/>
      <c r="BA225" s="36"/>
      <c r="BB225" s="135"/>
      <c r="BC225" s="36"/>
      <c r="BD225" s="135"/>
      <c r="BE225" s="36"/>
      <c r="BF225" s="135"/>
      <c r="BG225" s="36"/>
    </row>
    <row r="226" spans="1:59" ht="15" customHeight="1">
      <c r="A226" s="132"/>
      <c r="C226" s="15" t="str">
        <f>IF(Table1[[#This Row],[Reporting Organisation]]="","",VLOOKUP(Table1[[#This Row],[Reporting Organisation]],Table3[],2,FALSE))</f>
        <v/>
      </c>
      <c r="D226" s="15" t="str">
        <f>IFERROR(VLOOKUP(B226,ORG_LIST:TYPEORG,3,FALSE)," ")</f>
        <v xml:space="preserve"> </v>
      </c>
      <c r="E226" s="35"/>
      <c r="F226" s="35"/>
      <c r="G226" s="35"/>
      <c r="H226" s="15" t="e">
        <f>VLOOKUP(Table1[[#This Row],[State]],TblAdmin1[],2,FALSE)</f>
        <v>#N/A</v>
      </c>
      <c r="I226" s="35"/>
      <c r="J226" s="15" t="e">
        <f>VLOOKUP(Table1[District],TblAdmin2[[District]:[District PCODE]],2,FALSE)</f>
        <v>#N/A</v>
      </c>
      <c r="K226" s="35"/>
      <c r="L226" s="15" t="e">
        <f>VLOOKUP(Table1[Township],TblAdmin3[[Township]:[Township PCODE]],2,FALSE)</f>
        <v>#N/A</v>
      </c>
      <c r="M226" s="35"/>
      <c r="N226" s="15" t="str">
        <f>IFERROR(VLOOKUP(Table1[[#This Row],[Town]],TblAdmin4_Urban[[Town]:[Town_PCODE]],2,FALSE),"")</f>
        <v/>
      </c>
      <c r="O226" s="15" t="str">
        <f>IFERROR(VLOOKUP(Table1[[#This Row],[Town]],TblAdmin4_Urban[[Town]:[Longitude]],3,FALSE)," ")</f>
        <v xml:space="preserve"> </v>
      </c>
      <c r="P226" s="15" t="str">
        <f>IFERROR(VLOOKUP(Table1[[#This Row],[Town]],TblAdmin4_Urban[[Town]:[Longitude]],4,FALSE)," ")</f>
        <v xml:space="preserve"> </v>
      </c>
      <c r="Q226" s="15"/>
      <c r="R226" s="15" t="str">
        <f>IFERROR(VLOOKUP(Table1[[#This Row],[Wards]],TblAdmin5_Urban[[Ward]:[Ward_PCODE]],2,FALSE),"")</f>
        <v/>
      </c>
      <c r="S226" s="34"/>
      <c r="T226" s="15" t="str">
        <f>IFERROR(VLOOKUP(Table1[[#This Row],[Village_Tract]],TblAdmin4_Rural[[Village_Track]:[Village_Track PCODE]],2,FALSE),"")</f>
        <v/>
      </c>
      <c r="U226" s="15"/>
      <c r="V226" s="133" t="str">
        <f>IFERROR(VLOOKUP(Table1[[#This Row],[Village]],TblAdmin5_Rural[[Village PCODE]:[Village]],2,FALSE),"")</f>
        <v/>
      </c>
      <c r="W226" s="133" t="str">
        <f>IFERROR(VLOOKUP(Table1[[#This Row],[Village]],TblAdmin5_Rural[[Village]:[Longitude]],3,FALSE),"")</f>
        <v/>
      </c>
      <c r="X226" s="133" t="str">
        <f>IFERROR(VLOOKUP(Table1[[#This Row],[Village]],TblAdmin5_Rural[[Village]:[Longitude]],4,FALSE),"")</f>
        <v/>
      </c>
      <c r="Y226" s="15"/>
      <c r="Z226" s="15" t="str">
        <f>IFERROR(VLOOKUP(Table1[[#This Row],[Camp Name]],Table13[[Camp]:[CP_Pcode]],2,FALSE),"")</f>
        <v/>
      </c>
      <c r="AA226" s="133" t="str">
        <f>IF(Table1[[#This Row],[Camp PCODE]]="","",VLOOKUP(Table1[[#This Row],[Camp PCODE]],WHERE!AN225:AP443,2,FALSE))</f>
        <v/>
      </c>
      <c r="AB226" s="134" t="str">
        <f>IF(Table1[[#This Row],[Latitude]]="","",VLOOKUP(Table1[[#This Row],[Latitude]],WHERE!AO225:AP443,2,FALSE))</f>
        <v/>
      </c>
      <c r="AC226" s="134"/>
      <c r="AD226" s="134"/>
      <c r="AE226" s="134"/>
      <c r="AF226" s="134"/>
      <c r="AG226" s="38"/>
      <c r="AH226" s="133" t="str">
        <f>IFERROR(VLOOKUP(Table1[[#This Row],[Activity]],Table18[],2,FALSE),"")</f>
        <v/>
      </c>
      <c r="AI226" s="133" t="e">
        <f>VLOOKUP(Table1[[#This Row],[Activity]],Table14[],2,FALSE)</f>
        <v>#N/A</v>
      </c>
      <c r="AJ226" s="15"/>
      <c r="AL226" s="135"/>
      <c r="AM226" s="135">
        <f>(Table1[[#This Row],[Girls (Number)]]+Table1[[#This Row],[Boys  (Number)]])</f>
        <v>0</v>
      </c>
      <c r="AN226" s="135"/>
      <c r="AO226" s="135"/>
      <c r="AP226" s="135"/>
      <c r="AQ226" s="135">
        <f>(Table1[[#This Row],[Men +18]]+Table1[[#This Row],[Women +18]])</f>
        <v>0</v>
      </c>
      <c r="AR226" s="135"/>
      <c r="AS226" s="135"/>
      <c r="AT226" s="135"/>
      <c r="AU226" s="149"/>
      <c r="AV226" s="149"/>
      <c r="AW226" s="36"/>
      <c r="AX226" s="135"/>
      <c r="AY226" s="135"/>
      <c r="AZ226" s="135"/>
      <c r="BA226" s="36"/>
      <c r="BB226" s="135"/>
      <c r="BC226" s="36"/>
      <c r="BD226" s="135"/>
      <c r="BE226" s="36"/>
      <c r="BF226" s="135"/>
      <c r="BG226" s="36"/>
    </row>
    <row r="227" spans="1:59" ht="15" customHeight="1">
      <c r="A227" s="132"/>
      <c r="C227" s="15" t="str">
        <f>IF(Table1[[#This Row],[Reporting Organisation]]="","",VLOOKUP(Table1[[#This Row],[Reporting Organisation]],Table3[],2,FALSE))</f>
        <v/>
      </c>
      <c r="D227" s="15" t="str">
        <f>IFERROR(VLOOKUP(B227,ORG_LIST:TYPEORG,3,FALSE)," ")</f>
        <v xml:space="preserve"> </v>
      </c>
      <c r="E227" s="35"/>
      <c r="F227" s="35"/>
      <c r="G227" s="35"/>
      <c r="H227" s="15" t="e">
        <f>VLOOKUP(Table1[[#This Row],[State]],TblAdmin1[],2,FALSE)</f>
        <v>#N/A</v>
      </c>
      <c r="I227" s="35"/>
      <c r="J227" s="15" t="e">
        <f>VLOOKUP(Table1[District],TblAdmin2[[District]:[District PCODE]],2,FALSE)</f>
        <v>#N/A</v>
      </c>
      <c r="K227" s="35"/>
      <c r="L227" s="15" t="e">
        <f>VLOOKUP(Table1[Township],TblAdmin3[[Township]:[Township PCODE]],2,FALSE)</f>
        <v>#N/A</v>
      </c>
      <c r="M227" s="35"/>
      <c r="N227" s="15" t="str">
        <f>IFERROR(VLOOKUP(Table1[[#This Row],[Town]],TblAdmin4_Urban[[Town]:[Town_PCODE]],2,FALSE),"")</f>
        <v/>
      </c>
      <c r="O227" s="15" t="str">
        <f>IFERROR(VLOOKUP(Table1[[#This Row],[Town]],TblAdmin4_Urban[[Town]:[Longitude]],3,FALSE)," ")</f>
        <v xml:space="preserve"> </v>
      </c>
      <c r="P227" s="15" t="str">
        <f>IFERROR(VLOOKUP(Table1[[#This Row],[Town]],TblAdmin4_Urban[[Town]:[Longitude]],4,FALSE)," ")</f>
        <v xml:space="preserve"> </v>
      </c>
      <c r="Q227" s="15"/>
      <c r="R227" s="15" t="str">
        <f>IFERROR(VLOOKUP(Table1[[#This Row],[Wards]],TblAdmin5_Urban[[Ward]:[Ward_PCODE]],2,FALSE),"")</f>
        <v/>
      </c>
      <c r="S227" s="34"/>
      <c r="T227" s="15" t="str">
        <f>IFERROR(VLOOKUP(Table1[[#This Row],[Village_Tract]],TblAdmin4_Rural[[Village_Track]:[Village_Track PCODE]],2,FALSE),"")</f>
        <v/>
      </c>
      <c r="U227" s="15"/>
      <c r="V227" s="133" t="str">
        <f>IFERROR(VLOOKUP(Table1[[#This Row],[Village]],TblAdmin5_Rural[[Village PCODE]:[Village]],2,FALSE),"")</f>
        <v/>
      </c>
      <c r="W227" s="133" t="str">
        <f>IFERROR(VLOOKUP(Table1[[#This Row],[Village]],TblAdmin5_Rural[[Village]:[Longitude]],3,FALSE),"")</f>
        <v/>
      </c>
      <c r="X227" s="133" t="str">
        <f>IFERROR(VLOOKUP(Table1[[#This Row],[Village]],TblAdmin5_Rural[[Village]:[Longitude]],4,FALSE),"")</f>
        <v/>
      </c>
      <c r="Y227" s="15"/>
      <c r="Z227" s="15" t="str">
        <f>IFERROR(VLOOKUP(Table1[[#This Row],[Camp Name]],Table13[[Camp]:[CP_Pcode]],2,FALSE),"")</f>
        <v/>
      </c>
      <c r="AA227" s="133" t="str">
        <f>IF(Table1[[#This Row],[Camp PCODE]]="","",VLOOKUP(Table1[[#This Row],[Camp PCODE]],WHERE!AN226:AP444,2,FALSE))</f>
        <v/>
      </c>
      <c r="AB227" s="134" t="str">
        <f>IF(Table1[[#This Row],[Latitude]]="","",VLOOKUP(Table1[[#This Row],[Latitude]],WHERE!AO226:AP444,2,FALSE))</f>
        <v/>
      </c>
      <c r="AC227" s="134"/>
      <c r="AD227" s="134"/>
      <c r="AE227" s="134"/>
      <c r="AF227" s="134"/>
      <c r="AG227" s="38"/>
      <c r="AH227" s="133" t="str">
        <f>IFERROR(VLOOKUP(Table1[[#This Row],[Activity]],Table18[],2,FALSE),"")</f>
        <v/>
      </c>
      <c r="AI227" s="133" t="e">
        <f>VLOOKUP(Table1[[#This Row],[Activity]],Table14[],2,FALSE)</f>
        <v>#N/A</v>
      </c>
      <c r="AJ227" s="15"/>
      <c r="AL227" s="135"/>
      <c r="AM227" s="135">
        <f>(Table1[[#This Row],[Girls (Number)]]+Table1[[#This Row],[Boys  (Number)]])</f>
        <v>0</v>
      </c>
      <c r="AN227" s="135"/>
      <c r="AO227" s="135"/>
      <c r="AP227" s="135"/>
      <c r="AQ227" s="135">
        <f>(Table1[[#This Row],[Men +18]]+Table1[[#This Row],[Women +18]])</f>
        <v>0</v>
      </c>
      <c r="AR227" s="135"/>
      <c r="AS227" s="135"/>
      <c r="AT227" s="135"/>
      <c r="AU227" s="149"/>
      <c r="AV227" s="149"/>
      <c r="AW227" s="36"/>
      <c r="AX227" s="135"/>
      <c r="AY227" s="135"/>
      <c r="AZ227" s="135"/>
      <c r="BA227" s="36"/>
      <c r="BB227" s="135"/>
      <c r="BC227" s="36"/>
      <c r="BD227" s="135"/>
      <c r="BE227" s="36"/>
      <c r="BF227" s="135"/>
      <c r="BG227" s="36"/>
    </row>
    <row r="228" spans="1:59" ht="15" customHeight="1">
      <c r="A228" s="132"/>
      <c r="C228" s="15" t="str">
        <f>IF(Table1[[#This Row],[Reporting Organisation]]="","",VLOOKUP(Table1[[#This Row],[Reporting Organisation]],Table3[],2,FALSE))</f>
        <v/>
      </c>
      <c r="D228" s="15" t="str">
        <f>IFERROR(VLOOKUP(B228,ORG_LIST:TYPEORG,3,FALSE)," ")</f>
        <v xml:space="preserve"> </v>
      </c>
      <c r="E228" s="35"/>
      <c r="F228" s="35"/>
      <c r="G228" s="35"/>
      <c r="H228" s="15" t="e">
        <f>VLOOKUP(Table1[[#This Row],[State]],TblAdmin1[],2,FALSE)</f>
        <v>#N/A</v>
      </c>
      <c r="I228" s="35"/>
      <c r="J228" s="15" t="e">
        <f>VLOOKUP(Table1[District],TblAdmin2[[District]:[District PCODE]],2,FALSE)</f>
        <v>#N/A</v>
      </c>
      <c r="K228" s="35"/>
      <c r="L228" s="15" t="e">
        <f>VLOOKUP(Table1[Township],TblAdmin3[[Township]:[Township PCODE]],2,FALSE)</f>
        <v>#N/A</v>
      </c>
      <c r="M228" s="35"/>
      <c r="N228" s="15" t="str">
        <f>IFERROR(VLOOKUP(Table1[[#This Row],[Town]],TblAdmin4_Urban[[Town]:[Town_PCODE]],2,FALSE),"")</f>
        <v/>
      </c>
      <c r="O228" s="15" t="str">
        <f>IFERROR(VLOOKUP(Table1[[#This Row],[Town]],TblAdmin4_Urban[[Town]:[Longitude]],3,FALSE)," ")</f>
        <v xml:space="preserve"> </v>
      </c>
      <c r="P228" s="15" t="str">
        <f>IFERROR(VLOOKUP(Table1[[#This Row],[Town]],TblAdmin4_Urban[[Town]:[Longitude]],4,FALSE)," ")</f>
        <v xml:space="preserve"> </v>
      </c>
      <c r="Q228" s="15"/>
      <c r="R228" s="15" t="str">
        <f>IFERROR(VLOOKUP(Table1[[#This Row],[Wards]],TblAdmin5_Urban[[Ward]:[Ward_PCODE]],2,FALSE),"")</f>
        <v/>
      </c>
      <c r="S228" s="34"/>
      <c r="T228" s="15" t="str">
        <f>IFERROR(VLOOKUP(Table1[[#This Row],[Village_Tract]],TblAdmin4_Rural[[Village_Track]:[Village_Track PCODE]],2,FALSE),"")</f>
        <v/>
      </c>
      <c r="U228" s="15"/>
      <c r="V228" s="133" t="str">
        <f>IFERROR(VLOOKUP(Table1[[#This Row],[Village]],TblAdmin5_Rural[[Village PCODE]:[Village]],2,FALSE),"")</f>
        <v/>
      </c>
      <c r="W228" s="133" t="str">
        <f>IFERROR(VLOOKUP(Table1[[#This Row],[Village]],TblAdmin5_Rural[[Village]:[Longitude]],3,FALSE),"")</f>
        <v/>
      </c>
      <c r="X228" s="133" t="str">
        <f>IFERROR(VLOOKUP(Table1[[#This Row],[Village]],TblAdmin5_Rural[[Village]:[Longitude]],4,FALSE),"")</f>
        <v/>
      </c>
      <c r="Y228" s="15"/>
      <c r="Z228" s="15" t="str">
        <f>IFERROR(VLOOKUP(Table1[[#This Row],[Camp Name]],Table13[[Camp]:[CP_Pcode]],2,FALSE),"")</f>
        <v/>
      </c>
      <c r="AA228" s="133" t="str">
        <f>IF(Table1[[#This Row],[Camp PCODE]]="","",VLOOKUP(Table1[[#This Row],[Camp PCODE]],WHERE!AN227:AP445,2,FALSE))</f>
        <v/>
      </c>
      <c r="AB228" s="134" t="str">
        <f>IF(Table1[[#This Row],[Latitude]]="","",VLOOKUP(Table1[[#This Row],[Latitude]],WHERE!AO227:AP445,2,FALSE))</f>
        <v/>
      </c>
      <c r="AC228" s="134"/>
      <c r="AD228" s="134"/>
      <c r="AE228" s="134"/>
      <c r="AF228" s="134"/>
      <c r="AG228" s="38"/>
      <c r="AH228" s="133" t="str">
        <f>IFERROR(VLOOKUP(Table1[[#This Row],[Activity]],Table18[],2,FALSE),"")</f>
        <v/>
      </c>
      <c r="AI228" s="133" t="e">
        <f>VLOOKUP(Table1[[#This Row],[Activity]],Table14[],2,FALSE)</f>
        <v>#N/A</v>
      </c>
      <c r="AJ228" s="15"/>
      <c r="AL228" s="135"/>
      <c r="AM228" s="135">
        <f>(Table1[[#This Row],[Girls (Number)]]+Table1[[#This Row],[Boys  (Number)]])</f>
        <v>0</v>
      </c>
      <c r="AN228" s="135"/>
      <c r="AO228" s="135"/>
      <c r="AP228" s="135"/>
      <c r="AQ228" s="135">
        <f>(Table1[[#This Row],[Men +18]]+Table1[[#This Row],[Women +18]])</f>
        <v>0</v>
      </c>
      <c r="AR228" s="135"/>
      <c r="AS228" s="135"/>
      <c r="AT228" s="135"/>
      <c r="AU228" s="149"/>
      <c r="AV228" s="149"/>
      <c r="AW228" s="36"/>
      <c r="AX228" s="135"/>
      <c r="AY228" s="135"/>
      <c r="AZ228" s="135"/>
      <c r="BA228" s="36"/>
      <c r="BB228" s="135"/>
      <c r="BC228" s="36"/>
      <c r="BD228" s="135"/>
      <c r="BE228" s="36"/>
      <c r="BF228" s="135"/>
      <c r="BG228" s="36"/>
    </row>
    <row r="229" spans="1:59" ht="15" customHeight="1">
      <c r="A229" s="132"/>
      <c r="C229" s="15" t="str">
        <f>IF(Table1[[#This Row],[Reporting Organisation]]="","",VLOOKUP(Table1[[#This Row],[Reporting Organisation]],Table3[],2,FALSE))</f>
        <v/>
      </c>
      <c r="D229" s="15" t="str">
        <f>IFERROR(VLOOKUP(B229,ORG_LIST:TYPEORG,3,FALSE)," ")</f>
        <v xml:space="preserve"> </v>
      </c>
      <c r="E229" s="35"/>
      <c r="F229" s="35"/>
      <c r="G229" s="35"/>
      <c r="H229" s="15" t="e">
        <f>VLOOKUP(Table1[[#This Row],[State]],TblAdmin1[],2,FALSE)</f>
        <v>#N/A</v>
      </c>
      <c r="I229" s="35"/>
      <c r="J229" s="15" t="e">
        <f>VLOOKUP(Table1[District],TblAdmin2[[District]:[District PCODE]],2,FALSE)</f>
        <v>#N/A</v>
      </c>
      <c r="K229" s="35"/>
      <c r="L229" s="15" t="e">
        <f>VLOOKUP(Table1[Township],TblAdmin3[[Township]:[Township PCODE]],2,FALSE)</f>
        <v>#N/A</v>
      </c>
      <c r="M229" s="35"/>
      <c r="N229" s="15" t="str">
        <f>IFERROR(VLOOKUP(Table1[[#This Row],[Town]],TblAdmin4_Urban[[Town]:[Town_PCODE]],2,FALSE),"")</f>
        <v/>
      </c>
      <c r="O229" s="15" t="str">
        <f>IFERROR(VLOOKUP(Table1[[#This Row],[Town]],TblAdmin4_Urban[[Town]:[Longitude]],3,FALSE)," ")</f>
        <v xml:space="preserve"> </v>
      </c>
      <c r="P229" s="15" t="str">
        <f>IFERROR(VLOOKUP(Table1[[#This Row],[Town]],TblAdmin4_Urban[[Town]:[Longitude]],4,FALSE)," ")</f>
        <v xml:space="preserve"> </v>
      </c>
      <c r="Q229" s="15"/>
      <c r="R229" s="15" t="str">
        <f>IFERROR(VLOOKUP(Table1[[#This Row],[Wards]],TblAdmin5_Urban[[Ward]:[Ward_PCODE]],2,FALSE),"")</f>
        <v/>
      </c>
      <c r="S229" s="34"/>
      <c r="T229" s="15" t="str">
        <f>IFERROR(VLOOKUP(Table1[[#This Row],[Village_Tract]],TblAdmin4_Rural[[Village_Track]:[Village_Track PCODE]],2,FALSE),"")</f>
        <v/>
      </c>
      <c r="U229" s="15"/>
      <c r="V229" s="133" t="str">
        <f>IFERROR(VLOOKUP(Table1[[#This Row],[Village]],TblAdmin5_Rural[[Village PCODE]:[Village]],2,FALSE),"")</f>
        <v/>
      </c>
      <c r="W229" s="133" t="str">
        <f>IFERROR(VLOOKUP(Table1[[#This Row],[Village]],TblAdmin5_Rural[[Village]:[Longitude]],3,FALSE),"")</f>
        <v/>
      </c>
      <c r="X229" s="133" t="str">
        <f>IFERROR(VLOOKUP(Table1[[#This Row],[Village]],TblAdmin5_Rural[[Village]:[Longitude]],4,FALSE),"")</f>
        <v/>
      </c>
      <c r="Y229" s="15"/>
      <c r="Z229" s="15" t="str">
        <f>IFERROR(VLOOKUP(Table1[[#This Row],[Camp Name]],Table13[[Camp]:[CP_Pcode]],2,FALSE),"")</f>
        <v/>
      </c>
      <c r="AA229" s="133" t="str">
        <f>IF(Table1[[#This Row],[Camp PCODE]]="","",VLOOKUP(Table1[[#This Row],[Camp PCODE]],WHERE!AN228:AP446,2,FALSE))</f>
        <v/>
      </c>
      <c r="AB229" s="134" t="str">
        <f>IF(Table1[[#This Row],[Latitude]]="","",VLOOKUP(Table1[[#This Row],[Latitude]],WHERE!AO228:AP446,2,FALSE))</f>
        <v/>
      </c>
      <c r="AC229" s="134"/>
      <c r="AD229" s="134"/>
      <c r="AE229" s="134"/>
      <c r="AF229" s="134"/>
      <c r="AG229" s="38"/>
      <c r="AH229" s="133" t="str">
        <f>IFERROR(VLOOKUP(Table1[[#This Row],[Activity]],Table18[],2,FALSE),"")</f>
        <v/>
      </c>
      <c r="AI229" s="133" t="e">
        <f>VLOOKUP(Table1[[#This Row],[Activity]],Table14[],2,FALSE)</f>
        <v>#N/A</v>
      </c>
      <c r="AJ229" s="15"/>
      <c r="AL229" s="135"/>
      <c r="AM229" s="135">
        <f>(Table1[[#This Row],[Girls (Number)]]+Table1[[#This Row],[Boys  (Number)]])</f>
        <v>0</v>
      </c>
      <c r="AN229" s="135"/>
      <c r="AO229" s="135"/>
      <c r="AP229" s="135"/>
      <c r="AQ229" s="135">
        <f>(Table1[[#This Row],[Men +18]]+Table1[[#This Row],[Women +18]])</f>
        <v>0</v>
      </c>
      <c r="AR229" s="135"/>
      <c r="AS229" s="135"/>
      <c r="AT229" s="135"/>
      <c r="AU229" s="149"/>
      <c r="AV229" s="149"/>
      <c r="AW229" s="36"/>
      <c r="AX229" s="135"/>
      <c r="AY229" s="135"/>
      <c r="AZ229" s="135"/>
      <c r="BA229" s="36"/>
      <c r="BB229" s="135"/>
      <c r="BC229" s="36"/>
      <c r="BD229" s="135"/>
      <c r="BE229" s="36"/>
      <c r="BF229" s="135"/>
      <c r="BG229" s="36"/>
    </row>
    <row r="230" spans="1:59" ht="15" customHeight="1">
      <c r="A230" s="132"/>
      <c r="C230" s="15" t="str">
        <f>IF(Table1[[#This Row],[Reporting Organisation]]="","",VLOOKUP(Table1[[#This Row],[Reporting Organisation]],Table3[],2,FALSE))</f>
        <v/>
      </c>
      <c r="D230" s="15" t="str">
        <f>IFERROR(VLOOKUP(B230,ORG_LIST:TYPEORG,3,FALSE)," ")</f>
        <v xml:space="preserve"> </v>
      </c>
      <c r="E230" s="35"/>
      <c r="F230" s="35"/>
      <c r="G230" s="35"/>
      <c r="H230" s="15" t="e">
        <f>VLOOKUP(Table1[[#This Row],[State]],TblAdmin1[],2,FALSE)</f>
        <v>#N/A</v>
      </c>
      <c r="I230" s="35"/>
      <c r="J230" s="15" t="e">
        <f>VLOOKUP(Table1[District],TblAdmin2[[District]:[District PCODE]],2,FALSE)</f>
        <v>#N/A</v>
      </c>
      <c r="K230" s="35"/>
      <c r="L230" s="15" t="e">
        <f>VLOOKUP(Table1[Township],TblAdmin3[[Township]:[Township PCODE]],2,FALSE)</f>
        <v>#N/A</v>
      </c>
      <c r="M230" s="35"/>
      <c r="N230" s="15" t="str">
        <f>IFERROR(VLOOKUP(Table1[[#This Row],[Town]],TblAdmin4_Urban[[Town]:[Town_PCODE]],2,FALSE),"")</f>
        <v/>
      </c>
      <c r="O230" s="15" t="str">
        <f>IFERROR(VLOOKUP(Table1[[#This Row],[Town]],TblAdmin4_Urban[[Town]:[Longitude]],3,FALSE)," ")</f>
        <v xml:space="preserve"> </v>
      </c>
      <c r="P230" s="15" t="str">
        <f>IFERROR(VLOOKUP(Table1[[#This Row],[Town]],TblAdmin4_Urban[[Town]:[Longitude]],4,FALSE)," ")</f>
        <v xml:space="preserve"> </v>
      </c>
      <c r="Q230" s="15"/>
      <c r="R230" s="15" t="str">
        <f>IFERROR(VLOOKUP(Table1[[#This Row],[Wards]],TblAdmin5_Urban[[Ward]:[Ward_PCODE]],2,FALSE),"")</f>
        <v/>
      </c>
      <c r="S230" s="34"/>
      <c r="T230" s="15" t="str">
        <f>IFERROR(VLOOKUP(Table1[[#This Row],[Village_Tract]],TblAdmin4_Rural[[Village_Track]:[Village_Track PCODE]],2,FALSE),"")</f>
        <v/>
      </c>
      <c r="U230" s="15"/>
      <c r="V230" s="133" t="str">
        <f>IFERROR(VLOOKUP(Table1[[#This Row],[Village]],TblAdmin5_Rural[[Village PCODE]:[Village]],2,FALSE),"")</f>
        <v/>
      </c>
      <c r="W230" s="133" t="str">
        <f>IFERROR(VLOOKUP(Table1[[#This Row],[Village]],TblAdmin5_Rural[[Village]:[Longitude]],3,FALSE),"")</f>
        <v/>
      </c>
      <c r="X230" s="133" t="str">
        <f>IFERROR(VLOOKUP(Table1[[#This Row],[Village]],TblAdmin5_Rural[[Village]:[Longitude]],4,FALSE),"")</f>
        <v/>
      </c>
      <c r="Y230" s="15"/>
      <c r="Z230" s="15" t="str">
        <f>IFERROR(VLOOKUP(Table1[[#This Row],[Camp Name]],Table13[[Camp]:[CP_Pcode]],2,FALSE),"")</f>
        <v/>
      </c>
      <c r="AA230" s="133" t="str">
        <f>IF(Table1[[#This Row],[Camp PCODE]]="","",VLOOKUP(Table1[[#This Row],[Camp PCODE]],WHERE!AN229:AP447,2,FALSE))</f>
        <v/>
      </c>
      <c r="AB230" s="134" t="str">
        <f>IF(Table1[[#This Row],[Latitude]]="","",VLOOKUP(Table1[[#This Row],[Latitude]],WHERE!AO229:AP447,2,FALSE))</f>
        <v/>
      </c>
      <c r="AC230" s="134"/>
      <c r="AD230" s="134"/>
      <c r="AE230" s="134"/>
      <c r="AF230" s="134"/>
      <c r="AG230" s="38"/>
      <c r="AH230" s="133" t="str">
        <f>IFERROR(VLOOKUP(Table1[[#This Row],[Activity]],Table18[],2,FALSE),"")</f>
        <v/>
      </c>
      <c r="AI230" s="133" t="e">
        <f>VLOOKUP(Table1[[#This Row],[Activity]],Table14[],2,FALSE)</f>
        <v>#N/A</v>
      </c>
      <c r="AJ230" s="15"/>
      <c r="AL230" s="135"/>
      <c r="AM230" s="135">
        <f>(Table1[[#This Row],[Girls (Number)]]+Table1[[#This Row],[Boys  (Number)]])</f>
        <v>0</v>
      </c>
      <c r="AN230" s="135"/>
      <c r="AO230" s="135"/>
      <c r="AP230" s="135"/>
      <c r="AQ230" s="135">
        <f>(Table1[[#This Row],[Men +18]]+Table1[[#This Row],[Women +18]])</f>
        <v>0</v>
      </c>
      <c r="AR230" s="135"/>
      <c r="AS230" s="135"/>
      <c r="AT230" s="135"/>
      <c r="AU230" s="149"/>
      <c r="AV230" s="149"/>
      <c r="AW230" s="36"/>
      <c r="AX230" s="135"/>
      <c r="AY230" s="135"/>
      <c r="AZ230" s="135"/>
      <c r="BA230" s="36"/>
      <c r="BB230" s="135"/>
      <c r="BC230" s="36"/>
      <c r="BD230" s="135"/>
      <c r="BE230" s="36"/>
      <c r="BF230" s="135"/>
      <c r="BG230" s="36"/>
    </row>
    <row r="231" spans="1:59" ht="15" customHeight="1">
      <c r="A231" s="132"/>
      <c r="C231" s="15" t="str">
        <f>IF(Table1[[#This Row],[Reporting Organisation]]="","",VLOOKUP(Table1[[#This Row],[Reporting Organisation]],Table3[],2,FALSE))</f>
        <v/>
      </c>
      <c r="D231" s="15" t="str">
        <f>IFERROR(VLOOKUP(B231,ORG_LIST:TYPEORG,3,FALSE)," ")</f>
        <v xml:space="preserve"> </v>
      </c>
      <c r="E231" s="35"/>
      <c r="F231" s="35"/>
      <c r="G231" s="35"/>
      <c r="H231" s="15" t="e">
        <f>VLOOKUP(Table1[[#This Row],[State]],TblAdmin1[],2,FALSE)</f>
        <v>#N/A</v>
      </c>
      <c r="I231" s="35"/>
      <c r="J231" s="15" t="e">
        <f>VLOOKUP(Table1[District],TblAdmin2[[District]:[District PCODE]],2,FALSE)</f>
        <v>#N/A</v>
      </c>
      <c r="K231" s="35"/>
      <c r="L231" s="15" t="e">
        <f>VLOOKUP(Table1[Township],TblAdmin3[[Township]:[Township PCODE]],2,FALSE)</f>
        <v>#N/A</v>
      </c>
      <c r="M231" s="35"/>
      <c r="N231" s="15" t="str">
        <f>IFERROR(VLOOKUP(Table1[[#This Row],[Town]],TblAdmin4_Urban[[Town]:[Town_PCODE]],2,FALSE),"")</f>
        <v/>
      </c>
      <c r="O231" s="15" t="str">
        <f>IFERROR(VLOOKUP(Table1[[#This Row],[Town]],TblAdmin4_Urban[[Town]:[Longitude]],3,FALSE)," ")</f>
        <v xml:space="preserve"> </v>
      </c>
      <c r="P231" s="15" t="str">
        <f>IFERROR(VLOOKUP(Table1[[#This Row],[Town]],TblAdmin4_Urban[[Town]:[Longitude]],4,FALSE)," ")</f>
        <v xml:space="preserve"> </v>
      </c>
      <c r="Q231" s="15"/>
      <c r="R231" s="15" t="str">
        <f>IFERROR(VLOOKUP(Table1[[#This Row],[Wards]],TblAdmin5_Urban[[Ward]:[Ward_PCODE]],2,FALSE),"")</f>
        <v/>
      </c>
      <c r="S231" s="34"/>
      <c r="T231" s="15" t="str">
        <f>IFERROR(VLOOKUP(Table1[[#This Row],[Village_Tract]],TblAdmin4_Rural[[Village_Track]:[Village_Track PCODE]],2,FALSE),"")</f>
        <v/>
      </c>
      <c r="U231" s="15"/>
      <c r="V231" s="133" t="str">
        <f>IFERROR(VLOOKUP(Table1[[#This Row],[Village]],TblAdmin5_Rural[[Village PCODE]:[Village]],2,FALSE),"")</f>
        <v/>
      </c>
      <c r="W231" s="133" t="str">
        <f>IFERROR(VLOOKUP(Table1[[#This Row],[Village]],TblAdmin5_Rural[[Village]:[Longitude]],3,FALSE),"")</f>
        <v/>
      </c>
      <c r="X231" s="133" t="str">
        <f>IFERROR(VLOOKUP(Table1[[#This Row],[Village]],TblAdmin5_Rural[[Village]:[Longitude]],4,FALSE),"")</f>
        <v/>
      </c>
      <c r="Y231" s="15"/>
      <c r="Z231" s="15" t="str">
        <f>IFERROR(VLOOKUP(Table1[[#This Row],[Camp Name]],Table13[[Camp]:[CP_Pcode]],2,FALSE),"")</f>
        <v/>
      </c>
      <c r="AA231" s="133" t="str">
        <f>IF(Table1[[#This Row],[Camp PCODE]]="","",VLOOKUP(Table1[[#This Row],[Camp PCODE]],WHERE!AN230:AP448,2,FALSE))</f>
        <v/>
      </c>
      <c r="AB231" s="134" t="str">
        <f>IF(Table1[[#This Row],[Latitude]]="","",VLOOKUP(Table1[[#This Row],[Latitude]],WHERE!AO230:AP448,2,FALSE))</f>
        <v/>
      </c>
      <c r="AC231" s="134"/>
      <c r="AD231" s="134"/>
      <c r="AE231" s="134"/>
      <c r="AF231" s="134"/>
      <c r="AG231" s="38"/>
      <c r="AH231" s="133" t="str">
        <f>IFERROR(VLOOKUP(Table1[[#This Row],[Activity]],Table18[],2,FALSE),"")</f>
        <v/>
      </c>
      <c r="AI231" s="133" t="e">
        <f>VLOOKUP(Table1[[#This Row],[Activity]],Table14[],2,FALSE)</f>
        <v>#N/A</v>
      </c>
      <c r="AJ231" s="15"/>
      <c r="AL231" s="135"/>
      <c r="AM231" s="135">
        <f>(Table1[[#This Row],[Girls (Number)]]+Table1[[#This Row],[Boys  (Number)]])</f>
        <v>0</v>
      </c>
      <c r="AN231" s="135"/>
      <c r="AO231" s="135"/>
      <c r="AP231" s="135"/>
      <c r="AQ231" s="135">
        <f>(Table1[[#This Row],[Men +18]]+Table1[[#This Row],[Women +18]])</f>
        <v>0</v>
      </c>
      <c r="AR231" s="135"/>
      <c r="AS231" s="135"/>
      <c r="AT231" s="135"/>
      <c r="AU231" s="149"/>
      <c r="AV231" s="149"/>
      <c r="AW231" s="36"/>
      <c r="AX231" s="135"/>
      <c r="AY231" s="135"/>
      <c r="AZ231" s="135"/>
      <c r="BA231" s="36"/>
      <c r="BB231" s="135"/>
      <c r="BC231" s="36"/>
      <c r="BD231" s="135"/>
      <c r="BE231" s="36"/>
      <c r="BF231" s="135"/>
      <c r="BG231" s="36"/>
    </row>
    <row r="232" spans="1:59" ht="15" customHeight="1">
      <c r="A232" s="132"/>
      <c r="C232" s="15" t="str">
        <f>IF(Table1[[#This Row],[Reporting Organisation]]="","",VLOOKUP(Table1[[#This Row],[Reporting Organisation]],Table3[],2,FALSE))</f>
        <v/>
      </c>
      <c r="D232" s="15" t="str">
        <f>IFERROR(VLOOKUP(B232,ORG_LIST:TYPEORG,3,FALSE)," ")</f>
        <v xml:space="preserve"> </v>
      </c>
      <c r="E232" s="35"/>
      <c r="F232" s="35"/>
      <c r="G232" s="35"/>
      <c r="H232" s="15" t="e">
        <f>VLOOKUP(Table1[[#This Row],[State]],TblAdmin1[],2,FALSE)</f>
        <v>#N/A</v>
      </c>
      <c r="I232" s="35"/>
      <c r="J232" s="15" t="e">
        <f>VLOOKUP(Table1[District],TblAdmin2[[District]:[District PCODE]],2,FALSE)</f>
        <v>#N/A</v>
      </c>
      <c r="K232" s="35"/>
      <c r="L232" s="15" t="e">
        <f>VLOOKUP(Table1[Township],TblAdmin3[[Township]:[Township PCODE]],2,FALSE)</f>
        <v>#N/A</v>
      </c>
      <c r="M232" s="35"/>
      <c r="N232" s="15" t="str">
        <f>IFERROR(VLOOKUP(Table1[[#This Row],[Town]],TblAdmin4_Urban[[Town]:[Town_PCODE]],2,FALSE),"")</f>
        <v/>
      </c>
      <c r="O232" s="15" t="str">
        <f>IFERROR(VLOOKUP(Table1[[#This Row],[Town]],TblAdmin4_Urban[[Town]:[Longitude]],3,FALSE)," ")</f>
        <v xml:space="preserve"> </v>
      </c>
      <c r="P232" s="15" t="str">
        <f>IFERROR(VLOOKUP(Table1[[#This Row],[Town]],TblAdmin4_Urban[[Town]:[Longitude]],4,FALSE)," ")</f>
        <v xml:space="preserve"> </v>
      </c>
      <c r="Q232" s="15"/>
      <c r="R232" s="15" t="str">
        <f>IFERROR(VLOOKUP(Table1[[#This Row],[Wards]],TblAdmin5_Urban[[Ward]:[Ward_PCODE]],2,FALSE),"")</f>
        <v/>
      </c>
      <c r="S232" s="34"/>
      <c r="T232" s="15" t="str">
        <f>IFERROR(VLOOKUP(Table1[[#This Row],[Village_Tract]],TblAdmin4_Rural[[Village_Track]:[Village_Track PCODE]],2,FALSE),"")</f>
        <v/>
      </c>
      <c r="U232" s="15"/>
      <c r="V232" s="133" t="str">
        <f>IFERROR(VLOOKUP(Table1[[#This Row],[Village]],TblAdmin5_Rural[[Village PCODE]:[Village]],2,FALSE),"")</f>
        <v/>
      </c>
      <c r="W232" s="133" t="str">
        <f>IFERROR(VLOOKUP(Table1[[#This Row],[Village]],TblAdmin5_Rural[[Village]:[Longitude]],3,FALSE),"")</f>
        <v/>
      </c>
      <c r="X232" s="133" t="str">
        <f>IFERROR(VLOOKUP(Table1[[#This Row],[Village]],TblAdmin5_Rural[[Village]:[Longitude]],4,FALSE),"")</f>
        <v/>
      </c>
      <c r="Y232" s="15"/>
      <c r="Z232" s="15" t="str">
        <f>IFERROR(VLOOKUP(Table1[[#This Row],[Camp Name]],Table13[[Camp]:[CP_Pcode]],2,FALSE),"")</f>
        <v/>
      </c>
      <c r="AA232" s="133" t="str">
        <f>IF(Table1[[#This Row],[Camp PCODE]]="","",VLOOKUP(Table1[[#This Row],[Camp PCODE]],WHERE!AN231:AP449,2,FALSE))</f>
        <v/>
      </c>
      <c r="AB232" s="134" t="str">
        <f>IF(Table1[[#This Row],[Latitude]]="","",VLOOKUP(Table1[[#This Row],[Latitude]],WHERE!AO231:AP449,2,FALSE))</f>
        <v/>
      </c>
      <c r="AC232" s="134"/>
      <c r="AD232" s="134"/>
      <c r="AE232" s="134"/>
      <c r="AF232" s="134"/>
      <c r="AG232" s="38"/>
      <c r="AH232" s="133" t="str">
        <f>IFERROR(VLOOKUP(Table1[[#This Row],[Activity]],Table18[],2,FALSE),"")</f>
        <v/>
      </c>
      <c r="AI232" s="133" t="e">
        <f>VLOOKUP(Table1[[#This Row],[Activity]],Table14[],2,FALSE)</f>
        <v>#N/A</v>
      </c>
      <c r="AJ232" s="15"/>
      <c r="AL232" s="135"/>
      <c r="AM232" s="135">
        <f>(Table1[[#This Row],[Girls (Number)]]+Table1[[#This Row],[Boys  (Number)]])</f>
        <v>0</v>
      </c>
      <c r="AN232" s="135"/>
      <c r="AO232" s="135"/>
      <c r="AP232" s="135"/>
      <c r="AQ232" s="135">
        <f>(Table1[[#This Row],[Men +18]]+Table1[[#This Row],[Women +18]])</f>
        <v>0</v>
      </c>
      <c r="AR232" s="135"/>
      <c r="AS232" s="135"/>
      <c r="AT232" s="135"/>
      <c r="AU232" s="149"/>
      <c r="AV232" s="149"/>
      <c r="AW232" s="36"/>
      <c r="AX232" s="135"/>
      <c r="AY232" s="135"/>
      <c r="AZ232" s="135"/>
      <c r="BA232" s="36"/>
      <c r="BB232" s="135"/>
      <c r="BC232" s="36"/>
      <c r="BD232" s="135"/>
      <c r="BE232" s="36"/>
      <c r="BF232" s="135"/>
      <c r="BG232" s="36"/>
    </row>
    <row r="233" spans="1:59" ht="15" customHeight="1">
      <c r="A233" s="132"/>
      <c r="C233" s="15" t="str">
        <f>IF(Table1[[#This Row],[Reporting Organisation]]="","",VLOOKUP(Table1[[#This Row],[Reporting Organisation]],Table3[],2,FALSE))</f>
        <v/>
      </c>
      <c r="D233" s="15" t="str">
        <f>IFERROR(VLOOKUP(B233,ORG_LIST:TYPEORG,3,FALSE)," ")</f>
        <v xml:space="preserve"> </v>
      </c>
      <c r="E233" s="35"/>
      <c r="F233" s="35"/>
      <c r="G233" s="35"/>
      <c r="H233" s="15" t="e">
        <f>VLOOKUP(Table1[[#This Row],[State]],TblAdmin1[],2,FALSE)</f>
        <v>#N/A</v>
      </c>
      <c r="I233" s="35"/>
      <c r="J233" s="15" t="e">
        <f>VLOOKUP(Table1[District],TblAdmin2[[District]:[District PCODE]],2,FALSE)</f>
        <v>#N/A</v>
      </c>
      <c r="K233" s="35"/>
      <c r="L233" s="15" t="e">
        <f>VLOOKUP(Table1[Township],TblAdmin3[[Township]:[Township PCODE]],2,FALSE)</f>
        <v>#N/A</v>
      </c>
      <c r="M233" s="35"/>
      <c r="N233" s="15" t="str">
        <f>IFERROR(VLOOKUP(Table1[[#This Row],[Town]],TblAdmin4_Urban[[Town]:[Town_PCODE]],2,FALSE),"")</f>
        <v/>
      </c>
      <c r="O233" s="15" t="str">
        <f>IFERROR(VLOOKUP(Table1[[#This Row],[Town]],TblAdmin4_Urban[[Town]:[Longitude]],3,FALSE)," ")</f>
        <v xml:space="preserve"> </v>
      </c>
      <c r="P233" s="15" t="str">
        <f>IFERROR(VLOOKUP(Table1[[#This Row],[Town]],TblAdmin4_Urban[[Town]:[Longitude]],4,FALSE)," ")</f>
        <v xml:space="preserve"> </v>
      </c>
      <c r="Q233" s="15"/>
      <c r="R233" s="15" t="str">
        <f>IFERROR(VLOOKUP(Table1[[#This Row],[Wards]],TblAdmin5_Urban[[Ward]:[Ward_PCODE]],2,FALSE),"")</f>
        <v/>
      </c>
      <c r="S233" s="34"/>
      <c r="T233" s="15" t="str">
        <f>IFERROR(VLOOKUP(Table1[[#This Row],[Village_Tract]],TblAdmin4_Rural[[Village_Track]:[Village_Track PCODE]],2,FALSE),"")</f>
        <v/>
      </c>
      <c r="U233" s="15"/>
      <c r="V233" s="133" t="str">
        <f>IFERROR(VLOOKUP(Table1[[#This Row],[Village]],TblAdmin5_Rural[[Village PCODE]:[Village]],2,FALSE),"")</f>
        <v/>
      </c>
      <c r="W233" s="133" t="str">
        <f>IFERROR(VLOOKUP(Table1[[#This Row],[Village]],TblAdmin5_Rural[[Village]:[Longitude]],3,FALSE),"")</f>
        <v/>
      </c>
      <c r="X233" s="133" t="str">
        <f>IFERROR(VLOOKUP(Table1[[#This Row],[Village]],TblAdmin5_Rural[[Village]:[Longitude]],4,FALSE),"")</f>
        <v/>
      </c>
      <c r="Y233" s="15"/>
      <c r="Z233" s="15" t="str">
        <f>IFERROR(VLOOKUP(Table1[[#This Row],[Camp Name]],Table13[[Camp]:[CP_Pcode]],2,FALSE),"")</f>
        <v/>
      </c>
      <c r="AA233" s="133" t="str">
        <f>IF(Table1[[#This Row],[Camp PCODE]]="","",VLOOKUP(Table1[[#This Row],[Camp PCODE]],WHERE!AN232:AP450,2,FALSE))</f>
        <v/>
      </c>
      <c r="AB233" s="134" t="str">
        <f>IF(Table1[[#This Row],[Latitude]]="","",VLOOKUP(Table1[[#This Row],[Latitude]],WHERE!AO232:AP450,2,FALSE))</f>
        <v/>
      </c>
      <c r="AC233" s="134"/>
      <c r="AD233" s="134"/>
      <c r="AE233" s="134"/>
      <c r="AF233" s="134"/>
      <c r="AG233" s="38"/>
      <c r="AH233" s="133" t="str">
        <f>IFERROR(VLOOKUP(Table1[[#This Row],[Activity]],Table18[],2,FALSE),"")</f>
        <v/>
      </c>
      <c r="AI233" s="133" t="e">
        <f>VLOOKUP(Table1[[#This Row],[Activity]],Table14[],2,FALSE)</f>
        <v>#N/A</v>
      </c>
      <c r="AJ233" s="15"/>
      <c r="AL233" s="135"/>
      <c r="AM233" s="135">
        <f>(Table1[[#This Row],[Girls (Number)]]+Table1[[#This Row],[Boys  (Number)]])</f>
        <v>0</v>
      </c>
      <c r="AN233" s="135"/>
      <c r="AO233" s="135"/>
      <c r="AP233" s="135"/>
      <c r="AQ233" s="135">
        <f>(Table1[[#This Row],[Men +18]]+Table1[[#This Row],[Women +18]])</f>
        <v>0</v>
      </c>
      <c r="AR233" s="135"/>
      <c r="AS233" s="135"/>
      <c r="AT233" s="135"/>
      <c r="AU233" s="149"/>
      <c r="AV233" s="149"/>
      <c r="AW233" s="36"/>
      <c r="AX233" s="135"/>
      <c r="AY233" s="135"/>
      <c r="AZ233" s="135"/>
      <c r="BA233" s="36"/>
      <c r="BB233" s="135"/>
      <c r="BC233" s="36"/>
      <c r="BD233" s="135"/>
      <c r="BE233" s="36"/>
      <c r="BF233" s="135"/>
      <c r="BG233" s="36"/>
    </row>
    <row r="234" spans="1:59" ht="15" customHeight="1">
      <c r="A234" s="132"/>
      <c r="C234" s="15" t="str">
        <f>IF(Table1[[#This Row],[Reporting Organisation]]="","",VLOOKUP(Table1[[#This Row],[Reporting Organisation]],Table3[],2,FALSE))</f>
        <v/>
      </c>
      <c r="D234" s="15" t="str">
        <f>IFERROR(VLOOKUP(B234,ORG_LIST:TYPEORG,3,FALSE)," ")</f>
        <v xml:space="preserve"> </v>
      </c>
      <c r="E234" s="35"/>
      <c r="F234" s="35"/>
      <c r="G234" s="35"/>
      <c r="H234" s="15" t="e">
        <f>VLOOKUP(Table1[[#This Row],[State]],TblAdmin1[],2,FALSE)</f>
        <v>#N/A</v>
      </c>
      <c r="I234" s="35"/>
      <c r="J234" s="15" t="e">
        <f>VLOOKUP(Table1[District],TblAdmin2[[District]:[District PCODE]],2,FALSE)</f>
        <v>#N/A</v>
      </c>
      <c r="K234" s="35"/>
      <c r="L234" s="15" t="e">
        <f>VLOOKUP(Table1[Township],TblAdmin3[[Township]:[Township PCODE]],2,FALSE)</f>
        <v>#N/A</v>
      </c>
      <c r="M234" s="35"/>
      <c r="N234" s="15" t="str">
        <f>IFERROR(VLOOKUP(Table1[[#This Row],[Town]],TblAdmin4_Urban[[Town]:[Town_PCODE]],2,FALSE),"")</f>
        <v/>
      </c>
      <c r="O234" s="15" t="str">
        <f>IFERROR(VLOOKUP(Table1[[#This Row],[Town]],TblAdmin4_Urban[[Town]:[Longitude]],3,FALSE)," ")</f>
        <v xml:space="preserve"> </v>
      </c>
      <c r="P234" s="15" t="str">
        <f>IFERROR(VLOOKUP(Table1[[#This Row],[Town]],TblAdmin4_Urban[[Town]:[Longitude]],4,FALSE)," ")</f>
        <v xml:space="preserve"> </v>
      </c>
      <c r="Q234" s="15"/>
      <c r="R234" s="15" t="str">
        <f>IFERROR(VLOOKUP(Table1[[#This Row],[Wards]],TblAdmin5_Urban[[Ward]:[Ward_PCODE]],2,FALSE),"")</f>
        <v/>
      </c>
      <c r="S234" s="34"/>
      <c r="T234" s="15" t="str">
        <f>IFERROR(VLOOKUP(Table1[[#This Row],[Village_Tract]],TblAdmin4_Rural[[Village_Track]:[Village_Track PCODE]],2,FALSE),"")</f>
        <v/>
      </c>
      <c r="U234" s="15"/>
      <c r="V234" s="133" t="str">
        <f>IFERROR(VLOOKUP(Table1[[#This Row],[Village]],TblAdmin5_Rural[[Village PCODE]:[Village]],2,FALSE),"")</f>
        <v/>
      </c>
      <c r="W234" s="133" t="str">
        <f>IFERROR(VLOOKUP(Table1[[#This Row],[Village]],TblAdmin5_Rural[[Village]:[Longitude]],3,FALSE),"")</f>
        <v/>
      </c>
      <c r="X234" s="133" t="str">
        <f>IFERROR(VLOOKUP(Table1[[#This Row],[Village]],TblAdmin5_Rural[[Village]:[Longitude]],4,FALSE),"")</f>
        <v/>
      </c>
      <c r="Y234" s="15"/>
      <c r="Z234" s="15" t="str">
        <f>IFERROR(VLOOKUP(Table1[[#This Row],[Camp Name]],Table13[[Camp]:[CP_Pcode]],2,FALSE),"")</f>
        <v/>
      </c>
      <c r="AA234" s="133" t="str">
        <f>IF(Table1[[#This Row],[Camp PCODE]]="","",VLOOKUP(Table1[[#This Row],[Camp PCODE]],WHERE!AN233:AP451,2,FALSE))</f>
        <v/>
      </c>
      <c r="AB234" s="134" t="str">
        <f>IF(Table1[[#This Row],[Latitude]]="","",VLOOKUP(Table1[[#This Row],[Latitude]],WHERE!AO233:AP451,2,FALSE))</f>
        <v/>
      </c>
      <c r="AC234" s="134"/>
      <c r="AD234" s="134"/>
      <c r="AE234" s="134"/>
      <c r="AF234" s="134"/>
      <c r="AG234" s="38"/>
      <c r="AH234" s="133" t="str">
        <f>IFERROR(VLOOKUP(Table1[[#This Row],[Activity]],Table18[],2,FALSE),"")</f>
        <v/>
      </c>
      <c r="AI234" s="133" t="e">
        <f>VLOOKUP(Table1[[#This Row],[Activity]],Table14[],2,FALSE)</f>
        <v>#N/A</v>
      </c>
      <c r="AJ234" s="15"/>
      <c r="AL234" s="135"/>
      <c r="AM234" s="135">
        <f>(Table1[[#This Row],[Girls (Number)]]+Table1[[#This Row],[Boys  (Number)]])</f>
        <v>0</v>
      </c>
      <c r="AN234" s="135"/>
      <c r="AO234" s="135"/>
      <c r="AP234" s="135"/>
      <c r="AQ234" s="135">
        <f>(Table1[[#This Row],[Men +18]]+Table1[[#This Row],[Women +18]])</f>
        <v>0</v>
      </c>
      <c r="AR234" s="135"/>
      <c r="AS234" s="135"/>
      <c r="AT234" s="135"/>
      <c r="AU234" s="149"/>
      <c r="AV234" s="149"/>
      <c r="AW234" s="36"/>
      <c r="AX234" s="135"/>
      <c r="AY234" s="135"/>
      <c r="AZ234" s="135"/>
      <c r="BA234" s="36"/>
      <c r="BB234" s="135"/>
      <c r="BC234" s="36"/>
      <c r="BD234" s="135"/>
      <c r="BE234" s="36"/>
      <c r="BF234" s="135"/>
      <c r="BG234" s="36"/>
    </row>
    <row r="235" spans="1:59" ht="15" customHeight="1">
      <c r="A235" s="132"/>
      <c r="C235" s="15" t="str">
        <f>IF(Table1[[#This Row],[Reporting Organisation]]="","",VLOOKUP(Table1[[#This Row],[Reporting Organisation]],Table3[],2,FALSE))</f>
        <v/>
      </c>
      <c r="D235" s="15" t="str">
        <f>IFERROR(VLOOKUP(B235,ORG_LIST:TYPEORG,3,FALSE)," ")</f>
        <v xml:space="preserve"> </v>
      </c>
      <c r="E235" s="35"/>
      <c r="F235" s="35"/>
      <c r="G235" s="35"/>
      <c r="H235" s="15" t="e">
        <f>VLOOKUP(Table1[[#This Row],[State]],TblAdmin1[],2,FALSE)</f>
        <v>#N/A</v>
      </c>
      <c r="I235" s="35"/>
      <c r="J235" s="15" t="e">
        <f>VLOOKUP(Table1[District],TblAdmin2[[District]:[District PCODE]],2,FALSE)</f>
        <v>#N/A</v>
      </c>
      <c r="K235" s="35"/>
      <c r="L235" s="15" t="e">
        <f>VLOOKUP(Table1[Township],TblAdmin3[[Township]:[Township PCODE]],2,FALSE)</f>
        <v>#N/A</v>
      </c>
      <c r="M235" s="35"/>
      <c r="N235" s="15" t="str">
        <f>IFERROR(VLOOKUP(Table1[[#This Row],[Town]],TblAdmin4_Urban[[Town]:[Town_PCODE]],2,FALSE),"")</f>
        <v/>
      </c>
      <c r="O235" s="15" t="str">
        <f>IFERROR(VLOOKUP(Table1[[#This Row],[Town]],TblAdmin4_Urban[[Town]:[Longitude]],3,FALSE)," ")</f>
        <v xml:space="preserve"> </v>
      </c>
      <c r="P235" s="15" t="str">
        <f>IFERROR(VLOOKUP(Table1[[#This Row],[Town]],TblAdmin4_Urban[[Town]:[Longitude]],4,FALSE)," ")</f>
        <v xml:space="preserve"> </v>
      </c>
      <c r="Q235" s="15"/>
      <c r="R235" s="15" t="str">
        <f>IFERROR(VLOOKUP(Table1[[#This Row],[Wards]],TblAdmin5_Urban[[Ward]:[Ward_PCODE]],2,FALSE),"")</f>
        <v/>
      </c>
      <c r="S235" s="34"/>
      <c r="T235" s="15" t="str">
        <f>IFERROR(VLOOKUP(Table1[[#This Row],[Village_Tract]],TblAdmin4_Rural[[Village_Track]:[Village_Track PCODE]],2,FALSE),"")</f>
        <v/>
      </c>
      <c r="U235" s="15"/>
      <c r="V235" s="133" t="str">
        <f>IFERROR(VLOOKUP(Table1[[#This Row],[Village]],TblAdmin5_Rural[[Village PCODE]:[Village]],2,FALSE),"")</f>
        <v/>
      </c>
      <c r="W235" s="133" t="str">
        <f>IFERROR(VLOOKUP(Table1[[#This Row],[Village]],TblAdmin5_Rural[[Village]:[Longitude]],3,FALSE),"")</f>
        <v/>
      </c>
      <c r="X235" s="133" t="str">
        <f>IFERROR(VLOOKUP(Table1[[#This Row],[Village]],TblAdmin5_Rural[[Village]:[Longitude]],4,FALSE),"")</f>
        <v/>
      </c>
      <c r="Y235" s="15"/>
      <c r="Z235" s="15" t="str">
        <f>IFERROR(VLOOKUP(Table1[[#This Row],[Camp Name]],Table13[[Camp]:[CP_Pcode]],2,FALSE),"")</f>
        <v/>
      </c>
      <c r="AA235" s="133" t="str">
        <f>IF(Table1[[#This Row],[Camp PCODE]]="","",VLOOKUP(Table1[[#This Row],[Camp PCODE]],WHERE!AN234:AP452,2,FALSE))</f>
        <v/>
      </c>
      <c r="AB235" s="134" t="str">
        <f>IF(Table1[[#This Row],[Latitude]]="","",VLOOKUP(Table1[[#This Row],[Latitude]],WHERE!AO234:AP452,2,FALSE))</f>
        <v/>
      </c>
      <c r="AC235" s="134"/>
      <c r="AD235" s="134"/>
      <c r="AE235" s="134"/>
      <c r="AF235" s="134"/>
      <c r="AG235" s="38"/>
      <c r="AH235" s="133" t="str">
        <f>IFERROR(VLOOKUP(Table1[[#This Row],[Activity]],Table18[],2,FALSE),"")</f>
        <v/>
      </c>
      <c r="AI235" s="133" t="e">
        <f>VLOOKUP(Table1[[#This Row],[Activity]],Table14[],2,FALSE)</f>
        <v>#N/A</v>
      </c>
      <c r="AJ235" s="15"/>
      <c r="AL235" s="135"/>
      <c r="AM235" s="135">
        <f>(Table1[[#This Row],[Girls (Number)]]+Table1[[#This Row],[Boys  (Number)]])</f>
        <v>0</v>
      </c>
      <c r="AN235" s="135"/>
      <c r="AO235" s="135"/>
      <c r="AP235" s="135"/>
      <c r="AQ235" s="135">
        <f>(Table1[[#This Row],[Men +18]]+Table1[[#This Row],[Women +18]])</f>
        <v>0</v>
      </c>
      <c r="AR235" s="135"/>
      <c r="AS235" s="135"/>
      <c r="AT235" s="135"/>
      <c r="AU235" s="149"/>
      <c r="AV235" s="149"/>
      <c r="AW235" s="36"/>
      <c r="AX235" s="135"/>
      <c r="AY235" s="135"/>
      <c r="AZ235" s="135"/>
      <c r="BA235" s="36"/>
      <c r="BB235" s="135"/>
      <c r="BC235" s="36"/>
      <c r="BD235" s="135"/>
      <c r="BE235" s="36"/>
      <c r="BF235" s="135"/>
      <c r="BG235" s="36"/>
    </row>
    <row r="236" spans="1:59" ht="15" customHeight="1">
      <c r="A236" s="132"/>
      <c r="C236" s="15" t="str">
        <f>IF(Table1[[#This Row],[Reporting Organisation]]="","",VLOOKUP(Table1[[#This Row],[Reporting Organisation]],Table3[],2,FALSE))</f>
        <v/>
      </c>
      <c r="D236" s="15" t="str">
        <f>IFERROR(VLOOKUP(B236,ORG_LIST:TYPEORG,3,FALSE)," ")</f>
        <v xml:space="preserve"> </v>
      </c>
      <c r="E236" s="35"/>
      <c r="F236" s="35"/>
      <c r="G236" s="35"/>
      <c r="H236" s="15" t="e">
        <f>VLOOKUP(Table1[[#This Row],[State]],TblAdmin1[],2,FALSE)</f>
        <v>#N/A</v>
      </c>
      <c r="I236" s="35"/>
      <c r="J236" s="15" t="e">
        <f>VLOOKUP(Table1[District],TblAdmin2[[District]:[District PCODE]],2,FALSE)</f>
        <v>#N/A</v>
      </c>
      <c r="K236" s="35"/>
      <c r="L236" s="15" t="e">
        <f>VLOOKUP(Table1[Township],TblAdmin3[[Township]:[Township PCODE]],2,FALSE)</f>
        <v>#N/A</v>
      </c>
      <c r="M236" s="35"/>
      <c r="N236" s="15" t="str">
        <f>IFERROR(VLOOKUP(Table1[[#This Row],[Town]],TblAdmin4_Urban[[Town]:[Town_PCODE]],2,FALSE),"")</f>
        <v/>
      </c>
      <c r="O236" s="15" t="str">
        <f>IFERROR(VLOOKUP(Table1[[#This Row],[Town]],TblAdmin4_Urban[[Town]:[Longitude]],3,FALSE)," ")</f>
        <v xml:space="preserve"> </v>
      </c>
      <c r="P236" s="15" t="str">
        <f>IFERROR(VLOOKUP(Table1[[#This Row],[Town]],TblAdmin4_Urban[[Town]:[Longitude]],4,FALSE)," ")</f>
        <v xml:space="preserve"> </v>
      </c>
      <c r="Q236" s="15"/>
      <c r="R236" s="15" t="str">
        <f>IFERROR(VLOOKUP(Table1[[#This Row],[Wards]],TblAdmin5_Urban[[Ward]:[Ward_PCODE]],2,FALSE),"")</f>
        <v/>
      </c>
      <c r="S236" s="34"/>
      <c r="T236" s="15" t="str">
        <f>IFERROR(VLOOKUP(Table1[[#This Row],[Village_Tract]],TblAdmin4_Rural[[Village_Track]:[Village_Track PCODE]],2,FALSE),"")</f>
        <v/>
      </c>
      <c r="U236" s="15"/>
      <c r="V236" s="133" t="str">
        <f>IFERROR(VLOOKUP(Table1[[#This Row],[Village]],TblAdmin5_Rural[[Village PCODE]:[Village]],2,FALSE),"")</f>
        <v/>
      </c>
      <c r="W236" s="133" t="str">
        <f>IFERROR(VLOOKUP(Table1[[#This Row],[Village]],TblAdmin5_Rural[[Village]:[Longitude]],3,FALSE),"")</f>
        <v/>
      </c>
      <c r="X236" s="133" t="str">
        <f>IFERROR(VLOOKUP(Table1[[#This Row],[Village]],TblAdmin5_Rural[[Village]:[Longitude]],4,FALSE),"")</f>
        <v/>
      </c>
      <c r="Y236" s="15"/>
      <c r="Z236" s="15" t="str">
        <f>IFERROR(VLOOKUP(Table1[[#This Row],[Camp Name]],Table13[[Camp]:[CP_Pcode]],2,FALSE),"")</f>
        <v/>
      </c>
      <c r="AA236" s="133" t="str">
        <f>IF(Table1[[#This Row],[Camp PCODE]]="","",VLOOKUP(Table1[[#This Row],[Camp PCODE]],WHERE!AN235:AP453,2,FALSE))</f>
        <v/>
      </c>
      <c r="AB236" s="134" t="str">
        <f>IF(Table1[[#This Row],[Latitude]]="","",VLOOKUP(Table1[[#This Row],[Latitude]],WHERE!AO235:AP453,2,FALSE))</f>
        <v/>
      </c>
      <c r="AC236" s="134"/>
      <c r="AD236" s="134"/>
      <c r="AE236" s="134"/>
      <c r="AF236" s="134"/>
      <c r="AG236" s="38"/>
      <c r="AH236" s="133" t="str">
        <f>IFERROR(VLOOKUP(Table1[[#This Row],[Activity]],Table18[],2,FALSE),"")</f>
        <v/>
      </c>
      <c r="AI236" s="133" t="e">
        <f>VLOOKUP(Table1[[#This Row],[Activity]],Table14[],2,FALSE)</f>
        <v>#N/A</v>
      </c>
      <c r="AJ236" s="15"/>
      <c r="AL236" s="135"/>
      <c r="AM236" s="135">
        <f>(Table1[[#This Row],[Girls (Number)]]+Table1[[#This Row],[Boys  (Number)]])</f>
        <v>0</v>
      </c>
      <c r="AN236" s="135"/>
      <c r="AO236" s="135"/>
      <c r="AP236" s="135"/>
      <c r="AQ236" s="135">
        <f>(Table1[[#This Row],[Men +18]]+Table1[[#This Row],[Women +18]])</f>
        <v>0</v>
      </c>
      <c r="AR236" s="135"/>
      <c r="AS236" s="135"/>
      <c r="AT236" s="135"/>
      <c r="AU236" s="149"/>
      <c r="AV236" s="149"/>
      <c r="AW236" s="36"/>
      <c r="AX236" s="135"/>
      <c r="AY236" s="135"/>
      <c r="AZ236" s="135"/>
      <c r="BA236" s="36"/>
      <c r="BB236" s="135"/>
      <c r="BC236" s="36"/>
      <c r="BD236" s="135"/>
      <c r="BE236" s="36"/>
      <c r="BF236" s="135"/>
      <c r="BG236" s="36"/>
    </row>
    <row r="237" spans="1:59" ht="15" customHeight="1">
      <c r="A237" s="132"/>
      <c r="C237" s="15" t="str">
        <f>IF(Table1[[#This Row],[Reporting Organisation]]="","",VLOOKUP(Table1[[#This Row],[Reporting Organisation]],Table3[],2,FALSE))</f>
        <v/>
      </c>
      <c r="D237" s="15" t="str">
        <f>IFERROR(VLOOKUP(B237,ORG_LIST:TYPEORG,3,FALSE)," ")</f>
        <v xml:space="preserve"> </v>
      </c>
      <c r="E237" s="35"/>
      <c r="F237" s="35"/>
      <c r="G237" s="35"/>
      <c r="H237" s="15" t="e">
        <f>VLOOKUP(Table1[[#This Row],[State]],TblAdmin1[],2,FALSE)</f>
        <v>#N/A</v>
      </c>
      <c r="I237" s="35"/>
      <c r="J237" s="15" t="e">
        <f>VLOOKUP(Table1[District],TblAdmin2[[District]:[District PCODE]],2,FALSE)</f>
        <v>#N/A</v>
      </c>
      <c r="K237" s="35"/>
      <c r="L237" s="15" t="e">
        <f>VLOOKUP(Table1[Township],TblAdmin3[[Township]:[Township PCODE]],2,FALSE)</f>
        <v>#N/A</v>
      </c>
      <c r="M237" s="35"/>
      <c r="N237" s="15" t="str">
        <f>IFERROR(VLOOKUP(Table1[[#This Row],[Town]],TblAdmin4_Urban[[Town]:[Town_PCODE]],2,FALSE),"")</f>
        <v/>
      </c>
      <c r="O237" s="15" t="str">
        <f>IFERROR(VLOOKUP(Table1[[#This Row],[Town]],TblAdmin4_Urban[[Town]:[Longitude]],3,FALSE)," ")</f>
        <v xml:space="preserve"> </v>
      </c>
      <c r="P237" s="15" t="str">
        <f>IFERROR(VLOOKUP(Table1[[#This Row],[Town]],TblAdmin4_Urban[[Town]:[Longitude]],4,FALSE)," ")</f>
        <v xml:space="preserve"> </v>
      </c>
      <c r="Q237" s="15"/>
      <c r="R237" s="15" t="str">
        <f>IFERROR(VLOOKUP(Table1[[#This Row],[Wards]],TblAdmin5_Urban[[Ward]:[Ward_PCODE]],2,FALSE),"")</f>
        <v/>
      </c>
      <c r="S237" s="34"/>
      <c r="T237" s="15" t="str">
        <f>IFERROR(VLOOKUP(Table1[[#This Row],[Village_Tract]],TblAdmin4_Rural[[Village_Track]:[Village_Track PCODE]],2,FALSE),"")</f>
        <v/>
      </c>
      <c r="U237" s="15"/>
      <c r="V237" s="133" t="str">
        <f>IFERROR(VLOOKUP(Table1[[#This Row],[Village]],TblAdmin5_Rural[[Village PCODE]:[Village]],2,FALSE),"")</f>
        <v/>
      </c>
      <c r="W237" s="133" t="str">
        <f>IFERROR(VLOOKUP(Table1[[#This Row],[Village]],TblAdmin5_Rural[[Village]:[Longitude]],3,FALSE),"")</f>
        <v/>
      </c>
      <c r="X237" s="133" t="str">
        <f>IFERROR(VLOOKUP(Table1[[#This Row],[Village]],TblAdmin5_Rural[[Village]:[Longitude]],4,FALSE),"")</f>
        <v/>
      </c>
      <c r="Y237" s="15"/>
      <c r="Z237" s="15" t="str">
        <f>IFERROR(VLOOKUP(Table1[[#This Row],[Camp Name]],Table13[[Camp]:[CP_Pcode]],2,FALSE),"")</f>
        <v/>
      </c>
      <c r="AA237" s="133" t="str">
        <f>IF(Table1[[#This Row],[Camp PCODE]]="","",VLOOKUP(Table1[[#This Row],[Camp PCODE]],WHERE!AN236:AP454,2,FALSE))</f>
        <v/>
      </c>
      <c r="AB237" s="134" t="str">
        <f>IF(Table1[[#This Row],[Latitude]]="","",VLOOKUP(Table1[[#This Row],[Latitude]],WHERE!AO236:AP454,2,FALSE))</f>
        <v/>
      </c>
      <c r="AC237" s="134"/>
      <c r="AD237" s="134"/>
      <c r="AE237" s="134"/>
      <c r="AF237" s="134"/>
      <c r="AG237" s="38"/>
      <c r="AH237" s="133" t="str">
        <f>IFERROR(VLOOKUP(Table1[[#This Row],[Activity]],Table18[],2,FALSE),"")</f>
        <v/>
      </c>
      <c r="AI237" s="133" t="e">
        <f>VLOOKUP(Table1[[#This Row],[Activity]],Table14[],2,FALSE)</f>
        <v>#N/A</v>
      </c>
      <c r="AJ237" s="15"/>
      <c r="AL237" s="135"/>
      <c r="AM237" s="135">
        <f>(Table1[[#This Row],[Girls (Number)]]+Table1[[#This Row],[Boys  (Number)]])</f>
        <v>0</v>
      </c>
      <c r="AN237" s="135"/>
      <c r="AO237" s="135"/>
      <c r="AP237" s="135"/>
      <c r="AQ237" s="135">
        <f>(Table1[[#This Row],[Men +18]]+Table1[[#This Row],[Women +18]])</f>
        <v>0</v>
      </c>
      <c r="AR237" s="135"/>
      <c r="AS237" s="135"/>
      <c r="AT237" s="135"/>
      <c r="AU237" s="149"/>
      <c r="AV237" s="149"/>
      <c r="AW237" s="36"/>
      <c r="AX237" s="135"/>
      <c r="AY237" s="135"/>
      <c r="AZ237" s="135"/>
      <c r="BA237" s="36"/>
      <c r="BB237" s="135"/>
      <c r="BC237" s="36"/>
      <c r="BD237" s="135"/>
      <c r="BE237" s="36"/>
      <c r="BF237" s="135"/>
      <c r="BG237" s="36"/>
    </row>
    <row r="238" spans="1:59" ht="15" customHeight="1">
      <c r="A238" s="132"/>
      <c r="C238" s="15" t="str">
        <f>IF(Table1[[#This Row],[Reporting Organisation]]="","",VLOOKUP(Table1[[#This Row],[Reporting Organisation]],Table3[],2,FALSE))</f>
        <v/>
      </c>
      <c r="D238" s="15" t="str">
        <f>IFERROR(VLOOKUP(B238,ORG_LIST:TYPEORG,3,FALSE)," ")</f>
        <v xml:space="preserve"> </v>
      </c>
      <c r="E238" s="35"/>
      <c r="F238" s="35"/>
      <c r="G238" s="35"/>
      <c r="H238" s="15" t="e">
        <f>VLOOKUP(Table1[[#This Row],[State]],TblAdmin1[],2,FALSE)</f>
        <v>#N/A</v>
      </c>
      <c r="I238" s="35"/>
      <c r="J238" s="15" t="e">
        <f>VLOOKUP(Table1[District],TblAdmin2[[District]:[District PCODE]],2,FALSE)</f>
        <v>#N/A</v>
      </c>
      <c r="K238" s="35"/>
      <c r="L238" s="15" t="e">
        <f>VLOOKUP(Table1[Township],TblAdmin3[[Township]:[Township PCODE]],2,FALSE)</f>
        <v>#N/A</v>
      </c>
      <c r="M238" s="35"/>
      <c r="N238" s="15" t="str">
        <f>IFERROR(VLOOKUP(Table1[[#This Row],[Town]],TblAdmin4_Urban[[Town]:[Town_PCODE]],2,FALSE),"")</f>
        <v/>
      </c>
      <c r="O238" s="15" t="str">
        <f>IFERROR(VLOOKUP(Table1[[#This Row],[Town]],TblAdmin4_Urban[[Town]:[Longitude]],3,FALSE)," ")</f>
        <v xml:space="preserve"> </v>
      </c>
      <c r="P238" s="15" t="str">
        <f>IFERROR(VLOOKUP(Table1[[#This Row],[Town]],TblAdmin4_Urban[[Town]:[Longitude]],4,FALSE)," ")</f>
        <v xml:space="preserve"> </v>
      </c>
      <c r="Q238" s="15"/>
      <c r="R238" s="15" t="str">
        <f>IFERROR(VLOOKUP(Table1[[#This Row],[Wards]],TblAdmin5_Urban[[Ward]:[Ward_PCODE]],2,FALSE),"")</f>
        <v/>
      </c>
      <c r="S238" s="34"/>
      <c r="T238" s="15" t="str">
        <f>IFERROR(VLOOKUP(Table1[[#This Row],[Village_Tract]],TblAdmin4_Rural[[Village_Track]:[Village_Track PCODE]],2,FALSE),"")</f>
        <v/>
      </c>
      <c r="U238" s="15"/>
      <c r="V238" s="133" t="str">
        <f>IFERROR(VLOOKUP(Table1[[#This Row],[Village]],TblAdmin5_Rural[[Village PCODE]:[Village]],2,FALSE),"")</f>
        <v/>
      </c>
      <c r="W238" s="133" t="str">
        <f>IFERROR(VLOOKUP(Table1[[#This Row],[Village]],TblAdmin5_Rural[[Village]:[Longitude]],3,FALSE),"")</f>
        <v/>
      </c>
      <c r="X238" s="133" t="str">
        <f>IFERROR(VLOOKUP(Table1[[#This Row],[Village]],TblAdmin5_Rural[[Village]:[Longitude]],4,FALSE),"")</f>
        <v/>
      </c>
      <c r="Y238" s="15"/>
      <c r="Z238" s="15" t="str">
        <f>IFERROR(VLOOKUP(Table1[[#This Row],[Camp Name]],Table13[[Camp]:[CP_Pcode]],2,FALSE),"")</f>
        <v/>
      </c>
      <c r="AA238" s="133" t="str">
        <f>IF(Table1[[#This Row],[Camp PCODE]]="","",VLOOKUP(Table1[[#This Row],[Camp PCODE]],WHERE!AN237:AP455,2,FALSE))</f>
        <v/>
      </c>
      <c r="AB238" s="134" t="str">
        <f>IF(Table1[[#This Row],[Latitude]]="","",VLOOKUP(Table1[[#This Row],[Latitude]],WHERE!AO237:AP455,2,FALSE))</f>
        <v/>
      </c>
      <c r="AC238" s="134"/>
      <c r="AD238" s="134"/>
      <c r="AE238" s="134"/>
      <c r="AF238" s="134"/>
      <c r="AG238" s="38"/>
      <c r="AH238" s="133" t="str">
        <f>IFERROR(VLOOKUP(Table1[[#This Row],[Activity]],Table18[],2,FALSE),"")</f>
        <v/>
      </c>
      <c r="AI238" s="133" t="e">
        <f>VLOOKUP(Table1[[#This Row],[Activity]],Table14[],2,FALSE)</f>
        <v>#N/A</v>
      </c>
      <c r="AJ238" s="15"/>
      <c r="AL238" s="135"/>
      <c r="AM238" s="135">
        <f>(Table1[[#This Row],[Girls (Number)]]+Table1[[#This Row],[Boys  (Number)]])</f>
        <v>0</v>
      </c>
      <c r="AN238" s="135"/>
      <c r="AO238" s="135"/>
      <c r="AP238" s="135"/>
      <c r="AQ238" s="135">
        <f>(Table1[[#This Row],[Men +18]]+Table1[[#This Row],[Women +18]])</f>
        <v>0</v>
      </c>
      <c r="AR238" s="135"/>
      <c r="AS238" s="135"/>
      <c r="AT238" s="135"/>
      <c r="AU238" s="149"/>
      <c r="AV238" s="149"/>
      <c r="AW238" s="36"/>
      <c r="AX238" s="135"/>
      <c r="AY238" s="135"/>
      <c r="AZ238" s="135"/>
      <c r="BA238" s="36"/>
      <c r="BB238" s="135"/>
      <c r="BC238" s="36"/>
      <c r="BD238" s="135"/>
      <c r="BE238" s="36"/>
      <c r="BF238" s="135"/>
      <c r="BG238" s="36"/>
    </row>
    <row r="239" spans="1:59" ht="15" customHeight="1">
      <c r="A239" s="132"/>
      <c r="C239" s="15" t="str">
        <f>IF(Table1[[#This Row],[Reporting Organisation]]="","",VLOOKUP(Table1[[#This Row],[Reporting Organisation]],Table3[],2,FALSE))</f>
        <v/>
      </c>
      <c r="D239" s="15" t="str">
        <f>IFERROR(VLOOKUP(B239,ORG_LIST:TYPEORG,3,FALSE)," ")</f>
        <v xml:space="preserve"> </v>
      </c>
      <c r="E239" s="35"/>
      <c r="F239" s="35"/>
      <c r="G239" s="35"/>
      <c r="H239" s="15" t="e">
        <f>VLOOKUP(Table1[[#This Row],[State]],TblAdmin1[],2,FALSE)</f>
        <v>#N/A</v>
      </c>
      <c r="I239" s="35"/>
      <c r="J239" s="15" t="e">
        <f>VLOOKUP(Table1[District],TblAdmin2[[District]:[District PCODE]],2,FALSE)</f>
        <v>#N/A</v>
      </c>
      <c r="K239" s="35"/>
      <c r="L239" s="15" t="e">
        <f>VLOOKUP(Table1[Township],TblAdmin3[[Township]:[Township PCODE]],2,FALSE)</f>
        <v>#N/A</v>
      </c>
      <c r="M239" s="35"/>
      <c r="N239" s="15" t="str">
        <f>IFERROR(VLOOKUP(Table1[[#This Row],[Town]],TblAdmin4_Urban[[Town]:[Town_PCODE]],2,FALSE),"")</f>
        <v/>
      </c>
      <c r="O239" s="15" t="str">
        <f>IFERROR(VLOOKUP(Table1[[#This Row],[Town]],TblAdmin4_Urban[[Town]:[Longitude]],3,FALSE)," ")</f>
        <v xml:space="preserve"> </v>
      </c>
      <c r="P239" s="15" t="str">
        <f>IFERROR(VLOOKUP(Table1[[#This Row],[Town]],TblAdmin4_Urban[[Town]:[Longitude]],4,FALSE)," ")</f>
        <v xml:space="preserve"> </v>
      </c>
      <c r="Q239" s="15"/>
      <c r="R239" s="15" t="str">
        <f>IFERROR(VLOOKUP(Table1[[#This Row],[Wards]],TblAdmin5_Urban[[Ward]:[Ward_PCODE]],2,FALSE),"")</f>
        <v/>
      </c>
      <c r="S239" s="34"/>
      <c r="T239" s="15" t="str">
        <f>IFERROR(VLOOKUP(Table1[[#This Row],[Village_Tract]],TblAdmin4_Rural[[Village_Track]:[Village_Track PCODE]],2,FALSE),"")</f>
        <v/>
      </c>
      <c r="U239" s="15"/>
      <c r="V239" s="133" t="str">
        <f>IFERROR(VLOOKUP(Table1[[#This Row],[Village]],TblAdmin5_Rural[[Village PCODE]:[Village]],2,FALSE),"")</f>
        <v/>
      </c>
      <c r="W239" s="133" t="str">
        <f>IFERROR(VLOOKUP(Table1[[#This Row],[Village]],TblAdmin5_Rural[[Village]:[Longitude]],3,FALSE),"")</f>
        <v/>
      </c>
      <c r="X239" s="133" t="str">
        <f>IFERROR(VLOOKUP(Table1[[#This Row],[Village]],TblAdmin5_Rural[[Village]:[Longitude]],4,FALSE),"")</f>
        <v/>
      </c>
      <c r="Y239" s="15"/>
      <c r="Z239" s="15" t="str">
        <f>IFERROR(VLOOKUP(Table1[[#This Row],[Camp Name]],Table13[[Camp]:[CP_Pcode]],2,FALSE),"")</f>
        <v/>
      </c>
      <c r="AA239" s="133" t="str">
        <f>IF(Table1[[#This Row],[Camp PCODE]]="","",VLOOKUP(Table1[[#This Row],[Camp PCODE]],WHERE!AN238:AP456,2,FALSE))</f>
        <v/>
      </c>
      <c r="AB239" s="134" t="str">
        <f>IF(Table1[[#This Row],[Latitude]]="","",VLOOKUP(Table1[[#This Row],[Latitude]],WHERE!AO238:AP456,2,FALSE))</f>
        <v/>
      </c>
      <c r="AC239" s="134"/>
      <c r="AD239" s="134"/>
      <c r="AE239" s="134"/>
      <c r="AF239" s="134"/>
      <c r="AG239" s="38"/>
      <c r="AH239" s="133" t="str">
        <f>IFERROR(VLOOKUP(Table1[[#This Row],[Activity]],Table18[],2,FALSE),"")</f>
        <v/>
      </c>
      <c r="AI239" s="133" t="e">
        <f>VLOOKUP(Table1[[#This Row],[Activity]],Table14[],2,FALSE)</f>
        <v>#N/A</v>
      </c>
      <c r="AJ239" s="15"/>
      <c r="AL239" s="135"/>
      <c r="AM239" s="135">
        <f>(Table1[[#This Row],[Girls (Number)]]+Table1[[#This Row],[Boys  (Number)]])</f>
        <v>0</v>
      </c>
      <c r="AN239" s="135"/>
      <c r="AO239" s="135"/>
      <c r="AP239" s="135"/>
      <c r="AQ239" s="135">
        <f>(Table1[[#This Row],[Men +18]]+Table1[[#This Row],[Women +18]])</f>
        <v>0</v>
      </c>
      <c r="AR239" s="135"/>
      <c r="AS239" s="135"/>
      <c r="AT239" s="135"/>
      <c r="AU239" s="149"/>
      <c r="AV239" s="149"/>
      <c r="AW239" s="36"/>
      <c r="AX239" s="135"/>
      <c r="AY239" s="135"/>
      <c r="AZ239" s="135"/>
      <c r="BA239" s="36"/>
      <c r="BB239" s="135"/>
      <c r="BC239" s="36"/>
      <c r="BD239" s="135"/>
      <c r="BE239" s="36"/>
      <c r="BF239" s="135"/>
      <c r="BG239" s="36"/>
    </row>
    <row r="240" spans="1:59" ht="15" customHeight="1">
      <c r="A240" s="132"/>
      <c r="C240" s="15" t="str">
        <f>IF(Table1[[#This Row],[Reporting Organisation]]="","",VLOOKUP(Table1[[#This Row],[Reporting Organisation]],Table3[],2,FALSE))</f>
        <v/>
      </c>
      <c r="D240" s="15" t="str">
        <f>IFERROR(VLOOKUP(B240,ORG_LIST:TYPEORG,3,FALSE)," ")</f>
        <v xml:space="preserve"> </v>
      </c>
      <c r="E240" s="35"/>
      <c r="F240" s="35"/>
      <c r="G240" s="35"/>
      <c r="H240" s="15" t="e">
        <f>VLOOKUP(Table1[[#This Row],[State]],TblAdmin1[],2,FALSE)</f>
        <v>#N/A</v>
      </c>
      <c r="I240" s="35"/>
      <c r="J240" s="15" t="e">
        <f>VLOOKUP(Table1[District],TblAdmin2[[District]:[District PCODE]],2,FALSE)</f>
        <v>#N/A</v>
      </c>
      <c r="K240" s="35"/>
      <c r="L240" s="15" t="e">
        <f>VLOOKUP(Table1[Township],TblAdmin3[[Township]:[Township PCODE]],2,FALSE)</f>
        <v>#N/A</v>
      </c>
      <c r="M240" s="35"/>
      <c r="N240" s="15" t="str">
        <f>IFERROR(VLOOKUP(Table1[[#This Row],[Town]],TblAdmin4_Urban[[Town]:[Town_PCODE]],2,FALSE),"")</f>
        <v/>
      </c>
      <c r="O240" s="15" t="str">
        <f>IFERROR(VLOOKUP(Table1[[#This Row],[Town]],TblAdmin4_Urban[[Town]:[Longitude]],3,FALSE)," ")</f>
        <v xml:space="preserve"> </v>
      </c>
      <c r="P240" s="15" t="str">
        <f>IFERROR(VLOOKUP(Table1[[#This Row],[Town]],TblAdmin4_Urban[[Town]:[Longitude]],4,FALSE)," ")</f>
        <v xml:space="preserve"> </v>
      </c>
      <c r="Q240" s="15"/>
      <c r="R240" s="15" t="str">
        <f>IFERROR(VLOOKUP(Table1[[#This Row],[Wards]],TblAdmin5_Urban[[Ward]:[Ward_PCODE]],2,FALSE),"")</f>
        <v/>
      </c>
      <c r="S240" s="34"/>
      <c r="T240" s="15" t="str">
        <f>IFERROR(VLOOKUP(Table1[[#This Row],[Village_Tract]],TblAdmin4_Rural[[Village_Track]:[Village_Track PCODE]],2,FALSE),"")</f>
        <v/>
      </c>
      <c r="U240" s="15"/>
      <c r="V240" s="133" t="str">
        <f>IFERROR(VLOOKUP(Table1[[#This Row],[Village]],TblAdmin5_Rural[[Village PCODE]:[Village]],2,FALSE),"")</f>
        <v/>
      </c>
      <c r="W240" s="133" t="str">
        <f>IFERROR(VLOOKUP(Table1[[#This Row],[Village]],TblAdmin5_Rural[[Village]:[Longitude]],3,FALSE),"")</f>
        <v/>
      </c>
      <c r="X240" s="133" t="str">
        <f>IFERROR(VLOOKUP(Table1[[#This Row],[Village]],TblAdmin5_Rural[[Village]:[Longitude]],4,FALSE),"")</f>
        <v/>
      </c>
      <c r="Y240" s="15"/>
      <c r="Z240" s="15" t="str">
        <f>IFERROR(VLOOKUP(Table1[[#This Row],[Camp Name]],Table13[[Camp]:[CP_Pcode]],2,FALSE),"")</f>
        <v/>
      </c>
      <c r="AA240" s="133" t="str">
        <f>IF(Table1[[#This Row],[Camp PCODE]]="","",VLOOKUP(Table1[[#This Row],[Camp PCODE]],WHERE!AN239:AP457,2,FALSE))</f>
        <v/>
      </c>
      <c r="AB240" s="134" t="str">
        <f>IF(Table1[[#This Row],[Latitude]]="","",VLOOKUP(Table1[[#This Row],[Latitude]],WHERE!AO239:AP457,2,FALSE))</f>
        <v/>
      </c>
      <c r="AC240" s="134"/>
      <c r="AD240" s="134"/>
      <c r="AE240" s="134"/>
      <c r="AF240" s="134"/>
      <c r="AG240" s="38"/>
      <c r="AH240" s="133" t="str">
        <f>IFERROR(VLOOKUP(Table1[[#This Row],[Activity]],Table18[],2,FALSE),"")</f>
        <v/>
      </c>
      <c r="AI240" s="133" t="e">
        <f>VLOOKUP(Table1[[#This Row],[Activity]],Table14[],2,FALSE)</f>
        <v>#N/A</v>
      </c>
      <c r="AJ240" s="15"/>
      <c r="AL240" s="135"/>
      <c r="AM240" s="135">
        <f>(Table1[[#This Row],[Girls (Number)]]+Table1[[#This Row],[Boys  (Number)]])</f>
        <v>0</v>
      </c>
      <c r="AN240" s="135"/>
      <c r="AO240" s="135"/>
      <c r="AP240" s="135"/>
      <c r="AQ240" s="135">
        <f>(Table1[[#This Row],[Men +18]]+Table1[[#This Row],[Women +18]])</f>
        <v>0</v>
      </c>
      <c r="AR240" s="135"/>
      <c r="AS240" s="135"/>
      <c r="AT240" s="135"/>
      <c r="AU240" s="149"/>
      <c r="AV240" s="149"/>
      <c r="AW240" s="36"/>
      <c r="AX240" s="135"/>
      <c r="AY240" s="135"/>
      <c r="AZ240" s="135"/>
      <c r="BA240" s="36"/>
      <c r="BB240" s="135"/>
      <c r="BC240" s="36"/>
      <c r="BD240" s="135"/>
      <c r="BE240" s="36"/>
      <c r="BF240" s="135"/>
      <c r="BG240" s="36"/>
    </row>
    <row r="241" spans="1:59" ht="15" customHeight="1">
      <c r="A241" s="132"/>
      <c r="C241" s="15" t="str">
        <f>IF(Table1[[#This Row],[Reporting Organisation]]="","",VLOOKUP(Table1[[#This Row],[Reporting Organisation]],Table3[],2,FALSE))</f>
        <v/>
      </c>
      <c r="D241" s="15" t="str">
        <f>IFERROR(VLOOKUP(B241,ORG_LIST:TYPEORG,3,FALSE)," ")</f>
        <v xml:space="preserve"> </v>
      </c>
      <c r="E241" s="35"/>
      <c r="F241" s="35"/>
      <c r="G241" s="35"/>
      <c r="H241" s="15" t="e">
        <f>VLOOKUP(Table1[[#This Row],[State]],TblAdmin1[],2,FALSE)</f>
        <v>#N/A</v>
      </c>
      <c r="I241" s="35"/>
      <c r="J241" s="15" t="e">
        <f>VLOOKUP(Table1[District],TblAdmin2[[District]:[District PCODE]],2,FALSE)</f>
        <v>#N/A</v>
      </c>
      <c r="K241" s="35"/>
      <c r="L241" s="15" t="e">
        <f>VLOOKUP(Table1[Township],TblAdmin3[[Township]:[Township PCODE]],2,FALSE)</f>
        <v>#N/A</v>
      </c>
      <c r="M241" s="35"/>
      <c r="N241" s="15" t="str">
        <f>IFERROR(VLOOKUP(Table1[[#This Row],[Town]],TblAdmin4_Urban[[Town]:[Town_PCODE]],2,FALSE),"")</f>
        <v/>
      </c>
      <c r="O241" s="15" t="str">
        <f>IFERROR(VLOOKUP(Table1[[#This Row],[Town]],TblAdmin4_Urban[[Town]:[Longitude]],3,FALSE)," ")</f>
        <v xml:space="preserve"> </v>
      </c>
      <c r="P241" s="15" t="str">
        <f>IFERROR(VLOOKUP(Table1[[#This Row],[Town]],TblAdmin4_Urban[[Town]:[Longitude]],4,FALSE)," ")</f>
        <v xml:space="preserve"> </v>
      </c>
      <c r="Q241" s="15"/>
      <c r="R241" s="15" t="str">
        <f>IFERROR(VLOOKUP(Table1[[#This Row],[Wards]],TblAdmin5_Urban[[Ward]:[Ward_PCODE]],2,FALSE),"")</f>
        <v/>
      </c>
      <c r="S241" s="34"/>
      <c r="T241" s="15" t="str">
        <f>IFERROR(VLOOKUP(Table1[[#This Row],[Village_Tract]],TblAdmin4_Rural[[Village_Track]:[Village_Track PCODE]],2,FALSE),"")</f>
        <v/>
      </c>
      <c r="U241" s="15"/>
      <c r="V241" s="133" t="str">
        <f>IFERROR(VLOOKUP(Table1[[#This Row],[Village]],TblAdmin5_Rural[[Village PCODE]:[Village]],2,FALSE),"")</f>
        <v/>
      </c>
      <c r="W241" s="133" t="str">
        <f>IFERROR(VLOOKUP(Table1[[#This Row],[Village]],TblAdmin5_Rural[[Village]:[Longitude]],3,FALSE),"")</f>
        <v/>
      </c>
      <c r="X241" s="133" t="str">
        <f>IFERROR(VLOOKUP(Table1[[#This Row],[Village]],TblAdmin5_Rural[[Village]:[Longitude]],4,FALSE),"")</f>
        <v/>
      </c>
      <c r="Y241" s="15"/>
      <c r="Z241" s="15" t="str">
        <f>IFERROR(VLOOKUP(Table1[[#This Row],[Camp Name]],Table13[[Camp]:[CP_Pcode]],2,FALSE),"")</f>
        <v/>
      </c>
      <c r="AA241" s="133" t="str">
        <f>IF(Table1[[#This Row],[Camp PCODE]]="","",VLOOKUP(Table1[[#This Row],[Camp PCODE]],WHERE!AN240:AP458,2,FALSE))</f>
        <v/>
      </c>
      <c r="AB241" s="134" t="str">
        <f>IF(Table1[[#This Row],[Latitude]]="","",VLOOKUP(Table1[[#This Row],[Latitude]],WHERE!AO240:AP458,2,FALSE))</f>
        <v/>
      </c>
      <c r="AC241" s="134"/>
      <c r="AD241" s="134"/>
      <c r="AE241" s="134"/>
      <c r="AF241" s="134"/>
      <c r="AG241" s="38"/>
      <c r="AH241" s="133" t="str">
        <f>IFERROR(VLOOKUP(Table1[[#This Row],[Activity]],Table18[],2,FALSE),"")</f>
        <v/>
      </c>
      <c r="AI241" s="133" t="e">
        <f>VLOOKUP(Table1[[#This Row],[Activity]],Table14[],2,FALSE)</f>
        <v>#N/A</v>
      </c>
      <c r="AJ241" s="15"/>
      <c r="AL241" s="135"/>
      <c r="AM241" s="135">
        <f>(Table1[[#This Row],[Girls (Number)]]+Table1[[#This Row],[Boys  (Number)]])</f>
        <v>0</v>
      </c>
      <c r="AN241" s="135"/>
      <c r="AO241" s="135"/>
      <c r="AP241" s="135"/>
      <c r="AQ241" s="135">
        <f>(Table1[[#This Row],[Men +18]]+Table1[[#This Row],[Women +18]])</f>
        <v>0</v>
      </c>
      <c r="AR241" s="135"/>
      <c r="AS241" s="135"/>
      <c r="AT241" s="135"/>
      <c r="AU241" s="149"/>
      <c r="AV241" s="149"/>
      <c r="AW241" s="36"/>
      <c r="AX241" s="135"/>
      <c r="AY241" s="135"/>
      <c r="AZ241" s="135"/>
      <c r="BA241" s="36"/>
      <c r="BB241" s="135"/>
      <c r="BC241" s="36"/>
      <c r="BD241" s="135"/>
      <c r="BE241" s="36"/>
      <c r="BF241" s="135"/>
      <c r="BG241" s="36"/>
    </row>
    <row r="242" spans="1:59" ht="15" customHeight="1">
      <c r="A242" s="132"/>
      <c r="C242" s="15" t="str">
        <f>IF(Table1[[#This Row],[Reporting Organisation]]="","",VLOOKUP(Table1[[#This Row],[Reporting Organisation]],Table3[],2,FALSE))</f>
        <v/>
      </c>
      <c r="D242" s="15" t="str">
        <f>IFERROR(VLOOKUP(B242,ORG_LIST:TYPEORG,3,FALSE)," ")</f>
        <v xml:space="preserve"> </v>
      </c>
      <c r="E242" s="35"/>
      <c r="F242" s="35"/>
      <c r="G242" s="35"/>
      <c r="H242" s="15" t="e">
        <f>VLOOKUP(Table1[[#This Row],[State]],TblAdmin1[],2,FALSE)</f>
        <v>#N/A</v>
      </c>
      <c r="I242" s="35"/>
      <c r="J242" s="15" t="e">
        <f>VLOOKUP(Table1[District],TblAdmin2[[District]:[District PCODE]],2,FALSE)</f>
        <v>#N/A</v>
      </c>
      <c r="K242" s="35"/>
      <c r="L242" s="15" t="e">
        <f>VLOOKUP(Table1[Township],TblAdmin3[[Township]:[Township PCODE]],2,FALSE)</f>
        <v>#N/A</v>
      </c>
      <c r="M242" s="35"/>
      <c r="N242" s="15" t="str">
        <f>IFERROR(VLOOKUP(Table1[[#This Row],[Town]],TblAdmin4_Urban[[Town]:[Town_PCODE]],2,FALSE),"")</f>
        <v/>
      </c>
      <c r="O242" s="15" t="str">
        <f>IFERROR(VLOOKUP(Table1[[#This Row],[Town]],TblAdmin4_Urban[[Town]:[Longitude]],3,FALSE)," ")</f>
        <v xml:space="preserve"> </v>
      </c>
      <c r="P242" s="15" t="str">
        <f>IFERROR(VLOOKUP(Table1[[#This Row],[Town]],TblAdmin4_Urban[[Town]:[Longitude]],4,FALSE)," ")</f>
        <v xml:space="preserve"> </v>
      </c>
      <c r="Q242" s="15"/>
      <c r="R242" s="15" t="str">
        <f>IFERROR(VLOOKUP(Table1[[#This Row],[Wards]],TblAdmin5_Urban[[Ward]:[Ward_PCODE]],2,FALSE),"")</f>
        <v/>
      </c>
      <c r="S242" s="34"/>
      <c r="T242" s="15" t="str">
        <f>IFERROR(VLOOKUP(Table1[[#This Row],[Village_Tract]],TblAdmin4_Rural[[Village_Track]:[Village_Track PCODE]],2,FALSE),"")</f>
        <v/>
      </c>
      <c r="U242" s="15"/>
      <c r="V242" s="133" t="str">
        <f>IFERROR(VLOOKUP(Table1[[#This Row],[Village]],TblAdmin5_Rural[[Village PCODE]:[Village]],2,FALSE),"")</f>
        <v/>
      </c>
      <c r="W242" s="133" t="str">
        <f>IFERROR(VLOOKUP(Table1[[#This Row],[Village]],TblAdmin5_Rural[[Village]:[Longitude]],3,FALSE),"")</f>
        <v/>
      </c>
      <c r="X242" s="133" t="str">
        <f>IFERROR(VLOOKUP(Table1[[#This Row],[Village]],TblAdmin5_Rural[[Village]:[Longitude]],4,FALSE),"")</f>
        <v/>
      </c>
      <c r="Y242" s="15"/>
      <c r="Z242" s="15" t="str">
        <f>IFERROR(VLOOKUP(Table1[[#This Row],[Camp Name]],Table13[[Camp]:[CP_Pcode]],2,FALSE),"")</f>
        <v/>
      </c>
      <c r="AA242" s="133" t="str">
        <f>IF(Table1[[#This Row],[Camp PCODE]]="","",VLOOKUP(Table1[[#This Row],[Camp PCODE]],WHERE!AN241:AP459,2,FALSE))</f>
        <v/>
      </c>
      <c r="AB242" s="134" t="str">
        <f>IF(Table1[[#This Row],[Latitude]]="","",VLOOKUP(Table1[[#This Row],[Latitude]],WHERE!AO241:AP459,2,FALSE))</f>
        <v/>
      </c>
      <c r="AC242" s="134"/>
      <c r="AD242" s="134"/>
      <c r="AE242" s="134"/>
      <c r="AF242" s="134"/>
      <c r="AG242" s="38"/>
      <c r="AH242" s="133" t="str">
        <f>IFERROR(VLOOKUP(Table1[[#This Row],[Activity]],Table18[],2,FALSE),"")</f>
        <v/>
      </c>
      <c r="AI242" s="133" t="e">
        <f>VLOOKUP(Table1[[#This Row],[Activity]],Table14[],2,FALSE)</f>
        <v>#N/A</v>
      </c>
      <c r="AJ242" s="15"/>
      <c r="AL242" s="135"/>
      <c r="AM242" s="135">
        <f>(Table1[[#This Row],[Girls (Number)]]+Table1[[#This Row],[Boys  (Number)]])</f>
        <v>0</v>
      </c>
      <c r="AN242" s="135"/>
      <c r="AO242" s="135"/>
      <c r="AP242" s="135"/>
      <c r="AQ242" s="135">
        <f>(Table1[[#This Row],[Men +18]]+Table1[[#This Row],[Women +18]])</f>
        <v>0</v>
      </c>
      <c r="AR242" s="135"/>
      <c r="AS242" s="135"/>
      <c r="AT242" s="135"/>
      <c r="AU242" s="149"/>
      <c r="AV242" s="149"/>
      <c r="AW242" s="36"/>
      <c r="AX242" s="135"/>
      <c r="AY242" s="135"/>
      <c r="AZ242" s="135"/>
      <c r="BA242" s="36"/>
      <c r="BB242" s="135"/>
      <c r="BC242" s="36"/>
      <c r="BD242" s="135"/>
      <c r="BE242" s="36"/>
      <c r="BF242" s="135"/>
      <c r="BG242" s="36"/>
    </row>
    <row r="243" spans="1:59" ht="15" customHeight="1">
      <c r="A243" s="132"/>
      <c r="C243" s="15" t="str">
        <f>IF(Table1[[#This Row],[Reporting Organisation]]="","",VLOOKUP(Table1[[#This Row],[Reporting Organisation]],Table3[],2,FALSE))</f>
        <v/>
      </c>
      <c r="D243" s="15" t="str">
        <f>IFERROR(VLOOKUP(B243,ORG_LIST:TYPEORG,3,FALSE)," ")</f>
        <v xml:space="preserve"> </v>
      </c>
      <c r="E243" s="35"/>
      <c r="F243" s="35"/>
      <c r="G243" s="35"/>
      <c r="H243" s="15" t="e">
        <f>VLOOKUP(Table1[[#This Row],[State]],TblAdmin1[],2,FALSE)</f>
        <v>#N/A</v>
      </c>
      <c r="I243" s="35"/>
      <c r="J243" s="15" t="e">
        <f>VLOOKUP(Table1[District],TblAdmin2[[District]:[District PCODE]],2,FALSE)</f>
        <v>#N/A</v>
      </c>
      <c r="K243" s="35"/>
      <c r="L243" s="15" t="e">
        <f>VLOOKUP(Table1[Township],TblAdmin3[[Township]:[Township PCODE]],2,FALSE)</f>
        <v>#N/A</v>
      </c>
      <c r="M243" s="35"/>
      <c r="N243" s="15" t="str">
        <f>IFERROR(VLOOKUP(Table1[[#This Row],[Town]],TblAdmin4_Urban[[Town]:[Town_PCODE]],2,FALSE),"")</f>
        <v/>
      </c>
      <c r="O243" s="15" t="str">
        <f>IFERROR(VLOOKUP(Table1[[#This Row],[Town]],TblAdmin4_Urban[[Town]:[Longitude]],3,FALSE)," ")</f>
        <v xml:space="preserve"> </v>
      </c>
      <c r="P243" s="15" t="str">
        <f>IFERROR(VLOOKUP(Table1[[#This Row],[Town]],TblAdmin4_Urban[[Town]:[Longitude]],4,FALSE)," ")</f>
        <v xml:space="preserve"> </v>
      </c>
      <c r="Q243" s="15"/>
      <c r="R243" s="15" t="str">
        <f>IFERROR(VLOOKUP(Table1[[#This Row],[Wards]],TblAdmin5_Urban[[Ward]:[Ward_PCODE]],2,FALSE),"")</f>
        <v/>
      </c>
      <c r="S243" s="34"/>
      <c r="T243" s="15" t="str">
        <f>IFERROR(VLOOKUP(Table1[[#This Row],[Village_Tract]],TblAdmin4_Rural[[Village_Track]:[Village_Track PCODE]],2,FALSE),"")</f>
        <v/>
      </c>
      <c r="U243" s="15"/>
      <c r="V243" s="133" t="str">
        <f>IFERROR(VLOOKUP(Table1[[#This Row],[Village]],TblAdmin5_Rural[[Village PCODE]:[Village]],2,FALSE),"")</f>
        <v/>
      </c>
      <c r="W243" s="133" t="str">
        <f>IFERROR(VLOOKUP(Table1[[#This Row],[Village]],TblAdmin5_Rural[[Village]:[Longitude]],3,FALSE),"")</f>
        <v/>
      </c>
      <c r="X243" s="133" t="str">
        <f>IFERROR(VLOOKUP(Table1[[#This Row],[Village]],TblAdmin5_Rural[[Village]:[Longitude]],4,FALSE),"")</f>
        <v/>
      </c>
      <c r="Y243" s="15"/>
      <c r="Z243" s="15" t="str">
        <f>IFERROR(VLOOKUP(Table1[[#This Row],[Camp Name]],Table13[[Camp]:[CP_Pcode]],2,FALSE),"")</f>
        <v/>
      </c>
      <c r="AA243" s="133" t="str">
        <f>IF(Table1[[#This Row],[Camp PCODE]]="","",VLOOKUP(Table1[[#This Row],[Camp PCODE]],WHERE!AN242:AP460,2,FALSE))</f>
        <v/>
      </c>
      <c r="AB243" s="134" t="str">
        <f>IF(Table1[[#This Row],[Latitude]]="","",VLOOKUP(Table1[[#This Row],[Latitude]],WHERE!AO242:AP460,2,FALSE))</f>
        <v/>
      </c>
      <c r="AC243" s="134"/>
      <c r="AD243" s="134"/>
      <c r="AE243" s="134"/>
      <c r="AF243" s="134"/>
      <c r="AG243" s="38"/>
      <c r="AH243" s="133" t="str">
        <f>IFERROR(VLOOKUP(Table1[[#This Row],[Activity]],Table18[],2,FALSE),"")</f>
        <v/>
      </c>
      <c r="AI243" s="133" t="e">
        <f>VLOOKUP(Table1[[#This Row],[Activity]],Table14[],2,FALSE)</f>
        <v>#N/A</v>
      </c>
      <c r="AJ243" s="15"/>
      <c r="AL243" s="135"/>
      <c r="AM243" s="135">
        <f>(Table1[[#This Row],[Girls (Number)]]+Table1[[#This Row],[Boys  (Number)]])</f>
        <v>0</v>
      </c>
      <c r="AN243" s="135"/>
      <c r="AO243" s="135"/>
      <c r="AP243" s="135"/>
      <c r="AQ243" s="135">
        <f>(Table1[[#This Row],[Men +18]]+Table1[[#This Row],[Women +18]])</f>
        <v>0</v>
      </c>
      <c r="AR243" s="135"/>
      <c r="AS243" s="135"/>
      <c r="AT243" s="135"/>
      <c r="AU243" s="149"/>
      <c r="AV243" s="149"/>
      <c r="AW243" s="36"/>
      <c r="AX243" s="135"/>
      <c r="AY243" s="135"/>
      <c r="AZ243" s="135"/>
      <c r="BA243" s="36"/>
      <c r="BB243" s="135"/>
      <c r="BC243" s="36"/>
      <c r="BD243" s="135"/>
      <c r="BE243" s="36"/>
      <c r="BF243" s="135"/>
      <c r="BG243" s="36"/>
    </row>
    <row r="244" spans="1:59" ht="15" customHeight="1">
      <c r="A244" s="132"/>
      <c r="C244" s="15" t="str">
        <f>IF(Table1[[#This Row],[Reporting Organisation]]="","",VLOOKUP(Table1[[#This Row],[Reporting Organisation]],Table3[],2,FALSE))</f>
        <v/>
      </c>
      <c r="D244" s="15" t="str">
        <f>IFERROR(VLOOKUP(B244,ORG_LIST:TYPEORG,3,FALSE)," ")</f>
        <v xml:space="preserve"> </v>
      </c>
      <c r="E244" s="35"/>
      <c r="F244" s="35"/>
      <c r="G244" s="35"/>
      <c r="H244" s="15" t="e">
        <f>VLOOKUP(Table1[[#This Row],[State]],TblAdmin1[],2,FALSE)</f>
        <v>#N/A</v>
      </c>
      <c r="I244" s="35"/>
      <c r="J244" s="15" t="e">
        <f>VLOOKUP(Table1[District],TblAdmin2[[District]:[District PCODE]],2,FALSE)</f>
        <v>#N/A</v>
      </c>
      <c r="K244" s="35"/>
      <c r="L244" s="15" t="e">
        <f>VLOOKUP(Table1[Township],TblAdmin3[[Township]:[Township PCODE]],2,FALSE)</f>
        <v>#N/A</v>
      </c>
      <c r="M244" s="35"/>
      <c r="N244" s="15" t="str">
        <f>IFERROR(VLOOKUP(Table1[[#This Row],[Town]],TblAdmin4_Urban[[Town]:[Town_PCODE]],2,FALSE),"")</f>
        <v/>
      </c>
      <c r="O244" s="15" t="str">
        <f>IFERROR(VLOOKUP(Table1[[#This Row],[Town]],TblAdmin4_Urban[[Town]:[Longitude]],3,FALSE)," ")</f>
        <v xml:space="preserve"> </v>
      </c>
      <c r="P244" s="15" t="str">
        <f>IFERROR(VLOOKUP(Table1[[#This Row],[Town]],TblAdmin4_Urban[[Town]:[Longitude]],4,FALSE)," ")</f>
        <v xml:space="preserve"> </v>
      </c>
      <c r="Q244" s="15"/>
      <c r="R244" s="15" t="str">
        <f>IFERROR(VLOOKUP(Table1[[#This Row],[Wards]],TblAdmin5_Urban[[Ward]:[Ward_PCODE]],2,FALSE),"")</f>
        <v/>
      </c>
      <c r="S244" s="34"/>
      <c r="T244" s="15" t="str">
        <f>IFERROR(VLOOKUP(Table1[[#This Row],[Village_Tract]],TblAdmin4_Rural[[Village_Track]:[Village_Track PCODE]],2,FALSE),"")</f>
        <v/>
      </c>
      <c r="U244" s="15"/>
      <c r="V244" s="133" t="str">
        <f>IFERROR(VLOOKUP(Table1[[#This Row],[Village]],TblAdmin5_Rural[[Village PCODE]:[Village]],2,FALSE),"")</f>
        <v/>
      </c>
      <c r="W244" s="133" t="str">
        <f>IFERROR(VLOOKUP(Table1[[#This Row],[Village]],TblAdmin5_Rural[[Village]:[Longitude]],3,FALSE),"")</f>
        <v/>
      </c>
      <c r="X244" s="133" t="str">
        <f>IFERROR(VLOOKUP(Table1[[#This Row],[Village]],TblAdmin5_Rural[[Village]:[Longitude]],4,FALSE),"")</f>
        <v/>
      </c>
      <c r="Y244" s="15"/>
      <c r="Z244" s="15" t="str">
        <f>IFERROR(VLOOKUP(Table1[[#This Row],[Camp Name]],Table13[[Camp]:[CP_Pcode]],2,FALSE),"")</f>
        <v/>
      </c>
      <c r="AA244" s="133" t="str">
        <f>IF(Table1[[#This Row],[Camp PCODE]]="","",VLOOKUP(Table1[[#This Row],[Camp PCODE]],WHERE!AN243:AP461,2,FALSE))</f>
        <v/>
      </c>
      <c r="AB244" s="134" t="str">
        <f>IF(Table1[[#This Row],[Latitude]]="","",VLOOKUP(Table1[[#This Row],[Latitude]],WHERE!AO243:AP461,2,FALSE))</f>
        <v/>
      </c>
      <c r="AC244" s="134"/>
      <c r="AD244" s="134"/>
      <c r="AE244" s="134"/>
      <c r="AF244" s="134"/>
      <c r="AG244" s="38"/>
      <c r="AH244" s="133" t="str">
        <f>IFERROR(VLOOKUP(Table1[[#This Row],[Activity]],Table18[],2,FALSE),"")</f>
        <v/>
      </c>
      <c r="AI244" s="133" t="e">
        <f>VLOOKUP(Table1[[#This Row],[Activity]],Table14[],2,FALSE)</f>
        <v>#N/A</v>
      </c>
      <c r="AJ244" s="15"/>
      <c r="AL244" s="135"/>
      <c r="AM244" s="135">
        <f>(Table1[[#This Row],[Girls (Number)]]+Table1[[#This Row],[Boys  (Number)]])</f>
        <v>0</v>
      </c>
      <c r="AN244" s="135"/>
      <c r="AO244" s="135"/>
      <c r="AP244" s="135"/>
      <c r="AQ244" s="135">
        <f>(Table1[[#This Row],[Men +18]]+Table1[[#This Row],[Women +18]])</f>
        <v>0</v>
      </c>
      <c r="AR244" s="135"/>
      <c r="AS244" s="135"/>
      <c r="AT244" s="135"/>
      <c r="AU244" s="149"/>
      <c r="AV244" s="149"/>
      <c r="AW244" s="36"/>
      <c r="AX244" s="135"/>
      <c r="AY244" s="135"/>
      <c r="AZ244" s="135"/>
      <c r="BA244" s="36"/>
      <c r="BB244" s="135"/>
      <c r="BC244" s="36"/>
      <c r="BD244" s="135"/>
      <c r="BE244" s="36"/>
      <c r="BF244" s="135"/>
      <c r="BG244" s="36"/>
    </row>
    <row r="245" spans="1:59" ht="15" customHeight="1">
      <c r="A245" s="132"/>
      <c r="C245" s="15" t="str">
        <f>IF(Table1[[#This Row],[Reporting Organisation]]="","",VLOOKUP(Table1[[#This Row],[Reporting Organisation]],Table3[],2,FALSE))</f>
        <v/>
      </c>
      <c r="D245" s="15" t="str">
        <f>IFERROR(VLOOKUP(B245,ORG_LIST:TYPEORG,3,FALSE)," ")</f>
        <v xml:space="preserve"> </v>
      </c>
      <c r="E245" s="35"/>
      <c r="F245" s="35"/>
      <c r="G245" s="35"/>
      <c r="H245" s="15" t="e">
        <f>VLOOKUP(Table1[[#This Row],[State]],TblAdmin1[],2,FALSE)</f>
        <v>#N/A</v>
      </c>
      <c r="I245" s="35"/>
      <c r="J245" s="15" t="e">
        <f>VLOOKUP(Table1[District],TblAdmin2[[District]:[District PCODE]],2,FALSE)</f>
        <v>#N/A</v>
      </c>
      <c r="K245" s="35"/>
      <c r="L245" s="15" t="e">
        <f>VLOOKUP(Table1[Township],TblAdmin3[[Township]:[Township PCODE]],2,FALSE)</f>
        <v>#N/A</v>
      </c>
      <c r="M245" s="35"/>
      <c r="N245" s="15" t="str">
        <f>IFERROR(VLOOKUP(Table1[[#This Row],[Town]],TblAdmin4_Urban[[Town]:[Town_PCODE]],2,FALSE),"")</f>
        <v/>
      </c>
      <c r="O245" s="15" t="str">
        <f>IFERROR(VLOOKUP(Table1[[#This Row],[Town]],TblAdmin4_Urban[[Town]:[Longitude]],3,FALSE)," ")</f>
        <v xml:space="preserve"> </v>
      </c>
      <c r="P245" s="15" t="str">
        <f>IFERROR(VLOOKUP(Table1[[#This Row],[Town]],TblAdmin4_Urban[[Town]:[Longitude]],4,FALSE)," ")</f>
        <v xml:space="preserve"> </v>
      </c>
      <c r="Q245" s="15"/>
      <c r="R245" s="15" t="str">
        <f>IFERROR(VLOOKUP(Table1[[#This Row],[Wards]],TblAdmin5_Urban[[Ward]:[Ward_PCODE]],2,FALSE),"")</f>
        <v/>
      </c>
      <c r="S245" s="34"/>
      <c r="T245" s="15" t="str">
        <f>IFERROR(VLOOKUP(Table1[[#This Row],[Village_Tract]],TblAdmin4_Rural[[Village_Track]:[Village_Track PCODE]],2,FALSE),"")</f>
        <v/>
      </c>
      <c r="U245" s="15"/>
      <c r="V245" s="133" t="str">
        <f>IFERROR(VLOOKUP(Table1[[#This Row],[Village]],TblAdmin5_Rural[[Village PCODE]:[Village]],2,FALSE),"")</f>
        <v/>
      </c>
      <c r="W245" s="133" t="str">
        <f>IFERROR(VLOOKUP(Table1[[#This Row],[Village]],TblAdmin5_Rural[[Village]:[Longitude]],3,FALSE),"")</f>
        <v/>
      </c>
      <c r="X245" s="133" t="str">
        <f>IFERROR(VLOOKUP(Table1[[#This Row],[Village]],TblAdmin5_Rural[[Village]:[Longitude]],4,FALSE),"")</f>
        <v/>
      </c>
      <c r="Y245" s="15"/>
      <c r="Z245" s="15" t="str">
        <f>IFERROR(VLOOKUP(Table1[[#This Row],[Camp Name]],Table13[[Camp]:[CP_Pcode]],2,FALSE),"")</f>
        <v/>
      </c>
      <c r="AA245" s="133" t="str">
        <f>IF(Table1[[#This Row],[Camp PCODE]]="","",VLOOKUP(Table1[[#This Row],[Camp PCODE]],WHERE!AN244:AP462,2,FALSE))</f>
        <v/>
      </c>
      <c r="AB245" s="134" t="str">
        <f>IF(Table1[[#This Row],[Latitude]]="","",VLOOKUP(Table1[[#This Row],[Latitude]],WHERE!AO244:AP462,2,FALSE))</f>
        <v/>
      </c>
      <c r="AC245" s="134"/>
      <c r="AD245" s="134"/>
      <c r="AE245" s="134"/>
      <c r="AF245" s="134"/>
      <c r="AG245" s="38"/>
      <c r="AH245" s="133" t="str">
        <f>IFERROR(VLOOKUP(Table1[[#This Row],[Activity]],Table18[],2,FALSE),"")</f>
        <v/>
      </c>
      <c r="AI245" s="133" t="e">
        <f>VLOOKUP(Table1[[#This Row],[Activity]],Table14[],2,FALSE)</f>
        <v>#N/A</v>
      </c>
      <c r="AJ245" s="15"/>
      <c r="AL245" s="135"/>
      <c r="AM245" s="135">
        <f>(Table1[[#This Row],[Girls (Number)]]+Table1[[#This Row],[Boys  (Number)]])</f>
        <v>0</v>
      </c>
      <c r="AN245" s="135"/>
      <c r="AO245" s="135"/>
      <c r="AP245" s="135"/>
      <c r="AQ245" s="135">
        <f>(Table1[[#This Row],[Men +18]]+Table1[[#This Row],[Women +18]])</f>
        <v>0</v>
      </c>
      <c r="AR245" s="135"/>
      <c r="AS245" s="135"/>
      <c r="AT245" s="135"/>
      <c r="AU245" s="149"/>
      <c r="AV245" s="149"/>
      <c r="AW245" s="36"/>
      <c r="AX245" s="135"/>
      <c r="AY245" s="135"/>
      <c r="AZ245" s="135"/>
      <c r="BA245" s="36"/>
      <c r="BB245" s="135"/>
      <c r="BC245" s="36"/>
      <c r="BD245" s="135"/>
      <c r="BE245" s="36"/>
      <c r="BF245" s="135"/>
      <c r="BG245" s="36"/>
    </row>
    <row r="246" spans="1:59" ht="15" customHeight="1">
      <c r="A246" s="132"/>
      <c r="C246" s="15" t="str">
        <f>IF(Table1[[#This Row],[Reporting Organisation]]="","",VLOOKUP(Table1[[#This Row],[Reporting Organisation]],Table3[],2,FALSE))</f>
        <v/>
      </c>
      <c r="D246" s="15" t="str">
        <f>IFERROR(VLOOKUP(B246,ORG_LIST:TYPEORG,3,FALSE)," ")</f>
        <v xml:space="preserve"> </v>
      </c>
      <c r="E246" s="35"/>
      <c r="F246" s="35"/>
      <c r="G246" s="35"/>
      <c r="H246" s="15" t="e">
        <f>VLOOKUP(Table1[[#This Row],[State]],TblAdmin1[],2,FALSE)</f>
        <v>#N/A</v>
      </c>
      <c r="I246" s="35"/>
      <c r="J246" s="15" t="e">
        <f>VLOOKUP(Table1[District],TblAdmin2[[District]:[District PCODE]],2,FALSE)</f>
        <v>#N/A</v>
      </c>
      <c r="K246" s="35"/>
      <c r="L246" s="15" t="e">
        <f>VLOOKUP(Table1[Township],TblAdmin3[[Township]:[Township PCODE]],2,FALSE)</f>
        <v>#N/A</v>
      </c>
      <c r="M246" s="35"/>
      <c r="N246" s="15" t="str">
        <f>IFERROR(VLOOKUP(Table1[[#This Row],[Town]],TblAdmin4_Urban[[Town]:[Town_PCODE]],2,FALSE),"")</f>
        <v/>
      </c>
      <c r="O246" s="15" t="str">
        <f>IFERROR(VLOOKUP(Table1[[#This Row],[Town]],TblAdmin4_Urban[[Town]:[Longitude]],3,FALSE)," ")</f>
        <v xml:space="preserve"> </v>
      </c>
      <c r="P246" s="15" t="str">
        <f>IFERROR(VLOOKUP(Table1[[#This Row],[Town]],TblAdmin4_Urban[[Town]:[Longitude]],4,FALSE)," ")</f>
        <v xml:space="preserve"> </v>
      </c>
      <c r="Q246" s="15"/>
      <c r="R246" s="15" t="str">
        <f>IFERROR(VLOOKUP(Table1[[#This Row],[Wards]],TblAdmin5_Urban[[Ward]:[Ward_PCODE]],2,FALSE),"")</f>
        <v/>
      </c>
      <c r="S246" s="34"/>
      <c r="T246" s="15" t="str">
        <f>IFERROR(VLOOKUP(Table1[[#This Row],[Village_Tract]],TblAdmin4_Rural[[Village_Track]:[Village_Track PCODE]],2,FALSE),"")</f>
        <v/>
      </c>
      <c r="U246" s="15"/>
      <c r="V246" s="133" t="str">
        <f>IFERROR(VLOOKUP(Table1[[#This Row],[Village]],TblAdmin5_Rural[[Village PCODE]:[Village]],2,FALSE),"")</f>
        <v/>
      </c>
      <c r="W246" s="133" t="str">
        <f>IFERROR(VLOOKUP(Table1[[#This Row],[Village]],TblAdmin5_Rural[[Village]:[Longitude]],3,FALSE),"")</f>
        <v/>
      </c>
      <c r="X246" s="133" t="str">
        <f>IFERROR(VLOOKUP(Table1[[#This Row],[Village]],TblAdmin5_Rural[[Village]:[Longitude]],4,FALSE),"")</f>
        <v/>
      </c>
      <c r="Y246" s="15"/>
      <c r="Z246" s="15" t="str">
        <f>IFERROR(VLOOKUP(Table1[[#This Row],[Camp Name]],Table13[[Camp]:[CP_Pcode]],2,FALSE),"")</f>
        <v/>
      </c>
      <c r="AA246" s="133" t="str">
        <f>IF(Table1[[#This Row],[Camp PCODE]]="","",VLOOKUP(Table1[[#This Row],[Camp PCODE]],WHERE!AN245:AP463,2,FALSE))</f>
        <v/>
      </c>
      <c r="AB246" s="134" t="str">
        <f>IF(Table1[[#This Row],[Latitude]]="","",VLOOKUP(Table1[[#This Row],[Latitude]],WHERE!AO245:AP463,2,FALSE))</f>
        <v/>
      </c>
      <c r="AC246" s="134"/>
      <c r="AD246" s="134"/>
      <c r="AE246" s="134"/>
      <c r="AF246" s="134"/>
      <c r="AG246" s="38"/>
      <c r="AH246" s="133" t="str">
        <f>IFERROR(VLOOKUP(Table1[[#This Row],[Activity]],Table18[],2,FALSE),"")</f>
        <v/>
      </c>
      <c r="AI246" s="133" t="e">
        <f>VLOOKUP(Table1[[#This Row],[Activity]],Table14[],2,FALSE)</f>
        <v>#N/A</v>
      </c>
      <c r="AJ246" s="15"/>
      <c r="AL246" s="135"/>
      <c r="AM246" s="135">
        <f>(Table1[[#This Row],[Girls (Number)]]+Table1[[#This Row],[Boys  (Number)]])</f>
        <v>0</v>
      </c>
      <c r="AN246" s="135"/>
      <c r="AO246" s="135"/>
      <c r="AP246" s="135"/>
      <c r="AQ246" s="135">
        <f>(Table1[[#This Row],[Men +18]]+Table1[[#This Row],[Women +18]])</f>
        <v>0</v>
      </c>
      <c r="AR246" s="135"/>
      <c r="AS246" s="135"/>
      <c r="AT246" s="135"/>
      <c r="AU246" s="149"/>
      <c r="AV246" s="149"/>
      <c r="AW246" s="36"/>
      <c r="AX246" s="135"/>
      <c r="AY246" s="135"/>
      <c r="AZ246" s="135"/>
      <c r="BA246" s="36"/>
      <c r="BB246" s="135"/>
      <c r="BC246" s="36"/>
      <c r="BD246" s="135"/>
      <c r="BE246" s="36"/>
      <c r="BF246" s="135"/>
      <c r="BG246" s="36"/>
    </row>
    <row r="247" spans="1:59" ht="15" customHeight="1">
      <c r="A247" s="132"/>
      <c r="C247" s="15" t="str">
        <f>IF(Table1[[#This Row],[Reporting Organisation]]="","",VLOOKUP(Table1[[#This Row],[Reporting Organisation]],Table3[],2,FALSE))</f>
        <v/>
      </c>
      <c r="D247" s="15" t="str">
        <f>IFERROR(VLOOKUP(B247,ORG_LIST:TYPEORG,3,FALSE)," ")</f>
        <v xml:space="preserve"> </v>
      </c>
      <c r="E247" s="35"/>
      <c r="F247" s="35"/>
      <c r="G247" s="35"/>
      <c r="H247" s="15" t="e">
        <f>VLOOKUP(Table1[[#This Row],[State]],TblAdmin1[],2,FALSE)</f>
        <v>#N/A</v>
      </c>
      <c r="I247" s="35"/>
      <c r="J247" s="15" t="e">
        <f>VLOOKUP(Table1[District],TblAdmin2[[District]:[District PCODE]],2,FALSE)</f>
        <v>#N/A</v>
      </c>
      <c r="K247" s="35"/>
      <c r="L247" s="15" t="e">
        <f>VLOOKUP(Table1[Township],TblAdmin3[[Township]:[Township PCODE]],2,FALSE)</f>
        <v>#N/A</v>
      </c>
      <c r="M247" s="35"/>
      <c r="N247" s="15" t="str">
        <f>IFERROR(VLOOKUP(Table1[[#This Row],[Town]],TblAdmin4_Urban[[Town]:[Town_PCODE]],2,FALSE),"")</f>
        <v/>
      </c>
      <c r="O247" s="15" t="str">
        <f>IFERROR(VLOOKUP(Table1[[#This Row],[Town]],TblAdmin4_Urban[[Town]:[Longitude]],3,FALSE)," ")</f>
        <v xml:space="preserve"> </v>
      </c>
      <c r="P247" s="15" t="str">
        <f>IFERROR(VLOOKUP(Table1[[#This Row],[Town]],TblAdmin4_Urban[[Town]:[Longitude]],4,FALSE)," ")</f>
        <v xml:space="preserve"> </v>
      </c>
      <c r="Q247" s="15"/>
      <c r="R247" s="15" t="str">
        <f>IFERROR(VLOOKUP(Table1[[#This Row],[Wards]],TblAdmin5_Urban[[Ward]:[Ward_PCODE]],2,FALSE),"")</f>
        <v/>
      </c>
      <c r="S247" s="34"/>
      <c r="T247" s="15" t="str">
        <f>IFERROR(VLOOKUP(Table1[[#This Row],[Village_Tract]],TblAdmin4_Rural[[Village_Track]:[Village_Track PCODE]],2,FALSE),"")</f>
        <v/>
      </c>
      <c r="U247" s="15"/>
      <c r="V247" s="133" t="str">
        <f>IFERROR(VLOOKUP(Table1[[#This Row],[Village]],TblAdmin5_Rural[[Village PCODE]:[Village]],2,FALSE),"")</f>
        <v/>
      </c>
      <c r="W247" s="133" t="str">
        <f>IFERROR(VLOOKUP(Table1[[#This Row],[Village]],TblAdmin5_Rural[[Village]:[Longitude]],3,FALSE),"")</f>
        <v/>
      </c>
      <c r="X247" s="133" t="str">
        <f>IFERROR(VLOOKUP(Table1[[#This Row],[Village]],TblAdmin5_Rural[[Village]:[Longitude]],4,FALSE),"")</f>
        <v/>
      </c>
      <c r="Y247" s="15"/>
      <c r="Z247" s="15" t="str">
        <f>IFERROR(VLOOKUP(Table1[[#This Row],[Camp Name]],Table13[[Camp]:[CP_Pcode]],2,FALSE),"")</f>
        <v/>
      </c>
      <c r="AA247" s="133" t="str">
        <f>IF(Table1[[#This Row],[Camp PCODE]]="","",VLOOKUP(Table1[[#This Row],[Camp PCODE]],WHERE!AN246:AP464,2,FALSE))</f>
        <v/>
      </c>
      <c r="AB247" s="134" t="str">
        <f>IF(Table1[[#This Row],[Latitude]]="","",VLOOKUP(Table1[[#This Row],[Latitude]],WHERE!AO246:AP464,2,FALSE))</f>
        <v/>
      </c>
      <c r="AC247" s="134"/>
      <c r="AD247" s="134"/>
      <c r="AE247" s="134"/>
      <c r="AF247" s="134"/>
      <c r="AG247" s="38"/>
      <c r="AH247" s="133" t="str">
        <f>IFERROR(VLOOKUP(Table1[[#This Row],[Activity]],Table18[],2,FALSE),"")</f>
        <v/>
      </c>
      <c r="AI247" s="133" t="e">
        <f>VLOOKUP(Table1[[#This Row],[Activity]],Table14[],2,FALSE)</f>
        <v>#N/A</v>
      </c>
      <c r="AJ247" s="15"/>
      <c r="AL247" s="135"/>
      <c r="AM247" s="135">
        <f>(Table1[[#This Row],[Girls (Number)]]+Table1[[#This Row],[Boys  (Number)]])</f>
        <v>0</v>
      </c>
      <c r="AN247" s="135"/>
      <c r="AO247" s="135"/>
      <c r="AP247" s="135"/>
      <c r="AQ247" s="135">
        <f>(Table1[[#This Row],[Men +18]]+Table1[[#This Row],[Women +18]])</f>
        <v>0</v>
      </c>
      <c r="AR247" s="135"/>
      <c r="AS247" s="135"/>
      <c r="AT247" s="135"/>
      <c r="AU247" s="149"/>
      <c r="AV247" s="149"/>
      <c r="AW247" s="36"/>
      <c r="AX247" s="135"/>
      <c r="AY247" s="135"/>
      <c r="AZ247" s="135"/>
      <c r="BA247" s="36"/>
      <c r="BB247" s="135"/>
      <c r="BC247" s="36"/>
      <c r="BD247" s="135"/>
      <c r="BE247" s="36"/>
      <c r="BF247" s="135"/>
      <c r="BG247" s="36"/>
    </row>
    <row r="248" spans="1:59" ht="15" customHeight="1">
      <c r="A248" s="132"/>
      <c r="C248" s="15" t="str">
        <f>IF(Table1[[#This Row],[Reporting Organisation]]="","",VLOOKUP(Table1[[#This Row],[Reporting Organisation]],Table3[],2,FALSE))</f>
        <v/>
      </c>
      <c r="D248" s="15" t="str">
        <f>IFERROR(VLOOKUP(B248,ORG_LIST:TYPEORG,3,FALSE)," ")</f>
        <v xml:space="preserve"> </v>
      </c>
      <c r="E248" s="35"/>
      <c r="F248" s="35"/>
      <c r="G248" s="35"/>
      <c r="H248" s="15" t="e">
        <f>VLOOKUP(Table1[[#This Row],[State]],TblAdmin1[],2,FALSE)</f>
        <v>#N/A</v>
      </c>
      <c r="I248" s="35"/>
      <c r="J248" s="15" t="e">
        <f>VLOOKUP(Table1[District],TblAdmin2[[District]:[District PCODE]],2,FALSE)</f>
        <v>#N/A</v>
      </c>
      <c r="K248" s="35"/>
      <c r="L248" s="15" t="e">
        <f>VLOOKUP(Table1[Township],TblAdmin3[[Township]:[Township PCODE]],2,FALSE)</f>
        <v>#N/A</v>
      </c>
      <c r="M248" s="35"/>
      <c r="N248" s="15" t="str">
        <f>IFERROR(VLOOKUP(Table1[[#This Row],[Town]],TblAdmin4_Urban[[Town]:[Town_PCODE]],2,FALSE),"")</f>
        <v/>
      </c>
      <c r="O248" s="15" t="str">
        <f>IFERROR(VLOOKUP(Table1[[#This Row],[Town]],TblAdmin4_Urban[[Town]:[Longitude]],3,FALSE)," ")</f>
        <v xml:space="preserve"> </v>
      </c>
      <c r="P248" s="15" t="str">
        <f>IFERROR(VLOOKUP(Table1[[#This Row],[Town]],TblAdmin4_Urban[[Town]:[Longitude]],4,FALSE)," ")</f>
        <v xml:space="preserve"> </v>
      </c>
      <c r="Q248" s="15"/>
      <c r="R248" s="15" t="str">
        <f>IFERROR(VLOOKUP(Table1[[#This Row],[Wards]],TblAdmin5_Urban[[Ward]:[Ward_PCODE]],2,FALSE),"")</f>
        <v/>
      </c>
      <c r="S248" s="34"/>
      <c r="T248" s="15" t="str">
        <f>IFERROR(VLOOKUP(Table1[[#This Row],[Village_Tract]],TblAdmin4_Rural[[Village_Track]:[Village_Track PCODE]],2,FALSE),"")</f>
        <v/>
      </c>
      <c r="U248" s="15"/>
      <c r="V248" s="133" t="str">
        <f>IFERROR(VLOOKUP(Table1[[#This Row],[Village]],TblAdmin5_Rural[[Village PCODE]:[Village]],2,FALSE),"")</f>
        <v/>
      </c>
      <c r="W248" s="133" t="str">
        <f>IFERROR(VLOOKUP(Table1[[#This Row],[Village]],TblAdmin5_Rural[[Village]:[Longitude]],3,FALSE),"")</f>
        <v/>
      </c>
      <c r="X248" s="133" t="str">
        <f>IFERROR(VLOOKUP(Table1[[#This Row],[Village]],TblAdmin5_Rural[[Village]:[Longitude]],4,FALSE),"")</f>
        <v/>
      </c>
      <c r="Y248" s="15"/>
      <c r="Z248" s="15" t="str">
        <f>IFERROR(VLOOKUP(Table1[[#This Row],[Camp Name]],Table13[[Camp]:[CP_Pcode]],2,FALSE),"")</f>
        <v/>
      </c>
      <c r="AA248" s="133" t="str">
        <f>IF(Table1[[#This Row],[Camp PCODE]]="","",VLOOKUP(Table1[[#This Row],[Camp PCODE]],WHERE!AN247:AP465,2,FALSE))</f>
        <v/>
      </c>
      <c r="AB248" s="134" t="str">
        <f>IF(Table1[[#This Row],[Latitude]]="","",VLOOKUP(Table1[[#This Row],[Latitude]],WHERE!AO247:AP465,2,FALSE))</f>
        <v/>
      </c>
      <c r="AC248" s="134"/>
      <c r="AD248" s="134"/>
      <c r="AE248" s="134"/>
      <c r="AF248" s="134"/>
      <c r="AG248" s="38"/>
      <c r="AH248" s="133" t="str">
        <f>IFERROR(VLOOKUP(Table1[[#This Row],[Activity]],Table18[],2,FALSE),"")</f>
        <v/>
      </c>
      <c r="AI248" s="133" t="e">
        <f>VLOOKUP(Table1[[#This Row],[Activity]],Table14[],2,FALSE)</f>
        <v>#N/A</v>
      </c>
      <c r="AJ248" s="15"/>
      <c r="AL248" s="135"/>
      <c r="AM248" s="135">
        <f>(Table1[[#This Row],[Girls (Number)]]+Table1[[#This Row],[Boys  (Number)]])</f>
        <v>0</v>
      </c>
      <c r="AN248" s="135"/>
      <c r="AO248" s="135"/>
      <c r="AP248" s="135"/>
      <c r="AQ248" s="135">
        <f>(Table1[[#This Row],[Men +18]]+Table1[[#This Row],[Women +18]])</f>
        <v>0</v>
      </c>
      <c r="AR248" s="135"/>
      <c r="AS248" s="135"/>
      <c r="AT248" s="135"/>
      <c r="AU248" s="149"/>
      <c r="AV248" s="149"/>
      <c r="AW248" s="36"/>
      <c r="AX248" s="135"/>
      <c r="AY248" s="135"/>
      <c r="AZ248" s="135"/>
      <c r="BA248" s="36"/>
      <c r="BB248" s="135"/>
      <c r="BC248" s="36"/>
      <c r="BD248" s="135"/>
      <c r="BE248" s="36"/>
      <c r="BF248" s="135"/>
      <c r="BG248" s="36"/>
    </row>
    <row r="249" spans="1:59" ht="15" customHeight="1">
      <c r="A249" s="132"/>
      <c r="C249" s="15" t="str">
        <f>IF(Table1[[#This Row],[Reporting Organisation]]="","",VLOOKUP(Table1[[#This Row],[Reporting Organisation]],Table3[],2,FALSE))</f>
        <v/>
      </c>
      <c r="D249" s="15" t="str">
        <f>IFERROR(VLOOKUP(B249,ORG_LIST:TYPEORG,3,FALSE)," ")</f>
        <v xml:space="preserve"> </v>
      </c>
      <c r="E249" s="35"/>
      <c r="F249" s="35"/>
      <c r="G249" s="35"/>
      <c r="H249" s="15" t="e">
        <f>VLOOKUP(Table1[[#This Row],[State]],TblAdmin1[],2,FALSE)</f>
        <v>#N/A</v>
      </c>
      <c r="I249" s="35"/>
      <c r="J249" s="15" t="e">
        <f>VLOOKUP(Table1[District],TblAdmin2[[District]:[District PCODE]],2,FALSE)</f>
        <v>#N/A</v>
      </c>
      <c r="K249" s="35"/>
      <c r="L249" s="15" t="e">
        <f>VLOOKUP(Table1[Township],TblAdmin3[[Township]:[Township PCODE]],2,FALSE)</f>
        <v>#N/A</v>
      </c>
      <c r="M249" s="35"/>
      <c r="N249" s="15" t="str">
        <f>IFERROR(VLOOKUP(Table1[[#This Row],[Town]],TblAdmin4_Urban[[Town]:[Town_PCODE]],2,FALSE),"")</f>
        <v/>
      </c>
      <c r="O249" s="15" t="str">
        <f>IFERROR(VLOOKUP(Table1[[#This Row],[Town]],TblAdmin4_Urban[[Town]:[Longitude]],3,FALSE)," ")</f>
        <v xml:space="preserve"> </v>
      </c>
      <c r="P249" s="15" t="str">
        <f>IFERROR(VLOOKUP(Table1[[#This Row],[Town]],TblAdmin4_Urban[[Town]:[Longitude]],4,FALSE)," ")</f>
        <v xml:space="preserve"> </v>
      </c>
      <c r="Q249" s="15"/>
      <c r="R249" s="15" t="str">
        <f>IFERROR(VLOOKUP(Table1[[#This Row],[Wards]],TblAdmin5_Urban[[Ward]:[Ward_PCODE]],2,FALSE),"")</f>
        <v/>
      </c>
      <c r="S249" s="34"/>
      <c r="T249" s="15" t="str">
        <f>IFERROR(VLOOKUP(Table1[[#This Row],[Village_Tract]],TblAdmin4_Rural[[Village_Track]:[Village_Track PCODE]],2,FALSE),"")</f>
        <v/>
      </c>
      <c r="U249" s="15"/>
      <c r="V249" s="133" t="str">
        <f>IFERROR(VLOOKUP(Table1[[#This Row],[Village]],TblAdmin5_Rural[[Village PCODE]:[Village]],2,FALSE),"")</f>
        <v/>
      </c>
      <c r="W249" s="133" t="str">
        <f>IFERROR(VLOOKUP(Table1[[#This Row],[Village]],TblAdmin5_Rural[[Village]:[Longitude]],3,FALSE),"")</f>
        <v/>
      </c>
      <c r="X249" s="133" t="str">
        <f>IFERROR(VLOOKUP(Table1[[#This Row],[Village]],TblAdmin5_Rural[[Village]:[Longitude]],4,FALSE),"")</f>
        <v/>
      </c>
      <c r="Y249" s="15"/>
      <c r="Z249" s="15" t="str">
        <f>IFERROR(VLOOKUP(Table1[[#This Row],[Camp Name]],Table13[[Camp]:[CP_Pcode]],2,FALSE),"")</f>
        <v/>
      </c>
      <c r="AA249" s="133" t="str">
        <f>IF(Table1[[#This Row],[Camp PCODE]]="","",VLOOKUP(Table1[[#This Row],[Camp PCODE]],WHERE!AN248:AP466,2,FALSE))</f>
        <v/>
      </c>
      <c r="AB249" s="134" t="str">
        <f>IF(Table1[[#This Row],[Latitude]]="","",VLOOKUP(Table1[[#This Row],[Latitude]],WHERE!AO248:AP466,2,FALSE))</f>
        <v/>
      </c>
      <c r="AC249" s="134"/>
      <c r="AD249" s="134"/>
      <c r="AE249" s="134"/>
      <c r="AF249" s="134"/>
      <c r="AG249" s="38"/>
      <c r="AH249" s="133" t="str">
        <f>IFERROR(VLOOKUP(Table1[[#This Row],[Activity]],Table18[],2,FALSE),"")</f>
        <v/>
      </c>
      <c r="AI249" s="133" t="e">
        <f>VLOOKUP(Table1[[#This Row],[Activity]],Table14[],2,FALSE)</f>
        <v>#N/A</v>
      </c>
      <c r="AJ249" s="15"/>
      <c r="AL249" s="135"/>
      <c r="AM249" s="135">
        <f>(Table1[[#This Row],[Girls (Number)]]+Table1[[#This Row],[Boys  (Number)]])</f>
        <v>0</v>
      </c>
      <c r="AN249" s="135"/>
      <c r="AO249" s="135"/>
      <c r="AP249" s="135"/>
      <c r="AQ249" s="135">
        <f>(Table1[[#This Row],[Men +18]]+Table1[[#This Row],[Women +18]])</f>
        <v>0</v>
      </c>
      <c r="AR249" s="135"/>
      <c r="AS249" s="135"/>
      <c r="AT249" s="135"/>
      <c r="AU249" s="149"/>
      <c r="AV249" s="149"/>
      <c r="AW249" s="36"/>
      <c r="AX249" s="135"/>
      <c r="AY249" s="135"/>
      <c r="AZ249" s="135"/>
      <c r="BA249" s="36"/>
      <c r="BB249" s="135"/>
      <c r="BC249" s="36"/>
      <c r="BD249" s="135"/>
      <c r="BE249" s="36"/>
      <c r="BF249" s="135"/>
      <c r="BG249" s="36"/>
    </row>
    <row r="250" spans="1:59" ht="15" customHeight="1">
      <c r="A250" s="132"/>
      <c r="C250" s="15" t="str">
        <f>IF(Table1[[#This Row],[Reporting Organisation]]="","",VLOOKUP(Table1[[#This Row],[Reporting Organisation]],Table3[],2,FALSE))</f>
        <v/>
      </c>
      <c r="D250" s="15" t="str">
        <f>IFERROR(VLOOKUP(B250,ORG_LIST:TYPEORG,3,FALSE)," ")</f>
        <v xml:space="preserve"> </v>
      </c>
      <c r="E250" s="35"/>
      <c r="F250" s="35"/>
      <c r="G250" s="35"/>
      <c r="H250" s="15" t="e">
        <f>VLOOKUP(Table1[[#This Row],[State]],TblAdmin1[],2,FALSE)</f>
        <v>#N/A</v>
      </c>
      <c r="I250" s="35"/>
      <c r="J250" s="15" t="e">
        <f>VLOOKUP(Table1[District],TblAdmin2[[District]:[District PCODE]],2,FALSE)</f>
        <v>#N/A</v>
      </c>
      <c r="K250" s="35"/>
      <c r="L250" s="15" t="e">
        <f>VLOOKUP(Table1[Township],TblAdmin3[[Township]:[Township PCODE]],2,FALSE)</f>
        <v>#N/A</v>
      </c>
      <c r="M250" s="35"/>
      <c r="N250" s="15" t="str">
        <f>IFERROR(VLOOKUP(Table1[[#This Row],[Town]],TblAdmin4_Urban[[Town]:[Town_PCODE]],2,FALSE),"")</f>
        <v/>
      </c>
      <c r="O250" s="15" t="str">
        <f>IFERROR(VLOOKUP(Table1[[#This Row],[Town]],TblAdmin4_Urban[[Town]:[Longitude]],3,FALSE)," ")</f>
        <v xml:space="preserve"> </v>
      </c>
      <c r="P250" s="15" t="str">
        <f>IFERROR(VLOOKUP(Table1[[#This Row],[Town]],TblAdmin4_Urban[[Town]:[Longitude]],4,FALSE)," ")</f>
        <v xml:space="preserve"> </v>
      </c>
      <c r="Q250" s="15"/>
      <c r="R250" s="15" t="str">
        <f>IFERROR(VLOOKUP(Table1[[#This Row],[Wards]],TblAdmin5_Urban[[Ward]:[Ward_PCODE]],2,FALSE),"")</f>
        <v/>
      </c>
      <c r="S250" s="34"/>
      <c r="T250" s="15" t="str">
        <f>IFERROR(VLOOKUP(Table1[[#This Row],[Village_Tract]],TblAdmin4_Rural[[Village_Track]:[Village_Track PCODE]],2,FALSE),"")</f>
        <v/>
      </c>
      <c r="U250" s="15"/>
      <c r="V250" s="133" t="str">
        <f>IFERROR(VLOOKUP(Table1[[#This Row],[Village]],TblAdmin5_Rural[[Village PCODE]:[Village]],2,FALSE),"")</f>
        <v/>
      </c>
      <c r="W250" s="133" t="str">
        <f>IFERROR(VLOOKUP(Table1[[#This Row],[Village]],TblAdmin5_Rural[[Village]:[Longitude]],3,FALSE),"")</f>
        <v/>
      </c>
      <c r="X250" s="133" t="str">
        <f>IFERROR(VLOOKUP(Table1[[#This Row],[Village]],TblAdmin5_Rural[[Village]:[Longitude]],4,FALSE),"")</f>
        <v/>
      </c>
      <c r="Y250" s="15"/>
      <c r="Z250" s="15" t="str">
        <f>IFERROR(VLOOKUP(Table1[[#This Row],[Camp Name]],Table13[[Camp]:[CP_Pcode]],2,FALSE),"")</f>
        <v/>
      </c>
      <c r="AA250" s="133" t="str">
        <f>IF(Table1[[#This Row],[Camp PCODE]]="","",VLOOKUP(Table1[[#This Row],[Camp PCODE]],WHERE!AN249:AP467,2,FALSE))</f>
        <v/>
      </c>
      <c r="AB250" s="134" t="str">
        <f>IF(Table1[[#This Row],[Latitude]]="","",VLOOKUP(Table1[[#This Row],[Latitude]],WHERE!AO249:AP467,2,FALSE))</f>
        <v/>
      </c>
      <c r="AC250" s="134"/>
      <c r="AD250" s="134"/>
      <c r="AE250" s="134"/>
      <c r="AF250" s="134"/>
      <c r="AG250" s="38"/>
      <c r="AH250" s="133" t="str">
        <f>IFERROR(VLOOKUP(Table1[[#This Row],[Activity]],Table18[],2,FALSE),"")</f>
        <v/>
      </c>
      <c r="AI250" s="133" t="e">
        <f>VLOOKUP(Table1[[#This Row],[Activity]],Table14[],2,FALSE)</f>
        <v>#N/A</v>
      </c>
      <c r="AJ250" s="15"/>
      <c r="AL250" s="135"/>
      <c r="AM250" s="135">
        <f>(Table1[[#This Row],[Girls (Number)]]+Table1[[#This Row],[Boys  (Number)]])</f>
        <v>0</v>
      </c>
      <c r="AN250" s="135"/>
      <c r="AO250" s="135"/>
      <c r="AP250" s="135"/>
      <c r="AQ250" s="135">
        <f>(Table1[[#This Row],[Men +18]]+Table1[[#This Row],[Women +18]])</f>
        <v>0</v>
      </c>
      <c r="AR250" s="135"/>
      <c r="AS250" s="135"/>
      <c r="AT250" s="135"/>
      <c r="AU250" s="149"/>
      <c r="AV250" s="149"/>
      <c r="AW250" s="36"/>
      <c r="AX250" s="135"/>
      <c r="AY250" s="135"/>
      <c r="AZ250" s="135"/>
      <c r="BA250" s="36"/>
      <c r="BB250" s="135"/>
      <c r="BC250" s="36"/>
      <c r="BD250" s="135"/>
      <c r="BE250" s="36"/>
      <c r="BF250" s="135"/>
      <c r="BG250" s="36"/>
    </row>
    <row r="251" spans="1:59" ht="15" customHeight="1">
      <c r="A251" s="132"/>
      <c r="C251" s="15" t="str">
        <f>IF(Table1[[#This Row],[Reporting Organisation]]="","",VLOOKUP(Table1[[#This Row],[Reporting Organisation]],Table3[],2,FALSE))</f>
        <v/>
      </c>
      <c r="D251" s="15" t="str">
        <f>IFERROR(VLOOKUP(B251,ORG_LIST:TYPEORG,3,FALSE)," ")</f>
        <v xml:space="preserve"> </v>
      </c>
      <c r="E251" s="35"/>
      <c r="F251" s="35"/>
      <c r="G251" s="35"/>
      <c r="H251" s="15" t="e">
        <f>VLOOKUP(Table1[[#This Row],[State]],TblAdmin1[],2,FALSE)</f>
        <v>#N/A</v>
      </c>
      <c r="I251" s="35"/>
      <c r="J251" s="15" t="e">
        <f>VLOOKUP(Table1[District],TblAdmin2[[District]:[District PCODE]],2,FALSE)</f>
        <v>#N/A</v>
      </c>
      <c r="K251" s="35"/>
      <c r="L251" s="15" t="e">
        <f>VLOOKUP(Table1[Township],TblAdmin3[[Township]:[Township PCODE]],2,FALSE)</f>
        <v>#N/A</v>
      </c>
      <c r="M251" s="35"/>
      <c r="N251" s="15" t="str">
        <f>IFERROR(VLOOKUP(Table1[[#This Row],[Town]],TblAdmin4_Urban[[Town]:[Town_PCODE]],2,FALSE),"")</f>
        <v/>
      </c>
      <c r="O251" s="15" t="str">
        <f>IFERROR(VLOOKUP(Table1[[#This Row],[Town]],TblAdmin4_Urban[[Town]:[Longitude]],3,FALSE)," ")</f>
        <v xml:space="preserve"> </v>
      </c>
      <c r="P251" s="15" t="str">
        <f>IFERROR(VLOOKUP(Table1[[#This Row],[Town]],TblAdmin4_Urban[[Town]:[Longitude]],4,FALSE)," ")</f>
        <v xml:space="preserve"> </v>
      </c>
      <c r="Q251" s="15"/>
      <c r="R251" s="15" t="str">
        <f>IFERROR(VLOOKUP(Table1[[#This Row],[Wards]],TblAdmin5_Urban[[Ward]:[Ward_PCODE]],2,FALSE),"")</f>
        <v/>
      </c>
      <c r="S251" s="34"/>
      <c r="T251" s="15" t="str">
        <f>IFERROR(VLOOKUP(Table1[[#This Row],[Village_Tract]],TblAdmin4_Rural[[Village_Track]:[Village_Track PCODE]],2,FALSE),"")</f>
        <v/>
      </c>
      <c r="U251" s="15"/>
      <c r="V251" s="133" t="str">
        <f>IFERROR(VLOOKUP(Table1[[#This Row],[Village]],TblAdmin5_Rural[[Village PCODE]:[Village]],2,FALSE),"")</f>
        <v/>
      </c>
      <c r="W251" s="133" t="str">
        <f>IFERROR(VLOOKUP(Table1[[#This Row],[Village]],TblAdmin5_Rural[[Village]:[Longitude]],3,FALSE),"")</f>
        <v/>
      </c>
      <c r="X251" s="133" t="str">
        <f>IFERROR(VLOOKUP(Table1[[#This Row],[Village]],TblAdmin5_Rural[[Village]:[Longitude]],4,FALSE),"")</f>
        <v/>
      </c>
      <c r="Y251" s="15"/>
      <c r="Z251" s="15" t="str">
        <f>IFERROR(VLOOKUP(Table1[[#This Row],[Camp Name]],Table13[[Camp]:[CP_Pcode]],2,FALSE),"")</f>
        <v/>
      </c>
      <c r="AA251" s="133" t="str">
        <f>IF(Table1[[#This Row],[Camp PCODE]]="","",VLOOKUP(Table1[[#This Row],[Camp PCODE]],WHERE!AN250:AP468,2,FALSE))</f>
        <v/>
      </c>
      <c r="AB251" s="134" t="str">
        <f>IF(Table1[[#This Row],[Latitude]]="","",VLOOKUP(Table1[[#This Row],[Latitude]],WHERE!AO250:AP468,2,FALSE))</f>
        <v/>
      </c>
      <c r="AC251" s="134"/>
      <c r="AD251" s="134"/>
      <c r="AE251" s="134"/>
      <c r="AF251" s="134"/>
      <c r="AG251" s="38"/>
      <c r="AH251" s="133" t="str">
        <f>IFERROR(VLOOKUP(Table1[[#This Row],[Activity]],Table18[],2,FALSE),"")</f>
        <v/>
      </c>
      <c r="AI251" s="133" t="e">
        <f>VLOOKUP(Table1[[#This Row],[Activity]],Table14[],2,FALSE)</f>
        <v>#N/A</v>
      </c>
      <c r="AJ251" s="15"/>
      <c r="AL251" s="135"/>
      <c r="AM251" s="135">
        <f>(Table1[[#This Row],[Girls (Number)]]+Table1[[#This Row],[Boys  (Number)]])</f>
        <v>0</v>
      </c>
      <c r="AN251" s="135"/>
      <c r="AO251" s="135"/>
      <c r="AP251" s="135"/>
      <c r="AQ251" s="135">
        <f>(Table1[[#This Row],[Men +18]]+Table1[[#This Row],[Women +18]])</f>
        <v>0</v>
      </c>
      <c r="AR251" s="135"/>
      <c r="AS251" s="135"/>
      <c r="AT251" s="135"/>
      <c r="AU251" s="149"/>
      <c r="AV251" s="149"/>
      <c r="AW251" s="36"/>
      <c r="AX251" s="135"/>
      <c r="AY251" s="135"/>
      <c r="AZ251" s="135"/>
      <c r="BA251" s="36"/>
      <c r="BB251" s="135"/>
      <c r="BC251" s="36"/>
      <c r="BD251" s="135"/>
      <c r="BE251" s="36"/>
      <c r="BF251" s="135"/>
      <c r="BG251" s="36"/>
    </row>
    <row r="252" spans="1:59" ht="15" customHeight="1">
      <c r="A252" s="132"/>
      <c r="C252" s="15" t="str">
        <f>IF(Table1[[#This Row],[Reporting Organisation]]="","",VLOOKUP(Table1[[#This Row],[Reporting Organisation]],Table3[],2,FALSE))</f>
        <v/>
      </c>
      <c r="D252" s="15" t="str">
        <f>IFERROR(VLOOKUP(B252,ORG_LIST:TYPEORG,3,FALSE)," ")</f>
        <v xml:space="preserve"> </v>
      </c>
      <c r="E252" s="35"/>
      <c r="F252" s="35"/>
      <c r="G252" s="35"/>
      <c r="H252" s="15" t="e">
        <f>VLOOKUP(Table1[[#This Row],[State]],TblAdmin1[],2,FALSE)</f>
        <v>#N/A</v>
      </c>
      <c r="I252" s="35"/>
      <c r="J252" s="15" t="e">
        <f>VLOOKUP(Table1[District],TblAdmin2[[District]:[District PCODE]],2,FALSE)</f>
        <v>#N/A</v>
      </c>
      <c r="K252" s="35"/>
      <c r="L252" s="15" t="e">
        <f>VLOOKUP(Table1[Township],TblAdmin3[[Township]:[Township PCODE]],2,FALSE)</f>
        <v>#N/A</v>
      </c>
      <c r="M252" s="35"/>
      <c r="N252" s="15" t="str">
        <f>IFERROR(VLOOKUP(Table1[[#This Row],[Town]],TblAdmin4_Urban[[Town]:[Town_PCODE]],2,FALSE),"")</f>
        <v/>
      </c>
      <c r="O252" s="15" t="str">
        <f>IFERROR(VLOOKUP(Table1[[#This Row],[Town]],TblAdmin4_Urban[[Town]:[Longitude]],3,FALSE)," ")</f>
        <v xml:space="preserve"> </v>
      </c>
      <c r="P252" s="15" t="str">
        <f>IFERROR(VLOOKUP(Table1[[#This Row],[Town]],TblAdmin4_Urban[[Town]:[Longitude]],4,FALSE)," ")</f>
        <v xml:space="preserve"> </v>
      </c>
      <c r="Q252" s="15"/>
      <c r="R252" s="15" t="str">
        <f>IFERROR(VLOOKUP(Table1[[#This Row],[Wards]],TblAdmin5_Urban[[Ward]:[Ward_PCODE]],2,FALSE),"")</f>
        <v/>
      </c>
      <c r="S252" s="34"/>
      <c r="T252" s="15" t="str">
        <f>IFERROR(VLOOKUP(Table1[[#This Row],[Village_Tract]],TblAdmin4_Rural[[Village_Track]:[Village_Track PCODE]],2,FALSE),"")</f>
        <v/>
      </c>
      <c r="U252" s="15"/>
      <c r="V252" s="133" t="str">
        <f>IFERROR(VLOOKUP(Table1[[#This Row],[Village]],TblAdmin5_Rural[[Village PCODE]:[Village]],2,FALSE),"")</f>
        <v/>
      </c>
      <c r="W252" s="133" t="str">
        <f>IFERROR(VLOOKUP(Table1[[#This Row],[Village]],TblAdmin5_Rural[[Village]:[Longitude]],3,FALSE),"")</f>
        <v/>
      </c>
      <c r="X252" s="133" t="str">
        <f>IFERROR(VLOOKUP(Table1[[#This Row],[Village]],TblAdmin5_Rural[[Village]:[Longitude]],4,FALSE),"")</f>
        <v/>
      </c>
      <c r="Y252" s="15"/>
      <c r="Z252" s="15" t="str">
        <f>IFERROR(VLOOKUP(Table1[[#This Row],[Camp Name]],Table13[[Camp]:[CP_Pcode]],2,FALSE),"")</f>
        <v/>
      </c>
      <c r="AA252" s="133" t="str">
        <f>IF(Table1[[#This Row],[Camp PCODE]]="","",VLOOKUP(Table1[[#This Row],[Camp PCODE]],WHERE!AN251:AP469,2,FALSE))</f>
        <v/>
      </c>
      <c r="AB252" s="134" t="str">
        <f>IF(Table1[[#This Row],[Latitude]]="","",VLOOKUP(Table1[[#This Row],[Latitude]],WHERE!AO251:AP469,2,FALSE))</f>
        <v/>
      </c>
      <c r="AC252" s="134"/>
      <c r="AD252" s="134"/>
      <c r="AE252" s="134"/>
      <c r="AF252" s="134"/>
      <c r="AG252" s="38"/>
      <c r="AH252" s="133" t="str">
        <f>IFERROR(VLOOKUP(Table1[[#This Row],[Activity]],Table18[],2,FALSE),"")</f>
        <v/>
      </c>
      <c r="AI252" s="133" t="e">
        <f>VLOOKUP(Table1[[#This Row],[Activity]],Table14[],2,FALSE)</f>
        <v>#N/A</v>
      </c>
      <c r="AJ252" s="15"/>
      <c r="AL252" s="135"/>
      <c r="AM252" s="135">
        <f>(Table1[[#This Row],[Girls (Number)]]+Table1[[#This Row],[Boys  (Number)]])</f>
        <v>0</v>
      </c>
      <c r="AN252" s="135"/>
      <c r="AO252" s="135"/>
      <c r="AP252" s="135"/>
      <c r="AQ252" s="135">
        <f>(Table1[[#This Row],[Men +18]]+Table1[[#This Row],[Women +18]])</f>
        <v>0</v>
      </c>
      <c r="AR252" s="135"/>
      <c r="AS252" s="135"/>
      <c r="AT252" s="135"/>
      <c r="AU252" s="149"/>
      <c r="AV252" s="149"/>
      <c r="AW252" s="36"/>
      <c r="AX252" s="135"/>
      <c r="AY252" s="135"/>
      <c r="AZ252" s="135"/>
      <c r="BA252" s="36"/>
      <c r="BB252" s="135"/>
      <c r="BC252" s="36"/>
      <c r="BD252" s="135"/>
      <c r="BE252" s="36"/>
      <c r="BF252" s="135"/>
      <c r="BG252" s="36"/>
    </row>
    <row r="253" spans="1:59" ht="15" customHeight="1">
      <c r="A253" s="132"/>
      <c r="C253" s="15" t="str">
        <f>IF(Table1[[#This Row],[Reporting Organisation]]="","",VLOOKUP(Table1[[#This Row],[Reporting Organisation]],Table3[],2,FALSE))</f>
        <v/>
      </c>
      <c r="D253" s="15" t="str">
        <f>IFERROR(VLOOKUP(B253,ORG_LIST:TYPEORG,3,FALSE)," ")</f>
        <v xml:space="preserve"> </v>
      </c>
      <c r="E253" s="35"/>
      <c r="F253" s="35"/>
      <c r="G253" s="35"/>
      <c r="H253" s="15" t="e">
        <f>VLOOKUP(Table1[[#This Row],[State]],TblAdmin1[],2,FALSE)</f>
        <v>#N/A</v>
      </c>
      <c r="I253" s="35"/>
      <c r="J253" s="15" t="e">
        <f>VLOOKUP(Table1[District],TblAdmin2[[District]:[District PCODE]],2,FALSE)</f>
        <v>#N/A</v>
      </c>
      <c r="K253" s="35"/>
      <c r="L253" s="15" t="e">
        <f>VLOOKUP(Table1[Township],TblAdmin3[[Township]:[Township PCODE]],2,FALSE)</f>
        <v>#N/A</v>
      </c>
      <c r="M253" s="35"/>
      <c r="N253" s="15" t="str">
        <f>IFERROR(VLOOKUP(Table1[[#This Row],[Town]],TblAdmin4_Urban[[Town]:[Town_PCODE]],2,FALSE),"")</f>
        <v/>
      </c>
      <c r="O253" s="15" t="str">
        <f>IFERROR(VLOOKUP(Table1[[#This Row],[Town]],TblAdmin4_Urban[[Town]:[Longitude]],3,FALSE)," ")</f>
        <v xml:space="preserve"> </v>
      </c>
      <c r="P253" s="15" t="str">
        <f>IFERROR(VLOOKUP(Table1[[#This Row],[Town]],TblAdmin4_Urban[[Town]:[Longitude]],4,FALSE)," ")</f>
        <v xml:space="preserve"> </v>
      </c>
      <c r="Q253" s="15"/>
      <c r="R253" s="15" t="str">
        <f>IFERROR(VLOOKUP(Table1[[#This Row],[Wards]],TblAdmin5_Urban[[Ward]:[Ward_PCODE]],2,FALSE),"")</f>
        <v/>
      </c>
      <c r="S253" s="34"/>
      <c r="T253" s="15" t="str">
        <f>IFERROR(VLOOKUP(Table1[[#This Row],[Village_Tract]],TblAdmin4_Rural[[Village_Track]:[Village_Track PCODE]],2,FALSE),"")</f>
        <v/>
      </c>
      <c r="U253" s="15"/>
      <c r="V253" s="133" t="str">
        <f>IFERROR(VLOOKUP(Table1[[#This Row],[Village]],TblAdmin5_Rural[[Village PCODE]:[Village]],2,FALSE),"")</f>
        <v/>
      </c>
      <c r="W253" s="133" t="str">
        <f>IFERROR(VLOOKUP(Table1[[#This Row],[Village]],TblAdmin5_Rural[[Village]:[Longitude]],3,FALSE),"")</f>
        <v/>
      </c>
      <c r="X253" s="133" t="str">
        <f>IFERROR(VLOOKUP(Table1[[#This Row],[Village]],TblAdmin5_Rural[[Village]:[Longitude]],4,FALSE),"")</f>
        <v/>
      </c>
      <c r="Y253" s="15"/>
      <c r="Z253" s="15" t="str">
        <f>IFERROR(VLOOKUP(Table1[[#This Row],[Camp Name]],Table13[[Camp]:[CP_Pcode]],2,FALSE),"")</f>
        <v/>
      </c>
      <c r="AA253" s="133" t="str">
        <f>IF(Table1[[#This Row],[Camp PCODE]]="","",VLOOKUP(Table1[[#This Row],[Camp PCODE]],WHERE!AN252:AP470,2,FALSE))</f>
        <v/>
      </c>
      <c r="AB253" s="134" t="str">
        <f>IF(Table1[[#This Row],[Latitude]]="","",VLOOKUP(Table1[[#This Row],[Latitude]],WHERE!AO252:AP470,2,FALSE))</f>
        <v/>
      </c>
      <c r="AC253" s="134"/>
      <c r="AD253" s="134"/>
      <c r="AE253" s="134"/>
      <c r="AF253" s="134"/>
      <c r="AG253" s="38"/>
      <c r="AH253" s="133" t="str">
        <f>IFERROR(VLOOKUP(Table1[[#This Row],[Activity]],Table18[],2,FALSE),"")</f>
        <v/>
      </c>
      <c r="AI253" s="133" t="e">
        <f>VLOOKUP(Table1[[#This Row],[Activity]],Table14[],2,FALSE)</f>
        <v>#N/A</v>
      </c>
      <c r="AJ253" s="15"/>
      <c r="AL253" s="135"/>
      <c r="AM253" s="135">
        <f>(Table1[[#This Row],[Girls (Number)]]+Table1[[#This Row],[Boys  (Number)]])</f>
        <v>0</v>
      </c>
      <c r="AN253" s="135"/>
      <c r="AO253" s="135"/>
      <c r="AP253" s="135"/>
      <c r="AQ253" s="135">
        <f>(Table1[[#This Row],[Men +18]]+Table1[[#This Row],[Women +18]])</f>
        <v>0</v>
      </c>
      <c r="AR253" s="135"/>
      <c r="AS253" s="135"/>
      <c r="AT253" s="135"/>
      <c r="AU253" s="149"/>
      <c r="AV253" s="149"/>
      <c r="AW253" s="36"/>
      <c r="AX253" s="135"/>
      <c r="AY253" s="135"/>
      <c r="AZ253" s="135"/>
      <c r="BA253" s="36"/>
      <c r="BB253" s="135"/>
      <c r="BC253" s="36"/>
      <c r="BD253" s="135"/>
      <c r="BE253" s="36"/>
      <c r="BF253" s="135"/>
      <c r="BG253" s="36"/>
    </row>
    <row r="254" spans="1:59" ht="15" customHeight="1">
      <c r="A254" s="132"/>
      <c r="C254" s="15" t="str">
        <f>IF(Table1[[#This Row],[Reporting Organisation]]="","",VLOOKUP(Table1[[#This Row],[Reporting Organisation]],Table3[],2,FALSE))</f>
        <v/>
      </c>
      <c r="D254" s="15" t="str">
        <f>IFERROR(VLOOKUP(B254,ORG_LIST:TYPEORG,3,FALSE)," ")</f>
        <v xml:space="preserve"> </v>
      </c>
      <c r="E254" s="35"/>
      <c r="F254" s="35"/>
      <c r="G254" s="35"/>
      <c r="H254" s="15" t="e">
        <f>VLOOKUP(Table1[[#This Row],[State]],TblAdmin1[],2,FALSE)</f>
        <v>#N/A</v>
      </c>
      <c r="I254" s="35"/>
      <c r="J254" s="15" t="e">
        <f>VLOOKUP(Table1[District],TblAdmin2[[District]:[District PCODE]],2,FALSE)</f>
        <v>#N/A</v>
      </c>
      <c r="K254" s="35"/>
      <c r="L254" s="15" t="e">
        <f>VLOOKUP(Table1[Township],TblAdmin3[[Township]:[Township PCODE]],2,FALSE)</f>
        <v>#N/A</v>
      </c>
      <c r="M254" s="35"/>
      <c r="N254" s="15" t="str">
        <f>IFERROR(VLOOKUP(Table1[[#This Row],[Town]],TblAdmin4_Urban[[Town]:[Town_PCODE]],2,FALSE),"")</f>
        <v/>
      </c>
      <c r="O254" s="15" t="str">
        <f>IFERROR(VLOOKUP(Table1[[#This Row],[Town]],TblAdmin4_Urban[[Town]:[Longitude]],3,FALSE)," ")</f>
        <v xml:space="preserve"> </v>
      </c>
      <c r="P254" s="15" t="str">
        <f>IFERROR(VLOOKUP(Table1[[#This Row],[Town]],TblAdmin4_Urban[[Town]:[Longitude]],4,FALSE)," ")</f>
        <v xml:space="preserve"> </v>
      </c>
      <c r="Q254" s="15"/>
      <c r="R254" s="15" t="str">
        <f>IFERROR(VLOOKUP(Table1[[#This Row],[Wards]],TblAdmin5_Urban[[Ward]:[Ward_PCODE]],2,FALSE),"")</f>
        <v/>
      </c>
      <c r="S254" s="34"/>
      <c r="T254" s="15" t="str">
        <f>IFERROR(VLOOKUP(Table1[[#This Row],[Village_Tract]],TblAdmin4_Rural[[Village_Track]:[Village_Track PCODE]],2,FALSE),"")</f>
        <v/>
      </c>
      <c r="U254" s="15"/>
      <c r="V254" s="133" t="str">
        <f>IFERROR(VLOOKUP(Table1[[#This Row],[Village]],TblAdmin5_Rural[[Village PCODE]:[Village]],2,FALSE),"")</f>
        <v/>
      </c>
      <c r="W254" s="133" t="str">
        <f>IFERROR(VLOOKUP(Table1[[#This Row],[Village]],TblAdmin5_Rural[[Village]:[Longitude]],3,FALSE),"")</f>
        <v/>
      </c>
      <c r="X254" s="133" t="str">
        <f>IFERROR(VLOOKUP(Table1[[#This Row],[Village]],TblAdmin5_Rural[[Village]:[Longitude]],4,FALSE),"")</f>
        <v/>
      </c>
      <c r="Y254" s="15"/>
      <c r="Z254" s="15" t="str">
        <f>IFERROR(VLOOKUP(Table1[[#This Row],[Camp Name]],Table13[[Camp]:[CP_Pcode]],2,FALSE),"")</f>
        <v/>
      </c>
      <c r="AA254" s="133" t="str">
        <f>IF(Table1[[#This Row],[Camp PCODE]]="","",VLOOKUP(Table1[[#This Row],[Camp PCODE]],WHERE!AN253:AP471,2,FALSE))</f>
        <v/>
      </c>
      <c r="AB254" s="134" t="str">
        <f>IF(Table1[[#This Row],[Latitude]]="","",VLOOKUP(Table1[[#This Row],[Latitude]],WHERE!AO253:AP471,2,FALSE))</f>
        <v/>
      </c>
      <c r="AC254" s="134"/>
      <c r="AD254" s="134"/>
      <c r="AE254" s="134"/>
      <c r="AF254" s="134"/>
      <c r="AG254" s="38"/>
      <c r="AH254" s="133" t="str">
        <f>IFERROR(VLOOKUP(Table1[[#This Row],[Activity]],Table18[],2,FALSE),"")</f>
        <v/>
      </c>
      <c r="AI254" s="133" t="e">
        <f>VLOOKUP(Table1[[#This Row],[Activity]],Table14[],2,FALSE)</f>
        <v>#N/A</v>
      </c>
      <c r="AJ254" s="15"/>
      <c r="AL254" s="135"/>
      <c r="AM254" s="135">
        <f>(Table1[[#This Row],[Girls (Number)]]+Table1[[#This Row],[Boys  (Number)]])</f>
        <v>0</v>
      </c>
      <c r="AN254" s="135"/>
      <c r="AO254" s="135"/>
      <c r="AP254" s="135"/>
      <c r="AQ254" s="135">
        <f>(Table1[[#This Row],[Men +18]]+Table1[[#This Row],[Women +18]])</f>
        <v>0</v>
      </c>
      <c r="AR254" s="135"/>
      <c r="AS254" s="135"/>
      <c r="AT254" s="135"/>
      <c r="AU254" s="149"/>
      <c r="AV254" s="149"/>
      <c r="AW254" s="36"/>
      <c r="AX254" s="135"/>
      <c r="AY254" s="135"/>
      <c r="AZ254" s="135"/>
      <c r="BA254" s="36"/>
      <c r="BB254" s="135"/>
      <c r="BC254" s="36"/>
      <c r="BD254" s="135"/>
      <c r="BE254" s="36"/>
      <c r="BF254" s="135"/>
      <c r="BG254" s="36"/>
    </row>
    <row r="255" spans="1:59" ht="15" customHeight="1">
      <c r="A255" s="132"/>
      <c r="C255" s="15" t="str">
        <f>IF(Table1[[#This Row],[Reporting Organisation]]="","",VLOOKUP(Table1[[#This Row],[Reporting Organisation]],Table3[],2,FALSE))</f>
        <v/>
      </c>
      <c r="D255" s="15" t="str">
        <f>IFERROR(VLOOKUP(B255,ORG_LIST:TYPEORG,3,FALSE)," ")</f>
        <v xml:space="preserve"> </v>
      </c>
      <c r="E255" s="35"/>
      <c r="F255" s="35"/>
      <c r="G255" s="35"/>
      <c r="H255" s="15" t="e">
        <f>VLOOKUP(Table1[[#This Row],[State]],TblAdmin1[],2,FALSE)</f>
        <v>#N/A</v>
      </c>
      <c r="I255" s="35"/>
      <c r="J255" s="15" t="e">
        <f>VLOOKUP(Table1[District],TblAdmin2[[District]:[District PCODE]],2,FALSE)</f>
        <v>#N/A</v>
      </c>
      <c r="K255" s="35"/>
      <c r="L255" s="15" t="e">
        <f>VLOOKUP(Table1[Township],TblAdmin3[[Township]:[Township PCODE]],2,FALSE)</f>
        <v>#N/A</v>
      </c>
      <c r="M255" s="35"/>
      <c r="N255" s="15" t="str">
        <f>IFERROR(VLOOKUP(Table1[[#This Row],[Town]],TblAdmin4_Urban[[Town]:[Town_PCODE]],2,FALSE),"")</f>
        <v/>
      </c>
      <c r="O255" s="15" t="str">
        <f>IFERROR(VLOOKUP(Table1[[#This Row],[Town]],TblAdmin4_Urban[[Town]:[Longitude]],3,FALSE)," ")</f>
        <v xml:space="preserve"> </v>
      </c>
      <c r="P255" s="15" t="str">
        <f>IFERROR(VLOOKUP(Table1[[#This Row],[Town]],TblAdmin4_Urban[[Town]:[Longitude]],4,FALSE)," ")</f>
        <v xml:space="preserve"> </v>
      </c>
      <c r="Q255" s="15"/>
      <c r="R255" s="15" t="str">
        <f>IFERROR(VLOOKUP(Table1[[#This Row],[Wards]],TblAdmin5_Urban[[Ward]:[Ward_PCODE]],2,FALSE),"")</f>
        <v/>
      </c>
      <c r="S255" s="34"/>
      <c r="T255" s="15" t="str">
        <f>IFERROR(VLOOKUP(Table1[[#This Row],[Village_Tract]],TblAdmin4_Rural[[Village_Track]:[Village_Track PCODE]],2,FALSE),"")</f>
        <v/>
      </c>
      <c r="U255" s="15"/>
      <c r="V255" s="133" t="str">
        <f>IFERROR(VLOOKUP(Table1[[#This Row],[Village]],TblAdmin5_Rural[[Village PCODE]:[Village]],2,FALSE),"")</f>
        <v/>
      </c>
      <c r="W255" s="133" t="str">
        <f>IFERROR(VLOOKUP(Table1[[#This Row],[Village]],TblAdmin5_Rural[[Village]:[Longitude]],3,FALSE),"")</f>
        <v/>
      </c>
      <c r="X255" s="133" t="str">
        <f>IFERROR(VLOOKUP(Table1[[#This Row],[Village]],TblAdmin5_Rural[[Village]:[Longitude]],4,FALSE),"")</f>
        <v/>
      </c>
      <c r="Y255" s="15"/>
      <c r="Z255" s="15" t="str">
        <f>IFERROR(VLOOKUP(Table1[[#This Row],[Camp Name]],Table13[[Camp]:[CP_Pcode]],2,FALSE),"")</f>
        <v/>
      </c>
      <c r="AA255" s="133" t="str">
        <f>IF(Table1[[#This Row],[Camp PCODE]]="","",VLOOKUP(Table1[[#This Row],[Camp PCODE]],WHERE!AN254:AP472,2,FALSE))</f>
        <v/>
      </c>
      <c r="AB255" s="134" t="str">
        <f>IF(Table1[[#This Row],[Latitude]]="","",VLOOKUP(Table1[[#This Row],[Latitude]],WHERE!AO254:AP472,2,FALSE))</f>
        <v/>
      </c>
      <c r="AC255" s="134"/>
      <c r="AD255" s="134"/>
      <c r="AE255" s="134"/>
      <c r="AF255" s="134"/>
      <c r="AG255" s="38"/>
      <c r="AH255" s="133" t="str">
        <f>IFERROR(VLOOKUP(Table1[[#This Row],[Activity]],Table18[],2,FALSE),"")</f>
        <v/>
      </c>
      <c r="AI255" s="133" t="e">
        <f>VLOOKUP(Table1[[#This Row],[Activity]],Table14[],2,FALSE)</f>
        <v>#N/A</v>
      </c>
      <c r="AJ255" s="15"/>
      <c r="AL255" s="135"/>
      <c r="AM255" s="135">
        <f>(Table1[[#This Row],[Girls (Number)]]+Table1[[#This Row],[Boys  (Number)]])</f>
        <v>0</v>
      </c>
      <c r="AN255" s="135"/>
      <c r="AO255" s="135"/>
      <c r="AP255" s="135"/>
      <c r="AQ255" s="135">
        <f>(Table1[[#This Row],[Men +18]]+Table1[[#This Row],[Women +18]])</f>
        <v>0</v>
      </c>
      <c r="AR255" s="135"/>
      <c r="AS255" s="135"/>
      <c r="AT255" s="135"/>
      <c r="AU255" s="149"/>
      <c r="AV255" s="149"/>
      <c r="AW255" s="36"/>
      <c r="AX255" s="135"/>
      <c r="AY255" s="135"/>
      <c r="AZ255" s="135"/>
      <c r="BA255" s="36"/>
      <c r="BB255" s="135"/>
      <c r="BC255" s="36"/>
      <c r="BD255" s="135"/>
      <c r="BE255" s="36"/>
      <c r="BF255" s="135"/>
      <c r="BG255" s="36"/>
    </row>
    <row r="256" spans="1:59" ht="15" customHeight="1">
      <c r="A256" s="132"/>
      <c r="C256" s="15" t="str">
        <f>IF(Table1[[#This Row],[Reporting Organisation]]="","",VLOOKUP(Table1[[#This Row],[Reporting Organisation]],Table3[],2,FALSE))</f>
        <v/>
      </c>
      <c r="D256" s="15" t="str">
        <f>IFERROR(VLOOKUP(B256,ORG_LIST:TYPEORG,3,FALSE)," ")</f>
        <v xml:space="preserve"> </v>
      </c>
      <c r="E256" s="35"/>
      <c r="F256" s="35"/>
      <c r="G256" s="35"/>
      <c r="H256" s="15" t="e">
        <f>VLOOKUP(Table1[[#This Row],[State]],TblAdmin1[],2,FALSE)</f>
        <v>#N/A</v>
      </c>
      <c r="I256" s="35"/>
      <c r="J256" s="15" t="e">
        <f>VLOOKUP(Table1[District],TblAdmin2[[District]:[District PCODE]],2,FALSE)</f>
        <v>#N/A</v>
      </c>
      <c r="K256" s="35"/>
      <c r="L256" s="15" t="e">
        <f>VLOOKUP(Table1[Township],TblAdmin3[[Township]:[Township PCODE]],2,FALSE)</f>
        <v>#N/A</v>
      </c>
      <c r="M256" s="35"/>
      <c r="N256" s="15" t="str">
        <f>IFERROR(VLOOKUP(Table1[[#This Row],[Town]],TblAdmin4_Urban[[Town]:[Town_PCODE]],2,FALSE),"")</f>
        <v/>
      </c>
      <c r="O256" s="15" t="str">
        <f>IFERROR(VLOOKUP(Table1[[#This Row],[Town]],TblAdmin4_Urban[[Town]:[Longitude]],3,FALSE)," ")</f>
        <v xml:space="preserve"> </v>
      </c>
      <c r="P256" s="15" t="str">
        <f>IFERROR(VLOOKUP(Table1[[#This Row],[Town]],TblAdmin4_Urban[[Town]:[Longitude]],4,FALSE)," ")</f>
        <v xml:space="preserve"> </v>
      </c>
      <c r="Q256" s="15"/>
      <c r="R256" s="15" t="str">
        <f>IFERROR(VLOOKUP(Table1[[#This Row],[Wards]],TblAdmin5_Urban[[Ward]:[Ward_PCODE]],2,FALSE),"")</f>
        <v/>
      </c>
      <c r="S256" s="34"/>
      <c r="T256" s="15" t="str">
        <f>IFERROR(VLOOKUP(Table1[[#This Row],[Village_Tract]],TblAdmin4_Rural[[Village_Track]:[Village_Track PCODE]],2,FALSE),"")</f>
        <v/>
      </c>
      <c r="U256" s="15"/>
      <c r="V256" s="133" t="str">
        <f>IFERROR(VLOOKUP(Table1[[#This Row],[Village]],TblAdmin5_Rural[[Village PCODE]:[Village]],2,FALSE),"")</f>
        <v/>
      </c>
      <c r="W256" s="133" t="str">
        <f>IFERROR(VLOOKUP(Table1[[#This Row],[Village]],TblAdmin5_Rural[[Village]:[Longitude]],3,FALSE),"")</f>
        <v/>
      </c>
      <c r="X256" s="133" t="str">
        <f>IFERROR(VLOOKUP(Table1[[#This Row],[Village]],TblAdmin5_Rural[[Village]:[Longitude]],4,FALSE),"")</f>
        <v/>
      </c>
      <c r="Y256" s="15"/>
      <c r="Z256" s="15" t="str">
        <f>IFERROR(VLOOKUP(Table1[[#This Row],[Camp Name]],Table13[[Camp]:[CP_Pcode]],2,FALSE),"")</f>
        <v/>
      </c>
      <c r="AA256" s="133" t="str">
        <f>IF(Table1[[#This Row],[Camp PCODE]]="","",VLOOKUP(Table1[[#This Row],[Camp PCODE]],WHERE!AN255:AP473,2,FALSE))</f>
        <v/>
      </c>
      <c r="AB256" s="134" t="str">
        <f>IF(Table1[[#This Row],[Latitude]]="","",VLOOKUP(Table1[[#This Row],[Latitude]],WHERE!AO255:AP473,2,FALSE))</f>
        <v/>
      </c>
      <c r="AC256" s="134"/>
      <c r="AD256" s="134"/>
      <c r="AE256" s="134"/>
      <c r="AF256" s="134"/>
      <c r="AG256" s="38"/>
      <c r="AH256" s="133" t="str">
        <f>IFERROR(VLOOKUP(Table1[[#This Row],[Activity]],Table18[],2,FALSE),"")</f>
        <v/>
      </c>
      <c r="AI256" s="133" t="e">
        <f>VLOOKUP(Table1[[#This Row],[Activity]],Table14[],2,FALSE)</f>
        <v>#N/A</v>
      </c>
      <c r="AJ256" s="15"/>
      <c r="AL256" s="135"/>
      <c r="AM256" s="135">
        <f>(Table1[[#This Row],[Girls (Number)]]+Table1[[#This Row],[Boys  (Number)]])</f>
        <v>0</v>
      </c>
      <c r="AN256" s="135"/>
      <c r="AO256" s="135"/>
      <c r="AP256" s="135"/>
      <c r="AQ256" s="135">
        <f>(Table1[[#This Row],[Men +18]]+Table1[[#This Row],[Women +18]])</f>
        <v>0</v>
      </c>
      <c r="AR256" s="135"/>
      <c r="AS256" s="135"/>
      <c r="AT256" s="135"/>
      <c r="AU256" s="149"/>
      <c r="AV256" s="149"/>
      <c r="AW256" s="36"/>
      <c r="AX256" s="135"/>
      <c r="AY256" s="135"/>
      <c r="AZ256" s="135"/>
      <c r="BA256" s="36"/>
      <c r="BB256" s="135"/>
      <c r="BC256" s="36"/>
      <c r="BD256" s="135"/>
      <c r="BE256" s="36"/>
      <c r="BF256" s="135"/>
      <c r="BG256" s="36"/>
    </row>
    <row r="257" spans="1:59" ht="15" customHeight="1">
      <c r="A257" s="132"/>
      <c r="C257" s="15" t="str">
        <f>IF(Table1[[#This Row],[Reporting Organisation]]="","",VLOOKUP(Table1[[#This Row],[Reporting Organisation]],Table3[],2,FALSE))</f>
        <v/>
      </c>
      <c r="D257" s="15" t="str">
        <f>IFERROR(VLOOKUP(B257,ORG_LIST:TYPEORG,3,FALSE)," ")</f>
        <v xml:space="preserve"> </v>
      </c>
      <c r="E257" s="35"/>
      <c r="F257" s="35"/>
      <c r="G257" s="35"/>
      <c r="H257" s="15" t="e">
        <f>VLOOKUP(Table1[[#This Row],[State]],TblAdmin1[],2,FALSE)</f>
        <v>#N/A</v>
      </c>
      <c r="I257" s="35"/>
      <c r="J257" s="15" t="e">
        <f>VLOOKUP(Table1[District],TblAdmin2[[District]:[District PCODE]],2,FALSE)</f>
        <v>#N/A</v>
      </c>
      <c r="K257" s="35"/>
      <c r="L257" s="15" t="e">
        <f>VLOOKUP(Table1[Township],TblAdmin3[[Township]:[Township PCODE]],2,FALSE)</f>
        <v>#N/A</v>
      </c>
      <c r="M257" s="35"/>
      <c r="N257" s="15" t="str">
        <f>IFERROR(VLOOKUP(Table1[[#This Row],[Town]],TblAdmin4_Urban[[Town]:[Town_PCODE]],2,FALSE),"")</f>
        <v/>
      </c>
      <c r="O257" s="15" t="str">
        <f>IFERROR(VLOOKUP(Table1[[#This Row],[Town]],TblAdmin4_Urban[[Town]:[Longitude]],3,FALSE)," ")</f>
        <v xml:space="preserve"> </v>
      </c>
      <c r="P257" s="15" t="str">
        <f>IFERROR(VLOOKUP(Table1[[#This Row],[Town]],TblAdmin4_Urban[[Town]:[Longitude]],4,FALSE)," ")</f>
        <v xml:space="preserve"> </v>
      </c>
      <c r="Q257" s="15"/>
      <c r="R257" s="15" t="str">
        <f>IFERROR(VLOOKUP(Table1[[#This Row],[Wards]],TblAdmin5_Urban[[Ward]:[Ward_PCODE]],2,FALSE),"")</f>
        <v/>
      </c>
      <c r="S257" s="34"/>
      <c r="T257" s="15" t="str">
        <f>IFERROR(VLOOKUP(Table1[[#This Row],[Village_Tract]],TblAdmin4_Rural[[Village_Track]:[Village_Track PCODE]],2,FALSE),"")</f>
        <v/>
      </c>
      <c r="U257" s="15"/>
      <c r="V257" s="133" t="str">
        <f>IFERROR(VLOOKUP(Table1[[#This Row],[Village]],TblAdmin5_Rural[[Village PCODE]:[Village]],2,FALSE),"")</f>
        <v/>
      </c>
      <c r="W257" s="133" t="str">
        <f>IFERROR(VLOOKUP(Table1[[#This Row],[Village]],TblAdmin5_Rural[[Village]:[Longitude]],3,FALSE),"")</f>
        <v/>
      </c>
      <c r="X257" s="133" t="str">
        <f>IFERROR(VLOOKUP(Table1[[#This Row],[Village]],TblAdmin5_Rural[[Village]:[Longitude]],4,FALSE),"")</f>
        <v/>
      </c>
      <c r="Y257" s="15"/>
      <c r="Z257" s="15" t="str">
        <f>IFERROR(VLOOKUP(Table1[[#This Row],[Camp Name]],Table13[[Camp]:[CP_Pcode]],2,FALSE),"")</f>
        <v/>
      </c>
      <c r="AA257" s="133" t="str">
        <f>IF(Table1[[#This Row],[Camp PCODE]]="","",VLOOKUP(Table1[[#This Row],[Camp PCODE]],WHERE!AN256:AP474,2,FALSE))</f>
        <v/>
      </c>
      <c r="AB257" s="134" t="str">
        <f>IF(Table1[[#This Row],[Latitude]]="","",VLOOKUP(Table1[[#This Row],[Latitude]],WHERE!AO256:AP474,2,FALSE))</f>
        <v/>
      </c>
      <c r="AC257" s="134"/>
      <c r="AD257" s="134"/>
      <c r="AE257" s="134"/>
      <c r="AF257" s="134"/>
      <c r="AG257" s="38"/>
      <c r="AH257" s="133" t="str">
        <f>IFERROR(VLOOKUP(Table1[[#This Row],[Activity]],Table18[],2,FALSE),"")</f>
        <v/>
      </c>
      <c r="AI257" s="133" t="e">
        <f>VLOOKUP(Table1[[#This Row],[Activity]],Table14[],2,FALSE)</f>
        <v>#N/A</v>
      </c>
      <c r="AJ257" s="15"/>
      <c r="AL257" s="135"/>
      <c r="AM257" s="135">
        <f>(Table1[[#This Row],[Girls (Number)]]+Table1[[#This Row],[Boys  (Number)]])</f>
        <v>0</v>
      </c>
      <c r="AN257" s="135"/>
      <c r="AO257" s="135"/>
      <c r="AP257" s="135"/>
      <c r="AQ257" s="135">
        <f>(Table1[[#This Row],[Men +18]]+Table1[[#This Row],[Women +18]])</f>
        <v>0</v>
      </c>
      <c r="AR257" s="135"/>
      <c r="AS257" s="135"/>
      <c r="AT257" s="135"/>
      <c r="AU257" s="149"/>
      <c r="AV257" s="149"/>
      <c r="AW257" s="36"/>
      <c r="AX257" s="135"/>
      <c r="AY257" s="135"/>
      <c r="AZ257" s="135"/>
      <c r="BA257" s="36"/>
      <c r="BB257" s="135"/>
      <c r="BC257" s="36"/>
      <c r="BD257" s="135"/>
      <c r="BE257" s="36"/>
      <c r="BF257" s="135"/>
      <c r="BG257" s="36"/>
    </row>
    <row r="258" spans="1:59" ht="15" customHeight="1">
      <c r="A258" s="132"/>
      <c r="C258" s="15" t="str">
        <f>IF(Table1[[#This Row],[Reporting Organisation]]="","",VLOOKUP(Table1[[#This Row],[Reporting Organisation]],Table3[],2,FALSE))</f>
        <v/>
      </c>
      <c r="D258" s="15" t="str">
        <f>IFERROR(VLOOKUP(B258,ORG_LIST:TYPEORG,3,FALSE)," ")</f>
        <v xml:space="preserve"> </v>
      </c>
      <c r="E258" s="35"/>
      <c r="F258" s="35"/>
      <c r="G258" s="35"/>
      <c r="H258" s="15" t="e">
        <f>VLOOKUP(Table1[[#This Row],[State]],TblAdmin1[],2,FALSE)</f>
        <v>#N/A</v>
      </c>
      <c r="I258" s="35"/>
      <c r="J258" s="15" t="e">
        <f>VLOOKUP(Table1[District],TblAdmin2[[District]:[District PCODE]],2,FALSE)</f>
        <v>#N/A</v>
      </c>
      <c r="K258" s="35"/>
      <c r="L258" s="15" t="e">
        <f>VLOOKUP(Table1[Township],TblAdmin3[[Township]:[Township PCODE]],2,FALSE)</f>
        <v>#N/A</v>
      </c>
      <c r="M258" s="35"/>
      <c r="N258" s="15" t="str">
        <f>IFERROR(VLOOKUP(Table1[[#This Row],[Town]],TblAdmin4_Urban[[Town]:[Town_PCODE]],2,FALSE),"")</f>
        <v/>
      </c>
      <c r="O258" s="15" t="str">
        <f>IFERROR(VLOOKUP(Table1[[#This Row],[Town]],TblAdmin4_Urban[[Town]:[Longitude]],3,FALSE)," ")</f>
        <v xml:space="preserve"> </v>
      </c>
      <c r="P258" s="15" t="str">
        <f>IFERROR(VLOOKUP(Table1[[#This Row],[Town]],TblAdmin4_Urban[[Town]:[Longitude]],4,FALSE)," ")</f>
        <v xml:space="preserve"> </v>
      </c>
      <c r="Q258" s="15"/>
      <c r="R258" s="15" t="str">
        <f>IFERROR(VLOOKUP(Table1[[#This Row],[Wards]],TblAdmin5_Urban[[Ward]:[Ward_PCODE]],2,FALSE),"")</f>
        <v/>
      </c>
      <c r="S258" s="34"/>
      <c r="T258" s="15" t="str">
        <f>IFERROR(VLOOKUP(Table1[[#This Row],[Village_Tract]],TblAdmin4_Rural[[Village_Track]:[Village_Track PCODE]],2,FALSE),"")</f>
        <v/>
      </c>
      <c r="U258" s="15"/>
      <c r="V258" s="133" t="str">
        <f>IFERROR(VLOOKUP(Table1[[#This Row],[Village]],TblAdmin5_Rural[[Village PCODE]:[Village]],2,FALSE),"")</f>
        <v/>
      </c>
      <c r="W258" s="133" t="str">
        <f>IFERROR(VLOOKUP(Table1[[#This Row],[Village]],TblAdmin5_Rural[[Village]:[Longitude]],3,FALSE),"")</f>
        <v/>
      </c>
      <c r="X258" s="133" t="str">
        <f>IFERROR(VLOOKUP(Table1[[#This Row],[Village]],TblAdmin5_Rural[[Village]:[Longitude]],4,FALSE),"")</f>
        <v/>
      </c>
      <c r="Y258" s="15"/>
      <c r="Z258" s="15" t="str">
        <f>IFERROR(VLOOKUP(Table1[[#This Row],[Camp Name]],Table13[[Camp]:[CP_Pcode]],2,FALSE),"")</f>
        <v/>
      </c>
      <c r="AA258" s="133" t="str">
        <f>IF(Table1[[#This Row],[Camp PCODE]]="","",VLOOKUP(Table1[[#This Row],[Camp PCODE]],WHERE!AN257:AP475,2,FALSE))</f>
        <v/>
      </c>
      <c r="AB258" s="134" t="str">
        <f>IF(Table1[[#This Row],[Latitude]]="","",VLOOKUP(Table1[[#This Row],[Latitude]],WHERE!AO257:AP475,2,FALSE))</f>
        <v/>
      </c>
      <c r="AC258" s="134"/>
      <c r="AD258" s="134"/>
      <c r="AE258" s="134"/>
      <c r="AF258" s="134"/>
      <c r="AG258" s="38"/>
      <c r="AH258" s="133" t="str">
        <f>IFERROR(VLOOKUP(Table1[[#This Row],[Activity]],Table18[],2,FALSE),"")</f>
        <v/>
      </c>
      <c r="AI258" s="133" t="e">
        <f>VLOOKUP(Table1[[#This Row],[Activity]],Table14[],2,FALSE)</f>
        <v>#N/A</v>
      </c>
      <c r="AJ258" s="15"/>
      <c r="AL258" s="135"/>
      <c r="AM258" s="135">
        <f>(Table1[[#This Row],[Girls (Number)]]+Table1[[#This Row],[Boys  (Number)]])</f>
        <v>0</v>
      </c>
      <c r="AN258" s="135"/>
      <c r="AO258" s="135"/>
      <c r="AP258" s="135"/>
      <c r="AQ258" s="135">
        <f>(Table1[[#This Row],[Men +18]]+Table1[[#This Row],[Women +18]])</f>
        <v>0</v>
      </c>
      <c r="AR258" s="135"/>
      <c r="AS258" s="135"/>
      <c r="AT258" s="135"/>
      <c r="AU258" s="149"/>
      <c r="AV258" s="149"/>
      <c r="AW258" s="36"/>
      <c r="AX258" s="135"/>
      <c r="AY258" s="135"/>
      <c r="AZ258" s="135"/>
      <c r="BA258" s="36"/>
      <c r="BB258" s="135"/>
      <c r="BC258" s="36"/>
      <c r="BD258" s="135"/>
      <c r="BE258" s="36"/>
      <c r="BF258" s="135"/>
      <c r="BG258" s="36"/>
    </row>
    <row r="259" spans="1:59" ht="15" customHeight="1">
      <c r="A259" s="132"/>
      <c r="C259" s="15" t="str">
        <f>IF(Table1[[#This Row],[Reporting Organisation]]="","",VLOOKUP(Table1[[#This Row],[Reporting Organisation]],Table3[],2,FALSE))</f>
        <v/>
      </c>
      <c r="D259" s="15" t="str">
        <f>IFERROR(VLOOKUP(B259,ORG_LIST:TYPEORG,3,FALSE)," ")</f>
        <v xml:space="preserve"> </v>
      </c>
      <c r="E259" s="35"/>
      <c r="F259" s="35"/>
      <c r="G259" s="35"/>
      <c r="H259" s="15" t="e">
        <f>VLOOKUP(Table1[[#This Row],[State]],TblAdmin1[],2,FALSE)</f>
        <v>#N/A</v>
      </c>
      <c r="I259" s="35"/>
      <c r="J259" s="15" t="e">
        <f>VLOOKUP(Table1[District],TblAdmin2[[District]:[District PCODE]],2,FALSE)</f>
        <v>#N/A</v>
      </c>
      <c r="K259" s="35"/>
      <c r="L259" s="15" t="e">
        <f>VLOOKUP(Table1[Township],TblAdmin3[[Township]:[Township PCODE]],2,FALSE)</f>
        <v>#N/A</v>
      </c>
      <c r="M259" s="35"/>
      <c r="N259" s="15" t="str">
        <f>IFERROR(VLOOKUP(Table1[[#This Row],[Town]],TblAdmin4_Urban[[Town]:[Town_PCODE]],2,FALSE),"")</f>
        <v/>
      </c>
      <c r="O259" s="15" t="str">
        <f>IFERROR(VLOOKUP(Table1[[#This Row],[Town]],TblAdmin4_Urban[[Town]:[Longitude]],3,FALSE)," ")</f>
        <v xml:space="preserve"> </v>
      </c>
      <c r="P259" s="15" t="str">
        <f>IFERROR(VLOOKUP(Table1[[#This Row],[Town]],TblAdmin4_Urban[[Town]:[Longitude]],4,FALSE)," ")</f>
        <v xml:space="preserve"> </v>
      </c>
      <c r="Q259" s="15"/>
      <c r="R259" s="15" t="str">
        <f>IFERROR(VLOOKUP(Table1[[#This Row],[Wards]],TblAdmin5_Urban[[Ward]:[Ward_PCODE]],2,FALSE),"")</f>
        <v/>
      </c>
      <c r="S259" s="34"/>
      <c r="T259" s="15" t="str">
        <f>IFERROR(VLOOKUP(Table1[[#This Row],[Village_Tract]],TblAdmin4_Rural[[Village_Track]:[Village_Track PCODE]],2,FALSE),"")</f>
        <v/>
      </c>
      <c r="U259" s="15"/>
      <c r="V259" s="133" t="str">
        <f>IFERROR(VLOOKUP(Table1[[#This Row],[Village]],TblAdmin5_Rural[[Village PCODE]:[Village]],2,FALSE),"")</f>
        <v/>
      </c>
      <c r="W259" s="133" t="str">
        <f>IFERROR(VLOOKUP(Table1[[#This Row],[Village]],TblAdmin5_Rural[[Village]:[Longitude]],3,FALSE),"")</f>
        <v/>
      </c>
      <c r="X259" s="133" t="str">
        <f>IFERROR(VLOOKUP(Table1[[#This Row],[Village]],TblAdmin5_Rural[[Village]:[Longitude]],4,FALSE),"")</f>
        <v/>
      </c>
      <c r="Y259" s="15"/>
      <c r="Z259" s="15" t="str">
        <f>IFERROR(VLOOKUP(Table1[[#This Row],[Camp Name]],Table13[[Camp]:[CP_Pcode]],2,FALSE),"")</f>
        <v/>
      </c>
      <c r="AA259" s="133" t="str">
        <f>IF(Table1[[#This Row],[Camp PCODE]]="","",VLOOKUP(Table1[[#This Row],[Camp PCODE]],WHERE!AN258:AP476,2,FALSE))</f>
        <v/>
      </c>
      <c r="AB259" s="134" t="str">
        <f>IF(Table1[[#This Row],[Latitude]]="","",VLOOKUP(Table1[[#This Row],[Latitude]],WHERE!AO258:AP476,2,FALSE))</f>
        <v/>
      </c>
      <c r="AC259" s="134"/>
      <c r="AD259" s="134"/>
      <c r="AE259" s="134"/>
      <c r="AF259" s="134"/>
      <c r="AG259" s="38"/>
      <c r="AH259" s="133" t="str">
        <f>IFERROR(VLOOKUP(Table1[[#This Row],[Activity]],Table18[],2,FALSE),"")</f>
        <v/>
      </c>
      <c r="AI259" s="133" t="e">
        <f>VLOOKUP(Table1[[#This Row],[Activity]],Table14[],2,FALSE)</f>
        <v>#N/A</v>
      </c>
      <c r="AJ259" s="15"/>
      <c r="AL259" s="135"/>
      <c r="AM259" s="135">
        <f>(Table1[[#This Row],[Girls (Number)]]+Table1[[#This Row],[Boys  (Number)]])</f>
        <v>0</v>
      </c>
      <c r="AN259" s="135"/>
      <c r="AO259" s="135"/>
      <c r="AP259" s="135"/>
      <c r="AQ259" s="135">
        <f>(Table1[[#This Row],[Men +18]]+Table1[[#This Row],[Women +18]])</f>
        <v>0</v>
      </c>
      <c r="AR259" s="135"/>
      <c r="AS259" s="135"/>
      <c r="AT259" s="135"/>
      <c r="AU259" s="149"/>
      <c r="AV259" s="149"/>
      <c r="AW259" s="36"/>
      <c r="AX259" s="135"/>
      <c r="AY259" s="135"/>
      <c r="AZ259" s="135"/>
      <c r="BA259" s="36"/>
      <c r="BB259" s="135"/>
      <c r="BC259" s="36"/>
      <c r="BD259" s="135"/>
      <c r="BE259" s="36"/>
      <c r="BF259" s="135"/>
      <c r="BG259" s="36"/>
    </row>
    <row r="260" spans="1:59" ht="15" customHeight="1">
      <c r="A260" s="132"/>
      <c r="C260" s="15" t="str">
        <f>IF(Table1[[#This Row],[Reporting Organisation]]="","",VLOOKUP(Table1[[#This Row],[Reporting Organisation]],Table3[],2,FALSE))</f>
        <v/>
      </c>
      <c r="D260" s="15" t="str">
        <f>IFERROR(VLOOKUP(B260,ORG_LIST:TYPEORG,3,FALSE)," ")</f>
        <v xml:space="preserve"> </v>
      </c>
      <c r="E260" s="35"/>
      <c r="F260" s="35"/>
      <c r="G260" s="35"/>
      <c r="H260" s="15" t="e">
        <f>VLOOKUP(Table1[[#This Row],[State]],TblAdmin1[],2,FALSE)</f>
        <v>#N/A</v>
      </c>
      <c r="I260" s="35"/>
      <c r="J260" s="15" t="e">
        <f>VLOOKUP(Table1[District],TblAdmin2[[District]:[District PCODE]],2,FALSE)</f>
        <v>#N/A</v>
      </c>
      <c r="K260" s="35"/>
      <c r="L260" s="15" t="e">
        <f>VLOOKUP(Table1[Township],TblAdmin3[[Township]:[Township PCODE]],2,FALSE)</f>
        <v>#N/A</v>
      </c>
      <c r="M260" s="35"/>
      <c r="N260" s="15" t="str">
        <f>IFERROR(VLOOKUP(Table1[[#This Row],[Town]],TblAdmin4_Urban[[Town]:[Town_PCODE]],2,FALSE),"")</f>
        <v/>
      </c>
      <c r="O260" s="15" t="str">
        <f>IFERROR(VLOOKUP(Table1[[#This Row],[Town]],TblAdmin4_Urban[[Town]:[Longitude]],3,FALSE)," ")</f>
        <v xml:space="preserve"> </v>
      </c>
      <c r="P260" s="15" t="str">
        <f>IFERROR(VLOOKUP(Table1[[#This Row],[Town]],TblAdmin4_Urban[[Town]:[Longitude]],4,FALSE)," ")</f>
        <v xml:space="preserve"> </v>
      </c>
      <c r="Q260" s="15"/>
      <c r="R260" s="15" t="str">
        <f>IFERROR(VLOOKUP(Table1[[#This Row],[Wards]],TblAdmin5_Urban[[Ward]:[Ward_PCODE]],2,FALSE),"")</f>
        <v/>
      </c>
      <c r="S260" s="34"/>
      <c r="T260" s="15" t="str">
        <f>IFERROR(VLOOKUP(Table1[[#This Row],[Village_Tract]],TblAdmin4_Rural[[Village_Track]:[Village_Track PCODE]],2,FALSE),"")</f>
        <v/>
      </c>
      <c r="U260" s="15"/>
      <c r="V260" s="133" t="str">
        <f>IFERROR(VLOOKUP(Table1[[#This Row],[Village]],TblAdmin5_Rural[[Village PCODE]:[Village]],2,FALSE),"")</f>
        <v/>
      </c>
      <c r="W260" s="133" t="str">
        <f>IFERROR(VLOOKUP(Table1[[#This Row],[Village]],TblAdmin5_Rural[[Village]:[Longitude]],3,FALSE),"")</f>
        <v/>
      </c>
      <c r="X260" s="133" t="str">
        <f>IFERROR(VLOOKUP(Table1[[#This Row],[Village]],TblAdmin5_Rural[[Village]:[Longitude]],4,FALSE),"")</f>
        <v/>
      </c>
      <c r="Y260" s="15"/>
      <c r="Z260" s="15" t="str">
        <f>IFERROR(VLOOKUP(Table1[[#This Row],[Camp Name]],Table13[[Camp]:[CP_Pcode]],2,FALSE),"")</f>
        <v/>
      </c>
      <c r="AA260" s="133" t="str">
        <f>IF(Table1[[#This Row],[Camp PCODE]]="","",VLOOKUP(Table1[[#This Row],[Camp PCODE]],WHERE!AN259:AP477,2,FALSE))</f>
        <v/>
      </c>
      <c r="AB260" s="134" t="str">
        <f>IF(Table1[[#This Row],[Latitude]]="","",VLOOKUP(Table1[[#This Row],[Latitude]],WHERE!AO259:AP477,2,FALSE))</f>
        <v/>
      </c>
      <c r="AC260" s="134"/>
      <c r="AD260" s="134"/>
      <c r="AE260" s="134"/>
      <c r="AF260" s="134"/>
      <c r="AG260" s="38"/>
      <c r="AH260" s="133" t="str">
        <f>IFERROR(VLOOKUP(Table1[[#This Row],[Activity]],Table18[],2,FALSE),"")</f>
        <v/>
      </c>
      <c r="AI260" s="133" t="e">
        <f>VLOOKUP(Table1[[#This Row],[Activity]],Table14[],2,FALSE)</f>
        <v>#N/A</v>
      </c>
      <c r="AJ260" s="15"/>
      <c r="AL260" s="135"/>
      <c r="AM260" s="135">
        <f>(Table1[[#This Row],[Girls (Number)]]+Table1[[#This Row],[Boys  (Number)]])</f>
        <v>0</v>
      </c>
      <c r="AN260" s="135"/>
      <c r="AO260" s="135"/>
      <c r="AP260" s="135"/>
      <c r="AQ260" s="135">
        <f>(Table1[[#This Row],[Men +18]]+Table1[[#This Row],[Women +18]])</f>
        <v>0</v>
      </c>
      <c r="AR260" s="135"/>
      <c r="AS260" s="135"/>
      <c r="AT260" s="135"/>
      <c r="AU260" s="149"/>
      <c r="AV260" s="149"/>
      <c r="AW260" s="36"/>
      <c r="AX260" s="135"/>
      <c r="AY260" s="135"/>
      <c r="AZ260" s="135"/>
      <c r="BA260" s="36"/>
      <c r="BB260" s="135"/>
      <c r="BC260" s="36"/>
      <c r="BD260" s="135"/>
      <c r="BE260" s="36"/>
      <c r="BF260" s="135"/>
      <c r="BG260" s="36"/>
    </row>
    <row r="261" spans="1:59" ht="15" customHeight="1">
      <c r="A261" s="132"/>
      <c r="C261" s="15" t="str">
        <f>IF(Table1[[#This Row],[Reporting Organisation]]="","",VLOOKUP(Table1[[#This Row],[Reporting Organisation]],Table3[],2,FALSE))</f>
        <v/>
      </c>
      <c r="D261" s="15" t="str">
        <f>IFERROR(VLOOKUP(B261,ORG_LIST:TYPEORG,3,FALSE)," ")</f>
        <v xml:space="preserve"> </v>
      </c>
      <c r="E261" s="35"/>
      <c r="F261" s="35"/>
      <c r="G261" s="35"/>
      <c r="H261" s="15" t="e">
        <f>VLOOKUP(Table1[[#This Row],[State]],TblAdmin1[],2,FALSE)</f>
        <v>#N/A</v>
      </c>
      <c r="I261" s="35"/>
      <c r="J261" s="15" t="e">
        <f>VLOOKUP(Table1[District],TblAdmin2[[District]:[District PCODE]],2,FALSE)</f>
        <v>#N/A</v>
      </c>
      <c r="K261" s="35"/>
      <c r="L261" s="15" t="e">
        <f>VLOOKUP(Table1[Township],TblAdmin3[[Township]:[Township PCODE]],2,FALSE)</f>
        <v>#N/A</v>
      </c>
      <c r="M261" s="35"/>
      <c r="N261" s="15" t="str">
        <f>IFERROR(VLOOKUP(Table1[[#This Row],[Town]],TblAdmin4_Urban[[Town]:[Town_PCODE]],2,FALSE),"")</f>
        <v/>
      </c>
      <c r="O261" s="15" t="str">
        <f>IFERROR(VLOOKUP(Table1[[#This Row],[Town]],TblAdmin4_Urban[[Town]:[Longitude]],3,FALSE)," ")</f>
        <v xml:space="preserve"> </v>
      </c>
      <c r="P261" s="15" t="str">
        <f>IFERROR(VLOOKUP(Table1[[#This Row],[Town]],TblAdmin4_Urban[[Town]:[Longitude]],4,FALSE)," ")</f>
        <v xml:space="preserve"> </v>
      </c>
      <c r="Q261" s="15"/>
      <c r="R261" s="15" t="str">
        <f>IFERROR(VLOOKUP(Table1[[#This Row],[Wards]],TblAdmin5_Urban[[Ward]:[Ward_PCODE]],2,FALSE),"")</f>
        <v/>
      </c>
      <c r="S261" s="34"/>
      <c r="T261" s="15" t="str">
        <f>IFERROR(VLOOKUP(Table1[[#This Row],[Village_Tract]],TblAdmin4_Rural[[Village_Track]:[Village_Track PCODE]],2,FALSE),"")</f>
        <v/>
      </c>
      <c r="U261" s="15"/>
      <c r="V261" s="133" t="str">
        <f>IFERROR(VLOOKUP(Table1[[#This Row],[Village]],TblAdmin5_Rural[[Village PCODE]:[Village]],2,FALSE),"")</f>
        <v/>
      </c>
      <c r="W261" s="133" t="str">
        <f>IFERROR(VLOOKUP(Table1[[#This Row],[Village]],TblAdmin5_Rural[[Village]:[Longitude]],3,FALSE),"")</f>
        <v/>
      </c>
      <c r="X261" s="133" t="str">
        <f>IFERROR(VLOOKUP(Table1[[#This Row],[Village]],TblAdmin5_Rural[[Village]:[Longitude]],4,FALSE),"")</f>
        <v/>
      </c>
      <c r="Y261" s="15"/>
      <c r="Z261" s="15" t="str">
        <f>IFERROR(VLOOKUP(Table1[[#This Row],[Camp Name]],Table13[[Camp]:[CP_Pcode]],2,FALSE),"")</f>
        <v/>
      </c>
      <c r="AA261" s="133" t="str">
        <f>IF(Table1[[#This Row],[Camp PCODE]]="","",VLOOKUP(Table1[[#This Row],[Camp PCODE]],WHERE!AN260:AP478,2,FALSE))</f>
        <v/>
      </c>
      <c r="AB261" s="134" t="str">
        <f>IF(Table1[[#This Row],[Latitude]]="","",VLOOKUP(Table1[[#This Row],[Latitude]],WHERE!AO260:AP478,2,FALSE))</f>
        <v/>
      </c>
      <c r="AC261" s="134"/>
      <c r="AD261" s="134"/>
      <c r="AE261" s="134"/>
      <c r="AF261" s="134"/>
      <c r="AG261" s="38"/>
      <c r="AH261" s="133" t="str">
        <f>IFERROR(VLOOKUP(Table1[[#This Row],[Activity]],Table18[],2,FALSE),"")</f>
        <v/>
      </c>
      <c r="AI261" s="133" t="e">
        <f>VLOOKUP(Table1[[#This Row],[Activity]],Table14[],2,FALSE)</f>
        <v>#N/A</v>
      </c>
      <c r="AJ261" s="15"/>
      <c r="AL261" s="135"/>
      <c r="AM261" s="135">
        <f>(Table1[[#This Row],[Girls (Number)]]+Table1[[#This Row],[Boys  (Number)]])</f>
        <v>0</v>
      </c>
      <c r="AN261" s="135"/>
      <c r="AO261" s="135"/>
      <c r="AP261" s="135"/>
      <c r="AQ261" s="135">
        <f>(Table1[[#This Row],[Men +18]]+Table1[[#This Row],[Women +18]])</f>
        <v>0</v>
      </c>
      <c r="AR261" s="135"/>
      <c r="AS261" s="135"/>
      <c r="AT261" s="135"/>
      <c r="AU261" s="149"/>
      <c r="AV261" s="149"/>
      <c r="AW261" s="36"/>
      <c r="AX261" s="135"/>
      <c r="AY261" s="135"/>
      <c r="AZ261" s="135"/>
      <c r="BA261" s="36"/>
      <c r="BB261" s="135"/>
      <c r="BC261" s="36"/>
      <c r="BD261" s="135"/>
      <c r="BE261" s="36"/>
      <c r="BF261" s="135"/>
      <c r="BG261" s="36"/>
    </row>
    <row r="262" spans="1:59" ht="15" customHeight="1">
      <c r="A262" s="132"/>
      <c r="C262" s="15" t="str">
        <f>IF(Table1[[#This Row],[Reporting Organisation]]="","",VLOOKUP(Table1[[#This Row],[Reporting Organisation]],Table3[],2,FALSE))</f>
        <v/>
      </c>
      <c r="D262" s="15" t="str">
        <f>IFERROR(VLOOKUP(B262,ORG_LIST:TYPEORG,3,FALSE)," ")</f>
        <v xml:space="preserve"> </v>
      </c>
      <c r="E262" s="35"/>
      <c r="F262" s="35"/>
      <c r="G262" s="35"/>
      <c r="H262" s="15" t="e">
        <f>VLOOKUP(Table1[[#This Row],[State]],TblAdmin1[],2,FALSE)</f>
        <v>#N/A</v>
      </c>
      <c r="I262" s="35"/>
      <c r="J262" s="15" t="e">
        <f>VLOOKUP(Table1[District],TblAdmin2[[District]:[District PCODE]],2,FALSE)</f>
        <v>#N/A</v>
      </c>
      <c r="K262" s="35"/>
      <c r="L262" s="15" t="e">
        <f>VLOOKUP(Table1[Township],TblAdmin3[[Township]:[Township PCODE]],2,FALSE)</f>
        <v>#N/A</v>
      </c>
      <c r="M262" s="35"/>
      <c r="N262" s="15" t="str">
        <f>IFERROR(VLOOKUP(Table1[[#This Row],[Town]],TblAdmin4_Urban[[Town]:[Town_PCODE]],2,FALSE),"")</f>
        <v/>
      </c>
      <c r="O262" s="15" t="str">
        <f>IFERROR(VLOOKUP(Table1[[#This Row],[Town]],TblAdmin4_Urban[[Town]:[Longitude]],3,FALSE)," ")</f>
        <v xml:space="preserve"> </v>
      </c>
      <c r="P262" s="15" t="str">
        <f>IFERROR(VLOOKUP(Table1[[#This Row],[Town]],TblAdmin4_Urban[[Town]:[Longitude]],4,FALSE)," ")</f>
        <v xml:space="preserve"> </v>
      </c>
      <c r="Q262" s="15"/>
      <c r="R262" s="15" t="str">
        <f>IFERROR(VLOOKUP(Table1[[#This Row],[Wards]],TblAdmin5_Urban[[Ward]:[Ward_PCODE]],2,FALSE),"")</f>
        <v/>
      </c>
      <c r="S262" s="34"/>
      <c r="T262" s="15" t="str">
        <f>IFERROR(VLOOKUP(Table1[[#This Row],[Village_Tract]],TblAdmin4_Rural[[Village_Track]:[Village_Track PCODE]],2,FALSE),"")</f>
        <v/>
      </c>
      <c r="U262" s="15"/>
      <c r="V262" s="133" t="str">
        <f>IFERROR(VLOOKUP(Table1[[#This Row],[Village]],TblAdmin5_Rural[[Village PCODE]:[Village]],2,FALSE),"")</f>
        <v/>
      </c>
      <c r="W262" s="133" t="str">
        <f>IFERROR(VLOOKUP(Table1[[#This Row],[Village]],TblAdmin5_Rural[[Village]:[Longitude]],3,FALSE),"")</f>
        <v/>
      </c>
      <c r="X262" s="133" t="str">
        <f>IFERROR(VLOOKUP(Table1[[#This Row],[Village]],TblAdmin5_Rural[[Village]:[Longitude]],4,FALSE),"")</f>
        <v/>
      </c>
      <c r="Y262" s="15"/>
      <c r="Z262" s="15" t="str">
        <f>IFERROR(VLOOKUP(Table1[[#This Row],[Camp Name]],Table13[[Camp]:[CP_Pcode]],2,FALSE),"")</f>
        <v/>
      </c>
      <c r="AA262" s="133" t="str">
        <f>IF(Table1[[#This Row],[Camp PCODE]]="","",VLOOKUP(Table1[[#This Row],[Camp PCODE]],WHERE!AN261:AP479,2,FALSE))</f>
        <v/>
      </c>
      <c r="AB262" s="134" t="str">
        <f>IF(Table1[[#This Row],[Latitude]]="","",VLOOKUP(Table1[[#This Row],[Latitude]],WHERE!AO261:AP479,2,FALSE))</f>
        <v/>
      </c>
      <c r="AC262" s="134"/>
      <c r="AD262" s="134"/>
      <c r="AE262" s="134"/>
      <c r="AF262" s="134"/>
      <c r="AG262" s="38"/>
      <c r="AH262" s="133" t="str">
        <f>IFERROR(VLOOKUP(Table1[[#This Row],[Activity]],Table18[],2,FALSE),"")</f>
        <v/>
      </c>
      <c r="AI262" s="133" t="e">
        <f>VLOOKUP(Table1[[#This Row],[Activity]],Table14[],2,FALSE)</f>
        <v>#N/A</v>
      </c>
      <c r="AJ262" s="15"/>
      <c r="AL262" s="135"/>
      <c r="AM262" s="135">
        <f>(Table1[[#This Row],[Girls (Number)]]+Table1[[#This Row],[Boys  (Number)]])</f>
        <v>0</v>
      </c>
      <c r="AN262" s="135"/>
      <c r="AO262" s="135"/>
      <c r="AP262" s="135"/>
      <c r="AQ262" s="135">
        <f>(Table1[[#This Row],[Men +18]]+Table1[[#This Row],[Women +18]])</f>
        <v>0</v>
      </c>
      <c r="AR262" s="135"/>
      <c r="AS262" s="135"/>
      <c r="AT262" s="135"/>
      <c r="AU262" s="149"/>
      <c r="AV262" s="149"/>
      <c r="AW262" s="36"/>
      <c r="AX262" s="135"/>
      <c r="AY262" s="135"/>
      <c r="AZ262" s="135"/>
      <c r="BA262" s="36"/>
      <c r="BB262" s="135"/>
      <c r="BC262" s="36"/>
      <c r="BD262" s="135"/>
      <c r="BE262" s="36"/>
      <c r="BF262" s="135"/>
      <c r="BG262" s="36"/>
    </row>
    <row r="263" spans="1:59" ht="15" customHeight="1">
      <c r="A263" s="132"/>
      <c r="C263" s="15" t="str">
        <f>IF(Table1[[#This Row],[Reporting Organisation]]="","",VLOOKUP(Table1[[#This Row],[Reporting Organisation]],Table3[],2,FALSE))</f>
        <v/>
      </c>
      <c r="D263" s="15" t="str">
        <f>IFERROR(VLOOKUP(B263,ORG_LIST:TYPEORG,3,FALSE)," ")</f>
        <v xml:space="preserve"> </v>
      </c>
      <c r="E263" s="35"/>
      <c r="F263" s="35"/>
      <c r="G263" s="35"/>
      <c r="H263" s="15" t="e">
        <f>VLOOKUP(Table1[[#This Row],[State]],TblAdmin1[],2,FALSE)</f>
        <v>#N/A</v>
      </c>
      <c r="I263" s="35"/>
      <c r="J263" s="15" t="e">
        <f>VLOOKUP(Table1[District],TblAdmin2[[District]:[District PCODE]],2,FALSE)</f>
        <v>#N/A</v>
      </c>
      <c r="K263" s="35"/>
      <c r="L263" s="15" t="e">
        <f>VLOOKUP(Table1[Township],TblAdmin3[[Township]:[Township PCODE]],2,FALSE)</f>
        <v>#N/A</v>
      </c>
      <c r="M263" s="35"/>
      <c r="N263" s="15" t="str">
        <f>IFERROR(VLOOKUP(Table1[[#This Row],[Town]],TblAdmin4_Urban[[Town]:[Town_PCODE]],2,FALSE),"")</f>
        <v/>
      </c>
      <c r="O263" s="15" t="str">
        <f>IFERROR(VLOOKUP(Table1[[#This Row],[Town]],TblAdmin4_Urban[[Town]:[Longitude]],3,FALSE)," ")</f>
        <v xml:space="preserve"> </v>
      </c>
      <c r="P263" s="15" t="str">
        <f>IFERROR(VLOOKUP(Table1[[#This Row],[Town]],TblAdmin4_Urban[[Town]:[Longitude]],4,FALSE)," ")</f>
        <v xml:space="preserve"> </v>
      </c>
      <c r="Q263" s="15"/>
      <c r="R263" s="15" t="str">
        <f>IFERROR(VLOOKUP(Table1[[#This Row],[Wards]],TblAdmin5_Urban[[Ward]:[Ward_PCODE]],2,FALSE),"")</f>
        <v/>
      </c>
      <c r="S263" s="34"/>
      <c r="T263" s="15" t="str">
        <f>IFERROR(VLOOKUP(Table1[[#This Row],[Village_Tract]],TblAdmin4_Rural[[Village_Track]:[Village_Track PCODE]],2,FALSE),"")</f>
        <v/>
      </c>
      <c r="U263" s="15"/>
      <c r="V263" s="133" t="str">
        <f>IFERROR(VLOOKUP(Table1[[#This Row],[Village]],TblAdmin5_Rural[[Village PCODE]:[Village]],2,FALSE),"")</f>
        <v/>
      </c>
      <c r="W263" s="133" t="str">
        <f>IFERROR(VLOOKUP(Table1[[#This Row],[Village]],TblAdmin5_Rural[[Village]:[Longitude]],3,FALSE),"")</f>
        <v/>
      </c>
      <c r="X263" s="133" t="str">
        <f>IFERROR(VLOOKUP(Table1[[#This Row],[Village]],TblAdmin5_Rural[[Village]:[Longitude]],4,FALSE),"")</f>
        <v/>
      </c>
      <c r="Y263" s="15"/>
      <c r="Z263" s="15" t="str">
        <f>IFERROR(VLOOKUP(Table1[[#This Row],[Camp Name]],Table13[[Camp]:[CP_Pcode]],2,FALSE),"")</f>
        <v/>
      </c>
      <c r="AA263" s="133" t="str">
        <f>IF(Table1[[#This Row],[Camp PCODE]]="","",VLOOKUP(Table1[[#This Row],[Camp PCODE]],WHERE!AN262:AP480,2,FALSE))</f>
        <v/>
      </c>
      <c r="AB263" s="134" t="str">
        <f>IF(Table1[[#This Row],[Latitude]]="","",VLOOKUP(Table1[[#This Row],[Latitude]],WHERE!AO262:AP480,2,FALSE))</f>
        <v/>
      </c>
      <c r="AC263" s="134"/>
      <c r="AD263" s="134"/>
      <c r="AE263" s="134"/>
      <c r="AF263" s="134"/>
      <c r="AG263" s="38"/>
      <c r="AH263" s="133" t="str">
        <f>IFERROR(VLOOKUP(Table1[[#This Row],[Activity]],Table18[],2,FALSE),"")</f>
        <v/>
      </c>
      <c r="AI263" s="133" t="e">
        <f>VLOOKUP(Table1[[#This Row],[Activity]],Table14[],2,FALSE)</f>
        <v>#N/A</v>
      </c>
      <c r="AJ263" s="15"/>
      <c r="AL263" s="135"/>
      <c r="AM263" s="135">
        <f>(Table1[[#This Row],[Girls (Number)]]+Table1[[#This Row],[Boys  (Number)]])</f>
        <v>0</v>
      </c>
      <c r="AN263" s="135"/>
      <c r="AO263" s="135"/>
      <c r="AP263" s="135"/>
      <c r="AQ263" s="135">
        <f>(Table1[[#This Row],[Men +18]]+Table1[[#This Row],[Women +18]])</f>
        <v>0</v>
      </c>
      <c r="AR263" s="135"/>
      <c r="AS263" s="135"/>
      <c r="AT263" s="135"/>
      <c r="AU263" s="149"/>
      <c r="AV263" s="149"/>
      <c r="AW263" s="36"/>
      <c r="AX263" s="135"/>
      <c r="AY263" s="135"/>
      <c r="AZ263" s="135"/>
      <c r="BA263" s="36"/>
      <c r="BB263" s="135"/>
      <c r="BC263" s="36"/>
      <c r="BD263" s="135"/>
      <c r="BE263" s="36"/>
      <c r="BF263" s="135"/>
      <c r="BG263" s="36"/>
    </row>
    <row r="264" spans="1:59" ht="15" customHeight="1">
      <c r="A264" s="132"/>
      <c r="C264" s="15" t="str">
        <f>IF(Table1[[#This Row],[Reporting Organisation]]="","",VLOOKUP(Table1[[#This Row],[Reporting Organisation]],Table3[],2,FALSE))</f>
        <v/>
      </c>
      <c r="D264" s="15" t="str">
        <f>IFERROR(VLOOKUP(B264,ORG_LIST:TYPEORG,3,FALSE)," ")</f>
        <v xml:space="preserve"> </v>
      </c>
      <c r="E264" s="35"/>
      <c r="F264" s="35"/>
      <c r="G264" s="35"/>
      <c r="H264" s="15" t="e">
        <f>VLOOKUP(Table1[[#This Row],[State]],TblAdmin1[],2,FALSE)</f>
        <v>#N/A</v>
      </c>
      <c r="I264" s="35"/>
      <c r="J264" s="15" t="e">
        <f>VLOOKUP(Table1[District],TblAdmin2[[District]:[District PCODE]],2,FALSE)</f>
        <v>#N/A</v>
      </c>
      <c r="K264" s="35"/>
      <c r="L264" s="15" t="e">
        <f>VLOOKUP(Table1[Township],TblAdmin3[[Township]:[Township PCODE]],2,FALSE)</f>
        <v>#N/A</v>
      </c>
      <c r="M264" s="35"/>
      <c r="N264" s="15" t="str">
        <f>IFERROR(VLOOKUP(Table1[[#This Row],[Town]],TblAdmin4_Urban[[Town]:[Town_PCODE]],2,FALSE),"")</f>
        <v/>
      </c>
      <c r="O264" s="15" t="str">
        <f>IFERROR(VLOOKUP(Table1[[#This Row],[Town]],TblAdmin4_Urban[[Town]:[Longitude]],3,FALSE)," ")</f>
        <v xml:space="preserve"> </v>
      </c>
      <c r="P264" s="15" t="str">
        <f>IFERROR(VLOOKUP(Table1[[#This Row],[Town]],TblAdmin4_Urban[[Town]:[Longitude]],4,FALSE)," ")</f>
        <v xml:space="preserve"> </v>
      </c>
      <c r="Q264" s="15"/>
      <c r="R264" s="15" t="str">
        <f>IFERROR(VLOOKUP(Table1[[#This Row],[Wards]],TblAdmin5_Urban[[Ward]:[Ward_PCODE]],2,FALSE),"")</f>
        <v/>
      </c>
      <c r="S264" s="34"/>
      <c r="T264" s="15" t="str">
        <f>IFERROR(VLOOKUP(Table1[[#This Row],[Village_Tract]],TblAdmin4_Rural[[Village_Track]:[Village_Track PCODE]],2,FALSE),"")</f>
        <v/>
      </c>
      <c r="U264" s="15"/>
      <c r="V264" s="133" t="str">
        <f>IFERROR(VLOOKUP(Table1[[#This Row],[Village]],TblAdmin5_Rural[[Village PCODE]:[Village]],2,FALSE),"")</f>
        <v/>
      </c>
      <c r="W264" s="133" t="str">
        <f>IFERROR(VLOOKUP(Table1[[#This Row],[Village]],TblAdmin5_Rural[[Village]:[Longitude]],3,FALSE),"")</f>
        <v/>
      </c>
      <c r="X264" s="133" t="str">
        <f>IFERROR(VLOOKUP(Table1[[#This Row],[Village]],TblAdmin5_Rural[[Village]:[Longitude]],4,FALSE),"")</f>
        <v/>
      </c>
      <c r="Y264" s="15"/>
      <c r="Z264" s="15" t="str">
        <f>IFERROR(VLOOKUP(Table1[[#This Row],[Camp Name]],Table13[[Camp]:[CP_Pcode]],2,FALSE),"")</f>
        <v/>
      </c>
      <c r="AA264" s="133" t="str">
        <f>IF(Table1[[#This Row],[Camp PCODE]]="","",VLOOKUP(Table1[[#This Row],[Camp PCODE]],WHERE!AN263:AP481,2,FALSE))</f>
        <v/>
      </c>
      <c r="AB264" s="134" t="str">
        <f>IF(Table1[[#This Row],[Latitude]]="","",VLOOKUP(Table1[[#This Row],[Latitude]],WHERE!AO263:AP481,2,FALSE))</f>
        <v/>
      </c>
      <c r="AC264" s="134"/>
      <c r="AD264" s="134"/>
      <c r="AE264" s="134"/>
      <c r="AF264" s="134"/>
      <c r="AG264" s="38"/>
      <c r="AH264" s="133" t="str">
        <f>IFERROR(VLOOKUP(Table1[[#This Row],[Activity]],Table18[],2,FALSE),"")</f>
        <v/>
      </c>
      <c r="AI264" s="133" t="e">
        <f>VLOOKUP(Table1[[#This Row],[Activity]],Table14[],2,FALSE)</f>
        <v>#N/A</v>
      </c>
      <c r="AJ264" s="15"/>
      <c r="AL264" s="135"/>
      <c r="AM264" s="135">
        <f>(Table1[[#This Row],[Girls (Number)]]+Table1[[#This Row],[Boys  (Number)]])</f>
        <v>0</v>
      </c>
      <c r="AN264" s="135"/>
      <c r="AO264" s="135"/>
      <c r="AP264" s="135"/>
      <c r="AQ264" s="135">
        <f>(Table1[[#This Row],[Men +18]]+Table1[[#This Row],[Women +18]])</f>
        <v>0</v>
      </c>
      <c r="AR264" s="135"/>
      <c r="AS264" s="135"/>
      <c r="AT264" s="135"/>
      <c r="AU264" s="149"/>
      <c r="AV264" s="149"/>
      <c r="AW264" s="36"/>
      <c r="AX264" s="135"/>
      <c r="AY264" s="135"/>
      <c r="AZ264" s="135"/>
      <c r="BA264" s="36"/>
      <c r="BB264" s="135"/>
      <c r="BC264" s="36"/>
      <c r="BD264" s="135"/>
      <c r="BE264" s="36"/>
      <c r="BF264" s="135"/>
      <c r="BG264" s="36"/>
    </row>
    <row r="265" spans="1:59" ht="15" customHeight="1">
      <c r="A265" s="132"/>
      <c r="C265" s="15" t="str">
        <f>IF(Table1[[#This Row],[Reporting Organisation]]="","",VLOOKUP(Table1[[#This Row],[Reporting Organisation]],Table3[],2,FALSE))</f>
        <v/>
      </c>
      <c r="D265" s="15" t="str">
        <f>IFERROR(VLOOKUP(B265,ORG_LIST:TYPEORG,3,FALSE)," ")</f>
        <v xml:space="preserve"> </v>
      </c>
      <c r="E265" s="35"/>
      <c r="F265" s="35"/>
      <c r="G265" s="35"/>
      <c r="H265" s="15" t="e">
        <f>VLOOKUP(Table1[[#This Row],[State]],TblAdmin1[],2,FALSE)</f>
        <v>#N/A</v>
      </c>
      <c r="I265" s="35"/>
      <c r="J265" s="15" t="e">
        <f>VLOOKUP(Table1[District],TblAdmin2[[District]:[District PCODE]],2,FALSE)</f>
        <v>#N/A</v>
      </c>
      <c r="K265" s="35"/>
      <c r="L265" s="15" t="e">
        <f>VLOOKUP(Table1[Township],TblAdmin3[[Township]:[Township PCODE]],2,FALSE)</f>
        <v>#N/A</v>
      </c>
      <c r="M265" s="35"/>
      <c r="N265" s="15" t="str">
        <f>IFERROR(VLOOKUP(Table1[[#This Row],[Town]],TblAdmin4_Urban[[Town]:[Town_PCODE]],2,FALSE),"")</f>
        <v/>
      </c>
      <c r="O265" s="15" t="str">
        <f>IFERROR(VLOOKUP(Table1[[#This Row],[Town]],TblAdmin4_Urban[[Town]:[Longitude]],3,FALSE)," ")</f>
        <v xml:space="preserve"> </v>
      </c>
      <c r="P265" s="15" t="str">
        <f>IFERROR(VLOOKUP(Table1[[#This Row],[Town]],TblAdmin4_Urban[[Town]:[Longitude]],4,FALSE)," ")</f>
        <v xml:space="preserve"> </v>
      </c>
      <c r="Q265" s="15"/>
      <c r="R265" s="15" t="str">
        <f>IFERROR(VLOOKUP(Table1[[#This Row],[Wards]],TblAdmin5_Urban[[Ward]:[Ward_PCODE]],2,FALSE),"")</f>
        <v/>
      </c>
      <c r="S265" s="34"/>
      <c r="T265" s="15" t="str">
        <f>IFERROR(VLOOKUP(Table1[[#This Row],[Village_Tract]],TblAdmin4_Rural[[Village_Track]:[Village_Track PCODE]],2,FALSE),"")</f>
        <v/>
      </c>
      <c r="U265" s="15"/>
      <c r="V265" s="133" t="str">
        <f>IFERROR(VLOOKUP(Table1[[#This Row],[Village]],TblAdmin5_Rural[[Village PCODE]:[Village]],2,FALSE),"")</f>
        <v/>
      </c>
      <c r="W265" s="133" t="str">
        <f>IFERROR(VLOOKUP(Table1[[#This Row],[Village]],TblAdmin5_Rural[[Village]:[Longitude]],3,FALSE),"")</f>
        <v/>
      </c>
      <c r="X265" s="133" t="str">
        <f>IFERROR(VLOOKUP(Table1[[#This Row],[Village]],TblAdmin5_Rural[[Village]:[Longitude]],4,FALSE),"")</f>
        <v/>
      </c>
      <c r="Y265" s="15"/>
      <c r="Z265" s="15" t="str">
        <f>IFERROR(VLOOKUP(Table1[[#This Row],[Camp Name]],Table13[[Camp]:[CP_Pcode]],2,FALSE),"")</f>
        <v/>
      </c>
      <c r="AA265" s="133" t="str">
        <f>IF(Table1[[#This Row],[Camp PCODE]]="","",VLOOKUP(Table1[[#This Row],[Camp PCODE]],WHERE!AN264:AP482,2,FALSE))</f>
        <v/>
      </c>
      <c r="AB265" s="134" t="str">
        <f>IF(Table1[[#This Row],[Latitude]]="","",VLOOKUP(Table1[[#This Row],[Latitude]],WHERE!AO264:AP482,2,FALSE))</f>
        <v/>
      </c>
      <c r="AC265" s="134"/>
      <c r="AD265" s="134"/>
      <c r="AE265" s="134"/>
      <c r="AF265" s="134"/>
      <c r="AG265" s="38"/>
      <c r="AH265" s="133" t="str">
        <f>IFERROR(VLOOKUP(Table1[[#This Row],[Activity]],Table18[],2,FALSE),"")</f>
        <v/>
      </c>
      <c r="AI265" s="133" t="e">
        <f>VLOOKUP(Table1[[#This Row],[Activity]],Table14[],2,FALSE)</f>
        <v>#N/A</v>
      </c>
      <c r="AJ265" s="15"/>
      <c r="AL265" s="135"/>
      <c r="AM265" s="135">
        <f>(Table1[[#This Row],[Girls (Number)]]+Table1[[#This Row],[Boys  (Number)]])</f>
        <v>0</v>
      </c>
      <c r="AN265" s="135"/>
      <c r="AO265" s="135"/>
      <c r="AP265" s="135"/>
      <c r="AQ265" s="135">
        <f>(Table1[[#This Row],[Men +18]]+Table1[[#This Row],[Women +18]])</f>
        <v>0</v>
      </c>
      <c r="AR265" s="135"/>
      <c r="AS265" s="135"/>
      <c r="AT265" s="135"/>
      <c r="AU265" s="149"/>
      <c r="AV265" s="149"/>
      <c r="AW265" s="36"/>
      <c r="AX265" s="135"/>
      <c r="AY265" s="135"/>
      <c r="AZ265" s="135"/>
      <c r="BA265" s="36"/>
      <c r="BB265" s="135"/>
      <c r="BC265" s="36"/>
      <c r="BD265" s="135"/>
      <c r="BE265" s="36"/>
      <c r="BF265" s="135"/>
      <c r="BG265" s="36"/>
    </row>
    <row r="266" spans="1:59" ht="15" customHeight="1">
      <c r="A266" s="132"/>
      <c r="C266" s="15" t="str">
        <f>IF(Table1[[#This Row],[Reporting Organisation]]="","",VLOOKUP(Table1[[#This Row],[Reporting Organisation]],Table3[],2,FALSE))</f>
        <v/>
      </c>
      <c r="D266" s="15" t="str">
        <f>IFERROR(VLOOKUP(B266,ORG_LIST:TYPEORG,3,FALSE)," ")</f>
        <v xml:space="preserve"> </v>
      </c>
      <c r="E266" s="35"/>
      <c r="F266" s="35"/>
      <c r="G266" s="35"/>
      <c r="H266" s="15" t="e">
        <f>VLOOKUP(Table1[[#This Row],[State]],TblAdmin1[],2,FALSE)</f>
        <v>#N/A</v>
      </c>
      <c r="I266" s="35"/>
      <c r="J266" s="15" t="e">
        <f>VLOOKUP(Table1[District],TblAdmin2[[District]:[District PCODE]],2,FALSE)</f>
        <v>#N/A</v>
      </c>
      <c r="K266" s="35"/>
      <c r="L266" s="15" t="e">
        <f>VLOOKUP(Table1[Township],TblAdmin3[[Township]:[Township PCODE]],2,FALSE)</f>
        <v>#N/A</v>
      </c>
      <c r="M266" s="35"/>
      <c r="N266" s="15" t="str">
        <f>IFERROR(VLOOKUP(Table1[[#This Row],[Town]],TblAdmin4_Urban[[Town]:[Town_PCODE]],2,FALSE),"")</f>
        <v/>
      </c>
      <c r="O266" s="15" t="str">
        <f>IFERROR(VLOOKUP(Table1[[#This Row],[Town]],TblAdmin4_Urban[[Town]:[Longitude]],3,FALSE)," ")</f>
        <v xml:space="preserve"> </v>
      </c>
      <c r="P266" s="15" t="str">
        <f>IFERROR(VLOOKUP(Table1[[#This Row],[Town]],TblAdmin4_Urban[[Town]:[Longitude]],4,FALSE)," ")</f>
        <v xml:space="preserve"> </v>
      </c>
      <c r="Q266" s="15"/>
      <c r="R266" s="15" t="str">
        <f>IFERROR(VLOOKUP(Table1[[#This Row],[Wards]],TblAdmin5_Urban[[Ward]:[Ward_PCODE]],2,FALSE),"")</f>
        <v/>
      </c>
      <c r="S266" s="34"/>
      <c r="T266" s="15" t="str">
        <f>IFERROR(VLOOKUP(Table1[[#This Row],[Village_Tract]],TblAdmin4_Rural[[Village_Track]:[Village_Track PCODE]],2,FALSE),"")</f>
        <v/>
      </c>
      <c r="U266" s="15"/>
      <c r="V266" s="133" t="str">
        <f>IFERROR(VLOOKUP(Table1[[#This Row],[Village]],TblAdmin5_Rural[[Village PCODE]:[Village]],2,FALSE),"")</f>
        <v/>
      </c>
      <c r="W266" s="133" t="str">
        <f>IFERROR(VLOOKUP(Table1[[#This Row],[Village]],TblAdmin5_Rural[[Village]:[Longitude]],3,FALSE),"")</f>
        <v/>
      </c>
      <c r="X266" s="133" t="str">
        <f>IFERROR(VLOOKUP(Table1[[#This Row],[Village]],TblAdmin5_Rural[[Village]:[Longitude]],4,FALSE),"")</f>
        <v/>
      </c>
      <c r="Y266" s="15"/>
      <c r="Z266" s="15" t="str">
        <f>IFERROR(VLOOKUP(Table1[[#This Row],[Camp Name]],Table13[[Camp]:[CP_Pcode]],2,FALSE),"")</f>
        <v/>
      </c>
      <c r="AA266" s="133" t="str">
        <f>IF(Table1[[#This Row],[Camp PCODE]]="","",VLOOKUP(Table1[[#This Row],[Camp PCODE]],WHERE!AN265:AP483,2,FALSE))</f>
        <v/>
      </c>
      <c r="AB266" s="134" t="str">
        <f>IF(Table1[[#This Row],[Latitude]]="","",VLOOKUP(Table1[[#This Row],[Latitude]],WHERE!AO265:AP483,2,FALSE))</f>
        <v/>
      </c>
      <c r="AC266" s="134"/>
      <c r="AD266" s="134"/>
      <c r="AE266" s="134"/>
      <c r="AF266" s="134"/>
      <c r="AG266" s="38"/>
      <c r="AH266" s="133" t="str">
        <f>IFERROR(VLOOKUP(Table1[[#This Row],[Activity]],Table18[],2,FALSE),"")</f>
        <v/>
      </c>
      <c r="AI266" s="133" t="e">
        <f>VLOOKUP(Table1[[#This Row],[Activity]],Table14[],2,FALSE)</f>
        <v>#N/A</v>
      </c>
      <c r="AJ266" s="15"/>
      <c r="AL266" s="135"/>
      <c r="AM266" s="135">
        <f>(Table1[[#This Row],[Girls (Number)]]+Table1[[#This Row],[Boys  (Number)]])</f>
        <v>0</v>
      </c>
      <c r="AN266" s="135"/>
      <c r="AO266" s="135"/>
      <c r="AP266" s="135"/>
      <c r="AQ266" s="135">
        <f>(Table1[[#This Row],[Men +18]]+Table1[[#This Row],[Women +18]])</f>
        <v>0</v>
      </c>
      <c r="AR266" s="135"/>
      <c r="AS266" s="135"/>
      <c r="AT266" s="135"/>
      <c r="AU266" s="149"/>
      <c r="AV266" s="149"/>
      <c r="AW266" s="36"/>
      <c r="AX266" s="135"/>
      <c r="AY266" s="135"/>
      <c r="AZ266" s="135"/>
      <c r="BA266" s="36"/>
      <c r="BB266" s="135"/>
      <c r="BC266" s="36"/>
      <c r="BD266" s="135"/>
      <c r="BE266" s="36"/>
      <c r="BF266" s="135"/>
      <c r="BG266" s="36"/>
    </row>
    <row r="267" spans="1:59" ht="15" customHeight="1">
      <c r="A267" s="132"/>
      <c r="C267" s="15" t="str">
        <f>IF(Table1[[#This Row],[Reporting Organisation]]="","",VLOOKUP(Table1[[#This Row],[Reporting Organisation]],Table3[],2,FALSE))</f>
        <v/>
      </c>
      <c r="D267" s="15" t="str">
        <f>IFERROR(VLOOKUP(B267,ORG_LIST:TYPEORG,3,FALSE)," ")</f>
        <v xml:space="preserve"> </v>
      </c>
      <c r="E267" s="35"/>
      <c r="F267" s="35"/>
      <c r="G267" s="35"/>
      <c r="H267" s="15" t="e">
        <f>VLOOKUP(Table1[[#This Row],[State]],TblAdmin1[],2,FALSE)</f>
        <v>#N/A</v>
      </c>
      <c r="I267" s="35"/>
      <c r="J267" s="15" t="e">
        <f>VLOOKUP(Table1[District],TblAdmin2[[District]:[District PCODE]],2,FALSE)</f>
        <v>#N/A</v>
      </c>
      <c r="K267" s="35"/>
      <c r="L267" s="15" t="e">
        <f>VLOOKUP(Table1[Township],TblAdmin3[[Township]:[Township PCODE]],2,FALSE)</f>
        <v>#N/A</v>
      </c>
      <c r="M267" s="35"/>
      <c r="N267" s="15" t="str">
        <f>IFERROR(VLOOKUP(Table1[[#This Row],[Town]],TblAdmin4_Urban[[Town]:[Town_PCODE]],2,FALSE),"")</f>
        <v/>
      </c>
      <c r="O267" s="15" t="str">
        <f>IFERROR(VLOOKUP(Table1[[#This Row],[Town]],TblAdmin4_Urban[[Town]:[Longitude]],3,FALSE)," ")</f>
        <v xml:space="preserve"> </v>
      </c>
      <c r="P267" s="15" t="str">
        <f>IFERROR(VLOOKUP(Table1[[#This Row],[Town]],TblAdmin4_Urban[[Town]:[Longitude]],4,FALSE)," ")</f>
        <v xml:space="preserve"> </v>
      </c>
      <c r="Q267" s="15"/>
      <c r="R267" s="15" t="str">
        <f>IFERROR(VLOOKUP(Table1[[#This Row],[Wards]],TblAdmin5_Urban[[Ward]:[Ward_PCODE]],2,FALSE),"")</f>
        <v/>
      </c>
      <c r="S267" s="34"/>
      <c r="T267" s="15" t="str">
        <f>IFERROR(VLOOKUP(Table1[[#This Row],[Village_Tract]],TblAdmin4_Rural[[Village_Track]:[Village_Track PCODE]],2,FALSE),"")</f>
        <v/>
      </c>
      <c r="U267" s="15"/>
      <c r="V267" s="133" t="str">
        <f>IFERROR(VLOOKUP(Table1[[#This Row],[Village]],TblAdmin5_Rural[[Village PCODE]:[Village]],2,FALSE),"")</f>
        <v/>
      </c>
      <c r="W267" s="133" t="str">
        <f>IFERROR(VLOOKUP(Table1[[#This Row],[Village]],TblAdmin5_Rural[[Village]:[Longitude]],3,FALSE),"")</f>
        <v/>
      </c>
      <c r="X267" s="133" t="str">
        <f>IFERROR(VLOOKUP(Table1[[#This Row],[Village]],TblAdmin5_Rural[[Village]:[Longitude]],4,FALSE),"")</f>
        <v/>
      </c>
      <c r="Y267" s="15"/>
      <c r="Z267" s="15" t="str">
        <f>IFERROR(VLOOKUP(Table1[[#This Row],[Camp Name]],Table13[[Camp]:[CP_Pcode]],2,FALSE),"")</f>
        <v/>
      </c>
      <c r="AA267" s="133" t="str">
        <f>IF(Table1[[#This Row],[Camp PCODE]]="","",VLOOKUP(Table1[[#This Row],[Camp PCODE]],WHERE!AN266:AP484,2,FALSE))</f>
        <v/>
      </c>
      <c r="AB267" s="134" t="str">
        <f>IF(Table1[[#This Row],[Latitude]]="","",VLOOKUP(Table1[[#This Row],[Latitude]],WHERE!AO266:AP484,2,FALSE))</f>
        <v/>
      </c>
      <c r="AC267" s="134"/>
      <c r="AD267" s="134"/>
      <c r="AE267" s="134"/>
      <c r="AF267" s="134"/>
      <c r="AG267" s="38"/>
      <c r="AH267" s="133" t="str">
        <f>IFERROR(VLOOKUP(Table1[[#This Row],[Activity]],Table18[],2,FALSE),"")</f>
        <v/>
      </c>
      <c r="AI267" s="133" t="e">
        <f>VLOOKUP(Table1[[#This Row],[Activity]],Table14[],2,FALSE)</f>
        <v>#N/A</v>
      </c>
      <c r="AJ267" s="15"/>
      <c r="AL267" s="135"/>
      <c r="AM267" s="135">
        <f>(Table1[[#This Row],[Girls (Number)]]+Table1[[#This Row],[Boys  (Number)]])</f>
        <v>0</v>
      </c>
      <c r="AN267" s="135"/>
      <c r="AO267" s="135"/>
      <c r="AP267" s="135"/>
      <c r="AQ267" s="135">
        <f>(Table1[[#This Row],[Men +18]]+Table1[[#This Row],[Women +18]])</f>
        <v>0</v>
      </c>
      <c r="AR267" s="135"/>
      <c r="AS267" s="135"/>
      <c r="AT267" s="135"/>
      <c r="AU267" s="149"/>
      <c r="AV267" s="149"/>
      <c r="AW267" s="36"/>
      <c r="AX267" s="135"/>
      <c r="AY267" s="135"/>
      <c r="AZ267" s="135"/>
      <c r="BA267" s="36"/>
      <c r="BB267" s="135"/>
      <c r="BC267" s="36"/>
      <c r="BD267" s="135"/>
      <c r="BE267" s="36"/>
      <c r="BF267" s="135"/>
      <c r="BG267" s="36"/>
    </row>
    <row r="268" spans="1:59" ht="15" customHeight="1">
      <c r="A268" s="132"/>
      <c r="C268" s="15" t="str">
        <f>IF(Table1[[#This Row],[Reporting Organisation]]="","",VLOOKUP(Table1[[#This Row],[Reporting Organisation]],Table3[],2,FALSE))</f>
        <v/>
      </c>
      <c r="D268" s="15" t="str">
        <f>IFERROR(VLOOKUP(B268,ORG_LIST:TYPEORG,3,FALSE)," ")</f>
        <v xml:space="preserve"> </v>
      </c>
      <c r="E268" s="35"/>
      <c r="F268" s="35"/>
      <c r="G268" s="35"/>
      <c r="H268" s="15" t="e">
        <f>VLOOKUP(Table1[[#This Row],[State]],TblAdmin1[],2,FALSE)</f>
        <v>#N/A</v>
      </c>
      <c r="I268" s="35"/>
      <c r="J268" s="15" t="e">
        <f>VLOOKUP(Table1[District],TblAdmin2[[District]:[District PCODE]],2,FALSE)</f>
        <v>#N/A</v>
      </c>
      <c r="K268" s="35"/>
      <c r="L268" s="15" t="e">
        <f>VLOOKUP(Table1[Township],TblAdmin3[[Township]:[Township PCODE]],2,FALSE)</f>
        <v>#N/A</v>
      </c>
      <c r="M268" s="35"/>
      <c r="N268" s="15" t="str">
        <f>IFERROR(VLOOKUP(Table1[[#This Row],[Town]],TblAdmin4_Urban[[Town]:[Town_PCODE]],2,FALSE),"")</f>
        <v/>
      </c>
      <c r="O268" s="15" t="str">
        <f>IFERROR(VLOOKUP(Table1[[#This Row],[Town]],TblAdmin4_Urban[[Town]:[Longitude]],3,FALSE)," ")</f>
        <v xml:space="preserve"> </v>
      </c>
      <c r="P268" s="15" t="str">
        <f>IFERROR(VLOOKUP(Table1[[#This Row],[Town]],TblAdmin4_Urban[[Town]:[Longitude]],4,FALSE)," ")</f>
        <v xml:space="preserve"> </v>
      </c>
      <c r="Q268" s="15"/>
      <c r="R268" s="15" t="str">
        <f>IFERROR(VLOOKUP(Table1[[#This Row],[Wards]],TblAdmin5_Urban[[Ward]:[Ward_PCODE]],2,FALSE),"")</f>
        <v/>
      </c>
      <c r="S268" s="34"/>
      <c r="T268" s="15" t="str">
        <f>IFERROR(VLOOKUP(Table1[[#This Row],[Village_Tract]],TblAdmin4_Rural[[Village_Track]:[Village_Track PCODE]],2,FALSE),"")</f>
        <v/>
      </c>
      <c r="U268" s="15"/>
      <c r="V268" s="133" t="str">
        <f>IFERROR(VLOOKUP(Table1[[#This Row],[Village]],TblAdmin5_Rural[[Village PCODE]:[Village]],2,FALSE),"")</f>
        <v/>
      </c>
      <c r="W268" s="133" t="str">
        <f>IFERROR(VLOOKUP(Table1[[#This Row],[Village]],TblAdmin5_Rural[[Village]:[Longitude]],3,FALSE),"")</f>
        <v/>
      </c>
      <c r="X268" s="133" t="str">
        <f>IFERROR(VLOOKUP(Table1[[#This Row],[Village]],TblAdmin5_Rural[[Village]:[Longitude]],4,FALSE),"")</f>
        <v/>
      </c>
      <c r="Y268" s="15"/>
      <c r="Z268" s="15" t="str">
        <f>IFERROR(VLOOKUP(Table1[[#This Row],[Camp Name]],Table13[[Camp]:[CP_Pcode]],2,FALSE),"")</f>
        <v/>
      </c>
      <c r="AA268" s="133" t="str">
        <f>IF(Table1[[#This Row],[Camp PCODE]]="","",VLOOKUP(Table1[[#This Row],[Camp PCODE]],WHERE!AN267:AP485,2,FALSE))</f>
        <v/>
      </c>
      <c r="AB268" s="134" t="str">
        <f>IF(Table1[[#This Row],[Latitude]]="","",VLOOKUP(Table1[[#This Row],[Latitude]],WHERE!AO267:AP485,2,FALSE))</f>
        <v/>
      </c>
      <c r="AC268" s="134"/>
      <c r="AD268" s="134"/>
      <c r="AE268" s="134"/>
      <c r="AF268" s="134"/>
      <c r="AG268" s="38"/>
      <c r="AH268" s="133" t="str">
        <f>IFERROR(VLOOKUP(Table1[[#This Row],[Activity]],Table18[],2,FALSE),"")</f>
        <v/>
      </c>
      <c r="AI268" s="133" t="e">
        <f>VLOOKUP(Table1[[#This Row],[Activity]],Table14[],2,FALSE)</f>
        <v>#N/A</v>
      </c>
      <c r="AJ268" s="15"/>
      <c r="AL268" s="135"/>
      <c r="AM268" s="135">
        <f>(Table1[[#This Row],[Girls (Number)]]+Table1[[#This Row],[Boys  (Number)]])</f>
        <v>0</v>
      </c>
      <c r="AN268" s="135"/>
      <c r="AO268" s="135"/>
      <c r="AP268" s="135"/>
      <c r="AQ268" s="135">
        <f>(Table1[[#This Row],[Men +18]]+Table1[[#This Row],[Women +18]])</f>
        <v>0</v>
      </c>
      <c r="AR268" s="135"/>
      <c r="AS268" s="135"/>
      <c r="AT268" s="135"/>
      <c r="AU268" s="149"/>
      <c r="AV268" s="149"/>
      <c r="AW268" s="36"/>
      <c r="AX268" s="135"/>
      <c r="AY268" s="135"/>
      <c r="AZ268" s="135"/>
      <c r="BA268" s="36"/>
      <c r="BB268" s="135"/>
      <c r="BC268" s="36"/>
      <c r="BD268" s="135"/>
      <c r="BE268" s="36"/>
      <c r="BF268" s="135"/>
      <c r="BG268" s="36"/>
    </row>
    <row r="269" spans="1:59" ht="15" customHeight="1">
      <c r="A269" s="132"/>
      <c r="C269" s="15" t="str">
        <f>IF(Table1[[#This Row],[Reporting Organisation]]="","",VLOOKUP(Table1[[#This Row],[Reporting Organisation]],Table3[],2,FALSE))</f>
        <v/>
      </c>
      <c r="D269" s="15" t="str">
        <f>IFERROR(VLOOKUP(B269,ORG_LIST:TYPEORG,3,FALSE)," ")</f>
        <v xml:space="preserve"> </v>
      </c>
      <c r="E269" s="35"/>
      <c r="F269" s="35"/>
      <c r="G269" s="35"/>
      <c r="H269" s="15" t="e">
        <f>VLOOKUP(Table1[[#This Row],[State]],TblAdmin1[],2,FALSE)</f>
        <v>#N/A</v>
      </c>
      <c r="I269" s="35"/>
      <c r="J269" s="15" t="e">
        <f>VLOOKUP(Table1[District],TblAdmin2[[District]:[District PCODE]],2,FALSE)</f>
        <v>#N/A</v>
      </c>
      <c r="K269" s="35"/>
      <c r="L269" s="15" t="e">
        <f>VLOOKUP(Table1[Township],TblAdmin3[[Township]:[Township PCODE]],2,FALSE)</f>
        <v>#N/A</v>
      </c>
      <c r="M269" s="35"/>
      <c r="N269" s="15" t="str">
        <f>IFERROR(VLOOKUP(Table1[[#This Row],[Town]],TblAdmin4_Urban[[Town]:[Town_PCODE]],2,FALSE),"")</f>
        <v/>
      </c>
      <c r="O269" s="15" t="str">
        <f>IFERROR(VLOOKUP(Table1[[#This Row],[Town]],TblAdmin4_Urban[[Town]:[Longitude]],3,FALSE)," ")</f>
        <v xml:space="preserve"> </v>
      </c>
      <c r="P269" s="15" t="str">
        <f>IFERROR(VLOOKUP(Table1[[#This Row],[Town]],TblAdmin4_Urban[[Town]:[Longitude]],4,FALSE)," ")</f>
        <v xml:space="preserve"> </v>
      </c>
      <c r="Q269" s="15"/>
      <c r="R269" s="15" t="str">
        <f>IFERROR(VLOOKUP(Table1[[#This Row],[Wards]],TblAdmin5_Urban[[Ward]:[Ward_PCODE]],2,FALSE),"")</f>
        <v/>
      </c>
      <c r="S269" s="34"/>
      <c r="T269" s="15" t="str">
        <f>IFERROR(VLOOKUP(Table1[[#This Row],[Village_Tract]],TblAdmin4_Rural[[Village_Track]:[Village_Track PCODE]],2,FALSE),"")</f>
        <v/>
      </c>
      <c r="U269" s="15"/>
      <c r="V269" s="133" t="str">
        <f>IFERROR(VLOOKUP(Table1[[#This Row],[Village]],TblAdmin5_Rural[[Village PCODE]:[Village]],2,FALSE),"")</f>
        <v/>
      </c>
      <c r="W269" s="133" t="str">
        <f>IFERROR(VLOOKUP(Table1[[#This Row],[Village]],TblAdmin5_Rural[[Village]:[Longitude]],3,FALSE),"")</f>
        <v/>
      </c>
      <c r="X269" s="133" t="str">
        <f>IFERROR(VLOOKUP(Table1[[#This Row],[Village]],TblAdmin5_Rural[[Village]:[Longitude]],4,FALSE),"")</f>
        <v/>
      </c>
      <c r="Y269" s="15"/>
      <c r="Z269" s="15" t="str">
        <f>IFERROR(VLOOKUP(Table1[[#This Row],[Camp Name]],Table13[[Camp]:[CP_Pcode]],2,FALSE),"")</f>
        <v/>
      </c>
      <c r="AA269" s="133" t="str">
        <f>IF(Table1[[#This Row],[Camp PCODE]]="","",VLOOKUP(Table1[[#This Row],[Camp PCODE]],WHERE!AN268:AP486,2,FALSE))</f>
        <v/>
      </c>
      <c r="AB269" s="134" t="str">
        <f>IF(Table1[[#This Row],[Latitude]]="","",VLOOKUP(Table1[[#This Row],[Latitude]],WHERE!AO268:AP486,2,FALSE))</f>
        <v/>
      </c>
      <c r="AC269" s="134"/>
      <c r="AD269" s="134"/>
      <c r="AE269" s="134"/>
      <c r="AF269" s="134"/>
      <c r="AG269" s="38"/>
      <c r="AH269" s="133" t="str">
        <f>IFERROR(VLOOKUP(Table1[[#This Row],[Activity]],Table18[],2,FALSE),"")</f>
        <v/>
      </c>
      <c r="AI269" s="133" t="e">
        <f>VLOOKUP(Table1[[#This Row],[Activity]],Table14[],2,FALSE)</f>
        <v>#N/A</v>
      </c>
      <c r="AJ269" s="15"/>
      <c r="AL269" s="135"/>
      <c r="AM269" s="135">
        <f>(Table1[[#This Row],[Girls (Number)]]+Table1[[#This Row],[Boys  (Number)]])</f>
        <v>0</v>
      </c>
      <c r="AN269" s="135"/>
      <c r="AO269" s="135"/>
      <c r="AP269" s="135"/>
      <c r="AQ269" s="135">
        <f>(Table1[[#This Row],[Men +18]]+Table1[[#This Row],[Women +18]])</f>
        <v>0</v>
      </c>
      <c r="AR269" s="135"/>
      <c r="AS269" s="135"/>
      <c r="AT269" s="135"/>
      <c r="AU269" s="149"/>
      <c r="AV269" s="149"/>
      <c r="AW269" s="36"/>
      <c r="AX269" s="135"/>
      <c r="AY269" s="135"/>
      <c r="AZ269" s="135"/>
      <c r="BA269" s="36"/>
      <c r="BB269" s="135"/>
      <c r="BC269" s="36"/>
      <c r="BD269" s="135"/>
      <c r="BE269" s="36"/>
      <c r="BF269" s="135"/>
      <c r="BG269" s="36"/>
    </row>
    <row r="270" spans="1:59" ht="15" customHeight="1">
      <c r="A270" s="132"/>
      <c r="C270" s="15" t="str">
        <f>IF(Table1[[#This Row],[Reporting Organisation]]="","",VLOOKUP(Table1[[#This Row],[Reporting Organisation]],Table3[],2,FALSE))</f>
        <v/>
      </c>
      <c r="D270" s="15" t="str">
        <f>IFERROR(VLOOKUP(B270,ORG_LIST:TYPEORG,3,FALSE)," ")</f>
        <v xml:space="preserve"> </v>
      </c>
      <c r="E270" s="35"/>
      <c r="F270" s="35"/>
      <c r="G270" s="35"/>
      <c r="H270" s="15" t="e">
        <f>VLOOKUP(Table1[[#This Row],[State]],TblAdmin1[],2,FALSE)</f>
        <v>#N/A</v>
      </c>
      <c r="I270" s="35"/>
      <c r="J270" s="15" t="e">
        <f>VLOOKUP(Table1[District],TblAdmin2[[District]:[District PCODE]],2,FALSE)</f>
        <v>#N/A</v>
      </c>
      <c r="K270" s="35"/>
      <c r="L270" s="15" t="e">
        <f>VLOOKUP(Table1[Township],TblAdmin3[[Township]:[Township PCODE]],2,FALSE)</f>
        <v>#N/A</v>
      </c>
      <c r="M270" s="35"/>
      <c r="N270" s="15" t="str">
        <f>IFERROR(VLOOKUP(Table1[[#This Row],[Town]],TblAdmin4_Urban[[Town]:[Town_PCODE]],2,FALSE),"")</f>
        <v/>
      </c>
      <c r="O270" s="15" t="str">
        <f>IFERROR(VLOOKUP(Table1[[#This Row],[Town]],TblAdmin4_Urban[[Town]:[Longitude]],3,FALSE)," ")</f>
        <v xml:space="preserve"> </v>
      </c>
      <c r="P270" s="15" t="str">
        <f>IFERROR(VLOOKUP(Table1[[#This Row],[Town]],TblAdmin4_Urban[[Town]:[Longitude]],4,FALSE)," ")</f>
        <v xml:space="preserve"> </v>
      </c>
      <c r="Q270" s="15"/>
      <c r="R270" s="15" t="str">
        <f>IFERROR(VLOOKUP(Table1[[#This Row],[Wards]],TblAdmin5_Urban[[Ward]:[Ward_PCODE]],2,FALSE),"")</f>
        <v/>
      </c>
      <c r="S270" s="34"/>
      <c r="T270" s="15" t="str">
        <f>IFERROR(VLOOKUP(Table1[[#This Row],[Village_Tract]],TblAdmin4_Rural[[Village_Track]:[Village_Track PCODE]],2,FALSE),"")</f>
        <v/>
      </c>
      <c r="U270" s="15"/>
      <c r="V270" s="133" t="str">
        <f>IFERROR(VLOOKUP(Table1[[#This Row],[Village]],TblAdmin5_Rural[[Village PCODE]:[Village]],2,FALSE),"")</f>
        <v/>
      </c>
      <c r="W270" s="133" t="str">
        <f>IFERROR(VLOOKUP(Table1[[#This Row],[Village]],TblAdmin5_Rural[[Village]:[Longitude]],3,FALSE),"")</f>
        <v/>
      </c>
      <c r="X270" s="133" t="str">
        <f>IFERROR(VLOOKUP(Table1[[#This Row],[Village]],TblAdmin5_Rural[[Village]:[Longitude]],4,FALSE),"")</f>
        <v/>
      </c>
      <c r="Y270" s="15"/>
      <c r="Z270" s="15" t="str">
        <f>IFERROR(VLOOKUP(Table1[[#This Row],[Camp Name]],Table13[[Camp]:[CP_Pcode]],2,FALSE),"")</f>
        <v/>
      </c>
      <c r="AA270" s="133" t="str">
        <f>IF(Table1[[#This Row],[Camp PCODE]]="","",VLOOKUP(Table1[[#This Row],[Camp PCODE]],WHERE!AN269:AP487,2,FALSE))</f>
        <v/>
      </c>
      <c r="AB270" s="134" t="str">
        <f>IF(Table1[[#This Row],[Latitude]]="","",VLOOKUP(Table1[[#This Row],[Latitude]],WHERE!AO269:AP487,2,FALSE))</f>
        <v/>
      </c>
      <c r="AC270" s="134"/>
      <c r="AD270" s="134"/>
      <c r="AE270" s="134"/>
      <c r="AF270" s="134"/>
      <c r="AG270" s="38"/>
      <c r="AH270" s="133" t="str">
        <f>IFERROR(VLOOKUP(Table1[[#This Row],[Activity]],Table18[],2,FALSE),"")</f>
        <v/>
      </c>
      <c r="AI270" s="133" t="e">
        <f>VLOOKUP(Table1[[#This Row],[Activity]],Table14[],2,FALSE)</f>
        <v>#N/A</v>
      </c>
      <c r="AJ270" s="15"/>
      <c r="AL270" s="135"/>
      <c r="AM270" s="135">
        <f>(Table1[[#This Row],[Girls (Number)]]+Table1[[#This Row],[Boys  (Number)]])</f>
        <v>0</v>
      </c>
      <c r="AN270" s="135"/>
      <c r="AO270" s="135"/>
      <c r="AP270" s="135"/>
      <c r="AQ270" s="135">
        <f>(Table1[[#This Row],[Men +18]]+Table1[[#This Row],[Women +18]])</f>
        <v>0</v>
      </c>
      <c r="AR270" s="135"/>
      <c r="AS270" s="135"/>
      <c r="AT270" s="135"/>
      <c r="AU270" s="149"/>
      <c r="AV270" s="149"/>
      <c r="AW270" s="36"/>
      <c r="AX270" s="135"/>
      <c r="AY270" s="135"/>
      <c r="AZ270" s="135"/>
      <c r="BA270" s="36"/>
      <c r="BB270" s="135"/>
      <c r="BC270" s="36"/>
      <c r="BD270" s="135"/>
      <c r="BE270" s="36"/>
      <c r="BF270" s="135"/>
      <c r="BG270" s="36"/>
    </row>
    <row r="271" spans="1:59" ht="15" customHeight="1">
      <c r="A271" s="132"/>
      <c r="C271" s="15" t="str">
        <f>IF(Table1[[#This Row],[Reporting Organisation]]="","",VLOOKUP(Table1[[#This Row],[Reporting Organisation]],Table3[],2,FALSE))</f>
        <v/>
      </c>
      <c r="D271" s="15" t="str">
        <f>IFERROR(VLOOKUP(B271,ORG_LIST:TYPEORG,3,FALSE)," ")</f>
        <v xml:space="preserve"> </v>
      </c>
      <c r="E271" s="35"/>
      <c r="F271" s="35"/>
      <c r="G271" s="35"/>
      <c r="H271" s="15" t="e">
        <f>VLOOKUP(Table1[[#This Row],[State]],TblAdmin1[],2,FALSE)</f>
        <v>#N/A</v>
      </c>
      <c r="I271" s="35"/>
      <c r="J271" s="15" t="e">
        <f>VLOOKUP(Table1[District],TblAdmin2[[District]:[District PCODE]],2,FALSE)</f>
        <v>#N/A</v>
      </c>
      <c r="K271" s="35"/>
      <c r="L271" s="15" t="e">
        <f>VLOOKUP(Table1[Township],TblAdmin3[[Township]:[Township PCODE]],2,FALSE)</f>
        <v>#N/A</v>
      </c>
      <c r="M271" s="35"/>
      <c r="N271" s="15" t="str">
        <f>IFERROR(VLOOKUP(Table1[[#This Row],[Town]],TblAdmin4_Urban[[Town]:[Town_PCODE]],2,FALSE),"")</f>
        <v/>
      </c>
      <c r="O271" s="15" t="str">
        <f>IFERROR(VLOOKUP(Table1[[#This Row],[Town]],TblAdmin4_Urban[[Town]:[Longitude]],3,FALSE)," ")</f>
        <v xml:space="preserve"> </v>
      </c>
      <c r="P271" s="15" t="str">
        <f>IFERROR(VLOOKUP(Table1[[#This Row],[Town]],TblAdmin4_Urban[[Town]:[Longitude]],4,FALSE)," ")</f>
        <v xml:space="preserve"> </v>
      </c>
      <c r="Q271" s="15"/>
      <c r="R271" s="15" t="str">
        <f>IFERROR(VLOOKUP(Table1[[#This Row],[Wards]],TblAdmin5_Urban[[Ward]:[Ward_PCODE]],2,FALSE),"")</f>
        <v/>
      </c>
      <c r="S271" s="34"/>
      <c r="T271" s="15" t="str">
        <f>IFERROR(VLOOKUP(Table1[[#This Row],[Village_Tract]],TblAdmin4_Rural[[Village_Track]:[Village_Track PCODE]],2,FALSE),"")</f>
        <v/>
      </c>
      <c r="U271" s="15"/>
      <c r="V271" s="133" t="str">
        <f>IFERROR(VLOOKUP(Table1[[#This Row],[Village]],TblAdmin5_Rural[[Village PCODE]:[Village]],2,FALSE),"")</f>
        <v/>
      </c>
      <c r="W271" s="133" t="str">
        <f>IFERROR(VLOOKUP(Table1[[#This Row],[Village]],TblAdmin5_Rural[[Village]:[Longitude]],3,FALSE),"")</f>
        <v/>
      </c>
      <c r="X271" s="133" t="str">
        <f>IFERROR(VLOOKUP(Table1[[#This Row],[Village]],TblAdmin5_Rural[[Village]:[Longitude]],4,FALSE),"")</f>
        <v/>
      </c>
      <c r="Y271" s="15"/>
      <c r="Z271" s="15" t="str">
        <f>IFERROR(VLOOKUP(Table1[[#This Row],[Camp Name]],Table13[[Camp]:[CP_Pcode]],2,FALSE),"")</f>
        <v/>
      </c>
      <c r="AA271" s="133" t="str">
        <f>IF(Table1[[#This Row],[Camp PCODE]]="","",VLOOKUP(Table1[[#This Row],[Camp PCODE]],WHERE!AN270:AP488,2,FALSE))</f>
        <v/>
      </c>
      <c r="AB271" s="134" t="str">
        <f>IF(Table1[[#This Row],[Latitude]]="","",VLOOKUP(Table1[[#This Row],[Latitude]],WHERE!AO270:AP488,2,FALSE))</f>
        <v/>
      </c>
      <c r="AC271" s="134"/>
      <c r="AD271" s="134"/>
      <c r="AE271" s="134"/>
      <c r="AF271" s="134"/>
      <c r="AG271" s="38"/>
      <c r="AH271" s="133" t="str">
        <f>IFERROR(VLOOKUP(Table1[[#This Row],[Activity]],Table18[],2,FALSE),"")</f>
        <v/>
      </c>
      <c r="AI271" s="133" t="e">
        <f>VLOOKUP(Table1[[#This Row],[Activity]],Table14[],2,FALSE)</f>
        <v>#N/A</v>
      </c>
      <c r="AJ271" s="15"/>
      <c r="AL271" s="135"/>
      <c r="AM271" s="135">
        <f>(Table1[[#This Row],[Girls (Number)]]+Table1[[#This Row],[Boys  (Number)]])</f>
        <v>0</v>
      </c>
      <c r="AN271" s="135"/>
      <c r="AO271" s="135"/>
      <c r="AP271" s="135"/>
      <c r="AQ271" s="135">
        <f>(Table1[[#This Row],[Men +18]]+Table1[[#This Row],[Women +18]])</f>
        <v>0</v>
      </c>
      <c r="AR271" s="135"/>
      <c r="AS271" s="135"/>
      <c r="AT271" s="135"/>
      <c r="AU271" s="149"/>
      <c r="AV271" s="149"/>
      <c r="AW271" s="36"/>
      <c r="AX271" s="135"/>
      <c r="AY271" s="135"/>
      <c r="AZ271" s="135"/>
      <c r="BA271" s="36"/>
      <c r="BB271" s="135"/>
      <c r="BC271" s="36"/>
      <c r="BD271" s="135"/>
      <c r="BE271" s="36"/>
      <c r="BF271" s="135"/>
      <c r="BG271" s="36"/>
    </row>
    <row r="272" spans="1:59" ht="15" customHeight="1">
      <c r="A272" s="132"/>
      <c r="C272" s="15" t="str">
        <f>IF(Table1[[#This Row],[Reporting Organisation]]="","",VLOOKUP(Table1[[#This Row],[Reporting Organisation]],Table3[],2,FALSE))</f>
        <v/>
      </c>
      <c r="D272" s="15" t="str">
        <f>IFERROR(VLOOKUP(B272,ORG_LIST:TYPEORG,3,FALSE)," ")</f>
        <v xml:space="preserve"> </v>
      </c>
      <c r="E272" s="35"/>
      <c r="F272" s="35"/>
      <c r="G272" s="35"/>
      <c r="H272" s="15" t="e">
        <f>VLOOKUP(Table1[[#This Row],[State]],TblAdmin1[],2,FALSE)</f>
        <v>#N/A</v>
      </c>
      <c r="I272" s="35"/>
      <c r="J272" s="15" t="e">
        <f>VLOOKUP(Table1[District],TblAdmin2[[District]:[District PCODE]],2,FALSE)</f>
        <v>#N/A</v>
      </c>
      <c r="K272" s="35"/>
      <c r="L272" s="15" t="e">
        <f>VLOOKUP(Table1[Township],TblAdmin3[[Township]:[Township PCODE]],2,FALSE)</f>
        <v>#N/A</v>
      </c>
      <c r="M272" s="35"/>
      <c r="N272" s="15" t="str">
        <f>IFERROR(VLOOKUP(Table1[[#This Row],[Town]],TblAdmin4_Urban[[Town]:[Town_PCODE]],2,FALSE),"")</f>
        <v/>
      </c>
      <c r="O272" s="15" t="str">
        <f>IFERROR(VLOOKUP(Table1[[#This Row],[Town]],TblAdmin4_Urban[[Town]:[Longitude]],3,FALSE)," ")</f>
        <v xml:space="preserve"> </v>
      </c>
      <c r="P272" s="15" t="str">
        <f>IFERROR(VLOOKUP(Table1[[#This Row],[Town]],TblAdmin4_Urban[[Town]:[Longitude]],4,FALSE)," ")</f>
        <v xml:space="preserve"> </v>
      </c>
      <c r="Q272" s="15"/>
      <c r="R272" s="15" t="str">
        <f>IFERROR(VLOOKUP(Table1[[#This Row],[Wards]],TblAdmin5_Urban[[Ward]:[Ward_PCODE]],2,FALSE),"")</f>
        <v/>
      </c>
      <c r="S272" s="34"/>
      <c r="T272" s="15" t="str">
        <f>IFERROR(VLOOKUP(Table1[[#This Row],[Village_Tract]],TblAdmin4_Rural[[Village_Track]:[Village_Track PCODE]],2,FALSE),"")</f>
        <v/>
      </c>
      <c r="U272" s="15"/>
      <c r="V272" s="133" t="str">
        <f>IFERROR(VLOOKUP(Table1[[#This Row],[Village]],TblAdmin5_Rural[[Village PCODE]:[Village]],2,FALSE),"")</f>
        <v/>
      </c>
      <c r="W272" s="133" t="str">
        <f>IFERROR(VLOOKUP(Table1[[#This Row],[Village]],TblAdmin5_Rural[[Village]:[Longitude]],3,FALSE),"")</f>
        <v/>
      </c>
      <c r="X272" s="133" t="str">
        <f>IFERROR(VLOOKUP(Table1[[#This Row],[Village]],TblAdmin5_Rural[[Village]:[Longitude]],4,FALSE),"")</f>
        <v/>
      </c>
      <c r="Y272" s="15"/>
      <c r="Z272" s="15" t="str">
        <f>IFERROR(VLOOKUP(Table1[[#This Row],[Camp Name]],Table13[[Camp]:[CP_Pcode]],2,FALSE),"")</f>
        <v/>
      </c>
      <c r="AA272" s="133" t="str">
        <f>IF(Table1[[#This Row],[Camp PCODE]]="","",VLOOKUP(Table1[[#This Row],[Camp PCODE]],WHERE!AN271:AP489,2,FALSE))</f>
        <v/>
      </c>
      <c r="AB272" s="134" t="str">
        <f>IF(Table1[[#This Row],[Latitude]]="","",VLOOKUP(Table1[[#This Row],[Latitude]],WHERE!AO271:AP489,2,FALSE))</f>
        <v/>
      </c>
      <c r="AC272" s="134"/>
      <c r="AD272" s="134"/>
      <c r="AE272" s="134"/>
      <c r="AF272" s="134"/>
      <c r="AG272" s="38"/>
      <c r="AH272" s="133" t="str">
        <f>IFERROR(VLOOKUP(Table1[[#This Row],[Activity]],Table18[],2,FALSE),"")</f>
        <v/>
      </c>
      <c r="AI272" s="133" t="e">
        <f>VLOOKUP(Table1[[#This Row],[Activity]],Table14[],2,FALSE)</f>
        <v>#N/A</v>
      </c>
      <c r="AJ272" s="15"/>
      <c r="AL272" s="135"/>
      <c r="AM272" s="135">
        <f>(Table1[[#This Row],[Girls (Number)]]+Table1[[#This Row],[Boys  (Number)]])</f>
        <v>0</v>
      </c>
      <c r="AN272" s="135"/>
      <c r="AO272" s="135"/>
      <c r="AP272" s="135"/>
      <c r="AQ272" s="135">
        <f>(Table1[[#This Row],[Men +18]]+Table1[[#This Row],[Women +18]])</f>
        <v>0</v>
      </c>
      <c r="AR272" s="135"/>
      <c r="AS272" s="135"/>
      <c r="AT272" s="135"/>
      <c r="AU272" s="149"/>
      <c r="AV272" s="149"/>
      <c r="AW272" s="36"/>
      <c r="AX272" s="135"/>
      <c r="AY272" s="135"/>
      <c r="AZ272" s="135"/>
      <c r="BA272" s="36"/>
      <c r="BB272" s="135"/>
      <c r="BC272" s="36"/>
      <c r="BD272" s="135"/>
      <c r="BE272" s="36"/>
      <c r="BF272" s="135"/>
      <c r="BG272" s="36"/>
    </row>
    <row r="273" spans="1:59" ht="15" customHeight="1">
      <c r="A273" s="132"/>
      <c r="C273" s="15" t="str">
        <f>IF(Table1[[#This Row],[Reporting Organisation]]="","",VLOOKUP(Table1[[#This Row],[Reporting Organisation]],Table3[],2,FALSE))</f>
        <v/>
      </c>
      <c r="D273" s="15" t="str">
        <f>IFERROR(VLOOKUP(B273,ORG_LIST:TYPEORG,3,FALSE)," ")</f>
        <v xml:space="preserve"> </v>
      </c>
      <c r="E273" s="35"/>
      <c r="F273" s="35"/>
      <c r="G273" s="35"/>
      <c r="H273" s="15" t="e">
        <f>VLOOKUP(Table1[[#This Row],[State]],TblAdmin1[],2,FALSE)</f>
        <v>#N/A</v>
      </c>
      <c r="I273" s="35"/>
      <c r="J273" s="15" t="e">
        <f>VLOOKUP(Table1[District],TblAdmin2[[District]:[District PCODE]],2,FALSE)</f>
        <v>#N/A</v>
      </c>
      <c r="K273" s="35"/>
      <c r="L273" s="15" t="e">
        <f>VLOOKUP(Table1[Township],TblAdmin3[[Township]:[Township PCODE]],2,FALSE)</f>
        <v>#N/A</v>
      </c>
      <c r="M273" s="35"/>
      <c r="N273" s="15" t="str">
        <f>IFERROR(VLOOKUP(Table1[[#This Row],[Town]],TblAdmin4_Urban[[Town]:[Town_PCODE]],2,FALSE),"")</f>
        <v/>
      </c>
      <c r="O273" s="15" t="str">
        <f>IFERROR(VLOOKUP(Table1[[#This Row],[Town]],TblAdmin4_Urban[[Town]:[Longitude]],3,FALSE)," ")</f>
        <v xml:space="preserve"> </v>
      </c>
      <c r="P273" s="15" t="str">
        <f>IFERROR(VLOOKUP(Table1[[#This Row],[Town]],TblAdmin4_Urban[[Town]:[Longitude]],4,FALSE)," ")</f>
        <v xml:space="preserve"> </v>
      </c>
      <c r="Q273" s="15"/>
      <c r="R273" s="15" t="str">
        <f>IFERROR(VLOOKUP(Table1[[#This Row],[Wards]],TblAdmin5_Urban[[Ward]:[Ward_PCODE]],2,FALSE),"")</f>
        <v/>
      </c>
      <c r="S273" s="34"/>
      <c r="T273" s="15" t="str">
        <f>IFERROR(VLOOKUP(Table1[[#This Row],[Village_Tract]],TblAdmin4_Rural[[Village_Track]:[Village_Track PCODE]],2,FALSE),"")</f>
        <v/>
      </c>
      <c r="U273" s="15"/>
      <c r="V273" s="133" t="str">
        <f>IFERROR(VLOOKUP(Table1[[#This Row],[Village]],TblAdmin5_Rural[[Village PCODE]:[Village]],2,FALSE),"")</f>
        <v/>
      </c>
      <c r="W273" s="133" t="str">
        <f>IFERROR(VLOOKUP(Table1[[#This Row],[Village]],TblAdmin5_Rural[[Village]:[Longitude]],3,FALSE),"")</f>
        <v/>
      </c>
      <c r="X273" s="133" t="str">
        <f>IFERROR(VLOOKUP(Table1[[#This Row],[Village]],TblAdmin5_Rural[[Village]:[Longitude]],4,FALSE),"")</f>
        <v/>
      </c>
      <c r="Y273" s="15"/>
      <c r="Z273" s="15" t="str">
        <f>IFERROR(VLOOKUP(Table1[[#This Row],[Camp Name]],Table13[[Camp]:[CP_Pcode]],2,FALSE),"")</f>
        <v/>
      </c>
      <c r="AA273" s="133" t="str">
        <f>IF(Table1[[#This Row],[Camp PCODE]]="","",VLOOKUP(Table1[[#This Row],[Camp PCODE]],WHERE!AN272:AP490,2,FALSE))</f>
        <v/>
      </c>
      <c r="AB273" s="134" t="str">
        <f>IF(Table1[[#This Row],[Latitude]]="","",VLOOKUP(Table1[[#This Row],[Latitude]],WHERE!AO272:AP490,2,FALSE))</f>
        <v/>
      </c>
      <c r="AC273" s="134"/>
      <c r="AD273" s="134"/>
      <c r="AE273" s="134"/>
      <c r="AF273" s="134"/>
      <c r="AG273" s="38"/>
      <c r="AH273" s="133" t="str">
        <f>IFERROR(VLOOKUP(Table1[[#This Row],[Activity]],Table18[],2,FALSE),"")</f>
        <v/>
      </c>
      <c r="AI273" s="133" t="e">
        <f>VLOOKUP(Table1[[#This Row],[Activity]],Table14[],2,FALSE)</f>
        <v>#N/A</v>
      </c>
      <c r="AJ273" s="15"/>
      <c r="AL273" s="135"/>
      <c r="AM273" s="135">
        <f>(Table1[[#This Row],[Girls (Number)]]+Table1[[#This Row],[Boys  (Number)]])</f>
        <v>0</v>
      </c>
      <c r="AN273" s="135"/>
      <c r="AO273" s="135"/>
      <c r="AP273" s="135"/>
      <c r="AQ273" s="135">
        <f>(Table1[[#This Row],[Men +18]]+Table1[[#This Row],[Women +18]])</f>
        <v>0</v>
      </c>
      <c r="AR273" s="135"/>
      <c r="AS273" s="135"/>
      <c r="AT273" s="135"/>
      <c r="AU273" s="149"/>
      <c r="AV273" s="149"/>
      <c r="AW273" s="36"/>
      <c r="AX273" s="135"/>
      <c r="AY273" s="135"/>
      <c r="AZ273" s="135"/>
      <c r="BA273" s="36"/>
      <c r="BB273" s="135"/>
      <c r="BC273" s="36"/>
      <c r="BD273" s="135"/>
      <c r="BE273" s="36"/>
      <c r="BF273" s="135"/>
      <c r="BG273" s="36"/>
    </row>
    <row r="274" spans="1:59" ht="15" customHeight="1">
      <c r="A274" s="132"/>
      <c r="C274" s="15" t="str">
        <f>IF(Table1[[#This Row],[Reporting Organisation]]="","",VLOOKUP(Table1[[#This Row],[Reporting Organisation]],Table3[],2,FALSE))</f>
        <v/>
      </c>
      <c r="D274" s="15" t="str">
        <f>IFERROR(VLOOKUP(B274,ORG_LIST:TYPEORG,3,FALSE)," ")</f>
        <v xml:space="preserve"> </v>
      </c>
      <c r="E274" s="35"/>
      <c r="F274" s="35"/>
      <c r="G274" s="35"/>
      <c r="H274" s="15" t="e">
        <f>VLOOKUP(Table1[[#This Row],[State]],TblAdmin1[],2,FALSE)</f>
        <v>#N/A</v>
      </c>
      <c r="I274" s="35"/>
      <c r="J274" s="15" t="e">
        <f>VLOOKUP(Table1[District],TblAdmin2[[District]:[District PCODE]],2,FALSE)</f>
        <v>#N/A</v>
      </c>
      <c r="K274" s="35"/>
      <c r="L274" s="15" t="e">
        <f>VLOOKUP(Table1[Township],TblAdmin3[[Township]:[Township PCODE]],2,FALSE)</f>
        <v>#N/A</v>
      </c>
      <c r="M274" s="35"/>
      <c r="N274" s="15" t="str">
        <f>IFERROR(VLOOKUP(Table1[[#This Row],[Town]],TblAdmin4_Urban[[Town]:[Town_PCODE]],2,FALSE),"")</f>
        <v/>
      </c>
      <c r="O274" s="15" t="str">
        <f>IFERROR(VLOOKUP(Table1[[#This Row],[Town]],TblAdmin4_Urban[[Town]:[Longitude]],3,FALSE)," ")</f>
        <v xml:space="preserve"> </v>
      </c>
      <c r="P274" s="15" t="str">
        <f>IFERROR(VLOOKUP(Table1[[#This Row],[Town]],TblAdmin4_Urban[[Town]:[Longitude]],4,FALSE)," ")</f>
        <v xml:space="preserve"> </v>
      </c>
      <c r="Q274" s="15"/>
      <c r="R274" s="15" t="str">
        <f>IFERROR(VLOOKUP(Table1[[#This Row],[Wards]],TblAdmin5_Urban[[Ward]:[Ward_PCODE]],2,FALSE),"")</f>
        <v/>
      </c>
      <c r="S274" s="34"/>
      <c r="T274" s="15" t="str">
        <f>IFERROR(VLOOKUP(Table1[[#This Row],[Village_Tract]],TblAdmin4_Rural[[Village_Track]:[Village_Track PCODE]],2,FALSE),"")</f>
        <v/>
      </c>
      <c r="U274" s="15"/>
      <c r="V274" s="133" t="str">
        <f>IFERROR(VLOOKUP(Table1[[#This Row],[Village]],TblAdmin5_Rural[[Village PCODE]:[Village]],2,FALSE),"")</f>
        <v/>
      </c>
      <c r="W274" s="133" t="str">
        <f>IFERROR(VLOOKUP(Table1[[#This Row],[Village]],TblAdmin5_Rural[[Village]:[Longitude]],3,FALSE),"")</f>
        <v/>
      </c>
      <c r="X274" s="133" t="str">
        <f>IFERROR(VLOOKUP(Table1[[#This Row],[Village]],TblAdmin5_Rural[[Village]:[Longitude]],4,FALSE),"")</f>
        <v/>
      </c>
      <c r="Y274" s="15"/>
      <c r="Z274" s="15" t="str">
        <f>IFERROR(VLOOKUP(Table1[[#This Row],[Camp Name]],Table13[[Camp]:[CP_Pcode]],2,FALSE),"")</f>
        <v/>
      </c>
      <c r="AA274" s="133" t="str">
        <f>IF(Table1[[#This Row],[Camp PCODE]]="","",VLOOKUP(Table1[[#This Row],[Camp PCODE]],WHERE!AN273:AP491,2,FALSE))</f>
        <v/>
      </c>
      <c r="AB274" s="134" t="str">
        <f>IF(Table1[[#This Row],[Latitude]]="","",VLOOKUP(Table1[[#This Row],[Latitude]],WHERE!AO273:AP491,2,FALSE))</f>
        <v/>
      </c>
      <c r="AC274" s="134"/>
      <c r="AD274" s="134"/>
      <c r="AE274" s="134"/>
      <c r="AF274" s="134"/>
      <c r="AG274" s="38"/>
      <c r="AH274" s="133" t="str">
        <f>IFERROR(VLOOKUP(Table1[[#This Row],[Activity]],Table18[],2,FALSE),"")</f>
        <v/>
      </c>
      <c r="AI274" s="133" t="e">
        <f>VLOOKUP(Table1[[#This Row],[Activity]],Table14[],2,FALSE)</f>
        <v>#N/A</v>
      </c>
      <c r="AJ274" s="15"/>
      <c r="AL274" s="135"/>
      <c r="AM274" s="135">
        <f>(Table1[[#This Row],[Girls (Number)]]+Table1[[#This Row],[Boys  (Number)]])</f>
        <v>0</v>
      </c>
      <c r="AN274" s="135"/>
      <c r="AO274" s="135"/>
      <c r="AP274" s="135"/>
      <c r="AQ274" s="135">
        <f>(Table1[[#This Row],[Men +18]]+Table1[[#This Row],[Women +18]])</f>
        <v>0</v>
      </c>
      <c r="AR274" s="135"/>
      <c r="AS274" s="135"/>
      <c r="AT274" s="135"/>
      <c r="AU274" s="149"/>
      <c r="AV274" s="149"/>
      <c r="AW274" s="36"/>
      <c r="AX274" s="135"/>
      <c r="AY274" s="135"/>
      <c r="AZ274" s="135"/>
      <c r="BA274" s="36"/>
      <c r="BB274" s="135"/>
      <c r="BC274" s="36"/>
      <c r="BD274" s="135"/>
      <c r="BE274" s="36"/>
      <c r="BF274" s="135"/>
      <c r="BG274" s="36"/>
    </row>
    <row r="275" spans="1:59" ht="15" customHeight="1">
      <c r="A275" s="132"/>
      <c r="C275" s="15" t="str">
        <f>IF(Table1[[#This Row],[Reporting Organisation]]="","",VLOOKUP(Table1[[#This Row],[Reporting Organisation]],Table3[],2,FALSE))</f>
        <v/>
      </c>
      <c r="D275" s="15" t="str">
        <f>IFERROR(VLOOKUP(B275,ORG_LIST:TYPEORG,3,FALSE)," ")</f>
        <v xml:space="preserve"> </v>
      </c>
      <c r="E275" s="35"/>
      <c r="F275" s="35"/>
      <c r="G275" s="35"/>
      <c r="H275" s="15" t="e">
        <f>VLOOKUP(Table1[[#This Row],[State]],TblAdmin1[],2,FALSE)</f>
        <v>#N/A</v>
      </c>
      <c r="I275" s="35"/>
      <c r="J275" s="15" t="e">
        <f>VLOOKUP(Table1[District],TblAdmin2[[District]:[District PCODE]],2,FALSE)</f>
        <v>#N/A</v>
      </c>
      <c r="K275" s="35"/>
      <c r="L275" s="15" t="e">
        <f>VLOOKUP(Table1[Township],TblAdmin3[[Township]:[Township PCODE]],2,FALSE)</f>
        <v>#N/A</v>
      </c>
      <c r="M275" s="35"/>
      <c r="N275" s="15" t="str">
        <f>IFERROR(VLOOKUP(Table1[[#This Row],[Town]],TblAdmin4_Urban[[Town]:[Town_PCODE]],2,FALSE),"")</f>
        <v/>
      </c>
      <c r="O275" s="15" t="str">
        <f>IFERROR(VLOOKUP(Table1[[#This Row],[Town]],TblAdmin4_Urban[[Town]:[Longitude]],3,FALSE)," ")</f>
        <v xml:space="preserve"> </v>
      </c>
      <c r="P275" s="15" t="str">
        <f>IFERROR(VLOOKUP(Table1[[#This Row],[Town]],TblAdmin4_Urban[[Town]:[Longitude]],4,FALSE)," ")</f>
        <v xml:space="preserve"> </v>
      </c>
      <c r="Q275" s="15"/>
      <c r="R275" s="15" t="str">
        <f>IFERROR(VLOOKUP(Table1[[#This Row],[Wards]],TblAdmin5_Urban[[Ward]:[Ward_PCODE]],2,FALSE),"")</f>
        <v/>
      </c>
      <c r="S275" s="34"/>
      <c r="T275" s="15" t="str">
        <f>IFERROR(VLOOKUP(Table1[[#This Row],[Village_Tract]],TblAdmin4_Rural[[Village_Track]:[Village_Track PCODE]],2,FALSE),"")</f>
        <v/>
      </c>
      <c r="U275" s="15"/>
      <c r="V275" s="133" t="str">
        <f>IFERROR(VLOOKUP(Table1[[#This Row],[Village]],TblAdmin5_Rural[[Village PCODE]:[Village]],2,FALSE),"")</f>
        <v/>
      </c>
      <c r="W275" s="133" t="str">
        <f>IFERROR(VLOOKUP(Table1[[#This Row],[Village]],TblAdmin5_Rural[[Village]:[Longitude]],3,FALSE),"")</f>
        <v/>
      </c>
      <c r="X275" s="133" t="str">
        <f>IFERROR(VLOOKUP(Table1[[#This Row],[Village]],TblAdmin5_Rural[[Village]:[Longitude]],4,FALSE),"")</f>
        <v/>
      </c>
      <c r="Y275" s="15"/>
      <c r="Z275" s="15" t="str">
        <f>IFERROR(VLOOKUP(Table1[[#This Row],[Camp Name]],Table13[[Camp]:[CP_Pcode]],2,FALSE),"")</f>
        <v/>
      </c>
      <c r="AA275" s="133" t="str">
        <f>IF(Table1[[#This Row],[Camp PCODE]]="","",VLOOKUP(Table1[[#This Row],[Camp PCODE]],WHERE!AN274:AP492,2,FALSE))</f>
        <v/>
      </c>
      <c r="AB275" s="134" t="str">
        <f>IF(Table1[[#This Row],[Latitude]]="","",VLOOKUP(Table1[[#This Row],[Latitude]],WHERE!AO274:AP492,2,FALSE))</f>
        <v/>
      </c>
      <c r="AC275" s="134"/>
      <c r="AD275" s="134"/>
      <c r="AE275" s="134"/>
      <c r="AF275" s="134"/>
      <c r="AG275" s="38"/>
      <c r="AH275" s="133" t="str">
        <f>IFERROR(VLOOKUP(Table1[[#This Row],[Activity]],Table18[],2,FALSE),"")</f>
        <v/>
      </c>
      <c r="AI275" s="133" t="e">
        <f>VLOOKUP(Table1[[#This Row],[Activity]],Table14[],2,FALSE)</f>
        <v>#N/A</v>
      </c>
      <c r="AJ275" s="15"/>
      <c r="AL275" s="135"/>
      <c r="AM275" s="135">
        <f>(Table1[[#This Row],[Girls (Number)]]+Table1[[#This Row],[Boys  (Number)]])</f>
        <v>0</v>
      </c>
      <c r="AN275" s="135"/>
      <c r="AO275" s="135"/>
      <c r="AP275" s="135"/>
      <c r="AQ275" s="135">
        <f>(Table1[[#This Row],[Men +18]]+Table1[[#This Row],[Women +18]])</f>
        <v>0</v>
      </c>
      <c r="AR275" s="135"/>
      <c r="AS275" s="135"/>
      <c r="AT275" s="135"/>
      <c r="AU275" s="149"/>
      <c r="AV275" s="149"/>
      <c r="AW275" s="36"/>
      <c r="AX275" s="135"/>
      <c r="AY275" s="135"/>
      <c r="AZ275" s="135"/>
      <c r="BA275" s="36"/>
      <c r="BB275" s="135"/>
      <c r="BC275" s="36"/>
      <c r="BD275" s="135"/>
      <c r="BE275" s="36"/>
      <c r="BF275" s="135"/>
      <c r="BG275" s="36"/>
    </row>
    <row r="276" spans="1:59" ht="15" customHeight="1">
      <c r="A276" s="132"/>
      <c r="C276" s="15" t="str">
        <f>IF(Table1[[#This Row],[Reporting Organisation]]="","",VLOOKUP(Table1[[#This Row],[Reporting Organisation]],Table3[],2,FALSE))</f>
        <v/>
      </c>
      <c r="D276" s="15" t="str">
        <f>IFERROR(VLOOKUP(B276,ORG_LIST:TYPEORG,3,FALSE)," ")</f>
        <v xml:space="preserve"> </v>
      </c>
      <c r="E276" s="35"/>
      <c r="F276" s="35"/>
      <c r="G276" s="35"/>
      <c r="H276" s="15" t="e">
        <f>VLOOKUP(Table1[[#This Row],[State]],TblAdmin1[],2,FALSE)</f>
        <v>#N/A</v>
      </c>
      <c r="I276" s="35"/>
      <c r="J276" s="15" t="e">
        <f>VLOOKUP(Table1[District],TblAdmin2[[District]:[District PCODE]],2,FALSE)</f>
        <v>#N/A</v>
      </c>
      <c r="K276" s="35"/>
      <c r="L276" s="15" t="e">
        <f>VLOOKUP(Table1[Township],TblAdmin3[[Township]:[Township PCODE]],2,FALSE)</f>
        <v>#N/A</v>
      </c>
      <c r="M276" s="35"/>
      <c r="N276" s="15" t="str">
        <f>IFERROR(VLOOKUP(Table1[[#This Row],[Town]],TblAdmin4_Urban[[Town]:[Town_PCODE]],2,FALSE),"")</f>
        <v/>
      </c>
      <c r="O276" s="15" t="str">
        <f>IFERROR(VLOOKUP(Table1[[#This Row],[Town]],TblAdmin4_Urban[[Town]:[Longitude]],3,FALSE)," ")</f>
        <v xml:space="preserve"> </v>
      </c>
      <c r="P276" s="15" t="str">
        <f>IFERROR(VLOOKUP(Table1[[#This Row],[Town]],TblAdmin4_Urban[[Town]:[Longitude]],4,FALSE)," ")</f>
        <v xml:space="preserve"> </v>
      </c>
      <c r="Q276" s="15"/>
      <c r="R276" s="15" t="str">
        <f>IFERROR(VLOOKUP(Table1[[#This Row],[Wards]],TblAdmin5_Urban[[Ward]:[Ward_PCODE]],2,FALSE),"")</f>
        <v/>
      </c>
      <c r="S276" s="34"/>
      <c r="T276" s="15" t="str">
        <f>IFERROR(VLOOKUP(Table1[[#This Row],[Village_Tract]],TblAdmin4_Rural[[Village_Track]:[Village_Track PCODE]],2,FALSE),"")</f>
        <v/>
      </c>
      <c r="U276" s="15"/>
      <c r="V276" s="133" t="str">
        <f>IFERROR(VLOOKUP(Table1[[#This Row],[Village]],TblAdmin5_Rural[[Village PCODE]:[Village]],2,FALSE),"")</f>
        <v/>
      </c>
      <c r="W276" s="133" t="str">
        <f>IFERROR(VLOOKUP(Table1[[#This Row],[Village]],TblAdmin5_Rural[[Village]:[Longitude]],3,FALSE),"")</f>
        <v/>
      </c>
      <c r="X276" s="133" t="str">
        <f>IFERROR(VLOOKUP(Table1[[#This Row],[Village]],TblAdmin5_Rural[[Village]:[Longitude]],4,FALSE),"")</f>
        <v/>
      </c>
      <c r="Y276" s="15"/>
      <c r="Z276" s="15" t="str">
        <f>IFERROR(VLOOKUP(Table1[[#This Row],[Camp Name]],Table13[[Camp]:[CP_Pcode]],2,FALSE),"")</f>
        <v/>
      </c>
      <c r="AA276" s="133" t="str">
        <f>IF(Table1[[#This Row],[Camp PCODE]]="","",VLOOKUP(Table1[[#This Row],[Camp PCODE]],WHERE!AN275:AP493,2,FALSE))</f>
        <v/>
      </c>
      <c r="AB276" s="134" t="str">
        <f>IF(Table1[[#This Row],[Latitude]]="","",VLOOKUP(Table1[[#This Row],[Latitude]],WHERE!AO275:AP493,2,FALSE))</f>
        <v/>
      </c>
      <c r="AC276" s="134"/>
      <c r="AD276" s="134"/>
      <c r="AE276" s="134"/>
      <c r="AF276" s="134"/>
      <c r="AG276" s="38"/>
      <c r="AH276" s="133" t="str">
        <f>IFERROR(VLOOKUP(Table1[[#This Row],[Activity]],Table18[],2,FALSE),"")</f>
        <v/>
      </c>
      <c r="AI276" s="133" t="e">
        <f>VLOOKUP(Table1[[#This Row],[Activity]],Table14[],2,FALSE)</f>
        <v>#N/A</v>
      </c>
      <c r="AJ276" s="15"/>
      <c r="AL276" s="135"/>
      <c r="AM276" s="135">
        <f>(Table1[[#This Row],[Girls (Number)]]+Table1[[#This Row],[Boys  (Number)]])</f>
        <v>0</v>
      </c>
      <c r="AN276" s="135"/>
      <c r="AO276" s="135"/>
      <c r="AP276" s="135"/>
      <c r="AQ276" s="135">
        <f>(Table1[[#This Row],[Men +18]]+Table1[[#This Row],[Women +18]])</f>
        <v>0</v>
      </c>
      <c r="AR276" s="135"/>
      <c r="AS276" s="135"/>
      <c r="AT276" s="135"/>
      <c r="AU276" s="149"/>
      <c r="AV276" s="149"/>
      <c r="AW276" s="36"/>
      <c r="AX276" s="135"/>
      <c r="AY276" s="135"/>
      <c r="AZ276" s="135"/>
      <c r="BA276" s="36"/>
      <c r="BB276" s="135"/>
      <c r="BC276" s="36"/>
      <c r="BD276" s="135"/>
      <c r="BE276" s="36"/>
      <c r="BF276" s="135"/>
      <c r="BG276" s="36"/>
    </row>
    <row r="277" spans="1:59" ht="15" customHeight="1">
      <c r="A277" s="132"/>
      <c r="C277" s="15" t="str">
        <f>IF(Table1[[#This Row],[Reporting Organisation]]="","",VLOOKUP(Table1[[#This Row],[Reporting Organisation]],Table3[],2,FALSE))</f>
        <v/>
      </c>
      <c r="D277" s="15" t="str">
        <f>IFERROR(VLOOKUP(B277,ORG_LIST:TYPEORG,3,FALSE)," ")</f>
        <v xml:space="preserve"> </v>
      </c>
      <c r="E277" s="35"/>
      <c r="F277" s="35"/>
      <c r="G277" s="35"/>
      <c r="H277" s="15" t="e">
        <f>VLOOKUP(Table1[[#This Row],[State]],TblAdmin1[],2,FALSE)</f>
        <v>#N/A</v>
      </c>
      <c r="I277" s="35"/>
      <c r="J277" s="15" t="e">
        <f>VLOOKUP(Table1[District],TblAdmin2[[District]:[District PCODE]],2,FALSE)</f>
        <v>#N/A</v>
      </c>
      <c r="K277" s="35"/>
      <c r="L277" s="15" t="e">
        <f>VLOOKUP(Table1[Township],TblAdmin3[[Township]:[Township PCODE]],2,FALSE)</f>
        <v>#N/A</v>
      </c>
      <c r="M277" s="35"/>
      <c r="N277" s="15" t="str">
        <f>IFERROR(VLOOKUP(Table1[[#This Row],[Town]],TblAdmin4_Urban[[Town]:[Town_PCODE]],2,FALSE),"")</f>
        <v/>
      </c>
      <c r="O277" s="15" t="str">
        <f>IFERROR(VLOOKUP(Table1[[#This Row],[Town]],TblAdmin4_Urban[[Town]:[Longitude]],3,FALSE)," ")</f>
        <v xml:space="preserve"> </v>
      </c>
      <c r="P277" s="15" t="str">
        <f>IFERROR(VLOOKUP(Table1[[#This Row],[Town]],TblAdmin4_Urban[[Town]:[Longitude]],4,FALSE)," ")</f>
        <v xml:space="preserve"> </v>
      </c>
      <c r="Q277" s="15"/>
      <c r="R277" s="15" t="str">
        <f>IFERROR(VLOOKUP(Table1[[#This Row],[Wards]],TblAdmin5_Urban[[Ward]:[Ward_PCODE]],2,FALSE),"")</f>
        <v/>
      </c>
      <c r="S277" s="34"/>
      <c r="T277" s="15" t="str">
        <f>IFERROR(VLOOKUP(Table1[[#This Row],[Village_Tract]],TblAdmin4_Rural[[Village_Track]:[Village_Track PCODE]],2,FALSE),"")</f>
        <v/>
      </c>
      <c r="U277" s="15"/>
      <c r="V277" s="133" t="str">
        <f>IFERROR(VLOOKUP(Table1[[#This Row],[Village]],TblAdmin5_Rural[[Village PCODE]:[Village]],2,FALSE),"")</f>
        <v/>
      </c>
      <c r="W277" s="133" t="str">
        <f>IFERROR(VLOOKUP(Table1[[#This Row],[Village]],TblAdmin5_Rural[[Village]:[Longitude]],3,FALSE),"")</f>
        <v/>
      </c>
      <c r="X277" s="133" t="str">
        <f>IFERROR(VLOOKUP(Table1[[#This Row],[Village]],TblAdmin5_Rural[[Village]:[Longitude]],4,FALSE),"")</f>
        <v/>
      </c>
      <c r="Y277" s="15"/>
      <c r="Z277" s="15" t="str">
        <f>IFERROR(VLOOKUP(Table1[[#This Row],[Camp Name]],Table13[[Camp]:[CP_Pcode]],2,FALSE),"")</f>
        <v/>
      </c>
      <c r="AA277" s="133" t="str">
        <f>IF(Table1[[#This Row],[Camp PCODE]]="","",VLOOKUP(Table1[[#This Row],[Camp PCODE]],WHERE!AN276:AP494,2,FALSE))</f>
        <v/>
      </c>
      <c r="AB277" s="134" t="str">
        <f>IF(Table1[[#This Row],[Latitude]]="","",VLOOKUP(Table1[[#This Row],[Latitude]],WHERE!AO276:AP494,2,FALSE))</f>
        <v/>
      </c>
      <c r="AC277" s="134"/>
      <c r="AD277" s="134"/>
      <c r="AE277" s="134"/>
      <c r="AF277" s="134"/>
      <c r="AG277" s="38"/>
      <c r="AH277" s="133" t="str">
        <f>IFERROR(VLOOKUP(Table1[[#This Row],[Activity]],Table18[],2,FALSE),"")</f>
        <v/>
      </c>
      <c r="AI277" s="133" t="e">
        <f>VLOOKUP(Table1[[#This Row],[Activity]],Table14[],2,FALSE)</f>
        <v>#N/A</v>
      </c>
      <c r="AJ277" s="15"/>
      <c r="AL277" s="135"/>
      <c r="AM277" s="135">
        <f>(Table1[[#This Row],[Girls (Number)]]+Table1[[#This Row],[Boys  (Number)]])</f>
        <v>0</v>
      </c>
      <c r="AN277" s="135"/>
      <c r="AO277" s="135"/>
      <c r="AP277" s="135"/>
      <c r="AQ277" s="135">
        <f>(Table1[[#This Row],[Men +18]]+Table1[[#This Row],[Women +18]])</f>
        <v>0</v>
      </c>
      <c r="AR277" s="135"/>
      <c r="AS277" s="135"/>
      <c r="AT277" s="135"/>
      <c r="AU277" s="149"/>
      <c r="AV277" s="149"/>
      <c r="AW277" s="36"/>
      <c r="AX277" s="135"/>
      <c r="AY277" s="135"/>
      <c r="AZ277" s="135"/>
      <c r="BA277" s="36"/>
      <c r="BB277" s="135"/>
      <c r="BC277" s="36"/>
      <c r="BD277" s="135"/>
      <c r="BE277" s="36"/>
      <c r="BF277" s="135"/>
      <c r="BG277" s="36"/>
    </row>
    <row r="278" spans="1:59" ht="15" customHeight="1">
      <c r="A278" s="132"/>
      <c r="C278" s="15" t="str">
        <f>IF(Table1[[#This Row],[Reporting Organisation]]="","",VLOOKUP(Table1[[#This Row],[Reporting Organisation]],Table3[],2,FALSE))</f>
        <v/>
      </c>
      <c r="D278" s="15" t="str">
        <f>IFERROR(VLOOKUP(B278,ORG_LIST:TYPEORG,3,FALSE)," ")</f>
        <v xml:space="preserve"> </v>
      </c>
      <c r="E278" s="35"/>
      <c r="F278" s="35"/>
      <c r="G278" s="35"/>
      <c r="H278" s="15" t="e">
        <f>VLOOKUP(Table1[[#This Row],[State]],TblAdmin1[],2,FALSE)</f>
        <v>#N/A</v>
      </c>
      <c r="I278" s="35"/>
      <c r="J278" s="15" t="e">
        <f>VLOOKUP(Table1[District],TblAdmin2[[District]:[District PCODE]],2,FALSE)</f>
        <v>#N/A</v>
      </c>
      <c r="K278" s="35"/>
      <c r="L278" s="15" t="e">
        <f>VLOOKUP(Table1[Township],TblAdmin3[[Township]:[Township PCODE]],2,FALSE)</f>
        <v>#N/A</v>
      </c>
      <c r="M278" s="35"/>
      <c r="N278" s="15" t="str">
        <f>IFERROR(VLOOKUP(Table1[[#This Row],[Town]],TblAdmin4_Urban[[Town]:[Town_PCODE]],2,FALSE),"")</f>
        <v/>
      </c>
      <c r="O278" s="15" t="str">
        <f>IFERROR(VLOOKUP(Table1[[#This Row],[Town]],TblAdmin4_Urban[[Town]:[Longitude]],3,FALSE)," ")</f>
        <v xml:space="preserve"> </v>
      </c>
      <c r="P278" s="15" t="str">
        <f>IFERROR(VLOOKUP(Table1[[#This Row],[Town]],TblAdmin4_Urban[[Town]:[Longitude]],4,FALSE)," ")</f>
        <v xml:space="preserve"> </v>
      </c>
      <c r="Q278" s="15"/>
      <c r="R278" s="15" t="str">
        <f>IFERROR(VLOOKUP(Table1[[#This Row],[Wards]],TblAdmin5_Urban[[Ward]:[Ward_PCODE]],2,FALSE),"")</f>
        <v/>
      </c>
      <c r="S278" s="34"/>
      <c r="T278" s="15" t="str">
        <f>IFERROR(VLOOKUP(Table1[[#This Row],[Village_Tract]],TblAdmin4_Rural[[Village_Track]:[Village_Track PCODE]],2,FALSE),"")</f>
        <v/>
      </c>
      <c r="U278" s="15"/>
      <c r="V278" s="133" t="str">
        <f>IFERROR(VLOOKUP(Table1[[#This Row],[Village]],TblAdmin5_Rural[[Village PCODE]:[Village]],2,FALSE),"")</f>
        <v/>
      </c>
      <c r="W278" s="133" t="str">
        <f>IFERROR(VLOOKUP(Table1[[#This Row],[Village]],TblAdmin5_Rural[[Village]:[Longitude]],3,FALSE),"")</f>
        <v/>
      </c>
      <c r="X278" s="133" t="str">
        <f>IFERROR(VLOOKUP(Table1[[#This Row],[Village]],TblAdmin5_Rural[[Village]:[Longitude]],4,FALSE),"")</f>
        <v/>
      </c>
      <c r="Y278" s="15"/>
      <c r="Z278" s="15" t="str">
        <f>IFERROR(VLOOKUP(Table1[[#This Row],[Camp Name]],Table13[[Camp]:[CP_Pcode]],2,FALSE),"")</f>
        <v/>
      </c>
      <c r="AA278" s="133" t="str">
        <f>IF(Table1[[#This Row],[Camp PCODE]]="","",VLOOKUP(Table1[[#This Row],[Camp PCODE]],WHERE!AN277:AP495,2,FALSE))</f>
        <v/>
      </c>
      <c r="AB278" s="134" t="str">
        <f>IF(Table1[[#This Row],[Latitude]]="","",VLOOKUP(Table1[[#This Row],[Latitude]],WHERE!AO277:AP495,2,FALSE))</f>
        <v/>
      </c>
      <c r="AC278" s="134"/>
      <c r="AD278" s="134"/>
      <c r="AE278" s="134"/>
      <c r="AF278" s="134"/>
      <c r="AG278" s="38"/>
      <c r="AH278" s="133" t="str">
        <f>IFERROR(VLOOKUP(Table1[[#This Row],[Activity]],Table18[],2,FALSE),"")</f>
        <v/>
      </c>
      <c r="AI278" s="133" t="e">
        <f>VLOOKUP(Table1[[#This Row],[Activity]],Table14[],2,FALSE)</f>
        <v>#N/A</v>
      </c>
      <c r="AJ278" s="15"/>
      <c r="AL278" s="135"/>
      <c r="AM278" s="135">
        <f>(Table1[[#This Row],[Girls (Number)]]+Table1[[#This Row],[Boys  (Number)]])</f>
        <v>0</v>
      </c>
      <c r="AN278" s="135"/>
      <c r="AO278" s="135"/>
      <c r="AP278" s="135"/>
      <c r="AQ278" s="135">
        <f>(Table1[[#This Row],[Men +18]]+Table1[[#This Row],[Women +18]])</f>
        <v>0</v>
      </c>
      <c r="AR278" s="135"/>
      <c r="AS278" s="135"/>
      <c r="AT278" s="135"/>
      <c r="AU278" s="149"/>
      <c r="AV278" s="149"/>
      <c r="AW278" s="36"/>
      <c r="AX278" s="135"/>
      <c r="AY278" s="135"/>
      <c r="AZ278" s="135"/>
      <c r="BA278" s="36"/>
      <c r="BB278" s="135"/>
      <c r="BC278" s="36"/>
      <c r="BD278" s="135"/>
      <c r="BE278" s="36"/>
      <c r="BF278" s="135"/>
      <c r="BG278" s="36"/>
    </row>
    <row r="279" spans="1:59" ht="15" customHeight="1">
      <c r="A279" s="132"/>
      <c r="C279" s="15" t="str">
        <f>IF(Table1[[#This Row],[Reporting Organisation]]="","",VLOOKUP(Table1[[#This Row],[Reporting Organisation]],Table3[],2,FALSE))</f>
        <v/>
      </c>
      <c r="D279" s="15" t="str">
        <f>IFERROR(VLOOKUP(B279,ORG_LIST:TYPEORG,3,FALSE)," ")</f>
        <v xml:space="preserve"> </v>
      </c>
      <c r="E279" s="35"/>
      <c r="F279" s="35"/>
      <c r="G279" s="35"/>
      <c r="H279" s="15" t="e">
        <f>VLOOKUP(Table1[[#This Row],[State]],TblAdmin1[],2,FALSE)</f>
        <v>#N/A</v>
      </c>
      <c r="I279" s="35"/>
      <c r="J279" s="15" t="e">
        <f>VLOOKUP(Table1[District],TblAdmin2[[District]:[District PCODE]],2,FALSE)</f>
        <v>#N/A</v>
      </c>
      <c r="K279" s="35"/>
      <c r="L279" s="15" t="e">
        <f>VLOOKUP(Table1[Township],TblAdmin3[[Township]:[Township PCODE]],2,FALSE)</f>
        <v>#N/A</v>
      </c>
      <c r="M279" s="35"/>
      <c r="N279" s="15" t="str">
        <f>IFERROR(VLOOKUP(Table1[[#This Row],[Town]],TblAdmin4_Urban[[Town]:[Town_PCODE]],2,FALSE),"")</f>
        <v/>
      </c>
      <c r="O279" s="15" t="str">
        <f>IFERROR(VLOOKUP(Table1[[#This Row],[Town]],TblAdmin4_Urban[[Town]:[Longitude]],3,FALSE)," ")</f>
        <v xml:space="preserve"> </v>
      </c>
      <c r="P279" s="15" t="str">
        <f>IFERROR(VLOOKUP(Table1[[#This Row],[Town]],TblAdmin4_Urban[[Town]:[Longitude]],4,FALSE)," ")</f>
        <v xml:space="preserve"> </v>
      </c>
      <c r="Q279" s="15"/>
      <c r="R279" s="15" t="str">
        <f>IFERROR(VLOOKUP(Table1[[#This Row],[Wards]],TblAdmin5_Urban[[Ward]:[Ward_PCODE]],2,FALSE),"")</f>
        <v/>
      </c>
      <c r="S279" s="34"/>
      <c r="T279" s="15" t="str">
        <f>IFERROR(VLOOKUP(Table1[[#This Row],[Village_Tract]],TblAdmin4_Rural[[Village_Track]:[Village_Track PCODE]],2,FALSE),"")</f>
        <v/>
      </c>
      <c r="U279" s="15"/>
      <c r="V279" s="133" t="str">
        <f>IFERROR(VLOOKUP(Table1[[#This Row],[Village]],TblAdmin5_Rural[[Village PCODE]:[Village]],2,FALSE),"")</f>
        <v/>
      </c>
      <c r="W279" s="133" t="str">
        <f>IFERROR(VLOOKUP(Table1[[#This Row],[Village]],TblAdmin5_Rural[[Village]:[Longitude]],3,FALSE),"")</f>
        <v/>
      </c>
      <c r="X279" s="133" t="str">
        <f>IFERROR(VLOOKUP(Table1[[#This Row],[Village]],TblAdmin5_Rural[[Village]:[Longitude]],4,FALSE),"")</f>
        <v/>
      </c>
      <c r="Y279" s="15"/>
      <c r="Z279" s="15" t="str">
        <f>IFERROR(VLOOKUP(Table1[[#This Row],[Camp Name]],Table13[[Camp]:[CP_Pcode]],2,FALSE),"")</f>
        <v/>
      </c>
      <c r="AA279" s="133" t="str">
        <f>IF(Table1[[#This Row],[Camp PCODE]]="","",VLOOKUP(Table1[[#This Row],[Camp PCODE]],WHERE!AN278:AP496,2,FALSE))</f>
        <v/>
      </c>
      <c r="AB279" s="134" t="str">
        <f>IF(Table1[[#This Row],[Latitude]]="","",VLOOKUP(Table1[[#This Row],[Latitude]],WHERE!AO278:AP496,2,FALSE))</f>
        <v/>
      </c>
      <c r="AC279" s="134"/>
      <c r="AD279" s="134"/>
      <c r="AE279" s="134"/>
      <c r="AF279" s="134"/>
      <c r="AG279" s="38"/>
      <c r="AH279" s="133" t="str">
        <f>IFERROR(VLOOKUP(Table1[[#This Row],[Activity]],Table18[],2,FALSE),"")</f>
        <v/>
      </c>
      <c r="AI279" s="133" t="e">
        <f>VLOOKUP(Table1[[#This Row],[Activity]],Table14[],2,FALSE)</f>
        <v>#N/A</v>
      </c>
      <c r="AJ279" s="15"/>
      <c r="AL279" s="135"/>
      <c r="AM279" s="135">
        <f>(Table1[[#This Row],[Girls (Number)]]+Table1[[#This Row],[Boys  (Number)]])</f>
        <v>0</v>
      </c>
      <c r="AN279" s="135"/>
      <c r="AO279" s="135"/>
      <c r="AP279" s="135"/>
      <c r="AQ279" s="135">
        <f>(Table1[[#This Row],[Men +18]]+Table1[[#This Row],[Women +18]])</f>
        <v>0</v>
      </c>
      <c r="AR279" s="135"/>
      <c r="AS279" s="135"/>
      <c r="AT279" s="135"/>
      <c r="AU279" s="149"/>
      <c r="AV279" s="149"/>
      <c r="AW279" s="36"/>
      <c r="AX279" s="135"/>
      <c r="AY279" s="135"/>
      <c r="AZ279" s="135"/>
      <c r="BA279" s="36"/>
      <c r="BB279" s="135"/>
      <c r="BC279" s="36"/>
      <c r="BD279" s="135"/>
      <c r="BE279" s="36"/>
      <c r="BF279" s="135"/>
      <c r="BG279" s="36"/>
    </row>
    <row r="280" spans="1:59" ht="15" customHeight="1">
      <c r="A280" s="132"/>
      <c r="C280" s="15" t="str">
        <f>IF(Table1[[#This Row],[Reporting Organisation]]="","",VLOOKUP(Table1[[#This Row],[Reporting Organisation]],Table3[],2,FALSE))</f>
        <v/>
      </c>
      <c r="D280" s="15" t="str">
        <f>IFERROR(VLOOKUP(B280,ORG_LIST:TYPEORG,3,FALSE)," ")</f>
        <v xml:space="preserve"> </v>
      </c>
      <c r="E280" s="35"/>
      <c r="F280" s="35"/>
      <c r="G280" s="35"/>
      <c r="H280" s="15" t="e">
        <f>VLOOKUP(Table1[[#This Row],[State]],TblAdmin1[],2,FALSE)</f>
        <v>#N/A</v>
      </c>
      <c r="I280" s="35"/>
      <c r="J280" s="15" t="e">
        <f>VLOOKUP(Table1[District],TblAdmin2[[District]:[District PCODE]],2,FALSE)</f>
        <v>#N/A</v>
      </c>
      <c r="K280" s="35"/>
      <c r="L280" s="15" t="e">
        <f>VLOOKUP(Table1[Township],TblAdmin3[[Township]:[Township PCODE]],2,FALSE)</f>
        <v>#N/A</v>
      </c>
      <c r="M280" s="35"/>
      <c r="N280" s="15" t="str">
        <f>IFERROR(VLOOKUP(Table1[[#This Row],[Town]],TblAdmin4_Urban[[Town]:[Town_PCODE]],2,FALSE),"")</f>
        <v/>
      </c>
      <c r="O280" s="15" t="str">
        <f>IFERROR(VLOOKUP(Table1[[#This Row],[Town]],TblAdmin4_Urban[[Town]:[Longitude]],3,FALSE)," ")</f>
        <v xml:space="preserve"> </v>
      </c>
      <c r="P280" s="15" t="str">
        <f>IFERROR(VLOOKUP(Table1[[#This Row],[Town]],TblAdmin4_Urban[[Town]:[Longitude]],4,FALSE)," ")</f>
        <v xml:space="preserve"> </v>
      </c>
      <c r="Q280" s="15"/>
      <c r="R280" s="15" t="str">
        <f>IFERROR(VLOOKUP(Table1[[#This Row],[Wards]],TblAdmin5_Urban[[Ward]:[Ward_PCODE]],2,FALSE),"")</f>
        <v/>
      </c>
      <c r="S280" s="34"/>
      <c r="T280" s="15" t="str">
        <f>IFERROR(VLOOKUP(Table1[[#This Row],[Village_Tract]],TblAdmin4_Rural[[Village_Track]:[Village_Track PCODE]],2,FALSE),"")</f>
        <v/>
      </c>
      <c r="U280" s="15"/>
      <c r="V280" s="133" t="str">
        <f>IFERROR(VLOOKUP(Table1[[#This Row],[Village]],TblAdmin5_Rural[[Village PCODE]:[Village]],2,FALSE),"")</f>
        <v/>
      </c>
      <c r="W280" s="133" t="str">
        <f>IFERROR(VLOOKUP(Table1[[#This Row],[Village]],TblAdmin5_Rural[[Village]:[Longitude]],3,FALSE),"")</f>
        <v/>
      </c>
      <c r="X280" s="133" t="str">
        <f>IFERROR(VLOOKUP(Table1[[#This Row],[Village]],TblAdmin5_Rural[[Village]:[Longitude]],4,FALSE),"")</f>
        <v/>
      </c>
      <c r="Y280" s="15"/>
      <c r="Z280" s="15" t="str">
        <f>IFERROR(VLOOKUP(Table1[[#This Row],[Camp Name]],Table13[[Camp]:[CP_Pcode]],2,FALSE),"")</f>
        <v/>
      </c>
      <c r="AA280" s="133" t="str">
        <f>IF(Table1[[#This Row],[Camp PCODE]]="","",VLOOKUP(Table1[[#This Row],[Camp PCODE]],WHERE!AN279:AP497,2,FALSE))</f>
        <v/>
      </c>
      <c r="AB280" s="134" t="str">
        <f>IF(Table1[[#This Row],[Latitude]]="","",VLOOKUP(Table1[[#This Row],[Latitude]],WHERE!AO279:AP497,2,FALSE))</f>
        <v/>
      </c>
      <c r="AC280" s="134"/>
      <c r="AD280" s="134"/>
      <c r="AE280" s="134"/>
      <c r="AF280" s="134"/>
      <c r="AG280" s="38"/>
      <c r="AH280" s="133" t="str">
        <f>IFERROR(VLOOKUP(Table1[[#This Row],[Activity]],Table18[],2,FALSE),"")</f>
        <v/>
      </c>
      <c r="AI280" s="133" t="e">
        <f>VLOOKUP(Table1[[#This Row],[Activity]],Table14[],2,FALSE)</f>
        <v>#N/A</v>
      </c>
      <c r="AJ280" s="15"/>
      <c r="AL280" s="135"/>
      <c r="AM280" s="135">
        <f>(Table1[[#This Row],[Girls (Number)]]+Table1[[#This Row],[Boys  (Number)]])</f>
        <v>0</v>
      </c>
      <c r="AN280" s="135"/>
      <c r="AO280" s="135"/>
      <c r="AP280" s="135"/>
      <c r="AQ280" s="135">
        <f>(Table1[[#This Row],[Men +18]]+Table1[[#This Row],[Women +18]])</f>
        <v>0</v>
      </c>
      <c r="AR280" s="135"/>
      <c r="AS280" s="135"/>
      <c r="AT280" s="135"/>
      <c r="AU280" s="149"/>
      <c r="AV280" s="149"/>
      <c r="AW280" s="36"/>
      <c r="AX280" s="135"/>
      <c r="AY280" s="135"/>
      <c r="AZ280" s="135"/>
      <c r="BA280" s="36"/>
      <c r="BB280" s="135"/>
      <c r="BC280" s="36"/>
      <c r="BD280" s="135"/>
      <c r="BE280" s="36"/>
      <c r="BF280" s="135"/>
      <c r="BG280" s="36"/>
    </row>
    <row r="281" spans="1:59" ht="15" customHeight="1">
      <c r="A281" s="132"/>
      <c r="C281" s="15" t="str">
        <f>IF(Table1[[#This Row],[Reporting Organisation]]="","",VLOOKUP(Table1[[#This Row],[Reporting Organisation]],Table3[],2,FALSE))</f>
        <v/>
      </c>
      <c r="D281" s="15" t="str">
        <f>IFERROR(VLOOKUP(B281,ORG_LIST:TYPEORG,3,FALSE)," ")</f>
        <v xml:space="preserve"> </v>
      </c>
      <c r="E281" s="35"/>
      <c r="F281" s="35"/>
      <c r="G281" s="35"/>
      <c r="H281" s="15" t="e">
        <f>VLOOKUP(Table1[[#This Row],[State]],TblAdmin1[],2,FALSE)</f>
        <v>#N/A</v>
      </c>
      <c r="I281" s="35"/>
      <c r="J281" s="15" t="e">
        <f>VLOOKUP(Table1[District],TblAdmin2[[District]:[District PCODE]],2,FALSE)</f>
        <v>#N/A</v>
      </c>
      <c r="K281" s="35"/>
      <c r="L281" s="15" t="e">
        <f>VLOOKUP(Table1[Township],TblAdmin3[[Township]:[Township PCODE]],2,FALSE)</f>
        <v>#N/A</v>
      </c>
      <c r="M281" s="35"/>
      <c r="N281" s="15" t="str">
        <f>IFERROR(VLOOKUP(Table1[[#This Row],[Town]],TblAdmin4_Urban[[Town]:[Town_PCODE]],2,FALSE),"")</f>
        <v/>
      </c>
      <c r="O281" s="15" t="str">
        <f>IFERROR(VLOOKUP(Table1[[#This Row],[Town]],TblAdmin4_Urban[[Town]:[Longitude]],3,FALSE)," ")</f>
        <v xml:space="preserve"> </v>
      </c>
      <c r="P281" s="15" t="str">
        <f>IFERROR(VLOOKUP(Table1[[#This Row],[Town]],TblAdmin4_Urban[[Town]:[Longitude]],4,FALSE)," ")</f>
        <v xml:space="preserve"> </v>
      </c>
      <c r="Q281" s="15"/>
      <c r="R281" s="15" t="str">
        <f>IFERROR(VLOOKUP(Table1[[#This Row],[Wards]],TblAdmin5_Urban[[Ward]:[Ward_PCODE]],2,FALSE),"")</f>
        <v/>
      </c>
      <c r="S281" s="34"/>
      <c r="T281" s="15" t="str">
        <f>IFERROR(VLOOKUP(Table1[[#This Row],[Village_Tract]],TblAdmin4_Rural[[Village_Track]:[Village_Track PCODE]],2,FALSE),"")</f>
        <v/>
      </c>
      <c r="U281" s="15"/>
      <c r="V281" s="133" t="str">
        <f>IFERROR(VLOOKUP(Table1[[#This Row],[Village]],TblAdmin5_Rural[[Village PCODE]:[Village]],2,FALSE),"")</f>
        <v/>
      </c>
      <c r="W281" s="133" t="str">
        <f>IFERROR(VLOOKUP(Table1[[#This Row],[Village]],TblAdmin5_Rural[[Village]:[Longitude]],3,FALSE),"")</f>
        <v/>
      </c>
      <c r="X281" s="133" t="str">
        <f>IFERROR(VLOOKUP(Table1[[#This Row],[Village]],TblAdmin5_Rural[[Village]:[Longitude]],4,FALSE),"")</f>
        <v/>
      </c>
      <c r="Y281" s="15"/>
      <c r="Z281" s="15" t="str">
        <f>IFERROR(VLOOKUP(Table1[[#This Row],[Camp Name]],Table13[[Camp]:[CP_Pcode]],2,FALSE),"")</f>
        <v/>
      </c>
      <c r="AA281" s="133" t="str">
        <f>IF(Table1[[#This Row],[Camp PCODE]]="","",VLOOKUP(Table1[[#This Row],[Camp PCODE]],WHERE!AN280:AP498,2,FALSE))</f>
        <v/>
      </c>
      <c r="AB281" s="134" t="str">
        <f>IF(Table1[[#This Row],[Latitude]]="","",VLOOKUP(Table1[[#This Row],[Latitude]],WHERE!AO280:AP498,2,FALSE))</f>
        <v/>
      </c>
      <c r="AC281" s="134"/>
      <c r="AD281" s="134"/>
      <c r="AE281" s="134"/>
      <c r="AF281" s="134"/>
      <c r="AG281" s="38"/>
      <c r="AH281" s="133" t="str">
        <f>IFERROR(VLOOKUP(Table1[[#This Row],[Activity]],Table18[],2,FALSE),"")</f>
        <v/>
      </c>
      <c r="AI281" s="133" t="e">
        <f>VLOOKUP(Table1[[#This Row],[Activity]],Table14[],2,FALSE)</f>
        <v>#N/A</v>
      </c>
      <c r="AJ281" s="15"/>
      <c r="AL281" s="135"/>
      <c r="AM281" s="135">
        <f>(Table1[[#This Row],[Girls (Number)]]+Table1[[#This Row],[Boys  (Number)]])</f>
        <v>0</v>
      </c>
      <c r="AN281" s="135"/>
      <c r="AO281" s="135"/>
      <c r="AP281" s="135"/>
      <c r="AQ281" s="135">
        <f>(Table1[[#This Row],[Men +18]]+Table1[[#This Row],[Women +18]])</f>
        <v>0</v>
      </c>
      <c r="AR281" s="135"/>
      <c r="AS281" s="135"/>
      <c r="AT281" s="135"/>
      <c r="AU281" s="149"/>
      <c r="AV281" s="149"/>
      <c r="AW281" s="36"/>
      <c r="AX281" s="135"/>
      <c r="AY281" s="135"/>
      <c r="AZ281" s="135"/>
      <c r="BA281" s="36"/>
      <c r="BB281" s="135"/>
      <c r="BC281" s="36"/>
      <c r="BD281" s="135"/>
      <c r="BE281" s="36"/>
      <c r="BF281" s="135"/>
      <c r="BG281" s="36"/>
    </row>
    <row r="282" spans="1:59" ht="15" customHeight="1">
      <c r="A282" s="132"/>
      <c r="C282" s="15" t="str">
        <f>IF(Table1[[#This Row],[Reporting Organisation]]="","",VLOOKUP(Table1[[#This Row],[Reporting Organisation]],Table3[],2,FALSE))</f>
        <v/>
      </c>
      <c r="D282" s="15" t="str">
        <f>IFERROR(VLOOKUP(B282,ORG_LIST:TYPEORG,3,FALSE)," ")</f>
        <v xml:space="preserve"> </v>
      </c>
      <c r="E282" s="35"/>
      <c r="F282" s="35"/>
      <c r="G282" s="35"/>
      <c r="H282" s="15" t="e">
        <f>VLOOKUP(Table1[[#This Row],[State]],TblAdmin1[],2,FALSE)</f>
        <v>#N/A</v>
      </c>
      <c r="I282" s="35"/>
      <c r="J282" s="15" t="e">
        <f>VLOOKUP(Table1[District],TblAdmin2[[District]:[District PCODE]],2,FALSE)</f>
        <v>#N/A</v>
      </c>
      <c r="K282" s="35"/>
      <c r="L282" s="15" t="e">
        <f>VLOOKUP(Table1[Township],TblAdmin3[[Township]:[Township PCODE]],2,FALSE)</f>
        <v>#N/A</v>
      </c>
      <c r="M282" s="35"/>
      <c r="N282" s="15" t="str">
        <f>IFERROR(VLOOKUP(Table1[[#This Row],[Town]],TblAdmin4_Urban[[Town]:[Town_PCODE]],2,FALSE),"")</f>
        <v/>
      </c>
      <c r="O282" s="15" t="str">
        <f>IFERROR(VLOOKUP(Table1[[#This Row],[Town]],TblAdmin4_Urban[[Town]:[Longitude]],3,FALSE)," ")</f>
        <v xml:space="preserve"> </v>
      </c>
      <c r="P282" s="15" t="str">
        <f>IFERROR(VLOOKUP(Table1[[#This Row],[Town]],TblAdmin4_Urban[[Town]:[Longitude]],4,FALSE)," ")</f>
        <v xml:space="preserve"> </v>
      </c>
      <c r="Q282" s="15"/>
      <c r="R282" s="15" t="str">
        <f>IFERROR(VLOOKUP(Table1[[#This Row],[Wards]],TblAdmin5_Urban[[Ward]:[Ward_PCODE]],2,FALSE),"")</f>
        <v/>
      </c>
      <c r="S282" s="34"/>
      <c r="T282" s="15" t="str">
        <f>IFERROR(VLOOKUP(Table1[[#This Row],[Village_Tract]],TblAdmin4_Rural[[Village_Track]:[Village_Track PCODE]],2,FALSE),"")</f>
        <v/>
      </c>
      <c r="U282" s="15"/>
      <c r="V282" s="133" t="str">
        <f>IFERROR(VLOOKUP(Table1[[#This Row],[Village]],TblAdmin5_Rural[[Village PCODE]:[Village]],2,FALSE),"")</f>
        <v/>
      </c>
      <c r="W282" s="133" t="str">
        <f>IFERROR(VLOOKUP(Table1[[#This Row],[Village]],TblAdmin5_Rural[[Village]:[Longitude]],3,FALSE),"")</f>
        <v/>
      </c>
      <c r="X282" s="133" t="str">
        <f>IFERROR(VLOOKUP(Table1[[#This Row],[Village]],TblAdmin5_Rural[[Village]:[Longitude]],4,FALSE),"")</f>
        <v/>
      </c>
      <c r="Y282" s="15"/>
      <c r="Z282" s="15" t="str">
        <f>IFERROR(VLOOKUP(Table1[[#This Row],[Camp Name]],Table13[[Camp]:[CP_Pcode]],2,FALSE),"")</f>
        <v/>
      </c>
      <c r="AA282" s="133" t="str">
        <f>IF(Table1[[#This Row],[Camp PCODE]]="","",VLOOKUP(Table1[[#This Row],[Camp PCODE]],WHERE!AN281:AP499,2,FALSE))</f>
        <v/>
      </c>
      <c r="AB282" s="134" t="str">
        <f>IF(Table1[[#This Row],[Latitude]]="","",VLOOKUP(Table1[[#This Row],[Latitude]],WHERE!AO281:AP499,2,FALSE))</f>
        <v/>
      </c>
      <c r="AC282" s="134"/>
      <c r="AD282" s="134"/>
      <c r="AE282" s="134"/>
      <c r="AF282" s="134"/>
      <c r="AG282" s="38"/>
      <c r="AH282" s="133" t="str">
        <f>IFERROR(VLOOKUP(Table1[[#This Row],[Activity]],Table18[],2,FALSE),"")</f>
        <v/>
      </c>
      <c r="AI282" s="133" t="e">
        <f>VLOOKUP(Table1[[#This Row],[Activity]],Table14[],2,FALSE)</f>
        <v>#N/A</v>
      </c>
      <c r="AJ282" s="15"/>
      <c r="AL282" s="135"/>
      <c r="AM282" s="135">
        <f>(Table1[[#This Row],[Girls (Number)]]+Table1[[#This Row],[Boys  (Number)]])</f>
        <v>0</v>
      </c>
      <c r="AN282" s="135"/>
      <c r="AO282" s="135"/>
      <c r="AP282" s="135"/>
      <c r="AQ282" s="135">
        <f>(Table1[[#This Row],[Men +18]]+Table1[[#This Row],[Women +18]])</f>
        <v>0</v>
      </c>
      <c r="AR282" s="135"/>
      <c r="AS282" s="135"/>
      <c r="AT282" s="135"/>
      <c r="AU282" s="149"/>
      <c r="AV282" s="149"/>
      <c r="AW282" s="36"/>
      <c r="AX282" s="135"/>
      <c r="AY282" s="135"/>
      <c r="AZ282" s="135"/>
      <c r="BA282" s="36"/>
      <c r="BB282" s="135"/>
      <c r="BC282" s="36"/>
      <c r="BD282" s="135"/>
      <c r="BE282" s="36"/>
      <c r="BF282" s="135"/>
      <c r="BG282" s="36"/>
    </row>
    <row r="283" spans="1:59" ht="15" customHeight="1">
      <c r="A283" s="132"/>
      <c r="C283" s="15" t="str">
        <f>IF(Table1[[#This Row],[Reporting Organisation]]="","",VLOOKUP(Table1[[#This Row],[Reporting Organisation]],Table3[],2,FALSE))</f>
        <v/>
      </c>
      <c r="D283" s="15" t="str">
        <f>IFERROR(VLOOKUP(B283,ORG_LIST:TYPEORG,3,FALSE)," ")</f>
        <v xml:space="preserve"> </v>
      </c>
      <c r="E283" s="35"/>
      <c r="F283" s="35"/>
      <c r="G283" s="35"/>
      <c r="H283" s="15" t="e">
        <f>VLOOKUP(Table1[[#This Row],[State]],TblAdmin1[],2,FALSE)</f>
        <v>#N/A</v>
      </c>
      <c r="I283" s="35"/>
      <c r="J283" s="15" t="e">
        <f>VLOOKUP(Table1[District],TblAdmin2[[District]:[District PCODE]],2,FALSE)</f>
        <v>#N/A</v>
      </c>
      <c r="K283" s="35"/>
      <c r="L283" s="15" t="e">
        <f>VLOOKUP(Table1[Township],TblAdmin3[[Township]:[Township PCODE]],2,FALSE)</f>
        <v>#N/A</v>
      </c>
      <c r="M283" s="35"/>
      <c r="N283" s="15" t="str">
        <f>IFERROR(VLOOKUP(Table1[[#This Row],[Town]],TblAdmin4_Urban[[Town]:[Town_PCODE]],2,FALSE),"")</f>
        <v/>
      </c>
      <c r="O283" s="15" t="str">
        <f>IFERROR(VLOOKUP(Table1[[#This Row],[Town]],TblAdmin4_Urban[[Town]:[Longitude]],3,FALSE)," ")</f>
        <v xml:space="preserve"> </v>
      </c>
      <c r="P283" s="15" t="str">
        <f>IFERROR(VLOOKUP(Table1[[#This Row],[Town]],TblAdmin4_Urban[[Town]:[Longitude]],4,FALSE)," ")</f>
        <v xml:space="preserve"> </v>
      </c>
      <c r="Q283" s="15"/>
      <c r="R283" s="15" t="str">
        <f>IFERROR(VLOOKUP(Table1[[#This Row],[Wards]],TblAdmin5_Urban[[Ward]:[Ward_PCODE]],2,FALSE),"")</f>
        <v/>
      </c>
      <c r="S283" s="34"/>
      <c r="T283" s="15" t="str">
        <f>IFERROR(VLOOKUP(Table1[[#This Row],[Village_Tract]],TblAdmin4_Rural[[Village_Track]:[Village_Track PCODE]],2,FALSE),"")</f>
        <v/>
      </c>
      <c r="U283" s="15"/>
      <c r="V283" s="133" t="str">
        <f>IFERROR(VLOOKUP(Table1[[#This Row],[Village]],TblAdmin5_Rural[[Village PCODE]:[Village]],2,FALSE),"")</f>
        <v/>
      </c>
      <c r="W283" s="133" t="str">
        <f>IFERROR(VLOOKUP(Table1[[#This Row],[Village]],TblAdmin5_Rural[[Village]:[Longitude]],3,FALSE),"")</f>
        <v/>
      </c>
      <c r="X283" s="133" t="str">
        <f>IFERROR(VLOOKUP(Table1[[#This Row],[Village]],TblAdmin5_Rural[[Village]:[Longitude]],4,FALSE),"")</f>
        <v/>
      </c>
      <c r="Y283" s="15"/>
      <c r="Z283" s="15" t="str">
        <f>IFERROR(VLOOKUP(Table1[[#This Row],[Camp Name]],Table13[[Camp]:[CP_Pcode]],2,FALSE),"")</f>
        <v/>
      </c>
      <c r="AA283" s="133" t="str">
        <f>IF(Table1[[#This Row],[Camp PCODE]]="","",VLOOKUP(Table1[[#This Row],[Camp PCODE]],WHERE!AN282:AP500,2,FALSE))</f>
        <v/>
      </c>
      <c r="AB283" s="134" t="str">
        <f>IF(Table1[[#This Row],[Latitude]]="","",VLOOKUP(Table1[[#This Row],[Latitude]],WHERE!AO282:AP500,2,FALSE))</f>
        <v/>
      </c>
      <c r="AC283" s="134"/>
      <c r="AD283" s="134"/>
      <c r="AE283" s="134"/>
      <c r="AF283" s="134"/>
      <c r="AG283" s="38"/>
      <c r="AH283" s="133" t="str">
        <f>IFERROR(VLOOKUP(Table1[[#This Row],[Activity]],Table18[],2,FALSE),"")</f>
        <v/>
      </c>
      <c r="AI283" s="133" t="e">
        <f>VLOOKUP(Table1[[#This Row],[Activity]],Table14[],2,FALSE)</f>
        <v>#N/A</v>
      </c>
      <c r="AJ283" s="15"/>
      <c r="AL283" s="135"/>
      <c r="AM283" s="135">
        <f>(Table1[[#This Row],[Girls (Number)]]+Table1[[#This Row],[Boys  (Number)]])</f>
        <v>0</v>
      </c>
      <c r="AN283" s="135"/>
      <c r="AO283" s="135"/>
      <c r="AP283" s="135"/>
      <c r="AQ283" s="135">
        <f>(Table1[[#This Row],[Men +18]]+Table1[[#This Row],[Women +18]])</f>
        <v>0</v>
      </c>
      <c r="AR283" s="135"/>
      <c r="AS283" s="135"/>
      <c r="AT283" s="135"/>
      <c r="AU283" s="149"/>
      <c r="AV283" s="149"/>
      <c r="AW283" s="36"/>
      <c r="AX283" s="135"/>
      <c r="AY283" s="135"/>
      <c r="AZ283" s="135"/>
      <c r="BA283" s="36"/>
      <c r="BB283" s="135"/>
      <c r="BC283" s="36"/>
      <c r="BD283" s="135"/>
      <c r="BE283" s="36"/>
      <c r="BF283" s="135"/>
      <c r="BG283" s="36"/>
    </row>
    <row r="284" spans="1:59" ht="15" customHeight="1">
      <c r="A284" s="132"/>
      <c r="C284" s="15" t="str">
        <f>IF(Table1[[#This Row],[Reporting Organisation]]="","",VLOOKUP(Table1[[#This Row],[Reporting Organisation]],Table3[],2,FALSE))</f>
        <v/>
      </c>
      <c r="D284" s="15" t="str">
        <f>IFERROR(VLOOKUP(B284,ORG_LIST:TYPEORG,3,FALSE)," ")</f>
        <v xml:space="preserve"> </v>
      </c>
      <c r="E284" s="35"/>
      <c r="F284" s="35"/>
      <c r="G284" s="35"/>
      <c r="H284" s="15" t="e">
        <f>VLOOKUP(Table1[[#This Row],[State]],TblAdmin1[],2,FALSE)</f>
        <v>#N/A</v>
      </c>
      <c r="I284" s="35"/>
      <c r="J284" s="15" t="e">
        <f>VLOOKUP(Table1[District],TblAdmin2[[District]:[District PCODE]],2,FALSE)</f>
        <v>#N/A</v>
      </c>
      <c r="K284" s="35"/>
      <c r="L284" s="15" t="e">
        <f>VLOOKUP(Table1[Township],TblAdmin3[[Township]:[Township PCODE]],2,FALSE)</f>
        <v>#N/A</v>
      </c>
      <c r="M284" s="35"/>
      <c r="N284" s="15" t="str">
        <f>IFERROR(VLOOKUP(Table1[[#This Row],[Town]],TblAdmin4_Urban[[Town]:[Town_PCODE]],2,FALSE),"")</f>
        <v/>
      </c>
      <c r="O284" s="15" t="str">
        <f>IFERROR(VLOOKUP(Table1[[#This Row],[Town]],TblAdmin4_Urban[[Town]:[Longitude]],3,FALSE)," ")</f>
        <v xml:space="preserve"> </v>
      </c>
      <c r="P284" s="15" t="str">
        <f>IFERROR(VLOOKUP(Table1[[#This Row],[Town]],TblAdmin4_Urban[[Town]:[Longitude]],4,FALSE)," ")</f>
        <v xml:space="preserve"> </v>
      </c>
      <c r="Q284" s="15"/>
      <c r="R284" s="15" t="str">
        <f>IFERROR(VLOOKUP(Table1[[#This Row],[Wards]],TblAdmin5_Urban[[Ward]:[Ward_PCODE]],2,FALSE),"")</f>
        <v/>
      </c>
      <c r="S284" s="34"/>
      <c r="T284" s="15" t="str">
        <f>IFERROR(VLOOKUP(Table1[[#This Row],[Village_Tract]],TblAdmin4_Rural[[Village_Track]:[Village_Track PCODE]],2,FALSE),"")</f>
        <v/>
      </c>
      <c r="U284" s="15"/>
      <c r="V284" s="133" t="str">
        <f>IFERROR(VLOOKUP(Table1[[#This Row],[Village]],TblAdmin5_Rural[[Village PCODE]:[Village]],2,FALSE),"")</f>
        <v/>
      </c>
      <c r="W284" s="133" t="str">
        <f>IFERROR(VLOOKUP(Table1[[#This Row],[Village]],TblAdmin5_Rural[[Village]:[Longitude]],3,FALSE),"")</f>
        <v/>
      </c>
      <c r="X284" s="133" t="str">
        <f>IFERROR(VLOOKUP(Table1[[#This Row],[Village]],TblAdmin5_Rural[[Village]:[Longitude]],4,FALSE),"")</f>
        <v/>
      </c>
      <c r="Y284" s="15"/>
      <c r="Z284" s="15" t="str">
        <f>IFERROR(VLOOKUP(Table1[[#This Row],[Camp Name]],Table13[[Camp]:[CP_Pcode]],2,FALSE),"")</f>
        <v/>
      </c>
      <c r="AA284" s="133" t="str">
        <f>IF(Table1[[#This Row],[Camp PCODE]]="","",VLOOKUP(Table1[[#This Row],[Camp PCODE]],WHERE!AN283:AP501,2,FALSE))</f>
        <v/>
      </c>
      <c r="AB284" s="134" t="str">
        <f>IF(Table1[[#This Row],[Latitude]]="","",VLOOKUP(Table1[[#This Row],[Latitude]],WHERE!AO283:AP501,2,FALSE))</f>
        <v/>
      </c>
      <c r="AC284" s="134"/>
      <c r="AD284" s="134"/>
      <c r="AE284" s="134"/>
      <c r="AF284" s="134"/>
      <c r="AG284" s="38"/>
      <c r="AH284" s="133" t="str">
        <f>IFERROR(VLOOKUP(Table1[[#This Row],[Activity]],Table18[],2,FALSE),"")</f>
        <v/>
      </c>
      <c r="AI284" s="133" t="e">
        <f>VLOOKUP(Table1[[#This Row],[Activity]],Table14[],2,FALSE)</f>
        <v>#N/A</v>
      </c>
      <c r="AJ284" s="15"/>
      <c r="AL284" s="135"/>
      <c r="AM284" s="135">
        <f>(Table1[[#This Row],[Girls (Number)]]+Table1[[#This Row],[Boys  (Number)]])</f>
        <v>0</v>
      </c>
      <c r="AN284" s="135"/>
      <c r="AO284" s="135"/>
      <c r="AP284" s="135"/>
      <c r="AQ284" s="135">
        <f>(Table1[[#This Row],[Men +18]]+Table1[[#This Row],[Women +18]])</f>
        <v>0</v>
      </c>
      <c r="AR284" s="135"/>
      <c r="AS284" s="135"/>
      <c r="AT284" s="135"/>
      <c r="AU284" s="149"/>
      <c r="AV284" s="149"/>
      <c r="AW284" s="36"/>
      <c r="AX284" s="135"/>
      <c r="AY284" s="135"/>
      <c r="AZ284" s="135"/>
      <c r="BA284" s="36"/>
      <c r="BB284" s="135"/>
      <c r="BC284" s="36"/>
      <c r="BD284" s="135"/>
      <c r="BE284" s="36"/>
      <c r="BF284" s="135"/>
      <c r="BG284" s="36"/>
    </row>
    <row r="285" spans="1:59" ht="15" customHeight="1">
      <c r="A285" s="132"/>
      <c r="C285" s="15" t="str">
        <f>IF(Table1[[#This Row],[Reporting Organisation]]="","",VLOOKUP(Table1[[#This Row],[Reporting Organisation]],Table3[],2,FALSE))</f>
        <v/>
      </c>
      <c r="D285" s="15" t="str">
        <f>IFERROR(VLOOKUP(B285,ORG_LIST:TYPEORG,3,FALSE)," ")</f>
        <v xml:space="preserve"> </v>
      </c>
      <c r="E285" s="35"/>
      <c r="F285" s="35"/>
      <c r="G285" s="35"/>
      <c r="H285" s="15" t="e">
        <f>VLOOKUP(Table1[[#This Row],[State]],TblAdmin1[],2,FALSE)</f>
        <v>#N/A</v>
      </c>
      <c r="I285" s="35"/>
      <c r="J285" s="15" t="e">
        <f>VLOOKUP(Table1[District],TblAdmin2[[District]:[District PCODE]],2,FALSE)</f>
        <v>#N/A</v>
      </c>
      <c r="K285" s="35"/>
      <c r="L285" s="15" t="e">
        <f>VLOOKUP(Table1[Township],TblAdmin3[[Township]:[Township PCODE]],2,FALSE)</f>
        <v>#N/A</v>
      </c>
      <c r="M285" s="35"/>
      <c r="N285" s="15" t="str">
        <f>IFERROR(VLOOKUP(Table1[[#This Row],[Town]],TblAdmin4_Urban[[Town]:[Town_PCODE]],2,FALSE),"")</f>
        <v/>
      </c>
      <c r="O285" s="15" t="str">
        <f>IFERROR(VLOOKUP(Table1[[#This Row],[Town]],TblAdmin4_Urban[[Town]:[Longitude]],3,FALSE)," ")</f>
        <v xml:space="preserve"> </v>
      </c>
      <c r="P285" s="15" t="str">
        <f>IFERROR(VLOOKUP(Table1[[#This Row],[Town]],TblAdmin4_Urban[[Town]:[Longitude]],4,FALSE)," ")</f>
        <v xml:space="preserve"> </v>
      </c>
      <c r="Q285" s="15"/>
      <c r="R285" s="15" t="str">
        <f>IFERROR(VLOOKUP(Table1[[#This Row],[Wards]],TblAdmin5_Urban[[Ward]:[Ward_PCODE]],2,FALSE),"")</f>
        <v/>
      </c>
      <c r="S285" s="34"/>
      <c r="T285" s="15" t="str">
        <f>IFERROR(VLOOKUP(Table1[[#This Row],[Village_Tract]],TblAdmin4_Rural[[Village_Track]:[Village_Track PCODE]],2,FALSE),"")</f>
        <v/>
      </c>
      <c r="U285" s="15"/>
      <c r="V285" s="133" t="str">
        <f>IFERROR(VLOOKUP(Table1[[#This Row],[Village]],TblAdmin5_Rural[[Village PCODE]:[Village]],2,FALSE),"")</f>
        <v/>
      </c>
      <c r="W285" s="133" t="str">
        <f>IFERROR(VLOOKUP(Table1[[#This Row],[Village]],TblAdmin5_Rural[[Village]:[Longitude]],3,FALSE),"")</f>
        <v/>
      </c>
      <c r="X285" s="133" t="str">
        <f>IFERROR(VLOOKUP(Table1[[#This Row],[Village]],TblAdmin5_Rural[[Village]:[Longitude]],4,FALSE),"")</f>
        <v/>
      </c>
      <c r="Y285" s="15"/>
      <c r="Z285" s="15" t="str">
        <f>IFERROR(VLOOKUP(Table1[[#This Row],[Camp Name]],Table13[[Camp]:[CP_Pcode]],2,FALSE),"")</f>
        <v/>
      </c>
      <c r="AA285" s="133" t="str">
        <f>IF(Table1[[#This Row],[Camp PCODE]]="","",VLOOKUP(Table1[[#This Row],[Camp PCODE]],WHERE!AN284:AP502,2,FALSE))</f>
        <v/>
      </c>
      <c r="AB285" s="134" t="str">
        <f>IF(Table1[[#This Row],[Latitude]]="","",VLOOKUP(Table1[[#This Row],[Latitude]],WHERE!AO284:AP502,2,FALSE))</f>
        <v/>
      </c>
      <c r="AC285" s="134"/>
      <c r="AD285" s="134"/>
      <c r="AE285" s="134"/>
      <c r="AF285" s="134"/>
      <c r="AG285" s="38"/>
      <c r="AH285" s="133" t="str">
        <f>IFERROR(VLOOKUP(Table1[[#This Row],[Activity]],Table18[],2,FALSE),"")</f>
        <v/>
      </c>
      <c r="AI285" s="133" t="e">
        <f>VLOOKUP(Table1[[#This Row],[Activity]],Table14[],2,FALSE)</f>
        <v>#N/A</v>
      </c>
      <c r="AJ285" s="15"/>
      <c r="AL285" s="135"/>
      <c r="AM285" s="135">
        <f>(Table1[[#This Row],[Girls (Number)]]+Table1[[#This Row],[Boys  (Number)]])</f>
        <v>0</v>
      </c>
      <c r="AN285" s="135"/>
      <c r="AO285" s="135"/>
      <c r="AP285" s="135"/>
      <c r="AQ285" s="135">
        <f>(Table1[[#This Row],[Men +18]]+Table1[[#This Row],[Women +18]])</f>
        <v>0</v>
      </c>
      <c r="AR285" s="135"/>
      <c r="AS285" s="135"/>
      <c r="AT285" s="135"/>
      <c r="AU285" s="149"/>
      <c r="AV285" s="149"/>
      <c r="AW285" s="36"/>
      <c r="AX285" s="135"/>
      <c r="AY285" s="135"/>
      <c r="AZ285" s="135"/>
      <c r="BA285" s="36"/>
      <c r="BB285" s="135"/>
      <c r="BC285" s="36"/>
      <c r="BD285" s="135"/>
      <c r="BE285" s="36"/>
      <c r="BF285" s="135"/>
      <c r="BG285" s="36"/>
    </row>
    <row r="286" spans="1:59" ht="15" customHeight="1">
      <c r="A286" s="132"/>
      <c r="C286" s="15" t="str">
        <f>IF(Table1[[#This Row],[Reporting Organisation]]="","",VLOOKUP(Table1[[#This Row],[Reporting Organisation]],Table3[],2,FALSE))</f>
        <v/>
      </c>
      <c r="D286" s="15" t="str">
        <f>IFERROR(VLOOKUP(B286,ORG_LIST:TYPEORG,3,FALSE)," ")</f>
        <v xml:space="preserve"> </v>
      </c>
      <c r="E286" s="35"/>
      <c r="F286" s="35"/>
      <c r="G286" s="35"/>
      <c r="H286" s="15" t="e">
        <f>VLOOKUP(Table1[[#This Row],[State]],TblAdmin1[],2,FALSE)</f>
        <v>#N/A</v>
      </c>
      <c r="I286" s="35"/>
      <c r="J286" s="15" t="e">
        <f>VLOOKUP(Table1[District],TblAdmin2[[District]:[District PCODE]],2,FALSE)</f>
        <v>#N/A</v>
      </c>
      <c r="K286" s="35"/>
      <c r="L286" s="15" t="e">
        <f>VLOOKUP(Table1[Township],TblAdmin3[[Township]:[Township PCODE]],2,FALSE)</f>
        <v>#N/A</v>
      </c>
      <c r="M286" s="35"/>
      <c r="N286" s="15" t="str">
        <f>IFERROR(VLOOKUP(Table1[[#This Row],[Town]],TblAdmin4_Urban[[Town]:[Town_PCODE]],2,FALSE),"")</f>
        <v/>
      </c>
      <c r="O286" s="15" t="str">
        <f>IFERROR(VLOOKUP(Table1[[#This Row],[Town]],TblAdmin4_Urban[[Town]:[Longitude]],3,FALSE)," ")</f>
        <v xml:space="preserve"> </v>
      </c>
      <c r="P286" s="15" t="str">
        <f>IFERROR(VLOOKUP(Table1[[#This Row],[Town]],TblAdmin4_Urban[[Town]:[Longitude]],4,FALSE)," ")</f>
        <v xml:space="preserve"> </v>
      </c>
      <c r="Q286" s="15"/>
      <c r="R286" s="15" t="str">
        <f>IFERROR(VLOOKUP(Table1[[#This Row],[Wards]],TblAdmin5_Urban[[Ward]:[Ward_PCODE]],2,FALSE),"")</f>
        <v/>
      </c>
      <c r="S286" s="34"/>
      <c r="T286" s="15" t="str">
        <f>IFERROR(VLOOKUP(Table1[[#This Row],[Village_Tract]],TblAdmin4_Rural[[Village_Track]:[Village_Track PCODE]],2,FALSE),"")</f>
        <v/>
      </c>
      <c r="U286" s="15"/>
      <c r="V286" s="133" t="str">
        <f>IFERROR(VLOOKUP(Table1[[#This Row],[Village]],TblAdmin5_Rural[[Village PCODE]:[Village]],2,FALSE),"")</f>
        <v/>
      </c>
      <c r="W286" s="133" t="str">
        <f>IFERROR(VLOOKUP(Table1[[#This Row],[Village]],TblAdmin5_Rural[[Village]:[Longitude]],3,FALSE),"")</f>
        <v/>
      </c>
      <c r="X286" s="133" t="str">
        <f>IFERROR(VLOOKUP(Table1[[#This Row],[Village]],TblAdmin5_Rural[[Village]:[Longitude]],4,FALSE),"")</f>
        <v/>
      </c>
      <c r="Y286" s="15"/>
      <c r="Z286" s="15" t="str">
        <f>IFERROR(VLOOKUP(Table1[[#This Row],[Camp Name]],Table13[[Camp]:[CP_Pcode]],2,FALSE),"")</f>
        <v/>
      </c>
      <c r="AA286" s="133" t="str">
        <f>IF(Table1[[#This Row],[Camp PCODE]]="","",VLOOKUP(Table1[[#This Row],[Camp PCODE]],WHERE!AN285:AP503,2,FALSE))</f>
        <v/>
      </c>
      <c r="AB286" s="134" t="str">
        <f>IF(Table1[[#This Row],[Latitude]]="","",VLOOKUP(Table1[[#This Row],[Latitude]],WHERE!AO285:AP503,2,FALSE))</f>
        <v/>
      </c>
      <c r="AC286" s="134"/>
      <c r="AD286" s="134"/>
      <c r="AE286" s="134"/>
      <c r="AF286" s="134"/>
      <c r="AG286" s="38"/>
      <c r="AH286" s="133" t="str">
        <f>IFERROR(VLOOKUP(Table1[[#This Row],[Activity]],Table18[],2,FALSE),"")</f>
        <v/>
      </c>
      <c r="AI286" s="133" t="e">
        <f>VLOOKUP(Table1[[#This Row],[Activity]],Table14[],2,FALSE)</f>
        <v>#N/A</v>
      </c>
      <c r="AJ286" s="15"/>
      <c r="AL286" s="135"/>
      <c r="AM286" s="135">
        <f>(Table1[[#This Row],[Girls (Number)]]+Table1[[#This Row],[Boys  (Number)]])</f>
        <v>0</v>
      </c>
      <c r="AN286" s="135"/>
      <c r="AO286" s="135"/>
      <c r="AP286" s="135"/>
      <c r="AQ286" s="135">
        <f>(Table1[[#This Row],[Men +18]]+Table1[[#This Row],[Women +18]])</f>
        <v>0</v>
      </c>
      <c r="AR286" s="135"/>
      <c r="AS286" s="135"/>
      <c r="AT286" s="135"/>
      <c r="AU286" s="149"/>
      <c r="AV286" s="149"/>
      <c r="AW286" s="36"/>
      <c r="AX286" s="135"/>
      <c r="AY286" s="135"/>
      <c r="AZ286" s="135"/>
      <c r="BA286" s="36"/>
      <c r="BB286" s="135"/>
      <c r="BC286" s="36"/>
      <c r="BD286" s="135"/>
      <c r="BE286" s="36"/>
      <c r="BF286" s="135"/>
      <c r="BG286" s="36"/>
    </row>
    <row r="287" spans="1:59" ht="15" customHeight="1">
      <c r="A287" s="132"/>
      <c r="C287" s="15" t="str">
        <f>IF(Table1[[#This Row],[Reporting Organisation]]="","",VLOOKUP(Table1[[#This Row],[Reporting Organisation]],Table3[],2,FALSE))</f>
        <v/>
      </c>
      <c r="D287" s="15" t="str">
        <f>IFERROR(VLOOKUP(B287,ORG_LIST:TYPEORG,3,FALSE)," ")</f>
        <v xml:space="preserve"> </v>
      </c>
      <c r="E287" s="35"/>
      <c r="F287" s="35"/>
      <c r="G287" s="35"/>
      <c r="H287" s="15" t="e">
        <f>VLOOKUP(Table1[[#This Row],[State]],TblAdmin1[],2,FALSE)</f>
        <v>#N/A</v>
      </c>
      <c r="I287" s="35"/>
      <c r="J287" s="15" t="e">
        <f>VLOOKUP(Table1[District],TblAdmin2[[District]:[District PCODE]],2,FALSE)</f>
        <v>#N/A</v>
      </c>
      <c r="K287" s="35"/>
      <c r="L287" s="15" t="e">
        <f>VLOOKUP(Table1[Township],TblAdmin3[[Township]:[Township PCODE]],2,FALSE)</f>
        <v>#N/A</v>
      </c>
      <c r="M287" s="35"/>
      <c r="N287" s="15" t="str">
        <f>IFERROR(VLOOKUP(Table1[[#This Row],[Town]],TblAdmin4_Urban[[Town]:[Town_PCODE]],2,FALSE),"")</f>
        <v/>
      </c>
      <c r="O287" s="15" t="str">
        <f>IFERROR(VLOOKUP(Table1[[#This Row],[Town]],TblAdmin4_Urban[[Town]:[Longitude]],3,FALSE)," ")</f>
        <v xml:space="preserve"> </v>
      </c>
      <c r="P287" s="15" t="str">
        <f>IFERROR(VLOOKUP(Table1[[#This Row],[Town]],TblAdmin4_Urban[[Town]:[Longitude]],4,FALSE)," ")</f>
        <v xml:space="preserve"> </v>
      </c>
      <c r="Q287" s="15"/>
      <c r="R287" s="15" t="str">
        <f>IFERROR(VLOOKUP(Table1[[#This Row],[Wards]],TblAdmin5_Urban[[Ward]:[Ward_PCODE]],2,FALSE),"")</f>
        <v/>
      </c>
      <c r="S287" s="34"/>
      <c r="T287" s="15" t="str">
        <f>IFERROR(VLOOKUP(Table1[[#This Row],[Village_Tract]],TblAdmin4_Rural[[Village_Track]:[Village_Track PCODE]],2,FALSE),"")</f>
        <v/>
      </c>
      <c r="U287" s="15"/>
      <c r="V287" s="133" t="str">
        <f>IFERROR(VLOOKUP(Table1[[#This Row],[Village]],TblAdmin5_Rural[[Village PCODE]:[Village]],2,FALSE),"")</f>
        <v/>
      </c>
      <c r="W287" s="133" t="str">
        <f>IFERROR(VLOOKUP(Table1[[#This Row],[Village]],TblAdmin5_Rural[[Village]:[Longitude]],3,FALSE),"")</f>
        <v/>
      </c>
      <c r="X287" s="133" t="str">
        <f>IFERROR(VLOOKUP(Table1[[#This Row],[Village]],TblAdmin5_Rural[[Village]:[Longitude]],4,FALSE),"")</f>
        <v/>
      </c>
      <c r="Y287" s="15"/>
      <c r="Z287" s="15" t="str">
        <f>IFERROR(VLOOKUP(Table1[[#This Row],[Camp Name]],Table13[[Camp]:[CP_Pcode]],2,FALSE),"")</f>
        <v/>
      </c>
      <c r="AA287" s="133" t="str">
        <f>IF(Table1[[#This Row],[Camp PCODE]]="","",VLOOKUP(Table1[[#This Row],[Camp PCODE]],WHERE!AN286:AP504,2,FALSE))</f>
        <v/>
      </c>
      <c r="AB287" s="134" t="str">
        <f>IF(Table1[[#This Row],[Latitude]]="","",VLOOKUP(Table1[[#This Row],[Latitude]],WHERE!AO286:AP504,2,FALSE))</f>
        <v/>
      </c>
      <c r="AC287" s="134"/>
      <c r="AD287" s="134"/>
      <c r="AE287" s="134"/>
      <c r="AF287" s="134"/>
      <c r="AG287" s="38"/>
      <c r="AH287" s="133" t="str">
        <f>IFERROR(VLOOKUP(Table1[[#This Row],[Activity]],Table18[],2,FALSE),"")</f>
        <v/>
      </c>
      <c r="AI287" s="133" t="e">
        <f>VLOOKUP(Table1[[#This Row],[Activity]],Table14[],2,FALSE)</f>
        <v>#N/A</v>
      </c>
      <c r="AJ287" s="15"/>
      <c r="AL287" s="135"/>
      <c r="AM287" s="135">
        <f>(Table1[[#This Row],[Girls (Number)]]+Table1[[#This Row],[Boys  (Number)]])</f>
        <v>0</v>
      </c>
      <c r="AN287" s="135"/>
      <c r="AO287" s="135"/>
      <c r="AP287" s="135"/>
      <c r="AQ287" s="135">
        <f>(Table1[[#This Row],[Men +18]]+Table1[[#This Row],[Women +18]])</f>
        <v>0</v>
      </c>
      <c r="AR287" s="135"/>
      <c r="AS287" s="135"/>
      <c r="AT287" s="135"/>
      <c r="AU287" s="149"/>
      <c r="AV287" s="149"/>
      <c r="AW287" s="36"/>
      <c r="AX287" s="135"/>
      <c r="AY287" s="135"/>
      <c r="AZ287" s="135"/>
      <c r="BA287" s="36"/>
      <c r="BB287" s="135"/>
      <c r="BC287" s="36"/>
      <c r="BD287" s="135"/>
      <c r="BE287" s="36"/>
      <c r="BF287" s="135"/>
      <c r="BG287" s="36"/>
    </row>
    <row r="288" spans="1:59" ht="15" customHeight="1">
      <c r="A288" s="132"/>
      <c r="C288" s="15" t="str">
        <f>IF(Table1[[#This Row],[Reporting Organisation]]="","",VLOOKUP(Table1[[#This Row],[Reporting Organisation]],Table3[],2,FALSE))</f>
        <v/>
      </c>
      <c r="D288" s="15" t="str">
        <f>IFERROR(VLOOKUP(B288,ORG_LIST:TYPEORG,3,FALSE)," ")</f>
        <v xml:space="preserve"> </v>
      </c>
      <c r="E288" s="35"/>
      <c r="F288" s="35"/>
      <c r="G288" s="35"/>
      <c r="H288" s="15" t="e">
        <f>VLOOKUP(Table1[[#This Row],[State]],TblAdmin1[],2,FALSE)</f>
        <v>#N/A</v>
      </c>
      <c r="I288" s="35"/>
      <c r="J288" s="15" t="e">
        <f>VLOOKUP(Table1[District],TblAdmin2[[District]:[District PCODE]],2,FALSE)</f>
        <v>#N/A</v>
      </c>
      <c r="K288" s="35"/>
      <c r="L288" s="15" t="e">
        <f>VLOOKUP(Table1[Township],TblAdmin3[[Township]:[Township PCODE]],2,FALSE)</f>
        <v>#N/A</v>
      </c>
      <c r="M288" s="35"/>
      <c r="N288" s="15" t="str">
        <f>IFERROR(VLOOKUP(Table1[[#This Row],[Town]],TblAdmin4_Urban[[Town]:[Town_PCODE]],2,FALSE),"")</f>
        <v/>
      </c>
      <c r="O288" s="15" t="str">
        <f>IFERROR(VLOOKUP(Table1[[#This Row],[Town]],TblAdmin4_Urban[[Town]:[Longitude]],3,FALSE)," ")</f>
        <v xml:space="preserve"> </v>
      </c>
      <c r="P288" s="15" t="str">
        <f>IFERROR(VLOOKUP(Table1[[#This Row],[Town]],TblAdmin4_Urban[[Town]:[Longitude]],4,FALSE)," ")</f>
        <v xml:space="preserve"> </v>
      </c>
      <c r="Q288" s="15"/>
      <c r="R288" s="15" t="str">
        <f>IFERROR(VLOOKUP(Table1[[#This Row],[Wards]],TblAdmin5_Urban[[Ward]:[Ward_PCODE]],2,FALSE),"")</f>
        <v/>
      </c>
      <c r="S288" s="34"/>
      <c r="T288" s="15" t="str">
        <f>IFERROR(VLOOKUP(Table1[[#This Row],[Village_Tract]],TblAdmin4_Rural[[Village_Track]:[Village_Track PCODE]],2,FALSE),"")</f>
        <v/>
      </c>
      <c r="U288" s="15"/>
      <c r="V288" s="133" t="str">
        <f>IFERROR(VLOOKUP(Table1[[#This Row],[Village]],TblAdmin5_Rural[[Village PCODE]:[Village]],2,FALSE),"")</f>
        <v/>
      </c>
      <c r="W288" s="133" t="str">
        <f>IFERROR(VLOOKUP(Table1[[#This Row],[Village]],TblAdmin5_Rural[[Village]:[Longitude]],3,FALSE),"")</f>
        <v/>
      </c>
      <c r="X288" s="133" t="str">
        <f>IFERROR(VLOOKUP(Table1[[#This Row],[Village]],TblAdmin5_Rural[[Village]:[Longitude]],4,FALSE),"")</f>
        <v/>
      </c>
      <c r="Y288" s="15"/>
      <c r="Z288" s="15" t="str">
        <f>IFERROR(VLOOKUP(Table1[[#This Row],[Camp Name]],Table13[[Camp]:[CP_Pcode]],2,FALSE),"")</f>
        <v/>
      </c>
      <c r="AA288" s="133" t="str">
        <f>IF(Table1[[#This Row],[Camp PCODE]]="","",VLOOKUP(Table1[[#This Row],[Camp PCODE]],WHERE!AN287:AP505,2,FALSE))</f>
        <v/>
      </c>
      <c r="AB288" s="134" t="str">
        <f>IF(Table1[[#This Row],[Latitude]]="","",VLOOKUP(Table1[[#This Row],[Latitude]],WHERE!AO287:AP505,2,FALSE))</f>
        <v/>
      </c>
      <c r="AC288" s="134"/>
      <c r="AD288" s="134"/>
      <c r="AE288" s="134"/>
      <c r="AF288" s="134"/>
      <c r="AG288" s="38"/>
      <c r="AH288" s="133" t="str">
        <f>IFERROR(VLOOKUP(Table1[[#This Row],[Activity]],Table18[],2,FALSE),"")</f>
        <v/>
      </c>
      <c r="AI288" s="133" t="e">
        <f>VLOOKUP(Table1[[#This Row],[Activity]],Table14[],2,FALSE)</f>
        <v>#N/A</v>
      </c>
      <c r="AJ288" s="15"/>
      <c r="AL288" s="135"/>
      <c r="AM288" s="135">
        <f>(Table1[[#This Row],[Girls (Number)]]+Table1[[#This Row],[Boys  (Number)]])</f>
        <v>0</v>
      </c>
      <c r="AN288" s="135"/>
      <c r="AO288" s="135"/>
      <c r="AP288" s="135"/>
      <c r="AQ288" s="135">
        <f>(Table1[[#This Row],[Men +18]]+Table1[[#This Row],[Women +18]])</f>
        <v>0</v>
      </c>
      <c r="AR288" s="135"/>
      <c r="AS288" s="135"/>
      <c r="AT288" s="135"/>
      <c r="AU288" s="149"/>
      <c r="AV288" s="149"/>
      <c r="AW288" s="36"/>
      <c r="AX288" s="135"/>
      <c r="AY288" s="135"/>
      <c r="AZ288" s="135"/>
      <c r="BA288" s="36"/>
      <c r="BB288" s="135"/>
      <c r="BC288" s="36"/>
      <c r="BD288" s="135"/>
      <c r="BE288" s="36"/>
      <c r="BF288" s="135"/>
      <c r="BG288" s="36"/>
    </row>
    <row r="289" spans="1:59" ht="15" customHeight="1">
      <c r="A289" s="132"/>
      <c r="C289" s="15" t="str">
        <f>IF(Table1[[#This Row],[Reporting Organisation]]="","",VLOOKUP(Table1[[#This Row],[Reporting Organisation]],Table3[],2,FALSE))</f>
        <v/>
      </c>
      <c r="D289" s="15" t="str">
        <f>IFERROR(VLOOKUP(B289,ORG_LIST:TYPEORG,3,FALSE)," ")</f>
        <v xml:space="preserve"> </v>
      </c>
      <c r="E289" s="35"/>
      <c r="F289" s="35"/>
      <c r="G289" s="35"/>
      <c r="H289" s="15" t="e">
        <f>VLOOKUP(Table1[[#This Row],[State]],TblAdmin1[],2,FALSE)</f>
        <v>#N/A</v>
      </c>
      <c r="I289" s="35"/>
      <c r="J289" s="15" t="e">
        <f>VLOOKUP(Table1[District],TblAdmin2[[District]:[District PCODE]],2,FALSE)</f>
        <v>#N/A</v>
      </c>
      <c r="K289" s="35"/>
      <c r="L289" s="15" t="e">
        <f>VLOOKUP(Table1[Township],TblAdmin3[[Township]:[Township PCODE]],2,FALSE)</f>
        <v>#N/A</v>
      </c>
      <c r="M289" s="35"/>
      <c r="N289" s="15" t="str">
        <f>IFERROR(VLOOKUP(Table1[[#This Row],[Town]],TblAdmin4_Urban[[Town]:[Town_PCODE]],2,FALSE),"")</f>
        <v/>
      </c>
      <c r="O289" s="15" t="str">
        <f>IFERROR(VLOOKUP(Table1[[#This Row],[Town]],TblAdmin4_Urban[[Town]:[Longitude]],3,FALSE)," ")</f>
        <v xml:space="preserve"> </v>
      </c>
      <c r="P289" s="15" t="str">
        <f>IFERROR(VLOOKUP(Table1[[#This Row],[Town]],TblAdmin4_Urban[[Town]:[Longitude]],4,FALSE)," ")</f>
        <v xml:space="preserve"> </v>
      </c>
      <c r="Q289" s="15"/>
      <c r="R289" s="15" t="str">
        <f>IFERROR(VLOOKUP(Table1[[#This Row],[Wards]],TblAdmin5_Urban[[Ward]:[Ward_PCODE]],2,FALSE),"")</f>
        <v/>
      </c>
      <c r="S289" s="34"/>
      <c r="T289" s="15" t="str">
        <f>IFERROR(VLOOKUP(Table1[[#This Row],[Village_Tract]],TblAdmin4_Rural[[Village_Track]:[Village_Track PCODE]],2,FALSE),"")</f>
        <v/>
      </c>
      <c r="U289" s="15"/>
      <c r="V289" s="133" t="str">
        <f>IFERROR(VLOOKUP(Table1[[#This Row],[Village]],TblAdmin5_Rural[[Village PCODE]:[Village]],2,FALSE),"")</f>
        <v/>
      </c>
      <c r="W289" s="133" t="str">
        <f>IFERROR(VLOOKUP(Table1[[#This Row],[Village]],TblAdmin5_Rural[[Village]:[Longitude]],3,FALSE),"")</f>
        <v/>
      </c>
      <c r="X289" s="133" t="str">
        <f>IFERROR(VLOOKUP(Table1[[#This Row],[Village]],TblAdmin5_Rural[[Village]:[Longitude]],4,FALSE),"")</f>
        <v/>
      </c>
      <c r="Y289" s="15"/>
      <c r="Z289" s="15" t="str">
        <f>IFERROR(VLOOKUP(Table1[[#This Row],[Camp Name]],Table13[[Camp]:[CP_Pcode]],2,FALSE),"")</f>
        <v/>
      </c>
      <c r="AA289" s="133" t="str">
        <f>IF(Table1[[#This Row],[Camp PCODE]]="","",VLOOKUP(Table1[[#This Row],[Camp PCODE]],WHERE!AN288:AP506,2,FALSE))</f>
        <v/>
      </c>
      <c r="AB289" s="134" t="str">
        <f>IF(Table1[[#This Row],[Latitude]]="","",VLOOKUP(Table1[[#This Row],[Latitude]],WHERE!AO288:AP506,2,FALSE))</f>
        <v/>
      </c>
      <c r="AC289" s="134"/>
      <c r="AD289" s="134"/>
      <c r="AE289" s="134"/>
      <c r="AF289" s="134"/>
      <c r="AG289" s="38"/>
      <c r="AH289" s="133" t="str">
        <f>IFERROR(VLOOKUP(Table1[[#This Row],[Activity]],Table18[],2,FALSE),"")</f>
        <v/>
      </c>
      <c r="AI289" s="133" t="e">
        <f>VLOOKUP(Table1[[#This Row],[Activity]],Table14[],2,FALSE)</f>
        <v>#N/A</v>
      </c>
      <c r="AJ289" s="15"/>
      <c r="AL289" s="135"/>
      <c r="AM289" s="135">
        <f>(Table1[[#This Row],[Girls (Number)]]+Table1[[#This Row],[Boys  (Number)]])</f>
        <v>0</v>
      </c>
      <c r="AN289" s="135"/>
      <c r="AO289" s="135"/>
      <c r="AP289" s="135"/>
      <c r="AQ289" s="135">
        <f>(Table1[[#This Row],[Men +18]]+Table1[[#This Row],[Women +18]])</f>
        <v>0</v>
      </c>
      <c r="AR289" s="135"/>
      <c r="AS289" s="135"/>
      <c r="AT289" s="135"/>
      <c r="AU289" s="149"/>
      <c r="AV289" s="149"/>
      <c r="AW289" s="36"/>
      <c r="AX289" s="135"/>
      <c r="AY289" s="135"/>
      <c r="AZ289" s="135"/>
      <c r="BA289" s="36"/>
      <c r="BB289" s="135"/>
      <c r="BC289" s="36"/>
      <c r="BD289" s="135"/>
      <c r="BE289" s="36"/>
      <c r="BF289" s="135"/>
      <c r="BG289" s="36"/>
    </row>
    <row r="290" spans="1:59" ht="15" customHeight="1">
      <c r="A290" s="132"/>
      <c r="C290" s="15" t="str">
        <f>IF(Table1[[#This Row],[Reporting Organisation]]="","",VLOOKUP(Table1[[#This Row],[Reporting Organisation]],Table3[],2,FALSE))</f>
        <v/>
      </c>
      <c r="D290" s="15" t="str">
        <f>IFERROR(VLOOKUP(B290,ORG_LIST:TYPEORG,3,FALSE)," ")</f>
        <v xml:space="preserve"> </v>
      </c>
      <c r="E290" s="35"/>
      <c r="F290" s="35"/>
      <c r="G290" s="35"/>
      <c r="H290" s="15" t="e">
        <f>VLOOKUP(Table1[[#This Row],[State]],TblAdmin1[],2,FALSE)</f>
        <v>#N/A</v>
      </c>
      <c r="I290" s="35"/>
      <c r="J290" s="15" t="e">
        <f>VLOOKUP(Table1[District],TblAdmin2[[District]:[District PCODE]],2,FALSE)</f>
        <v>#N/A</v>
      </c>
      <c r="K290" s="35"/>
      <c r="L290" s="15" t="e">
        <f>VLOOKUP(Table1[Township],TblAdmin3[[Township]:[Township PCODE]],2,FALSE)</f>
        <v>#N/A</v>
      </c>
      <c r="M290" s="35"/>
      <c r="N290" s="15" t="str">
        <f>IFERROR(VLOOKUP(Table1[[#This Row],[Town]],TblAdmin4_Urban[[Town]:[Town_PCODE]],2,FALSE),"")</f>
        <v/>
      </c>
      <c r="O290" s="15" t="str">
        <f>IFERROR(VLOOKUP(Table1[[#This Row],[Town]],TblAdmin4_Urban[[Town]:[Longitude]],3,FALSE)," ")</f>
        <v xml:space="preserve"> </v>
      </c>
      <c r="P290" s="15" t="str">
        <f>IFERROR(VLOOKUP(Table1[[#This Row],[Town]],TblAdmin4_Urban[[Town]:[Longitude]],4,FALSE)," ")</f>
        <v xml:space="preserve"> </v>
      </c>
      <c r="Q290" s="15"/>
      <c r="R290" s="15" t="str">
        <f>IFERROR(VLOOKUP(Table1[[#This Row],[Wards]],TblAdmin5_Urban[[Ward]:[Ward_PCODE]],2,FALSE),"")</f>
        <v/>
      </c>
      <c r="S290" s="34"/>
      <c r="T290" s="15" t="str">
        <f>IFERROR(VLOOKUP(Table1[[#This Row],[Village_Tract]],TblAdmin4_Rural[[Village_Track]:[Village_Track PCODE]],2,FALSE),"")</f>
        <v/>
      </c>
      <c r="U290" s="15"/>
      <c r="V290" s="133" t="str">
        <f>IFERROR(VLOOKUP(Table1[[#This Row],[Village]],TblAdmin5_Rural[[Village PCODE]:[Village]],2,FALSE),"")</f>
        <v/>
      </c>
      <c r="W290" s="133" t="str">
        <f>IFERROR(VLOOKUP(Table1[[#This Row],[Village]],TblAdmin5_Rural[[Village]:[Longitude]],3,FALSE),"")</f>
        <v/>
      </c>
      <c r="X290" s="133" t="str">
        <f>IFERROR(VLOOKUP(Table1[[#This Row],[Village]],TblAdmin5_Rural[[Village]:[Longitude]],4,FALSE),"")</f>
        <v/>
      </c>
      <c r="Y290" s="15"/>
      <c r="Z290" s="15" t="str">
        <f>IFERROR(VLOOKUP(Table1[[#This Row],[Camp Name]],Table13[[Camp]:[CP_Pcode]],2,FALSE),"")</f>
        <v/>
      </c>
      <c r="AA290" s="133" t="str">
        <f>IF(Table1[[#This Row],[Camp PCODE]]="","",VLOOKUP(Table1[[#This Row],[Camp PCODE]],WHERE!AN289:AP507,2,FALSE))</f>
        <v/>
      </c>
      <c r="AB290" s="134" t="str">
        <f>IF(Table1[[#This Row],[Latitude]]="","",VLOOKUP(Table1[[#This Row],[Latitude]],WHERE!AO289:AP507,2,FALSE))</f>
        <v/>
      </c>
      <c r="AC290" s="134"/>
      <c r="AD290" s="134"/>
      <c r="AE290" s="134"/>
      <c r="AF290" s="134"/>
      <c r="AG290" s="38"/>
      <c r="AH290" s="133" t="str">
        <f>IFERROR(VLOOKUP(Table1[[#This Row],[Activity]],Table18[],2,FALSE),"")</f>
        <v/>
      </c>
      <c r="AI290" s="133" t="e">
        <f>VLOOKUP(Table1[[#This Row],[Activity]],Table14[],2,FALSE)</f>
        <v>#N/A</v>
      </c>
      <c r="AJ290" s="15"/>
      <c r="AL290" s="135"/>
      <c r="AM290" s="135">
        <f>(Table1[[#This Row],[Girls (Number)]]+Table1[[#This Row],[Boys  (Number)]])</f>
        <v>0</v>
      </c>
      <c r="AN290" s="135"/>
      <c r="AO290" s="135"/>
      <c r="AP290" s="135"/>
      <c r="AQ290" s="135">
        <f>(Table1[[#This Row],[Men +18]]+Table1[[#This Row],[Women +18]])</f>
        <v>0</v>
      </c>
      <c r="AR290" s="135"/>
      <c r="AS290" s="135"/>
      <c r="AT290" s="135"/>
      <c r="AU290" s="149"/>
      <c r="AV290" s="149"/>
      <c r="AW290" s="36"/>
      <c r="AX290" s="135"/>
      <c r="AY290" s="135"/>
      <c r="AZ290" s="135"/>
      <c r="BA290" s="36"/>
      <c r="BB290" s="135"/>
      <c r="BC290" s="36"/>
      <c r="BD290" s="135"/>
      <c r="BE290" s="36"/>
      <c r="BF290" s="135"/>
      <c r="BG290" s="36"/>
    </row>
    <row r="291" spans="1:59" ht="15" customHeight="1">
      <c r="A291" s="132"/>
      <c r="C291" s="15" t="str">
        <f>IF(Table1[[#This Row],[Reporting Organisation]]="","",VLOOKUP(Table1[[#This Row],[Reporting Organisation]],Table3[],2,FALSE))</f>
        <v/>
      </c>
      <c r="D291" s="15" t="str">
        <f>IFERROR(VLOOKUP(B291,ORG_LIST:TYPEORG,3,FALSE)," ")</f>
        <v xml:space="preserve"> </v>
      </c>
      <c r="E291" s="35"/>
      <c r="F291" s="35"/>
      <c r="G291" s="35"/>
      <c r="H291" s="15" t="e">
        <f>VLOOKUP(Table1[[#This Row],[State]],TblAdmin1[],2,FALSE)</f>
        <v>#N/A</v>
      </c>
      <c r="I291" s="35"/>
      <c r="J291" s="15" t="e">
        <f>VLOOKUP(Table1[District],TblAdmin2[[District]:[District PCODE]],2,FALSE)</f>
        <v>#N/A</v>
      </c>
      <c r="K291" s="35"/>
      <c r="L291" s="15" t="e">
        <f>VLOOKUP(Table1[Township],TblAdmin3[[Township]:[Township PCODE]],2,FALSE)</f>
        <v>#N/A</v>
      </c>
      <c r="M291" s="35"/>
      <c r="N291" s="15" t="str">
        <f>IFERROR(VLOOKUP(Table1[[#This Row],[Town]],TblAdmin4_Urban[[Town]:[Town_PCODE]],2,FALSE),"")</f>
        <v/>
      </c>
      <c r="O291" s="15" t="str">
        <f>IFERROR(VLOOKUP(Table1[[#This Row],[Town]],TblAdmin4_Urban[[Town]:[Longitude]],3,FALSE)," ")</f>
        <v xml:space="preserve"> </v>
      </c>
      <c r="P291" s="15" t="str">
        <f>IFERROR(VLOOKUP(Table1[[#This Row],[Town]],TblAdmin4_Urban[[Town]:[Longitude]],4,FALSE)," ")</f>
        <v xml:space="preserve"> </v>
      </c>
      <c r="Q291" s="15"/>
      <c r="R291" s="15" t="str">
        <f>IFERROR(VLOOKUP(Table1[[#This Row],[Wards]],TblAdmin5_Urban[[Ward]:[Ward_PCODE]],2,FALSE),"")</f>
        <v/>
      </c>
      <c r="S291" s="34"/>
      <c r="T291" s="15" t="str">
        <f>IFERROR(VLOOKUP(Table1[[#This Row],[Village_Tract]],TblAdmin4_Rural[[Village_Track]:[Village_Track PCODE]],2,FALSE),"")</f>
        <v/>
      </c>
      <c r="U291" s="15"/>
      <c r="V291" s="133" t="str">
        <f>IFERROR(VLOOKUP(Table1[[#This Row],[Village]],TblAdmin5_Rural[[Village PCODE]:[Village]],2,FALSE),"")</f>
        <v/>
      </c>
      <c r="W291" s="133" t="str">
        <f>IFERROR(VLOOKUP(Table1[[#This Row],[Village]],TblAdmin5_Rural[[Village]:[Longitude]],3,FALSE),"")</f>
        <v/>
      </c>
      <c r="X291" s="133" t="str">
        <f>IFERROR(VLOOKUP(Table1[[#This Row],[Village]],TblAdmin5_Rural[[Village]:[Longitude]],4,FALSE),"")</f>
        <v/>
      </c>
      <c r="Y291" s="15"/>
      <c r="Z291" s="15" t="str">
        <f>IFERROR(VLOOKUP(Table1[[#This Row],[Camp Name]],Table13[[Camp]:[CP_Pcode]],2,FALSE),"")</f>
        <v/>
      </c>
      <c r="AA291" s="133" t="str">
        <f>IF(Table1[[#This Row],[Camp PCODE]]="","",VLOOKUP(Table1[[#This Row],[Camp PCODE]],WHERE!AN290:AP508,2,FALSE))</f>
        <v/>
      </c>
      <c r="AB291" s="134" t="str">
        <f>IF(Table1[[#This Row],[Latitude]]="","",VLOOKUP(Table1[[#This Row],[Latitude]],WHERE!AO290:AP508,2,FALSE))</f>
        <v/>
      </c>
      <c r="AC291" s="134"/>
      <c r="AD291" s="134"/>
      <c r="AE291" s="134"/>
      <c r="AF291" s="134"/>
      <c r="AG291" s="38"/>
      <c r="AH291" s="133" t="str">
        <f>IFERROR(VLOOKUP(Table1[[#This Row],[Activity]],Table18[],2,FALSE),"")</f>
        <v/>
      </c>
      <c r="AI291" s="133" t="e">
        <f>VLOOKUP(Table1[[#This Row],[Activity]],Table14[],2,FALSE)</f>
        <v>#N/A</v>
      </c>
      <c r="AJ291" s="15"/>
      <c r="AL291" s="135"/>
      <c r="AM291" s="135">
        <f>(Table1[[#This Row],[Girls (Number)]]+Table1[[#This Row],[Boys  (Number)]])</f>
        <v>0</v>
      </c>
      <c r="AN291" s="135"/>
      <c r="AO291" s="135"/>
      <c r="AP291" s="135"/>
      <c r="AQ291" s="135">
        <f>(Table1[[#This Row],[Men +18]]+Table1[[#This Row],[Women +18]])</f>
        <v>0</v>
      </c>
      <c r="AR291" s="135"/>
      <c r="AS291" s="135"/>
      <c r="AT291" s="135"/>
      <c r="AU291" s="149"/>
      <c r="AV291" s="149"/>
      <c r="AW291" s="36"/>
      <c r="AX291" s="135"/>
      <c r="AY291" s="135"/>
      <c r="AZ291" s="135"/>
      <c r="BA291" s="36"/>
      <c r="BB291" s="135"/>
      <c r="BC291" s="36"/>
      <c r="BD291" s="135"/>
      <c r="BE291" s="36"/>
      <c r="BF291" s="135"/>
      <c r="BG291" s="36"/>
    </row>
    <row r="292" spans="1:59" ht="15" customHeight="1">
      <c r="A292" s="132"/>
      <c r="C292" s="15" t="str">
        <f>IF(Table1[[#This Row],[Reporting Organisation]]="","",VLOOKUP(Table1[[#This Row],[Reporting Organisation]],Table3[],2,FALSE))</f>
        <v/>
      </c>
      <c r="D292" s="15" t="str">
        <f>IFERROR(VLOOKUP(B292,ORG_LIST:TYPEORG,3,FALSE)," ")</f>
        <v xml:space="preserve"> </v>
      </c>
      <c r="E292" s="35"/>
      <c r="F292" s="35"/>
      <c r="G292" s="35"/>
      <c r="H292" s="15" t="e">
        <f>VLOOKUP(Table1[[#This Row],[State]],TblAdmin1[],2,FALSE)</f>
        <v>#N/A</v>
      </c>
      <c r="I292" s="35"/>
      <c r="J292" s="15" t="e">
        <f>VLOOKUP(Table1[District],TblAdmin2[[District]:[District PCODE]],2,FALSE)</f>
        <v>#N/A</v>
      </c>
      <c r="K292" s="35"/>
      <c r="L292" s="15" t="e">
        <f>VLOOKUP(Table1[Township],TblAdmin3[[Township]:[Township PCODE]],2,FALSE)</f>
        <v>#N/A</v>
      </c>
      <c r="M292" s="35"/>
      <c r="N292" s="15" t="str">
        <f>IFERROR(VLOOKUP(Table1[[#This Row],[Town]],TblAdmin4_Urban[[Town]:[Town_PCODE]],2,FALSE),"")</f>
        <v/>
      </c>
      <c r="O292" s="15" t="str">
        <f>IFERROR(VLOOKUP(Table1[[#This Row],[Town]],TblAdmin4_Urban[[Town]:[Longitude]],3,FALSE)," ")</f>
        <v xml:space="preserve"> </v>
      </c>
      <c r="P292" s="15" t="str">
        <f>IFERROR(VLOOKUP(Table1[[#This Row],[Town]],TblAdmin4_Urban[[Town]:[Longitude]],4,FALSE)," ")</f>
        <v xml:space="preserve"> </v>
      </c>
      <c r="Q292" s="15"/>
      <c r="R292" s="15" t="str">
        <f>IFERROR(VLOOKUP(Table1[[#This Row],[Wards]],TblAdmin5_Urban[[Ward]:[Ward_PCODE]],2,FALSE),"")</f>
        <v/>
      </c>
      <c r="S292" s="34"/>
      <c r="T292" s="15" t="str">
        <f>IFERROR(VLOOKUP(Table1[[#This Row],[Village_Tract]],TblAdmin4_Rural[[Village_Track]:[Village_Track PCODE]],2,FALSE),"")</f>
        <v/>
      </c>
      <c r="U292" s="15"/>
      <c r="V292" s="133" t="str">
        <f>IFERROR(VLOOKUP(Table1[[#This Row],[Village]],TblAdmin5_Rural[[Village PCODE]:[Village]],2,FALSE),"")</f>
        <v/>
      </c>
      <c r="W292" s="133" t="str">
        <f>IFERROR(VLOOKUP(Table1[[#This Row],[Village]],TblAdmin5_Rural[[Village]:[Longitude]],3,FALSE),"")</f>
        <v/>
      </c>
      <c r="X292" s="133" t="str">
        <f>IFERROR(VLOOKUP(Table1[[#This Row],[Village]],TblAdmin5_Rural[[Village]:[Longitude]],4,FALSE),"")</f>
        <v/>
      </c>
      <c r="Y292" s="15"/>
      <c r="Z292" s="15" t="str">
        <f>IFERROR(VLOOKUP(Table1[[#This Row],[Camp Name]],Table13[[Camp]:[CP_Pcode]],2,FALSE),"")</f>
        <v/>
      </c>
      <c r="AA292" s="133" t="str">
        <f>IF(Table1[[#This Row],[Camp PCODE]]="","",VLOOKUP(Table1[[#This Row],[Camp PCODE]],WHERE!AN291:AP509,2,FALSE))</f>
        <v/>
      </c>
      <c r="AB292" s="134" t="str">
        <f>IF(Table1[[#This Row],[Latitude]]="","",VLOOKUP(Table1[[#This Row],[Latitude]],WHERE!AO291:AP509,2,FALSE))</f>
        <v/>
      </c>
      <c r="AC292" s="134"/>
      <c r="AD292" s="134"/>
      <c r="AE292" s="134"/>
      <c r="AF292" s="134"/>
      <c r="AG292" s="38"/>
      <c r="AH292" s="133" t="str">
        <f>IFERROR(VLOOKUP(Table1[[#This Row],[Activity]],Table18[],2,FALSE),"")</f>
        <v/>
      </c>
      <c r="AI292" s="133" t="e">
        <f>VLOOKUP(Table1[[#This Row],[Activity]],Table14[],2,FALSE)</f>
        <v>#N/A</v>
      </c>
      <c r="AJ292" s="15"/>
      <c r="AL292" s="135"/>
      <c r="AM292" s="135">
        <f>(Table1[[#This Row],[Girls (Number)]]+Table1[[#This Row],[Boys  (Number)]])</f>
        <v>0</v>
      </c>
      <c r="AN292" s="135"/>
      <c r="AO292" s="135"/>
      <c r="AP292" s="135"/>
      <c r="AQ292" s="135">
        <f>(Table1[[#This Row],[Men +18]]+Table1[[#This Row],[Women +18]])</f>
        <v>0</v>
      </c>
      <c r="AR292" s="135"/>
      <c r="AS292" s="135"/>
      <c r="AT292" s="135"/>
      <c r="AU292" s="149"/>
      <c r="AV292" s="149"/>
      <c r="AW292" s="36"/>
      <c r="AX292" s="135"/>
      <c r="AY292" s="135"/>
      <c r="AZ292" s="135"/>
      <c r="BA292" s="36"/>
      <c r="BB292" s="135"/>
      <c r="BC292" s="36"/>
      <c r="BD292" s="135"/>
      <c r="BE292" s="36"/>
      <c r="BF292" s="135"/>
      <c r="BG292" s="36"/>
    </row>
    <row r="293" spans="1:59" ht="15" customHeight="1">
      <c r="A293" s="132"/>
      <c r="C293" s="15" t="str">
        <f>IF(Table1[[#This Row],[Reporting Organisation]]="","",VLOOKUP(Table1[[#This Row],[Reporting Organisation]],Table3[],2,FALSE))</f>
        <v/>
      </c>
      <c r="D293" s="15" t="str">
        <f>IFERROR(VLOOKUP(B293,ORG_LIST:TYPEORG,3,FALSE)," ")</f>
        <v xml:space="preserve"> </v>
      </c>
      <c r="E293" s="35"/>
      <c r="F293" s="35"/>
      <c r="G293" s="35"/>
      <c r="H293" s="15" t="e">
        <f>VLOOKUP(Table1[[#This Row],[State]],TblAdmin1[],2,FALSE)</f>
        <v>#N/A</v>
      </c>
      <c r="I293" s="35"/>
      <c r="J293" s="15" t="e">
        <f>VLOOKUP(Table1[District],TblAdmin2[[District]:[District PCODE]],2,FALSE)</f>
        <v>#N/A</v>
      </c>
      <c r="K293" s="35"/>
      <c r="L293" s="15" t="e">
        <f>VLOOKUP(Table1[Township],TblAdmin3[[Township]:[Township PCODE]],2,FALSE)</f>
        <v>#N/A</v>
      </c>
      <c r="M293" s="35"/>
      <c r="N293" s="15" t="str">
        <f>IFERROR(VLOOKUP(Table1[[#This Row],[Town]],TblAdmin4_Urban[[Town]:[Town_PCODE]],2,FALSE),"")</f>
        <v/>
      </c>
      <c r="O293" s="15" t="str">
        <f>IFERROR(VLOOKUP(Table1[[#This Row],[Town]],TblAdmin4_Urban[[Town]:[Longitude]],3,FALSE)," ")</f>
        <v xml:space="preserve"> </v>
      </c>
      <c r="P293" s="15" t="str">
        <f>IFERROR(VLOOKUP(Table1[[#This Row],[Town]],TblAdmin4_Urban[[Town]:[Longitude]],4,FALSE)," ")</f>
        <v xml:space="preserve"> </v>
      </c>
      <c r="Q293" s="15"/>
      <c r="R293" s="15" t="str">
        <f>IFERROR(VLOOKUP(Table1[[#This Row],[Wards]],TblAdmin5_Urban[[Ward]:[Ward_PCODE]],2,FALSE),"")</f>
        <v/>
      </c>
      <c r="S293" s="34"/>
      <c r="T293" s="15" t="str">
        <f>IFERROR(VLOOKUP(Table1[[#This Row],[Village_Tract]],TblAdmin4_Rural[[Village_Track]:[Village_Track PCODE]],2,FALSE),"")</f>
        <v/>
      </c>
      <c r="U293" s="15"/>
      <c r="V293" s="133" t="str">
        <f>IFERROR(VLOOKUP(Table1[[#This Row],[Village]],TblAdmin5_Rural[[Village PCODE]:[Village]],2,FALSE),"")</f>
        <v/>
      </c>
      <c r="W293" s="133" t="str">
        <f>IFERROR(VLOOKUP(Table1[[#This Row],[Village]],TblAdmin5_Rural[[Village]:[Longitude]],3,FALSE),"")</f>
        <v/>
      </c>
      <c r="X293" s="133" t="str">
        <f>IFERROR(VLOOKUP(Table1[[#This Row],[Village]],TblAdmin5_Rural[[Village]:[Longitude]],4,FALSE),"")</f>
        <v/>
      </c>
      <c r="Y293" s="15"/>
      <c r="Z293" s="15" t="str">
        <f>IFERROR(VLOOKUP(Table1[[#This Row],[Camp Name]],Table13[[Camp]:[CP_Pcode]],2,FALSE),"")</f>
        <v/>
      </c>
      <c r="AA293" s="133" t="str">
        <f>IF(Table1[[#This Row],[Camp PCODE]]="","",VLOOKUP(Table1[[#This Row],[Camp PCODE]],WHERE!AN292:AP510,2,FALSE))</f>
        <v/>
      </c>
      <c r="AB293" s="134" t="str">
        <f>IF(Table1[[#This Row],[Latitude]]="","",VLOOKUP(Table1[[#This Row],[Latitude]],WHERE!AO292:AP510,2,FALSE))</f>
        <v/>
      </c>
      <c r="AC293" s="134"/>
      <c r="AD293" s="134"/>
      <c r="AE293" s="134"/>
      <c r="AF293" s="134"/>
      <c r="AG293" s="38"/>
      <c r="AH293" s="133" t="str">
        <f>IFERROR(VLOOKUP(Table1[[#This Row],[Activity]],Table18[],2,FALSE),"")</f>
        <v/>
      </c>
      <c r="AI293" s="133" t="e">
        <f>VLOOKUP(Table1[[#This Row],[Activity]],Table14[],2,FALSE)</f>
        <v>#N/A</v>
      </c>
      <c r="AJ293" s="15"/>
      <c r="AL293" s="135"/>
      <c r="AM293" s="135">
        <f>(Table1[[#This Row],[Girls (Number)]]+Table1[[#This Row],[Boys  (Number)]])</f>
        <v>0</v>
      </c>
      <c r="AN293" s="135"/>
      <c r="AO293" s="135"/>
      <c r="AP293" s="135"/>
      <c r="AQ293" s="135">
        <f>(Table1[[#This Row],[Men +18]]+Table1[[#This Row],[Women +18]])</f>
        <v>0</v>
      </c>
      <c r="AR293" s="135"/>
      <c r="AS293" s="135"/>
      <c r="AT293" s="135"/>
      <c r="AU293" s="149"/>
      <c r="AV293" s="149"/>
      <c r="AW293" s="36"/>
      <c r="AX293" s="135"/>
      <c r="AY293" s="135"/>
      <c r="AZ293" s="135"/>
      <c r="BA293" s="36"/>
      <c r="BB293" s="135"/>
      <c r="BC293" s="36"/>
      <c r="BD293" s="135"/>
      <c r="BE293" s="36"/>
      <c r="BF293" s="135"/>
      <c r="BG293" s="36"/>
    </row>
    <row r="294" spans="1:59" ht="15" customHeight="1">
      <c r="A294" s="132"/>
      <c r="C294" s="15" t="str">
        <f>IF(Table1[[#This Row],[Reporting Organisation]]="","",VLOOKUP(Table1[[#This Row],[Reporting Organisation]],Table3[],2,FALSE))</f>
        <v/>
      </c>
      <c r="D294" s="15" t="str">
        <f>IFERROR(VLOOKUP(B294,ORG_LIST:TYPEORG,3,FALSE)," ")</f>
        <v xml:space="preserve"> </v>
      </c>
      <c r="E294" s="35"/>
      <c r="F294" s="35"/>
      <c r="G294" s="35"/>
      <c r="H294" s="15" t="e">
        <f>VLOOKUP(Table1[[#This Row],[State]],TblAdmin1[],2,FALSE)</f>
        <v>#N/A</v>
      </c>
      <c r="I294" s="35"/>
      <c r="J294" s="15" t="e">
        <f>VLOOKUP(Table1[District],TblAdmin2[[District]:[District PCODE]],2,FALSE)</f>
        <v>#N/A</v>
      </c>
      <c r="K294" s="35"/>
      <c r="L294" s="15" t="e">
        <f>VLOOKUP(Table1[Township],TblAdmin3[[Township]:[Township PCODE]],2,FALSE)</f>
        <v>#N/A</v>
      </c>
      <c r="M294" s="35"/>
      <c r="N294" s="15" t="str">
        <f>IFERROR(VLOOKUP(Table1[[#This Row],[Town]],TblAdmin4_Urban[[Town]:[Town_PCODE]],2,FALSE),"")</f>
        <v/>
      </c>
      <c r="O294" s="15" t="str">
        <f>IFERROR(VLOOKUP(Table1[[#This Row],[Town]],TblAdmin4_Urban[[Town]:[Longitude]],3,FALSE)," ")</f>
        <v xml:space="preserve"> </v>
      </c>
      <c r="P294" s="15" t="str">
        <f>IFERROR(VLOOKUP(Table1[[#This Row],[Town]],TblAdmin4_Urban[[Town]:[Longitude]],4,FALSE)," ")</f>
        <v xml:space="preserve"> </v>
      </c>
      <c r="Q294" s="15"/>
      <c r="R294" s="15" t="str">
        <f>IFERROR(VLOOKUP(Table1[[#This Row],[Wards]],TblAdmin5_Urban[[Ward]:[Ward_PCODE]],2,FALSE),"")</f>
        <v/>
      </c>
      <c r="S294" s="34"/>
      <c r="T294" s="15" t="str">
        <f>IFERROR(VLOOKUP(Table1[[#This Row],[Village_Tract]],TblAdmin4_Rural[[Village_Track]:[Village_Track PCODE]],2,FALSE),"")</f>
        <v/>
      </c>
      <c r="U294" s="15"/>
      <c r="V294" s="133" t="str">
        <f>IFERROR(VLOOKUP(Table1[[#This Row],[Village]],TblAdmin5_Rural[[Village PCODE]:[Village]],2,FALSE),"")</f>
        <v/>
      </c>
      <c r="W294" s="133" t="str">
        <f>IFERROR(VLOOKUP(Table1[[#This Row],[Village]],TblAdmin5_Rural[[Village]:[Longitude]],3,FALSE),"")</f>
        <v/>
      </c>
      <c r="X294" s="133" t="str">
        <f>IFERROR(VLOOKUP(Table1[[#This Row],[Village]],TblAdmin5_Rural[[Village]:[Longitude]],4,FALSE),"")</f>
        <v/>
      </c>
      <c r="Y294" s="15"/>
      <c r="Z294" s="15" t="str">
        <f>IFERROR(VLOOKUP(Table1[[#This Row],[Camp Name]],Table13[[Camp]:[CP_Pcode]],2,FALSE),"")</f>
        <v/>
      </c>
      <c r="AA294" s="133" t="str">
        <f>IF(Table1[[#This Row],[Camp PCODE]]="","",VLOOKUP(Table1[[#This Row],[Camp PCODE]],WHERE!AN293:AP511,2,FALSE))</f>
        <v/>
      </c>
      <c r="AB294" s="134" t="str">
        <f>IF(Table1[[#This Row],[Latitude]]="","",VLOOKUP(Table1[[#This Row],[Latitude]],WHERE!AO293:AP511,2,FALSE))</f>
        <v/>
      </c>
      <c r="AC294" s="134"/>
      <c r="AD294" s="134"/>
      <c r="AE294" s="134"/>
      <c r="AF294" s="134"/>
      <c r="AG294" s="38"/>
      <c r="AH294" s="133" t="str">
        <f>IFERROR(VLOOKUP(Table1[[#This Row],[Activity]],Table18[],2,FALSE),"")</f>
        <v/>
      </c>
      <c r="AI294" s="133" t="e">
        <f>VLOOKUP(Table1[[#This Row],[Activity]],Table14[],2,FALSE)</f>
        <v>#N/A</v>
      </c>
      <c r="AJ294" s="15"/>
      <c r="AL294" s="135"/>
      <c r="AM294" s="135">
        <f>(Table1[[#This Row],[Girls (Number)]]+Table1[[#This Row],[Boys  (Number)]])</f>
        <v>0</v>
      </c>
      <c r="AN294" s="135"/>
      <c r="AO294" s="135"/>
      <c r="AP294" s="135"/>
      <c r="AQ294" s="135">
        <f>(Table1[[#This Row],[Men +18]]+Table1[[#This Row],[Women +18]])</f>
        <v>0</v>
      </c>
      <c r="AR294" s="135"/>
      <c r="AS294" s="135"/>
      <c r="AT294" s="135"/>
      <c r="AU294" s="149"/>
      <c r="AV294" s="149"/>
      <c r="AW294" s="36"/>
      <c r="AX294" s="135"/>
      <c r="AY294" s="135"/>
      <c r="AZ294" s="135"/>
      <c r="BA294" s="36"/>
      <c r="BB294" s="135"/>
      <c r="BC294" s="36"/>
      <c r="BD294" s="135"/>
      <c r="BE294" s="36"/>
      <c r="BF294" s="135"/>
      <c r="BG294" s="36"/>
    </row>
    <row r="295" spans="1:59" ht="15" customHeight="1">
      <c r="A295" s="132"/>
      <c r="C295" s="15" t="str">
        <f>IF(Table1[[#This Row],[Reporting Organisation]]="","",VLOOKUP(Table1[[#This Row],[Reporting Organisation]],Table3[],2,FALSE))</f>
        <v/>
      </c>
      <c r="D295" s="15" t="str">
        <f>IFERROR(VLOOKUP(B295,ORG_LIST:TYPEORG,3,FALSE)," ")</f>
        <v xml:space="preserve"> </v>
      </c>
      <c r="E295" s="35"/>
      <c r="F295" s="35"/>
      <c r="G295" s="35"/>
      <c r="H295" s="15" t="e">
        <f>VLOOKUP(Table1[[#This Row],[State]],TblAdmin1[],2,FALSE)</f>
        <v>#N/A</v>
      </c>
      <c r="I295" s="35"/>
      <c r="J295" s="15" t="e">
        <f>VLOOKUP(Table1[District],TblAdmin2[[District]:[District PCODE]],2,FALSE)</f>
        <v>#N/A</v>
      </c>
      <c r="K295" s="35"/>
      <c r="L295" s="15" t="e">
        <f>VLOOKUP(Table1[Township],TblAdmin3[[Township]:[Township PCODE]],2,FALSE)</f>
        <v>#N/A</v>
      </c>
      <c r="M295" s="35"/>
      <c r="N295" s="15" t="str">
        <f>IFERROR(VLOOKUP(Table1[[#This Row],[Town]],TblAdmin4_Urban[[Town]:[Town_PCODE]],2,FALSE),"")</f>
        <v/>
      </c>
      <c r="O295" s="15" t="str">
        <f>IFERROR(VLOOKUP(Table1[[#This Row],[Town]],TblAdmin4_Urban[[Town]:[Longitude]],3,FALSE)," ")</f>
        <v xml:space="preserve"> </v>
      </c>
      <c r="P295" s="15" t="str">
        <f>IFERROR(VLOOKUP(Table1[[#This Row],[Town]],TblAdmin4_Urban[[Town]:[Longitude]],4,FALSE)," ")</f>
        <v xml:space="preserve"> </v>
      </c>
      <c r="Q295" s="15"/>
      <c r="R295" s="15" t="str">
        <f>IFERROR(VLOOKUP(Table1[[#This Row],[Wards]],TblAdmin5_Urban[[Ward]:[Ward_PCODE]],2,FALSE),"")</f>
        <v/>
      </c>
      <c r="S295" s="34"/>
      <c r="T295" s="15" t="str">
        <f>IFERROR(VLOOKUP(Table1[[#This Row],[Village_Tract]],TblAdmin4_Rural[[Village_Track]:[Village_Track PCODE]],2,FALSE),"")</f>
        <v/>
      </c>
      <c r="U295" s="15"/>
      <c r="V295" s="133" t="str">
        <f>IFERROR(VLOOKUP(Table1[[#This Row],[Village]],TblAdmin5_Rural[[Village PCODE]:[Village]],2,FALSE),"")</f>
        <v/>
      </c>
      <c r="W295" s="133" t="str">
        <f>IFERROR(VLOOKUP(Table1[[#This Row],[Village]],TblAdmin5_Rural[[Village]:[Longitude]],3,FALSE),"")</f>
        <v/>
      </c>
      <c r="X295" s="133" t="str">
        <f>IFERROR(VLOOKUP(Table1[[#This Row],[Village]],TblAdmin5_Rural[[Village]:[Longitude]],4,FALSE),"")</f>
        <v/>
      </c>
      <c r="Y295" s="15"/>
      <c r="Z295" s="15" t="str">
        <f>IFERROR(VLOOKUP(Table1[[#This Row],[Camp Name]],Table13[[Camp]:[CP_Pcode]],2,FALSE),"")</f>
        <v/>
      </c>
      <c r="AA295" s="133" t="str">
        <f>IF(Table1[[#This Row],[Camp PCODE]]="","",VLOOKUP(Table1[[#This Row],[Camp PCODE]],WHERE!AN294:AP512,2,FALSE))</f>
        <v/>
      </c>
      <c r="AB295" s="134" t="str">
        <f>IF(Table1[[#This Row],[Latitude]]="","",VLOOKUP(Table1[[#This Row],[Latitude]],WHERE!AO294:AP512,2,FALSE))</f>
        <v/>
      </c>
      <c r="AC295" s="134"/>
      <c r="AD295" s="134"/>
      <c r="AE295" s="134"/>
      <c r="AF295" s="134"/>
      <c r="AG295" s="38"/>
      <c r="AH295" s="133" t="str">
        <f>IFERROR(VLOOKUP(Table1[[#This Row],[Activity]],Table18[],2,FALSE),"")</f>
        <v/>
      </c>
      <c r="AI295" s="133" t="e">
        <f>VLOOKUP(Table1[[#This Row],[Activity]],Table14[],2,FALSE)</f>
        <v>#N/A</v>
      </c>
      <c r="AJ295" s="15"/>
      <c r="AL295" s="135"/>
      <c r="AM295" s="135">
        <f>(Table1[[#This Row],[Girls (Number)]]+Table1[[#This Row],[Boys  (Number)]])</f>
        <v>0</v>
      </c>
      <c r="AN295" s="135"/>
      <c r="AO295" s="135"/>
      <c r="AP295" s="135"/>
      <c r="AQ295" s="135">
        <f>(Table1[[#This Row],[Men +18]]+Table1[[#This Row],[Women +18]])</f>
        <v>0</v>
      </c>
      <c r="AR295" s="135"/>
      <c r="AS295" s="135"/>
      <c r="AT295" s="135"/>
      <c r="AU295" s="149"/>
      <c r="AV295" s="149"/>
      <c r="AW295" s="36"/>
      <c r="AX295" s="135"/>
      <c r="AY295" s="135"/>
      <c r="AZ295" s="135"/>
      <c r="BA295" s="36"/>
      <c r="BB295" s="135"/>
      <c r="BC295" s="36"/>
      <c r="BD295" s="135"/>
      <c r="BE295" s="36"/>
      <c r="BF295" s="135"/>
      <c r="BG295" s="36"/>
    </row>
    <row r="296" spans="1:59" ht="15" customHeight="1">
      <c r="A296" s="132"/>
      <c r="C296" s="15" t="str">
        <f>IF(Table1[[#This Row],[Reporting Organisation]]="","",VLOOKUP(Table1[[#This Row],[Reporting Organisation]],Table3[],2,FALSE))</f>
        <v/>
      </c>
      <c r="D296" s="15" t="str">
        <f>IFERROR(VLOOKUP(B296,ORG_LIST:TYPEORG,3,FALSE)," ")</f>
        <v xml:space="preserve"> </v>
      </c>
      <c r="E296" s="35"/>
      <c r="F296" s="35"/>
      <c r="G296" s="35"/>
      <c r="H296" s="15" t="e">
        <f>VLOOKUP(Table1[[#This Row],[State]],TblAdmin1[],2,FALSE)</f>
        <v>#N/A</v>
      </c>
      <c r="I296" s="35"/>
      <c r="J296" s="15" t="e">
        <f>VLOOKUP(Table1[District],TblAdmin2[[District]:[District PCODE]],2,FALSE)</f>
        <v>#N/A</v>
      </c>
      <c r="K296" s="35"/>
      <c r="L296" s="15" t="e">
        <f>VLOOKUP(Table1[Township],TblAdmin3[[Township]:[Township PCODE]],2,FALSE)</f>
        <v>#N/A</v>
      </c>
      <c r="M296" s="35"/>
      <c r="N296" s="15" t="str">
        <f>IFERROR(VLOOKUP(Table1[[#This Row],[Town]],TblAdmin4_Urban[[Town]:[Town_PCODE]],2,FALSE),"")</f>
        <v/>
      </c>
      <c r="O296" s="15" t="str">
        <f>IFERROR(VLOOKUP(Table1[[#This Row],[Town]],TblAdmin4_Urban[[Town]:[Longitude]],3,FALSE)," ")</f>
        <v xml:space="preserve"> </v>
      </c>
      <c r="P296" s="15" t="str">
        <f>IFERROR(VLOOKUP(Table1[[#This Row],[Town]],TblAdmin4_Urban[[Town]:[Longitude]],4,FALSE)," ")</f>
        <v xml:space="preserve"> </v>
      </c>
      <c r="Q296" s="15"/>
      <c r="R296" s="15" t="str">
        <f>IFERROR(VLOOKUP(Table1[[#This Row],[Wards]],TblAdmin5_Urban[[Ward]:[Ward_PCODE]],2,FALSE),"")</f>
        <v/>
      </c>
      <c r="S296" s="34"/>
      <c r="T296" s="15" t="str">
        <f>IFERROR(VLOOKUP(Table1[[#This Row],[Village_Tract]],TblAdmin4_Rural[[Village_Track]:[Village_Track PCODE]],2,FALSE),"")</f>
        <v/>
      </c>
      <c r="U296" s="15"/>
      <c r="V296" s="133" t="str">
        <f>IFERROR(VLOOKUP(Table1[[#This Row],[Village]],TblAdmin5_Rural[[Village PCODE]:[Village]],2,FALSE),"")</f>
        <v/>
      </c>
      <c r="W296" s="133" t="str">
        <f>IFERROR(VLOOKUP(Table1[[#This Row],[Village]],TblAdmin5_Rural[[Village]:[Longitude]],3,FALSE),"")</f>
        <v/>
      </c>
      <c r="X296" s="133" t="str">
        <f>IFERROR(VLOOKUP(Table1[[#This Row],[Village]],TblAdmin5_Rural[[Village]:[Longitude]],4,FALSE),"")</f>
        <v/>
      </c>
      <c r="Y296" s="15"/>
      <c r="Z296" s="15" t="str">
        <f>IFERROR(VLOOKUP(Table1[[#This Row],[Camp Name]],Table13[[Camp]:[CP_Pcode]],2,FALSE),"")</f>
        <v/>
      </c>
      <c r="AA296" s="133" t="str">
        <f>IF(Table1[[#This Row],[Camp PCODE]]="","",VLOOKUP(Table1[[#This Row],[Camp PCODE]],WHERE!AN295:AP513,2,FALSE))</f>
        <v/>
      </c>
      <c r="AB296" s="134" t="str">
        <f>IF(Table1[[#This Row],[Latitude]]="","",VLOOKUP(Table1[[#This Row],[Latitude]],WHERE!AO295:AP513,2,FALSE))</f>
        <v/>
      </c>
      <c r="AC296" s="134"/>
      <c r="AD296" s="134"/>
      <c r="AE296" s="134"/>
      <c r="AF296" s="134"/>
      <c r="AG296" s="38"/>
      <c r="AH296" s="133" t="str">
        <f>IFERROR(VLOOKUP(Table1[[#This Row],[Activity]],Table18[],2,FALSE),"")</f>
        <v/>
      </c>
      <c r="AI296" s="133" t="e">
        <f>VLOOKUP(Table1[[#This Row],[Activity]],Table14[],2,FALSE)</f>
        <v>#N/A</v>
      </c>
      <c r="AJ296" s="15"/>
      <c r="AL296" s="135"/>
      <c r="AM296" s="135">
        <f>(Table1[[#This Row],[Girls (Number)]]+Table1[[#This Row],[Boys  (Number)]])</f>
        <v>0</v>
      </c>
      <c r="AN296" s="135"/>
      <c r="AO296" s="135"/>
      <c r="AP296" s="135"/>
      <c r="AQ296" s="135">
        <f>(Table1[[#This Row],[Men +18]]+Table1[[#This Row],[Women +18]])</f>
        <v>0</v>
      </c>
      <c r="AR296" s="135"/>
      <c r="AS296" s="135"/>
      <c r="AT296" s="135"/>
      <c r="AU296" s="149"/>
      <c r="AV296" s="149"/>
      <c r="AW296" s="36"/>
      <c r="AX296" s="135"/>
      <c r="AY296" s="135"/>
      <c r="AZ296" s="135"/>
      <c r="BA296" s="36"/>
      <c r="BB296" s="135"/>
      <c r="BC296" s="36"/>
      <c r="BD296" s="135"/>
      <c r="BE296" s="36"/>
      <c r="BF296" s="135"/>
      <c r="BG296" s="36"/>
    </row>
    <row r="297" spans="1:59" ht="15" customHeight="1">
      <c r="A297" s="132"/>
      <c r="C297" s="15" t="str">
        <f>IF(Table1[[#This Row],[Reporting Organisation]]="","",VLOOKUP(Table1[[#This Row],[Reporting Organisation]],Table3[],2,FALSE))</f>
        <v/>
      </c>
      <c r="D297" s="15" t="str">
        <f>IFERROR(VLOOKUP(B297,ORG_LIST:TYPEORG,3,FALSE)," ")</f>
        <v xml:space="preserve"> </v>
      </c>
      <c r="E297" s="35"/>
      <c r="F297" s="35"/>
      <c r="G297" s="35"/>
      <c r="H297" s="15" t="e">
        <f>VLOOKUP(Table1[[#This Row],[State]],TblAdmin1[],2,FALSE)</f>
        <v>#N/A</v>
      </c>
      <c r="I297" s="35"/>
      <c r="J297" s="15" t="e">
        <f>VLOOKUP(Table1[District],TblAdmin2[[District]:[District PCODE]],2,FALSE)</f>
        <v>#N/A</v>
      </c>
      <c r="K297" s="35"/>
      <c r="L297" s="15" t="e">
        <f>VLOOKUP(Table1[Township],TblAdmin3[[Township]:[Township PCODE]],2,FALSE)</f>
        <v>#N/A</v>
      </c>
      <c r="M297" s="35"/>
      <c r="N297" s="15" t="str">
        <f>IFERROR(VLOOKUP(Table1[[#This Row],[Town]],TblAdmin4_Urban[[Town]:[Town_PCODE]],2,FALSE),"")</f>
        <v/>
      </c>
      <c r="O297" s="15" t="str">
        <f>IFERROR(VLOOKUP(Table1[[#This Row],[Town]],TblAdmin4_Urban[[Town]:[Longitude]],3,FALSE)," ")</f>
        <v xml:space="preserve"> </v>
      </c>
      <c r="P297" s="15" t="str">
        <f>IFERROR(VLOOKUP(Table1[[#This Row],[Town]],TblAdmin4_Urban[[Town]:[Longitude]],4,FALSE)," ")</f>
        <v xml:space="preserve"> </v>
      </c>
      <c r="Q297" s="15"/>
      <c r="R297" s="15" t="str">
        <f>IFERROR(VLOOKUP(Table1[[#This Row],[Wards]],TblAdmin5_Urban[[Ward]:[Ward_PCODE]],2,FALSE),"")</f>
        <v/>
      </c>
      <c r="S297" s="34"/>
      <c r="T297" s="15" t="str">
        <f>IFERROR(VLOOKUP(Table1[[#This Row],[Village_Tract]],TblAdmin4_Rural[[Village_Track]:[Village_Track PCODE]],2,FALSE),"")</f>
        <v/>
      </c>
      <c r="U297" s="15"/>
      <c r="V297" s="133" t="str">
        <f>IFERROR(VLOOKUP(Table1[[#This Row],[Village]],TblAdmin5_Rural[[Village PCODE]:[Village]],2,FALSE),"")</f>
        <v/>
      </c>
      <c r="W297" s="133" t="str">
        <f>IFERROR(VLOOKUP(Table1[[#This Row],[Village]],TblAdmin5_Rural[[Village]:[Longitude]],3,FALSE),"")</f>
        <v/>
      </c>
      <c r="X297" s="133" t="str">
        <f>IFERROR(VLOOKUP(Table1[[#This Row],[Village]],TblAdmin5_Rural[[Village]:[Longitude]],4,FALSE),"")</f>
        <v/>
      </c>
      <c r="Y297" s="15"/>
      <c r="Z297" s="15" t="str">
        <f>IFERROR(VLOOKUP(Table1[[#This Row],[Camp Name]],Table13[[Camp]:[CP_Pcode]],2,FALSE),"")</f>
        <v/>
      </c>
      <c r="AA297" s="133" t="str">
        <f>IF(Table1[[#This Row],[Camp PCODE]]="","",VLOOKUP(Table1[[#This Row],[Camp PCODE]],WHERE!AN296:AP514,2,FALSE))</f>
        <v/>
      </c>
      <c r="AB297" s="134" t="str">
        <f>IF(Table1[[#This Row],[Latitude]]="","",VLOOKUP(Table1[[#This Row],[Latitude]],WHERE!AO296:AP514,2,FALSE))</f>
        <v/>
      </c>
      <c r="AC297" s="134"/>
      <c r="AD297" s="134"/>
      <c r="AE297" s="134"/>
      <c r="AF297" s="134"/>
      <c r="AG297" s="38"/>
      <c r="AH297" s="133" t="str">
        <f>IFERROR(VLOOKUP(Table1[[#This Row],[Activity]],Table18[],2,FALSE),"")</f>
        <v/>
      </c>
      <c r="AI297" s="133" t="e">
        <f>VLOOKUP(Table1[[#This Row],[Activity]],Table14[],2,FALSE)</f>
        <v>#N/A</v>
      </c>
      <c r="AJ297" s="15"/>
      <c r="AL297" s="135"/>
      <c r="AM297" s="135">
        <f>(Table1[[#This Row],[Girls (Number)]]+Table1[[#This Row],[Boys  (Number)]])</f>
        <v>0</v>
      </c>
      <c r="AN297" s="135"/>
      <c r="AO297" s="135"/>
      <c r="AP297" s="135"/>
      <c r="AQ297" s="135">
        <f>(Table1[[#This Row],[Men +18]]+Table1[[#This Row],[Women +18]])</f>
        <v>0</v>
      </c>
      <c r="AR297" s="135"/>
      <c r="AS297" s="135"/>
      <c r="AT297" s="135"/>
      <c r="AU297" s="149"/>
      <c r="AV297" s="149"/>
      <c r="AW297" s="36"/>
      <c r="AX297" s="135"/>
      <c r="AY297" s="135"/>
      <c r="AZ297" s="135"/>
      <c r="BA297" s="36"/>
      <c r="BB297" s="135"/>
      <c r="BC297" s="36"/>
      <c r="BD297" s="135"/>
      <c r="BE297" s="36"/>
      <c r="BF297" s="135"/>
      <c r="BG297" s="36"/>
    </row>
    <row r="298" spans="1:59" ht="15" customHeight="1">
      <c r="A298" s="132"/>
      <c r="C298" s="15" t="str">
        <f>IF(Table1[[#This Row],[Reporting Organisation]]="","",VLOOKUP(Table1[[#This Row],[Reporting Organisation]],Table3[],2,FALSE))</f>
        <v/>
      </c>
      <c r="D298" s="15" t="str">
        <f>IFERROR(VLOOKUP(B298,ORG_LIST:TYPEORG,3,FALSE)," ")</f>
        <v xml:space="preserve"> </v>
      </c>
      <c r="E298" s="35"/>
      <c r="F298" s="35"/>
      <c r="G298" s="35"/>
      <c r="H298" s="15" t="e">
        <f>VLOOKUP(Table1[[#This Row],[State]],TblAdmin1[],2,FALSE)</f>
        <v>#N/A</v>
      </c>
      <c r="I298" s="35"/>
      <c r="J298" s="15" t="e">
        <f>VLOOKUP(Table1[District],TblAdmin2[[District]:[District PCODE]],2,FALSE)</f>
        <v>#N/A</v>
      </c>
      <c r="K298" s="35"/>
      <c r="L298" s="15" t="e">
        <f>VLOOKUP(Table1[Township],TblAdmin3[[Township]:[Township PCODE]],2,FALSE)</f>
        <v>#N/A</v>
      </c>
      <c r="M298" s="35"/>
      <c r="N298" s="15" t="str">
        <f>IFERROR(VLOOKUP(Table1[[#This Row],[Town]],TblAdmin4_Urban[[Town]:[Town_PCODE]],2,FALSE),"")</f>
        <v/>
      </c>
      <c r="O298" s="15" t="str">
        <f>IFERROR(VLOOKUP(Table1[[#This Row],[Town]],TblAdmin4_Urban[[Town]:[Longitude]],3,FALSE)," ")</f>
        <v xml:space="preserve"> </v>
      </c>
      <c r="P298" s="15" t="str">
        <f>IFERROR(VLOOKUP(Table1[[#This Row],[Town]],TblAdmin4_Urban[[Town]:[Longitude]],4,FALSE)," ")</f>
        <v xml:space="preserve"> </v>
      </c>
      <c r="Q298" s="15"/>
      <c r="R298" s="15" t="str">
        <f>IFERROR(VLOOKUP(Table1[[#This Row],[Wards]],TblAdmin5_Urban[[Ward]:[Ward_PCODE]],2,FALSE),"")</f>
        <v/>
      </c>
      <c r="S298" s="34"/>
      <c r="T298" s="15" t="str">
        <f>IFERROR(VLOOKUP(Table1[[#This Row],[Village_Tract]],TblAdmin4_Rural[[Village_Track]:[Village_Track PCODE]],2,FALSE),"")</f>
        <v/>
      </c>
      <c r="U298" s="15"/>
      <c r="V298" s="133" t="str">
        <f>IFERROR(VLOOKUP(Table1[[#This Row],[Village]],TblAdmin5_Rural[[Village PCODE]:[Village]],2,FALSE),"")</f>
        <v/>
      </c>
      <c r="W298" s="133" t="str">
        <f>IFERROR(VLOOKUP(Table1[[#This Row],[Village]],TblAdmin5_Rural[[Village]:[Longitude]],3,FALSE),"")</f>
        <v/>
      </c>
      <c r="X298" s="133" t="str">
        <f>IFERROR(VLOOKUP(Table1[[#This Row],[Village]],TblAdmin5_Rural[[Village]:[Longitude]],4,FALSE),"")</f>
        <v/>
      </c>
      <c r="Y298" s="15"/>
      <c r="Z298" s="15" t="str">
        <f>IFERROR(VLOOKUP(Table1[[#This Row],[Camp Name]],Table13[[Camp]:[CP_Pcode]],2,FALSE),"")</f>
        <v/>
      </c>
      <c r="AA298" s="133" t="str">
        <f>IF(Table1[[#This Row],[Camp PCODE]]="","",VLOOKUP(Table1[[#This Row],[Camp PCODE]],WHERE!AN297:AP515,2,FALSE))</f>
        <v/>
      </c>
      <c r="AB298" s="134" t="str">
        <f>IF(Table1[[#This Row],[Latitude]]="","",VLOOKUP(Table1[[#This Row],[Latitude]],WHERE!AO297:AP515,2,FALSE))</f>
        <v/>
      </c>
      <c r="AC298" s="134"/>
      <c r="AD298" s="134"/>
      <c r="AE298" s="134"/>
      <c r="AF298" s="134"/>
      <c r="AG298" s="38"/>
      <c r="AH298" s="133" t="str">
        <f>IFERROR(VLOOKUP(Table1[[#This Row],[Activity]],Table18[],2,FALSE),"")</f>
        <v/>
      </c>
      <c r="AI298" s="133" t="e">
        <f>VLOOKUP(Table1[[#This Row],[Activity]],Table14[],2,FALSE)</f>
        <v>#N/A</v>
      </c>
      <c r="AJ298" s="15"/>
      <c r="AL298" s="135"/>
      <c r="AM298" s="135">
        <f>(Table1[[#This Row],[Girls (Number)]]+Table1[[#This Row],[Boys  (Number)]])</f>
        <v>0</v>
      </c>
      <c r="AN298" s="135"/>
      <c r="AO298" s="135"/>
      <c r="AP298" s="135"/>
      <c r="AQ298" s="135">
        <f>(Table1[[#This Row],[Men +18]]+Table1[[#This Row],[Women +18]])</f>
        <v>0</v>
      </c>
      <c r="AR298" s="135"/>
      <c r="AS298" s="135"/>
      <c r="AT298" s="135"/>
      <c r="AU298" s="149"/>
      <c r="AV298" s="149"/>
      <c r="AW298" s="36"/>
      <c r="AX298" s="135"/>
      <c r="AY298" s="135"/>
      <c r="AZ298" s="135"/>
      <c r="BA298" s="36"/>
      <c r="BB298" s="135"/>
      <c r="BC298" s="36"/>
      <c r="BD298" s="135"/>
      <c r="BE298" s="36"/>
      <c r="BF298" s="135"/>
      <c r="BG298" s="36"/>
    </row>
    <row r="299" spans="1:59" ht="15" customHeight="1">
      <c r="A299" s="132"/>
      <c r="C299" s="15" t="str">
        <f>IF(Table1[[#This Row],[Reporting Organisation]]="","",VLOOKUP(Table1[[#This Row],[Reporting Organisation]],Table3[],2,FALSE))</f>
        <v/>
      </c>
      <c r="D299" s="15" t="str">
        <f>IFERROR(VLOOKUP(B299,ORG_LIST:TYPEORG,3,FALSE)," ")</f>
        <v xml:space="preserve"> </v>
      </c>
      <c r="E299" s="35"/>
      <c r="F299" s="35"/>
      <c r="G299" s="35"/>
      <c r="H299" s="15" t="e">
        <f>VLOOKUP(Table1[[#This Row],[State]],TblAdmin1[],2,FALSE)</f>
        <v>#N/A</v>
      </c>
      <c r="I299" s="35"/>
      <c r="J299" s="15" t="e">
        <f>VLOOKUP(Table1[District],TblAdmin2[[District]:[District PCODE]],2,FALSE)</f>
        <v>#N/A</v>
      </c>
      <c r="K299" s="35"/>
      <c r="L299" s="15" t="e">
        <f>VLOOKUP(Table1[Township],TblAdmin3[[Township]:[Township PCODE]],2,FALSE)</f>
        <v>#N/A</v>
      </c>
      <c r="M299" s="35"/>
      <c r="N299" s="15" t="str">
        <f>IFERROR(VLOOKUP(Table1[[#This Row],[Town]],TblAdmin4_Urban[[Town]:[Town_PCODE]],2,FALSE),"")</f>
        <v/>
      </c>
      <c r="O299" s="15" t="str">
        <f>IFERROR(VLOOKUP(Table1[[#This Row],[Town]],TblAdmin4_Urban[[Town]:[Longitude]],3,FALSE)," ")</f>
        <v xml:space="preserve"> </v>
      </c>
      <c r="P299" s="15" t="str">
        <f>IFERROR(VLOOKUP(Table1[[#This Row],[Town]],TblAdmin4_Urban[[Town]:[Longitude]],4,FALSE)," ")</f>
        <v xml:space="preserve"> </v>
      </c>
      <c r="Q299" s="15"/>
      <c r="R299" s="15" t="str">
        <f>IFERROR(VLOOKUP(Table1[[#This Row],[Wards]],TblAdmin5_Urban[[Ward]:[Ward_PCODE]],2,FALSE),"")</f>
        <v/>
      </c>
      <c r="S299" s="34"/>
      <c r="T299" s="15" t="str">
        <f>IFERROR(VLOOKUP(Table1[[#This Row],[Village_Tract]],TblAdmin4_Rural[[Village_Track]:[Village_Track PCODE]],2,FALSE),"")</f>
        <v/>
      </c>
      <c r="U299" s="15"/>
      <c r="V299" s="133" t="str">
        <f>IFERROR(VLOOKUP(Table1[[#This Row],[Village]],TblAdmin5_Rural[[Village PCODE]:[Village]],2,FALSE),"")</f>
        <v/>
      </c>
      <c r="W299" s="133" t="str">
        <f>IFERROR(VLOOKUP(Table1[[#This Row],[Village]],TblAdmin5_Rural[[Village]:[Longitude]],3,FALSE),"")</f>
        <v/>
      </c>
      <c r="X299" s="133" t="str">
        <f>IFERROR(VLOOKUP(Table1[[#This Row],[Village]],TblAdmin5_Rural[[Village]:[Longitude]],4,FALSE),"")</f>
        <v/>
      </c>
      <c r="Y299" s="15"/>
      <c r="Z299" s="15" t="str">
        <f>IFERROR(VLOOKUP(Table1[[#This Row],[Camp Name]],Table13[[Camp]:[CP_Pcode]],2,FALSE),"")</f>
        <v/>
      </c>
      <c r="AA299" s="133" t="str">
        <f>IF(Table1[[#This Row],[Camp PCODE]]="","",VLOOKUP(Table1[[#This Row],[Camp PCODE]],WHERE!AN298:AP516,2,FALSE))</f>
        <v/>
      </c>
      <c r="AB299" s="134" t="str">
        <f>IF(Table1[[#This Row],[Latitude]]="","",VLOOKUP(Table1[[#This Row],[Latitude]],WHERE!AO298:AP516,2,FALSE))</f>
        <v/>
      </c>
      <c r="AC299" s="134"/>
      <c r="AD299" s="134"/>
      <c r="AE299" s="134"/>
      <c r="AF299" s="134"/>
      <c r="AG299" s="38"/>
      <c r="AH299" s="133" t="str">
        <f>IFERROR(VLOOKUP(Table1[[#This Row],[Activity]],Table18[],2,FALSE),"")</f>
        <v/>
      </c>
      <c r="AI299" s="133" t="e">
        <f>VLOOKUP(Table1[[#This Row],[Activity]],Table14[],2,FALSE)</f>
        <v>#N/A</v>
      </c>
      <c r="AJ299" s="15"/>
      <c r="AL299" s="135"/>
      <c r="AM299" s="135">
        <f>(Table1[[#This Row],[Girls (Number)]]+Table1[[#This Row],[Boys  (Number)]])</f>
        <v>0</v>
      </c>
      <c r="AN299" s="135"/>
      <c r="AO299" s="135"/>
      <c r="AP299" s="135"/>
      <c r="AQ299" s="135">
        <f>(Table1[[#This Row],[Men +18]]+Table1[[#This Row],[Women +18]])</f>
        <v>0</v>
      </c>
      <c r="AR299" s="135"/>
      <c r="AS299" s="135"/>
      <c r="AT299" s="135"/>
      <c r="AU299" s="149"/>
      <c r="AV299" s="149"/>
      <c r="AW299" s="36"/>
      <c r="AX299" s="135"/>
      <c r="AY299" s="135"/>
      <c r="AZ299" s="135"/>
      <c r="BA299" s="36"/>
      <c r="BB299" s="135"/>
      <c r="BC299" s="36"/>
      <c r="BD299" s="135"/>
      <c r="BE299" s="36"/>
      <c r="BF299" s="135"/>
      <c r="BG299" s="36"/>
    </row>
    <row r="300" spans="1:59" ht="15" customHeight="1">
      <c r="A300" s="132"/>
      <c r="C300" s="15" t="str">
        <f>IF(Table1[[#This Row],[Reporting Organisation]]="","",VLOOKUP(Table1[[#This Row],[Reporting Organisation]],Table3[],2,FALSE))</f>
        <v/>
      </c>
      <c r="D300" s="15" t="str">
        <f>IFERROR(VLOOKUP(B300,ORG_LIST:TYPEORG,3,FALSE)," ")</f>
        <v xml:space="preserve"> </v>
      </c>
      <c r="E300" s="35"/>
      <c r="F300" s="35"/>
      <c r="G300" s="35"/>
      <c r="H300" s="15" t="e">
        <f>VLOOKUP(Table1[[#This Row],[State]],TblAdmin1[],2,FALSE)</f>
        <v>#N/A</v>
      </c>
      <c r="I300" s="35"/>
      <c r="J300" s="15" t="e">
        <f>VLOOKUP(Table1[District],TblAdmin2[[District]:[District PCODE]],2,FALSE)</f>
        <v>#N/A</v>
      </c>
      <c r="K300" s="35"/>
      <c r="L300" s="15" t="e">
        <f>VLOOKUP(Table1[Township],TblAdmin3[[Township]:[Township PCODE]],2,FALSE)</f>
        <v>#N/A</v>
      </c>
      <c r="M300" s="35"/>
      <c r="N300" s="15" t="str">
        <f>IFERROR(VLOOKUP(Table1[[#This Row],[Town]],TblAdmin4_Urban[[Town]:[Town_PCODE]],2,FALSE),"")</f>
        <v/>
      </c>
      <c r="O300" s="15" t="str">
        <f>IFERROR(VLOOKUP(Table1[[#This Row],[Town]],TblAdmin4_Urban[[Town]:[Longitude]],3,FALSE)," ")</f>
        <v xml:space="preserve"> </v>
      </c>
      <c r="P300" s="15" t="str">
        <f>IFERROR(VLOOKUP(Table1[[#This Row],[Town]],TblAdmin4_Urban[[Town]:[Longitude]],4,FALSE)," ")</f>
        <v xml:space="preserve"> </v>
      </c>
      <c r="Q300" s="15"/>
      <c r="R300" s="15" t="str">
        <f>IFERROR(VLOOKUP(Table1[[#This Row],[Wards]],TblAdmin5_Urban[[Ward]:[Ward_PCODE]],2,FALSE),"")</f>
        <v/>
      </c>
      <c r="S300" s="34"/>
      <c r="T300" s="15" t="str">
        <f>IFERROR(VLOOKUP(Table1[[#This Row],[Village_Tract]],TblAdmin4_Rural[[Village_Track]:[Village_Track PCODE]],2,FALSE),"")</f>
        <v/>
      </c>
      <c r="U300" s="15"/>
      <c r="V300" s="133" t="str">
        <f>IFERROR(VLOOKUP(Table1[[#This Row],[Village]],TblAdmin5_Rural[[Village PCODE]:[Village]],2,FALSE),"")</f>
        <v/>
      </c>
      <c r="W300" s="133" t="str">
        <f>IFERROR(VLOOKUP(Table1[[#This Row],[Village]],TblAdmin5_Rural[[Village]:[Longitude]],3,FALSE),"")</f>
        <v/>
      </c>
      <c r="X300" s="133" t="str">
        <f>IFERROR(VLOOKUP(Table1[[#This Row],[Village]],TblAdmin5_Rural[[Village]:[Longitude]],4,FALSE),"")</f>
        <v/>
      </c>
      <c r="Y300" s="15"/>
      <c r="Z300" s="15" t="str">
        <f>IFERROR(VLOOKUP(Table1[[#This Row],[Camp Name]],Table13[[Camp]:[CP_Pcode]],2,FALSE),"")</f>
        <v/>
      </c>
      <c r="AA300" s="133" t="str">
        <f>IF(Table1[[#This Row],[Camp PCODE]]="","",VLOOKUP(Table1[[#This Row],[Camp PCODE]],WHERE!AN299:AP517,2,FALSE))</f>
        <v/>
      </c>
      <c r="AB300" s="134" t="str">
        <f>IF(Table1[[#This Row],[Latitude]]="","",VLOOKUP(Table1[[#This Row],[Latitude]],WHERE!AO299:AP517,2,FALSE))</f>
        <v/>
      </c>
      <c r="AC300" s="134"/>
      <c r="AD300" s="134"/>
      <c r="AE300" s="134"/>
      <c r="AF300" s="134"/>
      <c r="AG300" s="38"/>
      <c r="AH300" s="133" t="str">
        <f>IFERROR(VLOOKUP(Table1[[#This Row],[Activity]],Table18[],2,FALSE),"")</f>
        <v/>
      </c>
      <c r="AI300" s="133" t="e">
        <f>VLOOKUP(Table1[[#This Row],[Activity]],Table14[],2,FALSE)</f>
        <v>#N/A</v>
      </c>
      <c r="AJ300" s="15"/>
      <c r="AL300" s="135"/>
      <c r="AM300" s="135">
        <f>(Table1[[#This Row],[Girls (Number)]]+Table1[[#This Row],[Boys  (Number)]])</f>
        <v>0</v>
      </c>
      <c r="AN300" s="135"/>
      <c r="AO300" s="135"/>
      <c r="AP300" s="135"/>
      <c r="AQ300" s="135">
        <f>(Table1[[#This Row],[Men +18]]+Table1[[#This Row],[Women +18]])</f>
        <v>0</v>
      </c>
      <c r="AR300" s="135"/>
      <c r="AS300" s="135"/>
      <c r="AT300" s="135"/>
      <c r="AU300" s="149"/>
      <c r="AV300" s="149"/>
      <c r="AW300" s="36"/>
      <c r="AX300" s="135"/>
      <c r="AY300" s="135"/>
      <c r="AZ300" s="135"/>
      <c r="BA300" s="36"/>
      <c r="BB300" s="135"/>
      <c r="BC300" s="36"/>
      <c r="BD300" s="135"/>
      <c r="BE300" s="36"/>
      <c r="BF300" s="135"/>
      <c r="BG300" s="36"/>
    </row>
    <row r="301" spans="1:59" ht="15" customHeight="1">
      <c r="A301" s="132"/>
      <c r="C301" s="15" t="str">
        <f>IF(Table1[[#This Row],[Reporting Organisation]]="","",VLOOKUP(Table1[[#This Row],[Reporting Organisation]],Table3[],2,FALSE))</f>
        <v/>
      </c>
      <c r="D301" s="15" t="str">
        <f>IFERROR(VLOOKUP(B301,ORG_LIST:TYPEORG,3,FALSE)," ")</f>
        <v xml:space="preserve"> </v>
      </c>
      <c r="E301" s="35"/>
      <c r="F301" s="35"/>
      <c r="G301" s="35"/>
      <c r="H301" s="15" t="e">
        <f>VLOOKUP(Table1[[#This Row],[State]],TblAdmin1[],2,FALSE)</f>
        <v>#N/A</v>
      </c>
      <c r="I301" s="35"/>
      <c r="J301" s="15" t="e">
        <f>VLOOKUP(Table1[District],TblAdmin2[[District]:[District PCODE]],2,FALSE)</f>
        <v>#N/A</v>
      </c>
      <c r="K301" s="35"/>
      <c r="L301" s="15" t="e">
        <f>VLOOKUP(Table1[Township],TblAdmin3[[Township]:[Township PCODE]],2,FALSE)</f>
        <v>#N/A</v>
      </c>
      <c r="M301" s="35"/>
      <c r="N301" s="15" t="str">
        <f>IFERROR(VLOOKUP(Table1[[#This Row],[Town]],TblAdmin4_Urban[[Town]:[Town_PCODE]],2,FALSE),"")</f>
        <v/>
      </c>
      <c r="O301" s="15" t="str">
        <f>IFERROR(VLOOKUP(Table1[[#This Row],[Town]],TblAdmin4_Urban[[Town]:[Longitude]],3,FALSE)," ")</f>
        <v xml:space="preserve"> </v>
      </c>
      <c r="P301" s="15" t="str">
        <f>IFERROR(VLOOKUP(Table1[[#This Row],[Town]],TblAdmin4_Urban[[Town]:[Longitude]],4,FALSE)," ")</f>
        <v xml:space="preserve"> </v>
      </c>
      <c r="Q301" s="15"/>
      <c r="R301" s="15" t="str">
        <f>IFERROR(VLOOKUP(Table1[[#This Row],[Wards]],TblAdmin5_Urban[[Ward]:[Ward_PCODE]],2,FALSE),"")</f>
        <v/>
      </c>
      <c r="S301" s="34"/>
      <c r="T301" s="15" t="str">
        <f>IFERROR(VLOOKUP(Table1[[#This Row],[Village_Tract]],TblAdmin4_Rural[[Village_Track]:[Village_Track PCODE]],2,FALSE),"")</f>
        <v/>
      </c>
      <c r="U301" s="15"/>
      <c r="V301" s="133" t="str">
        <f>IFERROR(VLOOKUP(Table1[[#This Row],[Village]],TblAdmin5_Rural[[Village PCODE]:[Village]],2,FALSE),"")</f>
        <v/>
      </c>
      <c r="W301" s="133" t="str">
        <f>IFERROR(VLOOKUP(Table1[[#This Row],[Village]],TblAdmin5_Rural[[Village]:[Longitude]],3,FALSE),"")</f>
        <v/>
      </c>
      <c r="X301" s="133" t="str">
        <f>IFERROR(VLOOKUP(Table1[[#This Row],[Village]],TblAdmin5_Rural[[Village]:[Longitude]],4,FALSE),"")</f>
        <v/>
      </c>
      <c r="Y301" s="15"/>
      <c r="Z301" s="15" t="str">
        <f>IFERROR(VLOOKUP(Table1[[#This Row],[Camp Name]],Table13[[Camp]:[CP_Pcode]],2,FALSE),"")</f>
        <v/>
      </c>
      <c r="AA301" s="133" t="str">
        <f>IF(Table1[[#This Row],[Camp PCODE]]="","",VLOOKUP(Table1[[#This Row],[Camp PCODE]],WHERE!AN300:AP518,2,FALSE))</f>
        <v/>
      </c>
      <c r="AB301" s="134" t="str">
        <f>IF(Table1[[#This Row],[Latitude]]="","",VLOOKUP(Table1[[#This Row],[Latitude]],WHERE!AO300:AP518,2,FALSE))</f>
        <v/>
      </c>
      <c r="AC301" s="134"/>
      <c r="AD301" s="134"/>
      <c r="AE301" s="134"/>
      <c r="AF301" s="134"/>
      <c r="AG301" s="38"/>
      <c r="AH301" s="133" t="str">
        <f>IFERROR(VLOOKUP(Table1[[#This Row],[Activity]],Table18[],2,FALSE),"")</f>
        <v/>
      </c>
      <c r="AI301" s="133" t="e">
        <f>VLOOKUP(Table1[[#This Row],[Activity]],Table14[],2,FALSE)</f>
        <v>#N/A</v>
      </c>
      <c r="AJ301" s="15"/>
      <c r="AL301" s="135"/>
      <c r="AM301" s="135">
        <f>(Table1[[#This Row],[Girls (Number)]]+Table1[[#This Row],[Boys  (Number)]])</f>
        <v>0</v>
      </c>
      <c r="AN301" s="135"/>
      <c r="AO301" s="135"/>
      <c r="AP301" s="135"/>
      <c r="AQ301" s="135">
        <f>(Table1[[#This Row],[Men +18]]+Table1[[#This Row],[Women +18]])</f>
        <v>0</v>
      </c>
      <c r="AR301" s="135"/>
      <c r="AS301" s="135"/>
      <c r="AT301" s="135"/>
      <c r="AU301" s="149"/>
      <c r="AV301" s="149"/>
      <c r="AW301" s="36"/>
      <c r="AX301" s="135"/>
      <c r="AY301" s="135"/>
      <c r="AZ301" s="135"/>
      <c r="BA301" s="36"/>
      <c r="BB301" s="135"/>
      <c r="BC301" s="36"/>
      <c r="BD301" s="135"/>
      <c r="BE301" s="36"/>
      <c r="BF301" s="135"/>
      <c r="BG301" s="36"/>
    </row>
    <row r="302" spans="1:59" ht="15" customHeight="1">
      <c r="A302" s="132"/>
      <c r="C302" s="15" t="str">
        <f>IF(Table1[[#This Row],[Reporting Organisation]]="","",VLOOKUP(Table1[[#This Row],[Reporting Organisation]],Table3[],2,FALSE))</f>
        <v/>
      </c>
      <c r="D302" s="15" t="str">
        <f>IFERROR(VLOOKUP(B302,ORG_LIST:TYPEORG,3,FALSE)," ")</f>
        <v xml:space="preserve"> </v>
      </c>
      <c r="E302" s="35"/>
      <c r="F302" s="35"/>
      <c r="G302" s="35"/>
      <c r="H302" s="15" t="e">
        <f>VLOOKUP(Table1[[#This Row],[State]],TblAdmin1[],2,FALSE)</f>
        <v>#N/A</v>
      </c>
      <c r="I302" s="35"/>
      <c r="J302" s="15" t="e">
        <f>VLOOKUP(Table1[District],TblAdmin2[[District]:[District PCODE]],2,FALSE)</f>
        <v>#N/A</v>
      </c>
      <c r="K302" s="35"/>
      <c r="L302" s="15" t="e">
        <f>VLOOKUP(Table1[Township],TblAdmin3[[Township]:[Township PCODE]],2,FALSE)</f>
        <v>#N/A</v>
      </c>
      <c r="M302" s="35"/>
      <c r="N302" s="15" t="str">
        <f>IFERROR(VLOOKUP(Table1[[#This Row],[Town]],TblAdmin4_Urban[[Town]:[Town_PCODE]],2,FALSE),"")</f>
        <v/>
      </c>
      <c r="O302" s="15" t="str">
        <f>IFERROR(VLOOKUP(Table1[[#This Row],[Town]],TblAdmin4_Urban[[Town]:[Longitude]],3,FALSE)," ")</f>
        <v xml:space="preserve"> </v>
      </c>
      <c r="P302" s="15" t="str">
        <f>IFERROR(VLOOKUP(Table1[[#This Row],[Town]],TblAdmin4_Urban[[Town]:[Longitude]],4,FALSE)," ")</f>
        <v xml:space="preserve"> </v>
      </c>
      <c r="Q302" s="15"/>
      <c r="R302" s="15" t="str">
        <f>IFERROR(VLOOKUP(Table1[[#This Row],[Wards]],TblAdmin5_Urban[[Ward]:[Ward_PCODE]],2,FALSE),"")</f>
        <v/>
      </c>
      <c r="S302" s="34"/>
      <c r="T302" s="15" t="str">
        <f>IFERROR(VLOOKUP(Table1[[#This Row],[Village_Tract]],TblAdmin4_Rural[[Village_Track]:[Village_Track PCODE]],2,FALSE),"")</f>
        <v/>
      </c>
      <c r="U302" s="15"/>
      <c r="V302" s="133" t="str">
        <f>IFERROR(VLOOKUP(Table1[[#This Row],[Village]],TblAdmin5_Rural[[Village PCODE]:[Village]],2,FALSE),"")</f>
        <v/>
      </c>
      <c r="W302" s="133" t="str">
        <f>IFERROR(VLOOKUP(Table1[[#This Row],[Village]],TblAdmin5_Rural[[Village]:[Longitude]],3,FALSE),"")</f>
        <v/>
      </c>
      <c r="X302" s="133" t="str">
        <f>IFERROR(VLOOKUP(Table1[[#This Row],[Village]],TblAdmin5_Rural[[Village]:[Longitude]],4,FALSE),"")</f>
        <v/>
      </c>
      <c r="Y302" s="15"/>
      <c r="Z302" s="15" t="str">
        <f>IFERROR(VLOOKUP(Table1[[#This Row],[Camp Name]],Table13[[Camp]:[CP_Pcode]],2,FALSE),"")</f>
        <v/>
      </c>
      <c r="AA302" s="133" t="str">
        <f>IF(Table1[[#This Row],[Camp PCODE]]="","",VLOOKUP(Table1[[#This Row],[Camp PCODE]],WHERE!AN301:AP519,2,FALSE))</f>
        <v/>
      </c>
      <c r="AB302" s="134" t="str">
        <f>IF(Table1[[#This Row],[Latitude]]="","",VLOOKUP(Table1[[#This Row],[Latitude]],WHERE!AO301:AP519,2,FALSE))</f>
        <v/>
      </c>
      <c r="AC302" s="134"/>
      <c r="AD302" s="134"/>
      <c r="AE302" s="134"/>
      <c r="AF302" s="134"/>
      <c r="AG302" s="38"/>
      <c r="AH302" s="133" t="str">
        <f>IFERROR(VLOOKUP(Table1[[#This Row],[Activity]],Table18[],2,FALSE),"")</f>
        <v/>
      </c>
      <c r="AI302" s="133" t="e">
        <f>VLOOKUP(Table1[[#This Row],[Activity]],Table14[],2,FALSE)</f>
        <v>#N/A</v>
      </c>
      <c r="AJ302" s="15"/>
      <c r="AL302" s="135"/>
      <c r="AM302" s="135">
        <f>(Table1[[#This Row],[Girls (Number)]]+Table1[[#This Row],[Boys  (Number)]])</f>
        <v>0</v>
      </c>
      <c r="AN302" s="135"/>
      <c r="AO302" s="135"/>
      <c r="AP302" s="135"/>
      <c r="AQ302" s="135">
        <f>(Table1[[#This Row],[Men +18]]+Table1[[#This Row],[Women +18]])</f>
        <v>0</v>
      </c>
      <c r="AR302" s="135"/>
      <c r="AS302" s="135"/>
      <c r="AT302" s="135"/>
      <c r="AU302" s="149"/>
      <c r="AV302" s="149"/>
      <c r="AW302" s="36"/>
      <c r="AX302" s="135"/>
      <c r="AY302" s="135"/>
      <c r="AZ302" s="135"/>
      <c r="BA302" s="36"/>
      <c r="BB302" s="135"/>
      <c r="BC302" s="36"/>
      <c r="BD302" s="135"/>
      <c r="BE302" s="36"/>
      <c r="BF302" s="135"/>
      <c r="BG302" s="36"/>
    </row>
    <row r="303" spans="1:59" ht="15" customHeight="1">
      <c r="A303" s="132"/>
      <c r="C303" s="15" t="str">
        <f>IF(Table1[[#This Row],[Reporting Organisation]]="","",VLOOKUP(Table1[[#This Row],[Reporting Organisation]],Table3[],2,FALSE))</f>
        <v/>
      </c>
      <c r="D303" s="15" t="str">
        <f>IFERROR(VLOOKUP(B303,ORG_LIST:TYPEORG,3,FALSE)," ")</f>
        <v xml:space="preserve"> </v>
      </c>
      <c r="E303" s="35"/>
      <c r="F303" s="35"/>
      <c r="G303" s="35"/>
      <c r="H303" s="15" t="e">
        <f>VLOOKUP(Table1[[#This Row],[State]],TblAdmin1[],2,FALSE)</f>
        <v>#N/A</v>
      </c>
      <c r="I303" s="35"/>
      <c r="J303" s="15" t="e">
        <f>VLOOKUP(Table1[District],TblAdmin2[[District]:[District PCODE]],2,FALSE)</f>
        <v>#N/A</v>
      </c>
      <c r="K303" s="35"/>
      <c r="L303" s="15" t="e">
        <f>VLOOKUP(Table1[Township],TblAdmin3[[Township]:[Township PCODE]],2,FALSE)</f>
        <v>#N/A</v>
      </c>
      <c r="M303" s="35"/>
      <c r="N303" s="15" t="str">
        <f>IFERROR(VLOOKUP(Table1[[#This Row],[Town]],TblAdmin4_Urban[[Town]:[Town_PCODE]],2,FALSE),"")</f>
        <v/>
      </c>
      <c r="O303" s="15" t="str">
        <f>IFERROR(VLOOKUP(Table1[[#This Row],[Town]],TblAdmin4_Urban[[Town]:[Longitude]],3,FALSE)," ")</f>
        <v xml:space="preserve"> </v>
      </c>
      <c r="P303" s="15" t="str">
        <f>IFERROR(VLOOKUP(Table1[[#This Row],[Town]],TblAdmin4_Urban[[Town]:[Longitude]],4,FALSE)," ")</f>
        <v xml:space="preserve"> </v>
      </c>
      <c r="Q303" s="15"/>
      <c r="R303" s="15" t="str">
        <f>IFERROR(VLOOKUP(Table1[[#This Row],[Wards]],TblAdmin5_Urban[[Ward]:[Ward_PCODE]],2,FALSE),"")</f>
        <v/>
      </c>
      <c r="S303" s="34"/>
      <c r="T303" s="15" t="str">
        <f>IFERROR(VLOOKUP(Table1[[#This Row],[Village_Tract]],TblAdmin4_Rural[[Village_Track]:[Village_Track PCODE]],2,FALSE),"")</f>
        <v/>
      </c>
      <c r="U303" s="15"/>
      <c r="V303" s="133" t="str">
        <f>IFERROR(VLOOKUP(Table1[[#This Row],[Village]],TblAdmin5_Rural[[Village PCODE]:[Village]],2,FALSE),"")</f>
        <v/>
      </c>
      <c r="W303" s="133" t="str">
        <f>IFERROR(VLOOKUP(Table1[[#This Row],[Village]],TblAdmin5_Rural[[Village]:[Longitude]],3,FALSE),"")</f>
        <v/>
      </c>
      <c r="X303" s="133" t="str">
        <f>IFERROR(VLOOKUP(Table1[[#This Row],[Village]],TblAdmin5_Rural[[Village]:[Longitude]],4,FALSE),"")</f>
        <v/>
      </c>
      <c r="Y303" s="15"/>
      <c r="Z303" s="15" t="str">
        <f>IFERROR(VLOOKUP(Table1[[#This Row],[Camp Name]],Table13[[Camp]:[CP_Pcode]],2,FALSE),"")</f>
        <v/>
      </c>
      <c r="AA303" s="133" t="str">
        <f>IF(Table1[[#This Row],[Camp PCODE]]="","",VLOOKUP(Table1[[#This Row],[Camp PCODE]],WHERE!AN302:AP520,2,FALSE))</f>
        <v/>
      </c>
      <c r="AB303" s="134" t="str">
        <f>IF(Table1[[#This Row],[Latitude]]="","",VLOOKUP(Table1[[#This Row],[Latitude]],WHERE!AO302:AP520,2,FALSE))</f>
        <v/>
      </c>
      <c r="AC303" s="134"/>
      <c r="AD303" s="134"/>
      <c r="AE303" s="134"/>
      <c r="AF303" s="134"/>
      <c r="AG303" s="38"/>
      <c r="AH303" s="133" t="str">
        <f>IFERROR(VLOOKUP(Table1[[#This Row],[Activity]],Table18[],2,FALSE),"")</f>
        <v/>
      </c>
      <c r="AI303" s="133" t="e">
        <f>VLOOKUP(Table1[[#This Row],[Activity]],Table14[],2,FALSE)</f>
        <v>#N/A</v>
      </c>
      <c r="AJ303" s="15"/>
      <c r="AL303" s="135"/>
      <c r="AM303" s="135">
        <f>(Table1[[#This Row],[Girls (Number)]]+Table1[[#This Row],[Boys  (Number)]])</f>
        <v>0</v>
      </c>
      <c r="AN303" s="135"/>
      <c r="AO303" s="135"/>
      <c r="AP303" s="135"/>
      <c r="AQ303" s="135">
        <f>(Table1[[#This Row],[Men +18]]+Table1[[#This Row],[Women +18]])</f>
        <v>0</v>
      </c>
      <c r="AR303" s="135"/>
      <c r="AS303" s="135"/>
      <c r="AT303" s="135"/>
      <c r="AU303" s="149"/>
      <c r="AV303" s="149"/>
      <c r="AW303" s="36"/>
      <c r="AX303" s="135"/>
      <c r="AY303" s="135"/>
      <c r="AZ303" s="135"/>
      <c r="BA303" s="36"/>
      <c r="BB303" s="135"/>
      <c r="BC303" s="36"/>
      <c r="BD303" s="135"/>
      <c r="BE303" s="36"/>
      <c r="BF303" s="135"/>
      <c r="BG303" s="36"/>
    </row>
    <row r="304" spans="1:59" ht="15" customHeight="1">
      <c r="A304" s="132"/>
      <c r="C304" s="15" t="str">
        <f>IF(Table1[[#This Row],[Reporting Organisation]]="","",VLOOKUP(Table1[[#This Row],[Reporting Organisation]],Table3[],2,FALSE))</f>
        <v/>
      </c>
      <c r="D304" s="15" t="str">
        <f>IFERROR(VLOOKUP(B304,ORG_LIST:TYPEORG,3,FALSE)," ")</f>
        <v xml:space="preserve"> </v>
      </c>
      <c r="E304" s="35"/>
      <c r="F304" s="35"/>
      <c r="G304" s="35"/>
      <c r="H304" s="15" t="e">
        <f>VLOOKUP(Table1[[#This Row],[State]],TblAdmin1[],2,FALSE)</f>
        <v>#N/A</v>
      </c>
      <c r="I304" s="35"/>
      <c r="J304" s="15" t="e">
        <f>VLOOKUP(Table1[District],TblAdmin2[[District]:[District PCODE]],2,FALSE)</f>
        <v>#N/A</v>
      </c>
      <c r="K304" s="35"/>
      <c r="L304" s="15" t="e">
        <f>VLOOKUP(Table1[Township],TblAdmin3[[Township]:[Township PCODE]],2,FALSE)</f>
        <v>#N/A</v>
      </c>
      <c r="M304" s="35"/>
      <c r="N304" s="15" t="str">
        <f>IFERROR(VLOOKUP(Table1[[#This Row],[Town]],TblAdmin4_Urban[[Town]:[Town_PCODE]],2,FALSE),"")</f>
        <v/>
      </c>
      <c r="O304" s="15" t="str">
        <f>IFERROR(VLOOKUP(Table1[[#This Row],[Town]],TblAdmin4_Urban[[Town]:[Longitude]],3,FALSE)," ")</f>
        <v xml:space="preserve"> </v>
      </c>
      <c r="P304" s="15" t="str">
        <f>IFERROR(VLOOKUP(Table1[[#This Row],[Town]],TblAdmin4_Urban[[Town]:[Longitude]],4,FALSE)," ")</f>
        <v xml:space="preserve"> </v>
      </c>
      <c r="Q304" s="15"/>
      <c r="R304" s="15" t="str">
        <f>IFERROR(VLOOKUP(Table1[[#This Row],[Wards]],TblAdmin5_Urban[[Ward]:[Ward_PCODE]],2,FALSE),"")</f>
        <v/>
      </c>
      <c r="S304" s="34"/>
      <c r="T304" s="15" t="str">
        <f>IFERROR(VLOOKUP(Table1[[#This Row],[Village_Tract]],TblAdmin4_Rural[[Village_Track]:[Village_Track PCODE]],2,FALSE),"")</f>
        <v/>
      </c>
      <c r="U304" s="15"/>
      <c r="V304" s="133" t="str">
        <f>IFERROR(VLOOKUP(Table1[[#This Row],[Village]],TblAdmin5_Rural[[Village PCODE]:[Village]],2,FALSE),"")</f>
        <v/>
      </c>
      <c r="W304" s="133" t="str">
        <f>IFERROR(VLOOKUP(Table1[[#This Row],[Village]],TblAdmin5_Rural[[Village]:[Longitude]],3,FALSE),"")</f>
        <v/>
      </c>
      <c r="X304" s="133" t="str">
        <f>IFERROR(VLOOKUP(Table1[[#This Row],[Village]],TblAdmin5_Rural[[Village]:[Longitude]],4,FALSE),"")</f>
        <v/>
      </c>
      <c r="Y304" s="15"/>
      <c r="Z304" s="15" t="str">
        <f>IFERROR(VLOOKUP(Table1[[#This Row],[Camp Name]],Table13[[Camp]:[CP_Pcode]],2,FALSE),"")</f>
        <v/>
      </c>
      <c r="AA304" s="133" t="str">
        <f>IF(Table1[[#This Row],[Camp PCODE]]="","",VLOOKUP(Table1[[#This Row],[Camp PCODE]],WHERE!AN303:AP521,2,FALSE))</f>
        <v/>
      </c>
      <c r="AB304" s="134" t="str">
        <f>IF(Table1[[#This Row],[Latitude]]="","",VLOOKUP(Table1[[#This Row],[Latitude]],WHERE!AO303:AP521,2,FALSE))</f>
        <v/>
      </c>
      <c r="AC304" s="134"/>
      <c r="AD304" s="134"/>
      <c r="AE304" s="134"/>
      <c r="AF304" s="134"/>
      <c r="AG304" s="38"/>
      <c r="AH304" s="133" t="str">
        <f>IFERROR(VLOOKUP(Table1[[#This Row],[Activity]],Table18[],2,FALSE),"")</f>
        <v/>
      </c>
      <c r="AI304" s="133" t="e">
        <f>VLOOKUP(Table1[[#This Row],[Activity]],Table14[],2,FALSE)</f>
        <v>#N/A</v>
      </c>
      <c r="AJ304" s="15"/>
      <c r="AL304" s="135"/>
      <c r="AM304" s="135">
        <f>(Table1[[#This Row],[Girls (Number)]]+Table1[[#This Row],[Boys  (Number)]])</f>
        <v>0</v>
      </c>
      <c r="AN304" s="135"/>
      <c r="AO304" s="135"/>
      <c r="AP304" s="135"/>
      <c r="AQ304" s="135">
        <f>(Table1[[#This Row],[Men +18]]+Table1[[#This Row],[Women +18]])</f>
        <v>0</v>
      </c>
      <c r="AR304" s="135"/>
      <c r="AS304" s="135"/>
      <c r="AT304" s="135"/>
      <c r="AU304" s="149"/>
      <c r="AV304" s="149"/>
      <c r="AW304" s="36"/>
      <c r="AX304" s="135"/>
      <c r="AY304" s="135"/>
      <c r="AZ304" s="135"/>
      <c r="BA304" s="36"/>
      <c r="BB304" s="135"/>
      <c r="BC304" s="36"/>
      <c r="BD304" s="135"/>
      <c r="BE304" s="36"/>
      <c r="BF304" s="135"/>
      <c r="BG304" s="36"/>
    </row>
    <row r="305" spans="1:59" ht="15" customHeight="1">
      <c r="A305" s="132"/>
      <c r="C305" s="15" t="str">
        <f>IF(Table1[[#This Row],[Reporting Organisation]]="","",VLOOKUP(Table1[[#This Row],[Reporting Organisation]],Table3[],2,FALSE))</f>
        <v/>
      </c>
      <c r="D305" s="15" t="str">
        <f>IFERROR(VLOOKUP(B305,ORG_LIST:TYPEORG,3,FALSE)," ")</f>
        <v xml:space="preserve"> </v>
      </c>
      <c r="E305" s="35"/>
      <c r="F305" s="35"/>
      <c r="G305" s="35"/>
      <c r="H305" s="15" t="e">
        <f>VLOOKUP(Table1[[#This Row],[State]],TblAdmin1[],2,FALSE)</f>
        <v>#N/A</v>
      </c>
      <c r="I305" s="35"/>
      <c r="J305" s="15" t="e">
        <f>VLOOKUP(Table1[District],TblAdmin2[[District]:[District PCODE]],2,FALSE)</f>
        <v>#N/A</v>
      </c>
      <c r="K305" s="35"/>
      <c r="L305" s="15" t="e">
        <f>VLOOKUP(Table1[Township],TblAdmin3[[Township]:[Township PCODE]],2,FALSE)</f>
        <v>#N/A</v>
      </c>
      <c r="M305" s="35"/>
      <c r="N305" s="15" t="str">
        <f>IFERROR(VLOOKUP(Table1[[#This Row],[Town]],TblAdmin4_Urban[[Town]:[Town_PCODE]],2,FALSE),"")</f>
        <v/>
      </c>
      <c r="O305" s="15" t="str">
        <f>IFERROR(VLOOKUP(Table1[[#This Row],[Town]],TblAdmin4_Urban[[Town]:[Longitude]],3,FALSE)," ")</f>
        <v xml:space="preserve"> </v>
      </c>
      <c r="P305" s="15" t="str">
        <f>IFERROR(VLOOKUP(Table1[[#This Row],[Town]],TblAdmin4_Urban[[Town]:[Longitude]],4,FALSE)," ")</f>
        <v xml:space="preserve"> </v>
      </c>
      <c r="Q305" s="15"/>
      <c r="R305" s="15" t="str">
        <f>IFERROR(VLOOKUP(Table1[[#This Row],[Wards]],TblAdmin5_Urban[[Ward]:[Ward_PCODE]],2,FALSE),"")</f>
        <v/>
      </c>
      <c r="S305" s="34"/>
      <c r="T305" s="15" t="str">
        <f>IFERROR(VLOOKUP(Table1[[#This Row],[Village_Tract]],TblAdmin4_Rural[[Village_Track]:[Village_Track PCODE]],2,FALSE),"")</f>
        <v/>
      </c>
      <c r="U305" s="15"/>
      <c r="V305" s="133" t="str">
        <f>IFERROR(VLOOKUP(Table1[[#This Row],[Village]],TblAdmin5_Rural[[Village PCODE]:[Village]],2,FALSE),"")</f>
        <v/>
      </c>
      <c r="W305" s="133" t="str">
        <f>IFERROR(VLOOKUP(Table1[[#This Row],[Village]],TblAdmin5_Rural[[Village]:[Longitude]],3,FALSE),"")</f>
        <v/>
      </c>
      <c r="X305" s="133" t="str">
        <f>IFERROR(VLOOKUP(Table1[[#This Row],[Village]],TblAdmin5_Rural[[Village]:[Longitude]],4,FALSE),"")</f>
        <v/>
      </c>
      <c r="Y305" s="15"/>
      <c r="Z305" s="15" t="str">
        <f>IFERROR(VLOOKUP(Table1[[#This Row],[Camp Name]],Table13[[Camp]:[CP_Pcode]],2,FALSE),"")</f>
        <v/>
      </c>
      <c r="AA305" s="133" t="str">
        <f>IF(Table1[[#This Row],[Camp PCODE]]="","",VLOOKUP(Table1[[#This Row],[Camp PCODE]],WHERE!AN304:AP522,2,FALSE))</f>
        <v/>
      </c>
      <c r="AB305" s="134" t="str">
        <f>IF(Table1[[#This Row],[Latitude]]="","",VLOOKUP(Table1[[#This Row],[Latitude]],WHERE!AO304:AP522,2,FALSE))</f>
        <v/>
      </c>
      <c r="AC305" s="134"/>
      <c r="AD305" s="134"/>
      <c r="AE305" s="134"/>
      <c r="AF305" s="134"/>
      <c r="AG305" s="38"/>
      <c r="AH305" s="133" t="str">
        <f>IFERROR(VLOOKUP(Table1[[#This Row],[Activity]],Table18[],2,FALSE),"")</f>
        <v/>
      </c>
      <c r="AI305" s="133" t="e">
        <f>VLOOKUP(Table1[[#This Row],[Activity]],Table14[],2,FALSE)</f>
        <v>#N/A</v>
      </c>
      <c r="AJ305" s="15"/>
      <c r="AL305" s="135"/>
      <c r="AM305" s="135">
        <f>(Table1[[#This Row],[Girls (Number)]]+Table1[[#This Row],[Boys  (Number)]])</f>
        <v>0</v>
      </c>
      <c r="AN305" s="135"/>
      <c r="AO305" s="135"/>
      <c r="AP305" s="135"/>
      <c r="AQ305" s="135">
        <f>(Table1[[#This Row],[Men +18]]+Table1[[#This Row],[Women +18]])</f>
        <v>0</v>
      </c>
      <c r="AR305" s="135"/>
      <c r="AS305" s="135"/>
      <c r="AT305" s="135"/>
      <c r="AU305" s="149"/>
      <c r="AV305" s="149"/>
      <c r="AW305" s="36"/>
      <c r="AX305" s="135"/>
      <c r="AY305" s="135"/>
      <c r="AZ305" s="135"/>
      <c r="BA305" s="36"/>
      <c r="BB305" s="135"/>
      <c r="BC305" s="36"/>
      <c r="BD305" s="135"/>
      <c r="BE305" s="36"/>
      <c r="BF305" s="135"/>
      <c r="BG305" s="36"/>
    </row>
    <row r="306" spans="1:59" ht="15" customHeight="1">
      <c r="A306" s="132"/>
      <c r="C306" s="15" t="str">
        <f>IF(Table1[[#This Row],[Reporting Organisation]]="","",VLOOKUP(Table1[[#This Row],[Reporting Organisation]],Table3[],2,FALSE))</f>
        <v/>
      </c>
      <c r="D306" s="15" t="str">
        <f>IFERROR(VLOOKUP(B306,ORG_LIST:TYPEORG,3,FALSE)," ")</f>
        <v xml:space="preserve"> </v>
      </c>
      <c r="E306" s="35"/>
      <c r="F306" s="35"/>
      <c r="G306" s="35"/>
      <c r="H306" s="15" t="e">
        <f>VLOOKUP(Table1[[#This Row],[State]],TblAdmin1[],2,FALSE)</f>
        <v>#N/A</v>
      </c>
      <c r="I306" s="35"/>
      <c r="J306" s="15" t="e">
        <f>VLOOKUP(Table1[District],TblAdmin2[[District]:[District PCODE]],2,FALSE)</f>
        <v>#N/A</v>
      </c>
      <c r="K306" s="35"/>
      <c r="L306" s="15" t="e">
        <f>VLOOKUP(Table1[Township],TblAdmin3[[Township]:[Township PCODE]],2,FALSE)</f>
        <v>#N/A</v>
      </c>
      <c r="M306" s="35"/>
      <c r="N306" s="15" t="str">
        <f>IFERROR(VLOOKUP(Table1[[#This Row],[Town]],TblAdmin4_Urban[[Town]:[Town_PCODE]],2,FALSE),"")</f>
        <v/>
      </c>
      <c r="O306" s="15" t="str">
        <f>IFERROR(VLOOKUP(Table1[[#This Row],[Town]],TblAdmin4_Urban[[Town]:[Longitude]],3,FALSE)," ")</f>
        <v xml:space="preserve"> </v>
      </c>
      <c r="P306" s="15" t="str">
        <f>IFERROR(VLOOKUP(Table1[[#This Row],[Town]],TblAdmin4_Urban[[Town]:[Longitude]],4,FALSE)," ")</f>
        <v xml:space="preserve"> </v>
      </c>
      <c r="Q306" s="15"/>
      <c r="R306" s="15" t="str">
        <f>IFERROR(VLOOKUP(Table1[[#This Row],[Wards]],TblAdmin5_Urban[[Ward]:[Ward_PCODE]],2,FALSE),"")</f>
        <v/>
      </c>
      <c r="S306" s="34"/>
      <c r="T306" s="15" t="str">
        <f>IFERROR(VLOOKUP(Table1[[#This Row],[Village_Tract]],TblAdmin4_Rural[[Village_Track]:[Village_Track PCODE]],2,FALSE),"")</f>
        <v/>
      </c>
      <c r="U306" s="15"/>
      <c r="V306" s="133" t="str">
        <f>IFERROR(VLOOKUP(Table1[[#This Row],[Village]],TblAdmin5_Rural[[Village PCODE]:[Village]],2,FALSE),"")</f>
        <v/>
      </c>
      <c r="W306" s="133" t="str">
        <f>IFERROR(VLOOKUP(Table1[[#This Row],[Village]],TblAdmin5_Rural[[Village]:[Longitude]],3,FALSE),"")</f>
        <v/>
      </c>
      <c r="X306" s="133" t="str">
        <f>IFERROR(VLOOKUP(Table1[[#This Row],[Village]],TblAdmin5_Rural[[Village]:[Longitude]],4,FALSE),"")</f>
        <v/>
      </c>
      <c r="Y306" s="15"/>
      <c r="Z306" s="15" t="str">
        <f>IFERROR(VLOOKUP(Table1[[#This Row],[Camp Name]],Table13[[Camp]:[CP_Pcode]],2,FALSE),"")</f>
        <v/>
      </c>
      <c r="AA306" s="133" t="str">
        <f>IF(Table1[[#This Row],[Camp PCODE]]="","",VLOOKUP(Table1[[#This Row],[Camp PCODE]],WHERE!AN305:AP523,2,FALSE))</f>
        <v/>
      </c>
      <c r="AB306" s="134" t="str">
        <f>IF(Table1[[#This Row],[Latitude]]="","",VLOOKUP(Table1[[#This Row],[Latitude]],WHERE!AO305:AP523,2,FALSE))</f>
        <v/>
      </c>
      <c r="AC306" s="134"/>
      <c r="AD306" s="134"/>
      <c r="AE306" s="134"/>
      <c r="AF306" s="134"/>
      <c r="AG306" s="38"/>
      <c r="AH306" s="133" t="str">
        <f>IFERROR(VLOOKUP(Table1[[#This Row],[Activity]],Table18[],2,FALSE),"")</f>
        <v/>
      </c>
      <c r="AI306" s="133" t="e">
        <f>VLOOKUP(Table1[[#This Row],[Activity]],Table14[],2,FALSE)</f>
        <v>#N/A</v>
      </c>
      <c r="AJ306" s="15"/>
      <c r="AL306" s="135"/>
      <c r="AM306" s="135">
        <f>(Table1[[#This Row],[Girls (Number)]]+Table1[[#This Row],[Boys  (Number)]])</f>
        <v>0</v>
      </c>
      <c r="AN306" s="135"/>
      <c r="AO306" s="135"/>
      <c r="AP306" s="135"/>
      <c r="AQ306" s="135">
        <f>(Table1[[#This Row],[Men +18]]+Table1[[#This Row],[Women +18]])</f>
        <v>0</v>
      </c>
      <c r="AR306" s="135"/>
      <c r="AS306" s="135"/>
      <c r="AT306" s="135"/>
      <c r="AU306" s="149"/>
      <c r="AV306" s="149"/>
      <c r="AW306" s="36"/>
      <c r="AX306" s="135"/>
      <c r="AY306" s="135"/>
      <c r="AZ306" s="135"/>
      <c r="BA306" s="36"/>
      <c r="BB306" s="135"/>
      <c r="BC306" s="36"/>
      <c r="BD306" s="135"/>
      <c r="BE306" s="36"/>
      <c r="BF306" s="135"/>
      <c r="BG306" s="36"/>
    </row>
    <row r="307" spans="1:59" ht="15" customHeight="1">
      <c r="A307" s="132"/>
      <c r="C307" s="15" t="str">
        <f>IF(Table1[[#This Row],[Reporting Organisation]]="","",VLOOKUP(Table1[[#This Row],[Reporting Organisation]],Table3[],2,FALSE))</f>
        <v/>
      </c>
      <c r="D307" s="15" t="str">
        <f>IFERROR(VLOOKUP(B307,ORG_LIST:TYPEORG,3,FALSE)," ")</f>
        <v xml:space="preserve"> </v>
      </c>
      <c r="E307" s="35"/>
      <c r="F307" s="35"/>
      <c r="G307" s="35"/>
      <c r="H307" s="15" t="e">
        <f>VLOOKUP(Table1[[#This Row],[State]],TblAdmin1[],2,FALSE)</f>
        <v>#N/A</v>
      </c>
      <c r="I307" s="35"/>
      <c r="J307" s="15" t="e">
        <f>VLOOKUP(Table1[District],TblAdmin2[[District]:[District PCODE]],2,FALSE)</f>
        <v>#N/A</v>
      </c>
      <c r="K307" s="35"/>
      <c r="L307" s="15" t="e">
        <f>VLOOKUP(Table1[Township],TblAdmin3[[Township]:[Township PCODE]],2,FALSE)</f>
        <v>#N/A</v>
      </c>
      <c r="M307" s="35"/>
      <c r="N307" s="15" t="str">
        <f>IFERROR(VLOOKUP(Table1[[#This Row],[Town]],TblAdmin4_Urban[[Town]:[Town_PCODE]],2,FALSE),"")</f>
        <v/>
      </c>
      <c r="O307" s="15" t="str">
        <f>IFERROR(VLOOKUP(Table1[[#This Row],[Town]],TblAdmin4_Urban[[Town]:[Longitude]],3,FALSE)," ")</f>
        <v xml:space="preserve"> </v>
      </c>
      <c r="P307" s="15" t="str">
        <f>IFERROR(VLOOKUP(Table1[[#This Row],[Town]],TblAdmin4_Urban[[Town]:[Longitude]],4,FALSE)," ")</f>
        <v xml:space="preserve"> </v>
      </c>
      <c r="Q307" s="15"/>
      <c r="R307" s="15" t="str">
        <f>IFERROR(VLOOKUP(Table1[[#This Row],[Wards]],TblAdmin5_Urban[[Ward]:[Ward_PCODE]],2,FALSE),"")</f>
        <v/>
      </c>
      <c r="S307" s="34"/>
      <c r="T307" s="15" t="str">
        <f>IFERROR(VLOOKUP(Table1[[#This Row],[Village_Tract]],TblAdmin4_Rural[[Village_Track]:[Village_Track PCODE]],2,FALSE),"")</f>
        <v/>
      </c>
      <c r="U307" s="15"/>
      <c r="V307" s="133" t="str">
        <f>IFERROR(VLOOKUP(Table1[[#This Row],[Village]],TblAdmin5_Rural[[Village PCODE]:[Village]],2,FALSE),"")</f>
        <v/>
      </c>
      <c r="W307" s="133" t="str">
        <f>IFERROR(VLOOKUP(Table1[[#This Row],[Village]],TblAdmin5_Rural[[Village]:[Longitude]],3,FALSE),"")</f>
        <v/>
      </c>
      <c r="X307" s="133" t="str">
        <f>IFERROR(VLOOKUP(Table1[[#This Row],[Village]],TblAdmin5_Rural[[Village]:[Longitude]],4,FALSE),"")</f>
        <v/>
      </c>
      <c r="Y307" s="15"/>
      <c r="Z307" s="15" t="str">
        <f>IFERROR(VLOOKUP(Table1[[#This Row],[Camp Name]],Table13[[Camp]:[CP_Pcode]],2,FALSE),"")</f>
        <v/>
      </c>
      <c r="AA307" s="133" t="str">
        <f>IF(Table1[[#This Row],[Camp PCODE]]="","",VLOOKUP(Table1[[#This Row],[Camp PCODE]],WHERE!AN306:AP524,2,FALSE))</f>
        <v/>
      </c>
      <c r="AB307" s="134" t="str">
        <f>IF(Table1[[#This Row],[Latitude]]="","",VLOOKUP(Table1[[#This Row],[Latitude]],WHERE!AO306:AP524,2,FALSE))</f>
        <v/>
      </c>
      <c r="AC307" s="134"/>
      <c r="AD307" s="134"/>
      <c r="AE307" s="134"/>
      <c r="AF307" s="134"/>
      <c r="AG307" s="38"/>
      <c r="AH307" s="133" t="str">
        <f>IFERROR(VLOOKUP(Table1[[#This Row],[Activity]],Table18[],2,FALSE),"")</f>
        <v/>
      </c>
      <c r="AI307" s="133" t="e">
        <f>VLOOKUP(Table1[[#This Row],[Activity]],Table14[],2,FALSE)</f>
        <v>#N/A</v>
      </c>
      <c r="AJ307" s="15"/>
      <c r="AL307" s="135"/>
      <c r="AM307" s="135">
        <f>(Table1[[#This Row],[Girls (Number)]]+Table1[[#This Row],[Boys  (Number)]])</f>
        <v>0</v>
      </c>
      <c r="AN307" s="135"/>
      <c r="AO307" s="135"/>
      <c r="AP307" s="135"/>
      <c r="AQ307" s="135">
        <f>(Table1[[#This Row],[Men +18]]+Table1[[#This Row],[Women +18]])</f>
        <v>0</v>
      </c>
      <c r="AR307" s="135"/>
      <c r="AS307" s="135"/>
      <c r="AT307" s="135"/>
      <c r="AU307" s="149"/>
      <c r="AV307" s="149"/>
      <c r="AW307" s="36"/>
      <c r="AX307" s="135"/>
      <c r="AY307" s="135"/>
      <c r="AZ307" s="135"/>
      <c r="BA307" s="36"/>
      <c r="BB307" s="135"/>
      <c r="BC307" s="36"/>
      <c r="BD307" s="135"/>
      <c r="BE307" s="36"/>
      <c r="BF307" s="135"/>
      <c r="BG307" s="36"/>
    </row>
    <row r="308" spans="1:59" ht="15" customHeight="1">
      <c r="A308" s="132"/>
      <c r="C308" s="15" t="str">
        <f>IF(Table1[[#This Row],[Reporting Organisation]]="","",VLOOKUP(Table1[[#This Row],[Reporting Organisation]],Table3[],2,FALSE))</f>
        <v/>
      </c>
      <c r="D308" s="15" t="str">
        <f>IFERROR(VLOOKUP(B308,ORG_LIST:TYPEORG,3,FALSE)," ")</f>
        <v xml:space="preserve"> </v>
      </c>
      <c r="E308" s="35"/>
      <c r="F308" s="35"/>
      <c r="G308" s="35"/>
      <c r="H308" s="15" t="e">
        <f>VLOOKUP(Table1[[#This Row],[State]],TblAdmin1[],2,FALSE)</f>
        <v>#N/A</v>
      </c>
      <c r="I308" s="35"/>
      <c r="J308" s="15" t="e">
        <f>VLOOKUP(Table1[District],TblAdmin2[[District]:[District PCODE]],2,FALSE)</f>
        <v>#N/A</v>
      </c>
      <c r="K308" s="35"/>
      <c r="L308" s="15" t="e">
        <f>VLOOKUP(Table1[Township],TblAdmin3[[Township]:[Township PCODE]],2,FALSE)</f>
        <v>#N/A</v>
      </c>
      <c r="M308" s="35"/>
      <c r="N308" s="15" t="str">
        <f>IFERROR(VLOOKUP(Table1[[#This Row],[Town]],TblAdmin4_Urban[[Town]:[Town_PCODE]],2,FALSE),"")</f>
        <v/>
      </c>
      <c r="O308" s="15" t="str">
        <f>IFERROR(VLOOKUP(Table1[[#This Row],[Town]],TblAdmin4_Urban[[Town]:[Longitude]],3,FALSE)," ")</f>
        <v xml:space="preserve"> </v>
      </c>
      <c r="P308" s="15" t="str">
        <f>IFERROR(VLOOKUP(Table1[[#This Row],[Town]],TblAdmin4_Urban[[Town]:[Longitude]],4,FALSE)," ")</f>
        <v xml:space="preserve"> </v>
      </c>
      <c r="Q308" s="15"/>
      <c r="R308" s="15" t="str">
        <f>IFERROR(VLOOKUP(Table1[[#This Row],[Wards]],TblAdmin5_Urban[[Ward]:[Ward_PCODE]],2,FALSE),"")</f>
        <v/>
      </c>
      <c r="S308" s="34"/>
      <c r="T308" s="15" t="str">
        <f>IFERROR(VLOOKUP(Table1[[#This Row],[Village_Tract]],TblAdmin4_Rural[[Village_Track]:[Village_Track PCODE]],2,FALSE),"")</f>
        <v/>
      </c>
      <c r="U308" s="15"/>
      <c r="V308" s="133" t="str">
        <f>IFERROR(VLOOKUP(Table1[[#This Row],[Village]],TblAdmin5_Rural[[Village PCODE]:[Village]],2,FALSE),"")</f>
        <v/>
      </c>
      <c r="W308" s="133" t="str">
        <f>IFERROR(VLOOKUP(Table1[[#This Row],[Village]],TblAdmin5_Rural[[Village]:[Longitude]],3,FALSE),"")</f>
        <v/>
      </c>
      <c r="X308" s="133" t="str">
        <f>IFERROR(VLOOKUP(Table1[[#This Row],[Village]],TblAdmin5_Rural[[Village]:[Longitude]],4,FALSE),"")</f>
        <v/>
      </c>
      <c r="Y308" s="15"/>
      <c r="Z308" s="15" t="str">
        <f>IFERROR(VLOOKUP(Table1[[#This Row],[Camp Name]],Table13[[Camp]:[CP_Pcode]],2,FALSE),"")</f>
        <v/>
      </c>
      <c r="AA308" s="133" t="str">
        <f>IF(Table1[[#This Row],[Camp PCODE]]="","",VLOOKUP(Table1[[#This Row],[Camp PCODE]],WHERE!AN307:AP525,2,FALSE))</f>
        <v/>
      </c>
      <c r="AB308" s="134" t="str">
        <f>IF(Table1[[#This Row],[Latitude]]="","",VLOOKUP(Table1[[#This Row],[Latitude]],WHERE!AO307:AP525,2,FALSE))</f>
        <v/>
      </c>
      <c r="AC308" s="134"/>
      <c r="AD308" s="134"/>
      <c r="AE308" s="134"/>
      <c r="AF308" s="134"/>
      <c r="AG308" s="38"/>
      <c r="AH308" s="133" t="str">
        <f>IFERROR(VLOOKUP(Table1[[#This Row],[Activity]],Table18[],2,FALSE),"")</f>
        <v/>
      </c>
      <c r="AI308" s="133" t="e">
        <f>VLOOKUP(Table1[[#This Row],[Activity]],Table14[],2,FALSE)</f>
        <v>#N/A</v>
      </c>
      <c r="AJ308" s="15"/>
      <c r="AL308" s="135"/>
      <c r="AM308" s="135">
        <f>(Table1[[#This Row],[Girls (Number)]]+Table1[[#This Row],[Boys  (Number)]])</f>
        <v>0</v>
      </c>
      <c r="AN308" s="135"/>
      <c r="AO308" s="135"/>
      <c r="AP308" s="135"/>
      <c r="AQ308" s="135">
        <f>(Table1[[#This Row],[Men +18]]+Table1[[#This Row],[Women +18]])</f>
        <v>0</v>
      </c>
      <c r="AR308" s="135"/>
      <c r="AS308" s="135"/>
      <c r="AT308" s="135"/>
      <c r="AU308" s="149"/>
      <c r="AV308" s="149"/>
      <c r="AW308" s="36"/>
      <c r="AX308" s="135"/>
      <c r="AY308" s="135"/>
      <c r="AZ308" s="135"/>
      <c r="BA308" s="36"/>
      <c r="BB308" s="135"/>
      <c r="BC308" s="36"/>
      <c r="BD308" s="135"/>
      <c r="BE308" s="36"/>
      <c r="BF308" s="135"/>
      <c r="BG308" s="36"/>
    </row>
    <row r="309" spans="1:59" ht="15" customHeight="1">
      <c r="A309" s="132"/>
      <c r="C309" s="15" t="str">
        <f>IF(Table1[[#This Row],[Reporting Organisation]]="","",VLOOKUP(Table1[[#This Row],[Reporting Organisation]],Table3[],2,FALSE))</f>
        <v/>
      </c>
      <c r="D309" s="15" t="str">
        <f>IFERROR(VLOOKUP(B309,ORG_LIST:TYPEORG,3,FALSE)," ")</f>
        <v xml:space="preserve"> </v>
      </c>
      <c r="E309" s="35"/>
      <c r="F309" s="35"/>
      <c r="G309" s="35"/>
      <c r="H309" s="15" t="e">
        <f>VLOOKUP(Table1[[#This Row],[State]],TblAdmin1[],2,FALSE)</f>
        <v>#N/A</v>
      </c>
      <c r="I309" s="35"/>
      <c r="J309" s="15" t="e">
        <f>VLOOKUP(Table1[District],TblAdmin2[[District]:[District PCODE]],2,FALSE)</f>
        <v>#N/A</v>
      </c>
      <c r="K309" s="35"/>
      <c r="L309" s="15" t="e">
        <f>VLOOKUP(Table1[Township],TblAdmin3[[Township]:[Township PCODE]],2,FALSE)</f>
        <v>#N/A</v>
      </c>
      <c r="M309" s="35"/>
      <c r="N309" s="15" t="str">
        <f>IFERROR(VLOOKUP(Table1[[#This Row],[Town]],TblAdmin4_Urban[[Town]:[Town_PCODE]],2,FALSE),"")</f>
        <v/>
      </c>
      <c r="O309" s="15" t="str">
        <f>IFERROR(VLOOKUP(Table1[[#This Row],[Town]],TblAdmin4_Urban[[Town]:[Longitude]],3,FALSE)," ")</f>
        <v xml:space="preserve"> </v>
      </c>
      <c r="P309" s="15" t="str">
        <f>IFERROR(VLOOKUP(Table1[[#This Row],[Town]],TblAdmin4_Urban[[Town]:[Longitude]],4,FALSE)," ")</f>
        <v xml:space="preserve"> </v>
      </c>
      <c r="Q309" s="15"/>
      <c r="R309" s="15" t="str">
        <f>IFERROR(VLOOKUP(Table1[[#This Row],[Wards]],TblAdmin5_Urban[[Ward]:[Ward_PCODE]],2,FALSE),"")</f>
        <v/>
      </c>
      <c r="S309" s="34"/>
      <c r="T309" s="15" t="str">
        <f>IFERROR(VLOOKUP(Table1[[#This Row],[Village_Tract]],TblAdmin4_Rural[[Village_Track]:[Village_Track PCODE]],2,FALSE),"")</f>
        <v/>
      </c>
      <c r="U309" s="15"/>
      <c r="V309" s="133" t="str">
        <f>IFERROR(VLOOKUP(Table1[[#This Row],[Village]],TblAdmin5_Rural[[Village PCODE]:[Village]],2,FALSE),"")</f>
        <v/>
      </c>
      <c r="W309" s="133" t="str">
        <f>IFERROR(VLOOKUP(Table1[[#This Row],[Village]],TblAdmin5_Rural[[Village]:[Longitude]],3,FALSE),"")</f>
        <v/>
      </c>
      <c r="X309" s="133" t="str">
        <f>IFERROR(VLOOKUP(Table1[[#This Row],[Village]],TblAdmin5_Rural[[Village]:[Longitude]],4,FALSE),"")</f>
        <v/>
      </c>
      <c r="Y309" s="15"/>
      <c r="Z309" s="15" t="str">
        <f>IFERROR(VLOOKUP(Table1[[#This Row],[Camp Name]],Table13[[Camp]:[CP_Pcode]],2,FALSE),"")</f>
        <v/>
      </c>
      <c r="AA309" s="133" t="str">
        <f>IF(Table1[[#This Row],[Camp PCODE]]="","",VLOOKUP(Table1[[#This Row],[Camp PCODE]],WHERE!AN308:AP526,2,FALSE))</f>
        <v/>
      </c>
      <c r="AB309" s="134" t="str">
        <f>IF(Table1[[#This Row],[Latitude]]="","",VLOOKUP(Table1[[#This Row],[Latitude]],WHERE!AO308:AP526,2,FALSE))</f>
        <v/>
      </c>
      <c r="AC309" s="134"/>
      <c r="AD309" s="134"/>
      <c r="AE309" s="134"/>
      <c r="AF309" s="134"/>
      <c r="AG309" s="38"/>
      <c r="AH309" s="133" t="str">
        <f>IFERROR(VLOOKUP(Table1[[#This Row],[Activity]],Table18[],2,FALSE),"")</f>
        <v/>
      </c>
      <c r="AI309" s="133" t="e">
        <f>VLOOKUP(Table1[[#This Row],[Activity]],Table14[],2,FALSE)</f>
        <v>#N/A</v>
      </c>
      <c r="AJ309" s="15"/>
      <c r="AL309" s="135"/>
      <c r="AM309" s="135">
        <f>(Table1[[#This Row],[Girls (Number)]]+Table1[[#This Row],[Boys  (Number)]])</f>
        <v>0</v>
      </c>
      <c r="AN309" s="135"/>
      <c r="AO309" s="135"/>
      <c r="AP309" s="135"/>
      <c r="AQ309" s="135">
        <f>(Table1[[#This Row],[Men +18]]+Table1[[#This Row],[Women +18]])</f>
        <v>0</v>
      </c>
      <c r="AR309" s="135"/>
      <c r="AS309" s="135"/>
      <c r="AT309" s="135"/>
      <c r="AU309" s="149"/>
      <c r="AV309" s="149"/>
      <c r="AW309" s="36"/>
      <c r="AX309" s="135"/>
      <c r="AY309" s="135"/>
      <c r="AZ309" s="135"/>
      <c r="BA309" s="36"/>
      <c r="BB309" s="135"/>
      <c r="BC309" s="36"/>
      <c r="BD309" s="135"/>
      <c r="BE309" s="36"/>
      <c r="BF309" s="135"/>
      <c r="BG309" s="36"/>
    </row>
    <row r="310" spans="1:59" ht="15" customHeight="1">
      <c r="A310" s="132"/>
      <c r="C310" s="15" t="str">
        <f>IF(Table1[[#This Row],[Reporting Organisation]]="","",VLOOKUP(Table1[[#This Row],[Reporting Organisation]],Table3[],2,FALSE))</f>
        <v/>
      </c>
      <c r="D310" s="15" t="str">
        <f>IFERROR(VLOOKUP(B310,ORG_LIST:TYPEORG,3,FALSE)," ")</f>
        <v xml:space="preserve"> </v>
      </c>
      <c r="E310" s="35"/>
      <c r="F310" s="35"/>
      <c r="G310" s="35"/>
      <c r="H310" s="15" t="e">
        <f>VLOOKUP(Table1[[#This Row],[State]],TblAdmin1[],2,FALSE)</f>
        <v>#N/A</v>
      </c>
      <c r="I310" s="35"/>
      <c r="J310" s="15" t="e">
        <f>VLOOKUP(Table1[District],TblAdmin2[[District]:[District PCODE]],2,FALSE)</f>
        <v>#N/A</v>
      </c>
      <c r="K310" s="35"/>
      <c r="L310" s="15" t="e">
        <f>VLOOKUP(Table1[Township],TblAdmin3[[Township]:[Township PCODE]],2,FALSE)</f>
        <v>#N/A</v>
      </c>
      <c r="M310" s="35"/>
      <c r="N310" s="15" t="str">
        <f>IFERROR(VLOOKUP(Table1[[#This Row],[Town]],TblAdmin4_Urban[[Town]:[Town_PCODE]],2,FALSE),"")</f>
        <v/>
      </c>
      <c r="O310" s="15" t="str">
        <f>IFERROR(VLOOKUP(Table1[[#This Row],[Town]],TblAdmin4_Urban[[Town]:[Longitude]],3,FALSE)," ")</f>
        <v xml:space="preserve"> </v>
      </c>
      <c r="P310" s="15" t="str">
        <f>IFERROR(VLOOKUP(Table1[[#This Row],[Town]],TblAdmin4_Urban[[Town]:[Longitude]],4,FALSE)," ")</f>
        <v xml:space="preserve"> </v>
      </c>
      <c r="Q310" s="15"/>
      <c r="R310" s="15" t="str">
        <f>IFERROR(VLOOKUP(Table1[[#This Row],[Wards]],TblAdmin5_Urban[[Ward]:[Ward_PCODE]],2,FALSE),"")</f>
        <v/>
      </c>
      <c r="S310" s="34"/>
      <c r="T310" s="15" t="str">
        <f>IFERROR(VLOOKUP(Table1[[#This Row],[Village_Tract]],TblAdmin4_Rural[[Village_Track]:[Village_Track PCODE]],2,FALSE),"")</f>
        <v/>
      </c>
      <c r="U310" s="15"/>
      <c r="V310" s="133" t="str">
        <f>IFERROR(VLOOKUP(Table1[[#This Row],[Village]],TblAdmin5_Rural[[Village PCODE]:[Village]],2,FALSE),"")</f>
        <v/>
      </c>
      <c r="W310" s="133" t="str">
        <f>IFERROR(VLOOKUP(Table1[[#This Row],[Village]],TblAdmin5_Rural[[Village]:[Longitude]],3,FALSE),"")</f>
        <v/>
      </c>
      <c r="X310" s="133" t="str">
        <f>IFERROR(VLOOKUP(Table1[[#This Row],[Village]],TblAdmin5_Rural[[Village]:[Longitude]],4,FALSE),"")</f>
        <v/>
      </c>
      <c r="Y310" s="15"/>
      <c r="Z310" s="15" t="str">
        <f>IFERROR(VLOOKUP(Table1[[#This Row],[Camp Name]],Table13[[Camp]:[CP_Pcode]],2,FALSE),"")</f>
        <v/>
      </c>
      <c r="AA310" s="133" t="str">
        <f>IF(Table1[[#This Row],[Camp PCODE]]="","",VLOOKUP(Table1[[#This Row],[Camp PCODE]],WHERE!AN309:AP527,2,FALSE))</f>
        <v/>
      </c>
      <c r="AB310" s="134" t="str">
        <f>IF(Table1[[#This Row],[Latitude]]="","",VLOOKUP(Table1[[#This Row],[Latitude]],WHERE!AO309:AP527,2,FALSE))</f>
        <v/>
      </c>
      <c r="AC310" s="134"/>
      <c r="AD310" s="134"/>
      <c r="AE310" s="134"/>
      <c r="AF310" s="134"/>
      <c r="AG310" s="38"/>
      <c r="AH310" s="133" t="str">
        <f>IFERROR(VLOOKUP(Table1[[#This Row],[Activity]],Table18[],2,FALSE),"")</f>
        <v/>
      </c>
      <c r="AI310" s="133" t="e">
        <f>VLOOKUP(Table1[[#This Row],[Activity]],Table14[],2,FALSE)</f>
        <v>#N/A</v>
      </c>
      <c r="AJ310" s="15"/>
      <c r="AL310" s="135"/>
      <c r="AM310" s="135">
        <f>(Table1[[#This Row],[Girls (Number)]]+Table1[[#This Row],[Boys  (Number)]])</f>
        <v>0</v>
      </c>
      <c r="AN310" s="135"/>
      <c r="AO310" s="135"/>
      <c r="AP310" s="135"/>
      <c r="AQ310" s="135">
        <f>(Table1[[#This Row],[Men +18]]+Table1[[#This Row],[Women +18]])</f>
        <v>0</v>
      </c>
      <c r="AR310" s="135"/>
      <c r="AS310" s="135"/>
      <c r="AT310" s="135"/>
      <c r="AU310" s="149"/>
      <c r="AV310" s="149"/>
      <c r="AW310" s="36"/>
      <c r="AX310" s="135"/>
      <c r="AY310" s="135"/>
      <c r="AZ310" s="135"/>
      <c r="BA310" s="36"/>
      <c r="BB310" s="135"/>
      <c r="BC310" s="36"/>
      <c r="BD310" s="135"/>
      <c r="BE310" s="36"/>
      <c r="BF310" s="135"/>
      <c r="BG310" s="36"/>
    </row>
    <row r="311" spans="1:59" ht="15" customHeight="1">
      <c r="A311" s="132"/>
      <c r="C311" s="15" t="str">
        <f>IF(Table1[[#This Row],[Reporting Organisation]]="","",VLOOKUP(Table1[[#This Row],[Reporting Organisation]],Table3[],2,FALSE))</f>
        <v/>
      </c>
      <c r="D311" s="15" t="str">
        <f>IFERROR(VLOOKUP(B311,ORG_LIST:TYPEORG,3,FALSE)," ")</f>
        <v xml:space="preserve"> </v>
      </c>
      <c r="E311" s="35"/>
      <c r="F311" s="35"/>
      <c r="G311" s="35"/>
      <c r="H311" s="15" t="e">
        <f>VLOOKUP(Table1[[#This Row],[State]],TblAdmin1[],2,FALSE)</f>
        <v>#N/A</v>
      </c>
      <c r="I311" s="35"/>
      <c r="J311" s="15" t="e">
        <f>VLOOKUP(Table1[District],TblAdmin2[[District]:[District PCODE]],2,FALSE)</f>
        <v>#N/A</v>
      </c>
      <c r="K311" s="35"/>
      <c r="L311" s="15" t="e">
        <f>VLOOKUP(Table1[Township],TblAdmin3[[Township]:[Township PCODE]],2,FALSE)</f>
        <v>#N/A</v>
      </c>
      <c r="M311" s="35"/>
      <c r="N311" s="15" t="str">
        <f>IFERROR(VLOOKUP(Table1[[#This Row],[Town]],TblAdmin4_Urban[[Town]:[Town_PCODE]],2,FALSE),"")</f>
        <v/>
      </c>
      <c r="O311" s="15" t="str">
        <f>IFERROR(VLOOKUP(Table1[[#This Row],[Town]],TblAdmin4_Urban[[Town]:[Longitude]],3,FALSE)," ")</f>
        <v xml:space="preserve"> </v>
      </c>
      <c r="P311" s="15" t="str">
        <f>IFERROR(VLOOKUP(Table1[[#This Row],[Town]],TblAdmin4_Urban[[Town]:[Longitude]],4,FALSE)," ")</f>
        <v xml:space="preserve"> </v>
      </c>
      <c r="Q311" s="15"/>
      <c r="R311" s="15" t="str">
        <f>IFERROR(VLOOKUP(Table1[[#This Row],[Wards]],TblAdmin5_Urban[[Ward]:[Ward_PCODE]],2,FALSE),"")</f>
        <v/>
      </c>
      <c r="S311" s="34"/>
      <c r="T311" s="15" t="str">
        <f>IFERROR(VLOOKUP(Table1[[#This Row],[Village_Tract]],TblAdmin4_Rural[[Village_Track]:[Village_Track PCODE]],2,FALSE),"")</f>
        <v/>
      </c>
      <c r="U311" s="15"/>
      <c r="V311" s="133" t="str">
        <f>IFERROR(VLOOKUP(Table1[[#This Row],[Village]],TblAdmin5_Rural[[Village PCODE]:[Village]],2,FALSE),"")</f>
        <v/>
      </c>
      <c r="W311" s="133" t="str">
        <f>IFERROR(VLOOKUP(Table1[[#This Row],[Village]],TblAdmin5_Rural[[Village]:[Longitude]],3,FALSE),"")</f>
        <v/>
      </c>
      <c r="X311" s="133" t="str">
        <f>IFERROR(VLOOKUP(Table1[[#This Row],[Village]],TblAdmin5_Rural[[Village]:[Longitude]],4,FALSE),"")</f>
        <v/>
      </c>
      <c r="Y311" s="15"/>
      <c r="Z311" s="15" t="str">
        <f>IFERROR(VLOOKUP(Table1[[#This Row],[Camp Name]],Table13[[Camp]:[CP_Pcode]],2,FALSE),"")</f>
        <v/>
      </c>
      <c r="AA311" s="133" t="str">
        <f>IF(Table1[[#This Row],[Camp PCODE]]="","",VLOOKUP(Table1[[#This Row],[Camp PCODE]],WHERE!AN310:AP528,2,FALSE))</f>
        <v/>
      </c>
      <c r="AB311" s="134" t="str">
        <f>IF(Table1[[#This Row],[Latitude]]="","",VLOOKUP(Table1[[#This Row],[Latitude]],WHERE!AO310:AP528,2,FALSE))</f>
        <v/>
      </c>
      <c r="AC311" s="134"/>
      <c r="AD311" s="134"/>
      <c r="AE311" s="134"/>
      <c r="AF311" s="134"/>
      <c r="AG311" s="38"/>
      <c r="AH311" s="133" t="str">
        <f>IFERROR(VLOOKUP(Table1[[#This Row],[Activity]],Table18[],2,FALSE),"")</f>
        <v/>
      </c>
      <c r="AI311" s="133" t="e">
        <f>VLOOKUP(Table1[[#This Row],[Activity]],Table14[],2,FALSE)</f>
        <v>#N/A</v>
      </c>
      <c r="AJ311" s="15"/>
      <c r="AL311" s="135"/>
      <c r="AM311" s="135">
        <f>(Table1[[#This Row],[Girls (Number)]]+Table1[[#This Row],[Boys  (Number)]])</f>
        <v>0</v>
      </c>
      <c r="AN311" s="135"/>
      <c r="AO311" s="135"/>
      <c r="AP311" s="135"/>
      <c r="AQ311" s="135">
        <f>(Table1[[#This Row],[Men +18]]+Table1[[#This Row],[Women +18]])</f>
        <v>0</v>
      </c>
      <c r="AR311" s="135"/>
      <c r="AS311" s="135"/>
      <c r="AT311" s="135"/>
      <c r="AU311" s="149"/>
      <c r="AV311" s="149"/>
      <c r="AW311" s="36"/>
      <c r="AX311" s="135"/>
      <c r="AY311" s="135"/>
      <c r="AZ311" s="135"/>
      <c r="BA311" s="36"/>
      <c r="BB311" s="135"/>
      <c r="BC311" s="36"/>
      <c r="BD311" s="135"/>
      <c r="BE311" s="36"/>
      <c r="BF311" s="135"/>
      <c r="BG311" s="36"/>
    </row>
    <row r="312" spans="1:59" ht="15" customHeight="1">
      <c r="A312" s="132"/>
      <c r="C312" s="15" t="str">
        <f>IF(Table1[[#This Row],[Reporting Organisation]]="","",VLOOKUP(Table1[[#This Row],[Reporting Organisation]],Table3[],2,FALSE))</f>
        <v/>
      </c>
      <c r="D312" s="15" t="str">
        <f>IFERROR(VLOOKUP(B312,ORG_LIST:TYPEORG,3,FALSE)," ")</f>
        <v xml:space="preserve"> </v>
      </c>
      <c r="E312" s="35"/>
      <c r="F312" s="35"/>
      <c r="G312" s="35"/>
      <c r="H312" s="15" t="e">
        <f>VLOOKUP(Table1[[#This Row],[State]],TblAdmin1[],2,FALSE)</f>
        <v>#N/A</v>
      </c>
      <c r="I312" s="35"/>
      <c r="J312" s="15" t="e">
        <f>VLOOKUP(Table1[District],TblAdmin2[[District]:[District PCODE]],2,FALSE)</f>
        <v>#N/A</v>
      </c>
      <c r="K312" s="35"/>
      <c r="L312" s="15" t="e">
        <f>VLOOKUP(Table1[Township],TblAdmin3[[Township]:[Township PCODE]],2,FALSE)</f>
        <v>#N/A</v>
      </c>
      <c r="M312" s="35"/>
      <c r="N312" s="15" t="str">
        <f>IFERROR(VLOOKUP(Table1[[#This Row],[Town]],TblAdmin4_Urban[[Town]:[Town_PCODE]],2,FALSE),"")</f>
        <v/>
      </c>
      <c r="O312" s="15" t="str">
        <f>IFERROR(VLOOKUP(Table1[[#This Row],[Town]],TblAdmin4_Urban[[Town]:[Longitude]],3,FALSE)," ")</f>
        <v xml:space="preserve"> </v>
      </c>
      <c r="P312" s="15" t="str">
        <f>IFERROR(VLOOKUP(Table1[[#This Row],[Town]],TblAdmin4_Urban[[Town]:[Longitude]],4,FALSE)," ")</f>
        <v xml:space="preserve"> </v>
      </c>
      <c r="Q312" s="15"/>
      <c r="R312" s="15" t="str">
        <f>IFERROR(VLOOKUP(Table1[[#This Row],[Wards]],TblAdmin5_Urban[[Ward]:[Ward_PCODE]],2,FALSE),"")</f>
        <v/>
      </c>
      <c r="S312" s="34"/>
      <c r="T312" s="15" t="str">
        <f>IFERROR(VLOOKUP(Table1[[#This Row],[Village_Tract]],TblAdmin4_Rural[[Village_Track]:[Village_Track PCODE]],2,FALSE),"")</f>
        <v/>
      </c>
      <c r="U312" s="15"/>
      <c r="V312" s="133" t="str">
        <f>IFERROR(VLOOKUP(Table1[[#This Row],[Village]],TblAdmin5_Rural[[Village PCODE]:[Village]],2,FALSE),"")</f>
        <v/>
      </c>
      <c r="W312" s="133" t="str">
        <f>IFERROR(VLOOKUP(Table1[[#This Row],[Village]],TblAdmin5_Rural[[Village]:[Longitude]],3,FALSE),"")</f>
        <v/>
      </c>
      <c r="X312" s="133" t="str">
        <f>IFERROR(VLOOKUP(Table1[[#This Row],[Village]],TblAdmin5_Rural[[Village]:[Longitude]],4,FALSE),"")</f>
        <v/>
      </c>
      <c r="Y312" s="15"/>
      <c r="Z312" s="15" t="str">
        <f>IFERROR(VLOOKUP(Table1[[#This Row],[Camp Name]],Table13[[Camp]:[CP_Pcode]],2,FALSE),"")</f>
        <v/>
      </c>
      <c r="AA312" s="133" t="str">
        <f>IF(Table1[[#This Row],[Camp PCODE]]="","",VLOOKUP(Table1[[#This Row],[Camp PCODE]],WHERE!AN311:AP529,2,FALSE))</f>
        <v/>
      </c>
      <c r="AB312" s="134" t="str">
        <f>IF(Table1[[#This Row],[Latitude]]="","",VLOOKUP(Table1[[#This Row],[Latitude]],WHERE!AO311:AP529,2,FALSE))</f>
        <v/>
      </c>
      <c r="AC312" s="134"/>
      <c r="AD312" s="134"/>
      <c r="AE312" s="134"/>
      <c r="AF312" s="134"/>
      <c r="AG312" s="38"/>
      <c r="AH312" s="133" t="str">
        <f>IFERROR(VLOOKUP(Table1[[#This Row],[Activity]],Table18[],2,FALSE),"")</f>
        <v/>
      </c>
      <c r="AI312" s="133" t="e">
        <f>VLOOKUP(Table1[[#This Row],[Activity]],Table14[],2,FALSE)</f>
        <v>#N/A</v>
      </c>
      <c r="AJ312" s="15"/>
      <c r="AL312" s="135"/>
      <c r="AM312" s="135">
        <f>(Table1[[#This Row],[Girls (Number)]]+Table1[[#This Row],[Boys  (Number)]])</f>
        <v>0</v>
      </c>
      <c r="AN312" s="135"/>
      <c r="AO312" s="135"/>
      <c r="AP312" s="135"/>
      <c r="AQ312" s="135">
        <f>(Table1[[#This Row],[Men +18]]+Table1[[#This Row],[Women +18]])</f>
        <v>0</v>
      </c>
      <c r="AR312" s="135"/>
      <c r="AS312" s="135"/>
      <c r="AT312" s="135"/>
      <c r="AU312" s="149"/>
      <c r="AV312" s="149"/>
      <c r="AW312" s="36"/>
      <c r="AX312" s="135"/>
      <c r="AY312" s="135"/>
      <c r="AZ312" s="135"/>
      <c r="BA312" s="36"/>
      <c r="BB312" s="135"/>
      <c r="BC312" s="36"/>
      <c r="BD312" s="135"/>
      <c r="BE312" s="36"/>
      <c r="BF312" s="135"/>
      <c r="BG312" s="36"/>
    </row>
    <row r="313" spans="1:59" ht="15" customHeight="1">
      <c r="A313" s="132"/>
      <c r="C313" s="15" t="str">
        <f>IF(Table1[[#This Row],[Reporting Organisation]]="","",VLOOKUP(Table1[[#This Row],[Reporting Organisation]],Table3[],2,FALSE))</f>
        <v/>
      </c>
      <c r="D313" s="15" t="str">
        <f>IFERROR(VLOOKUP(B313,ORG_LIST:TYPEORG,3,FALSE)," ")</f>
        <v xml:space="preserve"> </v>
      </c>
      <c r="E313" s="35"/>
      <c r="F313" s="35"/>
      <c r="G313" s="35"/>
      <c r="H313" s="15" t="e">
        <f>VLOOKUP(Table1[[#This Row],[State]],TblAdmin1[],2,FALSE)</f>
        <v>#N/A</v>
      </c>
      <c r="I313" s="35"/>
      <c r="J313" s="15" t="e">
        <f>VLOOKUP(Table1[District],TblAdmin2[[District]:[District PCODE]],2,FALSE)</f>
        <v>#N/A</v>
      </c>
      <c r="K313" s="35"/>
      <c r="L313" s="15" t="e">
        <f>VLOOKUP(Table1[Township],TblAdmin3[[Township]:[Township PCODE]],2,FALSE)</f>
        <v>#N/A</v>
      </c>
      <c r="M313" s="35"/>
      <c r="N313" s="15" t="str">
        <f>IFERROR(VLOOKUP(Table1[[#This Row],[Town]],TblAdmin4_Urban[[Town]:[Town_PCODE]],2,FALSE),"")</f>
        <v/>
      </c>
      <c r="O313" s="15" t="str">
        <f>IFERROR(VLOOKUP(Table1[[#This Row],[Town]],TblAdmin4_Urban[[Town]:[Longitude]],3,FALSE)," ")</f>
        <v xml:space="preserve"> </v>
      </c>
      <c r="P313" s="15" t="str">
        <f>IFERROR(VLOOKUP(Table1[[#This Row],[Town]],TblAdmin4_Urban[[Town]:[Longitude]],4,FALSE)," ")</f>
        <v xml:space="preserve"> </v>
      </c>
      <c r="Q313" s="15"/>
      <c r="R313" s="15" t="str">
        <f>IFERROR(VLOOKUP(Table1[[#This Row],[Wards]],TblAdmin5_Urban[[Ward]:[Ward_PCODE]],2,FALSE),"")</f>
        <v/>
      </c>
      <c r="S313" s="34"/>
      <c r="T313" s="15" t="str">
        <f>IFERROR(VLOOKUP(Table1[[#This Row],[Village_Tract]],TblAdmin4_Rural[[Village_Track]:[Village_Track PCODE]],2,FALSE),"")</f>
        <v/>
      </c>
      <c r="U313" s="15"/>
      <c r="V313" s="133" t="str">
        <f>IFERROR(VLOOKUP(Table1[[#This Row],[Village]],TblAdmin5_Rural[[Village PCODE]:[Village]],2,FALSE),"")</f>
        <v/>
      </c>
      <c r="W313" s="133" t="str">
        <f>IFERROR(VLOOKUP(Table1[[#This Row],[Village]],TblAdmin5_Rural[[Village]:[Longitude]],3,FALSE),"")</f>
        <v/>
      </c>
      <c r="X313" s="133" t="str">
        <f>IFERROR(VLOOKUP(Table1[[#This Row],[Village]],TblAdmin5_Rural[[Village]:[Longitude]],4,FALSE),"")</f>
        <v/>
      </c>
      <c r="Y313" s="15"/>
      <c r="Z313" s="15" t="str">
        <f>IFERROR(VLOOKUP(Table1[[#This Row],[Camp Name]],Table13[[Camp]:[CP_Pcode]],2,FALSE),"")</f>
        <v/>
      </c>
      <c r="AA313" s="133" t="str">
        <f>IF(Table1[[#This Row],[Camp PCODE]]="","",VLOOKUP(Table1[[#This Row],[Camp PCODE]],WHERE!AN312:AP530,2,FALSE))</f>
        <v/>
      </c>
      <c r="AB313" s="134" t="str">
        <f>IF(Table1[[#This Row],[Latitude]]="","",VLOOKUP(Table1[[#This Row],[Latitude]],WHERE!AO312:AP530,2,FALSE))</f>
        <v/>
      </c>
      <c r="AC313" s="134"/>
      <c r="AD313" s="134"/>
      <c r="AE313" s="134"/>
      <c r="AF313" s="134"/>
      <c r="AG313" s="38"/>
      <c r="AH313" s="133" t="str">
        <f>IFERROR(VLOOKUP(Table1[[#This Row],[Activity]],Table18[],2,FALSE),"")</f>
        <v/>
      </c>
      <c r="AI313" s="133" t="e">
        <f>VLOOKUP(Table1[[#This Row],[Activity]],Table14[],2,FALSE)</f>
        <v>#N/A</v>
      </c>
      <c r="AJ313" s="15"/>
      <c r="AL313" s="135"/>
      <c r="AM313" s="135">
        <f>(Table1[[#This Row],[Girls (Number)]]+Table1[[#This Row],[Boys  (Number)]])</f>
        <v>0</v>
      </c>
      <c r="AN313" s="135"/>
      <c r="AO313" s="135"/>
      <c r="AP313" s="135"/>
      <c r="AQ313" s="135">
        <f>(Table1[[#This Row],[Men +18]]+Table1[[#This Row],[Women +18]])</f>
        <v>0</v>
      </c>
      <c r="AR313" s="135"/>
      <c r="AS313" s="135"/>
      <c r="AT313" s="135"/>
      <c r="AU313" s="149"/>
      <c r="AV313" s="149"/>
      <c r="AW313" s="36"/>
      <c r="AX313" s="135"/>
      <c r="AY313" s="135"/>
      <c r="AZ313" s="135"/>
      <c r="BA313" s="36"/>
      <c r="BB313" s="135"/>
      <c r="BC313" s="36"/>
      <c r="BD313" s="135"/>
      <c r="BE313" s="36"/>
      <c r="BF313" s="135"/>
      <c r="BG313" s="36"/>
    </row>
    <row r="314" spans="1:59" ht="15" customHeight="1">
      <c r="A314" s="132"/>
      <c r="C314" s="15" t="str">
        <f>IF(Table1[[#This Row],[Reporting Organisation]]="","",VLOOKUP(Table1[[#This Row],[Reporting Organisation]],Table3[],2,FALSE))</f>
        <v/>
      </c>
      <c r="D314" s="15" t="str">
        <f>IFERROR(VLOOKUP(B314,ORG_LIST:TYPEORG,3,FALSE)," ")</f>
        <v xml:space="preserve"> </v>
      </c>
      <c r="E314" s="35"/>
      <c r="F314" s="35"/>
      <c r="G314" s="35"/>
      <c r="H314" s="15" t="e">
        <f>VLOOKUP(Table1[[#This Row],[State]],TblAdmin1[],2,FALSE)</f>
        <v>#N/A</v>
      </c>
      <c r="I314" s="35"/>
      <c r="J314" s="15" t="e">
        <f>VLOOKUP(Table1[District],TblAdmin2[[District]:[District PCODE]],2,FALSE)</f>
        <v>#N/A</v>
      </c>
      <c r="K314" s="35"/>
      <c r="L314" s="15" t="e">
        <f>VLOOKUP(Table1[Township],TblAdmin3[[Township]:[Township PCODE]],2,FALSE)</f>
        <v>#N/A</v>
      </c>
      <c r="M314" s="35"/>
      <c r="N314" s="15" t="str">
        <f>IFERROR(VLOOKUP(Table1[[#This Row],[Town]],TblAdmin4_Urban[[Town]:[Town_PCODE]],2,FALSE),"")</f>
        <v/>
      </c>
      <c r="O314" s="15" t="str">
        <f>IFERROR(VLOOKUP(Table1[[#This Row],[Town]],TblAdmin4_Urban[[Town]:[Longitude]],3,FALSE)," ")</f>
        <v xml:space="preserve"> </v>
      </c>
      <c r="P314" s="15" t="str">
        <f>IFERROR(VLOOKUP(Table1[[#This Row],[Town]],TblAdmin4_Urban[[Town]:[Longitude]],4,FALSE)," ")</f>
        <v xml:space="preserve"> </v>
      </c>
      <c r="Q314" s="15"/>
      <c r="R314" s="15" t="str">
        <f>IFERROR(VLOOKUP(Table1[[#This Row],[Wards]],TblAdmin5_Urban[[Ward]:[Ward_PCODE]],2,FALSE),"")</f>
        <v/>
      </c>
      <c r="S314" s="34"/>
      <c r="T314" s="15" t="str">
        <f>IFERROR(VLOOKUP(Table1[[#This Row],[Village_Tract]],TblAdmin4_Rural[[Village_Track]:[Village_Track PCODE]],2,FALSE),"")</f>
        <v/>
      </c>
      <c r="U314" s="15"/>
      <c r="V314" s="133" t="str">
        <f>IFERROR(VLOOKUP(Table1[[#This Row],[Village]],TblAdmin5_Rural[[Village PCODE]:[Village]],2,FALSE),"")</f>
        <v/>
      </c>
      <c r="W314" s="133" t="str">
        <f>IFERROR(VLOOKUP(Table1[[#This Row],[Village]],TblAdmin5_Rural[[Village]:[Longitude]],3,FALSE),"")</f>
        <v/>
      </c>
      <c r="X314" s="133" t="str">
        <f>IFERROR(VLOOKUP(Table1[[#This Row],[Village]],TblAdmin5_Rural[[Village]:[Longitude]],4,FALSE),"")</f>
        <v/>
      </c>
      <c r="Y314" s="15"/>
      <c r="Z314" s="15" t="str">
        <f>IFERROR(VLOOKUP(Table1[[#This Row],[Camp Name]],Table13[[Camp]:[CP_Pcode]],2,FALSE),"")</f>
        <v/>
      </c>
      <c r="AA314" s="133" t="str">
        <f>IF(Table1[[#This Row],[Camp PCODE]]="","",VLOOKUP(Table1[[#This Row],[Camp PCODE]],WHERE!AN313:AP531,2,FALSE))</f>
        <v/>
      </c>
      <c r="AB314" s="134" t="str">
        <f>IF(Table1[[#This Row],[Latitude]]="","",VLOOKUP(Table1[[#This Row],[Latitude]],WHERE!AO313:AP531,2,FALSE))</f>
        <v/>
      </c>
      <c r="AC314" s="134"/>
      <c r="AD314" s="134"/>
      <c r="AE314" s="134"/>
      <c r="AF314" s="134"/>
      <c r="AG314" s="38"/>
      <c r="AH314" s="133" t="str">
        <f>IFERROR(VLOOKUP(Table1[[#This Row],[Activity]],Table18[],2,FALSE),"")</f>
        <v/>
      </c>
      <c r="AI314" s="133" t="e">
        <f>VLOOKUP(Table1[[#This Row],[Activity]],Table14[],2,FALSE)</f>
        <v>#N/A</v>
      </c>
      <c r="AJ314" s="15"/>
      <c r="AL314" s="135"/>
      <c r="AM314" s="135">
        <f>(Table1[[#This Row],[Girls (Number)]]+Table1[[#This Row],[Boys  (Number)]])</f>
        <v>0</v>
      </c>
      <c r="AN314" s="135"/>
      <c r="AO314" s="135"/>
      <c r="AP314" s="135"/>
      <c r="AQ314" s="135">
        <f>(Table1[[#This Row],[Men +18]]+Table1[[#This Row],[Women +18]])</f>
        <v>0</v>
      </c>
      <c r="AR314" s="135"/>
      <c r="AS314" s="135"/>
      <c r="AT314" s="135"/>
      <c r="AU314" s="149"/>
      <c r="AV314" s="149"/>
      <c r="AW314" s="36"/>
      <c r="AX314" s="135"/>
      <c r="AY314" s="135"/>
      <c r="AZ314" s="135"/>
      <c r="BA314" s="36"/>
      <c r="BB314" s="135"/>
      <c r="BC314" s="36"/>
      <c r="BD314" s="135"/>
      <c r="BE314" s="36"/>
      <c r="BF314" s="135"/>
      <c r="BG314" s="36"/>
    </row>
    <row r="315" spans="1:59" ht="15" customHeight="1">
      <c r="A315" s="132"/>
      <c r="C315" s="15" t="str">
        <f>IF(Table1[[#This Row],[Reporting Organisation]]="","",VLOOKUP(Table1[[#This Row],[Reporting Organisation]],Table3[],2,FALSE))</f>
        <v/>
      </c>
      <c r="D315" s="15" t="str">
        <f>IFERROR(VLOOKUP(B315,ORG_LIST:TYPEORG,3,FALSE)," ")</f>
        <v xml:space="preserve"> </v>
      </c>
      <c r="E315" s="35"/>
      <c r="F315" s="35"/>
      <c r="G315" s="35"/>
      <c r="H315" s="15" t="e">
        <f>VLOOKUP(Table1[[#This Row],[State]],TblAdmin1[],2,FALSE)</f>
        <v>#N/A</v>
      </c>
      <c r="I315" s="35"/>
      <c r="J315" s="15" t="e">
        <f>VLOOKUP(Table1[District],TblAdmin2[[District]:[District PCODE]],2,FALSE)</f>
        <v>#N/A</v>
      </c>
      <c r="K315" s="35"/>
      <c r="L315" s="15" t="e">
        <f>VLOOKUP(Table1[Township],TblAdmin3[[Township]:[Township PCODE]],2,FALSE)</f>
        <v>#N/A</v>
      </c>
      <c r="M315" s="35"/>
      <c r="N315" s="15" t="str">
        <f>IFERROR(VLOOKUP(Table1[[#This Row],[Town]],TblAdmin4_Urban[[Town]:[Town_PCODE]],2,FALSE),"")</f>
        <v/>
      </c>
      <c r="O315" s="15" t="str">
        <f>IFERROR(VLOOKUP(Table1[[#This Row],[Town]],TblAdmin4_Urban[[Town]:[Longitude]],3,FALSE)," ")</f>
        <v xml:space="preserve"> </v>
      </c>
      <c r="P315" s="15" t="str">
        <f>IFERROR(VLOOKUP(Table1[[#This Row],[Town]],TblAdmin4_Urban[[Town]:[Longitude]],4,FALSE)," ")</f>
        <v xml:space="preserve"> </v>
      </c>
      <c r="Q315" s="15"/>
      <c r="R315" s="15" t="str">
        <f>IFERROR(VLOOKUP(Table1[[#This Row],[Wards]],TblAdmin5_Urban[[Ward]:[Ward_PCODE]],2,FALSE),"")</f>
        <v/>
      </c>
      <c r="S315" s="34"/>
      <c r="T315" s="15" t="str">
        <f>IFERROR(VLOOKUP(Table1[[#This Row],[Village_Tract]],TblAdmin4_Rural[[Village_Track]:[Village_Track PCODE]],2,FALSE),"")</f>
        <v/>
      </c>
      <c r="U315" s="15"/>
      <c r="V315" s="133" t="str">
        <f>IFERROR(VLOOKUP(Table1[[#This Row],[Village]],TblAdmin5_Rural[[Village PCODE]:[Village]],2,FALSE),"")</f>
        <v/>
      </c>
      <c r="W315" s="133" t="str">
        <f>IFERROR(VLOOKUP(Table1[[#This Row],[Village]],TblAdmin5_Rural[[Village]:[Longitude]],3,FALSE),"")</f>
        <v/>
      </c>
      <c r="X315" s="133" t="str">
        <f>IFERROR(VLOOKUP(Table1[[#This Row],[Village]],TblAdmin5_Rural[[Village]:[Longitude]],4,FALSE),"")</f>
        <v/>
      </c>
      <c r="Y315" s="15"/>
      <c r="Z315" s="15" t="str">
        <f>IFERROR(VLOOKUP(Table1[[#This Row],[Camp Name]],Table13[[Camp]:[CP_Pcode]],2,FALSE),"")</f>
        <v/>
      </c>
      <c r="AA315" s="133" t="str">
        <f>IF(Table1[[#This Row],[Camp PCODE]]="","",VLOOKUP(Table1[[#This Row],[Camp PCODE]],WHERE!AN314:AP532,2,FALSE))</f>
        <v/>
      </c>
      <c r="AB315" s="134" t="str">
        <f>IF(Table1[[#This Row],[Latitude]]="","",VLOOKUP(Table1[[#This Row],[Latitude]],WHERE!AO314:AP532,2,FALSE))</f>
        <v/>
      </c>
      <c r="AC315" s="134"/>
      <c r="AD315" s="134"/>
      <c r="AE315" s="134"/>
      <c r="AF315" s="134"/>
      <c r="AG315" s="38"/>
      <c r="AH315" s="133" t="str">
        <f>IFERROR(VLOOKUP(Table1[[#This Row],[Activity]],Table18[],2,FALSE),"")</f>
        <v/>
      </c>
      <c r="AI315" s="133" t="e">
        <f>VLOOKUP(Table1[[#This Row],[Activity]],Table14[],2,FALSE)</f>
        <v>#N/A</v>
      </c>
      <c r="AJ315" s="15"/>
      <c r="AL315" s="135"/>
      <c r="AM315" s="135">
        <f>(Table1[[#This Row],[Girls (Number)]]+Table1[[#This Row],[Boys  (Number)]])</f>
        <v>0</v>
      </c>
      <c r="AN315" s="135"/>
      <c r="AO315" s="135"/>
      <c r="AP315" s="135"/>
      <c r="AQ315" s="135">
        <f>(Table1[[#This Row],[Men +18]]+Table1[[#This Row],[Women +18]])</f>
        <v>0</v>
      </c>
      <c r="AR315" s="135"/>
      <c r="AS315" s="135"/>
      <c r="AT315" s="135"/>
      <c r="AU315" s="149"/>
      <c r="AV315" s="149"/>
      <c r="AW315" s="36"/>
      <c r="AX315" s="135"/>
      <c r="AY315" s="135"/>
      <c r="AZ315" s="135"/>
      <c r="BA315" s="36"/>
      <c r="BB315" s="135"/>
      <c r="BC315" s="36"/>
      <c r="BD315" s="135"/>
      <c r="BE315" s="36"/>
      <c r="BF315" s="135"/>
      <c r="BG315" s="36"/>
    </row>
    <row r="316" spans="1:59" ht="15" customHeight="1">
      <c r="A316" s="132"/>
      <c r="C316" s="15" t="str">
        <f>IF(Table1[[#This Row],[Reporting Organisation]]="","",VLOOKUP(Table1[[#This Row],[Reporting Organisation]],Table3[],2,FALSE))</f>
        <v/>
      </c>
      <c r="D316" s="15" t="str">
        <f>IFERROR(VLOOKUP(B316,ORG_LIST:TYPEORG,3,FALSE)," ")</f>
        <v xml:space="preserve"> </v>
      </c>
      <c r="E316" s="35"/>
      <c r="F316" s="35"/>
      <c r="G316" s="35"/>
      <c r="H316" s="15" t="e">
        <f>VLOOKUP(Table1[[#This Row],[State]],TblAdmin1[],2,FALSE)</f>
        <v>#N/A</v>
      </c>
      <c r="I316" s="35"/>
      <c r="J316" s="15" t="e">
        <f>VLOOKUP(Table1[District],TblAdmin2[[District]:[District PCODE]],2,FALSE)</f>
        <v>#N/A</v>
      </c>
      <c r="K316" s="35"/>
      <c r="L316" s="15" t="e">
        <f>VLOOKUP(Table1[Township],TblAdmin3[[Township]:[Township PCODE]],2,FALSE)</f>
        <v>#N/A</v>
      </c>
      <c r="M316" s="35"/>
      <c r="N316" s="15" t="str">
        <f>IFERROR(VLOOKUP(Table1[[#This Row],[Town]],TblAdmin4_Urban[[Town]:[Town_PCODE]],2,FALSE),"")</f>
        <v/>
      </c>
      <c r="O316" s="15" t="str">
        <f>IFERROR(VLOOKUP(Table1[[#This Row],[Town]],TblAdmin4_Urban[[Town]:[Longitude]],3,FALSE)," ")</f>
        <v xml:space="preserve"> </v>
      </c>
      <c r="P316" s="15" t="str">
        <f>IFERROR(VLOOKUP(Table1[[#This Row],[Town]],TblAdmin4_Urban[[Town]:[Longitude]],4,FALSE)," ")</f>
        <v xml:space="preserve"> </v>
      </c>
      <c r="Q316" s="15"/>
      <c r="R316" s="15" t="str">
        <f>IFERROR(VLOOKUP(Table1[[#This Row],[Wards]],TblAdmin5_Urban[[Ward]:[Ward_PCODE]],2,FALSE),"")</f>
        <v/>
      </c>
      <c r="S316" s="34"/>
      <c r="T316" s="15" t="str">
        <f>IFERROR(VLOOKUP(Table1[[#This Row],[Village_Tract]],TblAdmin4_Rural[[Village_Track]:[Village_Track PCODE]],2,FALSE),"")</f>
        <v/>
      </c>
      <c r="U316" s="15"/>
      <c r="V316" s="133" t="str">
        <f>IFERROR(VLOOKUP(Table1[[#This Row],[Village]],TblAdmin5_Rural[[Village PCODE]:[Village]],2,FALSE),"")</f>
        <v/>
      </c>
      <c r="W316" s="133" t="str">
        <f>IFERROR(VLOOKUP(Table1[[#This Row],[Village]],TblAdmin5_Rural[[Village]:[Longitude]],3,FALSE),"")</f>
        <v/>
      </c>
      <c r="X316" s="133" t="str">
        <f>IFERROR(VLOOKUP(Table1[[#This Row],[Village]],TblAdmin5_Rural[[Village]:[Longitude]],4,FALSE),"")</f>
        <v/>
      </c>
      <c r="Y316" s="15"/>
      <c r="Z316" s="15" t="str">
        <f>IFERROR(VLOOKUP(Table1[[#This Row],[Camp Name]],Table13[[Camp]:[CP_Pcode]],2,FALSE),"")</f>
        <v/>
      </c>
      <c r="AA316" s="133" t="str">
        <f>IF(Table1[[#This Row],[Camp PCODE]]="","",VLOOKUP(Table1[[#This Row],[Camp PCODE]],WHERE!AN315:AP533,2,FALSE))</f>
        <v/>
      </c>
      <c r="AB316" s="134" t="str">
        <f>IF(Table1[[#This Row],[Latitude]]="","",VLOOKUP(Table1[[#This Row],[Latitude]],WHERE!AO315:AP533,2,FALSE))</f>
        <v/>
      </c>
      <c r="AC316" s="134"/>
      <c r="AD316" s="134"/>
      <c r="AE316" s="134"/>
      <c r="AF316" s="134"/>
      <c r="AG316" s="38"/>
      <c r="AH316" s="133" t="str">
        <f>IFERROR(VLOOKUP(Table1[[#This Row],[Activity]],Table18[],2,FALSE),"")</f>
        <v/>
      </c>
      <c r="AI316" s="133" t="e">
        <f>VLOOKUP(Table1[[#This Row],[Activity]],Table14[],2,FALSE)</f>
        <v>#N/A</v>
      </c>
      <c r="AJ316" s="15"/>
      <c r="AL316" s="135"/>
      <c r="AM316" s="135">
        <f>(Table1[[#This Row],[Girls (Number)]]+Table1[[#This Row],[Boys  (Number)]])</f>
        <v>0</v>
      </c>
      <c r="AN316" s="135"/>
      <c r="AO316" s="135"/>
      <c r="AP316" s="135"/>
      <c r="AQ316" s="135">
        <f>(Table1[[#This Row],[Men +18]]+Table1[[#This Row],[Women +18]])</f>
        <v>0</v>
      </c>
      <c r="AR316" s="135"/>
      <c r="AS316" s="135"/>
      <c r="AT316" s="135"/>
      <c r="AU316" s="149"/>
      <c r="AV316" s="149"/>
      <c r="AW316" s="36"/>
      <c r="AX316" s="135"/>
      <c r="AY316" s="135"/>
      <c r="AZ316" s="135"/>
      <c r="BA316" s="36"/>
      <c r="BB316" s="135"/>
      <c r="BC316" s="36"/>
      <c r="BD316" s="135"/>
      <c r="BE316" s="36"/>
      <c r="BF316" s="135"/>
      <c r="BG316" s="36"/>
    </row>
    <row r="317" spans="1:59" ht="15" customHeight="1">
      <c r="A317" s="132"/>
      <c r="C317" s="15" t="str">
        <f>IF(Table1[[#This Row],[Reporting Organisation]]="","",VLOOKUP(Table1[[#This Row],[Reporting Organisation]],Table3[],2,FALSE))</f>
        <v/>
      </c>
      <c r="D317" s="15" t="str">
        <f>IFERROR(VLOOKUP(B317,ORG_LIST:TYPEORG,3,FALSE)," ")</f>
        <v xml:space="preserve"> </v>
      </c>
      <c r="E317" s="35"/>
      <c r="F317" s="35"/>
      <c r="G317" s="35"/>
      <c r="H317" s="15" t="e">
        <f>VLOOKUP(Table1[[#This Row],[State]],TblAdmin1[],2,FALSE)</f>
        <v>#N/A</v>
      </c>
      <c r="I317" s="35"/>
      <c r="J317" s="15" t="e">
        <f>VLOOKUP(Table1[District],TblAdmin2[[District]:[District PCODE]],2,FALSE)</f>
        <v>#N/A</v>
      </c>
      <c r="K317" s="35"/>
      <c r="L317" s="15" t="e">
        <f>VLOOKUP(Table1[Township],TblAdmin3[[Township]:[Township PCODE]],2,FALSE)</f>
        <v>#N/A</v>
      </c>
      <c r="M317" s="35"/>
      <c r="N317" s="15" t="str">
        <f>IFERROR(VLOOKUP(Table1[[#This Row],[Town]],TblAdmin4_Urban[[Town]:[Town_PCODE]],2,FALSE),"")</f>
        <v/>
      </c>
      <c r="O317" s="15" t="str">
        <f>IFERROR(VLOOKUP(Table1[[#This Row],[Town]],TblAdmin4_Urban[[Town]:[Longitude]],3,FALSE)," ")</f>
        <v xml:space="preserve"> </v>
      </c>
      <c r="P317" s="15" t="str">
        <f>IFERROR(VLOOKUP(Table1[[#This Row],[Town]],TblAdmin4_Urban[[Town]:[Longitude]],4,FALSE)," ")</f>
        <v xml:space="preserve"> </v>
      </c>
      <c r="Q317" s="15"/>
      <c r="R317" s="15" t="str">
        <f>IFERROR(VLOOKUP(Table1[[#This Row],[Wards]],TblAdmin5_Urban[[Ward]:[Ward_PCODE]],2,FALSE),"")</f>
        <v/>
      </c>
      <c r="S317" s="34"/>
      <c r="T317" s="15" t="str">
        <f>IFERROR(VLOOKUP(Table1[[#This Row],[Village_Tract]],TblAdmin4_Rural[[Village_Track]:[Village_Track PCODE]],2,FALSE),"")</f>
        <v/>
      </c>
      <c r="U317" s="15"/>
      <c r="V317" s="133" t="str">
        <f>IFERROR(VLOOKUP(Table1[[#This Row],[Village]],TblAdmin5_Rural[[Village PCODE]:[Village]],2,FALSE),"")</f>
        <v/>
      </c>
      <c r="W317" s="133" t="str">
        <f>IFERROR(VLOOKUP(Table1[[#This Row],[Village]],TblAdmin5_Rural[[Village]:[Longitude]],3,FALSE),"")</f>
        <v/>
      </c>
      <c r="X317" s="133" t="str">
        <f>IFERROR(VLOOKUP(Table1[[#This Row],[Village]],TblAdmin5_Rural[[Village]:[Longitude]],4,FALSE),"")</f>
        <v/>
      </c>
      <c r="Y317" s="15"/>
      <c r="Z317" s="15" t="str">
        <f>IFERROR(VLOOKUP(Table1[[#This Row],[Camp Name]],Table13[[Camp]:[CP_Pcode]],2,FALSE),"")</f>
        <v/>
      </c>
      <c r="AA317" s="133" t="str">
        <f>IF(Table1[[#This Row],[Camp PCODE]]="","",VLOOKUP(Table1[[#This Row],[Camp PCODE]],WHERE!AN316:AP534,2,FALSE))</f>
        <v/>
      </c>
      <c r="AB317" s="134" t="str">
        <f>IF(Table1[[#This Row],[Latitude]]="","",VLOOKUP(Table1[[#This Row],[Latitude]],WHERE!AO316:AP534,2,FALSE))</f>
        <v/>
      </c>
      <c r="AC317" s="134"/>
      <c r="AD317" s="134"/>
      <c r="AE317" s="134"/>
      <c r="AF317" s="134"/>
      <c r="AG317" s="38"/>
      <c r="AH317" s="133" t="str">
        <f>IFERROR(VLOOKUP(Table1[[#This Row],[Activity]],Table18[],2,FALSE),"")</f>
        <v/>
      </c>
      <c r="AI317" s="133" t="e">
        <f>VLOOKUP(Table1[[#This Row],[Activity]],Table14[],2,FALSE)</f>
        <v>#N/A</v>
      </c>
      <c r="AJ317" s="15"/>
      <c r="AL317" s="135"/>
      <c r="AM317" s="135">
        <f>(Table1[[#This Row],[Girls (Number)]]+Table1[[#This Row],[Boys  (Number)]])</f>
        <v>0</v>
      </c>
      <c r="AN317" s="135"/>
      <c r="AO317" s="135"/>
      <c r="AP317" s="135"/>
      <c r="AQ317" s="135">
        <f>(Table1[[#This Row],[Men +18]]+Table1[[#This Row],[Women +18]])</f>
        <v>0</v>
      </c>
      <c r="AR317" s="135"/>
      <c r="AS317" s="135"/>
      <c r="AT317" s="135"/>
      <c r="AU317" s="149"/>
      <c r="AV317" s="149"/>
      <c r="AW317" s="36"/>
      <c r="AX317" s="135"/>
      <c r="AY317" s="135"/>
      <c r="AZ317" s="135"/>
      <c r="BA317" s="36"/>
      <c r="BB317" s="135"/>
      <c r="BC317" s="36"/>
      <c r="BD317" s="135"/>
      <c r="BE317" s="36"/>
      <c r="BF317" s="135"/>
      <c r="BG317" s="36"/>
    </row>
    <row r="318" spans="1:59" ht="15" customHeight="1">
      <c r="A318" s="132"/>
      <c r="C318" s="15" t="str">
        <f>IF(Table1[[#This Row],[Reporting Organisation]]="","",VLOOKUP(Table1[[#This Row],[Reporting Organisation]],Table3[],2,FALSE))</f>
        <v/>
      </c>
      <c r="D318" s="15" t="str">
        <f>IFERROR(VLOOKUP(B318,ORG_LIST:TYPEORG,3,FALSE)," ")</f>
        <v xml:space="preserve"> </v>
      </c>
      <c r="E318" s="35"/>
      <c r="F318" s="35"/>
      <c r="G318" s="35"/>
      <c r="H318" s="15" t="e">
        <f>VLOOKUP(Table1[[#This Row],[State]],TblAdmin1[],2,FALSE)</f>
        <v>#N/A</v>
      </c>
      <c r="I318" s="35"/>
      <c r="J318" s="15" t="e">
        <f>VLOOKUP(Table1[District],TblAdmin2[[District]:[District PCODE]],2,FALSE)</f>
        <v>#N/A</v>
      </c>
      <c r="K318" s="35"/>
      <c r="L318" s="15" t="e">
        <f>VLOOKUP(Table1[Township],TblAdmin3[[Township]:[Township PCODE]],2,FALSE)</f>
        <v>#N/A</v>
      </c>
      <c r="M318" s="35"/>
      <c r="N318" s="15" t="str">
        <f>IFERROR(VLOOKUP(Table1[[#This Row],[Town]],TblAdmin4_Urban[[Town]:[Town_PCODE]],2,FALSE),"")</f>
        <v/>
      </c>
      <c r="O318" s="15" t="str">
        <f>IFERROR(VLOOKUP(Table1[[#This Row],[Town]],TblAdmin4_Urban[[Town]:[Longitude]],3,FALSE)," ")</f>
        <v xml:space="preserve"> </v>
      </c>
      <c r="P318" s="15" t="str">
        <f>IFERROR(VLOOKUP(Table1[[#This Row],[Town]],TblAdmin4_Urban[[Town]:[Longitude]],4,FALSE)," ")</f>
        <v xml:space="preserve"> </v>
      </c>
      <c r="Q318" s="15"/>
      <c r="R318" s="15" t="str">
        <f>IFERROR(VLOOKUP(Table1[[#This Row],[Wards]],TblAdmin5_Urban[[Ward]:[Ward_PCODE]],2,FALSE),"")</f>
        <v/>
      </c>
      <c r="S318" s="34"/>
      <c r="T318" s="15" t="str">
        <f>IFERROR(VLOOKUP(Table1[[#This Row],[Village_Tract]],TblAdmin4_Rural[[Village_Track]:[Village_Track PCODE]],2,FALSE),"")</f>
        <v/>
      </c>
      <c r="U318" s="15"/>
      <c r="V318" s="133" t="str">
        <f>IFERROR(VLOOKUP(Table1[[#This Row],[Village]],TblAdmin5_Rural[[Village PCODE]:[Village]],2,FALSE),"")</f>
        <v/>
      </c>
      <c r="W318" s="133" t="str">
        <f>IFERROR(VLOOKUP(Table1[[#This Row],[Village]],TblAdmin5_Rural[[Village]:[Longitude]],3,FALSE),"")</f>
        <v/>
      </c>
      <c r="X318" s="133" t="str">
        <f>IFERROR(VLOOKUP(Table1[[#This Row],[Village]],TblAdmin5_Rural[[Village]:[Longitude]],4,FALSE),"")</f>
        <v/>
      </c>
      <c r="Y318" s="15"/>
      <c r="Z318" s="15" t="str">
        <f>IFERROR(VLOOKUP(Table1[[#This Row],[Camp Name]],Table13[[Camp]:[CP_Pcode]],2,FALSE),"")</f>
        <v/>
      </c>
      <c r="AA318" s="133" t="str">
        <f>IF(Table1[[#This Row],[Camp PCODE]]="","",VLOOKUP(Table1[[#This Row],[Camp PCODE]],WHERE!AN317:AP535,2,FALSE))</f>
        <v/>
      </c>
      <c r="AB318" s="134" t="str">
        <f>IF(Table1[[#This Row],[Latitude]]="","",VLOOKUP(Table1[[#This Row],[Latitude]],WHERE!AO317:AP535,2,FALSE))</f>
        <v/>
      </c>
      <c r="AC318" s="134"/>
      <c r="AD318" s="134"/>
      <c r="AE318" s="134"/>
      <c r="AF318" s="134"/>
      <c r="AG318" s="38"/>
      <c r="AH318" s="133" t="str">
        <f>IFERROR(VLOOKUP(Table1[[#This Row],[Activity]],Table18[],2,FALSE),"")</f>
        <v/>
      </c>
      <c r="AI318" s="133" t="e">
        <f>VLOOKUP(Table1[[#This Row],[Activity]],Table14[],2,FALSE)</f>
        <v>#N/A</v>
      </c>
      <c r="AJ318" s="15"/>
      <c r="AL318" s="135"/>
      <c r="AM318" s="135">
        <f>(Table1[[#This Row],[Girls (Number)]]+Table1[[#This Row],[Boys  (Number)]])</f>
        <v>0</v>
      </c>
      <c r="AN318" s="135"/>
      <c r="AO318" s="135"/>
      <c r="AP318" s="135"/>
      <c r="AQ318" s="135">
        <f>(Table1[[#This Row],[Men +18]]+Table1[[#This Row],[Women +18]])</f>
        <v>0</v>
      </c>
      <c r="AR318" s="135"/>
      <c r="AS318" s="135"/>
      <c r="AT318" s="135"/>
      <c r="AU318" s="149"/>
      <c r="AV318" s="149"/>
      <c r="AW318" s="36"/>
      <c r="AX318" s="135"/>
      <c r="AY318" s="135"/>
      <c r="AZ318" s="135"/>
      <c r="BA318" s="36"/>
      <c r="BB318" s="135"/>
      <c r="BC318" s="36"/>
      <c r="BD318" s="135"/>
      <c r="BE318" s="36"/>
      <c r="BF318" s="135"/>
      <c r="BG318" s="36"/>
    </row>
    <row r="319" spans="1:59" ht="15" customHeight="1">
      <c r="A319" s="132"/>
      <c r="C319" s="15" t="str">
        <f>IF(Table1[[#This Row],[Reporting Organisation]]="","",VLOOKUP(Table1[[#This Row],[Reporting Organisation]],Table3[],2,FALSE))</f>
        <v/>
      </c>
      <c r="D319" s="15" t="str">
        <f>IFERROR(VLOOKUP(B319,ORG_LIST:TYPEORG,3,FALSE)," ")</f>
        <v xml:space="preserve"> </v>
      </c>
      <c r="E319" s="35"/>
      <c r="F319" s="35"/>
      <c r="G319" s="35"/>
      <c r="H319" s="15" t="e">
        <f>VLOOKUP(Table1[[#This Row],[State]],TblAdmin1[],2,FALSE)</f>
        <v>#N/A</v>
      </c>
      <c r="I319" s="35"/>
      <c r="J319" s="15" t="e">
        <f>VLOOKUP(Table1[District],TblAdmin2[[District]:[District PCODE]],2,FALSE)</f>
        <v>#N/A</v>
      </c>
      <c r="K319" s="35"/>
      <c r="L319" s="15" t="e">
        <f>VLOOKUP(Table1[Township],TblAdmin3[[Township]:[Township PCODE]],2,FALSE)</f>
        <v>#N/A</v>
      </c>
      <c r="M319" s="35"/>
      <c r="N319" s="15" t="str">
        <f>IFERROR(VLOOKUP(Table1[[#This Row],[Town]],TblAdmin4_Urban[[Town]:[Town_PCODE]],2,FALSE),"")</f>
        <v/>
      </c>
      <c r="O319" s="15" t="str">
        <f>IFERROR(VLOOKUP(Table1[[#This Row],[Town]],TblAdmin4_Urban[[Town]:[Longitude]],3,FALSE)," ")</f>
        <v xml:space="preserve"> </v>
      </c>
      <c r="P319" s="15" t="str">
        <f>IFERROR(VLOOKUP(Table1[[#This Row],[Town]],TblAdmin4_Urban[[Town]:[Longitude]],4,FALSE)," ")</f>
        <v xml:space="preserve"> </v>
      </c>
      <c r="Q319" s="15"/>
      <c r="R319" s="15" t="str">
        <f>IFERROR(VLOOKUP(Table1[[#This Row],[Wards]],TblAdmin5_Urban[[Ward]:[Ward_PCODE]],2,FALSE),"")</f>
        <v/>
      </c>
      <c r="S319" s="34"/>
      <c r="T319" s="15" t="str">
        <f>IFERROR(VLOOKUP(Table1[[#This Row],[Village_Tract]],TblAdmin4_Rural[[Village_Track]:[Village_Track PCODE]],2,FALSE),"")</f>
        <v/>
      </c>
      <c r="U319" s="15"/>
      <c r="V319" s="133" t="str">
        <f>IFERROR(VLOOKUP(Table1[[#This Row],[Village]],TblAdmin5_Rural[[Village PCODE]:[Village]],2,FALSE),"")</f>
        <v/>
      </c>
      <c r="W319" s="133" t="str">
        <f>IFERROR(VLOOKUP(Table1[[#This Row],[Village]],TblAdmin5_Rural[[Village]:[Longitude]],3,FALSE),"")</f>
        <v/>
      </c>
      <c r="X319" s="133" t="str">
        <f>IFERROR(VLOOKUP(Table1[[#This Row],[Village]],TblAdmin5_Rural[[Village]:[Longitude]],4,FALSE),"")</f>
        <v/>
      </c>
      <c r="Y319" s="15"/>
      <c r="Z319" s="15" t="str">
        <f>IFERROR(VLOOKUP(Table1[[#This Row],[Camp Name]],Table13[[Camp]:[CP_Pcode]],2,FALSE),"")</f>
        <v/>
      </c>
      <c r="AA319" s="133" t="str">
        <f>IF(Table1[[#This Row],[Camp PCODE]]="","",VLOOKUP(Table1[[#This Row],[Camp PCODE]],WHERE!AN318:AP536,2,FALSE))</f>
        <v/>
      </c>
      <c r="AB319" s="134" t="str">
        <f>IF(Table1[[#This Row],[Latitude]]="","",VLOOKUP(Table1[[#This Row],[Latitude]],WHERE!AO318:AP536,2,FALSE))</f>
        <v/>
      </c>
      <c r="AC319" s="134"/>
      <c r="AD319" s="134"/>
      <c r="AE319" s="134"/>
      <c r="AF319" s="134"/>
      <c r="AG319" s="38"/>
      <c r="AH319" s="133" t="str">
        <f>IFERROR(VLOOKUP(Table1[[#This Row],[Activity]],Table18[],2,FALSE),"")</f>
        <v/>
      </c>
      <c r="AI319" s="133" t="e">
        <f>VLOOKUP(Table1[[#This Row],[Activity]],Table14[],2,FALSE)</f>
        <v>#N/A</v>
      </c>
      <c r="AJ319" s="15"/>
      <c r="AL319" s="135"/>
      <c r="AM319" s="135">
        <f>(Table1[[#This Row],[Girls (Number)]]+Table1[[#This Row],[Boys  (Number)]])</f>
        <v>0</v>
      </c>
      <c r="AN319" s="135"/>
      <c r="AO319" s="135"/>
      <c r="AP319" s="135"/>
      <c r="AQ319" s="135">
        <f>(Table1[[#This Row],[Men +18]]+Table1[[#This Row],[Women +18]])</f>
        <v>0</v>
      </c>
      <c r="AR319" s="135"/>
      <c r="AS319" s="135"/>
      <c r="AT319" s="135"/>
      <c r="AU319" s="149"/>
      <c r="AV319" s="149"/>
      <c r="AW319" s="36"/>
      <c r="AX319" s="135"/>
      <c r="AY319" s="135"/>
      <c r="AZ319" s="135"/>
      <c r="BA319" s="36"/>
      <c r="BB319" s="135"/>
      <c r="BC319" s="36"/>
      <c r="BD319" s="135"/>
      <c r="BE319" s="36"/>
      <c r="BF319" s="135"/>
      <c r="BG319" s="36"/>
    </row>
    <row r="320" spans="1:59" ht="15" customHeight="1">
      <c r="A320" s="132"/>
      <c r="C320" s="15" t="str">
        <f>IF(Table1[[#This Row],[Reporting Organisation]]="","",VLOOKUP(Table1[[#This Row],[Reporting Organisation]],Table3[],2,FALSE))</f>
        <v/>
      </c>
      <c r="D320" s="15" t="str">
        <f>IFERROR(VLOOKUP(B320,ORG_LIST:TYPEORG,3,FALSE)," ")</f>
        <v xml:space="preserve"> </v>
      </c>
      <c r="E320" s="35"/>
      <c r="F320" s="35"/>
      <c r="G320" s="35"/>
      <c r="H320" s="15" t="e">
        <f>VLOOKUP(Table1[[#This Row],[State]],TblAdmin1[],2,FALSE)</f>
        <v>#N/A</v>
      </c>
      <c r="I320" s="35"/>
      <c r="J320" s="15" t="e">
        <f>VLOOKUP(Table1[District],TblAdmin2[[District]:[District PCODE]],2,FALSE)</f>
        <v>#N/A</v>
      </c>
      <c r="K320" s="35"/>
      <c r="L320" s="15" t="e">
        <f>VLOOKUP(Table1[Township],TblAdmin3[[Township]:[Township PCODE]],2,FALSE)</f>
        <v>#N/A</v>
      </c>
      <c r="M320" s="35"/>
      <c r="N320" s="15" t="str">
        <f>IFERROR(VLOOKUP(Table1[[#This Row],[Town]],TblAdmin4_Urban[[Town]:[Town_PCODE]],2,FALSE),"")</f>
        <v/>
      </c>
      <c r="O320" s="15" t="str">
        <f>IFERROR(VLOOKUP(Table1[[#This Row],[Town]],TblAdmin4_Urban[[Town]:[Longitude]],3,FALSE)," ")</f>
        <v xml:space="preserve"> </v>
      </c>
      <c r="P320" s="15" t="str">
        <f>IFERROR(VLOOKUP(Table1[[#This Row],[Town]],TblAdmin4_Urban[[Town]:[Longitude]],4,FALSE)," ")</f>
        <v xml:space="preserve"> </v>
      </c>
      <c r="Q320" s="15"/>
      <c r="R320" s="15" t="str">
        <f>IFERROR(VLOOKUP(Table1[[#This Row],[Wards]],TblAdmin5_Urban[[Ward]:[Ward_PCODE]],2,FALSE),"")</f>
        <v/>
      </c>
      <c r="S320" s="34"/>
      <c r="T320" s="15" t="str">
        <f>IFERROR(VLOOKUP(Table1[[#This Row],[Village_Tract]],TblAdmin4_Rural[[Village_Track]:[Village_Track PCODE]],2,FALSE),"")</f>
        <v/>
      </c>
      <c r="U320" s="15"/>
      <c r="V320" s="133" t="str">
        <f>IFERROR(VLOOKUP(Table1[[#This Row],[Village]],TblAdmin5_Rural[[Village PCODE]:[Village]],2,FALSE),"")</f>
        <v/>
      </c>
      <c r="W320" s="133" t="str">
        <f>IFERROR(VLOOKUP(Table1[[#This Row],[Village]],TblAdmin5_Rural[[Village]:[Longitude]],3,FALSE),"")</f>
        <v/>
      </c>
      <c r="X320" s="133" t="str">
        <f>IFERROR(VLOOKUP(Table1[[#This Row],[Village]],TblAdmin5_Rural[[Village]:[Longitude]],4,FALSE),"")</f>
        <v/>
      </c>
      <c r="Y320" s="15"/>
      <c r="Z320" s="15" t="str">
        <f>IFERROR(VLOOKUP(Table1[[#This Row],[Camp Name]],Table13[[Camp]:[CP_Pcode]],2,FALSE),"")</f>
        <v/>
      </c>
      <c r="AA320" s="133" t="str">
        <f>IF(Table1[[#This Row],[Camp PCODE]]="","",VLOOKUP(Table1[[#This Row],[Camp PCODE]],WHERE!AN319:AP537,2,FALSE))</f>
        <v/>
      </c>
      <c r="AB320" s="134" t="str">
        <f>IF(Table1[[#This Row],[Latitude]]="","",VLOOKUP(Table1[[#This Row],[Latitude]],WHERE!AO319:AP537,2,FALSE))</f>
        <v/>
      </c>
      <c r="AC320" s="134"/>
      <c r="AD320" s="134"/>
      <c r="AE320" s="134"/>
      <c r="AF320" s="134"/>
      <c r="AG320" s="38"/>
      <c r="AH320" s="133" t="str">
        <f>IFERROR(VLOOKUP(Table1[[#This Row],[Activity]],Table18[],2,FALSE),"")</f>
        <v/>
      </c>
      <c r="AI320" s="133" t="e">
        <f>VLOOKUP(Table1[[#This Row],[Activity]],Table14[],2,FALSE)</f>
        <v>#N/A</v>
      </c>
      <c r="AJ320" s="15"/>
      <c r="AL320" s="135"/>
      <c r="AM320" s="135">
        <f>(Table1[[#This Row],[Girls (Number)]]+Table1[[#This Row],[Boys  (Number)]])</f>
        <v>0</v>
      </c>
      <c r="AN320" s="135"/>
      <c r="AO320" s="135"/>
      <c r="AP320" s="135"/>
      <c r="AQ320" s="135">
        <f>(Table1[[#This Row],[Men +18]]+Table1[[#This Row],[Women +18]])</f>
        <v>0</v>
      </c>
      <c r="AR320" s="135"/>
      <c r="AS320" s="135"/>
      <c r="AT320" s="135"/>
      <c r="AU320" s="149"/>
      <c r="AV320" s="149"/>
      <c r="AW320" s="36"/>
      <c r="AX320" s="135"/>
      <c r="AY320" s="135"/>
      <c r="AZ320" s="135"/>
      <c r="BA320" s="36"/>
      <c r="BB320" s="135"/>
      <c r="BC320" s="36"/>
      <c r="BD320" s="135"/>
      <c r="BE320" s="36"/>
      <c r="BF320" s="135"/>
      <c r="BG320" s="36"/>
    </row>
    <row r="321" spans="1:59" ht="15" customHeight="1">
      <c r="A321" s="132"/>
      <c r="C321" s="15" t="str">
        <f>IF(Table1[[#This Row],[Reporting Organisation]]="","",VLOOKUP(Table1[[#This Row],[Reporting Organisation]],Table3[],2,FALSE))</f>
        <v/>
      </c>
      <c r="D321" s="15" t="str">
        <f>IFERROR(VLOOKUP(B321,ORG_LIST:TYPEORG,3,FALSE)," ")</f>
        <v xml:space="preserve"> </v>
      </c>
      <c r="E321" s="35"/>
      <c r="F321" s="35"/>
      <c r="G321" s="35"/>
      <c r="H321" s="15" t="e">
        <f>VLOOKUP(Table1[[#This Row],[State]],TblAdmin1[],2,FALSE)</f>
        <v>#N/A</v>
      </c>
      <c r="I321" s="35"/>
      <c r="J321" s="15" t="e">
        <f>VLOOKUP(Table1[District],TblAdmin2[[District]:[District PCODE]],2,FALSE)</f>
        <v>#N/A</v>
      </c>
      <c r="K321" s="35"/>
      <c r="L321" s="15" t="e">
        <f>VLOOKUP(Table1[Township],TblAdmin3[[Township]:[Township PCODE]],2,FALSE)</f>
        <v>#N/A</v>
      </c>
      <c r="M321" s="35"/>
      <c r="N321" s="15" t="str">
        <f>IFERROR(VLOOKUP(Table1[[#This Row],[Town]],TblAdmin4_Urban[[Town]:[Town_PCODE]],2,FALSE),"")</f>
        <v/>
      </c>
      <c r="O321" s="15" t="str">
        <f>IFERROR(VLOOKUP(Table1[[#This Row],[Town]],TblAdmin4_Urban[[Town]:[Longitude]],3,FALSE)," ")</f>
        <v xml:space="preserve"> </v>
      </c>
      <c r="P321" s="15" t="str">
        <f>IFERROR(VLOOKUP(Table1[[#This Row],[Town]],TblAdmin4_Urban[[Town]:[Longitude]],4,FALSE)," ")</f>
        <v xml:space="preserve"> </v>
      </c>
      <c r="Q321" s="15"/>
      <c r="R321" s="15" t="str">
        <f>IFERROR(VLOOKUP(Table1[[#This Row],[Wards]],TblAdmin5_Urban[[Ward]:[Ward_PCODE]],2,FALSE),"")</f>
        <v/>
      </c>
      <c r="S321" s="34"/>
      <c r="T321" s="15" t="str">
        <f>IFERROR(VLOOKUP(Table1[[#This Row],[Village_Tract]],TblAdmin4_Rural[[Village_Track]:[Village_Track PCODE]],2,FALSE),"")</f>
        <v/>
      </c>
      <c r="U321" s="15"/>
      <c r="V321" s="133" t="str">
        <f>IFERROR(VLOOKUP(Table1[[#This Row],[Village]],TblAdmin5_Rural[[Village PCODE]:[Village]],2,FALSE),"")</f>
        <v/>
      </c>
      <c r="W321" s="133" t="str">
        <f>IFERROR(VLOOKUP(Table1[[#This Row],[Village]],TblAdmin5_Rural[[Village]:[Longitude]],3,FALSE),"")</f>
        <v/>
      </c>
      <c r="X321" s="133" t="str">
        <f>IFERROR(VLOOKUP(Table1[[#This Row],[Village]],TblAdmin5_Rural[[Village]:[Longitude]],4,FALSE),"")</f>
        <v/>
      </c>
      <c r="Y321" s="15"/>
      <c r="Z321" s="15" t="str">
        <f>IFERROR(VLOOKUP(Table1[[#This Row],[Camp Name]],Table13[[Camp]:[CP_Pcode]],2,FALSE),"")</f>
        <v/>
      </c>
      <c r="AA321" s="133" t="str">
        <f>IF(Table1[[#This Row],[Camp PCODE]]="","",VLOOKUP(Table1[[#This Row],[Camp PCODE]],WHERE!AN320:AP538,2,FALSE))</f>
        <v/>
      </c>
      <c r="AB321" s="134" t="str">
        <f>IF(Table1[[#This Row],[Latitude]]="","",VLOOKUP(Table1[[#This Row],[Latitude]],WHERE!AO320:AP538,2,FALSE))</f>
        <v/>
      </c>
      <c r="AC321" s="134"/>
      <c r="AD321" s="134"/>
      <c r="AE321" s="134"/>
      <c r="AF321" s="134"/>
      <c r="AG321" s="38"/>
      <c r="AH321" s="133" t="str">
        <f>IFERROR(VLOOKUP(Table1[[#This Row],[Activity]],Table18[],2,FALSE),"")</f>
        <v/>
      </c>
      <c r="AI321" s="133" t="e">
        <f>VLOOKUP(Table1[[#This Row],[Activity]],Table14[],2,FALSE)</f>
        <v>#N/A</v>
      </c>
      <c r="AJ321" s="15"/>
      <c r="AL321" s="135"/>
      <c r="AM321" s="135">
        <f>(Table1[[#This Row],[Girls (Number)]]+Table1[[#This Row],[Boys  (Number)]])</f>
        <v>0</v>
      </c>
      <c r="AN321" s="135"/>
      <c r="AO321" s="135"/>
      <c r="AP321" s="135"/>
      <c r="AQ321" s="135">
        <f>(Table1[[#This Row],[Men +18]]+Table1[[#This Row],[Women +18]])</f>
        <v>0</v>
      </c>
      <c r="AR321" s="135"/>
      <c r="AS321" s="135"/>
      <c r="AT321" s="135"/>
      <c r="AU321" s="149"/>
      <c r="AV321" s="149"/>
      <c r="AW321" s="36"/>
      <c r="AX321" s="135"/>
      <c r="AY321" s="135"/>
      <c r="AZ321" s="135"/>
      <c r="BA321" s="36"/>
      <c r="BB321" s="135"/>
      <c r="BC321" s="36"/>
      <c r="BD321" s="135"/>
      <c r="BE321" s="36"/>
      <c r="BF321" s="135"/>
      <c r="BG321" s="36"/>
    </row>
    <row r="322" spans="1:59" ht="15" customHeight="1">
      <c r="A322" s="132"/>
      <c r="C322" s="15" t="str">
        <f>IF(Table1[[#This Row],[Reporting Organisation]]="","",VLOOKUP(Table1[[#This Row],[Reporting Organisation]],Table3[],2,FALSE))</f>
        <v/>
      </c>
      <c r="D322" s="15" t="str">
        <f>IFERROR(VLOOKUP(B322,ORG_LIST:TYPEORG,3,FALSE)," ")</f>
        <v xml:space="preserve"> </v>
      </c>
      <c r="E322" s="35"/>
      <c r="F322" s="35"/>
      <c r="G322" s="35"/>
      <c r="H322" s="15" t="e">
        <f>VLOOKUP(Table1[[#This Row],[State]],TblAdmin1[],2,FALSE)</f>
        <v>#N/A</v>
      </c>
      <c r="I322" s="35"/>
      <c r="J322" s="15" t="e">
        <f>VLOOKUP(Table1[District],TblAdmin2[[District]:[District PCODE]],2,FALSE)</f>
        <v>#N/A</v>
      </c>
      <c r="K322" s="35"/>
      <c r="L322" s="15" t="e">
        <f>VLOOKUP(Table1[Township],TblAdmin3[[Township]:[Township PCODE]],2,FALSE)</f>
        <v>#N/A</v>
      </c>
      <c r="M322" s="35"/>
      <c r="N322" s="15" t="str">
        <f>IFERROR(VLOOKUP(Table1[[#This Row],[Town]],TblAdmin4_Urban[[Town]:[Town_PCODE]],2,FALSE),"")</f>
        <v/>
      </c>
      <c r="O322" s="15" t="str">
        <f>IFERROR(VLOOKUP(Table1[[#This Row],[Town]],TblAdmin4_Urban[[Town]:[Longitude]],3,FALSE)," ")</f>
        <v xml:space="preserve"> </v>
      </c>
      <c r="P322" s="15" t="str">
        <f>IFERROR(VLOOKUP(Table1[[#This Row],[Town]],TblAdmin4_Urban[[Town]:[Longitude]],4,FALSE)," ")</f>
        <v xml:space="preserve"> </v>
      </c>
      <c r="Q322" s="15"/>
      <c r="R322" s="15" t="str">
        <f>IFERROR(VLOOKUP(Table1[[#This Row],[Wards]],TblAdmin5_Urban[[Ward]:[Ward_PCODE]],2,FALSE),"")</f>
        <v/>
      </c>
      <c r="S322" s="34"/>
      <c r="T322" s="15" t="str">
        <f>IFERROR(VLOOKUP(Table1[[#This Row],[Village_Tract]],TblAdmin4_Rural[[Village_Track]:[Village_Track PCODE]],2,FALSE),"")</f>
        <v/>
      </c>
      <c r="U322" s="15"/>
      <c r="V322" s="133" t="str">
        <f>IFERROR(VLOOKUP(Table1[[#This Row],[Village]],TblAdmin5_Rural[[Village PCODE]:[Village]],2,FALSE),"")</f>
        <v/>
      </c>
      <c r="W322" s="133" t="str">
        <f>IFERROR(VLOOKUP(Table1[[#This Row],[Village]],TblAdmin5_Rural[[Village]:[Longitude]],3,FALSE),"")</f>
        <v/>
      </c>
      <c r="X322" s="133" t="str">
        <f>IFERROR(VLOOKUP(Table1[[#This Row],[Village]],TblAdmin5_Rural[[Village]:[Longitude]],4,FALSE),"")</f>
        <v/>
      </c>
      <c r="Y322" s="15"/>
      <c r="Z322" s="15" t="str">
        <f>IFERROR(VLOOKUP(Table1[[#This Row],[Camp Name]],Table13[[Camp]:[CP_Pcode]],2,FALSE),"")</f>
        <v/>
      </c>
      <c r="AA322" s="133" t="str">
        <f>IF(Table1[[#This Row],[Camp PCODE]]="","",VLOOKUP(Table1[[#This Row],[Camp PCODE]],WHERE!AN321:AP539,2,FALSE))</f>
        <v/>
      </c>
      <c r="AB322" s="134" t="str">
        <f>IF(Table1[[#This Row],[Latitude]]="","",VLOOKUP(Table1[[#This Row],[Latitude]],WHERE!AO321:AP539,2,FALSE))</f>
        <v/>
      </c>
      <c r="AC322" s="134"/>
      <c r="AD322" s="134"/>
      <c r="AE322" s="134"/>
      <c r="AF322" s="134"/>
      <c r="AG322" s="38"/>
      <c r="AH322" s="133" t="str">
        <f>IFERROR(VLOOKUP(Table1[[#This Row],[Activity]],Table18[],2,FALSE),"")</f>
        <v/>
      </c>
      <c r="AI322" s="133" t="e">
        <f>VLOOKUP(Table1[[#This Row],[Activity]],Table14[],2,FALSE)</f>
        <v>#N/A</v>
      </c>
      <c r="AJ322" s="15"/>
      <c r="AL322" s="135"/>
      <c r="AM322" s="135">
        <f>(Table1[[#This Row],[Girls (Number)]]+Table1[[#This Row],[Boys  (Number)]])</f>
        <v>0</v>
      </c>
      <c r="AN322" s="135"/>
      <c r="AO322" s="135"/>
      <c r="AP322" s="135"/>
      <c r="AQ322" s="135">
        <f>(Table1[[#This Row],[Men +18]]+Table1[[#This Row],[Women +18]])</f>
        <v>0</v>
      </c>
      <c r="AR322" s="135"/>
      <c r="AS322" s="135"/>
      <c r="AT322" s="135"/>
      <c r="AU322" s="149"/>
      <c r="AV322" s="149"/>
      <c r="AW322" s="36"/>
      <c r="AX322" s="135"/>
      <c r="AY322" s="135"/>
      <c r="AZ322" s="135"/>
      <c r="BA322" s="36"/>
      <c r="BB322" s="135"/>
      <c r="BC322" s="36"/>
      <c r="BD322" s="135"/>
      <c r="BE322" s="36"/>
      <c r="BF322" s="135"/>
      <c r="BG322" s="36"/>
    </row>
    <row r="323" spans="1:59" ht="15" customHeight="1">
      <c r="A323" s="132"/>
      <c r="C323" s="15" t="str">
        <f>IF(Table1[[#This Row],[Reporting Organisation]]="","",VLOOKUP(Table1[[#This Row],[Reporting Organisation]],Table3[],2,FALSE))</f>
        <v/>
      </c>
      <c r="D323" s="15" t="str">
        <f>IFERROR(VLOOKUP(B323,ORG_LIST:TYPEORG,3,FALSE)," ")</f>
        <v xml:space="preserve"> </v>
      </c>
      <c r="E323" s="35"/>
      <c r="F323" s="35"/>
      <c r="G323" s="35"/>
      <c r="H323" s="15" t="e">
        <f>VLOOKUP(Table1[[#This Row],[State]],TblAdmin1[],2,FALSE)</f>
        <v>#N/A</v>
      </c>
      <c r="I323" s="35"/>
      <c r="J323" s="15" t="e">
        <f>VLOOKUP(Table1[District],TblAdmin2[[District]:[District PCODE]],2,FALSE)</f>
        <v>#N/A</v>
      </c>
      <c r="K323" s="35"/>
      <c r="L323" s="15" t="e">
        <f>VLOOKUP(Table1[Township],TblAdmin3[[Township]:[Township PCODE]],2,FALSE)</f>
        <v>#N/A</v>
      </c>
      <c r="M323" s="35"/>
      <c r="N323" s="15" t="str">
        <f>IFERROR(VLOOKUP(Table1[[#This Row],[Town]],TblAdmin4_Urban[[Town]:[Town_PCODE]],2,FALSE),"")</f>
        <v/>
      </c>
      <c r="O323" s="15" t="str">
        <f>IFERROR(VLOOKUP(Table1[[#This Row],[Town]],TblAdmin4_Urban[[Town]:[Longitude]],3,FALSE)," ")</f>
        <v xml:space="preserve"> </v>
      </c>
      <c r="P323" s="15" t="str">
        <f>IFERROR(VLOOKUP(Table1[[#This Row],[Town]],TblAdmin4_Urban[[Town]:[Longitude]],4,FALSE)," ")</f>
        <v xml:space="preserve"> </v>
      </c>
      <c r="Q323" s="15"/>
      <c r="R323" s="15" t="str">
        <f>IFERROR(VLOOKUP(Table1[[#This Row],[Wards]],TblAdmin5_Urban[[Ward]:[Ward_PCODE]],2,FALSE),"")</f>
        <v/>
      </c>
      <c r="S323" s="34"/>
      <c r="T323" s="15" t="str">
        <f>IFERROR(VLOOKUP(Table1[[#This Row],[Village_Tract]],TblAdmin4_Rural[[Village_Track]:[Village_Track PCODE]],2,FALSE),"")</f>
        <v/>
      </c>
      <c r="U323" s="15"/>
      <c r="V323" s="133" t="str">
        <f>IFERROR(VLOOKUP(Table1[[#This Row],[Village]],TblAdmin5_Rural[[Village PCODE]:[Village]],2,FALSE),"")</f>
        <v/>
      </c>
      <c r="W323" s="133" t="str">
        <f>IFERROR(VLOOKUP(Table1[[#This Row],[Village]],TblAdmin5_Rural[[Village]:[Longitude]],3,FALSE),"")</f>
        <v/>
      </c>
      <c r="X323" s="133" t="str">
        <f>IFERROR(VLOOKUP(Table1[[#This Row],[Village]],TblAdmin5_Rural[[Village]:[Longitude]],4,FALSE),"")</f>
        <v/>
      </c>
      <c r="Y323" s="15"/>
      <c r="Z323" s="15" t="str">
        <f>IFERROR(VLOOKUP(Table1[[#This Row],[Camp Name]],Table13[[Camp]:[CP_Pcode]],2,FALSE),"")</f>
        <v/>
      </c>
      <c r="AA323" s="133" t="str">
        <f>IF(Table1[[#This Row],[Camp PCODE]]="","",VLOOKUP(Table1[[#This Row],[Camp PCODE]],WHERE!AN322:AP540,2,FALSE))</f>
        <v/>
      </c>
      <c r="AB323" s="134" t="str">
        <f>IF(Table1[[#This Row],[Latitude]]="","",VLOOKUP(Table1[[#This Row],[Latitude]],WHERE!AO322:AP540,2,FALSE))</f>
        <v/>
      </c>
      <c r="AC323" s="134"/>
      <c r="AD323" s="134"/>
      <c r="AE323" s="134"/>
      <c r="AF323" s="134"/>
      <c r="AG323" s="38"/>
      <c r="AH323" s="133" t="str">
        <f>IFERROR(VLOOKUP(Table1[[#This Row],[Activity]],Table18[],2,FALSE),"")</f>
        <v/>
      </c>
      <c r="AI323" s="133" t="e">
        <f>VLOOKUP(Table1[[#This Row],[Activity]],Table14[],2,FALSE)</f>
        <v>#N/A</v>
      </c>
      <c r="AJ323" s="15"/>
      <c r="AL323" s="135"/>
      <c r="AM323" s="135">
        <f>(Table1[[#This Row],[Girls (Number)]]+Table1[[#This Row],[Boys  (Number)]])</f>
        <v>0</v>
      </c>
      <c r="AN323" s="135"/>
      <c r="AO323" s="135"/>
      <c r="AP323" s="135"/>
      <c r="AQ323" s="135">
        <f>(Table1[[#This Row],[Men +18]]+Table1[[#This Row],[Women +18]])</f>
        <v>0</v>
      </c>
      <c r="AR323" s="135"/>
      <c r="AS323" s="135"/>
      <c r="AT323" s="135"/>
      <c r="AU323" s="149"/>
      <c r="AV323" s="149"/>
      <c r="AW323" s="36"/>
      <c r="AX323" s="135"/>
      <c r="AY323" s="135"/>
      <c r="AZ323" s="135"/>
      <c r="BA323" s="36"/>
      <c r="BB323" s="135"/>
      <c r="BC323" s="36"/>
      <c r="BD323" s="135"/>
      <c r="BE323" s="36"/>
      <c r="BF323" s="135"/>
      <c r="BG323" s="36"/>
    </row>
    <row r="324" spans="1:59" ht="15" customHeight="1">
      <c r="A324" s="132"/>
      <c r="C324" s="15" t="str">
        <f>IF(Table1[[#This Row],[Reporting Organisation]]="","",VLOOKUP(Table1[[#This Row],[Reporting Organisation]],Table3[],2,FALSE))</f>
        <v/>
      </c>
      <c r="D324" s="15" t="str">
        <f>IFERROR(VLOOKUP(B324,ORG_LIST:TYPEORG,3,FALSE)," ")</f>
        <v xml:space="preserve"> </v>
      </c>
      <c r="E324" s="35"/>
      <c r="F324" s="35"/>
      <c r="G324" s="35"/>
      <c r="H324" s="15" t="e">
        <f>VLOOKUP(Table1[[#This Row],[State]],TblAdmin1[],2,FALSE)</f>
        <v>#N/A</v>
      </c>
      <c r="I324" s="35"/>
      <c r="J324" s="15" t="e">
        <f>VLOOKUP(Table1[District],TblAdmin2[[District]:[District PCODE]],2,FALSE)</f>
        <v>#N/A</v>
      </c>
      <c r="K324" s="35"/>
      <c r="L324" s="15" t="e">
        <f>VLOOKUP(Table1[Township],TblAdmin3[[Township]:[Township PCODE]],2,FALSE)</f>
        <v>#N/A</v>
      </c>
      <c r="M324" s="35"/>
      <c r="N324" s="15" t="str">
        <f>IFERROR(VLOOKUP(Table1[[#This Row],[Town]],TblAdmin4_Urban[[Town]:[Town_PCODE]],2,FALSE),"")</f>
        <v/>
      </c>
      <c r="O324" s="15" t="str">
        <f>IFERROR(VLOOKUP(Table1[[#This Row],[Town]],TblAdmin4_Urban[[Town]:[Longitude]],3,FALSE)," ")</f>
        <v xml:space="preserve"> </v>
      </c>
      <c r="P324" s="15" t="str">
        <f>IFERROR(VLOOKUP(Table1[[#This Row],[Town]],TblAdmin4_Urban[[Town]:[Longitude]],4,FALSE)," ")</f>
        <v xml:space="preserve"> </v>
      </c>
      <c r="Q324" s="15"/>
      <c r="R324" s="15" t="str">
        <f>IFERROR(VLOOKUP(Table1[[#This Row],[Wards]],TblAdmin5_Urban[[Ward]:[Ward_PCODE]],2,FALSE),"")</f>
        <v/>
      </c>
      <c r="S324" s="34"/>
      <c r="T324" s="15" t="str">
        <f>IFERROR(VLOOKUP(Table1[[#This Row],[Village_Tract]],TblAdmin4_Rural[[Village_Track]:[Village_Track PCODE]],2,FALSE),"")</f>
        <v/>
      </c>
      <c r="U324" s="15"/>
      <c r="V324" s="133" t="str">
        <f>IFERROR(VLOOKUP(Table1[[#This Row],[Village]],TblAdmin5_Rural[[Village PCODE]:[Village]],2,FALSE),"")</f>
        <v/>
      </c>
      <c r="W324" s="133" t="str">
        <f>IFERROR(VLOOKUP(Table1[[#This Row],[Village]],TblAdmin5_Rural[[Village]:[Longitude]],3,FALSE),"")</f>
        <v/>
      </c>
      <c r="X324" s="133" t="str">
        <f>IFERROR(VLOOKUP(Table1[[#This Row],[Village]],TblAdmin5_Rural[[Village]:[Longitude]],4,FALSE),"")</f>
        <v/>
      </c>
      <c r="Y324" s="15"/>
      <c r="Z324" s="15" t="str">
        <f>IFERROR(VLOOKUP(Table1[[#This Row],[Camp Name]],Table13[[Camp]:[CP_Pcode]],2,FALSE),"")</f>
        <v/>
      </c>
      <c r="AA324" s="133" t="str">
        <f>IF(Table1[[#This Row],[Camp PCODE]]="","",VLOOKUP(Table1[[#This Row],[Camp PCODE]],WHERE!AN323:AP541,2,FALSE))</f>
        <v/>
      </c>
      <c r="AB324" s="134" t="str">
        <f>IF(Table1[[#This Row],[Latitude]]="","",VLOOKUP(Table1[[#This Row],[Latitude]],WHERE!AO323:AP541,2,FALSE))</f>
        <v/>
      </c>
      <c r="AC324" s="134"/>
      <c r="AD324" s="134"/>
      <c r="AE324" s="134"/>
      <c r="AF324" s="134"/>
      <c r="AG324" s="38"/>
      <c r="AH324" s="133" t="str">
        <f>IFERROR(VLOOKUP(Table1[[#This Row],[Activity]],Table18[],2,FALSE),"")</f>
        <v/>
      </c>
      <c r="AI324" s="133" t="e">
        <f>VLOOKUP(Table1[[#This Row],[Activity]],Table14[],2,FALSE)</f>
        <v>#N/A</v>
      </c>
      <c r="AJ324" s="15"/>
      <c r="AL324" s="135"/>
      <c r="AM324" s="135">
        <f>(Table1[[#This Row],[Girls (Number)]]+Table1[[#This Row],[Boys  (Number)]])</f>
        <v>0</v>
      </c>
      <c r="AN324" s="135"/>
      <c r="AO324" s="135"/>
      <c r="AP324" s="135"/>
      <c r="AQ324" s="135">
        <f>(Table1[[#This Row],[Men +18]]+Table1[[#This Row],[Women +18]])</f>
        <v>0</v>
      </c>
      <c r="AR324" s="135"/>
      <c r="AS324" s="135"/>
      <c r="AT324" s="135"/>
      <c r="AU324" s="149"/>
      <c r="AV324" s="149"/>
      <c r="AW324" s="36"/>
      <c r="AX324" s="135"/>
      <c r="AY324" s="135"/>
      <c r="AZ324" s="135"/>
      <c r="BA324" s="36"/>
      <c r="BB324" s="135"/>
      <c r="BC324" s="36"/>
      <c r="BD324" s="135"/>
      <c r="BE324" s="36"/>
      <c r="BF324" s="135"/>
      <c r="BG324" s="36"/>
    </row>
    <row r="325" spans="1:59" ht="15" customHeight="1">
      <c r="A325" s="132"/>
      <c r="C325" s="15" t="str">
        <f>IF(Table1[[#This Row],[Reporting Organisation]]="","",VLOOKUP(Table1[[#This Row],[Reporting Organisation]],Table3[],2,FALSE))</f>
        <v/>
      </c>
      <c r="D325" s="15" t="str">
        <f>IFERROR(VLOOKUP(B325,ORG_LIST:TYPEORG,3,FALSE)," ")</f>
        <v xml:space="preserve"> </v>
      </c>
      <c r="E325" s="35"/>
      <c r="F325" s="35"/>
      <c r="G325" s="35"/>
      <c r="H325" s="15" t="e">
        <f>VLOOKUP(Table1[[#This Row],[State]],TblAdmin1[],2,FALSE)</f>
        <v>#N/A</v>
      </c>
      <c r="I325" s="35"/>
      <c r="J325" s="15" t="e">
        <f>VLOOKUP(Table1[District],TblAdmin2[[District]:[District PCODE]],2,FALSE)</f>
        <v>#N/A</v>
      </c>
      <c r="K325" s="35"/>
      <c r="L325" s="15" t="e">
        <f>VLOOKUP(Table1[Township],TblAdmin3[[Township]:[Township PCODE]],2,FALSE)</f>
        <v>#N/A</v>
      </c>
      <c r="M325" s="35"/>
      <c r="N325" s="15" t="str">
        <f>IFERROR(VLOOKUP(Table1[[#This Row],[Town]],TblAdmin4_Urban[[Town]:[Town_PCODE]],2,FALSE),"")</f>
        <v/>
      </c>
      <c r="O325" s="15" t="str">
        <f>IFERROR(VLOOKUP(Table1[[#This Row],[Town]],TblAdmin4_Urban[[Town]:[Longitude]],3,FALSE)," ")</f>
        <v xml:space="preserve"> </v>
      </c>
      <c r="P325" s="15" t="str">
        <f>IFERROR(VLOOKUP(Table1[[#This Row],[Town]],TblAdmin4_Urban[[Town]:[Longitude]],4,FALSE)," ")</f>
        <v xml:space="preserve"> </v>
      </c>
      <c r="Q325" s="15"/>
      <c r="R325" s="15" t="str">
        <f>IFERROR(VLOOKUP(Table1[[#This Row],[Wards]],TblAdmin5_Urban[[Ward]:[Ward_PCODE]],2,FALSE),"")</f>
        <v/>
      </c>
      <c r="S325" s="34"/>
      <c r="T325" s="15" t="str">
        <f>IFERROR(VLOOKUP(Table1[[#This Row],[Village_Tract]],TblAdmin4_Rural[[Village_Track]:[Village_Track PCODE]],2,FALSE),"")</f>
        <v/>
      </c>
      <c r="U325" s="15"/>
      <c r="V325" s="133" t="str">
        <f>IFERROR(VLOOKUP(Table1[[#This Row],[Village]],TblAdmin5_Rural[[Village PCODE]:[Village]],2,FALSE),"")</f>
        <v/>
      </c>
      <c r="W325" s="133" t="str">
        <f>IFERROR(VLOOKUP(Table1[[#This Row],[Village]],TblAdmin5_Rural[[Village]:[Longitude]],3,FALSE),"")</f>
        <v/>
      </c>
      <c r="X325" s="133" t="str">
        <f>IFERROR(VLOOKUP(Table1[[#This Row],[Village]],TblAdmin5_Rural[[Village]:[Longitude]],4,FALSE),"")</f>
        <v/>
      </c>
      <c r="Y325" s="15"/>
      <c r="Z325" s="15" t="str">
        <f>IFERROR(VLOOKUP(Table1[[#This Row],[Camp Name]],Table13[[Camp]:[CP_Pcode]],2,FALSE),"")</f>
        <v/>
      </c>
      <c r="AA325" s="133" t="str">
        <f>IF(Table1[[#This Row],[Camp PCODE]]="","",VLOOKUP(Table1[[#This Row],[Camp PCODE]],WHERE!AN324:AP542,2,FALSE))</f>
        <v/>
      </c>
      <c r="AB325" s="134" t="str">
        <f>IF(Table1[[#This Row],[Latitude]]="","",VLOOKUP(Table1[[#This Row],[Latitude]],WHERE!AO324:AP542,2,FALSE))</f>
        <v/>
      </c>
      <c r="AC325" s="134"/>
      <c r="AD325" s="134"/>
      <c r="AE325" s="134"/>
      <c r="AF325" s="134"/>
      <c r="AG325" s="38"/>
      <c r="AH325" s="133" t="str">
        <f>IFERROR(VLOOKUP(Table1[[#This Row],[Activity]],Table18[],2,FALSE),"")</f>
        <v/>
      </c>
      <c r="AI325" s="133" t="e">
        <f>VLOOKUP(Table1[[#This Row],[Activity]],Table14[],2,FALSE)</f>
        <v>#N/A</v>
      </c>
      <c r="AJ325" s="15"/>
      <c r="AL325" s="135"/>
      <c r="AM325" s="135">
        <f>(Table1[[#This Row],[Girls (Number)]]+Table1[[#This Row],[Boys  (Number)]])</f>
        <v>0</v>
      </c>
      <c r="AN325" s="135"/>
      <c r="AO325" s="135"/>
      <c r="AP325" s="135"/>
      <c r="AQ325" s="135">
        <f>(Table1[[#This Row],[Men +18]]+Table1[[#This Row],[Women +18]])</f>
        <v>0</v>
      </c>
      <c r="AR325" s="135"/>
      <c r="AS325" s="135"/>
      <c r="AT325" s="135"/>
      <c r="AU325" s="149"/>
      <c r="AV325" s="149"/>
      <c r="AW325" s="36"/>
      <c r="AX325" s="135"/>
      <c r="AY325" s="135"/>
      <c r="AZ325" s="135"/>
      <c r="BA325" s="36"/>
      <c r="BB325" s="135"/>
      <c r="BC325" s="36"/>
      <c r="BD325" s="135"/>
      <c r="BE325" s="36"/>
      <c r="BF325" s="135"/>
      <c r="BG325" s="36"/>
    </row>
    <row r="326" spans="1:59" ht="15" customHeight="1">
      <c r="A326" s="132"/>
      <c r="C326" s="15" t="str">
        <f>IF(Table1[[#This Row],[Reporting Organisation]]="","",VLOOKUP(Table1[[#This Row],[Reporting Organisation]],Table3[],2,FALSE))</f>
        <v/>
      </c>
      <c r="D326" s="15" t="str">
        <f>IFERROR(VLOOKUP(B326,ORG_LIST:TYPEORG,3,FALSE)," ")</f>
        <v xml:space="preserve"> </v>
      </c>
      <c r="E326" s="35"/>
      <c r="F326" s="35"/>
      <c r="G326" s="35"/>
      <c r="H326" s="15" t="e">
        <f>VLOOKUP(Table1[[#This Row],[State]],TblAdmin1[],2,FALSE)</f>
        <v>#N/A</v>
      </c>
      <c r="I326" s="35"/>
      <c r="J326" s="15" t="e">
        <f>VLOOKUP(Table1[District],TblAdmin2[[District]:[District PCODE]],2,FALSE)</f>
        <v>#N/A</v>
      </c>
      <c r="K326" s="35"/>
      <c r="L326" s="15" t="e">
        <f>VLOOKUP(Table1[Township],TblAdmin3[[Township]:[Township PCODE]],2,FALSE)</f>
        <v>#N/A</v>
      </c>
      <c r="M326" s="35"/>
      <c r="N326" s="15" t="str">
        <f>IFERROR(VLOOKUP(Table1[[#This Row],[Town]],TblAdmin4_Urban[[Town]:[Town_PCODE]],2,FALSE),"")</f>
        <v/>
      </c>
      <c r="O326" s="15" t="str">
        <f>IFERROR(VLOOKUP(Table1[[#This Row],[Town]],TblAdmin4_Urban[[Town]:[Longitude]],3,FALSE)," ")</f>
        <v xml:space="preserve"> </v>
      </c>
      <c r="P326" s="15" t="str">
        <f>IFERROR(VLOOKUP(Table1[[#This Row],[Town]],TblAdmin4_Urban[[Town]:[Longitude]],4,FALSE)," ")</f>
        <v xml:space="preserve"> </v>
      </c>
      <c r="Q326" s="15"/>
      <c r="R326" s="15" t="str">
        <f>IFERROR(VLOOKUP(Table1[[#This Row],[Wards]],TblAdmin5_Urban[[Ward]:[Ward_PCODE]],2,FALSE),"")</f>
        <v/>
      </c>
      <c r="S326" s="34"/>
      <c r="T326" s="15" t="str">
        <f>IFERROR(VLOOKUP(Table1[[#This Row],[Village_Tract]],TblAdmin4_Rural[[Village_Track]:[Village_Track PCODE]],2,FALSE),"")</f>
        <v/>
      </c>
      <c r="U326" s="15"/>
      <c r="V326" s="133" t="str">
        <f>IFERROR(VLOOKUP(Table1[[#This Row],[Village]],TblAdmin5_Rural[[Village PCODE]:[Village]],2,FALSE),"")</f>
        <v/>
      </c>
      <c r="W326" s="133" t="str">
        <f>IFERROR(VLOOKUP(Table1[[#This Row],[Village]],TblAdmin5_Rural[[Village]:[Longitude]],3,FALSE),"")</f>
        <v/>
      </c>
      <c r="X326" s="133" t="str">
        <f>IFERROR(VLOOKUP(Table1[[#This Row],[Village]],TblAdmin5_Rural[[Village]:[Longitude]],4,FALSE),"")</f>
        <v/>
      </c>
      <c r="Y326" s="15"/>
      <c r="Z326" s="15" t="str">
        <f>IFERROR(VLOOKUP(Table1[[#This Row],[Camp Name]],Table13[[Camp]:[CP_Pcode]],2,FALSE),"")</f>
        <v/>
      </c>
      <c r="AA326" s="133" t="str">
        <f>IF(Table1[[#This Row],[Camp PCODE]]="","",VLOOKUP(Table1[[#This Row],[Camp PCODE]],WHERE!AN325:AP543,2,FALSE))</f>
        <v/>
      </c>
      <c r="AB326" s="134" t="str">
        <f>IF(Table1[[#This Row],[Latitude]]="","",VLOOKUP(Table1[[#This Row],[Latitude]],WHERE!AO325:AP543,2,FALSE))</f>
        <v/>
      </c>
      <c r="AC326" s="134"/>
      <c r="AD326" s="134"/>
      <c r="AE326" s="134"/>
      <c r="AF326" s="134"/>
      <c r="AG326" s="38"/>
      <c r="AH326" s="133" t="str">
        <f>IFERROR(VLOOKUP(Table1[[#This Row],[Activity]],Table18[],2,FALSE),"")</f>
        <v/>
      </c>
      <c r="AI326" s="133" t="e">
        <f>VLOOKUP(Table1[[#This Row],[Activity]],Table14[],2,FALSE)</f>
        <v>#N/A</v>
      </c>
      <c r="AJ326" s="15"/>
      <c r="AL326" s="135"/>
      <c r="AM326" s="135">
        <f>(Table1[[#This Row],[Girls (Number)]]+Table1[[#This Row],[Boys  (Number)]])</f>
        <v>0</v>
      </c>
      <c r="AN326" s="135"/>
      <c r="AO326" s="135"/>
      <c r="AP326" s="135"/>
      <c r="AQ326" s="135">
        <f>(Table1[[#This Row],[Men +18]]+Table1[[#This Row],[Women +18]])</f>
        <v>0</v>
      </c>
      <c r="AR326" s="135"/>
      <c r="AS326" s="135"/>
      <c r="AT326" s="135"/>
      <c r="AU326" s="149"/>
      <c r="AV326" s="149"/>
      <c r="AW326" s="36"/>
      <c r="AX326" s="135"/>
      <c r="AY326" s="135"/>
      <c r="AZ326" s="135"/>
      <c r="BA326" s="36"/>
      <c r="BB326" s="135"/>
      <c r="BC326" s="36"/>
      <c r="BD326" s="135"/>
      <c r="BE326" s="36"/>
      <c r="BF326" s="135"/>
      <c r="BG326" s="36"/>
    </row>
    <row r="327" spans="1:59" ht="15" customHeight="1">
      <c r="A327" s="132"/>
      <c r="C327" s="15" t="str">
        <f>IF(Table1[[#This Row],[Reporting Organisation]]="","",VLOOKUP(Table1[[#This Row],[Reporting Organisation]],Table3[],2,FALSE))</f>
        <v/>
      </c>
      <c r="D327" s="15" t="str">
        <f>IFERROR(VLOOKUP(B327,ORG_LIST:TYPEORG,3,FALSE)," ")</f>
        <v xml:space="preserve"> </v>
      </c>
      <c r="E327" s="35"/>
      <c r="F327" s="35"/>
      <c r="G327" s="35"/>
      <c r="H327" s="15" t="e">
        <f>VLOOKUP(Table1[[#This Row],[State]],TblAdmin1[],2,FALSE)</f>
        <v>#N/A</v>
      </c>
      <c r="I327" s="35"/>
      <c r="J327" s="15" t="e">
        <f>VLOOKUP(Table1[District],TblAdmin2[[District]:[District PCODE]],2,FALSE)</f>
        <v>#N/A</v>
      </c>
      <c r="K327" s="35"/>
      <c r="L327" s="15" t="e">
        <f>VLOOKUP(Table1[Township],TblAdmin3[[Township]:[Township PCODE]],2,FALSE)</f>
        <v>#N/A</v>
      </c>
      <c r="M327" s="35"/>
      <c r="N327" s="15" t="str">
        <f>IFERROR(VLOOKUP(Table1[[#This Row],[Town]],TblAdmin4_Urban[[Town]:[Town_PCODE]],2,FALSE),"")</f>
        <v/>
      </c>
      <c r="O327" s="15" t="str">
        <f>IFERROR(VLOOKUP(Table1[[#This Row],[Town]],TblAdmin4_Urban[[Town]:[Longitude]],3,FALSE)," ")</f>
        <v xml:space="preserve"> </v>
      </c>
      <c r="P327" s="15" t="str">
        <f>IFERROR(VLOOKUP(Table1[[#This Row],[Town]],TblAdmin4_Urban[[Town]:[Longitude]],4,FALSE)," ")</f>
        <v xml:space="preserve"> </v>
      </c>
      <c r="Q327" s="15"/>
      <c r="R327" s="15" t="str">
        <f>IFERROR(VLOOKUP(Table1[[#This Row],[Wards]],TblAdmin5_Urban[[Ward]:[Ward_PCODE]],2,FALSE),"")</f>
        <v/>
      </c>
      <c r="S327" s="34"/>
      <c r="T327" s="15" t="str">
        <f>IFERROR(VLOOKUP(Table1[[#This Row],[Village_Tract]],TblAdmin4_Rural[[Village_Track]:[Village_Track PCODE]],2,FALSE),"")</f>
        <v/>
      </c>
      <c r="U327" s="15"/>
      <c r="V327" s="133" t="str">
        <f>IFERROR(VLOOKUP(Table1[[#This Row],[Village]],TblAdmin5_Rural[[Village PCODE]:[Village]],2,FALSE),"")</f>
        <v/>
      </c>
      <c r="W327" s="133" t="str">
        <f>IFERROR(VLOOKUP(Table1[[#This Row],[Village]],TblAdmin5_Rural[[Village]:[Longitude]],3,FALSE),"")</f>
        <v/>
      </c>
      <c r="X327" s="133" t="str">
        <f>IFERROR(VLOOKUP(Table1[[#This Row],[Village]],TblAdmin5_Rural[[Village]:[Longitude]],4,FALSE),"")</f>
        <v/>
      </c>
      <c r="Y327" s="15"/>
      <c r="Z327" s="15" t="str">
        <f>IFERROR(VLOOKUP(Table1[[#This Row],[Camp Name]],Table13[[Camp]:[CP_Pcode]],2,FALSE),"")</f>
        <v/>
      </c>
      <c r="AA327" s="133" t="str">
        <f>IF(Table1[[#This Row],[Camp PCODE]]="","",VLOOKUP(Table1[[#This Row],[Camp PCODE]],WHERE!AN326:AP544,2,FALSE))</f>
        <v/>
      </c>
      <c r="AB327" s="134" t="str">
        <f>IF(Table1[[#This Row],[Latitude]]="","",VLOOKUP(Table1[[#This Row],[Latitude]],WHERE!AO326:AP544,2,FALSE))</f>
        <v/>
      </c>
      <c r="AC327" s="134"/>
      <c r="AD327" s="134"/>
      <c r="AE327" s="134"/>
      <c r="AF327" s="134"/>
      <c r="AG327" s="38"/>
      <c r="AH327" s="133" t="str">
        <f>IFERROR(VLOOKUP(Table1[[#This Row],[Activity]],Table18[],2,FALSE),"")</f>
        <v/>
      </c>
      <c r="AI327" s="133" t="e">
        <f>VLOOKUP(Table1[[#This Row],[Activity]],Table14[],2,FALSE)</f>
        <v>#N/A</v>
      </c>
      <c r="AJ327" s="15"/>
      <c r="AL327" s="135"/>
      <c r="AM327" s="135">
        <f>(Table1[[#This Row],[Girls (Number)]]+Table1[[#This Row],[Boys  (Number)]])</f>
        <v>0</v>
      </c>
      <c r="AN327" s="135"/>
      <c r="AO327" s="135"/>
      <c r="AP327" s="135"/>
      <c r="AQ327" s="135">
        <f>(Table1[[#This Row],[Men +18]]+Table1[[#This Row],[Women +18]])</f>
        <v>0</v>
      </c>
      <c r="AR327" s="135"/>
      <c r="AS327" s="135"/>
      <c r="AT327" s="135"/>
      <c r="AU327" s="149"/>
      <c r="AV327" s="149"/>
      <c r="AW327" s="36"/>
      <c r="AX327" s="135"/>
      <c r="AY327" s="135"/>
      <c r="AZ327" s="135"/>
      <c r="BA327" s="36"/>
      <c r="BB327" s="135"/>
      <c r="BC327" s="36"/>
      <c r="BD327" s="135"/>
      <c r="BE327" s="36"/>
      <c r="BF327" s="135"/>
      <c r="BG327" s="36"/>
    </row>
    <row r="328" spans="1:59" ht="15" customHeight="1">
      <c r="A328" s="132"/>
      <c r="C328" s="15" t="str">
        <f>IF(Table1[[#This Row],[Reporting Organisation]]="","",VLOOKUP(Table1[[#This Row],[Reporting Organisation]],Table3[],2,FALSE))</f>
        <v/>
      </c>
      <c r="D328" s="15" t="str">
        <f>IFERROR(VLOOKUP(B328,ORG_LIST:TYPEORG,3,FALSE)," ")</f>
        <v xml:space="preserve"> </v>
      </c>
      <c r="E328" s="35"/>
      <c r="F328" s="35"/>
      <c r="G328" s="35"/>
      <c r="H328" s="15" t="e">
        <f>VLOOKUP(Table1[[#This Row],[State]],TblAdmin1[],2,FALSE)</f>
        <v>#N/A</v>
      </c>
      <c r="I328" s="35"/>
      <c r="J328" s="15" t="e">
        <f>VLOOKUP(Table1[District],TblAdmin2[[District]:[District PCODE]],2,FALSE)</f>
        <v>#N/A</v>
      </c>
      <c r="K328" s="35"/>
      <c r="L328" s="15" t="e">
        <f>VLOOKUP(Table1[Township],TblAdmin3[[Township]:[Township PCODE]],2,FALSE)</f>
        <v>#N/A</v>
      </c>
      <c r="M328" s="35"/>
      <c r="N328" s="15" t="str">
        <f>IFERROR(VLOOKUP(Table1[[#This Row],[Town]],TblAdmin4_Urban[[Town]:[Town_PCODE]],2,FALSE),"")</f>
        <v/>
      </c>
      <c r="O328" s="15" t="str">
        <f>IFERROR(VLOOKUP(Table1[[#This Row],[Town]],TblAdmin4_Urban[[Town]:[Longitude]],3,FALSE)," ")</f>
        <v xml:space="preserve"> </v>
      </c>
      <c r="P328" s="15" t="str">
        <f>IFERROR(VLOOKUP(Table1[[#This Row],[Town]],TblAdmin4_Urban[[Town]:[Longitude]],4,FALSE)," ")</f>
        <v xml:space="preserve"> </v>
      </c>
      <c r="Q328" s="15"/>
      <c r="R328" s="15" t="str">
        <f>IFERROR(VLOOKUP(Table1[[#This Row],[Wards]],TblAdmin5_Urban[[Ward]:[Ward_PCODE]],2,FALSE),"")</f>
        <v/>
      </c>
      <c r="S328" s="34"/>
      <c r="T328" s="15" t="str">
        <f>IFERROR(VLOOKUP(Table1[[#This Row],[Village_Tract]],TblAdmin4_Rural[[Village_Track]:[Village_Track PCODE]],2,FALSE),"")</f>
        <v/>
      </c>
      <c r="U328" s="15"/>
      <c r="V328" s="133" t="str">
        <f>IFERROR(VLOOKUP(Table1[[#This Row],[Village]],TblAdmin5_Rural[[Village PCODE]:[Village]],2,FALSE),"")</f>
        <v/>
      </c>
      <c r="W328" s="133" t="str">
        <f>IFERROR(VLOOKUP(Table1[[#This Row],[Village]],TblAdmin5_Rural[[Village]:[Longitude]],3,FALSE),"")</f>
        <v/>
      </c>
      <c r="X328" s="133" t="str">
        <f>IFERROR(VLOOKUP(Table1[[#This Row],[Village]],TblAdmin5_Rural[[Village]:[Longitude]],4,FALSE),"")</f>
        <v/>
      </c>
      <c r="Y328" s="15"/>
      <c r="Z328" s="15" t="str">
        <f>IFERROR(VLOOKUP(Table1[[#This Row],[Camp Name]],Table13[[Camp]:[CP_Pcode]],2,FALSE),"")</f>
        <v/>
      </c>
      <c r="AA328" s="133" t="str">
        <f>IF(Table1[[#This Row],[Camp PCODE]]="","",VLOOKUP(Table1[[#This Row],[Camp PCODE]],WHERE!AN327:AP545,2,FALSE))</f>
        <v/>
      </c>
      <c r="AB328" s="134" t="str">
        <f>IF(Table1[[#This Row],[Latitude]]="","",VLOOKUP(Table1[[#This Row],[Latitude]],WHERE!AO327:AP545,2,FALSE))</f>
        <v/>
      </c>
      <c r="AC328" s="134"/>
      <c r="AD328" s="134"/>
      <c r="AE328" s="134"/>
      <c r="AF328" s="134"/>
      <c r="AG328" s="38"/>
      <c r="AH328" s="133" t="str">
        <f>IFERROR(VLOOKUP(Table1[[#This Row],[Activity]],Table18[],2,FALSE),"")</f>
        <v/>
      </c>
      <c r="AI328" s="133" t="e">
        <f>VLOOKUP(Table1[[#This Row],[Activity]],Table14[],2,FALSE)</f>
        <v>#N/A</v>
      </c>
      <c r="AJ328" s="15"/>
      <c r="AL328" s="135"/>
      <c r="AM328" s="135">
        <f>(Table1[[#This Row],[Girls (Number)]]+Table1[[#This Row],[Boys  (Number)]])</f>
        <v>0</v>
      </c>
      <c r="AN328" s="135"/>
      <c r="AO328" s="135"/>
      <c r="AP328" s="135"/>
      <c r="AQ328" s="135">
        <f>(Table1[[#This Row],[Men +18]]+Table1[[#This Row],[Women +18]])</f>
        <v>0</v>
      </c>
      <c r="AR328" s="135"/>
      <c r="AS328" s="135"/>
      <c r="AT328" s="135"/>
      <c r="AU328" s="149"/>
      <c r="AV328" s="149"/>
      <c r="AW328" s="36"/>
      <c r="AX328" s="135"/>
      <c r="AY328" s="135"/>
      <c r="AZ328" s="135"/>
      <c r="BA328" s="36"/>
      <c r="BB328" s="135"/>
      <c r="BC328" s="36"/>
      <c r="BD328" s="135"/>
      <c r="BE328" s="36"/>
      <c r="BF328" s="135"/>
      <c r="BG328" s="36"/>
    </row>
    <row r="329" spans="1:59" ht="15" customHeight="1">
      <c r="A329" s="132"/>
      <c r="C329" s="15" t="str">
        <f>IF(Table1[[#This Row],[Reporting Organisation]]="","",VLOOKUP(Table1[[#This Row],[Reporting Organisation]],Table3[],2,FALSE))</f>
        <v/>
      </c>
      <c r="D329" s="15" t="str">
        <f>IFERROR(VLOOKUP(B329,ORG_LIST:TYPEORG,3,FALSE)," ")</f>
        <v xml:space="preserve"> </v>
      </c>
      <c r="E329" s="35"/>
      <c r="F329" s="35"/>
      <c r="G329" s="35"/>
      <c r="H329" s="15" t="e">
        <f>VLOOKUP(Table1[[#This Row],[State]],TblAdmin1[],2,FALSE)</f>
        <v>#N/A</v>
      </c>
      <c r="I329" s="35"/>
      <c r="J329" s="15" t="e">
        <f>VLOOKUP(Table1[District],TblAdmin2[[District]:[District PCODE]],2,FALSE)</f>
        <v>#N/A</v>
      </c>
      <c r="K329" s="35"/>
      <c r="L329" s="15" t="e">
        <f>VLOOKUP(Table1[Township],TblAdmin3[[Township]:[Township PCODE]],2,FALSE)</f>
        <v>#N/A</v>
      </c>
      <c r="M329" s="35"/>
      <c r="N329" s="15" t="str">
        <f>IFERROR(VLOOKUP(Table1[[#This Row],[Town]],TblAdmin4_Urban[[Town]:[Town_PCODE]],2,FALSE),"")</f>
        <v/>
      </c>
      <c r="O329" s="15" t="str">
        <f>IFERROR(VLOOKUP(Table1[[#This Row],[Town]],TblAdmin4_Urban[[Town]:[Longitude]],3,FALSE)," ")</f>
        <v xml:space="preserve"> </v>
      </c>
      <c r="P329" s="15" t="str">
        <f>IFERROR(VLOOKUP(Table1[[#This Row],[Town]],TblAdmin4_Urban[[Town]:[Longitude]],4,FALSE)," ")</f>
        <v xml:space="preserve"> </v>
      </c>
      <c r="Q329" s="15"/>
      <c r="R329" s="15" t="str">
        <f>IFERROR(VLOOKUP(Table1[[#This Row],[Wards]],TblAdmin5_Urban[[Ward]:[Ward_PCODE]],2,FALSE),"")</f>
        <v/>
      </c>
      <c r="S329" s="34"/>
      <c r="T329" s="15" t="str">
        <f>IFERROR(VLOOKUP(Table1[[#This Row],[Village_Tract]],TblAdmin4_Rural[[Village_Track]:[Village_Track PCODE]],2,FALSE),"")</f>
        <v/>
      </c>
      <c r="U329" s="15"/>
      <c r="V329" s="133" t="str">
        <f>IFERROR(VLOOKUP(Table1[[#This Row],[Village]],TblAdmin5_Rural[[Village PCODE]:[Village]],2,FALSE),"")</f>
        <v/>
      </c>
      <c r="W329" s="133" t="str">
        <f>IFERROR(VLOOKUP(Table1[[#This Row],[Village]],TblAdmin5_Rural[[Village]:[Longitude]],3,FALSE),"")</f>
        <v/>
      </c>
      <c r="X329" s="133" t="str">
        <f>IFERROR(VLOOKUP(Table1[[#This Row],[Village]],TblAdmin5_Rural[[Village]:[Longitude]],4,FALSE),"")</f>
        <v/>
      </c>
      <c r="Y329" s="15"/>
      <c r="Z329" s="15" t="str">
        <f>IFERROR(VLOOKUP(Table1[[#This Row],[Camp Name]],Table13[[Camp]:[CP_Pcode]],2,FALSE),"")</f>
        <v/>
      </c>
      <c r="AA329" s="133" t="str">
        <f>IF(Table1[[#This Row],[Camp PCODE]]="","",VLOOKUP(Table1[[#This Row],[Camp PCODE]],WHERE!AN328:AP546,2,FALSE))</f>
        <v/>
      </c>
      <c r="AB329" s="134" t="str">
        <f>IF(Table1[[#This Row],[Latitude]]="","",VLOOKUP(Table1[[#This Row],[Latitude]],WHERE!AO328:AP546,2,FALSE))</f>
        <v/>
      </c>
      <c r="AC329" s="134"/>
      <c r="AD329" s="134"/>
      <c r="AE329" s="134"/>
      <c r="AF329" s="134"/>
      <c r="AG329" s="38"/>
      <c r="AH329" s="133" t="str">
        <f>IFERROR(VLOOKUP(Table1[[#This Row],[Activity]],Table18[],2,FALSE),"")</f>
        <v/>
      </c>
      <c r="AI329" s="133" t="e">
        <f>VLOOKUP(Table1[[#This Row],[Activity]],Table14[],2,FALSE)</f>
        <v>#N/A</v>
      </c>
      <c r="AJ329" s="15"/>
      <c r="AL329" s="135"/>
      <c r="AM329" s="135">
        <f>(Table1[[#This Row],[Girls (Number)]]+Table1[[#This Row],[Boys  (Number)]])</f>
        <v>0</v>
      </c>
      <c r="AN329" s="135"/>
      <c r="AO329" s="135"/>
      <c r="AP329" s="135"/>
      <c r="AQ329" s="135">
        <f>(Table1[[#This Row],[Men +18]]+Table1[[#This Row],[Women +18]])</f>
        <v>0</v>
      </c>
      <c r="AR329" s="135"/>
      <c r="AS329" s="135"/>
      <c r="AT329" s="135"/>
      <c r="AU329" s="149"/>
      <c r="AV329" s="149"/>
      <c r="AW329" s="36"/>
      <c r="AX329" s="135"/>
      <c r="AY329" s="135"/>
      <c r="AZ329" s="135"/>
      <c r="BA329" s="36"/>
      <c r="BB329" s="135"/>
      <c r="BC329" s="36"/>
      <c r="BD329" s="135"/>
      <c r="BE329" s="36"/>
      <c r="BF329" s="135"/>
      <c r="BG329" s="36"/>
    </row>
    <row r="330" spans="1:59" ht="15" customHeight="1">
      <c r="A330" s="132"/>
      <c r="C330" s="15" t="str">
        <f>IF(Table1[[#This Row],[Reporting Organisation]]="","",VLOOKUP(Table1[[#This Row],[Reporting Organisation]],Table3[],2,FALSE))</f>
        <v/>
      </c>
      <c r="D330" s="15" t="str">
        <f>IFERROR(VLOOKUP(B330,ORG_LIST:TYPEORG,3,FALSE)," ")</f>
        <v xml:space="preserve"> </v>
      </c>
      <c r="E330" s="35"/>
      <c r="F330" s="35"/>
      <c r="G330" s="35"/>
      <c r="H330" s="15" t="e">
        <f>VLOOKUP(Table1[[#This Row],[State]],TblAdmin1[],2,FALSE)</f>
        <v>#N/A</v>
      </c>
      <c r="I330" s="35"/>
      <c r="J330" s="15" t="e">
        <f>VLOOKUP(Table1[District],TblAdmin2[[District]:[District PCODE]],2,FALSE)</f>
        <v>#N/A</v>
      </c>
      <c r="K330" s="35"/>
      <c r="L330" s="15" t="e">
        <f>VLOOKUP(Table1[Township],TblAdmin3[[Township]:[Township PCODE]],2,FALSE)</f>
        <v>#N/A</v>
      </c>
      <c r="M330" s="35"/>
      <c r="N330" s="15" t="str">
        <f>IFERROR(VLOOKUP(Table1[[#This Row],[Town]],TblAdmin4_Urban[[Town]:[Town_PCODE]],2,FALSE),"")</f>
        <v/>
      </c>
      <c r="O330" s="15" t="str">
        <f>IFERROR(VLOOKUP(Table1[[#This Row],[Town]],TblAdmin4_Urban[[Town]:[Longitude]],3,FALSE)," ")</f>
        <v xml:space="preserve"> </v>
      </c>
      <c r="P330" s="15" t="str">
        <f>IFERROR(VLOOKUP(Table1[[#This Row],[Town]],TblAdmin4_Urban[[Town]:[Longitude]],4,FALSE)," ")</f>
        <v xml:space="preserve"> </v>
      </c>
      <c r="Q330" s="15"/>
      <c r="R330" s="15" t="str">
        <f>IFERROR(VLOOKUP(Table1[[#This Row],[Wards]],TblAdmin5_Urban[[Ward]:[Ward_PCODE]],2,FALSE),"")</f>
        <v/>
      </c>
      <c r="S330" s="34"/>
      <c r="T330" s="15" t="str">
        <f>IFERROR(VLOOKUP(Table1[[#This Row],[Village_Tract]],TblAdmin4_Rural[[Village_Track]:[Village_Track PCODE]],2,FALSE),"")</f>
        <v/>
      </c>
      <c r="U330" s="15"/>
      <c r="V330" s="133" t="str">
        <f>IFERROR(VLOOKUP(Table1[[#This Row],[Village]],TblAdmin5_Rural[[Village PCODE]:[Village]],2,FALSE),"")</f>
        <v/>
      </c>
      <c r="W330" s="133" t="str">
        <f>IFERROR(VLOOKUP(Table1[[#This Row],[Village]],TblAdmin5_Rural[[Village]:[Longitude]],3,FALSE),"")</f>
        <v/>
      </c>
      <c r="X330" s="133" t="str">
        <f>IFERROR(VLOOKUP(Table1[[#This Row],[Village]],TblAdmin5_Rural[[Village]:[Longitude]],4,FALSE),"")</f>
        <v/>
      </c>
      <c r="Y330" s="15"/>
      <c r="Z330" s="15" t="str">
        <f>IFERROR(VLOOKUP(Table1[[#This Row],[Camp Name]],Table13[[Camp]:[CP_Pcode]],2,FALSE),"")</f>
        <v/>
      </c>
      <c r="AA330" s="133" t="str">
        <f>IF(Table1[[#This Row],[Camp PCODE]]="","",VLOOKUP(Table1[[#This Row],[Camp PCODE]],WHERE!AN329:AP547,2,FALSE))</f>
        <v/>
      </c>
      <c r="AB330" s="134" t="str">
        <f>IF(Table1[[#This Row],[Latitude]]="","",VLOOKUP(Table1[[#This Row],[Latitude]],WHERE!AO329:AP547,2,FALSE))</f>
        <v/>
      </c>
      <c r="AC330" s="134"/>
      <c r="AD330" s="134"/>
      <c r="AE330" s="134"/>
      <c r="AF330" s="134"/>
      <c r="AG330" s="38"/>
      <c r="AH330" s="133" t="str">
        <f>IFERROR(VLOOKUP(Table1[[#This Row],[Activity]],Table18[],2,FALSE),"")</f>
        <v/>
      </c>
      <c r="AI330" s="133" t="e">
        <f>VLOOKUP(Table1[[#This Row],[Activity]],Table14[],2,FALSE)</f>
        <v>#N/A</v>
      </c>
      <c r="AJ330" s="15"/>
      <c r="AL330" s="135"/>
      <c r="AM330" s="135">
        <f>(Table1[[#This Row],[Girls (Number)]]+Table1[[#This Row],[Boys  (Number)]])</f>
        <v>0</v>
      </c>
      <c r="AN330" s="135"/>
      <c r="AO330" s="135"/>
      <c r="AP330" s="135"/>
      <c r="AQ330" s="135">
        <f>(Table1[[#This Row],[Men +18]]+Table1[[#This Row],[Women +18]])</f>
        <v>0</v>
      </c>
      <c r="AR330" s="135"/>
      <c r="AS330" s="135"/>
      <c r="AT330" s="135"/>
      <c r="AU330" s="149"/>
      <c r="AV330" s="149"/>
      <c r="AW330" s="36"/>
      <c r="AX330" s="135"/>
      <c r="AY330" s="135"/>
      <c r="AZ330" s="135"/>
      <c r="BA330" s="36"/>
      <c r="BB330" s="135"/>
      <c r="BC330" s="36"/>
      <c r="BD330" s="135"/>
      <c r="BE330" s="36"/>
      <c r="BF330" s="135"/>
      <c r="BG330" s="36"/>
    </row>
    <row r="331" spans="1:59" ht="15" customHeight="1">
      <c r="A331" s="132"/>
      <c r="C331" s="15" t="str">
        <f>IF(Table1[[#This Row],[Reporting Organisation]]="","",VLOOKUP(Table1[[#This Row],[Reporting Organisation]],Table3[],2,FALSE))</f>
        <v/>
      </c>
      <c r="D331" s="15" t="str">
        <f>IFERROR(VLOOKUP(B331,ORG_LIST:TYPEORG,3,FALSE)," ")</f>
        <v xml:space="preserve"> </v>
      </c>
      <c r="E331" s="35"/>
      <c r="F331" s="35"/>
      <c r="G331" s="35"/>
      <c r="H331" s="15" t="e">
        <f>VLOOKUP(Table1[[#This Row],[State]],TblAdmin1[],2,FALSE)</f>
        <v>#N/A</v>
      </c>
      <c r="I331" s="35"/>
      <c r="J331" s="15" t="e">
        <f>VLOOKUP(Table1[District],TblAdmin2[[District]:[District PCODE]],2,FALSE)</f>
        <v>#N/A</v>
      </c>
      <c r="K331" s="35"/>
      <c r="L331" s="15" t="e">
        <f>VLOOKUP(Table1[Township],TblAdmin3[[Township]:[Township PCODE]],2,FALSE)</f>
        <v>#N/A</v>
      </c>
      <c r="M331" s="35"/>
      <c r="N331" s="15" t="str">
        <f>IFERROR(VLOOKUP(Table1[[#This Row],[Town]],TblAdmin4_Urban[[Town]:[Town_PCODE]],2,FALSE),"")</f>
        <v/>
      </c>
      <c r="O331" s="15" t="str">
        <f>IFERROR(VLOOKUP(Table1[[#This Row],[Town]],TblAdmin4_Urban[[Town]:[Longitude]],3,FALSE)," ")</f>
        <v xml:space="preserve"> </v>
      </c>
      <c r="P331" s="15" t="str">
        <f>IFERROR(VLOOKUP(Table1[[#This Row],[Town]],TblAdmin4_Urban[[Town]:[Longitude]],4,FALSE)," ")</f>
        <v xml:space="preserve"> </v>
      </c>
      <c r="Q331" s="15"/>
      <c r="R331" s="15" t="str">
        <f>IFERROR(VLOOKUP(Table1[[#This Row],[Wards]],TblAdmin5_Urban[[Ward]:[Ward_PCODE]],2,FALSE),"")</f>
        <v/>
      </c>
      <c r="S331" s="34"/>
      <c r="T331" s="15" t="str">
        <f>IFERROR(VLOOKUP(Table1[[#This Row],[Village_Tract]],TblAdmin4_Rural[[Village_Track]:[Village_Track PCODE]],2,FALSE),"")</f>
        <v/>
      </c>
      <c r="U331" s="15"/>
      <c r="V331" s="133" t="str">
        <f>IFERROR(VLOOKUP(Table1[[#This Row],[Village]],TblAdmin5_Rural[[Village PCODE]:[Village]],2,FALSE),"")</f>
        <v/>
      </c>
      <c r="W331" s="133" t="str">
        <f>IFERROR(VLOOKUP(Table1[[#This Row],[Village]],TblAdmin5_Rural[[Village]:[Longitude]],3,FALSE),"")</f>
        <v/>
      </c>
      <c r="X331" s="133" t="str">
        <f>IFERROR(VLOOKUP(Table1[[#This Row],[Village]],TblAdmin5_Rural[[Village]:[Longitude]],4,FALSE),"")</f>
        <v/>
      </c>
      <c r="Y331" s="15"/>
      <c r="Z331" s="15" t="str">
        <f>IFERROR(VLOOKUP(Table1[[#This Row],[Camp Name]],Table13[[Camp]:[CP_Pcode]],2,FALSE),"")</f>
        <v/>
      </c>
      <c r="AA331" s="133" t="str">
        <f>IF(Table1[[#This Row],[Camp PCODE]]="","",VLOOKUP(Table1[[#This Row],[Camp PCODE]],WHERE!AN330:AP548,2,FALSE))</f>
        <v/>
      </c>
      <c r="AB331" s="134" t="str">
        <f>IF(Table1[[#This Row],[Latitude]]="","",VLOOKUP(Table1[[#This Row],[Latitude]],WHERE!AO330:AP548,2,FALSE))</f>
        <v/>
      </c>
      <c r="AC331" s="134"/>
      <c r="AD331" s="134"/>
      <c r="AE331" s="134"/>
      <c r="AF331" s="134"/>
      <c r="AG331" s="38"/>
      <c r="AH331" s="133" t="str">
        <f>IFERROR(VLOOKUP(Table1[[#This Row],[Activity]],Table18[],2,FALSE),"")</f>
        <v/>
      </c>
      <c r="AI331" s="133" t="e">
        <f>VLOOKUP(Table1[[#This Row],[Activity]],Table14[],2,FALSE)</f>
        <v>#N/A</v>
      </c>
      <c r="AJ331" s="15"/>
      <c r="AL331" s="135"/>
      <c r="AM331" s="135">
        <f>(Table1[[#This Row],[Girls (Number)]]+Table1[[#This Row],[Boys  (Number)]])</f>
        <v>0</v>
      </c>
      <c r="AN331" s="135"/>
      <c r="AO331" s="135"/>
      <c r="AP331" s="135"/>
      <c r="AQ331" s="135">
        <f>(Table1[[#This Row],[Men +18]]+Table1[[#This Row],[Women +18]])</f>
        <v>0</v>
      </c>
      <c r="AR331" s="135"/>
      <c r="AS331" s="135"/>
      <c r="AT331" s="135"/>
      <c r="AU331" s="149"/>
      <c r="AV331" s="149"/>
      <c r="AW331" s="36"/>
      <c r="AX331" s="135"/>
      <c r="AY331" s="135"/>
      <c r="AZ331" s="135"/>
      <c r="BA331" s="36"/>
      <c r="BB331" s="135"/>
      <c r="BC331" s="36"/>
      <c r="BD331" s="135"/>
      <c r="BE331" s="36"/>
      <c r="BF331" s="135"/>
      <c r="BG331" s="36"/>
    </row>
    <row r="332" spans="1:59" ht="15" customHeight="1">
      <c r="A332" s="132"/>
      <c r="C332" s="15" t="str">
        <f>IF(Table1[[#This Row],[Reporting Organisation]]="","",VLOOKUP(Table1[[#This Row],[Reporting Organisation]],Table3[],2,FALSE))</f>
        <v/>
      </c>
      <c r="D332" s="15" t="str">
        <f>IFERROR(VLOOKUP(B332,ORG_LIST:TYPEORG,3,FALSE)," ")</f>
        <v xml:space="preserve"> </v>
      </c>
      <c r="E332" s="35"/>
      <c r="F332" s="35"/>
      <c r="G332" s="35"/>
      <c r="H332" s="15" t="e">
        <f>VLOOKUP(Table1[[#This Row],[State]],TblAdmin1[],2,FALSE)</f>
        <v>#N/A</v>
      </c>
      <c r="I332" s="35"/>
      <c r="J332" s="15" t="e">
        <f>VLOOKUP(Table1[District],TblAdmin2[[District]:[District PCODE]],2,FALSE)</f>
        <v>#N/A</v>
      </c>
      <c r="K332" s="35"/>
      <c r="L332" s="15" t="e">
        <f>VLOOKUP(Table1[Township],TblAdmin3[[Township]:[Township PCODE]],2,FALSE)</f>
        <v>#N/A</v>
      </c>
      <c r="M332" s="35"/>
      <c r="N332" s="15" t="str">
        <f>IFERROR(VLOOKUP(Table1[[#This Row],[Town]],TblAdmin4_Urban[[Town]:[Town_PCODE]],2,FALSE),"")</f>
        <v/>
      </c>
      <c r="O332" s="15" t="str">
        <f>IFERROR(VLOOKUP(Table1[[#This Row],[Town]],TblAdmin4_Urban[[Town]:[Longitude]],3,FALSE)," ")</f>
        <v xml:space="preserve"> </v>
      </c>
      <c r="P332" s="15" t="str">
        <f>IFERROR(VLOOKUP(Table1[[#This Row],[Town]],TblAdmin4_Urban[[Town]:[Longitude]],4,FALSE)," ")</f>
        <v xml:space="preserve"> </v>
      </c>
      <c r="Q332" s="15"/>
      <c r="R332" s="15" t="str">
        <f>IFERROR(VLOOKUP(Table1[[#This Row],[Wards]],TblAdmin5_Urban[[Ward]:[Ward_PCODE]],2,FALSE),"")</f>
        <v/>
      </c>
      <c r="S332" s="34"/>
      <c r="T332" s="15" t="str">
        <f>IFERROR(VLOOKUP(Table1[[#This Row],[Village_Tract]],TblAdmin4_Rural[[Village_Track]:[Village_Track PCODE]],2,FALSE),"")</f>
        <v/>
      </c>
      <c r="U332" s="15"/>
      <c r="V332" s="133" t="str">
        <f>IFERROR(VLOOKUP(Table1[[#This Row],[Village]],TblAdmin5_Rural[[Village PCODE]:[Village]],2,FALSE),"")</f>
        <v/>
      </c>
      <c r="W332" s="133" t="str">
        <f>IFERROR(VLOOKUP(Table1[[#This Row],[Village]],TblAdmin5_Rural[[Village]:[Longitude]],3,FALSE),"")</f>
        <v/>
      </c>
      <c r="X332" s="133" t="str">
        <f>IFERROR(VLOOKUP(Table1[[#This Row],[Village]],TblAdmin5_Rural[[Village]:[Longitude]],4,FALSE),"")</f>
        <v/>
      </c>
      <c r="Y332" s="15"/>
      <c r="Z332" s="15" t="str">
        <f>IFERROR(VLOOKUP(Table1[[#This Row],[Camp Name]],Table13[[Camp]:[CP_Pcode]],2,FALSE),"")</f>
        <v/>
      </c>
      <c r="AA332" s="133" t="str">
        <f>IF(Table1[[#This Row],[Camp PCODE]]="","",VLOOKUP(Table1[[#This Row],[Camp PCODE]],WHERE!AN331:AP549,2,FALSE))</f>
        <v/>
      </c>
      <c r="AB332" s="134" t="str">
        <f>IF(Table1[[#This Row],[Latitude]]="","",VLOOKUP(Table1[[#This Row],[Latitude]],WHERE!AO331:AP549,2,FALSE))</f>
        <v/>
      </c>
      <c r="AC332" s="134"/>
      <c r="AD332" s="134"/>
      <c r="AE332" s="134"/>
      <c r="AF332" s="134"/>
      <c r="AG332" s="38"/>
      <c r="AH332" s="133" t="str">
        <f>IFERROR(VLOOKUP(Table1[[#This Row],[Activity]],Table18[],2,FALSE),"")</f>
        <v/>
      </c>
      <c r="AI332" s="133" t="e">
        <f>VLOOKUP(Table1[[#This Row],[Activity]],Table14[],2,FALSE)</f>
        <v>#N/A</v>
      </c>
      <c r="AJ332" s="15"/>
      <c r="AL332" s="135"/>
      <c r="AM332" s="135">
        <f>(Table1[[#This Row],[Girls (Number)]]+Table1[[#This Row],[Boys  (Number)]])</f>
        <v>0</v>
      </c>
      <c r="AN332" s="135"/>
      <c r="AO332" s="135"/>
      <c r="AP332" s="135"/>
      <c r="AQ332" s="135">
        <f>(Table1[[#This Row],[Men +18]]+Table1[[#This Row],[Women +18]])</f>
        <v>0</v>
      </c>
      <c r="AR332" s="135"/>
      <c r="AS332" s="135"/>
      <c r="AT332" s="135"/>
      <c r="AU332" s="149"/>
      <c r="AV332" s="149"/>
      <c r="AW332" s="36"/>
      <c r="AX332" s="135"/>
      <c r="AY332" s="135"/>
      <c r="AZ332" s="135"/>
      <c r="BA332" s="36"/>
      <c r="BB332" s="135"/>
      <c r="BC332" s="36"/>
      <c r="BD332" s="135"/>
      <c r="BE332" s="36"/>
      <c r="BF332" s="135"/>
      <c r="BG332" s="36"/>
    </row>
    <row r="333" spans="1:59" ht="15" customHeight="1">
      <c r="A333" s="132"/>
      <c r="C333" s="15" t="str">
        <f>IF(Table1[[#This Row],[Reporting Organisation]]="","",VLOOKUP(Table1[[#This Row],[Reporting Organisation]],Table3[],2,FALSE))</f>
        <v/>
      </c>
      <c r="D333" s="15" t="str">
        <f>IFERROR(VLOOKUP(B333,ORG_LIST:TYPEORG,3,FALSE)," ")</f>
        <v xml:space="preserve"> </v>
      </c>
      <c r="E333" s="35"/>
      <c r="F333" s="35"/>
      <c r="G333" s="35"/>
      <c r="H333" s="15" t="e">
        <f>VLOOKUP(Table1[[#This Row],[State]],TblAdmin1[],2,FALSE)</f>
        <v>#N/A</v>
      </c>
      <c r="I333" s="35"/>
      <c r="J333" s="15" t="e">
        <f>VLOOKUP(Table1[District],TblAdmin2[[District]:[District PCODE]],2,FALSE)</f>
        <v>#N/A</v>
      </c>
      <c r="K333" s="35"/>
      <c r="L333" s="15" t="e">
        <f>VLOOKUP(Table1[Township],TblAdmin3[[Township]:[Township PCODE]],2,FALSE)</f>
        <v>#N/A</v>
      </c>
      <c r="M333" s="35"/>
      <c r="N333" s="15" t="str">
        <f>IFERROR(VLOOKUP(Table1[[#This Row],[Town]],TblAdmin4_Urban[[Town]:[Town_PCODE]],2,FALSE),"")</f>
        <v/>
      </c>
      <c r="O333" s="15" t="str">
        <f>IFERROR(VLOOKUP(Table1[[#This Row],[Town]],TblAdmin4_Urban[[Town]:[Longitude]],3,FALSE)," ")</f>
        <v xml:space="preserve"> </v>
      </c>
      <c r="P333" s="15" t="str">
        <f>IFERROR(VLOOKUP(Table1[[#This Row],[Town]],TblAdmin4_Urban[[Town]:[Longitude]],4,FALSE)," ")</f>
        <v xml:space="preserve"> </v>
      </c>
      <c r="Q333" s="15"/>
      <c r="R333" s="15" t="str">
        <f>IFERROR(VLOOKUP(Table1[[#This Row],[Wards]],TblAdmin5_Urban[[Ward]:[Ward_PCODE]],2,FALSE),"")</f>
        <v/>
      </c>
      <c r="S333" s="34"/>
      <c r="T333" s="15" t="str">
        <f>IFERROR(VLOOKUP(Table1[[#This Row],[Village_Tract]],TblAdmin4_Rural[[Village_Track]:[Village_Track PCODE]],2,FALSE),"")</f>
        <v/>
      </c>
      <c r="U333" s="15"/>
      <c r="V333" s="133" t="str">
        <f>IFERROR(VLOOKUP(Table1[[#This Row],[Village]],TblAdmin5_Rural[[Village PCODE]:[Village]],2,FALSE),"")</f>
        <v/>
      </c>
      <c r="W333" s="133" t="str">
        <f>IFERROR(VLOOKUP(Table1[[#This Row],[Village]],TblAdmin5_Rural[[Village]:[Longitude]],3,FALSE),"")</f>
        <v/>
      </c>
      <c r="X333" s="133" t="str">
        <f>IFERROR(VLOOKUP(Table1[[#This Row],[Village]],TblAdmin5_Rural[[Village]:[Longitude]],4,FALSE),"")</f>
        <v/>
      </c>
      <c r="Y333" s="15"/>
      <c r="Z333" s="15" t="str">
        <f>IFERROR(VLOOKUP(Table1[[#This Row],[Camp Name]],Table13[[Camp]:[CP_Pcode]],2,FALSE),"")</f>
        <v/>
      </c>
      <c r="AA333" s="133" t="str">
        <f>IF(Table1[[#This Row],[Camp PCODE]]="","",VLOOKUP(Table1[[#This Row],[Camp PCODE]],WHERE!AN332:AP550,2,FALSE))</f>
        <v/>
      </c>
      <c r="AB333" s="134" t="str">
        <f>IF(Table1[[#This Row],[Latitude]]="","",VLOOKUP(Table1[[#This Row],[Latitude]],WHERE!AO332:AP550,2,FALSE))</f>
        <v/>
      </c>
      <c r="AC333" s="134"/>
      <c r="AD333" s="134"/>
      <c r="AE333" s="134"/>
      <c r="AF333" s="134"/>
      <c r="AG333" s="38"/>
      <c r="AH333" s="133" t="str">
        <f>IFERROR(VLOOKUP(Table1[[#This Row],[Activity]],Table18[],2,FALSE),"")</f>
        <v/>
      </c>
      <c r="AI333" s="133" t="e">
        <f>VLOOKUP(Table1[[#This Row],[Activity]],Table14[],2,FALSE)</f>
        <v>#N/A</v>
      </c>
      <c r="AJ333" s="15"/>
      <c r="AL333" s="135"/>
      <c r="AM333" s="135">
        <f>(Table1[[#This Row],[Girls (Number)]]+Table1[[#This Row],[Boys  (Number)]])</f>
        <v>0</v>
      </c>
      <c r="AN333" s="135"/>
      <c r="AO333" s="135"/>
      <c r="AP333" s="135"/>
      <c r="AQ333" s="135">
        <f>(Table1[[#This Row],[Men +18]]+Table1[[#This Row],[Women +18]])</f>
        <v>0</v>
      </c>
      <c r="AR333" s="135"/>
      <c r="AS333" s="135"/>
      <c r="AT333" s="135"/>
      <c r="AU333" s="149"/>
      <c r="AV333" s="149"/>
      <c r="AW333" s="36"/>
      <c r="AX333" s="135"/>
      <c r="AY333" s="135"/>
      <c r="AZ333" s="135"/>
      <c r="BA333" s="36"/>
      <c r="BB333" s="135"/>
      <c r="BC333" s="36"/>
      <c r="BD333" s="135"/>
      <c r="BE333" s="36"/>
      <c r="BF333" s="135"/>
      <c r="BG333" s="36"/>
    </row>
    <row r="334" spans="1:59" ht="15" customHeight="1">
      <c r="A334" s="132"/>
      <c r="C334" s="15" t="str">
        <f>IF(Table1[[#This Row],[Reporting Organisation]]="","",VLOOKUP(Table1[[#This Row],[Reporting Organisation]],Table3[],2,FALSE))</f>
        <v/>
      </c>
      <c r="D334" s="15" t="str">
        <f>IFERROR(VLOOKUP(B334,ORG_LIST:TYPEORG,3,FALSE)," ")</f>
        <v xml:space="preserve"> </v>
      </c>
      <c r="E334" s="35"/>
      <c r="F334" s="35"/>
      <c r="G334" s="35"/>
      <c r="H334" s="15" t="e">
        <f>VLOOKUP(Table1[[#This Row],[State]],TblAdmin1[],2,FALSE)</f>
        <v>#N/A</v>
      </c>
      <c r="I334" s="35"/>
      <c r="J334" s="15" t="e">
        <f>VLOOKUP(Table1[District],TblAdmin2[[District]:[District PCODE]],2,FALSE)</f>
        <v>#N/A</v>
      </c>
      <c r="K334" s="35"/>
      <c r="L334" s="15" t="e">
        <f>VLOOKUP(Table1[Township],TblAdmin3[[Township]:[Township PCODE]],2,FALSE)</f>
        <v>#N/A</v>
      </c>
      <c r="M334" s="35"/>
      <c r="N334" s="15" t="str">
        <f>IFERROR(VLOOKUP(Table1[[#This Row],[Town]],TblAdmin4_Urban[[Town]:[Town_PCODE]],2,FALSE),"")</f>
        <v/>
      </c>
      <c r="O334" s="15" t="str">
        <f>IFERROR(VLOOKUP(Table1[[#This Row],[Town]],TblAdmin4_Urban[[Town]:[Longitude]],3,FALSE)," ")</f>
        <v xml:space="preserve"> </v>
      </c>
      <c r="P334" s="15" t="str">
        <f>IFERROR(VLOOKUP(Table1[[#This Row],[Town]],TblAdmin4_Urban[[Town]:[Longitude]],4,FALSE)," ")</f>
        <v xml:space="preserve"> </v>
      </c>
      <c r="Q334" s="15"/>
      <c r="R334" s="15" t="str">
        <f>IFERROR(VLOOKUP(Table1[[#This Row],[Wards]],TblAdmin5_Urban[[Ward]:[Ward_PCODE]],2,FALSE),"")</f>
        <v/>
      </c>
      <c r="S334" s="34"/>
      <c r="T334" s="15" t="str">
        <f>IFERROR(VLOOKUP(Table1[[#This Row],[Village_Tract]],TblAdmin4_Rural[[Village_Track]:[Village_Track PCODE]],2,FALSE),"")</f>
        <v/>
      </c>
      <c r="U334" s="15"/>
      <c r="V334" s="133" t="str">
        <f>IFERROR(VLOOKUP(Table1[[#This Row],[Village]],TblAdmin5_Rural[[Village PCODE]:[Village]],2,FALSE),"")</f>
        <v/>
      </c>
      <c r="W334" s="133" t="str">
        <f>IFERROR(VLOOKUP(Table1[[#This Row],[Village]],TblAdmin5_Rural[[Village]:[Longitude]],3,FALSE),"")</f>
        <v/>
      </c>
      <c r="X334" s="133" t="str">
        <f>IFERROR(VLOOKUP(Table1[[#This Row],[Village]],TblAdmin5_Rural[[Village]:[Longitude]],4,FALSE),"")</f>
        <v/>
      </c>
      <c r="Y334" s="15"/>
      <c r="Z334" s="15" t="str">
        <f>IFERROR(VLOOKUP(Table1[[#This Row],[Camp Name]],Table13[[Camp]:[CP_Pcode]],2,FALSE),"")</f>
        <v/>
      </c>
      <c r="AA334" s="133" t="str">
        <f>IF(Table1[[#This Row],[Camp PCODE]]="","",VLOOKUP(Table1[[#This Row],[Camp PCODE]],WHERE!AN333:AP551,2,FALSE))</f>
        <v/>
      </c>
      <c r="AB334" s="134" t="str">
        <f>IF(Table1[[#This Row],[Latitude]]="","",VLOOKUP(Table1[[#This Row],[Latitude]],WHERE!AO333:AP551,2,FALSE))</f>
        <v/>
      </c>
      <c r="AC334" s="134"/>
      <c r="AD334" s="134"/>
      <c r="AE334" s="134"/>
      <c r="AF334" s="134"/>
      <c r="AG334" s="38"/>
      <c r="AH334" s="133" t="str">
        <f>IFERROR(VLOOKUP(Table1[[#This Row],[Activity]],Table18[],2,FALSE),"")</f>
        <v/>
      </c>
      <c r="AI334" s="133" t="e">
        <f>VLOOKUP(Table1[[#This Row],[Activity]],Table14[],2,FALSE)</f>
        <v>#N/A</v>
      </c>
      <c r="AJ334" s="15"/>
      <c r="AL334" s="135"/>
      <c r="AM334" s="135">
        <f>(Table1[[#This Row],[Girls (Number)]]+Table1[[#This Row],[Boys  (Number)]])</f>
        <v>0</v>
      </c>
      <c r="AN334" s="135"/>
      <c r="AO334" s="135"/>
      <c r="AP334" s="135"/>
      <c r="AQ334" s="135">
        <f>(Table1[[#This Row],[Men +18]]+Table1[[#This Row],[Women +18]])</f>
        <v>0</v>
      </c>
      <c r="AR334" s="135"/>
      <c r="AS334" s="135"/>
      <c r="AT334" s="135"/>
      <c r="AU334" s="149"/>
      <c r="AV334" s="149"/>
      <c r="AW334" s="36"/>
      <c r="AX334" s="135"/>
      <c r="AY334" s="135"/>
      <c r="AZ334" s="135"/>
      <c r="BA334" s="36"/>
      <c r="BB334" s="135"/>
      <c r="BC334" s="36"/>
      <c r="BD334" s="135"/>
      <c r="BE334" s="36"/>
      <c r="BF334" s="135"/>
      <c r="BG334" s="36"/>
    </row>
    <row r="335" spans="1:59" ht="15" customHeight="1">
      <c r="A335" s="132"/>
      <c r="C335" s="15" t="str">
        <f>IF(Table1[[#This Row],[Reporting Organisation]]="","",VLOOKUP(Table1[[#This Row],[Reporting Organisation]],Table3[],2,FALSE))</f>
        <v/>
      </c>
      <c r="D335" s="15" t="str">
        <f>IFERROR(VLOOKUP(B335,ORG_LIST:TYPEORG,3,FALSE)," ")</f>
        <v xml:space="preserve"> </v>
      </c>
      <c r="E335" s="35"/>
      <c r="F335" s="35"/>
      <c r="G335" s="35"/>
      <c r="H335" s="15" t="e">
        <f>VLOOKUP(Table1[[#This Row],[State]],TblAdmin1[],2,FALSE)</f>
        <v>#N/A</v>
      </c>
      <c r="I335" s="35"/>
      <c r="J335" s="15" t="e">
        <f>VLOOKUP(Table1[District],TblAdmin2[[District]:[District PCODE]],2,FALSE)</f>
        <v>#N/A</v>
      </c>
      <c r="K335" s="35"/>
      <c r="L335" s="15" t="e">
        <f>VLOOKUP(Table1[Township],TblAdmin3[[Township]:[Township PCODE]],2,FALSE)</f>
        <v>#N/A</v>
      </c>
      <c r="M335" s="35"/>
      <c r="N335" s="15" t="str">
        <f>IFERROR(VLOOKUP(Table1[[#This Row],[Town]],TblAdmin4_Urban[[Town]:[Town_PCODE]],2,FALSE),"")</f>
        <v/>
      </c>
      <c r="O335" s="15" t="str">
        <f>IFERROR(VLOOKUP(Table1[[#This Row],[Town]],TblAdmin4_Urban[[Town]:[Longitude]],3,FALSE)," ")</f>
        <v xml:space="preserve"> </v>
      </c>
      <c r="P335" s="15" t="str">
        <f>IFERROR(VLOOKUP(Table1[[#This Row],[Town]],TblAdmin4_Urban[[Town]:[Longitude]],4,FALSE)," ")</f>
        <v xml:space="preserve"> </v>
      </c>
      <c r="Q335" s="15"/>
      <c r="R335" s="15" t="str">
        <f>IFERROR(VLOOKUP(Table1[[#This Row],[Wards]],TblAdmin5_Urban[[Ward]:[Ward_PCODE]],2,FALSE),"")</f>
        <v/>
      </c>
      <c r="S335" s="34"/>
      <c r="T335" s="15" t="str">
        <f>IFERROR(VLOOKUP(Table1[[#This Row],[Village_Tract]],TblAdmin4_Rural[[Village_Track]:[Village_Track PCODE]],2,FALSE),"")</f>
        <v/>
      </c>
      <c r="U335" s="15"/>
      <c r="V335" s="133" t="str">
        <f>IFERROR(VLOOKUP(Table1[[#This Row],[Village]],TblAdmin5_Rural[[Village PCODE]:[Village]],2,FALSE),"")</f>
        <v/>
      </c>
      <c r="W335" s="133" t="str">
        <f>IFERROR(VLOOKUP(Table1[[#This Row],[Village]],TblAdmin5_Rural[[Village]:[Longitude]],3,FALSE),"")</f>
        <v/>
      </c>
      <c r="X335" s="133" t="str">
        <f>IFERROR(VLOOKUP(Table1[[#This Row],[Village]],TblAdmin5_Rural[[Village]:[Longitude]],4,FALSE),"")</f>
        <v/>
      </c>
      <c r="Y335" s="15"/>
      <c r="Z335" s="15" t="str">
        <f>IFERROR(VLOOKUP(Table1[[#This Row],[Camp Name]],Table13[[Camp]:[CP_Pcode]],2,FALSE),"")</f>
        <v/>
      </c>
      <c r="AA335" s="133" t="str">
        <f>IF(Table1[[#This Row],[Camp PCODE]]="","",VLOOKUP(Table1[[#This Row],[Camp PCODE]],WHERE!AN334:AP552,2,FALSE))</f>
        <v/>
      </c>
      <c r="AB335" s="134" t="str">
        <f>IF(Table1[[#This Row],[Latitude]]="","",VLOOKUP(Table1[[#This Row],[Latitude]],WHERE!AO334:AP552,2,FALSE))</f>
        <v/>
      </c>
      <c r="AC335" s="134"/>
      <c r="AD335" s="134"/>
      <c r="AE335" s="134"/>
      <c r="AF335" s="134"/>
      <c r="AG335" s="38"/>
      <c r="AH335" s="133" t="str">
        <f>IFERROR(VLOOKUP(Table1[[#This Row],[Activity]],Table18[],2,FALSE),"")</f>
        <v/>
      </c>
      <c r="AI335" s="133" t="e">
        <f>VLOOKUP(Table1[[#This Row],[Activity]],Table14[],2,FALSE)</f>
        <v>#N/A</v>
      </c>
      <c r="AJ335" s="15"/>
      <c r="AL335" s="135"/>
      <c r="AM335" s="135">
        <f>(Table1[[#This Row],[Girls (Number)]]+Table1[[#This Row],[Boys  (Number)]])</f>
        <v>0</v>
      </c>
      <c r="AN335" s="135"/>
      <c r="AO335" s="135"/>
      <c r="AP335" s="135"/>
      <c r="AQ335" s="135">
        <f>(Table1[[#This Row],[Men +18]]+Table1[[#This Row],[Women +18]])</f>
        <v>0</v>
      </c>
      <c r="AR335" s="135"/>
      <c r="AS335" s="135"/>
      <c r="AT335" s="135"/>
      <c r="AU335" s="149"/>
      <c r="AV335" s="149"/>
      <c r="AW335" s="36"/>
      <c r="AX335" s="135"/>
      <c r="AY335" s="135"/>
      <c r="AZ335" s="135"/>
      <c r="BA335" s="36"/>
      <c r="BB335" s="135"/>
      <c r="BC335" s="36"/>
      <c r="BD335" s="135"/>
      <c r="BE335" s="36"/>
      <c r="BF335" s="135"/>
      <c r="BG335" s="36"/>
    </row>
    <row r="336" spans="1:59" ht="15" customHeight="1">
      <c r="A336" s="132"/>
      <c r="C336" s="15" t="str">
        <f>IF(Table1[[#This Row],[Reporting Organisation]]="","",VLOOKUP(Table1[[#This Row],[Reporting Organisation]],Table3[],2,FALSE))</f>
        <v/>
      </c>
      <c r="D336" s="15" t="str">
        <f>IFERROR(VLOOKUP(B336,ORG_LIST:TYPEORG,3,FALSE)," ")</f>
        <v xml:space="preserve"> </v>
      </c>
      <c r="E336" s="35"/>
      <c r="F336" s="35"/>
      <c r="G336" s="35"/>
      <c r="H336" s="15" t="e">
        <f>VLOOKUP(Table1[[#This Row],[State]],TblAdmin1[],2,FALSE)</f>
        <v>#N/A</v>
      </c>
      <c r="I336" s="35"/>
      <c r="J336" s="15" t="e">
        <f>VLOOKUP(Table1[District],TblAdmin2[[District]:[District PCODE]],2,FALSE)</f>
        <v>#N/A</v>
      </c>
      <c r="K336" s="35"/>
      <c r="L336" s="15" t="e">
        <f>VLOOKUP(Table1[Township],TblAdmin3[[Township]:[Township PCODE]],2,FALSE)</f>
        <v>#N/A</v>
      </c>
      <c r="M336" s="35"/>
      <c r="N336" s="15" t="str">
        <f>IFERROR(VLOOKUP(Table1[[#This Row],[Town]],TblAdmin4_Urban[[Town]:[Town_PCODE]],2,FALSE),"")</f>
        <v/>
      </c>
      <c r="O336" s="15" t="str">
        <f>IFERROR(VLOOKUP(Table1[[#This Row],[Town]],TblAdmin4_Urban[[Town]:[Longitude]],3,FALSE)," ")</f>
        <v xml:space="preserve"> </v>
      </c>
      <c r="P336" s="15" t="str">
        <f>IFERROR(VLOOKUP(Table1[[#This Row],[Town]],TblAdmin4_Urban[[Town]:[Longitude]],4,FALSE)," ")</f>
        <v xml:space="preserve"> </v>
      </c>
      <c r="Q336" s="15"/>
      <c r="R336" s="15" t="str">
        <f>IFERROR(VLOOKUP(Table1[[#This Row],[Wards]],TblAdmin5_Urban[[Ward]:[Ward_PCODE]],2,FALSE),"")</f>
        <v/>
      </c>
      <c r="S336" s="34"/>
      <c r="T336" s="15" t="str">
        <f>IFERROR(VLOOKUP(Table1[[#This Row],[Village_Tract]],TblAdmin4_Rural[[Village_Track]:[Village_Track PCODE]],2,FALSE),"")</f>
        <v/>
      </c>
      <c r="U336" s="15"/>
      <c r="V336" s="133" t="str">
        <f>IFERROR(VLOOKUP(Table1[[#This Row],[Village]],TblAdmin5_Rural[[Village PCODE]:[Village]],2,FALSE),"")</f>
        <v/>
      </c>
      <c r="W336" s="133" t="str">
        <f>IFERROR(VLOOKUP(Table1[[#This Row],[Village]],TblAdmin5_Rural[[Village]:[Longitude]],3,FALSE),"")</f>
        <v/>
      </c>
      <c r="X336" s="133" t="str">
        <f>IFERROR(VLOOKUP(Table1[[#This Row],[Village]],TblAdmin5_Rural[[Village]:[Longitude]],4,FALSE),"")</f>
        <v/>
      </c>
      <c r="Y336" s="15"/>
      <c r="Z336" s="15" t="str">
        <f>IFERROR(VLOOKUP(Table1[[#This Row],[Camp Name]],Table13[[Camp]:[CP_Pcode]],2,FALSE),"")</f>
        <v/>
      </c>
      <c r="AA336" s="133" t="str">
        <f>IF(Table1[[#This Row],[Camp PCODE]]="","",VLOOKUP(Table1[[#This Row],[Camp PCODE]],WHERE!AN335:AP553,2,FALSE))</f>
        <v/>
      </c>
      <c r="AB336" s="134" t="str">
        <f>IF(Table1[[#This Row],[Latitude]]="","",VLOOKUP(Table1[[#This Row],[Latitude]],WHERE!AO335:AP553,2,FALSE))</f>
        <v/>
      </c>
      <c r="AC336" s="134"/>
      <c r="AD336" s="134"/>
      <c r="AE336" s="134"/>
      <c r="AF336" s="134"/>
      <c r="AG336" s="38"/>
      <c r="AH336" s="133" t="str">
        <f>IFERROR(VLOOKUP(Table1[[#This Row],[Activity]],Table18[],2,FALSE),"")</f>
        <v/>
      </c>
      <c r="AI336" s="133" t="e">
        <f>VLOOKUP(Table1[[#This Row],[Activity]],Table14[],2,FALSE)</f>
        <v>#N/A</v>
      </c>
      <c r="AJ336" s="15"/>
      <c r="AL336" s="135"/>
      <c r="AM336" s="135">
        <f>(Table1[[#This Row],[Girls (Number)]]+Table1[[#This Row],[Boys  (Number)]])</f>
        <v>0</v>
      </c>
      <c r="AN336" s="135"/>
      <c r="AO336" s="135"/>
      <c r="AP336" s="135"/>
      <c r="AQ336" s="135">
        <f>(Table1[[#This Row],[Men +18]]+Table1[[#This Row],[Women +18]])</f>
        <v>0</v>
      </c>
      <c r="AR336" s="135"/>
      <c r="AS336" s="135"/>
      <c r="AT336" s="135"/>
      <c r="AU336" s="149"/>
      <c r="AV336" s="149"/>
      <c r="AW336" s="36"/>
      <c r="AX336" s="135"/>
      <c r="AY336" s="135"/>
      <c r="AZ336" s="135"/>
      <c r="BA336" s="36"/>
      <c r="BB336" s="135"/>
      <c r="BC336" s="36"/>
      <c r="BD336" s="135"/>
      <c r="BE336" s="36"/>
      <c r="BF336" s="135"/>
      <c r="BG336" s="36"/>
    </row>
    <row r="337" spans="1:59" ht="15" customHeight="1">
      <c r="A337" s="132"/>
      <c r="C337" s="15" t="str">
        <f>IF(Table1[[#This Row],[Reporting Organisation]]="","",VLOOKUP(Table1[[#This Row],[Reporting Organisation]],Table3[],2,FALSE))</f>
        <v/>
      </c>
      <c r="D337" s="15" t="str">
        <f>IFERROR(VLOOKUP(B337,ORG_LIST:TYPEORG,3,FALSE)," ")</f>
        <v xml:space="preserve"> </v>
      </c>
      <c r="E337" s="35"/>
      <c r="F337" s="35"/>
      <c r="G337" s="35"/>
      <c r="H337" s="15" t="e">
        <f>VLOOKUP(Table1[[#This Row],[State]],TblAdmin1[],2,FALSE)</f>
        <v>#N/A</v>
      </c>
      <c r="I337" s="35"/>
      <c r="J337" s="15" t="e">
        <f>VLOOKUP(Table1[District],TblAdmin2[[District]:[District PCODE]],2,FALSE)</f>
        <v>#N/A</v>
      </c>
      <c r="K337" s="35"/>
      <c r="L337" s="15" t="e">
        <f>VLOOKUP(Table1[Township],TblAdmin3[[Township]:[Township PCODE]],2,FALSE)</f>
        <v>#N/A</v>
      </c>
      <c r="M337" s="35"/>
      <c r="N337" s="15" t="str">
        <f>IFERROR(VLOOKUP(Table1[[#This Row],[Town]],TblAdmin4_Urban[[Town]:[Town_PCODE]],2,FALSE),"")</f>
        <v/>
      </c>
      <c r="O337" s="15" t="str">
        <f>IFERROR(VLOOKUP(Table1[[#This Row],[Town]],TblAdmin4_Urban[[Town]:[Longitude]],3,FALSE)," ")</f>
        <v xml:space="preserve"> </v>
      </c>
      <c r="P337" s="15" t="str">
        <f>IFERROR(VLOOKUP(Table1[[#This Row],[Town]],TblAdmin4_Urban[[Town]:[Longitude]],4,FALSE)," ")</f>
        <v xml:space="preserve"> </v>
      </c>
      <c r="Q337" s="15"/>
      <c r="R337" s="15" t="str">
        <f>IFERROR(VLOOKUP(Table1[[#This Row],[Wards]],TblAdmin5_Urban[[Ward]:[Ward_PCODE]],2,FALSE),"")</f>
        <v/>
      </c>
      <c r="S337" s="34"/>
      <c r="T337" s="15" t="str">
        <f>IFERROR(VLOOKUP(Table1[[#This Row],[Village_Tract]],TblAdmin4_Rural[[Village_Track]:[Village_Track PCODE]],2,FALSE),"")</f>
        <v/>
      </c>
      <c r="U337" s="15"/>
      <c r="V337" s="133" t="str">
        <f>IFERROR(VLOOKUP(Table1[[#This Row],[Village]],TblAdmin5_Rural[[Village PCODE]:[Village]],2,FALSE),"")</f>
        <v/>
      </c>
      <c r="W337" s="133" t="str">
        <f>IFERROR(VLOOKUP(Table1[[#This Row],[Village]],TblAdmin5_Rural[[Village]:[Longitude]],3,FALSE),"")</f>
        <v/>
      </c>
      <c r="X337" s="133" t="str">
        <f>IFERROR(VLOOKUP(Table1[[#This Row],[Village]],TblAdmin5_Rural[[Village]:[Longitude]],4,FALSE),"")</f>
        <v/>
      </c>
      <c r="Y337" s="15"/>
      <c r="Z337" s="15" t="str">
        <f>IFERROR(VLOOKUP(Table1[[#This Row],[Camp Name]],Table13[[Camp]:[CP_Pcode]],2,FALSE),"")</f>
        <v/>
      </c>
      <c r="AA337" s="133" t="str">
        <f>IF(Table1[[#This Row],[Camp PCODE]]="","",VLOOKUP(Table1[[#This Row],[Camp PCODE]],WHERE!AN336:AP554,2,FALSE))</f>
        <v/>
      </c>
      <c r="AB337" s="134" t="str">
        <f>IF(Table1[[#This Row],[Latitude]]="","",VLOOKUP(Table1[[#This Row],[Latitude]],WHERE!AO336:AP554,2,FALSE))</f>
        <v/>
      </c>
      <c r="AC337" s="134"/>
      <c r="AD337" s="134"/>
      <c r="AE337" s="134"/>
      <c r="AF337" s="134"/>
      <c r="AG337" s="38"/>
      <c r="AH337" s="133" t="str">
        <f>IFERROR(VLOOKUP(Table1[[#This Row],[Activity]],Table18[],2,FALSE),"")</f>
        <v/>
      </c>
      <c r="AI337" s="133" t="e">
        <f>VLOOKUP(Table1[[#This Row],[Activity]],Table14[],2,FALSE)</f>
        <v>#N/A</v>
      </c>
      <c r="AJ337" s="15"/>
      <c r="AL337" s="135"/>
      <c r="AM337" s="135">
        <f>(Table1[[#This Row],[Girls (Number)]]+Table1[[#This Row],[Boys  (Number)]])</f>
        <v>0</v>
      </c>
      <c r="AN337" s="135"/>
      <c r="AO337" s="135"/>
      <c r="AP337" s="135"/>
      <c r="AQ337" s="135">
        <f>(Table1[[#This Row],[Men +18]]+Table1[[#This Row],[Women +18]])</f>
        <v>0</v>
      </c>
      <c r="AR337" s="135"/>
      <c r="AS337" s="135"/>
      <c r="AT337" s="135"/>
      <c r="AU337" s="149"/>
      <c r="AV337" s="149"/>
      <c r="AW337" s="36"/>
      <c r="AX337" s="135"/>
      <c r="AY337" s="135"/>
      <c r="AZ337" s="135"/>
      <c r="BA337" s="36"/>
      <c r="BB337" s="135"/>
      <c r="BC337" s="36"/>
      <c r="BD337" s="135"/>
      <c r="BE337" s="36"/>
      <c r="BF337" s="135"/>
      <c r="BG337" s="36"/>
    </row>
    <row r="338" spans="1:59" ht="15" customHeight="1">
      <c r="A338" s="132"/>
      <c r="C338" s="15" t="str">
        <f>IF(Table1[[#This Row],[Reporting Organisation]]="","",VLOOKUP(Table1[[#This Row],[Reporting Organisation]],Table3[],2,FALSE))</f>
        <v/>
      </c>
      <c r="D338" s="15" t="str">
        <f>IFERROR(VLOOKUP(B338,ORG_LIST:TYPEORG,3,FALSE)," ")</f>
        <v xml:space="preserve"> </v>
      </c>
      <c r="E338" s="35"/>
      <c r="F338" s="35"/>
      <c r="G338" s="35"/>
      <c r="H338" s="15" t="e">
        <f>VLOOKUP(Table1[[#This Row],[State]],TblAdmin1[],2,FALSE)</f>
        <v>#N/A</v>
      </c>
      <c r="I338" s="35"/>
      <c r="J338" s="15" t="e">
        <f>VLOOKUP(Table1[District],TblAdmin2[[District]:[District PCODE]],2,FALSE)</f>
        <v>#N/A</v>
      </c>
      <c r="K338" s="35"/>
      <c r="L338" s="15" t="e">
        <f>VLOOKUP(Table1[Township],TblAdmin3[[Township]:[Township PCODE]],2,FALSE)</f>
        <v>#N/A</v>
      </c>
      <c r="M338" s="35"/>
      <c r="N338" s="15" t="str">
        <f>IFERROR(VLOOKUP(Table1[[#This Row],[Town]],TblAdmin4_Urban[[Town]:[Town_PCODE]],2,FALSE),"")</f>
        <v/>
      </c>
      <c r="O338" s="15" t="str">
        <f>IFERROR(VLOOKUP(Table1[[#This Row],[Town]],TblAdmin4_Urban[[Town]:[Longitude]],3,FALSE)," ")</f>
        <v xml:space="preserve"> </v>
      </c>
      <c r="P338" s="15" t="str">
        <f>IFERROR(VLOOKUP(Table1[[#This Row],[Town]],TblAdmin4_Urban[[Town]:[Longitude]],4,FALSE)," ")</f>
        <v xml:space="preserve"> </v>
      </c>
      <c r="Q338" s="15"/>
      <c r="R338" s="15" t="str">
        <f>IFERROR(VLOOKUP(Table1[[#This Row],[Wards]],TblAdmin5_Urban[[Ward]:[Ward_PCODE]],2,FALSE),"")</f>
        <v/>
      </c>
      <c r="S338" s="34"/>
      <c r="T338" s="15" t="str">
        <f>IFERROR(VLOOKUP(Table1[[#This Row],[Village_Tract]],TblAdmin4_Rural[[Village_Track]:[Village_Track PCODE]],2,FALSE),"")</f>
        <v/>
      </c>
      <c r="U338" s="15"/>
      <c r="V338" s="133" t="str">
        <f>IFERROR(VLOOKUP(Table1[[#This Row],[Village]],TblAdmin5_Rural[[Village PCODE]:[Village]],2,FALSE),"")</f>
        <v/>
      </c>
      <c r="W338" s="133" t="str">
        <f>IFERROR(VLOOKUP(Table1[[#This Row],[Village]],TblAdmin5_Rural[[Village]:[Longitude]],3,FALSE),"")</f>
        <v/>
      </c>
      <c r="X338" s="133" t="str">
        <f>IFERROR(VLOOKUP(Table1[[#This Row],[Village]],TblAdmin5_Rural[[Village]:[Longitude]],4,FALSE),"")</f>
        <v/>
      </c>
      <c r="Y338" s="15"/>
      <c r="Z338" s="15" t="str">
        <f>IFERROR(VLOOKUP(Table1[[#This Row],[Camp Name]],Table13[[Camp]:[CP_Pcode]],2,FALSE),"")</f>
        <v/>
      </c>
      <c r="AA338" s="133" t="str">
        <f>IF(Table1[[#This Row],[Camp PCODE]]="","",VLOOKUP(Table1[[#This Row],[Camp PCODE]],WHERE!AN337:AP555,2,FALSE))</f>
        <v/>
      </c>
      <c r="AB338" s="134" t="str">
        <f>IF(Table1[[#This Row],[Latitude]]="","",VLOOKUP(Table1[[#This Row],[Latitude]],WHERE!AO337:AP555,2,FALSE))</f>
        <v/>
      </c>
      <c r="AC338" s="134"/>
      <c r="AD338" s="134"/>
      <c r="AE338" s="134"/>
      <c r="AF338" s="134"/>
      <c r="AG338" s="38"/>
      <c r="AH338" s="133" t="str">
        <f>IFERROR(VLOOKUP(Table1[[#This Row],[Activity]],Table18[],2,FALSE),"")</f>
        <v/>
      </c>
      <c r="AI338" s="133" t="e">
        <f>VLOOKUP(Table1[[#This Row],[Activity]],Table14[],2,FALSE)</f>
        <v>#N/A</v>
      </c>
      <c r="AJ338" s="15"/>
      <c r="AL338" s="135"/>
      <c r="AM338" s="135">
        <f>(Table1[[#This Row],[Girls (Number)]]+Table1[[#This Row],[Boys  (Number)]])</f>
        <v>0</v>
      </c>
      <c r="AN338" s="135"/>
      <c r="AO338" s="135"/>
      <c r="AP338" s="135"/>
      <c r="AQ338" s="135">
        <f>(Table1[[#This Row],[Men +18]]+Table1[[#This Row],[Women +18]])</f>
        <v>0</v>
      </c>
      <c r="AR338" s="135"/>
      <c r="AS338" s="135"/>
      <c r="AT338" s="135"/>
      <c r="AU338" s="149"/>
      <c r="AV338" s="149"/>
      <c r="AW338" s="36"/>
      <c r="AX338" s="135"/>
      <c r="AY338" s="135"/>
      <c r="AZ338" s="135"/>
      <c r="BA338" s="36"/>
      <c r="BB338" s="135"/>
      <c r="BC338" s="36"/>
      <c r="BD338" s="135"/>
      <c r="BE338" s="36"/>
      <c r="BF338" s="135"/>
      <c r="BG338" s="36"/>
    </row>
    <row r="339" spans="1:59" ht="15" customHeight="1">
      <c r="A339" s="132"/>
      <c r="C339" s="15" t="str">
        <f>IF(Table1[[#This Row],[Reporting Organisation]]="","",VLOOKUP(Table1[[#This Row],[Reporting Organisation]],Table3[],2,FALSE))</f>
        <v/>
      </c>
      <c r="D339" s="15" t="str">
        <f>IFERROR(VLOOKUP(B339,ORG_LIST:TYPEORG,3,FALSE)," ")</f>
        <v xml:space="preserve"> </v>
      </c>
      <c r="E339" s="35"/>
      <c r="F339" s="35"/>
      <c r="G339" s="35"/>
      <c r="H339" s="15" t="e">
        <f>VLOOKUP(Table1[[#This Row],[State]],TblAdmin1[],2,FALSE)</f>
        <v>#N/A</v>
      </c>
      <c r="I339" s="35"/>
      <c r="J339" s="15" t="e">
        <f>VLOOKUP(Table1[District],TblAdmin2[[District]:[District PCODE]],2,FALSE)</f>
        <v>#N/A</v>
      </c>
      <c r="K339" s="35"/>
      <c r="L339" s="15" t="e">
        <f>VLOOKUP(Table1[Township],TblAdmin3[[Township]:[Township PCODE]],2,FALSE)</f>
        <v>#N/A</v>
      </c>
      <c r="M339" s="35"/>
      <c r="N339" s="15" t="str">
        <f>IFERROR(VLOOKUP(Table1[[#This Row],[Town]],TblAdmin4_Urban[[Town]:[Town_PCODE]],2,FALSE),"")</f>
        <v/>
      </c>
      <c r="O339" s="15" t="str">
        <f>IFERROR(VLOOKUP(Table1[[#This Row],[Town]],TblAdmin4_Urban[[Town]:[Longitude]],3,FALSE)," ")</f>
        <v xml:space="preserve"> </v>
      </c>
      <c r="P339" s="15" t="str">
        <f>IFERROR(VLOOKUP(Table1[[#This Row],[Town]],TblAdmin4_Urban[[Town]:[Longitude]],4,FALSE)," ")</f>
        <v xml:space="preserve"> </v>
      </c>
      <c r="Q339" s="15"/>
      <c r="R339" s="15" t="str">
        <f>IFERROR(VLOOKUP(Table1[[#This Row],[Wards]],TblAdmin5_Urban[[Ward]:[Ward_PCODE]],2,FALSE),"")</f>
        <v/>
      </c>
      <c r="S339" s="34"/>
      <c r="T339" s="15" t="str">
        <f>IFERROR(VLOOKUP(Table1[[#This Row],[Village_Tract]],TblAdmin4_Rural[[Village_Track]:[Village_Track PCODE]],2,FALSE),"")</f>
        <v/>
      </c>
      <c r="U339" s="15"/>
      <c r="V339" s="133" t="str">
        <f>IFERROR(VLOOKUP(Table1[[#This Row],[Village]],TblAdmin5_Rural[[Village PCODE]:[Village]],2,FALSE),"")</f>
        <v/>
      </c>
      <c r="W339" s="133" t="str">
        <f>IFERROR(VLOOKUP(Table1[[#This Row],[Village]],TblAdmin5_Rural[[Village]:[Longitude]],3,FALSE),"")</f>
        <v/>
      </c>
      <c r="X339" s="133" t="str">
        <f>IFERROR(VLOOKUP(Table1[[#This Row],[Village]],TblAdmin5_Rural[[Village]:[Longitude]],4,FALSE),"")</f>
        <v/>
      </c>
      <c r="Y339" s="15"/>
      <c r="Z339" s="15" t="str">
        <f>IFERROR(VLOOKUP(Table1[[#This Row],[Camp Name]],Table13[[Camp]:[CP_Pcode]],2,FALSE),"")</f>
        <v/>
      </c>
      <c r="AA339" s="133" t="str">
        <f>IF(Table1[[#This Row],[Camp PCODE]]="","",VLOOKUP(Table1[[#This Row],[Camp PCODE]],WHERE!AN338:AP556,2,FALSE))</f>
        <v/>
      </c>
      <c r="AB339" s="134" t="str">
        <f>IF(Table1[[#This Row],[Latitude]]="","",VLOOKUP(Table1[[#This Row],[Latitude]],WHERE!AO338:AP556,2,FALSE))</f>
        <v/>
      </c>
      <c r="AC339" s="134"/>
      <c r="AD339" s="134"/>
      <c r="AE339" s="134"/>
      <c r="AF339" s="134"/>
      <c r="AG339" s="38"/>
      <c r="AH339" s="133" t="str">
        <f>IFERROR(VLOOKUP(Table1[[#This Row],[Activity]],Table18[],2,FALSE),"")</f>
        <v/>
      </c>
      <c r="AI339" s="133" t="e">
        <f>VLOOKUP(Table1[[#This Row],[Activity]],Table14[],2,FALSE)</f>
        <v>#N/A</v>
      </c>
      <c r="AJ339" s="15"/>
      <c r="AL339" s="135"/>
      <c r="AM339" s="135">
        <f>(Table1[[#This Row],[Girls (Number)]]+Table1[[#This Row],[Boys  (Number)]])</f>
        <v>0</v>
      </c>
      <c r="AN339" s="135"/>
      <c r="AO339" s="135"/>
      <c r="AP339" s="135"/>
      <c r="AQ339" s="135">
        <f>(Table1[[#This Row],[Men +18]]+Table1[[#This Row],[Women +18]])</f>
        <v>0</v>
      </c>
      <c r="AR339" s="135"/>
      <c r="AS339" s="135"/>
      <c r="AT339" s="135"/>
      <c r="AU339" s="149"/>
      <c r="AV339" s="149"/>
      <c r="AW339" s="36"/>
      <c r="AX339" s="135"/>
      <c r="AY339" s="135"/>
      <c r="AZ339" s="135"/>
      <c r="BA339" s="36"/>
      <c r="BB339" s="135"/>
      <c r="BC339" s="36"/>
      <c r="BD339" s="135"/>
      <c r="BE339" s="36"/>
      <c r="BF339" s="135"/>
      <c r="BG339" s="36"/>
    </row>
    <row r="340" spans="1:59" ht="15" customHeight="1">
      <c r="A340" s="132"/>
      <c r="C340" s="15" t="str">
        <f>IF(Table1[[#This Row],[Reporting Organisation]]="","",VLOOKUP(Table1[[#This Row],[Reporting Organisation]],Table3[],2,FALSE))</f>
        <v/>
      </c>
      <c r="D340" s="15" t="str">
        <f>IFERROR(VLOOKUP(B340,ORG_LIST:TYPEORG,3,FALSE)," ")</f>
        <v xml:space="preserve"> </v>
      </c>
      <c r="E340" s="35"/>
      <c r="F340" s="35"/>
      <c r="G340" s="35"/>
      <c r="H340" s="15" t="e">
        <f>VLOOKUP(Table1[[#This Row],[State]],TblAdmin1[],2,FALSE)</f>
        <v>#N/A</v>
      </c>
      <c r="I340" s="35"/>
      <c r="J340" s="15" t="e">
        <f>VLOOKUP(Table1[District],TblAdmin2[[District]:[District PCODE]],2,FALSE)</f>
        <v>#N/A</v>
      </c>
      <c r="K340" s="35"/>
      <c r="L340" s="15" t="e">
        <f>VLOOKUP(Table1[Township],TblAdmin3[[Township]:[Township PCODE]],2,FALSE)</f>
        <v>#N/A</v>
      </c>
      <c r="M340" s="35"/>
      <c r="N340" s="15" t="str">
        <f>IFERROR(VLOOKUP(Table1[[#This Row],[Town]],TblAdmin4_Urban[[Town]:[Town_PCODE]],2,FALSE),"")</f>
        <v/>
      </c>
      <c r="O340" s="15" t="str">
        <f>IFERROR(VLOOKUP(Table1[[#This Row],[Town]],TblAdmin4_Urban[[Town]:[Longitude]],3,FALSE)," ")</f>
        <v xml:space="preserve"> </v>
      </c>
      <c r="P340" s="15" t="str">
        <f>IFERROR(VLOOKUP(Table1[[#This Row],[Town]],TblAdmin4_Urban[[Town]:[Longitude]],4,FALSE)," ")</f>
        <v xml:space="preserve"> </v>
      </c>
      <c r="Q340" s="15"/>
      <c r="R340" s="15" t="str">
        <f>IFERROR(VLOOKUP(Table1[[#This Row],[Wards]],TblAdmin5_Urban[[Ward]:[Ward_PCODE]],2,FALSE),"")</f>
        <v/>
      </c>
      <c r="S340" s="34"/>
      <c r="T340" s="15" t="str">
        <f>IFERROR(VLOOKUP(Table1[[#This Row],[Village_Tract]],TblAdmin4_Rural[[Village_Track]:[Village_Track PCODE]],2,FALSE),"")</f>
        <v/>
      </c>
      <c r="U340" s="15"/>
      <c r="V340" s="133" t="str">
        <f>IFERROR(VLOOKUP(Table1[[#This Row],[Village]],TblAdmin5_Rural[[Village PCODE]:[Village]],2,FALSE),"")</f>
        <v/>
      </c>
      <c r="W340" s="133" t="str">
        <f>IFERROR(VLOOKUP(Table1[[#This Row],[Village]],TblAdmin5_Rural[[Village]:[Longitude]],3,FALSE),"")</f>
        <v/>
      </c>
      <c r="X340" s="133" t="str">
        <f>IFERROR(VLOOKUP(Table1[[#This Row],[Village]],TblAdmin5_Rural[[Village]:[Longitude]],4,FALSE),"")</f>
        <v/>
      </c>
      <c r="Y340" s="15"/>
      <c r="Z340" s="15" t="str">
        <f>IFERROR(VLOOKUP(Table1[[#This Row],[Camp Name]],Table13[[Camp]:[CP_Pcode]],2,FALSE),"")</f>
        <v/>
      </c>
      <c r="AA340" s="133" t="str">
        <f>IF(Table1[[#This Row],[Camp PCODE]]="","",VLOOKUP(Table1[[#This Row],[Camp PCODE]],WHERE!AN339:AP557,2,FALSE))</f>
        <v/>
      </c>
      <c r="AB340" s="134" t="str">
        <f>IF(Table1[[#This Row],[Latitude]]="","",VLOOKUP(Table1[[#This Row],[Latitude]],WHERE!AO339:AP557,2,FALSE))</f>
        <v/>
      </c>
      <c r="AC340" s="134"/>
      <c r="AD340" s="134"/>
      <c r="AE340" s="134"/>
      <c r="AF340" s="134"/>
      <c r="AG340" s="38"/>
      <c r="AH340" s="133" t="str">
        <f>IFERROR(VLOOKUP(Table1[[#This Row],[Activity]],Table18[],2,FALSE),"")</f>
        <v/>
      </c>
      <c r="AI340" s="133" t="e">
        <f>VLOOKUP(Table1[[#This Row],[Activity]],Table14[],2,FALSE)</f>
        <v>#N/A</v>
      </c>
      <c r="AJ340" s="15"/>
      <c r="AL340" s="135"/>
      <c r="AM340" s="135">
        <f>(Table1[[#This Row],[Girls (Number)]]+Table1[[#This Row],[Boys  (Number)]])</f>
        <v>0</v>
      </c>
      <c r="AN340" s="135"/>
      <c r="AO340" s="135"/>
      <c r="AP340" s="135"/>
      <c r="AQ340" s="135">
        <f>(Table1[[#This Row],[Men +18]]+Table1[[#This Row],[Women +18]])</f>
        <v>0</v>
      </c>
      <c r="AR340" s="135"/>
      <c r="AS340" s="135"/>
      <c r="AT340" s="135"/>
      <c r="AU340" s="149"/>
      <c r="AV340" s="149"/>
      <c r="AW340" s="36"/>
      <c r="AX340" s="135"/>
      <c r="AY340" s="135"/>
      <c r="AZ340" s="135"/>
      <c r="BA340" s="36"/>
      <c r="BB340" s="135"/>
      <c r="BC340" s="36"/>
      <c r="BD340" s="135"/>
      <c r="BE340" s="36"/>
      <c r="BF340" s="135"/>
      <c r="BG340" s="36"/>
    </row>
    <row r="341" spans="1:59" ht="15" customHeight="1">
      <c r="A341" s="132"/>
      <c r="C341" s="15" t="str">
        <f>IF(Table1[[#This Row],[Reporting Organisation]]="","",VLOOKUP(Table1[[#This Row],[Reporting Organisation]],Table3[],2,FALSE))</f>
        <v/>
      </c>
      <c r="D341" s="15" t="str">
        <f>IFERROR(VLOOKUP(B341,ORG_LIST:TYPEORG,3,FALSE)," ")</f>
        <v xml:space="preserve"> </v>
      </c>
      <c r="E341" s="35"/>
      <c r="F341" s="35"/>
      <c r="G341" s="35"/>
      <c r="H341" s="15" t="e">
        <f>VLOOKUP(Table1[[#This Row],[State]],TblAdmin1[],2,FALSE)</f>
        <v>#N/A</v>
      </c>
      <c r="I341" s="35"/>
      <c r="J341" s="15" t="e">
        <f>VLOOKUP(Table1[District],TblAdmin2[[District]:[District PCODE]],2,FALSE)</f>
        <v>#N/A</v>
      </c>
      <c r="K341" s="35"/>
      <c r="L341" s="15" t="e">
        <f>VLOOKUP(Table1[Township],TblAdmin3[[Township]:[Township PCODE]],2,FALSE)</f>
        <v>#N/A</v>
      </c>
      <c r="M341" s="35"/>
      <c r="N341" s="15" t="str">
        <f>IFERROR(VLOOKUP(Table1[[#This Row],[Town]],TblAdmin4_Urban[[Town]:[Town_PCODE]],2,FALSE),"")</f>
        <v/>
      </c>
      <c r="O341" s="15" t="str">
        <f>IFERROR(VLOOKUP(Table1[[#This Row],[Town]],TblAdmin4_Urban[[Town]:[Longitude]],3,FALSE)," ")</f>
        <v xml:space="preserve"> </v>
      </c>
      <c r="P341" s="15" t="str">
        <f>IFERROR(VLOOKUP(Table1[[#This Row],[Town]],TblAdmin4_Urban[[Town]:[Longitude]],4,FALSE)," ")</f>
        <v xml:space="preserve"> </v>
      </c>
      <c r="Q341" s="15"/>
      <c r="R341" s="15" t="str">
        <f>IFERROR(VLOOKUP(Table1[[#This Row],[Wards]],TblAdmin5_Urban[[Ward]:[Ward_PCODE]],2,FALSE),"")</f>
        <v/>
      </c>
      <c r="S341" s="34"/>
      <c r="T341" s="15" t="str">
        <f>IFERROR(VLOOKUP(Table1[[#This Row],[Village_Tract]],TblAdmin4_Rural[[Village_Track]:[Village_Track PCODE]],2,FALSE),"")</f>
        <v/>
      </c>
      <c r="U341" s="15"/>
      <c r="V341" s="133" t="str">
        <f>IFERROR(VLOOKUP(Table1[[#This Row],[Village]],TblAdmin5_Rural[[Village PCODE]:[Village]],2,FALSE),"")</f>
        <v/>
      </c>
      <c r="W341" s="133" t="str">
        <f>IFERROR(VLOOKUP(Table1[[#This Row],[Village]],TblAdmin5_Rural[[Village]:[Longitude]],3,FALSE),"")</f>
        <v/>
      </c>
      <c r="X341" s="133" t="str">
        <f>IFERROR(VLOOKUP(Table1[[#This Row],[Village]],TblAdmin5_Rural[[Village]:[Longitude]],4,FALSE),"")</f>
        <v/>
      </c>
      <c r="Y341" s="15"/>
      <c r="Z341" s="15" t="str">
        <f>IFERROR(VLOOKUP(Table1[[#This Row],[Camp Name]],Table13[[Camp]:[CP_Pcode]],2,FALSE),"")</f>
        <v/>
      </c>
      <c r="AA341" s="133" t="str">
        <f>IF(Table1[[#This Row],[Camp PCODE]]="","",VLOOKUP(Table1[[#This Row],[Camp PCODE]],WHERE!AN340:AP558,2,FALSE))</f>
        <v/>
      </c>
      <c r="AB341" s="134" t="str">
        <f>IF(Table1[[#This Row],[Latitude]]="","",VLOOKUP(Table1[[#This Row],[Latitude]],WHERE!AO340:AP558,2,FALSE))</f>
        <v/>
      </c>
      <c r="AC341" s="134"/>
      <c r="AD341" s="134"/>
      <c r="AE341" s="134"/>
      <c r="AF341" s="134"/>
      <c r="AG341" s="38"/>
      <c r="AH341" s="133" t="str">
        <f>IFERROR(VLOOKUP(Table1[[#This Row],[Activity]],Table18[],2,FALSE),"")</f>
        <v/>
      </c>
      <c r="AI341" s="133" t="e">
        <f>VLOOKUP(Table1[[#This Row],[Activity]],Table14[],2,FALSE)</f>
        <v>#N/A</v>
      </c>
      <c r="AJ341" s="15"/>
      <c r="AL341" s="135"/>
      <c r="AM341" s="135">
        <f>(Table1[[#This Row],[Girls (Number)]]+Table1[[#This Row],[Boys  (Number)]])</f>
        <v>0</v>
      </c>
      <c r="AN341" s="135"/>
      <c r="AO341" s="135"/>
      <c r="AP341" s="135"/>
      <c r="AQ341" s="135">
        <f>(Table1[[#This Row],[Men +18]]+Table1[[#This Row],[Women +18]])</f>
        <v>0</v>
      </c>
      <c r="AR341" s="135"/>
      <c r="AS341" s="135"/>
      <c r="AT341" s="135"/>
      <c r="AU341" s="149"/>
      <c r="AV341" s="149"/>
      <c r="AW341" s="36"/>
      <c r="AX341" s="135"/>
      <c r="AY341" s="135"/>
      <c r="AZ341" s="135"/>
      <c r="BA341" s="36"/>
      <c r="BB341" s="135"/>
      <c r="BC341" s="36"/>
      <c r="BD341" s="135"/>
      <c r="BE341" s="36"/>
      <c r="BF341" s="135"/>
      <c r="BG341" s="36"/>
    </row>
    <row r="342" spans="1:59" ht="15" customHeight="1">
      <c r="A342" s="132"/>
      <c r="C342" s="15" t="str">
        <f>IF(Table1[[#This Row],[Reporting Organisation]]="","",VLOOKUP(Table1[[#This Row],[Reporting Organisation]],Table3[],2,FALSE))</f>
        <v/>
      </c>
      <c r="D342" s="15" t="str">
        <f>IFERROR(VLOOKUP(B342,ORG_LIST:TYPEORG,3,FALSE)," ")</f>
        <v xml:space="preserve"> </v>
      </c>
      <c r="E342" s="35"/>
      <c r="F342" s="35"/>
      <c r="G342" s="35"/>
      <c r="H342" s="15" t="e">
        <f>VLOOKUP(Table1[[#This Row],[State]],TblAdmin1[],2,FALSE)</f>
        <v>#N/A</v>
      </c>
      <c r="I342" s="35"/>
      <c r="J342" s="15" t="e">
        <f>VLOOKUP(Table1[District],TblAdmin2[[District]:[District PCODE]],2,FALSE)</f>
        <v>#N/A</v>
      </c>
      <c r="K342" s="35"/>
      <c r="L342" s="15" t="e">
        <f>VLOOKUP(Table1[Township],TblAdmin3[[Township]:[Township PCODE]],2,FALSE)</f>
        <v>#N/A</v>
      </c>
      <c r="M342" s="35"/>
      <c r="N342" s="15" t="str">
        <f>IFERROR(VLOOKUP(Table1[[#This Row],[Town]],TblAdmin4_Urban[[Town]:[Town_PCODE]],2,FALSE),"")</f>
        <v/>
      </c>
      <c r="O342" s="15" t="str">
        <f>IFERROR(VLOOKUP(Table1[[#This Row],[Town]],TblAdmin4_Urban[[Town]:[Longitude]],3,FALSE)," ")</f>
        <v xml:space="preserve"> </v>
      </c>
      <c r="P342" s="15" t="str">
        <f>IFERROR(VLOOKUP(Table1[[#This Row],[Town]],TblAdmin4_Urban[[Town]:[Longitude]],4,FALSE)," ")</f>
        <v xml:space="preserve"> </v>
      </c>
      <c r="Q342" s="15"/>
      <c r="R342" s="15" t="str">
        <f>IFERROR(VLOOKUP(Table1[[#This Row],[Wards]],TblAdmin5_Urban[[Ward]:[Ward_PCODE]],2,FALSE),"")</f>
        <v/>
      </c>
      <c r="S342" s="34"/>
      <c r="T342" s="15" t="str">
        <f>IFERROR(VLOOKUP(Table1[[#This Row],[Village_Tract]],TblAdmin4_Rural[[Village_Track]:[Village_Track PCODE]],2,FALSE),"")</f>
        <v/>
      </c>
      <c r="U342" s="15"/>
      <c r="V342" s="133" t="str">
        <f>IFERROR(VLOOKUP(Table1[[#This Row],[Village]],TblAdmin5_Rural[[Village PCODE]:[Village]],2,FALSE),"")</f>
        <v/>
      </c>
      <c r="W342" s="133" t="str">
        <f>IFERROR(VLOOKUP(Table1[[#This Row],[Village]],TblAdmin5_Rural[[Village]:[Longitude]],3,FALSE),"")</f>
        <v/>
      </c>
      <c r="X342" s="133" t="str">
        <f>IFERROR(VLOOKUP(Table1[[#This Row],[Village]],TblAdmin5_Rural[[Village]:[Longitude]],4,FALSE),"")</f>
        <v/>
      </c>
      <c r="Y342" s="15"/>
      <c r="Z342" s="15" t="str">
        <f>IFERROR(VLOOKUP(Table1[[#This Row],[Camp Name]],Table13[[Camp]:[CP_Pcode]],2,FALSE),"")</f>
        <v/>
      </c>
      <c r="AA342" s="133" t="str">
        <f>IF(Table1[[#This Row],[Camp PCODE]]="","",VLOOKUP(Table1[[#This Row],[Camp PCODE]],WHERE!AN341:AP559,2,FALSE))</f>
        <v/>
      </c>
      <c r="AB342" s="134" t="str">
        <f>IF(Table1[[#This Row],[Latitude]]="","",VLOOKUP(Table1[[#This Row],[Latitude]],WHERE!AO341:AP559,2,FALSE))</f>
        <v/>
      </c>
      <c r="AC342" s="134"/>
      <c r="AD342" s="134"/>
      <c r="AE342" s="134"/>
      <c r="AF342" s="134"/>
      <c r="AG342" s="38"/>
      <c r="AH342" s="133" t="str">
        <f>IFERROR(VLOOKUP(Table1[[#This Row],[Activity]],Table18[],2,FALSE),"")</f>
        <v/>
      </c>
      <c r="AI342" s="133" t="e">
        <f>VLOOKUP(Table1[[#This Row],[Activity]],Table14[],2,FALSE)</f>
        <v>#N/A</v>
      </c>
      <c r="AJ342" s="15"/>
      <c r="AL342" s="135"/>
      <c r="AM342" s="135">
        <f>(Table1[[#This Row],[Girls (Number)]]+Table1[[#This Row],[Boys  (Number)]])</f>
        <v>0</v>
      </c>
      <c r="AN342" s="135"/>
      <c r="AO342" s="135"/>
      <c r="AP342" s="135"/>
      <c r="AQ342" s="135">
        <f>(Table1[[#This Row],[Men +18]]+Table1[[#This Row],[Women +18]])</f>
        <v>0</v>
      </c>
      <c r="AR342" s="135"/>
      <c r="AS342" s="135"/>
      <c r="AT342" s="135"/>
      <c r="AU342" s="149"/>
      <c r="AV342" s="149"/>
      <c r="AW342" s="36"/>
      <c r="AX342" s="135"/>
      <c r="AY342" s="135"/>
      <c r="AZ342" s="135"/>
      <c r="BA342" s="36"/>
      <c r="BB342" s="135"/>
      <c r="BC342" s="36"/>
      <c r="BD342" s="135"/>
      <c r="BE342" s="36"/>
      <c r="BF342" s="135"/>
      <c r="BG342" s="36"/>
    </row>
    <row r="343" spans="1:59" ht="15" customHeight="1">
      <c r="A343" s="132"/>
      <c r="C343" s="15" t="str">
        <f>IF(Table1[[#This Row],[Reporting Organisation]]="","",VLOOKUP(Table1[[#This Row],[Reporting Organisation]],Table3[],2,FALSE))</f>
        <v/>
      </c>
      <c r="D343" s="15" t="str">
        <f>IFERROR(VLOOKUP(B343,ORG_LIST:TYPEORG,3,FALSE)," ")</f>
        <v xml:space="preserve"> </v>
      </c>
      <c r="E343" s="35"/>
      <c r="F343" s="35"/>
      <c r="G343" s="35"/>
      <c r="H343" s="15" t="e">
        <f>VLOOKUP(Table1[[#This Row],[State]],TblAdmin1[],2,FALSE)</f>
        <v>#N/A</v>
      </c>
      <c r="I343" s="35"/>
      <c r="J343" s="15" t="e">
        <f>VLOOKUP(Table1[District],TblAdmin2[[District]:[District PCODE]],2,FALSE)</f>
        <v>#N/A</v>
      </c>
      <c r="K343" s="35"/>
      <c r="L343" s="15" t="e">
        <f>VLOOKUP(Table1[Township],TblAdmin3[[Township]:[Township PCODE]],2,FALSE)</f>
        <v>#N/A</v>
      </c>
      <c r="M343" s="35"/>
      <c r="N343" s="15" t="str">
        <f>IFERROR(VLOOKUP(Table1[[#This Row],[Town]],TblAdmin4_Urban[[Town]:[Town_PCODE]],2,FALSE),"")</f>
        <v/>
      </c>
      <c r="O343" s="15" t="str">
        <f>IFERROR(VLOOKUP(Table1[[#This Row],[Town]],TblAdmin4_Urban[[Town]:[Longitude]],3,FALSE)," ")</f>
        <v xml:space="preserve"> </v>
      </c>
      <c r="P343" s="15" t="str">
        <f>IFERROR(VLOOKUP(Table1[[#This Row],[Town]],TblAdmin4_Urban[[Town]:[Longitude]],4,FALSE)," ")</f>
        <v xml:space="preserve"> </v>
      </c>
      <c r="Q343" s="15"/>
      <c r="R343" s="15" t="str">
        <f>IFERROR(VLOOKUP(Table1[[#This Row],[Wards]],TblAdmin5_Urban[[Ward]:[Ward_PCODE]],2,FALSE),"")</f>
        <v/>
      </c>
      <c r="S343" s="34"/>
      <c r="T343" s="15" t="str">
        <f>IFERROR(VLOOKUP(Table1[[#This Row],[Village_Tract]],TblAdmin4_Rural[[Village_Track]:[Village_Track PCODE]],2,FALSE),"")</f>
        <v/>
      </c>
      <c r="U343" s="15"/>
      <c r="V343" s="133" t="str">
        <f>IFERROR(VLOOKUP(Table1[[#This Row],[Village]],TblAdmin5_Rural[[Village PCODE]:[Village]],2,FALSE),"")</f>
        <v/>
      </c>
      <c r="W343" s="133" t="str">
        <f>IFERROR(VLOOKUP(Table1[[#This Row],[Village]],TblAdmin5_Rural[[Village]:[Longitude]],3,FALSE),"")</f>
        <v/>
      </c>
      <c r="X343" s="133" t="str">
        <f>IFERROR(VLOOKUP(Table1[[#This Row],[Village]],TblAdmin5_Rural[[Village]:[Longitude]],4,FALSE),"")</f>
        <v/>
      </c>
      <c r="Y343" s="15"/>
      <c r="Z343" s="15" t="str">
        <f>IFERROR(VLOOKUP(Table1[[#This Row],[Camp Name]],Table13[[Camp]:[CP_Pcode]],2,FALSE),"")</f>
        <v/>
      </c>
      <c r="AA343" s="133" t="str">
        <f>IF(Table1[[#This Row],[Camp PCODE]]="","",VLOOKUP(Table1[[#This Row],[Camp PCODE]],WHERE!AN342:AP560,2,FALSE))</f>
        <v/>
      </c>
      <c r="AB343" s="134" t="str">
        <f>IF(Table1[[#This Row],[Latitude]]="","",VLOOKUP(Table1[[#This Row],[Latitude]],WHERE!AO342:AP560,2,FALSE))</f>
        <v/>
      </c>
      <c r="AC343" s="134"/>
      <c r="AD343" s="134"/>
      <c r="AE343" s="134"/>
      <c r="AF343" s="134"/>
      <c r="AG343" s="38"/>
      <c r="AH343" s="133" t="str">
        <f>IFERROR(VLOOKUP(Table1[[#This Row],[Activity]],Table18[],2,FALSE),"")</f>
        <v/>
      </c>
      <c r="AI343" s="133" t="e">
        <f>VLOOKUP(Table1[[#This Row],[Activity]],Table14[],2,FALSE)</f>
        <v>#N/A</v>
      </c>
      <c r="AJ343" s="15"/>
      <c r="AL343" s="135"/>
      <c r="AM343" s="135">
        <f>(Table1[[#This Row],[Girls (Number)]]+Table1[[#This Row],[Boys  (Number)]])</f>
        <v>0</v>
      </c>
      <c r="AN343" s="135"/>
      <c r="AO343" s="135"/>
      <c r="AP343" s="135"/>
      <c r="AQ343" s="135">
        <f>(Table1[[#This Row],[Men +18]]+Table1[[#This Row],[Women +18]])</f>
        <v>0</v>
      </c>
      <c r="AR343" s="135"/>
      <c r="AS343" s="135"/>
      <c r="AT343" s="135"/>
      <c r="AU343" s="149"/>
      <c r="AV343" s="149"/>
      <c r="AW343" s="36"/>
      <c r="AX343" s="135"/>
      <c r="AY343" s="135"/>
      <c r="AZ343" s="135"/>
      <c r="BA343" s="36"/>
      <c r="BB343" s="135"/>
      <c r="BC343" s="36"/>
      <c r="BD343" s="135"/>
      <c r="BE343" s="36"/>
      <c r="BF343" s="135"/>
      <c r="BG343" s="36"/>
    </row>
    <row r="344" spans="1:59" ht="15" customHeight="1">
      <c r="A344" s="132"/>
      <c r="C344" s="15" t="str">
        <f>IF(Table1[[#This Row],[Reporting Organisation]]="","",VLOOKUP(Table1[[#This Row],[Reporting Organisation]],Table3[],2,FALSE))</f>
        <v/>
      </c>
      <c r="D344" s="15" t="str">
        <f>IFERROR(VLOOKUP(B344,ORG_LIST:TYPEORG,3,FALSE)," ")</f>
        <v xml:space="preserve"> </v>
      </c>
      <c r="E344" s="35"/>
      <c r="F344" s="35"/>
      <c r="G344" s="35"/>
      <c r="H344" s="15" t="e">
        <f>VLOOKUP(Table1[[#This Row],[State]],TblAdmin1[],2,FALSE)</f>
        <v>#N/A</v>
      </c>
      <c r="I344" s="35"/>
      <c r="J344" s="15" t="e">
        <f>VLOOKUP(Table1[District],TblAdmin2[[District]:[District PCODE]],2,FALSE)</f>
        <v>#N/A</v>
      </c>
      <c r="K344" s="35"/>
      <c r="L344" s="15" t="e">
        <f>VLOOKUP(Table1[Township],TblAdmin3[[Township]:[Township PCODE]],2,FALSE)</f>
        <v>#N/A</v>
      </c>
      <c r="M344" s="35"/>
      <c r="N344" s="15" t="str">
        <f>IFERROR(VLOOKUP(Table1[[#This Row],[Town]],TblAdmin4_Urban[[Town]:[Town_PCODE]],2,FALSE),"")</f>
        <v/>
      </c>
      <c r="O344" s="15" t="str">
        <f>IFERROR(VLOOKUP(Table1[[#This Row],[Town]],TblAdmin4_Urban[[Town]:[Longitude]],3,FALSE)," ")</f>
        <v xml:space="preserve"> </v>
      </c>
      <c r="P344" s="15" t="str">
        <f>IFERROR(VLOOKUP(Table1[[#This Row],[Town]],TblAdmin4_Urban[[Town]:[Longitude]],4,FALSE)," ")</f>
        <v xml:space="preserve"> </v>
      </c>
      <c r="Q344" s="15"/>
      <c r="R344" s="15" t="str">
        <f>IFERROR(VLOOKUP(Table1[[#This Row],[Wards]],TblAdmin5_Urban[[Ward]:[Ward_PCODE]],2,FALSE),"")</f>
        <v/>
      </c>
      <c r="S344" s="34"/>
      <c r="T344" s="15" t="str">
        <f>IFERROR(VLOOKUP(Table1[[#This Row],[Village_Tract]],TblAdmin4_Rural[[Village_Track]:[Village_Track PCODE]],2,FALSE),"")</f>
        <v/>
      </c>
      <c r="U344" s="15"/>
      <c r="V344" s="133" t="str">
        <f>IFERROR(VLOOKUP(Table1[[#This Row],[Village]],TblAdmin5_Rural[[Village PCODE]:[Village]],2,FALSE),"")</f>
        <v/>
      </c>
      <c r="W344" s="133" t="str">
        <f>IFERROR(VLOOKUP(Table1[[#This Row],[Village]],TblAdmin5_Rural[[Village]:[Longitude]],3,FALSE),"")</f>
        <v/>
      </c>
      <c r="X344" s="133" t="str">
        <f>IFERROR(VLOOKUP(Table1[[#This Row],[Village]],TblAdmin5_Rural[[Village]:[Longitude]],4,FALSE),"")</f>
        <v/>
      </c>
      <c r="Y344" s="15"/>
      <c r="Z344" s="15" t="str">
        <f>IFERROR(VLOOKUP(Table1[[#This Row],[Camp Name]],Table13[[Camp]:[CP_Pcode]],2,FALSE),"")</f>
        <v/>
      </c>
      <c r="AA344" s="133" t="str">
        <f>IF(Table1[[#This Row],[Camp PCODE]]="","",VLOOKUP(Table1[[#This Row],[Camp PCODE]],WHERE!AN343:AP561,2,FALSE))</f>
        <v/>
      </c>
      <c r="AB344" s="134" t="str">
        <f>IF(Table1[[#This Row],[Latitude]]="","",VLOOKUP(Table1[[#This Row],[Latitude]],WHERE!AO343:AP561,2,FALSE))</f>
        <v/>
      </c>
      <c r="AC344" s="134"/>
      <c r="AD344" s="134"/>
      <c r="AE344" s="134"/>
      <c r="AF344" s="134"/>
      <c r="AG344" s="38"/>
      <c r="AH344" s="133" t="str">
        <f>IFERROR(VLOOKUP(Table1[[#This Row],[Activity]],Table18[],2,FALSE),"")</f>
        <v/>
      </c>
      <c r="AI344" s="133" t="e">
        <f>VLOOKUP(Table1[[#This Row],[Activity]],Table14[],2,FALSE)</f>
        <v>#N/A</v>
      </c>
      <c r="AJ344" s="15"/>
      <c r="AL344" s="135"/>
      <c r="AM344" s="135">
        <f>(Table1[[#This Row],[Girls (Number)]]+Table1[[#This Row],[Boys  (Number)]])</f>
        <v>0</v>
      </c>
      <c r="AN344" s="135"/>
      <c r="AO344" s="135"/>
      <c r="AP344" s="135"/>
      <c r="AQ344" s="135">
        <f>(Table1[[#This Row],[Men +18]]+Table1[[#This Row],[Women +18]])</f>
        <v>0</v>
      </c>
      <c r="AR344" s="135"/>
      <c r="AS344" s="135"/>
      <c r="AT344" s="135"/>
      <c r="AU344" s="149"/>
      <c r="AV344" s="149"/>
      <c r="AW344" s="36"/>
      <c r="AX344" s="135"/>
      <c r="AY344" s="135"/>
      <c r="AZ344" s="135"/>
      <c r="BA344" s="36"/>
      <c r="BB344" s="135"/>
      <c r="BC344" s="36"/>
      <c r="BD344" s="135"/>
      <c r="BE344" s="36"/>
      <c r="BF344" s="135"/>
      <c r="BG344" s="36"/>
    </row>
    <row r="345" spans="1:59" ht="15" customHeight="1">
      <c r="A345" s="132"/>
      <c r="C345" s="15" t="str">
        <f>IF(Table1[[#This Row],[Reporting Organisation]]="","",VLOOKUP(Table1[[#This Row],[Reporting Organisation]],Table3[],2,FALSE))</f>
        <v/>
      </c>
      <c r="D345" s="15" t="str">
        <f>IFERROR(VLOOKUP(B345,ORG_LIST:TYPEORG,3,FALSE)," ")</f>
        <v xml:space="preserve"> </v>
      </c>
      <c r="E345" s="35"/>
      <c r="F345" s="35"/>
      <c r="G345" s="35"/>
      <c r="H345" s="15" t="e">
        <f>VLOOKUP(Table1[[#This Row],[State]],TblAdmin1[],2,FALSE)</f>
        <v>#N/A</v>
      </c>
      <c r="I345" s="35"/>
      <c r="J345" s="15" t="e">
        <f>VLOOKUP(Table1[District],TblAdmin2[[District]:[District PCODE]],2,FALSE)</f>
        <v>#N/A</v>
      </c>
      <c r="K345" s="35"/>
      <c r="L345" s="15" t="e">
        <f>VLOOKUP(Table1[Township],TblAdmin3[[Township]:[Township PCODE]],2,FALSE)</f>
        <v>#N/A</v>
      </c>
      <c r="M345" s="35"/>
      <c r="N345" s="15" t="str">
        <f>IFERROR(VLOOKUP(Table1[[#This Row],[Town]],TblAdmin4_Urban[[Town]:[Town_PCODE]],2,FALSE),"")</f>
        <v/>
      </c>
      <c r="O345" s="15" t="str">
        <f>IFERROR(VLOOKUP(Table1[[#This Row],[Town]],TblAdmin4_Urban[[Town]:[Longitude]],3,FALSE)," ")</f>
        <v xml:space="preserve"> </v>
      </c>
      <c r="P345" s="15" t="str">
        <f>IFERROR(VLOOKUP(Table1[[#This Row],[Town]],TblAdmin4_Urban[[Town]:[Longitude]],4,FALSE)," ")</f>
        <v xml:space="preserve"> </v>
      </c>
      <c r="Q345" s="15"/>
      <c r="R345" s="15" t="str">
        <f>IFERROR(VLOOKUP(Table1[[#This Row],[Wards]],TblAdmin5_Urban[[Ward]:[Ward_PCODE]],2,FALSE),"")</f>
        <v/>
      </c>
      <c r="S345" s="34"/>
      <c r="T345" s="15" t="str">
        <f>IFERROR(VLOOKUP(Table1[[#This Row],[Village_Tract]],TblAdmin4_Rural[[Village_Track]:[Village_Track PCODE]],2,FALSE),"")</f>
        <v/>
      </c>
      <c r="U345" s="15"/>
      <c r="V345" s="133" t="str">
        <f>IFERROR(VLOOKUP(Table1[[#This Row],[Village]],TblAdmin5_Rural[[Village PCODE]:[Village]],2,FALSE),"")</f>
        <v/>
      </c>
      <c r="W345" s="133" t="str">
        <f>IFERROR(VLOOKUP(Table1[[#This Row],[Village]],TblAdmin5_Rural[[Village]:[Longitude]],3,FALSE),"")</f>
        <v/>
      </c>
      <c r="X345" s="133" t="str">
        <f>IFERROR(VLOOKUP(Table1[[#This Row],[Village]],TblAdmin5_Rural[[Village]:[Longitude]],4,FALSE),"")</f>
        <v/>
      </c>
      <c r="Y345" s="15"/>
      <c r="Z345" s="15" t="str">
        <f>IFERROR(VLOOKUP(Table1[[#This Row],[Camp Name]],Table13[[Camp]:[CP_Pcode]],2,FALSE),"")</f>
        <v/>
      </c>
      <c r="AA345" s="133" t="str">
        <f>IF(Table1[[#This Row],[Camp PCODE]]="","",VLOOKUP(Table1[[#This Row],[Camp PCODE]],WHERE!AN344:AP562,2,FALSE))</f>
        <v/>
      </c>
      <c r="AB345" s="134" t="str">
        <f>IF(Table1[[#This Row],[Latitude]]="","",VLOOKUP(Table1[[#This Row],[Latitude]],WHERE!AO344:AP562,2,FALSE))</f>
        <v/>
      </c>
      <c r="AC345" s="134"/>
      <c r="AD345" s="134"/>
      <c r="AE345" s="134"/>
      <c r="AF345" s="134"/>
      <c r="AG345" s="38"/>
      <c r="AH345" s="133" t="str">
        <f>IFERROR(VLOOKUP(Table1[[#This Row],[Activity]],Table18[],2,FALSE),"")</f>
        <v/>
      </c>
      <c r="AI345" s="133" t="e">
        <f>VLOOKUP(Table1[[#This Row],[Activity]],Table14[],2,FALSE)</f>
        <v>#N/A</v>
      </c>
      <c r="AJ345" s="15"/>
      <c r="AL345" s="135"/>
      <c r="AM345" s="135">
        <f>(Table1[[#This Row],[Girls (Number)]]+Table1[[#This Row],[Boys  (Number)]])</f>
        <v>0</v>
      </c>
      <c r="AN345" s="135"/>
      <c r="AO345" s="135"/>
      <c r="AP345" s="135"/>
      <c r="AQ345" s="135">
        <f>(Table1[[#This Row],[Men +18]]+Table1[[#This Row],[Women +18]])</f>
        <v>0</v>
      </c>
      <c r="AR345" s="135"/>
      <c r="AS345" s="135"/>
      <c r="AT345" s="135"/>
      <c r="AU345" s="149"/>
      <c r="AV345" s="149"/>
      <c r="AW345" s="36"/>
      <c r="AX345" s="135"/>
      <c r="AY345" s="135"/>
      <c r="AZ345" s="135"/>
      <c r="BA345" s="36"/>
      <c r="BB345" s="135"/>
      <c r="BC345" s="36"/>
      <c r="BD345" s="135"/>
      <c r="BE345" s="36"/>
      <c r="BF345" s="135"/>
      <c r="BG345" s="36"/>
    </row>
    <row r="346" spans="1:59" ht="15" customHeight="1">
      <c r="A346" s="132"/>
      <c r="C346" s="15" t="str">
        <f>IF(Table1[[#This Row],[Reporting Organisation]]="","",VLOOKUP(Table1[[#This Row],[Reporting Organisation]],Table3[],2,FALSE))</f>
        <v/>
      </c>
      <c r="D346" s="15" t="str">
        <f>IFERROR(VLOOKUP(B346,ORG_LIST:TYPEORG,3,FALSE)," ")</f>
        <v xml:space="preserve"> </v>
      </c>
      <c r="E346" s="35"/>
      <c r="F346" s="35"/>
      <c r="G346" s="35"/>
      <c r="H346" s="15" t="e">
        <f>VLOOKUP(Table1[[#This Row],[State]],TblAdmin1[],2,FALSE)</f>
        <v>#N/A</v>
      </c>
      <c r="I346" s="35"/>
      <c r="J346" s="15" t="e">
        <f>VLOOKUP(Table1[District],TblAdmin2[[District]:[District PCODE]],2,FALSE)</f>
        <v>#N/A</v>
      </c>
      <c r="K346" s="35"/>
      <c r="L346" s="15" t="e">
        <f>VLOOKUP(Table1[Township],TblAdmin3[[Township]:[Township PCODE]],2,FALSE)</f>
        <v>#N/A</v>
      </c>
      <c r="M346" s="35"/>
      <c r="N346" s="15" t="str">
        <f>IFERROR(VLOOKUP(Table1[[#This Row],[Town]],TblAdmin4_Urban[[Town]:[Town_PCODE]],2,FALSE),"")</f>
        <v/>
      </c>
      <c r="O346" s="15" t="str">
        <f>IFERROR(VLOOKUP(Table1[[#This Row],[Town]],TblAdmin4_Urban[[Town]:[Longitude]],3,FALSE)," ")</f>
        <v xml:space="preserve"> </v>
      </c>
      <c r="P346" s="15" t="str">
        <f>IFERROR(VLOOKUP(Table1[[#This Row],[Town]],TblAdmin4_Urban[[Town]:[Longitude]],4,FALSE)," ")</f>
        <v xml:space="preserve"> </v>
      </c>
      <c r="Q346" s="15"/>
      <c r="R346" s="15" t="str">
        <f>IFERROR(VLOOKUP(Table1[[#This Row],[Wards]],TblAdmin5_Urban[[Ward]:[Ward_PCODE]],2,FALSE),"")</f>
        <v/>
      </c>
      <c r="S346" s="34"/>
      <c r="T346" s="15" t="str">
        <f>IFERROR(VLOOKUP(Table1[[#This Row],[Village_Tract]],TblAdmin4_Rural[[Village_Track]:[Village_Track PCODE]],2,FALSE),"")</f>
        <v/>
      </c>
      <c r="U346" s="15"/>
      <c r="V346" s="133" t="str">
        <f>IFERROR(VLOOKUP(Table1[[#This Row],[Village]],TblAdmin5_Rural[[Village PCODE]:[Village]],2,FALSE),"")</f>
        <v/>
      </c>
      <c r="W346" s="133" t="str">
        <f>IFERROR(VLOOKUP(Table1[[#This Row],[Village]],TblAdmin5_Rural[[Village]:[Longitude]],3,FALSE),"")</f>
        <v/>
      </c>
      <c r="X346" s="133" t="str">
        <f>IFERROR(VLOOKUP(Table1[[#This Row],[Village]],TblAdmin5_Rural[[Village]:[Longitude]],4,FALSE),"")</f>
        <v/>
      </c>
      <c r="Y346" s="15"/>
      <c r="Z346" s="15" t="str">
        <f>IFERROR(VLOOKUP(Table1[[#This Row],[Camp Name]],Table13[[Camp]:[CP_Pcode]],2,FALSE),"")</f>
        <v/>
      </c>
      <c r="AA346" s="133" t="str">
        <f>IF(Table1[[#This Row],[Camp PCODE]]="","",VLOOKUP(Table1[[#This Row],[Camp PCODE]],WHERE!AN345:AP563,2,FALSE))</f>
        <v/>
      </c>
      <c r="AB346" s="134" t="str">
        <f>IF(Table1[[#This Row],[Latitude]]="","",VLOOKUP(Table1[[#This Row],[Latitude]],WHERE!AO345:AP563,2,FALSE))</f>
        <v/>
      </c>
      <c r="AC346" s="134"/>
      <c r="AD346" s="134"/>
      <c r="AE346" s="134"/>
      <c r="AF346" s="134"/>
      <c r="AG346" s="38"/>
      <c r="AH346" s="133" t="str">
        <f>IFERROR(VLOOKUP(Table1[[#This Row],[Activity]],Table18[],2,FALSE),"")</f>
        <v/>
      </c>
      <c r="AI346" s="133" t="e">
        <f>VLOOKUP(Table1[[#This Row],[Activity]],Table14[],2,FALSE)</f>
        <v>#N/A</v>
      </c>
      <c r="AJ346" s="15"/>
      <c r="AL346" s="135"/>
      <c r="AM346" s="135">
        <f>(Table1[[#This Row],[Girls (Number)]]+Table1[[#This Row],[Boys  (Number)]])</f>
        <v>0</v>
      </c>
      <c r="AN346" s="135"/>
      <c r="AO346" s="135"/>
      <c r="AP346" s="135"/>
      <c r="AQ346" s="135">
        <f>(Table1[[#This Row],[Men +18]]+Table1[[#This Row],[Women +18]])</f>
        <v>0</v>
      </c>
      <c r="AR346" s="135"/>
      <c r="AS346" s="135"/>
      <c r="AT346" s="135"/>
      <c r="AU346" s="149"/>
      <c r="AV346" s="149"/>
      <c r="AW346" s="36"/>
      <c r="AX346" s="135"/>
      <c r="AY346" s="135"/>
      <c r="AZ346" s="135"/>
      <c r="BA346" s="36"/>
      <c r="BB346" s="135"/>
      <c r="BC346" s="36"/>
      <c r="BD346" s="135"/>
      <c r="BE346" s="36"/>
      <c r="BF346" s="135"/>
      <c r="BG346" s="36"/>
    </row>
    <row r="347" spans="1:59" ht="15" customHeight="1">
      <c r="A347" s="132"/>
      <c r="C347" s="15" t="str">
        <f>IF(Table1[[#This Row],[Reporting Organisation]]="","",VLOOKUP(Table1[[#This Row],[Reporting Organisation]],Table3[],2,FALSE))</f>
        <v/>
      </c>
      <c r="D347" s="15" t="str">
        <f>IFERROR(VLOOKUP(B347,ORG_LIST:TYPEORG,3,FALSE)," ")</f>
        <v xml:space="preserve"> </v>
      </c>
      <c r="E347" s="35"/>
      <c r="F347" s="35"/>
      <c r="G347" s="35"/>
      <c r="H347" s="15" t="e">
        <f>VLOOKUP(Table1[[#This Row],[State]],TblAdmin1[],2,FALSE)</f>
        <v>#N/A</v>
      </c>
      <c r="I347" s="35"/>
      <c r="J347" s="15" t="e">
        <f>VLOOKUP(Table1[District],TblAdmin2[[District]:[District PCODE]],2,FALSE)</f>
        <v>#N/A</v>
      </c>
      <c r="K347" s="35"/>
      <c r="L347" s="15" t="e">
        <f>VLOOKUP(Table1[Township],TblAdmin3[[Township]:[Township PCODE]],2,FALSE)</f>
        <v>#N/A</v>
      </c>
      <c r="M347" s="35"/>
      <c r="N347" s="15" t="str">
        <f>IFERROR(VLOOKUP(Table1[[#This Row],[Town]],TblAdmin4_Urban[[Town]:[Town_PCODE]],2,FALSE),"")</f>
        <v/>
      </c>
      <c r="O347" s="15" t="str">
        <f>IFERROR(VLOOKUP(Table1[[#This Row],[Town]],TblAdmin4_Urban[[Town]:[Longitude]],3,FALSE)," ")</f>
        <v xml:space="preserve"> </v>
      </c>
      <c r="P347" s="15" t="str">
        <f>IFERROR(VLOOKUP(Table1[[#This Row],[Town]],TblAdmin4_Urban[[Town]:[Longitude]],4,FALSE)," ")</f>
        <v xml:space="preserve"> </v>
      </c>
      <c r="Q347" s="15"/>
      <c r="R347" s="15" t="str">
        <f>IFERROR(VLOOKUP(Table1[[#This Row],[Wards]],TblAdmin5_Urban[[Ward]:[Ward_PCODE]],2,FALSE),"")</f>
        <v/>
      </c>
      <c r="S347" s="34"/>
      <c r="T347" s="15" t="str">
        <f>IFERROR(VLOOKUP(Table1[[#This Row],[Village_Tract]],TblAdmin4_Rural[[Village_Track]:[Village_Track PCODE]],2,FALSE),"")</f>
        <v/>
      </c>
      <c r="U347" s="15"/>
      <c r="V347" s="133" t="str">
        <f>IFERROR(VLOOKUP(Table1[[#This Row],[Village]],TblAdmin5_Rural[[Village PCODE]:[Village]],2,FALSE),"")</f>
        <v/>
      </c>
      <c r="W347" s="133" t="str">
        <f>IFERROR(VLOOKUP(Table1[[#This Row],[Village]],TblAdmin5_Rural[[Village]:[Longitude]],3,FALSE),"")</f>
        <v/>
      </c>
      <c r="X347" s="133" t="str">
        <f>IFERROR(VLOOKUP(Table1[[#This Row],[Village]],TblAdmin5_Rural[[Village]:[Longitude]],4,FALSE),"")</f>
        <v/>
      </c>
      <c r="Y347" s="15"/>
      <c r="Z347" s="15" t="str">
        <f>IFERROR(VLOOKUP(Table1[[#This Row],[Camp Name]],Table13[[Camp]:[CP_Pcode]],2,FALSE),"")</f>
        <v/>
      </c>
      <c r="AA347" s="133" t="str">
        <f>IF(Table1[[#This Row],[Camp PCODE]]="","",VLOOKUP(Table1[[#This Row],[Camp PCODE]],WHERE!AN346:AP564,2,FALSE))</f>
        <v/>
      </c>
      <c r="AB347" s="134" t="str">
        <f>IF(Table1[[#This Row],[Latitude]]="","",VLOOKUP(Table1[[#This Row],[Latitude]],WHERE!AO346:AP564,2,FALSE))</f>
        <v/>
      </c>
      <c r="AC347" s="134"/>
      <c r="AD347" s="134"/>
      <c r="AE347" s="134"/>
      <c r="AF347" s="134"/>
      <c r="AG347" s="38"/>
      <c r="AH347" s="133" t="str">
        <f>IFERROR(VLOOKUP(Table1[[#This Row],[Activity]],Table18[],2,FALSE),"")</f>
        <v/>
      </c>
      <c r="AI347" s="133" t="e">
        <f>VLOOKUP(Table1[[#This Row],[Activity]],Table14[],2,FALSE)</f>
        <v>#N/A</v>
      </c>
      <c r="AJ347" s="15"/>
      <c r="AL347" s="135"/>
      <c r="AM347" s="135">
        <f>(Table1[[#This Row],[Girls (Number)]]+Table1[[#This Row],[Boys  (Number)]])</f>
        <v>0</v>
      </c>
      <c r="AN347" s="135"/>
      <c r="AO347" s="135"/>
      <c r="AP347" s="135"/>
      <c r="AQ347" s="135">
        <f>(Table1[[#This Row],[Men +18]]+Table1[[#This Row],[Women +18]])</f>
        <v>0</v>
      </c>
      <c r="AR347" s="135"/>
      <c r="AS347" s="135"/>
      <c r="AT347" s="135"/>
      <c r="AU347" s="149"/>
      <c r="AV347" s="149"/>
      <c r="AW347" s="36"/>
      <c r="AX347" s="135"/>
      <c r="AY347" s="135"/>
      <c r="AZ347" s="135"/>
      <c r="BA347" s="36"/>
      <c r="BB347" s="135"/>
      <c r="BC347" s="36"/>
      <c r="BD347" s="135"/>
      <c r="BE347" s="36"/>
      <c r="BF347" s="135"/>
      <c r="BG347" s="36"/>
    </row>
    <row r="348" spans="1:59" ht="15" customHeight="1">
      <c r="A348" s="132"/>
      <c r="C348" s="15" t="str">
        <f>IF(Table1[[#This Row],[Reporting Organisation]]="","",VLOOKUP(Table1[[#This Row],[Reporting Organisation]],Table3[],2,FALSE))</f>
        <v/>
      </c>
      <c r="D348" s="15" t="str">
        <f>IFERROR(VLOOKUP(B348,ORG_LIST:TYPEORG,3,FALSE)," ")</f>
        <v xml:space="preserve"> </v>
      </c>
      <c r="E348" s="35"/>
      <c r="F348" s="35"/>
      <c r="G348" s="35"/>
      <c r="H348" s="15" t="e">
        <f>VLOOKUP(Table1[[#This Row],[State]],TblAdmin1[],2,FALSE)</f>
        <v>#N/A</v>
      </c>
      <c r="I348" s="35"/>
      <c r="J348" s="15" t="e">
        <f>VLOOKUP(Table1[District],TblAdmin2[[District]:[District PCODE]],2,FALSE)</f>
        <v>#N/A</v>
      </c>
      <c r="K348" s="35"/>
      <c r="L348" s="15" t="e">
        <f>VLOOKUP(Table1[Township],TblAdmin3[[Township]:[Township PCODE]],2,FALSE)</f>
        <v>#N/A</v>
      </c>
      <c r="M348" s="35"/>
      <c r="N348" s="15" t="str">
        <f>IFERROR(VLOOKUP(Table1[[#This Row],[Town]],TblAdmin4_Urban[[Town]:[Town_PCODE]],2,FALSE),"")</f>
        <v/>
      </c>
      <c r="O348" s="15" t="str">
        <f>IFERROR(VLOOKUP(Table1[[#This Row],[Town]],TblAdmin4_Urban[[Town]:[Longitude]],3,FALSE)," ")</f>
        <v xml:space="preserve"> </v>
      </c>
      <c r="P348" s="15" t="str">
        <f>IFERROR(VLOOKUP(Table1[[#This Row],[Town]],TblAdmin4_Urban[[Town]:[Longitude]],4,FALSE)," ")</f>
        <v xml:space="preserve"> </v>
      </c>
      <c r="Q348" s="15"/>
      <c r="R348" s="15" t="str">
        <f>IFERROR(VLOOKUP(Table1[[#This Row],[Wards]],TblAdmin5_Urban[[Ward]:[Ward_PCODE]],2,FALSE),"")</f>
        <v/>
      </c>
      <c r="S348" s="34"/>
      <c r="T348" s="15" t="str">
        <f>IFERROR(VLOOKUP(Table1[[#This Row],[Village_Tract]],TblAdmin4_Rural[[Village_Track]:[Village_Track PCODE]],2,FALSE),"")</f>
        <v/>
      </c>
      <c r="U348" s="15"/>
      <c r="V348" s="133" t="str">
        <f>IFERROR(VLOOKUP(Table1[[#This Row],[Village]],TblAdmin5_Rural[[Village PCODE]:[Village]],2,FALSE),"")</f>
        <v/>
      </c>
      <c r="W348" s="133" t="str">
        <f>IFERROR(VLOOKUP(Table1[[#This Row],[Village]],TblAdmin5_Rural[[Village]:[Longitude]],3,FALSE),"")</f>
        <v/>
      </c>
      <c r="X348" s="133" t="str">
        <f>IFERROR(VLOOKUP(Table1[[#This Row],[Village]],TblAdmin5_Rural[[Village]:[Longitude]],4,FALSE),"")</f>
        <v/>
      </c>
      <c r="Y348" s="15"/>
      <c r="Z348" s="15" t="str">
        <f>IFERROR(VLOOKUP(Table1[[#This Row],[Camp Name]],Table13[[Camp]:[CP_Pcode]],2,FALSE),"")</f>
        <v/>
      </c>
      <c r="AA348" s="133" t="str">
        <f>IF(Table1[[#This Row],[Camp PCODE]]="","",VLOOKUP(Table1[[#This Row],[Camp PCODE]],WHERE!AN347:AP565,2,FALSE))</f>
        <v/>
      </c>
      <c r="AB348" s="134" t="str">
        <f>IF(Table1[[#This Row],[Latitude]]="","",VLOOKUP(Table1[[#This Row],[Latitude]],WHERE!AO347:AP565,2,FALSE))</f>
        <v/>
      </c>
      <c r="AC348" s="134"/>
      <c r="AD348" s="134"/>
      <c r="AE348" s="134"/>
      <c r="AF348" s="134"/>
      <c r="AG348" s="38"/>
      <c r="AH348" s="133" t="str">
        <f>IFERROR(VLOOKUP(Table1[[#This Row],[Activity]],Table18[],2,FALSE),"")</f>
        <v/>
      </c>
      <c r="AI348" s="133" t="e">
        <f>VLOOKUP(Table1[[#This Row],[Activity]],Table14[],2,FALSE)</f>
        <v>#N/A</v>
      </c>
      <c r="AJ348" s="15"/>
      <c r="AL348" s="135"/>
      <c r="AM348" s="135">
        <f>(Table1[[#This Row],[Girls (Number)]]+Table1[[#This Row],[Boys  (Number)]])</f>
        <v>0</v>
      </c>
      <c r="AN348" s="135"/>
      <c r="AO348" s="135"/>
      <c r="AP348" s="135"/>
      <c r="AQ348" s="135">
        <f>(Table1[[#This Row],[Men +18]]+Table1[[#This Row],[Women +18]])</f>
        <v>0</v>
      </c>
      <c r="AR348" s="135"/>
      <c r="AS348" s="135"/>
      <c r="AT348" s="135"/>
      <c r="AU348" s="149"/>
      <c r="AV348" s="149"/>
      <c r="AW348" s="36"/>
      <c r="AX348" s="135"/>
      <c r="AY348" s="135"/>
      <c r="AZ348" s="135"/>
      <c r="BA348" s="36"/>
      <c r="BB348" s="135"/>
      <c r="BC348" s="36"/>
      <c r="BD348" s="135"/>
      <c r="BE348" s="36"/>
      <c r="BF348" s="135"/>
      <c r="BG348" s="36"/>
    </row>
    <row r="349" spans="1:59" ht="15" customHeight="1">
      <c r="A349" s="132"/>
      <c r="C349" s="15" t="str">
        <f>IF(Table1[[#This Row],[Reporting Organisation]]="","",VLOOKUP(Table1[[#This Row],[Reporting Organisation]],Table3[],2,FALSE))</f>
        <v/>
      </c>
      <c r="D349" s="15" t="str">
        <f>IFERROR(VLOOKUP(B349,ORG_LIST:TYPEORG,3,FALSE)," ")</f>
        <v xml:space="preserve"> </v>
      </c>
      <c r="E349" s="35"/>
      <c r="F349" s="35"/>
      <c r="G349" s="35"/>
      <c r="H349" s="15" t="e">
        <f>VLOOKUP(Table1[[#This Row],[State]],TblAdmin1[],2,FALSE)</f>
        <v>#N/A</v>
      </c>
      <c r="I349" s="35"/>
      <c r="J349" s="15" t="e">
        <f>VLOOKUP(Table1[District],TblAdmin2[[District]:[District PCODE]],2,FALSE)</f>
        <v>#N/A</v>
      </c>
      <c r="K349" s="35"/>
      <c r="L349" s="15" t="e">
        <f>VLOOKUP(Table1[Township],TblAdmin3[[Township]:[Township PCODE]],2,FALSE)</f>
        <v>#N/A</v>
      </c>
      <c r="M349" s="35"/>
      <c r="N349" s="15" t="str">
        <f>IFERROR(VLOOKUP(Table1[[#This Row],[Town]],TblAdmin4_Urban[[Town]:[Town_PCODE]],2,FALSE),"")</f>
        <v/>
      </c>
      <c r="O349" s="15" t="str">
        <f>IFERROR(VLOOKUP(Table1[[#This Row],[Town]],TblAdmin4_Urban[[Town]:[Longitude]],3,FALSE)," ")</f>
        <v xml:space="preserve"> </v>
      </c>
      <c r="P349" s="15" t="str">
        <f>IFERROR(VLOOKUP(Table1[[#This Row],[Town]],TblAdmin4_Urban[[Town]:[Longitude]],4,FALSE)," ")</f>
        <v xml:space="preserve"> </v>
      </c>
      <c r="Q349" s="15"/>
      <c r="R349" s="15" t="str">
        <f>IFERROR(VLOOKUP(Table1[[#This Row],[Wards]],TblAdmin5_Urban[[Ward]:[Ward_PCODE]],2,FALSE),"")</f>
        <v/>
      </c>
      <c r="S349" s="34"/>
      <c r="T349" s="15" t="str">
        <f>IFERROR(VLOOKUP(Table1[[#This Row],[Village_Tract]],TblAdmin4_Rural[[Village_Track]:[Village_Track PCODE]],2,FALSE),"")</f>
        <v/>
      </c>
      <c r="U349" s="15"/>
      <c r="V349" s="133" t="str">
        <f>IFERROR(VLOOKUP(Table1[[#This Row],[Village]],TblAdmin5_Rural[[Village PCODE]:[Village]],2,FALSE),"")</f>
        <v/>
      </c>
      <c r="W349" s="133" t="str">
        <f>IFERROR(VLOOKUP(Table1[[#This Row],[Village]],TblAdmin5_Rural[[Village]:[Longitude]],3,FALSE),"")</f>
        <v/>
      </c>
      <c r="X349" s="133" t="str">
        <f>IFERROR(VLOOKUP(Table1[[#This Row],[Village]],TblAdmin5_Rural[[Village]:[Longitude]],4,FALSE),"")</f>
        <v/>
      </c>
      <c r="Y349" s="15"/>
      <c r="Z349" s="15" t="str">
        <f>IFERROR(VLOOKUP(Table1[[#This Row],[Camp Name]],Table13[[Camp]:[CP_Pcode]],2,FALSE),"")</f>
        <v/>
      </c>
      <c r="AA349" s="133" t="str">
        <f>IF(Table1[[#This Row],[Camp PCODE]]="","",VLOOKUP(Table1[[#This Row],[Camp PCODE]],WHERE!AN348:AP566,2,FALSE))</f>
        <v/>
      </c>
      <c r="AB349" s="134" t="str">
        <f>IF(Table1[[#This Row],[Latitude]]="","",VLOOKUP(Table1[[#This Row],[Latitude]],WHERE!AO348:AP566,2,FALSE))</f>
        <v/>
      </c>
      <c r="AC349" s="134"/>
      <c r="AD349" s="134"/>
      <c r="AE349" s="134"/>
      <c r="AF349" s="134"/>
      <c r="AG349" s="38"/>
      <c r="AH349" s="133" t="str">
        <f>IFERROR(VLOOKUP(Table1[[#This Row],[Activity]],Table18[],2,FALSE),"")</f>
        <v/>
      </c>
      <c r="AI349" s="133" t="e">
        <f>VLOOKUP(Table1[[#This Row],[Activity]],Table14[],2,FALSE)</f>
        <v>#N/A</v>
      </c>
      <c r="AJ349" s="15"/>
      <c r="AL349" s="135"/>
      <c r="AM349" s="135">
        <f>(Table1[[#This Row],[Girls (Number)]]+Table1[[#This Row],[Boys  (Number)]])</f>
        <v>0</v>
      </c>
      <c r="AN349" s="135"/>
      <c r="AO349" s="135"/>
      <c r="AP349" s="135"/>
      <c r="AQ349" s="135">
        <f>(Table1[[#This Row],[Men +18]]+Table1[[#This Row],[Women +18]])</f>
        <v>0</v>
      </c>
      <c r="AR349" s="135"/>
      <c r="AS349" s="135"/>
      <c r="AT349" s="135"/>
      <c r="AU349" s="149"/>
      <c r="AV349" s="149"/>
      <c r="AW349" s="36"/>
      <c r="AX349" s="135"/>
      <c r="AY349" s="135"/>
      <c r="AZ349" s="135"/>
      <c r="BA349" s="36"/>
      <c r="BB349" s="135"/>
      <c r="BC349" s="36"/>
      <c r="BD349" s="135"/>
      <c r="BE349" s="36"/>
      <c r="BF349" s="135"/>
      <c r="BG349" s="36"/>
    </row>
    <row r="350" spans="1:59" ht="15" customHeight="1">
      <c r="A350" s="132"/>
      <c r="C350" s="15" t="str">
        <f>IF(Table1[[#This Row],[Reporting Organisation]]="","",VLOOKUP(Table1[[#This Row],[Reporting Organisation]],Table3[],2,FALSE))</f>
        <v/>
      </c>
      <c r="D350" s="15" t="str">
        <f>IFERROR(VLOOKUP(B350,ORG_LIST:TYPEORG,3,FALSE)," ")</f>
        <v xml:space="preserve"> </v>
      </c>
      <c r="E350" s="35"/>
      <c r="F350" s="35"/>
      <c r="G350" s="35"/>
      <c r="H350" s="15" t="e">
        <f>VLOOKUP(Table1[[#This Row],[State]],TblAdmin1[],2,FALSE)</f>
        <v>#N/A</v>
      </c>
      <c r="I350" s="35"/>
      <c r="J350" s="15" t="e">
        <f>VLOOKUP(Table1[District],TblAdmin2[[District]:[District PCODE]],2,FALSE)</f>
        <v>#N/A</v>
      </c>
      <c r="K350" s="35"/>
      <c r="L350" s="15" t="e">
        <f>VLOOKUP(Table1[Township],TblAdmin3[[Township]:[Township PCODE]],2,FALSE)</f>
        <v>#N/A</v>
      </c>
      <c r="M350" s="35"/>
      <c r="N350" s="15" t="str">
        <f>IFERROR(VLOOKUP(Table1[[#This Row],[Town]],TblAdmin4_Urban[[Town]:[Town_PCODE]],2,FALSE),"")</f>
        <v/>
      </c>
      <c r="O350" s="15" t="str">
        <f>IFERROR(VLOOKUP(Table1[[#This Row],[Town]],TblAdmin4_Urban[[Town]:[Longitude]],3,FALSE)," ")</f>
        <v xml:space="preserve"> </v>
      </c>
      <c r="P350" s="15" t="str">
        <f>IFERROR(VLOOKUP(Table1[[#This Row],[Town]],TblAdmin4_Urban[[Town]:[Longitude]],4,FALSE)," ")</f>
        <v xml:space="preserve"> </v>
      </c>
      <c r="Q350" s="15"/>
      <c r="R350" s="15" t="str">
        <f>IFERROR(VLOOKUP(Table1[[#This Row],[Wards]],TblAdmin5_Urban[[Ward]:[Ward_PCODE]],2,FALSE),"")</f>
        <v/>
      </c>
      <c r="S350" s="34"/>
      <c r="T350" s="15" t="str">
        <f>IFERROR(VLOOKUP(Table1[[#This Row],[Village_Tract]],TblAdmin4_Rural[[Village_Track]:[Village_Track PCODE]],2,FALSE),"")</f>
        <v/>
      </c>
      <c r="U350" s="15"/>
      <c r="V350" s="133" t="str">
        <f>IFERROR(VLOOKUP(Table1[[#This Row],[Village]],TblAdmin5_Rural[[Village PCODE]:[Village]],2,FALSE),"")</f>
        <v/>
      </c>
      <c r="W350" s="133" t="str">
        <f>IFERROR(VLOOKUP(Table1[[#This Row],[Village]],TblAdmin5_Rural[[Village]:[Longitude]],3,FALSE),"")</f>
        <v/>
      </c>
      <c r="X350" s="133" t="str">
        <f>IFERROR(VLOOKUP(Table1[[#This Row],[Village]],TblAdmin5_Rural[[Village]:[Longitude]],4,FALSE),"")</f>
        <v/>
      </c>
      <c r="Y350" s="15"/>
      <c r="Z350" s="15" t="str">
        <f>IFERROR(VLOOKUP(Table1[[#This Row],[Camp Name]],Table13[[Camp]:[CP_Pcode]],2,FALSE),"")</f>
        <v/>
      </c>
      <c r="AA350" s="133" t="str">
        <f>IF(Table1[[#This Row],[Camp PCODE]]="","",VLOOKUP(Table1[[#This Row],[Camp PCODE]],WHERE!AN349:AP567,2,FALSE))</f>
        <v/>
      </c>
      <c r="AB350" s="134" t="str">
        <f>IF(Table1[[#This Row],[Latitude]]="","",VLOOKUP(Table1[[#This Row],[Latitude]],WHERE!AO349:AP567,2,FALSE))</f>
        <v/>
      </c>
      <c r="AC350" s="134"/>
      <c r="AD350" s="134"/>
      <c r="AE350" s="134"/>
      <c r="AF350" s="134"/>
      <c r="AG350" s="38"/>
      <c r="AH350" s="133" t="str">
        <f>IFERROR(VLOOKUP(Table1[[#This Row],[Activity]],Table18[],2,FALSE),"")</f>
        <v/>
      </c>
      <c r="AI350" s="133" t="e">
        <f>VLOOKUP(Table1[[#This Row],[Activity]],Table14[],2,FALSE)</f>
        <v>#N/A</v>
      </c>
      <c r="AJ350" s="15"/>
      <c r="AL350" s="135"/>
      <c r="AM350" s="135">
        <f>(Table1[[#This Row],[Girls (Number)]]+Table1[[#This Row],[Boys  (Number)]])</f>
        <v>0</v>
      </c>
      <c r="AN350" s="135"/>
      <c r="AO350" s="135"/>
      <c r="AP350" s="135"/>
      <c r="AQ350" s="135">
        <f>(Table1[[#This Row],[Men +18]]+Table1[[#This Row],[Women +18]])</f>
        <v>0</v>
      </c>
      <c r="AR350" s="135"/>
      <c r="AS350" s="135"/>
      <c r="AT350" s="135"/>
      <c r="AU350" s="149"/>
      <c r="AV350" s="149"/>
      <c r="AW350" s="36"/>
      <c r="AX350" s="135"/>
      <c r="AY350" s="135"/>
      <c r="AZ350" s="135"/>
      <c r="BA350" s="36"/>
      <c r="BB350" s="135"/>
      <c r="BC350" s="36"/>
      <c r="BD350" s="135"/>
      <c r="BE350" s="36"/>
      <c r="BF350" s="135"/>
      <c r="BG350" s="36"/>
    </row>
    <row r="351" spans="1:59" ht="15" customHeight="1">
      <c r="A351" s="132"/>
      <c r="C351" s="15" t="str">
        <f>IF(Table1[[#This Row],[Reporting Organisation]]="","",VLOOKUP(Table1[[#This Row],[Reporting Organisation]],Table3[],2,FALSE))</f>
        <v/>
      </c>
      <c r="D351" s="15" t="str">
        <f>IFERROR(VLOOKUP(B351,ORG_LIST:TYPEORG,3,FALSE)," ")</f>
        <v xml:space="preserve"> </v>
      </c>
      <c r="E351" s="35"/>
      <c r="F351" s="35"/>
      <c r="G351" s="35"/>
      <c r="H351" s="15" t="e">
        <f>VLOOKUP(Table1[[#This Row],[State]],TblAdmin1[],2,FALSE)</f>
        <v>#N/A</v>
      </c>
      <c r="I351" s="35"/>
      <c r="J351" s="15" t="e">
        <f>VLOOKUP(Table1[District],TblAdmin2[[District]:[District PCODE]],2,FALSE)</f>
        <v>#N/A</v>
      </c>
      <c r="K351" s="35"/>
      <c r="L351" s="15" t="e">
        <f>VLOOKUP(Table1[Township],TblAdmin3[[Township]:[Township PCODE]],2,FALSE)</f>
        <v>#N/A</v>
      </c>
      <c r="M351" s="35"/>
      <c r="N351" s="15" t="str">
        <f>IFERROR(VLOOKUP(Table1[[#This Row],[Town]],TblAdmin4_Urban[[Town]:[Town_PCODE]],2,FALSE),"")</f>
        <v/>
      </c>
      <c r="O351" s="15" t="str">
        <f>IFERROR(VLOOKUP(Table1[[#This Row],[Town]],TblAdmin4_Urban[[Town]:[Longitude]],3,FALSE)," ")</f>
        <v xml:space="preserve"> </v>
      </c>
      <c r="P351" s="15" t="str">
        <f>IFERROR(VLOOKUP(Table1[[#This Row],[Town]],TblAdmin4_Urban[[Town]:[Longitude]],4,FALSE)," ")</f>
        <v xml:space="preserve"> </v>
      </c>
      <c r="Q351" s="15"/>
      <c r="R351" s="15" t="str">
        <f>IFERROR(VLOOKUP(Table1[[#This Row],[Wards]],TblAdmin5_Urban[[Ward]:[Ward_PCODE]],2,FALSE),"")</f>
        <v/>
      </c>
      <c r="S351" s="34"/>
      <c r="T351" s="15" t="str">
        <f>IFERROR(VLOOKUP(Table1[[#This Row],[Village_Tract]],TblAdmin4_Rural[[Village_Track]:[Village_Track PCODE]],2,FALSE),"")</f>
        <v/>
      </c>
      <c r="U351" s="15"/>
      <c r="V351" s="133" t="str">
        <f>IFERROR(VLOOKUP(Table1[[#This Row],[Village]],TblAdmin5_Rural[[Village PCODE]:[Village]],2,FALSE),"")</f>
        <v/>
      </c>
      <c r="W351" s="133" t="str">
        <f>IFERROR(VLOOKUP(Table1[[#This Row],[Village]],TblAdmin5_Rural[[Village]:[Longitude]],3,FALSE),"")</f>
        <v/>
      </c>
      <c r="X351" s="133" t="str">
        <f>IFERROR(VLOOKUP(Table1[[#This Row],[Village]],TblAdmin5_Rural[[Village]:[Longitude]],4,FALSE),"")</f>
        <v/>
      </c>
      <c r="Y351" s="15"/>
      <c r="Z351" s="15" t="str">
        <f>IFERROR(VLOOKUP(Table1[[#This Row],[Camp Name]],Table13[[Camp]:[CP_Pcode]],2,FALSE),"")</f>
        <v/>
      </c>
      <c r="AA351" s="133" t="str">
        <f>IF(Table1[[#This Row],[Camp PCODE]]="","",VLOOKUP(Table1[[#This Row],[Camp PCODE]],WHERE!AN350:AP568,2,FALSE))</f>
        <v/>
      </c>
      <c r="AB351" s="134" t="str">
        <f>IF(Table1[[#This Row],[Latitude]]="","",VLOOKUP(Table1[[#This Row],[Latitude]],WHERE!AO350:AP568,2,FALSE))</f>
        <v/>
      </c>
      <c r="AC351" s="134"/>
      <c r="AD351" s="134"/>
      <c r="AE351" s="134"/>
      <c r="AF351" s="134"/>
      <c r="AG351" s="38"/>
      <c r="AH351" s="133" t="str">
        <f>IFERROR(VLOOKUP(Table1[[#This Row],[Activity]],Table18[],2,FALSE),"")</f>
        <v/>
      </c>
      <c r="AI351" s="133" t="e">
        <f>VLOOKUP(Table1[[#This Row],[Activity]],Table14[],2,FALSE)</f>
        <v>#N/A</v>
      </c>
      <c r="AJ351" s="15"/>
      <c r="AL351" s="135"/>
      <c r="AM351" s="135">
        <f>(Table1[[#This Row],[Girls (Number)]]+Table1[[#This Row],[Boys  (Number)]])</f>
        <v>0</v>
      </c>
      <c r="AN351" s="135"/>
      <c r="AO351" s="135"/>
      <c r="AP351" s="135"/>
      <c r="AQ351" s="135">
        <f>(Table1[[#This Row],[Men +18]]+Table1[[#This Row],[Women +18]])</f>
        <v>0</v>
      </c>
      <c r="AR351" s="135"/>
      <c r="AS351" s="135"/>
      <c r="AT351" s="135"/>
      <c r="AU351" s="149"/>
      <c r="AV351" s="149"/>
      <c r="AW351" s="36"/>
      <c r="AX351" s="135"/>
      <c r="AY351" s="135"/>
      <c r="AZ351" s="135"/>
      <c r="BA351" s="36"/>
      <c r="BB351" s="135"/>
      <c r="BC351" s="36"/>
      <c r="BD351" s="135"/>
      <c r="BE351" s="36"/>
      <c r="BF351" s="135"/>
      <c r="BG351" s="36"/>
    </row>
    <row r="352" spans="1:59" ht="15" customHeight="1">
      <c r="A352" s="132"/>
      <c r="C352" s="15" t="str">
        <f>IF(Table1[[#This Row],[Reporting Organisation]]="","",VLOOKUP(Table1[[#This Row],[Reporting Organisation]],Table3[],2,FALSE))</f>
        <v/>
      </c>
      <c r="D352" s="15" t="str">
        <f>IFERROR(VLOOKUP(B352,ORG_LIST:TYPEORG,3,FALSE)," ")</f>
        <v xml:space="preserve"> </v>
      </c>
      <c r="E352" s="35"/>
      <c r="F352" s="35"/>
      <c r="G352" s="35"/>
      <c r="H352" s="15" t="e">
        <f>VLOOKUP(Table1[[#This Row],[State]],TblAdmin1[],2,FALSE)</f>
        <v>#N/A</v>
      </c>
      <c r="I352" s="35"/>
      <c r="J352" s="15" t="e">
        <f>VLOOKUP(Table1[District],TblAdmin2[[District]:[District PCODE]],2,FALSE)</f>
        <v>#N/A</v>
      </c>
      <c r="K352" s="35"/>
      <c r="L352" s="15" t="e">
        <f>VLOOKUP(Table1[Township],TblAdmin3[[Township]:[Township PCODE]],2,FALSE)</f>
        <v>#N/A</v>
      </c>
      <c r="M352" s="35"/>
      <c r="N352" s="15" t="str">
        <f>IFERROR(VLOOKUP(Table1[[#This Row],[Town]],TblAdmin4_Urban[[Town]:[Town_PCODE]],2,FALSE),"")</f>
        <v/>
      </c>
      <c r="O352" s="15" t="str">
        <f>IFERROR(VLOOKUP(Table1[[#This Row],[Town]],TblAdmin4_Urban[[Town]:[Longitude]],3,FALSE)," ")</f>
        <v xml:space="preserve"> </v>
      </c>
      <c r="P352" s="15" t="str">
        <f>IFERROR(VLOOKUP(Table1[[#This Row],[Town]],TblAdmin4_Urban[[Town]:[Longitude]],4,FALSE)," ")</f>
        <v xml:space="preserve"> </v>
      </c>
      <c r="Q352" s="15"/>
      <c r="R352" s="15" t="str">
        <f>IFERROR(VLOOKUP(Table1[[#This Row],[Wards]],TblAdmin5_Urban[[Ward]:[Ward_PCODE]],2,FALSE),"")</f>
        <v/>
      </c>
      <c r="S352" s="34"/>
      <c r="T352" s="15" t="str">
        <f>IFERROR(VLOOKUP(Table1[[#This Row],[Village_Tract]],TblAdmin4_Rural[[Village_Track]:[Village_Track PCODE]],2,FALSE),"")</f>
        <v/>
      </c>
      <c r="U352" s="15"/>
      <c r="V352" s="133" t="str">
        <f>IFERROR(VLOOKUP(Table1[[#This Row],[Village]],TblAdmin5_Rural[[Village PCODE]:[Village]],2,FALSE),"")</f>
        <v/>
      </c>
      <c r="W352" s="133" t="str">
        <f>IFERROR(VLOOKUP(Table1[[#This Row],[Village]],TblAdmin5_Rural[[Village]:[Longitude]],3,FALSE),"")</f>
        <v/>
      </c>
      <c r="X352" s="133" t="str">
        <f>IFERROR(VLOOKUP(Table1[[#This Row],[Village]],TblAdmin5_Rural[[Village]:[Longitude]],4,FALSE),"")</f>
        <v/>
      </c>
      <c r="Y352" s="15"/>
      <c r="Z352" s="15" t="str">
        <f>IFERROR(VLOOKUP(Table1[[#This Row],[Camp Name]],Table13[[Camp]:[CP_Pcode]],2,FALSE),"")</f>
        <v/>
      </c>
      <c r="AA352" s="133" t="str">
        <f>IF(Table1[[#This Row],[Camp PCODE]]="","",VLOOKUP(Table1[[#This Row],[Camp PCODE]],WHERE!AN351:AP569,2,FALSE))</f>
        <v/>
      </c>
      <c r="AB352" s="134" t="str">
        <f>IF(Table1[[#This Row],[Latitude]]="","",VLOOKUP(Table1[[#This Row],[Latitude]],WHERE!AO351:AP569,2,FALSE))</f>
        <v/>
      </c>
      <c r="AC352" s="134"/>
      <c r="AD352" s="134"/>
      <c r="AE352" s="134"/>
      <c r="AF352" s="134"/>
      <c r="AG352" s="38"/>
      <c r="AH352" s="133" t="str">
        <f>IFERROR(VLOOKUP(Table1[[#This Row],[Activity]],Table18[],2,FALSE),"")</f>
        <v/>
      </c>
      <c r="AI352" s="133" t="e">
        <f>VLOOKUP(Table1[[#This Row],[Activity]],Table14[],2,FALSE)</f>
        <v>#N/A</v>
      </c>
      <c r="AJ352" s="15"/>
      <c r="AL352" s="135"/>
      <c r="AM352" s="135">
        <f>(Table1[[#This Row],[Girls (Number)]]+Table1[[#This Row],[Boys  (Number)]])</f>
        <v>0</v>
      </c>
      <c r="AN352" s="135"/>
      <c r="AO352" s="135"/>
      <c r="AP352" s="135"/>
      <c r="AQ352" s="135">
        <f>(Table1[[#This Row],[Men +18]]+Table1[[#This Row],[Women +18]])</f>
        <v>0</v>
      </c>
      <c r="AR352" s="135"/>
      <c r="AS352" s="135"/>
      <c r="AT352" s="135"/>
      <c r="AU352" s="149"/>
      <c r="AV352" s="149"/>
      <c r="AW352" s="36"/>
      <c r="AX352" s="135"/>
      <c r="AY352" s="135"/>
      <c r="AZ352" s="135"/>
      <c r="BA352" s="36"/>
      <c r="BB352" s="135"/>
      <c r="BC352" s="36"/>
      <c r="BD352" s="135"/>
      <c r="BE352" s="36"/>
      <c r="BF352" s="135"/>
      <c r="BG352" s="36"/>
    </row>
    <row r="353" spans="1:59" ht="15" customHeight="1">
      <c r="A353" s="132"/>
      <c r="C353" s="15" t="str">
        <f>IF(Table1[[#This Row],[Reporting Organisation]]="","",VLOOKUP(Table1[[#This Row],[Reporting Organisation]],Table3[],2,FALSE))</f>
        <v/>
      </c>
      <c r="D353" s="15" t="str">
        <f>IFERROR(VLOOKUP(B353,ORG_LIST:TYPEORG,3,FALSE)," ")</f>
        <v xml:space="preserve"> </v>
      </c>
      <c r="E353" s="35"/>
      <c r="F353" s="35"/>
      <c r="G353" s="35"/>
      <c r="H353" s="15" t="e">
        <f>VLOOKUP(Table1[[#This Row],[State]],TblAdmin1[],2,FALSE)</f>
        <v>#N/A</v>
      </c>
      <c r="I353" s="35"/>
      <c r="J353" s="15" t="e">
        <f>VLOOKUP(Table1[District],TblAdmin2[[District]:[District PCODE]],2,FALSE)</f>
        <v>#N/A</v>
      </c>
      <c r="K353" s="35"/>
      <c r="L353" s="15" t="e">
        <f>VLOOKUP(Table1[Township],TblAdmin3[[Township]:[Township PCODE]],2,FALSE)</f>
        <v>#N/A</v>
      </c>
      <c r="M353" s="35"/>
      <c r="N353" s="15" t="str">
        <f>IFERROR(VLOOKUP(Table1[[#This Row],[Town]],TblAdmin4_Urban[[Town]:[Town_PCODE]],2,FALSE),"")</f>
        <v/>
      </c>
      <c r="O353" s="15" t="str">
        <f>IFERROR(VLOOKUP(Table1[[#This Row],[Town]],TblAdmin4_Urban[[Town]:[Longitude]],3,FALSE)," ")</f>
        <v xml:space="preserve"> </v>
      </c>
      <c r="P353" s="15" t="str">
        <f>IFERROR(VLOOKUP(Table1[[#This Row],[Town]],TblAdmin4_Urban[[Town]:[Longitude]],4,FALSE)," ")</f>
        <v xml:space="preserve"> </v>
      </c>
      <c r="Q353" s="15"/>
      <c r="R353" s="15" t="str">
        <f>IFERROR(VLOOKUP(Table1[[#This Row],[Wards]],TblAdmin5_Urban[[Ward]:[Ward_PCODE]],2,FALSE),"")</f>
        <v/>
      </c>
      <c r="S353" s="34"/>
      <c r="T353" s="15" t="str">
        <f>IFERROR(VLOOKUP(Table1[[#This Row],[Village_Tract]],TblAdmin4_Rural[[Village_Track]:[Village_Track PCODE]],2,FALSE),"")</f>
        <v/>
      </c>
      <c r="U353" s="15"/>
      <c r="V353" s="133" t="str">
        <f>IFERROR(VLOOKUP(Table1[[#This Row],[Village]],TblAdmin5_Rural[[Village PCODE]:[Village]],2,FALSE),"")</f>
        <v/>
      </c>
      <c r="W353" s="133" t="str">
        <f>IFERROR(VLOOKUP(Table1[[#This Row],[Village]],TblAdmin5_Rural[[Village]:[Longitude]],3,FALSE),"")</f>
        <v/>
      </c>
      <c r="X353" s="133" t="str">
        <f>IFERROR(VLOOKUP(Table1[[#This Row],[Village]],TblAdmin5_Rural[[Village]:[Longitude]],4,FALSE),"")</f>
        <v/>
      </c>
      <c r="Y353" s="15"/>
      <c r="Z353" s="15" t="str">
        <f>IFERROR(VLOOKUP(Table1[[#This Row],[Camp Name]],Table13[[Camp]:[CP_Pcode]],2,FALSE),"")</f>
        <v/>
      </c>
      <c r="AA353" s="133" t="str">
        <f>IF(Table1[[#This Row],[Camp PCODE]]="","",VLOOKUP(Table1[[#This Row],[Camp PCODE]],WHERE!AN352:AP570,2,FALSE))</f>
        <v/>
      </c>
      <c r="AB353" s="134" t="str">
        <f>IF(Table1[[#This Row],[Latitude]]="","",VLOOKUP(Table1[[#This Row],[Latitude]],WHERE!AO352:AP570,2,FALSE))</f>
        <v/>
      </c>
      <c r="AC353" s="134"/>
      <c r="AD353" s="134"/>
      <c r="AE353" s="134"/>
      <c r="AF353" s="134"/>
      <c r="AG353" s="38"/>
      <c r="AH353" s="133" t="str">
        <f>IFERROR(VLOOKUP(Table1[[#This Row],[Activity]],Table18[],2,FALSE),"")</f>
        <v/>
      </c>
      <c r="AI353" s="133" t="e">
        <f>VLOOKUP(Table1[[#This Row],[Activity]],Table14[],2,FALSE)</f>
        <v>#N/A</v>
      </c>
      <c r="AJ353" s="15"/>
      <c r="AL353" s="135"/>
      <c r="AM353" s="135">
        <f>(Table1[[#This Row],[Girls (Number)]]+Table1[[#This Row],[Boys  (Number)]])</f>
        <v>0</v>
      </c>
      <c r="AN353" s="135"/>
      <c r="AO353" s="135"/>
      <c r="AP353" s="135"/>
      <c r="AQ353" s="135">
        <f>(Table1[[#This Row],[Men +18]]+Table1[[#This Row],[Women +18]])</f>
        <v>0</v>
      </c>
      <c r="AR353" s="135"/>
      <c r="AS353" s="135"/>
      <c r="AT353" s="135"/>
      <c r="AU353" s="149"/>
      <c r="AV353" s="149"/>
      <c r="AW353" s="36"/>
      <c r="AX353" s="135"/>
      <c r="AY353" s="135"/>
      <c r="AZ353" s="135"/>
      <c r="BA353" s="36"/>
      <c r="BB353" s="135"/>
      <c r="BC353" s="36"/>
      <c r="BD353" s="135"/>
      <c r="BE353" s="36"/>
      <c r="BF353" s="135"/>
      <c r="BG353" s="36"/>
    </row>
    <row r="354" spans="1:59" ht="15" customHeight="1">
      <c r="A354" s="132"/>
      <c r="C354" s="15" t="str">
        <f>IF(Table1[[#This Row],[Reporting Organisation]]="","",VLOOKUP(Table1[[#This Row],[Reporting Organisation]],Table3[],2,FALSE))</f>
        <v/>
      </c>
      <c r="D354" s="15" t="str">
        <f>IFERROR(VLOOKUP(B354,ORG_LIST:TYPEORG,3,FALSE)," ")</f>
        <v xml:space="preserve"> </v>
      </c>
      <c r="E354" s="35"/>
      <c r="F354" s="35"/>
      <c r="G354" s="35"/>
      <c r="H354" s="15" t="e">
        <f>VLOOKUP(Table1[[#This Row],[State]],TblAdmin1[],2,FALSE)</f>
        <v>#N/A</v>
      </c>
      <c r="I354" s="35"/>
      <c r="J354" s="15" t="e">
        <f>VLOOKUP(Table1[District],TblAdmin2[[District]:[District PCODE]],2,FALSE)</f>
        <v>#N/A</v>
      </c>
      <c r="K354" s="35"/>
      <c r="L354" s="15" t="e">
        <f>VLOOKUP(Table1[Township],TblAdmin3[[Township]:[Township PCODE]],2,FALSE)</f>
        <v>#N/A</v>
      </c>
      <c r="M354" s="35"/>
      <c r="N354" s="15" t="str">
        <f>IFERROR(VLOOKUP(Table1[[#This Row],[Town]],TblAdmin4_Urban[[Town]:[Town_PCODE]],2,FALSE),"")</f>
        <v/>
      </c>
      <c r="O354" s="15" t="str">
        <f>IFERROR(VLOOKUP(Table1[[#This Row],[Town]],TblAdmin4_Urban[[Town]:[Longitude]],3,FALSE)," ")</f>
        <v xml:space="preserve"> </v>
      </c>
      <c r="P354" s="15" t="str">
        <f>IFERROR(VLOOKUP(Table1[[#This Row],[Town]],TblAdmin4_Urban[[Town]:[Longitude]],4,FALSE)," ")</f>
        <v xml:space="preserve"> </v>
      </c>
      <c r="Q354" s="15"/>
      <c r="R354" s="15" t="str">
        <f>IFERROR(VLOOKUP(Table1[[#This Row],[Wards]],TblAdmin5_Urban[[Ward]:[Ward_PCODE]],2,FALSE),"")</f>
        <v/>
      </c>
      <c r="S354" s="34"/>
      <c r="T354" s="15" t="str">
        <f>IFERROR(VLOOKUP(Table1[[#This Row],[Village_Tract]],TblAdmin4_Rural[[Village_Track]:[Village_Track PCODE]],2,FALSE),"")</f>
        <v/>
      </c>
      <c r="U354" s="15"/>
      <c r="V354" s="133" t="str">
        <f>IFERROR(VLOOKUP(Table1[[#This Row],[Village]],TblAdmin5_Rural[[Village PCODE]:[Village]],2,FALSE),"")</f>
        <v/>
      </c>
      <c r="W354" s="133" t="str">
        <f>IFERROR(VLOOKUP(Table1[[#This Row],[Village]],TblAdmin5_Rural[[Village]:[Longitude]],3,FALSE),"")</f>
        <v/>
      </c>
      <c r="X354" s="133" t="str">
        <f>IFERROR(VLOOKUP(Table1[[#This Row],[Village]],TblAdmin5_Rural[[Village]:[Longitude]],4,FALSE),"")</f>
        <v/>
      </c>
      <c r="Y354" s="15"/>
      <c r="Z354" s="15" t="str">
        <f>IFERROR(VLOOKUP(Table1[[#This Row],[Camp Name]],Table13[[Camp]:[CP_Pcode]],2,FALSE),"")</f>
        <v/>
      </c>
      <c r="AA354" s="133" t="str">
        <f>IF(Table1[[#This Row],[Camp PCODE]]="","",VLOOKUP(Table1[[#This Row],[Camp PCODE]],WHERE!AN353:AP571,2,FALSE))</f>
        <v/>
      </c>
      <c r="AB354" s="134" t="str">
        <f>IF(Table1[[#This Row],[Latitude]]="","",VLOOKUP(Table1[[#This Row],[Latitude]],WHERE!AO353:AP571,2,FALSE))</f>
        <v/>
      </c>
      <c r="AC354" s="134"/>
      <c r="AD354" s="134"/>
      <c r="AE354" s="134"/>
      <c r="AF354" s="134"/>
      <c r="AG354" s="38"/>
      <c r="AH354" s="133" t="str">
        <f>IFERROR(VLOOKUP(Table1[[#This Row],[Activity]],Table18[],2,FALSE),"")</f>
        <v/>
      </c>
      <c r="AI354" s="133" t="e">
        <f>VLOOKUP(Table1[[#This Row],[Activity]],Table14[],2,FALSE)</f>
        <v>#N/A</v>
      </c>
      <c r="AJ354" s="15"/>
      <c r="AL354" s="135"/>
      <c r="AM354" s="135">
        <f>(Table1[[#This Row],[Girls (Number)]]+Table1[[#This Row],[Boys  (Number)]])</f>
        <v>0</v>
      </c>
      <c r="AN354" s="135"/>
      <c r="AO354" s="135"/>
      <c r="AP354" s="135"/>
      <c r="AQ354" s="135">
        <f>(Table1[[#This Row],[Men +18]]+Table1[[#This Row],[Women +18]])</f>
        <v>0</v>
      </c>
      <c r="AR354" s="135"/>
      <c r="AS354" s="135"/>
      <c r="AT354" s="135"/>
      <c r="AU354" s="149"/>
      <c r="AV354" s="149"/>
      <c r="AW354" s="36"/>
      <c r="AX354" s="135"/>
      <c r="AY354" s="135"/>
      <c r="AZ354" s="135"/>
      <c r="BA354" s="36"/>
      <c r="BB354" s="135"/>
      <c r="BC354" s="36"/>
      <c r="BD354" s="135"/>
      <c r="BE354" s="36"/>
      <c r="BF354" s="135"/>
      <c r="BG354" s="36"/>
    </row>
    <row r="355" spans="1:59" ht="15" customHeight="1">
      <c r="A355" s="132"/>
      <c r="C355" s="15" t="str">
        <f>IF(Table1[[#This Row],[Reporting Organisation]]="","",VLOOKUP(Table1[[#This Row],[Reporting Organisation]],Table3[],2,FALSE))</f>
        <v/>
      </c>
      <c r="D355" s="15" t="str">
        <f>IFERROR(VLOOKUP(B355,ORG_LIST:TYPEORG,3,FALSE)," ")</f>
        <v xml:space="preserve"> </v>
      </c>
      <c r="E355" s="35"/>
      <c r="F355" s="35"/>
      <c r="G355" s="35"/>
      <c r="H355" s="15" t="e">
        <f>VLOOKUP(Table1[[#This Row],[State]],TblAdmin1[],2,FALSE)</f>
        <v>#N/A</v>
      </c>
      <c r="I355" s="35"/>
      <c r="J355" s="15" t="e">
        <f>VLOOKUP(Table1[District],TblAdmin2[[District]:[District PCODE]],2,FALSE)</f>
        <v>#N/A</v>
      </c>
      <c r="K355" s="35"/>
      <c r="L355" s="15" t="e">
        <f>VLOOKUP(Table1[Township],TblAdmin3[[Township]:[Township PCODE]],2,FALSE)</f>
        <v>#N/A</v>
      </c>
      <c r="M355" s="35"/>
      <c r="N355" s="15" t="str">
        <f>IFERROR(VLOOKUP(Table1[[#This Row],[Town]],TblAdmin4_Urban[[Town]:[Town_PCODE]],2,FALSE),"")</f>
        <v/>
      </c>
      <c r="O355" s="15" t="str">
        <f>IFERROR(VLOOKUP(Table1[[#This Row],[Town]],TblAdmin4_Urban[[Town]:[Longitude]],3,FALSE)," ")</f>
        <v xml:space="preserve"> </v>
      </c>
      <c r="P355" s="15" t="str">
        <f>IFERROR(VLOOKUP(Table1[[#This Row],[Town]],TblAdmin4_Urban[[Town]:[Longitude]],4,FALSE)," ")</f>
        <v xml:space="preserve"> </v>
      </c>
      <c r="Q355" s="15"/>
      <c r="R355" s="15" t="str">
        <f>IFERROR(VLOOKUP(Table1[[#This Row],[Wards]],TblAdmin5_Urban[[Ward]:[Ward_PCODE]],2,FALSE),"")</f>
        <v/>
      </c>
      <c r="S355" s="34"/>
      <c r="T355" s="15" t="str">
        <f>IFERROR(VLOOKUP(Table1[[#This Row],[Village_Tract]],TblAdmin4_Rural[[Village_Track]:[Village_Track PCODE]],2,FALSE),"")</f>
        <v/>
      </c>
      <c r="U355" s="15"/>
      <c r="V355" s="133" t="str">
        <f>IFERROR(VLOOKUP(Table1[[#This Row],[Village]],TblAdmin5_Rural[[Village PCODE]:[Village]],2,FALSE),"")</f>
        <v/>
      </c>
      <c r="W355" s="133" t="str">
        <f>IFERROR(VLOOKUP(Table1[[#This Row],[Village]],TblAdmin5_Rural[[Village]:[Longitude]],3,FALSE),"")</f>
        <v/>
      </c>
      <c r="X355" s="133" t="str">
        <f>IFERROR(VLOOKUP(Table1[[#This Row],[Village]],TblAdmin5_Rural[[Village]:[Longitude]],4,FALSE),"")</f>
        <v/>
      </c>
      <c r="Y355" s="15"/>
      <c r="Z355" s="15" t="str">
        <f>IFERROR(VLOOKUP(Table1[[#This Row],[Camp Name]],Table13[[Camp]:[CP_Pcode]],2,FALSE),"")</f>
        <v/>
      </c>
      <c r="AA355" s="133" t="str">
        <f>IF(Table1[[#This Row],[Camp PCODE]]="","",VLOOKUP(Table1[[#This Row],[Camp PCODE]],WHERE!AN354:AP572,2,FALSE))</f>
        <v/>
      </c>
      <c r="AB355" s="134" t="str">
        <f>IF(Table1[[#This Row],[Latitude]]="","",VLOOKUP(Table1[[#This Row],[Latitude]],WHERE!AO354:AP572,2,FALSE))</f>
        <v/>
      </c>
      <c r="AC355" s="134"/>
      <c r="AD355" s="134"/>
      <c r="AE355" s="134"/>
      <c r="AF355" s="134"/>
      <c r="AG355" s="38"/>
      <c r="AH355" s="133" t="str">
        <f>IFERROR(VLOOKUP(Table1[[#This Row],[Activity]],Table18[],2,FALSE),"")</f>
        <v/>
      </c>
      <c r="AI355" s="133" t="e">
        <f>VLOOKUP(Table1[[#This Row],[Activity]],Table14[],2,FALSE)</f>
        <v>#N/A</v>
      </c>
      <c r="AJ355" s="15"/>
      <c r="AL355" s="135"/>
      <c r="AM355" s="135">
        <f>(Table1[[#This Row],[Girls (Number)]]+Table1[[#This Row],[Boys  (Number)]])</f>
        <v>0</v>
      </c>
      <c r="AN355" s="135"/>
      <c r="AO355" s="135"/>
      <c r="AP355" s="135"/>
      <c r="AQ355" s="135">
        <f>(Table1[[#This Row],[Men +18]]+Table1[[#This Row],[Women +18]])</f>
        <v>0</v>
      </c>
      <c r="AR355" s="135"/>
      <c r="AS355" s="135"/>
      <c r="AT355" s="135"/>
      <c r="AU355" s="149"/>
      <c r="AV355" s="149"/>
      <c r="AW355" s="36"/>
      <c r="AX355" s="135"/>
      <c r="AY355" s="135"/>
      <c r="AZ355" s="135"/>
      <c r="BA355" s="36"/>
      <c r="BB355" s="135"/>
      <c r="BC355" s="36"/>
      <c r="BD355" s="135"/>
      <c r="BE355" s="36"/>
      <c r="BF355" s="135"/>
      <c r="BG355" s="36"/>
    </row>
    <row r="356" spans="1:59" ht="15" customHeight="1">
      <c r="A356" s="132"/>
      <c r="C356" s="15" t="str">
        <f>IF(Table1[[#This Row],[Reporting Organisation]]="","",VLOOKUP(Table1[[#This Row],[Reporting Organisation]],Table3[],2,FALSE))</f>
        <v/>
      </c>
      <c r="D356" s="15" t="str">
        <f>IFERROR(VLOOKUP(B356,ORG_LIST:TYPEORG,3,FALSE)," ")</f>
        <v xml:space="preserve"> </v>
      </c>
      <c r="E356" s="35"/>
      <c r="F356" s="35"/>
      <c r="G356" s="35"/>
      <c r="H356" s="15" t="e">
        <f>VLOOKUP(Table1[[#This Row],[State]],TblAdmin1[],2,FALSE)</f>
        <v>#N/A</v>
      </c>
      <c r="I356" s="35"/>
      <c r="J356" s="15" t="e">
        <f>VLOOKUP(Table1[District],TblAdmin2[[District]:[District PCODE]],2,FALSE)</f>
        <v>#N/A</v>
      </c>
      <c r="K356" s="35"/>
      <c r="L356" s="15" t="e">
        <f>VLOOKUP(Table1[Township],TblAdmin3[[Township]:[Township PCODE]],2,FALSE)</f>
        <v>#N/A</v>
      </c>
      <c r="M356" s="35"/>
      <c r="N356" s="15" t="str">
        <f>IFERROR(VLOOKUP(Table1[[#This Row],[Town]],TblAdmin4_Urban[[Town]:[Town_PCODE]],2,FALSE),"")</f>
        <v/>
      </c>
      <c r="O356" s="15" t="str">
        <f>IFERROR(VLOOKUP(Table1[[#This Row],[Town]],TblAdmin4_Urban[[Town]:[Longitude]],3,FALSE)," ")</f>
        <v xml:space="preserve"> </v>
      </c>
      <c r="P356" s="15" t="str">
        <f>IFERROR(VLOOKUP(Table1[[#This Row],[Town]],TblAdmin4_Urban[[Town]:[Longitude]],4,FALSE)," ")</f>
        <v xml:space="preserve"> </v>
      </c>
      <c r="Q356" s="15"/>
      <c r="R356" s="15" t="str">
        <f>IFERROR(VLOOKUP(Table1[[#This Row],[Wards]],TblAdmin5_Urban[[Ward]:[Ward_PCODE]],2,FALSE),"")</f>
        <v/>
      </c>
      <c r="S356" s="34"/>
      <c r="T356" s="15" t="str">
        <f>IFERROR(VLOOKUP(Table1[[#This Row],[Village_Tract]],TblAdmin4_Rural[[Village_Track]:[Village_Track PCODE]],2,FALSE),"")</f>
        <v/>
      </c>
      <c r="U356" s="15"/>
      <c r="V356" s="133" t="str">
        <f>IFERROR(VLOOKUP(Table1[[#This Row],[Village]],TblAdmin5_Rural[[Village PCODE]:[Village]],2,FALSE),"")</f>
        <v/>
      </c>
      <c r="W356" s="133" t="str">
        <f>IFERROR(VLOOKUP(Table1[[#This Row],[Village]],TblAdmin5_Rural[[Village]:[Longitude]],3,FALSE),"")</f>
        <v/>
      </c>
      <c r="X356" s="133" t="str">
        <f>IFERROR(VLOOKUP(Table1[[#This Row],[Village]],TblAdmin5_Rural[[Village]:[Longitude]],4,FALSE),"")</f>
        <v/>
      </c>
      <c r="Y356" s="15"/>
      <c r="Z356" s="15" t="str">
        <f>IFERROR(VLOOKUP(Table1[[#This Row],[Camp Name]],Table13[[Camp]:[CP_Pcode]],2,FALSE),"")</f>
        <v/>
      </c>
      <c r="AA356" s="133" t="str">
        <f>IF(Table1[[#This Row],[Camp PCODE]]="","",VLOOKUP(Table1[[#This Row],[Camp PCODE]],WHERE!AN355:AP573,2,FALSE))</f>
        <v/>
      </c>
      <c r="AB356" s="134" t="str">
        <f>IF(Table1[[#This Row],[Latitude]]="","",VLOOKUP(Table1[[#This Row],[Latitude]],WHERE!AO355:AP573,2,FALSE))</f>
        <v/>
      </c>
      <c r="AC356" s="134"/>
      <c r="AD356" s="134"/>
      <c r="AE356" s="134"/>
      <c r="AF356" s="134"/>
      <c r="AG356" s="38"/>
      <c r="AH356" s="133" t="str">
        <f>IFERROR(VLOOKUP(Table1[[#This Row],[Activity]],Table18[],2,FALSE),"")</f>
        <v/>
      </c>
      <c r="AI356" s="133" t="e">
        <f>VLOOKUP(Table1[[#This Row],[Activity]],Table14[],2,FALSE)</f>
        <v>#N/A</v>
      </c>
      <c r="AJ356" s="15"/>
      <c r="AL356" s="135"/>
      <c r="AM356" s="135">
        <f>(Table1[[#This Row],[Girls (Number)]]+Table1[[#This Row],[Boys  (Number)]])</f>
        <v>0</v>
      </c>
      <c r="AN356" s="135"/>
      <c r="AO356" s="135"/>
      <c r="AP356" s="135"/>
      <c r="AQ356" s="135">
        <f>(Table1[[#This Row],[Men +18]]+Table1[[#This Row],[Women +18]])</f>
        <v>0</v>
      </c>
      <c r="AR356" s="135"/>
      <c r="AS356" s="135"/>
      <c r="AT356" s="135"/>
      <c r="AU356" s="149"/>
      <c r="AV356" s="149"/>
      <c r="AW356" s="36"/>
      <c r="AX356" s="135"/>
      <c r="AY356" s="135"/>
      <c r="AZ356" s="135"/>
      <c r="BA356" s="36"/>
      <c r="BB356" s="135"/>
      <c r="BC356" s="36"/>
      <c r="BD356" s="135"/>
      <c r="BE356" s="36"/>
      <c r="BF356" s="135"/>
      <c r="BG356" s="36"/>
    </row>
    <row r="357" spans="1:59" ht="15" customHeight="1">
      <c r="A357" s="132"/>
      <c r="C357" s="15" t="str">
        <f>IF(Table1[[#This Row],[Reporting Organisation]]="","",VLOOKUP(Table1[[#This Row],[Reporting Organisation]],Table3[],2,FALSE))</f>
        <v/>
      </c>
      <c r="D357" s="15" t="str">
        <f>IFERROR(VLOOKUP(B357,ORG_LIST:TYPEORG,3,FALSE)," ")</f>
        <v xml:space="preserve"> </v>
      </c>
      <c r="E357" s="35"/>
      <c r="F357" s="35"/>
      <c r="G357" s="35"/>
      <c r="H357" s="15" t="e">
        <f>VLOOKUP(Table1[[#This Row],[State]],TblAdmin1[],2,FALSE)</f>
        <v>#N/A</v>
      </c>
      <c r="I357" s="35"/>
      <c r="J357" s="15" t="e">
        <f>VLOOKUP(Table1[District],TblAdmin2[[District]:[District PCODE]],2,FALSE)</f>
        <v>#N/A</v>
      </c>
      <c r="K357" s="35"/>
      <c r="L357" s="15" t="e">
        <f>VLOOKUP(Table1[Township],TblAdmin3[[Township]:[Township PCODE]],2,FALSE)</f>
        <v>#N/A</v>
      </c>
      <c r="M357" s="35"/>
      <c r="N357" s="15" t="str">
        <f>IFERROR(VLOOKUP(Table1[[#This Row],[Town]],TblAdmin4_Urban[[Town]:[Town_PCODE]],2,FALSE),"")</f>
        <v/>
      </c>
      <c r="O357" s="15" t="str">
        <f>IFERROR(VLOOKUP(Table1[[#This Row],[Town]],TblAdmin4_Urban[[Town]:[Longitude]],3,FALSE)," ")</f>
        <v xml:space="preserve"> </v>
      </c>
      <c r="P357" s="15" t="str">
        <f>IFERROR(VLOOKUP(Table1[[#This Row],[Town]],TblAdmin4_Urban[[Town]:[Longitude]],4,FALSE)," ")</f>
        <v xml:space="preserve"> </v>
      </c>
      <c r="Q357" s="15"/>
      <c r="R357" s="15" t="str">
        <f>IFERROR(VLOOKUP(Table1[[#This Row],[Wards]],TblAdmin5_Urban[[Ward]:[Ward_PCODE]],2,FALSE),"")</f>
        <v/>
      </c>
      <c r="S357" s="34"/>
      <c r="T357" s="15" t="str">
        <f>IFERROR(VLOOKUP(Table1[[#This Row],[Village_Tract]],TblAdmin4_Rural[[Village_Track]:[Village_Track PCODE]],2,FALSE),"")</f>
        <v/>
      </c>
      <c r="U357" s="15"/>
      <c r="V357" s="133" t="str">
        <f>IFERROR(VLOOKUP(Table1[[#This Row],[Village]],TblAdmin5_Rural[[Village PCODE]:[Village]],2,FALSE),"")</f>
        <v/>
      </c>
      <c r="W357" s="133" t="str">
        <f>IFERROR(VLOOKUP(Table1[[#This Row],[Village]],TblAdmin5_Rural[[Village]:[Longitude]],3,FALSE),"")</f>
        <v/>
      </c>
      <c r="X357" s="133" t="str">
        <f>IFERROR(VLOOKUP(Table1[[#This Row],[Village]],TblAdmin5_Rural[[Village]:[Longitude]],4,FALSE),"")</f>
        <v/>
      </c>
      <c r="Y357" s="15"/>
      <c r="Z357" s="15" t="str">
        <f>IFERROR(VLOOKUP(Table1[[#This Row],[Camp Name]],Table13[[Camp]:[CP_Pcode]],2,FALSE),"")</f>
        <v/>
      </c>
      <c r="AA357" s="133" t="str">
        <f>IF(Table1[[#This Row],[Camp PCODE]]="","",VLOOKUP(Table1[[#This Row],[Camp PCODE]],WHERE!AN356:AP574,2,FALSE))</f>
        <v/>
      </c>
      <c r="AB357" s="134" t="str">
        <f>IF(Table1[[#This Row],[Latitude]]="","",VLOOKUP(Table1[[#This Row],[Latitude]],WHERE!AO356:AP574,2,FALSE))</f>
        <v/>
      </c>
      <c r="AC357" s="134"/>
      <c r="AD357" s="134"/>
      <c r="AE357" s="134"/>
      <c r="AF357" s="134"/>
      <c r="AG357" s="38"/>
      <c r="AH357" s="133" t="str">
        <f>IFERROR(VLOOKUP(Table1[[#This Row],[Activity]],Table18[],2,FALSE),"")</f>
        <v/>
      </c>
      <c r="AI357" s="133" t="e">
        <f>VLOOKUP(Table1[[#This Row],[Activity]],Table14[],2,FALSE)</f>
        <v>#N/A</v>
      </c>
      <c r="AJ357" s="15"/>
      <c r="AL357" s="135"/>
      <c r="AM357" s="135">
        <f>(Table1[[#This Row],[Girls (Number)]]+Table1[[#This Row],[Boys  (Number)]])</f>
        <v>0</v>
      </c>
      <c r="AN357" s="135"/>
      <c r="AO357" s="135"/>
      <c r="AP357" s="135"/>
      <c r="AQ357" s="135">
        <f>(Table1[[#This Row],[Men +18]]+Table1[[#This Row],[Women +18]])</f>
        <v>0</v>
      </c>
      <c r="AR357" s="135"/>
      <c r="AS357" s="135"/>
      <c r="AT357" s="135"/>
      <c r="AU357" s="149"/>
      <c r="AV357" s="149"/>
      <c r="AW357" s="36"/>
      <c r="AX357" s="135"/>
      <c r="AY357" s="135"/>
      <c r="AZ357" s="135"/>
      <c r="BA357" s="36"/>
      <c r="BB357" s="135"/>
      <c r="BC357" s="36"/>
      <c r="BD357" s="135"/>
      <c r="BE357" s="36"/>
      <c r="BF357" s="135"/>
      <c r="BG357" s="36"/>
    </row>
    <row r="358" spans="1:59" ht="15" customHeight="1">
      <c r="A358" s="132"/>
      <c r="C358" s="15" t="str">
        <f>IF(Table1[[#This Row],[Reporting Organisation]]="","",VLOOKUP(Table1[[#This Row],[Reporting Organisation]],Table3[],2,FALSE))</f>
        <v/>
      </c>
      <c r="D358" s="15" t="str">
        <f>IFERROR(VLOOKUP(B358,ORG_LIST:TYPEORG,3,FALSE)," ")</f>
        <v xml:space="preserve"> </v>
      </c>
      <c r="E358" s="35"/>
      <c r="F358" s="35"/>
      <c r="G358" s="35"/>
      <c r="H358" s="15" t="e">
        <f>VLOOKUP(Table1[[#This Row],[State]],TblAdmin1[],2,FALSE)</f>
        <v>#N/A</v>
      </c>
      <c r="I358" s="35"/>
      <c r="J358" s="15" t="e">
        <f>VLOOKUP(Table1[District],TblAdmin2[[District]:[District PCODE]],2,FALSE)</f>
        <v>#N/A</v>
      </c>
      <c r="K358" s="35"/>
      <c r="L358" s="15" t="e">
        <f>VLOOKUP(Table1[Township],TblAdmin3[[Township]:[Township PCODE]],2,FALSE)</f>
        <v>#N/A</v>
      </c>
      <c r="M358" s="35"/>
      <c r="N358" s="15" t="str">
        <f>IFERROR(VLOOKUP(Table1[[#This Row],[Town]],TblAdmin4_Urban[[Town]:[Town_PCODE]],2,FALSE),"")</f>
        <v/>
      </c>
      <c r="O358" s="15" t="str">
        <f>IFERROR(VLOOKUP(Table1[[#This Row],[Town]],TblAdmin4_Urban[[Town]:[Longitude]],3,FALSE)," ")</f>
        <v xml:space="preserve"> </v>
      </c>
      <c r="P358" s="15" t="str">
        <f>IFERROR(VLOOKUP(Table1[[#This Row],[Town]],TblAdmin4_Urban[[Town]:[Longitude]],4,FALSE)," ")</f>
        <v xml:space="preserve"> </v>
      </c>
      <c r="Q358" s="15"/>
      <c r="R358" s="15" t="str">
        <f>IFERROR(VLOOKUP(Table1[[#This Row],[Wards]],TblAdmin5_Urban[[Ward]:[Ward_PCODE]],2,FALSE),"")</f>
        <v/>
      </c>
      <c r="S358" s="34"/>
      <c r="T358" s="15" t="str">
        <f>IFERROR(VLOOKUP(Table1[[#This Row],[Village_Tract]],TblAdmin4_Rural[[Village_Track]:[Village_Track PCODE]],2,FALSE),"")</f>
        <v/>
      </c>
      <c r="U358" s="15"/>
      <c r="V358" s="133" t="str">
        <f>IFERROR(VLOOKUP(Table1[[#This Row],[Village]],TblAdmin5_Rural[[Village PCODE]:[Village]],2,FALSE),"")</f>
        <v/>
      </c>
      <c r="W358" s="133" t="str">
        <f>IFERROR(VLOOKUP(Table1[[#This Row],[Village]],TblAdmin5_Rural[[Village]:[Longitude]],3,FALSE),"")</f>
        <v/>
      </c>
      <c r="X358" s="133" t="str">
        <f>IFERROR(VLOOKUP(Table1[[#This Row],[Village]],TblAdmin5_Rural[[Village]:[Longitude]],4,FALSE),"")</f>
        <v/>
      </c>
      <c r="Y358" s="15"/>
      <c r="Z358" s="15" t="str">
        <f>IFERROR(VLOOKUP(Table1[[#This Row],[Camp Name]],Table13[[Camp]:[CP_Pcode]],2,FALSE),"")</f>
        <v/>
      </c>
      <c r="AA358" s="133" t="str">
        <f>IF(Table1[[#This Row],[Camp PCODE]]="","",VLOOKUP(Table1[[#This Row],[Camp PCODE]],WHERE!AN357:AP575,2,FALSE))</f>
        <v/>
      </c>
      <c r="AB358" s="134" t="str">
        <f>IF(Table1[[#This Row],[Latitude]]="","",VLOOKUP(Table1[[#This Row],[Latitude]],WHERE!AO357:AP575,2,FALSE))</f>
        <v/>
      </c>
      <c r="AC358" s="134"/>
      <c r="AD358" s="134"/>
      <c r="AE358" s="134"/>
      <c r="AF358" s="134"/>
      <c r="AG358" s="38"/>
      <c r="AH358" s="133" t="str">
        <f>IFERROR(VLOOKUP(Table1[[#This Row],[Activity]],Table18[],2,FALSE),"")</f>
        <v/>
      </c>
      <c r="AI358" s="133" t="e">
        <f>VLOOKUP(Table1[[#This Row],[Activity]],Table14[],2,FALSE)</f>
        <v>#N/A</v>
      </c>
      <c r="AJ358" s="15"/>
      <c r="AL358" s="135"/>
      <c r="AM358" s="135">
        <f>(Table1[[#This Row],[Girls (Number)]]+Table1[[#This Row],[Boys  (Number)]])</f>
        <v>0</v>
      </c>
      <c r="AN358" s="135"/>
      <c r="AO358" s="135"/>
      <c r="AP358" s="135"/>
      <c r="AQ358" s="135">
        <f>(Table1[[#This Row],[Men +18]]+Table1[[#This Row],[Women +18]])</f>
        <v>0</v>
      </c>
      <c r="AR358" s="135"/>
      <c r="AS358" s="135"/>
      <c r="AT358" s="135"/>
      <c r="AU358" s="149"/>
      <c r="AV358" s="149"/>
      <c r="AW358" s="36"/>
      <c r="AX358" s="135"/>
      <c r="AY358" s="135"/>
      <c r="AZ358" s="135"/>
      <c r="BA358" s="36"/>
      <c r="BB358" s="135"/>
      <c r="BC358" s="36"/>
      <c r="BD358" s="135"/>
      <c r="BE358" s="36"/>
      <c r="BF358" s="135"/>
      <c r="BG358" s="36"/>
    </row>
    <row r="359" spans="1:59" ht="15" customHeight="1">
      <c r="A359" s="132"/>
      <c r="C359" s="15" t="str">
        <f>IF(Table1[[#This Row],[Reporting Organisation]]="","",VLOOKUP(Table1[[#This Row],[Reporting Organisation]],Table3[],2,FALSE))</f>
        <v/>
      </c>
      <c r="D359" s="15" t="str">
        <f>IFERROR(VLOOKUP(B359,ORG_LIST:TYPEORG,3,FALSE)," ")</f>
        <v xml:space="preserve"> </v>
      </c>
      <c r="E359" s="35"/>
      <c r="F359" s="35"/>
      <c r="G359" s="35"/>
      <c r="H359" s="15" t="e">
        <f>VLOOKUP(Table1[[#This Row],[State]],TblAdmin1[],2,FALSE)</f>
        <v>#N/A</v>
      </c>
      <c r="I359" s="35"/>
      <c r="J359" s="15" t="e">
        <f>VLOOKUP(Table1[District],TblAdmin2[[District]:[District PCODE]],2,FALSE)</f>
        <v>#N/A</v>
      </c>
      <c r="K359" s="35"/>
      <c r="L359" s="15" t="e">
        <f>VLOOKUP(Table1[Township],TblAdmin3[[Township]:[Township PCODE]],2,FALSE)</f>
        <v>#N/A</v>
      </c>
      <c r="M359" s="35"/>
      <c r="N359" s="15" t="str">
        <f>IFERROR(VLOOKUP(Table1[[#This Row],[Town]],TblAdmin4_Urban[[Town]:[Town_PCODE]],2,FALSE),"")</f>
        <v/>
      </c>
      <c r="O359" s="15" t="str">
        <f>IFERROR(VLOOKUP(Table1[[#This Row],[Town]],TblAdmin4_Urban[[Town]:[Longitude]],3,FALSE)," ")</f>
        <v xml:space="preserve"> </v>
      </c>
      <c r="P359" s="15" t="str">
        <f>IFERROR(VLOOKUP(Table1[[#This Row],[Town]],TblAdmin4_Urban[[Town]:[Longitude]],4,FALSE)," ")</f>
        <v xml:space="preserve"> </v>
      </c>
      <c r="Q359" s="15"/>
      <c r="R359" s="15" t="str">
        <f>IFERROR(VLOOKUP(Table1[[#This Row],[Wards]],TblAdmin5_Urban[[Ward]:[Ward_PCODE]],2,FALSE),"")</f>
        <v/>
      </c>
      <c r="S359" s="34"/>
      <c r="T359" s="15" t="str">
        <f>IFERROR(VLOOKUP(Table1[[#This Row],[Village_Tract]],TblAdmin4_Rural[[Village_Track]:[Village_Track PCODE]],2,FALSE),"")</f>
        <v/>
      </c>
      <c r="U359" s="15"/>
      <c r="V359" s="133" t="str">
        <f>IFERROR(VLOOKUP(Table1[[#This Row],[Village]],TblAdmin5_Rural[[Village PCODE]:[Village]],2,FALSE),"")</f>
        <v/>
      </c>
      <c r="W359" s="133" t="str">
        <f>IFERROR(VLOOKUP(Table1[[#This Row],[Village]],TblAdmin5_Rural[[Village]:[Longitude]],3,FALSE),"")</f>
        <v/>
      </c>
      <c r="X359" s="133" t="str">
        <f>IFERROR(VLOOKUP(Table1[[#This Row],[Village]],TblAdmin5_Rural[[Village]:[Longitude]],4,FALSE),"")</f>
        <v/>
      </c>
      <c r="Y359" s="15"/>
      <c r="Z359" s="15" t="str">
        <f>IFERROR(VLOOKUP(Table1[[#This Row],[Camp Name]],Table13[[Camp]:[CP_Pcode]],2,FALSE),"")</f>
        <v/>
      </c>
      <c r="AA359" s="133" t="str">
        <f>IF(Table1[[#This Row],[Camp PCODE]]="","",VLOOKUP(Table1[[#This Row],[Camp PCODE]],WHERE!AN358:AP576,2,FALSE))</f>
        <v/>
      </c>
      <c r="AB359" s="134" t="str">
        <f>IF(Table1[[#This Row],[Latitude]]="","",VLOOKUP(Table1[[#This Row],[Latitude]],WHERE!AO358:AP576,2,FALSE))</f>
        <v/>
      </c>
      <c r="AC359" s="134"/>
      <c r="AD359" s="134"/>
      <c r="AE359" s="134"/>
      <c r="AF359" s="134"/>
      <c r="AG359" s="38"/>
      <c r="AH359" s="133" t="str">
        <f>IFERROR(VLOOKUP(Table1[[#This Row],[Activity]],Table18[],2,FALSE),"")</f>
        <v/>
      </c>
      <c r="AI359" s="133" t="e">
        <f>VLOOKUP(Table1[[#This Row],[Activity]],Table14[],2,FALSE)</f>
        <v>#N/A</v>
      </c>
      <c r="AJ359" s="15"/>
      <c r="AL359" s="135"/>
      <c r="AM359" s="135">
        <f>(Table1[[#This Row],[Girls (Number)]]+Table1[[#This Row],[Boys  (Number)]])</f>
        <v>0</v>
      </c>
      <c r="AN359" s="135"/>
      <c r="AO359" s="135"/>
      <c r="AP359" s="135"/>
      <c r="AQ359" s="135">
        <f>(Table1[[#This Row],[Men +18]]+Table1[[#This Row],[Women +18]])</f>
        <v>0</v>
      </c>
      <c r="AR359" s="135"/>
      <c r="AS359" s="135"/>
      <c r="AT359" s="135"/>
      <c r="AU359" s="149"/>
      <c r="AV359" s="149"/>
      <c r="AW359" s="36"/>
      <c r="AX359" s="135"/>
      <c r="AY359" s="135"/>
      <c r="AZ359" s="135"/>
      <c r="BA359" s="36"/>
      <c r="BB359" s="135"/>
      <c r="BC359" s="36"/>
      <c r="BD359" s="135"/>
      <c r="BE359" s="36"/>
      <c r="BF359" s="135"/>
      <c r="BG359" s="36"/>
    </row>
    <row r="360" spans="1:59" ht="15" customHeight="1">
      <c r="A360" s="132"/>
      <c r="C360" s="15" t="str">
        <f>IF(Table1[[#This Row],[Reporting Organisation]]="","",VLOOKUP(Table1[[#This Row],[Reporting Organisation]],Table3[],2,FALSE))</f>
        <v/>
      </c>
      <c r="D360" s="15" t="str">
        <f>IFERROR(VLOOKUP(B360,ORG_LIST:TYPEORG,3,FALSE)," ")</f>
        <v xml:space="preserve"> </v>
      </c>
      <c r="E360" s="35"/>
      <c r="F360" s="35"/>
      <c r="G360" s="35"/>
      <c r="H360" s="15" t="e">
        <f>VLOOKUP(Table1[[#This Row],[State]],TblAdmin1[],2,FALSE)</f>
        <v>#N/A</v>
      </c>
      <c r="I360" s="35"/>
      <c r="J360" s="15" t="e">
        <f>VLOOKUP(Table1[District],TblAdmin2[[District]:[District PCODE]],2,FALSE)</f>
        <v>#N/A</v>
      </c>
      <c r="K360" s="35"/>
      <c r="L360" s="15" t="e">
        <f>VLOOKUP(Table1[Township],TblAdmin3[[Township]:[Township PCODE]],2,FALSE)</f>
        <v>#N/A</v>
      </c>
      <c r="M360" s="35"/>
      <c r="N360" s="15" t="str">
        <f>IFERROR(VLOOKUP(Table1[[#This Row],[Town]],TblAdmin4_Urban[[Town]:[Town_PCODE]],2,FALSE),"")</f>
        <v/>
      </c>
      <c r="O360" s="15" t="str">
        <f>IFERROR(VLOOKUP(Table1[[#This Row],[Town]],TblAdmin4_Urban[[Town]:[Longitude]],3,FALSE)," ")</f>
        <v xml:space="preserve"> </v>
      </c>
      <c r="P360" s="15" t="str">
        <f>IFERROR(VLOOKUP(Table1[[#This Row],[Town]],TblAdmin4_Urban[[Town]:[Longitude]],4,FALSE)," ")</f>
        <v xml:space="preserve"> </v>
      </c>
      <c r="Q360" s="15"/>
      <c r="R360" s="15" t="str">
        <f>IFERROR(VLOOKUP(Table1[[#This Row],[Wards]],TblAdmin5_Urban[[Ward]:[Ward_PCODE]],2,FALSE),"")</f>
        <v/>
      </c>
      <c r="S360" s="34"/>
      <c r="T360" s="15" t="str">
        <f>IFERROR(VLOOKUP(Table1[[#This Row],[Village_Tract]],TblAdmin4_Rural[[Village_Track]:[Village_Track PCODE]],2,FALSE),"")</f>
        <v/>
      </c>
      <c r="U360" s="15"/>
      <c r="V360" s="133" t="str">
        <f>IFERROR(VLOOKUP(Table1[[#This Row],[Village]],TblAdmin5_Rural[[Village PCODE]:[Village]],2,FALSE),"")</f>
        <v/>
      </c>
      <c r="W360" s="133" t="str">
        <f>IFERROR(VLOOKUP(Table1[[#This Row],[Village]],TblAdmin5_Rural[[Village]:[Longitude]],3,FALSE),"")</f>
        <v/>
      </c>
      <c r="X360" s="133" t="str">
        <f>IFERROR(VLOOKUP(Table1[[#This Row],[Village]],TblAdmin5_Rural[[Village]:[Longitude]],4,FALSE),"")</f>
        <v/>
      </c>
      <c r="Y360" s="15"/>
      <c r="Z360" s="15" t="str">
        <f>IFERROR(VLOOKUP(Table1[[#This Row],[Camp Name]],Table13[[Camp]:[CP_Pcode]],2,FALSE),"")</f>
        <v/>
      </c>
      <c r="AA360" s="133" t="str">
        <f>IF(Table1[[#This Row],[Camp PCODE]]="","",VLOOKUP(Table1[[#This Row],[Camp PCODE]],WHERE!AN359:AP577,2,FALSE))</f>
        <v/>
      </c>
      <c r="AB360" s="134" t="str">
        <f>IF(Table1[[#This Row],[Latitude]]="","",VLOOKUP(Table1[[#This Row],[Latitude]],WHERE!AO359:AP577,2,FALSE))</f>
        <v/>
      </c>
      <c r="AC360" s="134"/>
      <c r="AD360" s="134"/>
      <c r="AE360" s="134"/>
      <c r="AF360" s="134"/>
      <c r="AG360" s="38"/>
      <c r="AH360" s="133" t="str">
        <f>IFERROR(VLOOKUP(Table1[[#This Row],[Activity]],Table18[],2,FALSE),"")</f>
        <v/>
      </c>
      <c r="AI360" s="133" t="e">
        <f>VLOOKUP(Table1[[#This Row],[Activity]],Table14[],2,FALSE)</f>
        <v>#N/A</v>
      </c>
      <c r="AJ360" s="15"/>
      <c r="AL360" s="135"/>
      <c r="AM360" s="135">
        <f>(Table1[[#This Row],[Girls (Number)]]+Table1[[#This Row],[Boys  (Number)]])</f>
        <v>0</v>
      </c>
      <c r="AN360" s="135"/>
      <c r="AO360" s="135"/>
      <c r="AP360" s="135"/>
      <c r="AQ360" s="135">
        <f>(Table1[[#This Row],[Men +18]]+Table1[[#This Row],[Women +18]])</f>
        <v>0</v>
      </c>
      <c r="AR360" s="135"/>
      <c r="AS360" s="135"/>
      <c r="AT360" s="135"/>
      <c r="AU360" s="149"/>
      <c r="AV360" s="149"/>
      <c r="AW360" s="36"/>
      <c r="AX360" s="135"/>
      <c r="AY360" s="135"/>
      <c r="AZ360" s="135"/>
      <c r="BA360" s="36"/>
      <c r="BB360" s="135"/>
      <c r="BC360" s="36"/>
      <c r="BD360" s="135"/>
      <c r="BE360" s="36"/>
      <c r="BF360" s="135"/>
      <c r="BG360" s="36"/>
    </row>
    <row r="361" spans="1:59" ht="15" customHeight="1">
      <c r="A361" s="132"/>
      <c r="C361" s="15" t="str">
        <f>IF(Table1[[#This Row],[Reporting Organisation]]="","",VLOOKUP(Table1[[#This Row],[Reporting Organisation]],Table3[],2,FALSE))</f>
        <v/>
      </c>
      <c r="D361" s="15" t="str">
        <f>IFERROR(VLOOKUP(B361,ORG_LIST:TYPEORG,3,FALSE)," ")</f>
        <v xml:space="preserve"> </v>
      </c>
      <c r="E361" s="35"/>
      <c r="F361" s="35"/>
      <c r="G361" s="35"/>
      <c r="H361" s="15" t="e">
        <f>VLOOKUP(Table1[[#This Row],[State]],TblAdmin1[],2,FALSE)</f>
        <v>#N/A</v>
      </c>
      <c r="I361" s="35"/>
      <c r="J361" s="15" t="e">
        <f>VLOOKUP(Table1[District],TblAdmin2[[District]:[District PCODE]],2,FALSE)</f>
        <v>#N/A</v>
      </c>
      <c r="K361" s="35"/>
      <c r="L361" s="15" t="e">
        <f>VLOOKUP(Table1[Township],TblAdmin3[[Township]:[Township PCODE]],2,FALSE)</f>
        <v>#N/A</v>
      </c>
      <c r="M361" s="35"/>
      <c r="N361" s="15" t="str">
        <f>IFERROR(VLOOKUP(Table1[[#This Row],[Town]],TblAdmin4_Urban[[Town]:[Town_PCODE]],2,FALSE),"")</f>
        <v/>
      </c>
      <c r="O361" s="15" t="str">
        <f>IFERROR(VLOOKUP(Table1[[#This Row],[Town]],TblAdmin4_Urban[[Town]:[Longitude]],3,FALSE)," ")</f>
        <v xml:space="preserve"> </v>
      </c>
      <c r="P361" s="15" t="str">
        <f>IFERROR(VLOOKUP(Table1[[#This Row],[Town]],TblAdmin4_Urban[[Town]:[Longitude]],4,FALSE)," ")</f>
        <v xml:space="preserve"> </v>
      </c>
      <c r="Q361" s="15"/>
      <c r="R361" s="15" t="str">
        <f>IFERROR(VLOOKUP(Table1[[#This Row],[Wards]],TblAdmin5_Urban[[Ward]:[Ward_PCODE]],2,FALSE),"")</f>
        <v/>
      </c>
      <c r="S361" s="34"/>
      <c r="T361" s="15" t="str">
        <f>IFERROR(VLOOKUP(Table1[[#This Row],[Village_Tract]],TblAdmin4_Rural[[Village_Track]:[Village_Track PCODE]],2,FALSE),"")</f>
        <v/>
      </c>
      <c r="U361" s="15"/>
      <c r="V361" s="133" t="str">
        <f>IFERROR(VLOOKUP(Table1[[#This Row],[Village]],TblAdmin5_Rural[[Village PCODE]:[Village]],2,FALSE),"")</f>
        <v/>
      </c>
      <c r="W361" s="133" t="str">
        <f>IFERROR(VLOOKUP(Table1[[#This Row],[Village]],TblAdmin5_Rural[[Village]:[Longitude]],3,FALSE),"")</f>
        <v/>
      </c>
      <c r="X361" s="133" t="str">
        <f>IFERROR(VLOOKUP(Table1[[#This Row],[Village]],TblAdmin5_Rural[[Village]:[Longitude]],4,FALSE),"")</f>
        <v/>
      </c>
      <c r="Y361" s="15"/>
      <c r="Z361" s="15" t="str">
        <f>IFERROR(VLOOKUP(Table1[[#This Row],[Camp Name]],Table13[[Camp]:[CP_Pcode]],2,FALSE),"")</f>
        <v/>
      </c>
      <c r="AA361" s="133" t="str">
        <f>IF(Table1[[#This Row],[Camp PCODE]]="","",VLOOKUP(Table1[[#This Row],[Camp PCODE]],WHERE!AN360:AP578,2,FALSE))</f>
        <v/>
      </c>
      <c r="AB361" s="134" t="str">
        <f>IF(Table1[[#This Row],[Latitude]]="","",VLOOKUP(Table1[[#This Row],[Latitude]],WHERE!AO360:AP578,2,FALSE))</f>
        <v/>
      </c>
      <c r="AC361" s="134"/>
      <c r="AD361" s="134"/>
      <c r="AE361" s="134"/>
      <c r="AF361" s="134"/>
      <c r="AG361" s="38"/>
      <c r="AH361" s="133" t="str">
        <f>IFERROR(VLOOKUP(Table1[[#This Row],[Activity]],Table18[],2,FALSE),"")</f>
        <v/>
      </c>
      <c r="AI361" s="133" t="e">
        <f>VLOOKUP(Table1[[#This Row],[Activity]],Table14[],2,FALSE)</f>
        <v>#N/A</v>
      </c>
      <c r="AJ361" s="15"/>
      <c r="AL361" s="135"/>
      <c r="AM361" s="135">
        <f>(Table1[[#This Row],[Girls (Number)]]+Table1[[#This Row],[Boys  (Number)]])</f>
        <v>0</v>
      </c>
      <c r="AN361" s="135"/>
      <c r="AO361" s="135"/>
      <c r="AP361" s="135"/>
      <c r="AQ361" s="135">
        <f>(Table1[[#This Row],[Men +18]]+Table1[[#This Row],[Women +18]])</f>
        <v>0</v>
      </c>
      <c r="AR361" s="135"/>
      <c r="AS361" s="135"/>
      <c r="AT361" s="135"/>
      <c r="AU361" s="149"/>
      <c r="AV361" s="149"/>
      <c r="AW361" s="36"/>
      <c r="AX361" s="135"/>
      <c r="AY361" s="135"/>
      <c r="AZ361" s="135"/>
      <c r="BA361" s="36"/>
      <c r="BB361" s="135"/>
      <c r="BC361" s="36"/>
      <c r="BD361" s="135"/>
      <c r="BE361" s="36"/>
      <c r="BF361" s="135"/>
      <c r="BG361" s="36"/>
    </row>
    <row r="362" spans="1:59" ht="15" customHeight="1">
      <c r="A362" s="132"/>
      <c r="C362" s="15" t="str">
        <f>IF(Table1[[#This Row],[Reporting Organisation]]="","",VLOOKUP(Table1[[#This Row],[Reporting Organisation]],Table3[],2,FALSE))</f>
        <v/>
      </c>
      <c r="D362" s="15" t="str">
        <f>IFERROR(VLOOKUP(B362,ORG_LIST:TYPEORG,3,FALSE)," ")</f>
        <v xml:space="preserve"> </v>
      </c>
      <c r="E362" s="35"/>
      <c r="F362" s="35"/>
      <c r="G362" s="35"/>
      <c r="H362" s="15" t="e">
        <f>VLOOKUP(Table1[[#This Row],[State]],TblAdmin1[],2,FALSE)</f>
        <v>#N/A</v>
      </c>
      <c r="I362" s="35"/>
      <c r="J362" s="15" t="e">
        <f>VLOOKUP(Table1[District],TblAdmin2[[District]:[District PCODE]],2,FALSE)</f>
        <v>#N/A</v>
      </c>
      <c r="K362" s="35"/>
      <c r="L362" s="15" t="e">
        <f>VLOOKUP(Table1[Township],TblAdmin3[[Township]:[Township PCODE]],2,FALSE)</f>
        <v>#N/A</v>
      </c>
      <c r="M362" s="35"/>
      <c r="N362" s="15" t="str">
        <f>IFERROR(VLOOKUP(Table1[[#This Row],[Town]],TblAdmin4_Urban[[Town]:[Town_PCODE]],2,FALSE),"")</f>
        <v/>
      </c>
      <c r="O362" s="15" t="str">
        <f>IFERROR(VLOOKUP(Table1[[#This Row],[Town]],TblAdmin4_Urban[[Town]:[Longitude]],3,FALSE)," ")</f>
        <v xml:space="preserve"> </v>
      </c>
      <c r="P362" s="15" t="str">
        <f>IFERROR(VLOOKUP(Table1[[#This Row],[Town]],TblAdmin4_Urban[[Town]:[Longitude]],4,FALSE)," ")</f>
        <v xml:space="preserve"> </v>
      </c>
      <c r="Q362" s="15"/>
      <c r="R362" s="15" t="str">
        <f>IFERROR(VLOOKUP(Table1[[#This Row],[Wards]],TblAdmin5_Urban[[Ward]:[Ward_PCODE]],2,FALSE),"")</f>
        <v/>
      </c>
      <c r="S362" s="34"/>
      <c r="T362" s="15" t="str">
        <f>IFERROR(VLOOKUP(Table1[[#This Row],[Village_Tract]],TblAdmin4_Rural[[Village_Track]:[Village_Track PCODE]],2,FALSE),"")</f>
        <v/>
      </c>
      <c r="U362" s="15"/>
      <c r="V362" s="133" t="str">
        <f>IFERROR(VLOOKUP(Table1[[#This Row],[Village]],TblAdmin5_Rural[[Village PCODE]:[Village]],2,FALSE),"")</f>
        <v/>
      </c>
      <c r="W362" s="133" t="str">
        <f>IFERROR(VLOOKUP(Table1[[#This Row],[Village]],TblAdmin5_Rural[[Village]:[Longitude]],3,FALSE),"")</f>
        <v/>
      </c>
      <c r="X362" s="133" t="str">
        <f>IFERROR(VLOOKUP(Table1[[#This Row],[Village]],TblAdmin5_Rural[[Village]:[Longitude]],4,FALSE),"")</f>
        <v/>
      </c>
      <c r="Y362" s="15"/>
      <c r="Z362" s="15" t="str">
        <f>IFERROR(VLOOKUP(Table1[[#This Row],[Camp Name]],Table13[[Camp]:[CP_Pcode]],2,FALSE),"")</f>
        <v/>
      </c>
      <c r="AA362" s="133" t="str">
        <f>IF(Table1[[#This Row],[Camp PCODE]]="","",VLOOKUP(Table1[[#This Row],[Camp PCODE]],WHERE!AN361:AP579,2,FALSE))</f>
        <v/>
      </c>
      <c r="AB362" s="134" t="str">
        <f>IF(Table1[[#This Row],[Latitude]]="","",VLOOKUP(Table1[[#This Row],[Latitude]],WHERE!AO361:AP579,2,FALSE))</f>
        <v/>
      </c>
      <c r="AC362" s="134"/>
      <c r="AD362" s="134"/>
      <c r="AE362" s="134"/>
      <c r="AF362" s="134"/>
      <c r="AG362" s="38"/>
      <c r="AH362" s="133" t="str">
        <f>IFERROR(VLOOKUP(Table1[[#This Row],[Activity]],Table18[],2,FALSE),"")</f>
        <v/>
      </c>
      <c r="AI362" s="133" t="e">
        <f>VLOOKUP(Table1[[#This Row],[Activity]],Table14[],2,FALSE)</f>
        <v>#N/A</v>
      </c>
      <c r="AJ362" s="15"/>
      <c r="AL362" s="135"/>
      <c r="AM362" s="135">
        <f>(Table1[[#This Row],[Girls (Number)]]+Table1[[#This Row],[Boys  (Number)]])</f>
        <v>0</v>
      </c>
      <c r="AN362" s="135"/>
      <c r="AO362" s="135"/>
      <c r="AP362" s="135"/>
      <c r="AQ362" s="135">
        <f>(Table1[[#This Row],[Men +18]]+Table1[[#This Row],[Women +18]])</f>
        <v>0</v>
      </c>
      <c r="AR362" s="135"/>
      <c r="AS362" s="135"/>
      <c r="AT362" s="135"/>
      <c r="AU362" s="149"/>
      <c r="AV362" s="149"/>
      <c r="AW362" s="36"/>
      <c r="AX362" s="135"/>
      <c r="AY362" s="135"/>
      <c r="AZ362" s="135"/>
      <c r="BA362" s="36"/>
      <c r="BB362" s="135"/>
      <c r="BC362" s="36"/>
      <c r="BD362" s="135"/>
      <c r="BE362" s="36"/>
      <c r="BF362" s="135"/>
      <c r="BG362" s="36"/>
    </row>
    <row r="363" spans="1:59" ht="15" customHeight="1">
      <c r="A363" s="132"/>
      <c r="C363" s="15" t="str">
        <f>IF(Table1[[#This Row],[Reporting Organisation]]="","",VLOOKUP(Table1[[#This Row],[Reporting Organisation]],Table3[],2,FALSE))</f>
        <v/>
      </c>
      <c r="D363" s="15" t="str">
        <f>IFERROR(VLOOKUP(B363,ORG_LIST:TYPEORG,3,FALSE)," ")</f>
        <v xml:space="preserve"> </v>
      </c>
      <c r="E363" s="35"/>
      <c r="F363" s="35"/>
      <c r="G363" s="35"/>
      <c r="H363" s="15" t="e">
        <f>VLOOKUP(Table1[[#This Row],[State]],TblAdmin1[],2,FALSE)</f>
        <v>#N/A</v>
      </c>
      <c r="I363" s="35"/>
      <c r="J363" s="15" t="e">
        <f>VLOOKUP(Table1[District],TblAdmin2[[District]:[District PCODE]],2,FALSE)</f>
        <v>#N/A</v>
      </c>
      <c r="K363" s="35"/>
      <c r="L363" s="15" t="e">
        <f>VLOOKUP(Table1[Township],TblAdmin3[[Township]:[Township PCODE]],2,FALSE)</f>
        <v>#N/A</v>
      </c>
      <c r="M363" s="35"/>
      <c r="N363" s="15" t="str">
        <f>IFERROR(VLOOKUP(Table1[[#This Row],[Town]],TblAdmin4_Urban[[Town]:[Town_PCODE]],2,FALSE),"")</f>
        <v/>
      </c>
      <c r="O363" s="15" t="str">
        <f>IFERROR(VLOOKUP(Table1[[#This Row],[Town]],TblAdmin4_Urban[[Town]:[Longitude]],3,FALSE)," ")</f>
        <v xml:space="preserve"> </v>
      </c>
      <c r="P363" s="15" t="str">
        <f>IFERROR(VLOOKUP(Table1[[#This Row],[Town]],TblAdmin4_Urban[[Town]:[Longitude]],4,FALSE)," ")</f>
        <v xml:space="preserve"> </v>
      </c>
      <c r="Q363" s="15"/>
      <c r="R363" s="15" t="str">
        <f>IFERROR(VLOOKUP(Table1[[#This Row],[Wards]],TblAdmin5_Urban[[Ward]:[Ward_PCODE]],2,FALSE),"")</f>
        <v/>
      </c>
      <c r="S363" s="34"/>
      <c r="T363" s="15" t="str">
        <f>IFERROR(VLOOKUP(Table1[[#This Row],[Village_Tract]],TblAdmin4_Rural[[Village_Track]:[Village_Track PCODE]],2,FALSE),"")</f>
        <v/>
      </c>
      <c r="U363" s="15"/>
      <c r="V363" s="133" t="str">
        <f>IFERROR(VLOOKUP(Table1[[#This Row],[Village]],TblAdmin5_Rural[[Village PCODE]:[Village]],2,FALSE),"")</f>
        <v/>
      </c>
      <c r="W363" s="133" t="str">
        <f>IFERROR(VLOOKUP(Table1[[#This Row],[Village]],TblAdmin5_Rural[[Village]:[Longitude]],3,FALSE),"")</f>
        <v/>
      </c>
      <c r="X363" s="133" t="str">
        <f>IFERROR(VLOOKUP(Table1[[#This Row],[Village]],TblAdmin5_Rural[[Village]:[Longitude]],4,FALSE),"")</f>
        <v/>
      </c>
      <c r="Y363" s="15"/>
      <c r="Z363" s="15" t="str">
        <f>IFERROR(VLOOKUP(Table1[[#This Row],[Camp Name]],Table13[[Camp]:[CP_Pcode]],2,FALSE),"")</f>
        <v/>
      </c>
      <c r="AA363" s="133" t="str">
        <f>IF(Table1[[#This Row],[Camp PCODE]]="","",VLOOKUP(Table1[[#This Row],[Camp PCODE]],WHERE!AN362:AP580,2,FALSE))</f>
        <v/>
      </c>
      <c r="AB363" s="134" t="str">
        <f>IF(Table1[[#This Row],[Latitude]]="","",VLOOKUP(Table1[[#This Row],[Latitude]],WHERE!AO362:AP580,2,FALSE))</f>
        <v/>
      </c>
      <c r="AC363" s="134"/>
      <c r="AD363" s="134"/>
      <c r="AE363" s="134"/>
      <c r="AF363" s="134"/>
      <c r="AG363" s="38"/>
      <c r="AH363" s="133" t="str">
        <f>IFERROR(VLOOKUP(Table1[[#This Row],[Activity]],Table18[],2,FALSE),"")</f>
        <v/>
      </c>
      <c r="AI363" s="133" t="e">
        <f>VLOOKUP(Table1[[#This Row],[Activity]],Table14[],2,FALSE)</f>
        <v>#N/A</v>
      </c>
      <c r="AJ363" s="15"/>
      <c r="AL363" s="135"/>
      <c r="AM363" s="135">
        <f>(Table1[[#This Row],[Girls (Number)]]+Table1[[#This Row],[Boys  (Number)]])</f>
        <v>0</v>
      </c>
      <c r="AN363" s="135"/>
      <c r="AO363" s="135"/>
      <c r="AP363" s="135"/>
      <c r="AQ363" s="135">
        <f>(Table1[[#This Row],[Men +18]]+Table1[[#This Row],[Women +18]])</f>
        <v>0</v>
      </c>
      <c r="AR363" s="135"/>
      <c r="AS363" s="135"/>
      <c r="AT363" s="135"/>
      <c r="AU363" s="149"/>
      <c r="AV363" s="149"/>
      <c r="AW363" s="36"/>
      <c r="AX363" s="135"/>
      <c r="AY363" s="135"/>
      <c r="AZ363" s="135"/>
      <c r="BA363" s="36"/>
      <c r="BB363" s="135"/>
      <c r="BC363" s="36"/>
      <c r="BD363" s="135"/>
      <c r="BE363" s="36"/>
      <c r="BF363" s="135"/>
      <c r="BG363" s="36"/>
    </row>
    <row r="364" spans="1:59" ht="15" customHeight="1">
      <c r="A364" s="132"/>
      <c r="C364" s="15" t="str">
        <f>IF(Table1[[#This Row],[Reporting Organisation]]="","",VLOOKUP(Table1[[#This Row],[Reporting Organisation]],Table3[],2,FALSE))</f>
        <v/>
      </c>
      <c r="D364" s="15" t="str">
        <f>IFERROR(VLOOKUP(B364,ORG_LIST:TYPEORG,3,FALSE)," ")</f>
        <v xml:space="preserve"> </v>
      </c>
      <c r="E364" s="35"/>
      <c r="F364" s="35"/>
      <c r="G364" s="35"/>
      <c r="H364" s="15" t="e">
        <f>VLOOKUP(Table1[[#This Row],[State]],TblAdmin1[],2,FALSE)</f>
        <v>#N/A</v>
      </c>
      <c r="I364" s="35"/>
      <c r="J364" s="15" t="e">
        <f>VLOOKUP(Table1[District],TblAdmin2[[District]:[District PCODE]],2,FALSE)</f>
        <v>#N/A</v>
      </c>
      <c r="K364" s="35"/>
      <c r="L364" s="15" t="e">
        <f>VLOOKUP(Table1[Township],TblAdmin3[[Township]:[Township PCODE]],2,FALSE)</f>
        <v>#N/A</v>
      </c>
      <c r="M364" s="35"/>
      <c r="N364" s="15" t="str">
        <f>IFERROR(VLOOKUP(Table1[[#This Row],[Town]],TblAdmin4_Urban[[Town]:[Town_PCODE]],2,FALSE),"")</f>
        <v/>
      </c>
      <c r="O364" s="15" t="str">
        <f>IFERROR(VLOOKUP(Table1[[#This Row],[Town]],TblAdmin4_Urban[[Town]:[Longitude]],3,FALSE)," ")</f>
        <v xml:space="preserve"> </v>
      </c>
      <c r="P364" s="15" t="str">
        <f>IFERROR(VLOOKUP(Table1[[#This Row],[Town]],TblAdmin4_Urban[[Town]:[Longitude]],4,FALSE)," ")</f>
        <v xml:space="preserve"> </v>
      </c>
      <c r="Q364" s="15"/>
      <c r="R364" s="15" t="str">
        <f>IFERROR(VLOOKUP(Table1[[#This Row],[Wards]],TblAdmin5_Urban[[Ward]:[Ward_PCODE]],2,FALSE),"")</f>
        <v/>
      </c>
      <c r="S364" s="34"/>
      <c r="T364" s="15" t="str">
        <f>IFERROR(VLOOKUP(Table1[[#This Row],[Village_Tract]],TblAdmin4_Rural[[Village_Track]:[Village_Track PCODE]],2,FALSE),"")</f>
        <v/>
      </c>
      <c r="U364" s="15"/>
      <c r="V364" s="133" t="str">
        <f>IFERROR(VLOOKUP(Table1[[#This Row],[Village]],TblAdmin5_Rural[[Village PCODE]:[Village]],2,FALSE),"")</f>
        <v/>
      </c>
      <c r="W364" s="133" t="str">
        <f>IFERROR(VLOOKUP(Table1[[#This Row],[Village]],TblAdmin5_Rural[[Village]:[Longitude]],3,FALSE),"")</f>
        <v/>
      </c>
      <c r="X364" s="133" t="str">
        <f>IFERROR(VLOOKUP(Table1[[#This Row],[Village]],TblAdmin5_Rural[[Village]:[Longitude]],4,FALSE),"")</f>
        <v/>
      </c>
      <c r="Y364" s="15"/>
      <c r="Z364" s="15" t="str">
        <f>IFERROR(VLOOKUP(Table1[[#This Row],[Camp Name]],Table13[[Camp]:[CP_Pcode]],2,FALSE),"")</f>
        <v/>
      </c>
      <c r="AA364" s="133" t="str">
        <f>IF(Table1[[#This Row],[Camp PCODE]]="","",VLOOKUP(Table1[[#This Row],[Camp PCODE]],WHERE!AN363:AP581,2,FALSE))</f>
        <v/>
      </c>
      <c r="AB364" s="134" t="str">
        <f>IF(Table1[[#This Row],[Latitude]]="","",VLOOKUP(Table1[[#This Row],[Latitude]],WHERE!AO363:AP581,2,FALSE))</f>
        <v/>
      </c>
      <c r="AC364" s="134"/>
      <c r="AD364" s="134"/>
      <c r="AE364" s="134"/>
      <c r="AF364" s="134"/>
      <c r="AG364" s="38"/>
      <c r="AH364" s="133" t="str">
        <f>IFERROR(VLOOKUP(Table1[[#This Row],[Activity]],Table18[],2,FALSE),"")</f>
        <v/>
      </c>
      <c r="AI364" s="133" t="e">
        <f>VLOOKUP(Table1[[#This Row],[Activity]],Table14[],2,FALSE)</f>
        <v>#N/A</v>
      </c>
      <c r="AJ364" s="15"/>
      <c r="AL364" s="135"/>
      <c r="AM364" s="135">
        <f>(Table1[[#This Row],[Girls (Number)]]+Table1[[#This Row],[Boys  (Number)]])</f>
        <v>0</v>
      </c>
      <c r="AN364" s="135"/>
      <c r="AO364" s="135"/>
      <c r="AP364" s="135"/>
      <c r="AQ364" s="135">
        <f>(Table1[[#This Row],[Men +18]]+Table1[[#This Row],[Women +18]])</f>
        <v>0</v>
      </c>
      <c r="AR364" s="135"/>
      <c r="AS364" s="135"/>
      <c r="AT364" s="135"/>
      <c r="AU364" s="149"/>
      <c r="AV364" s="149"/>
      <c r="AW364" s="36"/>
      <c r="AX364" s="135"/>
      <c r="AY364" s="135"/>
      <c r="AZ364" s="135"/>
      <c r="BA364" s="36"/>
      <c r="BB364" s="135"/>
      <c r="BC364" s="36"/>
      <c r="BD364" s="135"/>
      <c r="BE364" s="36"/>
      <c r="BF364" s="135"/>
      <c r="BG364" s="36"/>
    </row>
    <row r="365" spans="1:59" ht="15" customHeight="1">
      <c r="A365" s="132"/>
      <c r="C365" s="15" t="str">
        <f>IF(Table1[[#This Row],[Reporting Organisation]]="","",VLOOKUP(Table1[[#This Row],[Reporting Organisation]],Table3[],2,FALSE))</f>
        <v/>
      </c>
      <c r="D365" s="15" t="str">
        <f>IFERROR(VLOOKUP(B365,ORG_LIST:TYPEORG,3,FALSE)," ")</f>
        <v xml:space="preserve"> </v>
      </c>
      <c r="E365" s="35"/>
      <c r="F365" s="35"/>
      <c r="G365" s="35"/>
      <c r="H365" s="15" t="e">
        <f>VLOOKUP(Table1[[#This Row],[State]],TblAdmin1[],2,FALSE)</f>
        <v>#N/A</v>
      </c>
      <c r="I365" s="35"/>
      <c r="J365" s="15" t="e">
        <f>VLOOKUP(Table1[District],TblAdmin2[[District]:[District PCODE]],2,FALSE)</f>
        <v>#N/A</v>
      </c>
      <c r="K365" s="35"/>
      <c r="L365" s="15" t="e">
        <f>VLOOKUP(Table1[Township],TblAdmin3[[Township]:[Township PCODE]],2,FALSE)</f>
        <v>#N/A</v>
      </c>
      <c r="M365" s="35"/>
      <c r="N365" s="15" t="str">
        <f>IFERROR(VLOOKUP(Table1[[#This Row],[Town]],TblAdmin4_Urban[[Town]:[Town_PCODE]],2,FALSE),"")</f>
        <v/>
      </c>
      <c r="O365" s="15" t="str">
        <f>IFERROR(VLOOKUP(Table1[[#This Row],[Town]],TblAdmin4_Urban[[Town]:[Longitude]],3,FALSE)," ")</f>
        <v xml:space="preserve"> </v>
      </c>
      <c r="P365" s="15" t="str">
        <f>IFERROR(VLOOKUP(Table1[[#This Row],[Town]],TblAdmin4_Urban[[Town]:[Longitude]],4,FALSE)," ")</f>
        <v xml:space="preserve"> </v>
      </c>
      <c r="Q365" s="15"/>
      <c r="R365" s="15" t="str">
        <f>IFERROR(VLOOKUP(Table1[[#This Row],[Wards]],TblAdmin5_Urban[[Ward]:[Ward_PCODE]],2,FALSE),"")</f>
        <v/>
      </c>
      <c r="S365" s="34"/>
      <c r="T365" s="15" t="str">
        <f>IFERROR(VLOOKUP(Table1[[#This Row],[Village_Tract]],TblAdmin4_Rural[[Village_Track]:[Village_Track PCODE]],2,FALSE),"")</f>
        <v/>
      </c>
      <c r="U365" s="15"/>
      <c r="V365" s="133" t="str">
        <f>IFERROR(VLOOKUP(Table1[[#This Row],[Village]],TblAdmin5_Rural[[Village PCODE]:[Village]],2,FALSE),"")</f>
        <v/>
      </c>
      <c r="W365" s="133" t="str">
        <f>IFERROR(VLOOKUP(Table1[[#This Row],[Village]],TblAdmin5_Rural[[Village]:[Longitude]],3,FALSE),"")</f>
        <v/>
      </c>
      <c r="X365" s="133" t="str">
        <f>IFERROR(VLOOKUP(Table1[[#This Row],[Village]],TblAdmin5_Rural[[Village]:[Longitude]],4,FALSE),"")</f>
        <v/>
      </c>
      <c r="Y365" s="15"/>
      <c r="Z365" s="15" t="str">
        <f>IFERROR(VLOOKUP(Table1[[#This Row],[Camp Name]],Table13[[Camp]:[CP_Pcode]],2,FALSE),"")</f>
        <v/>
      </c>
      <c r="AA365" s="133" t="str">
        <f>IF(Table1[[#This Row],[Camp PCODE]]="","",VLOOKUP(Table1[[#This Row],[Camp PCODE]],WHERE!AN364:AP582,2,FALSE))</f>
        <v/>
      </c>
      <c r="AB365" s="134" t="str">
        <f>IF(Table1[[#This Row],[Latitude]]="","",VLOOKUP(Table1[[#This Row],[Latitude]],WHERE!AO364:AP582,2,FALSE))</f>
        <v/>
      </c>
      <c r="AC365" s="134"/>
      <c r="AD365" s="134"/>
      <c r="AE365" s="134"/>
      <c r="AF365" s="134"/>
      <c r="AG365" s="38"/>
      <c r="AH365" s="133" t="str">
        <f>IFERROR(VLOOKUP(Table1[[#This Row],[Activity]],Table18[],2,FALSE),"")</f>
        <v/>
      </c>
      <c r="AI365" s="133" t="e">
        <f>VLOOKUP(Table1[[#This Row],[Activity]],Table14[],2,FALSE)</f>
        <v>#N/A</v>
      </c>
      <c r="AJ365" s="15"/>
      <c r="AL365" s="135"/>
      <c r="AM365" s="135">
        <f>(Table1[[#This Row],[Girls (Number)]]+Table1[[#This Row],[Boys  (Number)]])</f>
        <v>0</v>
      </c>
      <c r="AN365" s="135"/>
      <c r="AO365" s="135"/>
      <c r="AP365" s="135"/>
      <c r="AQ365" s="135">
        <f>(Table1[[#This Row],[Men +18]]+Table1[[#This Row],[Women +18]])</f>
        <v>0</v>
      </c>
      <c r="AR365" s="135"/>
      <c r="AS365" s="135"/>
      <c r="AT365" s="135"/>
      <c r="AU365" s="149"/>
      <c r="AV365" s="149"/>
      <c r="AW365" s="36"/>
      <c r="AX365" s="135"/>
      <c r="AY365" s="135"/>
      <c r="AZ365" s="135"/>
      <c r="BA365" s="36"/>
      <c r="BB365" s="135"/>
      <c r="BC365" s="36"/>
      <c r="BD365" s="135"/>
      <c r="BE365" s="36"/>
      <c r="BF365" s="135"/>
      <c r="BG365" s="36"/>
    </row>
    <row r="366" spans="1:59" ht="15" customHeight="1">
      <c r="A366" s="132"/>
      <c r="C366" s="15" t="str">
        <f>IF(Table1[[#This Row],[Reporting Organisation]]="","",VLOOKUP(Table1[[#This Row],[Reporting Organisation]],Table3[],2,FALSE))</f>
        <v/>
      </c>
      <c r="D366" s="15" t="str">
        <f>IFERROR(VLOOKUP(B366,ORG_LIST:TYPEORG,3,FALSE)," ")</f>
        <v xml:space="preserve"> </v>
      </c>
      <c r="E366" s="35"/>
      <c r="F366" s="35"/>
      <c r="G366" s="35"/>
      <c r="H366" s="15" t="e">
        <f>VLOOKUP(Table1[[#This Row],[State]],TblAdmin1[],2,FALSE)</f>
        <v>#N/A</v>
      </c>
      <c r="I366" s="35"/>
      <c r="J366" s="15" t="e">
        <f>VLOOKUP(Table1[District],TblAdmin2[[District]:[District PCODE]],2,FALSE)</f>
        <v>#N/A</v>
      </c>
      <c r="K366" s="35"/>
      <c r="L366" s="15" t="e">
        <f>VLOOKUP(Table1[Township],TblAdmin3[[Township]:[Township PCODE]],2,FALSE)</f>
        <v>#N/A</v>
      </c>
      <c r="M366" s="35"/>
      <c r="N366" s="15" t="str">
        <f>IFERROR(VLOOKUP(Table1[[#This Row],[Town]],TblAdmin4_Urban[[Town]:[Town_PCODE]],2,FALSE),"")</f>
        <v/>
      </c>
      <c r="O366" s="15" t="str">
        <f>IFERROR(VLOOKUP(Table1[[#This Row],[Town]],TblAdmin4_Urban[[Town]:[Longitude]],3,FALSE)," ")</f>
        <v xml:space="preserve"> </v>
      </c>
      <c r="P366" s="15" t="str">
        <f>IFERROR(VLOOKUP(Table1[[#This Row],[Town]],TblAdmin4_Urban[[Town]:[Longitude]],4,FALSE)," ")</f>
        <v xml:space="preserve"> </v>
      </c>
      <c r="Q366" s="15"/>
      <c r="R366" s="15" t="str">
        <f>IFERROR(VLOOKUP(Table1[[#This Row],[Wards]],TblAdmin5_Urban[[Ward]:[Ward_PCODE]],2,FALSE),"")</f>
        <v/>
      </c>
      <c r="S366" s="34"/>
      <c r="T366" s="15" t="str">
        <f>IFERROR(VLOOKUP(Table1[[#This Row],[Village_Tract]],TblAdmin4_Rural[[Village_Track]:[Village_Track PCODE]],2,FALSE),"")</f>
        <v/>
      </c>
      <c r="U366" s="15"/>
      <c r="V366" s="133" t="str">
        <f>IFERROR(VLOOKUP(Table1[[#This Row],[Village]],TblAdmin5_Rural[[Village PCODE]:[Village]],2,FALSE),"")</f>
        <v/>
      </c>
      <c r="W366" s="133" t="str">
        <f>IFERROR(VLOOKUP(Table1[[#This Row],[Village]],TblAdmin5_Rural[[Village]:[Longitude]],3,FALSE),"")</f>
        <v/>
      </c>
      <c r="X366" s="133" t="str">
        <f>IFERROR(VLOOKUP(Table1[[#This Row],[Village]],TblAdmin5_Rural[[Village]:[Longitude]],4,FALSE),"")</f>
        <v/>
      </c>
      <c r="Y366" s="15"/>
      <c r="Z366" s="15" t="str">
        <f>IFERROR(VLOOKUP(Table1[[#This Row],[Camp Name]],Table13[[Camp]:[CP_Pcode]],2,FALSE),"")</f>
        <v/>
      </c>
      <c r="AA366" s="133" t="str">
        <f>IF(Table1[[#This Row],[Camp PCODE]]="","",VLOOKUP(Table1[[#This Row],[Camp PCODE]],WHERE!AN365:AP583,2,FALSE))</f>
        <v/>
      </c>
      <c r="AB366" s="134" t="str">
        <f>IF(Table1[[#This Row],[Latitude]]="","",VLOOKUP(Table1[[#This Row],[Latitude]],WHERE!AO365:AP583,2,FALSE))</f>
        <v/>
      </c>
      <c r="AC366" s="134"/>
      <c r="AD366" s="134"/>
      <c r="AE366" s="134"/>
      <c r="AF366" s="134"/>
      <c r="AG366" s="38"/>
      <c r="AH366" s="133" t="str">
        <f>IFERROR(VLOOKUP(Table1[[#This Row],[Activity]],Table18[],2,FALSE),"")</f>
        <v/>
      </c>
      <c r="AI366" s="133" t="e">
        <f>VLOOKUP(Table1[[#This Row],[Activity]],Table14[],2,FALSE)</f>
        <v>#N/A</v>
      </c>
      <c r="AJ366" s="15"/>
      <c r="AL366" s="135"/>
      <c r="AM366" s="135">
        <f>(Table1[[#This Row],[Girls (Number)]]+Table1[[#This Row],[Boys  (Number)]])</f>
        <v>0</v>
      </c>
      <c r="AN366" s="135"/>
      <c r="AO366" s="135"/>
      <c r="AP366" s="135"/>
      <c r="AQ366" s="135">
        <f>(Table1[[#This Row],[Men +18]]+Table1[[#This Row],[Women +18]])</f>
        <v>0</v>
      </c>
      <c r="AR366" s="135"/>
      <c r="AS366" s="135"/>
      <c r="AT366" s="135"/>
      <c r="AU366" s="149"/>
      <c r="AV366" s="149"/>
      <c r="AW366" s="36"/>
      <c r="AX366" s="135"/>
      <c r="AY366" s="135"/>
      <c r="AZ366" s="135"/>
      <c r="BA366" s="36"/>
      <c r="BB366" s="135"/>
      <c r="BC366" s="36"/>
      <c r="BD366" s="135"/>
      <c r="BE366" s="36"/>
      <c r="BF366" s="135"/>
      <c r="BG366" s="36"/>
    </row>
    <row r="367" spans="1:59" ht="15" customHeight="1">
      <c r="A367" s="132"/>
      <c r="C367" s="15" t="str">
        <f>IF(Table1[[#This Row],[Reporting Organisation]]="","",VLOOKUP(Table1[[#This Row],[Reporting Organisation]],Table3[],2,FALSE))</f>
        <v/>
      </c>
      <c r="D367" s="15" t="str">
        <f>IFERROR(VLOOKUP(B367,ORG_LIST:TYPEORG,3,FALSE)," ")</f>
        <v xml:space="preserve"> </v>
      </c>
      <c r="E367" s="35"/>
      <c r="F367" s="35"/>
      <c r="G367" s="35"/>
      <c r="H367" s="15" t="e">
        <f>VLOOKUP(Table1[[#This Row],[State]],TblAdmin1[],2,FALSE)</f>
        <v>#N/A</v>
      </c>
      <c r="I367" s="35"/>
      <c r="J367" s="15" t="e">
        <f>VLOOKUP(Table1[District],TblAdmin2[[District]:[District PCODE]],2,FALSE)</f>
        <v>#N/A</v>
      </c>
      <c r="K367" s="35"/>
      <c r="L367" s="15" t="e">
        <f>VLOOKUP(Table1[Township],TblAdmin3[[Township]:[Township PCODE]],2,FALSE)</f>
        <v>#N/A</v>
      </c>
      <c r="M367" s="35"/>
      <c r="N367" s="15" t="str">
        <f>IFERROR(VLOOKUP(Table1[[#This Row],[Town]],TblAdmin4_Urban[[Town]:[Town_PCODE]],2,FALSE),"")</f>
        <v/>
      </c>
      <c r="O367" s="15" t="str">
        <f>IFERROR(VLOOKUP(Table1[[#This Row],[Town]],TblAdmin4_Urban[[Town]:[Longitude]],3,FALSE)," ")</f>
        <v xml:space="preserve"> </v>
      </c>
      <c r="P367" s="15" t="str">
        <f>IFERROR(VLOOKUP(Table1[[#This Row],[Town]],TblAdmin4_Urban[[Town]:[Longitude]],4,FALSE)," ")</f>
        <v xml:space="preserve"> </v>
      </c>
      <c r="Q367" s="15"/>
      <c r="R367" s="15" t="str">
        <f>IFERROR(VLOOKUP(Table1[[#This Row],[Wards]],TblAdmin5_Urban[[Ward]:[Ward_PCODE]],2,FALSE),"")</f>
        <v/>
      </c>
      <c r="S367" s="34"/>
      <c r="T367" s="15" t="str">
        <f>IFERROR(VLOOKUP(Table1[[#This Row],[Village_Tract]],TblAdmin4_Rural[[Village_Track]:[Village_Track PCODE]],2,FALSE),"")</f>
        <v/>
      </c>
      <c r="U367" s="15"/>
      <c r="V367" s="133" t="str">
        <f>IFERROR(VLOOKUP(Table1[[#This Row],[Village]],TblAdmin5_Rural[[Village PCODE]:[Village]],2,FALSE),"")</f>
        <v/>
      </c>
      <c r="W367" s="133" t="str">
        <f>IFERROR(VLOOKUP(Table1[[#This Row],[Village]],TblAdmin5_Rural[[Village]:[Longitude]],3,FALSE),"")</f>
        <v/>
      </c>
      <c r="X367" s="133" t="str">
        <f>IFERROR(VLOOKUP(Table1[[#This Row],[Village]],TblAdmin5_Rural[[Village]:[Longitude]],4,FALSE),"")</f>
        <v/>
      </c>
      <c r="Y367" s="15"/>
      <c r="Z367" s="15" t="str">
        <f>IFERROR(VLOOKUP(Table1[[#This Row],[Camp Name]],Table13[[Camp]:[CP_Pcode]],2,FALSE),"")</f>
        <v/>
      </c>
      <c r="AA367" s="133" t="str">
        <f>IF(Table1[[#This Row],[Camp PCODE]]="","",VLOOKUP(Table1[[#This Row],[Camp PCODE]],WHERE!AN366:AP584,2,FALSE))</f>
        <v/>
      </c>
      <c r="AB367" s="134" t="str">
        <f>IF(Table1[[#This Row],[Latitude]]="","",VLOOKUP(Table1[[#This Row],[Latitude]],WHERE!AO366:AP584,2,FALSE))</f>
        <v/>
      </c>
      <c r="AC367" s="134"/>
      <c r="AD367" s="134"/>
      <c r="AE367" s="134"/>
      <c r="AF367" s="134"/>
      <c r="AG367" s="38"/>
      <c r="AH367" s="133" t="str">
        <f>IFERROR(VLOOKUP(Table1[[#This Row],[Activity]],Table18[],2,FALSE),"")</f>
        <v/>
      </c>
      <c r="AI367" s="133" t="e">
        <f>VLOOKUP(Table1[[#This Row],[Activity]],Table14[],2,FALSE)</f>
        <v>#N/A</v>
      </c>
      <c r="AJ367" s="15"/>
      <c r="AL367" s="135"/>
      <c r="AM367" s="135">
        <f>(Table1[[#This Row],[Girls (Number)]]+Table1[[#This Row],[Boys  (Number)]])</f>
        <v>0</v>
      </c>
      <c r="AN367" s="135"/>
      <c r="AO367" s="135"/>
      <c r="AP367" s="135"/>
      <c r="AQ367" s="135">
        <f>(Table1[[#This Row],[Men +18]]+Table1[[#This Row],[Women +18]])</f>
        <v>0</v>
      </c>
      <c r="AR367" s="135"/>
      <c r="AS367" s="135"/>
      <c r="AT367" s="135"/>
      <c r="AU367" s="149"/>
      <c r="AV367" s="149"/>
      <c r="AW367" s="36"/>
      <c r="AX367" s="135"/>
      <c r="AY367" s="135"/>
      <c r="AZ367" s="135"/>
      <c r="BA367" s="36"/>
      <c r="BB367" s="135"/>
      <c r="BC367" s="36"/>
      <c r="BD367" s="135"/>
      <c r="BE367" s="36"/>
      <c r="BF367" s="135"/>
      <c r="BG367" s="36"/>
    </row>
    <row r="368" spans="1:59" ht="15" customHeight="1">
      <c r="A368" s="132"/>
      <c r="C368" s="15" t="str">
        <f>IF(Table1[[#This Row],[Reporting Organisation]]="","",VLOOKUP(Table1[[#This Row],[Reporting Organisation]],Table3[],2,FALSE))</f>
        <v/>
      </c>
      <c r="D368" s="15" t="str">
        <f>IFERROR(VLOOKUP(B368,ORG_LIST:TYPEORG,3,FALSE)," ")</f>
        <v xml:space="preserve"> </v>
      </c>
      <c r="E368" s="35"/>
      <c r="F368" s="35"/>
      <c r="G368" s="35"/>
      <c r="H368" s="15" t="e">
        <f>VLOOKUP(Table1[[#This Row],[State]],TblAdmin1[],2,FALSE)</f>
        <v>#N/A</v>
      </c>
      <c r="I368" s="35"/>
      <c r="J368" s="15" t="e">
        <f>VLOOKUP(Table1[District],TblAdmin2[[District]:[District PCODE]],2,FALSE)</f>
        <v>#N/A</v>
      </c>
      <c r="K368" s="35"/>
      <c r="L368" s="15" t="e">
        <f>VLOOKUP(Table1[Township],TblAdmin3[[Township]:[Township PCODE]],2,FALSE)</f>
        <v>#N/A</v>
      </c>
      <c r="M368" s="35"/>
      <c r="N368" s="15" t="str">
        <f>IFERROR(VLOOKUP(Table1[[#This Row],[Town]],TblAdmin4_Urban[[Town]:[Town_PCODE]],2,FALSE),"")</f>
        <v/>
      </c>
      <c r="O368" s="15" t="str">
        <f>IFERROR(VLOOKUP(Table1[[#This Row],[Town]],TblAdmin4_Urban[[Town]:[Longitude]],3,FALSE)," ")</f>
        <v xml:space="preserve"> </v>
      </c>
      <c r="P368" s="15" t="str">
        <f>IFERROR(VLOOKUP(Table1[[#This Row],[Town]],TblAdmin4_Urban[[Town]:[Longitude]],4,FALSE)," ")</f>
        <v xml:space="preserve"> </v>
      </c>
      <c r="Q368" s="15"/>
      <c r="R368" s="15" t="str">
        <f>IFERROR(VLOOKUP(Table1[[#This Row],[Wards]],TblAdmin5_Urban[[Ward]:[Ward_PCODE]],2,FALSE),"")</f>
        <v/>
      </c>
      <c r="S368" s="34"/>
      <c r="T368" s="15" t="str">
        <f>IFERROR(VLOOKUP(Table1[[#This Row],[Village_Tract]],TblAdmin4_Rural[[Village_Track]:[Village_Track PCODE]],2,FALSE),"")</f>
        <v/>
      </c>
      <c r="U368" s="15"/>
      <c r="V368" s="133" t="str">
        <f>IFERROR(VLOOKUP(Table1[[#This Row],[Village]],TblAdmin5_Rural[[Village PCODE]:[Village]],2,FALSE),"")</f>
        <v/>
      </c>
      <c r="W368" s="133" t="str">
        <f>IFERROR(VLOOKUP(Table1[[#This Row],[Village]],TblAdmin5_Rural[[Village]:[Longitude]],3,FALSE),"")</f>
        <v/>
      </c>
      <c r="X368" s="133" t="str">
        <f>IFERROR(VLOOKUP(Table1[[#This Row],[Village]],TblAdmin5_Rural[[Village]:[Longitude]],4,FALSE),"")</f>
        <v/>
      </c>
      <c r="Y368" s="15"/>
      <c r="Z368" s="15" t="str">
        <f>IFERROR(VLOOKUP(Table1[[#This Row],[Camp Name]],Table13[[Camp]:[CP_Pcode]],2,FALSE),"")</f>
        <v/>
      </c>
      <c r="AA368" s="133" t="str">
        <f>IF(Table1[[#This Row],[Camp PCODE]]="","",VLOOKUP(Table1[[#This Row],[Camp PCODE]],WHERE!AN367:AP585,2,FALSE))</f>
        <v/>
      </c>
      <c r="AB368" s="134" t="str">
        <f>IF(Table1[[#This Row],[Latitude]]="","",VLOOKUP(Table1[[#This Row],[Latitude]],WHERE!AO367:AP585,2,FALSE))</f>
        <v/>
      </c>
      <c r="AC368" s="134"/>
      <c r="AD368" s="134"/>
      <c r="AE368" s="134"/>
      <c r="AF368" s="134"/>
      <c r="AG368" s="38"/>
      <c r="AH368" s="133" t="str">
        <f>IFERROR(VLOOKUP(Table1[[#This Row],[Activity]],Table18[],2,FALSE),"")</f>
        <v/>
      </c>
      <c r="AI368" s="133" t="e">
        <f>VLOOKUP(Table1[[#This Row],[Activity]],Table14[],2,FALSE)</f>
        <v>#N/A</v>
      </c>
      <c r="AJ368" s="15"/>
      <c r="AL368" s="135"/>
      <c r="AM368" s="135">
        <f>(Table1[[#This Row],[Girls (Number)]]+Table1[[#This Row],[Boys  (Number)]])</f>
        <v>0</v>
      </c>
      <c r="AN368" s="135"/>
      <c r="AO368" s="135"/>
      <c r="AP368" s="135"/>
      <c r="AQ368" s="135">
        <f>(Table1[[#This Row],[Men +18]]+Table1[[#This Row],[Women +18]])</f>
        <v>0</v>
      </c>
      <c r="AR368" s="135"/>
      <c r="AS368" s="135"/>
      <c r="AT368" s="135"/>
      <c r="AU368" s="149"/>
      <c r="AV368" s="149"/>
      <c r="AW368" s="36"/>
      <c r="AX368" s="135"/>
      <c r="AY368" s="135"/>
      <c r="AZ368" s="135"/>
      <c r="BA368" s="36"/>
      <c r="BB368" s="135"/>
      <c r="BC368" s="36"/>
      <c r="BD368" s="135"/>
      <c r="BE368" s="36"/>
      <c r="BF368" s="135"/>
      <c r="BG368" s="36"/>
    </row>
    <row r="369" spans="1:59" ht="15" customHeight="1">
      <c r="A369" s="132"/>
      <c r="C369" s="15" t="str">
        <f>IF(Table1[[#This Row],[Reporting Organisation]]="","",VLOOKUP(Table1[[#This Row],[Reporting Organisation]],Table3[],2,FALSE))</f>
        <v/>
      </c>
      <c r="D369" s="15" t="str">
        <f>IFERROR(VLOOKUP(B369,ORG_LIST:TYPEORG,3,FALSE)," ")</f>
        <v xml:space="preserve"> </v>
      </c>
      <c r="E369" s="35"/>
      <c r="F369" s="35"/>
      <c r="G369" s="35"/>
      <c r="H369" s="15" t="e">
        <f>VLOOKUP(Table1[[#This Row],[State]],TblAdmin1[],2,FALSE)</f>
        <v>#N/A</v>
      </c>
      <c r="I369" s="35"/>
      <c r="J369" s="15" t="e">
        <f>VLOOKUP(Table1[District],TblAdmin2[[District]:[District PCODE]],2,FALSE)</f>
        <v>#N/A</v>
      </c>
      <c r="K369" s="35"/>
      <c r="L369" s="15" t="e">
        <f>VLOOKUP(Table1[Township],TblAdmin3[[Township]:[Township PCODE]],2,FALSE)</f>
        <v>#N/A</v>
      </c>
      <c r="M369" s="35"/>
      <c r="N369" s="15" t="str">
        <f>IFERROR(VLOOKUP(Table1[[#This Row],[Town]],TblAdmin4_Urban[[Town]:[Town_PCODE]],2,FALSE),"")</f>
        <v/>
      </c>
      <c r="O369" s="15" t="str">
        <f>IFERROR(VLOOKUP(Table1[[#This Row],[Town]],TblAdmin4_Urban[[Town]:[Longitude]],3,FALSE)," ")</f>
        <v xml:space="preserve"> </v>
      </c>
      <c r="P369" s="15" t="str">
        <f>IFERROR(VLOOKUP(Table1[[#This Row],[Town]],TblAdmin4_Urban[[Town]:[Longitude]],4,FALSE)," ")</f>
        <v xml:space="preserve"> </v>
      </c>
      <c r="Q369" s="15"/>
      <c r="R369" s="15" t="str">
        <f>IFERROR(VLOOKUP(Table1[[#This Row],[Wards]],TblAdmin5_Urban[[Ward]:[Ward_PCODE]],2,FALSE),"")</f>
        <v/>
      </c>
      <c r="S369" s="34"/>
      <c r="T369" s="15" t="str">
        <f>IFERROR(VLOOKUP(Table1[[#This Row],[Village_Tract]],TblAdmin4_Rural[[Village_Track]:[Village_Track PCODE]],2,FALSE),"")</f>
        <v/>
      </c>
      <c r="U369" s="15"/>
      <c r="V369" s="133" t="str">
        <f>IFERROR(VLOOKUP(Table1[[#This Row],[Village]],TblAdmin5_Rural[[Village PCODE]:[Village]],2,FALSE),"")</f>
        <v/>
      </c>
      <c r="W369" s="133" t="str">
        <f>IFERROR(VLOOKUP(Table1[[#This Row],[Village]],TblAdmin5_Rural[[Village]:[Longitude]],3,FALSE),"")</f>
        <v/>
      </c>
      <c r="X369" s="133" t="str">
        <f>IFERROR(VLOOKUP(Table1[[#This Row],[Village]],TblAdmin5_Rural[[Village]:[Longitude]],4,FALSE),"")</f>
        <v/>
      </c>
      <c r="Y369" s="15"/>
      <c r="Z369" s="15" t="str">
        <f>IFERROR(VLOOKUP(Table1[[#This Row],[Camp Name]],Table13[[Camp]:[CP_Pcode]],2,FALSE),"")</f>
        <v/>
      </c>
      <c r="AA369" s="133" t="str">
        <f>IF(Table1[[#This Row],[Camp PCODE]]="","",VLOOKUP(Table1[[#This Row],[Camp PCODE]],WHERE!AN368:AP586,2,FALSE))</f>
        <v/>
      </c>
      <c r="AB369" s="134" t="str">
        <f>IF(Table1[[#This Row],[Latitude]]="","",VLOOKUP(Table1[[#This Row],[Latitude]],WHERE!AO368:AP586,2,FALSE))</f>
        <v/>
      </c>
      <c r="AC369" s="134"/>
      <c r="AD369" s="134"/>
      <c r="AE369" s="134"/>
      <c r="AF369" s="134"/>
      <c r="AG369" s="38"/>
      <c r="AH369" s="133" t="str">
        <f>IFERROR(VLOOKUP(Table1[[#This Row],[Activity]],Table18[],2,FALSE),"")</f>
        <v/>
      </c>
      <c r="AI369" s="133" t="e">
        <f>VLOOKUP(Table1[[#This Row],[Activity]],Table14[],2,FALSE)</f>
        <v>#N/A</v>
      </c>
      <c r="AJ369" s="15"/>
      <c r="AL369" s="135"/>
      <c r="AM369" s="135">
        <f>(Table1[[#This Row],[Girls (Number)]]+Table1[[#This Row],[Boys  (Number)]])</f>
        <v>0</v>
      </c>
      <c r="AN369" s="135"/>
      <c r="AO369" s="135"/>
      <c r="AP369" s="135"/>
      <c r="AQ369" s="135">
        <f>(Table1[[#This Row],[Men +18]]+Table1[[#This Row],[Women +18]])</f>
        <v>0</v>
      </c>
      <c r="AR369" s="135"/>
      <c r="AS369" s="135"/>
      <c r="AT369" s="135"/>
      <c r="AU369" s="149"/>
      <c r="AV369" s="149"/>
      <c r="AW369" s="36"/>
      <c r="AX369" s="135"/>
      <c r="AY369" s="135"/>
      <c r="AZ369" s="135"/>
      <c r="BA369" s="36"/>
      <c r="BB369" s="135"/>
      <c r="BC369" s="36"/>
      <c r="BD369" s="135"/>
      <c r="BE369" s="36"/>
      <c r="BF369" s="135"/>
      <c r="BG369" s="36"/>
    </row>
    <row r="370" spans="1:59" ht="15" customHeight="1">
      <c r="A370" s="132"/>
      <c r="C370" s="15" t="str">
        <f>IF(Table1[[#This Row],[Reporting Organisation]]="","",VLOOKUP(Table1[[#This Row],[Reporting Organisation]],Table3[],2,FALSE))</f>
        <v/>
      </c>
      <c r="D370" s="15" t="str">
        <f>IFERROR(VLOOKUP(B370,ORG_LIST:TYPEORG,3,FALSE)," ")</f>
        <v xml:space="preserve"> </v>
      </c>
      <c r="E370" s="35"/>
      <c r="F370" s="35"/>
      <c r="G370" s="35"/>
      <c r="H370" s="15" t="e">
        <f>VLOOKUP(Table1[[#This Row],[State]],TblAdmin1[],2,FALSE)</f>
        <v>#N/A</v>
      </c>
      <c r="I370" s="35"/>
      <c r="J370" s="15" t="e">
        <f>VLOOKUP(Table1[District],TblAdmin2[[District]:[District PCODE]],2,FALSE)</f>
        <v>#N/A</v>
      </c>
      <c r="K370" s="35"/>
      <c r="L370" s="15" t="e">
        <f>VLOOKUP(Table1[Township],TblAdmin3[[Township]:[Township PCODE]],2,FALSE)</f>
        <v>#N/A</v>
      </c>
      <c r="M370" s="35"/>
      <c r="N370" s="15" t="str">
        <f>IFERROR(VLOOKUP(Table1[[#This Row],[Town]],TblAdmin4_Urban[[Town]:[Town_PCODE]],2,FALSE),"")</f>
        <v/>
      </c>
      <c r="O370" s="15" t="str">
        <f>IFERROR(VLOOKUP(Table1[[#This Row],[Town]],TblAdmin4_Urban[[Town]:[Longitude]],3,FALSE)," ")</f>
        <v xml:space="preserve"> </v>
      </c>
      <c r="P370" s="15" t="str">
        <f>IFERROR(VLOOKUP(Table1[[#This Row],[Town]],TblAdmin4_Urban[[Town]:[Longitude]],4,FALSE)," ")</f>
        <v xml:space="preserve"> </v>
      </c>
      <c r="Q370" s="15"/>
      <c r="R370" s="15" t="str">
        <f>IFERROR(VLOOKUP(Table1[[#This Row],[Wards]],TblAdmin5_Urban[[Ward]:[Ward_PCODE]],2,FALSE),"")</f>
        <v/>
      </c>
      <c r="S370" s="34"/>
      <c r="T370" s="15" t="str">
        <f>IFERROR(VLOOKUP(Table1[[#This Row],[Village_Tract]],TblAdmin4_Rural[[Village_Track]:[Village_Track PCODE]],2,FALSE),"")</f>
        <v/>
      </c>
      <c r="U370" s="15"/>
      <c r="V370" s="133" t="str">
        <f>IFERROR(VLOOKUP(Table1[[#This Row],[Village]],TblAdmin5_Rural[[Village PCODE]:[Village]],2,FALSE),"")</f>
        <v/>
      </c>
      <c r="W370" s="133" t="str">
        <f>IFERROR(VLOOKUP(Table1[[#This Row],[Village]],TblAdmin5_Rural[[Village]:[Longitude]],3,FALSE),"")</f>
        <v/>
      </c>
      <c r="X370" s="133" t="str">
        <f>IFERROR(VLOOKUP(Table1[[#This Row],[Village]],TblAdmin5_Rural[[Village]:[Longitude]],4,FALSE),"")</f>
        <v/>
      </c>
      <c r="Y370" s="15"/>
      <c r="Z370" s="15" t="str">
        <f>IFERROR(VLOOKUP(Table1[[#This Row],[Camp Name]],Table13[[Camp]:[CP_Pcode]],2,FALSE),"")</f>
        <v/>
      </c>
      <c r="AA370" s="133" t="str">
        <f>IF(Table1[[#This Row],[Camp PCODE]]="","",VLOOKUP(Table1[[#This Row],[Camp PCODE]],WHERE!AN369:AP587,2,FALSE))</f>
        <v/>
      </c>
      <c r="AB370" s="134" t="str">
        <f>IF(Table1[[#This Row],[Latitude]]="","",VLOOKUP(Table1[[#This Row],[Latitude]],WHERE!AO369:AP587,2,FALSE))</f>
        <v/>
      </c>
      <c r="AC370" s="134"/>
      <c r="AD370" s="134"/>
      <c r="AE370" s="134"/>
      <c r="AF370" s="134"/>
      <c r="AG370" s="38"/>
      <c r="AH370" s="133" t="str">
        <f>IFERROR(VLOOKUP(Table1[[#This Row],[Activity]],Table18[],2,FALSE),"")</f>
        <v/>
      </c>
      <c r="AI370" s="133" t="e">
        <f>VLOOKUP(Table1[[#This Row],[Activity]],Table14[],2,FALSE)</f>
        <v>#N/A</v>
      </c>
      <c r="AJ370" s="15"/>
      <c r="AL370" s="135"/>
      <c r="AM370" s="135">
        <f>(Table1[[#This Row],[Girls (Number)]]+Table1[[#This Row],[Boys  (Number)]])</f>
        <v>0</v>
      </c>
      <c r="AN370" s="135"/>
      <c r="AO370" s="135"/>
      <c r="AP370" s="135"/>
      <c r="AQ370" s="135">
        <f>(Table1[[#This Row],[Men +18]]+Table1[[#This Row],[Women +18]])</f>
        <v>0</v>
      </c>
      <c r="AR370" s="135"/>
      <c r="AS370" s="135"/>
      <c r="AT370" s="135"/>
      <c r="AU370" s="149"/>
      <c r="AV370" s="149"/>
      <c r="AW370" s="36"/>
      <c r="AX370" s="135"/>
      <c r="AY370" s="135"/>
      <c r="AZ370" s="135"/>
      <c r="BA370" s="36"/>
      <c r="BB370" s="135"/>
      <c r="BC370" s="36"/>
      <c r="BD370" s="135"/>
      <c r="BE370" s="36"/>
      <c r="BF370" s="135"/>
      <c r="BG370" s="36"/>
    </row>
    <row r="371" spans="1:59" ht="15" customHeight="1">
      <c r="A371" s="132"/>
      <c r="C371" s="15" t="str">
        <f>IF(Table1[[#This Row],[Reporting Organisation]]="","",VLOOKUP(Table1[[#This Row],[Reporting Organisation]],Table3[],2,FALSE))</f>
        <v/>
      </c>
      <c r="D371" s="15" t="str">
        <f>IFERROR(VLOOKUP(B371,ORG_LIST:TYPEORG,3,FALSE)," ")</f>
        <v xml:space="preserve"> </v>
      </c>
      <c r="E371" s="35"/>
      <c r="F371" s="35"/>
      <c r="G371" s="35"/>
      <c r="H371" s="15" t="e">
        <f>VLOOKUP(Table1[[#This Row],[State]],TblAdmin1[],2,FALSE)</f>
        <v>#N/A</v>
      </c>
      <c r="I371" s="35"/>
      <c r="J371" s="15" t="e">
        <f>VLOOKUP(Table1[District],TblAdmin2[[District]:[District PCODE]],2,FALSE)</f>
        <v>#N/A</v>
      </c>
      <c r="K371" s="35"/>
      <c r="L371" s="15" t="e">
        <f>VLOOKUP(Table1[Township],TblAdmin3[[Township]:[Township PCODE]],2,FALSE)</f>
        <v>#N/A</v>
      </c>
      <c r="M371" s="35"/>
      <c r="N371" s="15" t="str">
        <f>IFERROR(VLOOKUP(Table1[[#This Row],[Town]],TblAdmin4_Urban[[Town]:[Town_PCODE]],2,FALSE),"")</f>
        <v/>
      </c>
      <c r="O371" s="15" t="str">
        <f>IFERROR(VLOOKUP(Table1[[#This Row],[Town]],TblAdmin4_Urban[[Town]:[Longitude]],3,FALSE)," ")</f>
        <v xml:space="preserve"> </v>
      </c>
      <c r="P371" s="15" t="str">
        <f>IFERROR(VLOOKUP(Table1[[#This Row],[Town]],TblAdmin4_Urban[[Town]:[Longitude]],4,FALSE)," ")</f>
        <v xml:space="preserve"> </v>
      </c>
      <c r="Q371" s="15"/>
      <c r="R371" s="15" t="str">
        <f>IFERROR(VLOOKUP(Table1[[#This Row],[Wards]],TblAdmin5_Urban[[Ward]:[Ward_PCODE]],2,FALSE),"")</f>
        <v/>
      </c>
      <c r="S371" s="34"/>
      <c r="T371" s="15" t="str">
        <f>IFERROR(VLOOKUP(Table1[[#This Row],[Village_Tract]],TblAdmin4_Rural[[Village_Track]:[Village_Track PCODE]],2,FALSE),"")</f>
        <v/>
      </c>
      <c r="U371" s="15"/>
      <c r="V371" s="133" t="str">
        <f>IFERROR(VLOOKUP(Table1[[#This Row],[Village]],TblAdmin5_Rural[[Village PCODE]:[Village]],2,FALSE),"")</f>
        <v/>
      </c>
      <c r="W371" s="133" t="str">
        <f>IFERROR(VLOOKUP(Table1[[#This Row],[Village]],TblAdmin5_Rural[[Village]:[Longitude]],3,FALSE),"")</f>
        <v/>
      </c>
      <c r="X371" s="133" t="str">
        <f>IFERROR(VLOOKUP(Table1[[#This Row],[Village]],TblAdmin5_Rural[[Village]:[Longitude]],4,FALSE),"")</f>
        <v/>
      </c>
      <c r="Y371" s="15"/>
      <c r="Z371" s="15" t="str">
        <f>IFERROR(VLOOKUP(Table1[[#This Row],[Camp Name]],Table13[[Camp]:[CP_Pcode]],2,FALSE),"")</f>
        <v/>
      </c>
      <c r="AA371" s="133" t="str">
        <f>IF(Table1[[#This Row],[Camp PCODE]]="","",VLOOKUP(Table1[[#This Row],[Camp PCODE]],WHERE!AN370:AP588,2,FALSE))</f>
        <v/>
      </c>
      <c r="AB371" s="134" t="str">
        <f>IF(Table1[[#This Row],[Latitude]]="","",VLOOKUP(Table1[[#This Row],[Latitude]],WHERE!AO370:AP588,2,FALSE))</f>
        <v/>
      </c>
      <c r="AC371" s="134"/>
      <c r="AD371" s="134"/>
      <c r="AE371" s="134"/>
      <c r="AF371" s="134"/>
      <c r="AG371" s="38"/>
      <c r="AH371" s="133" t="str">
        <f>IFERROR(VLOOKUP(Table1[[#This Row],[Activity]],Table18[],2,FALSE),"")</f>
        <v/>
      </c>
      <c r="AI371" s="133" t="e">
        <f>VLOOKUP(Table1[[#This Row],[Activity]],Table14[],2,FALSE)</f>
        <v>#N/A</v>
      </c>
      <c r="AJ371" s="15"/>
      <c r="AL371" s="135"/>
      <c r="AM371" s="135">
        <f>(Table1[[#This Row],[Girls (Number)]]+Table1[[#This Row],[Boys  (Number)]])</f>
        <v>0</v>
      </c>
      <c r="AN371" s="135"/>
      <c r="AO371" s="135"/>
      <c r="AP371" s="135"/>
      <c r="AQ371" s="135">
        <f>(Table1[[#This Row],[Men +18]]+Table1[[#This Row],[Women +18]])</f>
        <v>0</v>
      </c>
      <c r="AR371" s="135"/>
      <c r="AS371" s="135"/>
      <c r="AT371" s="135"/>
      <c r="AU371" s="149"/>
      <c r="AV371" s="149"/>
      <c r="AW371" s="36"/>
      <c r="AX371" s="135"/>
      <c r="AY371" s="135"/>
      <c r="AZ371" s="135"/>
      <c r="BA371" s="36"/>
      <c r="BB371" s="135"/>
      <c r="BC371" s="36"/>
      <c r="BD371" s="135"/>
      <c r="BE371" s="36"/>
      <c r="BF371" s="135"/>
      <c r="BG371" s="36"/>
    </row>
    <row r="372" spans="1:59" ht="15" customHeight="1">
      <c r="A372" s="132"/>
      <c r="C372" s="15" t="str">
        <f>IF(Table1[[#This Row],[Reporting Organisation]]="","",VLOOKUP(Table1[[#This Row],[Reporting Organisation]],Table3[],2,FALSE))</f>
        <v/>
      </c>
      <c r="D372" s="15" t="str">
        <f>IFERROR(VLOOKUP(B372,ORG_LIST:TYPEORG,3,FALSE)," ")</f>
        <v xml:space="preserve"> </v>
      </c>
      <c r="E372" s="35"/>
      <c r="F372" s="35"/>
      <c r="G372" s="35"/>
      <c r="H372" s="15" t="e">
        <f>VLOOKUP(Table1[[#This Row],[State]],TblAdmin1[],2,FALSE)</f>
        <v>#N/A</v>
      </c>
      <c r="I372" s="35"/>
      <c r="J372" s="15" t="e">
        <f>VLOOKUP(Table1[District],TblAdmin2[[District]:[District PCODE]],2,FALSE)</f>
        <v>#N/A</v>
      </c>
      <c r="K372" s="35"/>
      <c r="L372" s="15" t="e">
        <f>VLOOKUP(Table1[Township],TblAdmin3[[Township]:[Township PCODE]],2,FALSE)</f>
        <v>#N/A</v>
      </c>
      <c r="M372" s="35"/>
      <c r="N372" s="15" t="str">
        <f>IFERROR(VLOOKUP(Table1[[#This Row],[Town]],TblAdmin4_Urban[[Town]:[Town_PCODE]],2,FALSE),"")</f>
        <v/>
      </c>
      <c r="O372" s="15" t="str">
        <f>IFERROR(VLOOKUP(Table1[[#This Row],[Town]],TblAdmin4_Urban[[Town]:[Longitude]],3,FALSE)," ")</f>
        <v xml:space="preserve"> </v>
      </c>
      <c r="P372" s="15" t="str">
        <f>IFERROR(VLOOKUP(Table1[[#This Row],[Town]],TblAdmin4_Urban[[Town]:[Longitude]],4,FALSE)," ")</f>
        <v xml:space="preserve"> </v>
      </c>
      <c r="Q372" s="15"/>
      <c r="R372" s="15" t="str">
        <f>IFERROR(VLOOKUP(Table1[[#This Row],[Wards]],TblAdmin5_Urban[[Ward]:[Ward_PCODE]],2,FALSE),"")</f>
        <v/>
      </c>
      <c r="S372" s="34"/>
      <c r="T372" s="15" t="str">
        <f>IFERROR(VLOOKUP(Table1[[#This Row],[Village_Tract]],TblAdmin4_Rural[[Village_Track]:[Village_Track PCODE]],2,FALSE),"")</f>
        <v/>
      </c>
      <c r="U372" s="15"/>
      <c r="V372" s="133" t="str">
        <f>IFERROR(VLOOKUP(Table1[[#This Row],[Village]],TblAdmin5_Rural[[Village PCODE]:[Village]],2,FALSE),"")</f>
        <v/>
      </c>
      <c r="W372" s="133" t="str">
        <f>IFERROR(VLOOKUP(Table1[[#This Row],[Village]],TblAdmin5_Rural[[Village]:[Longitude]],3,FALSE),"")</f>
        <v/>
      </c>
      <c r="X372" s="133" t="str">
        <f>IFERROR(VLOOKUP(Table1[[#This Row],[Village]],TblAdmin5_Rural[[Village]:[Longitude]],4,FALSE),"")</f>
        <v/>
      </c>
      <c r="Y372" s="15"/>
      <c r="Z372" s="15" t="str">
        <f>IFERROR(VLOOKUP(Table1[[#This Row],[Camp Name]],Table13[[Camp]:[CP_Pcode]],2,FALSE),"")</f>
        <v/>
      </c>
      <c r="AA372" s="133" t="str">
        <f>IF(Table1[[#This Row],[Camp PCODE]]="","",VLOOKUP(Table1[[#This Row],[Camp PCODE]],WHERE!AN371:AP589,2,FALSE))</f>
        <v/>
      </c>
      <c r="AB372" s="134" t="str">
        <f>IF(Table1[[#This Row],[Latitude]]="","",VLOOKUP(Table1[[#This Row],[Latitude]],WHERE!AO371:AP589,2,FALSE))</f>
        <v/>
      </c>
      <c r="AC372" s="134"/>
      <c r="AD372" s="134"/>
      <c r="AE372" s="134"/>
      <c r="AF372" s="134"/>
      <c r="AG372" s="38"/>
      <c r="AH372" s="133" t="str">
        <f>IFERROR(VLOOKUP(Table1[[#This Row],[Activity]],Table18[],2,FALSE),"")</f>
        <v/>
      </c>
      <c r="AI372" s="133" t="e">
        <f>VLOOKUP(Table1[[#This Row],[Activity]],Table14[],2,FALSE)</f>
        <v>#N/A</v>
      </c>
      <c r="AJ372" s="15"/>
      <c r="AL372" s="135"/>
      <c r="AM372" s="135">
        <f>(Table1[[#This Row],[Girls (Number)]]+Table1[[#This Row],[Boys  (Number)]])</f>
        <v>0</v>
      </c>
      <c r="AN372" s="135"/>
      <c r="AO372" s="135"/>
      <c r="AP372" s="135"/>
      <c r="AQ372" s="135">
        <f>(Table1[[#This Row],[Men +18]]+Table1[[#This Row],[Women +18]])</f>
        <v>0</v>
      </c>
      <c r="AR372" s="135"/>
      <c r="AS372" s="135"/>
      <c r="AT372" s="135"/>
      <c r="AU372" s="149"/>
      <c r="AV372" s="149"/>
      <c r="AW372" s="36"/>
      <c r="AX372" s="135"/>
      <c r="AY372" s="135"/>
      <c r="AZ372" s="135"/>
      <c r="BA372" s="36"/>
      <c r="BB372" s="135"/>
      <c r="BC372" s="36"/>
      <c r="BD372" s="135"/>
      <c r="BE372" s="36"/>
      <c r="BF372" s="135"/>
      <c r="BG372" s="36"/>
    </row>
    <row r="373" spans="1:59" ht="15" customHeight="1">
      <c r="A373" s="132"/>
      <c r="C373" s="15" t="str">
        <f>IF(Table1[[#This Row],[Reporting Organisation]]="","",VLOOKUP(Table1[[#This Row],[Reporting Organisation]],Table3[],2,FALSE))</f>
        <v/>
      </c>
      <c r="D373" s="15" t="str">
        <f>IFERROR(VLOOKUP(B373,ORG_LIST:TYPEORG,3,FALSE)," ")</f>
        <v xml:space="preserve"> </v>
      </c>
      <c r="E373" s="35"/>
      <c r="F373" s="35"/>
      <c r="G373" s="35"/>
      <c r="H373" s="15" t="e">
        <f>VLOOKUP(Table1[[#This Row],[State]],TblAdmin1[],2,FALSE)</f>
        <v>#N/A</v>
      </c>
      <c r="I373" s="35"/>
      <c r="J373" s="15" t="e">
        <f>VLOOKUP(Table1[District],TblAdmin2[[District]:[District PCODE]],2,FALSE)</f>
        <v>#N/A</v>
      </c>
      <c r="K373" s="35"/>
      <c r="L373" s="15" t="e">
        <f>VLOOKUP(Table1[Township],TblAdmin3[[Township]:[Township PCODE]],2,FALSE)</f>
        <v>#N/A</v>
      </c>
      <c r="M373" s="35"/>
      <c r="N373" s="15" t="str">
        <f>IFERROR(VLOOKUP(Table1[[#This Row],[Town]],TblAdmin4_Urban[[Town]:[Town_PCODE]],2,FALSE),"")</f>
        <v/>
      </c>
      <c r="O373" s="15" t="str">
        <f>IFERROR(VLOOKUP(Table1[[#This Row],[Town]],TblAdmin4_Urban[[Town]:[Longitude]],3,FALSE)," ")</f>
        <v xml:space="preserve"> </v>
      </c>
      <c r="P373" s="15" t="str">
        <f>IFERROR(VLOOKUP(Table1[[#This Row],[Town]],TblAdmin4_Urban[[Town]:[Longitude]],4,FALSE)," ")</f>
        <v xml:space="preserve"> </v>
      </c>
      <c r="Q373" s="15"/>
      <c r="R373" s="15" t="str">
        <f>IFERROR(VLOOKUP(Table1[[#This Row],[Wards]],TblAdmin5_Urban[[Ward]:[Ward_PCODE]],2,FALSE),"")</f>
        <v/>
      </c>
      <c r="S373" s="34"/>
      <c r="T373" s="15" t="str">
        <f>IFERROR(VLOOKUP(Table1[[#This Row],[Village_Tract]],TblAdmin4_Rural[[Village_Track]:[Village_Track PCODE]],2,FALSE),"")</f>
        <v/>
      </c>
      <c r="U373" s="15"/>
      <c r="V373" s="133" t="str">
        <f>IFERROR(VLOOKUP(Table1[[#This Row],[Village]],TblAdmin5_Rural[[Village PCODE]:[Village]],2,FALSE),"")</f>
        <v/>
      </c>
      <c r="W373" s="133" t="str">
        <f>IFERROR(VLOOKUP(Table1[[#This Row],[Village]],TblAdmin5_Rural[[Village]:[Longitude]],3,FALSE),"")</f>
        <v/>
      </c>
      <c r="X373" s="133" t="str">
        <f>IFERROR(VLOOKUP(Table1[[#This Row],[Village]],TblAdmin5_Rural[[Village]:[Longitude]],4,FALSE),"")</f>
        <v/>
      </c>
      <c r="Y373" s="15"/>
      <c r="Z373" s="15" t="str">
        <f>IFERROR(VLOOKUP(Table1[[#This Row],[Camp Name]],Table13[[Camp]:[CP_Pcode]],2,FALSE),"")</f>
        <v/>
      </c>
      <c r="AA373" s="133" t="str">
        <f>IF(Table1[[#This Row],[Camp PCODE]]="","",VLOOKUP(Table1[[#This Row],[Camp PCODE]],WHERE!AN372:AP590,2,FALSE))</f>
        <v/>
      </c>
      <c r="AB373" s="134" t="str">
        <f>IF(Table1[[#This Row],[Latitude]]="","",VLOOKUP(Table1[[#This Row],[Latitude]],WHERE!AO372:AP590,2,FALSE))</f>
        <v/>
      </c>
      <c r="AC373" s="134"/>
      <c r="AD373" s="134"/>
      <c r="AE373" s="134"/>
      <c r="AF373" s="134"/>
      <c r="AG373" s="38"/>
      <c r="AH373" s="133" t="str">
        <f>IFERROR(VLOOKUP(Table1[[#This Row],[Activity]],Table18[],2,FALSE),"")</f>
        <v/>
      </c>
      <c r="AI373" s="133" t="e">
        <f>VLOOKUP(Table1[[#This Row],[Activity]],Table14[],2,FALSE)</f>
        <v>#N/A</v>
      </c>
      <c r="AJ373" s="15"/>
      <c r="AL373" s="135"/>
      <c r="AM373" s="135">
        <f>(Table1[[#This Row],[Girls (Number)]]+Table1[[#This Row],[Boys  (Number)]])</f>
        <v>0</v>
      </c>
      <c r="AN373" s="135"/>
      <c r="AO373" s="135"/>
      <c r="AP373" s="135"/>
      <c r="AQ373" s="135">
        <f>(Table1[[#This Row],[Men +18]]+Table1[[#This Row],[Women +18]])</f>
        <v>0</v>
      </c>
      <c r="AR373" s="135"/>
      <c r="AS373" s="135"/>
      <c r="AT373" s="135"/>
      <c r="AU373" s="149"/>
      <c r="AV373" s="149"/>
      <c r="AW373" s="36"/>
      <c r="AX373" s="135"/>
      <c r="AY373" s="135"/>
      <c r="AZ373" s="135"/>
      <c r="BA373" s="36"/>
      <c r="BB373" s="135"/>
      <c r="BC373" s="36"/>
      <c r="BD373" s="135"/>
      <c r="BE373" s="36"/>
      <c r="BF373" s="135"/>
      <c r="BG373" s="36"/>
    </row>
    <row r="374" spans="1:59" ht="15" customHeight="1">
      <c r="A374" s="132"/>
      <c r="C374" s="15" t="str">
        <f>IF(Table1[[#This Row],[Reporting Organisation]]="","",VLOOKUP(Table1[[#This Row],[Reporting Organisation]],Table3[],2,FALSE))</f>
        <v/>
      </c>
      <c r="D374" s="15" t="str">
        <f>IFERROR(VLOOKUP(B374,ORG_LIST:TYPEORG,3,FALSE)," ")</f>
        <v xml:space="preserve"> </v>
      </c>
      <c r="E374" s="35"/>
      <c r="F374" s="35"/>
      <c r="G374" s="35"/>
      <c r="H374" s="15" t="e">
        <f>VLOOKUP(Table1[[#This Row],[State]],TblAdmin1[],2,FALSE)</f>
        <v>#N/A</v>
      </c>
      <c r="I374" s="35"/>
      <c r="J374" s="15" t="e">
        <f>VLOOKUP(Table1[District],TblAdmin2[[District]:[District PCODE]],2,FALSE)</f>
        <v>#N/A</v>
      </c>
      <c r="K374" s="35"/>
      <c r="L374" s="15" t="e">
        <f>VLOOKUP(Table1[Township],TblAdmin3[[Township]:[Township PCODE]],2,FALSE)</f>
        <v>#N/A</v>
      </c>
      <c r="M374" s="35"/>
      <c r="N374" s="15" t="str">
        <f>IFERROR(VLOOKUP(Table1[[#This Row],[Town]],TblAdmin4_Urban[[Town]:[Town_PCODE]],2,FALSE),"")</f>
        <v/>
      </c>
      <c r="O374" s="15" t="str">
        <f>IFERROR(VLOOKUP(Table1[[#This Row],[Town]],TblAdmin4_Urban[[Town]:[Longitude]],3,FALSE)," ")</f>
        <v xml:space="preserve"> </v>
      </c>
      <c r="P374" s="15" t="str">
        <f>IFERROR(VLOOKUP(Table1[[#This Row],[Town]],TblAdmin4_Urban[[Town]:[Longitude]],4,FALSE)," ")</f>
        <v xml:space="preserve"> </v>
      </c>
      <c r="Q374" s="15"/>
      <c r="R374" s="15" t="str">
        <f>IFERROR(VLOOKUP(Table1[[#This Row],[Wards]],TblAdmin5_Urban[[Ward]:[Ward_PCODE]],2,FALSE),"")</f>
        <v/>
      </c>
      <c r="S374" s="34"/>
      <c r="T374" s="15" t="str">
        <f>IFERROR(VLOOKUP(Table1[[#This Row],[Village_Tract]],TblAdmin4_Rural[[Village_Track]:[Village_Track PCODE]],2,FALSE),"")</f>
        <v/>
      </c>
      <c r="U374" s="15"/>
      <c r="V374" s="133" t="str">
        <f>IFERROR(VLOOKUP(Table1[[#This Row],[Village]],TblAdmin5_Rural[[Village PCODE]:[Village]],2,FALSE),"")</f>
        <v/>
      </c>
      <c r="W374" s="133" t="str">
        <f>IFERROR(VLOOKUP(Table1[[#This Row],[Village]],TblAdmin5_Rural[[Village]:[Longitude]],3,FALSE),"")</f>
        <v/>
      </c>
      <c r="X374" s="133" t="str">
        <f>IFERROR(VLOOKUP(Table1[[#This Row],[Village]],TblAdmin5_Rural[[Village]:[Longitude]],4,FALSE),"")</f>
        <v/>
      </c>
      <c r="Y374" s="15"/>
      <c r="Z374" s="15" t="str">
        <f>IFERROR(VLOOKUP(Table1[[#This Row],[Camp Name]],Table13[[Camp]:[CP_Pcode]],2,FALSE),"")</f>
        <v/>
      </c>
      <c r="AA374" s="133" t="str">
        <f>IF(Table1[[#This Row],[Camp PCODE]]="","",VLOOKUP(Table1[[#This Row],[Camp PCODE]],WHERE!AN373:AP591,2,FALSE))</f>
        <v/>
      </c>
      <c r="AB374" s="134" t="str">
        <f>IF(Table1[[#This Row],[Latitude]]="","",VLOOKUP(Table1[[#This Row],[Latitude]],WHERE!AO373:AP591,2,FALSE))</f>
        <v/>
      </c>
      <c r="AC374" s="134"/>
      <c r="AD374" s="134"/>
      <c r="AE374" s="134"/>
      <c r="AF374" s="134"/>
      <c r="AG374" s="38"/>
      <c r="AH374" s="133" t="str">
        <f>IFERROR(VLOOKUP(Table1[[#This Row],[Activity]],Table18[],2,FALSE),"")</f>
        <v/>
      </c>
      <c r="AI374" s="133" t="e">
        <f>VLOOKUP(Table1[[#This Row],[Activity]],Table14[],2,FALSE)</f>
        <v>#N/A</v>
      </c>
      <c r="AJ374" s="15"/>
      <c r="AL374" s="135"/>
      <c r="AM374" s="135">
        <f>(Table1[[#This Row],[Girls (Number)]]+Table1[[#This Row],[Boys  (Number)]])</f>
        <v>0</v>
      </c>
      <c r="AN374" s="135"/>
      <c r="AO374" s="135"/>
      <c r="AP374" s="135"/>
      <c r="AQ374" s="135">
        <f>(Table1[[#This Row],[Men +18]]+Table1[[#This Row],[Women +18]])</f>
        <v>0</v>
      </c>
      <c r="AR374" s="135"/>
      <c r="AS374" s="135"/>
      <c r="AT374" s="135"/>
      <c r="AU374" s="149"/>
      <c r="AV374" s="149"/>
      <c r="AW374" s="36"/>
      <c r="AX374" s="135"/>
      <c r="AY374" s="135"/>
      <c r="AZ374" s="135"/>
      <c r="BA374" s="36"/>
      <c r="BB374" s="135"/>
      <c r="BC374" s="36"/>
      <c r="BD374" s="135"/>
      <c r="BE374" s="36"/>
      <c r="BF374" s="135"/>
      <c r="BG374" s="36"/>
    </row>
    <row r="375" spans="1:59" ht="15" customHeight="1">
      <c r="A375" s="132"/>
      <c r="C375" s="15" t="str">
        <f>IF(Table1[[#This Row],[Reporting Organisation]]="","",VLOOKUP(Table1[[#This Row],[Reporting Organisation]],Table3[],2,FALSE))</f>
        <v/>
      </c>
      <c r="D375" s="15" t="str">
        <f>IFERROR(VLOOKUP(B375,ORG_LIST:TYPEORG,3,FALSE)," ")</f>
        <v xml:space="preserve"> </v>
      </c>
      <c r="E375" s="35"/>
      <c r="F375" s="35"/>
      <c r="G375" s="35"/>
      <c r="H375" s="15" t="e">
        <f>VLOOKUP(Table1[[#This Row],[State]],TblAdmin1[],2,FALSE)</f>
        <v>#N/A</v>
      </c>
      <c r="I375" s="35"/>
      <c r="J375" s="15" t="e">
        <f>VLOOKUP(Table1[District],TblAdmin2[[District]:[District PCODE]],2,FALSE)</f>
        <v>#N/A</v>
      </c>
      <c r="K375" s="35"/>
      <c r="L375" s="15" t="e">
        <f>VLOOKUP(Table1[Township],TblAdmin3[[Township]:[Township PCODE]],2,FALSE)</f>
        <v>#N/A</v>
      </c>
      <c r="M375" s="35"/>
      <c r="N375" s="15" t="str">
        <f>IFERROR(VLOOKUP(Table1[[#This Row],[Town]],TblAdmin4_Urban[[Town]:[Town_PCODE]],2,FALSE),"")</f>
        <v/>
      </c>
      <c r="O375" s="15" t="str">
        <f>IFERROR(VLOOKUP(Table1[[#This Row],[Town]],TblAdmin4_Urban[[Town]:[Longitude]],3,FALSE)," ")</f>
        <v xml:space="preserve"> </v>
      </c>
      <c r="P375" s="15" t="str">
        <f>IFERROR(VLOOKUP(Table1[[#This Row],[Town]],TblAdmin4_Urban[[Town]:[Longitude]],4,FALSE)," ")</f>
        <v xml:space="preserve"> </v>
      </c>
      <c r="Q375" s="15"/>
      <c r="R375" s="15" t="str">
        <f>IFERROR(VLOOKUP(Table1[[#This Row],[Wards]],TblAdmin5_Urban[[Ward]:[Ward_PCODE]],2,FALSE),"")</f>
        <v/>
      </c>
      <c r="S375" s="34"/>
      <c r="T375" s="15" t="str">
        <f>IFERROR(VLOOKUP(Table1[[#This Row],[Village_Tract]],TblAdmin4_Rural[[Village_Track]:[Village_Track PCODE]],2,FALSE),"")</f>
        <v/>
      </c>
      <c r="U375" s="15"/>
      <c r="V375" s="133" t="str">
        <f>IFERROR(VLOOKUP(Table1[[#This Row],[Village]],TblAdmin5_Rural[[Village PCODE]:[Village]],2,FALSE),"")</f>
        <v/>
      </c>
      <c r="W375" s="133" t="str">
        <f>IFERROR(VLOOKUP(Table1[[#This Row],[Village]],TblAdmin5_Rural[[Village]:[Longitude]],3,FALSE),"")</f>
        <v/>
      </c>
      <c r="X375" s="133" t="str">
        <f>IFERROR(VLOOKUP(Table1[[#This Row],[Village]],TblAdmin5_Rural[[Village]:[Longitude]],4,FALSE),"")</f>
        <v/>
      </c>
      <c r="Y375" s="15"/>
      <c r="Z375" s="15" t="str">
        <f>IFERROR(VLOOKUP(Table1[[#This Row],[Camp Name]],Table13[[Camp]:[CP_Pcode]],2,FALSE),"")</f>
        <v/>
      </c>
      <c r="AA375" s="133" t="str">
        <f>IF(Table1[[#This Row],[Camp PCODE]]="","",VLOOKUP(Table1[[#This Row],[Camp PCODE]],WHERE!AN374:AP592,2,FALSE))</f>
        <v/>
      </c>
      <c r="AB375" s="134" t="str">
        <f>IF(Table1[[#This Row],[Latitude]]="","",VLOOKUP(Table1[[#This Row],[Latitude]],WHERE!AO374:AP592,2,FALSE))</f>
        <v/>
      </c>
      <c r="AC375" s="134"/>
      <c r="AD375" s="134"/>
      <c r="AE375" s="134"/>
      <c r="AF375" s="134"/>
      <c r="AG375" s="38"/>
      <c r="AH375" s="133" t="str">
        <f>IFERROR(VLOOKUP(Table1[[#This Row],[Activity]],Table18[],2,FALSE),"")</f>
        <v/>
      </c>
      <c r="AI375" s="133" t="e">
        <f>VLOOKUP(Table1[[#This Row],[Activity]],Table14[],2,FALSE)</f>
        <v>#N/A</v>
      </c>
      <c r="AJ375" s="15"/>
      <c r="AL375" s="135"/>
      <c r="AM375" s="135">
        <f>(Table1[[#This Row],[Girls (Number)]]+Table1[[#This Row],[Boys  (Number)]])</f>
        <v>0</v>
      </c>
      <c r="AN375" s="135"/>
      <c r="AO375" s="135"/>
      <c r="AP375" s="135"/>
      <c r="AQ375" s="135">
        <f>(Table1[[#This Row],[Men +18]]+Table1[[#This Row],[Women +18]])</f>
        <v>0</v>
      </c>
      <c r="AR375" s="135"/>
      <c r="AS375" s="135"/>
      <c r="AT375" s="135"/>
      <c r="AU375" s="149"/>
      <c r="AV375" s="149"/>
      <c r="AW375" s="36"/>
      <c r="AX375" s="135"/>
      <c r="AY375" s="135"/>
      <c r="AZ375" s="135"/>
      <c r="BA375" s="36"/>
      <c r="BB375" s="135"/>
      <c r="BC375" s="36"/>
      <c r="BD375" s="135"/>
      <c r="BE375" s="36"/>
      <c r="BF375" s="135"/>
      <c r="BG375" s="36"/>
    </row>
    <row r="376" spans="1:59" ht="15" customHeight="1">
      <c r="A376" s="132"/>
      <c r="C376" s="15" t="str">
        <f>IF(Table1[[#This Row],[Reporting Organisation]]="","",VLOOKUP(Table1[[#This Row],[Reporting Organisation]],Table3[],2,FALSE))</f>
        <v/>
      </c>
      <c r="D376" s="15" t="str">
        <f>IFERROR(VLOOKUP(B376,ORG_LIST:TYPEORG,3,FALSE)," ")</f>
        <v xml:space="preserve"> </v>
      </c>
      <c r="E376" s="35"/>
      <c r="F376" s="35"/>
      <c r="G376" s="35"/>
      <c r="H376" s="15" t="e">
        <f>VLOOKUP(Table1[[#This Row],[State]],TblAdmin1[],2,FALSE)</f>
        <v>#N/A</v>
      </c>
      <c r="I376" s="35"/>
      <c r="J376" s="15" t="e">
        <f>VLOOKUP(Table1[District],TblAdmin2[[District]:[District PCODE]],2,FALSE)</f>
        <v>#N/A</v>
      </c>
      <c r="K376" s="35"/>
      <c r="L376" s="15" t="e">
        <f>VLOOKUP(Table1[Township],TblAdmin3[[Township]:[Township PCODE]],2,FALSE)</f>
        <v>#N/A</v>
      </c>
      <c r="M376" s="35"/>
      <c r="N376" s="15" t="str">
        <f>IFERROR(VLOOKUP(Table1[[#This Row],[Town]],TblAdmin4_Urban[[Town]:[Town_PCODE]],2,FALSE),"")</f>
        <v/>
      </c>
      <c r="O376" s="15" t="str">
        <f>IFERROR(VLOOKUP(Table1[[#This Row],[Town]],TblAdmin4_Urban[[Town]:[Longitude]],3,FALSE)," ")</f>
        <v xml:space="preserve"> </v>
      </c>
      <c r="P376" s="15" t="str">
        <f>IFERROR(VLOOKUP(Table1[[#This Row],[Town]],TblAdmin4_Urban[[Town]:[Longitude]],4,FALSE)," ")</f>
        <v xml:space="preserve"> </v>
      </c>
      <c r="Q376" s="15"/>
      <c r="R376" s="15" t="str">
        <f>IFERROR(VLOOKUP(Table1[[#This Row],[Wards]],TblAdmin5_Urban[[Ward]:[Ward_PCODE]],2,FALSE),"")</f>
        <v/>
      </c>
      <c r="S376" s="34"/>
      <c r="T376" s="15" t="str">
        <f>IFERROR(VLOOKUP(Table1[[#This Row],[Village_Tract]],TblAdmin4_Rural[[Village_Track]:[Village_Track PCODE]],2,FALSE),"")</f>
        <v/>
      </c>
      <c r="U376" s="15"/>
      <c r="V376" s="133" t="str">
        <f>IFERROR(VLOOKUP(Table1[[#This Row],[Village]],TblAdmin5_Rural[[Village PCODE]:[Village]],2,FALSE),"")</f>
        <v/>
      </c>
      <c r="W376" s="133" t="str">
        <f>IFERROR(VLOOKUP(Table1[[#This Row],[Village]],TblAdmin5_Rural[[Village]:[Longitude]],3,FALSE),"")</f>
        <v/>
      </c>
      <c r="X376" s="133" t="str">
        <f>IFERROR(VLOOKUP(Table1[[#This Row],[Village]],TblAdmin5_Rural[[Village]:[Longitude]],4,FALSE),"")</f>
        <v/>
      </c>
      <c r="Y376" s="15"/>
      <c r="Z376" s="15" t="str">
        <f>IFERROR(VLOOKUP(Table1[[#This Row],[Camp Name]],Table13[[Camp]:[CP_Pcode]],2,FALSE),"")</f>
        <v/>
      </c>
      <c r="AA376" s="133" t="str">
        <f>IF(Table1[[#This Row],[Camp PCODE]]="","",VLOOKUP(Table1[[#This Row],[Camp PCODE]],WHERE!AN375:AP593,2,FALSE))</f>
        <v/>
      </c>
      <c r="AB376" s="134" t="str">
        <f>IF(Table1[[#This Row],[Latitude]]="","",VLOOKUP(Table1[[#This Row],[Latitude]],WHERE!AO375:AP593,2,FALSE))</f>
        <v/>
      </c>
      <c r="AC376" s="134"/>
      <c r="AD376" s="134"/>
      <c r="AE376" s="134"/>
      <c r="AF376" s="134"/>
      <c r="AG376" s="38"/>
      <c r="AH376" s="133" t="str">
        <f>IFERROR(VLOOKUP(Table1[[#This Row],[Activity]],Table18[],2,FALSE),"")</f>
        <v/>
      </c>
      <c r="AI376" s="133" t="e">
        <f>VLOOKUP(Table1[[#This Row],[Activity]],Table14[],2,FALSE)</f>
        <v>#N/A</v>
      </c>
      <c r="AJ376" s="15"/>
      <c r="AL376" s="135"/>
      <c r="AM376" s="135">
        <f>(Table1[[#This Row],[Girls (Number)]]+Table1[[#This Row],[Boys  (Number)]])</f>
        <v>0</v>
      </c>
      <c r="AN376" s="135"/>
      <c r="AO376" s="135"/>
      <c r="AP376" s="135"/>
      <c r="AQ376" s="135">
        <f>(Table1[[#This Row],[Men +18]]+Table1[[#This Row],[Women +18]])</f>
        <v>0</v>
      </c>
      <c r="AR376" s="135"/>
      <c r="AS376" s="135"/>
      <c r="AT376" s="135"/>
      <c r="AU376" s="149"/>
      <c r="AV376" s="149"/>
      <c r="AW376" s="36"/>
      <c r="AX376" s="135"/>
      <c r="AY376" s="135"/>
      <c r="AZ376" s="135"/>
      <c r="BA376" s="36"/>
      <c r="BB376" s="135"/>
      <c r="BC376" s="36"/>
      <c r="BD376" s="135"/>
      <c r="BE376" s="36"/>
      <c r="BF376" s="135"/>
      <c r="BG376" s="36"/>
    </row>
    <row r="377" spans="1:59" ht="15" customHeight="1">
      <c r="A377" s="132"/>
      <c r="C377" s="15" t="str">
        <f>IF(Table1[[#This Row],[Reporting Organisation]]="","",VLOOKUP(Table1[[#This Row],[Reporting Organisation]],Table3[],2,FALSE))</f>
        <v/>
      </c>
      <c r="D377" s="15" t="str">
        <f>IFERROR(VLOOKUP(B377,ORG_LIST:TYPEORG,3,FALSE)," ")</f>
        <v xml:space="preserve"> </v>
      </c>
      <c r="E377" s="35"/>
      <c r="F377" s="35"/>
      <c r="G377" s="35"/>
      <c r="H377" s="15" t="e">
        <f>VLOOKUP(Table1[[#This Row],[State]],TblAdmin1[],2,FALSE)</f>
        <v>#N/A</v>
      </c>
      <c r="I377" s="35"/>
      <c r="J377" s="15" t="e">
        <f>VLOOKUP(Table1[District],TblAdmin2[[District]:[District PCODE]],2,FALSE)</f>
        <v>#N/A</v>
      </c>
      <c r="K377" s="35"/>
      <c r="L377" s="15" t="e">
        <f>VLOOKUP(Table1[Township],TblAdmin3[[Township]:[Township PCODE]],2,FALSE)</f>
        <v>#N/A</v>
      </c>
      <c r="M377" s="35"/>
      <c r="N377" s="15" t="str">
        <f>IFERROR(VLOOKUP(Table1[[#This Row],[Town]],TblAdmin4_Urban[[Town]:[Town_PCODE]],2,FALSE),"")</f>
        <v/>
      </c>
      <c r="O377" s="15" t="str">
        <f>IFERROR(VLOOKUP(Table1[[#This Row],[Town]],TblAdmin4_Urban[[Town]:[Longitude]],3,FALSE)," ")</f>
        <v xml:space="preserve"> </v>
      </c>
      <c r="P377" s="15" t="str">
        <f>IFERROR(VLOOKUP(Table1[[#This Row],[Town]],TblAdmin4_Urban[[Town]:[Longitude]],4,FALSE)," ")</f>
        <v xml:space="preserve"> </v>
      </c>
      <c r="Q377" s="15"/>
      <c r="R377" s="15" t="str">
        <f>IFERROR(VLOOKUP(Table1[[#This Row],[Wards]],TblAdmin5_Urban[[Ward]:[Ward_PCODE]],2,FALSE),"")</f>
        <v/>
      </c>
      <c r="S377" s="34"/>
      <c r="T377" s="15" t="str">
        <f>IFERROR(VLOOKUP(Table1[[#This Row],[Village_Tract]],TblAdmin4_Rural[[Village_Track]:[Village_Track PCODE]],2,FALSE),"")</f>
        <v/>
      </c>
      <c r="U377" s="15"/>
      <c r="V377" s="133" t="str">
        <f>IFERROR(VLOOKUP(Table1[[#This Row],[Village]],TblAdmin5_Rural[[Village PCODE]:[Village]],2,FALSE),"")</f>
        <v/>
      </c>
      <c r="W377" s="133" t="str">
        <f>IFERROR(VLOOKUP(Table1[[#This Row],[Village]],TblAdmin5_Rural[[Village]:[Longitude]],3,FALSE),"")</f>
        <v/>
      </c>
      <c r="X377" s="133" t="str">
        <f>IFERROR(VLOOKUP(Table1[[#This Row],[Village]],TblAdmin5_Rural[[Village]:[Longitude]],4,FALSE),"")</f>
        <v/>
      </c>
      <c r="Y377" s="15"/>
      <c r="Z377" s="15" t="str">
        <f>IFERROR(VLOOKUP(Table1[[#This Row],[Camp Name]],Table13[[Camp]:[CP_Pcode]],2,FALSE),"")</f>
        <v/>
      </c>
      <c r="AA377" s="133" t="str">
        <f>IF(Table1[[#This Row],[Camp PCODE]]="","",VLOOKUP(Table1[[#This Row],[Camp PCODE]],WHERE!AN376:AP594,2,FALSE))</f>
        <v/>
      </c>
      <c r="AB377" s="134" t="str">
        <f>IF(Table1[[#This Row],[Latitude]]="","",VLOOKUP(Table1[[#This Row],[Latitude]],WHERE!AO376:AP594,2,FALSE))</f>
        <v/>
      </c>
      <c r="AC377" s="134"/>
      <c r="AD377" s="134"/>
      <c r="AE377" s="134"/>
      <c r="AF377" s="134"/>
      <c r="AG377" s="38"/>
      <c r="AH377" s="133" t="str">
        <f>IFERROR(VLOOKUP(Table1[[#This Row],[Activity]],Table18[],2,FALSE),"")</f>
        <v/>
      </c>
      <c r="AI377" s="133" t="e">
        <f>VLOOKUP(Table1[[#This Row],[Activity]],Table14[],2,FALSE)</f>
        <v>#N/A</v>
      </c>
      <c r="AJ377" s="15"/>
      <c r="AL377" s="135"/>
      <c r="AM377" s="135">
        <f>(Table1[[#This Row],[Girls (Number)]]+Table1[[#This Row],[Boys  (Number)]])</f>
        <v>0</v>
      </c>
      <c r="AN377" s="135"/>
      <c r="AO377" s="135"/>
      <c r="AP377" s="135"/>
      <c r="AQ377" s="135">
        <f>(Table1[[#This Row],[Men +18]]+Table1[[#This Row],[Women +18]])</f>
        <v>0</v>
      </c>
      <c r="AR377" s="135"/>
      <c r="AS377" s="135"/>
      <c r="AT377" s="135"/>
      <c r="AU377" s="149"/>
      <c r="AV377" s="149"/>
      <c r="AW377" s="36"/>
      <c r="AX377" s="135"/>
      <c r="AY377" s="135"/>
      <c r="AZ377" s="135"/>
      <c r="BA377" s="36"/>
      <c r="BB377" s="135"/>
      <c r="BC377" s="36"/>
      <c r="BD377" s="135"/>
      <c r="BE377" s="36"/>
      <c r="BF377" s="135"/>
      <c r="BG377" s="36"/>
    </row>
    <row r="378" spans="1:59" ht="15" customHeight="1">
      <c r="A378" s="132"/>
      <c r="C378" s="15" t="str">
        <f>IF(Table1[[#This Row],[Reporting Organisation]]="","",VLOOKUP(Table1[[#This Row],[Reporting Organisation]],Table3[],2,FALSE))</f>
        <v/>
      </c>
      <c r="D378" s="15" t="str">
        <f>IFERROR(VLOOKUP(B378,ORG_LIST:TYPEORG,3,FALSE)," ")</f>
        <v xml:space="preserve"> </v>
      </c>
      <c r="E378" s="35"/>
      <c r="F378" s="35"/>
      <c r="G378" s="35"/>
      <c r="H378" s="15" t="e">
        <f>VLOOKUP(Table1[[#This Row],[State]],TblAdmin1[],2,FALSE)</f>
        <v>#N/A</v>
      </c>
      <c r="I378" s="35"/>
      <c r="J378" s="15" t="e">
        <f>VLOOKUP(Table1[District],TblAdmin2[[District]:[District PCODE]],2,FALSE)</f>
        <v>#N/A</v>
      </c>
      <c r="K378" s="35"/>
      <c r="L378" s="15" t="e">
        <f>VLOOKUP(Table1[Township],TblAdmin3[[Township]:[Township PCODE]],2,FALSE)</f>
        <v>#N/A</v>
      </c>
      <c r="M378" s="35"/>
      <c r="N378" s="15" t="str">
        <f>IFERROR(VLOOKUP(Table1[[#This Row],[Town]],TblAdmin4_Urban[[Town]:[Town_PCODE]],2,FALSE),"")</f>
        <v/>
      </c>
      <c r="O378" s="15" t="str">
        <f>IFERROR(VLOOKUP(Table1[[#This Row],[Town]],TblAdmin4_Urban[[Town]:[Longitude]],3,FALSE)," ")</f>
        <v xml:space="preserve"> </v>
      </c>
      <c r="P378" s="15" t="str">
        <f>IFERROR(VLOOKUP(Table1[[#This Row],[Town]],TblAdmin4_Urban[[Town]:[Longitude]],4,FALSE)," ")</f>
        <v xml:space="preserve"> </v>
      </c>
      <c r="Q378" s="15"/>
      <c r="R378" s="15" t="str">
        <f>IFERROR(VLOOKUP(Table1[[#This Row],[Wards]],TblAdmin5_Urban[[Ward]:[Ward_PCODE]],2,FALSE),"")</f>
        <v/>
      </c>
      <c r="S378" s="34"/>
      <c r="T378" s="15" t="str">
        <f>IFERROR(VLOOKUP(Table1[[#This Row],[Village_Tract]],TblAdmin4_Rural[[Village_Track]:[Village_Track PCODE]],2,FALSE),"")</f>
        <v/>
      </c>
      <c r="U378" s="15"/>
      <c r="V378" s="133" t="str">
        <f>IFERROR(VLOOKUP(Table1[[#This Row],[Village]],TblAdmin5_Rural[[Village PCODE]:[Village]],2,FALSE),"")</f>
        <v/>
      </c>
      <c r="W378" s="133" t="str">
        <f>IFERROR(VLOOKUP(Table1[[#This Row],[Village]],TblAdmin5_Rural[[Village]:[Longitude]],3,FALSE),"")</f>
        <v/>
      </c>
      <c r="X378" s="133" t="str">
        <f>IFERROR(VLOOKUP(Table1[[#This Row],[Village]],TblAdmin5_Rural[[Village]:[Longitude]],4,FALSE),"")</f>
        <v/>
      </c>
      <c r="Y378" s="15"/>
      <c r="Z378" s="15" t="str">
        <f>IFERROR(VLOOKUP(Table1[[#This Row],[Camp Name]],Table13[[Camp]:[CP_Pcode]],2,FALSE),"")</f>
        <v/>
      </c>
      <c r="AA378" s="133" t="str">
        <f>IF(Table1[[#This Row],[Camp PCODE]]="","",VLOOKUP(Table1[[#This Row],[Camp PCODE]],WHERE!AN377:AP595,2,FALSE))</f>
        <v/>
      </c>
      <c r="AB378" s="134" t="str">
        <f>IF(Table1[[#This Row],[Latitude]]="","",VLOOKUP(Table1[[#This Row],[Latitude]],WHERE!AO377:AP595,2,FALSE))</f>
        <v/>
      </c>
      <c r="AC378" s="134"/>
      <c r="AD378" s="134"/>
      <c r="AE378" s="134"/>
      <c r="AF378" s="134"/>
      <c r="AG378" s="38"/>
      <c r="AH378" s="133" t="str">
        <f>IFERROR(VLOOKUP(Table1[[#This Row],[Activity]],Table18[],2,FALSE),"")</f>
        <v/>
      </c>
      <c r="AI378" s="133" t="e">
        <f>VLOOKUP(Table1[[#This Row],[Activity]],Table14[],2,FALSE)</f>
        <v>#N/A</v>
      </c>
      <c r="AJ378" s="15"/>
      <c r="AL378" s="135"/>
      <c r="AM378" s="135">
        <f>(Table1[[#This Row],[Girls (Number)]]+Table1[[#This Row],[Boys  (Number)]])</f>
        <v>0</v>
      </c>
      <c r="AN378" s="135"/>
      <c r="AO378" s="135"/>
      <c r="AP378" s="135"/>
      <c r="AQ378" s="135">
        <f>(Table1[[#This Row],[Men +18]]+Table1[[#This Row],[Women +18]])</f>
        <v>0</v>
      </c>
      <c r="AR378" s="135"/>
      <c r="AS378" s="135"/>
      <c r="AT378" s="135"/>
      <c r="AU378" s="149"/>
      <c r="AV378" s="149"/>
      <c r="AW378" s="36"/>
      <c r="AX378" s="135"/>
      <c r="AY378" s="135"/>
      <c r="AZ378" s="135"/>
      <c r="BA378" s="36"/>
      <c r="BB378" s="135"/>
      <c r="BC378" s="36"/>
      <c r="BD378" s="135"/>
      <c r="BE378" s="36"/>
      <c r="BF378" s="135"/>
      <c r="BG378" s="36"/>
    </row>
    <row r="379" spans="1:59" ht="15" customHeight="1">
      <c r="A379" s="132"/>
      <c r="C379" s="15" t="str">
        <f>IF(Table1[[#This Row],[Reporting Organisation]]="","",VLOOKUP(Table1[[#This Row],[Reporting Organisation]],Table3[],2,FALSE))</f>
        <v/>
      </c>
      <c r="D379" s="15" t="str">
        <f>IFERROR(VLOOKUP(B379,ORG_LIST:TYPEORG,3,FALSE)," ")</f>
        <v xml:space="preserve"> </v>
      </c>
      <c r="E379" s="35"/>
      <c r="F379" s="35"/>
      <c r="G379" s="35"/>
      <c r="H379" s="15" t="e">
        <f>VLOOKUP(Table1[[#This Row],[State]],TblAdmin1[],2,FALSE)</f>
        <v>#N/A</v>
      </c>
      <c r="I379" s="35"/>
      <c r="J379" s="15" t="e">
        <f>VLOOKUP(Table1[District],TblAdmin2[[District]:[District PCODE]],2,FALSE)</f>
        <v>#N/A</v>
      </c>
      <c r="K379" s="35"/>
      <c r="L379" s="15" t="e">
        <f>VLOOKUP(Table1[Township],TblAdmin3[[Township]:[Township PCODE]],2,FALSE)</f>
        <v>#N/A</v>
      </c>
      <c r="M379" s="35"/>
      <c r="N379" s="15" t="str">
        <f>IFERROR(VLOOKUP(Table1[[#This Row],[Town]],TblAdmin4_Urban[[Town]:[Town_PCODE]],2,FALSE),"")</f>
        <v/>
      </c>
      <c r="O379" s="15" t="str">
        <f>IFERROR(VLOOKUP(Table1[[#This Row],[Town]],TblAdmin4_Urban[[Town]:[Longitude]],3,FALSE)," ")</f>
        <v xml:space="preserve"> </v>
      </c>
      <c r="P379" s="15" t="str">
        <f>IFERROR(VLOOKUP(Table1[[#This Row],[Town]],TblAdmin4_Urban[[Town]:[Longitude]],4,FALSE)," ")</f>
        <v xml:space="preserve"> </v>
      </c>
      <c r="Q379" s="15"/>
      <c r="R379" s="15" t="str">
        <f>IFERROR(VLOOKUP(Table1[[#This Row],[Wards]],TblAdmin5_Urban[[Ward]:[Ward_PCODE]],2,FALSE),"")</f>
        <v/>
      </c>
      <c r="S379" s="34"/>
      <c r="T379" s="15" t="str">
        <f>IFERROR(VLOOKUP(Table1[[#This Row],[Village_Tract]],TblAdmin4_Rural[[Village_Track]:[Village_Track PCODE]],2,FALSE),"")</f>
        <v/>
      </c>
      <c r="U379" s="15"/>
      <c r="V379" s="133" t="str">
        <f>IFERROR(VLOOKUP(Table1[[#This Row],[Village]],TblAdmin5_Rural[[Village PCODE]:[Village]],2,FALSE),"")</f>
        <v/>
      </c>
      <c r="W379" s="133" t="str">
        <f>IFERROR(VLOOKUP(Table1[[#This Row],[Village]],TblAdmin5_Rural[[Village]:[Longitude]],3,FALSE),"")</f>
        <v/>
      </c>
      <c r="X379" s="133" t="str">
        <f>IFERROR(VLOOKUP(Table1[[#This Row],[Village]],TblAdmin5_Rural[[Village]:[Longitude]],4,FALSE),"")</f>
        <v/>
      </c>
      <c r="Y379" s="15"/>
      <c r="Z379" s="15" t="str">
        <f>IFERROR(VLOOKUP(Table1[[#This Row],[Camp Name]],Table13[[Camp]:[CP_Pcode]],2,FALSE),"")</f>
        <v/>
      </c>
      <c r="AA379" s="133" t="str">
        <f>IF(Table1[[#This Row],[Camp PCODE]]="","",VLOOKUP(Table1[[#This Row],[Camp PCODE]],WHERE!AN378:AP596,2,FALSE))</f>
        <v/>
      </c>
      <c r="AB379" s="134" t="str">
        <f>IF(Table1[[#This Row],[Latitude]]="","",VLOOKUP(Table1[[#This Row],[Latitude]],WHERE!AO378:AP596,2,FALSE))</f>
        <v/>
      </c>
      <c r="AC379" s="134"/>
      <c r="AD379" s="134"/>
      <c r="AE379" s="134"/>
      <c r="AF379" s="134"/>
      <c r="AG379" s="38"/>
      <c r="AH379" s="133" t="str">
        <f>IFERROR(VLOOKUP(Table1[[#This Row],[Activity]],Table18[],2,FALSE),"")</f>
        <v/>
      </c>
      <c r="AI379" s="133" t="e">
        <f>VLOOKUP(Table1[[#This Row],[Activity]],Table14[],2,FALSE)</f>
        <v>#N/A</v>
      </c>
      <c r="AJ379" s="15"/>
      <c r="AL379" s="135"/>
      <c r="AM379" s="135">
        <f>(Table1[[#This Row],[Girls (Number)]]+Table1[[#This Row],[Boys  (Number)]])</f>
        <v>0</v>
      </c>
      <c r="AN379" s="135"/>
      <c r="AO379" s="135"/>
      <c r="AP379" s="135"/>
      <c r="AQ379" s="135">
        <f>(Table1[[#This Row],[Men +18]]+Table1[[#This Row],[Women +18]])</f>
        <v>0</v>
      </c>
      <c r="AR379" s="135"/>
      <c r="AS379" s="135"/>
      <c r="AT379" s="135"/>
      <c r="AU379" s="149"/>
      <c r="AV379" s="149"/>
      <c r="AW379" s="36"/>
      <c r="AX379" s="135"/>
      <c r="AY379" s="135"/>
      <c r="AZ379" s="135"/>
      <c r="BA379" s="36"/>
      <c r="BB379" s="135"/>
      <c r="BC379" s="36"/>
      <c r="BD379" s="135"/>
      <c r="BE379" s="36"/>
      <c r="BF379" s="135"/>
      <c r="BG379" s="36"/>
    </row>
    <row r="380" spans="1:59" ht="15" customHeight="1">
      <c r="A380" s="132"/>
      <c r="C380" s="15" t="str">
        <f>IF(Table1[[#This Row],[Reporting Organisation]]="","",VLOOKUP(Table1[[#This Row],[Reporting Organisation]],Table3[],2,FALSE))</f>
        <v/>
      </c>
      <c r="D380" s="15" t="str">
        <f>IFERROR(VLOOKUP(B380,ORG_LIST:TYPEORG,3,FALSE)," ")</f>
        <v xml:space="preserve"> </v>
      </c>
      <c r="E380" s="35"/>
      <c r="F380" s="35"/>
      <c r="G380" s="35"/>
      <c r="H380" s="15" t="e">
        <f>VLOOKUP(Table1[[#This Row],[State]],TblAdmin1[],2,FALSE)</f>
        <v>#N/A</v>
      </c>
      <c r="I380" s="35"/>
      <c r="J380" s="15" t="e">
        <f>VLOOKUP(Table1[District],TblAdmin2[[District]:[District PCODE]],2,FALSE)</f>
        <v>#N/A</v>
      </c>
      <c r="K380" s="35"/>
      <c r="L380" s="15" t="e">
        <f>VLOOKUP(Table1[Township],TblAdmin3[[Township]:[Township PCODE]],2,FALSE)</f>
        <v>#N/A</v>
      </c>
      <c r="M380" s="35"/>
      <c r="N380" s="15" t="str">
        <f>IFERROR(VLOOKUP(Table1[[#This Row],[Town]],TblAdmin4_Urban[[Town]:[Town_PCODE]],2,FALSE),"")</f>
        <v/>
      </c>
      <c r="O380" s="15" t="str">
        <f>IFERROR(VLOOKUP(Table1[[#This Row],[Town]],TblAdmin4_Urban[[Town]:[Longitude]],3,FALSE)," ")</f>
        <v xml:space="preserve"> </v>
      </c>
      <c r="P380" s="15" t="str">
        <f>IFERROR(VLOOKUP(Table1[[#This Row],[Town]],TblAdmin4_Urban[[Town]:[Longitude]],4,FALSE)," ")</f>
        <v xml:space="preserve"> </v>
      </c>
      <c r="Q380" s="15"/>
      <c r="R380" s="15" t="str">
        <f>IFERROR(VLOOKUP(Table1[[#This Row],[Wards]],TblAdmin5_Urban[[Ward]:[Ward_PCODE]],2,FALSE),"")</f>
        <v/>
      </c>
      <c r="S380" s="34"/>
      <c r="T380" s="15" t="str">
        <f>IFERROR(VLOOKUP(Table1[[#This Row],[Village_Tract]],TblAdmin4_Rural[[Village_Track]:[Village_Track PCODE]],2,FALSE),"")</f>
        <v/>
      </c>
      <c r="U380" s="15"/>
      <c r="V380" s="133" t="str">
        <f>IFERROR(VLOOKUP(Table1[[#This Row],[Village]],TblAdmin5_Rural[[Village PCODE]:[Village]],2,FALSE),"")</f>
        <v/>
      </c>
      <c r="W380" s="133" t="str">
        <f>IFERROR(VLOOKUP(Table1[[#This Row],[Village]],TblAdmin5_Rural[[Village]:[Longitude]],3,FALSE),"")</f>
        <v/>
      </c>
      <c r="X380" s="133" t="str">
        <f>IFERROR(VLOOKUP(Table1[[#This Row],[Village]],TblAdmin5_Rural[[Village]:[Longitude]],4,FALSE),"")</f>
        <v/>
      </c>
      <c r="Y380" s="15"/>
      <c r="Z380" s="15" t="str">
        <f>IFERROR(VLOOKUP(Table1[[#This Row],[Camp Name]],Table13[[Camp]:[CP_Pcode]],2,FALSE),"")</f>
        <v/>
      </c>
      <c r="AA380" s="133" t="str">
        <f>IF(Table1[[#This Row],[Camp PCODE]]="","",VLOOKUP(Table1[[#This Row],[Camp PCODE]],WHERE!AN379:AP597,2,FALSE))</f>
        <v/>
      </c>
      <c r="AB380" s="134" t="str">
        <f>IF(Table1[[#This Row],[Latitude]]="","",VLOOKUP(Table1[[#This Row],[Latitude]],WHERE!AO379:AP597,2,FALSE))</f>
        <v/>
      </c>
      <c r="AC380" s="134"/>
      <c r="AD380" s="134"/>
      <c r="AE380" s="134"/>
      <c r="AF380" s="134"/>
      <c r="AG380" s="38"/>
      <c r="AH380" s="133" t="str">
        <f>IFERROR(VLOOKUP(Table1[[#This Row],[Activity]],Table18[],2,FALSE),"")</f>
        <v/>
      </c>
      <c r="AI380" s="133" t="e">
        <f>VLOOKUP(Table1[[#This Row],[Activity]],Table14[],2,FALSE)</f>
        <v>#N/A</v>
      </c>
      <c r="AJ380" s="15"/>
      <c r="AL380" s="135"/>
      <c r="AM380" s="135">
        <f>(Table1[[#This Row],[Girls (Number)]]+Table1[[#This Row],[Boys  (Number)]])</f>
        <v>0</v>
      </c>
      <c r="AN380" s="135"/>
      <c r="AO380" s="135"/>
      <c r="AP380" s="135"/>
      <c r="AQ380" s="135">
        <f>(Table1[[#This Row],[Men +18]]+Table1[[#This Row],[Women +18]])</f>
        <v>0</v>
      </c>
      <c r="AR380" s="135"/>
      <c r="AS380" s="135"/>
      <c r="AT380" s="135"/>
      <c r="AU380" s="149"/>
      <c r="AV380" s="149"/>
      <c r="AW380" s="36"/>
      <c r="AX380" s="135"/>
      <c r="AY380" s="135"/>
      <c r="AZ380" s="135"/>
      <c r="BA380" s="36"/>
      <c r="BB380" s="135"/>
      <c r="BC380" s="36"/>
      <c r="BD380" s="135"/>
      <c r="BE380" s="36"/>
      <c r="BF380" s="135"/>
      <c r="BG380" s="36"/>
    </row>
    <row r="381" spans="1:59" ht="15" customHeight="1">
      <c r="A381" s="132"/>
      <c r="C381" s="15" t="str">
        <f>IF(Table1[[#This Row],[Reporting Organisation]]="","",VLOOKUP(Table1[[#This Row],[Reporting Organisation]],Table3[],2,FALSE))</f>
        <v/>
      </c>
      <c r="D381" s="15" t="str">
        <f>IFERROR(VLOOKUP(B381,ORG_LIST:TYPEORG,3,FALSE)," ")</f>
        <v xml:space="preserve"> </v>
      </c>
      <c r="E381" s="35"/>
      <c r="F381" s="35"/>
      <c r="G381" s="35"/>
      <c r="H381" s="15" t="e">
        <f>VLOOKUP(Table1[[#This Row],[State]],TblAdmin1[],2,FALSE)</f>
        <v>#N/A</v>
      </c>
      <c r="I381" s="35"/>
      <c r="J381" s="15" t="e">
        <f>VLOOKUP(Table1[District],TblAdmin2[[District]:[District PCODE]],2,FALSE)</f>
        <v>#N/A</v>
      </c>
      <c r="K381" s="35"/>
      <c r="L381" s="15" t="e">
        <f>VLOOKUP(Table1[Township],TblAdmin3[[Township]:[Township PCODE]],2,FALSE)</f>
        <v>#N/A</v>
      </c>
      <c r="M381" s="35"/>
      <c r="N381" s="15" t="str">
        <f>IFERROR(VLOOKUP(Table1[[#This Row],[Town]],TblAdmin4_Urban[[Town]:[Town_PCODE]],2,FALSE),"")</f>
        <v/>
      </c>
      <c r="O381" s="15" t="str">
        <f>IFERROR(VLOOKUP(Table1[[#This Row],[Town]],TblAdmin4_Urban[[Town]:[Longitude]],3,FALSE)," ")</f>
        <v xml:space="preserve"> </v>
      </c>
      <c r="P381" s="15" t="str">
        <f>IFERROR(VLOOKUP(Table1[[#This Row],[Town]],TblAdmin4_Urban[[Town]:[Longitude]],4,FALSE)," ")</f>
        <v xml:space="preserve"> </v>
      </c>
      <c r="Q381" s="15"/>
      <c r="R381" s="15" t="str">
        <f>IFERROR(VLOOKUP(Table1[[#This Row],[Wards]],TblAdmin5_Urban[[Ward]:[Ward_PCODE]],2,FALSE),"")</f>
        <v/>
      </c>
      <c r="S381" s="34"/>
      <c r="T381" s="15" t="str">
        <f>IFERROR(VLOOKUP(Table1[[#This Row],[Village_Tract]],TblAdmin4_Rural[[Village_Track]:[Village_Track PCODE]],2,FALSE),"")</f>
        <v/>
      </c>
      <c r="U381" s="15"/>
      <c r="V381" s="133" t="str">
        <f>IFERROR(VLOOKUP(Table1[[#This Row],[Village]],TblAdmin5_Rural[[Village PCODE]:[Village]],2,FALSE),"")</f>
        <v/>
      </c>
      <c r="W381" s="133" t="str">
        <f>IFERROR(VLOOKUP(Table1[[#This Row],[Village]],TblAdmin5_Rural[[Village]:[Longitude]],3,FALSE),"")</f>
        <v/>
      </c>
      <c r="X381" s="133" t="str">
        <f>IFERROR(VLOOKUP(Table1[[#This Row],[Village]],TblAdmin5_Rural[[Village]:[Longitude]],4,FALSE),"")</f>
        <v/>
      </c>
      <c r="Y381" s="15"/>
      <c r="Z381" s="15" t="str">
        <f>IFERROR(VLOOKUP(Table1[[#This Row],[Camp Name]],Table13[[Camp]:[CP_Pcode]],2,FALSE),"")</f>
        <v/>
      </c>
      <c r="AA381" s="133" t="str">
        <f>IF(Table1[[#This Row],[Camp PCODE]]="","",VLOOKUP(Table1[[#This Row],[Camp PCODE]],WHERE!AN380:AP598,2,FALSE))</f>
        <v/>
      </c>
      <c r="AB381" s="134" t="str">
        <f>IF(Table1[[#This Row],[Latitude]]="","",VLOOKUP(Table1[[#This Row],[Latitude]],WHERE!AO380:AP598,2,FALSE))</f>
        <v/>
      </c>
      <c r="AC381" s="134"/>
      <c r="AD381" s="134"/>
      <c r="AE381" s="134"/>
      <c r="AF381" s="134"/>
      <c r="AG381" s="38"/>
      <c r="AH381" s="133" t="str">
        <f>IFERROR(VLOOKUP(Table1[[#This Row],[Activity]],Table18[],2,FALSE),"")</f>
        <v/>
      </c>
      <c r="AI381" s="133" t="e">
        <f>VLOOKUP(Table1[[#This Row],[Activity]],Table14[],2,FALSE)</f>
        <v>#N/A</v>
      </c>
      <c r="AJ381" s="15"/>
      <c r="AL381" s="135"/>
      <c r="AM381" s="135">
        <f>(Table1[[#This Row],[Girls (Number)]]+Table1[[#This Row],[Boys  (Number)]])</f>
        <v>0</v>
      </c>
      <c r="AN381" s="135"/>
      <c r="AO381" s="135"/>
      <c r="AP381" s="135"/>
      <c r="AQ381" s="135">
        <f>(Table1[[#This Row],[Men +18]]+Table1[[#This Row],[Women +18]])</f>
        <v>0</v>
      </c>
      <c r="AR381" s="135"/>
      <c r="AS381" s="135"/>
      <c r="AT381" s="135"/>
      <c r="AU381" s="149"/>
      <c r="AV381" s="149"/>
      <c r="AW381" s="36"/>
      <c r="AX381" s="135"/>
      <c r="AY381" s="135"/>
      <c r="AZ381" s="135"/>
      <c r="BA381" s="36"/>
      <c r="BB381" s="135"/>
      <c r="BC381" s="36"/>
      <c r="BD381" s="135"/>
      <c r="BE381" s="36"/>
      <c r="BF381" s="135"/>
      <c r="BG381" s="36"/>
    </row>
    <row r="382" spans="1:59" ht="15" customHeight="1">
      <c r="A382" s="132"/>
      <c r="C382" s="15" t="str">
        <f>IF(Table1[[#This Row],[Reporting Organisation]]="","",VLOOKUP(Table1[[#This Row],[Reporting Organisation]],Table3[],2,FALSE))</f>
        <v/>
      </c>
      <c r="D382" s="15" t="str">
        <f>IFERROR(VLOOKUP(B382,ORG_LIST:TYPEORG,3,FALSE)," ")</f>
        <v xml:space="preserve"> </v>
      </c>
      <c r="E382" s="35"/>
      <c r="F382" s="35"/>
      <c r="G382" s="35"/>
      <c r="H382" s="15" t="e">
        <f>VLOOKUP(Table1[[#This Row],[State]],TblAdmin1[],2,FALSE)</f>
        <v>#N/A</v>
      </c>
      <c r="I382" s="35"/>
      <c r="J382" s="15" t="e">
        <f>VLOOKUP(Table1[District],TblAdmin2[[District]:[District PCODE]],2,FALSE)</f>
        <v>#N/A</v>
      </c>
      <c r="K382" s="35"/>
      <c r="L382" s="15" t="e">
        <f>VLOOKUP(Table1[Township],TblAdmin3[[Township]:[Township PCODE]],2,FALSE)</f>
        <v>#N/A</v>
      </c>
      <c r="M382" s="35"/>
      <c r="N382" s="15" t="str">
        <f>IFERROR(VLOOKUP(Table1[[#This Row],[Town]],TblAdmin4_Urban[[Town]:[Town_PCODE]],2,FALSE),"")</f>
        <v/>
      </c>
      <c r="O382" s="15" t="str">
        <f>IFERROR(VLOOKUP(Table1[[#This Row],[Town]],TblAdmin4_Urban[[Town]:[Longitude]],3,FALSE)," ")</f>
        <v xml:space="preserve"> </v>
      </c>
      <c r="P382" s="15" t="str">
        <f>IFERROR(VLOOKUP(Table1[[#This Row],[Town]],TblAdmin4_Urban[[Town]:[Longitude]],4,FALSE)," ")</f>
        <v xml:space="preserve"> </v>
      </c>
      <c r="Q382" s="15"/>
      <c r="R382" s="15" t="str">
        <f>IFERROR(VLOOKUP(Table1[[#This Row],[Wards]],TblAdmin5_Urban[[Ward]:[Ward_PCODE]],2,FALSE),"")</f>
        <v/>
      </c>
      <c r="S382" s="34"/>
      <c r="T382" s="15" t="str">
        <f>IFERROR(VLOOKUP(Table1[[#This Row],[Village_Tract]],TblAdmin4_Rural[[Village_Track]:[Village_Track PCODE]],2,FALSE),"")</f>
        <v/>
      </c>
      <c r="U382" s="15"/>
      <c r="V382" s="133" t="str">
        <f>IFERROR(VLOOKUP(Table1[[#This Row],[Village]],TblAdmin5_Rural[[Village PCODE]:[Village]],2,FALSE),"")</f>
        <v/>
      </c>
      <c r="W382" s="133" t="str">
        <f>IFERROR(VLOOKUP(Table1[[#This Row],[Village]],TblAdmin5_Rural[[Village]:[Longitude]],3,FALSE),"")</f>
        <v/>
      </c>
      <c r="X382" s="133" t="str">
        <f>IFERROR(VLOOKUP(Table1[[#This Row],[Village]],TblAdmin5_Rural[[Village]:[Longitude]],4,FALSE),"")</f>
        <v/>
      </c>
      <c r="Y382" s="15"/>
      <c r="Z382" s="15" t="str">
        <f>IFERROR(VLOOKUP(Table1[[#This Row],[Camp Name]],Table13[[Camp]:[CP_Pcode]],2,FALSE),"")</f>
        <v/>
      </c>
      <c r="AA382" s="133" t="str">
        <f>IF(Table1[[#This Row],[Camp PCODE]]="","",VLOOKUP(Table1[[#This Row],[Camp PCODE]],WHERE!AN381:AP599,2,FALSE))</f>
        <v/>
      </c>
      <c r="AB382" s="134" t="str">
        <f>IF(Table1[[#This Row],[Latitude]]="","",VLOOKUP(Table1[[#This Row],[Latitude]],WHERE!AO381:AP599,2,FALSE))</f>
        <v/>
      </c>
      <c r="AC382" s="134"/>
      <c r="AD382" s="134"/>
      <c r="AE382" s="134"/>
      <c r="AF382" s="134"/>
      <c r="AG382" s="38"/>
      <c r="AH382" s="133" t="str">
        <f>IFERROR(VLOOKUP(Table1[[#This Row],[Activity]],Table18[],2,FALSE),"")</f>
        <v/>
      </c>
      <c r="AI382" s="133" t="e">
        <f>VLOOKUP(Table1[[#This Row],[Activity]],Table14[],2,FALSE)</f>
        <v>#N/A</v>
      </c>
      <c r="AJ382" s="15"/>
      <c r="AL382" s="135"/>
      <c r="AM382" s="135">
        <f>(Table1[[#This Row],[Girls (Number)]]+Table1[[#This Row],[Boys  (Number)]])</f>
        <v>0</v>
      </c>
      <c r="AN382" s="135"/>
      <c r="AO382" s="135"/>
      <c r="AP382" s="135"/>
      <c r="AQ382" s="135">
        <f>(Table1[[#This Row],[Men +18]]+Table1[[#This Row],[Women +18]])</f>
        <v>0</v>
      </c>
      <c r="AR382" s="135"/>
      <c r="AS382" s="135"/>
      <c r="AT382" s="135"/>
      <c r="AU382" s="149"/>
      <c r="AV382" s="149"/>
      <c r="AW382" s="36"/>
      <c r="AX382" s="135"/>
      <c r="AY382" s="135"/>
      <c r="AZ382" s="135"/>
      <c r="BA382" s="36"/>
      <c r="BB382" s="135"/>
      <c r="BC382" s="36"/>
      <c r="BD382" s="135"/>
      <c r="BE382" s="36"/>
      <c r="BF382" s="135"/>
      <c r="BG382" s="36"/>
    </row>
    <row r="383" spans="1:59" ht="15" customHeight="1">
      <c r="A383" s="132"/>
      <c r="C383" s="15" t="str">
        <f>IF(Table1[[#This Row],[Reporting Organisation]]="","",VLOOKUP(Table1[[#This Row],[Reporting Organisation]],Table3[],2,FALSE))</f>
        <v/>
      </c>
      <c r="D383" s="15" t="str">
        <f>IFERROR(VLOOKUP(B383,ORG_LIST:TYPEORG,3,FALSE)," ")</f>
        <v xml:space="preserve"> </v>
      </c>
      <c r="E383" s="35"/>
      <c r="F383" s="35"/>
      <c r="G383" s="35"/>
      <c r="H383" s="15" t="e">
        <f>VLOOKUP(Table1[[#This Row],[State]],TblAdmin1[],2,FALSE)</f>
        <v>#N/A</v>
      </c>
      <c r="I383" s="35"/>
      <c r="J383" s="15" t="e">
        <f>VLOOKUP(Table1[District],TblAdmin2[[District]:[District PCODE]],2,FALSE)</f>
        <v>#N/A</v>
      </c>
      <c r="K383" s="35"/>
      <c r="L383" s="15" t="e">
        <f>VLOOKUP(Table1[Township],TblAdmin3[[Township]:[Township PCODE]],2,FALSE)</f>
        <v>#N/A</v>
      </c>
      <c r="M383" s="35"/>
      <c r="N383" s="15" t="str">
        <f>IFERROR(VLOOKUP(Table1[[#This Row],[Town]],TblAdmin4_Urban[[Town]:[Town_PCODE]],2,FALSE),"")</f>
        <v/>
      </c>
      <c r="O383" s="15" t="str">
        <f>IFERROR(VLOOKUP(Table1[[#This Row],[Town]],TblAdmin4_Urban[[Town]:[Longitude]],3,FALSE)," ")</f>
        <v xml:space="preserve"> </v>
      </c>
      <c r="P383" s="15" t="str">
        <f>IFERROR(VLOOKUP(Table1[[#This Row],[Town]],TblAdmin4_Urban[[Town]:[Longitude]],4,FALSE)," ")</f>
        <v xml:space="preserve"> </v>
      </c>
      <c r="Q383" s="15"/>
      <c r="R383" s="15" t="str">
        <f>IFERROR(VLOOKUP(Table1[[#This Row],[Wards]],TblAdmin5_Urban[[Ward]:[Ward_PCODE]],2,FALSE),"")</f>
        <v/>
      </c>
      <c r="S383" s="34"/>
      <c r="T383" s="15" t="str">
        <f>IFERROR(VLOOKUP(Table1[[#This Row],[Village_Tract]],TblAdmin4_Rural[[Village_Track]:[Village_Track PCODE]],2,FALSE),"")</f>
        <v/>
      </c>
      <c r="U383" s="15"/>
      <c r="V383" s="133" t="str">
        <f>IFERROR(VLOOKUP(Table1[[#This Row],[Village]],TblAdmin5_Rural[[Village PCODE]:[Village]],2,FALSE),"")</f>
        <v/>
      </c>
      <c r="W383" s="133" t="str">
        <f>IFERROR(VLOOKUP(Table1[[#This Row],[Village]],TblAdmin5_Rural[[Village]:[Longitude]],3,FALSE),"")</f>
        <v/>
      </c>
      <c r="X383" s="133" t="str">
        <f>IFERROR(VLOOKUP(Table1[[#This Row],[Village]],TblAdmin5_Rural[[Village]:[Longitude]],4,FALSE),"")</f>
        <v/>
      </c>
      <c r="Y383" s="15"/>
      <c r="Z383" s="15" t="str">
        <f>IFERROR(VLOOKUP(Table1[[#This Row],[Camp Name]],Table13[[Camp]:[CP_Pcode]],2,FALSE),"")</f>
        <v/>
      </c>
      <c r="AA383" s="133" t="str">
        <f>IF(Table1[[#This Row],[Camp PCODE]]="","",VLOOKUP(Table1[[#This Row],[Camp PCODE]],WHERE!AN382:AP600,2,FALSE))</f>
        <v/>
      </c>
      <c r="AB383" s="134" t="str">
        <f>IF(Table1[[#This Row],[Latitude]]="","",VLOOKUP(Table1[[#This Row],[Latitude]],WHERE!AO382:AP600,2,FALSE))</f>
        <v/>
      </c>
      <c r="AC383" s="134"/>
      <c r="AD383" s="134"/>
      <c r="AE383" s="134"/>
      <c r="AF383" s="134"/>
      <c r="AG383" s="38"/>
      <c r="AH383" s="133" t="str">
        <f>IFERROR(VLOOKUP(Table1[[#This Row],[Activity]],Table18[],2,FALSE),"")</f>
        <v/>
      </c>
      <c r="AI383" s="133" t="e">
        <f>VLOOKUP(Table1[[#This Row],[Activity]],Table14[],2,FALSE)</f>
        <v>#N/A</v>
      </c>
      <c r="AJ383" s="15"/>
      <c r="AL383" s="135"/>
      <c r="AM383" s="135">
        <f>(Table1[[#This Row],[Girls (Number)]]+Table1[[#This Row],[Boys  (Number)]])</f>
        <v>0</v>
      </c>
      <c r="AN383" s="135"/>
      <c r="AO383" s="135"/>
      <c r="AP383" s="135"/>
      <c r="AQ383" s="135">
        <f>(Table1[[#This Row],[Men +18]]+Table1[[#This Row],[Women +18]])</f>
        <v>0</v>
      </c>
      <c r="AR383" s="135"/>
      <c r="AS383" s="135"/>
      <c r="AT383" s="135"/>
      <c r="AU383" s="149"/>
      <c r="AV383" s="149"/>
      <c r="AW383" s="36"/>
      <c r="AX383" s="135"/>
      <c r="AY383" s="135"/>
      <c r="AZ383" s="135"/>
      <c r="BA383" s="36"/>
      <c r="BB383" s="135"/>
      <c r="BC383" s="36"/>
      <c r="BD383" s="135"/>
      <c r="BE383" s="36"/>
      <c r="BF383" s="135"/>
      <c r="BG383" s="36"/>
    </row>
    <row r="384" spans="1:59" ht="15" customHeight="1">
      <c r="A384" s="132"/>
      <c r="C384" s="15" t="str">
        <f>IF(Table1[[#This Row],[Reporting Organisation]]="","",VLOOKUP(Table1[[#This Row],[Reporting Organisation]],Table3[],2,FALSE))</f>
        <v/>
      </c>
      <c r="D384" s="15" t="str">
        <f>IFERROR(VLOOKUP(B384,ORG_LIST:TYPEORG,3,FALSE)," ")</f>
        <v xml:space="preserve"> </v>
      </c>
      <c r="E384" s="35"/>
      <c r="F384" s="35"/>
      <c r="G384" s="35"/>
      <c r="H384" s="15" t="e">
        <f>VLOOKUP(Table1[[#This Row],[State]],TblAdmin1[],2,FALSE)</f>
        <v>#N/A</v>
      </c>
      <c r="I384" s="35"/>
      <c r="J384" s="15" t="e">
        <f>VLOOKUP(Table1[District],TblAdmin2[[District]:[District PCODE]],2,FALSE)</f>
        <v>#N/A</v>
      </c>
      <c r="K384" s="35"/>
      <c r="L384" s="15" t="e">
        <f>VLOOKUP(Table1[Township],TblAdmin3[[Township]:[Township PCODE]],2,FALSE)</f>
        <v>#N/A</v>
      </c>
      <c r="M384" s="35"/>
      <c r="N384" s="15" t="str">
        <f>IFERROR(VLOOKUP(Table1[[#This Row],[Town]],TblAdmin4_Urban[[Town]:[Town_PCODE]],2,FALSE),"")</f>
        <v/>
      </c>
      <c r="O384" s="15" t="str">
        <f>IFERROR(VLOOKUP(Table1[[#This Row],[Town]],TblAdmin4_Urban[[Town]:[Longitude]],3,FALSE)," ")</f>
        <v xml:space="preserve"> </v>
      </c>
      <c r="P384" s="15" t="str">
        <f>IFERROR(VLOOKUP(Table1[[#This Row],[Town]],TblAdmin4_Urban[[Town]:[Longitude]],4,FALSE)," ")</f>
        <v xml:space="preserve"> </v>
      </c>
      <c r="Q384" s="15"/>
      <c r="R384" s="15" t="str">
        <f>IFERROR(VLOOKUP(Table1[[#This Row],[Wards]],TblAdmin5_Urban[[Ward]:[Ward_PCODE]],2,FALSE),"")</f>
        <v/>
      </c>
      <c r="S384" s="34"/>
      <c r="T384" s="15" t="str">
        <f>IFERROR(VLOOKUP(Table1[[#This Row],[Village_Tract]],TblAdmin4_Rural[[Village_Track]:[Village_Track PCODE]],2,FALSE),"")</f>
        <v/>
      </c>
      <c r="U384" s="15"/>
      <c r="V384" s="133" t="str">
        <f>IFERROR(VLOOKUP(Table1[[#This Row],[Village]],TblAdmin5_Rural[[Village PCODE]:[Village]],2,FALSE),"")</f>
        <v/>
      </c>
      <c r="W384" s="133" t="str">
        <f>IFERROR(VLOOKUP(Table1[[#This Row],[Village]],TblAdmin5_Rural[[Village]:[Longitude]],3,FALSE),"")</f>
        <v/>
      </c>
      <c r="X384" s="133" t="str">
        <f>IFERROR(VLOOKUP(Table1[[#This Row],[Village]],TblAdmin5_Rural[[Village]:[Longitude]],4,FALSE),"")</f>
        <v/>
      </c>
      <c r="Y384" s="15"/>
      <c r="Z384" s="15" t="str">
        <f>IFERROR(VLOOKUP(Table1[[#This Row],[Camp Name]],Table13[[Camp]:[CP_Pcode]],2,FALSE),"")</f>
        <v/>
      </c>
      <c r="AA384" s="133" t="str">
        <f>IF(Table1[[#This Row],[Camp PCODE]]="","",VLOOKUP(Table1[[#This Row],[Camp PCODE]],WHERE!AN383:AP601,2,FALSE))</f>
        <v/>
      </c>
      <c r="AB384" s="134" t="str">
        <f>IF(Table1[[#This Row],[Latitude]]="","",VLOOKUP(Table1[[#This Row],[Latitude]],WHERE!AO383:AP601,2,FALSE))</f>
        <v/>
      </c>
      <c r="AC384" s="134"/>
      <c r="AD384" s="134"/>
      <c r="AE384" s="134"/>
      <c r="AF384" s="134"/>
      <c r="AG384" s="38"/>
      <c r="AH384" s="133" t="str">
        <f>IFERROR(VLOOKUP(Table1[[#This Row],[Activity]],Table18[],2,FALSE),"")</f>
        <v/>
      </c>
      <c r="AI384" s="133" t="e">
        <f>VLOOKUP(Table1[[#This Row],[Activity]],Table14[],2,FALSE)</f>
        <v>#N/A</v>
      </c>
      <c r="AJ384" s="15"/>
      <c r="AL384" s="135"/>
      <c r="AM384" s="135">
        <f>(Table1[[#This Row],[Girls (Number)]]+Table1[[#This Row],[Boys  (Number)]])</f>
        <v>0</v>
      </c>
      <c r="AN384" s="135"/>
      <c r="AO384" s="135"/>
      <c r="AP384" s="135"/>
      <c r="AQ384" s="135">
        <f>(Table1[[#This Row],[Men +18]]+Table1[[#This Row],[Women +18]])</f>
        <v>0</v>
      </c>
      <c r="AR384" s="135"/>
      <c r="AS384" s="135"/>
      <c r="AT384" s="135"/>
      <c r="AU384" s="149"/>
      <c r="AV384" s="149"/>
      <c r="AW384" s="36"/>
      <c r="AX384" s="135"/>
      <c r="AY384" s="135"/>
      <c r="AZ384" s="135"/>
      <c r="BA384" s="36"/>
      <c r="BB384" s="135"/>
      <c r="BC384" s="36"/>
      <c r="BD384" s="135"/>
      <c r="BE384" s="36"/>
      <c r="BF384" s="135"/>
      <c r="BG384" s="36"/>
    </row>
    <row r="385" spans="1:59" ht="15" customHeight="1">
      <c r="A385" s="132"/>
      <c r="C385" s="15" t="str">
        <f>IF(Table1[[#This Row],[Reporting Organisation]]="","",VLOOKUP(Table1[[#This Row],[Reporting Organisation]],Table3[],2,FALSE))</f>
        <v/>
      </c>
      <c r="D385" s="15" t="str">
        <f>IFERROR(VLOOKUP(B385,ORG_LIST:TYPEORG,3,FALSE)," ")</f>
        <v xml:space="preserve"> </v>
      </c>
      <c r="E385" s="35"/>
      <c r="F385" s="35"/>
      <c r="G385" s="35"/>
      <c r="H385" s="15" t="e">
        <f>VLOOKUP(Table1[[#This Row],[State]],TblAdmin1[],2,FALSE)</f>
        <v>#N/A</v>
      </c>
      <c r="I385" s="35"/>
      <c r="J385" s="15" t="e">
        <f>VLOOKUP(Table1[District],TblAdmin2[[District]:[District PCODE]],2,FALSE)</f>
        <v>#N/A</v>
      </c>
      <c r="K385" s="35"/>
      <c r="L385" s="15" t="e">
        <f>VLOOKUP(Table1[Township],TblAdmin3[[Township]:[Township PCODE]],2,FALSE)</f>
        <v>#N/A</v>
      </c>
      <c r="M385" s="35"/>
      <c r="N385" s="15" t="str">
        <f>IFERROR(VLOOKUP(Table1[[#This Row],[Town]],TblAdmin4_Urban[[Town]:[Town_PCODE]],2,FALSE),"")</f>
        <v/>
      </c>
      <c r="O385" s="15" t="str">
        <f>IFERROR(VLOOKUP(Table1[[#This Row],[Town]],TblAdmin4_Urban[[Town]:[Longitude]],3,FALSE)," ")</f>
        <v xml:space="preserve"> </v>
      </c>
      <c r="P385" s="15" t="str">
        <f>IFERROR(VLOOKUP(Table1[[#This Row],[Town]],TblAdmin4_Urban[[Town]:[Longitude]],4,FALSE)," ")</f>
        <v xml:space="preserve"> </v>
      </c>
      <c r="Q385" s="15"/>
      <c r="R385" s="15" t="str">
        <f>IFERROR(VLOOKUP(Table1[[#This Row],[Wards]],TblAdmin5_Urban[[Ward]:[Ward_PCODE]],2,FALSE),"")</f>
        <v/>
      </c>
      <c r="S385" s="34"/>
      <c r="T385" s="15" t="str">
        <f>IFERROR(VLOOKUP(Table1[[#This Row],[Village_Tract]],TblAdmin4_Rural[[Village_Track]:[Village_Track PCODE]],2,FALSE),"")</f>
        <v/>
      </c>
      <c r="U385" s="15"/>
      <c r="V385" s="133" t="str">
        <f>IFERROR(VLOOKUP(Table1[[#This Row],[Village]],TblAdmin5_Rural[[Village PCODE]:[Village]],2,FALSE),"")</f>
        <v/>
      </c>
      <c r="W385" s="133" t="str">
        <f>IFERROR(VLOOKUP(Table1[[#This Row],[Village]],TblAdmin5_Rural[[Village]:[Longitude]],3,FALSE),"")</f>
        <v/>
      </c>
      <c r="X385" s="133" t="str">
        <f>IFERROR(VLOOKUP(Table1[[#This Row],[Village]],TblAdmin5_Rural[[Village]:[Longitude]],4,FALSE),"")</f>
        <v/>
      </c>
      <c r="Y385" s="15"/>
      <c r="Z385" s="15" t="str">
        <f>IFERROR(VLOOKUP(Table1[[#This Row],[Camp Name]],Table13[[Camp]:[CP_Pcode]],2,FALSE),"")</f>
        <v/>
      </c>
      <c r="AA385" s="133" t="str">
        <f>IF(Table1[[#This Row],[Camp PCODE]]="","",VLOOKUP(Table1[[#This Row],[Camp PCODE]],WHERE!AN384:AP602,2,FALSE))</f>
        <v/>
      </c>
      <c r="AB385" s="134" t="str">
        <f>IF(Table1[[#This Row],[Latitude]]="","",VLOOKUP(Table1[[#This Row],[Latitude]],WHERE!AO384:AP602,2,FALSE))</f>
        <v/>
      </c>
      <c r="AC385" s="134"/>
      <c r="AD385" s="134"/>
      <c r="AE385" s="134"/>
      <c r="AF385" s="134"/>
      <c r="AG385" s="38"/>
      <c r="AH385" s="133" t="str">
        <f>IFERROR(VLOOKUP(Table1[[#This Row],[Activity]],Table18[],2,FALSE),"")</f>
        <v/>
      </c>
      <c r="AI385" s="133" t="e">
        <f>VLOOKUP(Table1[[#This Row],[Activity]],Table14[],2,FALSE)</f>
        <v>#N/A</v>
      </c>
      <c r="AJ385" s="15"/>
      <c r="AL385" s="135"/>
      <c r="AM385" s="135">
        <f>(Table1[[#This Row],[Girls (Number)]]+Table1[[#This Row],[Boys  (Number)]])</f>
        <v>0</v>
      </c>
      <c r="AN385" s="135"/>
      <c r="AO385" s="135"/>
      <c r="AP385" s="135"/>
      <c r="AQ385" s="135">
        <f>(Table1[[#This Row],[Men +18]]+Table1[[#This Row],[Women +18]])</f>
        <v>0</v>
      </c>
      <c r="AR385" s="135"/>
      <c r="AS385" s="135"/>
      <c r="AT385" s="135"/>
      <c r="AU385" s="149"/>
      <c r="AV385" s="149"/>
      <c r="AW385" s="36"/>
      <c r="AX385" s="135"/>
      <c r="AY385" s="135"/>
      <c r="AZ385" s="135"/>
      <c r="BA385" s="36"/>
      <c r="BB385" s="135"/>
      <c r="BC385" s="36"/>
      <c r="BD385" s="135"/>
      <c r="BE385" s="36"/>
      <c r="BF385" s="135"/>
      <c r="BG385" s="36"/>
    </row>
    <row r="386" spans="1:59" ht="15" customHeight="1">
      <c r="A386" s="132"/>
      <c r="C386" s="15" t="str">
        <f>IF(Table1[[#This Row],[Reporting Organisation]]="","",VLOOKUP(Table1[[#This Row],[Reporting Organisation]],Table3[],2,FALSE))</f>
        <v/>
      </c>
      <c r="D386" s="15" t="str">
        <f>IFERROR(VLOOKUP(B386,ORG_LIST:TYPEORG,3,FALSE)," ")</f>
        <v xml:space="preserve"> </v>
      </c>
      <c r="E386" s="35"/>
      <c r="F386" s="35"/>
      <c r="G386" s="35"/>
      <c r="H386" s="15" t="e">
        <f>VLOOKUP(Table1[[#This Row],[State]],TblAdmin1[],2,FALSE)</f>
        <v>#N/A</v>
      </c>
      <c r="I386" s="35"/>
      <c r="J386" s="15" t="e">
        <f>VLOOKUP(Table1[District],TblAdmin2[[District]:[District PCODE]],2,FALSE)</f>
        <v>#N/A</v>
      </c>
      <c r="K386" s="35"/>
      <c r="L386" s="15" t="e">
        <f>VLOOKUP(Table1[Township],TblAdmin3[[Township]:[Township PCODE]],2,FALSE)</f>
        <v>#N/A</v>
      </c>
      <c r="M386" s="35"/>
      <c r="N386" s="15" t="str">
        <f>IFERROR(VLOOKUP(Table1[[#This Row],[Town]],TblAdmin4_Urban[[Town]:[Town_PCODE]],2,FALSE),"")</f>
        <v/>
      </c>
      <c r="O386" s="15" t="str">
        <f>IFERROR(VLOOKUP(Table1[[#This Row],[Town]],TblAdmin4_Urban[[Town]:[Longitude]],3,FALSE)," ")</f>
        <v xml:space="preserve"> </v>
      </c>
      <c r="P386" s="15" t="str">
        <f>IFERROR(VLOOKUP(Table1[[#This Row],[Town]],TblAdmin4_Urban[[Town]:[Longitude]],4,FALSE)," ")</f>
        <v xml:space="preserve"> </v>
      </c>
      <c r="Q386" s="15"/>
      <c r="R386" s="15" t="str">
        <f>IFERROR(VLOOKUP(Table1[[#This Row],[Wards]],TblAdmin5_Urban[[Ward]:[Ward_PCODE]],2,FALSE),"")</f>
        <v/>
      </c>
      <c r="S386" s="34"/>
      <c r="T386" s="15" t="str">
        <f>IFERROR(VLOOKUP(Table1[[#This Row],[Village_Tract]],TblAdmin4_Rural[[Village_Track]:[Village_Track PCODE]],2,FALSE),"")</f>
        <v/>
      </c>
      <c r="U386" s="15"/>
      <c r="V386" s="133" t="str">
        <f>IFERROR(VLOOKUP(Table1[[#This Row],[Village]],TblAdmin5_Rural[[Village PCODE]:[Village]],2,FALSE),"")</f>
        <v/>
      </c>
      <c r="W386" s="133" t="str">
        <f>IFERROR(VLOOKUP(Table1[[#This Row],[Village]],TblAdmin5_Rural[[Village]:[Longitude]],3,FALSE),"")</f>
        <v/>
      </c>
      <c r="X386" s="133" t="str">
        <f>IFERROR(VLOOKUP(Table1[[#This Row],[Village]],TblAdmin5_Rural[[Village]:[Longitude]],4,FALSE),"")</f>
        <v/>
      </c>
      <c r="Y386" s="15"/>
      <c r="Z386" s="15" t="str">
        <f>IFERROR(VLOOKUP(Table1[[#This Row],[Camp Name]],Table13[[Camp]:[CP_Pcode]],2,FALSE),"")</f>
        <v/>
      </c>
      <c r="AA386" s="133" t="str">
        <f>IF(Table1[[#This Row],[Camp PCODE]]="","",VLOOKUP(Table1[[#This Row],[Camp PCODE]],WHERE!AN385:AP603,2,FALSE))</f>
        <v/>
      </c>
      <c r="AB386" s="134" t="str">
        <f>IF(Table1[[#This Row],[Latitude]]="","",VLOOKUP(Table1[[#This Row],[Latitude]],WHERE!AO385:AP603,2,FALSE))</f>
        <v/>
      </c>
      <c r="AC386" s="134"/>
      <c r="AD386" s="134"/>
      <c r="AE386" s="134"/>
      <c r="AF386" s="134"/>
      <c r="AG386" s="38"/>
      <c r="AH386" s="133" t="str">
        <f>IFERROR(VLOOKUP(Table1[[#This Row],[Activity]],Table18[],2,FALSE),"")</f>
        <v/>
      </c>
      <c r="AI386" s="133" t="e">
        <f>VLOOKUP(Table1[[#This Row],[Activity]],Table14[],2,FALSE)</f>
        <v>#N/A</v>
      </c>
      <c r="AJ386" s="15"/>
      <c r="AL386" s="135"/>
      <c r="AM386" s="135">
        <f>(Table1[[#This Row],[Girls (Number)]]+Table1[[#This Row],[Boys  (Number)]])</f>
        <v>0</v>
      </c>
      <c r="AN386" s="135"/>
      <c r="AO386" s="135"/>
      <c r="AP386" s="135"/>
      <c r="AQ386" s="135">
        <f>(Table1[[#This Row],[Men +18]]+Table1[[#This Row],[Women +18]])</f>
        <v>0</v>
      </c>
      <c r="AR386" s="135"/>
      <c r="AS386" s="135"/>
      <c r="AT386" s="135"/>
      <c r="AU386" s="149"/>
      <c r="AV386" s="149"/>
      <c r="AW386" s="36"/>
      <c r="AX386" s="135"/>
      <c r="AY386" s="135"/>
      <c r="AZ386" s="135"/>
      <c r="BA386" s="36"/>
      <c r="BB386" s="135"/>
      <c r="BC386" s="36"/>
      <c r="BD386" s="135"/>
      <c r="BE386" s="36"/>
      <c r="BF386" s="135"/>
      <c r="BG386" s="36"/>
    </row>
    <row r="387" spans="1:59" ht="15" customHeight="1">
      <c r="A387" s="132"/>
      <c r="C387" s="15" t="str">
        <f>IF(Table1[[#This Row],[Reporting Organisation]]="","",VLOOKUP(Table1[[#This Row],[Reporting Organisation]],Table3[],2,FALSE))</f>
        <v/>
      </c>
      <c r="D387" s="15" t="str">
        <f>IFERROR(VLOOKUP(B387,ORG_LIST:TYPEORG,3,FALSE)," ")</f>
        <v xml:space="preserve"> </v>
      </c>
      <c r="E387" s="35"/>
      <c r="F387" s="35"/>
      <c r="G387" s="35"/>
      <c r="H387" s="15" t="e">
        <f>VLOOKUP(Table1[[#This Row],[State]],TblAdmin1[],2,FALSE)</f>
        <v>#N/A</v>
      </c>
      <c r="I387" s="35"/>
      <c r="J387" s="15" t="e">
        <f>VLOOKUP(Table1[District],TblAdmin2[[District]:[District PCODE]],2,FALSE)</f>
        <v>#N/A</v>
      </c>
      <c r="K387" s="35"/>
      <c r="L387" s="15" t="e">
        <f>VLOOKUP(Table1[Township],TblAdmin3[[Township]:[Township PCODE]],2,FALSE)</f>
        <v>#N/A</v>
      </c>
      <c r="M387" s="35"/>
      <c r="N387" s="15" t="str">
        <f>IFERROR(VLOOKUP(Table1[[#This Row],[Town]],TblAdmin4_Urban[[Town]:[Town_PCODE]],2,FALSE),"")</f>
        <v/>
      </c>
      <c r="O387" s="15" t="str">
        <f>IFERROR(VLOOKUP(Table1[[#This Row],[Town]],TblAdmin4_Urban[[Town]:[Longitude]],3,FALSE)," ")</f>
        <v xml:space="preserve"> </v>
      </c>
      <c r="P387" s="15" t="str">
        <f>IFERROR(VLOOKUP(Table1[[#This Row],[Town]],TblAdmin4_Urban[[Town]:[Longitude]],4,FALSE)," ")</f>
        <v xml:space="preserve"> </v>
      </c>
      <c r="Q387" s="15"/>
      <c r="R387" s="15" t="str">
        <f>IFERROR(VLOOKUP(Table1[[#This Row],[Wards]],TblAdmin5_Urban[[Ward]:[Ward_PCODE]],2,FALSE),"")</f>
        <v/>
      </c>
      <c r="S387" s="34"/>
      <c r="T387" s="15" t="str">
        <f>IFERROR(VLOOKUP(Table1[[#This Row],[Village_Tract]],TblAdmin4_Rural[[Village_Track]:[Village_Track PCODE]],2,FALSE),"")</f>
        <v/>
      </c>
      <c r="U387" s="15"/>
      <c r="V387" s="133" t="str">
        <f>IFERROR(VLOOKUP(Table1[[#This Row],[Village]],TblAdmin5_Rural[[Village PCODE]:[Village]],2,FALSE),"")</f>
        <v/>
      </c>
      <c r="W387" s="133" t="str">
        <f>IFERROR(VLOOKUP(Table1[[#This Row],[Village]],TblAdmin5_Rural[[Village]:[Longitude]],3,FALSE),"")</f>
        <v/>
      </c>
      <c r="X387" s="133" t="str">
        <f>IFERROR(VLOOKUP(Table1[[#This Row],[Village]],TblAdmin5_Rural[[Village]:[Longitude]],4,FALSE),"")</f>
        <v/>
      </c>
      <c r="Y387" s="15"/>
      <c r="Z387" s="15" t="str">
        <f>IFERROR(VLOOKUP(Table1[[#This Row],[Camp Name]],Table13[[Camp]:[CP_Pcode]],2,FALSE),"")</f>
        <v/>
      </c>
      <c r="AA387" s="133" t="str">
        <f>IF(Table1[[#This Row],[Camp PCODE]]="","",VLOOKUP(Table1[[#This Row],[Camp PCODE]],WHERE!AN386:AP604,2,FALSE))</f>
        <v/>
      </c>
      <c r="AB387" s="134" t="str">
        <f>IF(Table1[[#This Row],[Latitude]]="","",VLOOKUP(Table1[[#This Row],[Latitude]],WHERE!AO386:AP604,2,FALSE))</f>
        <v/>
      </c>
      <c r="AC387" s="134"/>
      <c r="AD387" s="134"/>
      <c r="AE387" s="134"/>
      <c r="AF387" s="134"/>
      <c r="AG387" s="38"/>
      <c r="AH387" s="133" t="str">
        <f>IFERROR(VLOOKUP(Table1[[#This Row],[Activity]],Table18[],2,FALSE),"")</f>
        <v/>
      </c>
      <c r="AI387" s="133" t="e">
        <f>VLOOKUP(Table1[[#This Row],[Activity]],Table14[],2,FALSE)</f>
        <v>#N/A</v>
      </c>
      <c r="AJ387" s="15"/>
      <c r="AL387" s="135"/>
      <c r="AM387" s="135">
        <f>(Table1[[#This Row],[Girls (Number)]]+Table1[[#This Row],[Boys  (Number)]])</f>
        <v>0</v>
      </c>
      <c r="AN387" s="135"/>
      <c r="AO387" s="135"/>
      <c r="AP387" s="135"/>
      <c r="AQ387" s="135">
        <f>(Table1[[#This Row],[Men +18]]+Table1[[#This Row],[Women +18]])</f>
        <v>0</v>
      </c>
      <c r="AR387" s="135"/>
      <c r="AS387" s="135"/>
      <c r="AT387" s="135"/>
      <c r="AU387" s="149"/>
      <c r="AV387" s="149"/>
      <c r="AW387" s="36"/>
      <c r="AX387" s="135"/>
      <c r="AY387" s="135"/>
      <c r="AZ387" s="135"/>
      <c r="BA387" s="36"/>
      <c r="BB387" s="135"/>
      <c r="BC387" s="36"/>
      <c r="BD387" s="135"/>
      <c r="BE387" s="36"/>
      <c r="BF387" s="135"/>
      <c r="BG387" s="36"/>
    </row>
    <row r="388" spans="1:59" ht="15" customHeight="1">
      <c r="A388" s="132"/>
      <c r="C388" s="15" t="str">
        <f>IF(Table1[[#This Row],[Reporting Organisation]]="","",VLOOKUP(Table1[[#This Row],[Reporting Organisation]],Table3[],2,FALSE))</f>
        <v/>
      </c>
      <c r="D388" s="15" t="str">
        <f>IFERROR(VLOOKUP(B388,ORG_LIST:TYPEORG,3,FALSE)," ")</f>
        <v xml:space="preserve"> </v>
      </c>
      <c r="E388" s="35"/>
      <c r="F388" s="35"/>
      <c r="G388" s="35"/>
      <c r="H388" s="15" t="e">
        <f>VLOOKUP(Table1[[#This Row],[State]],TblAdmin1[],2,FALSE)</f>
        <v>#N/A</v>
      </c>
      <c r="I388" s="35"/>
      <c r="J388" s="15" t="e">
        <f>VLOOKUP(Table1[District],TblAdmin2[[District]:[District PCODE]],2,FALSE)</f>
        <v>#N/A</v>
      </c>
      <c r="K388" s="35"/>
      <c r="L388" s="15" t="e">
        <f>VLOOKUP(Table1[Township],TblAdmin3[[Township]:[Township PCODE]],2,FALSE)</f>
        <v>#N/A</v>
      </c>
      <c r="M388" s="35"/>
      <c r="N388" s="15" t="str">
        <f>IFERROR(VLOOKUP(Table1[[#This Row],[Town]],TblAdmin4_Urban[[Town]:[Town_PCODE]],2,FALSE),"")</f>
        <v/>
      </c>
      <c r="O388" s="15" t="str">
        <f>IFERROR(VLOOKUP(Table1[[#This Row],[Town]],TblAdmin4_Urban[[Town]:[Longitude]],3,FALSE)," ")</f>
        <v xml:space="preserve"> </v>
      </c>
      <c r="P388" s="15" t="str">
        <f>IFERROR(VLOOKUP(Table1[[#This Row],[Town]],TblAdmin4_Urban[[Town]:[Longitude]],4,FALSE)," ")</f>
        <v xml:space="preserve"> </v>
      </c>
      <c r="Q388" s="15"/>
      <c r="R388" s="15" t="str">
        <f>IFERROR(VLOOKUP(Table1[[#This Row],[Wards]],TblAdmin5_Urban[[Ward]:[Ward_PCODE]],2,FALSE),"")</f>
        <v/>
      </c>
      <c r="S388" s="34"/>
      <c r="T388" s="15" t="str">
        <f>IFERROR(VLOOKUP(Table1[[#This Row],[Village_Tract]],TblAdmin4_Rural[[Village_Track]:[Village_Track PCODE]],2,FALSE),"")</f>
        <v/>
      </c>
      <c r="U388" s="15"/>
      <c r="V388" s="133" t="str">
        <f>IFERROR(VLOOKUP(Table1[[#This Row],[Village]],TblAdmin5_Rural[[Village PCODE]:[Village]],2,FALSE),"")</f>
        <v/>
      </c>
      <c r="W388" s="133" t="str">
        <f>IFERROR(VLOOKUP(Table1[[#This Row],[Village]],TblAdmin5_Rural[[Village]:[Longitude]],3,FALSE),"")</f>
        <v/>
      </c>
      <c r="X388" s="133" t="str">
        <f>IFERROR(VLOOKUP(Table1[[#This Row],[Village]],TblAdmin5_Rural[[Village]:[Longitude]],4,FALSE),"")</f>
        <v/>
      </c>
      <c r="Y388" s="15"/>
      <c r="Z388" s="15" t="str">
        <f>IFERROR(VLOOKUP(Table1[[#This Row],[Camp Name]],Table13[[Camp]:[CP_Pcode]],2,FALSE),"")</f>
        <v/>
      </c>
      <c r="AA388" s="133" t="str">
        <f>IF(Table1[[#This Row],[Camp PCODE]]="","",VLOOKUP(Table1[[#This Row],[Camp PCODE]],WHERE!AN387:AP605,2,FALSE))</f>
        <v/>
      </c>
      <c r="AB388" s="134" t="str">
        <f>IF(Table1[[#This Row],[Latitude]]="","",VLOOKUP(Table1[[#This Row],[Latitude]],WHERE!AO387:AP605,2,FALSE))</f>
        <v/>
      </c>
      <c r="AC388" s="134"/>
      <c r="AD388" s="134"/>
      <c r="AE388" s="134"/>
      <c r="AF388" s="134"/>
      <c r="AG388" s="38"/>
      <c r="AH388" s="133" t="str">
        <f>IFERROR(VLOOKUP(Table1[[#This Row],[Activity]],Table18[],2,FALSE),"")</f>
        <v/>
      </c>
      <c r="AI388" s="133" t="e">
        <f>VLOOKUP(Table1[[#This Row],[Activity]],Table14[],2,FALSE)</f>
        <v>#N/A</v>
      </c>
      <c r="AJ388" s="15"/>
      <c r="AL388" s="135"/>
      <c r="AM388" s="135">
        <f>(Table1[[#This Row],[Girls (Number)]]+Table1[[#This Row],[Boys  (Number)]])</f>
        <v>0</v>
      </c>
      <c r="AN388" s="135"/>
      <c r="AO388" s="135"/>
      <c r="AP388" s="135"/>
      <c r="AQ388" s="135">
        <f>(Table1[[#This Row],[Men +18]]+Table1[[#This Row],[Women +18]])</f>
        <v>0</v>
      </c>
      <c r="AR388" s="135"/>
      <c r="AS388" s="135"/>
      <c r="AT388" s="135"/>
      <c r="AU388" s="149"/>
      <c r="AV388" s="149"/>
      <c r="AW388" s="36"/>
      <c r="AX388" s="135"/>
      <c r="AY388" s="135"/>
      <c r="AZ388" s="135"/>
      <c r="BA388" s="36"/>
      <c r="BB388" s="135"/>
      <c r="BC388" s="36"/>
      <c r="BD388" s="135"/>
      <c r="BE388" s="36"/>
      <c r="BF388" s="135"/>
      <c r="BG388" s="36"/>
    </row>
    <row r="389" spans="1:59" ht="15" customHeight="1">
      <c r="A389" s="132"/>
      <c r="C389" s="15" t="str">
        <f>IF(Table1[[#This Row],[Reporting Organisation]]="","",VLOOKUP(Table1[[#This Row],[Reporting Organisation]],Table3[],2,FALSE))</f>
        <v/>
      </c>
      <c r="D389" s="15" t="str">
        <f>IFERROR(VLOOKUP(B389,ORG_LIST:TYPEORG,3,FALSE)," ")</f>
        <v xml:space="preserve"> </v>
      </c>
      <c r="E389" s="35"/>
      <c r="F389" s="35"/>
      <c r="G389" s="35"/>
      <c r="H389" s="15" t="e">
        <f>VLOOKUP(Table1[[#This Row],[State]],TblAdmin1[],2,FALSE)</f>
        <v>#N/A</v>
      </c>
      <c r="I389" s="35"/>
      <c r="J389" s="15" t="e">
        <f>VLOOKUP(Table1[District],TblAdmin2[[District]:[District PCODE]],2,FALSE)</f>
        <v>#N/A</v>
      </c>
      <c r="K389" s="35"/>
      <c r="L389" s="15" t="e">
        <f>VLOOKUP(Table1[Township],TblAdmin3[[Township]:[Township PCODE]],2,FALSE)</f>
        <v>#N/A</v>
      </c>
      <c r="M389" s="35"/>
      <c r="N389" s="15" t="str">
        <f>IFERROR(VLOOKUP(Table1[[#This Row],[Town]],TblAdmin4_Urban[[Town]:[Town_PCODE]],2,FALSE),"")</f>
        <v/>
      </c>
      <c r="O389" s="15" t="str">
        <f>IFERROR(VLOOKUP(Table1[[#This Row],[Town]],TblAdmin4_Urban[[Town]:[Longitude]],3,FALSE)," ")</f>
        <v xml:space="preserve"> </v>
      </c>
      <c r="P389" s="15" t="str">
        <f>IFERROR(VLOOKUP(Table1[[#This Row],[Town]],TblAdmin4_Urban[[Town]:[Longitude]],4,FALSE)," ")</f>
        <v xml:space="preserve"> </v>
      </c>
      <c r="Q389" s="15"/>
      <c r="R389" s="15" t="str">
        <f>IFERROR(VLOOKUP(Table1[[#This Row],[Wards]],TblAdmin5_Urban[[Ward]:[Ward_PCODE]],2,FALSE),"")</f>
        <v/>
      </c>
      <c r="S389" s="34"/>
      <c r="T389" s="15" t="str">
        <f>IFERROR(VLOOKUP(Table1[[#This Row],[Village_Tract]],TblAdmin4_Rural[[Village_Track]:[Village_Track PCODE]],2,FALSE),"")</f>
        <v/>
      </c>
      <c r="U389" s="15"/>
      <c r="V389" s="133" t="str">
        <f>IFERROR(VLOOKUP(Table1[[#This Row],[Village]],TblAdmin5_Rural[[Village PCODE]:[Village]],2,FALSE),"")</f>
        <v/>
      </c>
      <c r="W389" s="133" t="str">
        <f>IFERROR(VLOOKUP(Table1[[#This Row],[Village]],TblAdmin5_Rural[[Village]:[Longitude]],3,FALSE),"")</f>
        <v/>
      </c>
      <c r="X389" s="133" t="str">
        <f>IFERROR(VLOOKUP(Table1[[#This Row],[Village]],TblAdmin5_Rural[[Village]:[Longitude]],4,FALSE),"")</f>
        <v/>
      </c>
      <c r="Y389" s="15"/>
      <c r="Z389" s="15" t="str">
        <f>IFERROR(VLOOKUP(Table1[[#This Row],[Camp Name]],Table13[[Camp]:[CP_Pcode]],2,FALSE),"")</f>
        <v/>
      </c>
      <c r="AA389" s="133" t="str">
        <f>IF(Table1[[#This Row],[Camp PCODE]]="","",VLOOKUP(Table1[[#This Row],[Camp PCODE]],WHERE!AN388:AP606,2,FALSE))</f>
        <v/>
      </c>
      <c r="AB389" s="134" t="str">
        <f>IF(Table1[[#This Row],[Latitude]]="","",VLOOKUP(Table1[[#This Row],[Latitude]],WHERE!AO388:AP606,2,FALSE))</f>
        <v/>
      </c>
      <c r="AC389" s="134"/>
      <c r="AD389" s="134"/>
      <c r="AE389" s="134"/>
      <c r="AF389" s="134"/>
      <c r="AG389" s="38"/>
      <c r="AH389" s="133" t="str">
        <f>IFERROR(VLOOKUP(Table1[[#This Row],[Activity]],Table18[],2,FALSE),"")</f>
        <v/>
      </c>
      <c r="AI389" s="133" t="e">
        <f>VLOOKUP(Table1[[#This Row],[Activity]],Table14[],2,FALSE)</f>
        <v>#N/A</v>
      </c>
      <c r="AJ389" s="15"/>
      <c r="AL389" s="135"/>
      <c r="AM389" s="135">
        <f>(Table1[[#This Row],[Girls (Number)]]+Table1[[#This Row],[Boys  (Number)]])</f>
        <v>0</v>
      </c>
      <c r="AN389" s="135"/>
      <c r="AO389" s="135"/>
      <c r="AP389" s="135"/>
      <c r="AQ389" s="135">
        <f>(Table1[[#This Row],[Men +18]]+Table1[[#This Row],[Women +18]])</f>
        <v>0</v>
      </c>
      <c r="AR389" s="135"/>
      <c r="AS389" s="135"/>
      <c r="AT389" s="135"/>
      <c r="AU389" s="149"/>
      <c r="AV389" s="149"/>
      <c r="AW389" s="36"/>
      <c r="AX389" s="135"/>
      <c r="AY389" s="135"/>
      <c r="AZ389" s="135"/>
      <c r="BA389" s="36"/>
      <c r="BB389" s="135"/>
      <c r="BC389" s="36"/>
      <c r="BD389" s="135"/>
      <c r="BE389" s="36"/>
      <c r="BF389" s="135"/>
      <c r="BG389" s="36"/>
    </row>
    <row r="390" spans="1:59" ht="15" customHeight="1">
      <c r="A390" s="132"/>
      <c r="C390" s="15" t="str">
        <f>IF(Table1[[#This Row],[Reporting Organisation]]="","",VLOOKUP(Table1[[#This Row],[Reporting Organisation]],Table3[],2,FALSE))</f>
        <v/>
      </c>
      <c r="D390" s="15" t="str">
        <f>IFERROR(VLOOKUP(B390,ORG_LIST:TYPEORG,3,FALSE)," ")</f>
        <v xml:space="preserve"> </v>
      </c>
      <c r="E390" s="35"/>
      <c r="F390" s="35"/>
      <c r="G390" s="35"/>
      <c r="H390" s="15" t="e">
        <f>VLOOKUP(Table1[[#This Row],[State]],TblAdmin1[],2,FALSE)</f>
        <v>#N/A</v>
      </c>
      <c r="I390" s="35"/>
      <c r="J390" s="15" t="e">
        <f>VLOOKUP(Table1[District],TblAdmin2[[District]:[District PCODE]],2,FALSE)</f>
        <v>#N/A</v>
      </c>
      <c r="K390" s="35"/>
      <c r="L390" s="15" t="e">
        <f>VLOOKUP(Table1[Township],TblAdmin3[[Township]:[Township PCODE]],2,FALSE)</f>
        <v>#N/A</v>
      </c>
      <c r="M390" s="35"/>
      <c r="N390" s="15" t="str">
        <f>IFERROR(VLOOKUP(Table1[[#This Row],[Town]],TblAdmin4_Urban[[Town]:[Town_PCODE]],2,FALSE),"")</f>
        <v/>
      </c>
      <c r="O390" s="15" t="str">
        <f>IFERROR(VLOOKUP(Table1[[#This Row],[Town]],TblAdmin4_Urban[[Town]:[Longitude]],3,FALSE)," ")</f>
        <v xml:space="preserve"> </v>
      </c>
      <c r="P390" s="15" t="str">
        <f>IFERROR(VLOOKUP(Table1[[#This Row],[Town]],TblAdmin4_Urban[[Town]:[Longitude]],4,FALSE)," ")</f>
        <v xml:space="preserve"> </v>
      </c>
      <c r="Q390" s="15"/>
      <c r="R390" s="15" t="str">
        <f>IFERROR(VLOOKUP(Table1[[#This Row],[Wards]],TblAdmin5_Urban[[Ward]:[Ward_PCODE]],2,FALSE),"")</f>
        <v/>
      </c>
      <c r="S390" s="34"/>
      <c r="T390" s="15" t="str">
        <f>IFERROR(VLOOKUP(Table1[[#This Row],[Village_Tract]],TblAdmin4_Rural[[Village_Track]:[Village_Track PCODE]],2,FALSE),"")</f>
        <v/>
      </c>
      <c r="U390" s="15"/>
      <c r="V390" s="133" t="str">
        <f>IFERROR(VLOOKUP(Table1[[#This Row],[Village]],TblAdmin5_Rural[[Village PCODE]:[Village]],2,FALSE),"")</f>
        <v/>
      </c>
      <c r="W390" s="133" t="str">
        <f>IFERROR(VLOOKUP(Table1[[#This Row],[Village]],TblAdmin5_Rural[[Village]:[Longitude]],3,FALSE),"")</f>
        <v/>
      </c>
      <c r="X390" s="133" t="str">
        <f>IFERROR(VLOOKUP(Table1[[#This Row],[Village]],TblAdmin5_Rural[[Village]:[Longitude]],4,FALSE),"")</f>
        <v/>
      </c>
      <c r="Y390" s="15"/>
      <c r="Z390" s="15" t="str">
        <f>IFERROR(VLOOKUP(Table1[[#This Row],[Camp Name]],Table13[[Camp]:[CP_Pcode]],2,FALSE),"")</f>
        <v/>
      </c>
      <c r="AA390" s="133" t="str">
        <f>IF(Table1[[#This Row],[Camp PCODE]]="","",VLOOKUP(Table1[[#This Row],[Camp PCODE]],WHERE!AN389:AP607,2,FALSE))</f>
        <v/>
      </c>
      <c r="AB390" s="134" t="str">
        <f>IF(Table1[[#This Row],[Latitude]]="","",VLOOKUP(Table1[[#This Row],[Latitude]],WHERE!AO389:AP607,2,FALSE))</f>
        <v/>
      </c>
      <c r="AC390" s="134"/>
      <c r="AD390" s="134"/>
      <c r="AE390" s="134"/>
      <c r="AF390" s="134"/>
      <c r="AG390" s="38"/>
      <c r="AH390" s="133" t="str">
        <f>IFERROR(VLOOKUP(Table1[[#This Row],[Activity]],Table18[],2,FALSE),"")</f>
        <v/>
      </c>
      <c r="AI390" s="133" t="e">
        <f>VLOOKUP(Table1[[#This Row],[Activity]],Table14[],2,FALSE)</f>
        <v>#N/A</v>
      </c>
      <c r="AJ390" s="15"/>
      <c r="AL390" s="135"/>
      <c r="AM390" s="135">
        <f>(Table1[[#This Row],[Girls (Number)]]+Table1[[#This Row],[Boys  (Number)]])</f>
        <v>0</v>
      </c>
      <c r="AN390" s="135"/>
      <c r="AO390" s="135"/>
      <c r="AP390" s="135"/>
      <c r="AQ390" s="135">
        <f>(Table1[[#This Row],[Men +18]]+Table1[[#This Row],[Women +18]])</f>
        <v>0</v>
      </c>
      <c r="AR390" s="135"/>
      <c r="AS390" s="135"/>
      <c r="AT390" s="135"/>
      <c r="AU390" s="149"/>
      <c r="AV390" s="149"/>
      <c r="AW390" s="36"/>
      <c r="AX390" s="135"/>
      <c r="AY390" s="135"/>
      <c r="AZ390" s="135"/>
      <c r="BA390" s="36"/>
      <c r="BB390" s="135"/>
      <c r="BC390" s="36"/>
      <c r="BD390" s="135"/>
      <c r="BE390" s="36"/>
      <c r="BF390" s="135"/>
      <c r="BG390" s="36"/>
    </row>
    <row r="391" spans="1:59" ht="15" customHeight="1">
      <c r="A391" s="132"/>
      <c r="C391" s="15" t="str">
        <f>IF(Table1[[#This Row],[Reporting Organisation]]="","",VLOOKUP(Table1[[#This Row],[Reporting Organisation]],Table3[],2,FALSE))</f>
        <v/>
      </c>
      <c r="D391" s="15" t="str">
        <f>IFERROR(VLOOKUP(B391,ORG_LIST:TYPEORG,3,FALSE)," ")</f>
        <v xml:space="preserve"> </v>
      </c>
      <c r="E391" s="35"/>
      <c r="F391" s="35"/>
      <c r="G391" s="35"/>
      <c r="H391" s="15" t="e">
        <f>VLOOKUP(Table1[[#This Row],[State]],TblAdmin1[],2,FALSE)</f>
        <v>#N/A</v>
      </c>
      <c r="I391" s="35"/>
      <c r="J391" s="15" t="e">
        <f>VLOOKUP(Table1[District],TblAdmin2[[District]:[District PCODE]],2,FALSE)</f>
        <v>#N/A</v>
      </c>
      <c r="K391" s="35"/>
      <c r="L391" s="15" t="e">
        <f>VLOOKUP(Table1[Township],TblAdmin3[[Township]:[Township PCODE]],2,FALSE)</f>
        <v>#N/A</v>
      </c>
      <c r="M391" s="35"/>
      <c r="N391" s="15" t="str">
        <f>IFERROR(VLOOKUP(Table1[[#This Row],[Town]],TblAdmin4_Urban[[Town]:[Town_PCODE]],2,FALSE),"")</f>
        <v/>
      </c>
      <c r="O391" s="15" t="str">
        <f>IFERROR(VLOOKUP(Table1[[#This Row],[Town]],TblAdmin4_Urban[[Town]:[Longitude]],3,FALSE)," ")</f>
        <v xml:space="preserve"> </v>
      </c>
      <c r="P391" s="15" t="str">
        <f>IFERROR(VLOOKUP(Table1[[#This Row],[Town]],TblAdmin4_Urban[[Town]:[Longitude]],4,FALSE)," ")</f>
        <v xml:space="preserve"> </v>
      </c>
      <c r="Q391" s="15"/>
      <c r="R391" s="15" t="str">
        <f>IFERROR(VLOOKUP(Table1[[#This Row],[Wards]],TblAdmin5_Urban[[Ward]:[Ward_PCODE]],2,FALSE),"")</f>
        <v/>
      </c>
      <c r="S391" s="34"/>
      <c r="T391" s="15" t="str">
        <f>IFERROR(VLOOKUP(Table1[[#This Row],[Village_Tract]],TblAdmin4_Rural[[Village_Track]:[Village_Track PCODE]],2,FALSE),"")</f>
        <v/>
      </c>
      <c r="U391" s="15"/>
      <c r="V391" s="133" t="str">
        <f>IFERROR(VLOOKUP(Table1[[#This Row],[Village]],TblAdmin5_Rural[[Village PCODE]:[Village]],2,FALSE),"")</f>
        <v/>
      </c>
      <c r="W391" s="133" t="str">
        <f>IFERROR(VLOOKUP(Table1[[#This Row],[Village]],TblAdmin5_Rural[[Village]:[Longitude]],3,FALSE),"")</f>
        <v/>
      </c>
      <c r="X391" s="133" t="str">
        <f>IFERROR(VLOOKUP(Table1[[#This Row],[Village]],TblAdmin5_Rural[[Village]:[Longitude]],4,FALSE),"")</f>
        <v/>
      </c>
      <c r="Y391" s="15"/>
      <c r="Z391" s="15" t="str">
        <f>IFERROR(VLOOKUP(Table1[[#This Row],[Camp Name]],Table13[[Camp]:[CP_Pcode]],2,FALSE),"")</f>
        <v/>
      </c>
      <c r="AA391" s="133" t="str">
        <f>IF(Table1[[#This Row],[Camp PCODE]]="","",VLOOKUP(Table1[[#This Row],[Camp PCODE]],WHERE!AN390:AP608,2,FALSE))</f>
        <v/>
      </c>
      <c r="AB391" s="134" t="str">
        <f>IF(Table1[[#This Row],[Latitude]]="","",VLOOKUP(Table1[[#This Row],[Latitude]],WHERE!AO390:AP608,2,FALSE))</f>
        <v/>
      </c>
      <c r="AC391" s="134"/>
      <c r="AD391" s="134"/>
      <c r="AE391" s="134"/>
      <c r="AF391" s="134"/>
      <c r="AG391" s="38"/>
      <c r="AH391" s="133" t="str">
        <f>IFERROR(VLOOKUP(Table1[[#This Row],[Activity]],Table18[],2,FALSE),"")</f>
        <v/>
      </c>
      <c r="AI391" s="133" t="e">
        <f>VLOOKUP(Table1[[#This Row],[Activity]],Table14[],2,FALSE)</f>
        <v>#N/A</v>
      </c>
      <c r="AJ391" s="15"/>
      <c r="AL391" s="135"/>
      <c r="AM391" s="135">
        <f>(Table1[[#This Row],[Girls (Number)]]+Table1[[#This Row],[Boys  (Number)]])</f>
        <v>0</v>
      </c>
      <c r="AN391" s="135"/>
      <c r="AO391" s="135"/>
      <c r="AP391" s="135"/>
      <c r="AQ391" s="135">
        <f>(Table1[[#This Row],[Men +18]]+Table1[[#This Row],[Women +18]])</f>
        <v>0</v>
      </c>
      <c r="AR391" s="135"/>
      <c r="AS391" s="135"/>
      <c r="AT391" s="135"/>
      <c r="AU391" s="149"/>
      <c r="AV391" s="149"/>
      <c r="AW391" s="36"/>
      <c r="AX391" s="135"/>
      <c r="AY391" s="135"/>
      <c r="AZ391" s="135"/>
      <c r="BA391" s="36"/>
      <c r="BB391" s="135"/>
      <c r="BC391" s="36"/>
      <c r="BD391" s="135"/>
      <c r="BE391" s="36"/>
      <c r="BF391" s="135"/>
      <c r="BG391" s="36"/>
    </row>
    <row r="392" spans="1:59" ht="15" customHeight="1">
      <c r="A392" s="132"/>
      <c r="C392" s="15" t="str">
        <f>IF(Table1[[#This Row],[Reporting Organisation]]="","",VLOOKUP(Table1[[#This Row],[Reporting Organisation]],Table3[],2,FALSE))</f>
        <v/>
      </c>
      <c r="D392" s="15" t="str">
        <f>IFERROR(VLOOKUP(B392,ORG_LIST:TYPEORG,3,FALSE)," ")</f>
        <v xml:space="preserve"> </v>
      </c>
      <c r="E392" s="35"/>
      <c r="F392" s="35"/>
      <c r="G392" s="35"/>
      <c r="H392" s="15" t="e">
        <f>VLOOKUP(Table1[[#This Row],[State]],TblAdmin1[],2,FALSE)</f>
        <v>#N/A</v>
      </c>
      <c r="I392" s="35"/>
      <c r="J392" s="15" t="e">
        <f>VLOOKUP(Table1[District],TblAdmin2[[District]:[District PCODE]],2,FALSE)</f>
        <v>#N/A</v>
      </c>
      <c r="K392" s="35"/>
      <c r="L392" s="15" t="e">
        <f>VLOOKUP(Table1[Township],TblAdmin3[[Township]:[Township PCODE]],2,FALSE)</f>
        <v>#N/A</v>
      </c>
      <c r="M392" s="35"/>
      <c r="N392" s="15" t="str">
        <f>IFERROR(VLOOKUP(Table1[[#This Row],[Town]],TblAdmin4_Urban[[Town]:[Town_PCODE]],2,FALSE),"")</f>
        <v/>
      </c>
      <c r="O392" s="15" t="str">
        <f>IFERROR(VLOOKUP(Table1[[#This Row],[Town]],TblAdmin4_Urban[[Town]:[Longitude]],3,FALSE)," ")</f>
        <v xml:space="preserve"> </v>
      </c>
      <c r="P392" s="15" t="str">
        <f>IFERROR(VLOOKUP(Table1[[#This Row],[Town]],TblAdmin4_Urban[[Town]:[Longitude]],4,FALSE)," ")</f>
        <v xml:space="preserve"> </v>
      </c>
      <c r="Q392" s="15"/>
      <c r="R392" s="15" t="str">
        <f>IFERROR(VLOOKUP(Table1[[#This Row],[Wards]],TblAdmin5_Urban[[Ward]:[Ward_PCODE]],2,FALSE),"")</f>
        <v/>
      </c>
      <c r="S392" s="34"/>
      <c r="T392" s="15" t="str">
        <f>IFERROR(VLOOKUP(Table1[[#This Row],[Village_Tract]],TblAdmin4_Rural[[Village_Track]:[Village_Track PCODE]],2,FALSE),"")</f>
        <v/>
      </c>
      <c r="U392" s="15"/>
      <c r="V392" s="133" t="str">
        <f>IFERROR(VLOOKUP(Table1[[#This Row],[Village]],TblAdmin5_Rural[[Village PCODE]:[Village]],2,FALSE),"")</f>
        <v/>
      </c>
      <c r="W392" s="133" t="str">
        <f>IFERROR(VLOOKUP(Table1[[#This Row],[Village]],TblAdmin5_Rural[[Village]:[Longitude]],3,FALSE),"")</f>
        <v/>
      </c>
      <c r="X392" s="133" t="str">
        <f>IFERROR(VLOOKUP(Table1[[#This Row],[Village]],TblAdmin5_Rural[[Village]:[Longitude]],4,FALSE),"")</f>
        <v/>
      </c>
      <c r="Y392" s="15"/>
      <c r="Z392" s="15" t="str">
        <f>IFERROR(VLOOKUP(Table1[[#This Row],[Camp Name]],Table13[[Camp]:[CP_Pcode]],2,FALSE),"")</f>
        <v/>
      </c>
      <c r="AA392" s="133" t="str">
        <f>IF(Table1[[#This Row],[Camp PCODE]]="","",VLOOKUP(Table1[[#This Row],[Camp PCODE]],WHERE!AN391:AP609,2,FALSE))</f>
        <v/>
      </c>
      <c r="AB392" s="134" t="str">
        <f>IF(Table1[[#This Row],[Latitude]]="","",VLOOKUP(Table1[[#This Row],[Latitude]],WHERE!AO391:AP609,2,FALSE))</f>
        <v/>
      </c>
      <c r="AC392" s="134"/>
      <c r="AD392" s="134"/>
      <c r="AE392" s="134"/>
      <c r="AF392" s="134"/>
      <c r="AG392" s="38"/>
      <c r="AH392" s="133" t="str">
        <f>IFERROR(VLOOKUP(Table1[[#This Row],[Activity]],Table18[],2,FALSE),"")</f>
        <v/>
      </c>
      <c r="AI392" s="133" t="e">
        <f>VLOOKUP(Table1[[#This Row],[Activity]],Table14[],2,FALSE)</f>
        <v>#N/A</v>
      </c>
      <c r="AJ392" s="15"/>
      <c r="AL392" s="135"/>
      <c r="AM392" s="135">
        <f>(Table1[[#This Row],[Girls (Number)]]+Table1[[#This Row],[Boys  (Number)]])</f>
        <v>0</v>
      </c>
      <c r="AN392" s="135"/>
      <c r="AO392" s="135"/>
      <c r="AP392" s="135"/>
      <c r="AQ392" s="135">
        <f>(Table1[[#This Row],[Men +18]]+Table1[[#This Row],[Women +18]])</f>
        <v>0</v>
      </c>
      <c r="AR392" s="135"/>
      <c r="AS392" s="135"/>
      <c r="AT392" s="135"/>
      <c r="AU392" s="149"/>
      <c r="AV392" s="149"/>
      <c r="AW392" s="36"/>
      <c r="AX392" s="135"/>
      <c r="AY392" s="135"/>
      <c r="AZ392" s="135"/>
      <c r="BA392" s="36"/>
      <c r="BB392" s="135"/>
      <c r="BC392" s="36"/>
      <c r="BD392" s="135"/>
      <c r="BE392" s="36"/>
      <c r="BF392" s="135"/>
      <c r="BG392" s="36"/>
    </row>
    <row r="393" spans="1:59" ht="15" customHeight="1">
      <c r="A393" s="132"/>
      <c r="C393" s="15" t="str">
        <f>IF(Table1[[#This Row],[Reporting Organisation]]="","",VLOOKUP(Table1[[#This Row],[Reporting Organisation]],Table3[],2,FALSE))</f>
        <v/>
      </c>
      <c r="D393" s="15" t="str">
        <f>IFERROR(VLOOKUP(B393,ORG_LIST:TYPEORG,3,FALSE)," ")</f>
        <v xml:space="preserve"> </v>
      </c>
      <c r="E393" s="35"/>
      <c r="F393" s="35"/>
      <c r="G393" s="35"/>
      <c r="H393" s="15" t="e">
        <f>VLOOKUP(Table1[[#This Row],[State]],TblAdmin1[],2,FALSE)</f>
        <v>#N/A</v>
      </c>
      <c r="I393" s="35"/>
      <c r="J393" s="15" t="e">
        <f>VLOOKUP(Table1[District],TblAdmin2[[District]:[District PCODE]],2,FALSE)</f>
        <v>#N/A</v>
      </c>
      <c r="K393" s="35"/>
      <c r="L393" s="15" t="e">
        <f>VLOOKUP(Table1[Township],TblAdmin3[[Township]:[Township PCODE]],2,FALSE)</f>
        <v>#N/A</v>
      </c>
      <c r="M393" s="35"/>
      <c r="N393" s="15" t="str">
        <f>IFERROR(VLOOKUP(Table1[[#This Row],[Town]],TblAdmin4_Urban[[Town]:[Town_PCODE]],2,FALSE),"")</f>
        <v/>
      </c>
      <c r="O393" s="15" t="str">
        <f>IFERROR(VLOOKUP(Table1[[#This Row],[Town]],TblAdmin4_Urban[[Town]:[Longitude]],3,FALSE)," ")</f>
        <v xml:space="preserve"> </v>
      </c>
      <c r="P393" s="15" t="str">
        <f>IFERROR(VLOOKUP(Table1[[#This Row],[Town]],TblAdmin4_Urban[[Town]:[Longitude]],4,FALSE)," ")</f>
        <v xml:space="preserve"> </v>
      </c>
      <c r="Q393" s="15"/>
      <c r="R393" s="15" t="str">
        <f>IFERROR(VLOOKUP(Table1[[#This Row],[Wards]],TblAdmin5_Urban[[Ward]:[Ward_PCODE]],2,FALSE),"")</f>
        <v/>
      </c>
      <c r="S393" s="34"/>
      <c r="T393" s="15" t="str">
        <f>IFERROR(VLOOKUP(Table1[[#This Row],[Village_Tract]],TblAdmin4_Rural[[Village_Track]:[Village_Track PCODE]],2,FALSE),"")</f>
        <v/>
      </c>
      <c r="U393" s="15"/>
      <c r="V393" s="133" t="str">
        <f>IFERROR(VLOOKUP(Table1[[#This Row],[Village]],TblAdmin5_Rural[[Village PCODE]:[Village]],2,FALSE),"")</f>
        <v/>
      </c>
      <c r="W393" s="133" t="str">
        <f>IFERROR(VLOOKUP(Table1[[#This Row],[Village]],TblAdmin5_Rural[[Village]:[Longitude]],3,FALSE),"")</f>
        <v/>
      </c>
      <c r="X393" s="133" t="str">
        <f>IFERROR(VLOOKUP(Table1[[#This Row],[Village]],TblAdmin5_Rural[[Village]:[Longitude]],4,FALSE),"")</f>
        <v/>
      </c>
      <c r="Y393" s="15"/>
      <c r="Z393" s="15" t="str">
        <f>IFERROR(VLOOKUP(Table1[[#This Row],[Camp Name]],Table13[[Camp]:[CP_Pcode]],2,FALSE),"")</f>
        <v/>
      </c>
      <c r="AA393" s="133" t="str">
        <f>IF(Table1[[#This Row],[Camp PCODE]]="","",VLOOKUP(Table1[[#This Row],[Camp PCODE]],WHERE!AN392:AP610,2,FALSE))</f>
        <v/>
      </c>
      <c r="AB393" s="134" t="str">
        <f>IF(Table1[[#This Row],[Latitude]]="","",VLOOKUP(Table1[[#This Row],[Latitude]],WHERE!AO392:AP610,2,FALSE))</f>
        <v/>
      </c>
      <c r="AC393" s="134"/>
      <c r="AD393" s="134"/>
      <c r="AE393" s="134"/>
      <c r="AF393" s="134"/>
      <c r="AG393" s="38"/>
      <c r="AH393" s="133" t="str">
        <f>IFERROR(VLOOKUP(Table1[[#This Row],[Activity]],Table18[],2,FALSE),"")</f>
        <v/>
      </c>
      <c r="AI393" s="133" t="e">
        <f>VLOOKUP(Table1[[#This Row],[Activity]],Table14[],2,FALSE)</f>
        <v>#N/A</v>
      </c>
      <c r="AJ393" s="15"/>
      <c r="AL393" s="135"/>
      <c r="AM393" s="135">
        <f>(Table1[[#This Row],[Girls (Number)]]+Table1[[#This Row],[Boys  (Number)]])</f>
        <v>0</v>
      </c>
      <c r="AN393" s="135"/>
      <c r="AO393" s="135"/>
      <c r="AP393" s="135"/>
      <c r="AQ393" s="135">
        <f>(Table1[[#This Row],[Men +18]]+Table1[[#This Row],[Women +18]])</f>
        <v>0</v>
      </c>
      <c r="AR393" s="135"/>
      <c r="AS393" s="135"/>
      <c r="AT393" s="135"/>
      <c r="AU393" s="149"/>
      <c r="AV393" s="149"/>
      <c r="AW393" s="36"/>
      <c r="AX393" s="135"/>
      <c r="AY393" s="135"/>
      <c r="AZ393" s="135"/>
      <c r="BA393" s="36"/>
      <c r="BB393" s="135"/>
      <c r="BC393" s="36"/>
      <c r="BD393" s="135"/>
      <c r="BE393" s="36"/>
      <c r="BF393" s="135"/>
      <c r="BG393" s="36"/>
    </row>
    <row r="394" spans="1:59" ht="15" customHeight="1">
      <c r="A394" s="132"/>
      <c r="C394" s="15" t="str">
        <f>IF(Table1[[#This Row],[Reporting Organisation]]="","",VLOOKUP(Table1[[#This Row],[Reporting Organisation]],Table3[],2,FALSE))</f>
        <v/>
      </c>
      <c r="D394" s="15" t="str">
        <f>IFERROR(VLOOKUP(B394,ORG_LIST:TYPEORG,3,FALSE)," ")</f>
        <v xml:space="preserve"> </v>
      </c>
      <c r="E394" s="35"/>
      <c r="F394" s="35"/>
      <c r="G394" s="35"/>
      <c r="H394" s="15" t="e">
        <f>VLOOKUP(Table1[[#This Row],[State]],TblAdmin1[],2,FALSE)</f>
        <v>#N/A</v>
      </c>
      <c r="I394" s="35"/>
      <c r="J394" s="15" t="e">
        <f>VLOOKUP(Table1[District],TblAdmin2[[District]:[District PCODE]],2,FALSE)</f>
        <v>#N/A</v>
      </c>
      <c r="K394" s="35"/>
      <c r="L394" s="15" t="e">
        <f>VLOOKUP(Table1[Township],TblAdmin3[[Township]:[Township PCODE]],2,FALSE)</f>
        <v>#N/A</v>
      </c>
      <c r="M394" s="35"/>
      <c r="N394" s="15" t="str">
        <f>IFERROR(VLOOKUP(Table1[[#This Row],[Town]],TblAdmin4_Urban[[Town]:[Town_PCODE]],2,FALSE),"")</f>
        <v/>
      </c>
      <c r="O394" s="15" t="str">
        <f>IFERROR(VLOOKUP(Table1[[#This Row],[Town]],TblAdmin4_Urban[[Town]:[Longitude]],3,FALSE)," ")</f>
        <v xml:space="preserve"> </v>
      </c>
      <c r="P394" s="15" t="str">
        <f>IFERROR(VLOOKUP(Table1[[#This Row],[Town]],TblAdmin4_Urban[[Town]:[Longitude]],4,FALSE)," ")</f>
        <v xml:space="preserve"> </v>
      </c>
      <c r="Q394" s="15"/>
      <c r="R394" s="15" t="str">
        <f>IFERROR(VLOOKUP(Table1[[#This Row],[Wards]],TblAdmin5_Urban[[Ward]:[Ward_PCODE]],2,FALSE),"")</f>
        <v/>
      </c>
      <c r="S394" s="34"/>
      <c r="T394" s="15" t="str">
        <f>IFERROR(VLOOKUP(Table1[[#This Row],[Village_Tract]],TblAdmin4_Rural[[Village_Track]:[Village_Track PCODE]],2,FALSE),"")</f>
        <v/>
      </c>
      <c r="U394" s="15"/>
      <c r="V394" s="133" t="str">
        <f>IFERROR(VLOOKUP(Table1[[#This Row],[Village]],TblAdmin5_Rural[[Village PCODE]:[Village]],2,FALSE),"")</f>
        <v/>
      </c>
      <c r="W394" s="133" t="str">
        <f>IFERROR(VLOOKUP(Table1[[#This Row],[Village]],TblAdmin5_Rural[[Village]:[Longitude]],3,FALSE),"")</f>
        <v/>
      </c>
      <c r="X394" s="133" t="str">
        <f>IFERROR(VLOOKUP(Table1[[#This Row],[Village]],TblAdmin5_Rural[[Village]:[Longitude]],4,FALSE),"")</f>
        <v/>
      </c>
      <c r="Y394" s="15"/>
      <c r="Z394" s="15" t="str">
        <f>IFERROR(VLOOKUP(Table1[[#This Row],[Camp Name]],Table13[[Camp]:[CP_Pcode]],2,FALSE),"")</f>
        <v/>
      </c>
      <c r="AA394" s="133" t="str">
        <f>IF(Table1[[#This Row],[Camp PCODE]]="","",VLOOKUP(Table1[[#This Row],[Camp PCODE]],WHERE!AN393:AP611,2,FALSE))</f>
        <v/>
      </c>
      <c r="AB394" s="134" t="str">
        <f>IF(Table1[[#This Row],[Latitude]]="","",VLOOKUP(Table1[[#This Row],[Latitude]],WHERE!AO393:AP611,2,FALSE))</f>
        <v/>
      </c>
      <c r="AC394" s="134"/>
      <c r="AD394" s="134"/>
      <c r="AE394" s="134"/>
      <c r="AF394" s="134"/>
      <c r="AG394" s="38"/>
      <c r="AH394" s="133" t="str">
        <f>IFERROR(VLOOKUP(Table1[[#This Row],[Activity]],Table18[],2,FALSE),"")</f>
        <v/>
      </c>
      <c r="AI394" s="133" t="e">
        <f>VLOOKUP(Table1[[#This Row],[Activity]],Table14[],2,FALSE)</f>
        <v>#N/A</v>
      </c>
      <c r="AJ394" s="15"/>
      <c r="AL394" s="135"/>
      <c r="AM394" s="135">
        <f>(Table1[[#This Row],[Girls (Number)]]+Table1[[#This Row],[Boys  (Number)]])</f>
        <v>0</v>
      </c>
      <c r="AN394" s="135"/>
      <c r="AO394" s="135"/>
      <c r="AP394" s="135"/>
      <c r="AQ394" s="135">
        <f>(Table1[[#This Row],[Men +18]]+Table1[[#This Row],[Women +18]])</f>
        <v>0</v>
      </c>
      <c r="AR394" s="135"/>
      <c r="AS394" s="135"/>
      <c r="AT394" s="135"/>
      <c r="AU394" s="149"/>
      <c r="AV394" s="149"/>
      <c r="AW394" s="36"/>
      <c r="AX394" s="135"/>
      <c r="AY394" s="135"/>
      <c r="AZ394" s="135"/>
      <c r="BA394" s="36"/>
      <c r="BB394" s="135"/>
      <c r="BC394" s="36"/>
      <c r="BD394" s="135"/>
      <c r="BE394" s="36"/>
      <c r="BF394" s="135"/>
      <c r="BG394" s="36"/>
    </row>
    <row r="395" spans="1:59" ht="15" customHeight="1">
      <c r="A395" s="132"/>
      <c r="C395" s="15" t="str">
        <f>IF(Table1[[#This Row],[Reporting Organisation]]="","",VLOOKUP(Table1[[#This Row],[Reporting Organisation]],Table3[],2,FALSE))</f>
        <v/>
      </c>
      <c r="D395" s="15" t="str">
        <f>IFERROR(VLOOKUP(B395,ORG_LIST:TYPEORG,3,FALSE)," ")</f>
        <v xml:space="preserve"> </v>
      </c>
      <c r="E395" s="35"/>
      <c r="F395" s="35"/>
      <c r="G395" s="35"/>
      <c r="H395" s="15" t="e">
        <f>VLOOKUP(Table1[[#This Row],[State]],TblAdmin1[],2,FALSE)</f>
        <v>#N/A</v>
      </c>
      <c r="I395" s="35"/>
      <c r="J395" s="15" t="e">
        <f>VLOOKUP(Table1[District],TblAdmin2[[District]:[District PCODE]],2,FALSE)</f>
        <v>#N/A</v>
      </c>
      <c r="K395" s="35"/>
      <c r="L395" s="15" t="e">
        <f>VLOOKUP(Table1[Township],TblAdmin3[[Township]:[Township PCODE]],2,FALSE)</f>
        <v>#N/A</v>
      </c>
      <c r="M395" s="35"/>
      <c r="N395" s="15" t="str">
        <f>IFERROR(VLOOKUP(Table1[[#This Row],[Town]],TblAdmin4_Urban[[Town]:[Town_PCODE]],2,FALSE),"")</f>
        <v/>
      </c>
      <c r="O395" s="15" t="str">
        <f>IFERROR(VLOOKUP(Table1[[#This Row],[Town]],TblAdmin4_Urban[[Town]:[Longitude]],3,FALSE)," ")</f>
        <v xml:space="preserve"> </v>
      </c>
      <c r="P395" s="15" t="str">
        <f>IFERROR(VLOOKUP(Table1[[#This Row],[Town]],TblAdmin4_Urban[[Town]:[Longitude]],4,FALSE)," ")</f>
        <v xml:space="preserve"> </v>
      </c>
      <c r="Q395" s="15"/>
      <c r="R395" s="15" t="str">
        <f>IFERROR(VLOOKUP(Table1[[#This Row],[Wards]],TblAdmin5_Urban[[Ward]:[Ward_PCODE]],2,FALSE),"")</f>
        <v/>
      </c>
      <c r="S395" s="34"/>
      <c r="T395" s="15" t="str">
        <f>IFERROR(VLOOKUP(Table1[[#This Row],[Village_Tract]],TblAdmin4_Rural[[Village_Track]:[Village_Track PCODE]],2,FALSE),"")</f>
        <v/>
      </c>
      <c r="U395" s="15"/>
      <c r="V395" s="133" t="str">
        <f>IFERROR(VLOOKUP(Table1[[#This Row],[Village]],TblAdmin5_Rural[[Village PCODE]:[Village]],2,FALSE),"")</f>
        <v/>
      </c>
      <c r="W395" s="133" t="str">
        <f>IFERROR(VLOOKUP(Table1[[#This Row],[Village]],TblAdmin5_Rural[[Village]:[Longitude]],3,FALSE),"")</f>
        <v/>
      </c>
      <c r="X395" s="133" t="str">
        <f>IFERROR(VLOOKUP(Table1[[#This Row],[Village]],TblAdmin5_Rural[[Village]:[Longitude]],4,FALSE),"")</f>
        <v/>
      </c>
      <c r="Y395" s="15"/>
      <c r="Z395" s="15" t="str">
        <f>IFERROR(VLOOKUP(Table1[[#This Row],[Camp Name]],Table13[[Camp]:[CP_Pcode]],2,FALSE),"")</f>
        <v/>
      </c>
      <c r="AA395" s="133" t="str">
        <f>IF(Table1[[#This Row],[Camp PCODE]]="","",VLOOKUP(Table1[[#This Row],[Camp PCODE]],WHERE!AN394:AP612,2,FALSE))</f>
        <v/>
      </c>
      <c r="AB395" s="134" t="str">
        <f>IF(Table1[[#This Row],[Latitude]]="","",VLOOKUP(Table1[[#This Row],[Latitude]],WHERE!AO394:AP612,2,FALSE))</f>
        <v/>
      </c>
      <c r="AC395" s="134"/>
      <c r="AD395" s="134"/>
      <c r="AE395" s="134"/>
      <c r="AF395" s="134"/>
      <c r="AG395" s="38"/>
      <c r="AH395" s="133" t="str">
        <f>IFERROR(VLOOKUP(Table1[[#This Row],[Activity]],Table18[],2,FALSE),"")</f>
        <v/>
      </c>
      <c r="AI395" s="133" t="e">
        <f>VLOOKUP(Table1[[#This Row],[Activity]],Table14[],2,FALSE)</f>
        <v>#N/A</v>
      </c>
      <c r="AJ395" s="15"/>
      <c r="AL395" s="135"/>
      <c r="AM395" s="135">
        <f>(Table1[[#This Row],[Girls (Number)]]+Table1[[#This Row],[Boys  (Number)]])</f>
        <v>0</v>
      </c>
      <c r="AN395" s="135"/>
      <c r="AO395" s="135"/>
      <c r="AP395" s="135"/>
      <c r="AQ395" s="135">
        <f>(Table1[[#This Row],[Men +18]]+Table1[[#This Row],[Women +18]])</f>
        <v>0</v>
      </c>
      <c r="AR395" s="135"/>
      <c r="AS395" s="135"/>
      <c r="AT395" s="135"/>
      <c r="AU395" s="149"/>
      <c r="AV395" s="149"/>
      <c r="AW395" s="36"/>
      <c r="AX395" s="135"/>
      <c r="AY395" s="135"/>
      <c r="AZ395" s="135"/>
      <c r="BA395" s="36"/>
      <c r="BB395" s="135"/>
      <c r="BC395" s="36"/>
      <c r="BD395" s="135"/>
      <c r="BE395" s="36"/>
      <c r="BF395" s="135"/>
      <c r="BG395" s="36"/>
    </row>
    <row r="396" spans="1:59" ht="15" customHeight="1">
      <c r="A396" s="132"/>
      <c r="C396" s="15" t="str">
        <f>IF(Table1[[#This Row],[Reporting Organisation]]="","",VLOOKUP(Table1[[#This Row],[Reporting Organisation]],Table3[],2,FALSE))</f>
        <v/>
      </c>
      <c r="D396" s="15" t="str">
        <f>IFERROR(VLOOKUP(B396,ORG_LIST:TYPEORG,3,FALSE)," ")</f>
        <v xml:space="preserve"> </v>
      </c>
      <c r="E396" s="35"/>
      <c r="F396" s="35"/>
      <c r="G396" s="35"/>
      <c r="H396" s="15" t="e">
        <f>VLOOKUP(Table1[[#This Row],[State]],TblAdmin1[],2,FALSE)</f>
        <v>#N/A</v>
      </c>
      <c r="I396" s="35"/>
      <c r="J396" s="15" t="e">
        <f>VLOOKUP(Table1[District],TblAdmin2[[District]:[District PCODE]],2,FALSE)</f>
        <v>#N/A</v>
      </c>
      <c r="K396" s="35"/>
      <c r="L396" s="15" t="e">
        <f>VLOOKUP(Table1[Township],TblAdmin3[[Township]:[Township PCODE]],2,FALSE)</f>
        <v>#N/A</v>
      </c>
      <c r="M396" s="35"/>
      <c r="N396" s="15" t="str">
        <f>IFERROR(VLOOKUP(Table1[[#This Row],[Town]],TblAdmin4_Urban[[Town]:[Town_PCODE]],2,FALSE),"")</f>
        <v/>
      </c>
      <c r="O396" s="15" t="str">
        <f>IFERROR(VLOOKUP(Table1[[#This Row],[Town]],TblAdmin4_Urban[[Town]:[Longitude]],3,FALSE)," ")</f>
        <v xml:space="preserve"> </v>
      </c>
      <c r="P396" s="15" t="str">
        <f>IFERROR(VLOOKUP(Table1[[#This Row],[Town]],TblAdmin4_Urban[[Town]:[Longitude]],4,FALSE)," ")</f>
        <v xml:space="preserve"> </v>
      </c>
      <c r="Q396" s="15"/>
      <c r="R396" s="15" t="str">
        <f>IFERROR(VLOOKUP(Table1[[#This Row],[Wards]],TblAdmin5_Urban[[Ward]:[Ward_PCODE]],2,FALSE),"")</f>
        <v/>
      </c>
      <c r="S396" s="34"/>
      <c r="T396" s="15" t="str">
        <f>IFERROR(VLOOKUP(Table1[[#This Row],[Village_Tract]],TblAdmin4_Rural[[Village_Track]:[Village_Track PCODE]],2,FALSE),"")</f>
        <v/>
      </c>
      <c r="U396" s="15"/>
      <c r="V396" s="133" t="str">
        <f>IFERROR(VLOOKUP(Table1[[#This Row],[Village]],TblAdmin5_Rural[[Village PCODE]:[Village]],2,FALSE),"")</f>
        <v/>
      </c>
      <c r="W396" s="133" t="str">
        <f>IFERROR(VLOOKUP(Table1[[#This Row],[Village]],TblAdmin5_Rural[[Village]:[Longitude]],3,FALSE),"")</f>
        <v/>
      </c>
      <c r="X396" s="133" t="str">
        <f>IFERROR(VLOOKUP(Table1[[#This Row],[Village]],TblAdmin5_Rural[[Village]:[Longitude]],4,FALSE),"")</f>
        <v/>
      </c>
      <c r="Y396" s="15"/>
      <c r="Z396" s="15" t="str">
        <f>IFERROR(VLOOKUP(Table1[[#This Row],[Camp Name]],Table13[[Camp]:[CP_Pcode]],2,FALSE),"")</f>
        <v/>
      </c>
      <c r="AA396" s="133" t="str">
        <f>IF(Table1[[#This Row],[Camp PCODE]]="","",VLOOKUP(Table1[[#This Row],[Camp PCODE]],WHERE!AN395:AP613,2,FALSE))</f>
        <v/>
      </c>
      <c r="AB396" s="134" t="str">
        <f>IF(Table1[[#This Row],[Latitude]]="","",VLOOKUP(Table1[[#This Row],[Latitude]],WHERE!AO395:AP613,2,FALSE))</f>
        <v/>
      </c>
      <c r="AC396" s="134"/>
      <c r="AD396" s="134"/>
      <c r="AE396" s="134"/>
      <c r="AF396" s="134"/>
      <c r="AG396" s="38"/>
      <c r="AH396" s="133" t="str">
        <f>IFERROR(VLOOKUP(Table1[[#This Row],[Activity]],Table18[],2,FALSE),"")</f>
        <v/>
      </c>
      <c r="AI396" s="133" t="e">
        <f>VLOOKUP(Table1[[#This Row],[Activity]],Table14[],2,FALSE)</f>
        <v>#N/A</v>
      </c>
      <c r="AJ396" s="15"/>
      <c r="AL396" s="135"/>
      <c r="AM396" s="135">
        <f>(Table1[[#This Row],[Girls (Number)]]+Table1[[#This Row],[Boys  (Number)]])</f>
        <v>0</v>
      </c>
      <c r="AN396" s="135"/>
      <c r="AO396" s="135"/>
      <c r="AP396" s="135"/>
      <c r="AQ396" s="135">
        <f>(Table1[[#This Row],[Men +18]]+Table1[[#This Row],[Women +18]])</f>
        <v>0</v>
      </c>
      <c r="AR396" s="135"/>
      <c r="AS396" s="135"/>
      <c r="AT396" s="135"/>
      <c r="AU396" s="149"/>
      <c r="AV396" s="149"/>
      <c r="AW396" s="36"/>
      <c r="AX396" s="135"/>
      <c r="AY396" s="135"/>
      <c r="AZ396" s="135"/>
      <c r="BA396" s="36"/>
      <c r="BB396" s="135"/>
      <c r="BC396" s="36"/>
      <c r="BD396" s="135"/>
      <c r="BE396" s="36"/>
      <c r="BF396" s="135"/>
      <c r="BG396" s="36"/>
    </row>
    <row r="397" spans="1:59" ht="15" customHeight="1">
      <c r="A397" s="132"/>
      <c r="C397" s="15" t="str">
        <f>IF(Table1[[#This Row],[Reporting Organisation]]="","",VLOOKUP(Table1[[#This Row],[Reporting Organisation]],Table3[],2,FALSE))</f>
        <v/>
      </c>
      <c r="D397" s="15" t="str">
        <f>IFERROR(VLOOKUP(B397,ORG_LIST:TYPEORG,3,FALSE)," ")</f>
        <v xml:space="preserve"> </v>
      </c>
      <c r="E397" s="35"/>
      <c r="F397" s="35"/>
      <c r="G397" s="35"/>
      <c r="H397" s="15" t="e">
        <f>VLOOKUP(Table1[[#This Row],[State]],TblAdmin1[],2,FALSE)</f>
        <v>#N/A</v>
      </c>
      <c r="I397" s="35"/>
      <c r="J397" s="15" t="e">
        <f>VLOOKUP(Table1[District],TblAdmin2[[District]:[District PCODE]],2,FALSE)</f>
        <v>#N/A</v>
      </c>
      <c r="K397" s="35"/>
      <c r="L397" s="15" t="e">
        <f>VLOOKUP(Table1[Township],TblAdmin3[[Township]:[Township PCODE]],2,FALSE)</f>
        <v>#N/A</v>
      </c>
      <c r="M397" s="35"/>
      <c r="N397" s="15" t="str">
        <f>IFERROR(VLOOKUP(Table1[[#This Row],[Town]],TblAdmin4_Urban[[Town]:[Town_PCODE]],2,FALSE),"")</f>
        <v/>
      </c>
      <c r="O397" s="15" t="str">
        <f>IFERROR(VLOOKUP(Table1[[#This Row],[Town]],TblAdmin4_Urban[[Town]:[Longitude]],3,FALSE)," ")</f>
        <v xml:space="preserve"> </v>
      </c>
      <c r="P397" s="15" t="str">
        <f>IFERROR(VLOOKUP(Table1[[#This Row],[Town]],TblAdmin4_Urban[[Town]:[Longitude]],4,FALSE)," ")</f>
        <v xml:space="preserve"> </v>
      </c>
      <c r="Q397" s="15"/>
      <c r="R397" s="15" t="str">
        <f>IFERROR(VLOOKUP(Table1[[#This Row],[Wards]],TblAdmin5_Urban[[Ward]:[Ward_PCODE]],2,FALSE),"")</f>
        <v/>
      </c>
      <c r="S397" s="34"/>
      <c r="T397" s="15" t="str">
        <f>IFERROR(VLOOKUP(Table1[[#This Row],[Village_Tract]],TblAdmin4_Rural[[Village_Track]:[Village_Track PCODE]],2,FALSE),"")</f>
        <v/>
      </c>
      <c r="U397" s="15"/>
      <c r="V397" s="133" t="str">
        <f>IFERROR(VLOOKUP(Table1[[#This Row],[Village]],TblAdmin5_Rural[[Village PCODE]:[Village]],2,FALSE),"")</f>
        <v/>
      </c>
      <c r="W397" s="133" t="str">
        <f>IFERROR(VLOOKUP(Table1[[#This Row],[Village]],TblAdmin5_Rural[[Village]:[Longitude]],3,FALSE),"")</f>
        <v/>
      </c>
      <c r="X397" s="133" t="str">
        <f>IFERROR(VLOOKUP(Table1[[#This Row],[Village]],TblAdmin5_Rural[[Village]:[Longitude]],4,FALSE),"")</f>
        <v/>
      </c>
      <c r="Y397" s="15"/>
      <c r="Z397" s="15" t="str">
        <f>IFERROR(VLOOKUP(Table1[[#This Row],[Camp Name]],Table13[[Camp]:[CP_Pcode]],2,FALSE),"")</f>
        <v/>
      </c>
      <c r="AA397" s="133" t="str">
        <f>IF(Table1[[#This Row],[Camp PCODE]]="","",VLOOKUP(Table1[[#This Row],[Camp PCODE]],WHERE!AN396:AP614,2,FALSE))</f>
        <v/>
      </c>
      <c r="AB397" s="134" t="str">
        <f>IF(Table1[[#This Row],[Latitude]]="","",VLOOKUP(Table1[[#This Row],[Latitude]],WHERE!AO396:AP614,2,FALSE))</f>
        <v/>
      </c>
      <c r="AC397" s="134"/>
      <c r="AD397" s="134"/>
      <c r="AE397" s="134"/>
      <c r="AF397" s="134"/>
      <c r="AG397" s="38"/>
      <c r="AH397" s="133" t="str">
        <f>IFERROR(VLOOKUP(Table1[[#This Row],[Activity]],Table18[],2,FALSE),"")</f>
        <v/>
      </c>
      <c r="AI397" s="133" t="e">
        <f>VLOOKUP(Table1[[#This Row],[Activity]],Table14[],2,FALSE)</f>
        <v>#N/A</v>
      </c>
      <c r="AJ397" s="15"/>
      <c r="AL397" s="135"/>
      <c r="AM397" s="135">
        <f>(Table1[[#This Row],[Girls (Number)]]+Table1[[#This Row],[Boys  (Number)]])</f>
        <v>0</v>
      </c>
      <c r="AN397" s="135"/>
      <c r="AO397" s="135"/>
      <c r="AP397" s="135"/>
      <c r="AQ397" s="135">
        <f>(Table1[[#This Row],[Men +18]]+Table1[[#This Row],[Women +18]])</f>
        <v>0</v>
      </c>
      <c r="AR397" s="135"/>
      <c r="AS397" s="135"/>
      <c r="AT397" s="135"/>
      <c r="AU397" s="149"/>
      <c r="AV397" s="149"/>
      <c r="AW397" s="36"/>
      <c r="AX397" s="135"/>
      <c r="AY397" s="135"/>
      <c r="AZ397" s="135"/>
      <c r="BA397" s="36"/>
      <c r="BB397" s="135"/>
      <c r="BC397" s="36"/>
      <c r="BD397" s="135"/>
      <c r="BE397" s="36"/>
      <c r="BF397" s="135"/>
      <c r="BG397" s="36"/>
    </row>
    <row r="398" spans="1:59" ht="15" customHeight="1">
      <c r="A398" s="132"/>
      <c r="C398" s="15" t="str">
        <f>IF(Table1[[#This Row],[Reporting Organisation]]="","",VLOOKUP(Table1[[#This Row],[Reporting Organisation]],Table3[],2,FALSE))</f>
        <v/>
      </c>
      <c r="D398" s="15" t="str">
        <f>IFERROR(VLOOKUP(B398,ORG_LIST:TYPEORG,3,FALSE)," ")</f>
        <v xml:space="preserve"> </v>
      </c>
      <c r="E398" s="35"/>
      <c r="F398" s="35"/>
      <c r="G398" s="35"/>
      <c r="H398" s="15" t="e">
        <f>VLOOKUP(Table1[[#This Row],[State]],TblAdmin1[],2,FALSE)</f>
        <v>#N/A</v>
      </c>
      <c r="I398" s="35"/>
      <c r="J398" s="15" t="e">
        <f>VLOOKUP(Table1[District],TblAdmin2[[District]:[District PCODE]],2,FALSE)</f>
        <v>#N/A</v>
      </c>
      <c r="K398" s="35"/>
      <c r="L398" s="15" t="e">
        <f>VLOOKUP(Table1[Township],TblAdmin3[[Township]:[Township PCODE]],2,FALSE)</f>
        <v>#N/A</v>
      </c>
      <c r="M398" s="35"/>
      <c r="N398" s="15" t="str">
        <f>IFERROR(VLOOKUP(Table1[[#This Row],[Town]],TblAdmin4_Urban[[Town]:[Town_PCODE]],2,FALSE),"")</f>
        <v/>
      </c>
      <c r="O398" s="15" t="str">
        <f>IFERROR(VLOOKUP(Table1[[#This Row],[Town]],TblAdmin4_Urban[[Town]:[Longitude]],3,FALSE)," ")</f>
        <v xml:space="preserve"> </v>
      </c>
      <c r="P398" s="15" t="str">
        <f>IFERROR(VLOOKUP(Table1[[#This Row],[Town]],TblAdmin4_Urban[[Town]:[Longitude]],4,FALSE)," ")</f>
        <v xml:space="preserve"> </v>
      </c>
      <c r="Q398" s="15"/>
      <c r="R398" s="15" t="str">
        <f>IFERROR(VLOOKUP(Table1[[#This Row],[Wards]],TblAdmin5_Urban[[Ward]:[Ward_PCODE]],2,FALSE),"")</f>
        <v/>
      </c>
      <c r="S398" s="34"/>
      <c r="T398" s="15" t="str">
        <f>IFERROR(VLOOKUP(Table1[[#This Row],[Village_Tract]],TblAdmin4_Rural[[Village_Track]:[Village_Track PCODE]],2,FALSE),"")</f>
        <v/>
      </c>
      <c r="U398" s="15"/>
      <c r="V398" s="133" t="str">
        <f>IFERROR(VLOOKUP(Table1[[#This Row],[Village]],TblAdmin5_Rural[[Village PCODE]:[Village]],2,FALSE),"")</f>
        <v/>
      </c>
      <c r="W398" s="133" t="str">
        <f>IFERROR(VLOOKUP(Table1[[#This Row],[Village]],TblAdmin5_Rural[[Village]:[Longitude]],3,FALSE),"")</f>
        <v/>
      </c>
      <c r="X398" s="133" t="str">
        <f>IFERROR(VLOOKUP(Table1[[#This Row],[Village]],TblAdmin5_Rural[[Village]:[Longitude]],4,FALSE),"")</f>
        <v/>
      </c>
      <c r="Y398" s="15"/>
      <c r="Z398" s="15" t="str">
        <f>IFERROR(VLOOKUP(Table1[[#This Row],[Camp Name]],Table13[[Camp]:[CP_Pcode]],2,FALSE),"")</f>
        <v/>
      </c>
      <c r="AA398" s="133" t="str">
        <f>IF(Table1[[#This Row],[Camp PCODE]]="","",VLOOKUP(Table1[[#This Row],[Camp PCODE]],WHERE!AN397:AP615,2,FALSE))</f>
        <v/>
      </c>
      <c r="AB398" s="134" t="str">
        <f>IF(Table1[[#This Row],[Latitude]]="","",VLOOKUP(Table1[[#This Row],[Latitude]],WHERE!AO397:AP615,2,FALSE))</f>
        <v/>
      </c>
      <c r="AC398" s="134"/>
      <c r="AD398" s="134"/>
      <c r="AE398" s="134"/>
      <c r="AF398" s="134"/>
      <c r="AG398" s="38"/>
      <c r="AH398" s="133" t="str">
        <f>IFERROR(VLOOKUP(Table1[[#This Row],[Activity]],Table18[],2,FALSE),"")</f>
        <v/>
      </c>
      <c r="AI398" s="133" t="e">
        <f>VLOOKUP(Table1[[#This Row],[Activity]],Table14[],2,FALSE)</f>
        <v>#N/A</v>
      </c>
      <c r="AJ398" s="15"/>
      <c r="AL398" s="135"/>
      <c r="AM398" s="135">
        <f>(Table1[[#This Row],[Girls (Number)]]+Table1[[#This Row],[Boys  (Number)]])</f>
        <v>0</v>
      </c>
      <c r="AN398" s="135"/>
      <c r="AO398" s="135"/>
      <c r="AP398" s="135"/>
      <c r="AQ398" s="135">
        <f>(Table1[[#This Row],[Men +18]]+Table1[[#This Row],[Women +18]])</f>
        <v>0</v>
      </c>
      <c r="AR398" s="135"/>
      <c r="AS398" s="135"/>
      <c r="AT398" s="135"/>
      <c r="AU398" s="149"/>
      <c r="AV398" s="149"/>
      <c r="AW398" s="36"/>
      <c r="AX398" s="135"/>
      <c r="AY398" s="135"/>
      <c r="AZ398" s="135"/>
      <c r="BA398" s="36"/>
      <c r="BB398" s="135"/>
      <c r="BC398" s="36"/>
      <c r="BD398" s="135"/>
      <c r="BE398" s="36"/>
      <c r="BF398" s="135"/>
      <c r="BG398" s="36"/>
    </row>
    <row r="399" spans="1:59" ht="15" customHeight="1">
      <c r="A399" s="132"/>
      <c r="C399" s="15" t="str">
        <f>IF(Table1[[#This Row],[Reporting Organisation]]="","",VLOOKUP(Table1[[#This Row],[Reporting Organisation]],Table3[],2,FALSE))</f>
        <v/>
      </c>
      <c r="D399" s="15" t="str">
        <f>IFERROR(VLOOKUP(B399,ORG_LIST:TYPEORG,3,FALSE)," ")</f>
        <v xml:space="preserve"> </v>
      </c>
      <c r="E399" s="35"/>
      <c r="F399" s="35"/>
      <c r="G399" s="35"/>
      <c r="H399" s="15" t="e">
        <f>VLOOKUP(Table1[[#This Row],[State]],TblAdmin1[],2,FALSE)</f>
        <v>#N/A</v>
      </c>
      <c r="I399" s="35"/>
      <c r="J399" s="15" t="e">
        <f>VLOOKUP(Table1[District],TblAdmin2[[District]:[District PCODE]],2,FALSE)</f>
        <v>#N/A</v>
      </c>
      <c r="K399" s="35"/>
      <c r="L399" s="15" t="e">
        <f>VLOOKUP(Table1[Township],TblAdmin3[[Township]:[Township PCODE]],2,FALSE)</f>
        <v>#N/A</v>
      </c>
      <c r="M399" s="35"/>
      <c r="N399" s="15" t="str">
        <f>IFERROR(VLOOKUP(Table1[[#This Row],[Town]],TblAdmin4_Urban[[Town]:[Town_PCODE]],2,FALSE),"")</f>
        <v/>
      </c>
      <c r="O399" s="15" t="str">
        <f>IFERROR(VLOOKUP(Table1[[#This Row],[Town]],TblAdmin4_Urban[[Town]:[Longitude]],3,FALSE)," ")</f>
        <v xml:space="preserve"> </v>
      </c>
      <c r="P399" s="15" t="str">
        <f>IFERROR(VLOOKUP(Table1[[#This Row],[Town]],TblAdmin4_Urban[[Town]:[Longitude]],4,FALSE)," ")</f>
        <v xml:space="preserve"> </v>
      </c>
      <c r="Q399" s="15"/>
      <c r="R399" s="15" t="str">
        <f>IFERROR(VLOOKUP(Table1[[#This Row],[Wards]],TblAdmin5_Urban[[Ward]:[Ward_PCODE]],2,FALSE),"")</f>
        <v/>
      </c>
      <c r="S399" s="34"/>
      <c r="T399" s="15" t="str">
        <f>IFERROR(VLOOKUP(Table1[[#This Row],[Village_Tract]],TblAdmin4_Rural[[Village_Track]:[Village_Track PCODE]],2,FALSE),"")</f>
        <v/>
      </c>
      <c r="U399" s="15"/>
      <c r="V399" s="133" t="str">
        <f>IFERROR(VLOOKUP(Table1[[#This Row],[Village]],TblAdmin5_Rural[[Village PCODE]:[Village]],2,FALSE),"")</f>
        <v/>
      </c>
      <c r="W399" s="133" t="str">
        <f>IFERROR(VLOOKUP(Table1[[#This Row],[Village]],TblAdmin5_Rural[[Village]:[Longitude]],3,FALSE),"")</f>
        <v/>
      </c>
      <c r="X399" s="133" t="str">
        <f>IFERROR(VLOOKUP(Table1[[#This Row],[Village]],TblAdmin5_Rural[[Village]:[Longitude]],4,FALSE),"")</f>
        <v/>
      </c>
      <c r="Y399" s="15"/>
      <c r="Z399" s="15" t="str">
        <f>IFERROR(VLOOKUP(Table1[[#This Row],[Camp Name]],Table13[[Camp]:[CP_Pcode]],2,FALSE),"")</f>
        <v/>
      </c>
      <c r="AA399" s="133" t="str">
        <f>IF(Table1[[#This Row],[Camp PCODE]]="","",VLOOKUP(Table1[[#This Row],[Camp PCODE]],WHERE!AN398:AP616,2,FALSE))</f>
        <v/>
      </c>
      <c r="AB399" s="134" t="str">
        <f>IF(Table1[[#This Row],[Latitude]]="","",VLOOKUP(Table1[[#This Row],[Latitude]],WHERE!AO398:AP616,2,FALSE))</f>
        <v/>
      </c>
      <c r="AC399" s="134"/>
      <c r="AD399" s="134"/>
      <c r="AE399" s="134"/>
      <c r="AF399" s="134"/>
      <c r="AG399" s="38"/>
      <c r="AH399" s="133" t="str">
        <f>IFERROR(VLOOKUP(Table1[[#This Row],[Activity]],Table18[],2,FALSE),"")</f>
        <v/>
      </c>
      <c r="AI399" s="133" t="e">
        <f>VLOOKUP(Table1[[#This Row],[Activity]],Table14[],2,FALSE)</f>
        <v>#N/A</v>
      </c>
      <c r="AJ399" s="15"/>
      <c r="AL399" s="135"/>
      <c r="AM399" s="135">
        <f>(Table1[[#This Row],[Girls (Number)]]+Table1[[#This Row],[Boys  (Number)]])</f>
        <v>0</v>
      </c>
      <c r="AN399" s="135"/>
      <c r="AO399" s="135"/>
      <c r="AP399" s="135"/>
      <c r="AQ399" s="135">
        <f>(Table1[[#This Row],[Men +18]]+Table1[[#This Row],[Women +18]])</f>
        <v>0</v>
      </c>
      <c r="AR399" s="135"/>
      <c r="AS399" s="135"/>
      <c r="AT399" s="135"/>
      <c r="AU399" s="149"/>
      <c r="AV399" s="149"/>
      <c r="AW399" s="36"/>
      <c r="AX399" s="135"/>
      <c r="AY399" s="135"/>
      <c r="AZ399" s="135"/>
      <c r="BA399" s="36"/>
      <c r="BB399" s="135"/>
      <c r="BC399" s="36"/>
      <c r="BD399" s="135"/>
      <c r="BE399" s="36"/>
      <c r="BF399" s="135"/>
      <c r="BG399" s="36"/>
    </row>
    <row r="400" spans="1:59" ht="15" customHeight="1">
      <c r="A400" s="132"/>
      <c r="C400" s="15" t="str">
        <f>IF(Table1[[#This Row],[Reporting Organisation]]="","",VLOOKUP(Table1[[#This Row],[Reporting Organisation]],Table3[],2,FALSE))</f>
        <v/>
      </c>
      <c r="D400" s="15" t="str">
        <f>IFERROR(VLOOKUP(B400,ORG_LIST:TYPEORG,3,FALSE)," ")</f>
        <v xml:space="preserve"> </v>
      </c>
      <c r="E400" s="35"/>
      <c r="F400" s="35"/>
      <c r="G400" s="35"/>
      <c r="H400" s="15" t="e">
        <f>VLOOKUP(Table1[[#This Row],[State]],TblAdmin1[],2,FALSE)</f>
        <v>#N/A</v>
      </c>
      <c r="I400" s="35"/>
      <c r="J400" s="15" t="e">
        <f>VLOOKUP(Table1[District],TblAdmin2[[District]:[District PCODE]],2,FALSE)</f>
        <v>#N/A</v>
      </c>
      <c r="K400" s="35"/>
      <c r="L400" s="15" t="e">
        <f>VLOOKUP(Table1[Township],TblAdmin3[[Township]:[Township PCODE]],2,FALSE)</f>
        <v>#N/A</v>
      </c>
      <c r="M400" s="35"/>
      <c r="N400" s="15" t="str">
        <f>IFERROR(VLOOKUP(Table1[[#This Row],[Town]],TblAdmin4_Urban[[Town]:[Town_PCODE]],2,FALSE),"")</f>
        <v/>
      </c>
      <c r="O400" s="15" t="str">
        <f>IFERROR(VLOOKUP(Table1[[#This Row],[Town]],TblAdmin4_Urban[[Town]:[Longitude]],3,FALSE)," ")</f>
        <v xml:space="preserve"> </v>
      </c>
      <c r="P400" s="15" t="str">
        <f>IFERROR(VLOOKUP(Table1[[#This Row],[Town]],TblAdmin4_Urban[[Town]:[Longitude]],4,FALSE)," ")</f>
        <v xml:space="preserve"> </v>
      </c>
      <c r="Q400" s="15"/>
      <c r="R400" s="15" t="str">
        <f>IFERROR(VLOOKUP(Table1[[#This Row],[Wards]],TblAdmin5_Urban[[Ward]:[Ward_PCODE]],2,FALSE),"")</f>
        <v/>
      </c>
      <c r="S400" s="34"/>
      <c r="T400" s="15" t="str">
        <f>IFERROR(VLOOKUP(Table1[[#This Row],[Village_Tract]],TblAdmin4_Rural[[Village_Track]:[Village_Track PCODE]],2,FALSE),"")</f>
        <v/>
      </c>
      <c r="U400" s="15"/>
      <c r="V400" s="133" t="str">
        <f>IFERROR(VLOOKUP(Table1[[#This Row],[Village]],TblAdmin5_Rural[[Village PCODE]:[Village]],2,FALSE),"")</f>
        <v/>
      </c>
      <c r="W400" s="133" t="str">
        <f>IFERROR(VLOOKUP(Table1[[#This Row],[Village]],TblAdmin5_Rural[[Village]:[Longitude]],3,FALSE),"")</f>
        <v/>
      </c>
      <c r="X400" s="133" t="str">
        <f>IFERROR(VLOOKUP(Table1[[#This Row],[Village]],TblAdmin5_Rural[[Village]:[Longitude]],4,FALSE),"")</f>
        <v/>
      </c>
      <c r="Y400" s="15"/>
      <c r="Z400" s="15" t="str">
        <f>IFERROR(VLOOKUP(Table1[[#This Row],[Camp Name]],Table13[[Camp]:[CP_Pcode]],2,FALSE),"")</f>
        <v/>
      </c>
      <c r="AA400" s="133" t="str">
        <f>IF(Table1[[#This Row],[Camp PCODE]]="","",VLOOKUP(Table1[[#This Row],[Camp PCODE]],WHERE!AN399:AP617,2,FALSE))</f>
        <v/>
      </c>
      <c r="AB400" s="134" t="str">
        <f>IF(Table1[[#This Row],[Latitude]]="","",VLOOKUP(Table1[[#This Row],[Latitude]],WHERE!AO399:AP617,2,FALSE))</f>
        <v/>
      </c>
      <c r="AC400" s="134"/>
      <c r="AD400" s="134"/>
      <c r="AE400" s="134"/>
      <c r="AF400" s="134"/>
      <c r="AG400" s="38"/>
      <c r="AH400" s="133" t="str">
        <f>IFERROR(VLOOKUP(Table1[[#This Row],[Activity]],Table18[],2,FALSE),"")</f>
        <v/>
      </c>
      <c r="AI400" s="133" t="e">
        <f>VLOOKUP(Table1[[#This Row],[Activity]],Table14[],2,FALSE)</f>
        <v>#N/A</v>
      </c>
      <c r="AJ400" s="15"/>
      <c r="AL400" s="135"/>
      <c r="AM400" s="135">
        <f>(Table1[[#This Row],[Girls (Number)]]+Table1[[#This Row],[Boys  (Number)]])</f>
        <v>0</v>
      </c>
      <c r="AN400" s="135"/>
      <c r="AO400" s="135"/>
      <c r="AP400" s="135"/>
      <c r="AQ400" s="135">
        <f>(Table1[[#This Row],[Men +18]]+Table1[[#This Row],[Women +18]])</f>
        <v>0</v>
      </c>
      <c r="AR400" s="135"/>
      <c r="AS400" s="135"/>
      <c r="AT400" s="135"/>
      <c r="AU400" s="149"/>
      <c r="AV400" s="149"/>
      <c r="AW400" s="36"/>
      <c r="AX400" s="135"/>
      <c r="AY400" s="135"/>
      <c r="AZ400" s="135"/>
      <c r="BA400" s="36"/>
      <c r="BB400" s="135"/>
      <c r="BC400" s="36"/>
      <c r="BD400" s="135"/>
      <c r="BE400" s="36"/>
      <c r="BF400" s="135"/>
      <c r="BG400" s="36"/>
    </row>
    <row r="401" spans="1:59" ht="15" customHeight="1">
      <c r="A401" s="132"/>
      <c r="C401" s="15" t="str">
        <f>IF(Table1[[#This Row],[Reporting Organisation]]="","",VLOOKUP(Table1[[#This Row],[Reporting Organisation]],Table3[],2,FALSE))</f>
        <v/>
      </c>
      <c r="D401" s="15" t="str">
        <f>IFERROR(VLOOKUP(B401,ORG_LIST:TYPEORG,3,FALSE)," ")</f>
        <v xml:space="preserve"> </v>
      </c>
      <c r="E401" s="35"/>
      <c r="F401" s="35"/>
      <c r="G401" s="35"/>
      <c r="H401" s="15" t="e">
        <f>VLOOKUP(Table1[[#This Row],[State]],TblAdmin1[],2,FALSE)</f>
        <v>#N/A</v>
      </c>
      <c r="I401" s="35"/>
      <c r="J401" s="15" t="e">
        <f>VLOOKUP(Table1[District],TblAdmin2[[District]:[District PCODE]],2,FALSE)</f>
        <v>#N/A</v>
      </c>
      <c r="K401" s="35"/>
      <c r="L401" s="15" t="e">
        <f>VLOOKUP(Table1[Township],TblAdmin3[[Township]:[Township PCODE]],2,FALSE)</f>
        <v>#N/A</v>
      </c>
      <c r="M401" s="35"/>
      <c r="N401" s="15" t="str">
        <f>IFERROR(VLOOKUP(Table1[[#This Row],[Town]],TblAdmin4_Urban[[Town]:[Town_PCODE]],2,FALSE),"")</f>
        <v/>
      </c>
      <c r="O401" s="15" t="str">
        <f>IFERROR(VLOOKUP(Table1[[#This Row],[Town]],TblAdmin4_Urban[[Town]:[Longitude]],3,FALSE)," ")</f>
        <v xml:space="preserve"> </v>
      </c>
      <c r="P401" s="15" t="str">
        <f>IFERROR(VLOOKUP(Table1[[#This Row],[Town]],TblAdmin4_Urban[[Town]:[Longitude]],4,FALSE)," ")</f>
        <v xml:space="preserve"> </v>
      </c>
      <c r="Q401" s="15"/>
      <c r="R401" s="15" t="str">
        <f>IFERROR(VLOOKUP(Table1[[#This Row],[Wards]],TblAdmin5_Urban[[Ward]:[Ward_PCODE]],2,FALSE),"")</f>
        <v/>
      </c>
      <c r="S401" s="34"/>
      <c r="T401" s="15" t="str">
        <f>IFERROR(VLOOKUP(Table1[[#This Row],[Village_Tract]],TblAdmin4_Rural[[Village_Track]:[Village_Track PCODE]],2,FALSE),"")</f>
        <v/>
      </c>
      <c r="U401" s="15"/>
      <c r="V401" s="133" t="str">
        <f>IFERROR(VLOOKUP(Table1[[#This Row],[Village]],TblAdmin5_Rural[[Village PCODE]:[Village]],2,FALSE),"")</f>
        <v/>
      </c>
      <c r="W401" s="133" t="str">
        <f>IFERROR(VLOOKUP(Table1[[#This Row],[Village]],TblAdmin5_Rural[[Village]:[Longitude]],3,FALSE),"")</f>
        <v/>
      </c>
      <c r="X401" s="133" t="str">
        <f>IFERROR(VLOOKUP(Table1[[#This Row],[Village]],TblAdmin5_Rural[[Village]:[Longitude]],4,FALSE),"")</f>
        <v/>
      </c>
      <c r="Y401" s="15"/>
      <c r="Z401" s="15" t="str">
        <f>IFERROR(VLOOKUP(Table1[[#This Row],[Camp Name]],Table13[[Camp]:[CP_Pcode]],2,FALSE),"")</f>
        <v/>
      </c>
      <c r="AA401" s="133" t="str">
        <f>IF(Table1[[#This Row],[Camp PCODE]]="","",VLOOKUP(Table1[[#This Row],[Camp PCODE]],WHERE!AN400:AP618,2,FALSE))</f>
        <v/>
      </c>
      <c r="AB401" s="134" t="str">
        <f>IF(Table1[[#This Row],[Latitude]]="","",VLOOKUP(Table1[[#This Row],[Latitude]],WHERE!AO400:AP618,2,FALSE))</f>
        <v/>
      </c>
      <c r="AC401" s="134"/>
      <c r="AD401" s="134"/>
      <c r="AE401" s="134"/>
      <c r="AF401" s="134"/>
      <c r="AG401" s="38"/>
      <c r="AH401" s="133" t="str">
        <f>IFERROR(VLOOKUP(Table1[[#This Row],[Activity]],Table18[],2,FALSE),"")</f>
        <v/>
      </c>
      <c r="AI401" s="133" t="e">
        <f>VLOOKUP(Table1[[#This Row],[Activity]],Table14[],2,FALSE)</f>
        <v>#N/A</v>
      </c>
      <c r="AJ401" s="15"/>
      <c r="AL401" s="135"/>
      <c r="AM401" s="135">
        <f>(Table1[[#This Row],[Girls (Number)]]+Table1[[#This Row],[Boys  (Number)]])</f>
        <v>0</v>
      </c>
      <c r="AN401" s="135"/>
      <c r="AO401" s="135"/>
      <c r="AP401" s="135"/>
      <c r="AQ401" s="135">
        <f>(Table1[[#This Row],[Men +18]]+Table1[[#This Row],[Women +18]])</f>
        <v>0</v>
      </c>
      <c r="AR401" s="135"/>
      <c r="AS401" s="135"/>
      <c r="AT401" s="135"/>
      <c r="AU401" s="149"/>
      <c r="AV401" s="149"/>
      <c r="AW401" s="36"/>
      <c r="AX401" s="135"/>
      <c r="AY401" s="135"/>
      <c r="AZ401" s="135"/>
      <c r="BA401" s="36"/>
      <c r="BB401" s="135"/>
      <c r="BC401" s="36"/>
      <c r="BD401" s="135"/>
      <c r="BE401" s="36"/>
      <c r="BF401" s="135"/>
      <c r="BG401" s="36"/>
    </row>
    <row r="402" spans="1:59" ht="15" customHeight="1">
      <c r="A402" s="132"/>
      <c r="C402" s="15" t="str">
        <f>IF(Table1[[#This Row],[Reporting Organisation]]="","",VLOOKUP(Table1[[#This Row],[Reporting Organisation]],Table3[],2,FALSE))</f>
        <v/>
      </c>
      <c r="D402" s="15" t="str">
        <f>IFERROR(VLOOKUP(B402,ORG_LIST:TYPEORG,3,FALSE)," ")</f>
        <v xml:space="preserve"> </v>
      </c>
      <c r="E402" s="35"/>
      <c r="F402" s="35"/>
      <c r="G402" s="35"/>
      <c r="H402" s="15" t="e">
        <f>VLOOKUP(Table1[[#This Row],[State]],TblAdmin1[],2,FALSE)</f>
        <v>#N/A</v>
      </c>
      <c r="I402" s="35"/>
      <c r="J402" s="15" t="e">
        <f>VLOOKUP(Table1[District],TblAdmin2[[District]:[District PCODE]],2,FALSE)</f>
        <v>#N/A</v>
      </c>
      <c r="K402" s="35"/>
      <c r="L402" s="15" t="e">
        <f>VLOOKUP(Table1[Township],TblAdmin3[[Township]:[Township PCODE]],2,FALSE)</f>
        <v>#N/A</v>
      </c>
      <c r="M402" s="35"/>
      <c r="N402" s="15" t="str">
        <f>IFERROR(VLOOKUP(Table1[[#This Row],[Town]],TblAdmin4_Urban[[Town]:[Town_PCODE]],2,FALSE),"")</f>
        <v/>
      </c>
      <c r="O402" s="15" t="str">
        <f>IFERROR(VLOOKUP(Table1[[#This Row],[Town]],TblAdmin4_Urban[[Town]:[Longitude]],3,FALSE)," ")</f>
        <v xml:space="preserve"> </v>
      </c>
      <c r="P402" s="15" t="str">
        <f>IFERROR(VLOOKUP(Table1[[#This Row],[Town]],TblAdmin4_Urban[[Town]:[Longitude]],4,FALSE)," ")</f>
        <v xml:space="preserve"> </v>
      </c>
      <c r="Q402" s="15"/>
      <c r="R402" s="15" t="str">
        <f>IFERROR(VLOOKUP(Table1[[#This Row],[Wards]],TblAdmin5_Urban[[Ward]:[Ward_PCODE]],2,FALSE),"")</f>
        <v/>
      </c>
      <c r="S402" s="34"/>
      <c r="T402" s="15" t="str">
        <f>IFERROR(VLOOKUP(Table1[[#This Row],[Village_Tract]],TblAdmin4_Rural[[Village_Track]:[Village_Track PCODE]],2,FALSE),"")</f>
        <v/>
      </c>
      <c r="U402" s="15"/>
      <c r="V402" s="133" t="str">
        <f>IFERROR(VLOOKUP(Table1[[#This Row],[Village]],TblAdmin5_Rural[[Village PCODE]:[Village]],2,FALSE),"")</f>
        <v/>
      </c>
      <c r="W402" s="133" t="str">
        <f>IFERROR(VLOOKUP(Table1[[#This Row],[Village]],TblAdmin5_Rural[[Village]:[Longitude]],3,FALSE),"")</f>
        <v/>
      </c>
      <c r="X402" s="133" t="str">
        <f>IFERROR(VLOOKUP(Table1[[#This Row],[Village]],TblAdmin5_Rural[[Village]:[Longitude]],4,FALSE),"")</f>
        <v/>
      </c>
      <c r="Y402" s="15"/>
      <c r="Z402" s="15" t="str">
        <f>IFERROR(VLOOKUP(Table1[[#This Row],[Camp Name]],Table13[[Camp]:[CP_Pcode]],2,FALSE),"")</f>
        <v/>
      </c>
      <c r="AA402" s="133" t="str">
        <f>IF(Table1[[#This Row],[Camp PCODE]]="","",VLOOKUP(Table1[[#This Row],[Camp PCODE]],WHERE!AN401:AP619,2,FALSE))</f>
        <v/>
      </c>
      <c r="AB402" s="134" t="str">
        <f>IF(Table1[[#This Row],[Latitude]]="","",VLOOKUP(Table1[[#This Row],[Latitude]],WHERE!AO401:AP619,2,FALSE))</f>
        <v/>
      </c>
      <c r="AC402" s="134"/>
      <c r="AD402" s="134"/>
      <c r="AE402" s="134"/>
      <c r="AF402" s="134"/>
      <c r="AG402" s="38"/>
      <c r="AH402" s="133" t="str">
        <f>IFERROR(VLOOKUP(Table1[[#This Row],[Activity]],Table18[],2,FALSE),"")</f>
        <v/>
      </c>
      <c r="AI402" s="133" t="e">
        <f>VLOOKUP(Table1[[#This Row],[Activity]],Table14[],2,FALSE)</f>
        <v>#N/A</v>
      </c>
      <c r="AJ402" s="15"/>
      <c r="AL402" s="135"/>
      <c r="AM402" s="135">
        <f>(Table1[[#This Row],[Girls (Number)]]+Table1[[#This Row],[Boys  (Number)]])</f>
        <v>0</v>
      </c>
      <c r="AN402" s="135"/>
      <c r="AO402" s="135"/>
      <c r="AP402" s="135"/>
      <c r="AQ402" s="135">
        <f>(Table1[[#This Row],[Men +18]]+Table1[[#This Row],[Women +18]])</f>
        <v>0</v>
      </c>
      <c r="AR402" s="135"/>
      <c r="AS402" s="135"/>
      <c r="AT402" s="135"/>
      <c r="AU402" s="149"/>
      <c r="AV402" s="149"/>
      <c r="AW402" s="36"/>
      <c r="AX402" s="135"/>
      <c r="AY402" s="135"/>
      <c r="AZ402" s="135"/>
      <c r="BA402" s="36"/>
      <c r="BB402" s="135"/>
      <c r="BC402" s="36"/>
      <c r="BD402" s="135"/>
      <c r="BE402" s="36"/>
      <c r="BF402" s="135"/>
      <c r="BG402" s="36"/>
    </row>
    <row r="403" spans="1:59" ht="15" customHeight="1">
      <c r="A403" s="132"/>
      <c r="C403" s="15" t="str">
        <f>IF(Table1[[#This Row],[Reporting Organisation]]="","",VLOOKUP(Table1[[#This Row],[Reporting Organisation]],Table3[],2,FALSE))</f>
        <v/>
      </c>
      <c r="D403" s="15" t="str">
        <f>IFERROR(VLOOKUP(B403,ORG_LIST:TYPEORG,3,FALSE)," ")</f>
        <v xml:space="preserve"> </v>
      </c>
      <c r="E403" s="35"/>
      <c r="F403" s="35"/>
      <c r="G403" s="35"/>
      <c r="H403" s="15" t="e">
        <f>VLOOKUP(Table1[[#This Row],[State]],TblAdmin1[],2,FALSE)</f>
        <v>#N/A</v>
      </c>
      <c r="I403" s="35"/>
      <c r="J403" s="15" t="e">
        <f>VLOOKUP(Table1[District],TblAdmin2[[District]:[District PCODE]],2,FALSE)</f>
        <v>#N/A</v>
      </c>
      <c r="K403" s="35"/>
      <c r="L403" s="15" t="e">
        <f>VLOOKUP(Table1[Township],TblAdmin3[[Township]:[Township PCODE]],2,FALSE)</f>
        <v>#N/A</v>
      </c>
      <c r="M403" s="35"/>
      <c r="N403" s="15" t="str">
        <f>IFERROR(VLOOKUP(Table1[[#This Row],[Town]],TblAdmin4_Urban[[Town]:[Town_PCODE]],2,FALSE),"")</f>
        <v/>
      </c>
      <c r="O403" s="15" t="str">
        <f>IFERROR(VLOOKUP(Table1[[#This Row],[Town]],TblAdmin4_Urban[[Town]:[Longitude]],3,FALSE)," ")</f>
        <v xml:space="preserve"> </v>
      </c>
      <c r="P403" s="15" t="str">
        <f>IFERROR(VLOOKUP(Table1[[#This Row],[Town]],TblAdmin4_Urban[[Town]:[Longitude]],4,FALSE)," ")</f>
        <v xml:space="preserve"> </v>
      </c>
      <c r="Q403" s="15"/>
      <c r="R403" s="15" t="str">
        <f>IFERROR(VLOOKUP(Table1[[#This Row],[Wards]],TblAdmin5_Urban[[Ward]:[Ward_PCODE]],2,FALSE),"")</f>
        <v/>
      </c>
      <c r="S403" s="34"/>
      <c r="T403" s="15" t="str">
        <f>IFERROR(VLOOKUP(Table1[[#This Row],[Village_Tract]],TblAdmin4_Rural[[Village_Track]:[Village_Track PCODE]],2,FALSE),"")</f>
        <v/>
      </c>
      <c r="U403" s="15"/>
      <c r="V403" s="133" t="str">
        <f>IFERROR(VLOOKUP(Table1[[#This Row],[Village]],TblAdmin5_Rural[[Village PCODE]:[Village]],2,FALSE),"")</f>
        <v/>
      </c>
      <c r="W403" s="133" t="str">
        <f>IFERROR(VLOOKUP(Table1[[#This Row],[Village]],TblAdmin5_Rural[[Village]:[Longitude]],3,FALSE),"")</f>
        <v/>
      </c>
      <c r="X403" s="133" t="str">
        <f>IFERROR(VLOOKUP(Table1[[#This Row],[Village]],TblAdmin5_Rural[[Village]:[Longitude]],4,FALSE),"")</f>
        <v/>
      </c>
      <c r="Y403" s="15"/>
      <c r="Z403" s="15" t="str">
        <f>IFERROR(VLOOKUP(Table1[[#This Row],[Camp Name]],Table13[[Camp]:[CP_Pcode]],2,FALSE),"")</f>
        <v/>
      </c>
      <c r="AA403" s="133" t="str">
        <f>IF(Table1[[#This Row],[Camp PCODE]]="","",VLOOKUP(Table1[[#This Row],[Camp PCODE]],WHERE!AN402:AP620,2,FALSE))</f>
        <v/>
      </c>
      <c r="AB403" s="134" t="str">
        <f>IF(Table1[[#This Row],[Latitude]]="","",VLOOKUP(Table1[[#This Row],[Latitude]],WHERE!AO402:AP620,2,FALSE))</f>
        <v/>
      </c>
      <c r="AC403" s="134"/>
      <c r="AD403" s="134"/>
      <c r="AE403" s="134"/>
      <c r="AF403" s="134"/>
      <c r="AG403" s="38"/>
      <c r="AH403" s="133" t="str">
        <f>IFERROR(VLOOKUP(Table1[[#This Row],[Activity]],Table18[],2,FALSE),"")</f>
        <v/>
      </c>
      <c r="AI403" s="133" t="e">
        <f>VLOOKUP(Table1[[#This Row],[Activity]],Table14[],2,FALSE)</f>
        <v>#N/A</v>
      </c>
      <c r="AJ403" s="15"/>
      <c r="AL403" s="135"/>
      <c r="AM403" s="135">
        <f>(Table1[[#This Row],[Girls (Number)]]+Table1[[#This Row],[Boys  (Number)]])</f>
        <v>0</v>
      </c>
      <c r="AN403" s="135"/>
      <c r="AO403" s="135"/>
      <c r="AP403" s="135"/>
      <c r="AQ403" s="135">
        <f>(Table1[[#This Row],[Men +18]]+Table1[[#This Row],[Women +18]])</f>
        <v>0</v>
      </c>
      <c r="AR403" s="135"/>
      <c r="AS403" s="135"/>
      <c r="AT403" s="135"/>
      <c r="AU403" s="149"/>
      <c r="AV403" s="149"/>
      <c r="AW403" s="36"/>
      <c r="AX403" s="135"/>
      <c r="AY403" s="135"/>
      <c r="AZ403" s="135"/>
      <c r="BA403" s="36"/>
      <c r="BB403" s="135"/>
      <c r="BC403" s="36"/>
      <c r="BD403" s="135"/>
      <c r="BE403" s="36"/>
      <c r="BF403" s="135"/>
      <c r="BG403" s="36"/>
    </row>
    <row r="404" spans="1:59" ht="15" customHeight="1">
      <c r="A404" s="132"/>
      <c r="C404" s="15" t="str">
        <f>IF(Table1[[#This Row],[Reporting Organisation]]="","",VLOOKUP(Table1[[#This Row],[Reporting Organisation]],Table3[],2,FALSE))</f>
        <v/>
      </c>
      <c r="D404" s="15" t="str">
        <f>IFERROR(VLOOKUP(B404,ORG_LIST:TYPEORG,3,FALSE)," ")</f>
        <v xml:space="preserve"> </v>
      </c>
      <c r="E404" s="35"/>
      <c r="F404" s="35"/>
      <c r="G404" s="35"/>
      <c r="H404" s="15" t="e">
        <f>VLOOKUP(Table1[[#This Row],[State]],TblAdmin1[],2,FALSE)</f>
        <v>#N/A</v>
      </c>
      <c r="I404" s="35"/>
      <c r="J404" s="15" t="e">
        <f>VLOOKUP(Table1[District],TblAdmin2[[District]:[District PCODE]],2,FALSE)</f>
        <v>#N/A</v>
      </c>
      <c r="K404" s="35"/>
      <c r="L404" s="15" t="e">
        <f>VLOOKUP(Table1[Township],TblAdmin3[[Township]:[Township PCODE]],2,FALSE)</f>
        <v>#N/A</v>
      </c>
      <c r="M404" s="35"/>
      <c r="N404" s="15" t="str">
        <f>IFERROR(VLOOKUP(Table1[[#This Row],[Town]],TblAdmin4_Urban[[Town]:[Town_PCODE]],2,FALSE),"")</f>
        <v/>
      </c>
      <c r="O404" s="15" t="str">
        <f>IFERROR(VLOOKUP(Table1[[#This Row],[Town]],TblAdmin4_Urban[[Town]:[Longitude]],3,FALSE)," ")</f>
        <v xml:space="preserve"> </v>
      </c>
      <c r="P404" s="15" t="str">
        <f>IFERROR(VLOOKUP(Table1[[#This Row],[Town]],TblAdmin4_Urban[[Town]:[Longitude]],4,FALSE)," ")</f>
        <v xml:space="preserve"> </v>
      </c>
      <c r="Q404" s="15"/>
      <c r="R404" s="15" t="str">
        <f>IFERROR(VLOOKUP(Table1[[#This Row],[Wards]],TblAdmin5_Urban[[Ward]:[Ward_PCODE]],2,FALSE),"")</f>
        <v/>
      </c>
      <c r="S404" s="34"/>
      <c r="T404" s="15" t="str">
        <f>IFERROR(VLOOKUP(Table1[[#This Row],[Village_Tract]],TblAdmin4_Rural[[Village_Track]:[Village_Track PCODE]],2,FALSE),"")</f>
        <v/>
      </c>
      <c r="U404" s="15"/>
      <c r="V404" s="133" t="str">
        <f>IFERROR(VLOOKUP(Table1[[#This Row],[Village]],TblAdmin5_Rural[[Village PCODE]:[Village]],2,FALSE),"")</f>
        <v/>
      </c>
      <c r="W404" s="133" t="str">
        <f>IFERROR(VLOOKUP(Table1[[#This Row],[Village]],TblAdmin5_Rural[[Village]:[Longitude]],3,FALSE),"")</f>
        <v/>
      </c>
      <c r="X404" s="133" t="str">
        <f>IFERROR(VLOOKUP(Table1[[#This Row],[Village]],TblAdmin5_Rural[[Village]:[Longitude]],4,FALSE),"")</f>
        <v/>
      </c>
      <c r="Y404" s="15"/>
      <c r="Z404" s="15" t="str">
        <f>IFERROR(VLOOKUP(Table1[[#This Row],[Camp Name]],Table13[[Camp]:[CP_Pcode]],2,FALSE),"")</f>
        <v/>
      </c>
      <c r="AA404" s="133" t="str">
        <f>IF(Table1[[#This Row],[Camp PCODE]]="","",VLOOKUP(Table1[[#This Row],[Camp PCODE]],WHERE!AN403:AP621,2,FALSE))</f>
        <v/>
      </c>
      <c r="AB404" s="134" t="str">
        <f>IF(Table1[[#This Row],[Latitude]]="","",VLOOKUP(Table1[[#This Row],[Latitude]],WHERE!AO403:AP621,2,FALSE))</f>
        <v/>
      </c>
      <c r="AC404" s="134"/>
      <c r="AD404" s="134"/>
      <c r="AE404" s="134"/>
      <c r="AF404" s="134"/>
      <c r="AG404" s="38"/>
      <c r="AH404" s="133" t="str">
        <f>IFERROR(VLOOKUP(Table1[[#This Row],[Activity]],Table18[],2,FALSE),"")</f>
        <v/>
      </c>
      <c r="AI404" s="133" t="e">
        <f>VLOOKUP(Table1[[#This Row],[Activity]],Table14[],2,FALSE)</f>
        <v>#N/A</v>
      </c>
      <c r="AJ404" s="15"/>
      <c r="AL404" s="135"/>
      <c r="AM404" s="135">
        <f>(Table1[[#This Row],[Girls (Number)]]+Table1[[#This Row],[Boys  (Number)]])</f>
        <v>0</v>
      </c>
      <c r="AN404" s="135"/>
      <c r="AO404" s="135"/>
      <c r="AP404" s="135"/>
      <c r="AQ404" s="135">
        <f>(Table1[[#This Row],[Men +18]]+Table1[[#This Row],[Women +18]])</f>
        <v>0</v>
      </c>
      <c r="AR404" s="135"/>
      <c r="AS404" s="135"/>
      <c r="AT404" s="135"/>
      <c r="AU404" s="149"/>
      <c r="AV404" s="149"/>
      <c r="AW404" s="36"/>
      <c r="AX404" s="135"/>
      <c r="AY404" s="135"/>
      <c r="AZ404" s="135"/>
      <c r="BA404" s="36"/>
      <c r="BB404" s="135"/>
      <c r="BC404" s="36"/>
      <c r="BD404" s="135"/>
      <c r="BE404" s="36"/>
      <c r="BF404" s="135"/>
      <c r="BG404" s="36"/>
    </row>
    <row r="405" spans="1:59" ht="15" customHeight="1">
      <c r="A405" s="132"/>
      <c r="C405" s="15" t="str">
        <f>IF(Table1[[#This Row],[Reporting Organisation]]="","",VLOOKUP(Table1[[#This Row],[Reporting Organisation]],Table3[],2,FALSE))</f>
        <v/>
      </c>
      <c r="D405" s="15" t="str">
        <f>IFERROR(VLOOKUP(B405,ORG_LIST:TYPEORG,3,FALSE)," ")</f>
        <v xml:space="preserve"> </v>
      </c>
      <c r="E405" s="35"/>
      <c r="F405" s="35"/>
      <c r="G405" s="35"/>
      <c r="H405" s="15" t="e">
        <f>VLOOKUP(Table1[[#This Row],[State]],TblAdmin1[],2,FALSE)</f>
        <v>#N/A</v>
      </c>
      <c r="I405" s="35"/>
      <c r="J405" s="15" t="e">
        <f>VLOOKUP(Table1[District],TblAdmin2[[District]:[District PCODE]],2,FALSE)</f>
        <v>#N/A</v>
      </c>
      <c r="K405" s="35"/>
      <c r="L405" s="15" t="e">
        <f>VLOOKUP(Table1[Township],TblAdmin3[[Township]:[Township PCODE]],2,FALSE)</f>
        <v>#N/A</v>
      </c>
      <c r="M405" s="35"/>
      <c r="N405" s="15" t="str">
        <f>IFERROR(VLOOKUP(Table1[[#This Row],[Town]],TblAdmin4_Urban[[Town]:[Town_PCODE]],2,FALSE),"")</f>
        <v/>
      </c>
      <c r="O405" s="15" t="str">
        <f>IFERROR(VLOOKUP(Table1[[#This Row],[Town]],TblAdmin4_Urban[[Town]:[Longitude]],3,FALSE)," ")</f>
        <v xml:space="preserve"> </v>
      </c>
      <c r="P405" s="15" t="str">
        <f>IFERROR(VLOOKUP(Table1[[#This Row],[Town]],TblAdmin4_Urban[[Town]:[Longitude]],4,FALSE)," ")</f>
        <v xml:space="preserve"> </v>
      </c>
      <c r="Q405" s="15"/>
      <c r="R405" s="15" t="str">
        <f>IFERROR(VLOOKUP(Table1[[#This Row],[Wards]],TblAdmin5_Urban[[Ward]:[Ward_PCODE]],2,FALSE),"")</f>
        <v/>
      </c>
      <c r="S405" s="34"/>
      <c r="T405" s="15" t="str">
        <f>IFERROR(VLOOKUP(Table1[[#This Row],[Village_Tract]],TblAdmin4_Rural[[Village_Track]:[Village_Track PCODE]],2,FALSE),"")</f>
        <v/>
      </c>
      <c r="U405" s="15"/>
      <c r="V405" s="133" t="str">
        <f>IFERROR(VLOOKUP(Table1[[#This Row],[Village]],TblAdmin5_Rural[[Village PCODE]:[Village]],2,FALSE),"")</f>
        <v/>
      </c>
      <c r="W405" s="133" t="str">
        <f>IFERROR(VLOOKUP(Table1[[#This Row],[Village]],TblAdmin5_Rural[[Village]:[Longitude]],3,FALSE),"")</f>
        <v/>
      </c>
      <c r="X405" s="133" t="str">
        <f>IFERROR(VLOOKUP(Table1[[#This Row],[Village]],TblAdmin5_Rural[[Village]:[Longitude]],4,FALSE),"")</f>
        <v/>
      </c>
      <c r="Y405" s="15"/>
      <c r="Z405" s="15" t="str">
        <f>IFERROR(VLOOKUP(Table1[[#This Row],[Camp Name]],Table13[[Camp]:[CP_Pcode]],2,FALSE),"")</f>
        <v/>
      </c>
      <c r="AA405" s="133" t="str">
        <f>IF(Table1[[#This Row],[Camp PCODE]]="","",VLOOKUP(Table1[[#This Row],[Camp PCODE]],WHERE!AN404:AP622,2,FALSE))</f>
        <v/>
      </c>
      <c r="AB405" s="134" t="str">
        <f>IF(Table1[[#This Row],[Latitude]]="","",VLOOKUP(Table1[[#This Row],[Latitude]],WHERE!AO404:AP622,2,FALSE))</f>
        <v/>
      </c>
      <c r="AC405" s="134"/>
      <c r="AD405" s="134"/>
      <c r="AE405" s="134"/>
      <c r="AF405" s="134"/>
      <c r="AG405" s="38"/>
      <c r="AH405" s="133" t="str">
        <f>IFERROR(VLOOKUP(Table1[[#This Row],[Activity]],Table18[],2,FALSE),"")</f>
        <v/>
      </c>
      <c r="AI405" s="133" t="e">
        <f>VLOOKUP(Table1[[#This Row],[Activity]],Table14[],2,FALSE)</f>
        <v>#N/A</v>
      </c>
      <c r="AJ405" s="15"/>
      <c r="AL405" s="135"/>
      <c r="AM405" s="135">
        <f>(Table1[[#This Row],[Girls (Number)]]+Table1[[#This Row],[Boys  (Number)]])</f>
        <v>0</v>
      </c>
      <c r="AN405" s="135"/>
      <c r="AO405" s="135"/>
      <c r="AP405" s="135"/>
      <c r="AQ405" s="135">
        <f>(Table1[[#This Row],[Men +18]]+Table1[[#This Row],[Women +18]])</f>
        <v>0</v>
      </c>
      <c r="AR405" s="135"/>
      <c r="AS405" s="135"/>
      <c r="AT405" s="135"/>
      <c r="AU405" s="149"/>
      <c r="AV405" s="149"/>
      <c r="AW405" s="36"/>
      <c r="AX405" s="135"/>
      <c r="AY405" s="135"/>
      <c r="AZ405" s="135"/>
      <c r="BA405" s="36"/>
      <c r="BB405" s="135"/>
      <c r="BC405" s="36"/>
      <c r="BD405" s="135"/>
      <c r="BE405" s="36"/>
      <c r="BF405" s="135"/>
      <c r="BG405" s="36"/>
    </row>
    <row r="406" spans="1:59" ht="15" customHeight="1">
      <c r="A406" s="132"/>
      <c r="C406" s="15" t="str">
        <f>IF(Table1[[#This Row],[Reporting Organisation]]="","",VLOOKUP(Table1[[#This Row],[Reporting Organisation]],Table3[],2,FALSE))</f>
        <v/>
      </c>
      <c r="D406" s="15" t="str">
        <f>IFERROR(VLOOKUP(B406,ORG_LIST:TYPEORG,3,FALSE)," ")</f>
        <v xml:space="preserve"> </v>
      </c>
      <c r="E406" s="35"/>
      <c r="F406" s="35"/>
      <c r="G406" s="35"/>
      <c r="H406" s="15" t="e">
        <f>VLOOKUP(Table1[[#This Row],[State]],TblAdmin1[],2,FALSE)</f>
        <v>#N/A</v>
      </c>
      <c r="I406" s="35"/>
      <c r="J406" s="15" t="e">
        <f>VLOOKUP(Table1[District],TblAdmin2[[District]:[District PCODE]],2,FALSE)</f>
        <v>#N/A</v>
      </c>
      <c r="K406" s="35"/>
      <c r="L406" s="15" t="e">
        <f>VLOOKUP(Table1[Township],TblAdmin3[[Township]:[Township PCODE]],2,FALSE)</f>
        <v>#N/A</v>
      </c>
      <c r="M406" s="35"/>
      <c r="N406" s="15" t="str">
        <f>IFERROR(VLOOKUP(Table1[[#This Row],[Town]],TblAdmin4_Urban[[Town]:[Town_PCODE]],2,FALSE),"")</f>
        <v/>
      </c>
      <c r="O406" s="15" t="str">
        <f>IFERROR(VLOOKUP(Table1[[#This Row],[Town]],TblAdmin4_Urban[[Town]:[Longitude]],3,FALSE)," ")</f>
        <v xml:space="preserve"> </v>
      </c>
      <c r="P406" s="15" t="str">
        <f>IFERROR(VLOOKUP(Table1[[#This Row],[Town]],TblAdmin4_Urban[[Town]:[Longitude]],4,FALSE)," ")</f>
        <v xml:space="preserve"> </v>
      </c>
      <c r="Q406" s="15"/>
      <c r="R406" s="15" t="str">
        <f>IFERROR(VLOOKUP(Table1[[#This Row],[Wards]],TblAdmin5_Urban[[Ward]:[Ward_PCODE]],2,FALSE),"")</f>
        <v/>
      </c>
      <c r="S406" s="34"/>
      <c r="T406" s="15" t="str">
        <f>IFERROR(VLOOKUP(Table1[[#This Row],[Village_Tract]],TblAdmin4_Rural[[Village_Track]:[Village_Track PCODE]],2,FALSE),"")</f>
        <v/>
      </c>
      <c r="U406" s="15"/>
      <c r="V406" s="133" t="str">
        <f>IFERROR(VLOOKUP(Table1[[#This Row],[Village]],TblAdmin5_Rural[[Village PCODE]:[Village]],2,FALSE),"")</f>
        <v/>
      </c>
      <c r="W406" s="133" t="str">
        <f>IFERROR(VLOOKUP(Table1[[#This Row],[Village]],TblAdmin5_Rural[[Village]:[Longitude]],3,FALSE),"")</f>
        <v/>
      </c>
      <c r="X406" s="133" t="str">
        <f>IFERROR(VLOOKUP(Table1[[#This Row],[Village]],TblAdmin5_Rural[[Village]:[Longitude]],4,FALSE),"")</f>
        <v/>
      </c>
      <c r="Y406" s="15"/>
      <c r="Z406" s="15" t="str">
        <f>IFERROR(VLOOKUP(Table1[[#This Row],[Camp Name]],Table13[[Camp]:[CP_Pcode]],2,FALSE),"")</f>
        <v/>
      </c>
      <c r="AA406" s="133" t="str">
        <f>IF(Table1[[#This Row],[Camp PCODE]]="","",VLOOKUP(Table1[[#This Row],[Camp PCODE]],WHERE!AN405:AP623,2,FALSE))</f>
        <v/>
      </c>
      <c r="AB406" s="134" t="str">
        <f>IF(Table1[[#This Row],[Latitude]]="","",VLOOKUP(Table1[[#This Row],[Latitude]],WHERE!AO405:AP623,2,FALSE))</f>
        <v/>
      </c>
      <c r="AC406" s="134"/>
      <c r="AD406" s="134"/>
      <c r="AE406" s="134"/>
      <c r="AF406" s="134"/>
      <c r="AG406" s="38"/>
      <c r="AH406" s="133" t="str">
        <f>IFERROR(VLOOKUP(Table1[[#This Row],[Activity]],Table18[],2,FALSE),"")</f>
        <v/>
      </c>
      <c r="AI406" s="133" t="e">
        <f>VLOOKUP(Table1[[#This Row],[Activity]],Table14[],2,FALSE)</f>
        <v>#N/A</v>
      </c>
      <c r="AJ406" s="15"/>
      <c r="AL406" s="135"/>
      <c r="AM406" s="135">
        <f>(Table1[[#This Row],[Girls (Number)]]+Table1[[#This Row],[Boys  (Number)]])</f>
        <v>0</v>
      </c>
      <c r="AN406" s="135"/>
      <c r="AO406" s="135"/>
      <c r="AP406" s="135"/>
      <c r="AQ406" s="135">
        <f>(Table1[[#This Row],[Men +18]]+Table1[[#This Row],[Women +18]])</f>
        <v>0</v>
      </c>
      <c r="AR406" s="135"/>
      <c r="AS406" s="135"/>
      <c r="AT406" s="135"/>
      <c r="AU406" s="149"/>
      <c r="AV406" s="149"/>
      <c r="AW406" s="36"/>
      <c r="AX406" s="135"/>
      <c r="AY406" s="135"/>
      <c r="AZ406" s="135"/>
      <c r="BA406" s="36"/>
      <c r="BB406" s="135"/>
      <c r="BC406" s="36"/>
      <c r="BD406" s="135"/>
      <c r="BE406" s="36"/>
      <c r="BF406" s="135"/>
      <c r="BG406" s="36"/>
    </row>
    <row r="407" spans="1:59" ht="15" customHeight="1">
      <c r="A407" s="132"/>
      <c r="C407" s="15" t="str">
        <f>IF(Table1[[#This Row],[Reporting Organisation]]="","",VLOOKUP(Table1[[#This Row],[Reporting Organisation]],Table3[],2,FALSE))</f>
        <v/>
      </c>
      <c r="D407" s="15" t="str">
        <f>IFERROR(VLOOKUP(B407,ORG_LIST:TYPEORG,3,FALSE)," ")</f>
        <v xml:space="preserve"> </v>
      </c>
      <c r="E407" s="35"/>
      <c r="F407" s="35"/>
      <c r="G407" s="35"/>
      <c r="H407" s="15" t="e">
        <f>VLOOKUP(Table1[[#This Row],[State]],TblAdmin1[],2,FALSE)</f>
        <v>#N/A</v>
      </c>
      <c r="I407" s="35"/>
      <c r="J407" s="15" t="e">
        <f>VLOOKUP(Table1[District],TblAdmin2[[District]:[District PCODE]],2,FALSE)</f>
        <v>#N/A</v>
      </c>
      <c r="K407" s="35"/>
      <c r="L407" s="15" t="e">
        <f>VLOOKUP(Table1[Township],TblAdmin3[[Township]:[Township PCODE]],2,FALSE)</f>
        <v>#N/A</v>
      </c>
      <c r="M407" s="35"/>
      <c r="N407" s="15" t="str">
        <f>IFERROR(VLOOKUP(Table1[[#This Row],[Town]],TblAdmin4_Urban[[Town]:[Town_PCODE]],2,FALSE),"")</f>
        <v/>
      </c>
      <c r="O407" s="15" t="str">
        <f>IFERROR(VLOOKUP(Table1[[#This Row],[Town]],TblAdmin4_Urban[[Town]:[Longitude]],3,FALSE)," ")</f>
        <v xml:space="preserve"> </v>
      </c>
      <c r="P407" s="15" t="str">
        <f>IFERROR(VLOOKUP(Table1[[#This Row],[Town]],TblAdmin4_Urban[[Town]:[Longitude]],4,FALSE)," ")</f>
        <v xml:space="preserve"> </v>
      </c>
      <c r="Q407" s="15"/>
      <c r="R407" s="15" t="str">
        <f>IFERROR(VLOOKUP(Table1[[#This Row],[Wards]],TblAdmin5_Urban[[Ward]:[Ward_PCODE]],2,FALSE),"")</f>
        <v/>
      </c>
      <c r="S407" s="34"/>
      <c r="T407" s="15" t="str">
        <f>IFERROR(VLOOKUP(Table1[[#This Row],[Village_Tract]],TblAdmin4_Rural[[Village_Track]:[Village_Track PCODE]],2,FALSE),"")</f>
        <v/>
      </c>
      <c r="U407" s="15"/>
      <c r="V407" s="133" t="str">
        <f>IFERROR(VLOOKUP(Table1[[#This Row],[Village]],TblAdmin5_Rural[[Village PCODE]:[Village]],2,FALSE),"")</f>
        <v/>
      </c>
      <c r="W407" s="133" t="str">
        <f>IFERROR(VLOOKUP(Table1[[#This Row],[Village]],TblAdmin5_Rural[[Village]:[Longitude]],3,FALSE),"")</f>
        <v/>
      </c>
      <c r="X407" s="133" t="str">
        <f>IFERROR(VLOOKUP(Table1[[#This Row],[Village]],TblAdmin5_Rural[[Village]:[Longitude]],4,FALSE),"")</f>
        <v/>
      </c>
      <c r="Y407" s="15"/>
      <c r="Z407" s="15" t="str">
        <f>IFERROR(VLOOKUP(Table1[[#This Row],[Camp Name]],Table13[[Camp]:[CP_Pcode]],2,FALSE),"")</f>
        <v/>
      </c>
      <c r="AA407" s="133" t="str">
        <f>IF(Table1[[#This Row],[Camp PCODE]]="","",VLOOKUP(Table1[[#This Row],[Camp PCODE]],WHERE!AN406:AP624,2,FALSE))</f>
        <v/>
      </c>
      <c r="AB407" s="134" t="str">
        <f>IF(Table1[[#This Row],[Latitude]]="","",VLOOKUP(Table1[[#This Row],[Latitude]],WHERE!AO406:AP624,2,FALSE))</f>
        <v/>
      </c>
      <c r="AC407" s="134"/>
      <c r="AD407" s="134"/>
      <c r="AE407" s="134"/>
      <c r="AF407" s="134"/>
      <c r="AG407" s="38"/>
      <c r="AH407" s="133" t="str">
        <f>IFERROR(VLOOKUP(Table1[[#This Row],[Activity]],Table18[],2,FALSE),"")</f>
        <v/>
      </c>
      <c r="AI407" s="133" t="e">
        <f>VLOOKUP(Table1[[#This Row],[Activity]],Table14[],2,FALSE)</f>
        <v>#N/A</v>
      </c>
      <c r="AJ407" s="15"/>
      <c r="AL407" s="135"/>
      <c r="AM407" s="135">
        <f>(Table1[[#This Row],[Girls (Number)]]+Table1[[#This Row],[Boys  (Number)]])</f>
        <v>0</v>
      </c>
      <c r="AN407" s="135"/>
      <c r="AO407" s="135"/>
      <c r="AP407" s="135"/>
      <c r="AQ407" s="135">
        <f>(Table1[[#This Row],[Men +18]]+Table1[[#This Row],[Women +18]])</f>
        <v>0</v>
      </c>
      <c r="AR407" s="135"/>
      <c r="AS407" s="135"/>
      <c r="AT407" s="135"/>
      <c r="AU407" s="149"/>
      <c r="AV407" s="149"/>
      <c r="AW407" s="36"/>
      <c r="AX407" s="135"/>
      <c r="AY407" s="135"/>
      <c r="AZ407" s="135"/>
      <c r="BA407" s="36"/>
      <c r="BB407" s="135"/>
      <c r="BC407" s="36"/>
      <c r="BD407" s="135"/>
      <c r="BE407" s="36"/>
      <c r="BF407" s="135"/>
      <c r="BG407" s="36"/>
    </row>
    <row r="408" spans="1:59" ht="15" customHeight="1">
      <c r="A408" s="132"/>
      <c r="C408" s="15" t="str">
        <f>IF(Table1[[#This Row],[Reporting Organisation]]="","",VLOOKUP(Table1[[#This Row],[Reporting Organisation]],Table3[],2,FALSE))</f>
        <v/>
      </c>
      <c r="D408" s="15" t="str">
        <f>IFERROR(VLOOKUP(B408,ORG_LIST:TYPEORG,3,FALSE)," ")</f>
        <v xml:space="preserve"> </v>
      </c>
      <c r="E408" s="35"/>
      <c r="F408" s="35"/>
      <c r="G408" s="35"/>
      <c r="H408" s="15" t="e">
        <f>VLOOKUP(Table1[[#This Row],[State]],TblAdmin1[],2,FALSE)</f>
        <v>#N/A</v>
      </c>
      <c r="I408" s="35"/>
      <c r="J408" s="15" t="e">
        <f>VLOOKUP(Table1[District],TblAdmin2[[District]:[District PCODE]],2,FALSE)</f>
        <v>#N/A</v>
      </c>
      <c r="K408" s="35"/>
      <c r="L408" s="15" t="e">
        <f>VLOOKUP(Table1[Township],TblAdmin3[[Township]:[Township PCODE]],2,FALSE)</f>
        <v>#N/A</v>
      </c>
      <c r="M408" s="35"/>
      <c r="N408" s="15" t="str">
        <f>IFERROR(VLOOKUP(Table1[[#This Row],[Town]],TblAdmin4_Urban[[Town]:[Town_PCODE]],2,FALSE),"")</f>
        <v/>
      </c>
      <c r="O408" s="15" t="str">
        <f>IFERROR(VLOOKUP(Table1[[#This Row],[Town]],TblAdmin4_Urban[[Town]:[Longitude]],3,FALSE)," ")</f>
        <v xml:space="preserve"> </v>
      </c>
      <c r="P408" s="15" t="str">
        <f>IFERROR(VLOOKUP(Table1[[#This Row],[Town]],TblAdmin4_Urban[[Town]:[Longitude]],4,FALSE)," ")</f>
        <v xml:space="preserve"> </v>
      </c>
      <c r="Q408" s="15"/>
      <c r="R408" s="15" t="str">
        <f>IFERROR(VLOOKUP(Table1[[#This Row],[Wards]],TblAdmin5_Urban[[Ward]:[Ward_PCODE]],2,FALSE),"")</f>
        <v/>
      </c>
      <c r="S408" s="34"/>
      <c r="T408" s="15" t="str">
        <f>IFERROR(VLOOKUP(Table1[[#This Row],[Village_Tract]],TblAdmin4_Rural[[Village_Track]:[Village_Track PCODE]],2,FALSE),"")</f>
        <v/>
      </c>
      <c r="U408" s="15"/>
      <c r="V408" s="133" t="str">
        <f>IFERROR(VLOOKUP(Table1[[#This Row],[Village]],TblAdmin5_Rural[[Village PCODE]:[Village]],2,FALSE),"")</f>
        <v/>
      </c>
      <c r="W408" s="133" t="str">
        <f>IFERROR(VLOOKUP(Table1[[#This Row],[Village]],TblAdmin5_Rural[[Village]:[Longitude]],3,FALSE),"")</f>
        <v/>
      </c>
      <c r="X408" s="133" t="str">
        <f>IFERROR(VLOOKUP(Table1[[#This Row],[Village]],TblAdmin5_Rural[[Village]:[Longitude]],4,FALSE),"")</f>
        <v/>
      </c>
      <c r="Y408" s="15"/>
      <c r="Z408" s="15" t="str">
        <f>IFERROR(VLOOKUP(Table1[[#This Row],[Camp Name]],Table13[[Camp]:[CP_Pcode]],2,FALSE),"")</f>
        <v/>
      </c>
      <c r="AA408" s="133" t="str">
        <f>IF(Table1[[#This Row],[Camp PCODE]]="","",VLOOKUP(Table1[[#This Row],[Camp PCODE]],WHERE!AN407:AP625,2,FALSE))</f>
        <v/>
      </c>
      <c r="AB408" s="134" t="str">
        <f>IF(Table1[[#This Row],[Latitude]]="","",VLOOKUP(Table1[[#This Row],[Latitude]],WHERE!AO407:AP625,2,FALSE))</f>
        <v/>
      </c>
      <c r="AC408" s="134"/>
      <c r="AD408" s="134"/>
      <c r="AE408" s="134"/>
      <c r="AF408" s="134"/>
      <c r="AG408" s="38"/>
      <c r="AH408" s="133" t="str">
        <f>IFERROR(VLOOKUP(Table1[[#This Row],[Activity]],Table18[],2,FALSE),"")</f>
        <v/>
      </c>
      <c r="AI408" s="133" t="e">
        <f>VLOOKUP(Table1[[#This Row],[Activity]],Table14[],2,FALSE)</f>
        <v>#N/A</v>
      </c>
      <c r="AJ408" s="15"/>
      <c r="AL408" s="135"/>
      <c r="AM408" s="135">
        <f>(Table1[[#This Row],[Girls (Number)]]+Table1[[#This Row],[Boys  (Number)]])</f>
        <v>0</v>
      </c>
      <c r="AN408" s="135"/>
      <c r="AO408" s="135"/>
      <c r="AP408" s="135"/>
      <c r="AQ408" s="135">
        <f>(Table1[[#This Row],[Men +18]]+Table1[[#This Row],[Women +18]])</f>
        <v>0</v>
      </c>
      <c r="AR408" s="135"/>
      <c r="AS408" s="135"/>
      <c r="AT408" s="135"/>
      <c r="AU408" s="149"/>
      <c r="AV408" s="149"/>
      <c r="AW408" s="36"/>
      <c r="AX408" s="135"/>
      <c r="AY408" s="135"/>
      <c r="AZ408" s="135"/>
      <c r="BA408" s="36"/>
      <c r="BB408" s="135"/>
      <c r="BC408" s="36"/>
      <c r="BD408" s="135"/>
      <c r="BE408" s="36"/>
      <c r="BF408" s="135"/>
      <c r="BG408" s="36"/>
    </row>
    <row r="409" spans="1:59" ht="15" customHeight="1">
      <c r="A409" s="132"/>
      <c r="C409" s="15" t="str">
        <f>IF(Table1[[#This Row],[Reporting Organisation]]="","",VLOOKUP(Table1[[#This Row],[Reporting Organisation]],Table3[],2,FALSE))</f>
        <v/>
      </c>
      <c r="D409" s="15" t="str">
        <f>IFERROR(VLOOKUP(B409,ORG_LIST:TYPEORG,3,FALSE)," ")</f>
        <v xml:space="preserve"> </v>
      </c>
      <c r="E409" s="35"/>
      <c r="F409" s="35"/>
      <c r="G409" s="35"/>
      <c r="H409" s="15" t="e">
        <f>VLOOKUP(Table1[[#This Row],[State]],TblAdmin1[],2,FALSE)</f>
        <v>#N/A</v>
      </c>
      <c r="I409" s="35"/>
      <c r="J409" s="15" t="e">
        <f>VLOOKUP(Table1[District],TblAdmin2[[District]:[District PCODE]],2,FALSE)</f>
        <v>#N/A</v>
      </c>
      <c r="K409" s="35"/>
      <c r="L409" s="15" t="e">
        <f>VLOOKUP(Table1[Township],TblAdmin3[[Township]:[Township PCODE]],2,FALSE)</f>
        <v>#N/A</v>
      </c>
      <c r="M409" s="35"/>
      <c r="N409" s="15" t="str">
        <f>IFERROR(VLOOKUP(Table1[[#This Row],[Town]],TblAdmin4_Urban[[Town]:[Town_PCODE]],2,FALSE),"")</f>
        <v/>
      </c>
      <c r="O409" s="15" t="str">
        <f>IFERROR(VLOOKUP(Table1[[#This Row],[Town]],TblAdmin4_Urban[[Town]:[Longitude]],3,FALSE)," ")</f>
        <v xml:space="preserve"> </v>
      </c>
      <c r="P409" s="15" t="str">
        <f>IFERROR(VLOOKUP(Table1[[#This Row],[Town]],TblAdmin4_Urban[[Town]:[Longitude]],4,FALSE)," ")</f>
        <v xml:space="preserve"> </v>
      </c>
      <c r="Q409" s="15"/>
      <c r="R409" s="15" t="str">
        <f>IFERROR(VLOOKUP(Table1[[#This Row],[Wards]],TblAdmin5_Urban[[Ward]:[Ward_PCODE]],2,FALSE),"")</f>
        <v/>
      </c>
      <c r="S409" s="34"/>
      <c r="T409" s="15" t="str">
        <f>IFERROR(VLOOKUP(Table1[[#This Row],[Village_Tract]],TblAdmin4_Rural[[Village_Track]:[Village_Track PCODE]],2,FALSE),"")</f>
        <v/>
      </c>
      <c r="U409" s="15"/>
      <c r="V409" s="133" t="str">
        <f>IFERROR(VLOOKUP(Table1[[#This Row],[Village]],TblAdmin5_Rural[[Village PCODE]:[Village]],2,FALSE),"")</f>
        <v/>
      </c>
      <c r="W409" s="133" t="str">
        <f>IFERROR(VLOOKUP(Table1[[#This Row],[Village]],TblAdmin5_Rural[[Village]:[Longitude]],3,FALSE),"")</f>
        <v/>
      </c>
      <c r="X409" s="133" t="str">
        <f>IFERROR(VLOOKUP(Table1[[#This Row],[Village]],TblAdmin5_Rural[[Village]:[Longitude]],4,FALSE),"")</f>
        <v/>
      </c>
      <c r="Y409" s="15"/>
      <c r="Z409" s="15" t="str">
        <f>IFERROR(VLOOKUP(Table1[[#This Row],[Camp Name]],Table13[[Camp]:[CP_Pcode]],2,FALSE),"")</f>
        <v/>
      </c>
      <c r="AA409" s="133" t="str">
        <f>IF(Table1[[#This Row],[Camp PCODE]]="","",VLOOKUP(Table1[[#This Row],[Camp PCODE]],WHERE!AN408:AP626,2,FALSE))</f>
        <v/>
      </c>
      <c r="AB409" s="134" t="str">
        <f>IF(Table1[[#This Row],[Latitude]]="","",VLOOKUP(Table1[[#This Row],[Latitude]],WHERE!AO408:AP626,2,FALSE))</f>
        <v/>
      </c>
      <c r="AC409" s="134"/>
      <c r="AD409" s="134"/>
      <c r="AE409" s="134"/>
      <c r="AF409" s="134"/>
      <c r="AG409" s="38"/>
      <c r="AH409" s="133" t="str">
        <f>IFERROR(VLOOKUP(Table1[[#This Row],[Activity]],Table18[],2,FALSE),"")</f>
        <v/>
      </c>
      <c r="AI409" s="133" t="e">
        <f>VLOOKUP(Table1[[#This Row],[Activity]],Table14[],2,FALSE)</f>
        <v>#N/A</v>
      </c>
      <c r="AJ409" s="15"/>
      <c r="AL409" s="135"/>
      <c r="AM409" s="135">
        <f>(Table1[[#This Row],[Girls (Number)]]+Table1[[#This Row],[Boys  (Number)]])</f>
        <v>0</v>
      </c>
      <c r="AN409" s="135"/>
      <c r="AO409" s="135"/>
      <c r="AP409" s="135"/>
      <c r="AQ409" s="135">
        <f>(Table1[[#This Row],[Men +18]]+Table1[[#This Row],[Women +18]])</f>
        <v>0</v>
      </c>
      <c r="AR409" s="135"/>
      <c r="AS409" s="135"/>
      <c r="AT409" s="135"/>
      <c r="AU409" s="149"/>
      <c r="AV409" s="149"/>
      <c r="AW409" s="36"/>
      <c r="AX409" s="135"/>
      <c r="AY409" s="135"/>
      <c r="AZ409" s="135"/>
      <c r="BA409" s="36"/>
      <c r="BB409" s="135"/>
      <c r="BC409" s="36"/>
      <c r="BD409" s="135"/>
      <c r="BE409" s="36"/>
      <c r="BF409" s="135"/>
      <c r="BG409" s="36"/>
    </row>
    <row r="410" spans="1:59" ht="15" customHeight="1">
      <c r="A410" s="132"/>
      <c r="C410" s="15" t="str">
        <f>IF(Table1[[#This Row],[Reporting Organisation]]="","",VLOOKUP(Table1[[#This Row],[Reporting Organisation]],Table3[],2,FALSE))</f>
        <v/>
      </c>
      <c r="D410" s="15" t="str">
        <f>IFERROR(VLOOKUP(B410,ORG_LIST:TYPEORG,3,FALSE)," ")</f>
        <v xml:space="preserve"> </v>
      </c>
      <c r="E410" s="35"/>
      <c r="F410" s="35"/>
      <c r="G410" s="35"/>
      <c r="H410" s="15" t="e">
        <f>VLOOKUP(Table1[[#This Row],[State]],TblAdmin1[],2,FALSE)</f>
        <v>#N/A</v>
      </c>
      <c r="I410" s="35"/>
      <c r="J410" s="15" t="e">
        <f>VLOOKUP(Table1[District],TblAdmin2[[District]:[District PCODE]],2,FALSE)</f>
        <v>#N/A</v>
      </c>
      <c r="K410" s="35"/>
      <c r="L410" s="15" t="e">
        <f>VLOOKUP(Table1[Township],TblAdmin3[[Township]:[Township PCODE]],2,FALSE)</f>
        <v>#N/A</v>
      </c>
      <c r="M410" s="35"/>
      <c r="N410" s="15" t="str">
        <f>IFERROR(VLOOKUP(Table1[[#This Row],[Town]],TblAdmin4_Urban[[Town]:[Town_PCODE]],2,FALSE),"")</f>
        <v/>
      </c>
      <c r="O410" s="15" t="str">
        <f>IFERROR(VLOOKUP(Table1[[#This Row],[Town]],TblAdmin4_Urban[[Town]:[Longitude]],3,FALSE)," ")</f>
        <v xml:space="preserve"> </v>
      </c>
      <c r="P410" s="15" t="str">
        <f>IFERROR(VLOOKUP(Table1[[#This Row],[Town]],TblAdmin4_Urban[[Town]:[Longitude]],4,FALSE)," ")</f>
        <v xml:space="preserve"> </v>
      </c>
      <c r="Q410" s="15"/>
      <c r="R410" s="15" t="str">
        <f>IFERROR(VLOOKUP(Table1[[#This Row],[Wards]],TblAdmin5_Urban[[Ward]:[Ward_PCODE]],2,FALSE),"")</f>
        <v/>
      </c>
      <c r="S410" s="34"/>
      <c r="T410" s="15" t="str">
        <f>IFERROR(VLOOKUP(Table1[[#This Row],[Village_Tract]],TblAdmin4_Rural[[Village_Track]:[Village_Track PCODE]],2,FALSE),"")</f>
        <v/>
      </c>
      <c r="U410" s="15"/>
      <c r="V410" s="133" t="str">
        <f>IFERROR(VLOOKUP(Table1[[#This Row],[Village]],TblAdmin5_Rural[[Village PCODE]:[Village]],2,FALSE),"")</f>
        <v/>
      </c>
      <c r="W410" s="133" t="str">
        <f>IFERROR(VLOOKUP(Table1[[#This Row],[Village]],TblAdmin5_Rural[[Village]:[Longitude]],3,FALSE),"")</f>
        <v/>
      </c>
      <c r="X410" s="133" t="str">
        <f>IFERROR(VLOOKUP(Table1[[#This Row],[Village]],TblAdmin5_Rural[[Village]:[Longitude]],4,FALSE),"")</f>
        <v/>
      </c>
      <c r="Y410" s="15"/>
      <c r="Z410" s="15" t="str">
        <f>IFERROR(VLOOKUP(Table1[[#This Row],[Camp Name]],Table13[[Camp]:[CP_Pcode]],2,FALSE),"")</f>
        <v/>
      </c>
      <c r="AA410" s="133" t="str">
        <f>IF(Table1[[#This Row],[Camp PCODE]]="","",VLOOKUP(Table1[[#This Row],[Camp PCODE]],WHERE!AN409:AP627,2,FALSE))</f>
        <v/>
      </c>
      <c r="AB410" s="134" t="str">
        <f>IF(Table1[[#This Row],[Latitude]]="","",VLOOKUP(Table1[[#This Row],[Latitude]],WHERE!AO409:AP627,2,FALSE))</f>
        <v/>
      </c>
      <c r="AC410" s="134"/>
      <c r="AD410" s="134"/>
      <c r="AE410" s="134"/>
      <c r="AF410" s="134"/>
      <c r="AG410" s="38"/>
      <c r="AH410" s="133" t="str">
        <f>IFERROR(VLOOKUP(Table1[[#This Row],[Activity]],Table18[],2,FALSE),"")</f>
        <v/>
      </c>
      <c r="AI410" s="133" t="e">
        <f>VLOOKUP(Table1[[#This Row],[Activity]],Table14[],2,FALSE)</f>
        <v>#N/A</v>
      </c>
      <c r="AJ410" s="15"/>
      <c r="AL410" s="135"/>
      <c r="AM410" s="135">
        <f>(Table1[[#This Row],[Girls (Number)]]+Table1[[#This Row],[Boys  (Number)]])</f>
        <v>0</v>
      </c>
      <c r="AN410" s="135"/>
      <c r="AO410" s="135"/>
      <c r="AP410" s="135"/>
      <c r="AQ410" s="135">
        <f>(Table1[[#This Row],[Men +18]]+Table1[[#This Row],[Women +18]])</f>
        <v>0</v>
      </c>
      <c r="AR410" s="135"/>
      <c r="AS410" s="135"/>
      <c r="AT410" s="135"/>
      <c r="AU410" s="149"/>
      <c r="AV410" s="149"/>
      <c r="AW410" s="36"/>
      <c r="AX410" s="135"/>
      <c r="AY410" s="135"/>
      <c r="AZ410" s="135"/>
      <c r="BA410" s="36"/>
      <c r="BB410" s="135"/>
      <c r="BC410" s="36"/>
      <c r="BD410" s="135"/>
      <c r="BE410" s="36"/>
      <c r="BF410" s="135"/>
      <c r="BG410" s="36"/>
    </row>
    <row r="411" spans="1:59" ht="15" customHeight="1">
      <c r="A411" s="132"/>
      <c r="C411" s="15" t="str">
        <f>IF(Table1[[#This Row],[Reporting Organisation]]="","",VLOOKUP(Table1[[#This Row],[Reporting Organisation]],Table3[],2,FALSE))</f>
        <v/>
      </c>
      <c r="D411" s="15" t="str">
        <f>IFERROR(VLOOKUP(B411,ORG_LIST:TYPEORG,3,FALSE)," ")</f>
        <v xml:space="preserve"> </v>
      </c>
      <c r="E411" s="35"/>
      <c r="F411" s="35"/>
      <c r="G411" s="35"/>
      <c r="H411" s="15" t="e">
        <f>VLOOKUP(Table1[[#This Row],[State]],TblAdmin1[],2,FALSE)</f>
        <v>#N/A</v>
      </c>
      <c r="I411" s="35"/>
      <c r="J411" s="15" t="e">
        <f>VLOOKUP(Table1[District],TblAdmin2[[District]:[District PCODE]],2,FALSE)</f>
        <v>#N/A</v>
      </c>
      <c r="K411" s="35"/>
      <c r="L411" s="15" t="e">
        <f>VLOOKUP(Table1[Township],TblAdmin3[[Township]:[Township PCODE]],2,FALSE)</f>
        <v>#N/A</v>
      </c>
      <c r="M411" s="35"/>
      <c r="N411" s="15" t="str">
        <f>IFERROR(VLOOKUP(Table1[[#This Row],[Town]],TblAdmin4_Urban[[Town]:[Town_PCODE]],2,FALSE),"")</f>
        <v/>
      </c>
      <c r="O411" s="15" t="str">
        <f>IFERROR(VLOOKUP(Table1[[#This Row],[Town]],TblAdmin4_Urban[[Town]:[Longitude]],3,FALSE)," ")</f>
        <v xml:space="preserve"> </v>
      </c>
      <c r="P411" s="15" t="str">
        <f>IFERROR(VLOOKUP(Table1[[#This Row],[Town]],TblAdmin4_Urban[[Town]:[Longitude]],4,FALSE)," ")</f>
        <v xml:space="preserve"> </v>
      </c>
      <c r="Q411" s="15"/>
      <c r="R411" s="15" t="str">
        <f>IFERROR(VLOOKUP(Table1[[#This Row],[Wards]],TblAdmin5_Urban[[Ward]:[Ward_PCODE]],2,FALSE),"")</f>
        <v/>
      </c>
      <c r="S411" s="34"/>
      <c r="T411" s="15" t="str">
        <f>IFERROR(VLOOKUP(Table1[[#This Row],[Village_Tract]],TblAdmin4_Rural[[Village_Track]:[Village_Track PCODE]],2,FALSE),"")</f>
        <v/>
      </c>
      <c r="U411" s="15"/>
      <c r="V411" s="133" t="str">
        <f>IFERROR(VLOOKUP(Table1[[#This Row],[Village]],TblAdmin5_Rural[[Village PCODE]:[Village]],2,FALSE),"")</f>
        <v/>
      </c>
      <c r="W411" s="133" t="str">
        <f>IFERROR(VLOOKUP(Table1[[#This Row],[Village]],TblAdmin5_Rural[[Village]:[Longitude]],3,FALSE),"")</f>
        <v/>
      </c>
      <c r="X411" s="133" t="str">
        <f>IFERROR(VLOOKUP(Table1[[#This Row],[Village]],TblAdmin5_Rural[[Village]:[Longitude]],4,FALSE),"")</f>
        <v/>
      </c>
      <c r="Y411" s="15"/>
      <c r="Z411" s="15" t="str">
        <f>IFERROR(VLOOKUP(Table1[[#This Row],[Camp Name]],Table13[[Camp]:[CP_Pcode]],2,FALSE),"")</f>
        <v/>
      </c>
      <c r="AA411" s="133" t="str">
        <f>IF(Table1[[#This Row],[Camp PCODE]]="","",VLOOKUP(Table1[[#This Row],[Camp PCODE]],WHERE!AN410:AP628,2,FALSE))</f>
        <v/>
      </c>
      <c r="AB411" s="134" t="str">
        <f>IF(Table1[[#This Row],[Latitude]]="","",VLOOKUP(Table1[[#This Row],[Latitude]],WHERE!AO410:AP628,2,FALSE))</f>
        <v/>
      </c>
      <c r="AC411" s="134"/>
      <c r="AD411" s="134"/>
      <c r="AE411" s="134"/>
      <c r="AF411" s="134"/>
      <c r="AG411" s="38"/>
      <c r="AH411" s="133" t="str">
        <f>IFERROR(VLOOKUP(Table1[[#This Row],[Activity]],Table18[],2,FALSE),"")</f>
        <v/>
      </c>
      <c r="AI411" s="133" t="e">
        <f>VLOOKUP(Table1[[#This Row],[Activity]],Table14[],2,FALSE)</f>
        <v>#N/A</v>
      </c>
      <c r="AJ411" s="15"/>
      <c r="AL411" s="135"/>
      <c r="AM411" s="135">
        <f>(Table1[[#This Row],[Girls (Number)]]+Table1[[#This Row],[Boys  (Number)]])</f>
        <v>0</v>
      </c>
      <c r="AN411" s="135"/>
      <c r="AO411" s="135"/>
      <c r="AP411" s="135"/>
      <c r="AQ411" s="135">
        <f>(Table1[[#This Row],[Men +18]]+Table1[[#This Row],[Women +18]])</f>
        <v>0</v>
      </c>
      <c r="AR411" s="135"/>
      <c r="AS411" s="135"/>
      <c r="AT411" s="135"/>
      <c r="AU411" s="149"/>
      <c r="AV411" s="149"/>
      <c r="AW411" s="36"/>
      <c r="AX411" s="135"/>
      <c r="AY411" s="135"/>
      <c r="AZ411" s="135"/>
      <c r="BA411" s="36"/>
      <c r="BB411" s="135"/>
      <c r="BC411" s="36"/>
      <c r="BD411" s="135"/>
      <c r="BE411" s="36"/>
      <c r="BF411" s="135"/>
      <c r="BG411" s="36"/>
    </row>
    <row r="412" spans="1:59" ht="15" customHeight="1">
      <c r="A412" s="132"/>
      <c r="C412" s="15" t="str">
        <f>IF(Table1[[#This Row],[Reporting Organisation]]="","",VLOOKUP(Table1[[#This Row],[Reporting Organisation]],Table3[],2,FALSE))</f>
        <v/>
      </c>
      <c r="D412" s="15" t="str">
        <f>IFERROR(VLOOKUP(B412,ORG_LIST:TYPEORG,3,FALSE)," ")</f>
        <v xml:space="preserve"> </v>
      </c>
      <c r="E412" s="35"/>
      <c r="F412" s="35"/>
      <c r="G412" s="35"/>
      <c r="H412" s="15" t="e">
        <f>VLOOKUP(Table1[[#This Row],[State]],TblAdmin1[],2,FALSE)</f>
        <v>#N/A</v>
      </c>
      <c r="I412" s="35"/>
      <c r="J412" s="15" t="e">
        <f>VLOOKUP(Table1[District],TblAdmin2[[District]:[District PCODE]],2,FALSE)</f>
        <v>#N/A</v>
      </c>
      <c r="K412" s="35"/>
      <c r="L412" s="15" t="e">
        <f>VLOOKUP(Table1[Township],TblAdmin3[[Township]:[Township PCODE]],2,FALSE)</f>
        <v>#N/A</v>
      </c>
      <c r="M412" s="35"/>
      <c r="N412" s="15" t="str">
        <f>IFERROR(VLOOKUP(Table1[[#This Row],[Town]],TblAdmin4_Urban[[Town]:[Town_PCODE]],2,FALSE),"")</f>
        <v/>
      </c>
      <c r="O412" s="15" t="str">
        <f>IFERROR(VLOOKUP(Table1[[#This Row],[Town]],TblAdmin4_Urban[[Town]:[Longitude]],3,FALSE)," ")</f>
        <v xml:space="preserve"> </v>
      </c>
      <c r="P412" s="15" t="str">
        <f>IFERROR(VLOOKUP(Table1[[#This Row],[Town]],TblAdmin4_Urban[[Town]:[Longitude]],4,FALSE)," ")</f>
        <v xml:space="preserve"> </v>
      </c>
      <c r="Q412" s="15"/>
      <c r="R412" s="15" t="str">
        <f>IFERROR(VLOOKUP(Table1[[#This Row],[Wards]],TblAdmin5_Urban[[Ward]:[Ward_PCODE]],2,FALSE),"")</f>
        <v/>
      </c>
      <c r="S412" s="34"/>
      <c r="T412" s="15" t="str">
        <f>IFERROR(VLOOKUP(Table1[[#This Row],[Village_Tract]],TblAdmin4_Rural[[Village_Track]:[Village_Track PCODE]],2,FALSE),"")</f>
        <v/>
      </c>
      <c r="U412" s="15"/>
      <c r="V412" s="133" t="str">
        <f>IFERROR(VLOOKUP(Table1[[#This Row],[Village]],TblAdmin5_Rural[[Village PCODE]:[Village]],2,FALSE),"")</f>
        <v/>
      </c>
      <c r="W412" s="133" t="str">
        <f>IFERROR(VLOOKUP(Table1[[#This Row],[Village]],TblAdmin5_Rural[[Village]:[Longitude]],3,FALSE),"")</f>
        <v/>
      </c>
      <c r="X412" s="133" t="str">
        <f>IFERROR(VLOOKUP(Table1[[#This Row],[Village]],TblAdmin5_Rural[[Village]:[Longitude]],4,FALSE),"")</f>
        <v/>
      </c>
      <c r="Y412" s="15"/>
      <c r="Z412" s="15" t="str">
        <f>IFERROR(VLOOKUP(Table1[[#This Row],[Camp Name]],Table13[[Camp]:[CP_Pcode]],2,FALSE),"")</f>
        <v/>
      </c>
      <c r="AA412" s="133" t="str">
        <f>IF(Table1[[#This Row],[Camp PCODE]]="","",VLOOKUP(Table1[[#This Row],[Camp PCODE]],WHERE!AN411:AP629,2,FALSE))</f>
        <v/>
      </c>
      <c r="AB412" s="134" t="str">
        <f>IF(Table1[[#This Row],[Latitude]]="","",VLOOKUP(Table1[[#This Row],[Latitude]],WHERE!AO411:AP629,2,FALSE))</f>
        <v/>
      </c>
      <c r="AC412" s="134"/>
      <c r="AD412" s="134"/>
      <c r="AE412" s="134"/>
      <c r="AF412" s="134"/>
      <c r="AG412" s="38"/>
      <c r="AH412" s="133" t="str">
        <f>IFERROR(VLOOKUP(Table1[[#This Row],[Activity]],Table18[],2,FALSE),"")</f>
        <v/>
      </c>
      <c r="AI412" s="133" t="e">
        <f>VLOOKUP(Table1[[#This Row],[Activity]],Table14[],2,FALSE)</f>
        <v>#N/A</v>
      </c>
      <c r="AJ412" s="15"/>
      <c r="AL412" s="135"/>
      <c r="AM412" s="135">
        <f>(Table1[[#This Row],[Girls (Number)]]+Table1[[#This Row],[Boys  (Number)]])</f>
        <v>0</v>
      </c>
      <c r="AN412" s="135"/>
      <c r="AO412" s="135"/>
      <c r="AP412" s="135"/>
      <c r="AQ412" s="135">
        <f>(Table1[[#This Row],[Men +18]]+Table1[[#This Row],[Women +18]])</f>
        <v>0</v>
      </c>
      <c r="AR412" s="135"/>
      <c r="AS412" s="135"/>
      <c r="AT412" s="135"/>
      <c r="AU412" s="149"/>
      <c r="AV412" s="149"/>
      <c r="AW412" s="36"/>
      <c r="AX412" s="135"/>
      <c r="AY412" s="135"/>
      <c r="AZ412" s="135"/>
      <c r="BA412" s="36"/>
      <c r="BB412" s="135"/>
      <c r="BC412" s="36"/>
      <c r="BD412" s="135"/>
      <c r="BE412" s="36"/>
      <c r="BF412" s="135"/>
      <c r="BG412" s="36"/>
    </row>
    <row r="413" spans="1:59" ht="15" customHeight="1">
      <c r="A413" s="132"/>
      <c r="C413" s="15" t="str">
        <f>IF(Table1[[#This Row],[Reporting Organisation]]="","",VLOOKUP(Table1[[#This Row],[Reporting Organisation]],Table3[],2,FALSE))</f>
        <v/>
      </c>
      <c r="D413" s="15" t="str">
        <f>IFERROR(VLOOKUP(B413,ORG_LIST:TYPEORG,3,FALSE)," ")</f>
        <v xml:space="preserve"> </v>
      </c>
      <c r="E413" s="35"/>
      <c r="F413" s="35"/>
      <c r="G413" s="35"/>
      <c r="H413" s="15" t="e">
        <f>VLOOKUP(Table1[[#This Row],[State]],TblAdmin1[],2,FALSE)</f>
        <v>#N/A</v>
      </c>
      <c r="I413" s="35"/>
      <c r="J413" s="15" t="e">
        <f>VLOOKUP(Table1[District],TblAdmin2[[District]:[District PCODE]],2,FALSE)</f>
        <v>#N/A</v>
      </c>
      <c r="K413" s="35"/>
      <c r="L413" s="15" t="e">
        <f>VLOOKUP(Table1[Township],TblAdmin3[[Township]:[Township PCODE]],2,FALSE)</f>
        <v>#N/A</v>
      </c>
      <c r="M413" s="35"/>
      <c r="N413" s="15" t="str">
        <f>IFERROR(VLOOKUP(Table1[[#This Row],[Town]],TblAdmin4_Urban[[Town]:[Town_PCODE]],2,FALSE),"")</f>
        <v/>
      </c>
      <c r="O413" s="15" t="str">
        <f>IFERROR(VLOOKUP(Table1[[#This Row],[Town]],TblAdmin4_Urban[[Town]:[Longitude]],3,FALSE)," ")</f>
        <v xml:space="preserve"> </v>
      </c>
      <c r="P413" s="15" t="str">
        <f>IFERROR(VLOOKUP(Table1[[#This Row],[Town]],TblAdmin4_Urban[[Town]:[Longitude]],4,FALSE)," ")</f>
        <v xml:space="preserve"> </v>
      </c>
      <c r="Q413" s="15"/>
      <c r="R413" s="15" t="str">
        <f>IFERROR(VLOOKUP(Table1[[#This Row],[Wards]],TblAdmin5_Urban[[Ward]:[Ward_PCODE]],2,FALSE),"")</f>
        <v/>
      </c>
      <c r="S413" s="34"/>
      <c r="T413" s="15" t="str">
        <f>IFERROR(VLOOKUP(Table1[[#This Row],[Village_Tract]],TblAdmin4_Rural[[Village_Track]:[Village_Track PCODE]],2,FALSE),"")</f>
        <v/>
      </c>
      <c r="U413" s="15"/>
      <c r="V413" s="133" t="str">
        <f>IFERROR(VLOOKUP(Table1[[#This Row],[Village]],TblAdmin5_Rural[[Village PCODE]:[Village]],2,FALSE),"")</f>
        <v/>
      </c>
      <c r="W413" s="133" t="str">
        <f>IFERROR(VLOOKUP(Table1[[#This Row],[Village]],TblAdmin5_Rural[[Village]:[Longitude]],3,FALSE),"")</f>
        <v/>
      </c>
      <c r="X413" s="133" t="str">
        <f>IFERROR(VLOOKUP(Table1[[#This Row],[Village]],TblAdmin5_Rural[[Village]:[Longitude]],4,FALSE),"")</f>
        <v/>
      </c>
      <c r="Y413" s="15"/>
      <c r="Z413" s="15" t="str">
        <f>IFERROR(VLOOKUP(Table1[[#This Row],[Camp Name]],Table13[[Camp]:[CP_Pcode]],2,FALSE),"")</f>
        <v/>
      </c>
      <c r="AA413" s="133" t="str">
        <f>IF(Table1[[#This Row],[Camp PCODE]]="","",VLOOKUP(Table1[[#This Row],[Camp PCODE]],WHERE!AN412:AP630,2,FALSE))</f>
        <v/>
      </c>
      <c r="AB413" s="134" t="str">
        <f>IF(Table1[[#This Row],[Latitude]]="","",VLOOKUP(Table1[[#This Row],[Latitude]],WHERE!AO412:AP630,2,FALSE))</f>
        <v/>
      </c>
      <c r="AC413" s="134"/>
      <c r="AD413" s="134"/>
      <c r="AE413" s="134"/>
      <c r="AF413" s="134"/>
      <c r="AG413" s="38"/>
      <c r="AH413" s="133" t="str">
        <f>IFERROR(VLOOKUP(Table1[[#This Row],[Activity]],Table18[],2,FALSE),"")</f>
        <v/>
      </c>
      <c r="AI413" s="133" t="e">
        <f>VLOOKUP(Table1[[#This Row],[Activity]],Table14[],2,FALSE)</f>
        <v>#N/A</v>
      </c>
      <c r="AJ413" s="15"/>
      <c r="AL413" s="135"/>
      <c r="AM413" s="135">
        <f>(Table1[[#This Row],[Girls (Number)]]+Table1[[#This Row],[Boys  (Number)]])</f>
        <v>0</v>
      </c>
      <c r="AN413" s="135"/>
      <c r="AO413" s="135"/>
      <c r="AP413" s="135"/>
      <c r="AQ413" s="135">
        <f>(Table1[[#This Row],[Men +18]]+Table1[[#This Row],[Women +18]])</f>
        <v>0</v>
      </c>
      <c r="AR413" s="135"/>
      <c r="AS413" s="135"/>
      <c r="AT413" s="135"/>
      <c r="AU413" s="149"/>
      <c r="AV413" s="149"/>
      <c r="AW413" s="36"/>
      <c r="AX413" s="135"/>
      <c r="AY413" s="135"/>
      <c r="AZ413" s="135"/>
      <c r="BA413" s="36"/>
      <c r="BB413" s="135"/>
      <c r="BC413" s="36"/>
      <c r="BD413" s="135"/>
      <c r="BE413" s="36"/>
      <c r="BF413" s="135"/>
      <c r="BG413" s="36"/>
    </row>
    <row r="414" spans="1:59" ht="15" customHeight="1">
      <c r="A414" s="132"/>
      <c r="C414" s="15" t="str">
        <f>IF(Table1[[#This Row],[Reporting Organisation]]="","",VLOOKUP(Table1[[#This Row],[Reporting Organisation]],Table3[],2,FALSE))</f>
        <v/>
      </c>
      <c r="D414" s="15" t="str">
        <f>IFERROR(VLOOKUP(B414,ORG_LIST:TYPEORG,3,FALSE)," ")</f>
        <v xml:space="preserve"> </v>
      </c>
      <c r="E414" s="35"/>
      <c r="F414" s="35"/>
      <c r="G414" s="35"/>
      <c r="H414" s="15" t="e">
        <f>VLOOKUP(Table1[[#This Row],[State]],TblAdmin1[],2,FALSE)</f>
        <v>#N/A</v>
      </c>
      <c r="I414" s="35"/>
      <c r="J414" s="15" t="e">
        <f>VLOOKUP(Table1[District],TblAdmin2[[District]:[District PCODE]],2,FALSE)</f>
        <v>#N/A</v>
      </c>
      <c r="K414" s="35"/>
      <c r="L414" s="15" t="e">
        <f>VLOOKUP(Table1[Township],TblAdmin3[[Township]:[Township PCODE]],2,FALSE)</f>
        <v>#N/A</v>
      </c>
      <c r="M414" s="35"/>
      <c r="N414" s="15" t="str">
        <f>IFERROR(VLOOKUP(Table1[[#This Row],[Town]],TblAdmin4_Urban[[Town]:[Town_PCODE]],2,FALSE),"")</f>
        <v/>
      </c>
      <c r="O414" s="15" t="str">
        <f>IFERROR(VLOOKUP(Table1[[#This Row],[Town]],TblAdmin4_Urban[[Town]:[Longitude]],3,FALSE)," ")</f>
        <v xml:space="preserve"> </v>
      </c>
      <c r="P414" s="15" t="str">
        <f>IFERROR(VLOOKUP(Table1[[#This Row],[Town]],TblAdmin4_Urban[[Town]:[Longitude]],4,FALSE)," ")</f>
        <v xml:space="preserve"> </v>
      </c>
      <c r="Q414" s="15"/>
      <c r="R414" s="15" t="str">
        <f>IFERROR(VLOOKUP(Table1[[#This Row],[Wards]],TblAdmin5_Urban[[Ward]:[Ward_PCODE]],2,FALSE),"")</f>
        <v/>
      </c>
      <c r="S414" s="34"/>
      <c r="T414" s="15" t="str">
        <f>IFERROR(VLOOKUP(Table1[[#This Row],[Village_Tract]],TblAdmin4_Rural[[Village_Track]:[Village_Track PCODE]],2,FALSE),"")</f>
        <v/>
      </c>
      <c r="U414" s="15"/>
      <c r="V414" s="133" t="str">
        <f>IFERROR(VLOOKUP(Table1[[#This Row],[Village]],TblAdmin5_Rural[[Village PCODE]:[Village]],2,FALSE),"")</f>
        <v/>
      </c>
      <c r="W414" s="133" t="str">
        <f>IFERROR(VLOOKUP(Table1[[#This Row],[Village]],TblAdmin5_Rural[[Village]:[Longitude]],3,FALSE),"")</f>
        <v/>
      </c>
      <c r="X414" s="133" t="str">
        <f>IFERROR(VLOOKUP(Table1[[#This Row],[Village]],TblAdmin5_Rural[[Village]:[Longitude]],4,FALSE),"")</f>
        <v/>
      </c>
      <c r="Y414" s="15"/>
      <c r="Z414" s="15" t="str">
        <f>IFERROR(VLOOKUP(Table1[[#This Row],[Camp Name]],Table13[[Camp]:[CP_Pcode]],2,FALSE),"")</f>
        <v/>
      </c>
      <c r="AA414" s="133" t="str">
        <f>IF(Table1[[#This Row],[Camp PCODE]]="","",VLOOKUP(Table1[[#This Row],[Camp PCODE]],WHERE!AN413:AP631,2,FALSE))</f>
        <v/>
      </c>
      <c r="AB414" s="134" t="str">
        <f>IF(Table1[[#This Row],[Latitude]]="","",VLOOKUP(Table1[[#This Row],[Latitude]],WHERE!AO413:AP631,2,FALSE))</f>
        <v/>
      </c>
      <c r="AC414" s="134"/>
      <c r="AD414" s="134"/>
      <c r="AE414" s="134"/>
      <c r="AF414" s="134"/>
      <c r="AG414" s="38"/>
      <c r="AH414" s="133" t="str">
        <f>IFERROR(VLOOKUP(Table1[[#This Row],[Activity]],Table18[],2,FALSE),"")</f>
        <v/>
      </c>
      <c r="AI414" s="133" t="e">
        <f>VLOOKUP(Table1[[#This Row],[Activity]],Table14[],2,FALSE)</f>
        <v>#N/A</v>
      </c>
      <c r="AJ414" s="15"/>
      <c r="AL414" s="135"/>
      <c r="AM414" s="135">
        <f>(Table1[[#This Row],[Girls (Number)]]+Table1[[#This Row],[Boys  (Number)]])</f>
        <v>0</v>
      </c>
      <c r="AN414" s="135"/>
      <c r="AO414" s="135"/>
      <c r="AP414" s="135"/>
      <c r="AQ414" s="135">
        <f>(Table1[[#This Row],[Men +18]]+Table1[[#This Row],[Women +18]])</f>
        <v>0</v>
      </c>
      <c r="AR414" s="135"/>
      <c r="AS414" s="135"/>
      <c r="AT414" s="135"/>
      <c r="AU414" s="149"/>
      <c r="AV414" s="149"/>
      <c r="AW414" s="36"/>
      <c r="AX414" s="135"/>
      <c r="AY414" s="135"/>
      <c r="AZ414" s="135"/>
      <c r="BA414" s="36"/>
      <c r="BB414" s="135"/>
      <c r="BC414" s="36"/>
      <c r="BD414" s="135"/>
      <c r="BE414" s="36"/>
      <c r="BF414" s="135"/>
      <c r="BG414" s="36"/>
    </row>
    <row r="415" spans="1:59" ht="15" customHeight="1">
      <c r="A415" s="132"/>
      <c r="C415" s="15" t="str">
        <f>IF(Table1[[#This Row],[Reporting Organisation]]="","",VLOOKUP(Table1[[#This Row],[Reporting Organisation]],Table3[],2,FALSE))</f>
        <v/>
      </c>
      <c r="D415" s="15" t="str">
        <f>IFERROR(VLOOKUP(B415,ORG_LIST:TYPEORG,3,FALSE)," ")</f>
        <v xml:space="preserve"> </v>
      </c>
      <c r="E415" s="35"/>
      <c r="F415" s="35"/>
      <c r="G415" s="35"/>
      <c r="H415" s="15" t="e">
        <f>VLOOKUP(Table1[[#This Row],[State]],TblAdmin1[],2,FALSE)</f>
        <v>#N/A</v>
      </c>
      <c r="I415" s="35"/>
      <c r="J415" s="15" t="e">
        <f>VLOOKUP(Table1[District],TblAdmin2[[District]:[District PCODE]],2,FALSE)</f>
        <v>#N/A</v>
      </c>
      <c r="K415" s="35"/>
      <c r="L415" s="15" t="e">
        <f>VLOOKUP(Table1[Township],TblAdmin3[[Township]:[Township PCODE]],2,FALSE)</f>
        <v>#N/A</v>
      </c>
      <c r="M415" s="35"/>
      <c r="N415" s="15" t="str">
        <f>IFERROR(VLOOKUP(Table1[[#This Row],[Town]],TblAdmin4_Urban[[Town]:[Town_PCODE]],2,FALSE),"")</f>
        <v/>
      </c>
      <c r="O415" s="15" t="str">
        <f>IFERROR(VLOOKUP(Table1[[#This Row],[Town]],TblAdmin4_Urban[[Town]:[Longitude]],3,FALSE)," ")</f>
        <v xml:space="preserve"> </v>
      </c>
      <c r="P415" s="15" t="str">
        <f>IFERROR(VLOOKUP(Table1[[#This Row],[Town]],TblAdmin4_Urban[[Town]:[Longitude]],4,FALSE)," ")</f>
        <v xml:space="preserve"> </v>
      </c>
      <c r="Q415" s="15"/>
      <c r="R415" s="15" t="str">
        <f>IFERROR(VLOOKUP(Table1[[#This Row],[Wards]],TblAdmin5_Urban[[Ward]:[Ward_PCODE]],2,FALSE),"")</f>
        <v/>
      </c>
      <c r="S415" s="34"/>
      <c r="T415" s="15" t="str">
        <f>IFERROR(VLOOKUP(Table1[[#This Row],[Village_Tract]],TblAdmin4_Rural[[Village_Track]:[Village_Track PCODE]],2,FALSE),"")</f>
        <v/>
      </c>
      <c r="U415" s="15"/>
      <c r="V415" s="133" t="str">
        <f>IFERROR(VLOOKUP(Table1[[#This Row],[Village]],TblAdmin5_Rural[[Village PCODE]:[Village]],2,FALSE),"")</f>
        <v/>
      </c>
      <c r="W415" s="133" t="str">
        <f>IFERROR(VLOOKUP(Table1[[#This Row],[Village]],TblAdmin5_Rural[[Village]:[Longitude]],3,FALSE),"")</f>
        <v/>
      </c>
      <c r="X415" s="133" t="str">
        <f>IFERROR(VLOOKUP(Table1[[#This Row],[Village]],TblAdmin5_Rural[[Village]:[Longitude]],4,FALSE),"")</f>
        <v/>
      </c>
      <c r="Y415" s="15"/>
      <c r="Z415" s="15" t="str">
        <f>IFERROR(VLOOKUP(Table1[[#This Row],[Camp Name]],Table13[[Camp]:[CP_Pcode]],2,FALSE),"")</f>
        <v/>
      </c>
      <c r="AA415" s="133" t="str">
        <f>IF(Table1[[#This Row],[Camp PCODE]]="","",VLOOKUP(Table1[[#This Row],[Camp PCODE]],WHERE!AN414:AP632,2,FALSE))</f>
        <v/>
      </c>
      <c r="AB415" s="134" t="str">
        <f>IF(Table1[[#This Row],[Latitude]]="","",VLOOKUP(Table1[[#This Row],[Latitude]],WHERE!AO414:AP632,2,FALSE))</f>
        <v/>
      </c>
      <c r="AC415" s="134"/>
      <c r="AD415" s="134"/>
      <c r="AE415" s="134"/>
      <c r="AF415" s="134"/>
      <c r="AG415" s="38"/>
      <c r="AH415" s="133" t="str">
        <f>IFERROR(VLOOKUP(Table1[[#This Row],[Activity]],Table18[],2,FALSE),"")</f>
        <v/>
      </c>
      <c r="AI415" s="133" t="e">
        <f>VLOOKUP(Table1[[#This Row],[Activity]],Table14[],2,FALSE)</f>
        <v>#N/A</v>
      </c>
      <c r="AJ415" s="15"/>
      <c r="AL415" s="135"/>
      <c r="AM415" s="135">
        <f>(Table1[[#This Row],[Girls (Number)]]+Table1[[#This Row],[Boys  (Number)]])</f>
        <v>0</v>
      </c>
      <c r="AN415" s="135"/>
      <c r="AO415" s="135"/>
      <c r="AP415" s="135"/>
      <c r="AQ415" s="135">
        <f>(Table1[[#This Row],[Men +18]]+Table1[[#This Row],[Women +18]])</f>
        <v>0</v>
      </c>
      <c r="AR415" s="135"/>
      <c r="AS415" s="135"/>
      <c r="AT415" s="135"/>
      <c r="AU415" s="149"/>
      <c r="AV415" s="149"/>
      <c r="AW415" s="36"/>
      <c r="AX415" s="135"/>
      <c r="AY415" s="135"/>
      <c r="AZ415" s="135"/>
      <c r="BA415" s="36"/>
      <c r="BB415" s="135"/>
      <c r="BC415" s="36"/>
      <c r="BD415" s="135"/>
      <c r="BE415" s="36"/>
      <c r="BF415" s="135"/>
      <c r="BG415" s="36"/>
    </row>
    <row r="416" spans="1:59" ht="15" customHeight="1">
      <c r="A416" s="132"/>
      <c r="C416" s="15" t="str">
        <f>IF(Table1[[#This Row],[Reporting Organisation]]="","",VLOOKUP(Table1[[#This Row],[Reporting Organisation]],Table3[],2,FALSE))</f>
        <v/>
      </c>
      <c r="D416" s="15" t="str">
        <f>IFERROR(VLOOKUP(B416,ORG_LIST:TYPEORG,3,FALSE)," ")</f>
        <v xml:space="preserve"> </v>
      </c>
      <c r="E416" s="35"/>
      <c r="F416" s="35"/>
      <c r="G416" s="35"/>
      <c r="H416" s="15" t="e">
        <f>VLOOKUP(Table1[[#This Row],[State]],TblAdmin1[],2,FALSE)</f>
        <v>#N/A</v>
      </c>
      <c r="I416" s="35"/>
      <c r="J416" s="15" t="e">
        <f>VLOOKUP(Table1[District],TblAdmin2[[District]:[District PCODE]],2,FALSE)</f>
        <v>#N/A</v>
      </c>
      <c r="K416" s="35"/>
      <c r="L416" s="15" t="e">
        <f>VLOOKUP(Table1[Township],TblAdmin3[[Township]:[Township PCODE]],2,FALSE)</f>
        <v>#N/A</v>
      </c>
      <c r="M416" s="35"/>
      <c r="N416" s="15" t="str">
        <f>IFERROR(VLOOKUP(Table1[[#This Row],[Town]],TblAdmin4_Urban[[Town]:[Town_PCODE]],2,FALSE),"")</f>
        <v/>
      </c>
      <c r="O416" s="15" t="str">
        <f>IFERROR(VLOOKUP(Table1[[#This Row],[Town]],TblAdmin4_Urban[[Town]:[Longitude]],3,FALSE)," ")</f>
        <v xml:space="preserve"> </v>
      </c>
      <c r="P416" s="15" t="str">
        <f>IFERROR(VLOOKUP(Table1[[#This Row],[Town]],TblAdmin4_Urban[[Town]:[Longitude]],4,FALSE)," ")</f>
        <v xml:space="preserve"> </v>
      </c>
      <c r="Q416" s="15"/>
      <c r="R416" s="15" t="str">
        <f>IFERROR(VLOOKUP(Table1[[#This Row],[Wards]],TblAdmin5_Urban[[Ward]:[Ward_PCODE]],2,FALSE),"")</f>
        <v/>
      </c>
      <c r="S416" s="34"/>
      <c r="T416" s="15" t="str">
        <f>IFERROR(VLOOKUP(Table1[[#This Row],[Village_Tract]],TblAdmin4_Rural[[Village_Track]:[Village_Track PCODE]],2,FALSE),"")</f>
        <v/>
      </c>
      <c r="U416" s="15"/>
      <c r="V416" s="133" t="str">
        <f>IFERROR(VLOOKUP(Table1[[#This Row],[Village]],TblAdmin5_Rural[[Village PCODE]:[Village]],2,FALSE),"")</f>
        <v/>
      </c>
      <c r="W416" s="133" t="str">
        <f>IFERROR(VLOOKUP(Table1[[#This Row],[Village]],TblAdmin5_Rural[[Village]:[Longitude]],3,FALSE),"")</f>
        <v/>
      </c>
      <c r="X416" s="133" t="str">
        <f>IFERROR(VLOOKUP(Table1[[#This Row],[Village]],TblAdmin5_Rural[[Village]:[Longitude]],4,FALSE),"")</f>
        <v/>
      </c>
      <c r="Y416" s="15"/>
      <c r="Z416" s="15" t="str">
        <f>IFERROR(VLOOKUP(Table1[[#This Row],[Camp Name]],Table13[[Camp]:[CP_Pcode]],2,FALSE),"")</f>
        <v/>
      </c>
      <c r="AA416" s="133" t="str">
        <f>IF(Table1[[#This Row],[Camp PCODE]]="","",VLOOKUP(Table1[[#This Row],[Camp PCODE]],WHERE!AN415:AP633,2,FALSE))</f>
        <v/>
      </c>
      <c r="AB416" s="134" t="str">
        <f>IF(Table1[[#This Row],[Latitude]]="","",VLOOKUP(Table1[[#This Row],[Latitude]],WHERE!AO415:AP633,2,FALSE))</f>
        <v/>
      </c>
      <c r="AC416" s="134"/>
      <c r="AD416" s="134"/>
      <c r="AE416" s="134"/>
      <c r="AF416" s="134"/>
      <c r="AG416" s="38"/>
      <c r="AH416" s="133" t="str">
        <f>IFERROR(VLOOKUP(Table1[[#This Row],[Activity]],Table18[],2,FALSE),"")</f>
        <v/>
      </c>
      <c r="AI416" s="133" t="e">
        <f>VLOOKUP(Table1[[#This Row],[Activity]],Table14[],2,FALSE)</f>
        <v>#N/A</v>
      </c>
      <c r="AJ416" s="15"/>
      <c r="AL416" s="135"/>
      <c r="AM416" s="135">
        <f>(Table1[[#This Row],[Girls (Number)]]+Table1[[#This Row],[Boys  (Number)]])</f>
        <v>0</v>
      </c>
      <c r="AN416" s="135"/>
      <c r="AO416" s="135"/>
      <c r="AP416" s="135"/>
      <c r="AQ416" s="135">
        <f>(Table1[[#This Row],[Men +18]]+Table1[[#This Row],[Women +18]])</f>
        <v>0</v>
      </c>
      <c r="AR416" s="135"/>
      <c r="AS416" s="135"/>
      <c r="AT416" s="135"/>
      <c r="AU416" s="149"/>
      <c r="AV416" s="149"/>
      <c r="AW416" s="36"/>
      <c r="AX416" s="135"/>
      <c r="AY416" s="135"/>
      <c r="AZ416" s="135"/>
      <c r="BA416" s="36"/>
      <c r="BB416" s="135"/>
      <c r="BC416" s="36"/>
      <c r="BD416" s="135"/>
      <c r="BE416" s="36"/>
      <c r="BF416" s="135"/>
      <c r="BG416" s="36"/>
    </row>
    <row r="417" spans="1:59" ht="15" customHeight="1">
      <c r="A417" s="132"/>
      <c r="C417" s="15" t="str">
        <f>IF(Table1[[#This Row],[Reporting Organisation]]="","",VLOOKUP(Table1[[#This Row],[Reporting Organisation]],Table3[],2,FALSE))</f>
        <v/>
      </c>
      <c r="D417" s="15" t="str">
        <f>IFERROR(VLOOKUP(B417,ORG_LIST:TYPEORG,3,FALSE)," ")</f>
        <v xml:space="preserve"> </v>
      </c>
      <c r="E417" s="35"/>
      <c r="F417" s="35"/>
      <c r="G417" s="35"/>
      <c r="H417" s="15" t="e">
        <f>VLOOKUP(Table1[[#This Row],[State]],TblAdmin1[],2,FALSE)</f>
        <v>#N/A</v>
      </c>
      <c r="I417" s="35"/>
      <c r="J417" s="15" t="e">
        <f>VLOOKUP(Table1[District],TblAdmin2[[District]:[District PCODE]],2,FALSE)</f>
        <v>#N/A</v>
      </c>
      <c r="K417" s="35"/>
      <c r="L417" s="15" t="e">
        <f>VLOOKUP(Table1[Township],TblAdmin3[[Township]:[Township PCODE]],2,FALSE)</f>
        <v>#N/A</v>
      </c>
      <c r="M417" s="35"/>
      <c r="N417" s="15" t="str">
        <f>IFERROR(VLOOKUP(Table1[[#This Row],[Town]],TblAdmin4_Urban[[Town]:[Town_PCODE]],2,FALSE),"")</f>
        <v/>
      </c>
      <c r="O417" s="15" t="str">
        <f>IFERROR(VLOOKUP(Table1[[#This Row],[Town]],TblAdmin4_Urban[[Town]:[Longitude]],3,FALSE)," ")</f>
        <v xml:space="preserve"> </v>
      </c>
      <c r="P417" s="15" t="str">
        <f>IFERROR(VLOOKUP(Table1[[#This Row],[Town]],TblAdmin4_Urban[[Town]:[Longitude]],4,FALSE)," ")</f>
        <v xml:space="preserve"> </v>
      </c>
      <c r="Q417" s="15"/>
      <c r="R417" s="15" t="str">
        <f>IFERROR(VLOOKUP(Table1[[#This Row],[Wards]],TblAdmin5_Urban[[Ward]:[Ward_PCODE]],2,FALSE),"")</f>
        <v/>
      </c>
      <c r="S417" s="34"/>
      <c r="T417" s="15" t="str">
        <f>IFERROR(VLOOKUP(Table1[[#This Row],[Village_Tract]],TblAdmin4_Rural[[Village_Track]:[Village_Track PCODE]],2,FALSE),"")</f>
        <v/>
      </c>
      <c r="U417" s="15"/>
      <c r="V417" s="133" t="str">
        <f>IFERROR(VLOOKUP(Table1[[#This Row],[Village]],TblAdmin5_Rural[[Village PCODE]:[Village]],2,FALSE),"")</f>
        <v/>
      </c>
      <c r="W417" s="133" t="str">
        <f>IFERROR(VLOOKUP(Table1[[#This Row],[Village]],TblAdmin5_Rural[[Village]:[Longitude]],3,FALSE),"")</f>
        <v/>
      </c>
      <c r="X417" s="133" t="str">
        <f>IFERROR(VLOOKUP(Table1[[#This Row],[Village]],TblAdmin5_Rural[[Village]:[Longitude]],4,FALSE),"")</f>
        <v/>
      </c>
      <c r="Y417" s="15"/>
      <c r="Z417" s="15" t="str">
        <f>IFERROR(VLOOKUP(Table1[[#This Row],[Camp Name]],Table13[[Camp]:[CP_Pcode]],2,FALSE),"")</f>
        <v/>
      </c>
      <c r="AA417" s="133" t="str">
        <f>IF(Table1[[#This Row],[Camp PCODE]]="","",VLOOKUP(Table1[[#This Row],[Camp PCODE]],WHERE!AN416:AP634,2,FALSE))</f>
        <v/>
      </c>
      <c r="AB417" s="134" t="str">
        <f>IF(Table1[[#This Row],[Latitude]]="","",VLOOKUP(Table1[[#This Row],[Latitude]],WHERE!AO416:AP634,2,FALSE))</f>
        <v/>
      </c>
      <c r="AC417" s="134"/>
      <c r="AD417" s="134"/>
      <c r="AE417" s="134"/>
      <c r="AF417" s="134"/>
      <c r="AG417" s="38"/>
      <c r="AH417" s="133" t="str">
        <f>IFERROR(VLOOKUP(Table1[[#This Row],[Activity]],Table18[],2,FALSE),"")</f>
        <v/>
      </c>
      <c r="AI417" s="133" t="e">
        <f>VLOOKUP(Table1[[#This Row],[Activity]],Table14[],2,FALSE)</f>
        <v>#N/A</v>
      </c>
      <c r="AJ417" s="15"/>
      <c r="AL417" s="135"/>
      <c r="AM417" s="135">
        <f>(Table1[[#This Row],[Girls (Number)]]+Table1[[#This Row],[Boys  (Number)]])</f>
        <v>0</v>
      </c>
      <c r="AN417" s="135"/>
      <c r="AO417" s="135"/>
      <c r="AP417" s="135"/>
      <c r="AQ417" s="135">
        <f>(Table1[[#This Row],[Men +18]]+Table1[[#This Row],[Women +18]])</f>
        <v>0</v>
      </c>
      <c r="AR417" s="135"/>
      <c r="AS417" s="135"/>
      <c r="AT417" s="135"/>
      <c r="AU417" s="149"/>
      <c r="AV417" s="149"/>
      <c r="AW417" s="36"/>
      <c r="AX417" s="135"/>
      <c r="AY417" s="135"/>
      <c r="AZ417" s="135"/>
      <c r="BA417" s="36"/>
      <c r="BB417" s="135"/>
      <c r="BC417" s="36"/>
      <c r="BD417" s="135"/>
      <c r="BE417" s="36"/>
      <c r="BF417" s="135"/>
      <c r="BG417" s="36"/>
    </row>
    <row r="418" spans="1:59" ht="15" customHeight="1">
      <c r="A418" s="132"/>
      <c r="C418" s="15" t="str">
        <f>IF(Table1[[#This Row],[Reporting Organisation]]="","",VLOOKUP(Table1[[#This Row],[Reporting Organisation]],Table3[],2,FALSE))</f>
        <v/>
      </c>
      <c r="D418" s="15" t="str">
        <f>IFERROR(VLOOKUP(B418,ORG_LIST:TYPEORG,3,FALSE)," ")</f>
        <v xml:space="preserve"> </v>
      </c>
      <c r="E418" s="35"/>
      <c r="F418" s="35"/>
      <c r="G418" s="35"/>
      <c r="H418" s="15" t="e">
        <f>VLOOKUP(Table1[[#This Row],[State]],TblAdmin1[],2,FALSE)</f>
        <v>#N/A</v>
      </c>
      <c r="I418" s="35"/>
      <c r="J418" s="15" t="e">
        <f>VLOOKUP(Table1[District],TblAdmin2[[District]:[District PCODE]],2,FALSE)</f>
        <v>#N/A</v>
      </c>
      <c r="K418" s="35"/>
      <c r="L418" s="15" t="e">
        <f>VLOOKUP(Table1[Township],TblAdmin3[[Township]:[Township PCODE]],2,FALSE)</f>
        <v>#N/A</v>
      </c>
      <c r="M418" s="35"/>
      <c r="N418" s="15" t="str">
        <f>IFERROR(VLOOKUP(Table1[[#This Row],[Town]],TblAdmin4_Urban[[Town]:[Town_PCODE]],2,FALSE),"")</f>
        <v/>
      </c>
      <c r="O418" s="15" t="str">
        <f>IFERROR(VLOOKUP(Table1[[#This Row],[Town]],TblAdmin4_Urban[[Town]:[Longitude]],3,FALSE)," ")</f>
        <v xml:space="preserve"> </v>
      </c>
      <c r="P418" s="15" t="str">
        <f>IFERROR(VLOOKUP(Table1[[#This Row],[Town]],TblAdmin4_Urban[[Town]:[Longitude]],4,FALSE)," ")</f>
        <v xml:space="preserve"> </v>
      </c>
      <c r="Q418" s="15"/>
      <c r="R418" s="15" t="str">
        <f>IFERROR(VLOOKUP(Table1[[#This Row],[Wards]],TblAdmin5_Urban[[Ward]:[Ward_PCODE]],2,FALSE),"")</f>
        <v/>
      </c>
      <c r="S418" s="34"/>
      <c r="T418" s="15" t="str">
        <f>IFERROR(VLOOKUP(Table1[[#This Row],[Village_Tract]],TblAdmin4_Rural[[Village_Track]:[Village_Track PCODE]],2,FALSE),"")</f>
        <v/>
      </c>
      <c r="U418" s="15"/>
      <c r="V418" s="133" t="str">
        <f>IFERROR(VLOOKUP(Table1[[#This Row],[Village]],TblAdmin5_Rural[[Village PCODE]:[Village]],2,FALSE),"")</f>
        <v/>
      </c>
      <c r="W418" s="133" t="str">
        <f>IFERROR(VLOOKUP(Table1[[#This Row],[Village]],TblAdmin5_Rural[[Village]:[Longitude]],3,FALSE),"")</f>
        <v/>
      </c>
      <c r="X418" s="133" t="str">
        <f>IFERROR(VLOOKUP(Table1[[#This Row],[Village]],TblAdmin5_Rural[[Village]:[Longitude]],4,FALSE),"")</f>
        <v/>
      </c>
      <c r="Y418" s="15"/>
      <c r="Z418" s="15" t="str">
        <f>IFERROR(VLOOKUP(Table1[[#This Row],[Camp Name]],Table13[[Camp]:[CP_Pcode]],2,FALSE),"")</f>
        <v/>
      </c>
      <c r="AA418" s="133" t="str">
        <f>IF(Table1[[#This Row],[Camp PCODE]]="","",VLOOKUP(Table1[[#This Row],[Camp PCODE]],WHERE!AN417:AP635,2,FALSE))</f>
        <v/>
      </c>
      <c r="AB418" s="134" t="str">
        <f>IF(Table1[[#This Row],[Latitude]]="","",VLOOKUP(Table1[[#This Row],[Latitude]],WHERE!AO417:AP635,2,FALSE))</f>
        <v/>
      </c>
      <c r="AC418" s="134"/>
      <c r="AD418" s="134"/>
      <c r="AE418" s="134"/>
      <c r="AF418" s="134"/>
      <c r="AG418" s="38"/>
      <c r="AH418" s="133" t="str">
        <f>IFERROR(VLOOKUP(Table1[[#This Row],[Activity]],Table18[],2,FALSE),"")</f>
        <v/>
      </c>
      <c r="AI418" s="133" t="e">
        <f>VLOOKUP(Table1[[#This Row],[Activity]],Table14[],2,FALSE)</f>
        <v>#N/A</v>
      </c>
      <c r="AJ418" s="15"/>
      <c r="AL418" s="135"/>
      <c r="AM418" s="135">
        <f>(Table1[[#This Row],[Girls (Number)]]+Table1[[#This Row],[Boys  (Number)]])</f>
        <v>0</v>
      </c>
      <c r="AN418" s="135"/>
      <c r="AO418" s="135"/>
      <c r="AP418" s="135"/>
      <c r="AQ418" s="135">
        <f>(Table1[[#This Row],[Men +18]]+Table1[[#This Row],[Women +18]])</f>
        <v>0</v>
      </c>
      <c r="AR418" s="135"/>
      <c r="AS418" s="135"/>
      <c r="AT418" s="135"/>
      <c r="AU418" s="149"/>
      <c r="AV418" s="149"/>
      <c r="AW418" s="36"/>
      <c r="AX418" s="135"/>
      <c r="AY418" s="135"/>
      <c r="AZ418" s="135"/>
      <c r="BA418" s="36"/>
      <c r="BB418" s="135"/>
      <c r="BC418" s="36"/>
      <c r="BD418" s="135"/>
      <c r="BE418" s="36"/>
      <c r="BF418" s="135"/>
      <c r="BG418" s="36"/>
    </row>
    <row r="419" spans="1:59" ht="15" customHeight="1">
      <c r="A419" s="132"/>
      <c r="C419" s="15" t="str">
        <f>IF(Table1[[#This Row],[Reporting Organisation]]="","",VLOOKUP(Table1[[#This Row],[Reporting Organisation]],Table3[],2,FALSE))</f>
        <v/>
      </c>
      <c r="D419" s="15" t="str">
        <f>IFERROR(VLOOKUP(B419,ORG_LIST:TYPEORG,3,FALSE)," ")</f>
        <v xml:space="preserve"> </v>
      </c>
      <c r="E419" s="35"/>
      <c r="F419" s="35"/>
      <c r="G419" s="35"/>
      <c r="H419" s="15" t="e">
        <f>VLOOKUP(Table1[[#This Row],[State]],TblAdmin1[],2,FALSE)</f>
        <v>#N/A</v>
      </c>
      <c r="I419" s="35"/>
      <c r="J419" s="15" t="e">
        <f>VLOOKUP(Table1[District],TblAdmin2[[District]:[District PCODE]],2,FALSE)</f>
        <v>#N/A</v>
      </c>
      <c r="K419" s="35"/>
      <c r="L419" s="15" t="e">
        <f>VLOOKUP(Table1[Township],TblAdmin3[[Township]:[Township PCODE]],2,FALSE)</f>
        <v>#N/A</v>
      </c>
      <c r="M419" s="35"/>
      <c r="N419" s="15" t="str">
        <f>IFERROR(VLOOKUP(Table1[[#This Row],[Town]],TblAdmin4_Urban[[Town]:[Town_PCODE]],2,FALSE),"")</f>
        <v/>
      </c>
      <c r="O419" s="15" t="str">
        <f>IFERROR(VLOOKUP(Table1[[#This Row],[Town]],TblAdmin4_Urban[[Town]:[Longitude]],3,FALSE)," ")</f>
        <v xml:space="preserve"> </v>
      </c>
      <c r="P419" s="15" t="str">
        <f>IFERROR(VLOOKUP(Table1[[#This Row],[Town]],TblAdmin4_Urban[[Town]:[Longitude]],4,FALSE)," ")</f>
        <v xml:space="preserve"> </v>
      </c>
      <c r="Q419" s="15"/>
      <c r="R419" s="15" t="str">
        <f>IFERROR(VLOOKUP(Table1[[#This Row],[Wards]],TblAdmin5_Urban[[Ward]:[Ward_PCODE]],2,FALSE),"")</f>
        <v/>
      </c>
      <c r="S419" s="34"/>
      <c r="T419" s="15" t="str">
        <f>IFERROR(VLOOKUP(Table1[[#This Row],[Village_Tract]],TblAdmin4_Rural[[Village_Track]:[Village_Track PCODE]],2,FALSE),"")</f>
        <v/>
      </c>
      <c r="U419" s="15"/>
      <c r="V419" s="133" t="str">
        <f>IFERROR(VLOOKUP(Table1[[#This Row],[Village]],TblAdmin5_Rural[[Village PCODE]:[Village]],2,FALSE),"")</f>
        <v/>
      </c>
      <c r="W419" s="133" t="str">
        <f>IFERROR(VLOOKUP(Table1[[#This Row],[Village]],TblAdmin5_Rural[[Village]:[Longitude]],3,FALSE),"")</f>
        <v/>
      </c>
      <c r="X419" s="133" t="str">
        <f>IFERROR(VLOOKUP(Table1[[#This Row],[Village]],TblAdmin5_Rural[[Village]:[Longitude]],4,FALSE),"")</f>
        <v/>
      </c>
      <c r="Y419" s="15"/>
      <c r="Z419" s="15" t="str">
        <f>IFERROR(VLOOKUP(Table1[[#This Row],[Camp Name]],Table13[[Camp]:[CP_Pcode]],2,FALSE),"")</f>
        <v/>
      </c>
      <c r="AA419" s="133" t="str">
        <f>IF(Table1[[#This Row],[Camp PCODE]]="","",VLOOKUP(Table1[[#This Row],[Camp PCODE]],WHERE!AN418:AP636,2,FALSE))</f>
        <v/>
      </c>
      <c r="AB419" s="134" t="str">
        <f>IF(Table1[[#This Row],[Latitude]]="","",VLOOKUP(Table1[[#This Row],[Latitude]],WHERE!AO418:AP636,2,FALSE))</f>
        <v/>
      </c>
      <c r="AC419" s="134"/>
      <c r="AD419" s="134"/>
      <c r="AE419" s="134"/>
      <c r="AF419" s="134"/>
      <c r="AG419" s="38"/>
      <c r="AH419" s="133" t="str">
        <f>IFERROR(VLOOKUP(Table1[[#This Row],[Activity]],Table18[],2,FALSE),"")</f>
        <v/>
      </c>
      <c r="AI419" s="133" t="e">
        <f>VLOOKUP(Table1[[#This Row],[Activity]],Table14[],2,FALSE)</f>
        <v>#N/A</v>
      </c>
      <c r="AJ419" s="15"/>
      <c r="AL419" s="135"/>
      <c r="AM419" s="135">
        <f>(Table1[[#This Row],[Girls (Number)]]+Table1[[#This Row],[Boys  (Number)]])</f>
        <v>0</v>
      </c>
      <c r="AN419" s="135"/>
      <c r="AO419" s="135"/>
      <c r="AP419" s="135"/>
      <c r="AQ419" s="135">
        <f>(Table1[[#This Row],[Men +18]]+Table1[[#This Row],[Women +18]])</f>
        <v>0</v>
      </c>
      <c r="AR419" s="135"/>
      <c r="AS419" s="135"/>
      <c r="AT419" s="135"/>
      <c r="AU419" s="149"/>
      <c r="AV419" s="149"/>
      <c r="AW419" s="36"/>
      <c r="AX419" s="135"/>
      <c r="AY419" s="135"/>
      <c r="AZ419" s="135"/>
      <c r="BA419" s="36"/>
      <c r="BB419" s="135"/>
      <c r="BC419" s="36"/>
      <c r="BD419" s="135"/>
      <c r="BE419" s="36"/>
      <c r="BF419" s="135"/>
      <c r="BG419" s="36"/>
    </row>
    <row r="420" spans="1:59" ht="15" customHeight="1">
      <c r="A420" s="132"/>
      <c r="C420" s="15" t="str">
        <f>IF(Table1[[#This Row],[Reporting Organisation]]="","",VLOOKUP(Table1[[#This Row],[Reporting Organisation]],Table3[],2,FALSE))</f>
        <v/>
      </c>
      <c r="D420" s="15" t="str">
        <f>IFERROR(VLOOKUP(B420,ORG_LIST:TYPEORG,3,FALSE)," ")</f>
        <v xml:space="preserve"> </v>
      </c>
      <c r="E420" s="35"/>
      <c r="F420" s="35"/>
      <c r="G420" s="35"/>
      <c r="H420" s="15" t="e">
        <f>VLOOKUP(Table1[[#This Row],[State]],TblAdmin1[],2,FALSE)</f>
        <v>#N/A</v>
      </c>
      <c r="I420" s="35"/>
      <c r="J420" s="15" t="e">
        <f>VLOOKUP(Table1[District],TblAdmin2[[District]:[District PCODE]],2,FALSE)</f>
        <v>#N/A</v>
      </c>
      <c r="K420" s="35"/>
      <c r="L420" s="15" t="e">
        <f>VLOOKUP(Table1[Township],TblAdmin3[[Township]:[Township PCODE]],2,FALSE)</f>
        <v>#N/A</v>
      </c>
      <c r="M420" s="35"/>
      <c r="N420" s="15" t="str">
        <f>IFERROR(VLOOKUP(Table1[[#This Row],[Town]],TblAdmin4_Urban[[Town]:[Town_PCODE]],2,FALSE),"")</f>
        <v/>
      </c>
      <c r="O420" s="15" t="str">
        <f>IFERROR(VLOOKUP(Table1[[#This Row],[Town]],TblAdmin4_Urban[[Town]:[Longitude]],3,FALSE)," ")</f>
        <v xml:space="preserve"> </v>
      </c>
      <c r="P420" s="15" t="str">
        <f>IFERROR(VLOOKUP(Table1[[#This Row],[Town]],TblAdmin4_Urban[[Town]:[Longitude]],4,FALSE)," ")</f>
        <v xml:space="preserve"> </v>
      </c>
      <c r="Q420" s="15"/>
      <c r="R420" s="15" t="str">
        <f>IFERROR(VLOOKUP(Table1[[#This Row],[Wards]],TblAdmin5_Urban[[Ward]:[Ward_PCODE]],2,FALSE),"")</f>
        <v/>
      </c>
      <c r="S420" s="34"/>
      <c r="T420" s="15" t="str">
        <f>IFERROR(VLOOKUP(Table1[[#This Row],[Village_Tract]],TblAdmin4_Rural[[Village_Track]:[Village_Track PCODE]],2,FALSE),"")</f>
        <v/>
      </c>
      <c r="U420" s="15"/>
      <c r="V420" s="133" t="str">
        <f>IFERROR(VLOOKUP(Table1[[#This Row],[Village]],TblAdmin5_Rural[[Village PCODE]:[Village]],2,FALSE),"")</f>
        <v/>
      </c>
      <c r="W420" s="133" t="str">
        <f>IFERROR(VLOOKUP(Table1[[#This Row],[Village]],TblAdmin5_Rural[[Village]:[Longitude]],3,FALSE),"")</f>
        <v/>
      </c>
      <c r="X420" s="133" t="str">
        <f>IFERROR(VLOOKUP(Table1[[#This Row],[Village]],TblAdmin5_Rural[[Village]:[Longitude]],4,FALSE),"")</f>
        <v/>
      </c>
      <c r="Y420" s="15"/>
      <c r="Z420" s="15" t="str">
        <f>IFERROR(VLOOKUP(Table1[[#This Row],[Camp Name]],Table13[[Camp]:[CP_Pcode]],2,FALSE),"")</f>
        <v/>
      </c>
      <c r="AA420" s="133" t="str">
        <f>IF(Table1[[#This Row],[Camp PCODE]]="","",VLOOKUP(Table1[[#This Row],[Camp PCODE]],WHERE!AN419:AP637,2,FALSE))</f>
        <v/>
      </c>
      <c r="AB420" s="134" t="str">
        <f>IF(Table1[[#This Row],[Latitude]]="","",VLOOKUP(Table1[[#This Row],[Latitude]],WHERE!AO419:AP637,2,FALSE))</f>
        <v/>
      </c>
      <c r="AC420" s="134"/>
      <c r="AD420" s="134"/>
      <c r="AE420" s="134"/>
      <c r="AF420" s="134"/>
      <c r="AG420" s="38"/>
      <c r="AH420" s="133" t="str">
        <f>IFERROR(VLOOKUP(Table1[[#This Row],[Activity]],Table18[],2,FALSE),"")</f>
        <v/>
      </c>
      <c r="AI420" s="133" t="e">
        <f>VLOOKUP(Table1[[#This Row],[Activity]],Table14[],2,FALSE)</f>
        <v>#N/A</v>
      </c>
      <c r="AJ420" s="15"/>
      <c r="AL420" s="135"/>
      <c r="AM420" s="135">
        <f>(Table1[[#This Row],[Girls (Number)]]+Table1[[#This Row],[Boys  (Number)]])</f>
        <v>0</v>
      </c>
      <c r="AN420" s="135"/>
      <c r="AO420" s="135"/>
      <c r="AP420" s="135"/>
      <c r="AQ420" s="135">
        <f>(Table1[[#This Row],[Men +18]]+Table1[[#This Row],[Women +18]])</f>
        <v>0</v>
      </c>
      <c r="AR420" s="135"/>
      <c r="AS420" s="135"/>
      <c r="AT420" s="135"/>
      <c r="AU420" s="149"/>
      <c r="AV420" s="149"/>
      <c r="AW420" s="36"/>
      <c r="AX420" s="135"/>
      <c r="AY420" s="135"/>
      <c r="AZ420" s="135"/>
      <c r="BA420" s="36"/>
      <c r="BB420" s="135"/>
      <c r="BC420" s="36"/>
      <c r="BD420" s="135"/>
      <c r="BE420" s="36"/>
      <c r="BF420" s="135"/>
      <c r="BG420" s="36"/>
    </row>
    <row r="421" spans="1:59" ht="15" customHeight="1">
      <c r="A421" s="132"/>
      <c r="C421" s="15" t="str">
        <f>IF(Table1[[#This Row],[Reporting Organisation]]="","",VLOOKUP(Table1[[#This Row],[Reporting Organisation]],Table3[],2,FALSE))</f>
        <v/>
      </c>
      <c r="D421" s="15" t="str">
        <f>IFERROR(VLOOKUP(B421,ORG_LIST:TYPEORG,3,FALSE)," ")</f>
        <v xml:space="preserve"> </v>
      </c>
      <c r="E421" s="35"/>
      <c r="F421" s="35"/>
      <c r="G421" s="35"/>
      <c r="H421" s="15" t="e">
        <f>VLOOKUP(Table1[[#This Row],[State]],TblAdmin1[],2,FALSE)</f>
        <v>#N/A</v>
      </c>
      <c r="I421" s="35"/>
      <c r="J421" s="15" t="e">
        <f>VLOOKUP(Table1[District],TblAdmin2[[District]:[District PCODE]],2,FALSE)</f>
        <v>#N/A</v>
      </c>
      <c r="K421" s="35"/>
      <c r="L421" s="15" t="e">
        <f>VLOOKUP(Table1[Township],TblAdmin3[[Township]:[Township PCODE]],2,FALSE)</f>
        <v>#N/A</v>
      </c>
      <c r="M421" s="35"/>
      <c r="N421" s="15" t="str">
        <f>IFERROR(VLOOKUP(Table1[[#This Row],[Town]],TblAdmin4_Urban[[Town]:[Town_PCODE]],2,FALSE),"")</f>
        <v/>
      </c>
      <c r="O421" s="15" t="str">
        <f>IFERROR(VLOOKUP(Table1[[#This Row],[Town]],TblAdmin4_Urban[[Town]:[Longitude]],3,FALSE)," ")</f>
        <v xml:space="preserve"> </v>
      </c>
      <c r="P421" s="15" t="str">
        <f>IFERROR(VLOOKUP(Table1[[#This Row],[Town]],TblAdmin4_Urban[[Town]:[Longitude]],4,FALSE)," ")</f>
        <v xml:space="preserve"> </v>
      </c>
      <c r="Q421" s="15"/>
      <c r="R421" s="15" t="str">
        <f>IFERROR(VLOOKUP(Table1[[#This Row],[Wards]],TblAdmin5_Urban[[Ward]:[Ward_PCODE]],2,FALSE),"")</f>
        <v/>
      </c>
      <c r="S421" s="34"/>
      <c r="T421" s="15" t="str">
        <f>IFERROR(VLOOKUP(Table1[[#This Row],[Village_Tract]],TblAdmin4_Rural[[Village_Track]:[Village_Track PCODE]],2,FALSE),"")</f>
        <v/>
      </c>
      <c r="U421" s="15"/>
      <c r="V421" s="133" t="str">
        <f>IFERROR(VLOOKUP(Table1[[#This Row],[Village]],TblAdmin5_Rural[[Village PCODE]:[Village]],2,FALSE),"")</f>
        <v/>
      </c>
      <c r="W421" s="133" t="str">
        <f>IFERROR(VLOOKUP(Table1[[#This Row],[Village]],TblAdmin5_Rural[[Village]:[Longitude]],3,FALSE),"")</f>
        <v/>
      </c>
      <c r="X421" s="133" t="str">
        <f>IFERROR(VLOOKUP(Table1[[#This Row],[Village]],TblAdmin5_Rural[[Village]:[Longitude]],4,FALSE),"")</f>
        <v/>
      </c>
      <c r="Y421" s="15"/>
      <c r="Z421" s="15" t="str">
        <f>IFERROR(VLOOKUP(Table1[[#This Row],[Camp Name]],Table13[[Camp]:[CP_Pcode]],2,FALSE),"")</f>
        <v/>
      </c>
      <c r="AA421" s="133" t="str">
        <f>IF(Table1[[#This Row],[Camp PCODE]]="","",VLOOKUP(Table1[[#This Row],[Camp PCODE]],WHERE!AN420:AP638,2,FALSE))</f>
        <v/>
      </c>
      <c r="AB421" s="134" t="str">
        <f>IF(Table1[[#This Row],[Latitude]]="","",VLOOKUP(Table1[[#This Row],[Latitude]],WHERE!AO420:AP638,2,FALSE))</f>
        <v/>
      </c>
      <c r="AC421" s="134"/>
      <c r="AD421" s="134"/>
      <c r="AE421" s="134"/>
      <c r="AF421" s="134"/>
      <c r="AG421" s="38"/>
      <c r="AH421" s="133" t="str">
        <f>IFERROR(VLOOKUP(Table1[[#This Row],[Activity]],Table18[],2,FALSE),"")</f>
        <v/>
      </c>
      <c r="AI421" s="133" t="e">
        <f>VLOOKUP(Table1[[#This Row],[Activity]],Table14[],2,FALSE)</f>
        <v>#N/A</v>
      </c>
      <c r="AJ421" s="15"/>
      <c r="AL421" s="135"/>
      <c r="AM421" s="135">
        <f>(Table1[[#This Row],[Girls (Number)]]+Table1[[#This Row],[Boys  (Number)]])</f>
        <v>0</v>
      </c>
      <c r="AN421" s="135"/>
      <c r="AO421" s="135"/>
      <c r="AP421" s="135"/>
      <c r="AQ421" s="135">
        <f>(Table1[[#This Row],[Men +18]]+Table1[[#This Row],[Women +18]])</f>
        <v>0</v>
      </c>
      <c r="AR421" s="135"/>
      <c r="AS421" s="135"/>
      <c r="AT421" s="135"/>
      <c r="AU421" s="149"/>
      <c r="AV421" s="149"/>
      <c r="AW421" s="36"/>
      <c r="AX421" s="135"/>
      <c r="AY421" s="135"/>
      <c r="AZ421" s="135"/>
      <c r="BA421" s="36"/>
      <c r="BB421" s="135"/>
      <c r="BC421" s="36"/>
      <c r="BD421" s="135"/>
      <c r="BE421" s="36"/>
      <c r="BF421" s="135"/>
      <c r="BG421" s="36"/>
    </row>
    <row r="422" spans="1:59" ht="15" customHeight="1">
      <c r="A422" s="132"/>
      <c r="C422" s="15" t="str">
        <f>IF(Table1[[#This Row],[Reporting Organisation]]="","",VLOOKUP(Table1[[#This Row],[Reporting Organisation]],Table3[],2,FALSE))</f>
        <v/>
      </c>
      <c r="D422" s="15" t="str">
        <f>IFERROR(VLOOKUP(B422,ORG_LIST:TYPEORG,3,FALSE)," ")</f>
        <v xml:space="preserve"> </v>
      </c>
      <c r="E422" s="35"/>
      <c r="F422" s="35"/>
      <c r="G422" s="35"/>
      <c r="H422" s="15" t="e">
        <f>VLOOKUP(Table1[[#This Row],[State]],TblAdmin1[],2,FALSE)</f>
        <v>#N/A</v>
      </c>
      <c r="I422" s="35"/>
      <c r="J422" s="15" t="e">
        <f>VLOOKUP(Table1[District],TblAdmin2[[District]:[District PCODE]],2,FALSE)</f>
        <v>#N/A</v>
      </c>
      <c r="K422" s="35"/>
      <c r="L422" s="15" t="e">
        <f>VLOOKUP(Table1[Township],TblAdmin3[[Township]:[Township PCODE]],2,FALSE)</f>
        <v>#N/A</v>
      </c>
      <c r="M422" s="35"/>
      <c r="N422" s="15" t="str">
        <f>IFERROR(VLOOKUP(Table1[[#This Row],[Town]],TblAdmin4_Urban[[Town]:[Town_PCODE]],2,FALSE),"")</f>
        <v/>
      </c>
      <c r="O422" s="15" t="str">
        <f>IFERROR(VLOOKUP(Table1[[#This Row],[Town]],TblAdmin4_Urban[[Town]:[Longitude]],3,FALSE)," ")</f>
        <v xml:space="preserve"> </v>
      </c>
      <c r="P422" s="15" t="str">
        <f>IFERROR(VLOOKUP(Table1[[#This Row],[Town]],TblAdmin4_Urban[[Town]:[Longitude]],4,FALSE)," ")</f>
        <v xml:space="preserve"> </v>
      </c>
      <c r="Q422" s="15"/>
      <c r="R422" s="15" t="str">
        <f>IFERROR(VLOOKUP(Table1[[#This Row],[Wards]],TblAdmin5_Urban[[Ward]:[Ward_PCODE]],2,FALSE),"")</f>
        <v/>
      </c>
      <c r="S422" s="34"/>
      <c r="T422" s="15" t="str">
        <f>IFERROR(VLOOKUP(Table1[[#This Row],[Village_Tract]],TblAdmin4_Rural[[Village_Track]:[Village_Track PCODE]],2,FALSE),"")</f>
        <v/>
      </c>
      <c r="U422" s="15"/>
      <c r="V422" s="133" t="str">
        <f>IFERROR(VLOOKUP(Table1[[#This Row],[Village]],TblAdmin5_Rural[[Village PCODE]:[Village]],2,FALSE),"")</f>
        <v/>
      </c>
      <c r="W422" s="133" t="str">
        <f>IFERROR(VLOOKUP(Table1[[#This Row],[Village]],TblAdmin5_Rural[[Village]:[Longitude]],3,FALSE),"")</f>
        <v/>
      </c>
      <c r="X422" s="133" t="str">
        <f>IFERROR(VLOOKUP(Table1[[#This Row],[Village]],TblAdmin5_Rural[[Village]:[Longitude]],4,FALSE),"")</f>
        <v/>
      </c>
      <c r="Y422" s="15"/>
      <c r="Z422" s="15" t="str">
        <f>IFERROR(VLOOKUP(Table1[[#This Row],[Camp Name]],Table13[[Camp]:[CP_Pcode]],2,FALSE),"")</f>
        <v/>
      </c>
      <c r="AA422" s="133" t="str">
        <f>IF(Table1[[#This Row],[Camp PCODE]]="","",VLOOKUP(Table1[[#This Row],[Camp PCODE]],WHERE!AN421:AP639,2,FALSE))</f>
        <v/>
      </c>
      <c r="AB422" s="134" t="str">
        <f>IF(Table1[[#This Row],[Latitude]]="","",VLOOKUP(Table1[[#This Row],[Latitude]],WHERE!AO421:AP639,2,FALSE))</f>
        <v/>
      </c>
      <c r="AC422" s="134"/>
      <c r="AD422" s="134"/>
      <c r="AE422" s="134"/>
      <c r="AF422" s="134"/>
      <c r="AG422" s="38"/>
      <c r="AH422" s="133" t="str">
        <f>IFERROR(VLOOKUP(Table1[[#This Row],[Activity]],Table18[],2,FALSE),"")</f>
        <v/>
      </c>
      <c r="AI422" s="133" t="e">
        <f>VLOOKUP(Table1[[#This Row],[Activity]],Table14[],2,FALSE)</f>
        <v>#N/A</v>
      </c>
      <c r="AJ422" s="15"/>
      <c r="AL422" s="135"/>
      <c r="AM422" s="135">
        <f>(Table1[[#This Row],[Girls (Number)]]+Table1[[#This Row],[Boys  (Number)]])</f>
        <v>0</v>
      </c>
      <c r="AN422" s="135"/>
      <c r="AO422" s="135"/>
      <c r="AP422" s="135"/>
      <c r="AQ422" s="135">
        <f>(Table1[[#This Row],[Men +18]]+Table1[[#This Row],[Women +18]])</f>
        <v>0</v>
      </c>
      <c r="AR422" s="135"/>
      <c r="AS422" s="135"/>
      <c r="AT422" s="135"/>
      <c r="AU422" s="149"/>
      <c r="AV422" s="149"/>
      <c r="AW422" s="36"/>
      <c r="AX422" s="135"/>
      <c r="AY422" s="135"/>
      <c r="AZ422" s="135"/>
      <c r="BA422" s="36"/>
      <c r="BB422" s="135"/>
      <c r="BC422" s="36"/>
    </row>
    <row r="423" spans="1:59" ht="15" customHeight="1">
      <c r="A423" s="132"/>
      <c r="C423" s="15" t="str">
        <f>IF(Table1[[#This Row],[Reporting Organisation]]="","",VLOOKUP(Table1[[#This Row],[Reporting Organisation]],Table3[],2,FALSE))</f>
        <v/>
      </c>
      <c r="D423" s="15" t="str">
        <f>IFERROR(VLOOKUP(B423,ORG_LIST:TYPEORG,3,FALSE)," ")</f>
        <v xml:space="preserve"> </v>
      </c>
      <c r="E423" s="35"/>
      <c r="F423" s="35"/>
      <c r="G423" s="35"/>
      <c r="H423" s="15" t="e">
        <f>VLOOKUP(Table1[[#This Row],[State]],TblAdmin1[],2,FALSE)</f>
        <v>#N/A</v>
      </c>
      <c r="I423" s="35"/>
      <c r="J423" s="15" t="e">
        <f>VLOOKUP(Table1[District],TblAdmin2[[District]:[District PCODE]],2,FALSE)</f>
        <v>#N/A</v>
      </c>
      <c r="K423" s="35"/>
      <c r="L423" s="15" t="e">
        <f>VLOOKUP(Table1[Township],TblAdmin3[[Township]:[Township PCODE]],2,FALSE)</f>
        <v>#N/A</v>
      </c>
      <c r="M423" s="35"/>
      <c r="N423" s="15" t="str">
        <f>IFERROR(VLOOKUP(Table1[[#This Row],[Town]],TblAdmin4_Urban[[Town]:[Town_PCODE]],2,FALSE),"")</f>
        <v/>
      </c>
      <c r="O423" s="15" t="str">
        <f>IFERROR(VLOOKUP(Table1[[#This Row],[Town]],TblAdmin4_Urban[[Town]:[Longitude]],3,FALSE)," ")</f>
        <v xml:space="preserve"> </v>
      </c>
      <c r="P423" s="15" t="str">
        <f>IFERROR(VLOOKUP(Table1[[#This Row],[Town]],TblAdmin4_Urban[[Town]:[Longitude]],4,FALSE)," ")</f>
        <v xml:space="preserve"> </v>
      </c>
      <c r="Q423" s="15"/>
      <c r="R423" s="15" t="str">
        <f>IFERROR(VLOOKUP(Table1[[#This Row],[Wards]],TblAdmin5_Urban[[Ward]:[Ward_PCODE]],2,FALSE),"")</f>
        <v/>
      </c>
      <c r="S423" s="34"/>
      <c r="T423" s="15" t="str">
        <f>IFERROR(VLOOKUP(Table1[[#This Row],[Village_Tract]],TblAdmin4_Rural[[Village_Track]:[Village_Track PCODE]],2,FALSE),"")</f>
        <v/>
      </c>
      <c r="U423" s="15"/>
      <c r="V423" s="133" t="str">
        <f>IFERROR(VLOOKUP(Table1[[#This Row],[Village]],TblAdmin5_Rural[[Village PCODE]:[Village]],2,FALSE),"")</f>
        <v/>
      </c>
      <c r="W423" s="133" t="str">
        <f>IFERROR(VLOOKUP(Table1[[#This Row],[Village]],TblAdmin5_Rural[[Village]:[Longitude]],3,FALSE),"")</f>
        <v/>
      </c>
      <c r="X423" s="133" t="str">
        <f>IFERROR(VLOOKUP(Table1[[#This Row],[Village]],TblAdmin5_Rural[[Village]:[Longitude]],4,FALSE),"")</f>
        <v/>
      </c>
      <c r="Y423" s="15"/>
      <c r="Z423" s="15" t="str">
        <f>IFERROR(VLOOKUP(Table1[[#This Row],[Camp Name]],Table13[[Camp]:[CP_Pcode]],2,FALSE),"")</f>
        <v/>
      </c>
      <c r="AA423" s="133" t="str">
        <f>IF(Table1[[#This Row],[Camp PCODE]]="","",VLOOKUP(Table1[[#This Row],[Camp PCODE]],WHERE!AN422:AP640,2,FALSE))</f>
        <v/>
      </c>
      <c r="AB423" s="134" t="str">
        <f>IF(Table1[[#This Row],[Latitude]]="","",VLOOKUP(Table1[[#This Row],[Latitude]],WHERE!AO422:AP640,2,FALSE))</f>
        <v/>
      </c>
      <c r="AC423" s="134"/>
      <c r="AD423" s="134"/>
      <c r="AE423" s="134"/>
      <c r="AF423" s="134"/>
      <c r="AG423" s="38"/>
      <c r="AH423" s="133" t="str">
        <f>IFERROR(VLOOKUP(Table1[[#This Row],[Activity]],Table18[],2,FALSE),"")</f>
        <v/>
      </c>
      <c r="AI423" s="133" t="e">
        <f>VLOOKUP(Table1[[#This Row],[Activity]],Table14[],2,FALSE)</f>
        <v>#N/A</v>
      </c>
      <c r="AJ423" s="15"/>
      <c r="AL423" s="135"/>
      <c r="AM423" s="135">
        <f>(Table1[[#This Row],[Girls (Number)]]+Table1[[#This Row],[Boys  (Number)]])</f>
        <v>0</v>
      </c>
      <c r="AN423" s="135"/>
      <c r="AO423" s="135"/>
      <c r="AP423" s="135"/>
      <c r="AQ423" s="135">
        <f>(Table1[[#This Row],[Men +18]]+Table1[[#This Row],[Women +18]])</f>
        <v>0</v>
      </c>
      <c r="AR423" s="135"/>
      <c r="AS423" s="135"/>
      <c r="AT423" s="135"/>
      <c r="AU423" s="149"/>
      <c r="AV423" s="149"/>
      <c r="AW423" s="36"/>
      <c r="AX423" s="135"/>
      <c r="AY423" s="135"/>
      <c r="AZ423" s="135"/>
      <c r="BA423" s="36"/>
      <c r="BB423" s="135"/>
      <c r="BC423" s="36"/>
    </row>
    <row r="424" spans="1:59" ht="15" customHeight="1">
      <c r="A424" s="132"/>
      <c r="C424" s="15" t="str">
        <f>IF(Table1[[#This Row],[Reporting Organisation]]="","",VLOOKUP(Table1[[#This Row],[Reporting Organisation]],Table3[],2,FALSE))</f>
        <v/>
      </c>
      <c r="D424" s="15" t="str">
        <f>IFERROR(VLOOKUP(B424,ORG_LIST:TYPEORG,3,FALSE)," ")</f>
        <v xml:space="preserve"> </v>
      </c>
      <c r="E424" s="35"/>
      <c r="F424" s="35"/>
      <c r="G424" s="35"/>
      <c r="H424" s="15" t="e">
        <f>VLOOKUP(Table1[[#This Row],[State]],TblAdmin1[],2,FALSE)</f>
        <v>#N/A</v>
      </c>
      <c r="I424" s="35"/>
      <c r="J424" s="15" t="e">
        <f>VLOOKUP(Table1[District],TblAdmin2[[District]:[District PCODE]],2,FALSE)</f>
        <v>#N/A</v>
      </c>
      <c r="K424" s="35"/>
      <c r="L424" s="15" t="e">
        <f>VLOOKUP(Table1[Township],TblAdmin3[[Township]:[Township PCODE]],2,FALSE)</f>
        <v>#N/A</v>
      </c>
      <c r="M424" s="35"/>
      <c r="N424" s="15" t="str">
        <f>IFERROR(VLOOKUP(Table1[[#This Row],[Town]],TblAdmin4_Urban[[Town]:[Town_PCODE]],2,FALSE),"")</f>
        <v/>
      </c>
      <c r="O424" s="15" t="str">
        <f>IFERROR(VLOOKUP(Table1[[#This Row],[Town]],TblAdmin4_Urban[[Town]:[Longitude]],3,FALSE)," ")</f>
        <v xml:space="preserve"> </v>
      </c>
      <c r="P424" s="15" t="str">
        <f>IFERROR(VLOOKUP(Table1[[#This Row],[Town]],TblAdmin4_Urban[[Town]:[Longitude]],4,FALSE)," ")</f>
        <v xml:space="preserve"> </v>
      </c>
      <c r="Q424" s="15"/>
      <c r="R424" s="15" t="str">
        <f>IFERROR(VLOOKUP(Table1[[#This Row],[Wards]],TblAdmin5_Urban[[Ward]:[Ward_PCODE]],2,FALSE),"")</f>
        <v/>
      </c>
      <c r="S424" s="34"/>
      <c r="T424" s="15" t="str">
        <f>IFERROR(VLOOKUP(Table1[[#This Row],[Village_Tract]],TblAdmin4_Rural[[Village_Track]:[Village_Track PCODE]],2,FALSE),"")</f>
        <v/>
      </c>
      <c r="U424" s="15"/>
      <c r="V424" s="133" t="str">
        <f>IFERROR(VLOOKUP(Table1[[#This Row],[Village]],TblAdmin5_Rural[[Village PCODE]:[Village]],2,FALSE),"")</f>
        <v/>
      </c>
      <c r="W424" s="133" t="str">
        <f>IFERROR(VLOOKUP(Table1[[#This Row],[Village]],TblAdmin5_Rural[[Village]:[Longitude]],3,FALSE),"")</f>
        <v/>
      </c>
      <c r="X424" s="133" t="str">
        <f>IFERROR(VLOOKUP(Table1[[#This Row],[Village]],TblAdmin5_Rural[[Village]:[Longitude]],4,FALSE),"")</f>
        <v/>
      </c>
      <c r="Y424" s="15"/>
      <c r="Z424" s="15" t="str">
        <f>IFERROR(VLOOKUP(Table1[[#This Row],[Camp Name]],Table13[[Camp]:[CP_Pcode]],2,FALSE),"")</f>
        <v/>
      </c>
      <c r="AA424" s="133" t="str">
        <f>IF(Table1[[#This Row],[Camp PCODE]]="","",VLOOKUP(Table1[[#This Row],[Camp PCODE]],WHERE!AN423:AP641,2,FALSE))</f>
        <v/>
      </c>
      <c r="AB424" s="134" t="str">
        <f>IF(Table1[[#This Row],[Latitude]]="","",VLOOKUP(Table1[[#This Row],[Latitude]],WHERE!AO423:AP641,2,FALSE))</f>
        <v/>
      </c>
      <c r="AC424" s="134"/>
      <c r="AD424" s="134"/>
      <c r="AE424" s="134"/>
      <c r="AF424" s="134"/>
      <c r="AG424" s="38"/>
      <c r="AH424" s="133" t="str">
        <f>IFERROR(VLOOKUP(Table1[[#This Row],[Activity]],Table18[],2,FALSE),"")</f>
        <v/>
      </c>
      <c r="AI424" s="133" t="e">
        <f>VLOOKUP(Table1[[#This Row],[Activity]],Table14[],2,FALSE)</f>
        <v>#N/A</v>
      </c>
      <c r="AJ424" s="15"/>
      <c r="AL424" s="135"/>
      <c r="AM424" s="135">
        <f>(Table1[[#This Row],[Girls (Number)]]+Table1[[#This Row],[Boys  (Number)]])</f>
        <v>0</v>
      </c>
      <c r="AN424" s="135"/>
      <c r="AO424" s="135"/>
      <c r="AP424" s="135"/>
      <c r="AQ424" s="135">
        <f>(Table1[[#This Row],[Men +18]]+Table1[[#This Row],[Women +18]])</f>
        <v>0</v>
      </c>
      <c r="AR424" s="135"/>
      <c r="AS424" s="135"/>
      <c r="AT424" s="135"/>
      <c r="AU424" s="149"/>
      <c r="AV424" s="149"/>
      <c r="AW424" s="36"/>
      <c r="AX424" s="135"/>
      <c r="AY424" s="135"/>
      <c r="AZ424" s="135"/>
      <c r="BA424" s="36"/>
      <c r="BB424" s="135"/>
      <c r="BC424" s="36"/>
    </row>
    <row r="425" spans="1:59" ht="15" customHeight="1">
      <c r="A425" s="132"/>
      <c r="C425" s="15" t="str">
        <f>IF(Table1[[#This Row],[Reporting Organisation]]="","",VLOOKUP(Table1[[#This Row],[Reporting Organisation]],Table3[],2,FALSE))</f>
        <v/>
      </c>
      <c r="D425" s="15" t="str">
        <f>IFERROR(VLOOKUP(B425,ORG_LIST:TYPEORG,3,FALSE)," ")</f>
        <v xml:space="preserve"> </v>
      </c>
      <c r="E425" s="35"/>
      <c r="F425" s="35"/>
      <c r="G425" s="35"/>
      <c r="H425" s="15" t="e">
        <f>VLOOKUP(Table1[[#This Row],[State]],TblAdmin1[],2,FALSE)</f>
        <v>#N/A</v>
      </c>
      <c r="I425" s="35"/>
      <c r="J425" s="15" t="e">
        <f>VLOOKUP(Table1[District],TblAdmin2[[District]:[District PCODE]],2,FALSE)</f>
        <v>#N/A</v>
      </c>
      <c r="K425" s="35"/>
      <c r="L425" s="15" t="e">
        <f>VLOOKUP(Table1[Township],TblAdmin3[[Township]:[Township PCODE]],2,FALSE)</f>
        <v>#N/A</v>
      </c>
      <c r="M425" s="35"/>
      <c r="N425" s="15" t="str">
        <f>IFERROR(VLOOKUP(Table1[[#This Row],[Town]],TblAdmin4_Urban[[Town]:[Town_PCODE]],2,FALSE),"")</f>
        <v/>
      </c>
      <c r="O425" s="15" t="str">
        <f>IFERROR(VLOOKUP(Table1[[#This Row],[Town]],TblAdmin4_Urban[[Town]:[Longitude]],3,FALSE)," ")</f>
        <v xml:space="preserve"> </v>
      </c>
      <c r="P425" s="15" t="str">
        <f>IFERROR(VLOOKUP(Table1[[#This Row],[Town]],TblAdmin4_Urban[[Town]:[Longitude]],4,FALSE)," ")</f>
        <v xml:space="preserve"> </v>
      </c>
      <c r="Q425" s="15"/>
      <c r="R425" s="15" t="str">
        <f>IFERROR(VLOOKUP(Table1[[#This Row],[Wards]],TblAdmin5_Urban[[Ward]:[Ward_PCODE]],2,FALSE),"")</f>
        <v/>
      </c>
      <c r="S425" s="34"/>
      <c r="T425" s="15" t="str">
        <f>IFERROR(VLOOKUP(Table1[[#This Row],[Village_Tract]],TblAdmin4_Rural[[Village_Track]:[Village_Track PCODE]],2,FALSE),"")</f>
        <v/>
      </c>
      <c r="U425" s="15"/>
      <c r="V425" s="133" t="str">
        <f>IFERROR(VLOOKUP(Table1[[#This Row],[Village]],TblAdmin5_Rural[[Village PCODE]:[Village]],2,FALSE),"")</f>
        <v/>
      </c>
      <c r="W425" s="133" t="str">
        <f>IFERROR(VLOOKUP(Table1[[#This Row],[Village]],TblAdmin5_Rural[[Village]:[Longitude]],3,FALSE),"")</f>
        <v/>
      </c>
      <c r="X425" s="133" t="str">
        <f>IFERROR(VLOOKUP(Table1[[#This Row],[Village]],TblAdmin5_Rural[[Village]:[Longitude]],4,FALSE),"")</f>
        <v/>
      </c>
      <c r="Y425" s="15"/>
      <c r="Z425" s="15" t="str">
        <f>IFERROR(VLOOKUP(Table1[[#This Row],[Camp Name]],Table13[[Camp]:[CP_Pcode]],2,FALSE),"")</f>
        <v/>
      </c>
      <c r="AA425" s="133" t="str">
        <f>IF(Table1[[#This Row],[Camp PCODE]]="","",VLOOKUP(Table1[[#This Row],[Camp PCODE]],WHERE!AN424:AP642,2,FALSE))</f>
        <v/>
      </c>
      <c r="AB425" s="134" t="str">
        <f>IF(Table1[[#This Row],[Latitude]]="","",VLOOKUP(Table1[[#This Row],[Latitude]],WHERE!AO424:AP642,2,FALSE))</f>
        <v/>
      </c>
      <c r="AC425" s="134"/>
      <c r="AD425" s="134"/>
      <c r="AE425" s="134"/>
      <c r="AF425" s="134"/>
      <c r="AG425" s="38"/>
      <c r="AH425" s="133" t="str">
        <f>IFERROR(VLOOKUP(Table1[[#This Row],[Activity]],Table18[],2,FALSE),"")</f>
        <v/>
      </c>
      <c r="AI425" s="133" t="e">
        <f>VLOOKUP(Table1[[#This Row],[Activity]],Table14[],2,FALSE)</f>
        <v>#N/A</v>
      </c>
      <c r="AJ425" s="15"/>
      <c r="AL425" s="135"/>
      <c r="AM425" s="135">
        <f>(Table1[[#This Row],[Girls (Number)]]+Table1[[#This Row],[Boys  (Number)]])</f>
        <v>0</v>
      </c>
      <c r="AN425" s="135"/>
      <c r="AO425" s="135"/>
      <c r="AP425" s="135"/>
      <c r="AQ425" s="135">
        <f>(Table1[[#This Row],[Men +18]]+Table1[[#This Row],[Women +18]])</f>
        <v>0</v>
      </c>
      <c r="AR425" s="135"/>
      <c r="AS425" s="135"/>
      <c r="AT425" s="135"/>
      <c r="AU425" s="149"/>
      <c r="AV425" s="149"/>
      <c r="AW425" s="36"/>
      <c r="AX425" s="135"/>
      <c r="AY425" s="135"/>
      <c r="AZ425" s="135"/>
      <c r="BA425" s="36"/>
      <c r="BB425" s="135"/>
      <c r="BC425" s="36"/>
    </row>
    <row r="426" spans="1:59" ht="15" customHeight="1">
      <c r="A426" s="132"/>
      <c r="C426" s="15" t="str">
        <f>IF(Table1[[#This Row],[Reporting Organisation]]="","",VLOOKUP(Table1[[#This Row],[Reporting Organisation]],Table3[],2,FALSE))</f>
        <v/>
      </c>
      <c r="D426" s="15" t="str">
        <f>IFERROR(VLOOKUP(B426,ORG_LIST:TYPEORG,3,FALSE)," ")</f>
        <v xml:space="preserve"> </v>
      </c>
      <c r="E426" s="35"/>
      <c r="F426" s="35"/>
      <c r="G426" s="35"/>
      <c r="H426" s="15" t="e">
        <f>VLOOKUP(Table1[[#This Row],[State]],TblAdmin1[],2,FALSE)</f>
        <v>#N/A</v>
      </c>
      <c r="I426" s="35"/>
      <c r="J426" s="15" t="e">
        <f>VLOOKUP(Table1[District],TblAdmin2[[District]:[District PCODE]],2,FALSE)</f>
        <v>#N/A</v>
      </c>
      <c r="K426" s="35"/>
      <c r="L426" s="15" t="e">
        <f>VLOOKUP(Table1[Township],TblAdmin3[[Township]:[Township PCODE]],2,FALSE)</f>
        <v>#N/A</v>
      </c>
      <c r="M426" s="35"/>
      <c r="N426" s="15" t="str">
        <f>IFERROR(VLOOKUP(Table1[[#This Row],[Town]],TblAdmin4_Urban[[Town]:[Town_PCODE]],2,FALSE),"")</f>
        <v/>
      </c>
      <c r="O426" s="15" t="str">
        <f>IFERROR(VLOOKUP(Table1[[#This Row],[Town]],TblAdmin4_Urban[[Town]:[Longitude]],3,FALSE)," ")</f>
        <v xml:space="preserve"> </v>
      </c>
      <c r="P426" s="15" t="str">
        <f>IFERROR(VLOOKUP(Table1[[#This Row],[Town]],TblAdmin4_Urban[[Town]:[Longitude]],4,FALSE)," ")</f>
        <v xml:space="preserve"> </v>
      </c>
      <c r="Q426" s="15"/>
      <c r="R426" s="15" t="str">
        <f>IFERROR(VLOOKUP(Table1[[#This Row],[Wards]],TblAdmin5_Urban[[Ward]:[Ward_PCODE]],2,FALSE),"")</f>
        <v/>
      </c>
      <c r="S426" s="34"/>
      <c r="T426" s="15" t="str">
        <f>IFERROR(VLOOKUP(Table1[[#This Row],[Village_Tract]],TblAdmin4_Rural[[Village_Track]:[Village_Track PCODE]],2,FALSE),"")</f>
        <v/>
      </c>
      <c r="U426" s="15"/>
      <c r="V426" s="133" t="str">
        <f>IFERROR(VLOOKUP(Table1[[#This Row],[Village]],TblAdmin5_Rural[[Village PCODE]:[Village]],2,FALSE),"")</f>
        <v/>
      </c>
      <c r="W426" s="133" t="str">
        <f>IFERROR(VLOOKUP(Table1[[#This Row],[Village]],TblAdmin5_Rural[[Village]:[Longitude]],3,FALSE),"")</f>
        <v/>
      </c>
      <c r="X426" s="133" t="str">
        <f>IFERROR(VLOOKUP(Table1[[#This Row],[Village]],TblAdmin5_Rural[[Village]:[Longitude]],4,FALSE),"")</f>
        <v/>
      </c>
      <c r="Y426" s="15"/>
      <c r="Z426" s="15" t="str">
        <f>IFERROR(VLOOKUP(Table1[[#This Row],[Camp Name]],Table13[[Camp]:[CP_Pcode]],2,FALSE),"")</f>
        <v/>
      </c>
      <c r="AA426" s="133" t="str">
        <f>IF(Table1[[#This Row],[Camp PCODE]]="","",VLOOKUP(Table1[[#This Row],[Camp PCODE]],WHERE!AN425:AP643,2,FALSE))</f>
        <v/>
      </c>
      <c r="AB426" s="134" t="str">
        <f>IF(Table1[[#This Row],[Latitude]]="","",VLOOKUP(Table1[[#This Row],[Latitude]],WHERE!AO425:AP643,2,FALSE))</f>
        <v/>
      </c>
      <c r="AC426" s="134"/>
      <c r="AD426" s="134"/>
      <c r="AE426" s="134"/>
      <c r="AF426" s="134"/>
      <c r="AG426" s="38"/>
      <c r="AH426" s="133" t="str">
        <f>IFERROR(VLOOKUP(Table1[[#This Row],[Activity]],Table18[],2,FALSE),"")</f>
        <v/>
      </c>
      <c r="AI426" s="133" t="e">
        <f>VLOOKUP(Table1[[#This Row],[Activity]],Table14[],2,FALSE)</f>
        <v>#N/A</v>
      </c>
      <c r="AJ426" s="15"/>
      <c r="AL426" s="135"/>
      <c r="AM426" s="135">
        <f>(Table1[[#This Row],[Girls (Number)]]+Table1[[#This Row],[Boys  (Number)]])</f>
        <v>0</v>
      </c>
      <c r="AN426" s="135"/>
      <c r="AO426" s="135"/>
      <c r="AP426" s="135"/>
      <c r="AQ426" s="135">
        <f>(Table1[[#This Row],[Men +18]]+Table1[[#This Row],[Women +18]])</f>
        <v>0</v>
      </c>
      <c r="AR426" s="135"/>
      <c r="AS426" s="135"/>
      <c r="AT426" s="135"/>
      <c r="AU426" s="149"/>
      <c r="AV426" s="149"/>
      <c r="AW426" s="36"/>
      <c r="AX426" s="135"/>
      <c r="AY426" s="135"/>
      <c r="AZ426" s="135"/>
      <c r="BA426" s="36"/>
      <c r="BB426" s="135"/>
      <c r="BC426" s="36"/>
    </row>
    <row r="427" spans="1:59" ht="15" customHeight="1">
      <c r="A427" s="132"/>
      <c r="C427" s="15" t="str">
        <f>IF(Table1[[#This Row],[Reporting Organisation]]="","",VLOOKUP(Table1[[#This Row],[Reporting Organisation]],Table3[],2,FALSE))</f>
        <v/>
      </c>
      <c r="D427" s="15" t="str">
        <f>IFERROR(VLOOKUP(B427,ORG_LIST:TYPEORG,3,FALSE)," ")</f>
        <v xml:space="preserve"> </v>
      </c>
      <c r="E427" s="35"/>
      <c r="F427" s="35"/>
      <c r="G427" s="35"/>
      <c r="H427" s="15" t="e">
        <f>VLOOKUP(Table1[[#This Row],[State]],TblAdmin1[],2,FALSE)</f>
        <v>#N/A</v>
      </c>
      <c r="I427" s="35"/>
      <c r="J427" s="15" t="e">
        <f>VLOOKUP(Table1[District],TblAdmin2[[District]:[District PCODE]],2,FALSE)</f>
        <v>#N/A</v>
      </c>
      <c r="K427" s="35"/>
      <c r="L427" s="15" t="e">
        <f>VLOOKUP(Table1[Township],TblAdmin3[[Township]:[Township PCODE]],2,FALSE)</f>
        <v>#N/A</v>
      </c>
      <c r="M427" s="35"/>
      <c r="N427" s="15" t="str">
        <f>IFERROR(VLOOKUP(Table1[[#This Row],[Town]],TblAdmin4_Urban[[Town]:[Town_PCODE]],2,FALSE),"")</f>
        <v/>
      </c>
      <c r="O427" s="15" t="str">
        <f>IFERROR(VLOOKUP(Table1[[#This Row],[Town]],TblAdmin4_Urban[[Town]:[Longitude]],3,FALSE)," ")</f>
        <v xml:space="preserve"> </v>
      </c>
      <c r="P427" s="15" t="str">
        <f>IFERROR(VLOOKUP(Table1[[#This Row],[Town]],TblAdmin4_Urban[[Town]:[Longitude]],4,FALSE)," ")</f>
        <v xml:space="preserve"> </v>
      </c>
      <c r="Q427" s="15"/>
      <c r="R427" s="15" t="str">
        <f>IFERROR(VLOOKUP(Table1[[#This Row],[Wards]],TblAdmin5_Urban[[Ward]:[Ward_PCODE]],2,FALSE),"")</f>
        <v/>
      </c>
      <c r="S427" s="34"/>
      <c r="T427" s="15" t="str">
        <f>IFERROR(VLOOKUP(Table1[[#This Row],[Village_Tract]],TblAdmin4_Rural[[Village_Track]:[Village_Track PCODE]],2,FALSE),"")</f>
        <v/>
      </c>
      <c r="U427" s="15"/>
      <c r="V427" s="133" t="str">
        <f>IFERROR(VLOOKUP(Table1[[#This Row],[Village]],TblAdmin5_Rural[[Village PCODE]:[Village]],2,FALSE),"")</f>
        <v/>
      </c>
      <c r="W427" s="133" t="str">
        <f>IFERROR(VLOOKUP(Table1[[#This Row],[Village]],TblAdmin5_Rural[[Village]:[Longitude]],3,FALSE),"")</f>
        <v/>
      </c>
      <c r="X427" s="133" t="str">
        <f>IFERROR(VLOOKUP(Table1[[#This Row],[Village]],TblAdmin5_Rural[[Village]:[Longitude]],4,FALSE),"")</f>
        <v/>
      </c>
      <c r="Y427" s="15"/>
      <c r="Z427" s="15" t="str">
        <f>IFERROR(VLOOKUP(Table1[[#This Row],[Camp Name]],Table13[[Camp]:[CP_Pcode]],2,FALSE),"")</f>
        <v/>
      </c>
      <c r="AA427" s="133" t="str">
        <f>IF(Table1[[#This Row],[Camp PCODE]]="","",VLOOKUP(Table1[[#This Row],[Camp PCODE]],WHERE!AN426:AP644,2,FALSE))</f>
        <v/>
      </c>
      <c r="AB427" s="134" t="str">
        <f>IF(Table1[[#This Row],[Latitude]]="","",VLOOKUP(Table1[[#This Row],[Latitude]],WHERE!AO426:AP644,2,FALSE))</f>
        <v/>
      </c>
      <c r="AC427" s="134"/>
      <c r="AD427" s="134"/>
      <c r="AE427" s="134"/>
      <c r="AF427" s="134"/>
      <c r="AG427" s="38"/>
      <c r="AH427" s="133" t="str">
        <f>IFERROR(VLOOKUP(Table1[[#This Row],[Activity]],Table18[],2,FALSE),"")</f>
        <v/>
      </c>
      <c r="AI427" s="133" t="e">
        <f>VLOOKUP(Table1[[#This Row],[Activity]],Table14[],2,FALSE)</f>
        <v>#N/A</v>
      </c>
      <c r="AJ427" s="15"/>
      <c r="AL427" s="135"/>
      <c r="AM427" s="135">
        <f>(Table1[[#This Row],[Girls (Number)]]+Table1[[#This Row],[Boys  (Number)]])</f>
        <v>0</v>
      </c>
      <c r="AN427" s="135"/>
      <c r="AO427" s="135"/>
      <c r="AP427" s="135"/>
      <c r="AQ427" s="135">
        <f>(Table1[[#This Row],[Men +18]]+Table1[[#This Row],[Women +18]])</f>
        <v>0</v>
      </c>
      <c r="AR427" s="135"/>
      <c r="AS427" s="135"/>
      <c r="AT427" s="135"/>
      <c r="AU427" s="149"/>
      <c r="AV427" s="149"/>
      <c r="AW427" s="36"/>
      <c r="AX427" s="135"/>
      <c r="AY427" s="135"/>
      <c r="AZ427" s="135"/>
      <c r="BA427" s="36"/>
      <c r="BB427" s="135"/>
      <c r="BC427" s="36"/>
    </row>
    <row r="428" spans="1:59" ht="15" customHeight="1">
      <c r="A428" s="132"/>
      <c r="C428" s="15" t="str">
        <f>IF(Table1[[#This Row],[Reporting Organisation]]="","",VLOOKUP(Table1[[#This Row],[Reporting Organisation]],Table3[],2,FALSE))</f>
        <v/>
      </c>
      <c r="D428" s="15" t="str">
        <f>IFERROR(VLOOKUP(B428,ORG_LIST:TYPEORG,3,FALSE)," ")</f>
        <v xml:space="preserve"> </v>
      </c>
      <c r="E428" s="35"/>
      <c r="F428" s="35"/>
      <c r="G428" s="35"/>
      <c r="H428" s="15" t="e">
        <f>VLOOKUP(Table1[[#This Row],[State]],TblAdmin1[],2,FALSE)</f>
        <v>#N/A</v>
      </c>
      <c r="I428" s="35"/>
      <c r="J428" s="15" t="e">
        <f>VLOOKUP(Table1[District],TblAdmin2[[District]:[District PCODE]],2,FALSE)</f>
        <v>#N/A</v>
      </c>
      <c r="K428" s="35"/>
      <c r="L428" s="15" t="e">
        <f>VLOOKUP(Table1[Township],TblAdmin3[[Township]:[Township PCODE]],2,FALSE)</f>
        <v>#N/A</v>
      </c>
      <c r="M428" s="35"/>
      <c r="N428" s="15" t="str">
        <f>IFERROR(VLOOKUP(Table1[[#This Row],[Town]],TblAdmin4_Urban[[Town]:[Town_PCODE]],2,FALSE),"")</f>
        <v/>
      </c>
      <c r="O428" s="15" t="str">
        <f>IFERROR(VLOOKUP(Table1[[#This Row],[Town]],TblAdmin4_Urban[[Town]:[Longitude]],3,FALSE)," ")</f>
        <v xml:space="preserve"> </v>
      </c>
      <c r="P428" s="15" t="str">
        <f>IFERROR(VLOOKUP(Table1[[#This Row],[Town]],TblAdmin4_Urban[[Town]:[Longitude]],4,FALSE)," ")</f>
        <v xml:space="preserve"> </v>
      </c>
      <c r="Q428" s="15"/>
      <c r="R428" s="15" t="str">
        <f>IFERROR(VLOOKUP(Table1[[#This Row],[Wards]],TblAdmin5_Urban[[Ward]:[Ward_PCODE]],2,FALSE),"")</f>
        <v/>
      </c>
      <c r="S428" s="34"/>
      <c r="T428" s="15" t="str">
        <f>IFERROR(VLOOKUP(Table1[[#This Row],[Village_Tract]],TblAdmin4_Rural[[Village_Track]:[Village_Track PCODE]],2,FALSE),"")</f>
        <v/>
      </c>
      <c r="U428" s="15"/>
      <c r="V428" s="133" t="str">
        <f>IFERROR(VLOOKUP(Table1[[#This Row],[Village]],TblAdmin5_Rural[[Village PCODE]:[Village]],2,FALSE),"")</f>
        <v/>
      </c>
      <c r="W428" s="133" t="str">
        <f>IFERROR(VLOOKUP(Table1[[#This Row],[Village]],TblAdmin5_Rural[[Village]:[Longitude]],3,FALSE),"")</f>
        <v/>
      </c>
      <c r="X428" s="133" t="str">
        <f>IFERROR(VLOOKUP(Table1[[#This Row],[Village]],TblAdmin5_Rural[[Village]:[Longitude]],4,FALSE),"")</f>
        <v/>
      </c>
      <c r="Y428" s="15"/>
      <c r="Z428" s="15" t="str">
        <f>IFERROR(VLOOKUP(Table1[[#This Row],[Camp Name]],Table13[[Camp]:[CP_Pcode]],2,FALSE),"")</f>
        <v/>
      </c>
      <c r="AA428" s="133" t="str">
        <f>IF(Table1[[#This Row],[Camp PCODE]]="","",VLOOKUP(Table1[[#This Row],[Camp PCODE]],WHERE!AN427:AP645,2,FALSE))</f>
        <v/>
      </c>
      <c r="AB428" s="134" t="str">
        <f>IF(Table1[[#This Row],[Latitude]]="","",VLOOKUP(Table1[[#This Row],[Latitude]],WHERE!AO427:AP645,2,FALSE))</f>
        <v/>
      </c>
      <c r="AC428" s="134"/>
      <c r="AD428" s="134"/>
      <c r="AE428" s="134"/>
      <c r="AF428" s="134"/>
      <c r="AG428" s="38"/>
      <c r="AH428" s="133" t="str">
        <f>IFERROR(VLOOKUP(Table1[[#This Row],[Activity]],Table18[],2,FALSE),"")</f>
        <v/>
      </c>
      <c r="AI428" s="133" t="e">
        <f>VLOOKUP(Table1[[#This Row],[Activity]],Table14[],2,FALSE)</f>
        <v>#N/A</v>
      </c>
      <c r="AJ428" s="15"/>
      <c r="AL428" s="135"/>
      <c r="AM428" s="135">
        <f>(Table1[[#This Row],[Girls (Number)]]+Table1[[#This Row],[Boys  (Number)]])</f>
        <v>0</v>
      </c>
      <c r="AN428" s="135"/>
      <c r="AO428" s="135"/>
      <c r="AP428" s="135"/>
      <c r="AQ428" s="135">
        <f>(Table1[[#This Row],[Men +18]]+Table1[[#This Row],[Women +18]])</f>
        <v>0</v>
      </c>
      <c r="AR428" s="135"/>
      <c r="AS428" s="135"/>
      <c r="AT428" s="135"/>
      <c r="AU428" s="149"/>
      <c r="AV428" s="149"/>
      <c r="AW428" s="36"/>
      <c r="AX428" s="135"/>
      <c r="AY428" s="135"/>
      <c r="AZ428" s="135"/>
      <c r="BA428" s="36"/>
      <c r="BB428" s="135"/>
      <c r="BC428" s="36"/>
    </row>
    <row r="429" spans="1:59" ht="15" customHeight="1">
      <c r="A429" s="132"/>
      <c r="C429" s="15" t="str">
        <f>IF(Table1[[#This Row],[Reporting Organisation]]="","",VLOOKUP(Table1[[#This Row],[Reporting Organisation]],Table3[],2,FALSE))</f>
        <v/>
      </c>
      <c r="D429" s="15" t="str">
        <f>IFERROR(VLOOKUP(B429,ORG_LIST:TYPEORG,3,FALSE)," ")</f>
        <v xml:space="preserve"> </v>
      </c>
      <c r="E429" s="35"/>
      <c r="F429" s="35"/>
      <c r="G429" s="35"/>
      <c r="H429" s="15" t="e">
        <f>VLOOKUP(Table1[[#This Row],[State]],TblAdmin1[],2,FALSE)</f>
        <v>#N/A</v>
      </c>
      <c r="I429" s="35"/>
      <c r="J429" s="15" t="e">
        <f>VLOOKUP(Table1[District],TblAdmin2[[District]:[District PCODE]],2,FALSE)</f>
        <v>#N/A</v>
      </c>
      <c r="K429" s="35"/>
      <c r="L429" s="15" t="e">
        <f>VLOOKUP(Table1[Township],TblAdmin3[[Township]:[Township PCODE]],2,FALSE)</f>
        <v>#N/A</v>
      </c>
      <c r="M429" s="35"/>
      <c r="N429" s="15" t="str">
        <f>IFERROR(VLOOKUP(Table1[[#This Row],[Town]],TblAdmin4_Urban[[Town]:[Town_PCODE]],2,FALSE),"")</f>
        <v/>
      </c>
      <c r="O429" s="15" t="str">
        <f>IFERROR(VLOOKUP(Table1[[#This Row],[Town]],TblAdmin4_Urban[[Town]:[Longitude]],3,FALSE)," ")</f>
        <v xml:space="preserve"> </v>
      </c>
      <c r="P429" s="15" t="str">
        <f>IFERROR(VLOOKUP(Table1[[#This Row],[Town]],TblAdmin4_Urban[[Town]:[Longitude]],4,FALSE)," ")</f>
        <v xml:space="preserve"> </v>
      </c>
      <c r="Q429" s="15"/>
      <c r="R429" s="15" t="str">
        <f>IFERROR(VLOOKUP(Table1[[#This Row],[Wards]],TblAdmin5_Urban[[Ward]:[Ward_PCODE]],2,FALSE),"")</f>
        <v/>
      </c>
      <c r="S429" s="34"/>
      <c r="T429" s="15" t="str">
        <f>IFERROR(VLOOKUP(Table1[[#This Row],[Village_Tract]],TblAdmin4_Rural[[Village_Track]:[Village_Track PCODE]],2,FALSE),"")</f>
        <v/>
      </c>
      <c r="U429" s="15"/>
      <c r="V429" s="133" t="str">
        <f>IFERROR(VLOOKUP(Table1[[#This Row],[Village]],TblAdmin5_Rural[[Village PCODE]:[Village]],2,FALSE),"")</f>
        <v/>
      </c>
      <c r="W429" s="133" t="str">
        <f>IFERROR(VLOOKUP(Table1[[#This Row],[Village]],TblAdmin5_Rural[[Village]:[Longitude]],3,FALSE),"")</f>
        <v/>
      </c>
      <c r="X429" s="133" t="str">
        <f>IFERROR(VLOOKUP(Table1[[#This Row],[Village]],TblAdmin5_Rural[[Village]:[Longitude]],4,FALSE),"")</f>
        <v/>
      </c>
      <c r="Y429" s="15"/>
      <c r="Z429" s="15" t="str">
        <f>IFERROR(VLOOKUP(Table1[[#This Row],[Camp Name]],Table13[[Camp]:[CP_Pcode]],2,FALSE),"")</f>
        <v/>
      </c>
      <c r="AA429" s="133" t="str">
        <f>IF(Table1[[#This Row],[Camp PCODE]]="","",VLOOKUP(Table1[[#This Row],[Camp PCODE]],WHERE!AN428:AP646,2,FALSE))</f>
        <v/>
      </c>
      <c r="AB429" s="134" t="str">
        <f>IF(Table1[[#This Row],[Latitude]]="","",VLOOKUP(Table1[[#This Row],[Latitude]],WHERE!AO428:AP646,2,FALSE))</f>
        <v/>
      </c>
      <c r="AC429" s="134"/>
      <c r="AD429" s="134"/>
      <c r="AE429" s="134"/>
      <c r="AF429" s="134"/>
      <c r="AG429" s="38"/>
      <c r="AH429" s="133" t="str">
        <f>IFERROR(VLOOKUP(Table1[[#This Row],[Activity]],Table18[],2,FALSE),"")</f>
        <v/>
      </c>
      <c r="AI429" s="133" t="e">
        <f>VLOOKUP(Table1[[#This Row],[Activity]],Table14[],2,FALSE)</f>
        <v>#N/A</v>
      </c>
      <c r="AJ429" s="15"/>
      <c r="AL429" s="135"/>
      <c r="AM429" s="135">
        <f>(Table1[[#This Row],[Girls (Number)]]+Table1[[#This Row],[Boys  (Number)]])</f>
        <v>0</v>
      </c>
      <c r="AN429" s="135"/>
      <c r="AO429" s="135"/>
      <c r="AP429" s="135"/>
      <c r="AQ429" s="135">
        <f>(Table1[[#This Row],[Men +18]]+Table1[[#This Row],[Women +18]])</f>
        <v>0</v>
      </c>
      <c r="AR429" s="135"/>
      <c r="AS429" s="135"/>
      <c r="AT429" s="135"/>
      <c r="AU429" s="149"/>
      <c r="AV429" s="149"/>
      <c r="AW429" s="36"/>
      <c r="AX429" s="135"/>
      <c r="AY429" s="135"/>
      <c r="AZ429" s="135"/>
      <c r="BA429" s="36"/>
      <c r="BB429" s="135"/>
      <c r="BC429" s="36"/>
    </row>
    <row r="430" spans="1:59" ht="15" customHeight="1">
      <c r="A430" s="132"/>
      <c r="C430" s="15" t="str">
        <f>IF(Table1[[#This Row],[Reporting Organisation]]="","",VLOOKUP(Table1[[#This Row],[Reporting Organisation]],Table3[],2,FALSE))</f>
        <v/>
      </c>
      <c r="D430" s="15" t="str">
        <f>IFERROR(VLOOKUP(B430,ORG_LIST:TYPEORG,3,FALSE)," ")</f>
        <v xml:space="preserve"> </v>
      </c>
      <c r="E430" s="35"/>
      <c r="F430" s="35"/>
      <c r="G430" s="35"/>
      <c r="H430" s="15" t="e">
        <f>VLOOKUP(Table1[[#This Row],[State]],TblAdmin1[],2,FALSE)</f>
        <v>#N/A</v>
      </c>
      <c r="I430" s="35"/>
      <c r="J430" s="15" t="e">
        <f>VLOOKUP(Table1[District],TblAdmin2[[District]:[District PCODE]],2,FALSE)</f>
        <v>#N/A</v>
      </c>
      <c r="K430" s="35"/>
      <c r="L430" s="15" t="e">
        <f>VLOOKUP(Table1[Township],TblAdmin3[[Township]:[Township PCODE]],2,FALSE)</f>
        <v>#N/A</v>
      </c>
      <c r="M430" s="35"/>
      <c r="N430" s="15" t="str">
        <f>IFERROR(VLOOKUP(Table1[[#This Row],[Town]],TblAdmin4_Urban[[Town]:[Town_PCODE]],2,FALSE),"")</f>
        <v/>
      </c>
      <c r="O430" s="15" t="str">
        <f>IFERROR(VLOOKUP(Table1[[#This Row],[Town]],TblAdmin4_Urban[[Town]:[Longitude]],3,FALSE)," ")</f>
        <v xml:space="preserve"> </v>
      </c>
      <c r="P430" s="15" t="str">
        <f>IFERROR(VLOOKUP(Table1[[#This Row],[Town]],TblAdmin4_Urban[[Town]:[Longitude]],4,FALSE)," ")</f>
        <v xml:space="preserve"> </v>
      </c>
      <c r="Q430" s="15"/>
      <c r="R430" s="15" t="str">
        <f>IFERROR(VLOOKUP(Table1[[#This Row],[Wards]],TblAdmin5_Urban[[Ward]:[Ward_PCODE]],2,FALSE),"")</f>
        <v/>
      </c>
      <c r="S430" s="34"/>
      <c r="T430" s="15" t="str">
        <f>IFERROR(VLOOKUP(Table1[[#This Row],[Village_Tract]],TblAdmin4_Rural[[Village_Track]:[Village_Track PCODE]],2,FALSE),"")</f>
        <v/>
      </c>
      <c r="U430" s="15"/>
      <c r="V430" s="133" t="str">
        <f>IFERROR(VLOOKUP(Table1[[#This Row],[Village]],TblAdmin5_Rural[[Village PCODE]:[Village]],2,FALSE),"")</f>
        <v/>
      </c>
      <c r="W430" s="133" t="str">
        <f>IFERROR(VLOOKUP(Table1[[#This Row],[Village]],TblAdmin5_Rural[[Village]:[Longitude]],3,FALSE),"")</f>
        <v/>
      </c>
      <c r="X430" s="133" t="str">
        <f>IFERROR(VLOOKUP(Table1[[#This Row],[Village]],TblAdmin5_Rural[[Village]:[Longitude]],4,FALSE),"")</f>
        <v/>
      </c>
      <c r="Y430" s="15"/>
      <c r="Z430" s="15" t="str">
        <f>IFERROR(VLOOKUP(Table1[[#This Row],[Camp Name]],Table13[[Camp]:[CP_Pcode]],2,FALSE),"")</f>
        <v/>
      </c>
      <c r="AA430" s="133" t="str">
        <f>IF(Table1[[#This Row],[Camp PCODE]]="","",VLOOKUP(Table1[[#This Row],[Camp PCODE]],WHERE!AN429:AP647,2,FALSE))</f>
        <v/>
      </c>
      <c r="AB430" s="134" t="str">
        <f>IF(Table1[[#This Row],[Latitude]]="","",VLOOKUP(Table1[[#This Row],[Latitude]],WHERE!AO429:AP647,2,FALSE))</f>
        <v/>
      </c>
      <c r="AC430" s="134"/>
      <c r="AD430" s="134"/>
      <c r="AE430" s="134"/>
      <c r="AF430" s="134"/>
      <c r="AG430" s="38"/>
      <c r="AH430" s="133" t="str">
        <f>IFERROR(VLOOKUP(Table1[[#This Row],[Activity]],Table18[],2,FALSE),"")</f>
        <v/>
      </c>
      <c r="AI430" s="133" t="e">
        <f>VLOOKUP(Table1[[#This Row],[Activity]],Table14[],2,FALSE)</f>
        <v>#N/A</v>
      </c>
      <c r="AJ430" s="15"/>
      <c r="AL430" s="135"/>
      <c r="AM430" s="135">
        <f>(Table1[[#This Row],[Girls (Number)]]+Table1[[#This Row],[Boys  (Number)]])</f>
        <v>0</v>
      </c>
      <c r="AN430" s="135"/>
      <c r="AO430" s="135"/>
      <c r="AP430" s="135"/>
      <c r="AQ430" s="135">
        <f>(Table1[[#This Row],[Men +18]]+Table1[[#This Row],[Women +18]])</f>
        <v>0</v>
      </c>
      <c r="AR430" s="135"/>
      <c r="AS430" s="135"/>
      <c r="AT430" s="135"/>
      <c r="AU430" s="149"/>
      <c r="AV430" s="149"/>
      <c r="AW430" s="36"/>
      <c r="AX430" s="135"/>
      <c r="AY430" s="135"/>
      <c r="AZ430" s="135"/>
      <c r="BA430" s="36"/>
      <c r="BB430" s="135"/>
      <c r="BC430" s="36"/>
    </row>
    <row r="431" spans="1:59" ht="15" customHeight="1">
      <c r="A431" s="132"/>
      <c r="C431" s="15" t="str">
        <f>IF(Table1[[#This Row],[Reporting Organisation]]="","",VLOOKUP(Table1[[#This Row],[Reporting Organisation]],Table3[],2,FALSE))</f>
        <v/>
      </c>
      <c r="D431" s="15" t="str">
        <f>IFERROR(VLOOKUP(B431,ORG_LIST:TYPEORG,3,FALSE)," ")</f>
        <v xml:space="preserve"> </v>
      </c>
      <c r="E431" s="35"/>
      <c r="F431" s="35"/>
      <c r="G431" s="35"/>
      <c r="H431" s="15" t="e">
        <f>VLOOKUP(Table1[[#This Row],[State]],TblAdmin1[],2,FALSE)</f>
        <v>#N/A</v>
      </c>
      <c r="I431" s="35"/>
      <c r="J431" s="15" t="e">
        <f>VLOOKUP(Table1[District],TblAdmin2[[District]:[District PCODE]],2,FALSE)</f>
        <v>#N/A</v>
      </c>
      <c r="K431" s="35"/>
      <c r="L431" s="15" t="e">
        <f>VLOOKUP(Table1[Township],TblAdmin3[[Township]:[Township PCODE]],2,FALSE)</f>
        <v>#N/A</v>
      </c>
      <c r="M431" s="35"/>
      <c r="N431" s="15" t="str">
        <f>IFERROR(VLOOKUP(Table1[[#This Row],[Town]],TblAdmin4_Urban[[Town]:[Town_PCODE]],2,FALSE),"")</f>
        <v/>
      </c>
      <c r="O431" s="15" t="str">
        <f>IFERROR(VLOOKUP(Table1[[#This Row],[Town]],TblAdmin4_Urban[[Town]:[Longitude]],3,FALSE)," ")</f>
        <v xml:space="preserve"> </v>
      </c>
      <c r="P431" s="15" t="str">
        <f>IFERROR(VLOOKUP(Table1[[#This Row],[Town]],TblAdmin4_Urban[[Town]:[Longitude]],4,FALSE)," ")</f>
        <v xml:space="preserve"> </v>
      </c>
      <c r="Q431" s="15"/>
      <c r="R431" s="15" t="str">
        <f>IFERROR(VLOOKUP(Table1[[#This Row],[Wards]],TblAdmin5_Urban[[Ward]:[Ward_PCODE]],2,FALSE),"")</f>
        <v/>
      </c>
      <c r="S431" s="34"/>
      <c r="T431" s="15" t="str">
        <f>IFERROR(VLOOKUP(Table1[[#This Row],[Village_Tract]],TblAdmin4_Rural[[Village_Track]:[Village_Track PCODE]],2,FALSE),"")</f>
        <v/>
      </c>
      <c r="U431" s="15"/>
      <c r="V431" s="133" t="str">
        <f>IFERROR(VLOOKUP(Table1[[#This Row],[Village]],TblAdmin5_Rural[[Village PCODE]:[Village]],2,FALSE),"")</f>
        <v/>
      </c>
      <c r="W431" s="133" t="str">
        <f>IFERROR(VLOOKUP(Table1[[#This Row],[Village]],TblAdmin5_Rural[[Village]:[Longitude]],3,FALSE),"")</f>
        <v/>
      </c>
      <c r="X431" s="133" t="str">
        <f>IFERROR(VLOOKUP(Table1[[#This Row],[Village]],TblAdmin5_Rural[[Village]:[Longitude]],4,FALSE),"")</f>
        <v/>
      </c>
      <c r="Y431" s="15"/>
      <c r="Z431" s="15" t="str">
        <f>IFERROR(VLOOKUP(Table1[[#This Row],[Camp Name]],Table13[[Camp]:[CP_Pcode]],2,FALSE),"")</f>
        <v/>
      </c>
      <c r="AA431" s="133" t="str">
        <f>IF(Table1[[#This Row],[Camp PCODE]]="","",VLOOKUP(Table1[[#This Row],[Camp PCODE]],WHERE!AN430:AP648,2,FALSE))</f>
        <v/>
      </c>
      <c r="AB431" s="134" t="str">
        <f>IF(Table1[[#This Row],[Latitude]]="","",VLOOKUP(Table1[[#This Row],[Latitude]],WHERE!AO430:AP648,2,FALSE))</f>
        <v/>
      </c>
      <c r="AC431" s="134"/>
      <c r="AD431" s="134"/>
      <c r="AE431" s="134"/>
      <c r="AF431" s="134"/>
      <c r="AG431" s="38"/>
      <c r="AH431" s="133" t="str">
        <f>IFERROR(VLOOKUP(Table1[[#This Row],[Activity]],Table18[],2,FALSE),"")</f>
        <v/>
      </c>
      <c r="AI431" s="133" t="e">
        <f>VLOOKUP(Table1[[#This Row],[Activity]],Table14[],2,FALSE)</f>
        <v>#N/A</v>
      </c>
      <c r="AJ431" s="15"/>
      <c r="AL431" s="135"/>
      <c r="AM431" s="135">
        <f>(Table1[[#This Row],[Girls (Number)]]+Table1[[#This Row],[Boys  (Number)]])</f>
        <v>0</v>
      </c>
      <c r="AN431" s="135"/>
      <c r="AO431" s="135"/>
      <c r="AP431" s="135"/>
      <c r="AQ431" s="135">
        <f>(Table1[[#This Row],[Men +18]]+Table1[[#This Row],[Women +18]])</f>
        <v>0</v>
      </c>
      <c r="AR431" s="135"/>
      <c r="AS431" s="135"/>
      <c r="AT431" s="135"/>
      <c r="AU431" s="149"/>
      <c r="AV431" s="149"/>
      <c r="AW431" s="36"/>
      <c r="AX431" s="135"/>
      <c r="AY431" s="135"/>
      <c r="AZ431" s="135"/>
      <c r="BA431" s="36"/>
      <c r="BB431" s="135"/>
      <c r="BC431" s="36"/>
    </row>
    <row r="432" spans="1:59" ht="15" customHeight="1">
      <c r="A432" s="132"/>
      <c r="C432" s="15" t="str">
        <f>IF(Table1[[#This Row],[Reporting Organisation]]="","",VLOOKUP(Table1[[#This Row],[Reporting Organisation]],Table3[],2,FALSE))</f>
        <v/>
      </c>
      <c r="D432" s="15" t="str">
        <f>IFERROR(VLOOKUP(B432,ORG_LIST:TYPEORG,3,FALSE)," ")</f>
        <v xml:space="preserve"> </v>
      </c>
      <c r="E432" s="35"/>
      <c r="F432" s="35"/>
      <c r="G432" s="35"/>
      <c r="H432" s="15" t="e">
        <f>VLOOKUP(Table1[[#This Row],[State]],TblAdmin1[],2,FALSE)</f>
        <v>#N/A</v>
      </c>
      <c r="I432" s="35"/>
      <c r="J432" s="15" t="e">
        <f>VLOOKUP(Table1[District],TblAdmin2[[District]:[District PCODE]],2,FALSE)</f>
        <v>#N/A</v>
      </c>
      <c r="K432" s="35"/>
      <c r="L432" s="15" t="e">
        <f>VLOOKUP(Table1[Township],TblAdmin3[[Township]:[Township PCODE]],2,FALSE)</f>
        <v>#N/A</v>
      </c>
      <c r="M432" s="35"/>
      <c r="N432" s="15" t="str">
        <f>IFERROR(VLOOKUP(Table1[[#This Row],[Town]],TblAdmin4_Urban[[Town]:[Town_PCODE]],2,FALSE),"")</f>
        <v/>
      </c>
      <c r="O432" s="15" t="str">
        <f>IFERROR(VLOOKUP(Table1[[#This Row],[Town]],TblAdmin4_Urban[[Town]:[Longitude]],3,FALSE)," ")</f>
        <v xml:space="preserve"> </v>
      </c>
      <c r="P432" s="15" t="str">
        <f>IFERROR(VLOOKUP(Table1[[#This Row],[Town]],TblAdmin4_Urban[[Town]:[Longitude]],4,FALSE)," ")</f>
        <v xml:space="preserve"> </v>
      </c>
      <c r="Q432" s="15"/>
      <c r="R432" s="15" t="str">
        <f>IFERROR(VLOOKUP(Table1[[#This Row],[Wards]],TblAdmin5_Urban[[Ward]:[Ward_PCODE]],2,FALSE),"")</f>
        <v/>
      </c>
      <c r="S432" s="34"/>
      <c r="T432" s="15" t="str">
        <f>IFERROR(VLOOKUP(Table1[[#This Row],[Village_Tract]],TblAdmin4_Rural[[Village_Track]:[Village_Track PCODE]],2,FALSE),"")</f>
        <v/>
      </c>
      <c r="U432" s="15"/>
      <c r="V432" s="133" t="str">
        <f>IFERROR(VLOOKUP(Table1[[#This Row],[Village]],TblAdmin5_Rural[[Village PCODE]:[Village]],2,FALSE),"")</f>
        <v/>
      </c>
      <c r="W432" s="133" t="str">
        <f>IFERROR(VLOOKUP(Table1[[#This Row],[Village]],TblAdmin5_Rural[[Village]:[Longitude]],3,FALSE),"")</f>
        <v/>
      </c>
      <c r="X432" s="133" t="str">
        <f>IFERROR(VLOOKUP(Table1[[#This Row],[Village]],TblAdmin5_Rural[[Village]:[Longitude]],4,FALSE),"")</f>
        <v/>
      </c>
      <c r="Y432" s="15"/>
      <c r="Z432" s="15" t="str">
        <f>IFERROR(VLOOKUP(Table1[[#This Row],[Camp Name]],Table13[[Camp]:[CP_Pcode]],2,FALSE),"")</f>
        <v/>
      </c>
      <c r="AA432" s="133" t="str">
        <f>IF(Table1[[#This Row],[Camp PCODE]]="","",VLOOKUP(Table1[[#This Row],[Camp PCODE]],WHERE!AN431:AP649,2,FALSE))</f>
        <v/>
      </c>
      <c r="AB432" s="134" t="str">
        <f>IF(Table1[[#This Row],[Latitude]]="","",VLOOKUP(Table1[[#This Row],[Latitude]],WHERE!AO431:AP649,2,FALSE))</f>
        <v/>
      </c>
      <c r="AC432" s="134"/>
      <c r="AD432" s="134"/>
      <c r="AE432" s="134"/>
      <c r="AF432" s="134"/>
      <c r="AG432" s="38"/>
      <c r="AH432" s="133" t="str">
        <f>IFERROR(VLOOKUP(Table1[[#This Row],[Activity]],Table18[],2,FALSE),"")</f>
        <v/>
      </c>
      <c r="AI432" s="133" t="e">
        <f>VLOOKUP(Table1[[#This Row],[Activity]],Table14[],2,FALSE)</f>
        <v>#N/A</v>
      </c>
      <c r="AJ432" s="15"/>
      <c r="AL432" s="135"/>
      <c r="AM432" s="135">
        <f>(Table1[[#This Row],[Girls (Number)]]+Table1[[#This Row],[Boys  (Number)]])</f>
        <v>0</v>
      </c>
      <c r="AN432" s="135"/>
      <c r="AO432" s="135"/>
      <c r="AP432" s="135"/>
      <c r="AQ432" s="135">
        <f>(Table1[[#This Row],[Men +18]]+Table1[[#This Row],[Women +18]])</f>
        <v>0</v>
      </c>
      <c r="AR432" s="135"/>
      <c r="AS432" s="135"/>
      <c r="AT432" s="135"/>
      <c r="AU432" s="149"/>
      <c r="AV432" s="149"/>
      <c r="AW432" s="36"/>
      <c r="AX432" s="135"/>
      <c r="AY432" s="135"/>
      <c r="AZ432" s="135"/>
      <c r="BA432" s="36"/>
      <c r="BB432" s="135"/>
      <c r="BC432" s="36"/>
    </row>
    <row r="433" spans="1:55" ht="15" customHeight="1">
      <c r="A433" s="132"/>
      <c r="C433" s="15" t="str">
        <f>IF(Table1[[#This Row],[Reporting Organisation]]="","",VLOOKUP(Table1[[#This Row],[Reporting Organisation]],Table3[],2,FALSE))</f>
        <v/>
      </c>
      <c r="D433" s="15" t="str">
        <f>IFERROR(VLOOKUP(B433,ORG_LIST:TYPEORG,3,FALSE)," ")</f>
        <v xml:space="preserve"> </v>
      </c>
      <c r="E433" s="35"/>
      <c r="F433" s="35"/>
      <c r="G433" s="35"/>
      <c r="H433" s="15" t="e">
        <f>VLOOKUP(Table1[[#This Row],[State]],TblAdmin1[],2,FALSE)</f>
        <v>#N/A</v>
      </c>
      <c r="I433" s="35"/>
      <c r="J433" s="15" t="e">
        <f>VLOOKUP(Table1[District],TblAdmin2[[District]:[District PCODE]],2,FALSE)</f>
        <v>#N/A</v>
      </c>
      <c r="K433" s="35"/>
      <c r="L433" s="15" t="e">
        <f>VLOOKUP(Table1[Township],TblAdmin3[[Township]:[Township PCODE]],2,FALSE)</f>
        <v>#N/A</v>
      </c>
      <c r="M433" s="35"/>
      <c r="N433" s="15" t="str">
        <f>IFERROR(VLOOKUP(Table1[[#This Row],[Town]],TblAdmin4_Urban[[Town]:[Town_PCODE]],2,FALSE),"")</f>
        <v/>
      </c>
      <c r="O433" s="15" t="str">
        <f>IFERROR(VLOOKUP(Table1[[#This Row],[Town]],TblAdmin4_Urban[[Town]:[Longitude]],3,FALSE)," ")</f>
        <v xml:space="preserve"> </v>
      </c>
      <c r="P433" s="15" t="str">
        <f>IFERROR(VLOOKUP(Table1[[#This Row],[Town]],TblAdmin4_Urban[[Town]:[Longitude]],4,FALSE)," ")</f>
        <v xml:space="preserve"> </v>
      </c>
      <c r="Q433" s="15"/>
      <c r="R433" s="15" t="str">
        <f>IFERROR(VLOOKUP(Table1[[#This Row],[Wards]],TblAdmin5_Urban[[Ward]:[Ward_PCODE]],2,FALSE),"")</f>
        <v/>
      </c>
      <c r="S433" s="34"/>
      <c r="T433" s="15" t="str">
        <f>IFERROR(VLOOKUP(Table1[[#This Row],[Village_Tract]],TblAdmin4_Rural[[Village_Track]:[Village_Track PCODE]],2,FALSE),"")</f>
        <v/>
      </c>
      <c r="U433" s="15"/>
      <c r="V433" s="133" t="str">
        <f>IFERROR(VLOOKUP(Table1[[#This Row],[Village]],TblAdmin5_Rural[[Village PCODE]:[Village]],2,FALSE),"")</f>
        <v/>
      </c>
      <c r="W433" s="133" t="str">
        <f>IFERROR(VLOOKUP(Table1[[#This Row],[Village]],TblAdmin5_Rural[[Village]:[Longitude]],3,FALSE),"")</f>
        <v/>
      </c>
      <c r="X433" s="133" t="str">
        <f>IFERROR(VLOOKUP(Table1[[#This Row],[Village]],TblAdmin5_Rural[[Village]:[Longitude]],4,FALSE),"")</f>
        <v/>
      </c>
      <c r="Y433" s="15"/>
      <c r="Z433" s="15" t="str">
        <f>IFERROR(VLOOKUP(Table1[[#This Row],[Camp Name]],Table13[[Camp]:[CP_Pcode]],2,FALSE),"")</f>
        <v/>
      </c>
      <c r="AA433" s="133" t="str">
        <f>IF(Table1[[#This Row],[Camp PCODE]]="","",VLOOKUP(Table1[[#This Row],[Camp PCODE]],WHERE!AN432:AP650,2,FALSE))</f>
        <v/>
      </c>
      <c r="AB433" s="134" t="str">
        <f>IF(Table1[[#This Row],[Latitude]]="","",VLOOKUP(Table1[[#This Row],[Latitude]],WHERE!AO432:AP650,2,FALSE))</f>
        <v/>
      </c>
      <c r="AC433" s="134"/>
      <c r="AD433" s="134"/>
      <c r="AE433" s="134"/>
      <c r="AF433" s="134"/>
      <c r="AG433" s="38"/>
      <c r="AH433" s="133" t="str">
        <f>IFERROR(VLOOKUP(Table1[[#This Row],[Activity]],Table18[],2,FALSE),"")</f>
        <v/>
      </c>
      <c r="AI433" s="133" t="e">
        <f>VLOOKUP(Table1[[#This Row],[Activity]],Table14[],2,FALSE)</f>
        <v>#N/A</v>
      </c>
      <c r="AJ433" s="15"/>
      <c r="AL433" s="135"/>
      <c r="AM433" s="135">
        <f>(Table1[[#This Row],[Girls (Number)]]+Table1[[#This Row],[Boys  (Number)]])</f>
        <v>0</v>
      </c>
      <c r="AN433" s="135"/>
      <c r="AO433" s="135"/>
      <c r="AP433" s="135"/>
      <c r="AQ433" s="135">
        <f>(Table1[[#This Row],[Men +18]]+Table1[[#This Row],[Women +18]])</f>
        <v>0</v>
      </c>
      <c r="AR433" s="135"/>
      <c r="AS433" s="135"/>
      <c r="AT433" s="135"/>
      <c r="AU433" s="149"/>
      <c r="AV433" s="149"/>
      <c r="AW433" s="36"/>
      <c r="AX433" s="135"/>
      <c r="AY433" s="135"/>
      <c r="AZ433" s="135"/>
      <c r="BA433" s="36"/>
      <c r="BB433" s="135"/>
      <c r="BC433" s="36"/>
    </row>
    <row r="434" spans="1:55" ht="15" customHeight="1">
      <c r="A434" s="132"/>
      <c r="C434" s="15" t="str">
        <f>IF(Table1[[#This Row],[Reporting Organisation]]="","",VLOOKUP(Table1[[#This Row],[Reporting Organisation]],Table3[],2,FALSE))</f>
        <v/>
      </c>
      <c r="D434" s="15" t="str">
        <f>IFERROR(VLOOKUP(B434,ORG_LIST:TYPEORG,3,FALSE)," ")</f>
        <v xml:space="preserve"> </v>
      </c>
      <c r="E434" s="35"/>
      <c r="F434" s="35"/>
      <c r="G434" s="35"/>
      <c r="H434" s="15" t="e">
        <f>VLOOKUP(Table1[[#This Row],[State]],TblAdmin1[],2,FALSE)</f>
        <v>#N/A</v>
      </c>
      <c r="I434" s="35"/>
      <c r="J434" s="15" t="e">
        <f>VLOOKUP(Table1[District],TblAdmin2[[District]:[District PCODE]],2,FALSE)</f>
        <v>#N/A</v>
      </c>
      <c r="K434" s="35"/>
      <c r="L434" s="15" t="e">
        <f>VLOOKUP(Table1[Township],TblAdmin3[[Township]:[Township PCODE]],2,FALSE)</f>
        <v>#N/A</v>
      </c>
      <c r="M434" s="35"/>
      <c r="N434" s="15" t="str">
        <f>IFERROR(VLOOKUP(Table1[[#This Row],[Town]],TblAdmin4_Urban[[Town]:[Town_PCODE]],2,FALSE),"")</f>
        <v/>
      </c>
      <c r="O434" s="15" t="str">
        <f>IFERROR(VLOOKUP(Table1[[#This Row],[Town]],TblAdmin4_Urban[[Town]:[Longitude]],3,FALSE)," ")</f>
        <v xml:space="preserve"> </v>
      </c>
      <c r="P434" s="15" t="str">
        <f>IFERROR(VLOOKUP(Table1[[#This Row],[Town]],TblAdmin4_Urban[[Town]:[Longitude]],4,FALSE)," ")</f>
        <v xml:space="preserve"> </v>
      </c>
      <c r="Q434" s="15"/>
      <c r="R434" s="15" t="str">
        <f>IFERROR(VLOOKUP(Table1[[#This Row],[Wards]],TblAdmin5_Urban[[Ward]:[Ward_PCODE]],2,FALSE),"")</f>
        <v/>
      </c>
      <c r="S434" s="34"/>
      <c r="T434" s="15" t="str">
        <f>IFERROR(VLOOKUP(Table1[[#This Row],[Village_Tract]],TblAdmin4_Rural[[Village_Track]:[Village_Track PCODE]],2,FALSE),"")</f>
        <v/>
      </c>
      <c r="U434" s="15"/>
      <c r="V434" s="133" t="str">
        <f>IFERROR(VLOOKUP(Table1[[#This Row],[Village]],TblAdmin5_Rural[[Village PCODE]:[Village]],2,FALSE),"")</f>
        <v/>
      </c>
      <c r="W434" s="133" t="str">
        <f>IFERROR(VLOOKUP(Table1[[#This Row],[Village]],TblAdmin5_Rural[[Village]:[Longitude]],3,FALSE),"")</f>
        <v/>
      </c>
      <c r="X434" s="133" t="str">
        <f>IFERROR(VLOOKUP(Table1[[#This Row],[Village]],TblAdmin5_Rural[[Village]:[Longitude]],4,FALSE),"")</f>
        <v/>
      </c>
      <c r="Y434" s="15"/>
      <c r="Z434" s="15" t="str">
        <f>IFERROR(VLOOKUP(Table1[[#This Row],[Camp Name]],Table13[[Camp]:[CP_Pcode]],2,FALSE),"")</f>
        <v/>
      </c>
      <c r="AA434" s="133" t="str">
        <f>IF(Table1[[#This Row],[Camp PCODE]]="","",VLOOKUP(Table1[[#This Row],[Camp PCODE]],WHERE!AN433:AP651,2,FALSE))</f>
        <v/>
      </c>
      <c r="AB434" s="134" t="str">
        <f>IF(Table1[[#This Row],[Latitude]]="","",VLOOKUP(Table1[[#This Row],[Latitude]],WHERE!AO433:AP651,2,FALSE))</f>
        <v/>
      </c>
      <c r="AC434" s="134"/>
      <c r="AD434" s="134"/>
      <c r="AE434" s="134"/>
      <c r="AF434" s="134"/>
      <c r="AG434" s="38"/>
      <c r="AH434" s="133" t="str">
        <f>IFERROR(VLOOKUP(Table1[[#This Row],[Activity]],Table18[],2,FALSE),"")</f>
        <v/>
      </c>
      <c r="AI434" s="133" t="e">
        <f>VLOOKUP(Table1[[#This Row],[Activity]],Table14[],2,FALSE)</f>
        <v>#N/A</v>
      </c>
      <c r="AJ434" s="15"/>
      <c r="AL434" s="135"/>
      <c r="AM434" s="135">
        <f>(Table1[[#This Row],[Girls (Number)]]+Table1[[#This Row],[Boys  (Number)]])</f>
        <v>0</v>
      </c>
      <c r="AN434" s="135"/>
      <c r="AO434" s="135"/>
      <c r="AP434" s="135"/>
      <c r="AQ434" s="135">
        <f>(Table1[[#This Row],[Men +18]]+Table1[[#This Row],[Women +18]])</f>
        <v>0</v>
      </c>
      <c r="AR434" s="135"/>
      <c r="AS434" s="135"/>
      <c r="AT434" s="135"/>
      <c r="AU434" s="149"/>
      <c r="AV434" s="149"/>
      <c r="AW434" s="36"/>
      <c r="AX434" s="135"/>
      <c r="AY434" s="135"/>
      <c r="AZ434" s="135"/>
      <c r="BA434" s="36"/>
      <c r="BB434" s="135"/>
      <c r="BC434" s="36"/>
    </row>
    <row r="435" spans="1:55" ht="15" customHeight="1">
      <c r="A435" s="132"/>
      <c r="C435" s="15" t="str">
        <f>IF(Table1[[#This Row],[Reporting Organisation]]="","",VLOOKUP(Table1[[#This Row],[Reporting Organisation]],Table3[],2,FALSE))</f>
        <v/>
      </c>
      <c r="D435" s="15" t="str">
        <f>IFERROR(VLOOKUP(B435,ORG_LIST:TYPEORG,3,FALSE)," ")</f>
        <v xml:space="preserve"> </v>
      </c>
      <c r="E435" s="35"/>
      <c r="F435" s="35"/>
      <c r="G435" s="35"/>
      <c r="H435" s="15" t="e">
        <f>VLOOKUP(Table1[[#This Row],[State]],TblAdmin1[],2,FALSE)</f>
        <v>#N/A</v>
      </c>
      <c r="I435" s="35"/>
      <c r="J435" s="15" t="e">
        <f>VLOOKUP(Table1[District],TblAdmin2[[District]:[District PCODE]],2,FALSE)</f>
        <v>#N/A</v>
      </c>
      <c r="K435" s="35"/>
      <c r="L435" s="15" t="e">
        <f>VLOOKUP(Table1[Township],TblAdmin3[[Township]:[Township PCODE]],2,FALSE)</f>
        <v>#N/A</v>
      </c>
      <c r="M435" s="35"/>
      <c r="N435" s="15" t="str">
        <f>IFERROR(VLOOKUP(Table1[[#This Row],[Town]],TblAdmin4_Urban[[Town]:[Town_PCODE]],2,FALSE),"")</f>
        <v/>
      </c>
      <c r="O435" s="15" t="str">
        <f>IFERROR(VLOOKUP(Table1[[#This Row],[Town]],TblAdmin4_Urban[[Town]:[Longitude]],3,FALSE)," ")</f>
        <v xml:space="preserve"> </v>
      </c>
      <c r="P435" s="15" t="str">
        <f>IFERROR(VLOOKUP(Table1[[#This Row],[Town]],TblAdmin4_Urban[[Town]:[Longitude]],4,FALSE)," ")</f>
        <v xml:space="preserve"> </v>
      </c>
      <c r="Q435" s="15"/>
      <c r="R435" s="15" t="str">
        <f>IFERROR(VLOOKUP(Table1[[#This Row],[Wards]],TblAdmin5_Urban[[Ward]:[Ward_PCODE]],2,FALSE),"")</f>
        <v/>
      </c>
      <c r="S435" s="34"/>
      <c r="T435" s="15" t="str">
        <f>IFERROR(VLOOKUP(Table1[[#This Row],[Village_Tract]],TblAdmin4_Rural[[Village_Track]:[Village_Track PCODE]],2,FALSE),"")</f>
        <v/>
      </c>
      <c r="U435" s="15"/>
      <c r="V435" s="133" t="str">
        <f>IFERROR(VLOOKUP(Table1[[#This Row],[Village]],TblAdmin5_Rural[[Village PCODE]:[Village]],2,FALSE),"")</f>
        <v/>
      </c>
      <c r="W435" s="133" t="str">
        <f>IFERROR(VLOOKUP(Table1[[#This Row],[Village]],TblAdmin5_Rural[[Village]:[Longitude]],3,FALSE),"")</f>
        <v/>
      </c>
      <c r="X435" s="133" t="str">
        <f>IFERROR(VLOOKUP(Table1[[#This Row],[Village]],TblAdmin5_Rural[[Village]:[Longitude]],4,FALSE),"")</f>
        <v/>
      </c>
      <c r="Y435" s="15"/>
      <c r="Z435" s="15" t="str">
        <f>IFERROR(VLOOKUP(Table1[[#This Row],[Camp Name]],Table13[[Camp]:[CP_Pcode]],2,FALSE),"")</f>
        <v/>
      </c>
      <c r="AA435" s="133" t="str">
        <f>IF(Table1[[#This Row],[Camp PCODE]]="","",VLOOKUP(Table1[[#This Row],[Camp PCODE]],WHERE!AN434:AP652,2,FALSE))</f>
        <v/>
      </c>
      <c r="AB435" s="134" t="str">
        <f>IF(Table1[[#This Row],[Latitude]]="","",VLOOKUP(Table1[[#This Row],[Latitude]],WHERE!AO434:AP652,2,FALSE))</f>
        <v/>
      </c>
      <c r="AC435" s="134"/>
      <c r="AD435" s="134"/>
      <c r="AE435" s="134"/>
      <c r="AF435" s="134"/>
      <c r="AG435" s="38"/>
      <c r="AH435" s="133" t="str">
        <f>IFERROR(VLOOKUP(Table1[[#This Row],[Activity]],Table18[],2,FALSE),"")</f>
        <v/>
      </c>
      <c r="AI435" s="133" t="e">
        <f>VLOOKUP(Table1[[#This Row],[Activity]],Table14[],2,FALSE)</f>
        <v>#N/A</v>
      </c>
      <c r="AJ435" s="15"/>
      <c r="AL435" s="135"/>
      <c r="AM435" s="135">
        <f>(Table1[[#This Row],[Girls (Number)]]+Table1[[#This Row],[Boys  (Number)]])</f>
        <v>0</v>
      </c>
      <c r="AN435" s="135"/>
      <c r="AO435" s="135"/>
      <c r="AP435" s="135"/>
      <c r="AQ435" s="135">
        <f>(Table1[[#This Row],[Men +18]]+Table1[[#This Row],[Women +18]])</f>
        <v>0</v>
      </c>
      <c r="AR435" s="135"/>
      <c r="AS435" s="135"/>
      <c r="AT435" s="135"/>
      <c r="AU435" s="149"/>
      <c r="AV435" s="149"/>
      <c r="AW435" s="36"/>
      <c r="AX435" s="135"/>
      <c r="AY435" s="135"/>
      <c r="AZ435" s="135"/>
      <c r="BA435" s="36"/>
      <c r="BB435" s="135"/>
      <c r="BC435" s="36"/>
    </row>
    <row r="436" spans="1:55" ht="15" customHeight="1">
      <c r="A436" s="132"/>
      <c r="C436" s="15" t="str">
        <f>IF(Table1[[#This Row],[Reporting Organisation]]="","",VLOOKUP(Table1[[#This Row],[Reporting Organisation]],Table3[],2,FALSE))</f>
        <v/>
      </c>
      <c r="D436" s="15" t="str">
        <f>IFERROR(VLOOKUP(B436,ORG_LIST:TYPEORG,3,FALSE)," ")</f>
        <v xml:space="preserve"> </v>
      </c>
      <c r="E436" s="35"/>
      <c r="F436" s="35"/>
      <c r="G436" s="35"/>
      <c r="H436" s="15" t="e">
        <f>VLOOKUP(Table1[[#This Row],[State]],TblAdmin1[],2,FALSE)</f>
        <v>#N/A</v>
      </c>
      <c r="I436" s="35"/>
      <c r="J436" s="15" t="e">
        <f>VLOOKUP(Table1[District],TblAdmin2[[District]:[District PCODE]],2,FALSE)</f>
        <v>#N/A</v>
      </c>
      <c r="K436" s="35"/>
      <c r="L436" s="15" t="e">
        <f>VLOOKUP(Table1[Township],TblAdmin3[[Township]:[Township PCODE]],2,FALSE)</f>
        <v>#N/A</v>
      </c>
      <c r="M436" s="35"/>
      <c r="N436" s="15" t="str">
        <f>IFERROR(VLOOKUP(Table1[[#This Row],[Town]],TblAdmin4_Urban[[Town]:[Town_PCODE]],2,FALSE),"")</f>
        <v/>
      </c>
      <c r="O436" s="15" t="str">
        <f>IFERROR(VLOOKUP(Table1[[#This Row],[Town]],TblAdmin4_Urban[[Town]:[Longitude]],3,FALSE)," ")</f>
        <v xml:space="preserve"> </v>
      </c>
      <c r="P436" s="15" t="str">
        <f>IFERROR(VLOOKUP(Table1[[#This Row],[Town]],TblAdmin4_Urban[[Town]:[Longitude]],4,FALSE)," ")</f>
        <v xml:space="preserve"> </v>
      </c>
      <c r="Q436" s="15"/>
      <c r="R436" s="15" t="str">
        <f>IFERROR(VLOOKUP(Table1[[#This Row],[Wards]],TblAdmin5_Urban[[Ward]:[Ward_PCODE]],2,FALSE),"")</f>
        <v/>
      </c>
      <c r="S436" s="34"/>
      <c r="T436" s="15" t="str">
        <f>IFERROR(VLOOKUP(Table1[[#This Row],[Village_Tract]],TblAdmin4_Rural[[Village_Track]:[Village_Track PCODE]],2,FALSE),"")</f>
        <v/>
      </c>
      <c r="U436" s="15"/>
      <c r="V436" s="133" t="str">
        <f>IFERROR(VLOOKUP(Table1[[#This Row],[Village]],TblAdmin5_Rural[[Village PCODE]:[Village]],2,FALSE),"")</f>
        <v/>
      </c>
      <c r="W436" s="133" t="str">
        <f>IFERROR(VLOOKUP(Table1[[#This Row],[Village]],TblAdmin5_Rural[[Village]:[Longitude]],3,FALSE),"")</f>
        <v/>
      </c>
      <c r="X436" s="133" t="str">
        <f>IFERROR(VLOOKUP(Table1[[#This Row],[Village]],TblAdmin5_Rural[[Village]:[Longitude]],4,FALSE),"")</f>
        <v/>
      </c>
      <c r="Y436" s="15"/>
      <c r="Z436" s="15" t="str">
        <f>IFERROR(VLOOKUP(Table1[[#This Row],[Camp Name]],Table13[[Camp]:[CP_Pcode]],2,FALSE),"")</f>
        <v/>
      </c>
      <c r="AA436" s="133" t="str">
        <f>IF(Table1[[#This Row],[Camp PCODE]]="","",VLOOKUP(Table1[[#This Row],[Camp PCODE]],WHERE!AN435:AP653,2,FALSE))</f>
        <v/>
      </c>
      <c r="AB436" s="134" t="str">
        <f>IF(Table1[[#This Row],[Latitude]]="","",VLOOKUP(Table1[[#This Row],[Latitude]],WHERE!AO435:AP653,2,FALSE))</f>
        <v/>
      </c>
      <c r="AC436" s="134"/>
      <c r="AD436" s="134"/>
      <c r="AE436" s="134"/>
      <c r="AF436" s="134"/>
      <c r="AG436" s="38"/>
      <c r="AH436" s="133" t="str">
        <f>IFERROR(VLOOKUP(Table1[[#This Row],[Activity]],Table18[],2,FALSE),"")</f>
        <v/>
      </c>
      <c r="AI436" s="133" t="e">
        <f>VLOOKUP(Table1[[#This Row],[Activity]],Table14[],2,FALSE)</f>
        <v>#N/A</v>
      </c>
      <c r="AJ436" s="15"/>
      <c r="AL436" s="135"/>
      <c r="AM436" s="135">
        <f>(Table1[[#This Row],[Girls (Number)]]+Table1[[#This Row],[Boys  (Number)]])</f>
        <v>0</v>
      </c>
      <c r="AN436" s="135"/>
      <c r="AO436" s="135"/>
      <c r="AP436" s="135"/>
      <c r="AQ436" s="135">
        <f>(Table1[[#This Row],[Men +18]]+Table1[[#This Row],[Women +18]])</f>
        <v>0</v>
      </c>
      <c r="AR436" s="135"/>
      <c r="AS436" s="135"/>
      <c r="AT436" s="135"/>
      <c r="AU436" s="149"/>
      <c r="AV436" s="149"/>
      <c r="AW436" s="36"/>
      <c r="AX436" s="135"/>
      <c r="AY436" s="135"/>
      <c r="AZ436" s="135"/>
      <c r="BA436" s="36"/>
      <c r="BB436" s="135"/>
      <c r="BC436" s="36"/>
    </row>
    <row r="437" spans="1:55" ht="15" customHeight="1">
      <c r="A437" s="132"/>
      <c r="C437" s="15" t="str">
        <f>IF(Table1[[#This Row],[Reporting Organisation]]="","",VLOOKUP(Table1[[#This Row],[Reporting Organisation]],Table3[],2,FALSE))</f>
        <v/>
      </c>
      <c r="D437" s="15" t="str">
        <f>IFERROR(VLOOKUP(B437,ORG_LIST:TYPEORG,3,FALSE)," ")</f>
        <v xml:space="preserve"> </v>
      </c>
      <c r="E437" s="35"/>
      <c r="F437" s="35"/>
      <c r="G437" s="35"/>
      <c r="H437" s="15" t="e">
        <f>VLOOKUP(Table1[[#This Row],[State]],TblAdmin1[],2,FALSE)</f>
        <v>#N/A</v>
      </c>
      <c r="I437" s="35"/>
      <c r="J437" s="15" t="e">
        <f>VLOOKUP(Table1[District],TblAdmin2[[District]:[District PCODE]],2,FALSE)</f>
        <v>#N/A</v>
      </c>
      <c r="K437" s="35"/>
      <c r="L437" s="15" t="e">
        <f>VLOOKUP(Table1[Township],TblAdmin3[[Township]:[Township PCODE]],2,FALSE)</f>
        <v>#N/A</v>
      </c>
      <c r="M437" s="35"/>
      <c r="N437" s="15" t="str">
        <f>IFERROR(VLOOKUP(Table1[[#This Row],[Town]],TblAdmin4_Urban[[Town]:[Town_PCODE]],2,FALSE),"")</f>
        <v/>
      </c>
      <c r="O437" s="15" t="str">
        <f>IFERROR(VLOOKUP(Table1[[#This Row],[Town]],TblAdmin4_Urban[[Town]:[Longitude]],3,FALSE)," ")</f>
        <v xml:space="preserve"> </v>
      </c>
      <c r="P437" s="15" t="str">
        <f>IFERROR(VLOOKUP(Table1[[#This Row],[Town]],TblAdmin4_Urban[[Town]:[Longitude]],4,FALSE)," ")</f>
        <v xml:space="preserve"> </v>
      </c>
      <c r="Q437" s="15"/>
      <c r="R437" s="15" t="str">
        <f>IFERROR(VLOOKUP(Table1[[#This Row],[Wards]],TblAdmin5_Urban[[Ward]:[Ward_PCODE]],2,FALSE),"")</f>
        <v/>
      </c>
      <c r="S437" s="34"/>
      <c r="T437" s="15" t="str">
        <f>IFERROR(VLOOKUP(Table1[[#This Row],[Village_Tract]],TblAdmin4_Rural[[Village_Track]:[Village_Track PCODE]],2,FALSE),"")</f>
        <v/>
      </c>
      <c r="U437" s="15"/>
      <c r="V437" s="133" t="str">
        <f>IFERROR(VLOOKUP(Table1[[#This Row],[Village]],TblAdmin5_Rural[[Village PCODE]:[Village]],2,FALSE),"")</f>
        <v/>
      </c>
      <c r="W437" s="133" t="str">
        <f>IFERROR(VLOOKUP(Table1[[#This Row],[Village]],TblAdmin5_Rural[[Village]:[Longitude]],3,FALSE),"")</f>
        <v/>
      </c>
      <c r="X437" s="133" t="str">
        <f>IFERROR(VLOOKUP(Table1[[#This Row],[Village]],TblAdmin5_Rural[[Village]:[Longitude]],4,FALSE),"")</f>
        <v/>
      </c>
      <c r="Y437" s="15"/>
      <c r="Z437" s="15" t="str">
        <f>IFERROR(VLOOKUP(Table1[[#This Row],[Camp Name]],Table13[[Camp]:[CP_Pcode]],2,FALSE),"")</f>
        <v/>
      </c>
      <c r="AA437" s="133" t="str">
        <f>IF(Table1[[#This Row],[Camp PCODE]]="","",VLOOKUP(Table1[[#This Row],[Camp PCODE]],WHERE!AN436:AP654,2,FALSE))</f>
        <v/>
      </c>
      <c r="AB437" s="134" t="str">
        <f>IF(Table1[[#This Row],[Latitude]]="","",VLOOKUP(Table1[[#This Row],[Latitude]],WHERE!AO436:AP654,2,FALSE))</f>
        <v/>
      </c>
      <c r="AC437" s="134"/>
      <c r="AD437" s="134"/>
      <c r="AE437" s="134"/>
      <c r="AF437" s="134"/>
      <c r="AG437" s="38"/>
      <c r="AH437" s="133" t="str">
        <f>IFERROR(VLOOKUP(Table1[[#This Row],[Activity]],Table18[],2,FALSE),"")</f>
        <v/>
      </c>
      <c r="AI437" s="133" t="e">
        <f>VLOOKUP(Table1[[#This Row],[Activity]],Table14[],2,FALSE)</f>
        <v>#N/A</v>
      </c>
      <c r="AJ437" s="15"/>
      <c r="AL437" s="135"/>
      <c r="AM437" s="135">
        <f>(Table1[[#This Row],[Girls (Number)]]+Table1[[#This Row],[Boys  (Number)]])</f>
        <v>0</v>
      </c>
      <c r="AN437" s="135"/>
      <c r="AO437" s="135"/>
      <c r="AP437" s="135"/>
      <c r="AQ437" s="135">
        <f>(Table1[[#This Row],[Men +18]]+Table1[[#This Row],[Women +18]])</f>
        <v>0</v>
      </c>
      <c r="AR437" s="135"/>
      <c r="AS437" s="135"/>
      <c r="AT437" s="135"/>
      <c r="AU437" s="149"/>
      <c r="AV437" s="149"/>
      <c r="AW437" s="36"/>
      <c r="AX437" s="135"/>
      <c r="AY437" s="135"/>
      <c r="AZ437" s="135"/>
      <c r="BA437" s="36"/>
      <c r="BB437" s="135"/>
      <c r="BC437" s="36"/>
    </row>
    <row r="438" spans="1:55" ht="15" customHeight="1">
      <c r="A438" s="132"/>
      <c r="C438" s="15" t="str">
        <f>IF(Table1[[#This Row],[Reporting Organisation]]="","",VLOOKUP(Table1[[#This Row],[Reporting Organisation]],Table3[],2,FALSE))</f>
        <v/>
      </c>
      <c r="D438" s="15" t="str">
        <f>IFERROR(VLOOKUP(B438,ORG_LIST:TYPEORG,3,FALSE)," ")</f>
        <v xml:space="preserve"> </v>
      </c>
      <c r="E438" s="35"/>
      <c r="F438" s="35"/>
      <c r="G438" s="35"/>
      <c r="H438" s="15" t="e">
        <f>VLOOKUP(Table1[[#This Row],[State]],TblAdmin1[],2,FALSE)</f>
        <v>#N/A</v>
      </c>
      <c r="I438" s="35"/>
      <c r="J438" s="15" t="e">
        <f>VLOOKUP(Table1[District],TblAdmin2[[District]:[District PCODE]],2,FALSE)</f>
        <v>#N/A</v>
      </c>
      <c r="K438" s="35"/>
      <c r="L438" s="15" t="e">
        <f>VLOOKUP(Table1[Township],TblAdmin3[[Township]:[Township PCODE]],2,FALSE)</f>
        <v>#N/A</v>
      </c>
      <c r="M438" s="35"/>
      <c r="N438" s="15" t="str">
        <f>IFERROR(VLOOKUP(Table1[[#This Row],[Town]],TblAdmin4_Urban[[Town]:[Town_PCODE]],2,FALSE),"")</f>
        <v/>
      </c>
      <c r="O438" s="15" t="str">
        <f>IFERROR(VLOOKUP(Table1[[#This Row],[Town]],TblAdmin4_Urban[[Town]:[Longitude]],3,FALSE)," ")</f>
        <v xml:space="preserve"> </v>
      </c>
      <c r="P438" s="15" t="str">
        <f>IFERROR(VLOOKUP(Table1[[#This Row],[Town]],TblAdmin4_Urban[[Town]:[Longitude]],4,FALSE)," ")</f>
        <v xml:space="preserve"> </v>
      </c>
      <c r="Q438" s="15"/>
      <c r="R438" s="15" t="str">
        <f>IFERROR(VLOOKUP(Table1[[#This Row],[Wards]],TblAdmin5_Urban[[Ward]:[Ward_PCODE]],2,FALSE),"")</f>
        <v/>
      </c>
      <c r="S438" s="34"/>
      <c r="T438" s="15" t="str">
        <f>IFERROR(VLOOKUP(Table1[[#This Row],[Village_Tract]],TblAdmin4_Rural[[Village_Track]:[Village_Track PCODE]],2,FALSE),"")</f>
        <v/>
      </c>
      <c r="U438" s="15"/>
      <c r="V438" s="133" t="str">
        <f>IFERROR(VLOOKUP(Table1[[#This Row],[Village]],TblAdmin5_Rural[[Village PCODE]:[Village]],2,FALSE),"")</f>
        <v/>
      </c>
      <c r="W438" s="133" t="str">
        <f>IFERROR(VLOOKUP(Table1[[#This Row],[Village]],TblAdmin5_Rural[[Village]:[Longitude]],3,FALSE),"")</f>
        <v/>
      </c>
      <c r="X438" s="133" t="str">
        <f>IFERROR(VLOOKUP(Table1[[#This Row],[Village]],TblAdmin5_Rural[[Village]:[Longitude]],4,FALSE),"")</f>
        <v/>
      </c>
      <c r="Y438" s="15"/>
      <c r="Z438" s="15" t="str">
        <f>IFERROR(VLOOKUP(Table1[[#This Row],[Camp Name]],Table13[[Camp]:[CP_Pcode]],2,FALSE),"")</f>
        <v/>
      </c>
      <c r="AA438" s="133" t="str">
        <f>IF(Table1[[#This Row],[Camp PCODE]]="","",VLOOKUP(Table1[[#This Row],[Camp PCODE]],WHERE!AN437:AP655,2,FALSE))</f>
        <v/>
      </c>
      <c r="AB438" s="134" t="str">
        <f>IF(Table1[[#This Row],[Latitude]]="","",VLOOKUP(Table1[[#This Row],[Latitude]],WHERE!AO437:AP655,2,FALSE))</f>
        <v/>
      </c>
      <c r="AC438" s="134"/>
      <c r="AD438" s="134"/>
      <c r="AE438" s="134"/>
      <c r="AF438" s="134"/>
      <c r="AG438" s="38"/>
      <c r="AH438" s="133" t="str">
        <f>IFERROR(VLOOKUP(Table1[[#This Row],[Activity]],Table18[],2,FALSE),"")</f>
        <v/>
      </c>
      <c r="AI438" s="133" t="e">
        <f>VLOOKUP(Table1[[#This Row],[Activity]],Table14[],2,FALSE)</f>
        <v>#N/A</v>
      </c>
      <c r="AJ438" s="15"/>
      <c r="AL438" s="135"/>
      <c r="AM438" s="135">
        <f>(Table1[[#This Row],[Girls (Number)]]+Table1[[#This Row],[Boys  (Number)]])</f>
        <v>0</v>
      </c>
      <c r="AN438" s="135"/>
      <c r="AO438" s="135"/>
      <c r="AP438" s="135"/>
      <c r="AQ438" s="135">
        <f>(Table1[[#This Row],[Men +18]]+Table1[[#This Row],[Women +18]])</f>
        <v>0</v>
      </c>
      <c r="AR438" s="135"/>
      <c r="AS438" s="135"/>
      <c r="AT438" s="135"/>
      <c r="AU438" s="149"/>
      <c r="AV438" s="149"/>
      <c r="AW438" s="36"/>
      <c r="AX438" s="135"/>
      <c r="AY438" s="135"/>
      <c r="AZ438" s="135"/>
      <c r="BA438" s="36"/>
      <c r="BB438" s="135"/>
      <c r="BC438" s="36"/>
    </row>
    <row r="439" spans="1:55" ht="15" customHeight="1">
      <c r="A439" s="132"/>
      <c r="C439" s="15" t="str">
        <f>IF(Table1[[#This Row],[Reporting Organisation]]="","",VLOOKUP(Table1[[#This Row],[Reporting Organisation]],Table3[],2,FALSE))</f>
        <v/>
      </c>
      <c r="D439" s="15" t="str">
        <f>IFERROR(VLOOKUP(B439,ORG_LIST:TYPEORG,3,FALSE)," ")</f>
        <v xml:space="preserve"> </v>
      </c>
      <c r="E439" s="35"/>
      <c r="F439" s="35"/>
      <c r="G439" s="35"/>
      <c r="H439" s="15" t="e">
        <f>VLOOKUP(Table1[[#This Row],[State]],TblAdmin1[],2,FALSE)</f>
        <v>#N/A</v>
      </c>
      <c r="I439" s="35"/>
      <c r="J439" s="15" t="e">
        <f>VLOOKUP(Table1[District],TblAdmin2[[District]:[District PCODE]],2,FALSE)</f>
        <v>#N/A</v>
      </c>
      <c r="K439" s="35"/>
      <c r="L439" s="15" t="e">
        <f>VLOOKUP(Table1[Township],TblAdmin3[[Township]:[Township PCODE]],2,FALSE)</f>
        <v>#N/A</v>
      </c>
      <c r="M439" s="35"/>
      <c r="N439" s="15" t="str">
        <f>IFERROR(VLOOKUP(Table1[[#This Row],[Town]],TblAdmin4_Urban[[Town]:[Town_PCODE]],2,FALSE),"")</f>
        <v/>
      </c>
      <c r="O439" s="15" t="str">
        <f>IFERROR(VLOOKUP(Table1[[#This Row],[Town]],TblAdmin4_Urban[[Town]:[Longitude]],3,FALSE)," ")</f>
        <v xml:space="preserve"> </v>
      </c>
      <c r="P439" s="15" t="str">
        <f>IFERROR(VLOOKUP(Table1[[#This Row],[Town]],TblAdmin4_Urban[[Town]:[Longitude]],4,FALSE)," ")</f>
        <v xml:space="preserve"> </v>
      </c>
      <c r="Q439" s="15"/>
      <c r="R439" s="15" t="str">
        <f>IFERROR(VLOOKUP(Table1[[#This Row],[Wards]],TblAdmin5_Urban[[Ward]:[Ward_PCODE]],2,FALSE),"")</f>
        <v/>
      </c>
      <c r="S439" s="34"/>
      <c r="T439" s="15" t="str">
        <f>IFERROR(VLOOKUP(Table1[[#This Row],[Village_Tract]],TblAdmin4_Rural[[Village_Track]:[Village_Track PCODE]],2,FALSE),"")</f>
        <v/>
      </c>
      <c r="U439" s="15"/>
      <c r="V439" s="133" t="str">
        <f>IFERROR(VLOOKUP(Table1[[#This Row],[Village]],TblAdmin5_Rural[[Village PCODE]:[Village]],2,FALSE),"")</f>
        <v/>
      </c>
      <c r="W439" s="133" t="str">
        <f>IFERROR(VLOOKUP(Table1[[#This Row],[Village]],TblAdmin5_Rural[[Village]:[Longitude]],3,FALSE),"")</f>
        <v/>
      </c>
      <c r="X439" s="133" t="str">
        <f>IFERROR(VLOOKUP(Table1[[#This Row],[Village]],TblAdmin5_Rural[[Village]:[Longitude]],4,FALSE),"")</f>
        <v/>
      </c>
      <c r="Y439" s="15"/>
      <c r="Z439" s="15" t="str">
        <f>IFERROR(VLOOKUP(Table1[[#This Row],[Camp Name]],Table13[[Camp]:[CP_Pcode]],2,FALSE),"")</f>
        <v/>
      </c>
      <c r="AA439" s="133" t="str">
        <f>IF(Table1[[#This Row],[Camp PCODE]]="","",VLOOKUP(Table1[[#This Row],[Camp PCODE]],WHERE!AN438:AP656,2,FALSE))</f>
        <v/>
      </c>
      <c r="AB439" s="134" t="str">
        <f>IF(Table1[[#This Row],[Latitude]]="","",VLOOKUP(Table1[[#This Row],[Latitude]],WHERE!AO438:AP656,2,FALSE))</f>
        <v/>
      </c>
      <c r="AC439" s="134"/>
      <c r="AD439" s="134"/>
      <c r="AE439" s="134"/>
      <c r="AF439" s="134"/>
      <c r="AG439" s="38"/>
      <c r="AH439" s="133" t="str">
        <f>IFERROR(VLOOKUP(Table1[[#This Row],[Activity]],Table18[],2,FALSE),"")</f>
        <v/>
      </c>
      <c r="AI439" s="133" t="e">
        <f>VLOOKUP(Table1[[#This Row],[Activity]],Table14[],2,FALSE)</f>
        <v>#N/A</v>
      </c>
      <c r="AJ439" s="15"/>
      <c r="AL439" s="135"/>
      <c r="AM439" s="135">
        <f>(Table1[[#This Row],[Girls (Number)]]+Table1[[#This Row],[Boys  (Number)]])</f>
        <v>0</v>
      </c>
      <c r="AN439" s="135"/>
      <c r="AO439" s="135"/>
      <c r="AP439" s="135"/>
      <c r="AQ439" s="135">
        <f>(Table1[[#This Row],[Men +18]]+Table1[[#This Row],[Women +18]])</f>
        <v>0</v>
      </c>
      <c r="AR439" s="135"/>
      <c r="AS439" s="135"/>
      <c r="AT439" s="135"/>
      <c r="AU439" s="149"/>
      <c r="AV439" s="149"/>
      <c r="AW439" s="36"/>
      <c r="AX439" s="135"/>
      <c r="AY439" s="135"/>
      <c r="AZ439" s="135"/>
      <c r="BA439" s="36"/>
      <c r="BB439" s="135"/>
      <c r="BC439" s="36"/>
    </row>
    <row r="440" spans="1:55" ht="15" customHeight="1">
      <c r="A440" s="132"/>
      <c r="C440" s="15" t="str">
        <f>IF(Table1[[#This Row],[Reporting Organisation]]="","",VLOOKUP(Table1[[#This Row],[Reporting Organisation]],Table3[],2,FALSE))</f>
        <v/>
      </c>
      <c r="D440" s="15" t="str">
        <f>IFERROR(VLOOKUP(B440,ORG_LIST:TYPEORG,3,FALSE)," ")</f>
        <v xml:space="preserve"> </v>
      </c>
      <c r="E440" s="35"/>
      <c r="F440" s="35"/>
      <c r="G440" s="35"/>
      <c r="H440" s="15" t="e">
        <f>VLOOKUP(Table1[[#This Row],[State]],TblAdmin1[],2,FALSE)</f>
        <v>#N/A</v>
      </c>
      <c r="I440" s="35"/>
      <c r="J440" s="15" t="e">
        <f>VLOOKUP(Table1[District],TblAdmin2[[District]:[District PCODE]],2,FALSE)</f>
        <v>#N/A</v>
      </c>
      <c r="K440" s="35"/>
      <c r="L440" s="15" t="e">
        <f>VLOOKUP(Table1[Township],TblAdmin3[[Township]:[Township PCODE]],2,FALSE)</f>
        <v>#N/A</v>
      </c>
      <c r="M440" s="35"/>
      <c r="N440" s="15" t="str">
        <f>IFERROR(VLOOKUP(Table1[[#This Row],[Town]],TblAdmin4_Urban[[Town]:[Town_PCODE]],2,FALSE),"")</f>
        <v/>
      </c>
      <c r="O440" s="15" t="str">
        <f>IFERROR(VLOOKUP(Table1[[#This Row],[Town]],TblAdmin4_Urban[[Town]:[Longitude]],3,FALSE)," ")</f>
        <v xml:space="preserve"> </v>
      </c>
      <c r="P440" s="15" t="str">
        <f>IFERROR(VLOOKUP(Table1[[#This Row],[Town]],TblAdmin4_Urban[[Town]:[Longitude]],4,FALSE)," ")</f>
        <v xml:space="preserve"> </v>
      </c>
      <c r="Q440" s="15"/>
      <c r="R440" s="15" t="str">
        <f>IFERROR(VLOOKUP(Table1[[#This Row],[Wards]],TblAdmin5_Urban[[Ward]:[Ward_PCODE]],2,FALSE),"")</f>
        <v/>
      </c>
      <c r="S440" s="34"/>
      <c r="T440" s="15" t="str">
        <f>IFERROR(VLOOKUP(Table1[[#This Row],[Village_Tract]],TblAdmin4_Rural[[Village_Track]:[Village_Track PCODE]],2,FALSE),"")</f>
        <v/>
      </c>
      <c r="U440" s="15"/>
      <c r="V440" s="133" t="str">
        <f>IFERROR(VLOOKUP(Table1[[#This Row],[Village]],TblAdmin5_Rural[[Village PCODE]:[Village]],2,FALSE),"")</f>
        <v/>
      </c>
      <c r="W440" s="133" t="str">
        <f>IFERROR(VLOOKUP(Table1[[#This Row],[Village]],TblAdmin5_Rural[[Village]:[Longitude]],3,FALSE),"")</f>
        <v/>
      </c>
      <c r="X440" s="133" t="str">
        <f>IFERROR(VLOOKUP(Table1[[#This Row],[Village]],TblAdmin5_Rural[[Village]:[Longitude]],4,FALSE),"")</f>
        <v/>
      </c>
      <c r="Y440" s="15"/>
      <c r="Z440" s="15" t="str">
        <f>IFERROR(VLOOKUP(Table1[[#This Row],[Camp Name]],Table13[[Camp]:[CP_Pcode]],2,FALSE),"")</f>
        <v/>
      </c>
      <c r="AA440" s="133" t="str">
        <f>IF(Table1[[#This Row],[Camp PCODE]]="","",VLOOKUP(Table1[[#This Row],[Camp PCODE]],WHERE!AN439:AP657,2,FALSE))</f>
        <v/>
      </c>
      <c r="AB440" s="134" t="str">
        <f>IF(Table1[[#This Row],[Latitude]]="","",VLOOKUP(Table1[[#This Row],[Latitude]],WHERE!AO439:AP657,2,FALSE))</f>
        <v/>
      </c>
      <c r="AC440" s="134"/>
      <c r="AD440" s="134"/>
      <c r="AE440" s="134"/>
      <c r="AF440" s="134"/>
      <c r="AG440" s="38"/>
      <c r="AH440" s="133" t="str">
        <f>IFERROR(VLOOKUP(Table1[[#This Row],[Activity]],Table18[],2,FALSE),"")</f>
        <v/>
      </c>
      <c r="AI440" s="133" t="e">
        <f>VLOOKUP(Table1[[#This Row],[Activity]],Table14[],2,FALSE)</f>
        <v>#N/A</v>
      </c>
      <c r="AJ440" s="15"/>
      <c r="AL440" s="135"/>
      <c r="AM440" s="135">
        <f>(Table1[[#This Row],[Girls (Number)]]+Table1[[#This Row],[Boys  (Number)]])</f>
        <v>0</v>
      </c>
      <c r="AN440" s="135"/>
      <c r="AO440" s="135"/>
      <c r="AP440" s="135"/>
      <c r="AQ440" s="135">
        <f>(Table1[[#This Row],[Men +18]]+Table1[[#This Row],[Women +18]])</f>
        <v>0</v>
      </c>
      <c r="AR440" s="135"/>
      <c r="AS440" s="135"/>
      <c r="AT440" s="135"/>
      <c r="AU440" s="149"/>
      <c r="AV440" s="149"/>
      <c r="AW440" s="36"/>
      <c r="AX440" s="135"/>
      <c r="AY440" s="135"/>
      <c r="AZ440" s="135"/>
      <c r="BA440" s="36"/>
      <c r="BB440" s="135"/>
      <c r="BC440" s="36"/>
    </row>
    <row r="441" spans="1:55" ht="15" customHeight="1">
      <c r="A441" s="132"/>
      <c r="C441" s="15" t="str">
        <f>IF(Table1[[#This Row],[Reporting Organisation]]="","",VLOOKUP(Table1[[#This Row],[Reporting Organisation]],Table3[],2,FALSE))</f>
        <v/>
      </c>
      <c r="D441" s="15" t="str">
        <f>IFERROR(VLOOKUP(B441,ORG_LIST:TYPEORG,3,FALSE)," ")</f>
        <v xml:space="preserve"> </v>
      </c>
      <c r="E441" s="35"/>
      <c r="F441" s="35"/>
      <c r="G441" s="35"/>
      <c r="H441" s="15" t="e">
        <f>VLOOKUP(Table1[[#This Row],[State]],TblAdmin1[],2,FALSE)</f>
        <v>#N/A</v>
      </c>
      <c r="I441" s="35"/>
      <c r="J441" s="15" t="e">
        <f>VLOOKUP(Table1[District],TblAdmin2[[District]:[District PCODE]],2,FALSE)</f>
        <v>#N/A</v>
      </c>
      <c r="K441" s="35"/>
      <c r="L441" s="15" t="e">
        <f>VLOOKUP(Table1[Township],TblAdmin3[[Township]:[Township PCODE]],2,FALSE)</f>
        <v>#N/A</v>
      </c>
      <c r="M441" s="35"/>
      <c r="N441" s="15" t="str">
        <f>IFERROR(VLOOKUP(Table1[[#This Row],[Town]],TblAdmin4_Urban[[Town]:[Town_PCODE]],2,FALSE),"")</f>
        <v/>
      </c>
      <c r="O441" s="15" t="str">
        <f>IFERROR(VLOOKUP(Table1[[#This Row],[Town]],TblAdmin4_Urban[[Town]:[Longitude]],3,FALSE)," ")</f>
        <v xml:space="preserve"> </v>
      </c>
      <c r="P441" s="15" t="str">
        <f>IFERROR(VLOOKUP(Table1[[#This Row],[Town]],TblAdmin4_Urban[[Town]:[Longitude]],4,FALSE)," ")</f>
        <v xml:space="preserve"> </v>
      </c>
      <c r="Q441" s="15"/>
      <c r="R441" s="15" t="str">
        <f>IFERROR(VLOOKUP(Table1[[#This Row],[Wards]],TblAdmin5_Urban[[Ward]:[Ward_PCODE]],2,FALSE),"")</f>
        <v/>
      </c>
      <c r="S441" s="34"/>
      <c r="T441" s="15" t="str">
        <f>IFERROR(VLOOKUP(Table1[[#This Row],[Village_Tract]],TblAdmin4_Rural[[Village_Track]:[Village_Track PCODE]],2,FALSE),"")</f>
        <v/>
      </c>
      <c r="U441" s="15"/>
      <c r="V441" s="133" t="str">
        <f>IFERROR(VLOOKUP(Table1[[#This Row],[Village]],TblAdmin5_Rural[[Village PCODE]:[Village]],2,FALSE),"")</f>
        <v/>
      </c>
      <c r="W441" s="133" t="str">
        <f>IFERROR(VLOOKUP(Table1[[#This Row],[Village]],TblAdmin5_Rural[[Village]:[Longitude]],3,FALSE),"")</f>
        <v/>
      </c>
      <c r="X441" s="133" t="str">
        <f>IFERROR(VLOOKUP(Table1[[#This Row],[Village]],TblAdmin5_Rural[[Village]:[Longitude]],4,FALSE),"")</f>
        <v/>
      </c>
      <c r="Y441" s="15"/>
      <c r="Z441" s="15" t="str">
        <f>IFERROR(VLOOKUP(Table1[[#This Row],[Camp Name]],Table13[[Camp]:[CP_Pcode]],2,FALSE),"")</f>
        <v/>
      </c>
      <c r="AA441" s="133" t="str">
        <f>IF(Table1[[#This Row],[Camp PCODE]]="","",VLOOKUP(Table1[[#This Row],[Camp PCODE]],WHERE!AN440:AP658,2,FALSE))</f>
        <v/>
      </c>
      <c r="AB441" s="134" t="str">
        <f>IF(Table1[[#This Row],[Latitude]]="","",VLOOKUP(Table1[[#This Row],[Latitude]],WHERE!AO440:AP658,2,FALSE))</f>
        <v/>
      </c>
      <c r="AC441" s="134"/>
      <c r="AD441" s="134"/>
      <c r="AE441" s="134"/>
      <c r="AF441" s="134"/>
      <c r="AG441" s="38"/>
      <c r="AH441" s="133" t="str">
        <f>IFERROR(VLOOKUP(Table1[[#This Row],[Activity]],Table18[],2,FALSE),"")</f>
        <v/>
      </c>
      <c r="AI441" s="133" t="e">
        <f>VLOOKUP(Table1[[#This Row],[Activity]],Table14[],2,FALSE)</f>
        <v>#N/A</v>
      </c>
      <c r="AJ441" s="15"/>
      <c r="AL441" s="135"/>
      <c r="AM441" s="135">
        <f>(Table1[[#This Row],[Girls (Number)]]+Table1[[#This Row],[Boys  (Number)]])</f>
        <v>0</v>
      </c>
      <c r="AN441" s="135"/>
      <c r="AO441" s="135"/>
      <c r="AP441" s="135"/>
      <c r="AQ441" s="135">
        <f>(Table1[[#This Row],[Men +18]]+Table1[[#This Row],[Women +18]])</f>
        <v>0</v>
      </c>
      <c r="AR441" s="135"/>
      <c r="AS441" s="135"/>
      <c r="AT441" s="135"/>
      <c r="AU441" s="149"/>
      <c r="AV441" s="149"/>
      <c r="AW441" s="36"/>
      <c r="AX441" s="135"/>
      <c r="AY441" s="135"/>
      <c r="AZ441" s="135"/>
      <c r="BA441" s="36"/>
      <c r="BB441" s="135"/>
      <c r="BC441" s="36"/>
    </row>
    <row r="442" spans="1:55" ht="15" customHeight="1">
      <c r="A442" s="132"/>
      <c r="C442" s="15" t="str">
        <f>IF(Table1[[#This Row],[Reporting Organisation]]="","",VLOOKUP(Table1[[#This Row],[Reporting Organisation]],Table3[],2,FALSE))</f>
        <v/>
      </c>
      <c r="D442" s="15" t="str">
        <f>IFERROR(VLOOKUP(B442,ORG_LIST:TYPEORG,3,FALSE)," ")</f>
        <v xml:space="preserve"> </v>
      </c>
      <c r="E442" s="35"/>
      <c r="F442" s="35"/>
      <c r="G442" s="35"/>
      <c r="H442" s="15" t="e">
        <f>VLOOKUP(Table1[[#This Row],[State]],TblAdmin1[],2,FALSE)</f>
        <v>#N/A</v>
      </c>
      <c r="I442" s="35"/>
      <c r="J442" s="15" t="e">
        <f>VLOOKUP(Table1[District],TblAdmin2[[District]:[District PCODE]],2,FALSE)</f>
        <v>#N/A</v>
      </c>
      <c r="K442" s="35"/>
      <c r="L442" s="15" t="e">
        <f>VLOOKUP(Table1[Township],TblAdmin3[[Township]:[Township PCODE]],2,FALSE)</f>
        <v>#N/A</v>
      </c>
      <c r="M442" s="35"/>
      <c r="N442" s="15" t="str">
        <f>IFERROR(VLOOKUP(Table1[[#This Row],[Town]],TblAdmin4_Urban[[Town]:[Town_PCODE]],2,FALSE),"")</f>
        <v/>
      </c>
      <c r="O442" s="15" t="str">
        <f>IFERROR(VLOOKUP(Table1[[#This Row],[Town]],TblAdmin4_Urban[[Town]:[Longitude]],3,FALSE)," ")</f>
        <v xml:space="preserve"> </v>
      </c>
      <c r="P442" s="15" t="str">
        <f>IFERROR(VLOOKUP(Table1[[#This Row],[Town]],TblAdmin4_Urban[[Town]:[Longitude]],4,FALSE)," ")</f>
        <v xml:space="preserve"> </v>
      </c>
      <c r="Q442" s="15"/>
      <c r="R442" s="15" t="str">
        <f>IFERROR(VLOOKUP(Table1[[#This Row],[Wards]],TblAdmin5_Urban[[Ward]:[Ward_PCODE]],2,FALSE),"")</f>
        <v/>
      </c>
      <c r="S442" s="34"/>
      <c r="T442" s="15" t="str">
        <f>IFERROR(VLOOKUP(Table1[[#This Row],[Village_Tract]],TblAdmin4_Rural[[Village_Track]:[Village_Track PCODE]],2,FALSE),"")</f>
        <v/>
      </c>
      <c r="U442" s="15"/>
      <c r="V442" s="133" t="str">
        <f>IFERROR(VLOOKUP(Table1[[#This Row],[Village]],TblAdmin5_Rural[[Village PCODE]:[Village]],2,FALSE),"")</f>
        <v/>
      </c>
      <c r="W442" s="133" t="str">
        <f>IFERROR(VLOOKUP(Table1[[#This Row],[Village]],TblAdmin5_Rural[[Village]:[Longitude]],3,FALSE),"")</f>
        <v/>
      </c>
      <c r="X442" s="133" t="str">
        <f>IFERROR(VLOOKUP(Table1[[#This Row],[Village]],TblAdmin5_Rural[[Village]:[Longitude]],4,FALSE),"")</f>
        <v/>
      </c>
      <c r="Y442" s="15"/>
      <c r="Z442" s="15" t="str">
        <f>IFERROR(VLOOKUP(Table1[[#This Row],[Camp Name]],Table13[[Camp]:[CP_Pcode]],2,FALSE),"")</f>
        <v/>
      </c>
      <c r="AA442" s="133" t="str">
        <f>IF(Table1[[#This Row],[Camp PCODE]]="","",VLOOKUP(Table1[[#This Row],[Camp PCODE]],WHERE!AN441:AP659,2,FALSE))</f>
        <v/>
      </c>
      <c r="AB442" s="134" t="str">
        <f>IF(Table1[[#This Row],[Latitude]]="","",VLOOKUP(Table1[[#This Row],[Latitude]],WHERE!AO441:AP659,2,FALSE))</f>
        <v/>
      </c>
      <c r="AC442" s="134"/>
      <c r="AD442" s="134"/>
      <c r="AE442" s="134"/>
      <c r="AF442" s="134"/>
      <c r="AG442" s="38"/>
      <c r="AH442" s="133" t="str">
        <f>IFERROR(VLOOKUP(Table1[[#This Row],[Activity]],Table18[],2,FALSE),"")</f>
        <v/>
      </c>
      <c r="AI442" s="133" t="e">
        <f>VLOOKUP(Table1[[#This Row],[Activity]],Table14[],2,FALSE)</f>
        <v>#N/A</v>
      </c>
      <c r="AJ442" s="15"/>
      <c r="AL442" s="135"/>
      <c r="AM442" s="135">
        <f>(Table1[[#This Row],[Girls (Number)]]+Table1[[#This Row],[Boys  (Number)]])</f>
        <v>0</v>
      </c>
      <c r="AN442" s="135"/>
      <c r="AO442" s="135"/>
      <c r="AP442" s="135"/>
      <c r="AQ442" s="135">
        <f>(Table1[[#This Row],[Men +18]]+Table1[[#This Row],[Women +18]])</f>
        <v>0</v>
      </c>
      <c r="AR442" s="135"/>
      <c r="AS442" s="135"/>
      <c r="AT442" s="135"/>
      <c r="AU442" s="149"/>
      <c r="AV442" s="149"/>
      <c r="AW442" s="36"/>
      <c r="AX442" s="135"/>
      <c r="AY442" s="135"/>
      <c r="AZ442" s="135"/>
      <c r="BA442" s="36"/>
      <c r="BB442" s="135"/>
      <c r="BC442" s="36"/>
    </row>
    <row r="443" spans="1:55" ht="15" customHeight="1">
      <c r="A443" s="132"/>
      <c r="C443" s="15" t="str">
        <f>IF(Table1[[#This Row],[Reporting Organisation]]="","",VLOOKUP(Table1[[#This Row],[Reporting Organisation]],Table3[],2,FALSE))</f>
        <v/>
      </c>
      <c r="D443" s="15" t="str">
        <f>IFERROR(VLOOKUP(B443,ORG_LIST:TYPEORG,3,FALSE)," ")</f>
        <v xml:space="preserve"> </v>
      </c>
      <c r="E443" s="35"/>
      <c r="F443" s="35"/>
      <c r="G443" s="35"/>
      <c r="H443" s="15" t="e">
        <f>VLOOKUP(Table1[[#This Row],[State]],TblAdmin1[],2,FALSE)</f>
        <v>#N/A</v>
      </c>
      <c r="I443" s="35"/>
      <c r="J443" s="15" t="e">
        <f>VLOOKUP(Table1[District],TblAdmin2[[District]:[District PCODE]],2,FALSE)</f>
        <v>#N/A</v>
      </c>
      <c r="K443" s="35"/>
      <c r="L443" s="15" t="e">
        <f>VLOOKUP(Table1[Township],TblAdmin3[[Township]:[Township PCODE]],2,FALSE)</f>
        <v>#N/A</v>
      </c>
      <c r="M443" s="35"/>
      <c r="N443" s="15" t="str">
        <f>IFERROR(VLOOKUP(Table1[[#This Row],[Town]],TblAdmin4_Urban[[Town]:[Town_PCODE]],2,FALSE),"")</f>
        <v/>
      </c>
      <c r="O443" s="15" t="str">
        <f>IFERROR(VLOOKUP(Table1[[#This Row],[Town]],TblAdmin4_Urban[[Town]:[Longitude]],3,FALSE)," ")</f>
        <v xml:space="preserve"> </v>
      </c>
      <c r="P443" s="15" t="str">
        <f>IFERROR(VLOOKUP(Table1[[#This Row],[Town]],TblAdmin4_Urban[[Town]:[Longitude]],4,FALSE)," ")</f>
        <v xml:space="preserve"> </v>
      </c>
      <c r="Q443" s="15"/>
      <c r="R443" s="15" t="str">
        <f>IFERROR(VLOOKUP(Table1[[#This Row],[Wards]],TblAdmin5_Urban[[Ward]:[Ward_PCODE]],2,FALSE),"")</f>
        <v/>
      </c>
      <c r="S443" s="34"/>
      <c r="T443" s="15" t="str">
        <f>IFERROR(VLOOKUP(Table1[[#This Row],[Village_Tract]],TblAdmin4_Rural[[Village_Track]:[Village_Track PCODE]],2,FALSE),"")</f>
        <v/>
      </c>
      <c r="U443" s="15"/>
      <c r="V443" s="133" t="str">
        <f>IFERROR(VLOOKUP(Table1[[#This Row],[Village]],TblAdmin5_Rural[[Village PCODE]:[Village]],2,FALSE),"")</f>
        <v/>
      </c>
      <c r="W443" s="133" t="str">
        <f>IFERROR(VLOOKUP(Table1[[#This Row],[Village]],TblAdmin5_Rural[[Village]:[Longitude]],3,FALSE),"")</f>
        <v/>
      </c>
      <c r="X443" s="133" t="str">
        <f>IFERROR(VLOOKUP(Table1[[#This Row],[Village]],TblAdmin5_Rural[[Village]:[Longitude]],4,FALSE),"")</f>
        <v/>
      </c>
      <c r="Y443" s="15"/>
      <c r="Z443" s="15" t="str">
        <f>IFERROR(VLOOKUP(Table1[[#This Row],[Camp Name]],Table13[[Camp]:[CP_Pcode]],2,FALSE),"")</f>
        <v/>
      </c>
      <c r="AA443" s="133" t="str">
        <f>IF(Table1[[#This Row],[Camp PCODE]]="","",VLOOKUP(Table1[[#This Row],[Camp PCODE]],WHERE!AN442:AP660,2,FALSE))</f>
        <v/>
      </c>
      <c r="AB443" s="134" t="str">
        <f>IF(Table1[[#This Row],[Latitude]]="","",VLOOKUP(Table1[[#This Row],[Latitude]],WHERE!AO442:AP660,2,FALSE))</f>
        <v/>
      </c>
      <c r="AC443" s="134"/>
      <c r="AD443" s="134"/>
      <c r="AE443" s="134"/>
      <c r="AF443" s="134"/>
      <c r="AG443" s="38"/>
      <c r="AH443" s="133" t="str">
        <f>IFERROR(VLOOKUP(Table1[[#This Row],[Activity]],Table18[],2,FALSE),"")</f>
        <v/>
      </c>
      <c r="AI443" s="133" t="e">
        <f>VLOOKUP(Table1[[#This Row],[Activity]],Table14[],2,FALSE)</f>
        <v>#N/A</v>
      </c>
      <c r="AJ443" s="15"/>
      <c r="AL443" s="135"/>
      <c r="AM443" s="135">
        <f>(Table1[[#This Row],[Girls (Number)]]+Table1[[#This Row],[Boys  (Number)]])</f>
        <v>0</v>
      </c>
      <c r="AN443" s="135"/>
      <c r="AO443" s="135"/>
      <c r="AP443" s="135"/>
      <c r="AQ443" s="135">
        <f>(Table1[[#This Row],[Men +18]]+Table1[[#This Row],[Women +18]])</f>
        <v>0</v>
      </c>
      <c r="AR443" s="135"/>
      <c r="AS443" s="135"/>
      <c r="AT443" s="135"/>
      <c r="AU443" s="149"/>
      <c r="AV443" s="149"/>
      <c r="AW443" s="36"/>
      <c r="AX443" s="135"/>
      <c r="AY443" s="135"/>
      <c r="AZ443" s="135"/>
      <c r="BA443" s="36"/>
      <c r="BB443" s="135"/>
      <c r="BC443" s="36"/>
    </row>
    <row r="444" spans="1:55" ht="15" customHeight="1">
      <c r="A444" s="132"/>
      <c r="C444" s="15" t="str">
        <f>IF(Table1[[#This Row],[Reporting Organisation]]="","",VLOOKUP(Table1[[#This Row],[Reporting Organisation]],Table3[],2,FALSE))</f>
        <v/>
      </c>
      <c r="D444" s="15" t="str">
        <f>IFERROR(VLOOKUP(B444,ORG_LIST:TYPEORG,3,FALSE)," ")</f>
        <v xml:space="preserve"> </v>
      </c>
      <c r="E444" s="35"/>
      <c r="F444" s="35"/>
      <c r="G444" s="35"/>
      <c r="H444" s="15" t="e">
        <f>VLOOKUP(Table1[[#This Row],[State]],TblAdmin1[],2,FALSE)</f>
        <v>#N/A</v>
      </c>
      <c r="I444" s="35"/>
      <c r="J444" s="15" t="e">
        <f>VLOOKUP(Table1[District],TblAdmin2[[District]:[District PCODE]],2,FALSE)</f>
        <v>#N/A</v>
      </c>
      <c r="K444" s="35"/>
      <c r="L444" s="15" t="e">
        <f>VLOOKUP(Table1[Township],TblAdmin3[[Township]:[Township PCODE]],2,FALSE)</f>
        <v>#N/A</v>
      </c>
      <c r="M444" s="35"/>
      <c r="N444" s="15" t="str">
        <f>IFERROR(VLOOKUP(Table1[[#This Row],[Town]],TblAdmin4_Urban[[Town]:[Town_PCODE]],2,FALSE),"")</f>
        <v/>
      </c>
      <c r="O444" s="15" t="str">
        <f>IFERROR(VLOOKUP(Table1[[#This Row],[Town]],TblAdmin4_Urban[[Town]:[Longitude]],3,FALSE)," ")</f>
        <v xml:space="preserve"> </v>
      </c>
      <c r="P444" s="15" t="str">
        <f>IFERROR(VLOOKUP(Table1[[#This Row],[Town]],TblAdmin4_Urban[[Town]:[Longitude]],4,FALSE)," ")</f>
        <v xml:space="preserve"> </v>
      </c>
      <c r="Q444" s="15"/>
      <c r="R444" s="15" t="str">
        <f>IFERROR(VLOOKUP(Table1[[#This Row],[Wards]],TblAdmin5_Urban[[Ward]:[Ward_PCODE]],2,FALSE),"")</f>
        <v/>
      </c>
      <c r="S444" s="34"/>
      <c r="T444" s="15" t="str">
        <f>IFERROR(VLOOKUP(Table1[[#This Row],[Village_Tract]],TblAdmin4_Rural[[Village_Track]:[Village_Track PCODE]],2,FALSE),"")</f>
        <v/>
      </c>
      <c r="U444" s="15"/>
      <c r="V444" s="133" t="str">
        <f>IFERROR(VLOOKUP(Table1[[#This Row],[Village]],TblAdmin5_Rural[[Village PCODE]:[Village]],2,FALSE),"")</f>
        <v/>
      </c>
      <c r="W444" s="133" t="str">
        <f>IFERROR(VLOOKUP(Table1[[#This Row],[Village]],TblAdmin5_Rural[[Village]:[Longitude]],3,FALSE),"")</f>
        <v/>
      </c>
      <c r="X444" s="133" t="str">
        <f>IFERROR(VLOOKUP(Table1[[#This Row],[Village]],TblAdmin5_Rural[[Village]:[Longitude]],4,FALSE),"")</f>
        <v/>
      </c>
      <c r="Y444" s="15"/>
      <c r="Z444" s="15" t="str">
        <f>IFERROR(VLOOKUP(Table1[[#This Row],[Camp Name]],Table13[[Camp]:[CP_Pcode]],2,FALSE),"")</f>
        <v/>
      </c>
      <c r="AA444" s="133" t="str">
        <f>IF(Table1[[#This Row],[Camp PCODE]]="","",VLOOKUP(Table1[[#This Row],[Camp PCODE]],WHERE!AN443:AP661,2,FALSE))</f>
        <v/>
      </c>
      <c r="AB444" s="134" t="str">
        <f>IF(Table1[[#This Row],[Latitude]]="","",VLOOKUP(Table1[[#This Row],[Latitude]],WHERE!AO443:AP661,2,FALSE))</f>
        <v/>
      </c>
      <c r="AC444" s="134"/>
      <c r="AD444" s="134"/>
      <c r="AE444" s="134"/>
      <c r="AF444" s="134"/>
      <c r="AG444" s="38"/>
      <c r="AH444" s="133" t="str">
        <f>IFERROR(VLOOKUP(Table1[[#This Row],[Activity]],Table18[],2,FALSE),"")</f>
        <v/>
      </c>
      <c r="AI444" s="133" t="e">
        <f>VLOOKUP(Table1[[#This Row],[Activity]],Table14[],2,FALSE)</f>
        <v>#N/A</v>
      </c>
      <c r="AJ444" s="15"/>
      <c r="AL444" s="135"/>
      <c r="AM444" s="135">
        <f>(Table1[[#This Row],[Girls (Number)]]+Table1[[#This Row],[Boys  (Number)]])</f>
        <v>0</v>
      </c>
      <c r="AN444" s="135"/>
      <c r="AO444" s="135"/>
      <c r="AP444" s="135"/>
      <c r="AQ444" s="135">
        <f>(Table1[[#This Row],[Men +18]]+Table1[[#This Row],[Women +18]])</f>
        <v>0</v>
      </c>
      <c r="AR444" s="135"/>
      <c r="AS444" s="135"/>
      <c r="AT444" s="135"/>
      <c r="AU444" s="149"/>
      <c r="AV444" s="149"/>
      <c r="AW444" s="36"/>
      <c r="AX444" s="135"/>
      <c r="AY444" s="135"/>
      <c r="AZ444" s="135"/>
      <c r="BA444" s="36"/>
      <c r="BB444" s="135"/>
      <c r="BC444" s="36"/>
    </row>
    <row r="445" spans="1:55" ht="15" customHeight="1">
      <c r="A445" s="132"/>
      <c r="C445" s="15" t="str">
        <f>IF(Table1[[#This Row],[Reporting Organisation]]="","",VLOOKUP(Table1[[#This Row],[Reporting Organisation]],Table3[],2,FALSE))</f>
        <v/>
      </c>
      <c r="D445" s="15" t="str">
        <f>IFERROR(VLOOKUP(B445,ORG_LIST:TYPEORG,3,FALSE)," ")</f>
        <v xml:space="preserve"> </v>
      </c>
      <c r="E445" s="35"/>
      <c r="F445" s="35"/>
      <c r="G445" s="35"/>
      <c r="H445" s="15" t="e">
        <f>VLOOKUP(Table1[[#This Row],[State]],TblAdmin1[],2,FALSE)</f>
        <v>#N/A</v>
      </c>
      <c r="I445" s="35"/>
      <c r="J445" s="15" t="e">
        <f>VLOOKUP(Table1[District],TblAdmin2[[District]:[District PCODE]],2,FALSE)</f>
        <v>#N/A</v>
      </c>
      <c r="K445" s="35"/>
      <c r="L445" s="15" t="e">
        <f>VLOOKUP(Table1[Township],TblAdmin3[[Township]:[Township PCODE]],2,FALSE)</f>
        <v>#N/A</v>
      </c>
      <c r="M445" s="35"/>
      <c r="N445" s="15" t="str">
        <f>IFERROR(VLOOKUP(Table1[[#This Row],[Town]],TblAdmin4_Urban[[Town]:[Town_PCODE]],2,FALSE),"")</f>
        <v/>
      </c>
      <c r="O445" s="15" t="str">
        <f>IFERROR(VLOOKUP(Table1[[#This Row],[Town]],TblAdmin4_Urban[[Town]:[Longitude]],3,FALSE)," ")</f>
        <v xml:space="preserve"> </v>
      </c>
      <c r="P445" s="15" t="str">
        <f>IFERROR(VLOOKUP(Table1[[#This Row],[Town]],TblAdmin4_Urban[[Town]:[Longitude]],4,FALSE)," ")</f>
        <v xml:space="preserve"> </v>
      </c>
      <c r="Q445" s="15"/>
      <c r="R445" s="15" t="str">
        <f>IFERROR(VLOOKUP(Table1[[#This Row],[Wards]],TblAdmin5_Urban[[Ward]:[Ward_PCODE]],2,FALSE),"")</f>
        <v/>
      </c>
      <c r="S445" s="34"/>
      <c r="T445" s="15" t="str">
        <f>IFERROR(VLOOKUP(Table1[[#This Row],[Village_Tract]],TblAdmin4_Rural[[Village_Track]:[Village_Track PCODE]],2,FALSE),"")</f>
        <v/>
      </c>
      <c r="U445" s="15"/>
      <c r="V445" s="133" t="str">
        <f>IFERROR(VLOOKUP(Table1[[#This Row],[Village]],TblAdmin5_Rural[[Village PCODE]:[Village]],2,FALSE),"")</f>
        <v/>
      </c>
      <c r="W445" s="133" t="str">
        <f>IFERROR(VLOOKUP(Table1[[#This Row],[Village]],TblAdmin5_Rural[[Village]:[Longitude]],3,FALSE),"")</f>
        <v/>
      </c>
      <c r="X445" s="133" t="str">
        <f>IFERROR(VLOOKUP(Table1[[#This Row],[Village]],TblAdmin5_Rural[[Village]:[Longitude]],4,FALSE),"")</f>
        <v/>
      </c>
      <c r="Y445" s="15"/>
      <c r="Z445" s="15" t="str">
        <f>IFERROR(VLOOKUP(Table1[[#This Row],[Camp Name]],Table13[[Camp]:[CP_Pcode]],2,FALSE),"")</f>
        <v/>
      </c>
      <c r="AA445" s="133" t="str">
        <f>IF(Table1[[#This Row],[Camp PCODE]]="","",VLOOKUP(Table1[[#This Row],[Camp PCODE]],WHERE!AN444:AP662,2,FALSE))</f>
        <v/>
      </c>
      <c r="AB445" s="134" t="str">
        <f>IF(Table1[[#This Row],[Latitude]]="","",VLOOKUP(Table1[[#This Row],[Latitude]],WHERE!AO444:AP662,2,FALSE))</f>
        <v/>
      </c>
      <c r="AC445" s="134"/>
      <c r="AD445" s="134"/>
      <c r="AE445" s="134"/>
      <c r="AF445" s="134"/>
      <c r="AG445" s="38"/>
      <c r="AH445" s="133" t="str">
        <f>IFERROR(VLOOKUP(Table1[[#This Row],[Activity]],Table18[],2,FALSE),"")</f>
        <v/>
      </c>
      <c r="AI445" s="133" t="e">
        <f>VLOOKUP(Table1[[#This Row],[Activity]],Table14[],2,FALSE)</f>
        <v>#N/A</v>
      </c>
      <c r="AJ445" s="15"/>
      <c r="AL445" s="135"/>
      <c r="AM445" s="135">
        <f>(Table1[[#This Row],[Girls (Number)]]+Table1[[#This Row],[Boys  (Number)]])</f>
        <v>0</v>
      </c>
      <c r="AN445" s="135"/>
      <c r="AO445" s="135"/>
      <c r="AP445" s="135"/>
      <c r="AQ445" s="135">
        <f>(Table1[[#This Row],[Men +18]]+Table1[[#This Row],[Women +18]])</f>
        <v>0</v>
      </c>
      <c r="AR445" s="135"/>
      <c r="AS445" s="135"/>
      <c r="AT445" s="135"/>
      <c r="AU445" s="149"/>
      <c r="AV445" s="149"/>
      <c r="AW445" s="36"/>
      <c r="AX445" s="135"/>
      <c r="AY445" s="135"/>
      <c r="AZ445" s="135"/>
      <c r="BA445" s="36"/>
      <c r="BB445" s="135"/>
      <c r="BC445" s="36"/>
    </row>
    <row r="446" spans="1:55" ht="15" customHeight="1">
      <c r="A446" s="132"/>
      <c r="C446" s="15" t="str">
        <f>IF(Table1[[#This Row],[Reporting Organisation]]="","",VLOOKUP(Table1[[#This Row],[Reporting Organisation]],Table3[],2,FALSE))</f>
        <v/>
      </c>
      <c r="D446" s="15" t="str">
        <f>IFERROR(VLOOKUP(B446,ORG_LIST:TYPEORG,3,FALSE)," ")</f>
        <v xml:space="preserve"> </v>
      </c>
      <c r="E446" s="35"/>
      <c r="F446" s="35"/>
      <c r="G446" s="35"/>
      <c r="H446" s="15" t="e">
        <f>VLOOKUP(Table1[[#This Row],[State]],TblAdmin1[],2,FALSE)</f>
        <v>#N/A</v>
      </c>
      <c r="I446" s="35"/>
      <c r="J446" s="15" t="e">
        <f>VLOOKUP(Table1[District],TblAdmin2[[District]:[District PCODE]],2,FALSE)</f>
        <v>#N/A</v>
      </c>
      <c r="K446" s="35"/>
      <c r="L446" s="15" t="e">
        <f>VLOOKUP(Table1[Township],TblAdmin3[[Township]:[Township PCODE]],2,FALSE)</f>
        <v>#N/A</v>
      </c>
      <c r="M446" s="35"/>
      <c r="N446" s="15" t="str">
        <f>IFERROR(VLOOKUP(Table1[[#This Row],[Town]],TblAdmin4_Urban[[Town]:[Town_PCODE]],2,FALSE),"")</f>
        <v/>
      </c>
      <c r="O446" s="15" t="str">
        <f>IFERROR(VLOOKUP(Table1[[#This Row],[Town]],TblAdmin4_Urban[[Town]:[Longitude]],3,FALSE)," ")</f>
        <v xml:space="preserve"> </v>
      </c>
      <c r="P446" s="15" t="str">
        <f>IFERROR(VLOOKUP(Table1[[#This Row],[Town]],TblAdmin4_Urban[[Town]:[Longitude]],4,FALSE)," ")</f>
        <v xml:space="preserve"> </v>
      </c>
      <c r="Q446" s="15"/>
      <c r="R446" s="15" t="str">
        <f>IFERROR(VLOOKUP(Table1[[#This Row],[Wards]],TblAdmin5_Urban[[Ward]:[Ward_PCODE]],2,FALSE),"")</f>
        <v/>
      </c>
      <c r="S446" s="34"/>
      <c r="T446" s="15" t="str">
        <f>IFERROR(VLOOKUP(Table1[[#This Row],[Village_Tract]],TblAdmin4_Rural[[Village_Track]:[Village_Track PCODE]],2,FALSE),"")</f>
        <v/>
      </c>
      <c r="U446" s="15"/>
      <c r="V446" s="133" t="str">
        <f>IFERROR(VLOOKUP(Table1[[#This Row],[Village]],TblAdmin5_Rural[[Village PCODE]:[Village]],2,FALSE),"")</f>
        <v/>
      </c>
      <c r="W446" s="133" t="str">
        <f>IFERROR(VLOOKUP(Table1[[#This Row],[Village]],TblAdmin5_Rural[[Village]:[Longitude]],3,FALSE),"")</f>
        <v/>
      </c>
      <c r="X446" s="133" t="str">
        <f>IFERROR(VLOOKUP(Table1[[#This Row],[Village]],TblAdmin5_Rural[[Village]:[Longitude]],4,FALSE),"")</f>
        <v/>
      </c>
      <c r="Y446" s="15"/>
      <c r="Z446" s="15" t="str">
        <f>IFERROR(VLOOKUP(Table1[[#This Row],[Camp Name]],Table13[[Camp]:[CP_Pcode]],2,FALSE),"")</f>
        <v/>
      </c>
      <c r="AA446" s="133" t="str">
        <f>IF(Table1[[#This Row],[Camp PCODE]]="","",VLOOKUP(Table1[[#This Row],[Camp PCODE]],WHERE!AN445:AP663,2,FALSE))</f>
        <v/>
      </c>
      <c r="AB446" s="134" t="str">
        <f>IF(Table1[[#This Row],[Latitude]]="","",VLOOKUP(Table1[[#This Row],[Latitude]],WHERE!AO445:AP663,2,FALSE))</f>
        <v/>
      </c>
      <c r="AC446" s="134"/>
      <c r="AD446" s="134"/>
      <c r="AE446" s="134"/>
      <c r="AF446" s="134"/>
      <c r="AG446" s="38"/>
      <c r="AH446" s="133" t="str">
        <f>IFERROR(VLOOKUP(Table1[[#This Row],[Activity]],Table18[],2,FALSE),"")</f>
        <v/>
      </c>
      <c r="AI446" s="133" t="e">
        <f>VLOOKUP(Table1[[#This Row],[Activity]],Table14[],2,FALSE)</f>
        <v>#N/A</v>
      </c>
      <c r="AJ446" s="15"/>
      <c r="AL446" s="135"/>
      <c r="AM446" s="135">
        <f>(Table1[[#This Row],[Girls (Number)]]+Table1[[#This Row],[Boys  (Number)]])</f>
        <v>0</v>
      </c>
      <c r="AN446" s="135"/>
      <c r="AO446" s="135"/>
      <c r="AP446" s="135"/>
      <c r="AQ446" s="135">
        <f>(Table1[[#This Row],[Men +18]]+Table1[[#This Row],[Women +18]])</f>
        <v>0</v>
      </c>
      <c r="AR446" s="135"/>
      <c r="AS446" s="135"/>
      <c r="AT446" s="135"/>
      <c r="AU446" s="149"/>
      <c r="AV446" s="149"/>
      <c r="AW446" s="36"/>
      <c r="AX446" s="135"/>
      <c r="AY446" s="135"/>
      <c r="AZ446" s="135"/>
      <c r="BA446" s="36"/>
      <c r="BB446" s="135"/>
      <c r="BC446" s="36"/>
    </row>
    <row r="447" spans="1:55" ht="15" customHeight="1">
      <c r="A447" s="132"/>
      <c r="C447" s="15" t="str">
        <f>IF(Table1[[#This Row],[Reporting Organisation]]="","",VLOOKUP(Table1[[#This Row],[Reporting Organisation]],Table3[],2,FALSE))</f>
        <v/>
      </c>
      <c r="D447" s="15" t="str">
        <f>IFERROR(VLOOKUP(B447,ORG_LIST:TYPEORG,3,FALSE)," ")</f>
        <v xml:space="preserve"> </v>
      </c>
      <c r="E447" s="35"/>
      <c r="F447" s="35"/>
      <c r="G447" s="35"/>
      <c r="H447" s="15" t="e">
        <f>VLOOKUP(Table1[[#This Row],[State]],TblAdmin1[],2,FALSE)</f>
        <v>#N/A</v>
      </c>
      <c r="I447" s="35"/>
      <c r="J447" s="15" t="e">
        <f>VLOOKUP(Table1[District],TblAdmin2[[District]:[District PCODE]],2,FALSE)</f>
        <v>#N/A</v>
      </c>
      <c r="K447" s="35"/>
      <c r="L447" s="15" t="e">
        <f>VLOOKUP(Table1[Township],TblAdmin3[[Township]:[Township PCODE]],2,FALSE)</f>
        <v>#N/A</v>
      </c>
      <c r="M447" s="35"/>
      <c r="N447" s="15" t="str">
        <f>IFERROR(VLOOKUP(Table1[[#This Row],[Town]],TblAdmin4_Urban[[Town]:[Town_PCODE]],2,FALSE),"")</f>
        <v/>
      </c>
      <c r="O447" s="15" t="str">
        <f>IFERROR(VLOOKUP(Table1[[#This Row],[Town]],TblAdmin4_Urban[[Town]:[Longitude]],3,FALSE)," ")</f>
        <v xml:space="preserve"> </v>
      </c>
      <c r="P447" s="15" t="str">
        <f>IFERROR(VLOOKUP(Table1[[#This Row],[Town]],TblAdmin4_Urban[[Town]:[Longitude]],4,FALSE)," ")</f>
        <v xml:space="preserve"> </v>
      </c>
      <c r="Q447" s="15"/>
      <c r="R447" s="15" t="str">
        <f>IFERROR(VLOOKUP(Table1[[#This Row],[Wards]],TblAdmin5_Urban[[Ward]:[Ward_PCODE]],2,FALSE),"")</f>
        <v/>
      </c>
      <c r="S447" s="34"/>
      <c r="T447" s="15" t="str">
        <f>IFERROR(VLOOKUP(Table1[[#This Row],[Village_Tract]],TblAdmin4_Rural[[Village_Track]:[Village_Track PCODE]],2,FALSE),"")</f>
        <v/>
      </c>
      <c r="U447" s="15"/>
      <c r="V447" s="133" t="str">
        <f>IFERROR(VLOOKUP(Table1[[#This Row],[Village]],TblAdmin5_Rural[[Village PCODE]:[Village]],2,FALSE),"")</f>
        <v/>
      </c>
      <c r="W447" s="133" t="str">
        <f>IFERROR(VLOOKUP(Table1[[#This Row],[Village]],TblAdmin5_Rural[[Village]:[Longitude]],3,FALSE),"")</f>
        <v/>
      </c>
      <c r="X447" s="133" t="str">
        <f>IFERROR(VLOOKUP(Table1[[#This Row],[Village]],TblAdmin5_Rural[[Village]:[Longitude]],4,FALSE),"")</f>
        <v/>
      </c>
      <c r="Y447" s="15"/>
      <c r="Z447" s="15" t="str">
        <f>IFERROR(VLOOKUP(Table1[[#This Row],[Camp Name]],Table13[[Camp]:[CP_Pcode]],2,FALSE),"")</f>
        <v/>
      </c>
      <c r="AA447" s="133" t="str">
        <f>IF(Table1[[#This Row],[Camp PCODE]]="","",VLOOKUP(Table1[[#This Row],[Camp PCODE]],WHERE!AN446:AP664,2,FALSE))</f>
        <v/>
      </c>
      <c r="AB447" s="134" t="str">
        <f>IF(Table1[[#This Row],[Latitude]]="","",VLOOKUP(Table1[[#This Row],[Latitude]],WHERE!AO446:AP664,2,FALSE))</f>
        <v/>
      </c>
      <c r="AC447" s="134"/>
      <c r="AD447" s="134"/>
      <c r="AE447" s="134"/>
      <c r="AF447" s="134"/>
      <c r="AG447" s="38"/>
      <c r="AH447" s="133" t="str">
        <f>IFERROR(VLOOKUP(Table1[[#This Row],[Activity]],Table18[],2,FALSE),"")</f>
        <v/>
      </c>
      <c r="AI447" s="133" t="e">
        <f>VLOOKUP(Table1[[#This Row],[Activity]],Table14[],2,FALSE)</f>
        <v>#N/A</v>
      </c>
      <c r="AJ447" s="15"/>
      <c r="AL447" s="135"/>
      <c r="AM447" s="135">
        <f>(Table1[[#This Row],[Girls (Number)]]+Table1[[#This Row],[Boys  (Number)]])</f>
        <v>0</v>
      </c>
      <c r="AN447" s="135"/>
      <c r="AO447" s="135"/>
      <c r="AP447" s="135"/>
      <c r="AQ447" s="135">
        <f>(Table1[[#This Row],[Men +18]]+Table1[[#This Row],[Women +18]])</f>
        <v>0</v>
      </c>
      <c r="AR447" s="135"/>
      <c r="AS447" s="135"/>
      <c r="AT447" s="135"/>
      <c r="AU447" s="149"/>
      <c r="AV447" s="149"/>
      <c r="AW447" s="36"/>
      <c r="AX447" s="135"/>
      <c r="AY447" s="135"/>
      <c r="AZ447" s="135"/>
      <c r="BA447" s="36"/>
      <c r="BB447" s="135"/>
      <c r="BC447" s="36"/>
    </row>
    <row r="448" spans="1:55" ht="15" customHeight="1">
      <c r="A448" s="132"/>
      <c r="C448" s="15" t="str">
        <f>IF(Table1[[#This Row],[Reporting Organisation]]="","",VLOOKUP(Table1[[#This Row],[Reporting Organisation]],Table3[],2,FALSE))</f>
        <v/>
      </c>
      <c r="D448" s="15" t="str">
        <f>IFERROR(VLOOKUP(B448,ORG_LIST:TYPEORG,3,FALSE)," ")</f>
        <v xml:space="preserve"> </v>
      </c>
      <c r="E448" s="35"/>
      <c r="F448" s="35"/>
      <c r="G448" s="35"/>
      <c r="H448" s="15" t="e">
        <f>VLOOKUP(Table1[[#This Row],[State]],TblAdmin1[],2,FALSE)</f>
        <v>#N/A</v>
      </c>
      <c r="I448" s="35"/>
      <c r="J448" s="15" t="e">
        <f>VLOOKUP(Table1[District],TblAdmin2[[District]:[District PCODE]],2,FALSE)</f>
        <v>#N/A</v>
      </c>
      <c r="K448" s="35"/>
      <c r="L448" s="15" t="e">
        <f>VLOOKUP(Table1[Township],TblAdmin3[[Township]:[Township PCODE]],2,FALSE)</f>
        <v>#N/A</v>
      </c>
      <c r="M448" s="35"/>
      <c r="N448" s="15" t="str">
        <f>IFERROR(VLOOKUP(Table1[[#This Row],[Town]],TblAdmin4_Urban[[Town]:[Town_PCODE]],2,FALSE),"")</f>
        <v/>
      </c>
      <c r="O448" s="15" t="str">
        <f>IFERROR(VLOOKUP(Table1[[#This Row],[Town]],TblAdmin4_Urban[[Town]:[Longitude]],3,FALSE)," ")</f>
        <v xml:space="preserve"> </v>
      </c>
      <c r="P448" s="15" t="str">
        <f>IFERROR(VLOOKUP(Table1[[#This Row],[Town]],TblAdmin4_Urban[[Town]:[Longitude]],4,FALSE)," ")</f>
        <v xml:space="preserve"> </v>
      </c>
      <c r="Q448" s="15"/>
      <c r="R448" s="15" t="str">
        <f>IFERROR(VLOOKUP(Table1[[#This Row],[Wards]],TblAdmin5_Urban[[Ward]:[Ward_PCODE]],2,FALSE),"")</f>
        <v/>
      </c>
      <c r="S448" s="34"/>
      <c r="T448" s="15" t="str">
        <f>IFERROR(VLOOKUP(Table1[[#This Row],[Village_Tract]],TblAdmin4_Rural[[Village_Track]:[Village_Track PCODE]],2,FALSE),"")</f>
        <v/>
      </c>
      <c r="U448" s="15"/>
      <c r="V448" s="133" t="str">
        <f>IFERROR(VLOOKUP(Table1[[#This Row],[Village]],TblAdmin5_Rural[[Village PCODE]:[Village]],2,FALSE),"")</f>
        <v/>
      </c>
      <c r="W448" s="133" t="str">
        <f>IFERROR(VLOOKUP(Table1[[#This Row],[Village]],TblAdmin5_Rural[[Village]:[Longitude]],3,FALSE),"")</f>
        <v/>
      </c>
      <c r="X448" s="133" t="str">
        <f>IFERROR(VLOOKUP(Table1[[#This Row],[Village]],TblAdmin5_Rural[[Village]:[Longitude]],4,FALSE),"")</f>
        <v/>
      </c>
      <c r="Y448" s="15"/>
      <c r="Z448" s="15" t="str">
        <f>IFERROR(VLOOKUP(Table1[[#This Row],[Camp Name]],Table13[[Camp]:[CP_Pcode]],2,FALSE),"")</f>
        <v/>
      </c>
      <c r="AA448" s="133" t="str">
        <f>IF(Table1[[#This Row],[Camp PCODE]]="","",VLOOKUP(Table1[[#This Row],[Camp PCODE]],WHERE!AN447:AP665,2,FALSE))</f>
        <v/>
      </c>
      <c r="AB448" s="134" t="str">
        <f>IF(Table1[[#This Row],[Latitude]]="","",VLOOKUP(Table1[[#This Row],[Latitude]],WHERE!AO447:AP665,2,FALSE))</f>
        <v/>
      </c>
      <c r="AC448" s="134"/>
      <c r="AD448" s="134"/>
      <c r="AE448" s="134"/>
      <c r="AF448" s="134"/>
      <c r="AG448" s="38"/>
      <c r="AH448" s="133" t="str">
        <f>IFERROR(VLOOKUP(Table1[[#This Row],[Activity]],Table18[],2,FALSE),"")</f>
        <v/>
      </c>
      <c r="AI448" s="133" t="e">
        <f>VLOOKUP(Table1[[#This Row],[Activity]],Table14[],2,FALSE)</f>
        <v>#N/A</v>
      </c>
      <c r="AJ448" s="15"/>
      <c r="AL448" s="135"/>
      <c r="AM448" s="135">
        <f>(Table1[[#This Row],[Girls (Number)]]+Table1[[#This Row],[Boys  (Number)]])</f>
        <v>0</v>
      </c>
      <c r="AN448" s="135"/>
      <c r="AO448" s="135"/>
      <c r="AP448" s="135"/>
      <c r="AQ448" s="135">
        <f>(Table1[[#This Row],[Men +18]]+Table1[[#This Row],[Women +18]])</f>
        <v>0</v>
      </c>
      <c r="AR448" s="135"/>
      <c r="AS448" s="135"/>
      <c r="AT448" s="135"/>
      <c r="AU448" s="149"/>
      <c r="AV448" s="149"/>
      <c r="AW448" s="36"/>
      <c r="AX448" s="135"/>
      <c r="AY448" s="135"/>
      <c r="AZ448" s="135"/>
      <c r="BA448" s="36"/>
      <c r="BB448" s="135"/>
      <c r="BC448" s="36"/>
    </row>
    <row r="449" spans="1:55" ht="15" customHeight="1">
      <c r="A449" s="132"/>
      <c r="C449" s="15" t="str">
        <f>IF(Table1[[#This Row],[Reporting Organisation]]="","",VLOOKUP(Table1[[#This Row],[Reporting Organisation]],Table3[],2,FALSE))</f>
        <v/>
      </c>
      <c r="D449" s="15" t="str">
        <f>IFERROR(VLOOKUP(B449,ORG_LIST:TYPEORG,3,FALSE)," ")</f>
        <v xml:space="preserve"> </v>
      </c>
      <c r="E449" s="35"/>
      <c r="F449" s="35"/>
      <c r="G449" s="35"/>
      <c r="H449" s="15" t="e">
        <f>VLOOKUP(Table1[[#This Row],[State]],TblAdmin1[],2,FALSE)</f>
        <v>#N/A</v>
      </c>
      <c r="I449" s="35"/>
      <c r="J449" s="15" t="e">
        <f>VLOOKUP(Table1[District],TblAdmin2[[District]:[District PCODE]],2,FALSE)</f>
        <v>#N/A</v>
      </c>
      <c r="K449" s="35"/>
      <c r="L449" s="15" t="e">
        <f>VLOOKUP(Table1[Township],TblAdmin3[[Township]:[Township PCODE]],2,FALSE)</f>
        <v>#N/A</v>
      </c>
      <c r="M449" s="35"/>
      <c r="N449" s="15" t="str">
        <f>IFERROR(VLOOKUP(Table1[[#This Row],[Town]],TblAdmin4_Urban[[Town]:[Town_PCODE]],2,FALSE),"")</f>
        <v/>
      </c>
      <c r="O449" s="15" t="str">
        <f>IFERROR(VLOOKUP(Table1[[#This Row],[Town]],TblAdmin4_Urban[[Town]:[Longitude]],3,FALSE)," ")</f>
        <v xml:space="preserve"> </v>
      </c>
      <c r="P449" s="15" t="str">
        <f>IFERROR(VLOOKUP(Table1[[#This Row],[Town]],TblAdmin4_Urban[[Town]:[Longitude]],4,FALSE)," ")</f>
        <v xml:space="preserve"> </v>
      </c>
      <c r="Q449" s="15"/>
      <c r="R449" s="15" t="str">
        <f>IFERROR(VLOOKUP(Table1[[#This Row],[Wards]],TblAdmin5_Urban[[Ward]:[Ward_PCODE]],2,FALSE),"")</f>
        <v/>
      </c>
      <c r="S449" s="34"/>
      <c r="T449" s="15" t="str">
        <f>IFERROR(VLOOKUP(Table1[[#This Row],[Village_Tract]],TblAdmin4_Rural[[Village_Track]:[Village_Track PCODE]],2,FALSE),"")</f>
        <v/>
      </c>
      <c r="U449" s="15"/>
      <c r="V449" s="133" t="str">
        <f>IFERROR(VLOOKUP(Table1[[#This Row],[Village]],TblAdmin5_Rural[[Village PCODE]:[Village]],2,FALSE),"")</f>
        <v/>
      </c>
      <c r="W449" s="133" t="str">
        <f>IFERROR(VLOOKUP(Table1[[#This Row],[Village]],TblAdmin5_Rural[[Village]:[Longitude]],3,FALSE),"")</f>
        <v/>
      </c>
      <c r="X449" s="133" t="str">
        <f>IFERROR(VLOOKUP(Table1[[#This Row],[Village]],TblAdmin5_Rural[[Village]:[Longitude]],4,FALSE),"")</f>
        <v/>
      </c>
      <c r="Y449" s="15"/>
      <c r="Z449" s="15" t="str">
        <f>IFERROR(VLOOKUP(Table1[[#This Row],[Camp Name]],Table13[[Camp]:[CP_Pcode]],2,FALSE),"")</f>
        <v/>
      </c>
      <c r="AA449" s="133" t="str">
        <f>IF(Table1[[#This Row],[Camp PCODE]]="","",VLOOKUP(Table1[[#This Row],[Camp PCODE]],WHERE!AN448:AP666,2,FALSE))</f>
        <v/>
      </c>
      <c r="AB449" s="134" t="str">
        <f>IF(Table1[[#This Row],[Latitude]]="","",VLOOKUP(Table1[[#This Row],[Latitude]],WHERE!AO448:AP666,2,FALSE))</f>
        <v/>
      </c>
      <c r="AC449" s="134"/>
      <c r="AD449" s="134"/>
      <c r="AE449" s="134"/>
      <c r="AF449" s="134"/>
      <c r="AG449" s="38"/>
      <c r="AH449" s="133" t="str">
        <f>IFERROR(VLOOKUP(Table1[[#This Row],[Activity]],Table18[],2,FALSE),"")</f>
        <v/>
      </c>
      <c r="AI449" s="133" t="e">
        <f>VLOOKUP(Table1[[#This Row],[Activity]],Table14[],2,FALSE)</f>
        <v>#N/A</v>
      </c>
      <c r="AJ449" s="15"/>
      <c r="AL449" s="135"/>
      <c r="AM449" s="135">
        <f>(Table1[[#This Row],[Girls (Number)]]+Table1[[#This Row],[Boys  (Number)]])</f>
        <v>0</v>
      </c>
      <c r="AN449" s="135"/>
      <c r="AO449" s="135"/>
      <c r="AP449" s="135"/>
      <c r="AQ449" s="135">
        <f>(Table1[[#This Row],[Men +18]]+Table1[[#This Row],[Women +18]])</f>
        <v>0</v>
      </c>
      <c r="AR449" s="135"/>
      <c r="AS449" s="135"/>
      <c r="AT449" s="135"/>
      <c r="AU449" s="149"/>
      <c r="AV449" s="149"/>
      <c r="AW449" s="36"/>
      <c r="AX449" s="135"/>
      <c r="AY449" s="135"/>
      <c r="AZ449" s="135"/>
      <c r="BA449" s="36"/>
      <c r="BB449" s="135"/>
      <c r="BC449" s="36"/>
    </row>
    <row r="450" spans="1:55" ht="15" customHeight="1">
      <c r="A450" s="132"/>
      <c r="C450" s="15" t="str">
        <f>IF(Table1[[#This Row],[Reporting Organisation]]="","",VLOOKUP(Table1[[#This Row],[Reporting Organisation]],Table3[],2,FALSE))</f>
        <v/>
      </c>
      <c r="D450" s="15" t="str">
        <f>IFERROR(VLOOKUP(B450,ORG_LIST:TYPEORG,3,FALSE)," ")</f>
        <v xml:space="preserve"> </v>
      </c>
      <c r="E450" s="35"/>
      <c r="F450" s="35"/>
      <c r="G450" s="35"/>
      <c r="H450" s="15" t="e">
        <f>VLOOKUP(Table1[[#This Row],[State]],TblAdmin1[],2,FALSE)</f>
        <v>#N/A</v>
      </c>
      <c r="I450" s="35"/>
      <c r="J450" s="15" t="e">
        <f>VLOOKUP(Table1[District],TblAdmin2[[District]:[District PCODE]],2,FALSE)</f>
        <v>#N/A</v>
      </c>
      <c r="K450" s="35"/>
      <c r="L450" s="15" t="e">
        <f>VLOOKUP(Table1[Township],TblAdmin3[[Township]:[Township PCODE]],2,FALSE)</f>
        <v>#N/A</v>
      </c>
      <c r="M450" s="35"/>
      <c r="N450" s="15" t="str">
        <f>IFERROR(VLOOKUP(Table1[[#This Row],[Town]],TblAdmin4_Urban[[Town]:[Town_PCODE]],2,FALSE),"")</f>
        <v/>
      </c>
      <c r="O450" s="15" t="str">
        <f>IFERROR(VLOOKUP(Table1[[#This Row],[Town]],TblAdmin4_Urban[[Town]:[Longitude]],3,FALSE)," ")</f>
        <v xml:space="preserve"> </v>
      </c>
      <c r="P450" s="15" t="str">
        <f>IFERROR(VLOOKUP(Table1[[#This Row],[Town]],TblAdmin4_Urban[[Town]:[Longitude]],4,FALSE)," ")</f>
        <v xml:space="preserve"> </v>
      </c>
      <c r="Q450" s="15"/>
      <c r="R450" s="15" t="str">
        <f>IFERROR(VLOOKUP(Table1[[#This Row],[Wards]],TblAdmin5_Urban[[Ward]:[Ward_PCODE]],2,FALSE),"")</f>
        <v/>
      </c>
      <c r="S450" s="34"/>
      <c r="T450" s="15" t="str">
        <f>IFERROR(VLOOKUP(Table1[[#This Row],[Village_Tract]],TblAdmin4_Rural[[Village_Track]:[Village_Track PCODE]],2,FALSE),"")</f>
        <v/>
      </c>
      <c r="U450" s="15"/>
      <c r="V450" s="133" t="str">
        <f>IFERROR(VLOOKUP(Table1[[#This Row],[Village]],TblAdmin5_Rural[[Village PCODE]:[Village]],2,FALSE),"")</f>
        <v/>
      </c>
      <c r="W450" s="133" t="str">
        <f>IFERROR(VLOOKUP(Table1[[#This Row],[Village]],TblAdmin5_Rural[[Village]:[Longitude]],3,FALSE),"")</f>
        <v/>
      </c>
      <c r="X450" s="133" t="str">
        <f>IFERROR(VLOOKUP(Table1[[#This Row],[Village]],TblAdmin5_Rural[[Village]:[Longitude]],4,FALSE),"")</f>
        <v/>
      </c>
      <c r="Y450" s="15"/>
      <c r="Z450" s="15" t="str">
        <f>IFERROR(VLOOKUP(Table1[[#This Row],[Camp Name]],Table13[[Camp]:[CP_Pcode]],2,FALSE),"")</f>
        <v/>
      </c>
      <c r="AA450" s="133" t="str">
        <f>IF(Table1[[#This Row],[Camp PCODE]]="","",VLOOKUP(Table1[[#This Row],[Camp PCODE]],WHERE!AN449:AP667,2,FALSE))</f>
        <v/>
      </c>
      <c r="AB450" s="134" t="str">
        <f>IF(Table1[[#This Row],[Latitude]]="","",VLOOKUP(Table1[[#This Row],[Latitude]],WHERE!AO449:AP667,2,FALSE))</f>
        <v/>
      </c>
      <c r="AC450" s="134"/>
      <c r="AD450" s="134"/>
      <c r="AE450" s="134"/>
      <c r="AF450" s="134"/>
      <c r="AG450" s="38"/>
      <c r="AH450" s="133" t="str">
        <f>IFERROR(VLOOKUP(Table1[[#This Row],[Activity]],Table18[],2,FALSE),"")</f>
        <v/>
      </c>
      <c r="AI450" s="133" t="e">
        <f>VLOOKUP(Table1[[#This Row],[Activity]],Table14[],2,FALSE)</f>
        <v>#N/A</v>
      </c>
      <c r="AJ450" s="15"/>
      <c r="AL450" s="135"/>
      <c r="AM450" s="135">
        <f>(Table1[[#This Row],[Girls (Number)]]+Table1[[#This Row],[Boys  (Number)]])</f>
        <v>0</v>
      </c>
      <c r="AN450" s="135"/>
      <c r="AO450" s="135"/>
      <c r="AP450" s="135"/>
      <c r="AQ450" s="135">
        <f>(Table1[[#This Row],[Men +18]]+Table1[[#This Row],[Women +18]])</f>
        <v>0</v>
      </c>
      <c r="AR450" s="135"/>
      <c r="AS450" s="135"/>
      <c r="AT450" s="135"/>
      <c r="AU450" s="149"/>
      <c r="AV450" s="149"/>
      <c r="AW450" s="36"/>
      <c r="AX450" s="135"/>
      <c r="AY450" s="135"/>
      <c r="AZ450" s="135"/>
      <c r="BA450" s="36"/>
      <c r="BB450" s="135"/>
      <c r="BC450" s="36"/>
    </row>
    <row r="451" spans="1:55" ht="15" customHeight="1">
      <c r="A451" s="132"/>
      <c r="C451" s="15" t="str">
        <f>IF(Table1[[#This Row],[Reporting Organisation]]="","",VLOOKUP(Table1[[#This Row],[Reporting Organisation]],Table3[],2,FALSE))</f>
        <v/>
      </c>
      <c r="D451" s="15" t="str">
        <f>IFERROR(VLOOKUP(B451,ORG_LIST:TYPEORG,3,FALSE)," ")</f>
        <v xml:space="preserve"> </v>
      </c>
      <c r="E451" s="35"/>
      <c r="F451" s="35"/>
      <c r="G451" s="35"/>
      <c r="H451" s="15" t="e">
        <f>VLOOKUP(Table1[[#This Row],[State]],TblAdmin1[],2,FALSE)</f>
        <v>#N/A</v>
      </c>
      <c r="I451" s="35"/>
      <c r="J451" s="15" t="e">
        <f>VLOOKUP(Table1[District],TblAdmin2[[District]:[District PCODE]],2,FALSE)</f>
        <v>#N/A</v>
      </c>
      <c r="K451" s="35"/>
      <c r="L451" s="15" t="e">
        <f>VLOOKUP(Table1[Township],TblAdmin3[[Township]:[Township PCODE]],2,FALSE)</f>
        <v>#N/A</v>
      </c>
      <c r="M451" s="35"/>
      <c r="N451" s="15" t="str">
        <f>IFERROR(VLOOKUP(Table1[[#This Row],[Town]],TblAdmin4_Urban[[Town]:[Town_PCODE]],2,FALSE),"")</f>
        <v/>
      </c>
      <c r="O451" s="15" t="str">
        <f>IFERROR(VLOOKUP(Table1[[#This Row],[Town]],TblAdmin4_Urban[[Town]:[Longitude]],3,FALSE)," ")</f>
        <v xml:space="preserve"> </v>
      </c>
      <c r="P451" s="15" t="str">
        <f>IFERROR(VLOOKUP(Table1[[#This Row],[Town]],TblAdmin4_Urban[[Town]:[Longitude]],4,FALSE)," ")</f>
        <v xml:space="preserve"> </v>
      </c>
      <c r="Q451" s="15"/>
      <c r="R451" s="15" t="str">
        <f>IFERROR(VLOOKUP(Table1[[#This Row],[Wards]],TblAdmin5_Urban[[Ward]:[Ward_PCODE]],2,FALSE),"")</f>
        <v/>
      </c>
      <c r="S451" s="34"/>
      <c r="T451" s="15" t="str">
        <f>IFERROR(VLOOKUP(Table1[[#This Row],[Village_Tract]],TblAdmin4_Rural[[Village_Track]:[Village_Track PCODE]],2,FALSE),"")</f>
        <v/>
      </c>
      <c r="U451" s="15"/>
      <c r="V451" s="133" t="str">
        <f>IFERROR(VLOOKUP(Table1[[#This Row],[Village]],TblAdmin5_Rural[[Village PCODE]:[Village]],2,FALSE),"")</f>
        <v/>
      </c>
      <c r="W451" s="133" t="str">
        <f>IFERROR(VLOOKUP(Table1[[#This Row],[Village]],TblAdmin5_Rural[[Village]:[Longitude]],3,FALSE),"")</f>
        <v/>
      </c>
      <c r="X451" s="133" t="str">
        <f>IFERROR(VLOOKUP(Table1[[#This Row],[Village]],TblAdmin5_Rural[[Village]:[Longitude]],4,FALSE),"")</f>
        <v/>
      </c>
      <c r="Y451" s="15"/>
      <c r="Z451" s="15" t="str">
        <f>IFERROR(VLOOKUP(Table1[[#This Row],[Camp Name]],Table13[[Camp]:[CP_Pcode]],2,FALSE),"")</f>
        <v/>
      </c>
      <c r="AA451" s="133" t="str">
        <f>IF(Table1[[#This Row],[Camp PCODE]]="","",VLOOKUP(Table1[[#This Row],[Camp PCODE]],WHERE!AN450:AP668,2,FALSE))</f>
        <v/>
      </c>
      <c r="AB451" s="134" t="str">
        <f>IF(Table1[[#This Row],[Latitude]]="","",VLOOKUP(Table1[[#This Row],[Latitude]],WHERE!AO450:AP668,2,FALSE))</f>
        <v/>
      </c>
      <c r="AC451" s="134"/>
      <c r="AD451" s="134"/>
      <c r="AE451" s="134"/>
      <c r="AF451" s="134"/>
      <c r="AG451" s="38"/>
      <c r="AH451" s="133" t="str">
        <f>IFERROR(VLOOKUP(Table1[[#This Row],[Activity]],Table18[],2,FALSE),"")</f>
        <v/>
      </c>
      <c r="AI451" s="133" t="e">
        <f>VLOOKUP(Table1[[#This Row],[Activity]],Table14[],2,FALSE)</f>
        <v>#N/A</v>
      </c>
      <c r="AJ451" s="15"/>
      <c r="AL451" s="135"/>
      <c r="AM451" s="135">
        <f>(Table1[[#This Row],[Girls (Number)]]+Table1[[#This Row],[Boys  (Number)]])</f>
        <v>0</v>
      </c>
      <c r="AN451" s="135"/>
      <c r="AO451" s="135"/>
      <c r="AP451" s="135"/>
      <c r="AQ451" s="135">
        <f>(Table1[[#This Row],[Men +18]]+Table1[[#This Row],[Women +18]])</f>
        <v>0</v>
      </c>
      <c r="AR451" s="135"/>
      <c r="AS451" s="135"/>
      <c r="AT451" s="135"/>
      <c r="AU451" s="149"/>
      <c r="AV451" s="149"/>
      <c r="AW451" s="36"/>
      <c r="AX451" s="135"/>
      <c r="AY451" s="135"/>
      <c r="AZ451" s="135"/>
      <c r="BA451" s="36"/>
      <c r="BB451" s="135"/>
      <c r="BC451" s="36"/>
    </row>
    <row r="452" spans="1:55" ht="15" customHeight="1">
      <c r="A452" s="132"/>
      <c r="C452" s="15" t="str">
        <f>IF(Table1[[#This Row],[Reporting Organisation]]="","",VLOOKUP(Table1[[#This Row],[Reporting Organisation]],Table3[],2,FALSE))</f>
        <v/>
      </c>
      <c r="D452" s="15" t="str">
        <f>IFERROR(VLOOKUP(B452,ORG_LIST:TYPEORG,3,FALSE)," ")</f>
        <v xml:space="preserve"> </v>
      </c>
      <c r="E452" s="35"/>
      <c r="F452" s="35"/>
      <c r="G452" s="35"/>
      <c r="H452" s="15" t="e">
        <f>VLOOKUP(Table1[[#This Row],[State]],TblAdmin1[],2,FALSE)</f>
        <v>#N/A</v>
      </c>
      <c r="I452" s="35"/>
      <c r="J452" s="15" t="e">
        <f>VLOOKUP(Table1[District],TblAdmin2[[District]:[District PCODE]],2,FALSE)</f>
        <v>#N/A</v>
      </c>
      <c r="K452" s="35"/>
      <c r="L452" s="15" t="e">
        <f>VLOOKUP(Table1[Township],TblAdmin3[[Township]:[Township PCODE]],2,FALSE)</f>
        <v>#N/A</v>
      </c>
      <c r="M452" s="35"/>
      <c r="N452" s="15" t="str">
        <f>IFERROR(VLOOKUP(Table1[[#This Row],[Town]],TblAdmin4_Urban[[Town]:[Town_PCODE]],2,FALSE),"")</f>
        <v/>
      </c>
      <c r="O452" s="15" t="str">
        <f>IFERROR(VLOOKUP(Table1[[#This Row],[Town]],TblAdmin4_Urban[[Town]:[Longitude]],3,FALSE)," ")</f>
        <v xml:space="preserve"> </v>
      </c>
      <c r="P452" s="15" t="str">
        <f>IFERROR(VLOOKUP(Table1[[#This Row],[Town]],TblAdmin4_Urban[[Town]:[Longitude]],4,FALSE)," ")</f>
        <v xml:space="preserve"> </v>
      </c>
      <c r="Q452" s="15"/>
      <c r="R452" s="15" t="str">
        <f>IFERROR(VLOOKUP(Table1[[#This Row],[Wards]],TblAdmin5_Urban[[Ward]:[Ward_PCODE]],2,FALSE),"")</f>
        <v/>
      </c>
      <c r="S452" s="34"/>
      <c r="T452" s="15" t="str">
        <f>IFERROR(VLOOKUP(Table1[[#This Row],[Village_Tract]],TblAdmin4_Rural[[Village_Track]:[Village_Track PCODE]],2,FALSE),"")</f>
        <v/>
      </c>
      <c r="U452" s="15"/>
      <c r="V452" s="133" t="str">
        <f>IFERROR(VLOOKUP(Table1[[#This Row],[Village]],TblAdmin5_Rural[[Village PCODE]:[Village]],2,FALSE),"")</f>
        <v/>
      </c>
      <c r="W452" s="133" t="str">
        <f>IFERROR(VLOOKUP(Table1[[#This Row],[Village]],TblAdmin5_Rural[[Village]:[Longitude]],3,FALSE),"")</f>
        <v/>
      </c>
      <c r="X452" s="133" t="str">
        <f>IFERROR(VLOOKUP(Table1[[#This Row],[Village]],TblAdmin5_Rural[[Village]:[Longitude]],4,FALSE),"")</f>
        <v/>
      </c>
      <c r="Y452" s="15"/>
      <c r="Z452" s="15" t="str">
        <f>IFERROR(VLOOKUP(Table1[[#This Row],[Camp Name]],Table13[[Camp]:[CP_Pcode]],2,FALSE),"")</f>
        <v/>
      </c>
      <c r="AA452" s="133" t="str">
        <f>IF(Table1[[#This Row],[Camp PCODE]]="","",VLOOKUP(Table1[[#This Row],[Camp PCODE]],WHERE!AN451:AP669,2,FALSE))</f>
        <v/>
      </c>
      <c r="AB452" s="134" t="str">
        <f>IF(Table1[[#This Row],[Latitude]]="","",VLOOKUP(Table1[[#This Row],[Latitude]],WHERE!AO451:AP669,2,FALSE))</f>
        <v/>
      </c>
      <c r="AC452" s="134"/>
      <c r="AD452" s="134"/>
      <c r="AE452" s="134"/>
      <c r="AF452" s="134"/>
      <c r="AG452" s="38"/>
      <c r="AH452" s="133" t="str">
        <f>IFERROR(VLOOKUP(Table1[[#This Row],[Activity]],Table18[],2,FALSE),"")</f>
        <v/>
      </c>
      <c r="AI452" s="133" t="e">
        <f>VLOOKUP(Table1[[#This Row],[Activity]],Table14[],2,FALSE)</f>
        <v>#N/A</v>
      </c>
      <c r="AJ452" s="15"/>
      <c r="AL452" s="135"/>
      <c r="AM452" s="135">
        <f>(Table1[[#This Row],[Girls (Number)]]+Table1[[#This Row],[Boys  (Number)]])</f>
        <v>0</v>
      </c>
      <c r="AN452" s="135"/>
      <c r="AO452" s="135"/>
      <c r="AP452" s="135"/>
      <c r="AQ452" s="135">
        <f>(Table1[[#This Row],[Men +18]]+Table1[[#This Row],[Women +18]])</f>
        <v>0</v>
      </c>
      <c r="AR452" s="135"/>
      <c r="AS452" s="135"/>
      <c r="AT452" s="135"/>
      <c r="AU452" s="149"/>
      <c r="AV452" s="149"/>
      <c r="AW452" s="36"/>
      <c r="AX452" s="135"/>
      <c r="AY452" s="135"/>
      <c r="AZ452" s="135"/>
      <c r="BA452" s="36"/>
      <c r="BB452" s="135"/>
      <c r="BC452" s="36"/>
    </row>
    <row r="453" spans="1:55" ht="15" customHeight="1">
      <c r="A453" s="132"/>
      <c r="C453" s="15" t="str">
        <f>IF(Table1[[#This Row],[Reporting Organisation]]="","",VLOOKUP(Table1[[#This Row],[Reporting Organisation]],Table3[],2,FALSE))</f>
        <v/>
      </c>
      <c r="D453" s="15" t="str">
        <f>IFERROR(VLOOKUP(B453,ORG_LIST:TYPEORG,3,FALSE)," ")</f>
        <v xml:space="preserve"> </v>
      </c>
      <c r="E453" s="35"/>
      <c r="F453" s="35"/>
      <c r="G453" s="35"/>
      <c r="H453" s="15" t="e">
        <f>VLOOKUP(Table1[[#This Row],[State]],TblAdmin1[],2,FALSE)</f>
        <v>#N/A</v>
      </c>
      <c r="I453" s="35"/>
      <c r="J453" s="15" t="e">
        <f>VLOOKUP(Table1[District],TblAdmin2[[District]:[District PCODE]],2,FALSE)</f>
        <v>#N/A</v>
      </c>
      <c r="K453" s="35"/>
      <c r="L453" s="15" t="e">
        <f>VLOOKUP(Table1[Township],TblAdmin3[[Township]:[Township PCODE]],2,FALSE)</f>
        <v>#N/A</v>
      </c>
      <c r="M453" s="35"/>
      <c r="N453" s="15" t="str">
        <f>IFERROR(VLOOKUP(Table1[[#This Row],[Town]],TblAdmin4_Urban[[Town]:[Town_PCODE]],2,FALSE),"")</f>
        <v/>
      </c>
      <c r="O453" s="15" t="str">
        <f>IFERROR(VLOOKUP(Table1[[#This Row],[Town]],TblAdmin4_Urban[[Town]:[Longitude]],3,FALSE)," ")</f>
        <v xml:space="preserve"> </v>
      </c>
      <c r="P453" s="15" t="str">
        <f>IFERROR(VLOOKUP(Table1[[#This Row],[Town]],TblAdmin4_Urban[[Town]:[Longitude]],4,FALSE)," ")</f>
        <v xml:space="preserve"> </v>
      </c>
      <c r="Q453" s="15"/>
      <c r="R453" s="15" t="str">
        <f>IFERROR(VLOOKUP(Table1[[#This Row],[Wards]],TblAdmin5_Urban[[Ward]:[Ward_PCODE]],2,FALSE),"")</f>
        <v/>
      </c>
      <c r="S453" s="34"/>
      <c r="T453" s="15" t="str">
        <f>IFERROR(VLOOKUP(Table1[[#This Row],[Village_Tract]],TblAdmin4_Rural[[Village_Track]:[Village_Track PCODE]],2,FALSE),"")</f>
        <v/>
      </c>
      <c r="U453" s="15"/>
      <c r="V453" s="133" t="str">
        <f>IFERROR(VLOOKUP(Table1[[#This Row],[Village]],TblAdmin5_Rural[[Village PCODE]:[Village]],2,FALSE),"")</f>
        <v/>
      </c>
      <c r="W453" s="133" t="str">
        <f>IFERROR(VLOOKUP(Table1[[#This Row],[Village]],TblAdmin5_Rural[[Village]:[Longitude]],3,FALSE),"")</f>
        <v/>
      </c>
      <c r="X453" s="133" t="str">
        <f>IFERROR(VLOOKUP(Table1[[#This Row],[Village]],TblAdmin5_Rural[[Village]:[Longitude]],4,FALSE),"")</f>
        <v/>
      </c>
      <c r="Y453" s="15"/>
      <c r="Z453" s="15" t="str">
        <f>IFERROR(VLOOKUP(Table1[[#This Row],[Camp Name]],Table13[[Camp]:[CP_Pcode]],2,FALSE),"")</f>
        <v/>
      </c>
      <c r="AA453" s="133" t="str">
        <f>IF(Table1[[#This Row],[Camp PCODE]]="","",VLOOKUP(Table1[[#This Row],[Camp PCODE]],WHERE!AN452:AP670,2,FALSE))</f>
        <v/>
      </c>
      <c r="AB453" s="134" t="str">
        <f>IF(Table1[[#This Row],[Latitude]]="","",VLOOKUP(Table1[[#This Row],[Latitude]],WHERE!AO452:AP670,2,FALSE))</f>
        <v/>
      </c>
      <c r="AC453" s="134"/>
      <c r="AD453" s="134"/>
      <c r="AE453" s="134"/>
      <c r="AF453" s="134"/>
      <c r="AG453" s="38"/>
      <c r="AH453" s="133" t="str">
        <f>IFERROR(VLOOKUP(Table1[[#This Row],[Activity]],Table18[],2,FALSE),"")</f>
        <v/>
      </c>
      <c r="AI453" s="133" t="e">
        <f>VLOOKUP(Table1[[#This Row],[Activity]],Table14[],2,FALSE)</f>
        <v>#N/A</v>
      </c>
      <c r="AJ453" s="15"/>
      <c r="AL453" s="135"/>
      <c r="AM453" s="135">
        <f>(Table1[[#This Row],[Girls (Number)]]+Table1[[#This Row],[Boys  (Number)]])</f>
        <v>0</v>
      </c>
      <c r="AN453" s="135"/>
      <c r="AO453" s="135"/>
      <c r="AP453" s="135"/>
      <c r="AQ453" s="135">
        <f>(Table1[[#This Row],[Men +18]]+Table1[[#This Row],[Women +18]])</f>
        <v>0</v>
      </c>
      <c r="AR453" s="135"/>
      <c r="AS453" s="135"/>
      <c r="AT453" s="135"/>
      <c r="AU453" s="149"/>
      <c r="AV453" s="149"/>
      <c r="AW453" s="36"/>
      <c r="AX453" s="135"/>
      <c r="AY453" s="135"/>
      <c r="AZ453" s="135"/>
      <c r="BA453" s="36"/>
      <c r="BB453" s="135"/>
      <c r="BC453" s="36"/>
    </row>
    <row r="454" spans="1:55" ht="15" customHeight="1">
      <c r="A454" s="132"/>
      <c r="C454" s="15" t="str">
        <f>IF(Table1[[#This Row],[Reporting Organisation]]="","",VLOOKUP(Table1[[#This Row],[Reporting Organisation]],Table3[],2,FALSE))</f>
        <v/>
      </c>
      <c r="D454" s="15" t="str">
        <f>IFERROR(VLOOKUP(B454,ORG_LIST:TYPEORG,3,FALSE)," ")</f>
        <v xml:space="preserve"> </v>
      </c>
      <c r="E454" s="35"/>
      <c r="F454" s="35"/>
      <c r="G454" s="35"/>
      <c r="H454" s="15" t="e">
        <f>VLOOKUP(Table1[[#This Row],[State]],TblAdmin1[],2,FALSE)</f>
        <v>#N/A</v>
      </c>
      <c r="I454" s="35"/>
      <c r="J454" s="15" t="e">
        <f>VLOOKUP(Table1[District],TblAdmin2[[District]:[District PCODE]],2,FALSE)</f>
        <v>#N/A</v>
      </c>
      <c r="K454" s="35"/>
      <c r="L454" s="15" t="e">
        <f>VLOOKUP(Table1[Township],TblAdmin3[[Township]:[Township PCODE]],2,FALSE)</f>
        <v>#N/A</v>
      </c>
      <c r="M454" s="35"/>
      <c r="N454" s="15" t="str">
        <f>IFERROR(VLOOKUP(Table1[[#This Row],[Town]],TblAdmin4_Urban[[Town]:[Town_PCODE]],2,FALSE),"")</f>
        <v/>
      </c>
      <c r="O454" s="15" t="str">
        <f>IFERROR(VLOOKUP(Table1[[#This Row],[Town]],TblAdmin4_Urban[[Town]:[Longitude]],3,FALSE)," ")</f>
        <v xml:space="preserve"> </v>
      </c>
      <c r="P454" s="15" t="str">
        <f>IFERROR(VLOOKUP(Table1[[#This Row],[Town]],TblAdmin4_Urban[[Town]:[Longitude]],4,FALSE)," ")</f>
        <v xml:space="preserve"> </v>
      </c>
      <c r="Q454" s="15"/>
      <c r="R454" s="15" t="str">
        <f>IFERROR(VLOOKUP(Table1[[#This Row],[Wards]],TblAdmin5_Urban[[Ward]:[Ward_PCODE]],2,FALSE),"")</f>
        <v/>
      </c>
      <c r="S454" s="34"/>
      <c r="T454" s="15" t="str">
        <f>IFERROR(VLOOKUP(Table1[[#This Row],[Village_Tract]],TblAdmin4_Rural[[Village_Track]:[Village_Track PCODE]],2,FALSE),"")</f>
        <v/>
      </c>
      <c r="U454" s="15"/>
      <c r="V454" s="133" t="str">
        <f>IFERROR(VLOOKUP(Table1[[#This Row],[Village]],TblAdmin5_Rural[[Village PCODE]:[Village]],2,FALSE),"")</f>
        <v/>
      </c>
      <c r="W454" s="133" t="str">
        <f>IFERROR(VLOOKUP(Table1[[#This Row],[Village]],TblAdmin5_Rural[[Village]:[Longitude]],3,FALSE),"")</f>
        <v/>
      </c>
      <c r="X454" s="133" t="str">
        <f>IFERROR(VLOOKUP(Table1[[#This Row],[Village]],TblAdmin5_Rural[[Village]:[Longitude]],4,FALSE),"")</f>
        <v/>
      </c>
      <c r="Y454" s="15"/>
      <c r="Z454" s="15" t="str">
        <f>IFERROR(VLOOKUP(Table1[[#This Row],[Camp Name]],Table13[[Camp]:[CP_Pcode]],2,FALSE),"")</f>
        <v/>
      </c>
      <c r="AA454" s="133" t="str">
        <f>IF(Table1[[#This Row],[Camp PCODE]]="","",VLOOKUP(Table1[[#This Row],[Camp PCODE]],WHERE!AN453:AP671,2,FALSE))</f>
        <v/>
      </c>
      <c r="AB454" s="134" t="str">
        <f>IF(Table1[[#This Row],[Latitude]]="","",VLOOKUP(Table1[[#This Row],[Latitude]],WHERE!AO453:AP671,2,FALSE))</f>
        <v/>
      </c>
      <c r="AC454" s="134"/>
      <c r="AD454" s="134"/>
      <c r="AE454" s="134"/>
      <c r="AF454" s="134"/>
      <c r="AG454" s="38"/>
      <c r="AH454" s="133" t="str">
        <f>IFERROR(VLOOKUP(Table1[[#This Row],[Activity]],Table18[],2,FALSE),"")</f>
        <v/>
      </c>
      <c r="AI454" s="133" t="e">
        <f>VLOOKUP(Table1[[#This Row],[Activity]],Table14[],2,FALSE)</f>
        <v>#N/A</v>
      </c>
      <c r="AJ454" s="15"/>
      <c r="AL454" s="135"/>
      <c r="AM454" s="135">
        <f>(Table1[[#This Row],[Girls (Number)]]+Table1[[#This Row],[Boys  (Number)]])</f>
        <v>0</v>
      </c>
      <c r="AN454" s="135"/>
      <c r="AO454" s="135"/>
      <c r="AP454" s="135"/>
      <c r="AQ454" s="135">
        <f>(Table1[[#This Row],[Men +18]]+Table1[[#This Row],[Women +18]])</f>
        <v>0</v>
      </c>
      <c r="AR454" s="135"/>
      <c r="AS454" s="135"/>
      <c r="AT454" s="135"/>
      <c r="AU454" s="149"/>
      <c r="AV454" s="149"/>
      <c r="AW454" s="36"/>
      <c r="AX454" s="135"/>
      <c r="AY454" s="135"/>
      <c r="AZ454" s="135"/>
      <c r="BA454" s="36"/>
      <c r="BB454" s="135"/>
      <c r="BC454" s="36"/>
    </row>
    <row r="455" spans="1:55" ht="15" customHeight="1">
      <c r="A455" s="132"/>
      <c r="C455" s="15" t="str">
        <f>IF(Table1[[#This Row],[Reporting Organisation]]="","",VLOOKUP(Table1[[#This Row],[Reporting Organisation]],Table3[],2,FALSE))</f>
        <v/>
      </c>
      <c r="D455" s="15" t="str">
        <f>IFERROR(VLOOKUP(B455,ORG_LIST:TYPEORG,3,FALSE)," ")</f>
        <v xml:space="preserve"> </v>
      </c>
      <c r="E455" s="35"/>
      <c r="F455" s="35"/>
      <c r="G455" s="35"/>
      <c r="H455" s="15" t="e">
        <f>VLOOKUP(Table1[[#This Row],[State]],TblAdmin1[],2,FALSE)</f>
        <v>#N/A</v>
      </c>
      <c r="I455" s="35"/>
      <c r="J455" s="15" t="e">
        <f>VLOOKUP(Table1[District],TblAdmin2[[District]:[District PCODE]],2,FALSE)</f>
        <v>#N/A</v>
      </c>
      <c r="K455" s="35"/>
      <c r="L455" s="15" t="e">
        <f>VLOOKUP(Table1[Township],TblAdmin3[[Township]:[Township PCODE]],2,FALSE)</f>
        <v>#N/A</v>
      </c>
      <c r="M455" s="35"/>
      <c r="N455" s="15" t="str">
        <f>IFERROR(VLOOKUP(Table1[[#This Row],[Town]],TblAdmin4_Urban[[Town]:[Town_PCODE]],2,FALSE),"")</f>
        <v/>
      </c>
      <c r="O455" s="15" t="str">
        <f>IFERROR(VLOOKUP(Table1[[#This Row],[Town]],TblAdmin4_Urban[[Town]:[Longitude]],3,FALSE)," ")</f>
        <v xml:space="preserve"> </v>
      </c>
      <c r="P455" s="15" t="str">
        <f>IFERROR(VLOOKUP(Table1[[#This Row],[Town]],TblAdmin4_Urban[[Town]:[Longitude]],4,FALSE)," ")</f>
        <v xml:space="preserve"> </v>
      </c>
      <c r="Q455" s="15"/>
      <c r="R455" s="15" t="str">
        <f>IFERROR(VLOOKUP(Table1[[#This Row],[Wards]],TblAdmin5_Urban[[Ward]:[Ward_PCODE]],2,FALSE),"")</f>
        <v/>
      </c>
      <c r="S455" s="34"/>
      <c r="T455" s="15" t="str">
        <f>IFERROR(VLOOKUP(Table1[[#This Row],[Village_Tract]],TblAdmin4_Rural[[Village_Track]:[Village_Track PCODE]],2,FALSE),"")</f>
        <v/>
      </c>
      <c r="U455" s="15"/>
      <c r="V455" s="133" t="str">
        <f>IFERROR(VLOOKUP(Table1[[#This Row],[Village]],TblAdmin5_Rural[[Village PCODE]:[Village]],2,FALSE),"")</f>
        <v/>
      </c>
      <c r="W455" s="133" t="str">
        <f>IFERROR(VLOOKUP(Table1[[#This Row],[Village]],TblAdmin5_Rural[[Village]:[Longitude]],3,FALSE),"")</f>
        <v/>
      </c>
      <c r="X455" s="133" t="str">
        <f>IFERROR(VLOOKUP(Table1[[#This Row],[Village]],TblAdmin5_Rural[[Village]:[Longitude]],4,FALSE),"")</f>
        <v/>
      </c>
      <c r="Y455" s="15"/>
      <c r="Z455" s="15" t="str">
        <f>IFERROR(VLOOKUP(Table1[[#This Row],[Camp Name]],Table13[[Camp]:[CP_Pcode]],2,FALSE),"")</f>
        <v/>
      </c>
      <c r="AA455" s="133" t="str">
        <f>IF(Table1[[#This Row],[Camp PCODE]]="","",VLOOKUP(Table1[[#This Row],[Camp PCODE]],WHERE!AN454:AP672,2,FALSE))</f>
        <v/>
      </c>
      <c r="AB455" s="134" t="str">
        <f>IF(Table1[[#This Row],[Latitude]]="","",VLOOKUP(Table1[[#This Row],[Latitude]],WHERE!AO454:AP672,2,FALSE))</f>
        <v/>
      </c>
      <c r="AC455" s="134"/>
      <c r="AD455" s="134"/>
      <c r="AE455" s="134"/>
      <c r="AF455" s="134"/>
      <c r="AG455" s="38"/>
      <c r="AH455" s="133" t="str">
        <f>IFERROR(VLOOKUP(Table1[[#This Row],[Activity]],Table18[],2,FALSE),"")</f>
        <v/>
      </c>
      <c r="AI455" s="133" t="e">
        <f>VLOOKUP(Table1[[#This Row],[Activity]],Table14[],2,FALSE)</f>
        <v>#N/A</v>
      </c>
      <c r="AJ455" s="15"/>
      <c r="AL455" s="135"/>
      <c r="AM455" s="135">
        <f>(Table1[[#This Row],[Girls (Number)]]+Table1[[#This Row],[Boys  (Number)]])</f>
        <v>0</v>
      </c>
      <c r="AN455" s="135"/>
      <c r="AO455" s="135"/>
      <c r="AP455" s="135"/>
      <c r="AQ455" s="135">
        <f>(Table1[[#This Row],[Men +18]]+Table1[[#This Row],[Women +18]])</f>
        <v>0</v>
      </c>
      <c r="AR455" s="135"/>
      <c r="AS455" s="135"/>
      <c r="AT455" s="135"/>
      <c r="AU455" s="149"/>
      <c r="AV455" s="149"/>
      <c r="AW455" s="36"/>
      <c r="AX455" s="135"/>
      <c r="AY455" s="135"/>
      <c r="AZ455" s="135"/>
      <c r="BA455" s="36"/>
      <c r="BB455" s="135"/>
      <c r="BC455" s="36"/>
    </row>
    <row r="456" spans="1:55" ht="15" customHeight="1">
      <c r="A456" s="132"/>
      <c r="C456" s="15" t="str">
        <f>IF(Table1[[#This Row],[Reporting Organisation]]="","",VLOOKUP(Table1[[#This Row],[Reporting Organisation]],Table3[],2,FALSE))</f>
        <v/>
      </c>
      <c r="D456" s="15" t="str">
        <f>IFERROR(VLOOKUP(B456,ORG_LIST:TYPEORG,3,FALSE)," ")</f>
        <v xml:space="preserve"> </v>
      </c>
      <c r="E456" s="35"/>
      <c r="F456" s="35"/>
      <c r="G456" s="35"/>
      <c r="H456" s="15" t="e">
        <f>VLOOKUP(Table1[[#This Row],[State]],TblAdmin1[],2,FALSE)</f>
        <v>#N/A</v>
      </c>
      <c r="I456" s="35"/>
      <c r="J456" s="15" t="e">
        <f>VLOOKUP(Table1[District],TblAdmin2[[District]:[District PCODE]],2,FALSE)</f>
        <v>#N/A</v>
      </c>
      <c r="K456" s="35"/>
      <c r="L456" s="15" t="e">
        <f>VLOOKUP(Table1[Township],TblAdmin3[[Township]:[Township PCODE]],2,FALSE)</f>
        <v>#N/A</v>
      </c>
      <c r="M456" s="35"/>
      <c r="N456" s="15" t="str">
        <f>IFERROR(VLOOKUP(Table1[[#This Row],[Town]],TblAdmin4_Urban[[Town]:[Town_PCODE]],2,FALSE),"")</f>
        <v/>
      </c>
      <c r="O456" s="15" t="str">
        <f>IFERROR(VLOOKUP(Table1[[#This Row],[Town]],TblAdmin4_Urban[[Town]:[Longitude]],3,FALSE)," ")</f>
        <v xml:space="preserve"> </v>
      </c>
      <c r="P456" s="15" t="str">
        <f>IFERROR(VLOOKUP(Table1[[#This Row],[Town]],TblAdmin4_Urban[[Town]:[Longitude]],4,FALSE)," ")</f>
        <v xml:space="preserve"> </v>
      </c>
      <c r="Q456" s="15"/>
      <c r="R456" s="15" t="str">
        <f>IFERROR(VLOOKUP(Table1[[#This Row],[Wards]],TblAdmin5_Urban[[Ward]:[Ward_PCODE]],2,FALSE),"")</f>
        <v/>
      </c>
      <c r="S456" s="34"/>
      <c r="T456" s="15" t="str">
        <f>IFERROR(VLOOKUP(Table1[[#This Row],[Village_Tract]],TblAdmin4_Rural[[Village_Track]:[Village_Track PCODE]],2,FALSE),"")</f>
        <v/>
      </c>
      <c r="U456" s="15"/>
      <c r="V456" s="133" t="str">
        <f>IFERROR(VLOOKUP(Table1[[#This Row],[Village]],TblAdmin5_Rural[[Village PCODE]:[Village]],2,FALSE),"")</f>
        <v/>
      </c>
      <c r="W456" s="133" t="str">
        <f>IFERROR(VLOOKUP(Table1[[#This Row],[Village]],TblAdmin5_Rural[[Village]:[Longitude]],3,FALSE),"")</f>
        <v/>
      </c>
      <c r="X456" s="133" t="str">
        <f>IFERROR(VLOOKUP(Table1[[#This Row],[Village]],TblAdmin5_Rural[[Village]:[Longitude]],4,FALSE),"")</f>
        <v/>
      </c>
      <c r="Y456" s="15"/>
      <c r="Z456" s="15" t="str">
        <f>IFERROR(VLOOKUP(Table1[[#This Row],[Camp Name]],Table13[[Camp]:[CP_Pcode]],2,FALSE),"")</f>
        <v/>
      </c>
      <c r="AA456" s="133" t="str">
        <f>IF(Table1[[#This Row],[Camp PCODE]]="","",VLOOKUP(Table1[[#This Row],[Camp PCODE]],WHERE!AN455:AP673,2,FALSE))</f>
        <v/>
      </c>
      <c r="AB456" s="134" t="str">
        <f>IF(Table1[[#This Row],[Latitude]]="","",VLOOKUP(Table1[[#This Row],[Latitude]],WHERE!AO455:AP673,2,FALSE))</f>
        <v/>
      </c>
      <c r="AC456" s="134"/>
      <c r="AD456" s="134"/>
      <c r="AE456" s="134"/>
      <c r="AF456" s="134"/>
      <c r="AG456" s="38"/>
      <c r="AH456" s="133" t="str">
        <f>IFERROR(VLOOKUP(Table1[[#This Row],[Activity]],Table18[],2,FALSE),"")</f>
        <v/>
      </c>
      <c r="AI456" s="133" t="e">
        <f>VLOOKUP(Table1[[#This Row],[Activity]],Table14[],2,FALSE)</f>
        <v>#N/A</v>
      </c>
      <c r="AJ456" s="15"/>
      <c r="AL456" s="135"/>
      <c r="AM456" s="135">
        <f>(Table1[[#This Row],[Girls (Number)]]+Table1[[#This Row],[Boys  (Number)]])</f>
        <v>0</v>
      </c>
      <c r="AN456" s="135"/>
      <c r="AO456" s="135"/>
      <c r="AP456" s="135"/>
      <c r="AQ456" s="135">
        <f>(Table1[[#This Row],[Men +18]]+Table1[[#This Row],[Women +18]])</f>
        <v>0</v>
      </c>
      <c r="AR456" s="135"/>
      <c r="AS456" s="135"/>
      <c r="AT456" s="135"/>
      <c r="AU456" s="149"/>
      <c r="AV456" s="149"/>
      <c r="AW456" s="36"/>
      <c r="AX456" s="135"/>
      <c r="AY456" s="135"/>
      <c r="AZ456" s="135"/>
      <c r="BA456" s="36"/>
      <c r="BB456" s="135"/>
      <c r="BC456" s="36"/>
    </row>
    <row r="457" spans="1:55" ht="15" customHeight="1">
      <c r="A457" s="132"/>
      <c r="C457" s="15" t="str">
        <f>IF(Table1[[#This Row],[Reporting Organisation]]="","",VLOOKUP(Table1[[#This Row],[Reporting Organisation]],Table3[],2,FALSE))</f>
        <v/>
      </c>
      <c r="D457" s="15" t="str">
        <f>IFERROR(VLOOKUP(B457,ORG_LIST:TYPEORG,3,FALSE)," ")</f>
        <v xml:space="preserve"> </v>
      </c>
      <c r="E457" s="35"/>
      <c r="F457" s="35"/>
      <c r="G457" s="35"/>
      <c r="H457" s="15" t="e">
        <f>VLOOKUP(Table1[[#This Row],[State]],TblAdmin1[],2,FALSE)</f>
        <v>#N/A</v>
      </c>
      <c r="I457" s="35"/>
      <c r="J457" s="15" t="e">
        <f>VLOOKUP(Table1[District],TblAdmin2[[District]:[District PCODE]],2,FALSE)</f>
        <v>#N/A</v>
      </c>
      <c r="K457" s="35"/>
      <c r="L457" s="15" t="e">
        <f>VLOOKUP(Table1[Township],TblAdmin3[[Township]:[Township PCODE]],2,FALSE)</f>
        <v>#N/A</v>
      </c>
      <c r="M457" s="35"/>
      <c r="N457" s="15" t="str">
        <f>IFERROR(VLOOKUP(Table1[[#This Row],[Town]],TblAdmin4_Urban[[Town]:[Town_PCODE]],2,FALSE),"")</f>
        <v/>
      </c>
      <c r="O457" s="15" t="str">
        <f>IFERROR(VLOOKUP(Table1[[#This Row],[Town]],TblAdmin4_Urban[[Town]:[Longitude]],3,FALSE)," ")</f>
        <v xml:space="preserve"> </v>
      </c>
      <c r="P457" s="15" t="str">
        <f>IFERROR(VLOOKUP(Table1[[#This Row],[Town]],TblAdmin4_Urban[[Town]:[Longitude]],4,FALSE)," ")</f>
        <v xml:space="preserve"> </v>
      </c>
      <c r="Q457" s="15"/>
      <c r="R457" s="15" t="str">
        <f>IFERROR(VLOOKUP(Table1[[#This Row],[Wards]],TblAdmin5_Urban[[Ward]:[Ward_PCODE]],2,FALSE),"")</f>
        <v/>
      </c>
      <c r="S457" s="34"/>
      <c r="T457" s="15" t="str">
        <f>IFERROR(VLOOKUP(Table1[[#This Row],[Village_Tract]],TblAdmin4_Rural[[Village_Track]:[Village_Track PCODE]],2,FALSE),"")</f>
        <v/>
      </c>
      <c r="U457" s="15"/>
      <c r="V457" s="133" t="str">
        <f>IFERROR(VLOOKUP(Table1[[#This Row],[Village]],TblAdmin5_Rural[[Village PCODE]:[Village]],2,FALSE),"")</f>
        <v/>
      </c>
      <c r="W457" s="133" t="str">
        <f>IFERROR(VLOOKUP(Table1[[#This Row],[Village]],TblAdmin5_Rural[[Village]:[Longitude]],3,FALSE),"")</f>
        <v/>
      </c>
      <c r="X457" s="133" t="str">
        <f>IFERROR(VLOOKUP(Table1[[#This Row],[Village]],TblAdmin5_Rural[[Village]:[Longitude]],4,FALSE),"")</f>
        <v/>
      </c>
      <c r="Y457" s="15"/>
      <c r="Z457" s="15" t="str">
        <f>IFERROR(VLOOKUP(Table1[[#This Row],[Camp Name]],Table13[[Camp]:[CP_Pcode]],2,FALSE),"")</f>
        <v/>
      </c>
      <c r="AA457" s="133" t="str">
        <f>IF(Table1[[#This Row],[Camp PCODE]]="","",VLOOKUP(Table1[[#This Row],[Camp PCODE]],WHERE!AN456:AP674,2,FALSE))</f>
        <v/>
      </c>
      <c r="AB457" s="134" t="str">
        <f>IF(Table1[[#This Row],[Latitude]]="","",VLOOKUP(Table1[[#This Row],[Latitude]],WHERE!AO456:AP674,2,FALSE))</f>
        <v/>
      </c>
      <c r="AC457" s="134"/>
      <c r="AD457" s="134"/>
      <c r="AE457" s="134"/>
      <c r="AF457" s="134"/>
      <c r="AG457" s="38"/>
      <c r="AH457" s="133" t="str">
        <f>IFERROR(VLOOKUP(Table1[[#This Row],[Activity]],Table18[],2,FALSE),"")</f>
        <v/>
      </c>
      <c r="AI457" s="133" t="e">
        <f>VLOOKUP(Table1[[#This Row],[Activity]],Table14[],2,FALSE)</f>
        <v>#N/A</v>
      </c>
      <c r="AJ457" s="15"/>
      <c r="AL457" s="135"/>
      <c r="AM457" s="135">
        <f>(Table1[[#This Row],[Girls (Number)]]+Table1[[#This Row],[Boys  (Number)]])</f>
        <v>0</v>
      </c>
      <c r="AN457" s="135"/>
      <c r="AO457" s="135"/>
      <c r="AP457" s="135"/>
      <c r="AQ457" s="135">
        <f>(Table1[[#This Row],[Men +18]]+Table1[[#This Row],[Women +18]])</f>
        <v>0</v>
      </c>
      <c r="AR457" s="135"/>
      <c r="AS457" s="135"/>
      <c r="AT457" s="135"/>
      <c r="AU457" s="149"/>
      <c r="AV457" s="149"/>
      <c r="AW457" s="36"/>
      <c r="AX457" s="135"/>
      <c r="AY457" s="135"/>
      <c r="AZ457" s="135"/>
      <c r="BA457" s="36"/>
      <c r="BB457" s="135"/>
      <c r="BC457" s="36"/>
    </row>
    <row r="458" spans="1:55" ht="15" customHeight="1">
      <c r="A458" s="132"/>
      <c r="C458" s="15" t="str">
        <f>IF(Table1[[#This Row],[Reporting Organisation]]="","",VLOOKUP(Table1[[#This Row],[Reporting Organisation]],Table3[],2,FALSE))</f>
        <v/>
      </c>
      <c r="D458" s="15" t="str">
        <f>IFERROR(VLOOKUP(B458,ORG_LIST:TYPEORG,3,FALSE)," ")</f>
        <v xml:space="preserve"> </v>
      </c>
      <c r="E458" s="35"/>
      <c r="F458" s="35"/>
      <c r="G458" s="35"/>
      <c r="H458" s="15" t="e">
        <f>VLOOKUP(Table1[[#This Row],[State]],TblAdmin1[],2,FALSE)</f>
        <v>#N/A</v>
      </c>
      <c r="I458" s="35"/>
      <c r="J458" s="15" t="e">
        <f>VLOOKUP(Table1[District],TblAdmin2[[District]:[District PCODE]],2,FALSE)</f>
        <v>#N/A</v>
      </c>
      <c r="K458" s="35"/>
      <c r="L458" s="15" t="e">
        <f>VLOOKUP(Table1[Township],TblAdmin3[[Township]:[Township PCODE]],2,FALSE)</f>
        <v>#N/A</v>
      </c>
      <c r="M458" s="35"/>
      <c r="N458" s="15" t="str">
        <f>IFERROR(VLOOKUP(Table1[[#This Row],[Town]],TblAdmin4_Urban[[Town]:[Town_PCODE]],2,FALSE),"")</f>
        <v/>
      </c>
      <c r="O458" s="15" t="str">
        <f>IFERROR(VLOOKUP(Table1[[#This Row],[Town]],TblAdmin4_Urban[[Town]:[Longitude]],3,FALSE)," ")</f>
        <v xml:space="preserve"> </v>
      </c>
      <c r="P458" s="15" t="str">
        <f>IFERROR(VLOOKUP(Table1[[#This Row],[Town]],TblAdmin4_Urban[[Town]:[Longitude]],4,FALSE)," ")</f>
        <v xml:space="preserve"> </v>
      </c>
      <c r="Q458" s="15"/>
      <c r="R458" s="15" t="str">
        <f>IFERROR(VLOOKUP(Table1[[#This Row],[Wards]],TblAdmin5_Urban[[Ward]:[Ward_PCODE]],2,FALSE),"")</f>
        <v/>
      </c>
      <c r="S458" s="34"/>
      <c r="T458" s="15" t="str">
        <f>IFERROR(VLOOKUP(Table1[[#This Row],[Village_Tract]],TblAdmin4_Rural[[Village_Track]:[Village_Track PCODE]],2,FALSE),"")</f>
        <v/>
      </c>
      <c r="U458" s="15"/>
      <c r="V458" s="133" t="str">
        <f>IFERROR(VLOOKUP(Table1[[#This Row],[Village]],TblAdmin5_Rural[[Village PCODE]:[Village]],2,FALSE),"")</f>
        <v/>
      </c>
      <c r="W458" s="133" t="str">
        <f>IFERROR(VLOOKUP(Table1[[#This Row],[Village]],TblAdmin5_Rural[[Village]:[Longitude]],3,FALSE),"")</f>
        <v/>
      </c>
      <c r="X458" s="133" t="str">
        <f>IFERROR(VLOOKUP(Table1[[#This Row],[Village]],TblAdmin5_Rural[[Village]:[Longitude]],4,FALSE),"")</f>
        <v/>
      </c>
      <c r="Y458" s="15"/>
      <c r="Z458" s="15" t="str">
        <f>IFERROR(VLOOKUP(Table1[[#This Row],[Camp Name]],Table13[[Camp]:[CP_Pcode]],2,FALSE),"")</f>
        <v/>
      </c>
      <c r="AA458" s="133" t="str">
        <f>IF(Table1[[#This Row],[Camp PCODE]]="","",VLOOKUP(Table1[[#This Row],[Camp PCODE]],WHERE!AN457:AP675,2,FALSE))</f>
        <v/>
      </c>
      <c r="AB458" s="134" t="str">
        <f>IF(Table1[[#This Row],[Latitude]]="","",VLOOKUP(Table1[[#This Row],[Latitude]],WHERE!AO457:AP675,2,FALSE))</f>
        <v/>
      </c>
      <c r="AC458" s="134"/>
      <c r="AD458" s="134"/>
      <c r="AE458" s="134"/>
      <c r="AF458" s="134"/>
      <c r="AG458" s="38"/>
      <c r="AH458" s="133" t="str">
        <f>IFERROR(VLOOKUP(Table1[[#This Row],[Activity]],Table18[],2,FALSE),"")</f>
        <v/>
      </c>
      <c r="AI458" s="133" t="e">
        <f>VLOOKUP(Table1[[#This Row],[Activity]],Table14[],2,FALSE)</f>
        <v>#N/A</v>
      </c>
      <c r="AJ458" s="15"/>
      <c r="AL458" s="135"/>
      <c r="AM458" s="135">
        <f>(Table1[[#This Row],[Girls (Number)]]+Table1[[#This Row],[Boys  (Number)]])</f>
        <v>0</v>
      </c>
      <c r="AN458" s="135"/>
      <c r="AO458" s="135"/>
      <c r="AP458" s="135"/>
      <c r="AQ458" s="135">
        <f>(Table1[[#This Row],[Men +18]]+Table1[[#This Row],[Women +18]])</f>
        <v>0</v>
      </c>
      <c r="AR458" s="135"/>
      <c r="AS458" s="135"/>
      <c r="AT458" s="135"/>
      <c r="AU458" s="149"/>
      <c r="AV458" s="149"/>
      <c r="AW458" s="36"/>
      <c r="AX458" s="135"/>
      <c r="AY458" s="135"/>
      <c r="AZ458" s="135"/>
      <c r="BA458" s="36"/>
      <c r="BB458" s="135"/>
      <c r="BC458" s="36"/>
    </row>
    <row r="459" spans="1:55" ht="15" customHeight="1">
      <c r="A459" s="132"/>
      <c r="C459" s="15" t="str">
        <f>IF(Table1[[#This Row],[Reporting Organisation]]="","",VLOOKUP(Table1[[#This Row],[Reporting Organisation]],Table3[],2,FALSE))</f>
        <v/>
      </c>
      <c r="D459" s="15" t="str">
        <f>IFERROR(VLOOKUP(B459,ORG_LIST:TYPEORG,3,FALSE)," ")</f>
        <v xml:space="preserve"> </v>
      </c>
      <c r="E459" s="35"/>
      <c r="F459" s="35"/>
      <c r="G459" s="35"/>
      <c r="H459" s="15" t="e">
        <f>VLOOKUP(Table1[[#This Row],[State]],TblAdmin1[],2,FALSE)</f>
        <v>#N/A</v>
      </c>
      <c r="I459" s="35"/>
      <c r="J459" s="15" t="e">
        <f>VLOOKUP(Table1[District],TblAdmin2[[District]:[District PCODE]],2,FALSE)</f>
        <v>#N/A</v>
      </c>
      <c r="K459" s="35"/>
      <c r="L459" s="15" t="e">
        <f>VLOOKUP(Table1[Township],TblAdmin3[[Township]:[Township PCODE]],2,FALSE)</f>
        <v>#N/A</v>
      </c>
      <c r="M459" s="35"/>
      <c r="N459" s="15" t="str">
        <f>IFERROR(VLOOKUP(Table1[[#This Row],[Town]],TblAdmin4_Urban[[Town]:[Town_PCODE]],2,FALSE),"")</f>
        <v/>
      </c>
      <c r="O459" s="15" t="str">
        <f>IFERROR(VLOOKUP(Table1[[#This Row],[Town]],TblAdmin4_Urban[[Town]:[Longitude]],3,FALSE)," ")</f>
        <v xml:space="preserve"> </v>
      </c>
      <c r="P459" s="15" t="str">
        <f>IFERROR(VLOOKUP(Table1[[#This Row],[Town]],TblAdmin4_Urban[[Town]:[Longitude]],4,FALSE)," ")</f>
        <v xml:space="preserve"> </v>
      </c>
      <c r="Q459" s="15"/>
      <c r="R459" s="15" t="str">
        <f>IFERROR(VLOOKUP(Table1[[#This Row],[Wards]],TblAdmin5_Urban[[Ward]:[Ward_PCODE]],2,FALSE),"")</f>
        <v/>
      </c>
      <c r="S459" s="34"/>
      <c r="T459" s="15" t="str">
        <f>IFERROR(VLOOKUP(Table1[[#This Row],[Village_Tract]],TblAdmin4_Rural[[Village_Track]:[Village_Track PCODE]],2,FALSE),"")</f>
        <v/>
      </c>
      <c r="U459" s="15"/>
      <c r="V459" s="133" t="str">
        <f>IFERROR(VLOOKUP(Table1[[#This Row],[Village]],TblAdmin5_Rural[[Village PCODE]:[Village]],2,FALSE),"")</f>
        <v/>
      </c>
      <c r="W459" s="133" t="str">
        <f>IFERROR(VLOOKUP(Table1[[#This Row],[Village]],TblAdmin5_Rural[[Village]:[Longitude]],3,FALSE),"")</f>
        <v/>
      </c>
      <c r="X459" s="133" t="str">
        <f>IFERROR(VLOOKUP(Table1[[#This Row],[Village]],TblAdmin5_Rural[[Village]:[Longitude]],4,FALSE),"")</f>
        <v/>
      </c>
      <c r="Y459" s="15"/>
      <c r="Z459" s="15" t="str">
        <f>IFERROR(VLOOKUP(Table1[[#This Row],[Camp Name]],Table13[[Camp]:[CP_Pcode]],2,FALSE),"")</f>
        <v/>
      </c>
      <c r="AA459" s="133" t="str">
        <f>IF(Table1[[#This Row],[Camp PCODE]]="","",VLOOKUP(Table1[[#This Row],[Camp PCODE]],WHERE!AN458:AP676,2,FALSE))</f>
        <v/>
      </c>
      <c r="AB459" s="134" t="str">
        <f>IF(Table1[[#This Row],[Latitude]]="","",VLOOKUP(Table1[[#This Row],[Latitude]],WHERE!AO458:AP676,2,FALSE))</f>
        <v/>
      </c>
      <c r="AC459" s="134"/>
      <c r="AD459" s="134"/>
      <c r="AE459" s="134"/>
      <c r="AF459" s="134"/>
      <c r="AG459" s="38"/>
      <c r="AH459" s="133" t="str">
        <f>IFERROR(VLOOKUP(Table1[[#This Row],[Activity]],Table18[],2,FALSE),"")</f>
        <v/>
      </c>
      <c r="AI459" s="133" t="e">
        <f>VLOOKUP(Table1[[#This Row],[Activity]],Table14[],2,FALSE)</f>
        <v>#N/A</v>
      </c>
      <c r="AJ459" s="15"/>
      <c r="AL459" s="135"/>
      <c r="AM459" s="135">
        <f>(Table1[[#This Row],[Girls (Number)]]+Table1[[#This Row],[Boys  (Number)]])</f>
        <v>0</v>
      </c>
      <c r="AN459" s="135"/>
      <c r="AO459" s="135"/>
      <c r="AP459" s="135"/>
      <c r="AQ459" s="135">
        <f>(Table1[[#This Row],[Men +18]]+Table1[[#This Row],[Women +18]])</f>
        <v>0</v>
      </c>
      <c r="AR459" s="135"/>
      <c r="AS459" s="135"/>
      <c r="AT459" s="135"/>
      <c r="AU459" s="149"/>
      <c r="AV459" s="149"/>
      <c r="AW459" s="36"/>
      <c r="AX459" s="135"/>
      <c r="AY459" s="135"/>
      <c r="AZ459" s="135"/>
      <c r="BA459" s="36"/>
      <c r="BB459" s="135"/>
      <c r="BC459" s="36"/>
    </row>
    <row r="460" spans="1:55" ht="15" customHeight="1">
      <c r="A460" s="132"/>
      <c r="C460" s="15" t="str">
        <f>IF(Table1[[#This Row],[Reporting Organisation]]="","",VLOOKUP(Table1[[#This Row],[Reporting Organisation]],Table3[],2,FALSE))</f>
        <v/>
      </c>
      <c r="D460" s="15" t="str">
        <f>IFERROR(VLOOKUP(B460,ORG_LIST:TYPEORG,3,FALSE)," ")</f>
        <v xml:space="preserve"> </v>
      </c>
      <c r="E460" s="35"/>
      <c r="F460" s="35"/>
      <c r="G460" s="35"/>
      <c r="H460" s="15" t="e">
        <f>VLOOKUP(Table1[[#This Row],[State]],TblAdmin1[],2,FALSE)</f>
        <v>#N/A</v>
      </c>
      <c r="I460" s="35"/>
      <c r="J460" s="15" t="e">
        <f>VLOOKUP(Table1[District],TblAdmin2[[District]:[District PCODE]],2,FALSE)</f>
        <v>#N/A</v>
      </c>
      <c r="K460" s="35"/>
      <c r="L460" s="15" t="e">
        <f>VLOOKUP(Table1[Township],TblAdmin3[[Township]:[Township PCODE]],2,FALSE)</f>
        <v>#N/A</v>
      </c>
      <c r="M460" s="35"/>
      <c r="N460" s="15" t="str">
        <f>IFERROR(VLOOKUP(Table1[[#This Row],[Town]],TblAdmin4_Urban[[Town]:[Town_PCODE]],2,FALSE),"")</f>
        <v/>
      </c>
      <c r="O460" s="15" t="str">
        <f>IFERROR(VLOOKUP(Table1[[#This Row],[Town]],TblAdmin4_Urban[[Town]:[Longitude]],3,FALSE)," ")</f>
        <v xml:space="preserve"> </v>
      </c>
      <c r="P460" s="15" t="str">
        <f>IFERROR(VLOOKUP(Table1[[#This Row],[Town]],TblAdmin4_Urban[[Town]:[Longitude]],4,FALSE)," ")</f>
        <v xml:space="preserve"> </v>
      </c>
      <c r="Q460" s="15"/>
      <c r="R460" s="15" t="str">
        <f>IFERROR(VLOOKUP(Table1[[#This Row],[Wards]],TblAdmin5_Urban[[Ward]:[Ward_PCODE]],2,FALSE),"")</f>
        <v/>
      </c>
      <c r="S460" s="34"/>
      <c r="T460" s="15" t="str">
        <f>IFERROR(VLOOKUP(Table1[[#This Row],[Village_Tract]],TblAdmin4_Rural[[Village_Track]:[Village_Track PCODE]],2,FALSE),"")</f>
        <v/>
      </c>
      <c r="U460" s="15"/>
      <c r="V460" s="133" t="str">
        <f>IFERROR(VLOOKUP(Table1[[#This Row],[Village]],TblAdmin5_Rural[[Village PCODE]:[Village]],2,FALSE),"")</f>
        <v/>
      </c>
      <c r="W460" s="133" t="str">
        <f>IFERROR(VLOOKUP(Table1[[#This Row],[Village]],TblAdmin5_Rural[[Village]:[Longitude]],3,FALSE),"")</f>
        <v/>
      </c>
      <c r="X460" s="133" t="str">
        <f>IFERROR(VLOOKUP(Table1[[#This Row],[Village]],TblAdmin5_Rural[[Village]:[Longitude]],4,FALSE),"")</f>
        <v/>
      </c>
      <c r="Y460" s="15"/>
      <c r="Z460" s="15" t="str">
        <f>IFERROR(VLOOKUP(Table1[[#This Row],[Camp Name]],Table13[[Camp]:[CP_Pcode]],2,FALSE),"")</f>
        <v/>
      </c>
      <c r="AA460" s="133" t="str">
        <f>IF(Table1[[#This Row],[Camp PCODE]]="","",VLOOKUP(Table1[[#This Row],[Camp PCODE]],WHERE!AN459:AP677,2,FALSE))</f>
        <v/>
      </c>
      <c r="AB460" s="134" t="str">
        <f>IF(Table1[[#This Row],[Latitude]]="","",VLOOKUP(Table1[[#This Row],[Latitude]],WHERE!AO459:AP677,2,FALSE))</f>
        <v/>
      </c>
      <c r="AC460" s="134"/>
      <c r="AD460" s="134"/>
      <c r="AE460" s="134"/>
      <c r="AF460" s="134"/>
      <c r="AG460" s="38"/>
      <c r="AH460" s="133" t="str">
        <f>IFERROR(VLOOKUP(Table1[[#This Row],[Activity]],Table18[],2,FALSE),"")</f>
        <v/>
      </c>
      <c r="AI460" s="133" t="e">
        <f>VLOOKUP(Table1[[#This Row],[Activity]],Table14[],2,FALSE)</f>
        <v>#N/A</v>
      </c>
      <c r="AJ460" s="15"/>
      <c r="AL460" s="135"/>
      <c r="AM460" s="135">
        <f>(Table1[[#This Row],[Girls (Number)]]+Table1[[#This Row],[Boys  (Number)]])</f>
        <v>0</v>
      </c>
      <c r="AN460" s="135"/>
      <c r="AO460" s="135"/>
      <c r="AP460" s="135"/>
      <c r="AQ460" s="135">
        <f>(Table1[[#This Row],[Men +18]]+Table1[[#This Row],[Women +18]])</f>
        <v>0</v>
      </c>
      <c r="AR460" s="135"/>
      <c r="AS460" s="135"/>
      <c r="AT460" s="135"/>
      <c r="AU460" s="149"/>
      <c r="AV460" s="149"/>
      <c r="AW460" s="36"/>
      <c r="AX460" s="135"/>
      <c r="AY460" s="135"/>
      <c r="AZ460" s="135"/>
      <c r="BA460" s="36"/>
      <c r="BB460" s="135"/>
      <c r="BC460" s="36"/>
    </row>
    <row r="461" spans="1:55" ht="15" customHeight="1">
      <c r="A461" s="132"/>
      <c r="C461" s="15" t="str">
        <f>IF(Table1[[#This Row],[Reporting Organisation]]="","",VLOOKUP(Table1[[#This Row],[Reporting Organisation]],Table3[],2,FALSE))</f>
        <v/>
      </c>
      <c r="D461" s="15" t="str">
        <f>IFERROR(VLOOKUP(B461,ORG_LIST:TYPEORG,3,FALSE)," ")</f>
        <v xml:space="preserve"> </v>
      </c>
      <c r="E461" s="35"/>
      <c r="F461" s="35"/>
      <c r="G461" s="35"/>
      <c r="H461" s="15" t="e">
        <f>VLOOKUP(Table1[[#This Row],[State]],TblAdmin1[],2,FALSE)</f>
        <v>#N/A</v>
      </c>
      <c r="I461" s="35"/>
      <c r="J461" s="15" t="e">
        <f>VLOOKUP(Table1[District],TblAdmin2[[District]:[District PCODE]],2,FALSE)</f>
        <v>#N/A</v>
      </c>
      <c r="K461" s="35"/>
      <c r="L461" s="15" t="e">
        <f>VLOOKUP(Table1[Township],TblAdmin3[[Township]:[Township PCODE]],2,FALSE)</f>
        <v>#N/A</v>
      </c>
      <c r="M461" s="35"/>
      <c r="N461" s="15" t="str">
        <f>IFERROR(VLOOKUP(Table1[[#This Row],[Town]],TblAdmin4_Urban[[Town]:[Town_PCODE]],2,FALSE),"")</f>
        <v/>
      </c>
      <c r="O461" s="15" t="str">
        <f>IFERROR(VLOOKUP(Table1[[#This Row],[Town]],TblAdmin4_Urban[[Town]:[Longitude]],3,FALSE)," ")</f>
        <v xml:space="preserve"> </v>
      </c>
      <c r="P461" s="15" t="str">
        <f>IFERROR(VLOOKUP(Table1[[#This Row],[Town]],TblAdmin4_Urban[[Town]:[Longitude]],4,FALSE)," ")</f>
        <v xml:space="preserve"> </v>
      </c>
      <c r="Q461" s="15"/>
      <c r="R461" s="15" t="str">
        <f>IFERROR(VLOOKUP(Table1[[#This Row],[Wards]],TblAdmin5_Urban[[Ward]:[Ward_PCODE]],2,FALSE),"")</f>
        <v/>
      </c>
      <c r="S461" s="34"/>
      <c r="T461" s="15" t="str">
        <f>IFERROR(VLOOKUP(Table1[[#This Row],[Village_Tract]],TblAdmin4_Rural[[Village_Track]:[Village_Track PCODE]],2,FALSE),"")</f>
        <v/>
      </c>
      <c r="U461" s="15"/>
      <c r="V461" s="133" t="str">
        <f>IFERROR(VLOOKUP(Table1[[#This Row],[Village]],TblAdmin5_Rural[[Village PCODE]:[Village]],2,FALSE),"")</f>
        <v/>
      </c>
      <c r="W461" s="133" t="str">
        <f>IFERROR(VLOOKUP(Table1[[#This Row],[Village]],TblAdmin5_Rural[[Village]:[Longitude]],3,FALSE),"")</f>
        <v/>
      </c>
      <c r="X461" s="133" t="str">
        <f>IFERROR(VLOOKUP(Table1[[#This Row],[Village]],TblAdmin5_Rural[[Village]:[Longitude]],4,FALSE),"")</f>
        <v/>
      </c>
      <c r="Y461" s="15"/>
      <c r="Z461" s="15" t="str">
        <f>IFERROR(VLOOKUP(Table1[[#This Row],[Camp Name]],Table13[[Camp]:[CP_Pcode]],2,FALSE),"")</f>
        <v/>
      </c>
      <c r="AA461" s="133" t="str">
        <f>IF(Table1[[#This Row],[Camp PCODE]]="","",VLOOKUP(Table1[[#This Row],[Camp PCODE]],WHERE!AN460:AP678,2,FALSE))</f>
        <v/>
      </c>
      <c r="AB461" s="134" t="str">
        <f>IF(Table1[[#This Row],[Latitude]]="","",VLOOKUP(Table1[[#This Row],[Latitude]],WHERE!AO460:AP678,2,FALSE))</f>
        <v/>
      </c>
      <c r="AC461" s="134"/>
      <c r="AD461" s="134"/>
      <c r="AE461" s="134"/>
      <c r="AF461" s="134"/>
      <c r="AG461" s="38"/>
      <c r="AH461" s="133" t="str">
        <f>IFERROR(VLOOKUP(Table1[[#This Row],[Activity]],Table18[],2,FALSE),"")</f>
        <v/>
      </c>
      <c r="AI461" s="133" t="e">
        <f>VLOOKUP(Table1[[#This Row],[Activity]],Table14[],2,FALSE)</f>
        <v>#N/A</v>
      </c>
      <c r="AJ461" s="15"/>
      <c r="AL461" s="135"/>
      <c r="AM461" s="135">
        <f>(Table1[[#This Row],[Girls (Number)]]+Table1[[#This Row],[Boys  (Number)]])</f>
        <v>0</v>
      </c>
      <c r="AN461" s="135"/>
      <c r="AO461" s="135"/>
      <c r="AP461" s="135"/>
      <c r="AQ461" s="135">
        <f>(Table1[[#This Row],[Men +18]]+Table1[[#This Row],[Women +18]])</f>
        <v>0</v>
      </c>
      <c r="AR461" s="135"/>
      <c r="AS461" s="135"/>
      <c r="AT461" s="135"/>
      <c r="AU461" s="149"/>
      <c r="AV461" s="149"/>
      <c r="AW461" s="36"/>
      <c r="AX461" s="135"/>
      <c r="AY461" s="135"/>
      <c r="AZ461" s="135"/>
      <c r="BA461" s="36"/>
      <c r="BB461" s="135"/>
      <c r="BC461" s="36"/>
    </row>
    <row r="462" spans="1:55" ht="15" customHeight="1">
      <c r="A462" s="132"/>
      <c r="C462" s="15" t="str">
        <f>IF(Table1[[#This Row],[Reporting Organisation]]="","",VLOOKUP(Table1[[#This Row],[Reporting Organisation]],Table3[],2,FALSE))</f>
        <v/>
      </c>
      <c r="D462" s="15" t="str">
        <f>IFERROR(VLOOKUP(B462,ORG_LIST:TYPEORG,3,FALSE)," ")</f>
        <v xml:space="preserve"> </v>
      </c>
      <c r="E462" s="35"/>
      <c r="F462" s="35"/>
      <c r="G462" s="35"/>
      <c r="H462" s="15" t="e">
        <f>VLOOKUP(Table1[[#This Row],[State]],TblAdmin1[],2,FALSE)</f>
        <v>#N/A</v>
      </c>
      <c r="I462" s="35"/>
      <c r="J462" s="15" t="e">
        <f>VLOOKUP(Table1[District],TblAdmin2[[District]:[District PCODE]],2,FALSE)</f>
        <v>#N/A</v>
      </c>
      <c r="K462" s="35"/>
      <c r="L462" s="15" t="e">
        <f>VLOOKUP(Table1[Township],TblAdmin3[[Township]:[Township PCODE]],2,FALSE)</f>
        <v>#N/A</v>
      </c>
      <c r="M462" s="35"/>
      <c r="N462" s="15" t="str">
        <f>IFERROR(VLOOKUP(Table1[[#This Row],[Town]],TblAdmin4_Urban[[Town]:[Town_PCODE]],2,FALSE),"")</f>
        <v/>
      </c>
      <c r="O462" s="15" t="str">
        <f>IFERROR(VLOOKUP(Table1[[#This Row],[Town]],TblAdmin4_Urban[[Town]:[Longitude]],3,FALSE)," ")</f>
        <v xml:space="preserve"> </v>
      </c>
      <c r="P462" s="15" t="str">
        <f>IFERROR(VLOOKUP(Table1[[#This Row],[Town]],TblAdmin4_Urban[[Town]:[Longitude]],4,FALSE)," ")</f>
        <v xml:space="preserve"> </v>
      </c>
      <c r="Q462" s="15"/>
      <c r="R462" s="15" t="str">
        <f>IFERROR(VLOOKUP(Table1[[#This Row],[Wards]],TblAdmin5_Urban[[Ward]:[Ward_PCODE]],2,FALSE),"")</f>
        <v/>
      </c>
      <c r="S462" s="34"/>
      <c r="T462" s="15" t="str">
        <f>IFERROR(VLOOKUP(Table1[[#This Row],[Village_Tract]],TblAdmin4_Rural[[Village_Track]:[Village_Track PCODE]],2,FALSE),"")</f>
        <v/>
      </c>
      <c r="U462" s="15"/>
      <c r="V462" s="133" t="str">
        <f>IFERROR(VLOOKUP(Table1[[#This Row],[Village]],TblAdmin5_Rural[[Village PCODE]:[Village]],2,FALSE),"")</f>
        <v/>
      </c>
      <c r="W462" s="133" t="str">
        <f>IFERROR(VLOOKUP(Table1[[#This Row],[Village]],TblAdmin5_Rural[[Village]:[Longitude]],3,FALSE),"")</f>
        <v/>
      </c>
      <c r="X462" s="133" t="str">
        <f>IFERROR(VLOOKUP(Table1[[#This Row],[Village]],TblAdmin5_Rural[[Village]:[Longitude]],4,FALSE),"")</f>
        <v/>
      </c>
      <c r="Y462" s="15"/>
      <c r="Z462" s="15" t="str">
        <f>IFERROR(VLOOKUP(Table1[[#This Row],[Camp Name]],Table13[[Camp]:[CP_Pcode]],2,FALSE),"")</f>
        <v/>
      </c>
      <c r="AA462" s="133" t="str">
        <f>IF(Table1[[#This Row],[Camp PCODE]]="","",VLOOKUP(Table1[[#This Row],[Camp PCODE]],WHERE!AN461:AP679,2,FALSE))</f>
        <v/>
      </c>
      <c r="AB462" s="134" t="str">
        <f>IF(Table1[[#This Row],[Latitude]]="","",VLOOKUP(Table1[[#This Row],[Latitude]],WHERE!AO461:AP679,2,FALSE))</f>
        <v/>
      </c>
      <c r="AC462" s="134"/>
      <c r="AD462" s="134"/>
      <c r="AE462" s="134"/>
      <c r="AF462" s="134"/>
      <c r="AG462" s="38"/>
      <c r="AH462" s="133" t="str">
        <f>IFERROR(VLOOKUP(Table1[[#This Row],[Activity]],Table18[],2,FALSE),"")</f>
        <v/>
      </c>
      <c r="AI462" s="133" t="e">
        <f>VLOOKUP(Table1[[#This Row],[Activity]],Table14[],2,FALSE)</f>
        <v>#N/A</v>
      </c>
      <c r="AJ462" s="15"/>
      <c r="AL462" s="135"/>
      <c r="AM462" s="135">
        <f>(Table1[[#This Row],[Girls (Number)]]+Table1[[#This Row],[Boys  (Number)]])</f>
        <v>0</v>
      </c>
      <c r="AN462" s="135"/>
      <c r="AO462" s="135"/>
      <c r="AP462" s="135"/>
      <c r="AQ462" s="135">
        <f>(Table1[[#This Row],[Men +18]]+Table1[[#This Row],[Women +18]])</f>
        <v>0</v>
      </c>
      <c r="AR462" s="135"/>
      <c r="AS462" s="135"/>
      <c r="AT462" s="135"/>
      <c r="AU462" s="149"/>
      <c r="AV462" s="149"/>
      <c r="AW462" s="36"/>
      <c r="AX462" s="135"/>
      <c r="AY462" s="135"/>
      <c r="AZ462" s="135"/>
      <c r="BA462" s="36"/>
      <c r="BB462" s="135"/>
      <c r="BC462" s="36"/>
    </row>
    <row r="463" spans="1:55" ht="15" customHeight="1">
      <c r="A463" s="132"/>
      <c r="C463" s="15" t="str">
        <f>IF(Table1[[#This Row],[Reporting Organisation]]="","",VLOOKUP(Table1[[#This Row],[Reporting Organisation]],Table3[],2,FALSE))</f>
        <v/>
      </c>
      <c r="D463" s="15" t="str">
        <f>IFERROR(VLOOKUP(B463,ORG_LIST:TYPEORG,3,FALSE)," ")</f>
        <v xml:space="preserve"> </v>
      </c>
      <c r="E463" s="35"/>
      <c r="F463" s="35"/>
      <c r="G463" s="35"/>
      <c r="H463" s="15" t="e">
        <f>VLOOKUP(Table1[[#This Row],[State]],TblAdmin1[],2,FALSE)</f>
        <v>#N/A</v>
      </c>
      <c r="I463" s="35"/>
      <c r="J463" s="15" t="e">
        <f>VLOOKUP(Table1[District],TblAdmin2[[District]:[District PCODE]],2,FALSE)</f>
        <v>#N/A</v>
      </c>
      <c r="K463" s="35"/>
      <c r="L463" s="15" t="e">
        <f>VLOOKUP(Table1[Township],TblAdmin3[[Township]:[Township PCODE]],2,FALSE)</f>
        <v>#N/A</v>
      </c>
      <c r="M463" s="35"/>
      <c r="N463" s="15" t="str">
        <f>IFERROR(VLOOKUP(Table1[[#This Row],[Town]],TblAdmin4_Urban[[Town]:[Town_PCODE]],2,FALSE),"")</f>
        <v/>
      </c>
      <c r="O463" s="15" t="str">
        <f>IFERROR(VLOOKUP(Table1[[#This Row],[Town]],TblAdmin4_Urban[[Town]:[Longitude]],3,FALSE)," ")</f>
        <v xml:space="preserve"> </v>
      </c>
      <c r="P463" s="15" t="str">
        <f>IFERROR(VLOOKUP(Table1[[#This Row],[Town]],TblAdmin4_Urban[[Town]:[Longitude]],4,FALSE)," ")</f>
        <v xml:space="preserve"> </v>
      </c>
      <c r="Q463" s="15"/>
      <c r="R463" s="15" t="str">
        <f>IFERROR(VLOOKUP(Table1[[#This Row],[Wards]],TblAdmin5_Urban[[Ward]:[Ward_PCODE]],2,FALSE),"")</f>
        <v/>
      </c>
      <c r="S463" s="34"/>
      <c r="T463" s="15" t="str">
        <f>IFERROR(VLOOKUP(Table1[[#This Row],[Village_Tract]],TblAdmin4_Rural[[Village_Track]:[Village_Track PCODE]],2,FALSE),"")</f>
        <v/>
      </c>
      <c r="U463" s="15"/>
      <c r="V463" s="133" t="str">
        <f>IFERROR(VLOOKUP(Table1[[#This Row],[Village]],TblAdmin5_Rural[[Village PCODE]:[Village]],2,FALSE),"")</f>
        <v/>
      </c>
      <c r="W463" s="133" t="str">
        <f>IFERROR(VLOOKUP(Table1[[#This Row],[Village]],TblAdmin5_Rural[[Village]:[Longitude]],3,FALSE),"")</f>
        <v/>
      </c>
      <c r="X463" s="133" t="str">
        <f>IFERROR(VLOOKUP(Table1[[#This Row],[Village]],TblAdmin5_Rural[[Village]:[Longitude]],4,FALSE),"")</f>
        <v/>
      </c>
      <c r="Y463" s="15"/>
      <c r="Z463" s="15" t="str">
        <f>IFERROR(VLOOKUP(Table1[[#This Row],[Camp Name]],Table13[[Camp]:[CP_Pcode]],2,FALSE),"")</f>
        <v/>
      </c>
      <c r="AA463" s="133" t="str">
        <f>IF(Table1[[#This Row],[Camp PCODE]]="","",VLOOKUP(Table1[[#This Row],[Camp PCODE]],WHERE!AN462:AP680,2,FALSE))</f>
        <v/>
      </c>
      <c r="AB463" s="134" t="str">
        <f>IF(Table1[[#This Row],[Latitude]]="","",VLOOKUP(Table1[[#This Row],[Latitude]],WHERE!AO462:AP680,2,FALSE))</f>
        <v/>
      </c>
      <c r="AC463" s="134"/>
      <c r="AD463" s="134"/>
      <c r="AE463" s="134"/>
      <c r="AF463" s="134"/>
      <c r="AG463" s="38"/>
      <c r="AH463" s="133" t="str">
        <f>IFERROR(VLOOKUP(Table1[[#This Row],[Activity]],Table18[],2,FALSE),"")</f>
        <v/>
      </c>
      <c r="AI463" s="133" t="e">
        <f>VLOOKUP(Table1[[#This Row],[Activity]],Table14[],2,FALSE)</f>
        <v>#N/A</v>
      </c>
      <c r="AJ463" s="15"/>
      <c r="AL463" s="135"/>
      <c r="AM463" s="135">
        <f>(Table1[[#This Row],[Girls (Number)]]+Table1[[#This Row],[Boys  (Number)]])</f>
        <v>0</v>
      </c>
      <c r="AN463" s="135"/>
      <c r="AO463" s="135"/>
      <c r="AP463" s="135"/>
      <c r="AQ463" s="135">
        <f>(Table1[[#This Row],[Men +18]]+Table1[[#This Row],[Women +18]])</f>
        <v>0</v>
      </c>
      <c r="AR463" s="135"/>
      <c r="AS463" s="135"/>
      <c r="AT463" s="135"/>
      <c r="AU463" s="149"/>
      <c r="AV463" s="149"/>
      <c r="AW463" s="36"/>
      <c r="AX463" s="135"/>
      <c r="AY463" s="135"/>
      <c r="AZ463" s="135"/>
      <c r="BA463" s="36"/>
      <c r="BB463" s="135"/>
      <c r="BC463" s="36"/>
    </row>
    <row r="464" spans="1:55" ht="15" customHeight="1">
      <c r="A464" s="132"/>
      <c r="C464" s="15" t="str">
        <f>IF(Table1[[#This Row],[Reporting Organisation]]="","",VLOOKUP(Table1[[#This Row],[Reporting Organisation]],Table3[],2,FALSE))</f>
        <v/>
      </c>
      <c r="D464" s="15" t="str">
        <f>IFERROR(VLOOKUP(B464,ORG_LIST:TYPEORG,3,FALSE)," ")</f>
        <v xml:space="preserve"> </v>
      </c>
      <c r="E464" s="35"/>
      <c r="F464" s="35"/>
      <c r="G464" s="35"/>
      <c r="H464" s="15" t="e">
        <f>VLOOKUP(Table1[[#This Row],[State]],TblAdmin1[],2,FALSE)</f>
        <v>#N/A</v>
      </c>
      <c r="I464" s="35"/>
      <c r="J464" s="15" t="e">
        <f>VLOOKUP(Table1[District],TblAdmin2[[District]:[District PCODE]],2,FALSE)</f>
        <v>#N/A</v>
      </c>
      <c r="K464" s="35"/>
      <c r="L464" s="15" t="e">
        <f>VLOOKUP(Table1[Township],TblAdmin3[[Township]:[Township PCODE]],2,FALSE)</f>
        <v>#N/A</v>
      </c>
      <c r="M464" s="35"/>
      <c r="N464" s="15" t="str">
        <f>IFERROR(VLOOKUP(Table1[[#This Row],[Town]],TblAdmin4_Urban[[Town]:[Town_PCODE]],2,FALSE),"")</f>
        <v/>
      </c>
      <c r="O464" s="15" t="str">
        <f>IFERROR(VLOOKUP(Table1[[#This Row],[Town]],TblAdmin4_Urban[[Town]:[Longitude]],3,FALSE)," ")</f>
        <v xml:space="preserve"> </v>
      </c>
      <c r="P464" s="15" t="str">
        <f>IFERROR(VLOOKUP(Table1[[#This Row],[Town]],TblAdmin4_Urban[[Town]:[Longitude]],4,FALSE)," ")</f>
        <v xml:space="preserve"> </v>
      </c>
      <c r="Q464" s="15"/>
      <c r="R464" s="15" t="str">
        <f>IFERROR(VLOOKUP(Table1[[#This Row],[Wards]],TblAdmin5_Urban[[Ward]:[Ward_PCODE]],2,FALSE),"")</f>
        <v/>
      </c>
      <c r="S464" s="34"/>
      <c r="T464" s="15" t="str">
        <f>IFERROR(VLOOKUP(Table1[[#This Row],[Village_Tract]],TblAdmin4_Rural[[Village_Track]:[Village_Track PCODE]],2,FALSE),"")</f>
        <v/>
      </c>
      <c r="U464" s="15"/>
      <c r="V464" s="133" t="str">
        <f>IFERROR(VLOOKUP(Table1[[#This Row],[Village]],TblAdmin5_Rural[[Village PCODE]:[Village]],2,FALSE),"")</f>
        <v/>
      </c>
      <c r="W464" s="133" t="str">
        <f>IFERROR(VLOOKUP(Table1[[#This Row],[Village]],TblAdmin5_Rural[[Village]:[Longitude]],3,FALSE),"")</f>
        <v/>
      </c>
      <c r="X464" s="133" t="str">
        <f>IFERROR(VLOOKUP(Table1[[#This Row],[Village]],TblAdmin5_Rural[[Village]:[Longitude]],4,FALSE),"")</f>
        <v/>
      </c>
      <c r="Y464" s="15"/>
      <c r="Z464" s="15" t="str">
        <f>IFERROR(VLOOKUP(Table1[[#This Row],[Camp Name]],Table13[[Camp]:[CP_Pcode]],2,FALSE),"")</f>
        <v/>
      </c>
      <c r="AA464" s="133" t="str">
        <f>IF(Table1[[#This Row],[Camp PCODE]]="","",VLOOKUP(Table1[[#This Row],[Camp PCODE]],WHERE!AN463:AP681,2,FALSE))</f>
        <v/>
      </c>
      <c r="AB464" s="134" t="str">
        <f>IF(Table1[[#This Row],[Latitude]]="","",VLOOKUP(Table1[[#This Row],[Latitude]],WHERE!AO463:AP681,2,FALSE))</f>
        <v/>
      </c>
      <c r="AC464" s="134"/>
      <c r="AD464" s="134"/>
      <c r="AE464" s="134"/>
      <c r="AF464" s="134"/>
      <c r="AG464" s="38"/>
      <c r="AH464" s="133" t="str">
        <f>IFERROR(VLOOKUP(Table1[[#This Row],[Activity]],Table18[],2,FALSE),"")</f>
        <v/>
      </c>
      <c r="AI464" s="133" t="e">
        <f>VLOOKUP(Table1[[#This Row],[Activity]],Table14[],2,FALSE)</f>
        <v>#N/A</v>
      </c>
      <c r="AJ464" s="15"/>
      <c r="AL464" s="135"/>
      <c r="AM464" s="135">
        <f>(Table1[[#This Row],[Girls (Number)]]+Table1[[#This Row],[Boys  (Number)]])</f>
        <v>0</v>
      </c>
      <c r="AN464" s="135"/>
      <c r="AO464" s="135"/>
      <c r="AP464" s="135"/>
      <c r="AQ464" s="135">
        <f>(Table1[[#This Row],[Men +18]]+Table1[[#This Row],[Women +18]])</f>
        <v>0</v>
      </c>
      <c r="AR464" s="135"/>
      <c r="AS464" s="135"/>
      <c r="AT464" s="135"/>
      <c r="AU464" s="149"/>
      <c r="AV464" s="149"/>
      <c r="AW464" s="36"/>
      <c r="AX464" s="135"/>
      <c r="AY464" s="135"/>
      <c r="AZ464" s="135"/>
      <c r="BA464" s="36"/>
      <c r="BB464" s="135"/>
      <c r="BC464" s="36"/>
    </row>
    <row r="465" spans="1:55" ht="15" customHeight="1">
      <c r="A465" s="132"/>
      <c r="C465" s="15" t="str">
        <f>IF(Table1[[#This Row],[Reporting Organisation]]="","",VLOOKUP(Table1[[#This Row],[Reporting Organisation]],Table3[],2,FALSE))</f>
        <v/>
      </c>
      <c r="D465" s="15" t="str">
        <f>IFERROR(VLOOKUP(B465,ORG_LIST:TYPEORG,3,FALSE)," ")</f>
        <v xml:space="preserve"> </v>
      </c>
      <c r="E465" s="35"/>
      <c r="F465" s="35"/>
      <c r="G465" s="35"/>
      <c r="H465" s="15" t="e">
        <f>VLOOKUP(Table1[[#This Row],[State]],TblAdmin1[],2,FALSE)</f>
        <v>#N/A</v>
      </c>
      <c r="I465" s="35"/>
      <c r="J465" s="15" t="e">
        <f>VLOOKUP(Table1[District],TblAdmin2[[District]:[District PCODE]],2,FALSE)</f>
        <v>#N/A</v>
      </c>
      <c r="K465" s="35"/>
      <c r="L465" s="15" t="e">
        <f>VLOOKUP(Table1[Township],TblAdmin3[[Township]:[Township PCODE]],2,FALSE)</f>
        <v>#N/A</v>
      </c>
      <c r="M465" s="35"/>
      <c r="N465" s="15" t="str">
        <f>IFERROR(VLOOKUP(Table1[[#This Row],[Town]],TblAdmin4_Urban[[Town]:[Town_PCODE]],2,FALSE),"")</f>
        <v/>
      </c>
      <c r="O465" s="15" t="str">
        <f>IFERROR(VLOOKUP(Table1[[#This Row],[Town]],TblAdmin4_Urban[[Town]:[Longitude]],3,FALSE)," ")</f>
        <v xml:space="preserve"> </v>
      </c>
      <c r="P465" s="15" t="str">
        <f>IFERROR(VLOOKUP(Table1[[#This Row],[Town]],TblAdmin4_Urban[[Town]:[Longitude]],4,FALSE)," ")</f>
        <v xml:space="preserve"> </v>
      </c>
      <c r="Q465" s="15"/>
      <c r="R465" s="15" t="str">
        <f>IFERROR(VLOOKUP(Table1[[#This Row],[Wards]],TblAdmin5_Urban[[Ward]:[Ward_PCODE]],2,FALSE),"")</f>
        <v/>
      </c>
      <c r="S465" s="34"/>
      <c r="T465" s="15" t="str">
        <f>IFERROR(VLOOKUP(Table1[[#This Row],[Village_Tract]],TblAdmin4_Rural[[Village_Track]:[Village_Track PCODE]],2,FALSE),"")</f>
        <v/>
      </c>
      <c r="U465" s="15"/>
      <c r="V465" s="133" t="str">
        <f>IFERROR(VLOOKUP(Table1[[#This Row],[Village]],TblAdmin5_Rural[[Village PCODE]:[Village]],2,FALSE),"")</f>
        <v/>
      </c>
      <c r="W465" s="133" t="str">
        <f>IFERROR(VLOOKUP(Table1[[#This Row],[Village]],TblAdmin5_Rural[[Village]:[Longitude]],3,FALSE),"")</f>
        <v/>
      </c>
      <c r="X465" s="133" t="str">
        <f>IFERROR(VLOOKUP(Table1[[#This Row],[Village]],TblAdmin5_Rural[[Village]:[Longitude]],4,FALSE),"")</f>
        <v/>
      </c>
      <c r="Y465" s="15"/>
      <c r="Z465" s="15" t="str">
        <f>IFERROR(VLOOKUP(Table1[[#This Row],[Camp Name]],Table13[[Camp]:[CP_Pcode]],2,FALSE),"")</f>
        <v/>
      </c>
      <c r="AA465" s="133" t="str">
        <f>IF(Table1[[#This Row],[Camp PCODE]]="","",VLOOKUP(Table1[[#This Row],[Camp PCODE]],WHERE!AN464:AP682,2,FALSE))</f>
        <v/>
      </c>
      <c r="AB465" s="134" t="str">
        <f>IF(Table1[[#This Row],[Latitude]]="","",VLOOKUP(Table1[[#This Row],[Latitude]],WHERE!AO464:AP682,2,FALSE))</f>
        <v/>
      </c>
      <c r="AC465" s="134"/>
      <c r="AD465" s="134"/>
      <c r="AE465" s="134"/>
      <c r="AF465" s="134"/>
      <c r="AG465" s="38"/>
      <c r="AH465" s="133" t="str">
        <f>IFERROR(VLOOKUP(Table1[[#This Row],[Activity]],Table18[],2,FALSE),"")</f>
        <v/>
      </c>
      <c r="AI465" s="133" t="e">
        <f>VLOOKUP(Table1[[#This Row],[Activity]],Table14[],2,FALSE)</f>
        <v>#N/A</v>
      </c>
      <c r="AJ465" s="15"/>
      <c r="AL465" s="135"/>
      <c r="AM465" s="135">
        <f>(Table1[[#This Row],[Girls (Number)]]+Table1[[#This Row],[Boys  (Number)]])</f>
        <v>0</v>
      </c>
      <c r="AN465" s="135"/>
      <c r="AO465" s="135"/>
      <c r="AP465" s="135"/>
      <c r="AQ465" s="135">
        <f>(Table1[[#This Row],[Men +18]]+Table1[[#This Row],[Women +18]])</f>
        <v>0</v>
      </c>
      <c r="AR465" s="135"/>
      <c r="AS465" s="135"/>
      <c r="AT465" s="135"/>
      <c r="AU465" s="149"/>
      <c r="AV465" s="149"/>
      <c r="AW465" s="36"/>
      <c r="AX465" s="135"/>
      <c r="AY465" s="135"/>
      <c r="AZ465" s="135"/>
      <c r="BA465" s="36"/>
      <c r="BB465" s="135"/>
      <c r="BC465" s="36"/>
    </row>
    <row r="466" spans="1:55" ht="15" customHeight="1">
      <c r="A466" s="132"/>
      <c r="C466" s="15" t="str">
        <f>IF(Table1[[#This Row],[Reporting Organisation]]="","",VLOOKUP(Table1[[#This Row],[Reporting Organisation]],Table3[],2,FALSE))</f>
        <v/>
      </c>
      <c r="D466" s="15" t="str">
        <f>IFERROR(VLOOKUP(B466,ORG_LIST:TYPEORG,3,FALSE)," ")</f>
        <v xml:space="preserve"> </v>
      </c>
      <c r="E466" s="35"/>
      <c r="F466" s="35"/>
      <c r="G466" s="35"/>
      <c r="H466" s="15" t="e">
        <f>VLOOKUP(Table1[[#This Row],[State]],TblAdmin1[],2,FALSE)</f>
        <v>#N/A</v>
      </c>
      <c r="I466" s="35"/>
      <c r="J466" s="15" t="e">
        <f>VLOOKUP(Table1[District],TblAdmin2[[District]:[District PCODE]],2,FALSE)</f>
        <v>#N/A</v>
      </c>
      <c r="K466" s="35"/>
      <c r="L466" s="15" t="e">
        <f>VLOOKUP(Table1[Township],TblAdmin3[[Township]:[Township PCODE]],2,FALSE)</f>
        <v>#N/A</v>
      </c>
      <c r="M466" s="35"/>
      <c r="N466" s="15" t="str">
        <f>IFERROR(VLOOKUP(Table1[[#This Row],[Town]],TblAdmin4_Urban[[Town]:[Town_PCODE]],2,FALSE),"")</f>
        <v/>
      </c>
      <c r="O466" s="15" t="str">
        <f>IFERROR(VLOOKUP(Table1[[#This Row],[Town]],TblAdmin4_Urban[[Town]:[Longitude]],3,FALSE)," ")</f>
        <v xml:space="preserve"> </v>
      </c>
      <c r="P466" s="15" t="str">
        <f>IFERROR(VLOOKUP(Table1[[#This Row],[Town]],TblAdmin4_Urban[[Town]:[Longitude]],4,FALSE)," ")</f>
        <v xml:space="preserve"> </v>
      </c>
      <c r="Q466" s="15"/>
      <c r="R466" s="15" t="str">
        <f>IFERROR(VLOOKUP(Table1[[#This Row],[Wards]],TblAdmin5_Urban[[Ward]:[Ward_PCODE]],2,FALSE),"")</f>
        <v/>
      </c>
      <c r="S466" s="34"/>
      <c r="T466" s="15" t="str">
        <f>IFERROR(VLOOKUP(Table1[[#This Row],[Village_Tract]],TblAdmin4_Rural[[Village_Track]:[Village_Track PCODE]],2,FALSE),"")</f>
        <v/>
      </c>
      <c r="U466" s="15"/>
      <c r="V466" s="133" t="str">
        <f>IFERROR(VLOOKUP(Table1[[#This Row],[Village]],TblAdmin5_Rural[[Village PCODE]:[Village]],2,FALSE),"")</f>
        <v/>
      </c>
      <c r="W466" s="133" t="str">
        <f>IFERROR(VLOOKUP(Table1[[#This Row],[Village]],TblAdmin5_Rural[[Village]:[Longitude]],3,FALSE),"")</f>
        <v/>
      </c>
      <c r="X466" s="133" t="str">
        <f>IFERROR(VLOOKUP(Table1[[#This Row],[Village]],TblAdmin5_Rural[[Village]:[Longitude]],4,FALSE),"")</f>
        <v/>
      </c>
      <c r="Y466" s="15"/>
      <c r="Z466" s="15" t="str">
        <f>IFERROR(VLOOKUP(Table1[[#This Row],[Camp Name]],Table13[[Camp]:[CP_Pcode]],2,FALSE),"")</f>
        <v/>
      </c>
      <c r="AA466" s="133" t="str">
        <f>IF(Table1[[#This Row],[Camp PCODE]]="","",VLOOKUP(Table1[[#This Row],[Camp PCODE]],WHERE!AN465:AP683,2,FALSE))</f>
        <v/>
      </c>
      <c r="AB466" s="134" t="str">
        <f>IF(Table1[[#This Row],[Latitude]]="","",VLOOKUP(Table1[[#This Row],[Latitude]],WHERE!AO465:AP683,2,FALSE))</f>
        <v/>
      </c>
      <c r="AC466" s="134"/>
      <c r="AD466" s="134"/>
      <c r="AE466" s="134"/>
      <c r="AF466" s="134"/>
      <c r="AG466" s="38"/>
      <c r="AH466" s="133" t="str">
        <f>IFERROR(VLOOKUP(Table1[[#This Row],[Activity]],Table18[],2,FALSE),"")</f>
        <v/>
      </c>
      <c r="AI466" s="133" t="e">
        <f>VLOOKUP(Table1[[#This Row],[Activity]],Table14[],2,FALSE)</f>
        <v>#N/A</v>
      </c>
      <c r="AJ466" s="15"/>
      <c r="AL466" s="135"/>
      <c r="AM466" s="135">
        <f>(Table1[[#This Row],[Girls (Number)]]+Table1[[#This Row],[Boys  (Number)]])</f>
        <v>0</v>
      </c>
      <c r="AN466" s="135"/>
      <c r="AO466" s="135"/>
      <c r="AP466" s="135"/>
      <c r="AQ466" s="135">
        <f>(Table1[[#This Row],[Men +18]]+Table1[[#This Row],[Women +18]])</f>
        <v>0</v>
      </c>
      <c r="AR466" s="135"/>
      <c r="AS466" s="135"/>
      <c r="AT466" s="135"/>
      <c r="AU466" s="149"/>
      <c r="AV466" s="149"/>
      <c r="AW466" s="36"/>
      <c r="AX466" s="135"/>
      <c r="AY466" s="135"/>
      <c r="AZ466" s="135"/>
      <c r="BA466" s="36"/>
      <c r="BB466" s="135"/>
      <c r="BC466" s="36"/>
    </row>
    <row r="467" spans="1:55" ht="15" customHeight="1">
      <c r="A467" s="132"/>
      <c r="C467" s="15" t="str">
        <f>IF(Table1[[#This Row],[Reporting Organisation]]="","",VLOOKUP(Table1[[#This Row],[Reporting Organisation]],Table3[],2,FALSE))</f>
        <v/>
      </c>
      <c r="D467" s="15" t="str">
        <f>IFERROR(VLOOKUP(B467,ORG_LIST:TYPEORG,3,FALSE)," ")</f>
        <v xml:space="preserve"> </v>
      </c>
      <c r="E467" s="35"/>
      <c r="F467" s="35"/>
      <c r="G467" s="35"/>
      <c r="H467" s="15" t="e">
        <f>VLOOKUP(Table1[[#This Row],[State]],TblAdmin1[],2,FALSE)</f>
        <v>#N/A</v>
      </c>
      <c r="I467" s="35"/>
      <c r="J467" s="15" t="e">
        <f>VLOOKUP(Table1[District],TblAdmin2[[District]:[District PCODE]],2,FALSE)</f>
        <v>#N/A</v>
      </c>
      <c r="K467" s="35"/>
      <c r="L467" s="15" t="e">
        <f>VLOOKUP(Table1[Township],TblAdmin3[[Township]:[Township PCODE]],2,FALSE)</f>
        <v>#N/A</v>
      </c>
      <c r="M467" s="35"/>
      <c r="N467" s="15" t="str">
        <f>IFERROR(VLOOKUP(Table1[[#This Row],[Town]],TblAdmin4_Urban[[Town]:[Town_PCODE]],2,FALSE),"")</f>
        <v/>
      </c>
      <c r="O467" s="15" t="str">
        <f>IFERROR(VLOOKUP(Table1[[#This Row],[Town]],TblAdmin4_Urban[[Town]:[Longitude]],3,FALSE)," ")</f>
        <v xml:space="preserve"> </v>
      </c>
      <c r="P467" s="15" t="str">
        <f>IFERROR(VLOOKUP(Table1[[#This Row],[Town]],TblAdmin4_Urban[[Town]:[Longitude]],4,FALSE)," ")</f>
        <v xml:space="preserve"> </v>
      </c>
      <c r="Q467" s="15"/>
      <c r="R467" s="15" t="str">
        <f>IFERROR(VLOOKUP(Table1[[#This Row],[Wards]],TblAdmin5_Urban[[Ward]:[Ward_PCODE]],2,FALSE),"")</f>
        <v/>
      </c>
      <c r="S467" s="34"/>
      <c r="T467" s="15" t="str">
        <f>IFERROR(VLOOKUP(Table1[[#This Row],[Village_Tract]],TblAdmin4_Rural[[Village_Track]:[Village_Track PCODE]],2,FALSE),"")</f>
        <v/>
      </c>
      <c r="U467" s="15"/>
      <c r="V467" s="133" t="str">
        <f>IFERROR(VLOOKUP(Table1[[#This Row],[Village]],TblAdmin5_Rural[[Village PCODE]:[Village]],2,FALSE),"")</f>
        <v/>
      </c>
      <c r="W467" s="133" t="str">
        <f>IFERROR(VLOOKUP(Table1[[#This Row],[Village]],TblAdmin5_Rural[[Village]:[Longitude]],3,FALSE),"")</f>
        <v/>
      </c>
      <c r="X467" s="133" t="str">
        <f>IFERROR(VLOOKUP(Table1[[#This Row],[Village]],TblAdmin5_Rural[[Village]:[Longitude]],4,FALSE),"")</f>
        <v/>
      </c>
      <c r="Y467" s="15"/>
      <c r="Z467" s="15" t="str">
        <f>IFERROR(VLOOKUP(Table1[[#This Row],[Camp Name]],Table13[[Camp]:[CP_Pcode]],2,FALSE),"")</f>
        <v/>
      </c>
      <c r="AA467" s="133" t="str">
        <f>IF(Table1[[#This Row],[Camp PCODE]]="","",VLOOKUP(Table1[[#This Row],[Camp PCODE]],WHERE!AN466:AP684,2,FALSE))</f>
        <v/>
      </c>
      <c r="AB467" s="134" t="str">
        <f>IF(Table1[[#This Row],[Latitude]]="","",VLOOKUP(Table1[[#This Row],[Latitude]],WHERE!AO466:AP684,2,FALSE))</f>
        <v/>
      </c>
      <c r="AC467" s="134"/>
      <c r="AD467" s="134"/>
      <c r="AE467" s="134"/>
      <c r="AF467" s="134"/>
      <c r="AG467" s="38"/>
      <c r="AH467" s="133" t="str">
        <f>IFERROR(VLOOKUP(Table1[[#This Row],[Activity]],Table18[],2,FALSE),"")</f>
        <v/>
      </c>
      <c r="AI467" s="133" t="e">
        <f>VLOOKUP(Table1[[#This Row],[Activity]],Table14[],2,FALSE)</f>
        <v>#N/A</v>
      </c>
      <c r="AJ467" s="15"/>
      <c r="AL467" s="135"/>
      <c r="AM467" s="135">
        <f>(Table1[[#This Row],[Girls (Number)]]+Table1[[#This Row],[Boys  (Number)]])</f>
        <v>0</v>
      </c>
      <c r="AN467" s="135"/>
      <c r="AO467" s="135"/>
      <c r="AP467" s="135"/>
      <c r="AQ467" s="135">
        <f>(Table1[[#This Row],[Men +18]]+Table1[[#This Row],[Women +18]])</f>
        <v>0</v>
      </c>
      <c r="AR467" s="135"/>
      <c r="AS467" s="135"/>
      <c r="AT467" s="135"/>
      <c r="AU467" s="149"/>
      <c r="AV467" s="149"/>
      <c r="AW467" s="36"/>
      <c r="AX467" s="135"/>
      <c r="AY467" s="135"/>
      <c r="AZ467" s="135"/>
      <c r="BA467" s="36"/>
      <c r="BB467" s="135"/>
      <c r="BC467" s="36"/>
    </row>
    <row r="468" spans="1:55" ht="15" customHeight="1">
      <c r="A468" s="132"/>
      <c r="C468" s="15" t="str">
        <f>IF(Table1[[#This Row],[Reporting Organisation]]="","",VLOOKUP(Table1[[#This Row],[Reporting Organisation]],Table3[],2,FALSE))</f>
        <v/>
      </c>
      <c r="D468" s="15" t="str">
        <f>IFERROR(VLOOKUP(B468,ORG_LIST:TYPEORG,3,FALSE)," ")</f>
        <v xml:space="preserve"> </v>
      </c>
      <c r="E468" s="35"/>
      <c r="F468" s="35"/>
      <c r="G468" s="35"/>
      <c r="H468" s="15" t="e">
        <f>VLOOKUP(Table1[[#This Row],[State]],TblAdmin1[],2,FALSE)</f>
        <v>#N/A</v>
      </c>
      <c r="I468" s="35"/>
      <c r="J468" s="15" t="e">
        <f>VLOOKUP(Table1[District],TblAdmin2[[District]:[District PCODE]],2,FALSE)</f>
        <v>#N/A</v>
      </c>
      <c r="K468" s="35"/>
      <c r="L468" s="15" t="e">
        <f>VLOOKUP(Table1[Township],TblAdmin3[[Township]:[Township PCODE]],2,FALSE)</f>
        <v>#N/A</v>
      </c>
      <c r="M468" s="35"/>
      <c r="N468" s="15" t="str">
        <f>IFERROR(VLOOKUP(Table1[[#This Row],[Town]],TblAdmin4_Urban[[Town]:[Town_PCODE]],2,FALSE),"")</f>
        <v/>
      </c>
      <c r="O468" s="15" t="str">
        <f>IFERROR(VLOOKUP(Table1[[#This Row],[Town]],TblAdmin4_Urban[[Town]:[Longitude]],3,FALSE)," ")</f>
        <v xml:space="preserve"> </v>
      </c>
      <c r="P468" s="15" t="str">
        <f>IFERROR(VLOOKUP(Table1[[#This Row],[Town]],TblAdmin4_Urban[[Town]:[Longitude]],4,FALSE)," ")</f>
        <v xml:space="preserve"> </v>
      </c>
      <c r="Q468" s="15"/>
      <c r="R468" s="15" t="str">
        <f>IFERROR(VLOOKUP(Table1[[#This Row],[Wards]],TblAdmin5_Urban[[Ward]:[Ward_PCODE]],2,FALSE),"")</f>
        <v/>
      </c>
      <c r="S468" s="34"/>
      <c r="T468" s="15" t="str">
        <f>IFERROR(VLOOKUP(Table1[[#This Row],[Village_Tract]],TblAdmin4_Rural[[Village_Track]:[Village_Track PCODE]],2,FALSE),"")</f>
        <v/>
      </c>
      <c r="U468" s="15"/>
      <c r="V468" s="133" t="str">
        <f>IFERROR(VLOOKUP(Table1[[#This Row],[Village]],TblAdmin5_Rural[[Village PCODE]:[Village]],2,FALSE),"")</f>
        <v/>
      </c>
      <c r="W468" s="133" t="str">
        <f>IFERROR(VLOOKUP(Table1[[#This Row],[Village]],TblAdmin5_Rural[[Village]:[Longitude]],3,FALSE),"")</f>
        <v/>
      </c>
      <c r="X468" s="133" t="str">
        <f>IFERROR(VLOOKUP(Table1[[#This Row],[Village]],TblAdmin5_Rural[[Village]:[Longitude]],4,FALSE),"")</f>
        <v/>
      </c>
      <c r="Y468" s="15"/>
      <c r="Z468" s="15" t="str">
        <f>IFERROR(VLOOKUP(Table1[[#This Row],[Camp Name]],Table13[[Camp]:[CP_Pcode]],2,FALSE),"")</f>
        <v/>
      </c>
      <c r="AA468" s="133" t="str">
        <f>IF(Table1[[#This Row],[Camp PCODE]]="","",VLOOKUP(Table1[[#This Row],[Camp PCODE]],WHERE!AN467:AP685,2,FALSE))</f>
        <v/>
      </c>
      <c r="AB468" s="134" t="str">
        <f>IF(Table1[[#This Row],[Latitude]]="","",VLOOKUP(Table1[[#This Row],[Latitude]],WHERE!AO467:AP685,2,FALSE))</f>
        <v/>
      </c>
      <c r="AC468" s="134"/>
      <c r="AD468" s="134"/>
      <c r="AE468" s="134"/>
      <c r="AF468" s="134"/>
      <c r="AG468" s="38"/>
      <c r="AH468" s="133" t="str">
        <f>IFERROR(VLOOKUP(Table1[[#This Row],[Activity]],Table18[],2,FALSE),"")</f>
        <v/>
      </c>
      <c r="AI468" s="133" t="e">
        <f>VLOOKUP(Table1[[#This Row],[Activity]],Table14[],2,FALSE)</f>
        <v>#N/A</v>
      </c>
      <c r="AJ468" s="15"/>
      <c r="AL468" s="135"/>
      <c r="AM468" s="135">
        <f>(Table1[[#This Row],[Girls (Number)]]+Table1[[#This Row],[Boys  (Number)]])</f>
        <v>0</v>
      </c>
      <c r="AN468" s="135"/>
      <c r="AO468" s="135"/>
      <c r="AP468" s="135"/>
      <c r="AQ468" s="135">
        <f>(Table1[[#This Row],[Men +18]]+Table1[[#This Row],[Women +18]])</f>
        <v>0</v>
      </c>
      <c r="AR468" s="135"/>
      <c r="AS468" s="135"/>
      <c r="AT468" s="135"/>
      <c r="AU468" s="149"/>
      <c r="AV468" s="149"/>
      <c r="AW468" s="36"/>
      <c r="AX468" s="135"/>
      <c r="AY468" s="135"/>
      <c r="AZ468" s="135"/>
      <c r="BA468" s="36"/>
      <c r="BB468" s="135"/>
      <c r="BC468" s="36"/>
    </row>
    <row r="469" spans="1:55" ht="15" customHeight="1">
      <c r="A469" s="132"/>
      <c r="C469" s="15" t="str">
        <f>IF(Table1[[#This Row],[Reporting Organisation]]="","",VLOOKUP(Table1[[#This Row],[Reporting Organisation]],Table3[],2,FALSE))</f>
        <v/>
      </c>
      <c r="D469" s="15" t="str">
        <f>IFERROR(VLOOKUP(B469,ORG_LIST:TYPEORG,3,FALSE)," ")</f>
        <v xml:space="preserve"> </v>
      </c>
      <c r="E469" s="35"/>
      <c r="F469" s="35"/>
      <c r="G469" s="35"/>
      <c r="H469" s="15" t="e">
        <f>VLOOKUP(Table1[[#This Row],[State]],TblAdmin1[],2,FALSE)</f>
        <v>#N/A</v>
      </c>
      <c r="I469" s="35"/>
      <c r="J469" s="15" t="e">
        <f>VLOOKUP(Table1[District],TblAdmin2[[District]:[District PCODE]],2,FALSE)</f>
        <v>#N/A</v>
      </c>
      <c r="K469" s="35"/>
      <c r="L469" s="15" t="e">
        <f>VLOOKUP(Table1[Township],TblAdmin3[[Township]:[Township PCODE]],2,FALSE)</f>
        <v>#N/A</v>
      </c>
      <c r="M469" s="35"/>
      <c r="N469" s="15" t="str">
        <f>IFERROR(VLOOKUP(Table1[[#This Row],[Town]],TblAdmin4_Urban[[Town]:[Town_PCODE]],2,FALSE),"")</f>
        <v/>
      </c>
      <c r="O469" s="15" t="str">
        <f>IFERROR(VLOOKUP(Table1[[#This Row],[Town]],TblAdmin4_Urban[[Town]:[Longitude]],3,FALSE)," ")</f>
        <v xml:space="preserve"> </v>
      </c>
      <c r="P469" s="15" t="str">
        <f>IFERROR(VLOOKUP(Table1[[#This Row],[Town]],TblAdmin4_Urban[[Town]:[Longitude]],4,FALSE)," ")</f>
        <v xml:space="preserve"> </v>
      </c>
      <c r="Q469" s="15"/>
      <c r="R469" s="15" t="str">
        <f>IFERROR(VLOOKUP(Table1[[#This Row],[Wards]],TblAdmin5_Urban[[Ward]:[Ward_PCODE]],2,FALSE),"")</f>
        <v/>
      </c>
      <c r="S469" s="34"/>
      <c r="T469" s="15" t="str">
        <f>IFERROR(VLOOKUP(Table1[[#This Row],[Village_Tract]],TblAdmin4_Rural[[Village_Track]:[Village_Track PCODE]],2,FALSE),"")</f>
        <v/>
      </c>
      <c r="U469" s="15"/>
      <c r="V469" s="133" t="str">
        <f>IFERROR(VLOOKUP(Table1[[#This Row],[Village]],TblAdmin5_Rural[[Village PCODE]:[Village]],2,FALSE),"")</f>
        <v/>
      </c>
      <c r="W469" s="133" t="str">
        <f>IFERROR(VLOOKUP(Table1[[#This Row],[Village]],TblAdmin5_Rural[[Village]:[Longitude]],3,FALSE),"")</f>
        <v/>
      </c>
      <c r="X469" s="133" t="str">
        <f>IFERROR(VLOOKUP(Table1[[#This Row],[Village]],TblAdmin5_Rural[[Village]:[Longitude]],4,FALSE),"")</f>
        <v/>
      </c>
      <c r="Y469" s="15"/>
      <c r="Z469" s="15" t="str">
        <f>IFERROR(VLOOKUP(Table1[[#This Row],[Camp Name]],Table13[[Camp]:[CP_Pcode]],2,FALSE),"")</f>
        <v/>
      </c>
      <c r="AA469" s="133" t="str">
        <f>IF(Table1[[#This Row],[Camp PCODE]]="","",VLOOKUP(Table1[[#This Row],[Camp PCODE]],WHERE!AN468:AP686,2,FALSE))</f>
        <v/>
      </c>
      <c r="AB469" s="134" t="str">
        <f>IF(Table1[[#This Row],[Latitude]]="","",VLOOKUP(Table1[[#This Row],[Latitude]],WHERE!AO468:AP686,2,FALSE))</f>
        <v/>
      </c>
      <c r="AC469" s="134"/>
      <c r="AD469" s="134"/>
      <c r="AE469" s="134"/>
      <c r="AF469" s="134"/>
      <c r="AG469" s="38"/>
      <c r="AH469" s="133" t="str">
        <f>IFERROR(VLOOKUP(Table1[[#This Row],[Activity]],Table18[],2,FALSE),"")</f>
        <v/>
      </c>
      <c r="AI469" s="133" t="e">
        <f>VLOOKUP(Table1[[#This Row],[Activity]],Table14[],2,FALSE)</f>
        <v>#N/A</v>
      </c>
      <c r="AJ469" s="15"/>
      <c r="AL469" s="135"/>
      <c r="AM469" s="135">
        <f>(Table1[[#This Row],[Girls (Number)]]+Table1[[#This Row],[Boys  (Number)]])</f>
        <v>0</v>
      </c>
      <c r="AN469" s="135"/>
      <c r="AO469" s="135"/>
      <c r="AP469" s="135"/>
      <c r="AQ469" s="135">
        <f>(Table1[[#This Row],[Men +18]]+Table1[[#This Row],[Women +18]])</f>
        <v>0</v>
      </c>
      <c r="AR469" s="135"/>
      <c r="AS469" s="135"/>
      <c r="AT469" s="135"/>
      <c r="AU469" s="149"/>
      <c r="AV469" s="149"/>
      <c r="AW469" s="36"/>
      <c r="AX469" s="135"/>
      <c r="AY469" s="135"/>
      <c r="AZ469" s="135"/>
      <c r="BA469" s="36"/>
      <c r="BB469" s="135"/>
      <c r="BC469" s="36"/>
    </row>
    <row r="470" spans="1:55" ht="15" customHeight="1">
      <c r="A470" s="132"/>
      <c r="C470" s="15" t="str">
        <f>IF(Table1[[#This Row],[Reporting Organisation]]="","",VLOOKUP(Table1[[#This Row],[Reporting Organisation]],Table3[],2,FALSE))</f>
        <v/>
      </c>
      <c r="D470" s="15" t="str">
        <f>IFERROR(VLOOKUP(B470,ORG_LIST:TYPEORG,3,FALSE)," ")</f>
        <v xml:space="preserve"> </v>
      </c>
      <c r="E470" s="35"/>
      <c r="F470" s="35"/>
      <c r="G470" s="35"/>
      <c r="H470" s="15" t="e">
        <f>VLOOKUP(Table1[[#This Row],[State]],TblAdmin1[],2,FALSE)</f>
        <v>#N/A</v>
      </c>
      <c r="I470" s="35"/>
      <c r="J470" s="15" t="e">
        <f>VLOOKUP(Table1[District],TblAdmin2[[District]:[District PCODE]],2,FALSE)</f>
        <v>#N/A</v>
      </c>
      <c r="K470" s="35"/>
      <c r="L470" s="15" t="e">
        <f>VLOOKUP(Table1[Township],TblAdmin3[[Township]:[Township PCODE]],2,FALSE)</f>
        <v>#N/A</v>
      </c>
      <c r="M470" s="35"/>
      <c r="N470" s="15" t="str">
        <f>IFERROR(VLOOKUP(Table1[[#This Row],[Town]],TblAdmin4_Urban[[Town]:[Town_PCODE]],2,FALSE),"")</f>
        <v/>
      </c>
      <c r="O470" s="15" t="str">
        <f>IFERROR(VLOOKUP(Table1[[#This Row],[Town]],TblAdmin4_Urban[[Town]:[Longitude]],3,FALSE)," ")</f>
        <v xml:space="preserve"> </v>
      </c>
      <c r="P470" s="15" t="str">
        <f>IFERROR(VLOOKUP(Table1[[#This Row],[Town]],TblAdmin4_Urban[[Town]:[Longitude]],4,FALSE)," ")</f>
        <v xml:space="preserve"> </v>
      </c>
      <c r="Q470" s="15"/>
      <c r="R470" s="15" t="str">
        <f>IFERROR(VLOOKUP(Table1[[#This Row],[Wards]],TblAdmin5_Urban[[Ward]:[Ward_PCODE]],2,FALSE),"")</f>
        <v/>
      </c>
      <c r="S470" s="34"/>
      <c r="T470" s="15" t="str">
        <f>IFERROR(VLOOKUP(Table1[[#This Row],[Village_Tract]],TblAdmin4_Rural[[Village_Track]:[Village_Track PCODE]],2,FALSE),"")</f>
        <v/>
      </c>
      <c r="U470" s="15"/>
      <c r="V470" s="133" t="str">
        <f>IFERROR(VLOOKUP(Table1[[#This Row],[Village]],TblAdmin5_Rural[[Village PCODE]:[Village]],2,FALSE),"")</f>
        <v/>
      </c>
      <c r="W470" s="133" t="str">
        <f>IFERROR(VLOOKUP(Table1[[#This Row],[Village]],TblAdmin5_Rural[[Village]:[Longitude]],3,FALSE),"")</f>
        <v/>
      </c>
      <c r="X470" s="133" t="str">
        <f>IFERROR(VLOOKUP(Table1[[#This Row],[Village]],TblAdmin5_Rural[[Village]:[Longitude]],4,FALSE),"")</f>
        <v/>
      </c>
      <c r="Y470" s="15"/>
      <c r="Z470" s="15" t="str">
        <f>IFERROR(VLOOKUP(Table1[[#This Row],[Camp Name]],Table13[[Camp]:[CP_Pcode]],2,FALSE),"")</f>
        <v/>
      </c>
      <c r="AA470" s="133" t="str">
        <f>IF(Table1[[#This Row],[Camp PCODE]]="","",VLOOKUP(Table1[[#This Row],[Camp PCODE]],WHERE!AN469:AP687,2,FALSE))</f>
        <v/>
      </c>
      <c r="AB470" s="134" t="str">
        <f>IF(Table1[[#This Row],[Latitude]]="","",VLOOKUP(Table1[[#This Row],[Latitude]],WHERE!AO469:AP687,2,FALSE))</f>
        <v/>
      </c>
      <c r="AC470" s="134"/>
      <c r="AD470" s="134"/>
      <c r="AE470" s="134"/>
      <c r="AF470" s="134"/>
      <c r="AG470" s="38"/>
      <c r="AH470" s="133" t="str">
        <f>IFERROR(VLOOKUP(Table1[[#This Row],[Activity]],Table18[],2,FALSE),"")</f>
        <v/>
      </c>
      <c r="AI470" s="133" t="e">
        <f>VLOOKUP(Table1[[#This Row],[Activity]],Table14[],2,FALSE)</f>
        <v>#N/A</v>
      </c>
      <c r="AJ470" s="15"/>
      <c r="AL470" s="135"/>
      <c r="AM470" s="135">
        <f>(Table1[[#This Row],[Girls (Number)]]+Table1[[#This Row],[Boys  (Number)]])</f>
        <v>0</v>
      </c>
      <c r="AN470" s="135"/>
      <c r="AO470" s="135"/>
      <c r="AP470" s="135"/>
      <c r="AQ470" s="135">
        <f>(Table1[[#This Row],[Men +18]]+Table1[[#This Row],[Women +18]])</f>
        <v>0</v>
      </c>
      <c r="AR470" s="135"/>
      <c r="AS470" s="135"/>
      <c r="AT470" s="135"/>
      <c r="AU470" s="149"/>
      <c r="AV470" s="149"/>
      <c r="AW470" s="36"/>
      <c r="AX470" s="135"/>
      <c r="AY470" s="135"/>
      <c r="AZ470" s="135"/>
      <c r="BA470" s="36"/>
      <c r="BB470" s="135"/>
      <c r="BC470" s="36"/>
    </row>
    <row r="471" spans="1:55" ht="15" customHeight="1">
      <c r="A471" s="132"/>
      <c r="C471" s="15" t="str">
        <f>IF(Table1[[#This Row],[Reporting Organisation]]="","",VLOOKUP(Table1[[#This Row],[Reporting Organisation]],Table3[],2,FALSE))</f>
        <v/>
      </c>
      <c r="D471" s="15" t="str">
        <f>IFERROR(VLOOKUP(B471,ORG_LIST:TYPEORG,3,FALSE)," ")</f>
        <v xml:space="preserve"> </v>
      </c>
      <c r="E471" s="35"/>
      <c r="F471" s="35"/>
      <c r="G471" s="35"/>
      <c r="H471" s="15" t="e">
        <f>VLOOKUP(Table1[[#This Row],[State]],TblAdmin1[],2,FALSE)</f>
        <v>#N/A</v>
      </c>
      <c r="I471" s="35"/>
      <c r="J471" s="15" t="e">
        <f>VLOOKUP(Table1[District],TblAdmin2[[District]:[District PCODE]],2,FALSE)</f>
        <v>#N/A</v>
      </c>
      <c r="K471" s="35"/>
      <c r="L471" s="15" t="e">
        <f>VLOOKUP(Table1[Township],TblAdmin3[[Township]:[Township PCODE]],2,FALSE)</f>
        <v>#N/A</v>
      </c>
      <c r="M471" s="35"/>
      <c r="N471" s="15" t="str">
        <f>IFERROR(VLOOKUP(Table1[[#This Row],[Town]],TblAdmin4_Urban[[Town]:[Town_PCODE]],2,FALSE),"")</f>
        <v/>
      </c>
      <c r="O471" s="15" t="str">
        <f>IFERROR(VLOOKUP(Table1[[#This Row],[Town]],TblAdmin4_Urban[[Town]:[Longitude]],3,FALSE)," ")</f>
        <v xml:space="preserve"> </v>
      </c>
      <c r="P471" s="15" t="str">
        <f>IFERROR(VLOOKUP(Table1[[#This Row],[Town]],TblAdmin4_Urban[[Town]:[Longitude]],4,FALSE)," ")</f>
        <v xml:space="preserve"> </v>
      </c>
      <c r="Q471" s="15"/>
      <c r="R471" s="15" t="str">
        <f>IFERROR(VLOOKUP(Table1[[#This Row],[Wards]],TblAdmin5_Urban[[Ward]:[Ward_PCODE]],2,FALSE),"")</f>
        <v/>
      </c>
      <c r="S471" s="34"/>
      <c r="T471" s="15" t="str">
        <f>IFERROR(VLOOKUP(Table1[[#This Row],[Village_Tract]],TblAdmin4_Rural[[Village_Track]:[Village_Track PCODE]],2,FALSE),"")</f>
        <v/>
      </c>
      <c r="U471" s="15"/>
      <c r="V471" s="133" t="str">
        <f>IFERROR(VLOOKUP(Table1[[#This Row],[Village]],TblAdmin5_Rural[[Village PCODE]:[Village]],2,FALSE),"")</f>
        <v/>
      </c>
      <c r="W471" s="133" t="str">
        <f>IFERROR(VLOOKUP(Table1[[#This Row],[Village]],TblAdmin5_Rural[[Village]:[Longitude]],3,FALSE),"")</f>
        <v/>
      </c>
      <c r="X471" s="133" t="str">
        <f>IFERROR(VLOOKUP(Table1[[#This Row],[Village]],TblAdmin5_Rural[[Village]:[Longitude]],4,FALSE),"")</f>
        <v/>
      </c>
      <c r="Y471" s="15"/>
      <c r="Z471" s="15" t="str">
        <f>IFERROR(VLOOKUP(Table1[[#This Row],[Camp Name]],Table13[[Camp]:[CP_Pcode]],2,FALSE),"")</f>
        <v/>
      </c>
      <c r="AA471" s="133" t="str">
        <f>IF(Table1[[#This Row],[Camp PCODE]]="","",VLOOKUP(Table1[[#This Row],[Camp PCODE]],WHERE!AN470:AP688,2,FALSE))</f>
        <v/>
      </c>
      <c r="AB471" s="134" t="str">
        <f>IF(Table1[[#This Row],[Latitude]]="","",VLOOKUP(Table1[[#This Row],[Latitude]],WHERE!AO470:AP688,2,FALSE))</f>
        <v/>
      </c>
      <c r="AC471" s="134"/>
      <c r="AD471" s="134"/>
      <c r="AE471" s="134"/>
      <c r="AF471" s="134"/>
      <c r="AG471" s="38"/>
      <c r="AH471" s="133" t="str">
        <f>IFERROR(VLOOKUP(Table1[[#This Row],[Activity]],Table18[],2,FALSE),"")</f>
        <v/>
      </c>
      <c r="AI471" s="133" t="e">
        <f>VLOOKUP(Table1[[#This Row],[Activity]],Table14[],2,FALSE)</f>
        <v>#N/A</v>
      </c>
      <c r="AJ471" s="15"/>
      <c r="AL471" s="135"/>
      <c r="AM471" s="135">
        <f>(Table1[[#This Row],[Girls (Number)]]+Table1[[#This Row],[Boys  (Number)]])</f>
        <v>0</v>
      </c>
      <c r="AN471" s="135"/>
      <c r="AO471" s="135"/>
      <c r="AP471" s="135"/>
      <c r="AQ471" s="135">
        <f>(Table1[[#This Row],[Men +18]]+Table1[[#This Row],[Women +18]])</f>
        <v>0</v>
      </c>
      <c r="AR471" s="135"/>
      <c r="AS471" s="135"/>
      <c r="AT471" s="135"/>
      <c r="AU471" s="149"/>
      <c r="AV471" s="149"/>
      <c r="AW471" s="36"/>
      <c r="AX471" s="135"/>
      <c r="AY471" s="135"/>
      <c r="AZ471" s="135"/>
      <c r="BA471" s="36"/>
      <c r="BB471" s="135"/>
      <c r="BC471" s="36"/>
    </row>
    <row r="472" spans="1:55" ht="15" customHeight="1">
      <c r="A472" s="132"/>
      <c r="C472" s="15" t="str">
        <f>IF(Table1[[#This Row],[Reporting Organisation]]="","",VLOOKUP(Table1[[#This Row],[Reporting Organisation]],Table3[],2,FALSE))</f>
        <v/>
      </c>
      <c r="D472" s="15" t="str">
        <f>IFERROR(VLOOKUP(B472,ORG_LIST:TYPEORG,3,FALSE)," ")</f>
        <v xml:space="preserve"> </v>
      </c>
      <c r="E472" s="35"/>
      <c r="F472" s="35"/>
      <c r="G472" s="35"/>
      <c r="H472" s="15" t="e">
        <f>VLOOKUP(Table1[[#This Row],[State]],TblAdmin1[],2,FALSE)</f>
        <v>#N/A</v>
      </c>
      <c r="I472" s="35"/>
      <c r="J472" s="15" t="e">
        <f>VLOOKUP(Table1[District],TblAdmin2[[District]:[District PCODE]],2,FALSE)</f>
        <v>#N/A</v>
      </c>
      <c r="K472" s="35"/>
      <c r="L472" s="15" t="e">
        <f>VLOOKUP(Table1[Township],TblAdmin3[[Township]:[Township PCODE]],2,FALSE)</f>
        <v>#N/A</v>
      </c>
      <c r="M472" s="35"/>
      <c r="N472" s="15" t="str">
        <f>IFERROR(VLOOKUP(Table1[[#This Row],[Town]],TblAdmin4_Urban[[Town]:[Town_PCODE]],2,FALSE),"")</f>
        <v/>
      </c>
      <c r="O472" s="15" t="str">
        <f>IFERROR(VLOOKUP(Table1[[#This Row],[Town]],TblAdmin4_Urban[[Town]:[Longitude]],3,FALSE)," ")</f>
        <v xml:space="preserve"> </v>
      </c>
      <c r="P472" s="15" t="str">
        <f>IFERROR(VLOOKUP(Table1[[#This Row],[Town]],TblAdmin4_Urban[[Town]:[Longitude]],4,FALSE)," ")</f>
        <v xml:space="preserve"> </v>
      </c>
      <c r="Q472" s="15"/>
      <c r="R472" s="15" t="str">
        <f>IFERROR(VLOOKUP(Table1[[#This Row],[Wards]],TblAdmin5_Urban[[Ward]:[Ward_PCODE]],2,FALSE),"")</f>
        <v/>
      </c>
      <c r="S472" s="34"/>
      <c r="T472" s="15" t="str">
        <f>IFERROR(VLOOKUP(Table1[[#This Row],[Village_Tract]],TblAdmin4_Rural[[Village_Track]:[Village_Track PCODE]],2,FALSE),"")</f>
        <v/>
      </c>
      <c r="U472" s="15"/>
      <c r="V472" s="133" t="str">
        <f>IFERROR(VLOOKUP(Table1[[#This Row],[Village]],TblAdmin5_Rural[[Village PCODE]:[Village]],2,FALSE),"")</f>
        <v/>
      </c>
      <c r="W472" s="133" t="str">
        <f>IFERROR(VLOOKUP(Table1[[#This Row],[Village]],TblAdmin5_Rural[[Village]:[Longitude]],3,FALSE),"")</f>
        <v/>
      </c>
      <c r="X472" s="133" t="str">
        <f>IFERROR(VLOOKUP(Table1[[#This Row],[Village]],TblAdmin5_Rural[[Village]:[Longitude]],4,FALSE),"")</f>
        <v/>
      </c>
      <c r="Y472" s="15"/>
      <c r="Z472" s="15" t="str">
        <f>IFERROR(VLOOKUP(Table1[[#This Row],[Camp Name]],Table13[[Camp]:[CP_Pcode]],2,FALSE),"")</f>
        <v/>
      </c>
      <c r="AA472" s="133" t="str">
        <f>IF(Table1[[#This Row],[Camp PCODE]]="","",VLOOKUP(Table1[[#This Row],[Camp PCODE]],WHERE!AN471:AP689,2,FALSE))</f>
        <v/>
      </c>
      <c r="AB472" s="134" t="str">
        <f>IF(Table1[[#This Row],[Latitude]]="","",VLOOKUP(Table1[[#This Row],[Latitude]],WHERE!AO471:AP689,2,FALSE))</f>
        <v/>
      </c>
      <c r="AC472" s="134"/>
      <c r="AD472" s="134"/>
      <c r="AE472" s="134"/>
      <c r="AF472" s="134"/>
      <c r="AG472" s="38"/>
      <c r="AH472" s="133" t="str">
        <f>IFERROR(VLOOKUP(Table1[[#This Row],[Activity]],Table18[],2,FALSE),"")</f>
        <v/>
      </c>
      <c r="AI472" s="133" t="e">
        <f>VLOOKUP(Table1[[#This Row],[Activity]],Table14[],2,FALSE)</f>
        <v>#N/A</v>
      </c>
      <c r="AJ472" s="15"/>
      <c r="AL472" s="135"/>
      <c r="AM472" s="135">
        <f>(Table1[[#This Row],[Girls (Number)]]+Table1[[#This Row],[Boys  (Number)]])</f>
        <v>0</v>
      </c>
      <c r="AN472" s="135"/>
      <c r="AO472" s="135"/>
      <c r="AP472" s="135"/>
      <c r="AQ472" s="135">
        <f>(Table1[[#This Row],[Men +18]]+Table1[[#This Row],[Women +18]])</f>
        <v>0</v>
      </c>
      <c r="AR472" s="135"/>
      <c r="AS472" s="135"/>
      <c r="AT472" s="135"/>
      <c r="AU472" s="149"/>
      <c r="AV472" s="149"/>
      <c r="AW472" s="36"/>
      <c r="AX472" s="135"/>
      <c r="AY472" s="135"/>
      <c r="AZ472" s="135"/>
      <c r="BA472" s="36"/>
      <c r="BB472" s="135"/>
      <c r="BC472" s="36"/>
    </row>
    <row r="473" spans="1:55" ht="15" customHeight="1">
      <c r="A473" s="132"/>
      <c r="C473" s="15" t="str">
        <f>IF(Table1[[#This Row],[Reporting Organisation]]="","",VLOOKUP(Table1[[#This Row],[Reporting Organisation]],Table3[],2,FALSE))</f>
        <v/>
      </c>
      <c r="D473" s="15" t="str">
        <f>IFERROR(VLOOKUP(B473,ORG_LIST:TYPEORG,3,FALSE)," ")</f>
        <v xml:space="preserve"> </v>
      </c>
      <c r="E473" s="35"/>
      <c r="F473" s="35"/>
      <c r="G473" s="35"/>
      <c r="H473" s="15" t="e">
        <f>VLOOKUP(Table1[[#This Row],[State]],TblAdmin1[],2,FALSE)</f>
        <v>#N/A</v>
      </c>
      <c r="I473" s="35"/>
      <c r="J473" s="15" t="e">
        <f>VLOOKUP(Table1[District],TblAdmin2[[District]:[District PCODE]],2,FALSE)</f>
        <v>#N/A</v>
      </c>
      <c r="K473" s="35"/>
      <c r="L473" s="15" t="e">
        <f>VLOOKUP(Table1[Township],TblAdmin3[[Township]:[Township PCODE]],2,FALSE)</f>
        <v>#N/A</v>
      </c>
      <c r="M473" s="35"/>
      <c r="N473" s="15" t="str">
        <f>IFERROR(VLOOKUP(Table1[[#This Row],[Town]],TblAdmin4_Urban[[Town]:[Town_PCODE]],2,FALSE),"")</f>
        <v/>
      </c>
      <c r="O473" s="15" t="str">
        <f>IFERROR(VLOOKUP(Table1[[#This Row],[Town]],TblAdmin4_Urban[[Town]:[Longitude]],3,FALSE)," ")</f>
        <v xml:space="preserve"> </v>
      </c>
      <c r="P473" s="15" t="str">
        <f>IFERROR(VLOOKUP(Table1[[#This Row],[Town]],TblAdmin4_Urban[[Town]:[Longitude]],4,FALSE)," ")</f>
        <v xml:space="preserve"> </v>
      </c>
      <c r="Q473" s="15"/>
      <c r="R473" s="15" t="str">
        <f>IFERROR(VLOOKUP(Table1[[#This Row],[Wards]],TblAdmin5_Urban[[Ward]:[Ward_PCODE]],2,FALSE),"")</f>
        <v/>
      </c>
      <c r="S473" s="34"/>
      <c r="T473" s="15" t="str">
        <f>IFERROR(VLOOKUP(Table1[[#This Row],[Village_Tract]],TblAdmin4_Rural[[Village_Track]:[Village_Track PCODE]],2,FALSE),"")</f>
        <v/>
      </c>
      <c r="U473" s="15"/>
      <c r="V473" s="133" t="str">
        <f>IFERROR(VLOOKUP(Table1[[#This Row],[Village]],TblAdmin5_Rural[[Village PCODE]:[Village]],2,FALSE),"")</f>
        <v/>
      </c>
      <c r="W473" s="133" t="str">
        <f>IFERROR(VLOOKUP(Table1[[#This Row],[Village]],TblAdmin5_Rural[[Village]:[Longitude]],3,FALSE),"")</f>
        <v/>
      </c>
      <c r="X473" s="133" t="str">
        <f>IFERROR(VLOOKUP(Table1[[#This Row],[Village]],TblAdmin5_Rural[[Village]:[Longitude]],4,FALSE),"")</f>
        <v/>
      </c>
      <c r="Y473" s="15"/>
      <c r="Z473" s="15" t="str">
        <f>IFERROR(VLOOKUP(Table1[[#This Row],[Camp Name]],Table13[[Camp]:[CP_Pcode]],2,FALSE),"")</f>
        <v/>
      </c>
      <c r="AA473" s="133" t="str">
        <f>IF(Table1[[#This Row],[Camp PCODE]]="","",VLOOKUP(Table1[[#This Row],[Camp PCODE]],WHERE!AN472:AP690,2,FALSE))</f>
        <v/>
      </c>
      <c r="AB473" s="134" t="str">
        <f>IF(Table1[[#This Row],[Latitude]]="","",VLOOKUP(Table1[[#This Row],[Latitude]],WHERE!AO472:AP690,2,FALSE))</f>
        <v/>
      </c>
      <c r="AC473" s="134"/>
      <c r="AD473" s="134"/>
      <c r="AE473" s="134"/>
      <c r="AF473" s="134"/>
      <c r="AG473" s="38"/>
      <c r="AH473" s="133" t="str">
        <f>IFERROR(VLOOKUP(Table1[[#This Row],[Activity]],Table18[],2,FALSE),"")</f>
        <v/>
      </c>
      <c r="AI473" s="133" t="e">
        <f>VLOOKUP(Table1[[#This Row],[Activity]],Table14[],2,FALSE)</f>
        <v>#N/A</v>
      </c>
      <c r="AJ473" s="15"/>
      <c r="AL473" s="135"/>
      <c r="AM473" s="135">
        <f>(Table1[[#This Row],[Girls (Number)]]+Table1[[#This Row],[Boys  (Number)]])</f>
        <v>0</v>
      </c>
      <c r="AN473" s="135"/>
      <c r="AO473" s="135"/>
      <c r="AP473" s="135"/>
      <c r="AQ473" s="135">
        <f>(Table1[[#This Row],[Men +18]]+Table1[[#This Row],[Women +18]])</f>
        <v>0</v>
      </c>
      <c r="AR473" s="135"/>
      <c r="AS473" s="135"/>
      <c r="AT473" s="135"/>
      <c r="AU473" s="149"/>
      <c r="AV473" s="149"/>
      <c r="AW473" s="36"/>
      <c r="AX473" s="135"/>
      <c r="AY473" s="135"/>
      <c r="AZ473" s="135"/>
      <c r="BA473" s="36"/>
      <c r="BB473" s="135"/>
      <c r="BC473" s="36"/>
    </row>
    <row r="474" spans="1:55" ht="15" customHeight="1">
      <c r="A474" s="132"/>
      <c r="C474" s="15" t="str">
        <f>IF(Table1[[#This Row],[Reporting Organisation]]="","",VLOOKUP(Table1[[#This Row],[Reporting Organisation]],Table3[],2,FALSE))</f>
        <v/>
      </c>
      <c r="D474" s="15" t="str">
        <f>IFERROR(VLOOKUP(B474,ORG_LIST:TYPEORG,3,FALSE)," ")</f>
        <v xml:space="preserve"> </v>
      </c>
      <c r="E474" s="35"/>
      <c r="F474" s="35"/>
      <c r="G474" s="35"/>
      <c r="H474" s="15" t="e">
        <f>VLOOKUP(Table1[[#This Row],[State]],TblAdmin1[],2,FALSE)</f>
        <v>#N/A</v>
      </c>
      <c r="I474" s="35"/>
      <c r="J474" s="15" t="e">
        <f>VLOOKUP(Table1[District],TblAdmin2[[District]:[District PCODE]],2,FALSE)</f>
        <v>#N/A</v>
      </c>
      <c r="K474" s="35"/>
      <c r="L474" s="15" t="e">
        <f>VLOOKUP(Table1[Township],TblAdmin3[[Township]:[Township PCODE]],2,FALSE)</f>
        <v>#N/A</v>
      </c>
      <c r="M474" s="35"/>
      <c r="N474" s="15" t="str">
        <f>IFERROR(VLOOKUP(Table1[[#This Row],[Town]],TblAdmin4_Urban[[Town]:[Town_PCODE]],2,FALSE),"")</f>
        <v/>
      </c>
      <c r="O474" s="15" t="str">
        <f>IFERROR(VLOOKUP(Table1[[#This Row],[Town]],TblAdmin4_Urban[[Town]:[Longitude]],3,FALSE)," ")</f>
        <v xml:space="preserve"> </v>
      </c>
      <c r="P474" s="15" t="str">
        <f>IFERROR(VLOOKUP(Table1[[#This Row],[Town]],TblAdmin4_Urban[[Town]:[Longitude]],4,FALSE)," ")</f>
        <v xml:space="preserve"> </v>
      </c>
      <c r="Q474" s="15"/>
      <c r="R474" s="15" t="str">
        <f>IFERROR(VLOOKUP(Table1[[#This Row],[Wards]],TblAdmin5_Urban[[Ward]:[Ward_PCODE]],2,FALSE),"")</f>
        <v/>
      </c>
      <c r="S474" s="34"/>
      <c r="T474" s="15" t="str">
        <f>IFERROR(VLOOKUP(Table1[[#This Row],[Village_Tract]],TblAdmin4_Rural[[Village_Track]:[Village_Track PCODE]],2,FALSE),"")</f>
        <v/>
      </c>
      <c r="U474" s="15"/>
      <c r="V474" s="133" t="str">
        <f>IFERROR(VLOOKUP(Table1[[#This Row],[Village]],TblAdmin5_Rural[[Village PCODE]:[Village]],2,FALSE),"")</f>
        <v/>
      </c>
      <c r="W474" s="133" t="str">
        <f>IFERROR(VLOOKUP(Table1[[#This Row],[Village]],TblAdmin5_Rural[[Village]:[Longitude]],3,FALSE),"")</f>
        <v/>
      </c>
      <c r="X474" s="133" t="str">
        <f>IFERROR(VLOOKUP(Table1[[#This Row],[Village]],TblAdmin5_Rural[[Village]:[Longitude]],4,FALSE),"")</f>
        <v/>
      </c>
      <c r="Y474" s="15"/>
      <c r="Z474" s="15" t="str">
        <f>IFERROR(VLOOKUP(Table1[[#This Row],[Camp Name]],Table13[[Camp]:[CP_Pcode]],2,FALSE),"")</f>
        <v/>
      </c>
      <c r="AA474" s="133" t="str">
        <f>IF(Table1[[#This Row],[Camp PCODE]]="","",VLOOKUP(Table1[[#This Row],[Camp PCODE]],WHERE!AN473:AP691,2,FALSE))</f>
        <v/>
      </c>
      <c r="AB474" s="134" t="str">
        <f>IF(Table1[[#This Row],[Latitude]]="","",VLOOKUP(Table1[[#This Row],[Latitude]],WHERE!AO473:AP691,2,FALSE))</f>
        <v/>
      </c>
      <c r="AC474" s="134"/>
      <c r="AD474" s="134"/>
      <c r="AE474" s="134"/>
      <c r="AF474" s="134"/>
      <c r="AG474" s="38"/>
      <c r="AH474" s="133" t="str">
        <f>IFERROR(VLOOKUP(Table1[[#This Row],[Activity]],Table18[],2,FALSE),"")</f>
        <v/>
      </c>
      <c r="AI474" s="133" t="e">
        <f>VLOOKUP(Table1[[#This Row],[Activity]],Table14[],2,FALSE)</f>
        <v>#N/A</v>
      </c>
      <c r="AJ474" s="15"/>
      <c r="AL474" s="135"/>
      <c r="AM474" s="135">
        <f>(Table1[[#This Row],[Girls (Number)]]+Table1[[#This Row],[Boys  (Number)]])</f>
        <v>0</v>
      </c>
      <c r="AN474" s="135"/>
      <c r="AO474" s="135"/>
      <c r="AP474" s="135"/>
      <c r="AQ474" s="135">
        <f>(Table1[[#This Row],[Men +18]]+Table1[[#This Row],[Women +18]])</f>
        <v>0</v>
      </c>
      <c r="AR474" s="135"/>
      <c r="AS474" s="135"/>
      <c r="AT474" s="135"/>
      <c r="AU474" s="149"/>
      <c r="AV474" s="149"/>
      <c r="AW474" s="36"/>
      <c r="AX474" s="135"/>
      <c r="AY474" s="135"/>
      <c r="AZ474" s="135"/>
      <c r="BA474" s="36"/>
      <c r="BB474" s="135"/>
      <c r="BC474" s="36"/>
    </row>
    <row r="475" spans="1:55" ht="15" customHeight="1">
      <c r="A475" s="132"/>
      <c r="C475" s="15" t="str">
        <f>IF(Table1[[#This Row],[Reporting Organisation]]="","",VLOOKUP(Table1[[#This Row],[Reporting Organisation]],Table3[],2,FALSE))</f>
        <v/>
      </c>
      <c r="D475" s="15" t="str">
        <f>IFERROR(VLOOKUP(B475,ORG_LIST:TYPEORG,3,FALSE)," ")</f>
        <v xml:space="preserve"> </v>
      </c>
      <c r="E475" s="35"/>
      <c r="F475" s="35"/>
      <c r="G475" s="35"/>
      <c r="H475" s="15" t="e">
        <f>VLOOKUP(Table1[[#This Row],[State]],TblAdmin1[],2,FALSE)</f>
        <v>#N/A</v>
      </c>
      <c r="I475" s="35"/>
      <c r="J475" s="15" t="e">
        <f>VLOOKUP(Table1[District],TblAdmin2[[District]:[District PCODE]],2,FALSE)</f>
        <v>#N/A</v>
      </c>
      <c r="K475" s="35"/>
      <c r="L475" s="15" t="e">
        <f>VLOOKUP(Table1[Township],TblAdmin3[[Township]:[Township PCODE]],2,FALSE)</f>
        <v>#N/A</v>
      </c>
      <c r="M475" s="35"/>
      <c r="N475" s="15" t="str">
        <f>IFERROR(VLOOKUP(Table1[[#This Row],[Town]],TblAdmin4_Urban[[Town]:[Town_PCODE]],2,FALSE),"")</f>
        <v/>
      </c>
      <c r="O475" s="15" t="str">
        <f>IFERROR(VLOOKUP(Table1[[#This Row],[Town]],TblAdmin4_Urban[[Town]:[Longitude]],3,FALSE)," ")</f>
        <v xml:space="preserve"> </v>
      </c>
      <c r="P475" s="15" t="str">
        <f>IFERROR(VLOOKUP(Table1[[#This Row],[Town]],TblAdmin4_Urban[[Town]:[Longitude]],4,FALSE)," ")</f>
        <v xml:space="preserve"> </v>
      </c>
      <c r="Q475" s="15"/>
      <c r="R475" s="15" t="str">
        <f>IFERROR(VLOOKUP(Table1[[#This Row],[Wards]],TblAdmin5_Urban[[Ward]:[Ward_PCODE]],2,FALSE),"")</f>
        <v/>
      </c>
      <c r="S475" s="34"/>
      <c r="T475" s="15" t="str">
        <f>IFERROR(VLOOKUP(Table1[[#This Row],[Village_Tract]],TblAdmin4_Rural[[Village_Track]:[Village_Track PCODE]],2,FALSE),"")</f>
        <v/>
      </c>
      <c r="U475" s="15"/>
      <c r="V475" s="133" t="str">
        <f>IFERROR(VLOOKUP(Table1[[#This Row],[Village]],TblAdmin5_Rural[[Village PCODE]:[Village]],2,FALSE),"")</f>
        <v/>
      </c>
      <c r="W475" s="133" t="str">
        <f>IFERROR(VLOOKUP(Table1[[#This Row],[Village]],TblAdmin5_Rural[[Village]:[Longitude]],3,FALSE),"")</f>
        <v/>
      </c>
      <c r="X475" s="133" t="str">
        <f>IFERROR(VLOOKUP(Table1[[#This Row],[Village]],TblAdmin5_Rural[[Village]:[Longitude]],4,FALSE),"")</f>
        <v/>
      </c>
      <c r="Y475" s="15"/>
      <c r="Z475" s="15" t="str">
        <f>IFERROR(VLOOKUP(Table1[[#This Row],[Camp Name]],Table13[[Camp]:[CP_Pcode]],2,FALSE),"")</f>
        <v/>
      </c>
      <c r="AA475" s="133" t="str">
        <f>IF(Table1[[#This Row],[Camp PCODE]]="","",VLOOKUP(Table1[[#This Row],[Camp PCODE]],WHERE!AN474:AP692,2,FALSE))</f>
        <v/>
      </c>
      <c r="AB475" s="134" t="str">
        <f>IF(Table1[[#This Row],[Latitude]]="","",VLOOKUP(Table1[[#This Row],[Latitude]],WHERE!AO474:AP692,2,FALSE))</f>
        <v/>
      </c>
      <c r="AC475" s="134"/>
      <c r="AD475" s="134"/>
      <c r="AE475" s="134"/>
      <c r="AF475" s="134"/>
      <c r="AG475" s="38"/>
      <c r="AH475" s="133" t="str">
        <f>IFERROR(VLOOKUP(Table1[[#This Row],[Activity]],Table18[],2,FALSE),"")</f>
        <v/>
      </c>
      <c r="AI475" s="133" t="e">
        <f>VLOOKUP(Table1[[#This Row],[Activity]],Table14[],2,FALSE)</f>
        <v>#N/A</v>
      </c>
      <c r="AJ475" s="15"/>
      <c r="AL475" s="135"/>
      <c r="AM475" s="135">
        <f>(Table1[[#This Row],[Girls (Number)]]+Table1[[#This Row],[Boys  (Number)]])</f>
        <v>0</v>
      </c>
      <c r="AN475" s="135"/>
      <c r="AO475" s="135"/>
      <c r="AP475" s="135"/>
      <c r="AQ475" s="135">
        <f>(Table1[[#This Row],[Men +18]]+Table1[[#This Row],[Women +18]])</f>
        <v>0</v>
      </c>
      <c r="AR475" s="135"/>
      <c r="AS475" s="135"/>
      <c r="AT475" s="135"/>
      <c r="AU475" s="149"/>
      <c r="AV475" s="149"/>
      <c r="AW475" s="36"/>
      <c r="AX475" s="135"/>
      <c r="AY475" s="135"/>
      <c r="AZ475" s="135"/>
      <c r="BA475" s="36"/>
      <c r="BB475" s="135"/>
      <c r="BC475" s="36"/>
    </row>
    <row r="476" spans="1:55" ht="15" customHeight="1">
      <c r="A476" s="132"/>
      <c r="C476" s="15" t="str">
        <f>IF(Table1[[#This Row],[Reporting Organisation]]="","",VLOOKUP(Table1[[#This Row],[Reporting Organisation]],Table3[],2,FALSE))</f>
        <v/>
      </c>
      <c r="D476" s="15" t="str">
        <f>IFERROR(VLOOKUP(B476,ORG_LIST:TYPEORG,3,FALSE)," ")</f>
        <v xml:space="preserve"> </v>
      </c>
      <c r="E476" s="35"/>
      <c r="F476" s="35"/>
      <c r="G476" s="35"/>
      <c r="H476" s="15" t="e">
        <f>VLOOKUP(Table1[[#This Row],[State]],TblAdmin1[],2,FALSE)</f>
        <v>#N/A</v>
      </c>
      <c r="I476" s="35"/>
      <c r="J476" s="15" t="e">
        <f>VLOOKUP(Table1[District],TblAdmin2[[District]:[District PCODE]],2,FALSE)</f>
        <v>#N/A</v>
      </c>
      <c r="K476" s="35"/>
      <c r="L476" s="15" t="e">
        <f>VLOOKUP(Table1[Township],TblAdmin3[[Township]:[Township PCODE]],2,FALSE)</f>
        <v>#N/A</v>
      </c>
      <c r="M476" s="35"/>
      <c r="N476" s="15" t="str">
        <f>IFERROR(VLOOKUP(Table1[[#This Row],[Town]],TblAdmin4_Urban[[Town]:[Town_PCODE]],2,FALSE),"")</f>
        <v/>
      </c>
      <c r="O476" s="15" t="str">
        <f>IFERROR(VLOOKUP(Table1[[#This Row],[Town]],TblAdmin4_Urban[[Town]:[Longitude]],3,FALSE)," ")</f>
        <v xml:space="preserve"> </v>
      </c>
      <c r="P476" s="15" t="str">
        <f>IFERROR(VLOOKUP(Table1[[#This Row],[Town]],TblAdmin4_Urban[[Town]:[Longitude]],4,FALSE)," ")</f>
        <v xml:space="preserve"> </v>
      </c>
      <c r="Q476" s="15"/>
      <c r="R476" s="15" t="str">
        <f>IFERROR(VLOOKUP(Table1[[#This Row],[Wards]],TblAdmin5_Urban[[Ward]:[Ward_PCODE]],2,FALSE),"")</f>
        <v/>
      </c>
      <c r="S476" s="34"/>
      <c r="T476" s="15" t="str">
        <f>IFERROR(VLOOKUP(Table1[[#This Row],[Village_Tract]],TblAdmin4_Rural[[Village_Track]:[Village_Track PCODE]],2,FALSE),"")</f>
        <v/>
      </c>
      <c r="U476" s="15"/>
      <c r="V476" s="133" t="str">
        <f>IFERROR(VLOOKUP(Table1[[#This Row],[Village]],TblAdmin5_Rural[[Village PCODE]:[Village]],2,FALSE),"")</f>
        <v/>
      </c>
      <c r="W476" s="133" t="str">
        <f>IFERROR(VLOOKUP(Table1[[#This Row],[Village]],TblAdmin5_Rural[[Village]:[Longitude]],3,FALSE),"")</f>
        <v/>
      </c>
      <c r="X476" s="133" t="str">
        <f>IFERROR(VLOOKUP(Table1[[#This Row],[Village]],TblAdmin5_Rural[[Village]:[Longitude]],4,FALSE),"")</f>
        <v/>
      </c>
      <c r="Y476" s="15"/>
      <c r="Z476" s="15" t="str">
        <f>IFERROR(VLOOKUP(Table1[[#This Row],[Camp Name]],Table13[[Camp]:[CP_Pcode]],2,FALSE),"")</f>
        <v/>
      </c>
      <c r="AA476" s="133" t="str">
        <f>IF(Table1[[#This Row],[Camp PCODE]]="","",VLOOKUP(Table1[[#This Row],[Camp PCODE]],WHERE!AN475:AP693,2,FALSE))</f>
        <v/>
      </c>
      <c r="AB476" s="134" t="str">
        <f>IF(Table1[[#This Row],[Latitude]]="","",VLOOKUP(Table1[[#This Row],[Latitude]],WHERE!AO475:AP693,2,FALSE))</f>
        <v/>
      </c>
      <c r="AC476" s="134"/>
      <c r="AD476" s="134"/>
      <c r="AE476" s="134"/>
      <c r="AF476" s="134"/>
      <c r="AG476" s="38"/>
      <c r="AH476" s="133" t="str">
        <f>IFERROR(VLOOKUP(Table1[[#This Row],[Activity]],Table18[],2,FALSE),"")</f>
        <v/>
      </c>
      <c r="AI476" s="133" t="e">
        <f>VLOOKUP(Table1[[#This Row],[Activity]],Table14[],2,FALSE)</f>
        <v>#N/A</v>
      </c>
      <c r="AJ476" s="15"/>
      <c r="AL476" s="135"/>
      <c r="AM476" s="135">
        <f>(Table1[[#This Row],[Girls (Number)]]+Table1[[#This Row],[Boys  (Number)]])</f>
        <v>0</v>
      </c>
      <c r="AN476" s="135"/>
      <c r="AO476" s="135"/>
      <c r="AP476" s="135"/>
      <c r="AQ476" s="135">
        <f>(Table1[[#This Row],[Men +18]]+Table1[[#This Row],[Women +18]])</f>
        <v>0</v>
      </c>
      <c r="AR476" s="135"/>
      <c r="AS476" s="135"/>
      <c r="AT476" s="135"/>
      <c r="AU476" s="149"/>
      <c r="AV476" s="149"/>
      <c r="AW476" s="36"/>
      <c r="AX476" s="135"/>
      <c r="AY476" s="135"/>
      <c r="AZ476" s="135"/>
      <c r="BA476" s="36"/>
      <c r="BB476" s="135"/>
      <c r="BC476" s="36"/>
    </row>
    <row r="477" spans="1:55" ht="15" customHeight="1">
      <c r="A477" s="132"/>
      <c r="C477" s="15" t="str">
        <f>IF(Table1[[#This Row],[Reporting Organisation]]="","",VLOOKUP(Table1[[#This Row],[Reporting Organisation]],Table3[],2,FALSE))</f>
        <v/>
      </c>
      <c r="D477" s="15" t="str">
        <f>IFERROR(VLOOKUP(B477,ORG_LIST:TYPEORG,3,FALSE)," ")</f>
        <v xml:space="preserve"> </v>
      </c>
      <c r="E477" s="35"/>
      <c r="F477" s="35"/>
      <c r="G477" s="35"/>
      <c r="H477" s="15" t="e">
        <f>VLOOKUP(Table1[[#This Row],[State]],TblAdmin1[],2,FALSE)</f>
        <v>#N/A</v>
      </c>
      <c r="I477" s="35"/>
      <c r="J477" s="15" t="e">
        <f>VLOOKUP(Table1[District],TblAdmin2[[District]:[District PCODE]],2,FALSE)</f>
        <v>#N/A</v>
      </c>
      <c r="K477" s="35"/>
      <c r="L477" s="15" t="e">
        <f>VLOOKUP(Table1[Township],TblAdmin3[[Township]:[Township PCODE]],2,FALSE)</f>
        <v>#N/A</v>
      </c>
      <c r="M477" s="35"/>
      <c r="N477" s="15" t="str">
        <f>IFERROR(VLOOKUP(Table1[[#This Row],[Town]],TblAdmin4_Urban[[Town]:[Town_PCODE]],2,FALSE),"")</f>
        <v/>
      </c>
      <c r="O477" s="15" t="str">
        <f>IFERROR(VLOOKUP(Table1[[#This Row],[Town]],TblAdmin4_Urban[[Town]:[Longitude]],3,FALSE)," ")</f>
        <v xml:space="preserve"> </v>
      </c>
      <c r="P477" s="15" t="str">
        <f>IFERROR(VLOOKUP(Table1[[#This Row],[Town]],TblAdmin4_Urban[[Town]:[Longitude]],4,FALSE)," ")</f>
        <v xml:space="preserve"> </v>
      </c>
      <c r="Q477" s="15"/>
      <c r="R477" s="15" t="str">
        <f>IFERROR(VLOOKUP(Table1[[#This Row],[Wards]],TblAdmin5_Urban[[Ward]:[Ward_PCODE]],2,FALSE),"")</f>
        <v/>
      </c>
      <c r="S477" s="34"/>
      <c r="T477" s="15" t="str">
        <f>IFERROR(VLOOKUP(Table1[[#This Row],[Village_Tract]],TblAdmin4_Rural[[Village_Track]:[Village_Track PCODE]],2,FALSE),"")</f>
        <v/>
      </c>
      <c r="U477" s="15"/>
      <c r="V477" s="133" t="str">
        <f>IFERROR(VLOOKUP(Table1[[#This Row],[Village]],TblAdmin5_Rural[[Village PCODE]:[Village]],2,FALSE),"")</f>
        <v/>
      </c>
      <c r="W477" s="133" t="str">
        <f>IFERROR(VLOOKUP(Table1[[#This Row],[Village]],TblAdmin5_Rural[[Village]:[Longitude]],3,FALSE),"")</f>
        <v/>
      </c>
      <c r="X477" s="133" t="str">
        <f>IFERROR(VLOOKUP(Table1[[#This Row],[Village]],TblAdmin5_Rural[[Village]:[Longitude]],4,FALSE),"")</f>
        <v/>
      </c>
      <c r="Y477" s="15"/>
      <c r="Z477" s="15" t="str">
        <f>IFERROR(VLOOKUP(Table1[[#This Row],[Camp Name]],Table13[[Camp]:[CP_Pcode]],2,FALSE),"")</f>
        <v/>
      </c>
      <c r="AA477" s="133" t="str">
        <f>IF(Table1[[#This Row],[Camp PCODE]]="","",VLOOKUP(Table1[[#This Row],[Camp PCODE]],WHERE!AN476:AP694,2,FALSE))</f>
        <v/>
      </c>
      <c r="AB477" s="134" t="str">
        <f>IF(Table1[[#This Row],[Latitude]]="","",VLOOKUP(Table1[[#This Row],[Latitude]],WHERE!AO476:AP694,2,FALSE))</f>
        <v/>
      </c>
      <c r="AC477" s="134"/>
      <c r="AD477" s="134"/>
      <c r="AE477" s="134"/>
      <c r="AF477" s="134"/>
      <c r="AG477" s="38"/>
      <c r="AH477" s="133" t="str">
        <f>IFERROR(VLOOKUP(Table1[[#This Row],[Activity]],Table18[],2,FALSE),"")</f>
        <v/>
      </c>
      <c r="AI477" s="133" t="e">
        <f>VLOOKUP(Table1[[#This Row],[Activity]],Table14[],2,FALSE)</f>
        <v>#N/A</v>
      </c>
      <c r="AJ477" s="15"/>
      <c r="AL477" s="135"/>
      <c r="AM477" s="135">
        <f>(Table1[[#This Row],[Girls (Number)]]+Table1[[#This Row],[Boys  (Number)]])</f>
        <v>0</v>
      </c>
      <c r="AN477" s="135"/>
      <c r="AO477" s="135"/>
      <c r="AP477" s="135"/>
      <c r="AQ477" s="135">
        <f>(Table1[[#This Row],[Men +18]]+Table1[[#This Row],[Women +18]])</f>
        <v>0</v>
      </c>
      <c r="AR477" s="135"/>
      <c r="AS477" s="135"/>
      <c r="AT477" s="135"/>
      <c r="AU477" s="149"/>
      <c r="AV477" s="149"/>
      <c r="AW477" s="36"/>
      <c r="AX477" s="135"/>
      <c r="AY477" s="135"/>
      <c r="AZ477" s="135"/>
      <c r="BA477" s="36"/>
      <c r="BB477" s="135"/>
      <c r="BC477" s="36"/>
    </row>
    <row r="478" spans="1:55" ht="15" customHeight="1">
      <c r="A478" s="132"/>
      <c r="C478" s="15" t="str">
        <f>IF(Table1[[#This Row],[Reporting Organisation]]="","",VLOOKUP(Table1[[#This Row],[Reporting Organisation]],Table3[],2,FALSE))</f>
        <v/>
      </c>
      <c r="D478" s="15" t="str">
        <f>IFERROR(VLOOKUP(B478,ORG_LIST:TYPEORG,3,FALSE)," ")</f>
        <v xml:space="preserve"> </v>
      </c>
      <c r="E478" s="35"/>
      <c r="F478" s="35"/>
      <c r="G478" s="35"/>
      <c r="H478" s="15" t="e">
        <f>VLOOKUP(Table1[[#This Row],[State]],TblAdmin1[],2,FALSE)</f>
        <v>#N/A</v>
      </c>
      <c r="I478" s="35"/>
      <c r="J478" s="15" t="e">
        <f>VLOOKUP(Table1[District],TblAdmin2[[District]:[District PCODE]],2,FALSE)</f>
        <v>#N/A</v>
      </c>
      <c r="K478" s="35"/>
      <c r="L478" s="15" t="e">
        <f>VLOOKUP(Table1[Township],TblAdmin3[[Township]:[Township PCODE]],2,FALSE)</f>
        <v>#N/A</v>
      </c>
      <c r="M478" s="35"/>
      <c r="N478" s="15" t="str">
        <f>IFERROR(VLOOKUP(Table1[[#This Row],[Town]],TblAdmin4_Urban[[Town]:[Town_PCODE]],2,FALSE),"")</f>
        <v/>
      </c>
      <c r="O478" s="15" t="str">
        <f>IFERROR(VLOOKUP(Table1[[#This Row],[Town]],TblAdmin4_Urban[[Town]:[Longitude]],3,FALSE)," ")</f>
        <v xml:space="preserve"> </v>
      </c>
      <c r="P478" s="15" t="str">
        <f>IFERROR(VLOOKUP(Table1[[#This Row],[Town]],TblAdmin4_Urban[[Town]:[Longitude]],4,FALSE)," ")</f>
        <v xml:space="preserve"> </v>
      </c>
      <c r="Q478" s="15"/>
      <c r="R478" s="15" t="str">
        <f>IFERROR(VLOOKUP(Table1[[#This Row],[Wards]],TblAdmin5_Urban[[Ward]:[Ward_PCODE]],2,FALSE),"")</f>
        <v/>
      </c>
      <c r="S478" s="34"/>
      <c r="T478" s="15" t="str">
        <f>IFERROR(VLOOKUP(Table1[[#This Row],[Village_Tract]],TblAdmin4_Rural[[Village_Track]:[Village_Track PCODE]],2,FALSE),"")</f>
        <v/>
      </c>
      <c r="U478" s="15"/>
      <c r="V478" s="133" t="str">
        <f>IFERROR(VLOOKUP(Table1[[#This Row],[Village]],TblAdmin5_Rural[[Village PCODE]:[Village]],2,FALSE),"")</f>
        <v/>
      </c>
      <c r="W478" s="133" t="str">
        <f>IFERROR(VLOOKUP(Table1[[#This Row],[Village]],TblAdmin5_Rural[[Village]:[Longitude]],3,FALSE),"")</f>
        <v/>
      </c>
      <c r="X478" s="133" t="str">
        <f>IFERROR(VLOOKUP(Table1[[#This Row],[Village]],TblAdmin5_Rural[[Village]:[Longitude]],4,FALSE),"")</f>
        <v/>
      </c>
      <c r="Y478" s="15"/>
      <c r="Z478" s="15" t="str">
        <f>IFERROR(VLOOKUP(Table1[[#This Row],[Camp Name]],Table13[[Camp]:[CP_Pcode]],2,FALSE),"")</f>
        <v/>
      </c>
      <c r="AA478" s="133" t="str">
        <f>IF(Table1[[#This Row],[Camp PCODE]]="","",VLOOKUP(Table1[[#This Row],[Camp PCODE]],WHERE!AN477:AP695,2,FALSE))</f>
        <v/>
      </c>
      <c r="AB478" s="134" t="str">
        <f>IF(Table1[[#This Row],[Latitude]]="","",VLOOKUP(Table1[[#This Row],[Latitude]],WHERE!AO477:AP695,2,FALSE))</f>
        <v/>
      </c>
      <c r="AC478" s="134"/>
      <c r="AD478" s="134"/>
      <c r="AE478" s="134"/>
      <c r="AF478" s="134"/>
      <c r="AG478" s="38"/>
      <c r="AH478" s="133" t="str">
        <f>IFERROR(VLOOKUP(Table1[[#This Row],[Activity]],Table18[],2,FALSE),"")</f>
        <v/>
      </c>
      <c r="AI478" s="133" t="e">
        <f>VLOOKUP(Table1[[#This Row],[Activity]],Table14[],2,FALSE)</f>
        <v>#N/A</v>
      </c>
      <c r="AJ478" s="15"/>
      <c r="AL478" s="135"/>
      <c r="AM478" s="135">
        <f>(Table1[[#This Row],[Girls (Number)]]+Table1[[#This Row],[Boys  (Number)]])</f>
        <v>0</v>
      </c>
      <c r="AN478" s="135"/>
      <c r="AO478" s="135"/>
      <c r="AP478" s="135"/>
      <c r="AQ478" s="135">
        <f>(Table1[[#This Row],[Men +18]]+Table1[[#This Row],[Women +18]])</f>
        <v>0</v>
      </c>
      <c r="AR478" s="135"/>
      <c r="AS478" s="135"/>
      <c r="AT478" s="135"/>
      <c r="AU478" s="149"/>
      <c r="AV478" s="149"/>
      <c r="AW478" s="36"/>
      <c r="AX478" s="135"/>
      <c r="AY478" s="135"/>
      <c r="AZ478" s="135"/>
      <c r="BA478" s="36"/>
      <c r="BB478" s="135"/>
      <c r="BC478" s="36"/>
    </row>
    <row r="479" spans="1:55" ht="15" customHeight="1">
      <c r="A479" s="132"/>
      <c r="C479" s="15" t="str">
        <f>IF(Table1[[#This Row],[Reporting Organisation]]="","",VLOOKUP(Table1[[#This Row],[Reporting Organisation]],Table3[],2,FALSE))</f>
        <v/>
      </c>
      <c r="D479" s="15" t="str">
        <f>IFERROR(VLOOKUP(B479,ORG_LIST:TYPEORG,3,FALSE)," ")</f>
        <v xml:space="preserve"> </v>
      </c>
      <c r="E479" s="35"/>
      <c r="F479" s="35"/>
      <c r="G479" s="35"/>
      <c r="H479" s="15" t="e">
        <f>VLOOKUP(Table1[[#This Row],[State]],TblAdmin1[],2,FALSE)</f>
        <v>#N/A</v>
      </c>
      <c r="I479" s="35"/>
      <c r="J479" s="15" t="e">
        <f>VLOOKUP(Table1[District],TblAdmin2[[District]:[District PCODE]],2,FALSE)</f>
        <v>#N/A</v>
      </c>
      <c r="K479" s="35"/>
      <c r="L479" s="15" t="e">
        <f>VLOOKUP(Table1[Township],TblAdmin3[[Township]:[Township PCODE]],2,FALSE)</f>
        <v>#N/A</v>
      </c>
      <c r="M479" s="35"/>
      <c r="N479" s="15" t="str">
        <f>IFERROR(VLOOKUP(Table1[[#This Row],[Town]],TblAdmin4_Urban[[Town]:[Town_PCODE]],2,FALSE),"")</f>
        <v/>
      </c>
      <c r="O479" s="15" t="str">
        <f>IFERROR(VLOOKUP(Table1[[#This Row],[Town]],TblAdmin4_Urban[[Town]:[Longitude]],3,FALSE)," ")</f>
        <v xml:space="preserve"> </v>
      </c>
      <c r="P479" s="15" t="str">
        <f>IFERROR(VLOOKUP(Table1[[#This Row],[Town]],TblAdmin4_Urban[[Town]:[Longitude]],4,FALSE)," ")</f>
        <v xml:space="preserve"> </v>
      </c>
      <c r="Q479" s="15"/>
      <c r="R479" s="15" t="str">
        <f>IFERROR(VLOOKUP(Table1[[#This Row],[Wards]],TblAdmin5_Urban[[Ward]:[Ward_PCODE]],2,FALSE),"")</f>
        <v/>
      </c>
      <c r="S479" s="34"/>
      <c r="T479" s="15" t="str">
        <f>IFERROR(VLOOKUP(Table1[[#This Row],[Village_Tract]],TblAdmin4_Rural[[Village_Track]:[Village_Track PCODE]],2,FALSE),"")</f>
        <v/>
      </c>
      <c r="U479" s="15"/>
      <c r="V479" s="133" t="str">
        <f>IFERROR(VLOOKUP(Table1[[#This Row],[Village]],TblAdmin5_Rural[[Village PCODE]:[Village]],2,FALSE),"")</f>
        <v/>
      </c>
      <c r="W479" s="133" t="str">
        <f>IFERROR(VLOOKUP(Table1[[#This Row],[Village]],TblAdmin5_Rural[[Village]:[Longitude]],3,FALSE),"")</f>
        <v/>
      </c>
      <c r="X479" s="133" t="str">
        <f>IFERROR(VLOOKUP(Table1[[#This Row],[Village]],TblAdmin5_Rural[[Village]:[Longitude]],4,FALSE),"")</f>
        <v/>
      </c>
      <c r="Y479" s="15"/>
      <c r="Z479" s="15" t="str">
        <f>IFERROR(VLOOKUP(Table1[[#This Row],[Camp Name]],Table13[[Camp]:[CP_Pcode]],2,FALSE),"")</f>
        <v/>
      </c>
      <c r="AA479" s="133" t="str">
        <f>IF(Table1[[#This Row],[Camp PCODE]]="","",VLOOKUP(Table1[[#This Row],[Camp PCODE]],WHERE!AN478:AP696,2,FALSE))</f>
        <v/>
      </c>
      <c r="AB479" s="134" t="str">
        <f>IF(Table1[[#This Row],[Latitude]]="","",VLOOKUP(Table1[[#This Row],[Latitude]],WHERE!AO478:AP696,2,FALSE))</f>
        <v/>
      </c>
      <c r="AC479" s="134"/>
      <c r="AD479" s="134"/>
      <c r="AE479" s="134"/>
      <c r="AF479" s="134"/>
      <c r="AG479" s="38"/>
      <c r="AH479" s="133" t="str">
        <f>IFERROR(VLOOKUP(Table1[[#This Row],[Activity]],Table18[],2,FALSE),"")</f>
        <v/>
      </c>
      <c r="AI479" s="133" t="e">
        <f>VLOOKUP(Table1[[#This Row],[Activity]],Table14[],2,FALSE)</f>
        <v>#N/A</v>
      </c>
      <c r="AJ479" s="15"/>
      <c r="AL479" s="135"/>
      <c r="AM479" s="135">
        <f>(Table1[[#This Row],[Girls (Number)]]+Table1[[#This Row],[Boys  (Number)]])</f>
        <v>0</v>
      </c>
      <c r="AN479" s="135"/>
      <c r="AO479" s="135"/>
      <c r="AP479" s="135"/>
      <c r="AQ479" s="135">
        <f>(Table1[[#This Row],[Men +18]]+Table1[[#This Row],[Women +18]])</f>
        <v>0</v>
      </c>
      <c r="AR479" s="135"/>
      <c r="AS479" s="135"/>
      <c r="AT479" s="135"/>
      <c r="AU479" s="149"/>
      <c r="AV479" s="149"/>
      <c r="AW479" s="36"/>
      <c r="AX479" s="135"/>
      <c r="AY479" s="135"/>
      <c r="AZ479" s="135"/>
      <c r="BA479" s="36"/>
      <c r="BB479" s="135"/>
      <c r="BC479" s="36"/>
    </row>
    <row r="480" spans="1:55" ht="15" customHeight="1">
      <c r="A480" s="132"/>
      <c r="C480" s="15" t="str">
        <f>IF(Table1[[#This Row],[Reporting Organisation]]="","",VLOOKUP(Table1[[#This Row],[Reporting Organisation]],Table3[],2,FALSE))</f>
        <v/>
      </c>
      <c r="D480" s="15" t="str">
        <f>IFERROR(VLOOKUP(B480,ORG_LIST:TYPEORG,3,FALSE)," ")</f>
        <v xml:space="preserve"> </v>
      </c>
      <c r="E480" s="35"/>
      <c r="F480" s="35"/>
      <c r="G480" s="35"/>
      <c r="H480" s="15" t="e">
        <f>VLOOKUP(Table1[[#This Row],[State]],TblAdmin1[],2,FALSE)</f>
        <v>#N/A</v>
      </c>
      <c r="I480" s="35"/>
      <c r="J480" s="15" t="e">
        <f>VLOOKUP(Table1[District],TblAdmin2[[District]:[District PCODE]],2,FALSE)</f>
        <v>#N/A</v>
      </c>
      <c r="K480" s="35"/>
      <c r="L480" s="15" t="e">
        <f>VLOOKUP(Table1[Township],TblAdmin3[[Township]:[Township PCODE]],2,FALSE)</f>
        <v>#N/A</v>
      </c>
      <c r="M480" s="35"/>
      <c r="N480" s="15" t="str">
        <f>IFERROR(VLOOKUP(Table1[[#This Row],[Town]],TblAdmin4_Urban[[Town]:[Town_PCODE]],2,FALSE),"")</f>
        <v/>
      </c>
      <c r="O480" s="15" t="str">
        <f>IFERROR(VLOOKUP(Table1[[#This Row],[Town]],TblAdmin4_Urban[[Town]:[Longitude]],3,FALSE)," ")</f>
        <v xml:space="preserve"> </v>
      </c>
      <c r="P480" s="15" t="str">
        <f>IFERROR(VLOOKUP(Table1[[#This Row],[Town]],TblAdmin4_Urban[[Town]:[Longitude]],4,FALSE)," ")</f>
        <v xml:space="preserve"> </v>
      </c>
      <c r="Q480" s="15"/>
      <c r="R480" s="15" t="str">
        <f>IFERROR(VLOOKUP(Table1[[#This Row],[Wards]],TblAdmin5_Urban[[Ward]:[Ward_PCODE]],2,FALSE),"")</f>
        <v/>
      </c>
      <c r="S480" s="34"/>
      <c r="T480" s="15" t="str">
        <f>IFERROR(VLOOKUP(Table1[[#This Row],[Village_Tract]],TblAdmin4_Rural[[Village_Track]:[Village_Track PCODE]],2,FALSE),"")</f>
        <v/>
      </c>
      <c r="U480" s="15"/>
      <c r="V480" s="133" t="str">
        <f>IFERROR(VLOOKUP(Table1[[#This Row],[Village]],TblAdmin5_Rural[[Village PCODE]:[Village]],2,FALSE),"")</f>
        <v/>
      </c>
      <c r="W480" s="133" t="str">
        <f>IFERROR(VLOOKUP(Table1[[#This Row],[Village]],TblAdmin5_Rural[[Village]:[Longitude]],3,FALSE),"")</f>
        <v/>
      </c>
      <c r="X480" s="133" t="str">
        <f>IFERROR(VLOOKUP(Table1[[#This Row],[Village]],TblAdmin5_Rural[[Village]:[Longitude]],4,FALSE),"")</f>
        <v/>
      </c>
      <c r="Y480" s="15"/>
      <c r="Z480" s="15" t="str">
        <f>IFERROR(VLOOKUP(Table1[[#This Row],[Camp Name]],Table13[[Camp]:[CP_Pcode]],2,FALSE),"")</f>
        <v/>
      </c>
      <c r="AA480" s="133" t="str">
        <f>IF(Table1[[#This Row],[Camp PCODE]]="","",VLOOKUP(Table1[[#This Row],[Camp PCODE]],WHERE!AN479:AP697,2,FALSE))</f>
        <v/>
      </c>
      <c r="AB480" s="134" t="str">
        <f>IF(Table1[[#This Row],[Latitude]]="","",VLOOKUP(Table1[[#This Row],[Latitude]],WHERE!AO479:AP697,2,FALSE))</f>
        <v/>
      </c>
      <c r="AC480" s="134"/>
      <c r="AD480" s="134"/>
      <c r="AE480" s="134"/>
      <c r="AF480" s="134"/>
      <c r="AG480" s="38"/>
      <c r="AH480" s="133" t="str">
        <f>IFERROR(VLOOKUP(Table1[[#This Row],[Activity]],Table18[],2,FALSE),"")</f>
        <v/>
      </c>
      <c r="AI480" s="133" t="e">
        <f>VLOOKUP(Table1[[#This Row],[Activity]],Table14[],2,FALSE)</f>
        <v>#N/A</v>
      </c>
      <c r="AJ480" s="15"/>
      <c r="AL480" s="135"/>
      <c r="AM480" s="135">
        <f>(Table1[[#This Row],[Girls (Number)]]+Table1[[#This Row],[Boys  (Number)]])</f>
        <v>0</v>
      </c>
      <c r="AN480" s="135"/>
      <c r="AO480" s="135"/>
      <c r="AP480" s="135"/>
      <c r="AQ480" s="135">
        <f>(Table1[[#This Row],[Men +18]]+Table1[[#This Row],[Women +18]])</f>
        <v>0</v>
      </c>
      <c r="AR480" s="135"/>
      <c r="AS480" s="135"/>
      <c r="AT480" s="135"/>
      <c r="AU480" s="149"/>
      <c r="AV480" s="149"/>
      <c r="AW480" s="36"/>
      <c r="AX480" s="135"/>
      <c r="AY480" s="135"/>
      <c r="AZ480" s="135"/>
      <c r="BA480" s="36"/>
      <c r="BB480" s="135"/>
      <c r="BC480" s="36"/>
    </row>
    <row r="481" spans="1:55" ht="15" customHeight="1">
      <c r="A481" s="132"/>
      <c r="C481" s="15" t="str">
        <f>IF(Table1[[#This Row],[Reporting Organisation]]="","",VLOOKUP(Table1[[#This Row],[Reporting Organisation]],Table3[],2,FALSE))</f>
        <v/>
      </c>
      <c r="D481" s="15" t="str">
        <f>IFERROR(VLOOKUP(B481,ORG_LIST:TYPEORG,3,FALSE)," ")</f>
        <v xml:space="preserve"> </v>
      </c>
      <c r="E481" s="35"/>
      <c r="F481" s="35"/>
      <c r="G481" s="35"/>
      <c r="H481" s="15" t="e">
        <f>VLOOKUP(Table1[[#This Row],[State]],TblAdmin1[],2,FALSE)</f>
        <v>#N/A</v>
      </c>
      <c r="I481" s="35"/>
      <c r="J481" s="15" t="e">
        <f>VLOOKUP(Table1[District],TblAdmin2[[District]:[District PCODE]],2,FALSE)</f>
        <v>#N/A</v>
      </c>
      <c r="K481" s="35"/>
      <c r="L481" s="15" t="e">
        <f>VLOOKUP(Table1[Township],TblAdmin3[[Township]:[Township PCODE]],2,FALSE)</f>
        <v>#N/A</v>
      </c>
      <c r="M481" s="35"/>
      <c r="N481" s="15" t="str">
        <f>IFERROR(VLOOKUP(Table1[[#This Row],[Town]],TblAdmin4_Urban[[Town]:[Town_PCODE]],2,FALSE),"")</f>
        <v/>
      </c>
      <c r="O481" s="15" t="str">
        <f>IFERROR(VLOOKUP(Table1[[#This Row],[Town]],TblAdmin4_Urban[[Town]:[Longitude]],3,FALSE)," ")</f>
        <v xml:space="preserve"> </v>
      </c>
      <c r="P481" s="15" t="str">
        <f>IFERROR(VLOOKUP(Table1[[#This Row],[Town]],TblAdmin4_Urban[[Town]:[Longitude]],4,FALSE)," ")</f>
        <v xml:space="preserve"> </v>
      </c>
      <c r="Q481" s="15"/>
      <c r="R481" s="15" t="str">
        <f>IFERROR(VLOOKUP(Table1[[#This Row],[Wards]],TblAdmin5_Urban[[Ward]:[Ward_PCODE]],2,FALSE),"")</f>
        <v/>
      </c>
      <c r="S481" s="34"/>
      <c r="T481" s="15" t="str">
        <f>IFERROR(VLOOKUP(Table1[[#This Row],[Village_Tract]],TblAdmin4_Rural[[Village_Track]:[Village_Track PCODE]],2,FALSE),"")</f>
        <v/>
      </c>
      <c r="U481" s="15"/>
      <c r="V481" s="133" t="str">
        <f>IFERROR(VLOOKUP(Table1[[#This Row],[Village]],TblAdmin5_Rural[[Village PCODE]:[Village]],2,FALSE),"")</f>
        <v/>
      </c>
      <c r="W481" s="133" t="str">
        <f>IFERROR(VLOOKUP(Table1[[#This Row],[Village]],TblAdmin5_Rural[[Village]:[Longitude]],3,FALSE),"")</f>
        <v/>
      </c>
      <c r="X481" s="133" t="str">
        <f>IFERROR(VLOOKUP(Table1[[#This Row],[Village]],TblAdmin5_Rural[[Village]:[Longitude]],4,FALSE),"")</f>
        <v/>
      </c>
      <c r="Y481" s="15"/>
      <c r="Z481" s="15" t="str">
        <f>IFERROR(VLOOKUP(Table1[[#This Row],[Camp Name]],Table13[[Camp]:[CP_Pcode]],2,FALSE),"")</f>
        <v/>
      </c>
      <c r="AA481" s="133" t="str">
        <f>IF(Table1[[#This Row],[Camp PCODE]]="","",VLOOKUP(Table1[[#This Row],[Camp PCODE]],WHERE!AN480:AP698,2,FALSE))</f>
        <v/>
      </c>
      <c r="AB481" s="134" t="str">
        <f>IF(Table1[[#This Row],[Latitude]]="","",VLOOKUP(Table1[[#This Row],[Latitude]],WHERE!AO480:AP698,2,FALSE))</f>
        <v/>
      </c>
      <c r="AC481" s="134"/>
      <c r="AD481" s="134"/>
      <c r="AE481" s="134"/>
      <c r="AF481" s="134"/>
      <c r="AG481" s="38"/>
      <c r="AH481" s="133" t="str">
        <f>IFERROR(VLOOKUP(Table1[[#This Row],[Activity]],Table18[],2,FALSE),"")</f>
        <v/>
      </c>
      <c r="AI481" s="133" t="e">
        <f>VLOOKUP(Table1[[#This Row],[Activity]],Table14[],2,FALSE)</f>
        <v>#N/A</v>
      </c>
      <c r="AJ481" s="15"/>
      <c r="AL481" s="135"/>
      <c r="AM481" s="135">
        <f>(Table1[[#This Row],[Girls (Number)]]+Table1[[#This Row],[Boys  (Number)]])</f>
        <v>0</v>
      </c>
      <c r="AN481" s="135"/>
      <c r="AO481" s="135"/>
      <c r="AP481" s="135"/>
      <c r="AQ481" s="135">
        <f>(Table1[[#This Row],[Men +18]]+Table1[[#This Row],[Women +18]])</f>
        <v>0</v>
      </c>
      <c r="AR481" s="135"/>
      <c r="AS481" s="135"/>
      <c r="AT481" s="135"/>
      <c r="AU481" s="149"/>
      <c r="AV481" s="149"/>
      <c r="AW481" s="36"/>
      <c r="AX481" s="135"/>
      <c r="AY481" s="135"/>
      <c r="AZ481" s="135"/>
      <c r="BA481" s="36"/>
      <c r="BB481" s="135"/>
      <c r="BC481" s="36"/>
    </row>
    <row r="482" spans="1:55" ht="15" customHeight="1">
      <c r="A482" s="132"/>
      <c r="C482" s="15" t="str">
        <f>IF(Table1[[#This Row],[Reporting Organisation]]="","",VLOOKUP(Table1[[#This Row],[Reporting Organisation]],Table3[],2,FALSE))</f>
        <v/>
      </c>
      <c r="D482" s="15" t="str">
        <f>IFERROR(VLOOKUP(B482,ORG_LIST:TYPEORG,3,FALSE)," ")</f>
        <v xml:space="preserve"> </v>
      </c>
      <c r="E482" s="35"/>
      <c r="F482" s="35"/>
      <c r="G482" s="35"/>
      <c r="H482" s="15" t="e">
        <f>VLOOKUP(Table1[[#This Row],[State]],TblAdmin1[],2,FALSE)</f>
        <v>#N/A</v>
      </c>
      <c r="I482" s="35"/>
      <c r="J482" s="15" t="e">
        <f>VLOOKUP(Table1[District],TblAdmin2[[District]:[District PCODE]],2,FALSE)</f>
        <v>#N/A</v>
      </c>
      <c r="K482" s="35"/>
      <c r="L482" s="15" t="e">
        <f>VLOOKUP(Table1[Township],TblAdmin3[[Township]:[Township PCODE]],2,FALSE)</f>
        <v>#N/A</v>
      </c>
      <c r="M482" s="35"/>
      <c r="N482" s="15" t="str">
        <f>IFERROR(VLOOKUP(Table1[[#This Row],[Town]],TblAdmin4_Urban[[Town]:[Town_PCODE]],2,FALSE),"")</f>
        <v/>
      </c>
      <c r="O482" s="15" t="str">
        <f>IFERROR(VLOOKUP(Table1[[#This Row],[Town]],TblAdmin4_Urban[[Town]:[Longitude]],3,FALSE)," ")</f>
        <v xml:space="preserve"> </v>
      </c>
      <c r="P482" s="15" t="str">
        <f>IFERROR(VLOOKUP(Table1[[#This Row],[Town]],TblAdmin4_Urban[[Town]:[Longitude]],4,FALSE)," ")</f>
        <v xml:space="preserve"> </v>
      </c>
      <c r="Q482" s="15"/>
      <c r="R482" s="15" t="str">
        <f>IFERROR(VLOOKUP(Table1[[#This Row],[Wards]],TblAdmin5_Urban[[Ward]:[Ward_PCODE]],2,FALSE),"")</f>
        <v/>
      </c>
      <c r="S482" s="34"/>
      <c r="T482" s="15" t="str">
        <f>IFERROR(VLOOKUP(Table1[[#This Row],[Village_Tract]],TblAdmin4_Rural[[Village_Track]:[Village_Track PCODE]],2,FALSE),"")</f>
        <v/>
      </c>
      <c r="U482" s="15"/>
      <c r="V482" s="133" t="str">
        <f>IFERROR(VLOOKUP(Table1[[#This Row],[Village]],TblAdmin5_Rural[[Village PCODE]:[Village]],2,FALSE),"")</f>
        <v/>
      </c>
      <c r="W482" s="133" t="str">
        <f>IFERROR(VLOOKUP(Table1[[#This Row],[Village]],TblAdmin5_Rural[[Village]:[Longitude]],3,FALSE),"")</f>
        <v/>
      </c>
      <c r="X482" s="133" t="str">
        <f>IFERROR(VLOOKUP(Table1[[#This Row],[Village]],TblAdmin5_Rural[[Village]:[Longitude]],4,FALSE),"")</f>
        <v/>
      </c>
      <c r="Y482" s="15"/>
      <c r="Z482" s="15" t="str">
        <f>IFERROR(VLOOKUP(Table1[[#This Row],[Camp Name]],Table13[[Camp]:[CP_Pcode]],2,FALSE),"")</f>
        <v/>
      </c>
      <c r="AA482" s="133" t="str">
        <f>IF(Table1[[#This Row],[Camp PCODE]]="","",VLOOKUP(Table1[[#This Row],[Camp PCODE]],WHERE!AN481:AP699,2,FALSE))</f>
        <v/>
      </c>
      <c r="AB482" s="134" t="str">
        <f>IF(Table1[[#This Row],[Latitude]]="","",VLOOKUP(Table1[[#This Row],[Latitude]],WHERE!AO481:AP699,2,FALSE))</f>
        <v/>
      </c>
      <c r="AC482" s="134"/>
      <c r="AD482" s="134"/>
      <c r="AE482" s="134"/>
      <c r="AF482" s="134"/>
      <c r="AG482" s="38"/>
      <c r="AH482" s="133" t="str">
        <f>IFERROR(VLOOKUP(Table1[[#This Row],[Activity]],Table18[],2,FALSE),"")</f>
        <v/>
      </c>
      <c r="AI482" s="133" t="e">
        <f>VLOOKUP(Table1[[#This Row],[Activity]],Table14[],2,FALSE)</f>
        <v>#N/A</v>
      </c>
      <c r="AJ482" s="15"/>
      <c r="AL482" s="135"/>
      <c r="AM482" s="135">
        <f>(Table1[[#This Row],[Girls (Number)]]+Table1[[#This Row],[Boys  (Number)]])</f>
        <v>0</v>
      </c>
      <c r="AN482" s="135"/>
      <c r="AO482" s="135"/>
      <c r="AP482" s="135"/>
      <c r="AQ482" s="135">
        <f>(Table1[[#This Row],[Men +18]]+Table1[[#This Row],[Women +18]])</f>
        <v>0</v>
      </c>
      <c r="AR482" s="135"/>
      <c r="AS482" s="135"/>
      <c r="AT482" s="135"/>
      <c r="AU482" s="149"/>
      <c r="AV482" s="149"/>
      <c r="AW482" s="36"/>
      <c r="AX482" s="135"/>
      <c r="AY482" s="135"/>
      <c r="AZ482" s="135"/>
      <c r="BA482" s="36"/>
      <c r="BB482" s="135"/>
      <c r="BC482" s="36"/>
    </row>
    <row r="483" spans="1:55" ht="15" customHeight="1">
      <c r="A483" s="132"/>
      <c r="C483" s="15" t="str">
        <f>IF(Table1[[#This Row],[Reporting Organisation]]="","",VLOOKUP(Table1[[#This Row],[Reporting Organisation]],Table3[],2,FALSE))</f>
        <v/>
      </c>
      <c r="D483" s="15" t="str">
        <f>IFERROR(VLOOKUP(B483,ORG_LIST:TYPEORG,3,FALSE)," ")</f>
        <v xml:space="preserve"> </v>
      </c>
      <c r="E483" s="35"/>
      <c r="F483" s="35"/>
      <c r="G483" s="35"/>
      <c r="H483" s="15" t="e">
        <f>VLOOKUP(Table1[[#This Row],[State]],TblAdmin1[],2,FALSE)</f>
        <v>#N/A</v>
      </c>
      <c r="I483" s="35"/>
      <c r="J483" s="15" t="e">
        <f>VLOOKUP(Table1[District],TblAdmin2[[District]:[District PCODE]],2,FALSE)</f>
        <v>#N/A</v>
      </c>
      <c r="K483" s="35"/>
      <c r="L483" s="15" t="e">
        <f>VLOOKUP(Table1[Township],TblAdmin3[[Township]:[Township PCODE]],2,FALSE)</f>
        <v>#N/A</v>
      </c>
      <c r="M483" s="35"/>
      <c r="N483" s="15" t="str">
        <f>IFERROR(VLOOKUP(Table1[[#This Row],[Town]],TblAdmin4_Urban[[Town]:[Town_PCODE]],2,FALSE),"")</f>
        <v/>
      </c>
      <c r="O483" s="15" t="str">
        <f>IFERROR(VLOOKUP(Table1[[#This Row],[Town]],TblAdmin4_Urban[[Town]:[Longitude]],3,FALSE)," ")</f>
        <v xml:space="preserve"> </v>
      </c>
      <c r="P483" s="15" t="str">
        <f>IFERROR(VLOOKUP(Table1[[#This Row],[Town]],TblAdmin4_Urban[[Town]:[Longitude]],4,FALSE)," ")</f>
        <v xml:space="preserve"> </v>
      </c>
      <c r="Q483" s="15"/>
      <c r="R483" s="15" t="str">
        <f>IFERROR(VLOOKUP(Table1[[#This Row],[Wards]],TblAdmin5_Urban[[Ward]:[Ward_PCODE]],2,FALSE),"")</f>
        <v/>
      </c>
      <c r="S483" s="34"/>
      <c r="T483" s="15" t="str">
        <f>IFERROR(VLOOKUP(Table1[[#This Row],[Village_Tract]],TblAdmin4_Rural[[Village_Track]:[Village_Track PCODE]],2,FALSE),"")</f>
        <v/>
      </c>
      <c r="U483" s="15"/>
      <c r="V483" s="133" t="str">
        <f>IFERROR(VLOOKUP(Table1[[#This Row],[Village]],TblAdmin5_Rural[[Village PCODE]:[Village]],2,FALSE),"")</f>
        <v/>
      </c>
      <c r="W483" s="133" t="str">
        <f>IFERROR(VLOOKUP(Table1[[#This Row],[Village]],TblAdmin5_Rural[[Village]:[Longitude]],3,FALSE),"")</f>
        <v/>
      </c>
      <c r="X483" s="133" t="str">
        <f>IFERROR(VLOOKUP(Table1[[#This Row],[Village]],TblAdmin5_Rural[[Village]:[Longitude]],4,FALSE),"")</f>
        <v/>
      </c>
      <c r="Y483" s="15"/>
      <c r="Z483" s="15" t="str">
        <f>IFERROR(VLOOKUP(Table1[[#This Row],[Camp Name]],Table13[[Camp]:[CP_Pcode]],2,FALSE),"")</f>
        <v/>
      </c>
      <c r="AA483" s="133" t="str">
        <f>IF(Table1[[#This Row],[Camp PCODE]]="","",VLOOKUP(Table1[[#This Row],[Camp PCODE]],WHERE!AN482:AP700,2,FALSE))</f>
        <v/>
      </c>
      <c r="AB483" s="134" t="str">
        <f>IF(Table1[[#This Row],[Latitude]]="","",VLOOKUP(Table1[[#This Row],[Latitude]],WHERE!AO482:AP700,2,FALSE))</f>
        <v/>
      </c>
      <c r="AC483" s="134"/>
      <c r="AD483" s="134"/>
      <c r="AE483" s="134"/>
      <c r="AF483" s="134"/>
      <c r="AG483" s="38"/>
      <c r="AH483" s="133" t="str">
        <f>IFERROR(VLOOKUP(Table1[[#This Row],[Activity]],Table18[],2,FALSE),"")</f>
        <v/>
      </c>
      <c r="AI483" s="133" t="e">
        <f>VLOOKUP(Table1[[#This Row],[Activity]],Table14[],2,FALSE)</f>
        <v>#N/A</v>
      </c>
      <c r="AJ483" s="15"/>
      <c r="AL483" s="135"/>
      <c r="AM483" s="135">
        <f>(Table1[[#This Row],[Girls (Number)]]+Table1[[#This Row],[Boys  (Number)]])</f>
        <v>0</v>
      </c>
      <c r="AN483" s="135"/>
      <c r="AO483" s="135"/>
      <c r="AP483" s="135"/>
      <c r="AQ483" s="135">
        <f>(Table1[[#This Row],[Men +18]]+Table1[[#This Row],[Women +18]])</f>
        <v>0</v>
      </c>
      <c r="AR483" s="135"/>
      <c r="AS483" s="135"/>
      <c r="AT483" s="135"/>
      <c r="AU483" s="149"/>
      <c r="AV483" s="149"/>
      <c r="AW483" s="36"/>
      <c r="AX483" s="135"/>
      <c r="AY483" s="135"/>
      <c r="AZ483" s="135"/>
      <c r="BA483" s="36"/>
      <c r="BB483" s="135"/>
      <c r="BC483" s="36"/>
    </row>
    <row r="484" spans="1:55" ht="15" customHeight="1">
      <c r="A484" s="132"/>
      <c r="C484" s="15" t="str">
        <f>IF(Table1[[#This Row],[Reporting Organisation]]="","",VLOOKUP(Table1[[#This Row],[Reporting Organisation]],Table3[],2,FALSE))</f>
        <v/>
      </c>
      <c r="D484" s="15" t="str">
        <f>IFERROR(VLOOKUP(B484,ORG_LIST:TYPEORG,3,FALSE)," ")</f>
        <v xml:space="preserve"> </v>
      </c>
      <c r="E484" s="35"/>
      <c r="F484" s="35"/>
      <c r="G484" s="35"/>
      <c r="H484" s="15" t="e">
        <f>VLOOKUP(Table1[[#This Row],[State]],TblAdmin1[],2,FALSE)</f>
        <v>#N/A</v>
      </c>
      <c r="I484" s="35"/>
      <c r="J484" s="15" t="e">
        <f>VLOOKUP(Table1[District],TblAdmin2[[District]:[District PCODE]],2,FALSE)</f>
        <v>#N/A</v>
      </c>
      <c r="K484" s="35"/>
      <c r="L484" s="15" t="e">
        <f>VLOOKUP(Table1[Township],TblAdmin3[[Township]:[Township PCODE]],2,FALSE)</f>
        <v>#N/A</v>
      </c>
      <c r="M484" s="35"/>
      <c r="N484" s="15" t="str">
        <f>IFERROR(VLOOKUP(Table1[[#This Row],[Town]],TblAdmin4_Urban[[Town]:[Town_PCODE]],2,FALSE),"")</f>
        <v/>
      </c>
      <c r="O484" s="15" t="str">
        <f>IFERROR(VLOOKUP(Table1[[#This Row],[Town]],TblAdmin4_Urban[[Town]:[Longitude]],3,FALSE)," ")</f>
        <v xml:space="preserve"> </v>
      </c>
      <c r="P484" s="15" t="str">
        <f>IFERROR(VLOOKUP(Table1[[#This Row],[Town]],TblAdmin4_Urban[[Town]:[Longitude]],4,FALSE)," ")</f>
        <v xml:space="preserve"> </v>
      </c>
      <c r="Q484" s="15"/>
      <c r="R484" s="15" t="str">
        <f>IFERROR(VLOOKUP(Table1[[#This Row],[Wards]],TblAdmin5_Urban[[Ward]:[Ward_PCODE]],2,FALSE),"")</f>
        <v/>
      </c>
      <c r="S484" s="34"/>
      <c r="T484" s="15" t="str">
        <f>IFERROR(VLOOKUP(Table1[[#This Row],[Village_Tract]],TblAdmin4_Rural[[Village_Track]:[Village_Track PCODE]],2,FALSE),"")</f>
        <v/>
      </c>
      <c r="U484" s="15"/>
      <c r="V484" s="133" t="str">
        <f>IFERROR(VLOOKUP(Table1[[#This Row],[Village]],TblAdmin5_Rural[[Village PCODE]:[Village]],2,FALSE),"")</f>
        <v/>
      </c>
      <c r="W484" s="133" t="str">
        <f>IFERROR(VLOOKUP(Table1[[#This Row],[Village]],TblAdmin5_Rural[[Village]:[Longitude]],3,FALSE),"")</f>
        <v/>
      </c>
      <c r="X484" s="133" t="str">
        <f>IFERROR(VLOOKUP(Table1[[#This Row],[Village]],TblAdmin5_Rural[[Village]:[Longitude]],4,FALSE),"")</f>
        <v/>
      </c>
      <c r="Y484" s="15"/>
      <c r="Z484" s="15" t="str">
        <f>IFERROR(VLOOKUP(Table1[[#This Row],[Camp Name]],Table13[[Camp]:[CP_Pcode]],2,FALSE),"")</f>
        <v/>
      </c>
      <c r="AA484" s="133" t="str">
        <f>IF(Table1[[#This Row],[Camp PCODE]]="","",VLOOKUP(Table1[[#This Row],[Camp PCODE]],WHERE!AN483:AP701,2,FALSE))</f>
        <v/>
      </c>
      <c r="AB484" s="134" t="str">
        <f>IF(Table1[[#This Row],[Latitude]]="","",VLOOKUP(Table1[[#This Row],[Latitude]],WHERE!AO483:AP701,2,FALSE))</f>
        <v/>
      </c>
      <c r="AC484" s="134"/>
      <c r="AD484" s="134"/>
      <c r="AE484" s="134"/>
      <c r="AF484" s="134"/>
      <c r="AG484" s="38"/>
      <c r="AH484" s="133" t="str">
        <f>IFERROR(VLOOKUP(Table1[[#This Row],[Activity]],Table18[],2,FALSE),"")</f>
        <v/>
      </c>
      <c r="AI484" s="133" t="e">
        <f>VLOOKUP(Table1[[#This Row],[Activity]],Table14[],2,FALSE)</f>
        <v>#N/A</v>
      </c>
      <c r="AJ484" s="15"/>
      <c r="AL484" s="135"/>
      <c r="AM484" s="135">
        <f>(Table1[[#This Row],[Girls (Number)]]+Table1[[#This Row],[Boys  (Number)]])</f>
        <v>0</v>
      </c>
      <c r="AN484" s="135"/>
      <c r="AO484" s="135"/>
      <c r="AP484" s="135"/>
      <c r="AQ484" s="135">
        <f>(Table1[[#This Row],[Men +18]]+Table1[[#This Row],[Women +18]])</f>
        <v>0</v>
      </c>
      <c r="AR484" s="135"/>
      <c r="AS484" s="135"/>
      <c r="AT484" s="135"/>
      <c r="AU484" s="149"/>
      <c r="AV484" s="149"/>
      <c r="AW484" s="36"/>
      <c r="AX484" s="135"/>
      <c r="AY484" s="135"/>
      <c r="AZ484" s="135"/>
      <c r="BA484" s="36"/>
      <c r="BB484" s="135"/>
      <c r="BC484" s="36"/>
    </row>
    <row r="485" spans="1:55" ht="15" customHeight="1">
      <c r="A485" s="132"/>
      <c r="C485" s="15" t="str">
        <f>IF(Table1[[#This Row],[Reporting Organisation]]="","",VLOOKUP(Table1[[#This Row],[Reporting Organisation]],Table3[],2,FALSE))</f>
        <v/>
      </c>
      <c r="D485" s="15" t="str">
        <f>IFERROR(VLOOKUP(B485,ORG_LIST:TYPEORG,3,FALSE)," ")</f>
        <v xml:space="preserve"> </v>
      </c>
      <c r="E485" s="35"/>
      <c r="F485" s="35"/>
      <c r="G485" s="35"/>
      <c r="H485" s="15" t="e">
        <f>VLOOKUP(Table1[[#This Row],[State]],TblAdmin1[],2,FALSE)</f>
        <v>#N/A</v>
      </c>
      <c r="I485" s="35"/>
      <c r="J485" s="15" t="e">
        <f>VLOOKUP(Table1[District],TblAdmin2[[District]:[District PCODE]],2,FALSE)</f>
        <v>#N/A</v>
      </c>
      <c r="K485" s="35"/>
      <c r="L485" s="15" t="e">
        <f>VLOOKUP(Table1[Township],TblAdmin3[[Township]:[Township PCODE]],2,FALSE)</f>
        <v>#N/A</v>
      </c>
      <c r="M485" s="35"/>
      <c r="N485" s="15" t="str">
        <f>IFERROR(VLOOKUP(Table1[[#This Row],[Town]],TblAdmin4_Urban[[Town]:[Town_PCODE]],2,FALSE),"")</f>
        <v/>
      </c>
      <c r="O485" s="15" t="str">
        <f>IFERROR(VLOOKUP(Table1[[#This Row],[Town]],TblAdmin4_Urban[[Town]:[Longitude]],3,FALSE)," ")</f>
        <v xml:space="preserve"> </v>
      </c>
      <c r="P485" s="15" t="str">
        <f>IFERROR(VLOOKUP(Table1[[#This Row],[Town]],TblAdmin4_Urban[[Town]:[Longitude]],4,FALSE)," ")</f>
        <v xml:space="preserve"> </v>
      </c>
      <c r="Q485" s="15"/>
      <c r="R485" s="15" t="str">
        <f>IFERROR(VLOOKUP(Table1[[#This Row],[Wards]],TblAdmin5_Urban[[Ward]:[Ward_PCODE]],2,FALSE),"")</f>
        <v/>
      </c>
      <c r="S485" s="34"/>
      <c r="T485" s="15" t="str">
        <f>IFERROR(VLOOKUP(Table1[[#This Row],[Village_Tract]],TblAdmin4_Rural[[Village_Track]:[Village_Track PCODE]],2,FALSE),"")</f>
        <v/>
      </c>
      <c r="U485" s="15"/>
      <c r="V485" s="133" t="str">
        <f>IFERROR(VLOOKUP(Table1[[#This Row],[Village]],TblAdmin5_Rural[[Village PCODE]:[Village]],2,FALSE),"")</f>
        <v/>
      </c>
      <c r="W485" s="133" t="str">
        <f>IFERROR(VLOOKUP(Table1[[#This Row],[Village]],TblAdmin5_Rural[[Village]:[Longitude]],3,FALSE),"")</f>
        <v/>
      </c>
      <c r="X485" s="133" t="str">
        <f>IFERROR(VLOOKUP(Table1[[#This Row],[Village]],TblAdmin5_Rural[[Village]:[Longitude]],4,FALSE),"")</f>
        <v/>
      </c>
      <c r="Y485" s="15"/>
      <c r="Z485" s="15" t="str">
        <f>IFERROR(VLOOKUP(Table1[[#This Row],[Camp Name]],Table13[[Camp]:[CP_Pcode]],2,FALSE),"")</f>
        <v/>
      </c>
      <c r="AA485" s="133" t="str">
        <f>IF(Table1[[#This Row],[Camp PCODE]]="","",VLOOKUP(Table1[[#This Row],[Camp PCODE]],WHERE!AN484:AP702,2,FALSE))</f>
        <v/>
      </c>
      <c r="AB485" s="134" t="str">
        <f>IF(Table1[[#This Row],[Latitude]]="","",VLOOKUP(Table1[[#This Row],[Latitude]],WHERE!AO484:AP702,2,FALSE))</f>
        <v/>
      </c>
      <c r="AC485" s="134"/>
      <c r="AD485" s="134"/>
      <c r="AE485" s="134"/>
      <c r="AF485" s="134"/>
      <c r="AG485" s="38"/>
      <c r="AH485" s="133" t="str">
        <f>IFERROR(VLOOKUP(Table1[[#This Row],[Activity]],Table18[],2,FALSE),"")</f>
        <v/>
      </c>
      <c r="AI485" s="133" t="e">
        <f>VLOOKUP(Table1[[#This Row],[Activity]],Table14[],2,FALSE)</f>
        <v>#N/A</v>
      </c>
      <c r="AJ485" s="15"/>
      <c r="AL485" s="135"/>
      <c r="AM485" s="135">
        <f>(Table1[[#This Row],[Girls (Number)]]+Table1[[#This Row],[Boys  (Number)]])</f>
        <v>0</v>
      </c>
      <c r="AN485" s="135"/>
      <c r="AO485" s="135"/>
      <c r="AP485" s="135"/>
      <c r="AQ485" s="135">
        <f>(Table1[[#This Row],[Men +18]]+Table1[[#This Row],[Women +18]])</f>
        <v>0</v>
      </c>
      <c r="AR485" s="135"/>
      <c r="AS485" s="135"/>
      <c r="AT485" s="135"/>
      <c r="AU485" s="149"/>
      <c r="AV485" s="149"/>
      <c r="AW485" s="36"/>
      <c r="AX485" s="135"/>
      <c r="AY485" s="135"/>
      <c r="AZ485" s="135"/>
      <c r="BA485" s="36"/>
      <c r="BB485" s="135"/>
      <c r="BC485" s="36"/>
    </row>
    <row r="486" spans="1:55" ht="15" customHeight="1">
      <c r="A486" s="132"/>
      <c r="C486" s="15" t="str">
        <f>IF(Table1[[#This Row],[Reporting Organisation]]="","",VLOOKUP(Table1[[#This Row],[Reporting Organisation]],Table3[],2,FALSE))</f>
        <v/>
      </c>
      <c r="D486" s="15" t="str">
        <f>IFERROR(VLOOKUP(B486,ORG_LIST:TYPEORG,3,FALSE)," ")</f>
        <v xml:space="preserve"> </v>
      </c>
      <c r="E486" s="35"/>
      <c r="F486" s="35"/>
      <c r="G486" s="35"/>
      <c r="H486" s="15" t="e">
        <f>VLOOKUP(Table1[[#This Row],[State]],TblAdmin1[],2,FALSE)</f>
        <v>#N/A</v>
      </c>
      <c r="I486" s="35"/>
      <c r="J486" s="15" t="e">
        <f>VLOOKUP(Table1[District],TblAdmin2[[District]:[District PCODE]],2,FALSE)</f>
        <v>#N/A</v>
      </c>
      <c r="K486" s="35"/>
      <c r="L486" s="15" t="e">
        <f>VLOOKUP(Table1[Township],TblAdmin3[[Township]:[Township PCODE]],2,FALSE)</f>
        <v>#N/A</v>
      </c>
      <c r="M486" s="35"/>
      <c r="N486" s="15" t="str">
        <f>IFERROR(VLOOKUP(Table1[[#This Row],[Town]],TblAdmin4_Urban[[Town]:[Town_PCODE]],2,FALSE),"")</f>
        <v/>
      </c>
      <c r="O486" s="15" t="str">
        <f>IFERROR(VLOOKUP(Table1[[#This Row],[Town]],TblAdmin4_Urban[[Town]:[Longitude]],3,FALSE)," ")</f>
        <v xml:space="preserve"> </v>
      </c>
      <c r="P486" s="15" t="str">
        <f>IFERROR(VLOOKUP(Table1[[#This Row],[Town]],TblAdmin4_Urban[[Town]:[Longitude]],4,FALSE)," ")</f>
        <v xml:space="preserve"> </v>
      </c>
      <c r="Q486" s="15"/>
      <c r="R486" s="15" t="str">
        <f>IFERROR(VLOOKUP(Table1[[#This Row],[Wards]],TblAdmin5_Urban[[Ward]:[Ward_PCODE]],2,FALSE),"")</f>
        <v/>
      </c>
      <c r="S486" s="34"/>
      <c r="T486" s="15" t="str">
        <f>IFERROR(VLOOKUP(Table1[[#This Row],[Village_Tract]],TblAdmin4_Rural[[Village_Track]:[Village_Track PCODE]],2,FALSE),"")</f>
        <v/>
      </c>
      <c r="U486" s="15"/>
      <c r="V486" s="133" t="str">
        <f>IFERROR(VLOOKUP(Table1[[#This Row],[Village]],TblAdmin5_Rural[[Village PCODE]:[Village]],2,FALSE),"")</f>
        <v/>
      </c>
      <c r="W486" s="133" t="str">
        <f>IFERROR(VLOOKUP(Table1[[#This Row],[Village]],TblAdmin5_Rural[[Village]:[Longitude]],3,FALSE),"")</f>
        <v/>
      </c>
      <c r="X486" s="133" t="str">
        <f>IFERROR(VLOOKUP(Table1[[#This Row],[Village]],TblAdmin5_Rural[[Village]:[Longitude]],4,FALSE),"")</f>
        <v/>
      </c>
      <c r="Y486" s="15"/>
      <c r="Z486" s="15" t="str">
        <f>IFERROR(VLOOKUP(Table1[[#This Row],[Camp Name]],Table13[[Camp]:[CP_Pcode]],2,FALSE),"")</f>
        <v/>
      </c>
      <c r="AA486" s="133" t="str">
        <f>IF(Table1[[#This Row],[Camp PCODE]]="","",VLOOKUP(Table1[[#This Row],[Camp PCODE]],WHERE!AN485:AP703,2,FALSE))</f>
        <v/>
      </c>
      <c r="AB486" s="134" t="str">
        <f>IF(Table1[[#This Row],[Latitude]]="","",VLOOKUP(Table1[[#This Row],[Latitude]],WHERE!AO485:AP703,2,FALSE))</f>
        <v/>
      </c>
      <c r="AC486" s="134"/>
      <c r="AD486" s="134"/>
      <c r="AE486" s="134"/>
      <c r="AF486" s="134"/>
      <c r="AG486" s="38"/>
      <c r="AH486" s="133" t="str">
        <f>IFERROR(VLOOKUP(Table1[[#This Row],[Activity]],Table18[],2,FALSE),"")</f>
        <v/>
      </c>
      <c r="AI486" s="133" t="e">
        <f>VLOOKUP(Table1[[#This Row],[Activity]],Table14[],2,FALSE)</f>
        <v>#N/A</v>
      </c>
      <c r="AJ486" s="15"/>
      <c r="AL486" s="135"/>
      <c r="AM486" s="135">
        <f>(Table1[[#This Row],[Girls (Number)]]+Table1[[#This Row],[Boys  (Number)]])</f>
        <v>0</v>
      </c>
      <c r="AN486" s="135"/>
      <c r="AO486" s="135"/>
      <c r="AP486" s="135"/>
      <c r="AQ486" s="135">
        <f>(Table1[[#This Row],[Men +18]]+Table1[[#This Row],[Women +18]])</f>
        <v>0</v>
      </c>
      <c r="AR486" s="135"/>
      <c r="AS486" s="135"/>
      <c r="AT486" s="135"/>
      <c r="AU486" s="149"/>
      <c r="AV486" s="149"/>
      <c r="AW486" s="36"/>
      <c r="AX486" s="135"/>
      <c r="AY486" s="135"/>
      <c r="AZ486" s="135"/>
      <c r="BA486" s="36"/>
      <c r="BB486" s="135"/>
      <c r="BC486" s="36"/>
    </row>
    <row r="487" spans="1:55" ht="15" customHeight="1">
      <c r="A487" s="132"/>
      <c r="C487" s="15" t="str">
        <f>IF(Table1[[#This Row],[Reporting Organisation]]="","",VLOOKUP(Table1[[#This Row],[Reporting Organisation]],Table3[],2,FALSE))</f>
        <v/>
      </c>
      <c r="D487" s="15" t="str">
        <f>IFERROR(VLOOKUP(B487,ORG_LIST:TYPEORG,3,FALSE)," ")</f>
        <v xml:space="preserve"> </v>
      </c>
      <c r="E487" s="35"/>
      <c r="F487" s="35"/>
      <c r="G487" s="35"/>
      <c r="H487" s="15" t="e">
        <f>VLOOKUP(Table1[[#This Row],[State]],TblAdmin1[],2,FALSE)</f>
        <v>#N/A</v>
      </c>
      <c r="I487" s="35"/>
      <c r="J487" s="15" t="e">
        <f>VLOOKUP(Table1[District],TblAdmin2[[District]:[District PCODE]],2,FALSE)</f>
        <v>#N/A</v>
      </c>
      <c r="K487" s="35"/>
      <c r="L487" s="15" t="e">
        <f>VLOOKUP(Table1[Township],TblAdmin3[[Township]:[Township PCODE]],2,FALSE)</f>
        <v>#N/A</v>
      </c>
      <c r="M487" s="35"/>
      <c r="N487" s="15" t="str">
        <f>IFERROR(VLOOKUP(Table1[[#This Row],[Town]],TblAdmin4_Urban[[Town]:[Town_PCODE]],2,FALSE),"")</f>
        <v/>
      </c>
      <c r="O487" s="15" t="str">
        <f>IFERROR(VLOOKUP(Table1[[#This Row],[Town]],TblAdmin4_Urban[[Town]:[Longitude]],3,FALSE)," ")</f>
        <v xml:space="preserve"> </v>
      </c>
      <c r="P487" s="15" t="str">
        <f>IFERROR(VLOOKUP(Table1[[#This Row],[Town]],TblAdmin4_Urban[[Town]:[Longitude]],4,FALSE)," ")</f>
        <v xml:space="preserve"> </v>
      </c>
      <c r="Q487" s="15"/>
      <c r="R487" s="15" t="str">
        <f>IFERROR(VLOOKUP(Table1[[#This Row],[Wards]],TblAdmin5_Urban[[Ward]:[Ward_PCODE]],2,FALSE),"")</f>
        <v/>
      </c>
      <c r="S487" s="34"/>
      <c r="T487" s="15" t="str">
        <f>IFERROR(VLOOKUP(Table1[[#This Row],[Village_Tract]],TblAdmin4_Rural[[Village_Track]:[Village_Track PCODE]],2,FALSE),"")</f>
        <v/>
      </c>
      <c r="U487" s="15"/>
      <c r="V487" s="133" t="str">
        <f>IFERROR(VLOOKUP(Table1[[#This Row],[Village]],TblAdmin5_Rural[[Village PCODE]:[Village]],2,FALSE),"")</f>
        <v/>
      </c>
      <c r="W487" s="133" t="str">
        <f>IFERROR(VLOOKUP(Table1[[#This Row],[Village]],TblAdmin5_Rural[[Village]:[Longitude]],3,FALSE),"")</f>
        <v/>
      </c>
      <c r="X487" s="133" t="str">
        <f>IFERROR(VLOOKUP(Table1[[#This Row],[Village]],TblAdmin5_Rural[[Village]:[Longitude]],4,FALSE),"")</f>
        <v/>
      </c>
      <c r="Y487" s="15"/>
      <c r="Z487" s="15" t="str">
        <f>IFERROR(VLOOKUP(Table1[[#This Row],[Camp Name]],Table13[[Camp]:[CP_Pcode]],2,FALSE),"")</f>
        <v/>
      </c>
      <c r="AA487" s="133" t="str">
        <f>IF(Table1[[#This Row],[Camp PCODE]]="","",VLOOKUP(Table1[[#This Row],[Camp PCODE]],WHERE!AN486:AP704,2,FALSE))</f>
        <v/>
      </c>
      <c r="AB487" s="134" t="str">
        <f>IF(Table1[[#This Row],[Latitude]]="","",VLOOKUP(Table1[[#This Row],[Latitude]],WHERE!AO486:AP704,2,FALSE))</f>
        <v/>
      </c>
      <c r="AC487" s="134"/>
      <c r="AD487" s="134"/>
      <c r="AE487" s="134"/>
      <c r="AF487" s="134"/>
      <c r="AG487" s="38"/>
      <c r="AH487" s="133" t="str">
        <f>IFERROR(VLOOKUP(Table1[[#This Row],[Activity]],Table18[],2,FALSE),"")</f>
        <v/>
      </c>
      <c r="AI487" s="133" t="e">
        <f>VLOOKUP(Table1[[#This Row],[Activity]],Table14[],2,FALSE)</f>
        <v>#N/A</v>
      </c>
      <c r="AJ487" s="15"/>
      <c r="AL487" s="135"/>
      <c r="AM487" s="135">
        <f>(Table1[[#This Row],[Girls (Number)]]+Table1[[#This Row],[Boys  (Number)]])</f>
        <v>0</v>
      </c>
      <c r="AN487" s="135"/>
      <c r="AO487" s="135"/>
      <c r="AP487" s="135"/>
      <c r="AQ487" s="135">
        <f>(Table1[[#This Row],[Men +18]]+Table1[[#This Row],[Women +18]])</f>
        <v>0</v>
      </c>
      <c r="AR487" s="135"/>
      <c r="AS487" s="135"/>
      <c r="AT487" s="135"/>
      <c r="AU487" s="149"/>
      <c r="AV487" s="149"/>
      <c r="AW487" s="36"/>
      <c r="AX487" s="135"/>
      <c r="AY487" s="135"/>
      <c r="AZ487" s="135"/>
      <c r="BA487" s="36"/>
      <c r="BB487" s="135"/>
      <c r="BC487" s="36"/>
    </row>
    <row r="488" spans="1:55" ht="15" customHeight="1">
      <c r="A488" s="132"/>
      <c r="C488" s="15" t="str">
        <f>IF(Table1[[#This Row],[Reporting Organisation]]="","",VLOOKUP(Table1[[#This Row],[Reporting Organisation]],Table3[],2,FALSE))</f>
        <v/>
      </c>
      <c r="D488" s="15" t="str">
        <f>IFERROR(VLOOKUP(B488,ORG_LIST:TYPEORG,3,FALSE)," ")</f>
        <v xml:space="preserve"> </v>
      </c>
      <c r="E488" s="35"/>
      <c r="F488" s="35"/>
      <c r="G488" s="35"/>
      <c r="H488" s="15" t="e">
        <f>VLOOKUP(Table1[[#This Row],[State]],TblAdmin1[],2,FALSE)</f>
        <v>#N/A</v>
      </c>
      <c r="I488" s="35"/>
      <c r="J488" s="15" t="e">
        <f>VLOOKUP(Table1[District],TblAdmin2[[District]:[District PCODE]],2,FALSE)</f>
        <v>#N/A</v>
      </c>
      <c r="K488" s="35"/>
      <c r="L488" s="15" t="e">
        <f>VLOOKUP(Table1[Township],TblAdmin3[[Township]:[Township PCODE]],2,FALSE)</f>
        <v>#N/A</v>
      </c>
      <c r="M488" s="35"/>
      <c r="N488" s="15" t="str">
        <f>IFERROR(VLOOKUP(Table1[[#This Row],[Town]],TblAdmin4_Urban[[Town]:[Town_PCODE]],2,FALSE),"")</f>
        <v/>
      </c>
      <c r="O488" s="15" t="str">
        <f>IFERROR(VLOOKUP(Table1[[#This Row],[Town]],TblAdmin4_Urban[[Town]:[Longitude]],3,FALSE)," ")</f>
        <v xml:space="preserve"> </v>
      </c>
      <c r="P488" s="15" t="str">
        <f>IFERROR(VLOOKUP(Table1[[#This Row],[Town]],TblAdmin4_Urban[[Town]:[Longitude]],4,FALSE)," ")</f>
        <v xml:space="preserve"> </v>
      </c>
      <c r="Q488" s="15"/>
      <c r="R488" s="15" t="str">
        <f>IFERROR(VLOOKUP(Table1[[#This Row],[Wards]],TblAdmin5_Urban[[Ward]:[Ward_PCODE]],2,FALSE),"")</f>
        <v/>
      </c>
      <c r="S488" s="34"/>
      <c r="T488" s="15" t="str">
        <f>IFERROR(VLOOKUP(Table1[[#This Row],[Village_Tract]],TblAdmin4_Rural[[Village_Track]:[Village_Track PCODE]],2,FALSE),"")</f>
        <v/>
      </c>
      <c r="U488" s="15"/>
      <c r="V488" s="133" t="str">
        <f>IFERROR(VLOOKUP(Table1[[#This Row],[Village]],TblAdmin5_Rural[[Village PCODE]:[Village]],2,FALSE),"")</f>
        <v/>
      </c>
      <c r="W488" s="133" t="str">
        <f>IFERROR(VLOOKUP(Table1[[#This Row],[Village]],TblAdmin5_Rural[[Village]:[Longitude]],3,FALSE),"")</f>
        <v/>
      </c>
      <c r="X488" s="133" t="str">
        <f>IFERROR(VLOOKUP(Table1[[#This Row],[Village]],TblAdmin5_Rural[[Village]:[Longitude]],4,FALSE),"")</f>
        <v/>
      </c>
      <c r="Y488" s="15"/>
      <c r="Z488" s="15" t="str">
        <f>IFERROR(VLOOKUP(Table1[[#This Row],[Camp Name]],Table13[[Camp]:[CP_Pcode]],2,FALSE),"")</f>
        <v/>
      </c>
      <c r="AA488" s="133" t="str">
        <f>IF(Table1[[#This Row],[Camp PCODE]]="","",VLOOKUP(Table1[[#This Row],[Camp PCODE]],WHERE!AN487:AP705,2,FALSE))</f>
        <v/>
      </c>
      <c r="AB488" s="134" t="str">
        <f>IF(Table1[[#This Row],[Latitude]]="","",VLOOKUP(Table1[[#This Row],[Latitude]],WHERE!AO487:AP705,2,FALSE))</f>
        <v/>
      </c>
      <c r="AC488" s="134"/>
      <c r="AD488" s="134"/>
      <c r="AE488" s="134"/>
      <c r="AF488" s="134"/>
      <c r="AG488" s="38"/>
      <c r="AH488" s="133" t="str">
        <f>IFERROR(VLOOKUP(Table1[[#This Row],[Activity]],Table18[],2,FALSE),"")</f>
        <v/>
      </c>
      <c r="AI488" s="133" t="e">
        <f>VLOOKUP(Table1[[#This Row],[Activity]],Table14[],2,FALSE)</f>
        <v>#N/A</v>
      </c>
      <c r="AJ488" s="15"/>
      <c r="AL488" s="135"/>
      <c r="AM488" s="135">
        <f>(Table1[[#This Row],[Girls (Number)]]+Table1[[#This Row],[Boys  (Number)]])</f>
        <v>0</v>
      </c>
      <c r="AN488" s="135"/>
      <c r="AO488" s="135"/>
      <c r="AP488" s="135"/>
      <c r="AQ488" s="135">
        <f>(Table1[[#This Row],[Men +18]]+Table1[[#This Row],[Women +18]])</f>
        <v>0</v>
      </c>
      <c r="AR488" s="135"/>
      <c r="AS488" s="135"/>
      <c r="AT488" s="135"/>
      <c r="AU488" s="149"/>
      <c r="AV488" s="149"/>
      <c r="AW488" s="36"/>
      <c r="AX488" s="135"/>
      <c r="AY488" s="135"/>
      <c r="AZ488" s="135"/>
      <c r="BA488" s="36"/>
      <c r="BB488" s="135"/>
      <c r="BC488" s="36"/>
    </row>
    <row r="489" spans="1:55" ht="15" customHeight="1">
      <c r="A489" s="132"/>
      <c r="C489" s="15" t="str">
        <f>IF(Table1[[#This Row],[Reporting Organisation]]="","",VLOOKUP(Table1[[#This Row],[Reporting Organisation]],Table3[],2,FALSE))</f>
        <v/>
      </c>
      <c r="D489" s="15" t="str">
        <f>IFERROR(VLOOKUP(B489,ORG_LIST:TYPEORG,3,FALSE)," ")</f>
        <v xml:space="preserve"> </v>
      </c>
      <c r="E489" s="35"/>
      <c r="F489" s="35"/>
      <c r="G489" s="35"/>
      <c r="H489" s="15" t="e">
        <f>VLOOKUP(Table1[[#This Row],[State]],TblAdmin1[],2,FALSE)</f>
        <v>#N/A</v>
      </c>
      <c r="I489" s="35"/>
      <c r="J489" s="15" t="e">
        <f>VLOOKUP(Table1[District],TblAdmin2[[District]:[District PCODE]],2,FALSE)</f>
        <v>#N/A</v>
      </c>
      <c r="K489" s="35"/>
      <c r="L489" s="15" t="e">
        <f>VLOOKUP(Table1[Township],TblAdmin3[[Township]:[Township PCODE]],2,FALSE)</f>
        <v>#N/A</v>
      </c>
      <c r="M489" s="35"/>
      <c r="N489" s="15" t="str">
        <f>IFERROR(VLOOKUP(Table1[[#This Row],[Town]],TblAdmin4_Urban[[Town]:[Town_PCODE]],2,FALSE),"")</f>
        <v/>
      </c>
      <c r="O489" s="15" t="str">
        <f>IFERROR(VLOOKUP(Table1[[#This Row],[Town]],TblAdmin4_Urban[[Town]:[Longitude]],3,FALSE)," ")</f>
        <v xml:space="preserve"> </v>
      </c>
      <c r="P489" s="15" t="str">
        <f>IFERROR(VLOOKUP(Table1[[#This Row],[Town]],TblAdmin4_Urban[[Town]:[Longitude]],4,FALSE)," ")</f>
        <v xml:space="preserve"> </v>
      </c>
      <c r="Q489" s="15"/>
      <c r="R489" s="15" t="str">
        <f>IFERROR(VLOOKUP(Table1[[#This Row],[Wards]],TblAdmin5_Urban[[Ward]:[Ward_PCODE]],2,FALSE),"")</f>
        <v/>
      </c>
      <c r="S489" s="34"/>
      <c r="T489" s="15" t="str">
        <f>IFERROR(VLOOKUP(Table1[[#This Row],[Village_Tract]],TblAdmin4_Rural[[Village_Track]:[Village_Track PCODE]],2,FALSE),"")</f>
        <v/>
      </c>
      <c r="U489" s="15"/>
      <c r="V489" s="133" t="str">
        <f>IFERROR(VLOOKUP(Table1[[#This Row],[Village]],TblAdmin5_Rural[[Village PCODE]:[Village]],2,FALSE),"")</f>
        <v/>
      </c>
      <c r="W489" s="133" t="str">
        <f>IFERROR(VLOOKUP(Table1[[#This Row],[Village]],TblAdmin5_Rural[[Village]:[Longitude]],3,FALSE),"")</f>
        <v/>
      </c>
      <c r="X489" s="133" t="str">
        <f>IFERROR(VLOOKUP(Table1[[#This Row],[Village]],TblAdmin5_Rural[[Village]:[Longitude]],4,FALSE),"")</f>
        <v/>
      </c>
      <c r="Y489" s="15"/>
      <c r="Z489" s="15" t="str">
        <f>IFERROR(VLOOKUP(Table1[[#This Row],[Camp Name]],Table13[[Camp]:[CP_Pcode]],2,FALSE),"")</f>
        <v/>
      </c>
      <c r="AA489" s="133" t="str">
        <f>IF(Table1[[#This Row],[Camp PCODE]]="","",VLOOKUP(Table1[[#This Row],[Camp PCODE]],WHERE!AN488:AP706,2,FALSE))</f>
        <v/>
      </c>
      <c r="AB489" s="134" t="str">
        <f>IF(Table1[[#This Row],[Latitude]]="","",VLOOKUP(Table1[[#This Row],[Latitude]],WHERE!AO488:AP706,2,FALSE))</f>
        <v/>
      </c>
      <c r="AC489" s="134"/>
      <c r="AD489" s="134"/>
      <c r="AE489" s="134"/>
      <c r="AF489" s="134"/>
      <c r="AG489" s="38"/>
      <c r="AH489" s="133" t="str">
        <f>IFERROR(VLOOKUP(Table1[[#This Row],[Activity]],Table18[],2,FALSE),"")</f>
        <v/>
      </c>
      <c r="AI489" s="133" t="e">
        <f>VLOOKUP(Table1[[#This Row],[Activity]],Table14[],2,FALSE)</f>
        <v>#N/A</v>
      </c>
      <c r="AJ489" s="15"/>
      <c r="AL489" s="135"/>
      <c r="AM489" s="135">
        <f>(Table1[[#This Row],[Girls (Number)]]+Table1[[#This Row],[Boys  (Number)]])</f>
        <v>0</v>
      </c>
      <c r="AN489" s="135"/>
      <c r="AO489" s="135"/>
      <c r="AP489" s="135"/>
      <c r="AQ489" s="135">
        <f>(Table1[[#This Row],[Men +18]]+Table1[[#This Row],[Women +18]])</f>
        <v>0</v>
      </c>
      <c r="AR489" s="135"/>
      <c r="AS489" s="135"/>
      <c r="AT489" s="135"/>
      <c r="AU489" s="149"/>
      <c r="AV489" s="149"/>
      <c r="AW489" s="36"/>
      <c r="AX489" s="135"/>
      <c r="AY489" s="135"/>
      <c r="AZ489" s="135"/>
      <c r="BA489" s="36"/>
      <c r="BB489" s="135"/>
      <c r="BC489" s="36"/>
    </row>
    <row r="490" spans="1:55" ht="15" customHeight="1">
      <c r="A490" s="132"/>
      <c r="C490" s="15" t="str">
        <f>IF(Table1[[#This Row],[Reporting Organisation]]="","",VLOOKUP(Table1[[#This Row],[Reporting Organisation]],Table3[],2,FALSE))</f>
        <v/>
      </c>
      <c r="D490" s="15" t="str">
        <f>IFERROR(VLOOKUP(B490,ORG_LIST:TYPEORG,3,FALSE)," ")</f>
        <v xml:space="preserve"> </v>
      </c>
      <c r="E490" s="35"/>
      <c r="F490" s="35"/>
      <c r="G490" s="35"/>
      <c r="H490" s="15" t="e">
        <f>VLOOKUP(Table1[[#This Row],[State]],TblAdmin1[],2,FALSE)</f>
        <v>#N/A</v>
      </c>
      <c r="I490" s="35"/>
      <c r="J490" s="15" t="e">
        <f>VLOOKUP(Table1[District],TblAdmin2[[District]:[District PCODE]],2,FALSE)</f>
        <v>#N/A</v>
      </c>
      <c r="K490" s="35"/>
      <c r="L490" s="15" t="e">
        <f>VLOOKUP(Table1[Township],TblAdmin3[[Township]:[Township PCODE]],2,FALSE)</f>
        <v>#N/A</v>
      </c>
      <c r="M490" s="35"/>
      <c r="N490" s="15" t="str">
        <f>IFERROR(VLOOKUP(Table1[[#This Row],[Town]],TblAdmin4_Urban[[Town]:[Town_PCODE]],2,FALSE),"")</f>
        <v/>
      </c>
      <c r="O490" s="15" t="str">
        <f>IFERROR(VLOOKUP(Table1[[#This Row],[Town]],TblAdmin4_Urban[[Town]:[Longitude]],3,FALSE)," ")</f>
        <v xml:space="preserve"> </v>
      </c>
      <c r="P490" s="15" t="str">
        <f>IFERROR(VLOOKUP(Table1[[#This Row],[Town]],TblAdmin4_Urban[[Town]:[Longitude]],4,FALSE)," ")</f>
        <v xml:space="preserve"> </v>
      </c>
      <c r="Q490" s="15"/>
      <c r="R490" s="15" t="str">
        <f>IFERROR(VLOOKUP(Table1[[#This Row],[Wards]],TblAdmin5_Urban[[Ward]:[Ward_PCODE]],2,FALSE),"")</f>
        <v/>
      </c>
      <c r="S490" s="34"/>
      <c r="T490" s="15" t="str">
        <f>IFERROR(VLOOKUP(Table1[[#This Row],[Village_Tract]],TblAdmin4_Rural[[Village_Track]:[Village_Track PCODE]],2,FALSE),"")</f>
        <v/>
      </c>
      <c r="U490" s="15"/>
      <c r="V490" s="133" t="str">
        <f>IFERROR(VLOOKUP(Table1[[#This Row],[Village]],TblAdmin5_Rural[[Village PCODE]:[Village]],2,FALSE),"")</f>
        <v/>
      </c>
      <c r="W490" s="133" t="str">
        <f>IFERROR(VLOOKUP(Table1[[#This Row],[Village]],TblAdmin5_Rural[[Village]:[Longitude]],3,FALSE),"")</f>
        <v/>
      </c>
      <c r="X490" s="133" t="str">
        <f>IFERROR(VLOOKUP(Table1[[#This Row],[Village]],TblAdmin5_Rural[[Village]:[Longitude]],4,FALSE),"")</f>
        <v/>
      </c>
      <c r="Y490" s="15"/>
      <c r="Z490" s="15" t="str">
        <f>IFERROR(VLOOKUP(Table1[[#This Row],[Camp Name]],Table13[[Camp]:[CP_Pcode]],2,FALSE),"")</f>
        <v/>
      </c>
      <c r="AA490" s="133" t="str">
        <f>IF(Table1[[#This Row],[Camp PCODE]]="","",VLOOKUP(Table1[[#This Row],[Camp PCODE]],WHERE!AN489:AP707,2,FALSE))</f>
        <v/>
      </c>
      <c r="AB490" s="134" t="str">
        <f>IF(Table1[[#This Row],[Latitude]]="","",VLOOKUP(Table1[[#This Row],[Latitude]],WHERE!AO489:AP707,2,FALSE))</f>
        <v/>
      </c>
      <c r="AC490" s="134"/>
      <c r="AD490" s="134"/>
      <c r="AE490" s="134"/>
      <c r="AF490" s="134"/>
      <c r="AG490" s="38"/>
      <c r="AH490" s="133" t="str">
        <f>IFERROR(VLOOKUP(Table1[[#This Row],[Activity]],Table18[],2,FALSE),"")</f>
        <v/>
      </c>
      <c r="AI490" s="133" t="e">
        <f>VLOOKUP(Table1[[#This Row],[Activity]],Table14[],2,FALSE)</f>
        <v>#N/A</v>
      </c>
      <c r="AJ490" s="15"/>
      <c r="AL490" s="135"/>
      <c r="AM490" s="135">
        <f>(Table1[[#This Row],[Girls (Number)]]+Table1[[#This Row],[Boys  (Number)]])</f>
        <v>0</v>
      </c>
      <c r="AN490" s="135"/>
      <c r="AO490" s="135"/>
      <c r="AP490" s="135"/>
      <c r="AQ490" s="135">
        <f>(Table1[[#This Row],[Men +18]]+Table1[[#This Row],[Women +18]])</f>
        <v>0</v>
      </c>
      <c r="AR490" s="135"/>
      <c r="AS490" s="135"/>
      <c r="AT490" s="135"/>
      <c r="AU490" s="149"/>
      <c r="AV490" s="149"/>
      <c r="AW490" s="36"/>
      <c r="AX490" s="135"/>
      <c r="AY490" s="135"/>
      <c r="AZ490" s="135"/>
      <c r="BA490" s="36"/>
      <c r="BB490" s="135"/>
      <c r="BC490" s="36"/>
    </row>
    <row r="491" spans="1:55" ht="15" customHeight="1">
      <c r="A491" s="132"/>
      <c r="C491" s="15" t="str">
        <f>IF(Table1[[#This Row],[Reporting Organisation]]="","",VLOOKUP(Table1[[#This Row],[Reporting Organisation]],Table3[],2,FALSE))</f>
        <v/>
      </c>
      <c r="D491" s="15" t="str">
        <f>IFERROR(VLOOKUP(B491,ORG_LIST:TYPEORG,3,FALSE)," ")</f>
        <v xml:space="preserve"> </v>
      </c>
      <c r="E491" s="35"/>
      <c r="F491" s="35"/>
      <c r="G491" s="35"/>
      <c r="H491" s="15" t="e">
        <f>VLOOKUP(Table1[[#This Row],[State]],TblAdmin1[],2,FALSE)</f>
        <v>#N/A</v>
      </c>
      <c r="I491" s="35"/>
      <c r="J491" s="15" t="e">
        <f>VLOOKUP(Table1[District],TblAdmin2[[District]:[District PCODE]],2,FALSE)</f>
        <v>#N/A</v>
      </c>
      <c r="K491" s="35"/>
      <c r="L491" s="15" t="e">
        <f>VLOOKUP(Table1[Township],TblAdmin3[[Township]:[Township PCODE]],2,FALSE)</f>
        <v>#N/A</v>
      </c>
      <c r="M491" s="35"/>
      <c r="N491" s="15" t="str">
        <f>IFERROR(VLOOKUP(Table1[[#This Row],[Town]],TblAdmin4_Urban[[Town]:[Town_PCODE]],2,FALSE),"")</f>
        <v/>
      </c>
      <c r="O491" s="15" t="str">
        <f>IFERROR(VLOOKUP(Table1[[#This Row],[Town]],TblAdmin4_Urban[[Town]:[Longitude]],3,FALSE)," ")</f>
        <v xml:space="preserve"> </v>
      </c>
      <c r="P491" s="15" t="str">
        <f>IFERROR(VLOOKUP(Table1[[#This Row],[Town]],TblAdmin4_Urban[[Town]:[Longitude]],4,FALSE)," ")</f>
        <v xml:space="preserve"> </v>
      </c>
      <c r="Q491" s="15"/>
      <c r="R491" s="15" t="str">
        <f>IFERROR(VLOOKUP(Table1[[#This Row],[Wards]],TblAdmin5_Urban[[Ward]:[Ward_PCODE]],2,FALSE),"")</f>
        <v/>
      </c>
      <c r="S491" s="34"/>
      <c r="T491" s="15" t="str">
        <f>IFERROR(VLOOKUP(Table1[[#This Row],[Village_Tract]],TblAdmin4_Rural[[Village_Track]:[Village_Track PCODE]],2,FALSE),"")</f>
        <v/>
      </c>
      <c r="U491" s="15"/>
      <c r="V491" s="133" t="str">
        <f>IFERROR(VLOOKUP(Table1[[#This Row],[Village]],TblAdmin5_Rural[[Village PCODE]:[Village]],2,FALSE),"")</f>
        <v/>
      </c>
      <c r="W491" s="133" t="str">
        <f>IFERROR(VLOOKUP(Table1[[#This Row],[Village]],TblAdmin5_Rural[[Village]:[Longitude]],3,FALSE),"")</f>
        <v/>
      </c>
      <c r="X491" s="133" t="str">
        <f>IFERROR(VLOOKUP(Table1[[#This Row],[Village]],TblAdmin5_Rural[[Village]:[Longitude]],4,FALSE),"")</f>
        <v/>
      </c>
      <c r="Y491" s="15"/>
      <c r="Z491" s="15" t="str">
        <f>IFERROR(VLOOKUP(Table1[[#This Row],[Camp Name]],Table13[[Camp]:[CP_Pcode]],2,FALSE),"")</f>
        <v/>
      </c>
      <c r="AA491" s="133" t="str">
        <f>IF(Table1[[#This Row],[Camp PCODE]]="","",VLOOKUP(Table1[[#This Row],[Camp PCODE]],WHERE!AN490:AP708,2,FALSE))</f>
        <v/>
      </c>
      <c r="AB491" s="134" t="str">
        <f>IF(Table1[[#This Row],[Latitude]]="","",VLOOKUP(Table1[[#This Row],[Latitude]],WHERE!AO490:AP708,2,FALSE))</f>
        <v/>
      </c>
      <c r="AC491" s="134"/>
      <c r="AD491" s="134"/>
      <c r="AE491" s="134"/>
      <c r="AF491" s="134"/>
      <c r="AG491" s="38"/>
      <c r="AH491" s="133" t="str">
        <f>IFERROR(VLOOKUP(Table1[[#This Row],[Activity]],Table18[],2,FALSE),"")</f>
        <v/>
      </c>
      <c r="AI491" s="133" t="e">
        <f>VLOOKUP(Table1[[#This Row],[Activity]],Table14[],2,FALSE)</f>
        <v>#N/A</v>
      </c>
      <c r="AJ491" s="15"/>
      <c r="AL491" s="135"/>
      <c r="AM491" s="135">
        <f>(Table1[[#This Row],[Girls (Number)]]+Table1[[#This Row],[Boys  (Number)]])</f>
        <v>0</v>
      </c>
      <c r="AN491" s="135"/>
      <c r="AO491" s="135"/>
      <c r="AP491" s="135"/>
      <c r="AQ491" s="135">
        <f>(Table1[[#This Row],[Men +18]]+Table1[[#This Row],[Women +18]])</f>
        <v>0</v>
      </c>
      <c r="AR491" s="135"/>
      <c r="AS491" s="135"/>
      <c r="AT491" s="135"/>
      <c r="AU491" s="149"/>
      <c r="AV491" s="149"/>
      <c r="AW491" s="36"/>
      <c r="AX491" s="135"/>
      <c r="AY491" s="135"/>
      <c r="AZ491" s="135"/>
      <c r="BA491" s="36"/>
      <c r="BB491" s="135"/>
      <c r="BC491" s="36"/>
    </row>
    <row r="492" spans="1:55" ht="15" customHeight="1">
      <c r="A492" s="132"/>
      <c r="C492" s="15" t="str">
        <f>IF(Table1[[#This Row],[Reporting Organisation]]="","",VLOOKUP(Table1[[#This Row],[Reporting Organisation]],Table3[],2,FALSE))</f>
        <v/>
      </c>
      <c r="D492" s="15" t="str">
        <f>IFERROR(VLOOKUP(B492,ORG_LIST:TYPEORG,3,FALSE)," ")</f>
        <v xml:space="preserve"> </v>
      </c>
      <c r="E492" s="35"/>
      <c r="F492" s="35"/>
      <c r="G492" s="35"/>
      <c r="H492" s="15" t="e">
        <f>VLOOKUP(Table1[[#This Row],[State]],TblAdmin1[],2,FALSE)</f>
        <v>#N/A</v>
      </c>
      <c r="I492" s="35"/>
      <c r="J492" s="15" t="e">
        <f>VLOOKUP(Table1[District],TblAdmin2[[District]:[District PCODE]],2,FALSE)</f>
        <v>#N/A</v>
      </c>
      <c r="K492" s="35"/>
      <c r="L492" s="15" t="e">
        <f>VLOOKUP(Table1[Township],TblAdmin3[[Township]:[Township PCODE]],2,FALSE)</f>
        <v>#N/A</v>
      </c>
      <c r="M492" s="35"/>
      <c r="N492" s="15" t="str">
        <f>IFERROR(VLOOKUP(Table1[[#This Row],[Town]],TblAdmin4_Urban[[Town]:[Town_PCODE]],2,FALSE),"")</f>
        <v/>
      </c>
      <c r="O492" s="15" t="str">
        <f>IFERROR(VLOOKUP(Table1[[#This Row],[Town]],TblAdmin4_Urban[[Town]:[Longitude]],3,FALSE)," ")</f>
        <v xml:space="preserve"> </v>
      </c>
      <c r="P492" s="15" t="str">
        <f>IFERROR(VLOOKUP(Table1[[#This Row],[Town]],TblAdmin4_Urban[[Town]:[Longitude]],4,FALSE)," ")</f>
        <v xml:space="preserve"> </v>
      </c>
      <c r="Q492" s="15"/>
      <c r="R492" s="15" t="str">
        <f>IFERROR(VLOOKUP(Table1[[#This Row],[Wards]],TblAdmin5_Urban[[Ward]:[Ward_PCODE]],2,FALSE),"")</f>
        <v/>
      </c>
      <c r="S492" s="34"/>
      <c r="T492" s="15" t="str">
        <f>IFERROR(VLOOKUP(Table1[[#This Row],[Village_Tract]],TblAdmin4_Rural[[Village_Track]:[Village_Track PCODE]],2,FALSE),"")</f>
        <v/>
      </c>
      <c r="U492" s="15"/>
      <c r="V492" s="133" t="str">
        <f>IFERROR(VLOOKUP(Table1[[#This Row],[Village]],TblAdmin5_Rural[[Village PCODE]:[Village]],2,FALSE),"")</f>
        <v/>
      </c>
      <c r="W492" s="133" t="str">
        <f>IFERROR(VLOOKUP(Table1[[#This Row],[Village]],TblAdmin5_Rural[[Village]:[Longitude]],3,FALSE),"")</f>
        <v/>
      </c>
      <c r="X492" s="133" t="str">
        <f>IFERROR(VLOOKUP(Table1[[#This Row],[Village]],TblAdmin5_Rural[[Village]:[Longitude]],4,FALSE),"")</f>
        <v/>
      </c>
      <c r="Y492" s="15"/>
      <c r="Z492" s="15" t="str">
        <f>IFERROR(VLOOKUP(Table1[[#This Row],[Camp Name]],Table13[[Camp]:[CP_Pcode]],2,FALSE),"")</f>
        <v/>
      </c>
      <c r="AA492" s="133" t="str">
        <f>IF(Table1[[#This Row],[Camp PCODE]]="","",VLOOKUP(Table1[[#This Row],[Camp PCODE]],WHERE!AN491:AP709,2,FALSE))</f>
        <v/>
      </c>
      <c r="AB492" s="134" t="str">
        <f>IF(Table1[[#This Row],[Latitude]]="","",VLOOKUP(Table1[[#This Row],[Latitude]],WHERE!AO491:AP709,2,FALSE))</f>
        <v/>
      </c>
      <c r="AC492" s="134"/>
      <c r="AD492" s="134"/>
      <c r="AE492" s="134"/>
      <c r="AF492" s="134"/>
      <c r="AG492" s="38"/>
      <c r="AH492" s="133" t="str">
        <f>IFERROR(VLOOKUP(Table1[[#This Row],[Activity]],Table18[],2,FALSE),"")</f>
        <v/>
      </c>
      <c r="AI492" s="133" t="e">
        <f>VLOOKUP(Table1[[#This Row],[Activity]],Table14[],2,FALSE)</f>
        <v>#N/A</v>
      </c>
      <c r="AJ492" s="15"/>
      <c r="AL492" s="135"/>
      <c r="AM492" s="135">
        <f>(Table1[[#This Row],[Girls (Number)]]+Table1[[#This Row],[Boys  (Number)]])</f>
        <v>0</v>
      </c>
      <c r="AN492" s="135"/>
      <c r="AO492" s="135"/>
      <c r="AP492" s="135"/>
      <c r="AQ492" s="135">
        <f>(Table1[[#This Row],[Men +18]]+Table1[[#This Row],[Women +18]])</f>
        <v>0</v>
      </c>
      <c r="AR492" s="135"/>
      <c r="AS492" s="135"/>
      <c r="AT492" s="135"/>
      <c r="AU492" s="149"/>
      <c r="AV492" s="149"/>
      <c r="AW492" s="36"/>
      <c r="AX492" s="135"/>
      <c r="AY492" s="135"/>
      <c r="AZ492" s="135"/>
      <c r="BA492" s="36"/>
      <c r="BB492" s="135"/>
      <c r="BC492" s="36"/>
    </row>
    <row r="493" spans="1:55" ht="15" customHeight="1">
      <c r="A493" s="132"/>
      <c r="C493" s="15" t="str">
        <f>IF(Table1[[#This Row],[Reporting Organisation]]="","",VLOOKUP(Table1[[#This Row],[Reporting Organisation]],Table3[],2,FALSE))</f>
        <v/>
      </c>
      <c r="D493" s="15" t="str">
        <f>IFERROR(VLOOKUP(B493,ORG_LIST:TYPEORG,3,FALSE)," ")</f>
        <v xml:space="preserve"> </v>
      </c>
      <c r="E493" s="35"/>
      <c r="F493" s="35"/>
      <c r="G493" s="35"/>
      <c r="H493" s="15" t="e">
        <f>VLOOKUP(Table1[[#This Row],[State]],TblAdmin1[],2,FALSE)</f>
        <v>#N/A</v>
      </c>
      <c r="I493" s="35"/>
      <c r="J493" s="15" t="e">
        <f>VLOOKUP(Table1[District],TblAdmin2[[District]:[District PCODE]],2,FALSE)</f>
        <v>#N/A</v>
      </c>
      <c r="K493" s="35"/>
      <c r="L493" s="15" t="e">
        <f>VLOOKUP(Table1[Township],TblAdmin3[[Township]:[Township PCODE]],2,FALSE)</f>
        <v>#N/A</v>
      </c>
      <c r="M493" s="35"/>
      <c r="N493" s="15" t="str">
        <f>IFERROR(VLOOKUP(Table1[[#This Row],[Town]],TblAdmin4_Urban[[Town]:[Town_PCODE]],2,FALSE),"")</f>
        <v/>
      </c>
      <c r="O493" s="15" t="str">
        <f>IFERROR(VLOOKUP(Table1[[#This Row],[Town]],TblAdmin4_Urban[[Town]:[Longitude]],3,FALSE)," ")</f>
        <v xml:space="preserve"> </v>
      </c>
      <c r="P493" s="15" t="str">
        <f>IFERROR(VLOOKUP(Table1[[#This Row],[Town]],TblAdmin4_Urban[[Town]:[Longitude]],4,FALSE)," ")</f>
        <v xml:space="preserve"> </v>
      </c>
      <c r="Q493" s="15"/>
      <c r="R493" s="15" t="str">
        <f>IFERROR(VLOOKUP(Table1[[#This Row],[Wards]],TblAdmin5_Urban[[Ward]:[Ward_PCODE]],2,FALSE),"")</f>
        <v/>
      </c>
      <c r="S493" s="34"/>
      <c r="T493" s="15" t="str">
        <f>IFERROR(VLOOKUP(Table1[[#This Row],[Village_Tract]],TblAdmin4_Rural[[Village_Track]:[Village_Track PCODE]],2,FALSE),"")</f>
        <v/>
      </c>
      <c r="U493" s="15"/>
      <c r="V493" s="133" t="str">
        <f>IFERROR(VLOOKUP(Table1[[#This Row],[Village]],TblAdmin5_Rural[[Village PCODE]:[Village]],2,FALSE),"")</f>
        <v/>
      </c>
      <c r="W493" s="133" t="str">
        <f>IFERROR(VLOOKUP(Table1[[#This Row],[Village]],TblAdmin5_Rural[[Village]:[Longitude]],3,FALSE),"")</f>
        <v/>
      </c>
      <c r="X493" s="133" t="str">
        <f>IFERROR(VLOOKUP(Table1[[#This Row],[Village]],TblAdmin5_Rural[[Village]:[Longitude]],4,FALSE),"")</f>
        <v/>
      </c>
      <c r="Y493" s="15"/>
      <c r="Z493" s="15" t="str">
        <f>IFERROR(VLOOKUP(Table1[[#This Row],[Camp Name]],Table13[[Camp]:[CP_Pcode]],2,FALSE),"")</f>
        <v/>
      </c>
      <c r="AA493" s="133" t="str">
        <f>IF(Table1[[#This Row],[Camp PCODE]]="","",VLOOKUP(Table1[[#This Row],[Camp PCODE]],WHERE!AN492:AP710,2,FALSE))</f>
        <v/>
      </c>
      <c r="AB493" s="134" t="str">
        <f>IF(Table1[[#This Row],[Latitude]]="","",VLOOKUP(Table1[[#This Row],[Latitude]],WHERE!AO492:AP710,2,FALSE))</f>
        <v/>
      </c>
      <c r="AC493" s="134"/>
      <c r="AD493" s="134"/>
      <c r="AE493" s="134"/>
      <c r="AF493" s="134"/>
      <c r="AG493" s="38"/>
      <c r="AH493" s="133" t="str">
        <f>IFERROR(VLOOKUP(Table1[[#This Row],[Activity]],Table18[],2,FALSE),"")</f>
        <v/>
      </c>
      <c r="AI493" s="133" t="e">
        <f>VLOOKUP(Table1[[#This Row],[Activity]],Table14[],2,FALSE)</f>
        <v>#N/A</v>
      </c>
      <c r="AJ493" s="15"/>
      <c r="AL493" s="135"/>
      <c r="AM493" s="135">
        <f>(Table1[[#This Row],[Girls (Number)]]+Table1[[#This Row],[Boys  (Number)]])</f>
        <v>0</v>
      </c>
      <c r="AN493" s="135"/>
      <c r="AO493" s="135"/>
      <c r="AP493" s="135"/>
      <c r="AQ493" s="135">
        <f>(Table1[[#This Row],[Men +18]]+Table1[[#This Row],[Women +18]])</f>
        <v>0</v>
      </c>
      <c r="AR493" s="135"/>
      <c r="AS493" s="135"/>
      <c r="AT493" s="135"/>
      <c r="AU493" s="149"/>
      <c r="AV493" s="149"/>
      <c r="AW493" s="36"/>
      <c r="AX493" s="135"/>
      <c r="AY493" s="135"/>
      <c r="AZ493" s="135"/>
      <c r="BA493" s="36"/>
      <c r="BB493" s="135"/>
      <c r="BC493" s="36"/>
    </row>
    <row r="494" spans="1:55" ht="15" customHeight="1">
      <c r="A494" s="132"/>
      <c r="C494" s="15" t="str">
        <f>IF(Table1[[#This Row],[Reporting Organisation]]="","",VLOOKUP(Table1[[#This Row],[Reporting Organisation]],Table3[],2,FALSE))</f>
        <v/>
      </c>
      <c r="D494" s="15" t="str">
        <f>IFERROR(VLOOKUP(B494,ORG_LIST:TYPEORG,3,FALSE)," ")</f>
        <v xml:space="preserve"> </v>
      </c>
      <c r="E494" s="35"/>
      <c r="F494" s="35"/>
      <c r="G494" s="35"/>
      <c r="H494" s="15" t="e">
        <f>VLOOKUP(Table1[[#This Row],[State]],TblAdmin1[],2,FALSE)</f>
        <v>#N/A</v>
      </c>
      <c r="I494" s="35"/>
      <c r="J494" s="15" t="e">
        <f>VLOOKUP(Table1[District],TblAdmin2[[District]:[District PCODE]],2,FALSE)</f>
        <v>#N/A</v>
      </c>
      <c r="K494" s="35"/>
      <c r="L494" s="15" t="e">
        <f>VLOOKUP(Table1[Township],TblAdmin3[[Township]:[Township PCODE]],2,FALSE)</f>
        <v>#N/A</v>
      </c>
      <c r="M494" s="35"/>
      <c r="N494" s="15" t="str">
        <f>IFERROR(VLOOKUP(Table1[[#This Row],[Town]],TblAdmin4_Urban[[Town]:[Town_PCODE]],2,FALSE),"")</f>
        <v/>
      </c>
      <c r="O494" s="15" t="str">
        <f>IFERROR(VLOOKUP(Table1[[#This Row],[Town]],TblAdmin4_Urban[[Town]:[Longitude]],3,FALSE)," ")</f>
        <v xml:space="preserve"> </v>
      </c>
      <c r="P494" s="15" t="str">
        <f>IFERROR(VLOOKUP(Table1[[#This Row],[Town]],TblAdmin4_Urban[[Town]:[Longitude]],4,FALSE)," ")</f>
        <v xml:space="preserve"> </v>
      </c>
      <c r="Q494" s="15"/>
      <c r="R494" s="15" t="str">
        <f>IFERROR(VLOOKUP(Table1[[#This Row],[Wards]],TblAdmin5_Urban[[Ward]:[Ward_PCODE]],2,FALSE),"")</f>
        <v/>
      </c>
      <c r="S494" s="34"/>
      <c r="T494" s="15" t="str">
        <f>IFERROR(VLOOKUP(Table1[[#This Row],[Village_Tract]],TblAdmin4_Rural[[Village_Track]:[Village_Track PCODE]],2,FALSE),"")</f>
        <v/>
      </c>
      <c r="U494" s="15"/>
      <c r="V494" s="133" t="str">
        <f>IFERROR(VLOOKUP(Table1[[#This Row],[Village]],TblAdmin5_Rural[[Village PCODE]:[Village]],2,FALSE),"")</f>
        <v/>
      </c>
      <c r="W494" s="133" t="str">
        <f>IFERROR(VLOOKUP(Table1[[#This Row],[Village]],TblAdmin5_Rural[[Village]:[Longitude]],3,FALSE),"")</f>
        <v/>
      </c>
      <c r="X494" s="133" t="str">
        <f>IFERROR(VLOOKUP(Table1[[#This Row],[Village]],TblAdmin5_Rural[[Village]:[Longitude]],4,FALSE),"")</f>
        <v/>
      </c>
      <c r="Y494" s="15"/>
      <c r="Z494" s="15" t="str">
        <f>IFERROR(VLOOKUP(Table1[[#This Row],[Camp Name]],Table13[[Camp]:[CP_Pcode]],2,FALSE),"")</f>
        <v/>
      </c>
      <c r="AA494" s="133" t="str">
        <f>IF(Table1[[#This Row],[Camp PCODE]]="","",VLOOKUP(Table1[[#This Row],[Camp PCODE]],WHERE!AN493:AP711,2,FALSE))</f>
        <v/>
      </c>
      <c r="AB494" s="134" t="str">
        <f>IF(Table1[[#This Row],[Latitude]]="","",VLOOKUP(Table1[[#This Row],[Latitude]],WHERE!AO493:AP711,2,FALSE))</f>
        <v/>
      </c>
      <c r="AC494" s="134"/>
      <c r="AD494" s="134"/>
      <c r="AE494" s="134"/>
      <c r="AF494" s="134"/>
      <c r="AG494" s="38"/>
      <c r="AH494" s="133" t="str">
        <f>IFERROR(VLOOKUP(Table1[[#This Row],[Activity]],Table18[],2,FALSE),"")</f>
        <v/>
      </c>
      <c r="AI494" s="133" t="e">
        <f>VLOOKUP(Table1[[#This Row],[Activity]],Table14[],2,FALSE)</f>
        <v>#N/A</v>
      </c>
      <c r="AJ494" s="15"/>
      <c r="AL494" s="135"/>
      <c r="AM494" s="135">
        <f>(Table1[[#This Row],[Girls (Number)]]+Table1[[#This Row],[Boys  (Number)]])</f>
        <v>0</v>
      </c>
      <c r="AN494" s="135"/>
      <c r="AO494" s="135"/>
      <c r="AP494" s="135"/>
      <c r="AQ494" s="135">
        <f>(Table1[[#This Row],[Men +18]]+Table1[[#This Row],[Women +18]])</f>
        <v>0</v>
      </c>
      <c r="AR494" s="135"/>
      <c r="AS494" s="135"/>
      <c r="AT494" s="135"/>
      <c r="AU494" s="149"/>
      <c r="AV494" s="149"/>
      <c r="AW494" s="36"/>
      <c r="AX494" s="135"/>
      <c r="AY494" s="135"/>
      <c r="AZ494" s="135"/>
      <c r="BA494" s="36"/>
      <c r="BB494" s="135"/>
      <c r="BC494" s="36"/>
    </row>
    <row r="495" spans="1:55" ht="15" customHeight="1">
      <c r="A495" s="132"/>
      <c r="C495" s="15" t="str">
        <f>IF(Table1[[#This Row],[Reporting Organisation]]="","",VLOOKUP(Table1[[#This Row],[Reporting Organisation]],Table3[],2,FALSE))</f>
        <v/>
      </c>
      <c r="D495" s="15" t="str">
        <f>IFERROR(VLOOKUP(B495,ORG_LIST:TYPEORG,3,FALSE)," ")</f>
        <v xml:space="preserve"> </v>
      </c>
      <c r="E495" s="35"/>
      <c r="F495" s="35"/>
      <c r="G495" s="35"/>
      <c r="H495" s="15" t="e">
        <f>VLOOKUP(Table1[[#This Row],[State]],TblAdmin1[],2,FALSE)</f>
        <v>#N/A</v>
      </c>
      <c r="I495" s="35"/>
      <c r="J495" s="15" t="e">
        <f>VLOOKUP(Table1[District],TblAdmin2[[District]:[District PCODE]],2,FALSE)</f>
        <v>#N/A</v>
      </c>
      <c r="K495" s="35"/>
      <c r="L495" s="15" t="e">
        <f>VLOOKUP(Table1[Township],TblAdmin3[[Township]:[Township PCODE]],2,FALSE)</f>
        <v>#N/A</v>
      </c>
      <c r="M495" s="35"/>
      <c r="N495" s="15" t="str">
        <f>IFERROR(VLOOKUP(Table1[[#This Row],[Town]],TblAdmin4_Urban[[Town]:[Town_PCODE]],2,FALSE),"")</f>
        <v/>
      </c>
      <c r="O495" s="15" t="str">
        <f>IFERROR(VLOOKUP(Table1[[#This Row],[Town]],TblAdmin4_Urban[[Town]:[Longitude]],3,FALSE)," ")</f>
        <v xml:space="preserve"> </v>
      </c>
      <c r="P495" s="15" t="str">
        <f>IFERROR(VLOOKUP(Table1[[#This Row],[Town]],TblAdmin4_Urban[[Town]:[Longitude]],4,FALSE)," ")</f>
        <v xml:space="preserve"> </v>
      </c>
      <c r="Q495" s="15"/>
      <c r="R495" s="15" t="str">
        <f>IFERROR(VLOOKUP(Table1[[#This Row],[Wards]],TblAdmin5_Urban[[Ward]:[Ward_PCODE]],2,FALSE),"")</f>
        <v/>
      </c>
      <c r="S495" s="34"/>
      <c r="T495" s="15" t="str">
        <f>IFERROR(VLOOKUP(Table1[[#This Row],[Village_Tract]],TblAdmin4_Rural[[Village_Track]:[Village_Track PCODE]],2,FALSE),"")</f>
        <v/>
      </c>
      <c r="U495" s="15"/>
      <c r="V495" s="133" t="str">
        <f>IFERROR(VLOOKUP(Table1[[#This Row],[Village]],TblAdmin5_Rural[[Village PCODE]:[Village]],2,FALSE),"")</f>
        <v/>
      </c>
      <c r="W495" s="133" t="str">
        <f>IFERROR(VLOOKUP(Table1[[#This Row],[Village]],TblAdmin5_Rural[[Village]:[Longitude]],3,FALSE),"")</f>
        <v/>
      </c>
      <c r="X495" s="133" t="str">
        <f>IFERROR(VLOOKUP(Table1[[#This Row],[Village]],TblAdmin5_Rural[[Village]:[Longitude]],4,FALSE),"")</f>
        <v/>
      </c>
      <c r="Y495" s="15"/>
      <c r="Z495" s="15" t="str">
        <f>IFERROR(VLOOKUP(Table1[[#This Row],[Camp Name]],Table13[[Camp]:[CP_Pcode]],2,FALSE),"")</f>
        <v/>
      </c>
      <c r="AA495" s="133" t="str">
        <f>IF(Table1[[#This Row],[Camp PCODE]]="","",VLOOKUP(Table1[[#This Row],[Camp PCODE]],WHERE!AN494:AP712,2,FALSE))</f>
        <v/>
      </c>
      <c r="AB495" s="134" t="str">
        <f>IF(Table1[[#This Row],[Latitude]]="","",VLOOKUP(Table1[[#This Row],[Latitude]],WHERE!AO494:AP712,2,FALSE))</f>
        <v/>
      </c>
      <c r="AC495" s="134"/>
      <c r="AD495" s="134"/>
      <c r="AE495" s="134"/>
      <c r="AF495" s="134"/>
      <c r="AG495" s="38"/>
      <c r="AH495" s="133" t="str">
        <f>IFERROR(VLOOKUP(Table1[[#This Row],[Activity]],Table18[],2,FALSE),"")</f>
        <v/>
      </c>
      <c r="AI495" s="133" t="e">
        <f>VLOOKUP(Table1[[#This Row],[Activity]],Table14[],2,FALSE)</f>
        <v>#N/A</v>
      </c>
      <c r="AJ495" s="15"/>
      <c r="AL495" s="135"/>
      <c r="AM495" s="135">
        <f>(Table1[[#This Row],[Girls (Number)]]+Table1[[#This Row],[Boys  (Number)]])</f>
        <v>0</v>
      </c>
      <c r="AN495" s="135"/>
      <c r="AO495" s="135"/>
      <c r="AP495" s="135"/>
      <c r="AQ495" s="135">
        <f>(Table1[[#This Row],[Men +18]]+Table1[[#This Row],[Women +18]])</f>
        <v>0</v>
      </c>
      <c r="AR495" s="135"/>
      <c r="AS495" s="135"/>
      <c r="AT495" s="135"/>
      <c r="AU495" s="149"/>
      <c r="AV495" s="149"/>
      <c r="AW495" s="36"/>
      <c r="AX495" s="135"/>
      <c r="AY495" s="135"/>
      <c r="AZ495" s="135"/>
      <c r="BA495" s="36"/>
      <c r="BB495" s="135"/>
      <c r="BC495" s="36"/>
    </row>
    <row r="496" spans="1:55" ht="15" customHeight="1">
      <c r="A496" s="132"/>
      <c r="C496" s="15" t="str">
        <f>IF(Table1[[#This Row],[Reporting Organisation]]="","",VLOOKUP(Table1[[#This Row],[Reporting Organisation]],Table3[],2,FALSE))</f>
        <v/>
      </c>
      <c r="D496" s="15" t="str">
        <f>IFERROR(VLOOKUP(B496,ORG_LIST:TYPEORG,3,FALSE)," ")</f>
        <v xml:space="preserve"> </v>
      </c>
      <c r="E496" s="35"/>
      <c r="F496" s="35"/>
      <c r="G496" s="35"/>
      <c r="H496" s="15" t="e">
        <f>VLOOKUP(Table1[[#This Row],[State]],TblAdmin1[],2,FALSE)</f>
        <v>#N/A</v>
      </c>
      <c r="I496" s="35"/>
      <c r="J496" s="15" t="e">
        <f>VLOOKUP(Table1[District],TblAdmin2[[District]:[District PCODE]],2,FALSE)</f>
        <v>#N/A</v>
      </c>
      <c r="K496" s="35"/>
      <c r="L496" s="15" t="e">
        <f>VLOOKUP(Table1[Township],TblAdmin3[[Township]:[Township PCODE]],2,FALSE)</f>
        <v>#N/A</v>
      </c>
      <c r="M496" s="35"/>
      <c r="N496" s="15" t="str">
        <f>IFERROR(VLOOKUP(Table1[[#This Row],[Town]],TblAdmin4_Urban[[Town]:[Town_PCODE]],2,FALSE),"")</f>
        <v/>
      </c>
      <c r="O496" s="15" t="str">
        <f>IFERROR(VLOOKUP(Table1[[#This Row],[Town]],TblAdmin4_Urban[[Town]:[Longitude]],3,FALSE)," ")</f>
        <v xml:space="preserve"> </v>
      </c>
      <c r="P496" s="15" t="str">
        <f>IFERROR(VLOOKUP(Table1[[#This Row],[Town]],TblAdmin4_Urban[[Town]:[Longitude]],4,FALSE)," ")</f>
        <v xml:space="preserve"> </v>
      </c>
      <c r="Q496" s="15"/>
      <c r="R496" s="15" t="str">
        <f>IFERROR(VLOOKUP(Table1[[#This Row],[Wards]],TblAdmin5_Urban[[Ward]:[Ward_PCODE]],2,FALSE),"")</f>
        <v/>
      </c>
      <c r="S496" s="34"/>
      <c r="T496" s="15" t="str">
        <f>IFERROR(VLOOKUP(Table1[[#This Row],[Village_Tract]],TblAdmin4_Rural[[Village_Track]:[Village_Track PCODE]],2,FALSE),"")</f>
        <v/>
      </c>
      <c r="U496" s="15"/>
      <c r="V496" s="133" t="str">
        <f>IFERROR(VLOOKUP(Table1[[#This Row],[Village]],TblAdmin5_Rural[[Village PCODE]:[Village]],2,FALSE),"")</f>
        <v/>
      </c>
      <c r="W496" s="133" t="str">
        <f>IFERROR(VLOOKUP(Table1[[#This Row],[Village]],TblAdmin5_Rural[[Village]:[Longitude]],3,FALSE),"")</f>
        <v/>
      </c>
      <c r="X496" s="133" t="str">
        <f>IFERROR(VLOOKUP(Table1[[#This Row],[Village]],TblAdmin5_Rural[[Village]:[Longitude]],4,FALSE),"")</f>
        <v/>
      </c>
      <c r="Y496" s="15"/>
      <c r="Z496" s="15" t="str">
        <f>IFERROR(VLOOKUP(Table1[[#This Row],[Camp Name]],Table13[[Camp]:[CP_Pcode]],2,FALSE),"")</f>
        <v/>
      </c>
      <c r="AA496" s="133" t="str">
        <f>IF(Table1[[#This Row],[Camp PCODE]]="","",VLOOKUP(Table1[[#This Row],[Camp PCODE]],WHERE!AN495:AP713,2,FALSE))</f>
        <v/>
      </c>
      <c r="AB496" s="134" t="str">
        <f>IF(Table1[[#This Row],[Latitude]]="","",VLOOKUP(Table1[[#This Row],[Latitude]],WHERE!AO495:AP713,2,FALSE))</f>
        <v/>
      </c>
      <c r="AC496" s="134"/>
      <c r="AD496" s="134"/>
      <c r="AE496" s="134"/>
      <c r="AF496" s="134"/>
      <c r="AG496" s="38"/>
      <c r="AH496" s="133" t="str">
        <f>IFERROR(VLOOKUP(Table1[[#This Row],[Activity]],Table18[],2,FALSE),"")</f>
        <v/>
      </c>
      <c r="AI496" s="133" t="e">
        <f>VLOOKUP(Table1[[#This Row],[Activity]],Table14[],2,FALSE)</f>
        <v>#N/A</v>
      </c>
      <c r="AJ496" s="15"/>
      <c r="AL496" s="135"/>
      <c r="AM496" s="135">
        <f>(Table1[[#This Row],[Girls (Number)]]+Table1[[#This Row],[Boys  (Number)]])</f>
        <v>0</v>
      </c>
      <c r="AN496" s="135"/>
      <c r="AO496" s="135"/>
      <c r="AP496" s="135"/>
      <c r="AQ496" s="135">
        <f>(Table1[[#This Row],[Men +18]]+Table1[[#This Row],[Women +18]])</f>
        <v>0</v>
      </c>
      <c r="AR496" s="135"/>
      <c r="AS496" s="135"/>
      <c r="AT496" s="135"/>
      <c r="AU496" s="149"/>
      <c r="AV496" s="149"/>
      <c r="AW496" s="36"/>
      <c r="AX496" s="135"/>
      <c r="AY496" s="135"/>
      <c r="AZ496" s="135"/>
      <c r="BA496" s="36"/>
      <c r="BB496" s="135"/>
      <c r="BC496" s="36"/>
    </row>
    <row r="497" spans="1:55" ht="15" customHeight="1">
      <c r="A497" s="132"/>
      <c r="C497" s="15" t="str">
        <f>IF(Table1[[#This Row],[Reporting Organisation]]="","",VLOOKUP(Table1[[#This Row],[Reporting Organisation]],Table3[],2,FALSE))</f>
        <v/>
      </c>
      <c r="D497" s="15" t="str">
        <f>IFERROR(VLOOKUP(B497,ORG_LIST:TYPEORG,3,FALSE)," ")</f>
        <v xml:space="preserve"> </v>
      </c>
      <c r="E497" s="35"/>
      <c r="F497" s="35"/>
      <c r="G497" s="35"/>
      <c r="H497" s="15" t="e">
        <f>VLOOKUP(Table1[[#This Row],[State]],TblAdmin1[],2,FALSE)</f>
        <v>#N/A</v>
      </c>
      <c r="I497" s="35"/>
      <c r="J497" s="15" t="e">
        <f>VLOOKUP(Table1[District],TblAdmin2[[District]:[District PCODE]],2,FALSE)</f>
        <v>#N/A</v>
      </c>
      <c r="K497" s="35"/>
      <c r="L497" s="15" t="e">
        <f>VLOOKUP(Table1[Township],TblAdmin3[[Township]:[Township PCODE]],2,FALSE)</f>
        <v>#N/A</v>
      </c>
      <c r="M497" s="35"/>
      <c r="N497" s="15" t="str">
        <f>IFERROR(VLOOKUP(Table1[[#This Row],[Town]],TblAdmin4_Urban[[Town]:[Town_PCODE]],2,FALSE),"")</f>
        <v/>
      </c>
      <c r="O497" s="15" t="str">
        <f>IFERROR(VLOOKUP(Table1[[#This Row],[Town]],TblAdmin4_Urban[[Town]:[Longitude]],3,FALSE)," ")</f>
        <v xml:space="preserve"> </v>
      </c>
      <c r="P497" s="15" t="str">
        <f>IFERROR(VLOOKUP(Table1[[#This Row],[Town]],TblAdmin4_Urban[[Town]:[Longitude]],4,FALSE)," ")</f>
        <v xml:space="preserve"> </v>
      </c>
      <c r="Q497" s="15"/>
      <c r="R497" s="15" t="str">
        <f>IFERROR(VLOOKUP(Table1[[#This Row],[Wards]],TblAdmin5_Urban[[Ward]:[Ward_PCODE]],2,FALSE),"")</f>
        <v/>
      </c>
      <c r="S497" s="34"/>
      <c r="T497" s="15" t="str">
        <f>IFERROR(VLOOKUP(Table1[[#This Row],[Village_Tract]],TblAdmin4_Rural[[Village_Track]:[Village_Track PCODE]],2,FALSE),"")</f>
        <v/>
      </c>
      <c r="U497" s="15"/>
      <c r="V497" s="133" t="str">
        <f>IFERROR(VLOOKUP(Table1[[#This Row],[Village]],TblAdmin5_Rural[[Village PCODE]:[Village]],2,FALSE),"")</f>
        <v/>
      </c>
      <c r="W497" s="133" t="str">
        <f>IFERROR(VLOOKUP(Table1[[#This Row],[Village]],TblAdmin5_Rural[[Village]:[Longitude]],3,FALSE),"")</f>
        <v/>
      </c>
      <c r="X497" s="133" t="str">
        <f>IFERROR(VLOOKUP(Table1[[#This Row],[Village]],TblAdmin5_Rural[[Village]:[Longitude]],4,FALSE),"")</f>
        <v/>
      </c>
      <c r="Y497" s="15"/>
      <c r="Z497" s="15" t="str">
        <f>IFERROR(VLOOKUP(Table1[[#This Row],[Camp Name]],Table13[[Camp]:[CP_Pcode]],2,FALSE),"")</f>
        <v/>
      </c>
      <c r="AA497" s="133" t="str">
        <f>IF(Table1[[#This Row],[Camp PCODE]]="","",VLOOKUP(Table1[[#This Row],[Camp PCODE]],WHERE!AN496:AP714,2,FALSE))</f>
        <v/>
      </c>
      <c r="AB497" s="134" t="str">
        <f>IF(Table1[[#This Row],[Latitude]]="","",VLOOKUP(Table1[[#This Row],[Latitude]],WHERE!AO496:AP714,2,FALSE))</f>
        <v/>
      </c>
      <c r="AC497" s="134"/>
      <c r="AD497" s="134"/>
      <c r="AE497" s="134"/>
      <c r="AF497" s="134"/>
      <c r="AG497" s="38"/>
      <c r="AH497" s="133" t="str">
        <f>IFERROR(VLOOKUP(Table1[[#This Row],[Activity]],Table18[],2,FALSE),"")</f>
        <v/>
      </c>
      <c r="AI497" s="133" t="e">
        <f>VLOOKUP(Table1[[#This Row],[Activity]],Table14[],2,FALSE)</f>
        <v>#N/A</v>
      </c>
      <c r="AJ497" s="15"/>
      <c r="AL497" s="135"/>
      <c r="AM497" s="135">
        <f>(Table1[[#This Row],[Girls (Number)]]+Table1[[#This Row],[Boys  (Number)]])</f>
        <v>0</v>
      </c>
      <c r="AN497" s="135"/>
      <c r="AO497" s="135"/>
      <c r="AP497" s="135"/>
      <c r="AQ497" s="135">
        <f>(Table1[[#This Row],[Men +18]]+Table1[[#This Row],[Women +18]])</f>
        <v>0</v>
      </c>
      <c r="AR497" s="135"/>
      <c r="AS497" s="135"/>
      <c r="AT497" s="135"/>
      <c r="AU497" s="149"/>
      <c r="AV497" s="149"/>
      <c r="AW497" s="36"/>
      <c r="AX497" s="135"/>
      <c r="AY497" s="135"/>
      <c r="AZ497" s="135"/>
      <c r="BA497" s="36"/>
      <c r="BB497" s="135"/>
      <c r="BC497" s="36"/>
    </row>
    <row r="498" spans="1:55" ht="15" customHeight="1">
      <c r="A498" s="132"/>
      <c r="C498" s="15" t="str">
        <f>IF(Table1[[#This Row],[Reporting Organisation]]="","",VLOOKUP(Table1[[#This Row],[Reporting Organisation]],Table3[],2,FALSE))</f>
        <v/>
      </c>
      <c r="D498" s="15" t="str">
        <f>IFERROR(VLOOKUP(B498,ORG_LIST:TYPEORG,3,FALSE)," ")</f>
        <v xml:space="preserve"> </v>
      </c>
      <c r="E498" s="35"/>
      <c r="F498" s="35"/>
      <c r="G498" s="35"/>
      <c r="H498" s="15" t="e">
        <f>VLOOKUP(Table1[[#This Row],[State]],TblAdmin1[],2,FALSE)</f>
        <v>#N/A</v>
      </c>
      <c r="I498" s="35"/>
      <c r="J498" s="15" t="e">
        <f>VLOOKUP(Table1[District],TblAdmin2[[District]:[District PCODE]],2,FALSE)</f>
        <v>#N/A</v>
      </c>
      <c r="K498" s="35"/>
      <c r="L498" s="15" t="e">
        <f>VLOOKUP(Table1[Township],TblAdmin3[[Township]:[Township PCODE]],2,FALSE)</f>
        <v>#N/A</v>
      </c>
      <c r="M498" s="35"/>
      <c r="N498" s="15" t="str">
        <f>IFERROR(VLOOKUP(Table1[[#This Row],[Town]],TblAdmin4_Urban[[Town]:[Town_PCODE]],2,FALSE),"")</f>
        <v/>
      </c>
      <c r="O498" s="15" t="str">
        <f>IFERROR(VLOOKUP(Table1[[#This Row],[Town]],TblAdmin4_Urban[[Town]:[Longitude]],3,FALSE)," ")</f>
        <v xml:space="preserve"> </v>
      </c>
      <c r="P498" s="15" t="str">
        <f>IFERROR(VLOOKUP(Table1[[#This Row],[Town]],TblAdmin4_Urban[[Town]:[Longitude]],4,FALSE)," ")</f>
        <v xml:space="preserve"> </v>
      </c>
      <c r="Q498" s="15"/>
      <c r="R498" s="15" t="str">
        <f>IFERROR(VLOOKUP(Table1[[#This Row],[Wards]],TblAdmin5_Urban[[Ward]:[Ward_PCODE]],2,FALSE),"")</f>
        <v/>
      </c>
      <c r="S498" s="34"/>
      <c r="T498" s="15" t="str">
        <f>IFERROR(VLOOKUP(Table1[[#This Row],[Village_Tract]],TblAdmin4_Rural[[Village_Track]:[Village_Track PCODE]],2,FALSE),"")</f>
        <v/>
      </c>
      <c r="U498" s="15"/>
      <c r="V498" s="133" t="str">
        <f>IFERROR(VLOOKUP(Table1[[#This Row],[Village]],TblAdmin5_Rural[[Village PCODE]:[Village]],2,FALSE),"")</f>
        <v/>
      </c>
      <c r="W498" s="133" t="str">
        <f>IFERROR(VLOOKUP(Table1[[#This Row],[Village]],TblAdmin5_Rural[[Village]:[Longitude]],3,FALSE),"")</f>
        <v/>
      </c>
      <c r="X498" s="133" t="str">
        <f>IFERROR(VLOOKUP(Table1[[#This Row],[Village]],TblAdmin5_Rural[[Village]:[Longitude]],4,FALSE),"")</f>
        <v/>
      </c>
      <c r="Y498" s="15"/>
      <c r="Z498" s="15" t="str">
        <f>IFERROR(VLOOKUP(Table1[[#This Row],[Camp Name]],Table13[[Camp]:[CP_Pcode]],2,FALSE),"")</f>
        <v/>
      </c>
      <c r="AA498" s="133" t="str">
        <f>IF(Table1[[#This Row],[Camp PCODE]]="","",VLOOKUP(Table1[[#This Row],[Camp PCODE]],WHERE!AN497:AP715,2,FALSE))</f>
        <v/>
      </c>
      <c r="AB498" s="134" t="str">
        <f>IF(Table1[[#This Row],[Latitude]]="","",VLOOKUP(Table1[[#This Row],[Latitude]],WHERE!AO497:AP715,2,FALSE))</f>
        <v/>
      </c>
      <c r="AC498" s="134"/>
      <c r="AD498" s="134"/>
      <c r="AE498" s="134"/>
      <c r="AF498" s="134"/>
      <c r="AG498" s="38"/>
      <c r="AH498" s="133" t="str">
        <f>IFERROR(VLOOKUP(Table1[[#This Row],[Activity]],Table18[],2,FALSE),"")</f>
        <v/>
      </c>
      <c r="AI498" s="133" t="e">
        <f>VLOOKUP(Table1[[#This Row],[Activity]],Table14[],2,FALSE)</f>
        <v>#N/A</v>
      </c>
      <c r="AJ498" s="15"/>
      <c r="AL498" s="135"/>
      <c r="AM498" s="135">
        <f>(Table1[[#This Row],[Girls (Number)]]+Table1[[#This Row],[Boys  (Number)]])</f>
        <v>0</v>
      </c>
      <c r="AN498" s="135"/>
      <c r="AO498" s="135"/>
      <c r="AP498" s="135"/>
      <c r="AQ498" s="135">
        <f>(Table1[[#This Row],[Men +18]]+Table1[[#This Row],[Women +18]])</f>
        <v>0</v>
      </c>
      <c r="AR498" s="135"/>
      <c r="AS498" s="135"/>
      <c r="AT498" s="135"/>
      <c r="AU498" s="149"/>
      <c r="AV498" s="149"/>
      <c r="AW498" s="36"/>
      <c r="AX498" s="135"/>
      <c r="AY498" s="135"/>
      <c r="AZ498" s="135"/>
      <c r="BA498" s="36"/>
      <c r="BB498" s="135"/>
      <c r="BC498" s="36"/>
    </row>
    <row r="499" spans="1:55" ht="15" customHeight="1">
      <c r="A499" s="132"/>
      <c r="C499" s="15" t="str">
        <f>IF(Table1[[#This Row],[Reporting Organisation]]="","",VLOOKUP(Table1[[#This Row],[Reporting Organisation]],Table3[],2,FALSE))</f>
        <v/>
      </c>
      <c r="D499" s="15" t="str">
        <f>IFERROR(VLOOKUP(B499,ORG_LIST:TYPEORG,3,FALSE)," ")</f>
        <v xml:space="preserve"> </v>
      </c>
      <c r="E499" s="35"/>
      <c r="F499" s="35"/>
      <c r="G499" s="35"/>
      <c r="H499" s="15" t="e">
        <f>VLOOKUP(Table1[[#This Row],[State]],TblAdmin1[],2,FALSE)</f>
        <v>#N/A</v>
      </c>
      <c r="I499" s="35"/>
      <c r="J499" s="15" t="e">
        <f>VLOOKUP(Table1[District],TblAdmin2[[District]:[District PCODE]],2,FALSE)</f>
        <v>#N/A</v>
      </c>
      <c r="K499" s="35"/>
      <c r="L499" s="15" t="e">
        <f>VLOOKUP(Table1[Township],TblAdmin3[[Township]:[Township PCODE]],2,FALSE)</f>
        <v>#N/A</v>
      </c>
      <c r="M499" s="35"/>
      <c r="N499" s="15" t="str">
        <f>IFERROR(VLOOKUP(Table1[[#This Row],[Town]],TblAdmin4_Urban[[Town]:[Town_PCODE]],2,FALSE),"")</f>
        <v/>
      </c>
      <c r="O499" s="15" t="str">
        <f>IFERROR(VLOOKUP(Table1[[#This Row],[Town]],TblAdmin4_Urban[[Town]:[Longitude]],3,FALSE)," ")</f>
        <v xml:space="preserve"> </v>
      </c>
      <c r="P499" s="15" t="str">
        <f>IFERROR(VLOOKUP(Table1[[#This Row],[Town]],TblAdmin4_Urban[[Town]:[Longitude]],4,FALSE)," ")</f>
        <v xml:space="preserve"> </v>
      </c>
      <c r="Q499" s="15"/>
      <c r="R499" s="15" t="str">
        <f>IFERROR(VLOOKUP(Table1[[#This Row],[Wards]],TblAdmin5_Urban[[Ward]:[Ward_PCODE]],2,FALSE),"")</f>
        <v/>
      </c>
      <c r="S499" s="34"/>
      <c r="T499" s="15" t="str">
        <f>IFERROR(VLOOKUP(Table1[[#This Row],[Village_Tract]],TblAdmin4_Rural[[Village_Track]:[Village_Track PCODE]],2,FALSE),"")</f>
        <v/>
      </c>
      <c r="U499" s="15"/>
      <c r="V499" s="133" t="str">
        <f>IFERROR(VLOOKUP(Table1[[#This Row],[Village]],TblAdmin5_Rural[[Village PCODE]:[Village]],2,FALSE),"")</f>
        <v/>
      </c>
      <c r="W499" s="133" t="str">
        <f>IFERROR(VLOOKUP(Table1[[#This Row],[Village]],TblAdmin5_Rural[[Village]:[Longitude]],3,FALSE),"")</f>
        <v/>
      </c>
      <c r="X499" s="133" t="str">
        <f>IFERROR(VLOOKUP(Table1[[#This Row],[Village]],TblAdmin5_Rural[[Village]:[Longitude]],4,FALSE),"")</f>
        <v/>
      </c>
      <c r="Y499" s="15"/>
      <c r="Z499" s="15" t="str">
        <f>IFERROR(VLOOKUP(Table1[[#This Row],[Camp Name]],Table13[[Camp]:[CP_Pcode]],2,FALSE),"")</f>
        <v/>
      </c>
      <c r="AA499" s="133" t="str">
        <f>IF(Table1[[#This Row],[Camp PCODE]]="","",VLOOKUP(Table1[[#This Row],[Camp PCODE]],WHERE!AN498:AP716,2,FALSE))</f>
        <v/>
      </c>
      <c r="AB499" s="134" t="str">
        <f>IF(Table1[[#This Row],[Latitude]]="","",VLOOKUP(Table1[[#This Row],[Latitude]],WHERE!AO498:AP716,2,FALSE))</f>
        <v/>
      </c>
      <c r="AC499" s="134"/>
      <c r="AD499" s="134"/>
      <c r="AE499" s="134"/>
      <c r="AF499" s="134"/>
      <c r="AG499" s="38"/>
      <c r="AH499" s="133" t="str">
        <f>IFERROR(VLOOKUP(Table1[[#This Row],[Activity]],Table18[],2,FALSE),"")</f>
        <v/>
      </c>
      <c r="AI499" s="133" t="e">
        <f>VLOOKUP(Table1[[#This Row],[Activity]],Table14[],2,FALSE)</f>
        <v>#N/A</v>
      </c>
      <c r="AJ499" s="15"/>
      <c r="AL499" s="135"/>
      <c r="AM499" s="135">
        <f>(Table1[[#This Row],[Girls (Number)]]+Table1[[#This Row],[Boys  (Number)]])</f>
        <v>0</v>
      </c>
      <c r="AN499" s="135"/>
      <c r="AO499" s="135"/>
      <c r="AP499" s="135"/>
      <c r="AQ499" s="135">
        <f>(Table1[[#This Row],[Men +18]]+Table1[[#This Row],[Women +18]])</f>
        <v>0</v>
      </c>
      <c r="AR499" s="135"/>
      <c r="AS499" s="135"/>
      <c r="AT499" s="135"/>
      <c r="AU499" s="149"/>
      <c r="AV499" s="149"/>
      <c r="AW499" s="36"/>
      <c r="AX499" s="135"/>
      <c r="AY499" s="135"/>
      <c r="AZ499" s="135"/>
      <c r="BA499" s="36"/>
      <c r="BB499" s="135"/>
      <c r="BC499" s="36"/>
    </row>
    <row r="500" spans="1:55" ht="15" customHeight="1">
      <c r="A500" s="132"/>
      <c r="C500" s="15" t="str">
        <f>IF(Table1[[#This Row],[Reporting Organisation]]="","",VLOOKUP(Table1[[#This Row],[Reporting Organisation]],Table3[],2,FALSE))</f>
        <v/>
      </c>
      <c r="D500" s="15" t="str">
        <f>IFERROR(VLOOKUP(B500,ORG_LIST:TYPEORG,3,FALSE)," ")</f>
        <v xml:space="preserve"> </v>
      </c>
      <c r="E500" s="35"/>
      <c r="F500" s="35"/>
      <c r="G500" s="35"/>
      <c r="H500" s="15" t="e">
        <f>VLOOKUP(Table1[[#This Row],[State]],TblAdmin1[],2,FALSE)</f>
        <v>#N/A</v>
      </c>
      <c r="I500" s="35"/>
      <c r="J500" s="15" t="e">
        <f>VLOOKUP(Table1[District],TblAdmin2[[District]:[District PCODE]],2,FALSE)</f>
        <v>#N/A</v>
      </c>
      <c r="K500" s="35"/>
      <c r="L500" s="15" t="e">
        <f>VLOOKUP(Table1[Township],TblAdmin3[[Township]:[Township PCODE]],2,FALSE)</f>
        <v>#N/A</v>
      </c>
      <c r="M500" s="35"/>
      <c r="N500" s="15" t="str">
        <f>IFERROR(VLOOKUP(Table1[[#This Row],[Town]],TblAdmin4_Urban[[Town]:[Town_PCODE]],2,FALSE),"")</f>
        <v/>
      </c>
      <c r="O500" s="15" t="str">
        <f>IFERROR(VLOOKUP(Table1[[#This Row],[Town]],TblAdmin4_Urban[[Town]:[Longitude]],3,FALSE)," ")</f>
        <v xml:space="preserve"> </v>
      </c>
      <c r="P500" s="15" t="str">
        <f>IFERROR(VLOOKUP(Table1[[#This Row],[Town]],TblAdmin4_Urban[[Town]:[Longitude]],4,FALSE)," ")</f>
        <v xml:space="preserve"> </v>
      </c>
      <c r="Q500" s="15"/>
      <c r="R500" s="15" t="str">
        <f>IFERROR(VLOOKUP(Table1[[#This Row],[Wards]],TblAdmin5_Urban[[Ward]:[Ward_PCODE]],2,FALSE),"")</f>
        <v/>
      </c>
      <c r="S500" s="34"/>
      <c r="T500" s="15" t="str">
        <f>IFERROR(VLOOKUP(Table1[[#This Row],[Village_Tract]],TblAdmin4_Rural[[Village_Track]:[Village_Track PCODE]],2,FALSE),"")</f>
        <v/>
      </c>
      <c r="U500" s="15"/>
      <c r="V500" s="133" t="str">
        <f>IFERROR(VLOOKUP(Table1[[#This Row],[Village]],TblAdmin5_Rural[[Village PCODE]:[Village]],2,FALSE),"")</f>
        <v/>
      </c>
      <c r="W500" s="133" t="str">
        <f>IFERROR(VLOOKUP(Table1[[#This Row],[Village]],TblAdmin5_Rural[[Village]:[Longitude]],3,FALSE),"")</f>
        <v/>
      </c>
      <c r="X500" s="133" t="str">
        <f>IFERROR(VLOOKUP(Table1[[#This Row],[Village]],TblAdmin5_Rural[[Village]:[Longitude]],4,FALSE),"")</f>
        <v/>
      </c>
      <c r="Y500" s="15"/>
      <c r="Z500" s="15" t="str">
        <f>IFERROR(VLOOKUP(Table1[[#This Row],[Camp Name]],Table13[[Camp]:[CP_Pcode]],2,FALSE),"")</f>
        <v/>
      </c>
      <c r="AA500" s="133" t="str">
        <f>IF(Table1[[#This Row],[Camp PCODE]]="","",VLOOKUP(Table1[[#This Row],[Camp PCODE]],WHERE!AN499:AP717,2,FALSE))</f>
        <v/>
      </c>
      <c r="AB500" s="134" t="str">
        <f>IF(Table1[[#This Row],[Latitude]]="","",VLOOKUP(Table1[[#This Row],[Latitude]],WHERE!AO499:AP717,2,FALSE))</f>
        <v/>
      </c>
      <c r="AC500" s="134"/>
      <c r="AD500" s="134"/>
      <c r="AE500" s="134"/>
      <c r="AF500" s="134"/>
      <c r="AG500" s="38"/>
      <c r="AH500" s="133" t="str">
        <f>IFERROR(VLOOKUP(Table1[[#This Row],[Activity]],Table18[],2,FALSE),"")</f>
        <v/>
      </c>
      <c r="AI500" s="133" t="e">
        <f>VLOOKUP(Table1[[#This Row],[Activity]],Table14[],2,FALSE)</f>
        <v>#N/A</v>
      </c>
      <c r="AJ500" s="15"/>
      <c r="AL500" s="135"/>
      <c r="AM500" s="135">
        <f>(Table1[[#This Row],[Girls (Number)]]+Table1[[#This Row],[Boys  (Number)]])</f>
        <v>0</v>
      </c>
      <c r="AN500" s="135"/>
      <c r="AO500" s="135"/>
      <c r="AP500" s="135"/>
      <c r="AQ500" s="135">
        <f>(Table1[[#This Row],[Men +18]]+Table1[[#This Row],[Women +18]])</f>
        <v>0</v>
      </c>
      <c r="AR500" s="135"/>
      <c r="AS500" s="135"/>
      <c r="AT500" s="135"/>
      <c r="AU500" s="149"/>
      <c r="AV500" s="149"/>
      <c r="AW500" s="36"/>
      <c r="AX500" s="135"/>
      <c r="AY500" s="135"/>
      <c r="AZ500" s="135"/>
      <c r="BA500" s="36"/>
      <c r="BB500" s="135"/>
      <c r="BC500" s="36"/>
    </row>
    <row r="501" spans="1:55" ht="15" customHeight="1">
      <c r="A501" s="132"/>
      <c r="C501" s="15" t="str">
        <f>IF(Table1[[#This Row],[Reporting Organisation]]="","",VLOOKUP(Table1[[#This Row],[Reporting Organisation]],Table3[],2,FALSE))</f>
        <v/>
      </c>
      <c r="D501" s="15" t="str">
        <f>IFERROR(VLOOKUP(B501,ORG_LIST:TYPEORG,3,FALSE)," ")</f>
        <v xml:space="preserve"> </v>
      </c>
      <c r="E501" s="35"/>
      <c r="F501" s="35"/>
      <c r="G501" s="35"/>
      <c r="H501" s="15" t="e">
        <f>VLOOKUP(Table1[[#This Row],[State]],TblAdmin1[],2,FALSE)</f>
        <v>#N/A</v>
      </c>
      <c r="I501" s="35"/>
      <c r="J501" s="15" t="e">
        <f>VLOOKUP(Table1[District],TblAdmin2[[District]:[District PCODE]],2,FALSE)</f>
        <v>#N/A</v>
      </c>
      <c r="K501" s="35"/>
      <c r="L501" s="15" t="e">
        <f>VLOOKUP(Table1[Township],TblAdmin3[[Township]:[Township PCODE]],2,FALSE)</f>
        <v>#N/A</v>
      </c>
      <c r="M501" s="35"/>
      <c r="N501" s="15" t="str">
        <f>IFERROR(VLOOKUP(Table1[[#This Row],[Town]],TblAdmin4_Urban[[Town]:[Town_PCODE]],2,FALSE),"")</f>
        <v/>
      </c>
      <c r="O501" s="15" t="str">
        <f>IFERROR(VLOOKUP(Table1[[#This Row],[Town]],TblAdmin4_Urban[[Town]:[Longitude]],3,FALSE)," ")</f>
        <v xml:space="preserve"> </v>
      </c>
      <c r="P501" s="15" t="str">
        <f>IFERROR(VLOOKUP(Table1[[#This Row],[Town]],TblAdmin4_Urban[[Town]:[Longitude]],4,FALSE)," ")</f>
        <v xml:space="preserve"> </v>
      </c>
      <c r="Q501" s="15"/>
      <c r="R501" s="15" t="str">
        <f>IFERROR(VLOOKUP(Table1[[#This Row],[Wards]],TblAdmin5_Urban[[Ward]:[Ward_PCODE]],2,FALSE),"")</f>
        <v/>
      </c>
      <c r="S501" s="34"/>
      <c r="T501" s="15" t="str">
        <f>IFERROR(VLOOKUP(Table1[[#This Row],[Village_Tract]],TblAdmin4_Rural[[Village_Track]:[Village_Track PCODE]],2,FALSE),"")</f>
        <v/>
      </c>
      <c r="U501" s="15"/>
      <c r="V501" s="133" t="str">
        <f>IFERROR(VLOOKUP(Table1[[#This Row],[Village]],TblAdmin5_Rural[[Village PCODE]:[Village]],2,FALSE),"")</f>
        <v/>
      </c>
      <c r="W501" s="133" t="str">
        <f>IFERROR(VLOOKUP(Table1[[#This Row],[Village]],TblAdmin5_Rural[[Village]:[Longitude]],3,FALSE),"")</f>
        <v/>
      </c>
      <c r="X501" s="133" t="str">
        <f>IFERROR(VLOOKUP(Table1[[#This Row],[Village]],TblAdmin5_Rural[[Village]:[Longitude]],4,FALSE),"")</f>
        <v/>
      </c>
      <c r="Y501" s="15"/>
      <c r="Z501" s="15" t="str">
        <f>IFERROR(VLOOKUP(Table1[[#This Row],[Camp Name]],Table13[[Camp]:[CP_Pcode]],2,FALSE),"")</f>
        <v/>
      </c>
      <c r="AA501" s="133" t="str">
        <f>IF(Table1[[#This Row],[Camp PCODE]]="","",VLOOKUP(Table1[[#This Row],[Camp PCODE]],WHERE!AN500:AP718,2,FALSE))</f>
        <v/>
      </c>
      <c r="AB501" s="134" t="str">
        <f>IF(Table1[[#This Row],[Latitude]]="","",VLOOKUP(Table1[[#This Row],[Latitude]],WHERE!AO500:AP718,2,FALSE))</f>
        <v/>
      </c>
      <c r="AC501" s="134"/>
      <c r="AD501" s="134"/>
      <c r="AE501" s="134"/>
      <c r="AF501" s="134"/>
      <c r="AG501" s="38"/>
      <c r="AH501" s="133" t="str">
        <f>IFERROR(VLOOKUP(Table1[[#This Row],[Activity]],Table18[],2,FALSE),"")</f>
        <v/>
      </c>
      <c r="AI501" s="133" t="e">
        <f>VLOOKUP(Table1[[#This Row],[Activity]],Table14[],2,FALSE)</f>
        <v>#N/A</v>
      </c>
      <c r="AJ501" s="15"/>
      <c r="AL501" s="135"/>
      <c r="AM501" s="135">
        <f>(Table1[[#This Row],[Girls (Number)]]+Table1[[#This Row],[Boys  (Number)]])</f>
        <v>0</v>
      </c>
      <c r="AN501" s="135"/>
      <c r="AO501" s="135"/>
      <c r="AP501" s="135"/>
      <c r="AQ501" s="135">
        <f>(Table1[[#This Row],[Men +18]]+Table1[[#This Row],[Women +18]])</f>
        <v>0</v>
      </c>
      <c r="AR501" s="135"/>
      <c r="AS501" s="135"/>
      <c r="AT501" s="135"/>
      <c r="AU501" s="149"/>
      <c r="AV501" s="149"/>
      <c r="AW501" s="36"/>
      <c r="AX501" s="135"/>
      <c r="AY501" s="135"/>
      <c r="AZ501" s="135"/>
      <c r="BA501" s="36"/>
      <c r="BB501" s="135"/>
      <c r="BC501" s="36"/>
    </row>
    <row r="502" spans="1:55" ht="15" customHeight="1">
      <c r="A502" s="132"/>
      <c r="C502" s="15" t="str">
        <f>IF(Table1[[#This Row],[Reporting Organisation]]="","",VLOOKUP(Table1[[#This Row],[Reporting Organisation]],Table3[],2,FALSE))</f>
        <v/>
      </c>
      <c r="D502" s="15" t="str">
        <f>IFERROR(VLOOKUP(B502,ORG_LIST:TYPEORG,3,FALSE)," ")</f>
        <v xml:space="preserve"> </v>
      </c>
      <c r="E502" s="35"/>
      <c r="F502" s="35"/>
      <c r="G502" s="35"/>
      <c r="H502" s="15" t="e">
        <f>VLOOKUP(Table1[[#This Row],[State]],TblAdmin1[],2,FALSE)</f>
        <v>#N/A</v>
      </c>
      <c r="I502" s="35"/>
      <c r="J502" s="15" t="e">
        <f>VLOOKUP(Table1[District],TblAdmin2[[District]:[District PCODE]],2,FALSE)</f>
        <v>#N/A</v>
      </c>
      <c r="K502" s="35"/>
      <c r="L502" s="15" t="e">
        <f>VLOOKUP(Table1[Township],TblAdmin3[[Township]:[Township PCODE]],2,FALSE)</f>
        <v>#N/A</v>
      </c>
      <c r="M502" s="35"/>
      <c r="N502" s="15" t="str">
        <f>IFERROR(VLOOKUP(Table1[[#This Row],[Town]],TblAdmin4_Urban[[Town]:[Town_PCODE]],2,FALSE),"")</f>
        <v/>
      </c>
      <c r="O502" s="15" t="str">
        <f>IFERROR(VLOOKUP(Table1[[#This Row],[Town]],TblAdmin4_Urban[[Town]:[Longitude]],3,FALSE)," ")</f>
        <v xml:space="preserve"> </v>
      </c>
      <c r="P502" s="15" t="str">
        <f>IFERROR(VLOOKUP(Table1[[#This Row],[Town]],TblAdmin4_Urban[[Town]:[Longitude]],4,FALSE)," ")</f>
        <v xml:space="preserve"> </v>
      </c>
      <c r="Q502" s="15"/>
      <c r="R502" s="15" t="str">
        <f>IFERROR(VLOOKUP(Table1[[#This Row],[Wards]],TblAdmin5_Urban[[Ward]:[Ward_PCODE]],2,FALSE),"")</f>
        <v/>
      </c>
      <c r="S502" s="34"/>
      <c r="T502" s="15" t="str">
        <f>IFERROR(VLOOKUP(Table1[[#This Row],[Village_Tract]],TblAdmin4_Rural[[Village_Track]:[Village_Track PCODE]],2,FALSE),"")</f>
        <v/>
      </c>
      <c r="U502" s="15"/>
      <c r="V502" s="133" t="str">
        <f>IFERROR(VLOOKUP(Table1[[#This Row],[Village]],TblAdmin5_Rural[[Village PCODE]:[Village]],2,FALSE),"")</f>
        <v/>
      </c>
      <c r="W502" s="133" t="str">
        <f>IFERROR(VLOOKUP(Table1[[#This Row],[Village]],TblAdmin5_Rural[[Village]:[Longitude]],3,FALSE),"")</f>
        <v/>
      </c>
      <c r="X502" s="133" t="str">
        <f>IFERROR(VLOOKUP(Table1[[#This Row],[Village]],TblAdmin5_Rural[[Village]:[Longitude]],4,FALSE),"")</f>
        <v/>
      </c>
      <c r="Y502" s="15"/>
      <c r="Z502" s="15" t="str">
        <f>IFERROR(VLOOKUP(Table1[[#This Row],[Camp Name]],Table13[[Camp]:[CP_Pcode]],2,FALSE),"")</f>
        <v/>
      </c>
      <c r="AA502" s="133" t="str">
        <f>IF(Table1[[#This Row],[Camp PCODE]]="","",VLOOKUP(Table1[[#This Row],[Camp PCODE]],WHERE!AN501:AP719,2,FALSE))</f>
        <v/>
      </c>
      <c r="AB502" s="134" t="str">
        <f>IF(Table1[[#This Row],[Latitude]]="","",VLOOKUP(Table1[[#This Row],[Latitude]],WHERE!AO501:AP719,2,FALSE))</f>
        <v/>
      </c>
      <c r="AC502" s="134"/>
      <c r="AD502" s="134"/>
      <c r="AE502" s="134"/>
      <c r="AF502" s="134"/>
      <c r="AG502" s="38"/>
      <c r="AH502" s="133" t="str">
        <f>IFERROR(VLOOKUP(Table1[[#This Row],[Activity]],Table18[],2,FALSE),"")</f>
        <v/>
      </c>
      <c r="AI502" s="133" t="e">
        <f>VLOOKUP(Table1[[#This Row],[Activity]],Table14[],2,FALSE)</f>
        <v>#N/A</v>
      </c>
      <c r="AJ502" s="15"/>
      <c r="AL502" s="135"/>
      <c r="AM502" s="135">
        <f>(Table1[[#This Row],[Girls (Number)]]+Table1[[#This Row],[Boys  (Number)]])</f>
        <v>0</v>
      </c>
      <c r="AN502" s="135"/>
      <c r="AO502" s="135"/>
      <c r="AP502" s="135"/>
      <c r="AQ502" s="135">
        <f>(Table1[[#This Row],[Men +18]]+Table1[[#This Row],[Women +18]])</f>
        <v>0</v>
      </c>
      <c r="AR502" s="135"/>
      <c r="AS502" s="135"/>
      <c r="AT502" s="135"/>
      <c r="AU502" s="149"/>
      <c r="AV502" s="149"/>
      <c r="AW502" s="36"/>
      <c r="AX502" s="135"/>
      <c r="AY502" s="135"/>
      <c r="AZ502" s="135"/>
      <c r="BA502" s="36"/>
      <c r="BB502" s="135"/>
      <c r="BC502" s="36"/>
    </row>
    <row r="503" spans="1:55" ht="15" customHeight="1">
      <c r="A503" s="132"/>
      <c r="C503" s="15" t="str">
        <f>IF(Table1[[#This Row],[Reporting Organisation]]="","",VLOOKUP(Table1[[#This Row],[Reporting Organisation]],Table3[],2,FALSE))</f>
        <v/>
      </c>
      <c r="D503" s="15" t="str">
        <f>IFERROR(VLOOKUP(B503,ORG_LIST:TYPEORG,3,FALSE)," ")</f>
        <v xml:space="preserve"> </v>
      </c>
      <c r="E503" s="35"/>
      <c r="F503" s="35"/>
      <c r="G503" s="35"/>
      <c r="H503" s="15" t="e">
        <f>VLOOKUP(Table1[[#This Row],[State]],TblAdmin1[],2,FALSE)</f>
        <v>#N/A</v>
      </c>
      <c r="I503" s="35"/>
      <c r="J503" s="15" t="e">
        <f>VLOOKUP(Table1[District],TblAdmin2[[District]:[District PCODE]],2,FALSE)</f>
        <v>#N/A</v>
      </c>
      <c r="K503" s="35"/>
      <c r="L503" s="15" t="e">
        <f>VLOOKUP(Table1[Township],TblAdmin3[[Township]:[Township PCODE]],2,FALSE)</f>
        <v>#N/A</v>
      </c>
      <c r="M503" s="35"/>
      <c r="N503" s="15" t="str">
        <f>IFERROR(VLOOKUP(Table1[[#This Row],[Town]],TblAdmin4_Urban[[Town]:[Town_PCODE]],2,FALSE),"")</f>
        <v/>
      </c>
      <c r="O503" s="15" t="str">
        <f>IFERROR(VLOOKUP(Table1[[#This Row],[Town]],TblAdmin4_Urban[[Town]:[Longitude]],3,FALSE)," ")</f>
        <v xml:space="preserve"> </v>
      </c>
      <c r="P503" s="15" t="str">
        <f>IFERROR(VLOOKUP(Table1[[#This Row],[Town]],TblAdmin4_Urban[[Town]:[Longitude]],4,FALSE)," ")</f>
        <v xml:space="preserve"> </v>
      </c>
      <c r="Q503" s="15"/>
      <c r="R503" s="15" t="str">
        <f>IFERROR(VLOOKUP(Table1[[#This Row],[Wards]],TblAdmin5_Urban[[Ward]:[Ward_PCODE]],2,FALSE),"")</f>
        <v/>
      </c>
      <c r="S503" s="34"/>
      <c r="T503" s="15" t="str">
        <f>IFERROR(VLOOKUP(Table1[[#This Row],[Village_Tract]],TblAdmin4_Rural[[Village_Track]:[Village_Track PCODE]],2,FALSE),"")</f>
        <v/>
      </c>
      <c r="U503" s="15"/>
      <c r="V503" s="133" t="str">
        <f>IFERROR(VLOOKUP(Table1[[#This Row],[Village]],TblAdmin5_Rural[[Village PCODE]:[Village]],2,FALSE),"")</f>
        <v/>
      </c>
      <c r="W503" s="133" t="str">
        <f>IFERROR(VLOOKUP(Table1[[#This Row],[Village]],TblAdmin5_Rural[[Village]:[Longitude]],3,FALSE),"")</f>
        <v/>
      </c>
      <c r="X503" s="133" t="str">
        <f>IFERROR(VLOOKUP(Table1[[#This Row],[Village]],TblAdmin5_Rural[[Village]:[Longitude]],4,FALSE),"")</f>
        <v/>
      </c>
      <c r="Y503" s="15"/>
      <c r="Z503" s="15" t="str">
        <f>IFERROR(VLOOKUP(Table1[[#This Row],[Camp Name]],Table13[[Camp]:[CP_Pcode]],2,FALSE),"")</f>
        <v/>
      </c>
      <c r="AA503" s="133" t="str">
        <f>IF(Table1[[#This Row],[Camp PCODE]]="","",VLOOKUP(Table1[[#This Row],[Camp PCODE]],WHERE!AN502:AP720,2,FALSE))</f>
        <v/>
      </c>
      <c r="AB503" s="134" t="str">
        <f>IF(Table1[[#This Row],[Latitude]]="","",VLOOKUP(Table1[[#This Row],[Latitude]],WHERE!AO502:AP720,2,FALSE))</f>
        <v/>
      </c>
      <c r="AC503" s="134"/>
      <c r="AD503" s="134"/>
      <c r="AE503" s="134"/>
      <c r="AF503" s="134"/>
      <c r="AG503" s="38"/>
      <c r="AH503" s="133" t="str">
        <f>IFERROR(VLOOKUP(Table1[[#This Row],[Activity]],Table18[],2,FALSE),"")</f>
        <v/>
      </c>
      <c r="AI503" s="133" t="e">
        <f>VLOOKUP(Table1[[#This Row],[Activity]],Table14[],2,FALSE)</f>
        <v>#N/A</v>
      </c>
      <c r="AJ503" s="15"/>
      <c r="AL503" s="135"/>
      <c r="AM503" s="135">
        <f>(Table1[[#This Row],[Girls (Number)]]+Table1[[#This Row],[Boys  (Number)]])</f>
        <v>0</v>
      </c>
      <c r="AN503" s="135"/>
      <c r="AO503" s="135"/>
      <c r="AP503" s="135"/>
      <c r="AQ503" s="135">
        <f>(Table1[[#This Row],[Men +18]]+Table1[[#This Row],[Women +18]])</f>
        <v>0</v>
      </c>
      <c r="AR503" s="135"/>
      <c r="AS503" s="135"/>
      <c r="AT503" s="135"/>
      <c r="AU503" s="149"/>
      <c r="AV503" s="149"/>
      <c r="AW503" s="36"/>
      <c r="AX503" s="135"/>
      <c r="AY503" s="135"/>
      <c r="AZ503" s="135"/>
      <c r="BA503" s="36"/>
      <c r="BB503" s="135"/>
      <c r="BC503" s="36"/>
    </row>
    <row r="504" spans="1:55" ht="15" customHeight="1">
      <c r="A504" s="132"/>
      <c r="C504" s="15" t="str">
        <f>IF(Table1[[#This Row],[Reporting Organisation]]="","",VLOOKUP(Table1[[#This Row],[Reporting Organisation]],Table3[],2,FALSE))</f>
        <v/>
      </c>
      <c r="D504" s="15" t="str">
        <f>IFERROR(VLOOKUP(B504,ORG_LIST:TYPEORG,3,FALSE)," ")</f>
        <v xml:space="preserve"> </v>
      </c>
      <c r="E504" s="35"/>
      <c r="F504" s="35"/>
      <c r="G504" s="35"/>
      <c r="H504" s="15" t="e">
        <f>VLOOKUP(Table1[[#This Row],[State]],TblAdmin1[],2,FALSE)</f>
        <v>#N/A</v>
      </c>
      <c r="I504" s="35"/>
      <c r="J504" s="15" t="e">
        <f>VLOOKUP(Table1[District],TblAdmin2[[District]:[District PCODE]],2,FALSE)</f>
        <v>#N/A</v>
      </c>
      <c r="K504" s="35"/>
      <c r="L504" s="15" t="e">
        <f>VLOOKUP(Table1[Township],TblAdmin3[[Township]:[Township PCODE]],2,FALSE)</f>
        <v>#N/A</v>
      </c>
      <c r="M504" s="35"/>
      <c r="N504" s="15" t="str">
        <f>IFERROR(VLOOKUP(Table1[[#This Row],[Town]],TblAdmin4_Urban[[Town]:[Town_PCODE]],2,FALSE),"")</f>
        <v/>
      </c>
      <c r="O504" s="15" t="str">
        <f>IFERROR(VLOOKUP(Table1[[#This Row],[Town]],TblAdmin4_Urban[[Town]:[Longitude]],3,FALSE)," ")</f>
        <v xml:space="preserve"> </v>
      </c>
      <c r="P504" s="15" t="str">
        <f>IFERROR(VLOOKUP(Table1[[#This Row],[Town]],TblAdmin4_Urban[[Town]:[Longitude]],4,FALSE)," ")</f>
        <v xml:space="preserve"> </v>
      </c>
      <c r="Q504" s="15"/>
      <c r="R504" s="15" t="str">
        <f>IFERROR(VLOOKUP(Table1[[#This Row],[Wards]],TblAdmin5_Urban[[Ward]:[Ward_PCODE]],2,FALSE),"")</f>
        <v/>
      </c>
      <c r="S504" s="34"/>
      <c r="T504" s="15" t="str">
        <f>IFERROR(VLOOKUP(Table1[[#This Row],[Village_Tract]],TblAdmin4_Rural[[Village_Track]:[Village_Track PCODE]],2,FALSE),"")</f>
        <v/>
      </c>
      <c r="U504" s="15"/>
      <c r="V504" s="133" t="str">
        <f>IFERROR(VLOOKUP(Table1[[#This Row],[Village]],TblAdmin5_Rural[[Village PCODE]:[Village]],2,FALSE),"")</f>
        <v/>
      </c>
      <c r="W504" s="133" t="str">
        <f>IFERROR(VLOOKUP(Table1[[#This Row],[Village]],TblAdmin5_Rural[[Village]:[Longitude]],3,FALSE),"")</f>
        <v/>
      </c>
      <c r="X504" s="133" t="str">
        <f>IFERROR(VLOOKUP(Table1[[#This Row],[Village]],TblAdmin5_Rural[[Village]:[Longitude]],4,FALSE),"")</f>
        <v/>
      </c>
      <c r="Y504" s="15"/>
      <c r="Z504" s="15" t="str">
        <f>IFERROR(VLOOKUP(Table1[[#This Row],[Camp Name]],Table13[[Camp]:[CP_Pcode]],2,FALSE),"")</f>
        <v/>
      </c>
      <c r="AA504" s="133" t="str">
        <f>IF(Table1[[#This Row],[Camp PCODE]]="","",VLOOKUP(Table1[[#This Row],[Camp PCODE]],WHERE!AN503:AP721,2,FALSE))</f>
        <v/>
      </c>
      <c r="AB504" s="134" t="str">
        <f>IF(Table1[[#This Row],[Latitude]]="","",VLOOKUP(Table1[[#This Row],[Latitude]],WHERE!AO503:AP721,2,FALSE))</f>
        <v/>
      </c>
      <c r="AC504" s="134"/>
      <c r="AD504" s="134"/>
      <c r="AE504" s="134"/>
      <c r="AF504" s="134"/>
      <c r="AG504" s="38"/>
      <c r="AH504" s="133" t="str">
        <f>IFERROR(VLOOKUP(Table1[[#This Row],[Activity]],Table18[],2,FALSE),"")</f>
        <v/>
      </c>
      <c r="AI504" s="133" t="e">
        <f>VLOOKUP(Table1[[#This Row],[Activity]],Table14[],2,FALSE)</f>
        <v>#N/A</v>
      </c>
      <c r="AJ504" s="15"/>
      <c r="AL504" s="135"/>
      <c r="AM504" s="135">
        <f>(Table1[[#This Row],[Girls (Number)]]+Table1[[#This Row],[Boys  (Number)]])</f>
        <v>0</v>
      </c>
      <c r="AN504" s="135"/>
      <c r="AO504" s="135"/>
      <c r="AP504" s="135"/>
      <c r="AQ504" s="135">
        <f>(Table1[[#This Row],[Men +18]]+Table1[[#This Row],[Women +18]])</f>
        <v>0</v>
      </c>
      <c r="AR504" s="135"/>
      <c r="AS504" s="135"/>
      <c r="AT504" s="135"/>
      <c r="AU504" s="149"/>
      <c r="AV504" s="149"/>
      <c r="AW504" s="36"/>
      <c r="AX504" s="135"/>
      <c r="AY504" s="135"/>
      <c r="AZ504" s="135"/>
      <c r="BA504" s="36"/>
      <c r="BB504" s="135"/>
      <c r="BC504" s="36"/>
    </row>
    <row r="505" spans="1:55" ht="15" customHeight="1">
      <c r="A505" s="132"/>
      <c r="C505" s="15" t="str">
        <f>IF(Table1[[#This Row],[Reporting Organisation]]="","",VLOOKUP(Table1[[#This Row],[Reporting Organisation]],Table3[],2,FALSE))</f>
        <v/>
      </c>
      <c r="D505" s="15" t="str">
        <f>IFERROR(VLOOKUP(B505,ORG_LIST:TYPEORG,3,FALSE)," ")</f>
        <v xml:space="preserve"> </v>
      </c>
      <c r="E505" s="35"/>
      <c r="F505" s="35"/>
      <c r="G505" s="35"/>
      <c r="H505" s="15" t="e">
        <f>VLOOKUP(Table1[[#This Row],[State]],TblAdmin1[],2,FALSE)</f>
        <v>#N/A</v>
      </c>
      <c r="I505" s="35"/>
      <c r="J505" s="15" t="e">
        <f>VLOOKUP(Table1[District],TblAdmin2[[District]:[District PCODE]],2,FALSE)</f>
        <v>#N/A</v>
      </c>
      <c r="K505" s="35"/>
      <c r="L505" s="15" t="e">
        <f>VLOOKUP(Table1[Township],TblAdmin3[[Township]:[Township PCODE]],2,FALSE)</f>
        <v>#N/A</v>
      </c>
      <c r="M505" s="35"/>
      <c r="N505" s="15" t="str">
        <f>IFERROR(VLOOKUP(Table1[[#This Row],[Town]],TblAdmin4_Urban[[Town]:[Town_PCODE]],2,FALSE),"")</f>
        <v/>
      </c>
      <c r="O505" s="15" t="str">
        <f>IFERROR(VLOOKUP(Table1[[#This Row],[Town]],TblAdmin4_Urban[[Town]:[Longitude]],3,FALSE)," ")</f>
        <v xml:space="preserve"> </v>
      </c>
      <c r="P505" s="15" t="str">
        <f>IFERROR(VLOOKUP(Table1[[#This Row],[Town]],TblAdmin4_Urban[[Town]:[Longitude]],4,FALSE)," ")</f>
        <v xml:space="preserve"> </v>
      </c>
      <c r="Q505" s="15"/>
      <c r="R505" s="15" t="str">
        <f>IFERROR(VLOOKUP(Table1[[#This Row],[Wards]],TblAdmin5_Urban[[Ward]:[Ward_PCODE]],2,FALSE),"")</f>
        <v/>
      </c>
      <c r="S505" s="34"/>
      <c r="T505" s="15" t="str">
        <f>IFERROR(VLOOKUP(Table1[[#This Row],[Village_Tract]],TblAdmin4_Rural[[Village_Track]:[Village_Track PCODE]],2,FALSE),"")</f>
        <v/>
      </c>
      <c r="U505" s="15"/>
      <c r="V505" s="133" t="str">
        <f>IFERROR(VLOOKUP(Table1[[#This Row],[Village]],TblAdmin5_Rural[[Village PCODE]:[Village]],2,FALSE),"")</f>
        <v/>
      </c>
      <c r="W505" s="133" t="str">
        <f>IFERROR(VLOOKUP(Table1[[#This Row],[Village]],TblAdmin5_Rural[[Village]:[Longitude]],3,FALSE),"")</f>
        <v/>
      </c>
      <c r="X505" s="133" t="str">
        <f>IFERROR(VLOOKUP(Table1[[#This Row],[Village]],TblAdmin5_Rural[[Village]:[Longitude]],4,FALSE),"")</f>
        <v/>
      </c>
      <c r="Y505" s="15"/>
      <c r="Z505" s="15" t="str">
        <f>IFERROR(VLOOKUP(Table1[[#This Row],[Camp Name]],Table13[[Camp]:[CP_Pcode]],2,FALSE),"")</f>
        <v/>
      </c>
      <c r="AA505" s="133" t="str">
        <f>IF(Table1[[#This Row],[Camp PCODE]]="","",VLOOKUP(Table1[[#This Row],[Camp PCODE]],WHERE!AN504:AP722,2,FALSE))</f>
        <v/>
      </c>
      <c r="AB505" s="134" t="str">
        <f>IF(Table1[[#This Row],[Latitude]]="","",VLOOKUP(Table1[[#This Row],[Latitude]],WHERE!AO504:AP722,2,FALSE))</f>
        <v/>
      </c>
      <c r="AC505" s="134"/>
      <c r="AD505" s="134"/>
      <c r="AE505" s="134"/>
      <c r="AF505" s="134"/>
      <c r="AG505" s="38"/>
      <c r="AH505" s="133" t="str">
        <f>IFERROR(VLOOKUP(Table1[[#This Row],[Activity]],Table18[],2,FALSE),"")</f>
        <v/>
      </c>
      <c r="AI505" s="133" t="e">
        <f>VLOOKUP(Table1[[#This Row],[Activity]],Table14[],2,FALSE)</f>
        <v>#N/A</v>
      </c>
      <c r="AJ505" s="15"/>
      <c r="AL505" s="135"/>
      <c r="AM505" s="135">
        <f>(Table1[[#This Row],[Girls (Number)]]+Table1[[#This Row],[Boys  (Number)]])</f>
        <v>0</v>
      </c>
      <c r="AN505" s="135"/>
      <c r="AO505" s="135"/>
      <c r="AP505" s="135"/>
      <c r="AQ505" s="135">
        <f>(Table1[[#This Row],[Men +18]]+Table1[[#This Row],[Women +18]])</f>
        <v>0</v>
      </c>
      <c r="AR505" s="135"/>
      <c r="AS505" s="135"/>
      <c r="AT505" s="135"/>
      <c r="AU505" s="149"/>
      <c r="AV505" s="149"/>
      <c r="AW505" s="36"/>
      <c r="AX505" s="135"/>
      <c r="AY505" s="135"/>
      <c r="AZ505" s="135"/>
      <c r="BA505" s="36"/>
      <c r="BB505" s="135"/>
      <c r="BC505" s="36"/>
    </row>
    <row r="506" spans="1:55" ht="15" customHeight="1">
      <c r="A506" s="132"/>
      <c r="C506" s="15" t="str">
        <f>IF(Table1[[#This Row],[Reporting Organisation]]="","",VLOOKUP(Table1[[#This Row],[Reporting Organisation]],Table3[],2,FALSE))</f>
        <v/>
      </c>
      <c r="D506" s="15" t="str">
        <f>IFERROR(VLOOKUP(B506,ORG_LIST:TYPEORG,3,FALSE)," ")</f>
        <v xml:space="preserve"> </v>
      </c>
      <c r="E506" s="35"/>
      <c r="F506" s="35"/>
      <c r="G506" s="35"/>
      <c r="H506" s="15" t="e">
        <f>VLOOKUP(Table1[[#This Row],[State]],TblAdmin1[],2,FALSE)</f>
        <v>#N/A</v>
      </c>
      <c r="I506" s="35"/>
      <c r="J506" s="15" t="e">
        <f>VLOOKUP(Table1[District],TblAdmin2[[District]:[District PCODE]],2,FALSE)</f>
        <v>#N/A</v>
      </c>
      <c r="K506" s="35"/>
      <c r="L506" s="15" t="e">
        <f>VLOOKUP(Table1[Township],TblAdmin3[[Township]:[Township PCODE]],2,FALSE)</f>
        <v>#N/A</v>
      </c>
      <c r="M506" s="35"/>
      <c r="N506" s="15" t="str">
        <f>IFERROR(VLOOKUP(Table1[[#This Row],[Town]],TblAdmin4_Urban[[Town]:[Town_PCODE]],2,FALSE),"")</f>
        <v/>
      </c>
      <c r="O506" s="15" t="str">
        <f>IFERROR(VLOOKUP(Table1[[#This Row],[Town]],TblAdmin4_Urban[[Town]:[Longitude]],3,FALSE)," ")</f>
        <v xml:space="preserve"> </v>
      </c>
      <c r="P506" s="15" t="str">
        <f>IFERROR(VLOOKUP(Table1[[#This Row],[Town]],TblAdmin4_Urban[[Town]:[Longitude]],4,FALSE)," ")</f>
        <v xml:space="preserve"> </v>
      </c>
      <c r="Q506" s="15"/>
      <c r="R506" s="15" t="str">
        <f>IFERROR(VLOOKUP(Table1[[#This Row],[Wards]],TblAdmin5_Urban[[Ward]:[Ward_PCODE]],2,FALSE),"")</f>
        <v/>
      </c>
      <c r="S506" s="34"/>
      <c r="T506" s="15" t="str">
        <f>IFERROR(VLOOKUP(Table1[[#This Row],[Village_Tract]],TblAdmin4_Rural[[Village_Track]:[Village_Track PCODE]],2,FALSE),"")</f>
        <v/>
      </c>
      <c r="U506" s="15"/>
      <c r="V506" s="133" t="str">
        <f>IFERROR(VLOOKUP(Table1[[#This Row],[Village]],TblAdmin5_Rural[[Village PCODE]:[Village]],2,FALSE),"")</f>
        <v/>
      </c>
      <c r="W506" s="133" t="str">
        <f>IFERROR(VLOOKUP(Table1[[#This Row],[Village]],TblAdmin5_Rural[[Village]:[Longitude]],3,FALSE),"")</f>
        <v/>
      </c>
      <c r="X506" s="133" t="str">
        <f>IFERROR(VLOOKUP(Table1[[#This Row],[Village]],TblAdmin5_Rural[[Village]:[Longitude]],4,FALSE),"")</f>
        <v/>
      </c>
      <c r="Y506" s="15"/>
      <c r="Z506" s="15" t="str">
        <f>IFERROR(VLOOKUP(Table1[[#This Row],[Camp Name]],Table13[[Camp]:[CP_Pcode]],2,FALSE),"")</f>
        <v/>
      </c>
      <c r="AA506" s="133" t="str">
        <f>IF(Table1[[#This Row],[Camp PCODE]]="","",VLOOKUP(Table1[[#This Row],[Camp PCODE]],WHERE!AN505:AP723,2,FALSE))</f>
        <v/>
      </c>
      <c r="AB506" s="134" t="str">
        <f>IF(Table1[[#This Row],[Latitude]]="","",VLOOKUP(Table1[[#This Row],[Latitude]],WHERE!AO505:AP723,2,FALSE))</f>
        <v/>
      </c>
      <c r="AC506" s="134"/>
      <c r="AD506" s="134"/>
      <c r="AE506" s="134"/>
      <c r="AF506" s="134"/>
      <c r="AG506" s="38"/>
      <c r="AH506" s="133" t="str">
        <f>IFERROR(VLOOKUP(Table1[[#This Row],[Activity]],Table18[],2,FALSE),"")</f>
        <v/>
      </c>
      <c r="AI506" s="133" t="e">
        <f>VLOOKUP(Table1[[#This Row],[Activity]],Table14[],2,FALSE)</f>
        <v>#N/A</v>
      </c>
      <c r="AJ506" s="15"/>
      <c r="AL506" s="135"/>
      <c r="AM506" s="135">
        <f>(Table1[[#This Row],[Girls (Number)]]+Table1[[#This Row],[Boys  (Number)]])</f>
        <v>0</v>
      </c>
      <c r="AN506" s="135"/>
      <c r="AO506" s="135"/>
      <c r="AP506" s="135"/>
      <c r="AQ506" s="135">
        <f>(Table1[[#This Row],[Men +18]]+Table1[[#This Row],[Women +18]])</f>
        <v>0</v>
      </c>
      <c r="AR506" s="135"/>
      <c r="AS506" s="135"/>
      <c r="AT506" s="135"/>
      <c r="AU506" s="149"/>
      <c r="AV506" s="149"/>
      <c r="AW506" s="36"/>
      <c r="AX506" s="135"/>
      <c r="AY506" s="135"/>
      <c r="AZ506" s="135"/>
      <c r="BA506" s="36"/>
      <c r="BB506" s="135"/>
      <c r="BC506" s="36"/>
    </row>
    <row r="507" spans="1:55" ht="15" customHeight="1">
      <c r="A507" s="132"/>
      <c r="C507" s="15" t="str">
        <f>IF(Table1[[#This Row],[Reporting Organisation]]="","",VLOOKUP(Table1[[#This Row],[Reporting Organisation]],Table3[],2,FALSE))</f>
        <v/>
      </c>
      <c r="D507" s="15" t="str">
        <f>IFERROR(VLOOKUP(B507,ORG_LIST:TYPEORG,3,FALSE)," ")</f>
        <v xml:space="preserve"> </v>
      </c>
      <c r="E507" s="35"/>
      <c r="F507" s="35"/>
      <c r="G507" s="35"/>
      <c r="H507" s="15" t="e">
        <f>VLOOKUP(Table1[[#This Row],[State]],TblAdmin1[],2,FALSE)</f>
        <v>#N/A</v>
      </c>
      <c r="I507" s="35"/>
      <c r="J507" s="15" t="e">
        <f>VLOOKUP(Table1[District],TblAdmin2[[District]:[District PCODE]],2,FALSE)</f>
        <v>#N/A</v>
      </c>
      <c r="K507" s="35"/>
      <c r="L507" s="15" t="e">
        <f>VLOOKUP(Table1[Township],TblAdmin3[[Township]:[Township PCODE]],2,FALSE)</f>
        <v>#N/A</v>
      </c>
      <c r="M507" s="35"/>
      <c r="N507" s="15" t="str">
        <f>IFERROR(VLOOKUP(Table1[[#This Row],[Town]],TblAdmin4_Urban[[Town]:[Town_PCODE]],2,FALSE),"")</f>
        <v/>
      </c>
      <c r="O507" s="15" t="str">
        <f>IFERROR(VLOOKUP(Table1[[#This Row],[Town]],TblAdmin4_Urban[[Town]:[Longitude]],3,FALSE)," ")</f>
        <v xml:space="preserve"> </v>
      </c>
      <c r="P507" s="15" t="str">
        <f>IFERROR(VLOOKUP(Table1[[#This Row],[Town]],TblAdmin4_Urban[[Town]:[Longitude]],4,FALSE)," ")</f>
        <v xml:space="preserve"> </v>
      </c>
      <c r="Q507" s="15"/>
      <c r="R507" s="15" t="str">
        <f>IFERROR(VLOOKUP(Table1[[#This Row],[Wards]],TblAdmin5_Urban[[Ward]:[Ward_PCODE]],2,FALSE),"")</f>
        <v/>
      </c>
      <c r="S507" s="34"/>
      <c r="T507" s="15" t="str">
        <f>IFERROR(VLOOKUP(Table1[[#This Row],[Village_Tract]],TblAdmin4_Rural[[Village_Track]:[Village_Track PCODE]],2,FALSE),"")</f>
        <v/>
      </c>
      <c r="U507" s="15"/>
      <c r="V507" s="133" t="str">
        <f>IFERROR(VLOOKUP(Table1[[#This Row],[Village]],TblAdmin5_Rural[[Village PCODE]:[Village]],2,FALSE),"")</f>
        <v/>
      </c>
      <c r="W507" s="133" t="str">
        <f>IFERROR(VLOOKUP(Table1[[#This Row],[Village]],TblAdmin5_Rural[[Village]:[Longitude]],3,FALSE),"")</f>
        <v/>
      </c>
      <c r="X507" s="133" t="str">
        <f>IFERROR(VLOOKUP(Table1[[#This Row],[Village]],TblAdmin5_Rural[[Village]:[Longitude]],4,FALSE),"")</f>
        <v/>
      </c>
      <c r="Y507" s="15"/>
      <c r="Z507" s="15" t="str">
        <f>IFERROR(VLOOKUP(Table1[[#This Row],[Camp Name]],Table13[[Camp]:[CP_Pcode]],2,FALSE),"")</f>
        <v/>
      </c>
      <c r="AA507" s="133" t="str">
        <f>IF(Table1[[#This Row],[Camp PCODE]]="","",VLOOKUP(Table1[[#This Row],[Camp PCODE]],WHERE!AN506:AP724,2,FALSE))</f>
        <v/>
      </c>
      <c r="AB507" s="134" t="str">
        <f>IF(Table1[[#This Row],[Latitude]]="","",VLOOKUP(Table1[[#This Row],[Latitude]],WHERE!AO506:AP724,2,FALSE))</f>
        <v/>
      </c>
      <c r="AC507" s="134"/>
      <c r="AD507" s="134"/>
      <c r="AE507" s="134"/>
      <c r="AF507" s="134"/>
      <c r="AG507" s="38"/>
      <c r="AH507" s="133" t="str">
        <f>IFERROR(VLOOKUP(Table1[[#This Row],[Activity]],Table18[],2,FALSE),"")</f>
        <v/>
      </c>
      <c r="AI507" s="133" t="e">
        <f>VLOOKUP(Table1[[#This Row],[Activity]],Table14[],2,FALSE)</f>
        <v>#N/A</v>
      </c>
      <c r="AJ507" s="15"/>
      <c r="AL507" s="135"/>
      <c r="AM507" s="135">
        <f>(Table1[[#This Row],[Girls (Number)]]+Table1[[#This Row],[Boys  (Number)]])</f>
        <v>0</v>
      </c>
      <c r="AN507" s="135"/>
      <c r="AO507" s="135"/>
      <c r="AP507" s="135"/>
      <c r="AQ507" s="135">
        <f>(Table1[[#This Row],[Men +18]]+Table1[[#This Row],[Women +18]])</f>
        <v>0</v>
      </c>
      <c r="AR507" s="135"/>
      <c r="AS507" s="135"/>
      <c r="AT507" s="135"/>
      <c r="AU507" s="149"/>
      <c r="AV507" s="149"/>
      <c r="AW507" s="36"/>
      <c r="AX507" s="135"/>
      <c r="AY507" s="135"/>
      <c r="AZ507" s="135"/>
      <c r="BA507" s="36"/>
      <c r="BB507" s="135"/>
      <c r="BC507" s="36"/>
    </row>
    <row r="508" spans="1:55" ht="15" customHeight="1">
      <c r="A508" s="132"/>
      <c r="C508" s="15" t="str">
        <f>IF(Table1[[#This Row],[Reporting Organisation]]="","",VLOOKUP(Table1[[#This Row],[Reporting Organisation]],Table3[],2,FALSE))</f>
        <v/>
      </c>
      <c r="D508" s="15" t="str">
        <f>IFERROR(VLOOKUP(B508,ORG_LIST:TYPEORG,3,FALSE)," ")</f>
        <v xml:space="preserve"> </v>
      </c>
      <c r="E508" s="35"/>
      <c r="F508" s="35"/>
      <c r="G508" s="35"/>
      <c r="H508" s="15" t="e">
        <f>VLOOKUP(Table1[[#This Row],[State]],TblAdmin1[],2,FALSE)</f>
        <v>#N/A</v>
      </c>
      <c r="I508" s="35"/>
      <c r="J508" s="15" t="e">
        <f>VLOOKUP(Table1[District],TblAdmin2[[District]:[District PCODE]],2,FALSE)</f>
        <v>#N/A</v>
      </c>
      <c r="K508" s="35"/>
      <c r="L508" s="15" t="e">
        <f>VLOOKUP(Table1[Township],TblAdmin3[[Township]:[Township PCODE]],2,FALSE)</f>
        <v>#N/A</v>
      </c>
      <c r="M508" s="35"/>
      <c r="N508" s="15" t="str">
        <f>IFERROR(VLOOKUP(Table1[[#This Row],[Town]],TblAdmin4_Urban[[Town]:[Town_PCODE]],2,FALSE),"")</f>
        <v/>
      </c>
      <c r="O508" s="15" t="str">
        <f>IFERROR(VLOOKUP(Table1[[#This Row],[Town]],TblAdmin4_Urban[[Town]:[Longitude]],3,FALSE)," ")</f>
        <v xml:space="preserve"> </v>
      </c>
      <c r="P508" s="15" t="str">
        <f>IFERROR(VLOOKUP(Table1[[#This Row],[Town]],TblAdmin4_Urban[[Town]:[Longitude]],4,FALSE)," ")</f>
        <v xml:space="preserve"> </v>
      </c>
      <c r="Q508" s="15"/>
      <c r="R508" s="15" t="str">
        <f>IFERROR(VLOOKUP(Table1[[#This Row],[Wards]],TblAdmin5_Urban[[Ward]:[Ward_PCODE]],2,FALSE),"")</f>
        <v/>
      </c>
      <c r="S508" s="34"/>
      <c r="T508" s="15" t="str">
        <f>IFERROR(VLOOKUP(Table1[[#This Row],[Village_Tract]],TblAdmin4_Rural[[Village_Track]:[Village_Track PCODE]],2,FALSE),"")</f>
        <v/>
      </c>
      <c r="U508" s="15"/>
      <c r="V508" s="133" t="str">
        <f>IFERROR(VLOOKUP(Table1[[#This Row],[Village]],TblAdmin5_Rural[[Village PCODE]:[Village]],2,FALSE),"")</f>
        <v/>
      </c>
      <c r="W508" s="133" t="str">
        <f>IFERROR(VLOOKUP(Table1[[#This Row],[Village]],TblAdmin5_Rural[[Village]:[Longitude]],3,FALSE),"")</f>
        <v/>
      </c>
      <c r="X508" s="133" t="str">
        <f>IFERROR(VLOOKUP(Table1[[#This Row],[Village]],TblAdmin5_Rural[[Village]:[Longitude]],4,FALSE),"")</f>
        <v/>
      </c>
      <c r="Y508" s="15"/>
      <c r="Z508" s="15" t="str">
        <f>IFERROR(VLOOKUP(Table1[[#This Row],[Camp Name]],Table13[[Camp]:[CP_Pcode]],2,FALSE),"")</f>
        <v/>
      </c>
      <c r="AA508" s="133" t="str">
        <f>IF(Table1[[#This Row],[Camp PCODE]]="","",VLOOKUP(Table1[[#This Row],[Camp PCODE]],WHERE!AN507:AP725,2,FALSE))</f>
        <v/>
      </c>
      <c r="AB508" s="134" t="str">
        <f>IF(Table1[[#This Row],[Latitude]]="","",VLOOKUP(Table1[[#This Row],[Latitude]],WHERE!AO507:AP725,2,FALSE))</f>
        <v/>
      </c>
      <c r="AC508" s="134"/>
      <c r="AD508" s="134"/>
      <c r="AE508" s="134"/>
      <c r="AF508" s="134"/>
      <c r="AG508" s="38"/>
      <c r="AH508" s="133" t="str">
        <f>IFERROR(VLOOKUP(Table1[[#This Row],[Activity]],Table18[],2,FALSE),"")</f>
        <v/>
      </c>
      <c r="AI508" s="133" t="e">
        <f>VLOOKUP(Table1[[#This Row],[Activity]],Table14[],2,FALSE)</f>
        <v>#N/A</v>
      </c>
      <c r="AJ508" s="15"/>
      <c r="AL508" s="135"/>
      <c r="AM508" s="135">
        <f>(Table1[[#This Row],[Girls (Number)]]+Table1[[#This Row],[Boys  (Number)]])</f>
        <v>0</v>
      </c>
      <c r="AN508" s="135"/>
      <c r="AO508" s="135"/>
      <c r="AP508" s="135"/>
      <c r="AQ508" s="135">
        <f>(Table1[[#This Row],[Men +18]]+Table1[[#This Row],[Women +18]])</f>
        <v>0</v>
      </c>
      <c r="AR508" s="135"/>
      <c r="AS508" s="135"/>
      <c r="AT508" s="135"/>
      <c r="AU508" s="149"/>
      <c r="AV508" s="149"/>
      <c r="AW508" s="36"/>
      <c r="AX508" s="135"/>
      <c r="AY508" s="135"/>
      <c r="AZ508" s="135"/>
      <c r="BA508" s="36"/>
      <c r="BB508" s="135"/>
      <c r="BC508" s="36"/>
    </row>
    <row r="509" spans="1:55" ht="15" customHeight="1">
      <c r="A509" s="132"/>
      <c r="C509" s="15" t="str">
        <f>IF(Table1[[#This Row],[Reporting Organisation]]="","",VLOOKUP(Table1[[#This Row],[Reporting Organisation]],Table3[],2,FALSE))</f>
        <v/>
      </c>
      <c r="D509" s="15" t="str">
        <f>IFERROR(VLOOKUP(B509,ORG_LIST:TYPEORG,3,FALSE)," ")</f>
        <v xml:space="preserve"> </v>
      </c>
      <c r="E509" s="35"/>
      <c r="F509" s="35"/>
      <c r="G509" s="35"/>
      <c r="H509" s="15" t="e">
        <f>VLOOKUP(Table1[[#This Row],[State]],TblAdmin1[],2,FALSE)</f>
        <v>#N/A</v>
      </c>
      <c r="I509" s="35"/>
      <c r="J509" s="15" t="e">
        <f>VLOOKUP(Table1[District],TblAdmin2[[District]:[District PCODE]],2,FALSE)</f>
        <v>#N/A</v>
      </c>
      <c r="K509" s="35"/>
      <c r="L509" s="15" t="e">
        <f>VLOOKUP(Table1[Township],TblAdmin3[[Township]:[Township PCODE]],2,FALSE)</f>
        <v>#N/A</v>
      </c>
      <c r="M509" s="35"/>
      <c r="N509" s="15" t="str">
        <f>IFERROR(VLOOKUP(Table1[[#This Row],[Town]],TblAdmin4_Urban[[Town]:[Town_PCODE]],2,FALSE),"")</f>
        <v/>
      </c>
      <c r="O509" s="15" t="str">
        <f>IFERROR(VLOOKUP(Table1[[#This Row],[Town]],TblAdmin4_Urban[[Town]:[Longitude]],3,FALSE)," ")</f>
        <v xml:space="preserve"> </v>
      </c>
      <c r="P509" s="15" t="str">
        <f>IFERROR(VLOOKUP(Table1[[#This Row],[Town]],TblAdmin4_Urban[[Town]:[Longitude]],4,FALSE)," ")</f>
        <v xml:space="preserve"> </v>
      </c>
      <c r="Q509" s="15"/>
      <c r="R509" s="15" t="str">
        <f>IFERROR(VLOOKUP(Table1[[#This Row],[Wards]],TblAdmin5_Urban[[Ward]:[Ward_PCODE]],2,FALSE),"")</f>
        <v/>
      </c>
      <c r="S509" s="34"/>
      <c r="T509" s="15" t="str">
        <f>IFERROR(VLOOKUP(Table1[[#This Row],[Village_Tract]],TblAdmin4_Rural[[Village_Track]:[Village_Track PCODE]],2,FALSE),"")</f>
        <v/>
      </c>
      <c r="U509" s="15"/>
      <c r="V509" s="133" t="str">
        <f>IFERROR(VLOOKUP(Table1[[#This Row],[Village]],TblAdmin5_Rural[[Village PCODE]:[Village]],2,FALSE),"")</f>
        <v/>
      </c>
      <c r="W509" s="133" t="str">
        <f>IFERROR(VLOOKUP(Table1[[#This Row],[Village]],TblAdmin5_Rural[[Village]:[Longitude]],3,FALSE),"")</f>
        <v/>
      </c>
      <c r="X509" s="133" t="str">
        <f>IFERROR(VLOOKUP(Table1[[#This Row],[Village]],TblAdmin5_Rural[[Village]:[Longitude]],4,FALSE),"")</f>
        <v/>
      </c>
      <c r="Y509" s="15"/>
      <c r="Z509" s="15" t="str">
        <f>IFERROR(VLOOKUP(Table1[[#This Row],[Camp Name]],Table13[[Camp]:[CP_Pcode]],2,FALSE),"")</f>
        <v/>
      </c>
      <c r="AA509" s="133" t="str">
        <f>IF(Table1[[#This Row],[Camp PCODE]]="","",VLOOKUP(Table1[[#This Row],[Camp PCODE]],WHERE!AN508:AP726,2,FALSE))</f>
        <v/>
      </c>
      <c r="AB509" s="134" t="str">
        <f>IF(Table1[[#This Row],[Latitude]]="","",VLOOKUP(Table1[[#This Row],[Latitude]],WHERE!AO508:AP726,2,FALSE))</f>
        <v/>
      </c>
      <c r="AC509" s="134"/>
      <c r="AD509" s="134"/>
      <c r="AE509" s="134"/>
      <c r="AF509" s="134"/>
      <c r="AG509" s="38"/>
      <c r="AH509" s="133" t="str">
        <f>IFERROR(VLOOKUP(Table1[[#This Row],[Activity]],Table18[],2,FALSE),"")</f>
        <v/>
      </c>
      <c r="AI509" s="133" t="e">
        <f>VLOOKUP(Table1[[#This Row],[Activity]],Table14[],2,FALSE)</f>
        <v>#N/A</v>
      </c>
      <c r="AJ509" s="15"/>
      <c r="AL509" s="135"/>
      <c r="AM509" s="135">
        <f>(Table1[[#This Row],[Girls (Number)]]+Table1[[#This Row],[Boys  (Number)]])</f>
        <v>0</v>
      </c>
      <c r="AN509" s="135"/>
      <c r="AO509" s="135"/>
      <c r="AP509" s="135"/>
      <c r="AQ509" s="135">
        <f>(Table1[[#This Row],[Men +18]]+Table1[[#This Row],[Women +18]])</f>
        <v>0</v>
      </c>
      <c r="AR509" s="135"/>
      <c r="AS509" s="135"/>
      <c r="AT509" s="135"/>
      <c r="AU509" s="149"/>
      <c r="AV509" s="149"/>
      <c r="AW509" s="36"/>
      <c r="AX509" s="135"/>
      <c r="AY509" s="135"/>
      <c r="AZ509" s="135"/>
      <c r="BA509" s="36"/>
      <c r="BB509" s="135"/>
      <c r="BC509" s="36"/>
    </row>
    <row r="510" spans="1:55" ht="15" customHeight="1">
      <c r="A510" s="132"/>
      <c r="C510" s="15" t="str">
        <f>IF(Table1[[#This Row],[Reporting Organisation]]="","",VLOOKUP(Table1[[#This Row],[Reporting Organisation]],Table3[],2,FALSE))</f>
        <v/>
      </c>
      <c r="D510" s="15" t="str">
        <f>IFERROR(VLOOKUP(B510,ORG_LIST:TYPEORG,3,FALSE)," ")</f>
        <v xml:space="preserve"> </v>
      </c>
      <c r="E510" s="35"/>
      <c r="F510" s="35"/>
      <c r="G510" s="35"/>
      <c r="H510" s="15" t="e">
        <f>VLOOKUP(Table1[[#This Row],[State]],TblAdmin1[],2,FALSE)</f>
        <v>#N/A</v>
      </c>
      <c r="I510" s="35"/>
      <c r="J510" s="15" t="e">
        <f>VLOOKUP(Table1[District],TblAdmin2[[District]:[District PCODE]],2,FALSE)</f>
        <v>#N/A</v>
      </c>
      <c r="K510" s="35"/>
      <c r="L510" s="15" t="e">
        <f>VLOOKUP(Table1[Township],TblAdmin3[[Township]:[Township PCODE]],2,FALSE)</f>
        <v>#N/A</v>
      </c>
      <c r="M510" s="35"/>
      <c r="N510" s="15" t="str">
        <f>IFERROR(VLOOKUP(Table1[[#This Row],[Town]],TblAdmin4_Urban[[Town]:[Town_PCODE]],2,FALSE),"")</f>
        <v/>
      </c>
      <c r="O510" s="15" t="str">
        <f>IFERROR(VLOOKUP(Table1[[#This Row],[Town]],TblAdmin4_Urban[[Town]:[Longitude]],3,FALSE)," ")</f>
        <v xml:space="preserve"> </v>
      </c>
      <c r="P510" s="15" t="str">
        <f>IFERROR(VLOOKUP(Table1[[#This Row],[Town]],TblAdmin4_Urban[[Town]:[Longitude]],4,FALSE)," ")</f>
        <v xml:space="preserve"> </v>
      </c>
      <c r="Q510" s="15"/>
      <c r="R510" s="15" t="str">
        <f>IFERROR(VLOOKUP(Table1[[#This Row],[Wards]],TblAdmin5_Urban[[Ward]:[Ward_PCODE]],2,FALSE),"")</f>
        <v/>
      </c>
      <c r="S510" s="34"/>
      <c r="T510" s="15" t="str">
        <f>IFERROR(VLOOKUP(Table1[[#This Row],[Village_Tract]],TblAdmin4_Rural[[Village_Track]:[Village_Track PCODE]],2,FALSE),"")</f>
        <v/>
      </c>
      <c r="U510" s="15"/>
      <c r="V510" s="133" t="str">
        <f>IFERROR(VLOOKUP(Table1[[#This Row],[Village]],TblAdmin5_Rural[[Village PCODE]:[Village]],2,FALSE),"")</f>
        <v/>
      </c>
      <c r="W510" s="133" t="str">
        <f>IFERROR(VLOOKUP(Table1[[#This Row],[Village]],TblAdmin5_Rural[[Village]:[Longitude]],3,FALSE),"")</f>
        <v/>
      </c>
      <c r="X510" s="133" t="str">
        <f>IFERROR(VLOOKUP(Table1[[#This Row],[Village]],TblAdmin5_Rural[[Village]:[Longitude]],4,FALSE),"")</f>
        <v/>
      </c>
      <c r="Y510" s="15"/>
      <c r="Z510" s="15" t="str">
        <f>IFERROR(VLOOKUP(Table1[[#This Row],[Camp Name]],Table13[[Camp]:[CP_Pcode]],2,FALSE),"")</f>
        <v/>
      </c>
      <c r="AA510" s="133" t="str">
        <f>IF(Table1[[#This Row],[Camp PCODE]]="","",VLOOKUP(Table1[[#This Row],[Camp PCODE]],WHERE!AN509:AP727,2,FALSE))</f>
        <v/>
      </c>
      <c r="AB510" s="134" t="str">
        <f>IF(Table1[[#This Row],[Latitude]]="","",VLOOKUP(Table1[[#This Row],[Latitude]],WHERE!AO509:AP727,2,FALSE))</f>
        <v/>
      </c>
      <c r="AC510" s="134"/>
      <c r="AD510" s="134"/>
      <c r="AE510" s="134"/>
      <c r="AF510" s="134"/>
      <c r="AG510" s="38"/>
      <c r="AH510" s="133" t="str">
        <f>IFERROR(VLOOKUP(Table1[[#This Row],[Activity]],Table18[],2,FALSE),"")</f>
        <v/>
      </c>
      <c r="AI510" s="133" t="e">
        <f>VLOOKUP(Table1[[#This Row],[Activity]],Table14[],2,FALSE)</f>
        <v>#N/A</v>
      </c>
      <c r="AJ510" s="15"/>
      <c r="AL510" s="135"/>
      <c r="AM510" s="135">
        <f>(Table1[[#This Row],[Girls (Number)]]+Table1[[#This Row],[Boys  (Number)]])</f>
        <v>0</v>
      </c>
      <c r="AN510" s="135"/>
      <c r="AO510" s="135"/>
      <c r="AP510" s="135"/>
      <c r="AQ510" s="135">
        <f>(Table1[[#This Row],[Men +18]]+Table1[[#This Row],[Women +18]])</f>
        <v>0</v>
      </c>
      <c r="AR510" s="135"/>
      <c r="AS510" s="135"/>
      <c r="AT510" s="135"/>
      <c r="AU510" s="149"/>
      <c r="AV510" s="149"/>
      <c r="AW510" s="36"/>
      <c r="AX510" s="135"/>
      <c r="AY510" s="135"/>
      <c r="AZ510" s="135"/>
      <c r="BA510" s="36"/>
      <c r="BB510" s="135"/>
      <c r="BC510" s="36"/>
    </row>
    <row r="511" spans="1:55" ht="15" customHeight="1">
      <c r="A511" s="132"/>
      <c r="C511" s="15" t="str">
        <f>IF(Table1[[#This Row],[Reporting Organisation]]="","",VLOOKUP(Table1[[#This Row],[Reporting Organisation]],Table3[],2,FALSE))</f>
        <v/>
      </c>
      <c r="D511" s="15" t="str">
        <f>IFERROR(VLOOKUP(B511,ORG_LIST:TYPEORG,3,FALSE)," ")</f>
        <v xml:space="preserve"> </v>
      </c>
      <c r="E511" s="35"/>
      <c r="F511" s="35"/>
      <c r="G511" s="35"/>
      <c r="H511" s="15" t="e">
        <f>VLOOKUP(Table1[[#This Row],[State]],TblAdmin1[],2,FALSE)</f>
        <v>#N/A</v>
      </c>
      <c r="I511" s="35"/>
      <c r="J511" s="15" t="e">
        <f>VLOOKUP(Table1[District],TblAdmin2[[District]:[District PCODE]],2,FALSE)</f>
        <v>#N/A</v>
      </c>
      <c r="K511" s="35"/>
      <c r="L511" s="15" t="e">
        <f>VLOOKUP(Table1[Township],TblAdmin3[[Township]:[Township PCODE]],2,FALSE)</f>
        <v>#N/A</v>
      </c>
      <c r="M511" s="35"/>
      <c r="N511" s="15" t="str">
        <f>IFERROR(VLOOKUP(Table1[[#This Row],[Town]],TblAdmin4_Urban[[Town]:[Town_PCODE]],2,FALSE),"")</f>
        <v/>
      </c>
      <c r="O511" s="15" t="str">
        <f>IFERROR(VLOOKUP(Table1[[#This Row],[Town]],TblAdmin4_Urban[[Town]:[Longitude]],3,FALSE)," ")</f>
        <v xml:space="preserve"> </v>
      </c>
      <c r="P511" s="15" t="str">
        <f>IFERROR(VLOOKUP(Table1[[#This Row],[Town]],TblAdmin4_Urban[[Town]:[Longitude]],4,FALSE)," ")</f>
        <v xml:space="preserve"> </v>
      </c>
      <c r="Q511" s="15"/>
      <c r="R511" s="15" t="str">
        <f>IFERROR(VLOOKUP(Table1[[#This Row],[Wards]],TblAdmin5_Urban[[Ward]:[Ward_PCODE]],2,FALSE),"")</f>
        <v/>
      </c>
      <c r="S511" s="34"/>
      <c r="T511" s="15" t="str">
        <f>IFERROR(VLOOKUP(Table1[[#This Row],[Village_Tract]],TblAdmin4_Rural[[Village_Track]:[Village_Track PCODE]],2,FALSE),"")</f>
        <v/>
      </c>
      <c r="U511" s="15"/>
      <c r="V511" s="133" t="str">
        <f>IFERROR(VLOOKUP(Table1[[#This Row],[Village]],TblAdmin5_Rural[[Village PCODE]:[Village]],2,FALSE),"")</f>
        <v/>
      </c>
      <c r="W511" s="133" t="str">
        <f>IFERROR(VLOOKUP(Table1[[#This Row],[Village]],TblAdmin5_Rural[[Village]:[Longitude]],3,FALSE),"")</f>
        <v/>
      </c>
      <c r="X511" s="133" t="str">
        <f>IFERROR(VLOOKUP(Table1[[#This Row],[Village]],TblAdmin5_Rural[[Village]:[Longitude]],4,FALSE),"")</f>
        <v/>
      </c>
      <c r="Y511" s="15"/>
      <c r="Z511" s="15" t="str">
        <f>IFERROR(VLOOKUP(Table1[[#This Row],[Camp Name]],Table13[[Camp]:[CP_Pcode]],2,FALSE),"")</f>
        <v/>
      </c>
      <c r="AA511" s="133" t="str">
        <f>IF(Table1[[#This Row],[Camp PCODE]]="","",VLOOKUP(Table1[[#This Row],[Camp PCODE]],WHERE!AN510:AP728,2,FALSE))</f>
        <v/>
      </c>
      <c r="AB511" s="134" t="str">
        <f>IF(Table1[[#This Row],[Latitude]]="","",VLOOKUP(Table1[[#This Row],[Latitude]],WHERE!AO510:AP728,2,FALSE))</f>
        <v/>
      </c>
      <c r="AC511" s="134"/>
      <c r="AD511" s="134"/>
      <c r="AE511" s="134"/>
      <c r="AF511" s="134"/>
      <c r="AG511" s="38"/>
      <c r="AH511" s="133" t="str">
        <f>IFERROR(VLOOKUP(Table1[[#This Row],[Activity]],Table18[],2,FALSE),"")</f>
        <v/>
      </c>
      <c r="AI511" s="133" t="e">
        <f>VLOOKUP(Table1[[#This Row],[Activity]],Table14[],2,FALSE)</f>
        <v>#N/A</v>
      </c>
      <c r="AJ511" s="15"/>
      <c r="AL511" s="135"/>
      <c r="AM511" s="135">
        <f>(Table1[[#This Row],[Girls (Number)]]+Table1[[#This Row],[Boys  (Number)]])</f>
        <v>0</v>
      </c>
      <c r="AN511" s="135"/>
      <c r="AO511" s="135"/>
      <c r="AP511" s="135"/>
      <c r="AQ511" s="135">
        <f>(Table1[[#This Row],[Men +18]]+Table1[[#This Row],[Women +18]])</f>
        <v>0</v>
      </c>
      <c r="AR511" s="135"/>
      <c r="AS511" s="135"/>
      <c r="AT511" s="135"/>
      <c r="AU511" s="149"/>
      <c r="AV511" s="149"/>
      <c r="AW511" s="36"/>
      <c r="AX511" s="135"/>
      <c r="AY511" s="135"/>
      <c r="AZ511" s="135"/>
      <c r="BA511" s="36"/>
      <c r="BB511" s="135"/>
      <c r="BC511" s="36"/>
    </row>
    <row r="512" spans="1:55" ht="15" customHeight="1">
      <c r="A512" s="132"/>
      <c r="C512" s="15" t="str">
        <f>IF(Table1[[#This Row],[Reporting Organisation]]="","",VLOOKUP(Table1[[#This Row],[Reporting Organisation]],Table3[],2,FALSE))</f>
        <v/>
      </c>
      <c r="D512" s="15" t="str">
        <f>IFERROR(VLOOKUP(B512,ORG_LIST:TYPEORG,3,FALSE)," ")</f>
        <v xml:space="preserve"> </v>
      </c>
      <c r="E512" s="35"/>
      <c r="F512" s="35"/>
      <c r="G512" s="35"/>
      <c r="H512" s="15" t="e">
        <f>VLOOKUP(Table1[[#This Row],[State]],TblAdmin1[],2,FALSE)</f>
        <v>#N/A</v>
      </c>
      <c r="I512" s="35"/>
      <c r="J512" s="15" t="e">
        <f>VLOOKUP(Table1[District],TblAdmin2[[District]:[District PCODE]],2,FALSE)</f>
        <v>#N/A</v>
      </c>
      <c r="K512" s="35"/>
      <c r="L512" s="15" t="e">
        <f>VLOOKUP(Table1[Township],TblAdmin3[[Township]:[Township PCODE]],2,FALSE)</f>
        <v>#N/A</v>
      </c>
      <c r="M512" s="35"/>
      <c r="N512" s="15" t="str">
        <f>IFERROR(VLOOKUP(Table1[[#This Row],[Town]],TblAdmin4_Urban[[Town]:[Town_PCODE]],2,FALSE),"")</f>
        <v/>
      </c>
      <c r="O512" s="15" t="str">
        <f>IFERROR(VLOOKUP(Table1[[#This Row],[Town]],TblAdmin4_Urban[[Town]:[Longitude]],3,FALSE)," ")</f>
        <v xml:space="preserve"> </v>
      </c>
      <c r="P512" s="15" t="str">
        <f>IFERROR(VLOOKUP(Table1[[#This Row],[Town]],TblAdmin4_Urban[[Town]:[Longitude]],4,FALSE)," ")</f>
        <v xml:space="preserve"> </v>
      </c>
      <c r="Q512" s="15"/>
      <c r="R512" s="15" t="str">
        <f>IFERROR(VLOOKUP(Table1[[#This Row],[Wards]],TblAdmin5_Urban[[Ward]:[Ward_PCODE]],2,FALSE),"")</f>
        <v/>
      </c>
      <c r="S512" s="34"/>
      <c r="T512" s="15" t="str">
        <f>IFERROR(VLOOKUP(Table1[[#This Row],[Village_Tract]],TblAdmin4_Rural[[Village_Track]:[Village_Track PCODE]],2,FALSE),"")</f>
        <v/>
      </c>
      <c r="U512" s="15"/>
      <c r="V512" s="133" t="str">
        <f>IFERROR(VLOOKUP(Table1[[#This Row],[Village]],TblAdmin5_Rural[[Village PCODE]:[Village]],2,FALSE),"")</f>
        <v/>
      </c>
      <c r="W512" s="133" t="str">
        <f>IFERROR(VLOOKUP(Table1[[#This Row],[Village]],TblAdmin5_Rural[[Village]:[Longitude]],3,FALSE),"")</f>
        <v/>
      </c>
      <c r="X512" s="133" t="str">
        <f>IFERROR(VLOOKUP(Table1[[#This Row],[Village]],TblAdmin5_Rural[[Village]:[Longitude]],4,FALSE),"")</f>
        <v/>
      </c>
      <c r="Y512" s="15"/>
      <c r="Z512" s="15" t="str">
        <f>IFERROR(VLOOKUP(Table1[[#This Row],[Camp Name]],Table13[[Camp]:[CP_Pcode]],2,FALSE),"")</f>
        <v/>
      </c>
      <c r="AA512" s="133" t="str">
        <f>IF(Table1[[#This Row],[Camp PCODE]]="","",VLOOKUP(Table1[[#This Row],[Camp PCODE]],WHERE!AN511:AP729,2,FALSE))</f>
        <v/>
      </c>
      <c r="AB512" s="134" t="str">
        <f>IF(Table1[[#This Row],[Latitude]]="","",VLOOKUP(Table1[[#This Row],[Latitude]],WHERE!AO511:AP729,2,FALSE))</f>
        <v/>
      </c>
      <c r="AC512" s="134"/>
      <c r="AD512" s="134"/>
      <c r="AE512" s="134"/>
      <c r="AF512" s="134"/>
      <c r="AG512" s="38"/>
      <c r="AH512" s="133" t="str">
        <f>IFERROR(VLOOKUP(Table1[[#This Row],[Activity]],Table18[],2,FALSE),"")</f>
        <v/>
      </c>
      <c r="AI512" s="133" t="e">
        <f>VLOOKUP(Table1[[#This Row],[Activity]],Table14[],2,FALSE)</f>
        <v>#N/A</v>
      </c>
      <c r="AJ512" s="15"/>
      <c r="AL512" s="135"/>
      <c r="AM512" s="135">
        <f>(Table1[[#This Row],[Girls (Number)]]+Table1[[#This Row],[Boys  (Number)]])</f>
        <v>0</v>
      </c>
      <c r="AN512" s="135"/>
      <c r="AO512" s="135"/>
      <c r="AP512" s="135"/>
      <c r="AQ512" s="135">
        <f>(Table1[[#This Row],[Men +18]]+Table1[[#This Row],[Women +18]])</f>
        <v>0</v>
      </c>
      <c r="AR512" s="135"/>
      <c r="AS512" s="135"/>
      <c r="AT512" s="135"/>
      <c r="AU512" s="149"/>
      <c r="AV512" s="149"/>
      <c r="AW512" s="36"/>
      <c r="AX512" s="135"/>
      <c r="AY512" s="135"/>
      <c r="AZ512" s="135"/>
      <c r="BA512" s="36"/>
      <c r="BB512" s="135"/>
      <c r="BC512" s="36"/>
    </row>
    <row r="513" spans="1:55" ht="15" customHeight="1">
      <c r="A513" s="132"/>
      <c r="C513" s="15" t="str">
        <f>IF(Table1[[#This Row],[Reporting Organisation]]="","",VLOOKUP(Table1[[#This Row],[Reporting Organisation]],Table3[],2,FALSE))</f>
        <v/>
      </c>
      <c r="D513" s="15" t="str">
        <f>IFERROR(VLOOKUP(B513,ORG_LIST:TYPEORG,3,FALSE)," ")</f>
        <v xml:space="preserve"> </v>
      </c>
      <c r="E513" s="35"/>
      <c r="F513" s="35"/>
      <c r="G513" s="35"/>
      <c r="H513" s="15" t="e">
        <f>VLOOKUP(Table1[[#This Row],[State]],TblAdmin1[],2,FALSE)</f>
        <v>#N/A</v>
      </c>
      <c r="I513" s="35"/>
      <c r="J513" s="15" t="e">
        <f>VLOOKUP(Table1[District],TblAdmin2[[District]:[District PCODE]],2,FALSE)</f>
        <v>#N/A</v>
      </c>
      <c r="K513" s="35"/>
      <c r="L513" s="15" t="e">
        <f>VLOOKUP(Table1[Township],TblAdmin3[[Township]:[Township PCODE]],2,FALSE)</f>
        <v>#N/A</v>
      </c>
      <c r="M513" s="35"/>
      <c r="N513" s="15" t="str">
        <f>IFERROR(VLOOKUP(Table1[[#This Row],[Town]],TblAdmin4_Urban[[Town]:[Town_PCODE]],2,FALSE),"")</f>
        <v/>
      </c>
      <c r="O513" s="15" t="str">
        <f>IFERROR(VLOOKUP(Table1[[#This Row],[Town]],TblAdmin4_Urban[[Town]:[Longitude]],3,FALSE)," ")</f>
        <v xml:space="preserve"> </v>
      </c>
      <c r="P513" s="15" t="str">
        <f>IFERROR(VLOOKUP(Table1[[#This Row],[Town]],TblAdmin4_Urban[[Town]:[Longitude]],4,FALSE)," ")</f>
        <v xml:space="preserve"> </v>
      </c>
      <c r="Q513" s="15"/>
      <c r="R513" s="15" t="str">
        <f>IFERROR(VLOOKUP(Table1[[#This Row],[Wards]],TblAdmin5_Urban[[Ward]:[Ward_PCODE]],2,FALSE),"")</f>
        <v/>
      </c>
      <c r="S513" s="34"/>
      <c r="T513" s="15" t="str">
        <f>IFERROR(VLOOKUP(Table1[[#This Row],[Village_Tract]],TblAdmin4_Rural[[Village_Track]:[Village_Track PCODE]],2,FALSE),"")</f>
        <v/>
      </c>
      <c r="U513" s="15"/>
      <c r="V513" s="133" t="str">
        <f>IFERROR(VLOOKUP(Table1[[#This Row],[Village]],TblAdmin5_Rural[[Village PCODE]:[Village]],2,FALSE),"")</f>
        <v/>
      </c>
      <c r="W513" s="133" t="str">
        <f>IFERROR(VLOOKUP(Table1[[#This Row],[Village]],TblAdmin5_Rural[[Village]:[Longitude]],3,FALSE),"")</f>
        <v/>
      </c>
      <c r="X513" s="133" t="str">
        <f>IFERROR(VLOOKUP(Table1[[#This Row],[Village]],TblAdmin5_Rural[[Village]:[Longitude]],4,FALSE),"")</f>
        <v/>
      </c>
      <c r="Y513" s="15"/>
      <c r="Z513" s="15" t="str">
        <f>IFERROR(VLOOKUP(Table1[[#This Row],[Camp Name]],Table13[[Camp]:[CP_Pcode]],2,FALSE),"")</f>
        <v/>
      </c>
      <c r="AA513" s="133" t="str">
        <f>IF(Table1[[#This Row],[Camp PCODE]]="","",VLOOKUP(Table1[[#This Row],[Camp PCODE]],WHERE!AN512:AP730,2,FALSE))</f>
        <v/>
      </c>
      <c r="AB513" s="134" t="str">
        <f>IF(Table1[[#This Row],[Latitude]]="","",VLOOKUP(Table1[[#This Row],[Latitude]],WHERE!AO512:AP730,2,FALSE))</f>
        <v/>
      </c>
      <c r="AC513" s="134"/>
      <c r="AD513" s="134"/>
      <c r="AE513" s="134"/>
      <c r="AF513" s="134"/>
      <c r="AG513" s="38"/>
      <c r="AH513" s="133" t="str">
        <f>IFERROR(VLOOKUP(Table1[[#This Row],[Activity]],Table18[],2,FALSE),"")</f>
        <v/>
      </c>
      <c r="AI513" s="133" t="e">
        <f>VLOOKUP(Table1[[#This Row],[Activity]],Table14[],2,FALSE)</f>
        <v>#N/A</v>
      </c>
      <c r="AJ513" s="15"/>
      <c r="AL513" s="135"/>
      <c r="AM513" s="135">
        <f>(Table1[[#This Row],[Girls (Number)]]+Table1[[#This Row],[Boys  (Number)]])</f>
        <v>0</v>
      </c>
      <c r="AN513" s="135"/>
      <c r="AO513" s="135"/>
      <c r="AP513" s="135"/>
      <c r="AQ513" s="135">
        <f>(Table1[[#This Row],[Men +18]]+Table1[[#This Row],[Women +18]])</f>
        <v>0</v>
      </c>
      <c r="AR513" s="135"/>
      <c r="AS513" s="135"/>
      <c r="AT513" s="135"/>
      <c r="AU513" s="149"/>
      <c r="AV513" s="149"/>
      <c r="AW513" s="36"/>
      <c r="AX513" s="135"/>
      <c r="AY513" s="135"/>
      <c r="AZ513" s="135"/>
      <c r="BA513" s="36"/>
      <c r="BB513" s="135"/>
      <c r="BC513" s="36"/>
    </row>
    <row r="514" spans="1:55" ht="15" customHeight="1">
      <c r="A514" s="132"/>
      <c r="C514" s="15" t="str">
        <f>IF(Table1[[#This Row],[Reporting Organisation]]="","",VLOOKUP(Table1[[#This Row],[Reporting Organisation]],Table3[],2,FALSE))</f>
        <v/>
      </c>
      <c r="D514" s="15" t="str">
        <f>IFERROR(VLOOKUP(B514,ORG_LIST:TYPEORG,3,FALSE)," ")</f>
        <v xml:space="preserve"> </v>
      </c>
      <c r="E514" s="35"/>
      <c r="F514" s="35"/>
      <c r="G514" s="35"/>
      <c r="H514" s="15" t="e">
        <f>VLOOKUP(Table1[[#This Row],[State]],TblAdmin1[],2,FALSE)</f>
        <v>#N/A</v>
      </c>
      <c r="I514" s="35"/>
      <c r="J514" s="15" t="e">
        <f>VLOOKUP(Table1[District],TblAdmin2[[District]:[District PCODE]],2,FALSE)</f>
        <v>#N/A</v>
      </c>
      <c r="K514" s="35"/>
      <c r="L514" s="15" t="e">
        <f>VLOOKUP(Table1[Township],TblAdmin3[[Township]:[Township PCODE]],2,FALSE)</f>
        <v>#N/A</v>
      </c>
      <c r="M514" s="35"/>
      <c r="N514" s="15" t="str">
        <f>IFERROR(VLOOKUP(Table1[[#This Row],[Town]],TblAdmin4_Urban[[Town]:[Town_PCODE]],2,FALSE),"")</f>
        <v/>
      </c>
      <c r="O514" s="15" t="str">
        <f>IFERROR(VLOOKUP(Table1[[#This Row],[Town]],TblAdmin4_Urban[[Town]:[Longitude]],3,FALSE)," ")</f>
        <v xml:space="preserve"> </v>
      </c>
      <c r="P514" s="15" t="str">
        <f>IFERROR(VLOOKUP(Table1[[#This Row],[Town]],TblAdmin4_Urban[[Town]:[Longitude]],4,FALSE)," ")</f>
        <v xml:space="preserve"> </v>
      </c>
      <c r="Q514" s="15"/>
      <c r="R514" s="15" t="str">
        <f>IFERROR(VLOOKUP(Table1[[#This Row],[Wards]],TblAdmin5_Urban[[Ward]:[Ward_PCODE]],2,FALSE),"")</f>
        <v/>
      </c>
      <c r="S514" s="34"/>
      <c r="T514" s="15" t="str">
        <f>IFERROR(VLOOKUP(Table1[[#This Row],[Village_Tract]],TblAdmin4_Rural[[Village_Track]:[Village_Track PCODE]],2,FALSE),"")</f>
        <v/>
      </c>
      <c r="U514" s="15"/>
      <c r="V514" s="133" t="str">
        <f>IFERROR(VLOOKUP(Table1[[#This Row],[Village]],TblAdmin5_Rural[[Village PCODE]:[Village]],2,FALSE),"")</f>
        <v/>
      </c>
      <c r="W514" s="133" t="str">
        <f>IFERROR(VLOOKUP(Table1[[#This Row],[Village]],TblAdmin5_Rural[[Village]:[Longitude]],3,FALSE),"")</f>
        <v/>
      </c>
      <c r="X514" s="133" t="str">
        <f>IFERROR(VLOOKUP(Table1[[#This Row],[Village]],TblAdmin5_Rural[[Village]:[Longitude]],4,FALSE),"")</f>
        <v/>
      </c>
      <c r="Y514" s="15"/>
      <c r="Z514" s="15" t="str">
        <f>IFERROR(VLOOKUP(Table1[[#This Row],[Camp Name]],Table13[[Camp]:[CP_Pcode]],2,FALSE),"")</f>
        <v/>
      </c>
      <c r="AA514" s="133" t="str">
        <f>IF(Table1[[#This Row],[Camp PCODE]]="","",VLOOKUP(Table1[[#This Row],[Camp PCODE]],WHERE!AN513:AP731,2,FALSE))</f>
        <v/>
      </c>
      <c r="AB514" s="134" t="str">
        <f>IF(Table1[[#This Row],[Latitude]]="","",VLOOKUP(Table1[[#This Row],[Latitude]],WHERE!AO513:AP731,2,FALSE))</f>
        <v/>
      </c>
      <c r="AC514" s="134"/>
      <c r="AD514" s="134"/>
      <c r="AE514" s="134"/>
      <c r="AF514" s="134"/>
      <c r="AG514" s="38"/>
      <c r="AH514" s="133" t="str">
        <f>IFERROR(VLOOKUP(Table1[[#This Row],[Activity]],Table18[],2,FALSE),"")</f>
        <v/>
      </c>
      <c r="AI514" s="133" t="e">
        <f>VLOOKUP(Table1[[#This Row],[Activity]],Table14[],2,FALSE)</f>
        <v>#N/A</v>
      </c>
      <c r="AJ514" s="15"/>
      <c r="AL514" s="135"/>
      <c r="AM514" s="135">
        <f>(Table1[[#This Row],[Girls (Number)]]+Table1[[#This Row],[Boys  (Number)]])</f>
        <v>0</v>
      </c>
      <c r="AN514" s="135"/>
      <c r="AO514" s="135"/>
      <c r="AP514" s="135"/>
      <c r="AQ514" s="135">
        <f>(Table1[[#This Row],[Men +18]]+Table1[[#This Row],[Women +18]])</f>
        <v>0</v>
      </c>
      <c r="AR514" s="135"/>
      <c r="AS514" s="135"/>
      <c r="AT514" s="135"/>
      <c r="AU514" s="149"/>
      <c r="AV514" s="149"/>
      <c r="AW514" s="36"/>
      <c r="AX514" s="135"/>
      <c r="AY514" s="135"/>
      <c r="AZ514" s="135"/>
      <c r="BA514" s="36"/>
      <c r="BB514" s="135"/>
      <c r="BC514" s="36"/>
    </row>
    <row r="515" spans="1:55" ht="15" customHeight="1">
      <c r="A515" s="132"/>
      <c r="C515" s="15" t="str">
        <f>IF(Table1[[#This Row],[Reporting Organisation]]="","",VLOOKUP(Table1[[#This Row],[Reporting Organisation]],Table3[],2,FALSE))</f>
        <v/>
      </c>
      <c r="D515" s="15" t="str">
        <f>IFERROR(VLOOKUP(B515,ORG_LIST:TYPEORG,3,FALSE)," ")</f>
        <v xml:space="preserve"> </v>
      </c>
      <c r="E515" s="35"/>
      <c r="F515" s="35"/>
      <c r="G515" s="35"/>
      <c r="H515" s="15" t="e">
        <f>VLOOKUP(Table1[[#This Row],[State]],TblAdmin1[],2,FALSE)</f>
        <v>#N/A</v>
      </c>
      <c r="I515" s="35"/>
      <c r="J515" s="15" t="e">
        <f>VLOOKUP(Table1[District],TblAdmin2[[District]:[District PCODE]],2,FALSE)</f>
        <v>#N/A</v>
      </c>
      <c r="K515" s="35"/>
      <c r="L515" s="15" t="e">
        <f>VLOOKUP(Table1[Township],TblAdmin3[[Township]:[Township PCODE]],2,FALSE)</f>
        <v>#N/A</v>
      </c>
      <c r="M515" s="35"/>
      <c r="N515" s="15" t="str">
        <f>IFERROR(VLOOKUP(Table1[[#This Row],[Town]],TblAdmin4_Urban[[Town]:[Town_PCODE]],2,FALSE),"")</f>
        <v/>
      </c>
      <c r="O515" s="15" t="str">
        <f>IFERROR(VLOOKUP(Table1[[#This Row],[Town]],TblAdmin4_Urban[[Town]:[Longitude]],3,FALSE)," ")</f>
        <v xml:space="preserve"> </v>
      </c>
      <c r="P515" s="15" t="str">
        <f>IFERROR(VLOOKUP(Table1[[#This Row],[Town]],TblAdmin4_Urban[[Town]:[Longitude]],4,FALSE)," ")</f>
        <v xml:space="preserve"> </v>
      </c>
      <c r="Q515" s="15"/>
      <c r="R515" s="15" t="str">
        <f>IFERROR(VLOOKUP(Table1[[#This Row],[Wards]],TblAdmin5_Urban[[Ward]:[Ward_PCODE]],2,FALSE),"")</f>
        <v/>
      </c>
      <c r="S515" s="34"/>
      <c r="T515" s="15" t="str">
        <f>IFERROR(VLOOKUP(Table1[[#This Row],[Village_Tract]],TblAdmin4_Rural[[Village_Track]:[Village_Track PCODE]],2,FALSE),"")</f>
        <v/>
      </c>
      <c r="U515" s="15"/>
      <c r="V515" s="133" t="str">
        <f>IFERROR(VLOOKUP(Table1[[#This Row],[Village]],TblAdmin5_Rural[[Village PCODE]:[Village]],2,FALSE),"")</f>
        <v/>
      </c>
      <c r="W515" s="133" t="str">
        <f>IFERROR(VLOOKUP(Table1[[#This Row],[Village]],TblAdmin5_Rural[[Village]:[Longitude]],3,FALSE),"")</f>
        <v/>
      </c>
      <c r="X515" s="133" t="str">
        <f>IFERROR(VLOOKUP(Table1[[#This Row],[Village]],TblAdmin5_Rural[[Village]:[Longitude]],4,FALSE),"")</f>
        <v/>
      </c>
      <c r="Y515" s="15"/>
      <c r="Z515" s="15" t="str">
        <f>IFERROR(VLOOKUP(Table1[[#This Row],[Camp Name]],Table13[[Camp]:[CP_Pcode]],2,FALSE),"")</f>
        <v/>
      </c>
      <c r="AA515" s="133" t="str">
        <f>IF(Table1[[#This Row],[Camp PCODE]]="","",VLOOKUP(Table1[[#This Row],[Camp PCODE]],WHERE!AN514:AP732,2,FALSE))</f>
        <v/>
      </c>
      <c r="AB515" s="134" t="str">
        <f>IF(Table1[[#This Row],[Latitude]]="","",VLOOKUP(Table1[[#This Row],[Latitude]],WHERE!AO514:AP732,2,FALSE))</f>
        <v/>
      </c>
      <c r="AC515" s="134"/>
      <c r="AD515" s="134"/>
      <c r="AE515" s="134"/>
      <c r="AF515" s="134"/>
      <c r="AG515" s="38"/>
      <c r="AH515" s="133" t="str">
        <f>IFERROR(VLOOKUP(Table1[[#This Row],[Activity]],Table18[],2,FALSE),"")</f>
        <v/>
      </c>
      <c r="AI515" s="133" t="e">
        <f>VLOOKUP(Table1[[#This Row],[Activity]],Table14[],2,FALSE)</f>
        <v>#N/A</v>
      </c>
      <c r="AJ515" s="15"/>
      <c r="AL515" s="135"/>
      <c r="AM515" s="135">
        <f>(Table1[[#This Row],[Girls (Number)]]+Table1[[#This Row],[Boys  (Number)]])</f>
        <v>0</v>
      </c>
      <c r="AN515" s="135"/>
      <c r="AO515" s="135"/>
      <c r="AP515" s="135"/>
      <c r="AQ515" s="135">
        <f>(Table1[[#This Row],[Men +18]]+Table1[[#This Row],[Women +18]])</f>
        <v>0</v>
      </c>
      <c r="AR515" s="135"/>
      <c r="AS515" s="135"/>
      <c r="AT515" s="135"/>
      <c r="AU515" s="149"/>
      <c r="AV515" s="149"/>
      <c r="AW515" s="36"/>
      <c r="AX515" s="135"/>
      <c r="AY515" s="135"/>
      <c r="AZ515" s="135"/>
      <c r="BA515" s="36"/>
      <c r="BB515" s="135"/>
      <c r="BC515" s="36"/>
    </row>
    <row r="516" spans="1:55" ht="15" customHeight="1">
      <c r="A516" s="132"/>
      <c r="C516" s="15" t="str">
        <f>IF(Table1[[#This Row],[Reporting Organisation]]="","",VLOOKUP(Table1[[#This Row],[Reporting Organisation]],Table3[],2,FALSE))</f>
        <v/>
      </c>
      <c r="D516" s="15" t="str">
        <f>IFERROR(VLOOKUP(B516,ORG_LIST:TYPEORG,3,FALSE)," ")</f>
        <v xml:space="preserve"> </v>
      </c>
      <c r="E516" s="35"/>
      <c r="F516" s="35"/>
      <c r="G516" s="35"/>
      <c r="H516" s="15" t="e">
        <f>VLOOKUP(Table1[[#This Row],[State]],TblAdmin1[],2,FALSE)</f>
        <v>#N/A</v>
      </c>
      <c r="I516" s="35"/>
      <c r="J516" s="15" t="e">
        <f>VLOOKUP(Table1[District],TblAdmin2[[District]:[District PCODE]],2,FALSE)</f>
        <v>#N/A</v>
      </c>
      <c r="K516" s="35"/>
      <c r="L516" s="15" t="e">
        <f>VLOOKUP(Table1[Township],TblAdmin3[[Township]:[Township PCODE]],2,FALSE)</f>
        <v>#N/A</v>
      </c>
      <c r="M516" s="35"/>
      <c r="N516" s="15" t="str">
        <f>IFERROR(VLOOKUP(Table1[[#This Row],[Town]],TblAdmin4_Urban[[Town]:[Town_PCODE]],2,FALSE),"")</f>
        <v/>
      </c>
      <c r="O516" s="15" t="str">
        <f>IFERROR(VLOOKUP(Table1[[#This Row],[Town]],TblAdmin4_Urban[[Town]:[Longitude]],3,FALSE)," ")</f>
        <v xml:space="preserve"> </v>
      </c>
      <c r="P516" s="15" t="str">
        <f>IFERROR(VLOOKUP(Table1[[#This Row],[Town]],TblAdmin4_Urban[[Town]:[Longitude]],4,FALSE)," ")</f>
        <v xml:space="preserve"> </v>
      </c>
      <c r="Q516" s="15"/>
      <c r="R516" s="15" t="str">
        <f>IFERROR(VLOOKUP(Table1[[#This Row],[Wards]],TblAdmin5_Urban[[Ward]:[Ward_PCODE]],2,FALSE),"")</f>
        <v/>
      </c>
      <c r="S516" s="34"/>
      <c r="T516" s="15" t="str">
        <f>IFERROR(VLOOKUP(Table1[[#This Row],[Village_Tract]],TblAdmin4_Rural[[Village_Track]:[Village_Track PCODE]],2,FALSE),"")</f>
        <v/>
      </c>
      <c r="U516" s="15"/>
      <c r="V516" s="133" t="str">
        <f>IFERROR(VLOOKUP(Table1[[#This Row],[Village]],TblAdmin5_Rural[[Village PCODE]:[Village]],2,FALSE),"")</f>
        <v/>
      </c>
      <c r="W516" s="133" t="str">
        <f>IFERROR(VLOOKUP(Table1[[#This Row],[Village]],TblAdmin5_Rural[[Village]:[Longitude]],3,FALSE),"")</f>
        <v/>
      </c>
      <c r="X516" s="133" t="str">
        <f>IFERROR(VLOOKUP(Table1[[#This Row],[Village]],TblAdmin5_Rural[[Village]:[Longitude]],4,FALSE),"")</f>
        <v/>
      </c>
      <c r="Y516" s="15"/>
      <c r="Z516" s="15" t="str">
        <f>IFERROR(VLOOKUP(Table1[[#This Row],[Camp Name]],Table13[[Camp]:[CP_Pcode]],2,FALSE),"")</f>
        <v/>
      </c>
      <c r="AA516" s="133" t="str">
        <f>IF(Table1[[#This Row],[Camp PCODE]]="","",VLOOKUP(Table1[[#This Row],[Camp PCODE]],WHERE!AN515:AP733,2,FALSE))</f>
        <v/>
      </c>
      <c r="AB516" s="134" t="str">
        <f>IF(Table1[[#This Row],[Latitude]]="","",VLOOKUP(Table1[[#This Row],[Latitude]],WHERE!AO515:AP733,2,FALSE))</f>
        <v/>
      </c>
      <c r="AC516" s="134"/>
      <c r="AD516" s="134"/>
      <c r="AE516" s="134"/>
      <c r="AF516" s="134"/>
      <c r="AG516" s="38"/>
      <c r="AH516" s="133" t="str">
        <f>IFERROR(VLOOKUP(Table1[[#This Row],[Activity]],Table18[],2,FALSE),"")</f>
        <v/>
      </c>
      <c r="AI516" s="133" t="e">
        <f>VLOOKUP(Table1[[#This Row],[Activity]],Table14[],2,FALSE)</f>
        <v>#N/A</v>
      </c>
      <c r="AJ516" s="15"/>
      <c r="AL516" s="135"/>
      <c r="AM516" s="135">
        <f>(Table1[[#This Row],[Girls (Number)]]+Table1[[#This Row],[Boys  (Number)]])</f>
        <v>0</v>
      </c>
      <c r="AN516" s="135"/>
      <c r="AO516" s="135"/>
      <c r="AP516" s="135"/>
      <c r="AQ516" s="135">
        <f>(Table1[[#This Row],[Men +18]]+Table1[[#This Row],[Women +18]])</f>
        <v>0</v>
      </c>
      <c r="AR516" s="135"/>
      <c r="AS516" s="135"/>
      <c r="AT516" s="135"/>
      <c r="AU516" s="149"/>
      <c r="AV516" s="149"/>
      <c r="AW516" s="36"/>
      <c r="AX516" s="135"/>
      <c r="AY516" s="135"/>
      <c r="AZ516" s="135"/>
      <c r="BA516" s="36"/>
      <c r="BB516" s="135"/>
      <c r="BC516" s="36"/>
    </row>
    <row r="517" spans="1:55" ht="15" customHeight="1">
      <c r="A517" s="132"/>
      <c r="C517" s="15" t="str">
        <f>IF(Table1[[#This Row],[Reporting Organisation]]="","",VLOOKUP(Table1[[#This Row],[Reporting Organisation]],Table3[],2,FALSE))</f>
        <v/>
      </c>
      <c r="D517" s="15" t="str">
        <f>IFERROR(VLOOKUP(B517,ORG_LIST:TYPEORG,3,FALSE)," ")</f>
        <v xml:space="preserve"> </v>
      </c>
      <c r="E517" s="35"/>
      <c r="F517" s="35"/>
      <c r="G517" s="35"/>
      <c r="H517" s="15" t="e">
        <f>VLOOKUP(Table1[[#This Row],[State]],TblAdmin1[],2,FALSE)</f>
        <v>#N/A</v>
      </c>
      <c r="I517" s="35"/>
      <c r="J517" s="15" t="e">
        <f>VLOOKUP(Table1[District],TblAdmin2[[District]:[District PCODE]],2,FALSE)</f>
        <v>#N/A</v>
      </c>
      <c r="K517" s="35"/>
      <c r="L517" s="15" t="e">
        <f>VLOOKUP(Table1[Township],TblAdmin3[[Township]:[Township PCODE]],2,FALSE)</f>
        <v>#N/A</v>
      </c>
      <c r="M517" s="35"/>
      <c r="N517" s="15" t="str">
        <f>IFERROR(VLOOKUP(Table1[[#This Row],[Town]],TblAdmin4_Urban[[Town]:[Town_PCODE]],2,FALSE),"")</f>
        <v/>
      </c>
      <c r="O517" s="15" t="str">
        <f>IFERROR(VLOOKUP(Table1[[#This Row],[Town]],TblAdmin4_Urban[[Town]:[Longitude]],3,FALSE)," ")</f>
        <v xml:space="preserve"> </v>
      </c>
      <c r="P517" s="15" t="str">
        <f>IFERROR(VLOOKUP(Table1[[#This Row],[Town]],TblAdmin4_Urban[[Town]:[Longitude]],4,FALSE)," ")</f>
        <v xml:space="preserve"> </v>
      </c>
      <c r="Q517" s="15"/>
      <c r="R517" s="15" t="str">
        <f>IFERROR(VLOOKUP(Table1[[#This Row],[Wards]],TblAdmin5_Urban[[Ward]:[Ward_PCODE]],2,FALSE),"")</f>
        <v/>
      </c>
      <c r="S517" s="34"/>
      <c r="T517" s="15" t="str">
        <f>IFERROR(VLOOKUP(Table1[[#This Row],[Village_Tract]],TblAdmin4_Rural[[Village_Track]:[Village_Track PCODE]],2,FALSE),"")</f>
        <v/>
      </c>
      <c r="U517" s="15"/>
      <c r="V517" s="133" t="str">
        <f>IFERROR(VLOOKUP(Table1[[#This Row],[Village]],TblAdmin5_Rural[[Village PCODE]:[Village]],2,FALSE),"")</f>
        <v/>
      </c>
      <c r="W517" s="133" t="str">
        <f>IFERROR(VLOOKUP(Table1[[#This Row],[Village]],TblAdmin5_Rural[[Village]:[Longitude]],3,FALSE),"")</f>
        <v/>
      </c>
      <c r="X517" s="133" t="str">
        <f>IFERROR(VLOOKUP(Table1[[#This Row],[Village]],TblAdmin5_Rural[[Village]:[Longitude]],4,FALSE),"")</f>
        <v/>
      </c>
      <c r="Y517" s="15"/>
      <c r="Z517" s="15" t="str">
        <f>IFERROR(VLOOKUP(Table1[[#This Row],[Camp Name]],Table13[[Camp]:[CP_Pcode]],2,FALSE),"")</f>
        <v/>
      </c>
      <c r="AA517" s="133" t="str">
        <f>IF(Table1[[#This Row],[Camp PCODE]]="","",VLOOKUP(Table1[[#This Row],[Camp PCODE]],WHERE!AN516:AP734,2,FALSE))</f>
        <v/>
      </c>
      <c r="AB517" s="134" t="str">
        <f>IF(Table1[[#This Row],[Latitude]]="","",VLOOKUP(Table1[[#This Row],[Latitude]],WHERE!AO516:AP734,2,FALSE))</f>
        <v/>
      </c>
      <c r="AC517" s="134"/>
      <c r="AD517" s="134"/>
      <c r="AE517" s="134"/>
      <c r="AF517" s="134"/>
      <c r="AG517" s="38"/>
      <c r="AH517" s="133" t="str">
        <f>IFERROR(VLOOKUP(Table1[[#This Row],[Activity]],Table18[],2,FALSE),"")</f>
        <v/>
      </c>
      <c r="AI517" s="133" t="e">
        <f>VLOOKUP(Table1[[#This Row],[Activity]],Table14[],2,FALSE)</f>
        <v>#N/A</v>
      </c>
      <c r="AJ517" s="15"/>
      <c r="AL517" s="135"/>
      <c r="AM517" s="135">
        <f>(Table1[[#This Row],[Girls (Number)]]+Table1[[#This Row],[Boys  (Number)]])</f>
        <v>0</v>
      </c>
      <c r="AN517" s="135"/>
      <c r="AO517" s="135"/>
      <c r="AP517" s="135"/>
      <c r="AQ517" s="135">
        <f>(Table1[[#This Row],[Men +18]]+Table1[[#This Row],[Women +18]])</f>
        <v>0</v>
      </c>
      <c r="AR517" s="135"/>
      <c r="AS517" s="135"/>
      <c r="AT517" s="135"/>
      <c r="AU517" s="149"/>
      <c r="AV517" s="149"/>
      <c r="AW517" s="36"/>
      <c r="AX517" s="135"/>
      <c r="AY517" s="135"/>
      <c r="AZ517" s="135"/>
      <c r="BA517" s="36"/>
      <c r="BB517" s="135"/>
      <c r="BC517" s="36"/>
    </row>
    <row r="518" spans="1:55" ht="15" customHeight="1">
      <c r="A518" s="132"/>
      <c r="C518" s="15" t="str">
        <f>IF(Table1[[#This Row],[Reporting Organisation]]="","",VLOOKUP(Table1[[#This Row],[Reporting Organisation]],Table3[],2,FALSE))</f>
        <v/>
      </c>
      <c r="D518" s="15" t="str">
        <f>IFERROR(VLOOKUP(B518,ORG_LIST:TYPEORG,3,FALSE)," ")</f>
        <v xml:space="preserve"> </v>
      </c>
      <c r="E518" s="35"/>
      <c r="F518" s="35"/>
      <c r="G518" s="35"/>
      <c r="H518" s="15" t="e">
        <f>VLOOKUP(Table1[[#This Row],[State]],TblAdmin1[],2,FALSE)</f>
        <v>#N/A</v>
      </c>
      <c r="I518" s="35"/>
      <c r="J518" s="15" t="e">
        <f>VLOOKUP(Table1[District],TblAdmin2[[District]:[District PCODE]],2,FALSE)</f>
        <v>#N/A</v>
      </c>
      <c r="K518" s="35"/>
      <c r="L518" s="15" t="e">
        <f>VLOOKUP(Table1[Township],TblAdmin3[[Township]:[Township PCODE]],2,FALSE)</f>
        <v>#N/A</v>
      </c>
      <c r="M518" s="35"/>
      <c r="N518" s="15" t="str">
        <f>IFERROR(VLOOKUP(Table1[[#This Row],[Town]],TblAdmin4_Urban[[Town]:[Town_PCODE]],2,FALSE),"")</f>
        <v/>
      </c>
      <c r="O518" s="15" t="str">
        <f>IFERROR(VLOOKUP(Table1[[#This Row],[Town]],TblAdmin4_Urban[[Town]:[Longitude]],3,FALSE)," ")</f>
        <v xml:space="preserve"> </v>
      </c>
      <c r="P518" s="15" t="str">
        <f>IFERROR(VLOOKUP(Table1[[#This Row],[Town]],TblAdmin4_Urban[[Town]:[Longitude]],4,FALSE)," ")</f>
        <v xml:space="preserve"> </v>
      </c>
      <c r="Q518" s="15"/>
      <c r="R518" s="15" t="str">
        <f>IFERROR(VLOOKUP(Table1[[#This Row],[Wards]],TblAdmin5_Urban[[Ward]:[Ward_PCODE]],2,FALSE),"")</f>
        <v/>
      </c>
      <c r="S518" s="34"/>
      <c r="T518" s="15" t="str">
        <f>IFERROR(VLOOKUP(Table1[[#This Row],[Village_Tract]],TblAdmin4_Rural[[Village_Track]:[Village_Track PCODE]],2,FALSE),"")</f>
        <v/>
      </c>
      <c r="U518" s="15"/>
      <c r="V518" s="133" t="str">
        <f>IFERROR(VLOOKUP(Table1[[#This Row],[Village]],TblAdmin5_Rural[[Village PCODE]:[Village]],2,FALSE),"")</f>
        <v/>
      </c>
      <c r="W518" s="133" t="str">
        <f>IFERROR(VLOOKUP(Table1[[#This Row],[Village]],TblAdmin5_Rural[[Village]:[Longitude]],3,FALSE),"")</f>
        <v/>
      </c>
      <c r="X518" s="133" t="str">
        <f>IFERROR(VLOOKUP(Table1[[#This Row],[Village]],TblAdmin5_Rural[[Village]:[Longitude]],4,FALSE),"")</f>
        <v/>
      </c>
      <c r="Y518" s="15"/>
      <c r="Z518" s="15" t="str">
        <f>IFERROR(VLOOKUP(Table1[[#This Row],[Camp Name]],Table13[[Camp]:[CP_Pcode]],2,FALSE),"")</f>
        <v/>
      </c>
      <c r="AA518" s="133" t="str">
        <f>IF(Table1[[#This Row],[Camp PCODE]]="","",VLOOKUP(Table1[[#This Row],[Camp PCODE]],WHERE!AN517:AP735,2,FALSE))</f>
        <v/>
      </c>
      <c r="AB518" s="134" t="str">
        <f>IF(Table1[[#This Row],[Latitude]]="","",VLOOKUP(Table1[[#This Row],[Latitude]],WHERE!AO517:AP735,2,FALSE))</f>
        <v/>
      </c>
      <c r="AC518" s="134"/>
      <c r="AD518" s="134"/>
      <c r="AE518" s="134"/>
      <c r="AF518" s="134"/>
      <c r="AG518" s="38"/>
      <c r="AH518" s="133" t="str">
        <f>IFERROR(VLOOKUP(Table1[[#This Row],[Activity]],Table18[],2,FALSE),"")</f>
        <v/>
      </c>
      <c r="AI518" s="133" t="e">
        <f>VLOOKUP(Table1[[#This Row],[Activity]],Table14[],2,FALSE)</f>
        <v>#N/A</v>
      </c>
      <c r="AJ518" s="15"/>
      <c r="AL518" s="135"/>
      <c r="AM518" s="135">
        <f>(Table1[[#This Row],[Girls (Number)]]+Table1[[#This Row],[Boys  (Number)]])</f>
        <v>0</v>
      </c>
      <c r="AN518" s="135"/>
      <c r="AO518" s="135"/>
      <c r="AP518" s="135"/>
      <c r="AQ518" s="135">
        <f>(Table1[[#This Row],[Men +18]]+Table1[[#This Row],[Women +18]])</f>
        <v>0</v>
      </c>
      <c r="AR518" s="135"/>
      <c r="AS518" s="135"/>
      <c r="AT518" s="135"/>
      <c r="AU518" s="149"/>
      <c r="AV518" s="149"/>
      <c r="AW518" s="36"/>
      <c r="AX518" s="135"/>
      <c r="AY518" s="135"/>
      <c r="AZ518" s="135"/>
      <c r="BA518" s="36"/>
      <c r="BB518" s="135"/>
      <c r="BC518" s="36"/>
    </row>
    <row r="519" spans="1:55" ht="15" customHeight="1">
      <c r="A519" s="132"/>
      <c r="C519" s="15" t="str">
        <f>IF(Table1[[#This Row],[Reporting Organisation]]="","",VLOOKUP(Table1[[#This Row],[Reporting Organisation]],Table3[],2,FALSE))</f>
        <v/>
      </c>
      <c r="D519" s="15" t="str">
        <f>IFERROR(VLOOKUP(B519,ORG_LIST:TYPEORG,3,FALSE)," ")</f>
        <v xml:space="preserve"> </v>
      </c>
      <c r="E519" s="35"/>
      <c r="F519" s="35"/>
      <c r="G519" s="35"/>
      <c r="H519" s="15" t="e">
        <f>VLOOKUP(Table1[[#This Row],[State]],TblAdmin1[],2,FALSE)</f>
        <v>#N/A</v>
      </c>
      <c r="I519" s="35"/>
      <c r="J519" s="15" t="e">
        <f>VLOOKUP(Table1[District],TblAdmin2[[District]:[District PCODE]],2,FALSE)</f>
        <v>#N/A</v>
      </c>
      <c r="K519" s="35"/>
      <c r="L519" s="15" t="e">
        <f>VLOOKUP(Table1[Township],TblAdmin3[[Township]:[Township PCODE]],2,FALSE)</f>
        <v>#N/A</v>
      </c>
      <c r="M519" s="35"/>
      <c r="N519" s="15" t="str">
        <f>IFERROR(VLOOKUP(Table1[[#This Row],[Town]],TblAdmin4_Urban[[Town]:[Town_PCODE]],2,FALSE),"")</f>
        <v/>
      </c>
      <c r="O519" s="15" t="str">
        <f>IFERROR(VLOOKUP(Table1[[#This Row],[Town]],TblAdmin4_Urban[[Town]:[Longitude]],3,FALSE)," ")</f>
        <v xml:space="preserve"> </v>
      </c>
      <c r="P519" s="15" t="str">
        <f>IFERROR(VLOOKUP(Table1[[#This Row],[Town]],TblAdmin4_Urban[[Town]:[Longitude]],4,FALSE)," ")</f>
        <v xml:space="preserve"> </v>
      </c>
      <c r="Q519" s="15"/>
      <c r="R519" s="15" t="str">
        <f>IFERROR(VLOOKUP(Table1[[#This Row],[Wards]],TblAdmin5_Urban[[Ward]:[Ward_PCODE]],2,FALSE),"")</f>
        <v/>
      </c>
      <c r="S519" s="34"/>
      <c r="T519" s="15" t="str">
        <f>IFERROR(VLOOKUP(Table1[[#This Row],[Village_Tract]],TblAdmin4_Rural[[Village_Track]:[Village_Track PCODE]],2,FALSE),"")</f>
        <v/>
      </c>
      <c r="U519" s="15"/>
      <c r="V519" s="133" t="str">
        <f>IFERROR(VLOOKUP(Table1[[#This Row],[Village]],TblAdmin5_Rural[[Village PCODE]:[Village]],2,FALSE),"")</f>
        <v/>
      </c>
      <c r="W519" s="133" t="str">
        <f>IFERROR(VLOOKUP(Table1[[#This Row],[Village]],TblAdmin5_Rural[[Village]:[Longitude]],3,FALSE),"")</f>
        <v/>
      </c>
      <c r="X519" s="133" t="str">
        <f>IFERROR(VLOOKUP(Table1[[#This Row],[Village]],TblAdmin5_Rural[[Village]:[Longitude]],4,FALSE),"")</f>
        <v/>
      </c>
      <c r="Y519" s="15"/>
      <c r="Z519" s="15" t="str">
        <f>IFERROR(VLOOKUP(Table1[[#This Row],[Camp Name]],Table13[[Camp]:[CP_Pcode]],2,FALSE),"")</f>
        <v/>
      </c>
      <c r="AA519" s="133" t="str">
        <f>IF(Table1[[#This Row],[Camp PCODE]]="","",VLOOKUP(Table1[[#This Row],[Camp PCODE]],WHERE!AN518:AP736,2,FALSE))</f>
        <v/>
      </c>
      <c r="AB519" s="134" t="str">
        <f>IF(Table1[[#This Row],[Latitude]]="","",VLOOKUP(Table1[[#This Row],[Latitude]],WHERE!AO518:AP736,2,FALSE))</f>
        <v/>
      </c>
      <c r="AC519" s="134"/>
      <c r="AD519" s="134"/>
      <c r="AE519" s="134"/>
      <c r="AF519" s="134"/>
      <c r="AG519" s="38"/>
      <c r="AH519" s="133" t="str">
        <f>IFERROR(VLOOKUP(Table1[[#This Row],[Activity]],Table18[],2,FALSE),"")</f>
        <v/>
      </c>
      <c r="AI519" s="133" t="e">
        <f>VLOOKUP(Table1[[#This Row],[Activity]],Table14[],2,FALSE)</f>
        <v>#N/A</v>
      </c>
      <c r="AJ519" s="15"/>
      <c r="AL519" s="135"/>
      <c r="AM519" s="135">
        <f>(Table1[[#This Row],[Girls (Number)]]+Table1[[#This Row],[Boys  (Number)]])</f>
        <v>0</v>
      </c>
      <c r="AN519" s="135"/>
      <c r="AO519" s="135"/>
      <c r="AP519" s="135"/>
      <c r="AQ519" s="135">
        <f>(Table1[[#This Row],[Men +18]]+Table1[[#This Row],[Women +18]])</f>
        <v>0</v>
      </c>
      <c r="AR519" s="135"/>
      <c r="AS519" s="135"/>
      <c r="AT519" s="135"/>
      <c r="AU519" s="149"/>
      <c r="AV519" s="149"/>
      <c r="AW519" s="36"/>
      <c r="AX519" s="135"/>
      <c r="AY519" s="135"/>
      <c r="AZ519" s="135"/>
      <c r="BA519" s="36"/>
      <c r="BB519" s="135"/>
      <c r="BC519" s="36"/>
    </row>
    <row r="520" spans="1:55" ht="15" customHeight="1">
      <c r="A520" s="132"/>
      <c r="C520" s="15" t="str">
        <f>IF(Table1[[#This Row],[Reporting Organisation]]="","",VLOOKUP(Table1[[#This Row],[Reporting Organisation]],Table3[],2,FALSE))</f>
        <v/>
      </c>
      <c r="D520" s="15" t="str">
        <f>IFERROR(VLOOKUP(B520,ORG_LIST:TYPEORG,3,FALSE)," ")</f>
        <v xml:space="preserve"> </v>
      </c>
      <c r="E520" s="35"/>
      <c r="F520" s="35"/>
      <c r="G520" s="35"/>
      <c r="H520" s="15" t="e">
        <f>VLOOKUP(Table1[[#This Row],[State]],TblAdmin1[],2,FALSE)</f>
        <v>#N/A</v>
      </c>
      <c r="I520" s="35"/>
      <c r="J520" s="15" t="e">
        <f>VLOOKUP(Table1[District],TblAdmin2[[District]:[District PCODE]],2,FALSE)</f>
        <v>#N/A</v>
      </c>
      <c r="K520" s="35"/>
      <c r="L520" s="15" t="e">
        <f>VLOOKUP(Table1[Township],TblAdmin3[[Township]:[Township PCODE]],2,FALSE)</f>
        <v>#N/A</v>
      </c>
      <c r="M520" s="35"/>
      <c r="N520" s="15" t="str">
        <f>IFERROR(VLOOKUP(Table1[[#This Row],[Town]],TblAdmin4_Urban[[Town]:[Town_PCODE]],2,FALSE),"")</f>
        <v/>
      </c>
      <c r="O520" s="15" t="str">
        <f>IFERROR(VLOOKUP(Table1[[#This Row],[Town]],TblAdmin4_Urban[[Town]:[Longitude]],3,FALSE)," ")</f>
        <v xml:space="preserve"> </v>
      </c>
      <c r="P520" s="15" t="str">
        <f>IFERROR(VLOOKUP(Table1[[#This Row],[Town]],TblAdmin4_Urban[[Town]:[Longitude]],4,FALSE)," ")</f>
        <v xml:space="preserve"> </v>
      </c>
      <c r="Q520" s="15"/>
      <c r="R520" s="15" t="str">
        <f>IFERROR(VLOOKUP(Table1[[#This Row],[Wards]],TblAdmin5_Urban[[Ward]:[Ward_PCODE]],2,FALSE),"")</f>
        <v/>
      </c>
      <c r="S520" s="34"/>
      <c r="T520" s="15" t="str">
        <f>IFERROR(VLOOKUP(Table1[[#This Row],[Village_Tract]],TblAdmin4_Rural[[Village_Track]:[Village_Track PCODE]],2,FALSE),"")</f>
        <v/>
      </c>
      <c r="U520" s="15"/>
      <c r="V520" s="133" t="str">
        <f>IFERROR(VLOOKUP(Table1[[#This Row],[Village]],TblAdmin5_Rural[[Village PCODE]:[Village]],2,FALSE),"")</f>
        <v/>
      </c>
      <c r="W520" s="133" t="str">
        <f>IFERROR(VLOOKUP(Table1[[#This Row],[Village]],TblAdmin5_Rural[[Village]:[Longitude]],3,FALSE),"")</f>
        <v/>
      </c>
      <c r="X520" s="133" t="str">
        <f>IFERROR(VLOOKUP(Table1[[#This Row],[Village]],TblAdmin5_Rural[[Village]:[Longitude]],4,FALSE),"")</f>
        <v/>
      </c>
      <c r="Y520" s="15"/>
      <c r="Z520" s="15" t="str">
        <f>IFERROR(VLOOKUP(Table1[[#This Row],[Camp Name]],Table13[[Camp]:[CP_Pcode]],2,FALSE),"")</f>
        <v/>
      </c>
      <c r="AA520" s="133" t="str">
        <f>IF(Table1[[#This Row],[Camp PCODE]]="","",VLOOKUP(Table1[[#This Row],[Camp PCODE]],WHERE!AN519:AP737,2,FALSE))</f>
        <v/>
      </c>
      <c r="AB520" s="134" t="str">
        <f>IF(Table1[[#This Row],[Latitude]]="","",VLOOKUP(Table1[[#This Row],[Latitude]],WHERE!AO519:AP737,2,FALSE))</f>
        <v/>
      </c>
      <c r="AC520" s="134"/>
      <c r="AD520" s="134"/>
      <c r="AE520" s="134"/>
      <c r="AF520" s="134"/>
      <c r="AG520" s="38"/>
      <c r="AH520" s="133" t="str">
        <f>IFERROR(VLOOKUP(Table1[[#This Row],[Activity]],Table18[],2,FALSE),"")</f>
        <v/>
      </c>
      <c r="AI520" s="133" t="e">
        <f>VLOOKUP(Table1[[#This Row],[Activity]],Table14[],2,FALSE)</f>
        <v>#N/A</v>
      </c>
      <c r="AJ520" s="15"/>
      <c r="AL520" s="135"/>
      <c r="AM520" s="135">
        <f>(Table1[[#This Row],[Girls (Number)]]+Table1[[#This Row],[Boys  (Number)]])</f>
        <v>0</v>
      </c>
      <c r="AN520" s="135"/>
      <c r="AO520" s="135"/>
      <c r="AP520" s="135"/>
      <c r="AQ520" s="135">
        <f>(Table1[[#This Row],[Men +18]]+Table1[[#This Row],[Women +18]])</f>
        <v>0</v>
      </c>
      <c r="AR520" s="135"/>
      <c r="AS520" s="135"/>
      <c r="AT520" s="135"/>
      <c r="AU520" s="149"/>
      <c r="AV520" s="149"/>
      <c r="AW520" s="36"/>
      <c r="AX520" s="135"/>
      <c r="AY520" s="135"/>
      <c r="AZ520" s="135"/>
      <c r="BA520" s="36"/>
      <c r="BB520" s="135"/>
      <c r="BC520" s="36"/>
    </row>
    <row r="521" spans="1:55" ht="15" customHeight="1">
      <c r="A521" s="132"/>
      <c r="C521" s="15" t="str">
        <f>IF(Table1[[#This Row],[Reporting Organisation]]="","",VLOOKUP(Table1[[#This Row],[Reporting Organisation]],Table3[],2,FALSE))</f>
        <v/>
      </c>
      <c r="D521" s="15" t="str">
        <f>IFERROR(VLOOKUP(B521,ORG_LIST:TYPEORG,3,FALSE)," ")</f>
        <v xml:space="preserve"> </v>
      </c>
      <c r="E521" s="35"/>
      <c r="F521" s="35"/>
      <c r="G521" s="35"/>
      <c r="H521" s="15" t="e">
        <f>VLOOKUP(Table1[[#This Row],[State]],TblAdmin1[],2,FALSE)</f>
        <v>#N/A</v>
      </c>
      <c r="I521" s="35"/>
      <c r="J521" s="15" t="e">
        <f>VLOOKUP(Table1[District],TblAdmin2[[District]:[District PCODE]],2,FALSE)</f>
        <v>#N/A</v>
      </c>
      <c r="K521" s="35"/>
      <c r="L521" s="15" t="e">
        <f>VLOOKUP(Table1[Township],TblAdmin3[[Township]:[Township PCODE]],2,FALSE)</f>
        <v>#N/A</v>
      </c>
      <c r="M521" s="35"/>
      <c r="N521" s="15" t="str">
        <f>IFERROR(VLOOKUP(Table1[[#This Row],[Town]],TblAdmin4_Urban[[Town]:[Town_PCODE]],2,FALSE),"")</f>
        <v/>
      </c>
      <c r="O521" s="15" t="str">
        <f>IFERROR(VLOOKUP(Table1[[#This Row],[Town]],TblAdmin4_Urban[[Town]:[Longitude]],3,FALSE)," ")</f>
        <v xml:space="preserve"> </v>
      </c>
      <c r="P521" s="15" t="str">
        <f>IFERROR(VLOOKUP(Table1[[#This Row],[Town]],TblAdmin4_Urban[[Town]:[Longitude]],4,FALSE)," ")</f>
        <v xml:space="preserve"> </v>
      </c>
      <c r="Q521" s="15"/>
      <c r="R521" s="15" t="str">
        <f>IFERROR(VLOOKUP(Table1[[#This Row],[Wards]],TblAdmin5_Urban[[Ward]:[Ward_PCODE]],2,FALSE),"")</f>
        <v/>
      </c>
      <c r="S521" s="34"/>
      <c r="T521" s="15" t="str">
        <f>IFERROR(VLOOKUP(Table1[[#This Row],[Village_Tract]],TblAdmin4_Rural[[Village_Track]:[Village_Track PCODE]],2,FALSE),"")</f>
        <v/>
      </c>
      <c r="U521" s="15"/>
      <c r="V521" s="133" t="str">
        <f>IFERROR(VLOOKUP(Table1[[#This Row],[Village]],TblAdmin5_Rural[[Village PCODE]:[Village]],2,FALSE),"")</f>
        <v/>
      </c>
      <c r="W521" s="133" t="str">
        <f>IFERROR(VLOOKUP(Table1[[#This Row],[Village]],TblAdmin5_Rural[[Village]:[Longitude]],3,FALSE),"")</f>
        <v/>
      </c>
      <c r="X521" s="133" t="str">
        <f>IFERROR(VLOOKUP(Table1[[#This Row],[Village]],TblAdmin5_Rural[[Village]:[Longitude]],4,FALSE),"")</f>
        <v/>
      </c>
      <c r="Y521" s="15"/>
      <c r="Z521" s="15" t="str">
        <f>IFERROR(VLOOKUP(Table1[[#This Row],[Camp Name]],Table13[[Camp]:[CP_Pcode]],2,FALSE),"")</f>
        <v/>
      </c>
      <c r="AA521" s="133" t="str">
        <f>IF(Table1[[#This Row],[Camp PCODE]]="","",VLOOKUP(Table1[[#This Row],[Camp PCODE]],WHERE!AN520:AP738,2,FALSE))</f>
        <v/>
      </c>
      <c r="AB521" s="134" t="str">
        <f>IF(Table1[[#This Row],[Latitude]]="","",VLOOKUP(Table1[[#This Row],[Latitude]],WHERE!AO520:AP738,2,FALSE))</f>
        <v/>
      </c>
      <c r="AC521" s="134"/>
      <c r="AD521" s="134"/>
      <c r="AE521" s="134"/>
      <c r="AF521" s="134"/>
      <c r="AG521" s="38"/>
      <c r="AH521" s="133" t="str">
        <f>IFERROR(VLOOKUP(Table1[[#This Row],[Activity]],Table18[],2,FALSE),"")</f>
        <v/>
      </c>
      <c r="AI521" s="133" t="e">
        <f>VLOOKUP(Table1[[#This Row],[Activity]],Table14[],2,FALSE)</f>
        <v>#N/A</v>
      </c>
      <c r="AJ521" s="15"/>
      <c r="AL521" s="135"/>
      <c r="AM521" s="135">
        <f>(Table1[[#This Row],[Girls (Number)]]+Table1[[#This Row],[Boys  (Number)]])</f>
        <v>0</v>
      </c>
      <c r="AN521" s="135"/>
      <c r="AO521" s="135"/>
      <c r="AP521" s="135"/>
      <c r="AQ521" s="135">
        <f>(Table1[[#This Row],[Men +18]]+Table1[[#This Row],[Women +18]])</f>
        <v>0</v>
      </c>
      <c r="AR521" s="135"/>
      <c r="AS521" s="135"/>
      <c r="AT521" s="135"/>
      <c r="AU521" s="149"/>
      <c r="AV521" s="149"/>
      <c r="AW521" s="36"/>
      <c r="AX521" s="135"/>
      <c r="AY521" s="135"/>
      <c r="AZ521" s="135"/>
      <c r="BA521" s="36"/>
      <c r="BB521" s="135"/>
      <c r="BC521" s="36"/>
    </row>
    <row r="522" spans="1:55" ht="15" customHeight="1">
      <c r="A522" s="132"/>
      <c r="C522" s="15" t="str">
        <f>IF(Table1[[#This Row],[Reporting Organisation]]="","",VLOOKUP(Table1[[#This Row],[Reporting Organisation]],Table3[],2,FALSE))</f>
        <v/>
      </c>
      <c r="D522" s="15" t="str">
        <f>IFERROR(VLOOKUP(B522,ORG_LIST:TYPEORG,3,FALSE)," ")</f>
        <v xml:space="preserve"> </v>
      </c>
      <c r="E522" s="35"/>
      <c r="F522" s="35"/>
      <c r="G522" s="35"/>
      <c r="H522" s="15" t="e">
        <f>VLOOKUP(Table1[[#This Row],[State]],TblAdmin1[],2,FALSE)</f>
        <v>#N/A</v>
      </c>
      <c r="I522" s="35"/>
      <c r="J522" s="15" t="e">
        <f>VLOOKUP(Table1[District],TblAdmin2[[District]:[District PCODE]],2,FALSE)</f>
        <v>#N/A</v>
      </c>
      <c r="K522" s="35"/>
      <c r="L522" s="15" t="e">
        <f>VLOOKUP(Table1[Township],TblAdmin3[[Township]:[Township PCODE]],2,FALSE)</f>
        <v>#N/A</v>
      </c>
      <c r="M522" s="35"/>
      <c r="N522" s="15" t="str">
        <f>IFERROR(VLOOKUP(Table1[[#This Row],[Town]],TblAdmin4_Urban[[Town]:[Town_PCODE]],2,FALSE),"")</f>
        <v/>
      </c>
      <c r="O522" s="15" t="str">
        <f>IFERROR(VLOOKUP(Table1[[#This Row],[Town]],TblAdmin4_Urban[[Town]:[Longitude]],3,FALSE)," ")</f>
        <v xml:space="preserve"> </v>
      </c>
      <c r="P522" s="15" t="str">
        <f>IFERROR(VLOOKUP(Table1[[#This Row],[Town]],TblAdmin4_Urban[[Town]:[Longitude]],4,FALSE)," ")</f>
        <v xml:space="preserve"> </v>
      </c>
      <c r="Q522" s="15"/>
      <c r="R522" s="15" t="str">
        <f>IFERROR(VLOOKUP(Table1[[#This Row],[Wards]],TblAdmin5_Urban[[Ward]:[Ward_PCODE]],2,FALSE),"")</f>
        <v/>
      </c>
      <c r="S522" s="34"/>
      <c r="T522" s="15" t="str">
        <f>IFERROR(VLOOKUP(Table1[[#This Row],[Village_Tract]],TblAdmin4_Rural[[Village_Track]:[Village_Track PCODE]],2,FALSE),"")</f>
        <v/>
      </c>
      <c r="U522" s="15"/>
      <c r="V522" s="133" t="str">
        <f>IFERROR(VLOOKUP(Table1[[#This Row],[Village]],TblAdmin5_Rural[[Village PCODE]:[Village]],2,FALSE),"")</f>
        <v/>
      </c>
      <c r="W522" s="133" t="str">
        <f>IFERROR(VLOOKUP(Table1[[#This Row],[Village]],TblAdmin5_Rural[[Village]:[Longitude]],3,FALSE),"")</f>
        <v/>
      </c>
      <c r="X522" s="133" t="str">
        <f>IFERROR(VLOOKUP(Table1[[#This Row],[Village]],TblAdmin5_Rural[[Village]:[Longitude]],4,FALSE),"")</f>
        <v/>
      </c>
      <c r="Y522" s="15"/>
      <c r="Z522" s="15" t="str">
        <f>IFERROR(VLOOKUP(Table1[[#This Row],[Camp Name]],Table13[[Camp]:[CP_Pcode]],2,FALSE),"")</f>
        <v/>
      </c>
      <c r="AA522" s="133" t="str">
        <f>IF(Table1[[#This Row],[Camp PCODE]]="","",VLOOKUP(Table1[[#This Row],[Camp PCODE]],WHERE!AN521:AP739,2,FALSE))</f>
        <v/>
      </c>
      <c r="AB522" s="134" t="str">
        <f>IF(Table1[[#This Row],[Latitude]]="","",VLOOKUP(Table1[[#This Row],[Latitude]],WHERE!AO521:AP739,2,FALSE))</f>
        <v/>
      </c>
      <c r="AC522" s="134"/>
      <c r="AD522" s="134"/>
      <c r="AE522" s="134"/>
      <c r="AF522" s="134"/>
      <c r="AG522" s="38"/>
      <c r="AH522" s="133" t="str">
        <f>IFERROR(VLOOKUP(Table1[[#This Row],[Activity]],Table18[],2,FALSE),"")</f>
        <v/>
      </c>
      <c r="AI522" s="133" t="e">
        <f>VLOOKUP(Table1[[#This Row],[Activity]],Table14[],2,FALSE)</f>
        <v>#N/A</v>
      </c>
      <c r="AJ522" s="15"/>
      <c r="AL522" s="135"/>
      <c r="AM522" s="135">
        <f>(Table1[[#This Row],[Girls (Number)]]+Table1[[#This Row],[Boys  (Number)]])</f>
        <v>0</v>
      </c>
      <c r="AN522" s="135"/>
      <c r="AO522" s="135"/>
      <c r="AP522" s="135"/>
      <c r="AQ522" s="135">
        <f>(Table1[[#This Row],[Men +18]]+Table1[[#This Row],[Women +18]])</f>
        <v>0</v>
      </c>
      <c r="AR522" s="135"/>
      <c r="AS522" s="135"/>
      <c r="AT522" s="135"/>
      <c r="AU522" s="149"/>
      <c r="AV522" s="149"/>
      <c r="AW522" s="36"/>
      <c r="AX522" s="135"/>
      <c r="AY522" s="135"/>
      <c r="AZ522" s="135"/>
      <c r="BA522" s="36"/>
      <c r="BB522" s="135"/>
      <c r="BC522" s="36"/>
    </row>
    <row r="523" spans="1:55" ht="15" customHeight="1">
      <c r="A523" s="132"/>
      <c r="C523" s="15" t="str">
        <f>IF(Table1[[#This Row],[Reporting Organisation]]="","",VLOOKUP(Table1[[#This Row],[Reporting Organisation]],Table3[],2,FALSE))</f>
        <v/>
      </c>
      <c r="D523" s="15" t="str">
        <f>IFERROR(VLOOKUP(B523,ORG_LIST:TYPEORG,3,FALSE)," ")</f>
        <v xml:space="preserve"> </v>
      </c>
      <c r="E523" s="35"/>
      <c r="F523" s="35"/>
      <c r="G523" s="35"/>
      <c r="H523" s="15" t="e">
        <f>VLOOKUP(Table1[[#This Row],[State]],TblAdmin1[],2,FALSE)</f>
        <v>#N/A</v>
      </c>
      <c r="I523" s="35"/>
      <c r="J523" s="15" t="e">
        <f>VLOOKUP(Table1[District],TblAdmin2[[District]:[District PCODE]],2,FALSE)</f>
        <v>#N/A</v>
      </c>
      <c r="K523" s="35"/>
      <c r="L523" s="15" t="e">
        <f>VLOOKUP(Table1[Township],TblAdmin3[[Township]:[Township PCODE]],2,FALSE)</f>
        <v>#N/A</v>
      </c>
      <c r="M523" s="35"/>
      <c r="N523" s="15" t="str">
        <f>IFERROR(VLOOKUP(Table1[[#This Row],[Town]],TblAdmin4_Urban[[Town]:[Town_PCODE]],2,FALSE),"")</f>
        <v/>
      </c>
      <c r="O523" s="15" t="str">
        <f>IFERROR(VLOOKUP(Table1[[#This Row],[Town]],TblAdmin4_Urban[[Town]:[Longitude]],3,FALSE)," ")</f>
        <v xml:space="preserve"> </v>
      </c>
      <c r="P523" s="15" t="str">
        <f>IFERROR(VLOOKUP(Table1[[#This Row],[Town]],TblAdmin4_Urban[[Town]:[Longitude]],4,FALSE)," ")</f>
        <v xml:space="preserve"> </v>
      </c>
      <c r="Q523" s="15"/>
      <c r="R523" s="15" t="str">
        <f>IFERROR(VLOOKUP(Table1[[#This Row],[Wards]],TblAdmin5_Urban[[Ward]:[Ward_PCODE]],2,FALSE),"")</f>
        <v/>
      </c>
      <c r="S523" s="34"/>
      <c r="T523" s="15" t="str">
        <f>IFERROR(VLOOKUP(Table1[[#This Row],[Village_Tract]],TblAdmin4_Rural[[Village_Track]:[Village_Track PCODE]],2,FALSE),"")</f>
        <v/>
      </c>
      <c r="U523" s="15"/>
      <c r="V523" s="133" t="str">
        <f>IFERROR(VLOOKUP(Table1[[#This Row],[Village]],TblAdmin5_Rural[[Village PCODE]:[Village]],2,FALSE),"")</f>
        <v/>
      </c>
      <c r="W523" s="133" t="str">
        <f>IFERROR(VLOOKUP(Table1[[#This Row],[Village]],TblAdmin5_Rural[[Village]:[Longitude]],3,FALSE),"")</f>
        <v/>
      </c>
      <c r="X523" s="133" t="str">
        <f>IFERROR(VLOOKUP(Table1[[#This Row],[Village]],TblAdmin5_Rural[[Village]:[Longitude]],4,FALSE),"")</f>
        <v/>
      </c>
      <c r="Y523" s="15"/>
      <c r="Z523" s="15" t="str">
        <f>IFERROR(VLOOKUP(Table1[[#This Row],[Camp Name]],Table13[[Camp]:[CP_Pcode]],2,FALSE),"")</f>
        <v/>
      </c>
      <c r="AA523" s="133" t="str">
        <f>IF(Table1[[#This Row],[Camp PCODE]]="","",VLOOKUP(Table1[[#This Row],[Camp PCODE]],WHERE!AN522:AP740,2,FALSE))</f>
        <v/>
      </c>
      <c r="AB523" s="134" t="str">
        <f>IF(Table1[[#This Row],[Latitude]]="","",VLOOKUP(Table1[[#This Row],[Latitude]],WHERE!AO522:AP740,2,FALSE))</f>
        <v/>
      </c>
      <c r="AC523" s="134"/>
      <c r="AD523" s="134"/>
      <c r="AE523" s="134"/>
      <c r="AF523" s="134"/>
      <c r="AG523" s="38"/>
      <c r="AH523" s="133" t="str">
        <f>IFERROR(VLOOKUP(Table1[[#This Row],[Activity]],Table18[],2,FALSE),"")</f>
        <v/>
      </c>
      <c r="AI523" s="133" t="e">
        <f>VLOOKUP(Table1[[#This Row],[Activity]],Table14[],2,FALSE)</f>
        <v>#N/A</v>
      </c>
      <c r="AJ523" s="15"/>
      <c r="AL523" s="135"/>
      <c r="AM523" s="135">
        <f>(Table1[[#This Row],[Girls (Number)]]+Table1[[#This Row],[Boys  (Number)]])</f>
        <v>0</v>
      </c>
      <c r="AN523" s="135"/>
      <c r="AO523" s="135"/>
      <c r="AP523" s="135"/>
      <c r="AQ523" s="135">
        <f>(Table1[[#This Row],[Men +18]]+Table1[[#This Row],[Women +18]])</f>
        <v>0</v>
      </c>
      <c r="AR523" s="135"/>
      <c r="AS523" s="135"/>
      <c r="AT523" s="135"/>
      <c r="AU523" s="149"/>
      <c r="AV523" s="149"/>
      <c r="AW523" s="36"/>
      <c r="AX523" s="135"/>
      <c r="AY523" s="135"/>
      <c r="AZ523" s="135"/>
      <c r="BA523" s="36"/>
      <c r="BB523" s="135"/>
      <c r="BC523" s="36"/>
    </row>
    <row r="524" spans="1:55" ht="15" customHeight="1">
      <c r="A524" s="132"/>
      <c r="C524" s="15" t="str">
        <f>IF(Table1[[#This Row],[Reporting Organisation]]="","",VLOOKUP(Table1[[#This Row],[Reporting Organisation]],Table3[],2,FALSE))</f>
        <v/>
      </c>
      <c r="D524" s="15" t="str">
        <f>IFERROR(VLOOKUP(B524,ORG_LIST:TYPEORG,3,FALSE)," ")</f>
        <v xml:space="preserve"> </v>
      </c>
      <c r="E524" s="35"/>
      <c r="F524" s="35"/>
      <c r="G524" s="35"/>
      <c r="H524" s="15" t="e">
        <f>VLOOKUP(Table1[[#This Row],[State]],TblAdmin1[],2,FALSE)</f>
        <v>#N/A</v>
      </c>
      <c r="I524" s="35"/>
      <c r="J524" s="15" t="e">
        <f>VLOOKUP(Table1[District],TblAdmin2[[District]:[District PCODE]],2,FALSE)</f>
        <v>#N/A</v>
      </c>
      <c r="K524" s="35"/>
      <c r="L524" s="15" t="e">
        <f>VLOOKUP(Table1[Township],TblAdmin3[[Township]:[Township PCODE]],2,FALSE)</f>
        <v>#N/A</v>
      </c>
      <c r="M524" s="35"/>
      <c r="N524" s="15" t="str">
        <f>IFERROR(VLOOKUP(Table1[[#This Row],[Town]],TblAdmin4_Urban[[Town]:[Town_PCODE]],2,FALSE),"")</f>
        <v/>
      </c>
      <c r="O524" s="15" t="str">
        <f>IFERROR(VLOOKUP(Table1[[#This Row],[Town]],TblAdmin4_Urban[[Town]:[Longitude]],3,FALSE)," ")</f>
        <v xml:space="preserve"> </v>
      </c>
      <c r="P524" s="15" t="str">
        <f>IFERROR(VLOOKUP(Table1[[#This Row],[Town]],TblAdmin4_Urban[[Town]:[Longitude]],4,FALSE)," ")</f>
        <v xml:space="preserve"> </v>
      </c>
      <c r="Q524" s="15"/>
      <c r="R524" s="15" t="str">
        <f>IFERROR(VLOOKUP(Table1[[#This Row],[Wards]],TblAdmin5_Urban[[Ward]:[Ward_PCODE]],2,FALSE),"")</f>
        <v/>
      </c>
      <c r="S524" s="34"/>
      <c r="T524" s="15" t="str">
        <f>IFERROR(VLOOKUP(Table1[[#This Row],[Village_Tract]],TblAdmin4_Rural[[Village_Track]:[Village_Track PCODE]],2,FALSE),"")</f>
        <v/>
      </c>
      <c r="U524" s="15"/>
      <c r="V524" s="133" t="str">
        <f>IFERROR(VLOOKUP(Table1[[#This Row],[Village]],TblAdmin5_Rural[[Village PCODE]:[Village]],2,FALSE),"")</f>
        <v/>
      </c>
      <c r="W524" s="133" t="str">
        <f>IFERROR(VLOOKUP(Table1[[#This Row],[Village]],TblAdmin5_Rural[[Village]:[Longitude]],3,FALSE),"")</f>
        <v/>
      </c>
      <c r="X524" s="133" t="str">
        <f>IFERROR(VLOOKUP(Table1[[#This Row],[Village]],TblAdmin5_Rural[[Village]:[Longitude]],4,FALSE),"")</f>
        <v/>
      </c>
      <c r="Y524" s="15"/>
      <c r="Z524" s="15" t="str">
        <f>IFERROR(VLOOKUP(Table1[[#This Row],[Camp Name]],Table13[[Camp]:[CP_Pcode]],2,FALSE),"")</f>
        <v/>
      </c>
      <c r="AA524" s="133" t="str">
        <f>IF(Table1[[#This Row],[Camp PCODE]]="","",VLOOKUP(Table1[[#This Row],[Camp PCODE]],WHERE!AN523:AP741,2,FALSE))</f>
        <v/>
      </c>
      <c r="AB524" s="134" t="str">
        <f>IF(Table1[[#This Row],[Latitude]]="","",VLOOKUP(Table1[[#This Row],[Latitude]],WHERE!AO523:AP741,2,FALSE))</f>
        <v/>
      </c>
      <c r="AC524" s="134"/>
      <c r="AD524" s="134"/>
      <c r="AE524" s="134"/>
      <c r="AF524" s="134"/>
      <c r="AG524" s="38"/>
      <c r="AH524" s="133" t="str">
        <f>IFERROR(VLOOKUP(Table1[[#This Row],[Activity]],Table18[],2,FALSE),"")</f>
        <v/>
      </c>
      <c r="AI524" s="133" t="e">
        <f>VLOOKUP(Table1[[#This Row],[Activity]],Table14[],2,FALSE)</f>
        <v>#N/A</v>
      </c>
      <c r="AJ524" s="15"/>
      <c r="AL524" s="135"/>
      <c r="AM524" s="135">
        <f>(Table1[[#This Row],[Girls (Number)]]+Table1[[#This Row],[Boys  (Number)]])</f>
        <v>0</v>
      </c>
      <c r="AN524" s="135"/>
      <c r="AO524" s="135"/>
      <c r="AP524" s="135"/>
      <c r="AQ524" s="135">
        <f>(Table1[[#This Row],[Men +18]]+Table1[[#This Row],[Women +18]])</f>
        <v>0</v>
      </c>
      <c r="AR524" s="135"/>
      <c r="AS524" s="135"/>
      <c r="AT524" s="135"/>
      <c r="AU524" s="149"/>
      <c r="AV524" s="149"/>
      <c r="AW524" s="36"/>
      <c r="AX524" s="135"/>
      <c r="AY524" s="135"/>
      <c r="AZ524" s="135"/>
      <c r="BA524" s="36"/>
      <c r="BB524" s="135"/>
      <c r="BC524" s="36"/>
    </row>
    <row r="525" spans="1:55" ht="15" customHeight="1">
      <c r="A525" s="132"/>
      <c r="C525" s="15" t="str">
        <f>IF(Table1[[#This Row],[Reporting Organisation]]="","",VLOOKUP(Table1[[#This Row],[Reporting Organisation]],Table3[],2,FALSE))</f>
        <v/>
      </c>
      <c r="D525" s="15" t="str">
        <f>IFERROR(VLOOKUP(B525,ORG_LIST:TYPEORG,3,FALSE)," ")</f>
        <v xml:space="preserve"> </v>
      </c>
      <c r="E525" s="35"/>
      <c r="F525" s="35"/>
      <c r="G525" s="35"/>
      <c r="H525" s="15" t="e">
        <f>VLOOKUP(Table1[[#This Row],[State]],TblAdmin1[],2,FALSE)</f>
        <v>#N/A</v>
      </c>
      <c r="I525" s="35"/>
      <c r="J525" s="15" t="e">
        <f>VLOOKUP(Table1[District],TblAdmin2[[District]:[District PCODE]],2,FALSE)</f>
        <v>#N/A</v>
      </c>
      <c r="K525" s="35"/>
      <c r="L525" s="15" t="e">
        <f>VLOOKUP(Table1[Township],TblAdmin3[[Township]:[Township PCODE]],2,FALSE)</f>
        <v>#N/A</v>
      </c>
      <c r="M525" s="35"/>
      <c r="N525" s="15" t="str">
        <f>IFERROR(VLOOKUP(Table1[[#This Row],[Town]],TblAdmin4_Urban[[Town]:[Town_PCODE]],2,FALSE),"")</f>
        <v/>
      </c>
      <c r="O525" s="15" t="str">
        <f>IFERROR(VLOOKUP(Table1[[#This Row],[Town]],TblAdmin4_Urban[[Town]:[Longitude]],3,FALSE)," ")</f>
        <v xml:space="preserve"> </v>
      </c>
      <c r="P525" s="15" t="str">
        <f>IFERROR(VLOOKUP(Table1[[#This Row],[Town]],TblAdmin4_Urban[[Town]:[Longitude]],4,FALSE)," ")</f>
        <v xml:space="preserve"> </v>
      </c>
      <c r="Q525" s="15"/>
      <c r="R525" s="15" t="str">
        <f>IFERROR(VLOOKUP(Table1[[#This Row],[Wards]],TblAdmin5_Urban[[Ward]:[Ward_PCODE]],2,FALSE),"")</f>
        <v/>
      </c>
      <c r="S525" s="34"/>
      <c r="T525" s="15" t="str">
        <f>IFERROR(VLOOKUP(Table1[[#This Row],[Village_Tract]],TblAdmin4_Rural[[Village_Track]:[Village_Track PCODE]],2,FALSE),"")</f>
        <v/>
      </c>
      <c r="U525" s="15"/>
      <c r="V525" s="133" t="str">
        <f>IFERROR(VLOOKUP(Table1[[#This Row],[Village]],TblAdmin5_Rural[[Village PCODE]:[Village]],2,FALSE),"")</f>
        <v/>
      </c>
      <c r="W525" s="133" t="str">
        <f>IFERROR(VLOOKUP(Table1[[#This Row],[Village]],TblAdmin5_Rural[[Village]:[Longitude]],3,FALSE),"")</f>
        <v/>
      </c>
      <c r="X525" s="133" t="str">
        <f>IFERROR(VLOOKUP(Table1[[#This Row],[Village]],TblAdmin5_Rural[[Village]:[Longitude]],4,FALSE),"")</f>
        <v/>
      </c>
      <c r="Y525" s="15"/>
      <c r="Z525" s="15" t="str">
        <f>IFERROR(VLOOKUP(Table1[[#This Row],[Camp Name]],Table13[[Camp]:[CP_Pcode]],2,FALSE),"")</f>
        <v/>
      </c>
      <c r="AA525" s="133" t="str">
        <f>IF(Table1[[#This Row],[Camp PCODE]]="","",VLOOKUP(Table1[[#This Row],[Camp PCODE]],WHERE!AN524:AP742,2,FALSE))</f>
        <v/>
      </c>
      <c r="AB525" s="134" t="str">
        <f>IF(Table1[[#This Row],[Latitude]]="","",VLOOKUP(Table1[[#This Row],[Latitude]],WHERE!AO524:AP742,2,FALSE))</f>
        <v/>
      </c>
      <c r="AC525" s="134"/>
      <c r="AD525" s="134"/>
      <c r="AE525" s="134"/>
      <c r="AF525" s="134"/>
      <c r="AG525" s="38"/>
      <c r="AH525" s="133" t="str">
        <f>IFERROR(VLOOKUP(Table1[[#This Row],[Activity]],Table18[],2,FALSE),"")</f>
        <v/>
      </c>
      <c r="AI525" s="133" t="e">
        <f>VLOOKUP(Table1[[#This Row],[Activity]],Table14[],2,FALSE)</f>
        <v>#N/A</v>
      </c>
      <c r="AJ525" s="15"/>
      <c r="AL525" s="135"/>
      <c r="AM525" s="135">
        <f>(Table1[[#This Row],[Girls (Number)]]+Table1[[#This Row],[Boys  (Number)]])</f>
        <v>0</v>
      </c>
      <c r="AN525" s="135"/>
      <c r="AO525" s="135"/>
      <c r="AP525" s="135"/>
      <c r="AQ525" s="135">
        <f>(Table1[[#This Row],[Men +18]]+Table1[[#This Row],[Women +18]])</f>
        <v>0</v>
      </c>
      <c r="AR525" s="135"/>
      <c r="AS525" s="135"/>
      <c r="AT525" s="135"/>
      <c r="AU525" s="149"/>
      <c r="AV525" s="149"/>
      <c r="AW525" s="36"/>
      <c r="AX525" s="135"/>
      <c r="AY525" s="135"/>
      <c r="AZ525" s="135"/>
      <c r="BA525" s="36"/>
      <c r="BB525" s="135"/>
      <c r="BC525" s="36"/>
    </row>
    <row r="526" spans="1:55" ht="15" customHeight="1">
      <c r="A526" s="132"/>
      <c r="C526" s="15" t="str">
        <f>IF(Table1[[#This Row],[Reporting Organisation]]="","",VLOOKUP(Table1[[#This Row],[Reporting Organisation]],Table3[],2,FALSE))</f>
        <v/>
      </c>
      <c r="D526" s="15" t="str">
        <f>IFERROR(VLOOKUP(B526,ORG_LIST:TYPEORG,3,FALSE)," ")</f>
        <v xml:space="preserve"> </v>
      </c>
      <c r="E526" s="35"/>
      <c r="F526" s="35"/>
      <c r="G526" s="35"/>
      <c r="H526" s="15" t="e">
        <f>VLOOKUP(Table1[[#This Row],[State]],TblAdmin1[],2,FALSE)</f>
        <v>#N/A</v>
      </c>
      <c r="I526" s="35"/>
      <c r="J526" s="15" t="e">
        <f>VLOOKUP(Table1[District],TblAdmin2[[District]:[District PCODE]],2,FALSE)</f>
        <v>#N/A</v>
      </c>
      <c r="K526" s="35"/>
      <c r="L526" s="15" t="e">
        <f>VLOOKUP(Table1[Township],TblAdmin3[[Township]:[Township PCODE]],2,FALSE)</f>
        <v>#N/A</v>
      </c>
      <c r="M526" s="35"/>
      <c r="N526" s="15" t="str">
        <f>IFERROR(VLOOKUP(Table1[[#This Row],[Town]],TblAdmin4_Urban[[Town]:[Town_PCODE]],2,FALSE),"")</f>
        <v/>
      </c>
      <c r="O526" s="15" t="str">
        <f>IFERROR(VLOOKUP(Table1[[#This Row],[Town]],TblAdmin4_Urban[[Town]:[Longitude]],3,FALSE)," ")</f>
        <v xml:space="preserve"> </v>
      </c>
      <c r="P526" s="15" t="str">
        <f>IFERROR(VLOOKUP(Table1[[#This Row],[Town]],TblAdmin4_Urban[[Town]:[Longitude]],4,FALSE)," ")</f>
        <v xml:space="preserve"> </v>
      </c>
      <c r="Q526" s="15"/>
      <c r="R526" s="15" t="str">
        <f>IFERROR(VLOOKUP(Table1[[#This Row],[Wards]],TblAdmin5_Urban[[Ward]:[Ward_PCODE]],2,FALSE),"")</f>
        <v/>
      </c>
      <c r="S526" s="34"/>
      <c r="T526" s="15" t="str">
        <f>IFERROR(VLOOKUP(Table1[[#This Row],[Village_Tract]],TblAdmin4_Rural[[Village_Track]:[Village_Track PCODE]],2,FALSE),"")</f>
        <v/>
      </c>
      <c r="U526" s="15"/>
      <c r="V526" s="133" t="str">
        <f>IFERROR(VLOOKUP(Table1[[#This Row],[Village]],TblAdmin5_Rural[[Village PCODE]:[Village]],2,FALSE),"")</f>
        <v/>
      </c>
      <c r="W526" s="133" t="str">
        <f>IFERROR(VLOOKUP(Table1[[#This Row],[Village]],TblAdmin5_Rural[[Village]:[Longitude]],3,FALSE),"")</f>
        <v/>
      </c>
      <c r="X526" s="133" t="str">
        <f>IFERROR(VLOOKUP(Table1[[#This Row],[Village]],TblAdmin5_Rural[[Village]:[Longitude]],4,FALSE),"")</f>
        <v/>
      </c>
      <c r="Y526" s="15"/>
      <c r="Z526" s="15" t="str">
        <f>IFERROR(VLOOKUP(Table1[[#This Row],[Camp Name]],Table13[[Camp]:[CP_Pcode]],2,FALSE),"")</f>
        <v/>
      </c>
      <c r="AA526" s="133" t="str">
        <f>IF(Table1[[#This Row],[Camp PCODE]]="","",VLOOKUP(Table1[[#This Row],[Camp PCODE]],WHERE!AN525:AP743,2,FALSE))</f>
        <v/>
      </c>
      <c r="AB526" s="134" t="str">
        <f>IF(Table1[[#This Row],[Latitude]]="","",VLOOKUP(Table1[[#This Row],[Latitude]],WHERE!AO525:AP743,2,FALSE))</f>
        <v/>
      </c>
      <c r="AC526" s="134"/>
      <c r="AD526" s="134"/>
      <c r="AE526" s="134"/>
      <c r="AF526" s="134"/>
      <c r="AG526" s="38"/>
      <c r="AH526" s="133" t="str">
        <f>IFERROR(VLOOKUP(Table1[[#This Row],[Activity]],Table18[],2,FALSE),"")</f>
        <v/>
      </c>
      <c r="AI526" s="133" t="e">
        <f>VLOOKUP(Table1[[#This Row],[Activity]],Table14[],2,FALSE)</f>
        <v>#N/A</v>
      </c>
      <c r="AJ526" s="15"/>
      <c r="AL526" s="135"/>
      <c r="AM526" s="135">
        <f>(Table1[[#This Row],[Girls (Number)]]+Table1[[#This Row],[Boys  (Number)]])</f>
        <v>0</v>
      </c>
      <c r="AN526" s="135"/>
      <c r="AO526" s="135"/>
      <c r="AP526" s="135"/>
      <c r="AQ526" s="135">
        <f>(Table1[[#This Row],[Men +18]]+Table1[[#This Row],[Women +18]])</f>
        <v>0</v>
      </c>
      <c r="AR526" s="135"/>
      <c r="AS526" s="135"/>
      <c r="AT526" s="135"/>
      <c r="AU526" s="149"/>
      <c r="AV526" s="149"/>
      <c r="AW526" s="36"/>
      <c r="AX526" s="135"/>
      <c r="AY526" s="135"/>
      <c r="AZ526" s="135"/>
      <c r="BA526" s="36"/>
      <c r="BB526" s="135"/>
      <c r="BC526" s="36"/>
    </row>
    <row r="527" spans="1:55" ht="15" customHeight="1">
      <c r="A527" s="132"/>
      <c r="C527" s="15" t="str">
        <f>IF(Table1[[#This Row],[Reporting Organisation]]="","",VLOOKUP(Table1[[#This Row],[Reporting Organisation]],Table3[],2,FALSE))</f>
        <v/>
      </c>
      <c r="D527" s="15" t="str">
        <f>IFERROR(VLOOKUP(B527,ORG_LIST:TYPEORG,3,FALSE)," ")</f>
        <v xml:space="preserve"> </v>
      </c>
      <c r="E527" s="35"/>
      <c r="F527" s="35"/>
      <c r="G527" s="35"/>
      <c r="H527" s="15" t="e">
        <f>VLOOKUP(Table1[[#This Row],[State]],TblAdmin1[],2,FALSE)</f>
        <v>#N/A</v>
      </c>
      <c r="I527" s="35"/>
      <c r="J527" s="15" t="e">
        <f>VLOOKUP(Table1[District],TblAdmin2[[District]:[District PCODE]],2,FALSE)</f>
        <v>#N/A</v>
      </c>
      <c r="K527" s="35"/>
      <c r="L527" s="15" t="e">
        <f>VLOOKUP(Table1[Township],TblAdmin3[[Township]:[Township PCODE]],2,FALSE)</f>
        <v>#N/A</v>
      </c>
      <c r="M527" s="35"/>
      <c r="N527" s="15" t="str">
        <f>IFERROR(VLOOKUP(Table1[[#This Row],[Town]],TblAdmin4_Urban[[Town]:[Town_PCODE]],2,FALSE),"")</f>
        <v/>
      </c>
      <c r="O527" s="15" t="str">
        <f>IFERROR(VLOOKUP(Table1[[#This Row],[Town]],TblAdmin4_Urban[[Town]:[Longitude]],3,FALSE)," ")</f>
        <v xml:space="preserve"> </v>
      </c>
      <c r="P527" s="15" t="str">
        <f>IFERROR(VLOOKUP(Table1[[#This Row],[Town]],TblAdmin4_Urban[[Town]:[Longitude]],4,FALSE)," ")</f>
        <v xml:space="preserve"> </v>
      </c>
      <c r="Q527" s="15"/>
      <c r="R527" s="15" t="str">
        <f>IFERROR(VLOOKUP(Table1[[#This Row],[Wards]],TblAdmin5_Urban[[Ward]:[Ward_PCODE]],2,FALSE),"")</f>
        <v/>
      </c>
      <c r="S527" s="34"/>
      <c r="T527" s="15" t="str">
        <f>IFERROR(VLOOKUP(Table1[[#This Row],[Village_Tract]],TblAdmin4_Rural[[Village_Track]:[Village_Track PCODE]],2,FALSE),"")</f>
        <v/>
      </c>
      <c r="U527" s="15"/>
      <c r="V527" s="133" t="str">
        <f>IFERROR(VLOOKUP(Table1[[#This Row],[Village]],TblAdmin5_Rural[[Village PCODE]:[Village]],2,FALSE),"")</f>
        <v/>
      </c>
      <c r="W527" s="133" t="str">
        <f>IFERROR(VLOOKUP(Table1[[#This Row],[Village]],TblAdmin5_Rural[[Village]:[Longitude]],3,FALSE),"")</f>
        <v/>
      </c>
      <c r="X527" s="133" t="str">
        <f>IFERROR(VLOOKUP(Table1[[#This Row],[Village]],TblAdmin5_Rural[[Village]:[Longitude]],4,FALSE),"")</f>
        <v/>
      </c>
      <c r="Y527" s="15"/>
      <c r="Z527" s="15" t="str">
        <f>IFERROR(VLOOKUP(Table1[[#This Row],[Camp Name]],Table13[[Camp]:[CP_Pcode]],2,FALSE),"")</f>
        <v/>
      </c>
      <c r="AA527" s="133" t="str">
        <f>IF(Table1[[#This Row],[Camp PCODE]]="","",VLOOKUP(Table1[[#This Row],[Camp PCODE]],WHERE!AN526:AP744,2,FALSE))</f>
        <v/>
      </c>
      <c r="AB527" s="134" t="str">
        <f>IF(Table1[[#This Row],[Latitude]]="","",VLOOKUP(Table1[[#This Row],[Latitude]],WHERE!AO526:AP744,2,FALSE))</f>
        <v/>
      </c>
      <c r="AC527" s="134"/>
      <c r="AD527" s="134"/>
      <c r="AE527" s="134"/>
      <c r="AF527" s="134"/>
      <c r="AG527" s="38"/>
      <c r="AH527" s="133" t="str">
        <f>IFERROR(VLOOKUP(Table1[[#This Row],[Activity]],Table18[],2,FALSE),"")</f>
        <v/>
      </c>
      <c r="AI527" s="133" t="e">
        <f>VLOOKUP(Table1[[#This Row],[Activity]],Table14[],2,FALSE)</f>
        <v>#N/A</v>
      </c>
      <c r="AJ527" s="15"/>
      <c r="AL527" s="135"/>
      <c r="AM527" s="135">
        <f>(Table1[[#This Row],[Girls (Number)]]+Table1[[#This Row],[Boys  (Number)]])</f>
        <v>0</v>
      </c>
      <c r="AN527" s="135"/>
      <c r="AO527" s="135"/>
      <c r="AP527" s="135"/>
      <c r="AQ527" s="135">
        <f>(Table1[[#This Row],[Men +18]]+Table1[[#This Row],[Women +18]])</f>
        <v>0</v>
      </c>
      <c r="AR527" s="135"/>
      <c r="AS527" s="135"/>
      <c r="AT527" s="135"/>
      <c r="AU527" s="149"/>
      <c r="AV527" s="149"/>
      <c r="AW527" s="36"/>
      <c r="AX527" s="135"/>
      <c r="AY527" s="135"/>
      <c r="AZ527" s="135"/>
      <c r="BA527" s="36"/>
      <c r="BB527" s="135"/>
      <c r="BC527" s="36"/>
    </row>
    <row r="528" spans="1:55" ht="15" customHeight="1">
      <c r="A528" s="132"/>
      <c r="C528" s="15" t="str">
        <f>IF(Table1[[#This Row],[Reporting Organisation]]="","",VLOOKUP(Table1[[#This Row],[Reporting Organisation]],Table3[],2,FALSE))</f>
        <v/>
      </c>
      <c r="D528" s="15" t="str">
        <f>IFERROR(VLOOKUP(B528,ORG_LIST:TYPEORG,3,FALSE)," ")</f>
        <v xml:space="preserve"> </v>
      </c>
      <c r="E528" s="35"/>
      <c r="F528" s="35"/>
      <c r="G528" s="35"/>
      <c r="H528" s="15" t="e">
        <f>VLOOKUP(Table1[[#This Row],[State]],TblAdmin1[],2,FALSE)</f>
        <v>#N/A</v>
      </c>
      <c r="I528" s="35"/>
      <c r="J528" s="15" t="e">
        <f>VLOOKUP(Table1[District],TblAdmin2[[District]:[District PCODE]],2,FALSE)</f>
        <v>#N/A</v>
      </c>
      <c r="K528" s="35"/>
      <c r="L528" s="15" t="e">
        <f>VLOOKUP(Table1[Township],TblAdmin3[[Township]:[Township PCODE]],2,FALSE)</f>
        <v>#N/A</v>
      </c>
      <c r="M528" s="35"/>
      <c r="N528" s="15" t="str">
        <f>IFERROR(VLOOKUP(Table1[[#This Row],[Town]],TblAdmin4_Urban[[Town]:[Town_PCODE]],2,FALSE),"")</f>
        <v/>
      </c>
      <c r="O528" s="15" t="str">
        <f>IFERROR(VLOOKUP(Table1[[#This Row],[Town]],TblAdmin4_Urban[[Town]:[Longitude]],3,FALSE)," ")</f>
        <v xml:space="preserve"> </v>
      </c>
      <c r="P528" s="15" t="str">
        <f>IFERROR(VLOOKUP(Table1[[#This Row],[Town]],TblAdmin4_Urban[[Town]:[Longitude]],4,FALSE)," ")</f>
        <v xml:space="preserve"> </v>
      </c>
      <c r="Q528" s="15"/>
      <c r="R528" s="15" t="str">
        <f>IFERROR(VLOOKUP(Table1[[#This Row],[Wards]],TblAdmin5_Urban[[Ward]:[Ward_PCODE]],2,FALSE),"")</f>
        <v/>
      </c>
      <c r="S528" s="34"/>
      <c r="T528" s="15" t="str">
        <f>IFERROR(VLOOKUP(Table1[[#This Row],[Village_Tract]],TblAdmin4_Rural[[Village_Track]:[Village_Track PCODE]],2,FALSE),"")</f>
        <v/>
      </c>
      <c r="U528" s="15"/>
      <c r="V528" s="133" t="str">
        <f>IFERROR(VLOOKUP(Table1[[#This Row],[Village]],TblAdmin5_Rural[[Village PCODE]:[Village]],2,FALSE),"")</f>
        <v/>
      </c>
      <c r="W528" s="133" t="str">
        <f>IFERROR(VLOOKUP(Table1[[#This Row],[Village]],TblAdmin5_Rural[[Village]:[Longitude]],3,FALSE),"")</f>
        <v/>
      </c>
      <c r="X528" s="133" t="str">
        <f>IFERROR(VLOOKUP(Table1[[#This Row],[Village]],TblAdmin5_Rural[[Village]:[Longitude]],4,FALSE),"")</f>
        <v/>
      </c>
      <c r="Y528" s="15"/>
      <c r="Z528" s="15" t="str">
        <f>IFERROR(VLOOKUP(Table1[[#This Row],[Camp Name]],Table13[[Camp]:[CP_Pcode]],2,FALSE),"")</f>
        <v/>
      </c>
      <c r="AA528" s="133" t="str">
        <f>IF(Table1[[#This Row],[Camp PCODE]]="","",VLOOKUP(Table1[[#This Row],[Camp PCODE]],WHERE!AN527:AP745,2,FALSE))</f>
        <v/>
      </c>
      <c r="AB528" s="134" t="str">
        <f>IF(Table1[[#This Row],[Latitude]]="","",VLOOKUP(Table1[[#This Row],[Latitude]],WHERE!AO527:AP745,2,FALSE))</f>
        <v/>
      </c>
      <c r="AC528" s="134"/>
      <c r="AD528" s="134"/>
      <c r="AE528" s="134"/>
      <c r="AF528" s="134"/>
      <c r="AG528" s="38"/>
      <c r="AH528" s="133" t="str">
        <f>IFERROR(VLOOKUP(Table1[[#This Row],[Activity]],Table18[],2,FALSE),"")</f>
        <v/>
      </c>
      <c r="AI528" s="133" t="e">
        <f>VLOOKUP(Table1[[#This Row],[Activity]],Table14[],2,FALSE)</f>
        <v>#N/A</v>
      </c>
      <c r="AJ528" s="15"/>
      <c r="AL528" s="135"/>
      <c r="AM528" s="135">
        <f>(Table1[[#This Row],[Girls (Number)]]+Table1[[#This Row],[Boys  (Number)]])</f>
        <v>0</v>
      </c>
      <c r="AN528" s="135"/>
      <c r="AO528" s="135"/>
      <c r="AP528" s="135"/>
      <c r="AQ528" s="135">
        <f>(Table1[[#This Row],[Men +18]]+Table1[[#This Row],[Women +18]])</f>
        <v>0</v>
      </c>
      <c r="AR528" s="135"/>
      <c r="AS528" s="135"/>
      <c r="AT528" s="135"/>
      <c r="AU528" s="149"/>
      <c r="AV528" s="149"/>
      <c r="AW528" s="36"/>
      <c r="AX528" s="135"/>
      <c r="AY528" s="135"/>
      <c r="AZ528" s="135"/>
      <c r="BA528" s="36"/>
      <c r="BB528" s="135"/>
      <c r="BC528" s="36"/>
    </row>
    <row r="529" spans="1:55" ht="15" customHeight="1">
      <c r="A529" s="132"/>
      <c r="C529" s="15" t="str">
        <f>IF(Table1[[#This Row],[Reporting Organisation]]="","",VLOOKUP(Table1[[#This Row],[Reporting Organisation]],Table3[],2,FALSE))</f>
        <v/>
      </c>
      <c r="D529" s="15" t="str">
        <f>IFERROR(VLOOKUP(B529,ORG_LIST:TYPEORG,3,FALSE)," ")</f>
        <v xml:space="preserve"> </v>
      </c>
      <c r="E529" s="35"/>
      <c r="F529" s="35"/>
      <c r="G529" s="35"/>
      <c r="H529" s="15" t="e">
        <f>VLOOKUP(Table1[[#This Row],[State]],TblAdmin1[],2,FALSE)</f>
        <v>#N/A</v>
      </c>
      <c r="I529" s="35"/>
      <c r="J529" s="15" t="e">
        <f>VLOOKUP(Table1[District],TblAdmin2[[District]:[District PCODE]],2,FALSE)</f>
        <v>#N/A</v>
      </c>
      <c r="K529" s="35"/>
      <c r="L529" s="15" t="e">
        <f>VLOOKUP(Table1[Township],TblAdmin3[[Township]:[Township PCODE]],2,FALSE)</f>
        <v>#N/A</v>
      </c>
      <c r="M529" s="35"/>
      <c r="N529" s="15" t="str">
        <f>IFERROR(VLOOKUP(Table1[[#This Row],[Town]],TblAdmin4_Urban[[Town]:[Town_PCODE]],2,FALSE),"")</f>
        <v/>
      </c>
      <c r="O529" s="15" t="str">
        <f>IFERROR(VLOOKUP(Table1[[#This Row],[Town]],TblAdmin4_Urban[[Town]:[Longitude]],3,FALSE)," ")</f>
        <v xml:space="preserve"> </v>
      </c>
      <c r="P529" s="15" t="str">
        <f>IFERROR(VLOOKUP(Table1[[#This Row],[Town]],TblAdmin4_Urban[[Town]:[Longitude]],4,FALSE)," ")</f>
        <v xml:space="preserve"> </v>
      </c>
      <c r="Q529" s="15"/>
      <c r="R529" s="15" t="str">
        <f>IFERROR(VLOOKUP(Table1[[#This Row],[Wards]],TblAdmin5_Urban[[Ward]:[Ward_PCODE]],2,FALSE),"")</f>
        <v/>
      </c>
      <c r="S529" s="34"/>
      <c r="T529" s="15" t="str">
        <f>IFERROR(VLOOKUP(Table1[[#This Row],[Village_Tract]],TblAdmin4_Rural[[Village_Track]:[Village_Track PCODE]],2,FALSE),"")</f>
        <v/>
      </c>
      <c r="U529" s="15"/>
      <c r="V529" s="133" t="str">
        <f>IFERROR(VLOOKUP(Table1[[#This Row],[Village]],TblAdmin5_Rural[[Village PCODE]:[Village]],2,FALSE),"")</f>
        <v/>
      </c>
      <c r="W529" s="133" t="str">
        <f>IFERROR(VLOOKUP(Table1[[#This Row],[Village]],TblAdmin5_Rural[[Village]:[Longitude]],3,FALSE),"")</f>
        <v/>
      </c>
      <c r="X529" s="133" t="str">
        <f>IFERROR(VLOOKUP(Table1[[#This Row],[Village]],TblAdmin5_Rural[[Village]:[Longitude]],4,FALSE),"")</f>
        <v/>
      </c>
      <c r="Y529" s="15"/>
      <c r="Z529" s="15" t="str">
        <f>IFERROR(VLOOKUP(Table1[[#This Row],[Camp Name]],Table13[[Camp]:[CP_Pcode]],2,FALSE),"")</f>
        <v/>
      </c>
      <c r="AA529" s="133" t="str">
        <f>IF(Table1[[#This Row],[Camp PCODE]]="","",VLOOKUP(Table1[[#This Row],[Camp PCODE]],WHERE!AN528:AP746,2,FALSE))</f>
        <v/>
      </c>
      <c r="AB529" s="134" t="str">
        <f>IF(Table1[[#This Row],[Latitude]]="","",VLOOKUP(Table1[[#This Row],[Latitude]],WHERE!AO528:AP746,2,FALSE))</f>
        <v/>
      </c>
      <c r="AC529" s="134"/>
      <c r="AD529" s="134"/>
      <c r="AE529" s="134"/>
      <c r="AF529" s="134"/>
      <c r="AG529" s="38"/>
      <c r="AH529" s="133" t="str">
        <f>IFERROR(VLOOKUP(Table1[[#This Row],[Activity]],Table18[],2,FALSE),"")</f>
        <v/>
      </c>
      <c r="AI529" s="133" t="e">
        <f>VLOOKUP(Table1[[#This Row],[Activity]],Table14[],2,FALSE)</f>
        <v>#N/A</v>
      </c>
      <c r="AJ529" s="15"/>
      <c r="AL529" s="135"/>
      <c r="AM529" s="135">
        <f>(Table1[[#This Row],[Girls (Number)]]+Table1[[#This Row],[Boys  (Number)]])</f>
        <v>0</v>
      </c>
      <c r="AN529" s="135"/>
      <c r="AO529" s="135"/>
      <c r="AP529" s="135"/>
      <c r="AQ529" s="135">
        <f>(Table1[[#This Row],[Men +18]]+Table1[[#This Row],[Women +18]])</f>
        <v>0</v>
      </c>
      <c r="AR529" s="135"/>
      <c r="AS529" s="135"/>
      <c r="AT529" s="135"/>
      <c r="AU529" s="149"/>
      <c r="AV529" s="149"/>
      <c r="AW529" s="36"/>
      <c r="AX529" s="135"/>
      <c r="AY529" s="135"/>
      <c r="AZ529" s="135"/>
      <c r="BA529" s="36"/>
      <c r="BB529" s="135"/>
      <c r="BC529" s="36"/>
    </row>
    <row r="530" spans="1:55" ht="15" customHeight="1">
      <c r="A530" s="132"/>
      <c r="C530" s="15" t="str">
        <f>IF(Table1[[#This Row],[Reporting Organisation]]="","",VLOOKUP(Table1[[#This Row],[Reporting Organisation]],Table3[],2,FALSE))</f>
        <v/>
      </c>
      <c r="D530" s="15" t="str">
        <f>IFERROR(VLOOKUP(B530,ORG_LIST:TYPEORG,3,FALSE)," ")</f>
        <v xml:space="preserve"> </v>
      </c>
      <c r="E530" s="35"/>
      <c r="F530" s="35"/>
      <c r="G530" s="35"/>
      <c r="H530" s="15" t="e">
        <f>VLOOKUP(Table1[[#This Row],[State]],TblAdmin1[],2,FALSE)</f>
        <v>#N/A</v>
      </c>
      <c r="I530" s="35"/>
      <c r="J530" s="15" t="e">
        <f>VLOOKUP(Table1[District],TblAdmin2[[District]:[District PCODE]],2,FALSE)</f>
        <v>#N/A</v>
      </c>
      <c r="K530" s="35"/>
      <c r="L530" s="15" t="e">
        <f>VLOOKUP(Table1[Township],TblAdmin3[[Township]:[Township PCODE]],2,FALSE)</f>
        <v>#N/A</v>
      </c>
      <c r="M530" s="35"/>
      <c r="N530" s="15" t="str">
        <f>IFERROR(VLOOKUP(Table1[[#This Row],[Town]],TblAdmin4_Urban[[Town]:[Town_PCODE]],2,FALSE),"")</f>
        <v/>
      </c>
      <c r="O530" s="15" t="str">
        <f>IFERROR(VLOOKUP(Table1[[#This Row],[Town]],TblAdmin4_Urban[[Town]:[Longitude]],3,FALSE)," ")</f>
        <v xml:space="preserve"> </v>
      </c>
      <c r="P530" s="15" t="str">
        <f>IFERROR(VLOOKUP(Table1[[#This Row],[Town]],TblAdmin4_Urban[[Town]:[Longitude]],4,FALSE)," ")</f>
        <v xml:space="preserve"> </v>
      </c>
      <c r="Q530" s="15"/>
      <c r="R530" s="15" t="str">
        <f>IFERROR(VLOOKUP(Table1[[#This Row],[Wards]],TblAdmin5_Urban[[Ward]:[Ward_PCODE]],2,FALSE),"")</f>
        <v/>
      </c>
      <c r="S530" s="34"/>
      <c r="T530" s="15" t="str">
        <f>IFERROR(VLOOKUP(Table1[[#This Row],[Village_Tract]],TblAdmin4_Rural[[Village_Track]:[Village_Track PCODE]],2,FALSE),"")</f>
        <v/>
      </c>
      <c r="U530" s="15"/>
      <c r="V530" s="133" t="str">
        <f>IFERROR(VLOOKUP(Table1[[#This Row],[Village]],TblAdmin5_Rural[[Village PCODE]:[Village]],2,FALSE),"")</f>
        <v/>
      </c>
      <c r="W530" s="133" t="str">
        <f>IFERROR(VLOOKUP(Table1[[#This Row],[Village]],TblAdmin5_Rural[[Village]:[Longitude]],3,FALSE),"")</f>
        <v/>
      </c>
      <c r="X530" s="133" t="str">
        <f>IFERROR(VLOOKUP(Table1[[#This Row],[Village]],TblAdmin5_Rural[[Village]:[Longitude]],4,FALSE),"")</f>
        <v/>
      </c>
      <c r="Y530" s="15"/>
      <c r="Z530" s="15" t="str">
        <f>IFERROR(VLOOKUP(Table1[[#This Row],[Camp Name]],Table13[[Camp]:[CP_Pcode]],2,FALSE),"")</f>
        <v/>
      </c>
      <c r="AA530" s="133" t="str">
        <f>IF(Table1[[#This Row],[Camp PCODE]]="","",VLOOKUP(Table1[[#This Row],[Camp PCODE]],WHERE!AN529:AP747,2,FALSE))</f>
        <v/>
      </c>
      <c r="AB530" s="134" t="str">
        <f>IF(Table1[[#This Row],[Latitude]]="","",VLOOKUP(Table1[[#This Row],[Latitude]],WHERE!AO529:AP747,2,FALSE))</f>
        <v/>
      </c>
      <c r="AC530" s="134"/>
      <c r="AD530" s="134"/>
      <c r="AE530" s="134"/>
      <c r="AF530" s="134"/>
      <c r="AG530" s="38"/>
      <c r="AH530" s="133" t="str">
        <f>IFERROR(VLOOKUP(Table1[[#This Row],[Activity]],Table18[],2,FALSE),"")</f>
        <v/>
      </c>
      <c r="AI530" s="133" t="e">
        <f>VLOOKUP(Table1[[#This Row],[Activity]],Table14[],2,FALSE)</f>
        <v>#N/A</v>
      </c>
      <c r="AJ530" s="15"/>
      <c r="AL530" s="135"/>
      <c r="AM530" s="135">
        <f>(Table1[[#This Row],[Girls (Number)]]+Table1[[#This Row],[Boys  (Number)]])</f>
        <v>0</v>
      </c>
      <c r="AN530" s="135"/>
      <c r="AO530" s="135"/>
      <c r="AP530" s="135"/>
      <c r="AQ530" s="135">
        <f>(Table1[[#This Row],[Men +18]]+Table1[[#This Row],[Women +18]])</f>
        <v>0</v>
      </c>
      <c r="AR530" s="135"/>
      <c r="AS530" s="135"/>
      <c r="AT530" s="135"/>
      <c r="AU530" s="149"/>
      <c r="AV530" s="149"/>
      <c r="AW530" s="36"/>
      <c r="AX530" s="135"/>
      <c r="AY530" s="135"/>
      <c r="AZ530" s="135"/>
      <c r="BA530" s="36"/>
      <c r="BB530" s="135"/>
      <c r="BC530" s="36"/>
    </row>
    <row r="531" spans="1:55" ht="15" customHeight="1">
      <c r="A531" s="132"/>
      <c r="C531" s="15" t="str">
        <f>IF(Table1[[#This Row],[Reporting Organisation]]="","",VLOOKUP(Table1[[#This Row],[Reporting Organisation]],Table3[],2,FALSE))</f>
        <v/>
      </c>
      <c r="D531" s="15" t="str">
        <f>IFERROR(VLOOKUP(B531,ORG_LIST:TYPEORG,3,FALSE)," ")</f>
        <v xml:space="preserve"> </v>
      </c>
      <c r="E531" s="35"/>
      <c r="F531" s="35"/>
      <c r="G531" s="35"/>
      <c r="H531" s="15" t="e">
        <f>VLOOKUP(Table1[[#This Row],[State]],TblAdmin1[],2,FALSE)</f>
        <v>#N/A</v>
      </c>
      <c r="I531" s="35"/>
      <c r="J531" s="15" t="e">
        <f>VLOOKUP(Table1[District],TblAdmin2[[District]:[District PCODE]],2,FALSE)</f>
        <v>#N/A</v>
      </c>
      <c r="K531" s="35"/>
      <c r="L531" s="15" t="e">
        <f>VLOOKUP(Table1[Township],TblAdmin3[[Township]:[Township PCODE]],2,FALSE)</f>
        <v>#N/A</v>
      </c>
      <c r="M531" s="35"/>
      <c r="N531" s="15" t="str">
        <f>IFERROR(VLOOKUP(Table1[[#This Row],[Town]],TblAdmin4_Urban[[Town]:[Town_PCODE]],2,FALSE),"")</f>
        <v/>
      </c>
      <c r="O531" s="15" t="str">
        <f>IFERROR(VLOOKUP(Table1[[#This Row],[Town]],TblAdmin4_Urban[[Town]:[Longitude]],3,FALSE)," ")</f>
        <v xml:space="preserve"> </v>
      </c>
      <c r="P531" s="15" t="str">
        <f>IFERROR(VLOOKUP(Table1[[#This Row],[Town]],TblAdmin4_Urban[[Town]:[Longitude]],4,FALSE)," ")</f>
        <v xml:space="preserve"> </v>
      </c>
      <c r="Q531" s="15"/>
      <c r="R531" s="15" t="str">
        <f>IFERROR(VLOOKUP(Table1[[#This Row],[Wards]],TblAdmin5_Urban[[Ward]:[Ward_PCODE]],2,FALSE),"")</f>
        <v/>
      </c>
      <c r="S531" s="34"/>
      <c r="T531" s="15" t="str">
        <f>IFERROR(VLOOKUP(Table1[[#This Row],[Village_Tract]],TblAdmin4_Rural[[Village_Track]:[Village_Track PCODE]],2,FALSE),"")</f>
        <v/>
      </c>
      <c r="U531" s="15"/>
      <c r="V531" s="133" t="str">
        <f>IFERROR(VLOOKUP(Table1[[#This Row],[Village]],TblAdmin5_Rural[[Village PCODE]:[Village]],2,FALSE),"")</f>
        <v/>
      </c>
      <c r="W531" s="133" t="str">
        <f>IFERROR(VLOOKUP(Table1[[#This Row],[Village]],TblAdmin5_Rural[[Village]:[Longitude]],3,FALSE),"")</f>
        <v/>
      </c>
      <c r="X531" s="133" t="str">
        <f>IFERROR(VLOOKUP(Table1[[#This Row],[Village]],TblAdmin5_Rural[[Village]:[Longitude]],4,FALSE),"")</f>
        <v/>
      </c>
      <c r="Y531" s="15"/>
      <c r="Z531" s="15" t="str">
        <f>IFERROR(VLOOKUP(Table1[[#This Row],[Camp Name]],Table13[[Camp]:[CP_Pcode]],2,FALSE),"")</f>
        <v/>
      </c>
      <c r="AA531" s="133" t="str">
        <f>IF(Table1[[#This Row],[Camp PCODE]]="","",VLOOKUP(Table1[[#This Row],[Camp PCODE]],WHERE!AN530:AP748,2,FALSE))</f>
        <v/>
      </c>
      <c r="AB531" s="134" t="str">
        <f>IF(Table1[[#This Row],[Latitude]]="","",VLOOKUP(Table1[[#This Row],[Latitude]],WHERE!AO530:AP748,2,FALSE))</f>
        <v/>
      </c>
      <c r="AC531" s="134"/>
      <c r="AD531" s="134"/>
      <c r="AE531" s="134"/>
      <c r="AF531" s="134"/>
      <c r="AG531" s="38"/>
      <c r="AH531" s="133" t="str">
        <f>IFERROR(VLOOKUP(Table1[[#This Row],[Activity]],Table18[],2,FALSE),"")</f>
        <v/>
      </c>
      <c r="AI531" s="133" t="e">
        <f>VLOOKUP(Table1[[#This Row],[Activity]],Table14[],2,FALSE)</f>
        <v>#N/A</v>
      </c>
      <c r="AJ531" s="15"/>
      <c r="AL531" s="135"/>
      <c r="AM531" s="135">
        <f>(Table1[[#This Row],[Girls (Number)]]+Table1[[#This Row],[Boys  (Number)]])</f>
        <v>0</v>
      </c>
      <c r="AN531" s="135"/>
      <c r="AO531" s="135"/>
      <c r="AP531" s="135"/>
      <c r="AQ531" s="135">
        <f>(Table1[[#This Row],[Men +18]]+Table1[[#This Row],[Women +18]])</f>
        <v>0</v>
      </c>
      <c r="AR531" s="135"/>
      <c r="AS531" s="135"/>
      <c r="AT531" s="135"/>
      <c r="AU531" s="149"/>
      <c r="AV531" s="149"/>
      <c r="AW531" s="36"/>
      <c r="AX531" s="135"/>
      <c r="AY531" s="135"/>
      <c r="AZ531" s="135"/>
      <c r="BA531" s="36"/>
      <c r="BB531" s="135"/>
      <c r="BC531" s="36"/>
    </row>
    <row r="532" spans="1:55" ht="15" customHeight="1">
      <c r="A532" s="132"/>
      <c r="C532" s="15" t="str">
        <f>IF(Table1[[#This Row],[Reporting Organisation]]="","",VLOOKUP(Table1[[#This Row],[Reporting Organisation]],Table3[],2,FALSE))</f>
        <v/>
      </c>
      <c r="D532" s="15" t="str">
        <f>IFERROR(VLOOKUP(B532,ORG_LIST:TYPEORG,3,FALSE)," ")</f>
        <v xml:space="preserve"> </v>
      </c>
      <c r="E532" s="35"/>
      <c r="F532" s="35"/>
      <c r="G532" s="35"/>
      <c r="H532" s="15" t="e">
        <f>VLOOKUP(Table1[[#This Row],[State]],TblAdmin1[],2,FALSE)</f>
        <v>#N/A</v>
      </c>
      <c r="I532" s="35"/>
      <c r="J532" s="15" t="e">
        <f>VLOOKUP(Table1[District],TblAdmin2[[District]:[District PCODE]],2,FALSE)</f>
        <v>#N/A</v>
      </c>
      <c r="K532" s="35"/>
      <c r="L532" s="15" t="e">
        <f>VLOOKUP(Table1[Township],TblAdmin3[[Township]:[Township PCODE]],2,FALSE)</f>
        <v>#N/A</v>
      </c>
      <c r="M532" s="35"/>
      <c r="N532" s="15" t="str">
        <f>IFERROR(VLOOKUP(Table1[[#This Row],[Town]],TblAdmin4_Urban[[Town]:[Town_PCODE]],2,FALSE),"")</f>
        <v/>
      </c>
      <c r="O532" s="15" t="str">
        <f>IFERROR(VLOOKUP(Table1[[#This Row],[Town]],TblAdmin4_Urban[[Town]:[Longitude]],3,FALSE)," ")</f>
        <v xml:space="preserve"> </v>
      </c>
      <c r="P532" s="15" t="str">
        <f>IFERROR(VLOOKUP(Table1[[#This Row],[Town]],TblAdmin4_Urban[[Town]:[Longitude]],4,FALSE)," ")</f>
        <v xml:space="preserve"> </v>
      </c>
      <c r="Q532" s="15"/>
      <c r="R532" s="15" t="str">
        <f>IFERROR(VLOOKUP(Table1[[#This Row],[Wards]],TblAdmin5_Urban[[Ward]:[Ward_PCODE]],2,FALSE),"")</f>
        <v/>
      </c>
      <c r="S532" s="34"/>
      <c r="T532" s="15" t="str">
        <f>IFERROR(VLOOKUP(Table1[[#This Row],[Village_Tract]],TblAdmin4_Rural[[Village_Track]:[Village_Track PCODE]],2,FALSE),"")</f>
        <v/>
      </c>
      <c r="U532" s="15"/>
      <c r="V532" s="133" t="str">
        <f>IFERROR(VLOOKUP(Table1[[#This Row],[Village]],TblAdmin5_Rural[[Village PCODE]:[Village]],2,FALSE),"")</f>
        <v/>
      </c>
      <c r="W532" s="133" t="str">
        <f>IFERROR(VLOOKUP(Table1[[#This Row],[Village]],TblAdmin5_Rural[[Village]:[Longitude]],3,FALSE),"")</f>
        <v/>
      </c>
      <c r="X532" s="133" t="str">
        <f>IFERROR(VLOOKUP(Table1[[#This Row],[Village]],TblAdmin5_Rural[[Village]:[Longitude]],4,FALSE),"")</f>
        <v/>
      </c>
      <c r="Y532" s="15"/>
      <c r="Z532" s="15" t="str">
        <f>IFERROR(VLOOKUP(Table1[[#This Row],[Camp Name]],Table13[[Camp]:[CP_Pcode]],2,FALSE),"")</f>
        <v/>
      </c>
      <c r="AA532" s="133" t="str">
        <f>IF(Table1[[#This Row],[Camp PCODE]]="","",VLOOKUP(Table1[[#This Row],[Camp PCODE]],WHERE!AN531:AP749,2,FALSE))</f>
        <v/>
      </c>
      <c r="AB532" s="134" t="str">
        <f>IF(Table1[[#This Row],[Latitude]]="","",VLOOKUP(Table1[[#This Row],[Latitude]],WHERE!AO531:AP749,2,FALSE))</f>
        <v/>
      </c>
      <c r="AC532" s="134"/>
      <c r="AD532" s="134"/>
      <c r="AE532" s="134"/>
      <c r="AF532" s="134"/>
      <c r="AG532" s="38"/>
      <c r="AH532" s="133" t="str">
        <f>IFERROR(VLOOKUP(Table1[[#This Row],[Activity]],Table18[],2,FALSE),"")</f>
        <v/>
      </c>
      <c r="AI532" s="133" t="e">
        <f>VLOOKUP(Table1[[#This Row],[Activity]],Table14[],2,FALSE)</f>
        <v>#N/A</v>
      </c>
      <c r="AJ532" s="15"/>
      <c r="AL532" s="135"/>
      <c r="AM532" s="135">
        <f>(Table1[[#This Row],[Girls (Number)]]+Table1[[#This Row],[Boys  (Number)]])</f>
        <v>0</v>
      </c>
      <c r="AN532" s="135"/>
      <c r="AO532" s="135"/>
      <c r="AP532" s="135"/>
      <c r="AQ532" s="135">
        <f>(Table1[[#This Row],[Men +18]]+Table1[[#This Row],[Women +18]])</f>
        <v>0</v>
      </c>
      <c r="AR532" s="135"/>
      <c r="AS532" s="135"/>
      <c r="AT532" s="135"/>
      <c r="AU532" s="149"/>
      <c r="AV532" s="149"/>
      <c r="AW532" s="36"/>
      <c r="AX532" s="135"/>
      <c r="AY532" s="135"/>
      <c r="AZ532" s="135"/>
      <c r="BA532" s="36"/>
      <c r="BB532" s="135"/>
      <c r="BC532" s="36"/>
    </row>
    <row r="533" spans="1:55" ht="15" customHeight="1">
      <c r="A533" s="132"/>
      <c r="C533" s="15" t="str">
        <f>IF(Table1[[#This Row],[Reporting Organisation]]="","",VLOOKUP(Table1[[#This Row],[Reporting Organisation]],Table3[],2,FALSE))</f>
        <v/>
      </c>
      <c r="D533" s="15" t="str">
        <f>IFERROR(VLOOKUP(B533,ORG_LIST:TYPEORG,3,FALSE)," ")</f>
        <v xml:space="preserve"> </v>
      </c>
      <c r="E533" s="35"/>
      <c r="F533" s="35"/>
      <c r="G533" s="35"/>
      <c r="H533" s="15" t="e">
        <f>VLOOKUP(Table1[[#This Row],[State]],TblAdmin1[],2,FALSE)</f>
        <v>#N/A</v>
      </c>
      <c r="I533" s="35"/>
      <c r="J533" s="15" t="e">
        <f>VLOOKUP(Table1[District],TblAdmin2[[District]:[District PCODE]],2,FALSE)</f>
        <v>#N/A</v>
      </c>
      <c r="K533" s="35"/>
      <c r="L533" s="15" t="e">
        <f>VLOOKUP(Table1[Township],TblAdmin3[[Township]:[Township PCODE]],2,FALSE)</f>
        <v>#N/A</v>
      </c>
      <c r="M533" s="35"/>
      <c r="N533" s="15" t="str">
        <f>IFERROR(VLOOKUP(Table1[[#This Row],[Town]],TblAdmin4_Urban[[Town]:[Town_PCODE]],2,FALSE),"")</f>
        <v/>
      </c>
      <c r="O533" s="15" t="str">
        <f>IFERROR(VLOOKUP(Table1[[#This Row],[Town]],TblAdmin4_Urban[[Town]:[Longitude]],3,FALSE)," ")</f>
        <v xml:space="preserve"> </v>
      </c>
      <c r="P533" s="15" t="str">
        <f>IFERROR(VLOOKUP(Table1[[#This Row],[Town]],TblAdmin4_Urban[[Town]:[Longitude]],4,FALSE)," ")</f>
        <v xml:space="preserve"> </v>
      </c>
      <c r="Q533" s="15"/>
      <c r="R533" s="15" t="str">
        <f>IFERROR(VLOOKUP(Table1[[#This Row],[Wards]],TblAdmin5_Urban[[Ward]:[Ward_PCODE]],2,FALSE),"")</f>
        <v/>
      </c>
      <c r="S533" s="34"/>
      <c r="T533" s="15" t="str">
        <f>IFERROR(VLOOKUP(Table1[[#This Row],[Village_Tract]],TblAdmin4_Rural[[Village_Track]:[Village_Track PCODE]],2,FALSE),"")</f>
        <v/>
      </c>
      <c r="U533" s="15"/>
      <c r="V533" s="133" t="str">
        <f>IFERROR(VLOOKUP(Table1[[#This Row],[Village]],TblAdmin5_Rural[[Village PCODE]:[Village]],2,FALSE),"")</f>
        <v/>
      </c>
      <c r="W533" s="133" t="str">
        <f>IFERROR(VLOOKUP(Table1[[#This Row],[Village]],TblAdmin5_Rural[[Village]:[Longitude]],3,FALSE),"")</f>
        <v/>
      </c>
      <c r="X533" s="133" t="str">
        <f>IFERROR(VLOOKUP(Table1[[#This Row],[Village]],TblAdmin5_Rural[[Village]:[Longitude]],4,FALSE),"")</f>
        <v/>
      </c>
      <c r="Y533" s="15"/>
      <c r="Z533" s="15" t="str">
        <f>IFERROR(VLOOKUP(Table1[[#This Row],[Camp Name]],Table13[[Camp]:[CP_Pcode]],2,FALSE),"")</f>
        <v/>
      </c>
      <c r="AA533" s="133" t="str">
        <f>IF(Table1[[#This Row],[Camp PCODE]]="","",VLOOKUP(Table1[[#This Row],[Camp PCODE]],WHERE!AN532:AP750,2,FALSE))</f>
        <v/>
      </c>
      <c r="AB533" s="134" t="str">
        <f>IF(Table1[[#This Row],[Latitude]]="","",VLOOKUP(Table1[[#This Row],[Latitude]],WHERE!AO532:AP750,2,FALSE))</f>
        <v/>
      </c>
      <c r="AC533" s="134"/>
      <c r="AD533" s="134"/>
      <c r="AE533" s="134"/>
      <c r="AF533" s="134"/>
      <c r="AG533" s="38"/>
      <c r="AH533" s="133" t="str">
        <f>IFERROR(VLOOKUP(Table1[[#This Row],[Activity]],Table18[],2,FALSE),"")</f>
        <v/>
      </c>
      <c r="AI533" s="133" t="e">
        <f>VLOOKUP(Table1[[#This Row],[Activity]],Table14[],2,FALSE)</f>
        <v>#N/A</v>
      </c>
      <c r="AJ533" s="15"/>
      <c r="AL533" s="135"/>
      <c r="AM533" s="135">
        <f>(Table1[[#This Row],[Girls (Number)]]+Table1[[#This Row],[Boys  (Number)]])</f>
        <v>0</v>
      </c>
      <c r="AN533" s="135"/>
      <c r="AO533" s="135"/>
      <c r="AP533" s="135"/>
      <c r="AQ533" s="135">
        <f>(Table1[[#This Row],[Men +18]]+Table1[[#This Row],[Women +18]])</f>
        <v>0</v>
      </c>
      <c r="AR533" s="135"/>
      <c r="AS533" s="135"/>
      <c r="AT533" s="135"/>
      <c r="AU533" s="149"/>
      <c r="AV533" s="149"/>
      <c r="AW533" s="36"/>
      <c r="AX533" s="135"/>
      <c r="AY533" s="135"/>
      <c r="AZ533" s="135"/>
      <c r="BA533" s="36"/>
      <c r="BB533" s="135"/>
      <c r="BC533" s="36"/>
    </row>
    <row r="534" spans="1:55" ht="15" customHeight="1">
      <c r="A534" s="132"/>
      <c r="C534" s="15" t="str">
        <f>IF(Table1[[#This Row],[Reporting Organisation]]="","",VLOOKUP(Table1[[#This Row],[Reporting Organisation]],Table3[],2,FALSE))</f>
        <v/>
      </c>
      <c r="D534" s="15" t="str">
        <f>IFERROR(VLOOKUP(B534,ORG_LIST:TYPEORG,3,FALSE)," ")</f>
        <v xml:space="preserve"> </v>
      </c>
      <c r="E534" s="35"/>
      <c r="F534" s="35"/>
      <c r="G534" s="35"/>
      <c r="H534" s="15" t="e">
        <f>VLOOKUP(Table1[[#This Row],[State]],TblAdmin1[],2,FALSE)</f>
        <v>#N/A</v>
      </c>
      <c r="I534" s="35"/>
      <c r="J534" s="15" t="e">
        <f>VLOOKUP(Table1[District],TblAdmin2[[District]:[District PCODE]],2,FALSE)</f>
        <v>#N/A</v>
      </c>
      <c r="K534" s="35"/>
      <c r="L534" s="15" t="e">
        <f>VLOOKUP(Table1[Township],TblAdmin3[[Township]:[Township PCODE]],2,FALSE)</f>
        <v>#N/A</v>
      </c>
      <c r="M534" s="35"/>
      <c r="N534" s="15" t="str">
        <f>IFERROR(VLOOKUP(Table1[[#This Row],[Town]],TblAdmin4_Urban[[Town]:[Town_PCODE]],2,FALSE),"")</f>
        <v/>
      </c>
      <c r="O534" s="15" t="str">
        <f>IFERROR(VLOOKUP(Table1[[#This Row],[Town]],TblAdmin4_Urban[[Town]:[Longitude]],3,FALSE)," ")</f>
        <v xml:space="preserve"> </v>
      </c>
      <c r="P534" s="15" t="str">
        <f>IFERROR(VLOOKUP(Table1[[#This Row],[Town]],TblAdmin4_Urban[[Town]:[Longitude]],4,FALSE)," ")</f>
        <v xml:space="preserve"> </v>
      </c>
      <c r="Q534" s="15"/>
      <c r="R534" s="15" t="str">
        <f>IFERROR(VLOOKUP(Table1[[#This Row],[Wards]],TblAdmin5_Urban[[Ward]:[Ward_PCODE]],2,FALSE),"")</f>
        <v/>
      </c>
      <c r="S534" s="34"/>
      <c r="T534" s="15" t="str">
        <f>IFERROR(VLOOKUP(Table1[[#This Row],[Village_Tract]],TblAdmin4_Rural[[Village_Track]:[Village_Track PCODE]],2,FALSE),"")</f>
        <v/>
      </c>
      <c r="U534" s="15"/>
      <c r="V534" s="133" t="str">
        <f>IFERROR(VLOOKUP(Table1[[#This Row],[Village]],TblAdmin5_Rural[[Village PCODE]:[Village]],2,FALSE),"")</f>
        <v/>
      </c>
      <c r="W534" s="133" t="str">
        <f>IFERROR(VLOOKUP(Table1[[#This Row],[Village]],TblAdmin5_Rural[[Village]:[Longitude]],3,FALSE),"")</f>
        <v/>
      </c>
      <c r="X534" s="133" t="str">
        <f>IFERROR(VLOOKUP(Table1[[#This Row],[Village]],TblAdmin5_Rural[[Village]:[Longitude]],4,FALSE),"")</f>
        <v/>
      </c>
      <c r="Y534" s="15"/>
      <c r="Z534" s="15" t="str">
        <f>IFERROR(VLOOKUP(Table1[[#This Row],[Camp Name]],Table13[[Camp]:[CP_Pcode]],2,FALSE),"")</f>
        <v/>
      </c>
      <c r="AA534" s="133" t="str">
        <f>IF(Table1[[#This Row],[Camp PCODE]]="","",VLOOKUP(Table1[[#This Row],[Camp PCODE]],WHERE!AN533:AP751,2,FALSE))</f>
        <v/>
      </c>
      <c r="AB534" s="134" t="str">
        <f>IF(Table1[[#This Row],[Latitude]]="","",VLOOKUP(Table1[[#This Row],[Latitude]],WHERE!AO533:AP751,2,FALSE))</f>
        <v/>
      </c>
      <c r="AC534" s="134"/>
      <c r="AD534" s="134"/>
      <c r="AE534" s="134"/>
      <c r="AF534" s="134"/>
      <c r="AG534" s="38"/>
      <c r="AH534" s="133" t="str">
        <f>IFERROR(VLOOKUP(Table1[[#This Row],[Activity]],Table18[],2,FALSE),"")</f>
        <v/>
      </c>
      <c r="AI534" s="133" t="e">
        <f>VLOOKUP(Table1[[#This Row],[Activity]],Table14[],2,FALSE)</f>
        <v>#N/A</v>
      </c>
      <c r="AJ534" s="15"/>
      <c r="AL534" s="135"/>
      <c r="AM534" s="135">
        <f>(Table1[[#This Row],[Girls (Number)]]+Table1[[#This Row],[Boys  (Number)]])</f>
        <v>0</v>
      </c>
      <c r="AN534" s="135"/>
      <c r="AO534" s="135"/>
      <c r="AP534" s="135"/>
      <c r="AQ534" s="135">
        <f>(Table1[[#This Row],[Men +18]]+Table1[[#This Row],[Women +18]])</f>
        <v>0</v>
      </c>
      <c r="AR534" s="135"/>
      <c r="AS534" s="135"/>
      <c r="AT534" s="135"/>
      <c r="AU534" s="149"/>
      <c r="AV534" s="149"/>
      <c r="AW534" s="36"/>
      <c r="AX534" s="135"/>
      <c r="AY534" s="135"/>
      <c r="AZ534" s="135"/>
      <c r="BA534" s="36"/>
      <c r="BB534" s="135"/>
      <c r="BC534" s="36"/>
    </row>
    <row r="535" spans="1:55" ht="15" customHeight="1">
      <c r="A535" s="132"/>
      <c r="C535" s="15" t="str">
        <f>IF(Table1[[#This Row],[Reporting Organisation]]="","",VLOOKUP(Table1[[#This Row],[Reporting Organisation]],Table3[],2,FALSE))</f>
        <v/>
      </c>
      <c r="D535" s="15" t="str">
        <f>IFERROR(VLOOKUP(B535,ORG_LIST:TYPEORG,3,FALSE)," ")</f>
        <v xml:space="preserve"> </v>
      </c>
      <c r="E535" s="35"/>
      <c r="F535" s="35"/>
      <c r="G535" s="35"/>
      <c r="H535" s="15" t="e">
        <f>VLOOKUP(Table1[[#This Row],[State]],TblAdmin1[],2,FALSE)</f>
        <v>#N/A</v>
      </c>
      <c r="I535" s="35"/>
      <c r="J535" s="15" t="e">
        <f>VLOOKUP(Table1[District],TblAdmin2[[District]:[District PCODE]],2,FALSE)</f>
        <v>#N/A</v>
      </c>
      <c r="K535" s="35"/>
      <c r="L535" s="15" t="e">
        <f>VLOOKUP(Table1[Township],TblAdmin3[[Township]:[Township PCODE]],2,FALSE)</f>
        <v>#N/A</v>
      </c>
      <c r="M535" s="35"/>
      <c r="N535" s="15" t="str">
        <f>IFERROR(VLOOKUP(Table1[[#This Row],[Town]],TblAdmin4_Urban[[Town]:[Town_PCODE]],2,FALSE),"")</f>
        <v/>
      </c>
      <c r="O535" s="15" t="str">
        <f>IFERROR(VLOOKUP(Table1[[#This Row],[Town]],TblAdmin4_Urban[[Town]:[Longitude]],3,FALSE)," ")</f>
        <v xml:space="preserve"> </v>
      </c>
      <c r="P535" s="15" t="str">
        <f>IFERROR(VLOOKUP(Table1[[#This Row],[Town]],TblAdmin4_Urban[[Town]:[Longitude]],4,FALSE)," ")</f>
        <v xml:space="preserve"> </v>
      </c>
      <c r="Q535" s="15"/>
      <c r="R535" s="15" t="str">
        <f>IFERROR(VLOOKUP(Table1[[#This Row],[Wards]],TblAdmin5_Urban[[Ward]:[Ward_PCODE]],2,FALSE),"")</f>
        <v/>
      </c>
      <c r="S535" s="34"/>
      <c r="T535" s="15" t="str">
        <f>IFERROR(VLOOKUP(Table1[[#This Row],[Village_Tract]],TblAdmin4_Rural[[Village_Track]:[Village_Track PCODE]],2,FALSE),"")</f>
        <v/>
      </c>
      <c r="U535" s="15"/>
      <c r="V535" s="133" t="str">
        <f>IFERROR(VLOOKUP(Table1[[#This Row],[Village]],TblAdmin5_Rural[[Village PCODE]:[Village]],2,FALSE),"")</f>
        <v/>
      </c>
      <c r="W535" s="133" t="str">
        <f>IFERROR(VLOOKUP(Table1[[#This Row],[Village]],TblAdmin5_Rural[[Village]:[Longitude]],3,FALSE),"")</f>
        <v/>
      </c>
      <c r="X535" s="133" t="str">
        <f>IFERROR(VLOOKUP(Table1[[#This Row],[Village]],TblAdmin5_Rural[[Village]:[Longitude]],4,FALSE),"")</f>
        <v/>
      </c>
      <c r="Y535" s="15"/>
      <c r="Z535" s="15" t="str">
        <f>IFERROR(VLOOKUP(Table1[[#This Row],[Camp Name]],Table13[[Camp]:[CP_Pcode]],2,FALSE),"")</f>
        <v/>
      </c>
      <c r="AA535" s="133" t="str">
        <f>IF(Table1[[#This Row],[Camp PCODE]]="","",VLOOKUP(Table1[[#This Row],[Camp PCODE]],WHERE!AN534:AP752,2,FALSE))</f>
        <v/>
      </c>
      <c r="AB535" s="134" t="str">
        <f>IF(Table1[[#This Row],[Latitude]]="","",VLOOKUP(Table1[[#This Row],[Latitude]],WHERE!AO534:AP752,2,FALSE))</f>
        <v/>
      </c>
      <c r="AC535" s="134"/>
      <c r="AD535" s="134"/>
      <c r="AE535" s="134"/>
      <c r="AF535" s="134"/>
      <c r="AG535" s="38"/>
      <c r="AH535" s="133" t="str">
        <f>IFERROR(VLOOKUP(Table1[[#This Row],[Activity]],Table18[],2,FALSE),"")</f>
        <v/>
      </c>
      <c r="AI535" s="133" t="e">
        <f>VLOOKUP(Table1[[#This Row],[Activity]],Table14[],2,FALSE)</f>
        <v>#N/A</v>
      </c>
      <c r="AJ535" s="15"/>
      <c r="AL535" s="135"/>
      <c r="AM535" s="135">
        <f>(Table1[[#This Row],[Girls (Number)]]+Table1[[#This Row],[Boys  (Number)]])</f>
        <v>0</v>
      </c>
      <c r="AN535" s="135"/>
      <c r="AO535" s="135"/>
      <c r="AP535" s="135"/>
      <c r="AQ535" s="135">
        <f>(Table1[[#This Row],[Men +18]]+Table1[[#This Row],[Women +18]])</f>
        <v>0</v>
      </c>
      <c r="AR535" s="135"/>
      <c r="AS535" s="135"/>
      <c r="AT535" s="135"/>
      <c r="AU535" s="149"/>
      <c r="AV535" s="149"/>
      <c r="AW535" s="36"/>
      <c r="AX535" s="135"/>
      <c r="AY535" s="135"/>
      <c r="AZ535" s="135"/>
      <c r="BA535" s="36"/>
      <c r="BB535" s="135"/>
      <c r="BC535" s="36"/>
    </row>
    <row r="536" spans="1:55" ht="15" customHeight="1">
      <c r="A536" s="132"/>
      <c r="C536" s="15" t="str">
        <f>IF(Table1[[#This Row],[Reporting Organisation]]="","",VLOOKUP(Table1[[#This Row],[Reporting Organisation]],Table3[],2,FALSE))</f>
        <v/>
      </c>
      <c r="D536" s="15" t="str">
        <f>IFERROR(VLOOKUP(B536,ORG_LIST:TYPEORG,3,FALSE)," ")</f>
        <v xml:space="preserve"> </v>
      </c>
      <c r="E536" s="35"/>
      <c r="F536" s="35"/>
      <c r="G536" s="35"/>
      <c r="H536" s="15" t="e">
        <f>VLOOKUP(Table1[[#This Row],[State]],TblAdmin1[],2,FALSE)</f>
        <v>#N/A</v>
      </c>
      <c r="I536" s="35"/>
      <c r="J536" s="15" t="e">
        <f>VLOOKUP(Table1[District],TblAdmin2[[District]:[District PCODE]],2,FALSE)</f>
        <v>#N/A</v>
      </c>
      <c r="K536" s="35"/>
      <c r="L536" s="15" t="e">
        <f>VLOOKUP(Table1[Township],TblAdmin3[[Township]:[Township PCODE]],2,FALSE)</f>
        <v>#N/A</v>
      </c>
      <c r="M536" s="35"/>
      <c r="N536" s="15" t="str">
        <f>IFERROR(VLOOKUP(Table1[[#This Row],[Town]],TblAdmin4_Urban[[Town]:[Town_PCODE]],2,FALSE),"")</f>
        <v/>
      </c>
      <c r="O536" s="15" t="str">
        <f>IFERROR(VLOOKUP(Table1[[#This Row],[Town]],TblAdmin4_Urban[[Town]:[Longitude]],3,FALSE)," ")</f>
        <v xml:space="preserve"> </v>
      </c>
      <c r="P536" s="15" t="str">
        <f>IFERROR(VLOOKUP(Table1[[#This Row],[Town]],TblAdmin4_Urban[[Town]:[Longitude]],4,FALSE)," ")</f>
        <v xml:space="preserve"> </v>
      </c>
      <c r="Q536" s="15"/>
      <c r="R536" s="15" t="str">
        <f>IFERROR(VLOOKUP(Table1[[#This Row],[Wards]],TblAdmin5_Urban[[Ward]:[Ward_PCODE]],2,FALSE),"")</f>
        <v/>
      </c>
      <c r="S536" s="34"/>
      <c r="T536" s="15" t="str">
        <f>IFERROR(VLOOKUP(Table1[[#This Row],[Village_Tract]],TblAdmin4_Rural[[Village_Track]:[Village_Track PCODE]],2,FALSE),"")</f>
        <v/>
      </c>
      <c r="U536" s="15"/>
      <c r="V536" s="133" t="str">
        <f>IFERROR(VLOOKUP(Table1[[#This Row],[Village]],TblAdmin5_Rural[[Village PCODE]:[Village]],2,FALSE),"")</f>
        <v/>
      </c>
      <c r="W536" s="133" t="str">
        <f>IFERROR(VLOOKUP(Table1[[#This Row],[Village]],TblAdmin5_Rural[[Village]:[Longitude]],3,FALSE),"")</f>
        <v/>
      </c>
      <c r="X536" s="133" t="str">
        <f>IFERROR(VLOOKUP(Table1[[#This Row],[Village]],TblAdmin5_Rural[[Village]:[Longitude]],4,FALSE),"")</f>
        <v/>
      </c>
      <c r="Y536" s="15"/>
      <c r="Z536" s="15" t="str">
        <f>IFERROR(VLOOKUP(Table1[[#This Row],[Camp Name]],Table13[[Camp]:[CP_Pcode]],2,FALSE),"")</f>
        <v/>
      </c>
      <c r="AA536" s="133" t="str">
        <f>IF(Table1[[#This Row],[Camp PCODE]]="","",VLOOKUP(Table1[[#This Row],[Camp PCODE]],WHERE!AN535:AP753,2,FALSE))</f>
        <v/>
      </c>
      <c r="AB536" s="134" t="str">
        <f>IF(Table1[[#This Row],[Latitude]]="","",VLOOKUP(Table1[[#This Row],[Latitude]],WHERE!AO535:AP753,2,FALSE))</f>
        <v/>
      </c>
      <c r="AC536" s="134"/>
      <c r="AD536" s="134"/>
      <c r="AE536" s="134"/>
      <c r="AF536" s="134"/>
      <c r="AG536" s="38"/>
      <c r="AH536" s="133" t="str">
        <f>IFERROR(VLOOKUP(Table1[[#This Row],[Activity]],Table18[],2,FALSE),"")</f>
        <v/>
      </c>
      <c r="AI536" s="133" t="e">
        <f>VLOOKUP(Table1[[#This Row],[Activity]],Table14[],2,FALSE)</f>
        <v>#N/A</v>
      </c>
      <c r="AJ536" s="15"/>
      <c r="AL536" s="135"/>
      <c r="AM536" s="135">
        <f>(Table1[[#This Row],[Girls (Number)]]+Table1[[#This Row],[Boys  (Number)]])</f>
        <v>0</v>
      </c>
      <c r="AN536" s="135"/>
      <c r="AO536" s="135"/>
      <c r="AP536" s="135"/>
      <c r="AQ536" s="135">
        <f>(Table1[[#This Row],[Men +18]]+Table1[[#This Row],[Women +18]])</f>
        <v>0</v>
      </c>
      <c r="AR536" s="135"/>
      <c r="AS536" s="135"/>
      <c r="AT536" s="135"/>
      <c r="AU536" s="149"/>
      <c r="AV536" s="149"/>
      <c r="AW536" s="36"/>
      <c r="AX536" s="135"/>
      <c r="AY536" s="135"/>
      <c r="AZ536" s="135"/>
      <c r="BA536" s="36"/>
      <c r="BB536" s="135"/>
      <c r="BC536" s="36"/>
    </row>
    <row r="537" spans="1:55" ht="15" customHeight="1">
      <c r="A537" s="132"/>
      <c r="C537" s="15" t="str">
        <f>IF(Table1[[#This Row],[Reporting Organisation]]="","",VLOOKUP(Table1[[#This Row],[Reporting Organisation]],Table3[],2,FALSE))</f>
        <v/>
      </c>
      <c r="D537" s="15" t="str">
        <f>IFERROR(VLOOKUP(B537,ORG_LIST:TYPEORG,3,FALSE)," ")</f>
        <v xml:space="preserve"> </v>
      </c>
      <c r="E537" s="35"/>
      <c r="F537" s="35"/>
      <c r="G537" s="35"/>
      <c r="H537" s="15" t="e">
        <f>VLOOKUP(Table1[[#This Row],[State]],TblAdmin1[],2,FALSE)</f>
        <v>#N/A</v>
      </c>
      <c r="I537" s="35"/>
      <c r="J537" s="15" t="e">
        <f>VLOOKUP(Table1[District],TblAdmin2[[District]:[District PCODE]],2,FALSE)</f>
        <v>#N/A</v>
      </c>
      <c r="K537" s="35"/>
      <c r="L537" s="15" t="e">
        <f>VLOOKUP(Table1[Township],TblAdmin3[[Township]:[Township PCODE]],2,FALSE)</f>
        <v>#N/A</v>
      </c>
      <c r="M537" s="35"/>
      <c r="N537" s="15" t="str">
        <f>IFERROR(VLOOKUP(Table1[[#This Row],[Town]],TblAdmin4_Urban[[Town]:[Town_PCODE]],2,FALSE),"")</f>
        <v/>
      </c>
      <c r="O537" s="15" t="str">
        <f>IFERROR(VLOOKUP(Table1[[#This Row],[Town]],TblAdmin4_Urban[[Town]:[Longitude]],3,FALSE)," ")</f>
        <v xml:space="preserve"> </v>
      </c>
      <c r="P537" s="15" t="str">
        <f>IFERROR(VLOOKUP(Table1[[#This Row],[Town]],TblAdmin4_Urban[[Town]:[Longitude]],4,FALSE)," ")</f>
        <v xml:space="preserve"> </v>
      </c>
      <c r="Q537" s="15"/>
      <c r="R537" s="15" t="str">
        <f>IFERROR(VLOOKUP(Table1[[#This Row],[Wards]],TblAdmin5_Urban[[Ward]:[Ward_PCODE]],2,FALSE),"")</f>
        <v/>
      </c>
      <c r="S537" s="34"/>
      <c r="T537" s="15" t="str">
        <f>IFERROR(VLOOKUP(Table1[[#This Row],[Village_Tract]],TblAdmin4_Rural[[Village_Track]:[Village_Track PCODE]],2,FALSE),"")</f>
        <v/>
      </c>
      <c r="U537" s="15"/>
      <c r="V537" s="133" t="str">
        <f>IFERROR(VLOOKUP(Table1[[#This Row],[Village]],TblAdmin5_Rural[[Village PCODE]:[Village]],2,FALSE),"")</f>
        <v/>
      </c>
      <c r="W537" s="133" t="str">
        <f>IFERROR(VLOOKUP(Table1[[#This Row],[Village]],TblAdmin5_Rural[[Village]:[Longitude]],3,FALSE),"")</f>
        <v/>
      </c>
      <c r="X537" s="133" t="str">
        <f>IFERROR(VLOOKUP(Table1[[#This Row],[Village]],TblAdmin5_Rural[[Village]:[Longitude]],4,FALSE),"")</f>
        <v/>
      </c>
      <c r="Y537" s="15"/>
      <c r="Z537" s="15" t="str">
        <f>IFERROR(VLOOKUP(Table1[[#This Row],[Camp Name]],Table13[[Camp]:[CP_Pcode]],2,FALSE),"")</f>
        <v/>
      </c>
      <c r="AA537" s="133" t="str">
        <f>IF(Table1[[#This Row],[Camp PCODE]]="","",VLOOKUP(Table1[[#This Row],[Camp PCODE]],WHERE!AN536:AP754,2,FALSE))</f>
        <v/>
      </c>
      <c r="AB537" s="134" t="str">
        <f>IF(Table1[[#This Row],[Latitude]]="","",VLOOKUP(Table1[[#This Row],[Latitude]],WHERE!AO536:AP754,2,FALSE))</f>
        <v/>
      </c>
      <c r="AC537" s="134"/>
      <c r="AD537" s="134"/>
      <c r="AE537" s="134"/>
      <c r="AF537" s="134"/>
      <c r="AG537" s="38"/>
      <c r="AH537" s="133" t="str">
        <f>IFERROR(VLOOKUP(Table1[[#This Row],[Activity]],Table18[],2,FALSE),"")</f>
        <v/>
      </c>
      <c r="AI537" s="133" t="e">
        <f>VLOOKUP(Table1[[#This Row],[Activity]],Table14[],2,FALSE)</f>
        <v>#N/A</v>
      </c>
      <c r="AJ537" s="15"/>
      <c r="AL537" s="135"/>
      <c r="AM537" s="135">
        <f>(Table1[[#This Row],[Girls (Number)]]+Table1[[#This Row],[Boys  (Number)]])</f>
        <v>0</v>
      </c>
      <c r="AN537" s="135"/>
      <c r="AO537" s="135"/>
      <c r="AP537" s="135"/>
      <c r="AQ537" s="135">
        <f>(Table1[[#This Row],[Men +18]]+Table1[[#This Row],[Women +18]])</f>
        <v>0</v>
      </c>
      <c r="AR537" s="135"/>
      <c r="AS537" s="135"/>
      <c r="AT537" s="135"/>
      <c r="AU537" s="149"/>
      <c r="AV537" s="149"/>
      <c r="AW537" s="36"/>
      <c r="AX537" s="135"/>
      <c r="AY537" s="135"/>
      <c r="AZ537" s="135"/>
      <c r="BA537" s="36"/>
      <c r="BB537" s="135"/>
      <c r="BC537" s="36"/>
    </row>
    <row r="538" spans="1:55" ht="15" customHeight="1">
      <c r="A538" s="132"/>
      <c r="C538" s="15" t="str">
        <f>IF(Table1[[#This Row],[Reporting Organisation]]="","",VLOOKUP(Table1[[#This Row],[Reporting Organisation]],Table3[],2,FALSE))</f>
        <v/>
      </c>
      <c r="D538" s="15" t="str">
        <f>IFERROR(VLOOKUP(B538,ORG_LIST:TYPEORG,3,FALSE)," ")</f>
        <v xml:space="preserve"> </v>
      </c>
      <c r="E538" s="35"/>
      <c r="F538" s="35"/>
      <c r="G538" s="35"/>
      <c r="H538" s="15" t="e">
        <f>VLOOKUP(Table1[[#This Row],[State]],TblAdmin1[],2,FALSE)</f>
        <v>#N/A</v>
      </c>
      <c r="I538" s="35"/>
      <c r="J538" s="15" t="e">
        <f>VLOOKUP(Table1[District],TblAdmin2[[District]:[District PCODE]],2,FALSE)</f>
        <v>#N/A</v>
      </c>
      <c r="K538" s="35"/>
      <c r="L538" s="15" t="e">
        <f>VLOOKUP(Table1[Township],TblAdmin3[[Township]:[Township PCODE]],2,FALSE)</f>
        <v>#N/A</v>
      </c>
      <c r="M538" s="35"/>
      <c r="N538" s="15" t="str">
        <f>IFERROR(VLOOKUP(Table1[[#This Row],[Town]],TblAdmin4_Urban[[Town]:[Town_PCODE]],2,FALSE),"")</f>
        <v/>
      </c>
      <c r="O538" s="15" t="str">
        <f>IFERROR(VLOOKUP(Table1[[#This Row],[Town]],TblAdmin4_Urban[[Town]:[Longitude]],3,FALSE)," ")</f>
        <v xml:space="preserve"> </v>
      </c>
      <c r="P538" s="15" t="str">
        <f>IFERROR(VLOOKUP(Table1[[#This Row],[Town]],TblAdmin4_Urban[[Town]:[Longitude]],4,FALSE)," ")</f>
        <v xml:space="preserve"> </v>
      </c>
      <c r="Q538" s="15"/>
      <c r="R538" s="15" t="str">
        <f>IFERROR(VLOOKUP(Table1[[#This Row],[Wards]],TblAdmin5_Urban[[Ward]:[Ward_PCODE]],2,FALSE),"")</f>
        <v/>
      </c>
      <c r="S538" s="34"/>
      <c r="T538" s="15" t="str">
        <f>IFERROR(VLOOKUP(Table1[[#This Row],[Village_Tract]],TblAdmin4_Rural[[Village_Track]:[Village_Track PCODE]],2,FALSE),"")</f>
        <v/>
      </c>
      <c r="U538" s="15"/>
      <c r="V538" s="133" t="str">
        <f>IFERROR(VLOOKUP(Table1[[#This Row],[Village]],TblAdmin5_Rural[[Village PCODE]:[Village]],2,FALSE),"")</f>
        <v/>
      </c>
      <c r="W538" s="133" t="str">
        <f>IFERROR(VLOOKUP(Table1[[#This Row],[Village]],TblAdmin5_Rural[[Village]:[Longitude]],3,FALSE),"")</f>
        <v/>
      </c>
      <c r="X538" s="133" t="str">
        <f>IFERROR(VLOOKUP(Table1[[#This Row],[Village]],TblAdmin5_Rural[[Village]:[Longitude]],4,FALSE),"")</f>
        <v/>
      </c>
      <c r="Y538" s="15"/>
      <c r="Z538" s="15" t="str">
        <f>IFERROR(VLOOKUP(Table1[[#This Row],[Camp Name]],Table13[[Camp]:[CP_Pcode]],2,FALSE),"")</f>
        <v/>
      </c>
      <c r="AA538" s="133" t="str">
        <f>IF(Table1[[#This Row],[Camp PCODE]]="","",VLOOKUP(Table1[[#This Row],[Camp PCODE]],WHERE!AN537:AP755,2,FALSE))</f>
        <v/>
      </c>
      <c r="AB538" s="134" t="str">
        <f>IF(Table1[[#This Row],[Latitude]]="","",VLOOKUP(Table1[[#This Row],[Latitude]],WHERE!AO537:AP755,2,FALSE))</f>
        <v/>
      </c>
      <c r="AC538" s="134"/>
      <c r="AD538" s="134"/>
      <c r="AE538" s="134"/>
      <c r="AF538" s="134"/>
      <c r="AG538" s="38"/>
      <c r="AH538" s="133" t="str">
        <f>IFERROR(VLOOKUP(Table1[[#This Row],[Activity]],Table18[],2,FALSE),"")</f>
        <v/>
      </c>
      <c r="AI538" s="133" t="e">
        <f>VLOOKUP(Table1[[#This Row],[Activity]],Table14[],2,FALSE)</f>
        <v>#N/A</v>
      </c>
      <c r="AJ538" s="15"/>
      <c r="AL538" s="135"/>
      <c r="AM538" s="135">
        <f>(Table1[[#This Row],[Girls (Number)]]+Table1[[#This Row],[Boys  (Number)]])</f>
        <v>0</v>
      </c>
      <c r="AN538" s="135"/>
      <c r="AO538" s="135"/>
      <c r="AP538" s="135"/>
      <c r="AQ538" s="135">
        <f>(Table1[[#This Row],[Men +18]]+Table1[[#This Row],[Women +18]])</f>
        <v>0</v>
      </c>
      <c r="AR538" s="135"/>
      <c r="AS538" s="135"/>
      <c r="AT538" s="135"/>
      <c r="AU538" s="149"/>
      <c r="AV538" s="149"/>
      <c r="AW538" s="36"/>
      <c r="AX538" s="135"/>
      <c r="AY538" s="135"/>
      <c r="AZ538" s="135"/>
      <c r="BA538" s="36"/>
      <c r="BB538" s="135"/>
      <c r="BC538" s="36"/>
    </row>
    <row r="539" spans="1:55" ht="15" customHeight="1">
      <c r="A539" s="132"/>
      <c r="C539" s="15" t="str">
        <f>IF(Table1[[#This Row],[Reporting Organisation]]="","",VLOOKUP(Table1[[#This Row],[Reporting Organisation]],Table3[],2,FALSE))</f>
        <v/>
      </c>
      <c r="D539" s="15" t="str">
        <f>IFERROR(VLOOKUP(B539,ORG_LIST:TYPEORG,3,FALSE)," ")</f>
        <v xml:space="preserve"> </v>
      </c>
      <c r="E539" s="35"/>
      <c r="F539" s="35"/>
      <c r="G539" s="35"/>
      <c r="H539" s="15" t="e">
        <f>VLOOKUP(Table1[[#This Row],[State]],TblAdmin1[],2,FALSE)</f>
        <v>#N/A</v>
      </c>
      <c r="I539" s="35"/>
      <c r="J539" s="15" t="e">
        <f>VLOOKUP(Table1[District],TblAdmin2[[District]:[District PCODE]],2,FALSE)</f>
        <v>#N/A</v>
      </c>
      <c r="K539" s="35"/>
      <c r="L539" s="15" t="e">
        <f>VLOOKUP(Table1[Township],TblAdmin3[[Township]:[Township PCODE]],2,FALSE)</f>
        <v>#N/A</v>
      </c>
      <c r="M539" s="35"/>
      <c r="N539" s="15" t="str">
        <f>IFERROR(VLOOKUP(Table1[[#This Row],[Town]],TblAdmin4_Urban[[Town]:[Town_PCODE]],2,FALSE),"")</f>
        <v/>
      </c>
      <c r="O539" s="15" t="str">
        <f>IFERROR(VLOOKUP(Table1[[#This Row],[Town]],TblAdmin4_Urban[[Town]:[Longitude]],3,FALSE)," ")</f>
        <v xml:space="preserve"> </v>
      </c>
      <c r="P539" s="15" t="str">
        <f>IFERROR(VLOOKUP(Table1[[#This Row],[Town]],TblAdmin4_Urban[[Town]:[Longitude]],4,FALSE)," ")</f>
        <v xml:space="preserve"> </v>
      </c>
      <c r="Q539" s="15"/>
      <c r="R539" s="15" t="str">
        <f>IFERROR(VLOOKUP(Table1[[#This Row],[Wards]],TblAdmin5_Urban[[Ward]:[Ward_PCODE]],2,FALSE),"")</f>
        <v/>
      </c>
      <c r="S539" s="34"/>
      <c r="T539" s="15" t="str">
        <f>IFERROR(VLOOKUP(Table1[[#This Row],[Village_Tract]],TblAdmin4_Rural[[Village_Track]:[Village_Track PCODE]],2,FALSE),"")</f>
        <v/>
      </c>
      <c r="U539" s="15"/>
      <c r="V539" s="133" t="str">
        <f>IFERROR(VLOOKUP(Table1[[#This Row],[Village]],TblAdmin5_Rural[[Village PCODE]:[Village]],2,FALSE),"")</f>
        <v/>
      </c>
      <c r="W539" s="133" t="str">
        <f>IFERROR(VLOOKUP(Table1[[#This Row],[Village]],TblAdmin5_Rural[[Village]:[Longitude]],3,FALSE),"")</f>
        <v/>
      </c>
      <c r="X539" s="133" t="str">
        <f>IFERROR(VLOOKUP(Table1[[#This Row],[Village]],TblAdmin5_Rural[[Village]:[Longitude]],4,FALSE),"")</f>
        <v/>
      </c>
      <c r="Y539" s="15"/>
      <c r="Z539" s="15" t="str">
        <f>IFERROR(VLOOKUP(Table1[[#This Row],[Camp Name]],Table13[[Camp]:[CP_Pcode]],2,FALSE),"")</f>
        <v/>
      </c>
      <c r="AA539" s="133" t="str">
        <f>IF(Table1[[#This Row],[Camp PCODE]]="","",VLOOKUP(Table1[[#This Row],[Camp PCODE]],WHERE!AN538:AP756,2,FALSE))</f>
        <v/>
      </c>
      <c r="AB539" s="134" t="str">
        <f>IF(Table1[[#This Row],[Latitude]]="","",VLOOKUP(Table1[[#This Row],[Latitude]],WHERE!AO538:AP756,2,FALSE))</f>
        <v/>
      </c>
      <c r="AC539" s="134"/>
      <c r="AD539" s="134"/>
      <c r="AE539" s="134"/>
      <c r="AF539" s="134"/>
      <c r="AG539" s="38"/>
      <c r="AH539" s="133" t="str">
        <f>IFERROR(VLOOKUP(Table1[[#This Row],[Activity]],Table18[],2,FALSE),"")</f>
        <v/>
      </c>
      <c r="AI539" s="133" t="e">
        <f>VLOOKUP(Table1[[#This Row],[Activity]],Table14[],2,FALSE)</f>
        <v>#N/A</v>
      </c>
      <c r="AJ539" s="15"/>
      <c r="AL539" s="135"/>
      <c r="AM539" s="135">
        <f>(Table1[[#This Row],[Girls (Number)]]+Table1[[#This Row],[Boys  (Number)]])</f>
        <v>0</v>
      </c>
      <c r="AN539" s="135"/>
      <c r="AO539" s="135"/>
      <c r="AP539" s="135"/>
      <c r="AQ539" s="135">
        <f>(Table1[[#This Row],[Men +18]]+Table1[[#This Row],[Women +18]])</f>
        <v>0</v>
      </c>
      <c r="AR539" s="135"/>
      <c r="AS539" s="135"/>
      <c r="AT539" s="135"/>
      <c r="AU539" s="149"/>
      <c r="AV539" s="149"/>
      <c r="AW539" s="36"/>
      <c r="AX539" s="135"/>
      <c r="AY539" s="135"/>
      <c r="AZ539" s="135"/>
      <c r="BA539" s="36"/>
      <c r="BB539" s="135"/>
      <c r="BC539" s="36"/>
    </row>
    <row r="540" spans="1:55" ht="15" customHeight="1">
      <c r="A540" s="132"/>
      <c r="C540" s="15" t="str">
        <f>IF(Table1[[#This Row],[Reporting Organisation]]="","",VLOOKUP(Table1[[#This Row],[Reporting Organisation]],Table3[],2,FALSE))</f>
        <v/>
      </c>
      <c r="D540" s="15" t="str">
        <f>IFERROR(VLOOKUP(B540,ORG_LIST:TYPEORG,3,FALSE)," ")</f>
        <v xml:space="preserve"> </v>
      </c>
      <c r="E540" s="35"/>
      <c r="F540" s="35"/>
      <c r="G540" s="35"/>
      <c r="H540" s="15" t="e">
        <f>VLOOKUP(Table1[[#This Row],[State]],TblAdmin1[],2,FALSE)</f>
        <v>#N/A</v>
      </c>
      <c r="I540" s="35"/>
      <c r="J540" s="15" t="e">
        <f>VLOOKUP(Table1[District],TblAdmin2[[District]:[District PCODE]],2,FALSE)</f>
        <v>#N/A</v>
      </c>
      <c r="K540" s="35"/>
      <c r="L540" s="15" t="e">
        <f>VLOOKUP(Table1[Township],TblAdmin3[[Township]:[Township PCODE]],2,FALSE)</f>
        <v>#N/A</v>
      </c>
      <c r="M540" s="35"/>
      <c r="N540" s="15" t="str">
        <f>IFERROR(VLOOKUP(Table1[[#This Row],[Town]],TblAdmin4_Urban[[Town]:[Town_PCODE]],2,FALSE),"")</f>
        <v/>
      </c>
      <c r="O540" s="15" t="str">
        <f>IFERROR(VLOOKUP(Table1[[#This Row],[Town]],TblAdmin4_Urban[[Town]:[Longitude]],3,FALSE)," ")</f>
        <v xml:space="preserve"> </v>
      </c>
      <c r="P540" s="15" t="str">
        <f>IFERROR(VLOOKUP(Table1[[#This Row],[Town]],TblAdmin4_Urban[[Town]:[Longitude]],4,FALSE)," ")</f>
        <v xml:space="preserve"> </v>
      </c>
      <c r="Q540" s="15"/>
      <c r="R540" s="15" t="str">
        <f>IFERROR(VLOOKUP(Table1[[#This Row],[Wards]],TblAdmin5_Urban[[Ward]:[Ward_PCODE]],2,FALSE),"")</f>
        <v/>
      </c>
      <c r="S540" s="34"/>
      <c r="T540" s="15" t="str">
        <f>IFERROR(VLOOKUP(Table1[[#This Row],[Village_Tract]],TblAdmin4_Rural[[Village_Track]:[Village_Track PCODE]],2,FALSE),"")</f>
        <v/>
      </c>
      <c r="U540" s="15"/>
      <c r="V540" s="133" t="str">
        <f>IFERROR(VLOOKUP(Table1[[#This Row],[Village]],TblAdmin5_Rural[[Village PCODE]:[Village]],2,FALSE),"")</f>
        <v/>
      </c>
      <c r="W540" s="133" t="str">
        <f>IFERROR(VLOOKUP(Table1[[#This Row],[Village]],TblAdmin5_Rural[[Village]:[Longitude]],3,FALSE),"")</f>
        <v/>
      </c>
      <c r="X540" s="133" t="str">
        <f>IFERROR(VLOOKUP(Table1[[#This Row],[Village]],TblAdmin5_Rural[[Village]:[Longitude]],4,FALSE),"")</f>
        <v/>
      </c>
      <c r="Y540" s="15"/>
      <c r="Z540" s="15" t="str">
        <f>IFERROR(VLOOKUP(Table1[[#This Row],[Camp Name]],Table13[[Camp]:[CP_Pcode]],2,FALSE),"")</f>
        <v/>
      </c>
      <c r="AA540" s="133" t="str">
        <f>IF(Table1[[#This Row],[Camp PCODE]]="","",VLOOKUP(Table1[[#This Row],[Camp PCODE]],WHERE!AN539:AP757,2,FALSE))</f>
        <v/>
      </c>
      <c r="AB540" s="134" t="str">
        <f>IF(Table1[[#This Row],[Latitude]]="","",VLOOKUP(Table1[[#This Row],[Latitude]],WHERE!AO539:AP757,2,FALSE))</f>
        <v/>
      </c>
      <c r="AC540" s="134"/>
      <c r="AD540" s="134"/>
      <c r="AE540" s="134"/>
      <c r="AF540" s="134"/>
      <c r="AG540" s="38"/>
      <c r="AH540" s="133" t="str">
        <f>IFERROR(VLOOKUP(Table1[[#This Row],[Activity]],Table18[],2,FALSE),"")</f>
        <v/>
      </c>
      <c r="AI540" s="133" t="e">
        <f>VLOOKUP(Table1[[#This Row],[Activity]],Table14[],2,FALSE)</f>
        <v>#N/A</v>
      </c>
      <c r="AJ540" s="15"/>
      <c r="AL540" s="135"/>
      <c r="AM540" s="135">
        <f>(Table1[[#This Row],[Girls (Number)]]+Table1[[#This Row],[Boys  (Number)]])</f>
        <v>0</v>
      </c>
      <c r="AN540" s="135"/>
      <c r="AO540" s="135"/>
      <c r="AP540" s="135"/>
      <c r="AQ540" s="135">
        <f>(Table1[[#This Row],[Men +18]]+Table1[[#This Row],[Women +18]])</f>
        <v>0</v>
      </c>
      <c r="AR540" s="135"/>
      <c r="AS540" s="135"/>
      <c r="AT540" s="135"/>
      <c r="AU540" s="149"/>
      <c r="AV540" s="149"/>
      <c r="AW540" s="36"/>
      <c r="AX540" s="135"/>
      <c r="AY540" s="135"/>
      <c r="AZ540" s="135"/>
      <c r="BA540" s="36"/>
      <c r="BB540" s="135"/>
      <c r="BC540" s="36"/>
    </row>
    <row r="541" spans="1:55" ht="15" customHeight="1">
      <c r="A541" s="132"/>
      <c r="C541" s="15" t="str">
        <f>IF(Table1[[#This Row],[Reporting Organisation]]="","",VLOOKUP(Table1[[#This Row],[Reporting Organisation]],Table3[],2,FALSE))</f>
        <v/>
      </c>
      <c r="D541" s="15" t="str">
        <f>IFERROR(VLOOKUP(B541,ORG_LIST:TYPEORG,3,FALSE)," ")</f>
        <v xml:space="preserve"> </v>
      </c>
      <c r="E541" s="35"/>
      <c r="F541" s="35"/>
      <c r="G541" s="35"/>
      <c r="H541" s="15" t="e">
        <f>VLOOKUP(Table1[[#This Row],[State]],TblAdmin1[],2,FALSE)</f>
        <v>#N/A</v>
      </c>
      <c r="I541" s="35"/>
      <c r="J541" s="15" t="e">
        <f>VLOOKUP(Table1[District],TblAdmin2[[District]:[District PCODE]],2,FALSE)</f>
        <v>#N/A</v>
      </c>
      <c r="K541" s="35"/>
      <c r="L541" s="15" t="e">
        <f>VLOOKUP(Table1[Township],TblAdmin3[[Township]:[Township PCODE]],2,FALSE)</f>
        <v>#N/A</v>
      </c>
      <c r="M541" s="35"/>
      <c r="N541" s="15" t="str">
        <f>IFERROR(VLOOKUP(Table1[[#This Row],[Town]],TblAdmin4_Urban[[Town]:[Town_PCODE]],2,FALSE),"")</f>
        <v/>
      </c>
      <c r="O541" s="15" t="str">
        <f>IFERROR(VLOOKUP(Table1[[#This Row],[Town]],TblAdmin4_Urban[[Town]:[Longitude]],3,FALSE)," ")</f>
        <v xml:space="preserve"> </v>
      </c>
      <c r="P541" s="15" t="str">
        <f>IFERROR(VLOOKUP(Table1[[#This Row],[Town]],TblAdmin4_Urban[[Town]:[Longitude]],4,FALSE)," ")</f>
        <v xml:space="preserve"> </v>
      </c>
      <c r="Q541" s="15"/>
      <c r="R541" s="15" t="str">
        <f>IFERROR(VLOOKUP(Table1[[#This Row],[Wards]],TblAdmin5_Urban[[Ward]:[Ward_PCODE]],2,FALSE),"")</f>
        <v/>
      </c>
      <c r="S541" s="34"/>
      <c r="T541" s="15" t="str">
        <f>IFERROR(VLOOKUP(Table1[[#This Row],[Village_Tract]],TblAdmin4_Rural[[Village_Track]:[Village_Track PCODE]],2,FALSE),"")</f>
        <v/>
      </c>
      <c r="U541" s="15"/>
      <c r="V541" s="133" t="str">
        <f>IFERROR(VLOOKUP(Table1[[#This Row],[Village]],TblAdmin5_Rural[[Village PCODE]:[Village]],2,FALSE),"")</f>
        <v/>
      </c>
      <c r="W541" s="133" t="str">
        <f>IFERROR(VLOOKUP(Table1[[#This Row],[Village]],TblAdmin5_Rural[[Village]:[Longitude]],3,FALSE),"")</f>
        <v/>
      </c>
      <c r="X541" s="133" t="str">
        <f>IFERROR(VLOOKUP(Table1[[#This Row],[Village]],TblAdmin5_Rural[[Village]:[Longitude]],4,FALSE),"")</f>
        <v/>
      </c>
      <c r="Y541" s="15"/>
      <c r="Z541" s="15" t="str">
        <f>IFERROR(VLOOKUP(Table1[[#This Row],[Camp Name]],Table13[[Camp]:[CP_Pcode]],2,FALSE),"")</f>
        <v/>
      </c>
      <c r="AA541" s="133" t="str">
        <f>IF(Table1[[#This Row],[Camp PCODE]]="","",VLOOKUP(Table1[[#This Row],[Camp PCODE]],WHERE!AN540:AP758,2,FALSE))</f>
        <v/>
      </c>
      <c r="AB541" s="134" t="str">
        <f>IF(Table1[[#This Row],[Latitude]]="","",VLOOKUP(Table1[[#This Row],[Latitude]],WHERE!AO540:AP758,2,FALSE))</f>
        <v/>
      </c>
      <c r="AC541" s="134"/>
      <c r="AD541" s="134"/>
      <c r="AE541" s="134"/>
      <c r="AF541" s="134"/>
      <c r="AG541" s="38"/>
      <c r="AH541" s="133" t="str">
        <f>IFERROR(VLOOKUP(Table1[[#This Row],[Activity]],Table18[],2,FALSE),"")</f>
        <v/>
      </c>
      <c r="AI541" s="133" t="e">
        <f>VLOOKUP(Table1[[#This Row],[Activity]],Table14[],2,FALSE)</f>
        <v>#N/A</v>
      </c>
      <c r="AJ541" s="15"/>
      <c r="AL541" s="135"/>
      <c r="AM541" s="135">
        <f>(Table1[[#This Row],[Girls (Number)]]+Table1[[#This Row],[Boys  (Number)]])</f>
        <v>0</v>
      </c>
      <c r="AN541" s="135"/>
      <c r="AO541" s="135"/>
      <c r="AP541" s="135"/>
      <c r="AQ541" s="135">
        <f>(Table1[[#This Row],[Men +18]]+Table1[[#This Row],[Women +18]])</f>
        <v>0</v>
      </c>
      <c r="AR541" s="135"/>
      <c r="AS541" s="135"/>
      <c r="AT541" s="135"/>
      <c r="AU541" s="149"/>
      <c r="AV541" s="149"/>
      <c r="AW541" s="36"/>
      <c r="AX541" s="135"/>
      <c r="AY541" s="135"/>
      <c r="AZ541" s="135"/>
      <c r="BA541" s="36"/>
      <c r="BB541" s="135"/>
      <c r="BC541" s="36"/>
    </row>
    <row r="542" spans="1:55" ht="15" customHeight="1">
      <c r="A542" s="132"/>
      <c r="C542" s="15" t="str">
        <f>IF(Table1[[#This Row],[Reporting Organisation]]="","",VLOOKUP(Table1[[#This Row],[Reporting Organisation]],Table3[],2,FALSE))</f>
        <v/>
      </c>
      <c r="D542" s="15" t="str">
        <f>IFERROR(VLOOKUP(B542,ORG_LIST:TYPEORG,3,FALSE)," ")</f>
        <v xml:space="preserve"> </v>
      </c>
      <c r="E542" s="35"/>
      <c r="F542" s="35"/>
      <c r="G542" s="35"/>
      <c r="H542" s="15" t="e">
        <f>VLOOKUP(Table1[[#This Row],[State]],TblAdmin1[],2,FALSE)</f>
        <v>#N/A</v>
      </c>
      <c r="I542" s="35"/>
      <c r="J542" s="15" t="e">
        <f>VLOOKUP(Table1[District],TblAdmin2[[District]:[District PCODE]],2,FALSE)</f>
        <v>#N/A</v>
      </c>
      <c r="K542" s="35"/>
      <c r="L542" s="15" t="e">
        <f>VLOOKUP(Table1[Township],TblAdmin3[[Township]:[Township PCODE]],2,FALSE)</f>
        <v>#N/A</v>
      </c>
      <c r="M542" s="35"/>
      <c r="N542" s="15" t="str">
        <f>IFERROR(VLOOKUP(Table1[[#This Row],[Town]],TblAdmin4_Urban[[Town]:[Town_PCODE]],2,FALSE),"")</f>
        <v/>
      </c>
      <c r="O542" s="15" t="str">
        <f>IFERROR(VLOOKUP(Table1[[#This Row],[Town]],TblAdmin4_Urban[[Town]:[Longitude]],3,FALSE)," ")</f>
        <v xml:space="preserve"> </v>
      </c>
      <c r="P542" s="15" t="str">
        <f>IFERROR(VLOOKUP(Table1[[#This Row],[Town]],TblAdmin4_Urban[[Town]:[Longitude]],4,FALSE)," ")</f>
        <v xml:space="preserve"> </v>
      </c>
      <c r="Q542" s="15"/>
      <c r="R542" s="15" t="str">
        <f>IFERROR(VLOOKUP(Table1[[#This Row],[Wards]],TblAdmin5_Urban[[Ward]:[Ward_PCODE]],2,FALSE),"")</f>
        <v/>
      </c>
      <c r="S542" s="34"/>
      <c r="T542" s="15" t="str">
        <f>IFERROR(VLOOKUP(Table1[[#This Row],[Village_Tract]],TblAdmin4_Rural[[Village_Track]:[Village_Track PCODE]],2,FALSE),"")</f>
        <v/>
      </c>
      <c r="U542" s="15"/>
      <c r="V542" s="133" t="str">
        <f>IFERROR(VLOOKUP(Table1[[#This Row],[Village]],TblAdmin5_Rural[[Village PCODE]:[Village]],2,FALSE),"")</f>
        <v/>
      </c>
      <c r="W542" s="133" t="str">
        <f>IFERROR(VLOOKUP(Table1[[#This Row],[Village]],TblAdmin5_Rural[[Village]:[Longitude]],3,FALSE),"")</f>
        <v/>
      </c>
      <c r="X542" s="133" t="str">
        <f>IFERROR(VLOOKUP(Table1[[#This Row],[Village]],TblAdmin5_Rural[[Village]:[Longitude]],4,FALSE),"")</f>
        <v/>
      </c>
      <c r="Y542" s="15"/>
      <c r="Z542" s="15" t="str">
        <f>IFERROR(VLOOKUP(Table1[[#This Row],[Camp Name]],Table13[[Camp]:[CP_Pcode]],2,FALSE),"")</f>
        <v/>
      </c>
      <c r="AA542" s="133" t="str">
        <f>IF(Table1[[#This Row],[Camp PCODE]]="","",VLOOKUP(Table1[[#This Row],[Camp PCODE]],WHERE!AN541:AP759,2,FALSE))</f>
        <v/>
      </c>
      <c r="AB542" s="134" t="str">
        <f>IF(Table1[[#This Row],[Latitude]]="","",VLOOKUP(Table1[[#This Row],[Latitude]],WHERE!AO541:AP759,2,FALSE))</f>
        <v/>
      </c>
      <c r="AC542" s="134"/>
      <c r="AD542" s="134"/>
      <c r="AE542" s="134"/>
      <c r="AF542" s="134"/>
      <c r="AG542" s="38"/>
      <c r="AH542" s="133" t="str">
        <f>IFERROR(VLOOKUP(Table1[[#This Row],[Activity]],Table18[],2,FALSE),"")</f>
        <v/>
      </c>
      <c r="AI542" s="133" t="e">
        <f>VLOOKUP(Table1[[#This Row],[Activity]],Table14[],2,FALSE)</f>
        <v>#N/A</v>
      </c>
      <c r="AJ542" s="15"/>
      <c r="AL542" s="135"/>
      <c r="AM542" s="135">
        <f>(Table1[[#This Row],[Girls (Number)]]+Table1[[#This Row],[Boys  (Number)]])</f>
        <v>0</v>
      </c>
      <c r="AN542" s="135"/>
      <c r="AO542" s="135"/>
      <c r="AP542" s="135"/>
      <c r="AQ542" s="135">
        <f>(Table1[[#This Row],[Men +18]]+Table1[[#This Row],[Women +18]])</f>
        <v>0</v>
      </c>
      <c r="AR542" s="135"/>
      <c r="AS542" s="135"/>
      <c r="AT542" s="135"/>
      <c r="AU542" s="149"/>
      <c r="AV542" s="149"/>
      <c r="AW542" s="36"/>
      <c r="AX542" s="135"/>
      <c r="AY542" s="135"/>
      <c r="AZ542" s="135"/>
      <c r="BA542" s="36"/>
      <c r="BB542" s="135"/>
      <c r="BC542" s="36"/>
    </row>
    <row r="543" spans="1:55" ht="15" customHeight="1">
      <c r="A543" s="132"/>
      <c r="C543" s="15" t="str">
        <f>IF(Table1[[#This Row],[Reporting Organisation]]="","",VLOOKUP(Table1[[#This Row],[Reporting Organisation]],Table3[],2,FALSE))</f>
        <v/>
      </c>
      <c r="D543" s="15" t="str">
        <f>IFERROR(VLOOKUP(B543,ORG_LIST:TYPEORG,3,FALSE)," ")</f>
        <v xml:space="preserve"> </v>
      </c>
      <c r="E543" s="35"/>
      <c r="F543" s="35"/>
      <c r="G543" s="35"/>
      <c r="H543" s="15" t="e">
        <f>VLOOKUP(Table1[[#This Row],[State]],TblAdmin1[],2,FALSE)</f>
        <v>#N/A</v>
      </c>
      <c r="I543" s="35"/>
      <c r="J543" s="15" t="e">
        <f>VLOOKUP(Table1[District],TblAdmin2[[District]:[District PCODE]],2,FALSE)</f>
        <v>#N/A</v>
      </c>
      <c r="K543" s="35"/>
      <c r="L543" s="15" t="e">
        <f>VLOOKUP(Table1[Township],TblAdmin3[[Township]:[Township PCODE]],2,FALSE)</f>
        <v>#N/A</v>
      </c>
      <c r="M543" s="35"/>
      <c r="N543" s="15" t="str">
        <f>IFERROR(VLOOKUP(Table1[[#This Row],[Town]],TblAdmin4_Urban[[Town]:[Town_PCODE]],2,FALSE),"")</f>
        <v/>
      </c>
      <c r="O543" s="15" t="str">
        <f>IFERROR(VLOOKUP(Table1[[#This Row],[Town]],TblAdmin4_Urban[[Town]:[Longitude]],3,FALSE)," ")</f>
        <v xml:space="preserve"> </v>
      </c>
      <c r="P543" s="15" t="str">
        <f>IFERROR(VLOOKUP(Table1[[#This Row],[Town]],TblAdmin4_Urban[[Town]:[Longitude]],4,FALSE)," ")</f>
        <v xml:space="preserve"> </v>
      </c>
      <c r="Q543" s="15"/>
      <c r="R543" s="15" t="str">
        <f>IFERROR(VLOOKUP(Table1[[#This Row],[Wards]],TblAdmin5_Urban[[Ward]:[Ward_PCODE]],2,FALSE),"")</f>
        <v/>
      </c>
      <c r="S543" s="34"/>
      <c r="T543" s="15" t="str">
        <f>IFERROR(VLOOKUP(Table1[[#This Row],[Village_Tract]],TblAdmin4_Rural[[Village_Track]:[Village_Track PCODE]],2,FALSE),"")</f>
        <v/>
      </c>
      <c r="U543" s="15"/>
      <c r="V543" s="133" t="str">
        <f>IFERROR(VLOOKUP(Table1[[#This Row],[Village]],TblAdmin5_Rural[[Village PCODE]:[Village]],2,FALSE),"")</f>
        <v/>
      </c>
      <c r="W543" s="133" t="str">
        <f>IFERROR(VLOOKUP(Table1[[#This Row],[Village]],TblAdmin5_Rural[[Village]:[Longitude]],3,FALSE),"")</f>
        <v/>
      </c>
      <c r="X543" s="133" t="str">
        <f>IFERROR(VLOOKUP(Table1[[#This Row],[Village]],TblAdmin5_Rural[[Village]:[Longitude]],4,FALSE),"")</f>
        <v/>
      </c>
      <c r="Y543" s="15"/>
      <c r="Z543" s="15" t="str">
        <f>IFERROR(VLOOKUP(Table1[[#This Row],[Camp Name]],Table13[[Camp]:[CP_Pcode]],2,FALSE),"")</f>
        <v/>
      </c>
      <c r="AA543" s="133" t="str">
        <f>IF(Table1[[#This Row],[Camp PCODE]]="","",VLOOKUP(Table1[[#This Row],[Camp PCODE]],WHERE!AN542:AP760,2,FALSE))</f>
        <v/>
      </c>
      <c r="AB543" s="134" t="str">
        <f>IF(Table1[[#This Row],[Latitude]]="","",VLOOKUP(Table1[[#This Row],[Latitude]],WHERE!AO542:AP760,2,FALSE))</f>
        <v/>
      </c>
      <c r="AC543" s="134"/>
      <c r="AD543" s="134"/>
      <c r="AE543" s="134"/>
      <c r="AF543" s="134"/>
      <c r="AG543" s="38"/>
      <c r="AH543" s="133" t="str">
        <f>IFERROR(VLOOKUP(Table1[[#This Row],[Activity]],Table18[],2,FALSE),"")</f>
        <v/>
      </c>
      <c r="AI543" s="133" t="e">
        <f>VLOOKUP(Table1[[#This Row],[Activity]],Table14[],2,FALSE)</f>
        <v>#N/A</v>
      </c>
      <c r="AJ543" s="15"/>
      <c r="AL543" s="135"/>
      <c r="AM543" s="135">
        <f>(Table1[[#This Row],[Girls (Number)]]+Table1[[#This Row],[Boys  (Number)]])</f>
        <v>0</v>
      </c>
      <c r="AN543" s="135"/>
      <c r="AO543" s="135"/>
      <c r="AP543" s="135"/>
      <c r="AQ543" s="135">
        <f>(Table1[[#This Row],[Men +18]]+Table1[[#This Row],[Women +18]])</f>
        <v>0</v>
      </c>
      <c r="AR543" s="135"/>
      <c r="AS543" s="135"/>
      <c r="AT543" s="135"/>
      <c r="AU543" s="149"/>
      <c r="AV543" s="149"/>
      <c r="AW543" s="36"/>
      <c r="AX543" s="135"/>
      <c r="AY543" s="135"/>
      <c r="AZ543" s="135"/>
      <c r="BA543" s="36"/>
      <c r="BB543" s="135"/>
      <c r="BC543" s="36"/>
    </row>
    <row r="544" spans="1:55" ht="15" customHeight="1">
      <c r="A544" s="132"/>
      <c r="C544" s="15" t="str">
        <f>IF(Table1[[#This Row],[Reporting Organisation]]="","",VLOOKUP(Table1[[#This Row],[Reporting Organisation]],Table3[],2,FALSE))</f>
        <v/>
      </c>
      <c r="D544" s="15" t="str">
        <f>IFERROR(VLOOKUP(B544,ORG_LIST:TYPEORG,3,FALSE)," ")</f>
        <v xml:space="preserve"> </v>
      </c>
      <c r="E544" s="35"/>
      <c r="F544" s="35"/>
      <c r="G544" s="35"/>
      <c r="H544" s="15" t="e">
        <f>VLOOKUP(Table1[[#This Row],[State]],TblAdmin1[],2,FALSE)</f>
        <v>#N/A</v>
      </c>
      <c r="I544" s="35"/>
      <c r="J544" s="15" t="e">
        <f>VLOOKUP(Table1[District],TblAdmin2[[District]:[District PCODE]],2,FALSE)</f>
        <v>#N/A</v>
      </c>
      <c r="K544" s="35"/>
      <c r="L544" s="15" t="e">
        <f>VLOOKUP(Table1[Township],TblAdmin3[[Township]:[Township PCODE]],2,FALSE)</f>
        <v>#N/A</v>
      </c>
      <c r="M544" s="35"/>
      <c r="N544" s="15" t="str">
        <f>IFERROR(VLOOKUP(Table1[[#This Row],[Town]],TblAdmin4_Urban[[Town]:[Town_PCODE]],2,FALSE),"")</f>
        <v/>
      </c>
      <c r="O544" s="15" t="str">
        <f>IFERROR(VLOOKUP(Table1[[#This Row],[Town]],TblAdmin4_Urban[[Town]:[Longitude]],3,FALSE)," ")</f>
        <v xml:space="preserve"> </v>
      </c>
      <c r="P544" s="15" t="str">
        <f>IFERROR(VLOOKUP(Table1[[#This Row],[Town]],TblAdmin4_Urban[[Town]:[Longitude]],4,FALSE)," ")</f>
        <v xml:space="preserve"> </v>
      </c>
      <c r="Q544" s="15"/>
      <c r="R544" s="15" t="str">
        <f>IFERROR(VLOOKUP(Table1[[#This Row],[Wards]],TblAdmin5_Urban[[Ward]:[Ward_PCODE]],2,FALSE),"")</f>
        <v/>
      </c>
      <c r="S544" s="34"/>
      <c r="T544" s="15" t="str">
        <f>IFERROR(VLOOKUP(Table1[[#This Row],[Village_Tract]],TblAdmin4_Rural[[Village_Track]:[Village_Track PCODE]],2,FALSE),"")</f>
        <v/>
      </c>
      <c r="U544" s="15"/>
      <c r="V544" s="133" t="str">
        <f>IFERROR(VLOOKUP(Table1[[#This Row],[Village]],TblAdmin5_Rural[[Village PCODE]:[Village]],2,FALSE),"")</f>
        <v/>
      </c>
      <c r="W544" s="133" t="str">
        <f>IFERROR(VLOOKUP(Table1[[#This Row],[Village]],TblAdmin5_Rural[[Village]:[Longitude]],3,FALSE),"")</f>
        <v/>
      </c>
      <c r="X544" s="133" t="str">
        <f>IFERROR(VLOOKUP(Table1[[#This Row],[Village]],TblAdmin5_Rural[[Village]:[Longitude]],4,FALSE),"")</f>
        <v/>
      </c>
      <c r="Y544" s="15"/>
      <c r="Z544" s="15" t="str">
        <f>IFERROR(VLOOKUP(Table1[[#This Row],[Camp Name]],Table13[[Camp]:[CP_Pcode]],2,FALSE),"")</f>
        <v/>
      </c>
      <c r="AA544" s="133" t="str">
        <f>IF(Table1[[#This Row],[Camp PCODE]]="","",VLOOKUP(Table1[[#This Row],[Camp PCODE]],WHERE!AN543:AP761,2,FALSE))</f>
        <v/>
      </c>
      <c r="AB544" s="134" t="str">
        <f>IF(Table1[[#This Row],[Latitude]]="","",VLOOKUP(Table1[[#This Row],[Latitude]],WHERE!AO543:AP761,2,FALSE))</f>
        <v/>
      </c>
      <c r="AC544" s="134"/>
      <c r="AD544" s="134"/>
      <c r="AE544" s="134"/>
      <c r="AF544" s="134"/>
      <c r="AG544" s="38"/>
      <c r="AH544" s="133" t="str">
        <f>IFERROR(VLOOKUP(Table1[[#This Row],[Activity]],Table18[],2,FALSE),"")</f>
        <v/>
      </c>
      <c r="AI544" s="133" t="e">
        <f>VLOOKUP(Table1[[#This Row],[Activity]],Table14[],2,FALSE)</f>
        <v>#N/A</v>
      </c>
      <c r="AJ544" s="15"/>
      <c r="AL544" s="135"/>
      <c r="AM544" s="135">
        <f>(Table1[[#This Row],[Girls (Number)]]+Table1[[#This Row],[Boys  (Number)]])</f>
        <v>0</v>
      </c>
      <c r="AN544" s="135"/>
      <c r="AO544" s="135"/>
      <c r="AP544" s="135"/>
      <c r="AQ544" s="135">
        <f>(Table1[[#This Row],[Men +18]]+Table1[[#This Row],[Women +18]])</f>
        <v>0</v>
      </c>
      <c r="AR544" s="135"/>
      <c r="AS544" s="135"/>
      <c r="AT544" s="135"/>
      <c r="AU544" s="149"/>
      <c r="AV544" s="149"/>
      <c r="AW544" s="36"/>
      <c r="AX544" s="135"/>
      <c r="AY544" s="135"/>
      <c r="AZ544" s="135"/>
      <c r="BA544" s="36"/>
      <c r="BB544" s="135"/>
      <c r="BC544" s="36"/>
    </row>
    <row r="545" spans="1:55" ht="15" customHeight="1">
      <c r="A545" s="132"/>
      <c r="C545" s="15" t="str">
        <f>IF(Table1[[#This Row],[Reporting Organisation]]="","",VLOOKUP(Table1[[#This Row],[Reporting Organisation]],Table3[],2,FALSE))</f>
        <v/>
      </c>
      <c r="D545" s="15" t="str">
        <f>IFERROR(VLOOKUP(B545,ORG_LIST:TYPEORG,3,FALSE)," ")</f>
        <v xml:space="preserve"> </v>
      </c>
      <c r="E545" s="35"/>
      <c r="F545" s="35"/>
      <c r="G545" s="35"/>
      <c r="H545" s="15" t="e">
        <f>VLOOKUP(Table1[[#This Row],[State]],TblAdmin1[],2,FALSE)</f>
        <v>#N/A</v>
      </c>
      <c r="I545" s="35"/>
      <c r="J545" s="15" t="e">
        <f>VLOOKUP(Table1[District],TblAdmin2[[District]:[District PCODE]],2,FALSE)</f>
        <v>#N/A</v>
      </c>
      <c r="K545" s="35"/>
      <c r="L545" s="15" t="e">
        <f>VLOOKUP(Table1[Township],TblAdmin3[[Township]:[Township PCODE]],2,FALSE)</f>
        <v>#N/A</v>
      </c>
      <c r="M545" s="35"/>
      <c r="N545" s="15" t="str">
        <f>IFERROR(VLOOKUP(Table1[[#This Row],[Town]],TblAdmin4_Urban[[Town]:[Town_PCODE]],2,FALSE),"")</f>
        <v/>
      </c>
      <c r="O545" s="15" t="str">
        <f>IFERROR(VLOOKUP(Table1[[#This Row],[Town]],TblAdmin4_Urban[[Town]:[Longitude]],3,FALSE)," ")</f>
        <v xml:space="preserve"> </v>
      </c>
      <c r="P545" s="15" t="str">
        <f>IFERROR(VLOOKUP(Table1[[#This Row],[Town]],TblAdmin4_Urban[[Town]:[Longitude]],4,FALSE)," ")</f>
        <v xml:space="preserve"> </v>
      </c>
      <c r="Q545" s="15"/>
      <c r="R545" s="15" t="str">
        <f>IFERROR(VLOOKUP(Table1[[#This Row],[Wards]],TblAdmin5_Urban[[Ward]:[Ward_PCODE]],2,FALSE),"")</f>
        <v/>
      </c>
      <c r="S545" s="34"/>
      <c r="T545" s="15" t="str">
        <f>IFERROR(VLOOKUP(Table1[[#This Row],[Village_Tract]],TblAdmin4_Rural[[Village_Track]:[Village_Track PCODE]],2,FALSE),"")</f>
        <v/>
      </c>
      <c r="U545" s="15"/>
      <c r="V545" s="133" t="str">
        <f>IFERROR(VLOOKUP(Table1[[#This Row],[Village]],TblAdmin5_Rural[[Village PCODE]:[Village]],2,FALSE),"")</f>
        <v/>
      </c>
      <c r="W545" s="133" t="str">
        <f>IFERROR(VLOOKUP(Table1[[#This Row],[Village]],TblAdmin5_Rural[[Village]:[Longitude]],3,FALSE),"")</f>
        <v/>
      </c>
      <c r="X545" s="133" t="str">
        <f>IFERROR(VLOOKUP(Table1[[#This Row],[Village]],TblAdmin5_Rural[[Village]:[Longitude]],4,FALSE),"")</f>
        <v/>
      </c>
      <c r="Y545" s="15"/>
      <c r="Z545" s="15" t="str">
        <f>IFERROR(VLOOKUP(Table1[[#This Row],[Camp Name]],Table13[[Camp]:[CP_Pcode]],2,FALSE),"")</f>
        <v/>
      </c>
      <c r="AA545" s="133" t="str">
        <f>IF(Table1[[#This Row],[Camp PCODE]]="","",VLOOKUP(Table1[[#This Row],[Camp PCODE]],WHERE!AN544:AP762,2,FALSE))</f>
        <v/>
      </c>
      <c r="AB545" s="134" t="str">
        <f>IF(Table1[[#This Row],[Latitude]]="","",VLOOKUP(Table1[[#This Row],[Latitude]],WHERE!AO544:AP762,2,FALSE))</f>
        <v/>
      </c>
      <c r="AC545" s="134"/>
      <c r="AD545" s="134"/>
      <c r="AE545" s="134"/>
      <c r="AF545" s="134"/>
      <c r="AG545" s="38"/>
      <c r="AH545" s="133" t="str">
        <f>IFERROR(VLOOKUP(Table1[[#This Row],[Activity]],Table18[],2,FALSE),"")</f>
        <v/>
      </c>
      <c r="AI545" s="133" t="e">
        <f>VLOOKUP(Table1[[#This Row],[Activity]],Table14[],2,FALSE)</f>
        <v>#N/A</v>
      </c>
      <c r="AJ545" s="15"/>
      <c r="AL545" s="135"/>
      <c r="AM545" s="135">
        <f>(Table1[[#This Row],[Girls (Number)]]+Table1[[#This Row],[Boys  (Number)]])</f>
        <v>0</v>
      </c>
      <c r="AN545" s="135"/>
      <c r="AO545" s="135"/>
      <c r="AP545" s="135"/>
      <c r="AQ545" s="135">
        <f>(Table1[[#This Row],[Men +18]]+Table1[[#This Row],[Women +18]])</f>
        <v>0</v>
      </c>
      <c r="AR545" s="135"/>
      <c r="AS545" s="135"/>
      <c r="AT545" s="135"/>
      <c r="AU545" s="149"/>
      <c r="AV545" s="149"/>
      <c r="AW545" s="36"/>
      <c r="AX545" s="135"/>
      <c r="AY545" s="135"/>
      <c r="AZ545" s="135"/>
      <c r="BA545" s="36"/>
      <c r="BB545" s="135"/>
      <c r="BC545" s="36"/>
    </row>
    <row r="546" spans="1:55" ht="15" customHeight="1">
      <c r="A546" s="132"/>
      <c r="C546" s="15" t="str">
        <f>IF(Table1[[#This Row],[Reporting Organisation]]="","",VLOOKUP(Table1[[#This Row],[Reporting Organisation]],Table3[],2,FALSE))</f>
        <v/>
      </c>
      <c r="D546" s="15" t="str">
        <f>IFERROR(VLOOKUP(B546,ORG_LIST:TYPEORG,3,FALSE)," ")</f>
        <v xml:space="preserve"> </v>
      </c>
      <c r="E546" s="35"/>
      <c r="F546" s="35"/>
      <c r="G546" s="35"/>
      <c r="H546" s="15" t="e">
        <f>VLOOKUP(Table1[[#This Row],[State]],TblAdmin1[],2,FALSE)</f>
        <v>#N/A</v>
      </c>
      <c r="I546" s="35"/>
      <c r="J546" s="15" t="e">
        <f>VLOOKUP(Table1[District],TblAdmin2[[District]:[District PCODE]],2,FALSE)</f>
        <v>#N/A</v>
      </c>
      <c r="K546" s="35"/>
      <c r="L546" s="15" t="e">
        <f>VLOOKUP(Table1[Township],TblAdmin3[[Township]:[Township PCODE]],2,FALSE)</f>
        <v>#N/A</v>
      </c>
      <c r="M546" s="35"/>
      <c r="N546" s="15" t="str">
        <f>IFERROR(VLOOKUP(Table1[[#This Row],[Town]],TblAdmin4_Urban[[Town]:[Town_PCODE]],2,FALSE),"")</f>
        <v/>
      </c>
      <c r="O546" s="15" t="str">
        <f>IFERROR(VLOOKUP(Table1[[#This Row],[Town]],TblAdmin4_Urban[[Town]:[Longitude]],3,FALSE)," ")</f>
        <v xml:space="preserve"> </v>
      </c>
      <c r="P546" s="15" t="str">
        <f>IFERROR(VLOOKUP(Table1[[#This Row],[Town]],TblAdmin4_Urban[[Town]:[Longitude]],4,FALSE)," ")</f>
        <v xml:space="preserve"> </v>
      </c>
      <c r="Q546" s="15"/>
      <c r="R546" s="15" t="str">
        <f>IFERROR(VLOOKUP(Table1[[#This Row],[Wards]],TblAdmin5_Urban[[Ward]:[Ward_PCODE]],2,FALSE),"")</f>
        <v/>
      </c>
      <c r="S546" s="34"/>
      <c r="T546" s="15" t="str">
        <f>IFERROR(VLOOKUP(Table1[[#This Row],[Village_Tract]],TblAdmin4_Rural[[Village_Track]:[Village_Track PCODE]],2,FALSE),"")</f>
        <v/>
      </c>
      <c r="U546" s="15"/>
      <c r="V546" s="133" t="str">
        <f>IFERROR(VLOOKUP(Table1[[#This Row],[Village]],TblAdmin5_Rural[[Village PCODE]:[Village]],2,FALSE),"")</f>
        <v/>
      </c>
      <c r="W546" s="133" t="str">
        <f>IFERROR(VLOOKUP(Table1[[#This Row],[Village]],TblAdmin5_Rural[[Village]:[Longitude]],3,FALSE),"")</f>
        <v/>
      </c>
      <c r="X546" s="133" t="str">
        <f>IFERROR(VLOOKUP(Table1[[#This Row],[Village]],TblAdmin5_Rural[[Village]:[Longitude]],4,FALSE),"")</f>
        <v/>
      </c>
      <c r="Y546" s="15"/>
      <c r="Z546" s="15" t="str">
        <f>IFERROR(VLOOKUP(Table1[[#This Row],[Camp Name]],Table13[[Camp]:[CP_Pcode]],2,FALSE),"")</f>
        <v/>
      </c>
      <c r="AA546" s="133" t="str">
        <f>IF(Table1[[#This Row],[Camp PCODE]]="","",VLOOKUP(Table1[[#This Row],[Camp PCODE]],WHERE!AN545:AP763,2,FALSE))</f>
        <v/>
      </c>
      <c r="AB546" s="134" t="str">
        <f>IF(Table1[[#This Row],[Latitude]]="","",VLOOKUP(Table1[[#This Row],[Latitude]],WHERE!AO545:AP763,2,FALSE))</f>
        <v/>
      </c>
      <c r="AC546" s="134"/>
      <c r="AD546" s="134"/>
      <c r="AE546" s="134"/>
      <c r="AF546" s="134"/>
      <c r="AG546" s="38"/>
      <c r="AH546" s="133" t="str">
        <f>IFERROR(VLOOKUP(Table1[[#This Row],[Activity]],Table18[],2,FALSE),"")</f>
        <v/>
      </c>
      <c r="AI546" s="133" t="e">
        <f>VLOOKUP(Table1[[#This Row],[Activity]],Table14[],2,FALSE)</f>
        <v>#N/A</v>
      </c>
      <c r="AJ546" s="15"/>
      <c r="AL546" s="135"/>
      <c r="AM546" s="135">
        <f>(Table1[[#This Row],[Girls (Number)]]+Table1[[#This Row],[Boys  (Number)]])</f>
        <v>0</v>
      </c>
      <c r="AN546" s="135"/>
      <c r="AO546" s="135"/>
      <c r="AP546" s="135"/>
      <c r="AQ546" s="135">
        <f>(Table1[[#This Row],[Men +18]]+Table1[[#This Row],[Women +18]])</f>
        <v>0</v>
      </c>
      <c r="AR546" s="135"/>
      <c r="AS546" s="135"/>
      <c r="AT546" s="135"/>
      <c r="AU546" s="149"/>
      <c r="AV546" s="149"/>
      <c r="AW546" s="36"/>
      <c r="AX546" s="135"/>
      <c r="AY546" s="135"/>
      <c r="AZ546" s="135"/>
      <c r="BA546" s="36"/>
      <c r="BB546" s="135"/>
      <c r="BC546" s="36"/>
    </row>
    <row r="547" spans="1:55" ht="15" customHeight="1">
      <c r="A547" s="132"/>
      <c r="C547" s="15" t="str">
        <f>IF(Table1[[#This Row],[Reporting Organisation]]="","",VLOOKUP(Table1[[#This Row],[Reporting Organisation]],Table3[],2,FALSE))</f>
        <v/>
      </c>
      <c r="D547" s="15" t="str">
        <f>IFERROR(VLOOKUP(B547,ORG_LIST:TYPEORG,3,FALSE)," ")</f>
        <v xml:space="preserve"> </v>
      </c>
      <c r="E547" s="35"/>
      <c r="F547" s="35"/>
      <c r="G547" s="35"/>
      <c r="H547" s="15" t="e">
        <f>VLOOKUP(Table1[[#This Row],[State]],TblAdmin1[],2,FALSE)</f>
        <v>#N/A</v>
      </c>
      <c r="I547" s="35"/>
      <c r="J547" s="15" t="e">
        <f>VLOOKUP(Table1[District],TblAdmin2[[District]:[District PCODE]],2,FALSE)</f>
        <v>#N/A</v>
      </c>
      <c r="K547" s="35"/>
      <c r="L547" s="15" t="e">
        <f>VLOOKUP(Table1[Township],TblAdmin3[[Township]:[Township PCODE]],2,FALSE)</f>
        <v>#N/A</v>
      </c>
      <c r="M547" s="35"/>
      <c r="N547" s="15" t="str">
        <f>IFERROR(VLOOKUP(Table1[[#This Row],[Town]],TblAdmin4_Urban[[Town]:[Town_PCODE]],2,FALSE),"")</f>
        <v/>
      </c>
      <c r="O547" s="15" t="str">
        <f>IFERROR(VLOOKUP(Table1[[#This Row],[Town]],TblAdmin4_Urban[[Town]:[Longitude]],3,FALSE)," ")</f>
        <v xml:space="preserve"> </v>
      </c>
      <c r="P547" s="15" t="str">
        <f>IFERROR(VLOOKUP(Table1[[#This Row],[Town]],TblAdmin4_Urban[[Town]:[Longitude]],4,FALSE)," ")</f>
        <v xml:space="preserve"> </v>
      </c>
      <c r="Q547" s="15"/>
      <c r="R547" s="15" t="str">
        <f>IFERROR(VLOOKUP(Table1[[#This Row],[Wards]],TblAdmin5_Urban[[Ward]:[Ward_PCODE]],2,FALSE),"")</f>
        <v/>
      </c>
      <c r="S547" s="34"/>
      <c r="T547" s="15" t="str">
        <f>IFERROR(VLOOKUP(Table1[[#This Row],[Village_Tract]],TblAdmin4_Rural[[Village_Track]:[Village_Track PCODE]],2,FALSE),"")</f>
        <v/>
      </c>
      <c r="U547" s="15"/>
      <c r="V547" s="133" t="str">
        <f>IFERROR(VLOOKUP(Table1[[#This Row],[Village]],TblAdmin5_Rural[[Village PCODE]:[Village]],2,FALSE),"")</f>
        <v/>
      </c>
      <c r="W547" s="133" t="str">
        <f>IFERROR(VLOOKUP(Table1[[#This Row],[Village]],TblAdmin5_Rural[[Village]:[Longitude]],3,FALSE),"")</f>
        <v/>
      </c>
      <c r="X547" s="133" t="str">
        <f>IFERROR(VLOOKUP(Table1[[#This Row],[Village]],TblAdmin5_Rural[[Village]:[Longitude]],4,FALSE),"")</f>
        <v/>
      </c>
      <c r="Y547" s="15"/>
      <c r="Z547" s="15" t="str">
        <f>IFERROR(VLOOKUP(Table1[[#This Row],[Camp Name]],Table13[[Camp]:[CP_Pcode]],2,FALSE),"")</f>
        <v/>
      </c>
      <c r="AA547" s="133" t="str">
        <f>IF(Table1[[#This Row],[Camp PCODE]]="","",VLOOKUP(Table1[[#This Row],[Camp PCODE]],WHERE!AN546:AP764,2,FALSE))</f>
        <v/>
      </c>
      <c r="AB547" s="134" t="str">
        <f>IF(Table1[[#This Row],[Latitude]]="","",VLOOKUP(Table1[[#This Row],[Latitude]],WHERE!AO546:AP764,2,FALSE))</f>
        <v/>
      </c>
      <c r="AC547" s="134"/>
      <c r="AD547" s="134"/>
      <c r="AE547" s="134"/>
      <c r="AF547" s="134"/>
      <c r="AG547" s="38"/>
      <c r="AH547" s="133" t="str">
        <f>IFERROR(VLOOKUP(Table1[[#This Row],[Activity]],Table18[],2,FALSE),"")</f>
        <v/>
      </c>
      <c r="AI547" s="133" t="e">
        <f>VLOOKUP(Table1[[#This Row],[Activity]],Table14[],2,FALSE)</f>
        <v>#N/A</v>
      </c>
      <c r="AJ547" s="15"/>
      <c r="AL547" s="135"/>
      <c r="AM547" s="135">
        <f>(Table1[[#This Row],[Girls (Number)]]+Table1[[#This Row],[Boys  (Number)]])</f>
        <v>0</v>
      </c>
      <c r="AN547" s="135"/>
      <c r="AO547" s="135"/>
      <c r="AP547" s="135"/>
      <c r="AQ547" s="135">
        <f>(Table1[[#This Row],[Men +18]]+Table1[[#This Row],[Women +18]])</f>
        <v>0</v>
      </c>
      <c r="AR547" s="135"/>
      <c r="AS547" s="135"/>
      <c r="AT547" s="135"/>
      <c r="AU547" s="149"/>
      <c r="AV547" s="149"/>
      <c r="AW547" s="36"/>
      <c r="AX547" s="135"/>
      <c r="AY547" s="135"/>
      <c r="AZ547" s="135"/>
      <c r="BA547" s="36"/>
      <c r="BB547" s="135"/>
      <c r="BC547" s="36"/>
    </row>
    <row r="548" spans="1:55" ht="15" customHeight="1">
      <c r="A548" s="132"/>
      <c r="C548" s="15" t="str">
        <f>IF(Table1[[#This Row],[Reporting Organisation]]="","",VLOOKUP(Table1[[#This Row],[Reporting Organisation]],Table3[],2,FALSE))</f>
        <v/>
      </c>
      <c r="D548" s="15" t="str">
        <f>IFERROR(VLOOKUP(B548,ORG_LIST:TYPEORG,3,FALSE)," ")</f>
        <v xml:space="preserve"> </v>
      </c>
      <c r="E548" s="35"/>
      <c r="F548" s="35"/>
      <c r="G548" s="35"/>
      <c r="H548" s="15" t="e">
        <f>VLOOKUP(Table1[[#This Row],[State]],TblAdmin1[],2,FALSE)</f>
        <v>#N/A</v>
      </c>
      <c r="I548" s="35"/>
      <c r="J548" s="15" t="e">
        <f>VLOOKUP(Table1[District],TblAdmin2[[District]:[District PCODE]],2,FALSE)</f>
        <v>#N/A</v>
      </c>
      <c r="K548" s="35"/>
      <c r="L548" s="15" t="e">
        <f>VLOOKUP(Table1[Township],TblAdmin3[[Township]:[Township PCODE]],2,FALSE)</f>
        <v>#N/A</v>
      </c>
      <c r="M548" s="35"/>
      <c r="N548" s="15" t="str">
        <f>IFERROR(VLOOKUP(Table1[[#This Row],[Town]],TblAdmin4_Urban[[Town]:[Town_PCODE]],2,FALSE),"")</f>
        <v/>
      </c>
      <c r="O548" s="15" t="str">
        <f>IFERROR(VLOOKUP(Table1[[#This Row],[Town]],TblAdmin4_Urban[[Town]:[Longitude]],3,FALSE)," ")</f>
        <v xml:space="preserve"> </v>
      </c>
      <c r="P548" s="15" t="str">
        <f>IFERROR(VLOOKUP(Table1[[#This Row],[Town]],TblAdmin4_Urban[[Town]:[Longitude]],4,FALSE)," ")</f>
        <v xml:space="preserve"> </v>
      </c>
      <c r="Q548" s="15"/>
      <c r="R548" s="15" t="str">
        <f>IFERROR(VLOOKUP(Table1[[#This Row],[Wards]],TblAdmin5_Urban[[Ward]:[Ward_PCODE]],2,FALSE),"")</f>
        <v/>
      </c>
      <c r="S548" s="34"/>
      <c r="T548" s="15" t="str">
        <f>IFERROR(VLOOKUP(Table1[[#This Row],[Village_Tract]],TblAdmin4_Rural[[Village_Track]:[Village_Track PCODE]],2,FALSE),"")</f>
        <v/>
      </c>
      <c r="U548" s="15"/>
      <c r="V548" s="133" t="str">
        <f>IFERROR(VLOOKUP(Table1[[#This Row],[Village]],TblAdmin5_Rural[[Village PCODE]:[Village]],2,FALSE),"")</f>
        <v/>
      </c>
      <c r="W548" s="133" t="str">
        <f>IFERROR(VLOOKUP(Table1[[#This Row],[Village]],TblAdmin5_Rural[[Village]:[Longitude]],3,FALSE),"")</f>
        <v/>
      </c>
      <c r="X548" s="133" t="str">
        <f>IFERROR(VLOOKUP(Table1[[#This Row],[Village]],TblAdmin5_Rural[[Village]:[Longitude]],4,FALSE),"")</f>
        <v/>
      </c>
      <c r="Y548" s="15"/>
      <c r="Z548" s="15" t="str">
        <f>IFERROR(VLOOKUP(Table1[[#This Row],[Camp Name]],Table13[[Camp]:[CP_Pcode]],2,FALSE),"")</f>
        <v/>
      </c>
      <c r="AA548" s="133" t="str">
        <f>IF(Table1[[#This Row],[Camp PCODE]]="","",VLOOKUP(Table1[[#This Row],[Camp PCODE]],WHERE!AN547:AP765,2,FALSE))</f>
        <v/>
      </c>
      <c r="AB548" s="134" t="str">
        <f>IF(Table1[[#This Row],[Latitude]]="","",VLOOKUP(Table1[[#This Row],[Latitude]],WHERE!AO547:AP765,2,FALSE))</f>
        <v/>
      </c>
      <c r="AC548" s="134"/>
      <c r="AD548" s="134"/>
      <c r="AE548" s="134"/>
      <c r="AF548" s="134"/>
      <c r="AG548" s="38"/>
      <c r="AH548" s="133" t="str">
        <f>IFERROR(VLOOKUP(Table1[[#This Row],[Activity]],Table18[],2,FALSE),"")</f>
        <v/>
      </c>
      <c r="AI548" s="133" t="e">
        <f>VLOOKUP(Table1[[#This Row],[Activity]],Table14[],2,FALSE)</f>
        <v>#N/A</v>
      </c>
      <c r="AJ548" s="15"/>
      <c r="AL548" s="135"/>
      <c r="AM548" s="135">
        <f>(Table1[[#This Row],[Girls (Number)]]+Table1[[#This Row],[Boys  (Number)]])</f>
        <v>0</v>
      </c>
      <c r="AN548" s="135"/>
      <c r="AO548" s="135"/>
      <c r="AP548" s="135"/>
      <c r="AQ548" s="135">
        <f>(Table1[[#This Row],[Men +18]]+Table1[[#This Row],[Women +18]])</f>
        <v>0</v>
      </c>
      <c r="AR548" s="135"/>
      <c r="AS548" s="135"/>
      <c r="AT548" s="135"/>
      <c r="AU548" s="149"/>
      <c r="AV548" s="149"/>
      <c r="AW548" s="36"/>
      <c r="AX548" s="135"/>
      <c r="AY548" s="135"/>
      <c r="AZ548" s="135"/>
      <c r="BA548" s="36"/>
      <c r="BB548" s="135"/>
      <c r="BC548" s="36"/>
    </row>
    <row r="549" spans="1:55" ht="15" customHeight="1">
      <c r="A549" s="132"/>
      <c r="C549" s="15" t="str">
        <f>IF(Table1[[#This Row],[Reporting Organisation]]="","",VLOOKUP(Table1[[#This Row],[Reporting Organisation]],Table3[],2,FALSE))</f>
        <v/>
      </c>
      <c r="D549" s="15" t="str">
        <f>IFERROR(VLOOKUP(B549,ORG_LIST:TYPEORG,3,FALSE)," ")</f>
        <v xml:space="preserve"> </v>
      </c>
      <c r="E549" s="35"/>
      <c r="F549" s="35"/>
      <c r="G549" s="35"/>
      <c r="H549" s="15" t="e">
        <f>VLOOKUP(Table1[[#This Row],[State]],TblAdmin1[],2,FALSE)</f>
        <v>#N/A</v>
      </c>
      <c r="I549" s="35"/>
      <c r="J549" s="15" t="e">
        <f>VLOOKUP(Table1[District],TblAdmin2[[District]:[District PCODE]],2,FALSE)</f>
        <v>#N/A</v>
      </c>
      <c r="K549" s="35"/>
      <c r="L549" s="15" t="e">
        <f>VLOOKUP(Table1[Township],TblAdmin3[[Township]:[Township PCODE]],2,FALSE)</f>
        <v>#N/A</v>
      </c>
      <c r="M549" s="35"/>
      <c r="N549" s="15" t="str">
        <f>IFERROR(VLOOKUP(Table1[[#This Row],[Town]],TblAdmin4_Urban[[Town]:[Town_PCODE]],2,FALSE),"")</f>
        <v/>
      </c>
      <c r="O549" s="15" t="str">
        <f>IFERROR(VLOOKUP(Table1[[#This Row],[Town]],TblAdmin4_Urban[[Town]:[Longitude]],3,FALSE)," ")</f>
        <v xml:space="preserve"> </v>
      </c>
      <c r="P549" s="15" t="str">
        <f>IFERROR(VLOOKUP(Table1[[#This Row],[Town]],TblAdmin4_Urban[[Town]:[Longitude]],4,FALSE)," ")</f>
        <v xml:space="preserve"> </v>
      </c>
      <c r="Q549" s="15"/>
      <c r="R549" s="15" t="str">
        <f>IFERROR(VLOOKUP(Table1[[#This Row],[Wards]],TblAdmin5_Urban[[Ward]:[Ward_PCODE]],2,FALSE),"")</f>
        <v/>
      </c>
      <c r="S549" s="34"/>
      <c r="T549" s="15" t="str">
        <f>IFERROR(VLOOKUP(Table1[[#This Row],[Village_Tract]],TblAdmin4_Rural[[Village_Track]:[Village_Track PCODE]],2,FALSE),"")</f>
        <v/>
      </c>
      <c r="U549" s="15"/>
      <c r="V549" s="133" t="str">
        <f>IFERROR(VLOOKUP(Table1[[#This Row],[Village]],TblAdmin5_Rural[[Village PCODE]:[Village]],2,FALSE),"")</f>
        <v/>
      </c>
      <c r="W549" s="133" t="str">
        <f>IFERROR(VLOOKUP(Table1[[#This Row],[Village]],TblAdmin5_Rural[[Village]:[Longitude]],3,FALSE),"")</f>
        <v/>
      </c>
      <c r="X549" s="133" t="str">
        <f>IFERROR(VLOOKUP(Table1[[#This Row],[Village]],TblAdmin5_Rural[[Village]:[Longitude]],4,FALSE),"")</f>
        <v/>
      </c>
      <c r="Y549" s="15"/>
      <c r="Z549" s="15" t="str">
        <f>IFERROR(VLOOKUP(Table1[[#This Row],[Camp Name]],Table13[[Camp]:[CP_Pcode]],2,FALSE),"")</f>
        <v/>
      </c>
      <c r="AA549" s="133" t="str">
        <f>IF(Table1[[#This Row],[Camp PCODE]]="","",VLOOKUP(Table1[[#This Row],[Camp PCODE]],WHERE!AN548:AP766,2,FALSE))</f>
        <v/>
      </c>
      <c r="AB549" s="134" t="str">
        <f>IF(Table1[[#This Row],[Latitude]]="","",VLOOKUP(Table1[[#This Row],[Latitude]],WHERE!AO548:AP766,2,FALSE))</f>
        <v/>
      </c>
      <c r="AC549" s="134"/>
      <c r="AD549" s="134"/>
      <c r="AE549" s="134"/>
      <c r="AF549" s="134"/>
      <c r="AG549" s="38"/>
      <c r="AH549" s="133" t="str">
        <f>IFERROR(VLOOKUP(Table1[[#This Row],[Activity]],Table18[],2,FALSE),"")</f>
        <v/>
      </c>
      <c r="AI549" s="133" t="e">
        <f>VLOOKUP(Table1[[#This Row],[Activity]],Table14[],2,FALSE)</f>
        <v>#N/A</v>
      </c>
      <c r="AJ549" s="15"/>
      <c r="AL549" s="135"/>
      <c r="AM549" s="135">
        <f>(Table1[[#This Row],[Girls (Number)]]+Table1[[#This Row],[Boys  (Number)]])</f>
        <v>0</v>
      </c>
      <c r="AN549" s="135"/>
      <c r="AO549" s="135"/>
      <c r="AP549" s="135"/>
      <c r="AQ549" s="135">
        <f>(Table1[[#This Row],[Men +18]]+Table1[[#This Row],[Women +18]])</f>
        <v>0</v>
      </c>
      <c r="AR549" s="135"/>
      <c r="AS549" s="135"/>
      <c r="AT549" s="135"/>
      <c r="AU549" s="149"/>
      <c r="AV549" s="149"/>
      <c r="AW549" s="36"/>
      <c r="AX549" s="135"/>
      <c r="AY549" s="135"/>
      <c r="AZ549" s="135"/>
      <c r="BA549" s="36"/>
      <c r="BB549" s="135"/>
      <c r="BC549" s="36"/>
    </row>
    <row r="550" spans="1:55" ht="15" customHeight="1">
      <c r="A550" s="132"/>
      <c r="C550" s="15" t="str">
        <f>IF(Table1[[#This Row],[Reporting Organisation]]="","",VLOOKUP(Table1[[#This Row],[Reporting Organisation]],Table3[],2,FALSE))</f>
        <v/>
      </c>
      <c r="D550" s="15" t="str">
        <f>IFERROR(VLOOKUP(B550,ORG_LIST:TYPEORG,3,FALSE)," ")</f>
        <v xml:space="preserve"> </v>
      </c>
      <c r="E550" s="35"/>
      <c r="F550" s="35"/>
      <c r="G550" s="35"/>
      <c r="H550" s="15" t="e">
        <f>VLOOKUP(Table1[[#This Row],[State]],TblAdmin1[],2,FALSE)</f>
        <v>#N/A</v>
      </c>
      <c r="I550" s="35"/>
      <c r="J550" s="15" t="e">
        <f>VLOOKUP(Table1[District],TblAdmin2[[District]:[District PCODE]],2,FALSE)</f>
        <v>#N/A</v>
      </c>
      <c r="K550" s="35"/>
      <c r="L550" s="15" t="e">
        <f>VLOOKUP(Table1[Township],TblAdmin3[[Township]:[Township PCODE]],2,FALSE)</f>
        <v>#N/A</v>
      </c>
      <c r="M550" s="35"/>
      <c r="N550" s="15" t="str">
        <f>IFERROR(VLOOKUP(Table1[[#This Row],[Town]],TblAdmin4_Urban[[Town]:[Town_PCODE]],2,FALSE),"")</f>
        <v/>
      </c>
      <c r="O550" s="15" t="str">
        <f>IFERROR(VLOOKUP(Table1[[#This Row],[Town]],TblAdmin4_Urban[[Town]:[Longitude]],3,FALSE)," ")</f>
        <v xml:space="preserve"> </v>
      </c>
      <c r="P550" s="15" t="str">
        <f>IFERROR(VLOOKUP(Table1[[#This Row],[Town]],TblAdmin4_Urban[[Town]:[Longitude]],4,FALSE)," ")</f>
        <v xml:space="preserve"> </v>
      </c>
      <c r="Q550" s="15"/>
      <c r="R550" s="15" t="str">
        <f>IFERROR(VLOOKUP(Table1[[#This Row],[Wards]],TblAdmin5_Urban[[Ward]:[Ward_PCODE]],2,FALSE),"")</f>
        <v/>
      </c>
      <c r="S550" s="34"/>
      <c r="T550" s="15" t="str">
        <f>IFERROR(VLOOKUP(Table1[[#This Row],[Village_Tract]],TblAdmin4_Rural[[Village_Track]:[Village_Track PCODE]],2,FALSE),"")</f>
        <v/>
      </c>
      <c r="U550" s="15"/>
      <c r="V550" s="133" t="str">
        <f>IFERROR(VLOOKUP(Table1[[#This Row],[Village]],TblAdmin5_Rural[[Village PCODE]:[Village]],2,FALSE),"")</f>
        <v/>
      </c>
      <c r="W550" s="133" t="str">
        <f>IFERROR(VLOOKUP(Table1[[#This Row],[Village]],TblAdmin5_Rural[[Village]:[Longitude]],3,FALSE),"")</f>
        <v/>
      </c>
      <c r="X550" s="133" t="str">
        <f>IFERROR(VLOOKUP(Table1[[#This Row],[Village]],TblAdmin5_Rural[[Village]:[Longitude]],4,FALSE),"")</f>
        <v/>
      </c>
      <c r="Y550" s="15"/>
      <c r="Z550" s="15" t="str">
        <f>IFERROR(VLOOKUP(Table1[[#This Row],[Camp Name]],Table13[[Camp]:[CP_Pcode]],2,FALSE),"")</f>
        <v/>
      </c>
      <c r="AA550" s="133" t="str">
        <f>IF(Table1[[#This Row],[Camp PCODE]]="","",VLOOKUP(Table1[[#This Row],[Camp PCODE]],WHERE!AN549:AP767,2,FALSE))</f>
        <v/>
      </c>
      <c r="AB550" s="134" t="str">
        <f>IF(Table1[[#This Row],[Latitude]]="","",VLOOKUP(Table1[[#This Row],[Latitude]],WHERE!AO549:AP767,2,FALSE))</f>
        <v/>
      </c>
      <c r="AC550" s="134"/>
      <c r="AD550" s="134"/>
      <c r="AE550" s="134"/>
      <c r="AF550" s="134"/>
      <c r="AG550" s="38"/>
      <c r="AH550" s="133" t="str">
        <f>IFERROR(VLOOKUP(Table1[[#This Row],[Activity]],Table18[],2,FALSE),"")</f>
        <v/>
      </c>
      <c r="AI550" s="133" t="e">
        <f>VLOOKUP(Table1[[#This Row],[Activity]],Table14[],2,FALSE)</f>
        <v>#N/A</v>
      </c>
      <c r="AJ550" s="15"/>
      <c r="AL550" s="135"/>
      <c r="AM550" s="135">
        <f>(Table1[[#This Row],[Girls (Number)]]+Table1[[#This Row],[Boys  (Number)]])</f>
        <v>0</v>
      </c>
      <c r="AN550" s="135"/>
      <c r="AO550" s="135"/>
      <c r="AP550" s="135"/>
      <c r="AQ550" s="135">
        <f>(Table1[[#This Row],[Men +18]]+Table1[[#This Row],[Women +18]])</f>
        <v>0</v>
      </c>
      <c r="AR550" s="135"/>
      <c r="AS550" s="135"/>
      <c r="AT550" s="135"/>
      <c r="AU550" s="149"/>
      <c r="AV550" s="149"/>
      <c r="AW550" s="36"/>
      <c r="AX550" s="135"/>
      <c r="AY550" s="135"/>
      <c r="AZ550" s="135"/>
      <c r="BA550" s="36"/>
      <c r="BB550" s="135"/>
      <c r="BC550" s="36"/>
    </row>
    <row r="551" spans="1:55" ht="15" customHeight="1">
      <c r="A551" s="132"/>
      <c r="C551" s="15" t="str">
        <f>IF(Table1[[#This Row],[Reporting Organisation]]="","",VLOOKUP(Table1[[#This Row],[Reporting Organisation]],Table3[],2,FALSE))</f>
        <v/>
      </c>
      <c r="D551" s="15" t="str">
        <f>IFERROR(VLOOKUP(B551,ORG_LIST:TYPEORG,3,FALSE)," ")</f>
        <v xml:space="preserve"> </v>
      </c>
      <c r="E551" s="35"/>
      <c r="F551" s="35"/>
      <c r="G551" s="35"/>
      <c r="H551" s="15" t="e">
        <f>VLOOKUP(Table1[[#This Row],[State]],TblAdmin1[],2,FALSE)</f>
        <v>#N/A</v>
      </c>
      <c r="I551" s="35"/>
      <c r="J551" s="15" t="e">
        <f>VLOOKUP(Table1[District],TblAdmin2[[District]:[District PCODE]],2,FALSE)</f>
        <v>#N/A</v>
      </c>
      <c r="K551" s="35"/>
      <c r="L551" s="15" t="e">
        <f>VLOOKUP(Table1[Township],TblAdmin3[[Township]:[Township PCODE]],2,FALSE)</f>
        <v>#N/A</v>
      </c>
      <c r="M551" s="35"/>
      <c r="N551" s="15" t="str">
        <f>IFERROR(VLOOKUP(Table1[[#This Row],[Town]],TblAdmin4_Urban[[Town]:[Town_PCODE]],2,FALSE),"")</f>
        <v/>
      </c>
      <c r="O551" s="15" t="str">
        <f>IFERROR(VLOOKUP(Table1[[#This Row],[Town]],TblAdmin4_Urban[[Town]:[Longitude]],3,FALSE)," ")</f>
        <v xml:space="preserve"> </v>
      </c>
      <c r="P551" s="15" t="str">
        <f>IFERROR(VLOOKUP(Table1[[#This Row],[Town]],TblAdmin4_Urban[[Town]:[Longitude]],4,FALSE)," ")</f>
        <v xml:space="preserve"> </v>
      </c>
      <c r="Q551" s="15"/>
      <c r="R551" s="15" t="str">
        <f>IFERROR(VLOOKUP(Table1[[#This Row],[Wards]],TblAdmin5_Urban[[Ward]:[Ward_PCODE]],2,FALSE),"")</f>
        <v/>
      </c>
      <c r="S551" s="34"/>
      <c r="T551" s="15" t="str">
        <f>IFERROR(VLOOKUP(Table1[[#This Row],[Village_Tract]],TblAdmin4_Rural[[Village_Track]:[Village_Track PCODE]],2,FALSE),"")</f>
        <v/>
      </c>
      <c r="U551" s="15"/>
      <c r="V551" s="133" t="str">
        <f>IFERROR(VLOOKUP(Table1[[#This Row],[Village]],TblAdmin5_Rural[[Village PCODE]:[Village]],2,FALSE),"")</f>
        <v/>
      </c>
      <c r="W551" s="133" t="str">
        <f>IFERROR(VLOOKUP(Table1[[#This Row],[Village]],TblAdmin5_Rural[[Village]:[Longitude]],3,FALSE),"")</f>
        <v/>
      </c>
      <c r="X551" s="133" t="str">
        <f>IFERROR(VLOOKUP(Table1[[#This Row],[Village]],TblAdmin5_Rural[[Village]:[Longitude]],4,FALSE),"")</f>
        <v/>
      </c>
      <c r="Y551" s="15"/>
      <c r="Z551" s="15" t="str">
        <f>IFERROR(VLOOKUP(Table1[[#This Row],[Camp Name]],Table13[[Camp]:[CP_Pcode]],2,FALSE),"")</f>
        <v/>
      </c>
      <c r="AA551" s="133" t="str">
        <f>IF(Table1[[#This Row],[Camp PCODE]]="","",VLOOKUP(Table1[[#This Row],[Camp PCODE]],WHERE!AN550:AP768,2,FALSE))</f>
        <v/>
      </c>
      <c r="AB551" s="134" t="str">
        <f>IF(Table1[[#This Row],[Latitude]]="","",VLOOKUP(Table1[[#This Row],[Latitude]],WHERE!AO550:AP768,2,FALSE))</f>
        <v/>
      </c>
      <c r="AC551" s="134"/>
      <c r="AD551" s="134"/>
      <c r="AE551" s="134"/>
      <c r="AF551" s="134"/>
      <c r="AG551" s="38"/>
      <c r="AH551" s="133" t="str">
        <f>IFERROR(VLOOKUP(Table1[[#This Row],[Activity]],Table18[],2,FALSE),"")</f>
        <v/>
      </c>
      <c r="AI551" s="133" t="e">
        <f>VLOOKUP(Table1[[#This Row],[Activity]],Table14[],2,FALSE)</f>
        <v>#N/A</v>
      </c>
      <c r="AJ551" s="15"/>
      <c r="AL551" s="135"/>
      <c r="AM551" s="135">
        <f>(Table1[[#This Row],[Girls (Number)]]+Table1[[#This Row],[Boys  (Number)]])</f>
        <v>0</v>
      </c>
      <c r="AN551" s="135"/>
      <c r="AO551" s="135"/>
      <c r="AP551" s="135"/>
      <c r="AQ551" s="135">
        <f>(Table1[[#This Row],[Men +18]]+Table1[[#This Row],[Women +18]])</f>
        <v>0</v>
      </c>
      <c r="AR551" s="135"/>
      <c r="AS551" s="135"/>
      <c r="AT551" s="135"/>
      <c r="AU551" s="149"/>
      <c r="AV551" s="149"/>
      <c r="AW551" s="36"/>
      <c r="AX551" s="135"/>
      <c r="AY551" s="135"/>
      <c r="AZ551" s="135"/>
      <c r="BA551" s="36"/>
      <c r="BB551" s="135"/>
      <c r="BC551" s="36"/>
    </row>
    <row r="552" spans="1:55" ht="15" customHeight="1">
      <c r="A552" s="132"/>
      <c r="C552" s="15" t="str">
        <f>IF(Table1[[#This Row],[Reporting Organisation]]="","",VLOOKUP(Table1[[#This Row],[Reporting Organisation]],Table3[],2,FALSE))</f>
        <v/>
      </c>
      <c r="D552" s="15" t="str">
        <f>IFERROR(VLOOKUP(B552,ORG_LIST:TYPEORG,3,FALSE)," ")</f>
        <v xml:space="preserve"> </v>
      </c>
      <c r="E552" s="35"/>
      <c r="F552" s="35"/>
      <c r="G552" s="35"/>
      <c r="H552" s="15" t="e">
        <f>VLOOKUP(Table1[[#This Row],[State]],TblAdmin1[],2,FALSE)</f>
        <v>#N/A</v>
      </c>
      <c r="I552" s="35"/>
      <c r="J552" s="15" t="e">
        <f>VLOOKUP(Table1[District],TblAdmin2[[District]:[District PCODE]],2,FALSE)</f>
        <v>#N/A</v>
      </c>
      <c r="K552" s="35"/>
      <c r="L552" s="15" t="e">
        <f>VLOOKUP(Table1[Township],TblAdmin3[[Township]:[Township PCODE]],2,FALSE)</f>
        <v>#N/A</v>
      </c>
      <c r="M552" s="35"/>
      <c r="N552" s="15" t="str">
        <f>IFERROR(VLOOKUP(Table1[[#This Row],[Town]],TblAdmin4_Urban[[Town]:[Town_PCODE]],2,FALSE),"")</f>
        <v/>
      </c>
      <c r="O552" s="15" t="str">
        <f>IFERROR(VLOOKUP(Table1[[#This Row],[Town]],TblAdmin4_Urban[[Town]:[Longitude]],3,FALSE)," ")</f>
        <v xml:space="preserve"> </v>
      </c>
      <c r="P552" s="15" t="str">
        <f>IFERROR(VLOOKUP(Table1[[#This Row],[Town]],TblAdmin4_Urban[[Town]:[Longitude]],4,FALSE)," ")</f>
        <v xml:space="preserve"> </v>
      </c>
      <c r="Q552" s="15"/>
      <c r="R552" s="15" t="str">
        <f>IFERROR(VLOOKUP(Table1[[#This Row],[Wards]],TblAdmin5_Urban[[Ward]:[Ward_PCODE]],2,FALSE),"")</f>
        <v/>
      </c>
      <c r="S552" s="34"/>
      <c r="T552" s="15" t="str">
        <f>IFERROR(VLOOKUP(Table1[[#This Row],[Village_Tract]],TblAdmin4_Rural[[Village_Track]:[Village_Track PCODE]],2,FALSE),"")</f>
        <v/>
      </c>
      <c r="U552" s="15"/>
      <c r="V552" s="133" t="str">
        <f>IFERROR(VLOOKUP(Table1[[#This Row],[Village]],TblAdmin5_Rural[[Village PCODE]:[Village]],2,FALSE),"")</f>
        <v/>
      </c>
      <c r="W552" s="133" t="str">
        <f>IFERROR(VLOOKUP(Table1[[#This Row],[Village]],TblAdmin5_Rural[[Village]:[Longitude]],3,FALSE),"")</f>
        <v/>
      </c>
      <c r="X552" s="133" t="str">
        <f>IFERROR(VLOOKUP(Table1[[#This Row],[Village]],TblAdmin5_Rural[[Village]:[Longitude]],4,FALSE),"")</f>
        <v/>
      </c>
      <c r="Y552" s="15"/>
      <c r="Z552" s="15" t="str">
        <f>IFERROR(VLOOKUP(Table1[[#This Row],[Camp Name]],Table13[[Camp]:[CP_Pcode]],2,FALSE),"")</f>
        <v/>
      </c>
      <c r="AA552" s="133" t="str">
        <f>IF(Table1[[#This Row],[Camp PCODE]]="","",VLOOKUP(Table1[[#This Row],[Camp PCODE]],WHERE!AN551:AP769,2,FALSE))</f>
        <v/>
      </c>
      <c r="AB552" s="134" t="str">
        <f>IF(Table1[[#This Row],[Latitude]]="","",VLOOKUP(Table1[[#This Row],[Latitude]],WHERE!AO551:AP769,2,FALSE))</f>
        <v/>
      </c>
      <c r="AC552" s="134"/>
      <c r="AD552" s="134"/>
      <c r="AE552" s="134"/>
      <c r="AF552" s="134"/>
      <c r="AG552" s="38"/>
      <c r="AH552" s="133" t="str">
        <f>IFERROR(VLOOKUP(Table1[[#This Row],[Activity]],Table18[],2,FALSE),"")</f>
        <v/>
      </c>
      <c r="AI552" s="133" t="e">
        <f>VLOOKUP(Table1[[#This Row],[Activity]],Table14[],2,FALSE)</f>
        <v>#N/A</v>
      </c>
      <c r="AJ552" s="15"/>
      <c r="AL552" s="135"/>
      <c r="AM552" s="135">
        <f>(Table1[[#This Row],[Girls (Number)]]+Table1[[#This Row],[Boys  (Number)]])</f>
        <v>0</v>
      </c>
      <c r="AN552" s="135"/>
      <c r="AO552" s="135"/>
      <c r="AP552" s="135"/>
      <c r="AQ552" s="135">
        <f>(Table1[[#This Row],[Men +18]]+Table1[[#This Row],[Women +18]])</f>
        <v>0</v>
      </c>
      <c r="AR552" s="135"/>
      <c r="AS552" s="135"/>
      <c r="AT552" s="135"/>
      <c r="AU552" s="149"/>
      <c r="AV552" s="149"/>
      <c r="AW552" s="36"/>
      <c r="AX552" s="135"/>
      <c r="AY552" s="135"/>
      <c r="AZ552" s="135"/>
      <c r="BA552" s="36"/>
      <c r="BB552" s="135"/>
      <c r="BC552" s="36"/>
    </row>
    <row r="553" spans="1:55" ht="15" customHeight="1">
      <c r="A553" s="132"/>
      <c r="C553" s="15" t="str">
        <f>IF(Table1[[#This Row],[Reporting Organisation]]="","",VLOOKUP(Table1[[#This Row],[Reporting Organisation]],Table3[],2,FALSE))</f>
        <v/>
      </c>
      <c r="D553" s="15" t="str">
        <f>IFERROR(VLOOKUP(B553,ORG_LIST:TYPEORG,3,FALSE)," ")</f>
        <v xml:space="preserve"> </v>
      </c>
      <c r="E553" s="35"/>
      <c r="F553" s="35"/>
      <c r="G553" s="35"/>
      <c r="H553" s="15" t="e">
        <f>VLOOKUP(Table1[[#This Row],[State]],TblAdmin1[],2,FALSE)</f>
        <v>#N/A</v>
      </c>
      <c r="I553" s="35"/>
      <c r="J553" s="15" t="e">
        <f>VLOOKUP(Table1[District],TblAdmin2[[District]:[District PCODE]],2,FALSE)</f>
        <v>#N/A</v>
      </c>
      <c r="K553" s="35"/>
      <c r="L553" s="15" t="e">
        <f>VLOOKUP(Table1[Township],TblAdmin3[[Township]:[Township PCODE]],2,FALSE)</f>
        <v>#N/A</v>
      </c>
      <c r="M553" s="35"/>
      <c r="N553" s="15" t="str">
        <f>IFERROR(VLOOKUP(Table1[[#This Row],[Town]],TblAdmin4_Urban[[Town]:[Town_PCODE]],2,FALSE),"")</f>
        <v/>
      </c>
      <c r="O553" s="15" t="str">
        <f>IFERROR(VLOOKUP(Table1[[#This Row],[Town]],TblAdmin4_Urban[[Town]:[Longitude]],3,FALSE)," ")</f>
        <v xml:space="preserve"> </v>
      </c>
      <c r="P553" s="15" t="str">
        <f>IFERROR(VLOOKUP(Table1[[#This Row],[Town]],TblAdmin4_Urban[[Town]:[Longitude]],4,FALSE)," ")</f>
        <v xml:space="preserve"> </v>
      </c>
      <c r="Q553" s="15"/>
      <c r="R553" s="15" t="str">
        <f>IFERROR(VLOOKUP(Table1[[#This Row],[Wards]],TblAdmin5_Urban[[Ward]:[Ward_PCODE]],2,FALSE),"")</f>
        <v/>
      </c>
      <c r="S553" s="34"/>
      <c r="T553" s="15" t="str">
        <f>IFERROR(VLOOKUP(Table1[[#This Row],[Village_Tract]],TblAdmin4_Rural[[Village_Track]:[Village_Track PCODE]],2,FALSE),"")</f>
        <v/>
      </c>
      <c r="U553" s="15"/>
      <c r="V553" s="133" t="str">
        <f>IFERROR(VLOOKUP(Table1[[#This Row],[Village]],TblAdmin5_Rural[[Village PCODE]:[Village]],2,FALSE),"")</f>
        <v/>
      </c>
      <c r="W553" s="133" t="str">
        <f>IFERROR(VLOOKUP(Table1[[#This Row],[Village]],TblAdmin5_Rural[[Village]:[Longitude]],3,FALSE),"")</f>
        <v/>
      </c>
      <c r="X553" s="133" t="str">
        <f>IFERROR(VLOOKUP(Table1[[#This Row],[Village]],TblAdmin5_Rural[[Village]:[Longitude]],4,FALSE),"")</f>
        <v/>
      </c>
      <c r="Y553" s="15"/>
      <c r="Z553" s="15" t="str">
        <f>IFERROR(VLOOKUP(Table1[[#This Row],[Camp Name]],Table13[[Camp]:[CP_Pcode]],2,FALSE),"")</f>
        <v/>
      </c>
      <c r="AA553" s="133" t="str">
        <f>IF(Table1[[#This Row],[Camp PCODE]]="","",VLOOKUP(Table1[[#This Row],[Camp PCODE]],WHERE!AN552:AP770,2,FALSE))</f>
        <v/>
      </c>
      <c r="AB553" s="134" t="str">
        <f>IF(Table1[[#This Row],[Latitude]]="","",VLOOKUP(Table1[[#This Row],[Latitude]],WHERE!AO552:AP770,2,FALSE))</f>
        <v/>
      </c>
      <c r="AC553" s="134"/>
      <c r="AD553" s="134"/>
      <c r="AE553" s="134"/>
      <c r="AF553" s="134"/>
      <c r="AG553" s="38"/>
      <c r="AH553" s="133" t="str">
        <f>IFERROR(VLOOKUP(Table1[[#This Row],[Activity]],Table18[],2,FALSE),"")</f>
        <v/>
      </c>
      <c r="AI553" s="133" t="e">
        <f>VLOOKUP(Table1[[#This Row],[Activity]],Table14[],2,FALSE)</f>
        <v>#N/A</v>
      </c>
      <c r="AJ553" s="15"/>
      <c r="AL553" s="135"/>
      <c r="AM553" s="135">
        <f>(Table1[[#This Row],[Girls (Number)]]+Table1[[#This Row],[Boys  (Number)]])</f>
        <v>0</v>
      </c>
      <c r="AN553" s="135"/>
      <c r="AO553" s="135"/>
      <c r="AP553" s="135"/>
      <c r="AQ553" s="135">
        <f>(Table1[[#This Row],[Men +18]]+Table1[[#This Row],[Women +18]])</f>
        <v>0</v>
      </c>
      <c r="AR553" s="135"/>
      <c r="AS553" s="135"/>
      <c r="AT553" s="135"/>
      <c r="AU553" s="149"/>
      <c r="AV553" s="149"/>
      <c r="AW553" s="36"/>
      <c r="AX553" s="135"/>
      <c r="AY553" s="135"/>
      <c r="AZ553" s="135"/>
      <c r="BA553" s="36"/>
      <c r="BB553" s="135"/>
      <c r="BC553" s="36"/>
    </row>
    <row r="554" spans="1:55" ht="15" customHeight="1">
      <c r="A554" s="132"/>
      <c r="C554" s="15" t="str">
        <f>IF(Table1[[#This Row],[Reporting Organisation]]="","",VLOOKUP(Table1[[#This Row],[Reporting Organisation]],Table3[],2,FALSE))</f>
        <v/>
      </c>
      <c r="D554" s="15" t="str">
        <f>IFERROR(VLOOKUP(B554,ORG_LIST:TYPEORG,3,FALSE)," ")</f>
        <v xml:space="preserve"> </v>
      </c>
      <c r="E554" s="35"/>
      <c r="F554" s="35"/>
      <c r="G554" s="35"/>
      <c r="H554" s="15" t="e">
        <f>VLOOKUP(Table1[[#This Row],[State]],TblAdmin1[],2,FALSE)</f>
        <v>#N/A</v>
      </c>
      <c r="I554" s="35"/>
      <c r="J554" s="15" t="e">
        <f>VLOOKUP(Table1[District],TblAdmin2[[District]:[District PCODE]],2,FALSE)</f>
        <v>#N/A</v>
      </c>
      <c r="K554" s="35"/>
      <c r="L554" s="15" t="e">
        <f>VLOOKUP(Table1[Township],TblAdmin3[[Township]:[Township PCODE]],2,FALSE)</f>
        <v>#N/A</v>
      </c>
      <c r="M554" s="35"/>
      <c r="N554" s="15" t="str">
        <f>IFERROR(VLOOKUP(Table1[[#This Row],[Town]],TblAdmin4_Urban[[Town]:[Town_PCODE]],2,FALSE),"")</f>
        <v/>
      </c>
      <c r="O554" s="15" t="str">
        <f>IFERROR(VLOOKUP(Table1[[#This Row],[Town]],TblAdmin4_Urban[[Town]:[Longitude]],3,FALSE)," ")</f>
        <v xml:space="preserve"> </v>
      </c>
      <c r="P554" s="15" t="str">
        <f>IFERROR(VLOOKUP(Table1[[#This Row],[Town]],TblAdmin4_Urban[[Town]:[Longitude]],4,FALSE)," ")</f>
        <v xml:space="preserve"> </v>
      </c>
      <c r="Q554" s="15"/>
      <c r="R554" s="15" t="str">
        <f>IFERROR(VLOOKUP(Table1[[#This Row],[Wards]],TblAdmin5_Urban[[Ward]:[Ward_PCODE]],2,FALSE),"")</f>
        <v/>
      </c>
      <c r="S554" s="34"/>
      <c r="T554" s="15" t="str">
        <f>IFERROR(VLOOKUP(Table1[[#This Row],[Village_Tract]],TblAdmin4_Rural[[Village_Track]:[Village_Track PCODE]],2,FALSE),"")</f>
        <v/>
      </c>
      <c r="U554" s="15"/>
      <c r="V554" s="133" t="str">
        <f>IFERROR(VLOOKUP(Table1[[#This Row],[Village]],TblAdmin5_Rural[[Village PCODE]:[Village]],2,FALSE),"")</f>
        <v/>
      </c>
      <c r="W554" s="133" t="str">
        <f>IFERROR(VLOOKUP(Table1[[#This Row],[Village]],TblAdmin5_Rural[[Village]:[Longitude]],3,FALSE),"")</f>
        <v/>
      </c>
      <c r="X554" s="133" t="str">
        <f>IFERROR(VLOOKUP(Table1[[#This Row],[Village]],TblAdmin5_Rural[[Village]:[Longitude]],4,FALSE),"")</f>
        <v/>
      </c>
      <c r="Y554" s="15"/>
      <c r="Z554" s="15" t="str">
        <f>IFERROR(VLOOKUP(Table1[[#This Row],[Camp Name]],Table13[[Camp]:[CP_Pcode]],2,FALSE),"")</f>
        <v/>
      </c>
      <c r="AA554" s="133" t="str">
        <f>IF(Table1[[#This Row],[Camp PCODE]]="","",VLOOKUP(Table1[[#This Row],[Camp PCODE]],WHERE!AN553:AP771,2,FALSE))</f>
        <v/>
      </c>
      <c r="AB554" s="134" t="str">
        <f>IF(Table1[[#This Row],[Latitude]]="","",VLOOKUP(Table1[[#This Row],[Latitude]],WHERE!AO553:AP771,2,FALSE))</f>
        <v/>
      </c>
      <c r="AC554" s="134"/>
      <c r="AD554" s="134"/>
      <c r="AE554" s="134"/>
      <c r="AF554" s="134"/>
      <c r="AG554" s="38"/>
      <c r="AH554" s="133" t="str">
        <f>IFERROR(VLOOKUP(Table1[[#This Row],[Activity]],Table18[],2,FALSE),"")</f>
        <v/>
      </c>
      <c r="AI554" s="133" t="e">
        <f>VLOOKUP(Table1[[#This Row],[Activity]],Table14[],2,FALSE)</f>
        <v>#N/A</v>
      </c>
      <c r="AJ554" s="15"/>
      <c r="AL554" s="135"/>
      <c r="AM554" s="135">
        <f>(Table1[[#This Row],[Girls (Number)]]+Table1[[#This Row],[Boys  (Number)]])</f>
        <v>0</v>
      </c>
      <c r="AN554" s="135"/>
      <c r="AO554" s="135"/>
      <c r="AP554" s="135"/>
      <c r="AQ554" s="135">
        <f>(Table1[[#This Row],[Men +18]]+Table1[[#This Row],[Women +18]])</f>
        <v>0</v>
      </c>
      <c r="AR554" s="135"/>
      <c r="AS554" s="135"/>
      <c r="AT554" s="135"/>
      <c r="AU554" s="149"/>
      <c r="AV554" s="149"/>
      <c r="AW554" s="36"/>
      <c r="AX554" s="135"/>
      <c r="AY554" s="135"/>
      <c r="AZ554" s="135"/>
      <c r="BA554" s="36"/>
      <c r="BB554" s="135"/>
      <c r="BC554" s="36"/>
    </row>
    <row r="555" spans="1:55" ht="15" customHeight="1">
      <c r="A555" s="132"/>
      <c r="C555" s="15" t="str">
        <f>IF(Table1[[#This Row],[Reporting Organisation]]="","",VLOOKUP(Table1[[#This Row],[Reporting Organisation]],Table3[],2,FALSE))</f>
        <v/>
      </c>
      <c r="D555" s="15" t="str">
        <f>IFERROR(VLOOKUP(B555,ORG_LIST:TYPEORG,3,FALSE)," ")</f>
        <v xml:space="preserve"> </v>
      </c>
      <c r="E555" s="35"/>
      <c r="F555" s="35"/>
      <c r="G555" s="35"/>
      <c r="H555" s="15" t="e">
        <f>VLOOKUP(Table1[[#This Row],[State]],TblAdmin1[],2,FALSE)</f>
        <v>#N/A</v>
      </c>
      <c r="I555" s="35"/>
      <c r="J555" s="15" t="e">
        <f>VLOOKUP(Table1[District],TblAdmin2[[District]:[District PCODE]],2,FALSE)</f>
        <v>#N/A</v>
      </c>
      <c r="K555" s="35"/>
      <c r="L555" s="15" t="e">
        <f>VLOOKUP(Table1[Township],TblAdmin3[[Township]:[Township PCODE]],2,FALSE)</f>
        <v>#N/A</v>
      </c>
      <c r="M555" s="35"/>
      <c r="N555" s="15" t="str">
        <f>IFERROR(VLOOKUP(Table1[[#This Row],[Town]],TblAdmin4_Urban[[Town]:[Town_PCODE]],2,FALSE),"")</f>
        <v/>
      </c>
      <c r="O555" s="15" t="str">
        <f>IFERROR(VLOOKUP(Table1[[#This Row],[Town]],TblAdmin4_Urban[[Town]:[Longitude]],3,FALSE)," ")</f>
        <v xml:space="preserve"> </v>
      </c>
      <c r="P555" s="15" t="str">
        <f>IFERROR(VLOOKUP(Table1[[#This Row],[Town]],TblAdmin4_Urban[[Town]:[Longitude]],4,FALSE)," ")</f>
        <v xml:space="preserve"> </v>
      </c>
      <c r="Q555" s="15"/>
      <c r="R555" s="15" t="str">
        <f>IFERROR(VLOOKUP(Table1[[#This Row],[Wards]],TblAdmin5_Urban[[Ward]:[Ward_PCODE]],2,FALSE),"")</f>
        <v/>
      </c>
      <c r="S555" s="34"/>
      <c r="T555" s="15" t="str">
        <f>IFERROR(VLOOKUP(Table1[[#This Row],[Village_Tract]],TblAdmin4_Rural[[Village_Track]:[Village_Track PCODE]],2,FALSE),"")</f>
        <v/>
      </c>
      <c r="U555" s="15"/>
      <c r="V555" s="133" t="str">
        <f>IFERROR(VLOOKUP(Table1[[#This Row],[Village]],TblAdmin5_Rural[[Village PCODE]:[Village]],2,FALSE),"")</f>
        <v/>
      </c>
      <c r="W555" s="133" t="str">
        <f>IFERROR(VLOOKUP(Table1[[#This Row],[Village]],TblAdmin5_Rural[[Village]:[Longitude]],3,FALSE),"")</f>
        <v/>
      </c>
      <c r="X555" s="133" t="str">
        <f>IFERROR(VLOOKUP(Table1[[#This Row],[Village]],TblAdmin5_Rural[[Village]:[Longitude]],4,FALSE),"")</f>
        <v/>
      </c>
      <c r="Y555" s="15"/>
      <c r="Z555" s="15" t="str">
        <f>IFERROR(VLOOKUP(Table1[[#This Row],[Camp Name]],Table13[[Camp]:[CP_Pcode]],2,FALSE),"")</f>
        <v/>
      </c>
      <c r="AA555" s="133" t="str">
        <f>IF(Table1[[#This Row],[Camp PCODE]]="","",VLOOKUP(Table1[[#This Row],[Camp PCODE]],WHERE!AN554:AP772,2,FALSE))</f>
        <v/>
      </c>
      <c r="AB555" s="134" t="str">
        <f>IF(Table1[[#This Row],[Latitude]]="","",VLOOKUP(Table1[[#This Row],[Latitude]],WHERE!AO554:AP772,2,FALSE))</f>
        <v/>
      </c>
      <c r="AC555" s="134"/>
      <c r="AD555" s="134"/>
      <c r="AE555" s="134"/>
      <c r="AF555" s="134"/>
      <c r="AG555" s="38"/>
      <c r="AH555" s="133" t="str">
        <f>IFERROR(VLOOKUP(Table1[[#This Row],[Activity]],Table18[],2,FALSE),"")</f>
        <v/>
      </c>
      <c r="AI555" s="133" t="e">
        <f>VLOOKUP(Table1[[#This Row],[Activity]],Table14[],2,FALSE)</f>
        <v>#N/A</v>
      </c>
      <c r="AJ555" s="15"/>
      <c r="AL555" s="135"/>
      <c r="AM555" s="135">
        <f>(Table1[[#This Row],[Girls (Number)]]+Table1[[#This Row],[Boys  (Number)]])</f>
        <v>0</v>
      </c>
      <c r="AN555" s="135"/>
      <c r="AO555" s="135"/>
      <c r="AP555" s="135"/>
      <c r="AQ555" s="135">
        <f>(Table1[[#This Row],[Men +18]]+Table1[[#This Row],[Women +18]])</f>
        <v>0</v>
      </c>
      <c r="AR555" s="135"/>
      <c r="AS555" s="135"/>
      <c r="AT555" s="135"/>
      <c r="AU555" s="149"/>
      <c r="AV555" s="149"/>
      <c r="AW555" s="36"/>
      <c r="AX555" s="135"/>
      <c r="AY555" s="135"/>
      <c r="AZ555" s="135"/>
      <c r="BA555" s="36"/>
      <c r="BB555" s="135"/>
      <c r="BC555" s="36"/>
    </row>
    <row r="556" spans="1:55" ht="15" customHeight="1">
      <c r="A556" s="132"/>
      <c r="C556" s="15" t="str">
        <f>IF(Table1[[#This Row],[Reporting Organisation]]="","",VLOOKUP(Table1[[#This Row],[Reporting Organisation]],Table3[],2,FALSE))</f>
        <v/>
      </c>
      <c r="D556" s="15" t="str">
        <f>IFERROR(VLOOKUP(B556,ORG_LIST:TYPEORG,3,FALSE)," ")</f>
        <v xml:space="preserve"> </v>
      </c>
      <c r="E556" s="35"/>
      <c r="F556" s="35"/>
      <c r="G556" s="35"/>
      <c r="H556" s="15" t="e">
        <f>VLOOKUP(Table1[[#This Row],[State]],TblAdmin1[],2,FALSE)</f>
        <v>#N/A</v>
      </c>
      <c r="I556" s="35"/>
      <c r="J556" s="15" t="e">
        <f>VLOOKUP(Table1[District],TblAdmin2[[District]:[District PCODE]],2,FALSE)</f>
        <v>#N/A</v>
      </c>
      <c r="K556" s="35"/>
      <c r="L556" s="15" t="e">
        <f>VLOOKUP(Table1[Township],TblAdmin3[[Township]:[Township PCODE]],2,FALSE)</f>
        <v>#N/A</v>
      </c>
      <c r="M556" s="35"/>
      <c r="N556" s="15" t="str">
        <f>IFERROR(VLOOKUP(Table1[[#This Row],[Town]],TblAdmin4_Urban[[Town]:[Town_PCODE]],2,FALSE),"")</f>
        <v/>
      </c>
      <c r="O556" s="15" t="str">
        <f>IFERROR(VLOOKUP(Table1[[#This Row],[Town]],TblAdmin4_Urban[[Town]:[Longitude]],3,FALSE)," ")</f>
        <v xml:space="preserve"> </v>
      </c>
      <c r="P556" s="15" t="str">
        <f>IFERROR(VLOOKUP(Table1[[#This Row],[Town]],TblAdmin4_Urban[[Town]:[Longitude]],4,FALSE)," ")</f>
        <v xml:space="preserve"> </v>
      </c>
      <c r="Q556" s="15"/>
      <c r="R556" s="15" t="str">
        <f>IFERROR(VLOOKUP(Table1[[#This Row],[Wards]],TblAdmin5_Urban[[Ward]:[Ward_PCODE]],2,FALSE),"")</f>
        <v/>
      </c>
      <c r="S556" s="34"/>
      <c r="T556" s="15" t="str">
        <f>IFERROR(VLOOKUP(Table1[[#This Row],[Village_Tract]],TblAdmin4_Rural[[Village_Track]:[Village_Track PCODE]],2,FALSE),"")</f>
        <v/>
      </c>
      <c r="U556" s="15"/>
      <c r="V556" s="133" t="str">
        <f>IFERROR(VLOOKUP(Table1[[#This Row],[Village]],TblAdmin5_Rural[[Village PCODE]:[Village]],2,FALSE),"")</f>
        <v/>
      </c>
      <c r="W556" s="133" t="str">
        <f>IFERROR(VLOOKUP(Table1[[#This Row],[Village]],TblAdmin5_Rural[[Village]:[Longitude]],3,FALSE),"")</f>
        <v/>
      </c>
      <c r="X556" s="133" t="str">
        <f>IFERROR(VLOOKUP(Table1[[#This Row],[Village]],TblAdmin5_Rural[[Village]:[Longitude]],4,FALSE),"")</f>
        <v/>
      </c>
      <c r="Y556" s="15"/>
      <c r="Z556" s="15" t="str">
        <f>IFERROR(VLOOKUP(Table1[[#This Row],[Camp Name]],Table13[[Camp]:[CP_Pcode]],2,FALSE),"")</f>
        <v/>
      </c>
      <c r="AA556" s="133" t="str">
        <f>IF(Table1[[#This Row],[Camp PCODE]]="","",VLOOKUP(Table1[[#This Row],[Camp PCODE]],WHERE!AN555:AP773,2,FALSE))</f>
        <v/>
      </c>
      <c r="AB556" s="134" t="str">
        <f>IF(Table1[[#This Row],[Latitude]]="","",VLOOKUP(Table1[[#This Row],[Latitude]],WHERE!AO555:AP773,2,FALSE))</f>
        <v/>
      </c>
      <c r="AC556" s="134"/>
      <c r="AD556" s="134"/>
      <c r="AE556" s="134"/>
      <c r="AF556" s="134"/>
      <c r="AG556" s="38"/>
      <c r="AH556" s="133" t="str">
        <f>IFERROR(VLOOKUP(Table1[[#This Row],[Activity]],Table18[],2,FALSE),"")</f>
        <v/>
      </c>
      <c r="AI556" s="133" t="e">
        <f>VLOOKUP(Table1[[#This Row],[Activity]],Table14[],2,FALSE)</f>
        <v>#N/A</v>
      </c>
      <c r="AJ556" s="15"/>
      <c r="AL556" s="135"/>
      <c r="AM556" s="135">
        <f>(Table1[[#This Row],[Girls (Number)]]+Table1[[#This Row],[Boys  (Number)]])</f>
        <v>0</v>
      </c>
      <c r="AN556" s="135"/>
      <c r="AO556" s="135"/>
      <c r="AP556" s="135"/>
      <c r="AQ556" s="135">
        <f>(Table1[[#This Row],[Men +18]]+Table1[[#This Row],[Women +18]])</f>
        <v>0</v>
      </c>
      <c r="AR556" s="135"/>
      <c r="AS556" s="135"/>
      <c r="AT556" s="135"/>
      <c r="AU556" s="149"/>
      <c r="AV556" s="149"/>
      <c r="AW556" s="36"/>
      <c r="AX556" s="135"/>
      <c r="AY556" s="135"/>
      <c r="AZ556" s="135"/>
      <c r="BA556" s="36"/>
      <c r="BB556" s="135"/>
      <c r="BC556" s="36"/>
    </row>
    <row r="557" spans="1:55" ht="15" customHeight="1">
      <c r="A557" s="132"/>
      <c r="C557" s="15" t="str">
        <f>IF(Table1[[#This Row],[Reporting Organisation]]="","",VLOOKUP(Table1[[#This Row],[Reporting Organisation]],Table3[],2,FALSE))</f>
        <v/>
      </c>
      <c r="D557" s="15" t="str">
        <f>IFERROR(VLOOKUP(B557,ORG_LIST:TYPEORG,3,FALSE)," ")</f>
        <v xml:space="preserve"> </v>
      </c>
      <c r="E557" s="35"/>
      <c r="F557" s="35"/>
      <c r="G557" s="35"/>
      <c r="H557" s="15" t="e">
        <f>VLOOKUP(Table1[[#This Row],[State]],TblAdmin1[],2,FALSE)</f>
        <v>#N/A</v>
      </c>
      <c r="I557" s="35"/>
      <c r="J557" s="15" t="e">
        <f>VLOOKUP(Table1[District],TblAdmin2[[District]:[District PCODE]],2,FALSE)</f>
        <v>#N/A</v>
      </c>
      <c r="K557" s="35"/>
      <c r="L557" s="15" t="e">
        <f>VLOOKUP(Table1[Township],TblAdmin3[[Township]:[Township PCODE]],2,FALSE)</f>
        <v>#N/A</v>
      </c>
      <c r="M557" s="35"/>
      <c r="N557" s="15" t="str">
        <f>IFERROR(VLOOKUP(Table1[[#This Row],[Town]],TblAdmin4_Urban[[Town]:[Town_PCODE]],2,FALSE),"")</f>
        <v/>
      </c>
      <c r="O557" s="15" t="str">
        <f>IFERROR(VLOOKUP(Table1[[#This Row],[Town]],TblAdmin4_Urban[[Town]:[Longitude]],3,FALSE)," ")</f>
        <v xml:space="preserve"> </v>
      </c>
      <c r="P557" s="15" t="str">
        <f>IFERROR(VLOOKUP(Table1[[#This Row],[Town]],TblAdmin4_Urban[[Town]:[Longitude]],4,FALSE)," ")</f>
        <v xml:space="preserve"> </v>
      </c>
      <c r="Q557" s="15"/>
      <c r="R557" s="15" t="str">
        <f>IFERROR(VLOOKUP(Table1[[#This Row],[Wards]],TblAdmin5_Urban[[Ward]:[Ward_PCODE]],2,FALSE),"")</f>
        <v/>
      </c>
      <c r="S557" s="34"/>
      <c r="T557" s="15" t="str">
        <f>IFERROR(VLOOKUP(Table1[[#This Row],[Village_Tract]],TblAdmin4_Rural[[Village_Track]:[Village_Track PCODE]],2,FALSE),"")</f>
        <v/>
      </c>
      <c r="U557" s="15"/>
      <c r="V557" s="133" t="str">
        <f>IFERROR(VLOOKUP(Table1[[#This Row],[Village]],TblAdmin5_Rural[[Village PCODE]:[Village]],2,FALSE),"")</f>
        <v/>
      </c>
      <c r="W557" s="133" t="str">
        <f>IFERROR(VLOOKUP(Table1[[#This Row],[Village]],TblAdmin5_Rural[[Village]:[Longitude]],3,FALSE),"")</f>
        <v/>
      </c>
      <c r="X557" s="133" t="str">
        <f>IFERROR(VLOOKUP(Table1[[#This Row],[Village]],TblAdmin5_Rural[[Village]:[Longitude]],4,FALSE),"")</f>
        <v/>
      </c>
      <c r="Y557" s="15"/>
      <c r="Z557" s="15" t="str">
        <f>IFERROR(VLOOKUP(Table1[[#This Row],[Camp Name]],Table13[[Camp]:[CP_Pcode]],2,FALSE),"")</f>
        <v/>
      </c>
      <c r="AA557" s="133" t="str">
        <f>IF(Table1[[#This Row],[Camp PCODE]]="","",VLOOKUP(Table1[[#This Row],[Camp PCODE]],WHERE!AN556:AP774,2,FALSE))</f>
        <v/>
      </c>
      <c r="AB557" s="134" t="str">
        <f>IF(Table1[[#This Row],[Latitude]]="","",VLOOKUP(Table1[[#This Row],[Latitude]],WHERE!AO556:AP774,2,FALSE))</f>
        <v/>
      </c>
      <c r="AC557" s="134"/>
      <c r="AD557" s="134"/>
      <c r="AE557" s="134"/>
      <c r="AF557" s="134"/>
      <c r="AG557" s="38"/>
      <c r="AH557" s="133" t="str">
        <f>IFERROR(VLOOKUP(Table1[[#This Row],[Activity]],Table18[],2,FALSE),"")</f>
        <v/>
      </c>
      <c r="AI557" s="133" t="e">
        <f>VLOOKUP(Table1[[#This Row],[Activity]],Table14[],2,FALSE)</f>
        <v>#N/A</v>
      </c>
      <c r="AJ557" s="15"/>
      <c r="AL557" s="135"/>
      <c r="AM557" s="135">
        <f>(Table1[[#This Row],[Girls (Number)]]+Table1[[#This Row],[Boys  (Number)]])</f>
        <v>0</v>
      </c>
      <c r="AN557" s="135"/>
      <c r="AO557" s="135"/>
      <c r="AP557" s="135"/>
      <c r="AQ557" s="135">
        <f>(Table1[[#This Row],[Men +18]]+Table1[[#This Row],[Women +18]])</f>
        <v>0</v>
      </c>
      <c r="AR557" s="135"/>
      <c r="AS557" s="135"/>
      <c r="AT557" s="135"/>
      <c r="AU557" s="149"/>
      <c r="AV557" s="149"/>
      <c r="AW557" s="36"/>
      <c r="AX557" s="135"/>
      <c r="AY557" s="135"/>
      <c r="AZ557" s="135"/>
      <c r="BA557" s="36"/>
      <c r="BB557" s="135"/>
      <c r="BC557" s="36"/>
    </row>
    <row r="558" spans="1:55" ht="15" customHeight="1">
      <c r="A558" s="132"/>
      <c r="C558" s="15" t="str">
        <f>IF(Table1[[#This Row],[Reporting Organisation]]="","",VLOOKUP(Table1[[#This Row],[Reporting Organisation]],Table3[],2,FALSE))</f>
        <v/>
      </c>
      <c r="D558" s="15" t="str">
        <f>IFERROR(VLOOKUP(B558,ORG_LIST:TYPEORG,3,FALSE)," ")</f>
        <v xml:space="preserve"> </v>
      </c>
      <c r="E558" s="35"/>
      <c r="F558" s="35"/>
      <c r="G558" s="35"/>
      <c r="H558" s="15" t="e">
        <f>VLOOKUP(Table1[[#This Row],[State]],TblAdmin1[],2,FALSE)</f>
        <v>#N/A</v>
      </c>
      <c r="I558" s="35"/>
      <c r="J558" s="15" t="e">
        <f>VLOOKUP(Table1[District],TblAdmin2[[District]:[District PCODE]],2,FALSE)</f>
        <v>#N/A</v>
      </c>
      <c r="K558" s="35"/>
      <c r="L558" s="15" t="e">
        <f>VLOOKUP(Table1[Township],TblAdmin3[[Township]:[Township PCODE]],2,FALSE)</f>
        <v>#N/A</v>
      </c>
      <c r="M558" s="35"/>
      <c r="N558" s="15" t="str">
        <f>IFERROR(VLOOKUP(Table1[[#This Row],[Town]],TblAdmin4_Urban[[Town]:[Town_PCODE]],2,FALSE),"")</f>
        <v/>
      </c>
      <c r="O558" s="15" t="str">
        <f>IFERROR(VLOOKUP(Table1[[#This Row],[Town]],TblAdmin4_Urban[[Town]:[Longitude]],3,FALSE)," ")</f>
        <v xml:space="preserve"> </v>
      </c>
      <c r="P558" s="15" t="str">
        <f>IFERROR(VLOOKUP(Table1[[#This Row],[Town]],TblAdmin4_Urban[[Town]:[Longitude]],4,FALSE)," ")</f>
        <v xml:space="preserve"> </v>
      </c>
      <c r="Q558" s="15"/>
      <c r="R558" s="15" t="str">
        <f>IFERROR(VLOOKUP(Table1[[#This Row],[Wards]],TblAdmin5_Urban[[Ward]:[Ward_PCODE]],2,FALSE),"")</f>
        <v/>
      </c>
      <c r="S558" s="34"/>
      <c r="T558" s="15" t="str">
        <f>IFERROR(VLOOKUP(Table1[[#This Row],[Village_Tract]],TblAdmin4_Rural[[Village_Track]:[Village_Track PCODE]],2,FALSE),"")</f>
        <v/>
      </c>
      <c r="U558" s="15"/>
      <c r="V558" s="133" t="str">
        <f>IFERROR(VLOOKUP(Table1[[#This Row],[Village]],TblAdmin5_Rural[[Village PCODE]:[Village]],2,FALSE),"")</f>
        <v/>
      </c>
      <c r="W558" s="133" t="str">
        <f>IFERROR(VLOOKUP(Table1[[#This Row],[Village]],TblAdmin5_Rural[[Village]:[Longitude]],3,FALSE),"")</f>
        <v/>
      </c>
      <c r="X558" s="133" t="str">
        <f>IFERROR(VLOOKUP(Table1[[#This Row],[Village]],TblAdmin5_Rural[[Village]:[Longitude]],4,FALSE),"")</f>
        <v/>
      </c>
      <c r="Y558" s="15"/>
      <c r="Z558" s="15" t="str">
        <f>IFERROR(VLOOKUP(Table1[[#This Row],[Camp Name]],Table13[[Camp]:[CP_Pcode]],2,FALSE),"")</f>
        <v/>
      </c>
      <c r="AA558" s="133" t="str">
        <f>IF(Table1[[#This Row],[Camp PCODE]]="","",VLOOKUP(Table1[[#This Row],[Camp PCODE]],WHERE!AN557:AP775,2,FALSE))</f>
        <v/>
      </c>
      <c r="AB558" s="134" t="str">
        <f>IF(Table1[[#This Row],[Latitude]]="","",VLOOKUP(Table1[[#This Row],[Latitude]],WHERE!AO557:AP775,2,FALSE))</f>
        <v/>
      </c>
      <c r="AC558" s="134"/>
      <c r="AD558" s="134"/>
      <c r="AE558" s="134"/>
      <c r="AF558" s="134"/>
      <c r="AG558" s="38"/>
      <c r="AH558" s="133" t="str">
        <f>IFERROR(VLOOKUP(Table1[[#This Row],[Activity]],Table18[],2,FALSE),"")</f>
        <v/>
      </c>
      <c r="AI558" s="133" t="e">
        <f>VLOOKUP(Table1[[#This Row],[Activity]],Table14[],2,FALSE)</f>
        <v>#N/A</v>
      </c>
      <c r="AJ558" s="15"/>
      <c r="AL558" s="135"/>
      <c r="AM558" s="135">
        <f>(Table1[[#This Row],[Girls (Number)]]+Table1[[#This Row],[Boys  (Number)]])</f>
        <v>0</v>
      </c>
      <c r="AN558" s="135"/>
      <c r="AO558" s="135"/>
      <c r="AP558" s="135"/>
      <c r="AQ558" s="135">
        <f>(Table1[[#This Row],[Men +18]]+Table1[[#This Row],[Women +18]])</f>
        <v>0</v>
      </c>
      <c r="AR558" s="135"/>
      <c r="AS558" s="135"/>
      <c r="AT558" s="135"/>
      <c r="AU558" s="149"/>
      <c r="AV558" s="149"/>
      <c r="AW558" s="36"/>
      <c r="AX558" s="135"/>
      <c r="AY558" s="135"/>
      <c r="AZ558" s="135"/>
      <c r="BA558" s="36"/>
      <c r="BB558" s="135"/>
      <c r="BC558" s="36"/>
    </row>
    <row r="559" spans="1:55" ht="15" customHeight="1">
      <c r="A559" s="132"/>
      <c r="C559" s="15" t="str">
        <f>IF(Table1[[#This Row],[Reporting Organisation]]="","",VLOOKUP(Table1[[#This Row],[Reporting Organisation]],Table3[],2,FALSE))</f>
        <v/>
      </c>
      <c r="D559" s="15" t="str">
        <f>IFERROR(VLOOKUP(B559,ORG_LIST:TYPEORG,3,FALSE)," ")</f>
        <v xml:space="preserve"> </v>
      </c>
      <c r="E559" s="35"/>
      <c r="F559" s="35"/>
      <c r="G559" s="35"/>
      <c r="H559" s="15" t="e">
        <f>VLOOKUP(Table1[[#This Row],[State]],TblAdmin1[],2,FALSE)</f>
        <v>#N/A</v>
      </c>
      <c r="I559" s="35"/>
      <c r="J559" s="15" t="e">
        <f>VLOOKUP(Table1[District],TblAdmin2[[District]:[District PCODE]],2,FALSE)</f>
        <v>#N/A</v>
      </c>
      <c r="K559" s="35"/>
      <c r="L559" s="15" t="e">
        <f>VLOOKUP(Table1[Township],TblAdmin3[[Township]:[Township PCODE]],2,FALSE)</f>
        <v>#N/A</v>
      </c>
      <c r="M559" s="35"/>
      <c r="N559" s="15" t="str">
        <f>IFERROR(VLOOKUP(Table1[[#This Row],[Town]],TblAdmin4_Urban[[Town]:[Town_PCODE]],2,FALSE),"")</f>
        <v/>
      </c>
      <c r="O559" s="15" t="str">
        <f>IFERROR(VLOOKUP(Table1[[#This Row],[Town]],TblAdmin4_Urban[[Town]:[Longitude]],3,FALSE)," ")</f>
        <v xml:space="preserve"> </v>
      </c>
      <c r="P559" s="15" t="str">
        <f>IFERROR(VLOOKUP(Table1[[#This Row],[Town]],TblAdmin4_Urban[[Town]:[Longitude]],4,FALSE)," ")</f>
        <v xml:space="preserve"> </v>
      </c>
      <c r="Q559" s="15"/>
      <c r="R559" s="15" t="str">
        <f>IFERROR(VLOOKUP(Table1[[#This Row],[Wards]],TblAdmin5_Urban[[Ward]:[Ward_PCODE]],2,FALSE),"")</f>
        <v/>
      </c>
      <c r="S559" s="34"/>
      <c r="T559" s="15" t="str">
        <f>IFERROR(VLOOKUP(Table1[[#This Row],[Village_Tract]],TblAdmin4_Rural[[Village_Track]:[Village_Track PCODE]],2,FALSE),"")</f>
        <v/>
      </c>
      <c r="U559" s="15"/>
      <c r="V559" s="133" t="str">
        <f>IFERROR(VLOOKUP(Table1[[#This Row],[Village]],TblAdmin5_Rural[[Village PCODE]:[Village]],2,FALSE),"")</f>
        <v/>
      </c>
      <c r="W559" s="133" t="str">
        <f>IFERROR(VLOOKUP(Table1[[#This Row],[Village]],TblAdmin5_Rural[[Village]:[Longitude]],3,FALSE),"")</f>
        <v/>
      </c>
      <c r="X559" s="133" t="str">
        <f>IFERROR(VLOOKUP(Table1[[#This Row],[Village]],TblAdmin5_Rural[[Village]:[Longitude]],4,FALSE),"")</f>
        <v/>
      </c>
      <c r="Y559" s="15"/>
      <c r="Z559" s="15" t="str">
        <f>IFERROR(VLOOKUP(Table1[[#This Row],[Camp Name]],Table13[[Camp]:[CP_Pcode]],2,FALSE),"")</f>
        <v/>
      </c>
      <c r="AA559" s="133" t="str">
        <f>IF(Table1[[#This Row],[Camp PCODE]]="","",VLOOKUP(Table1[[#This Row],[Camp PCODE]],WHERE!AN558:AP776,2,FALSE))</f>
        <v/>
      </c>
      <c r="AB559" s="134" t="str">
        <f>IF(Table1[[#This Row],[Latitude]]="","",VLOOKUP(Table1[[#This Row],[Latitude]],WHERE!AO558:AP776,2,FALSE))</f>
        <v/>
      </c>
      <c r="AC559" s="134"/>
      <c r="AD559" s="134"/>
      <c r="AE559" s="134"/>
      <c r="AF559" s="134"/>
      <c r="AG559" s="38"/>
      <c r="AH559" s="133" t="str">
        <f>IFERROR(VLOOKUP(Table1[[#This Row],[Activity]],Table18[],2,FALSE),"")</f>
        <v/>
      </c>
      <c r="AI559" s="133" t="e">
        <f>VLOOKUP(Table1[[#This Row],[Activity]],Table14[],2,FALSE)</f>
        <v>#N/A</v>
      </c>
      <c r="AJ559" s="15"/>
      <c r="AL559" s="135"/>
      <c r="AM559" s="135">
        <f>(Table1[[#This Row],[Girls (Number)]]+Table1[[#This Row],[Boys  (Number)]])</f>
        <v>0</v>
      </c>
      <c r="AN559" s="135"/>
      <c r="AO559" s="135"/>
      <c r="AP559" s="135"/>
      <c r="AQ559" s="135">
        <f>(Table1[[#This Row],[Men +18]]+Table1[[#This Row],[Women +18]])</f>
        <v>0</v>
      </c>
      <c r="AR559" s="135"/>
      <c r="AS559" s="135"/>
      <c r="AT559" s="135"/>
      <c r="AU559" s="149"/>
      <c r="AV559" s="149"/>
      <c r="AW559" s="36"/>
      <c r="AX559" s="135"/>
      <c r="AY559" s="135"/>
      <c r="AZ559" s="135"/>
      <c r="BA559" s="36"/>
      <c r="BB559" s="135"/>
      <c r="BC559" s="36"/>
    </row>
    <row r="560" spans="1:55" ht="15" customHeight="1">
      <c r="A560" s="132"/>
      <c r="C560" s="15" t="str">
        <f>IF(Table1[[#This Row],[Reporting Organisation]]="","",VLOOKUP(Table1[[#This Row],[Reporting Organisation]],Table3[],2,FALSE))</f>
        <v/>
      </c>
      <c r="D560" s="15" t="str">
        <f>IFERROR(VLOOKUP(B560,ORG_LIST:TYPEORG,3,FALSE)," ")</f>
        <v xml:space="preserve"> </v>
      </c>
      <c r="E560" s="35"/>
      <c r="F560" s="35"/>
      <c r="G560" s="35"/>
      <c r="H560" s="15" t="e">
        <f>VLOOKUP(Table1[[#This Row],[State]],TblAdmin1[],2,FALSE)</f>
        <v>#N/A</v>
      </c>
      <c r="I560" s="35"/>
      <c r="J560" s="15" t="e">
        <f>VLOOKUP(Table1[District],TblAdmin2[[District]:[District PCODE]],2,FALSE)</f>
        <v>#N/A</v>
      </c>
      <c r="K560" s="35"/>
      <c r="L560" s="15" t="e">
        <f>VLOOKUP(Table1[Township],TblAdmin3[[Township]:[Township PCODE]],2,FALSE)</f>
        <v>#N/A</v>
      </c>
      <c r="M560" s="35"/>
      <c r="N560" s="15" t="str">
        <f>IFERROR(VLOOKUP(Table1[[#This Row],[Town]],TblAdmin4_Urban[[Town]:[Town_PCODE]],2,FALSE),"")</f>
        <v/>
      </c>
      <c r="O560" s="15" t="str">
        <f>IFERROR(VLOOKUP(Table1[[#This Row],[Town]],TblAdmin4_Urban[[Town]:[Longitude]],3,FALSE)," ")</f>
        <v xml:space="preserve"> </v>
      </c>
      <c r="P560" s="15" t="str">
        <f>IFERROR(VLOOKUP(Table1[[#This Row],[Town]],TblAdmin4_Urban[[Town]:[Longitude]],4,FALSE)," ")</f>
        <v xml:space="preserve"> </v>
      </c>
      <c r="Q560" s="15"/>
      <c r="R560" s="15" t="str">
        <f>IFERROR(VLOOKUP(Table1[[#This Row],[Wards]],TblAdmin5_Urban[[Ward]:[Ward_PCODE]],2,FALSE),"")</f>
        <v/>
      </c>
      <c r="S560" s="34"/>
      <c r="T560" s="15" t="str">
        <f>IFERROR(VLOOKUP(Table1[[#This Row],[Village_Tract]],TblAdmin4_Rural[[Village_Track]:[Village_Track PCODE]],2,FALSE),"")</f>
        <v/>
      </c>
      <c r="U560" s="15"/>
      <c r="V560" s="133" t="str">
        <f>IFERROR(VLOOKUP(Table1[[#This Row],[Village]],TblAdmin5_Rural[[Village PCODE]:[Village]],2,FALSE),"")</f>
        <v/>
      </c>
      <c r="W560" s="133" t="str">
        <f>IFERROR(VLOOKUP(Table1[[#This Row],[Village]],TblAdmin5_Rural[[Village]:[Longitude]],3,FALSE),"")</f>
        <v/>
      </c>
      <c r="X560" s="133" t="str">
        <f>IFERROR(VLOOKUP(Table1[[#This Row],[Village]],TblAdmin5_Rural[[Village]:[Longitude]],4,FALSE),"")</f>
        <v/>
      </c>
      <c r="Y560" s="15"/>
      <c r="Z560" s="15" t="str">
        <f>IFERROR(VLOOKUP(Table1[[#This Row],[Camp Name]],Table13[[Camp]:[CP_Pcode]],2,FALSE),"")</f>
        <v/>
      </c>
      <c r="AA560" s="133" t="str">
        <f>IF(Table1[[#This Row],[Camp PCODE]]="","",VLOOKUP(Table1[[#This Row],[Camp PCODE]],WHERE!AN559:AP777,2,FALSE))</f>
        <v/>
      </c>
      <c r="AB560" s="134" t="str">
        <f>IF(Table1[[#This Row],[Latitude]]="","",VLOOKUP(Table1[[#This Row],[Latitude]],WHERE!AO559:AP777,2,FALSE))</f>
        <v/>
      </c>
      <c r="AC560" s="134"/>
      <c r="AD560" s="134"/>
      <c r="AE560" s="134"/>
      <c r="AF560" s="134"/>
      <c r="AG560" s="38"/>
      <c r="AH560" s="133" t="str">
        <f>IFERROR(VLOOKUP(Table1[[#This Row],[Activity]],Table18[],2,FALSE),"")</f>
        <v/>
      </c>
      <c r="AI560" s="133" t="e">
        <f>VLOOKUP(Table1[[#This Row],[Activity]],Table14[],2,FALSE)</f>
        <v>#N/A</v>
      </c>
      <c r="AJ560" s="15"/>
      <c r="AL560" s="135"/>
      <c r="AM560" s="135">
        <f>(Table1[[#This Row],[Girls (Number)]]+Table1[[#This Row],[Boys  (Number)]])</f>
        <v>0</v>
      </c>
      <c r="AN560" s="135"/>
      <c r="AO560" s="135"/>
      <c r="AP560" s="135"/>
      <c r="AQ560" s="135">
        <f>(Table1[[#This Row],[Men +18]]+Table1[[#This Row],[Women +18]])</f>
        <v>0</v>
      </c>
      <c r="AR560" s="135"/>
      <c r="AS560" s="135"/>
      <c r="AT560" s="135"/>
      <c r="AU560" s="149"/>
      <c r="AV560" s="149"/>
      <c r="AW560" s="36"/>
      <c r="AX560" s="135"/>
      <c r="AY560" s="135"/>
      <c r="AZ560" s="135"/>
      <c r="BA560" s="36"/>
      <c r="BB560" s="135"/>
      <c r="BC560" s="36"/>
    </row>
    <row r="561" spans="1:55" ht="15" customHeight="1">
      <c r="A561" s="132"/>
      <c r="C561" s="15" t="str">
        <f>IF(Table1[[#This Row],[Reporting Organisation]]="","",VLOOKUP(Table1[[#This Row],[Reporting Organisation]],Table3[],2,FALSE))</f>
        <v/>
      </c>
      <c r="D561" s="15" t="str">
        <f>IFERROR(VLOOKUP(B561,ORG_LIST:TYPEORG,3,FALSE)," ")</f>
        <v xml:space="preserve"> </v>
      </c>
      <c r="E561" s="35"/>
      <c r="F561" s="35"/>
      <c r="G561" s="35"/>
      <c r="H561" s="15" t="e">
        <f>VLOOKUP(Table1[[#This Row],[State]],TblAdmin1[],2,FALSE)</f>
        <v>#N/A</v>
      </c>
      <c r="I561" s="35"/>
      <c r="J561" s="15" t="e">
        <f>VLOOKUP(Table1[District],TblAdmin2[[District]:[District PCODE]],2,FALSE)</f>
        <v>#N/A</v>
      </c>
      <c r="K561" s="35"/>
      <c r="L561" s="15" t="e">
        <f>VLOOKUP(Table1[Township],TblAdmin3[[Township]:[Township PCODE]],2,FALSE)</f>
        <v>#N/A</v>
      </c>
      <c r="M561" s="35"/>
      <c r="N561" s="15" t="str">
        <f>IFERROR(VLOOKUP(Table1[[#This Row],[Town]],TblAdmin4_Urban[[Town]:[Town_PCODE]],2,FALSE),"")</f>
        <v/>
      </c>
      <c r="O561" s="15" t="str">
        <f>IFERROR(VLOOKUP(Table1[[#This Row],[Town]],TblAdmin4_Urban[[Town]:[Longitude]],3,FALSE)," ")</f>
        <v xml:space="preserve"> </v>
      </c>
      <c r="P561" s="15" t="str">
        <f>IFERROR(VLOOKUP(Table1[[#This Row],[Town]],TblAdmin4_Urban[[Town]:[Longitude]],4,FALSE)," ")</f>
        <v xml:space="preserve"> </v>
      </c>
      <c r="Q561" s="15"/>
      <c r="R561" s="15" t="str">
        <f>IFERROR(VLOOKUP(Table1[[#This Row],[Wards]],TblAdmin5_Urban[[Ward]:[Ward_PCODE]],2,FALSE),"")</f>
        <v/>
      </c>
      <c r="S561" s="34"/>
      <c r="T561" s="15" t="str">
        <f>IFERROR(VLOOKUP(Table1[[#This Row],[Village_Tract]],TblAdmin4_Rural[[Village_Track]:[Village_Track PCODE]],2,FALSE),"")</f>
        <v/>
      </c>
      <c r="U561" s="15"/>
      <c r="V561" s="133" t="str">
        <f>IFERROR(VLOOKUP(Table1[[#This Row],[Village]],TblAdmin5_Rural[[Village PCODE]:[Village]],2,FALSE),"")</f>
        <v/>
      </c>
      <c r="W561" s="133" t="str">
        <f>IFERROR(VLOOKUP(Table1[[#This Row],[Village]],TblAdmin5_Rural[[Village]:[Longitude]],3,FALSE),"")</f>
        <v/>
      </c>
      <c r="X561" s="133" t="str">
        <f>IFERROR(VLOOKUP(Table1[[#This Row],[Village]],TblAdmin5_Rural[[Village]:[Longitude]],4,FALSE),"")</f>
        <v/>
      </c>
      <c r="Y561" s="15"/>
      <c r="Z561" s="15" t="str">
        <f>IFERROR(VLOOKUP(Table1[[#This Row],[Camp Name]],Table13[[Camp]:[CP_Pcode]],2,FALSE),"")</f>
        <v/>
      </c>
      <c r="AA561" s="133" t="str">
        <f>IF(Table1[[#This Row],[Camp PCODE]]="","",VLOOKUP(Table1[[#This Row],[Camp PCODE]],WHERE!AN560:AP778,2,FALSE))</f>
        <v/>
      </c>
      <c r="AB561" s="134" t="str">
        <f>IF(Table1[[#This Row],[Latitude]]="","",VLOOKUP(Table1[[#This Row],[Latitude]],WHERE!AO560:AP778,2,FALSE))</f>
        <v/>
      </c>
      <c r="AC561" s="134"/>
      <c r="AD561" s="134"/>
      <c r="AE561" s="134"/>
      <c r="AF561" s="134"/>
      <c r="AG561" s="38"/>
      <c r="AH561" s="133" t="str">
        <f>IFERROR(VLOOKUP(Table1[[#This Row],[Activity]],Table18[],2,FALSE),"")</f>
        <v/>
      </c>
      <c r="AI561" s="133" t="e">
        <f>VLOOKUP(Table1[[#This Row],[Activity]],Table14[],2,FALSE)</f>
        <v>#N/A</v>
      </c>
      <c r="AJ561" s="15"/>
      <c r="AL561" s="135"/>
      <c r="AM561" s="135">
        <f>(Table1[[#This Row],[Girls (Number)]]+Table1[[#This Row],[Boys  (Number)]])</f>
        <v>0</v>
      </c>
      <c r="AN561" s="135"/>
      <c r="AO561" s="135"/>
      <c r="AP561" s="135"/>
      <c r="AQ561" s="135">
        <f>(Table1[[#This Row],[Men +18]]+Table1[[#This Row],[Women +18]])</f>
        <v>0</v>
      </c>
      <c r="AR561" s="135"/>
      <c r="AS561" s="135"/>
      <c r="AT561" s="135"/>
      <c r="AU561" s="149"/>
      <c r="AV561" s="149"/>
      <c r="AW561" s="36"/>
      <c r="AX561" s="135"/>
      <c r="AY561" s="135"/>
      <c r="AZ561" s="135"/>
      <c r="BA561" s="36"/>
      <c r="BB561" s="135"/>
      <c r="BC561" s="36"/>
    </row>
    <row r="562" spans="1:55" ht="15" customHeight="1">
      <c r="A562" s="132"/>
      <c r="C562" s="15" t="str">
        <f>IF(Table1[[#This Row],[Reporting Organisation]]="","",VLOOKUP(Table1[[#This Row],[Reporting Organisation]],Table3[],2,FALSE))</f>
        <v/>
      </c>
      <c r="D562" s="15" t="str">
        <f>IFERROR(VLOOKUP(B562,ORG_LIST:TYPEORG,3,FALSE)," ")</f>
        <v xml:space="preserve"> </v>
      </c>
      <c r="E562" s="35"/>
      <c r="F562" s="35"/>
      <c r="G562" s="35"/>
      <c r="H562" s="15" t="e">
        <f>VLOOKUP(Table1[[#This Row],[State]],TblAdmin1[],2,FALSE)</f>
        <v>#N/A</v>
      </c>
      <c r="I562" s="35"/>
      <c r="J562" s="15" t="e">
        <f>VLOOKUP(Table1[District],TblAdmin2[[District]:[District PCODE]],2,FALSE)</f>
        <v>#N/A</v>
      </c>
      <c r="K562" s="35"/>
      <c r="L562" s="15" t="e">
        <f>VLOOKUP(Table1[Township],TblAdmin3[[Township]:[Township PCODE]],2,FALSE)</f>
        <v>#N/A</v>
      </c>
      <c r="M562" s="35"/>
      <c r="N562" s="15" t="str">
        <f>IFERROR(VLOOKUP(Table1[[#This Row],[Town]],TblAdmin4_Urban[[Town]:[Town_PCODE]],2,FALSE),"")</f>
        <v/>
      </c>
      <c r="O562" s="15" t="str">
        <f>IFERROR(VLOOKUP(Table1[[#This Row],[Town]],TblAdmin4_Urban[[Town]:[Longitude]],3,FALSE)," ")</f>
        <v xml:space="preserve"> </v>
      </c>
      <c r="P562" s="15" t="str">
        <f>IFERROR(VLOOKUP(Table1[[#This Row],[Town]],TblAdmin4_Urban[[Town]:[Longitude]],4,FALSE)," ")</f>
        <v xml:space="preserve"> </v>
      </c>
      <c r="Q562" s="15"/>
      <c r="R562" s="15" t="str">
        <f>IFERROR(VLOOKUP(Table1[[#This Row],[Wards]],TblAdmin5_Urban[[Ward]:[Ward_PCODE]],2,FALSE),"")</f>
        <v/>
      </c>
      <c r="S562" s="34"/>
      <c r="T562" s="15" t="str">
        <f>IFERROR(VLOOKUP(Table1[[#This Row],[Village_Tract]],TblAdmin4_Rural[[Village_Track]:[Village_Track PCODE]],2,FALSE),"")</f>
        <v/>
      </c>
      <c r="U562" s="15"/>
      <c r="V562" s="133" t="str">
        <f>IFERROR(VLOOKUP(Table1[[#This Row],[Village]],TblAdmin5_Rural[[Village PCODE]:[Village]],2,FALSE),"")</f>
        <v/>
      </c>
      <c r="W562" s="133" t="str">
        <f>IFERROR(VLOOKUP(Table1[[#This Row],[Village]],TblAdmin5_Rural[[Village]:[Longitude]],3,FALSE),"")</f>
        <v/>
      </c>
      <c r="X562" s="133" t="str">
        <f>IFERROR(VLOOKUP(Table1[[#This Row],[Village]],TblAdmin5_Rural[[Village]:[Longitude]],4,FALSE),"")</f>
        <v/>
      </c>
      <c r="Y562" s="15"/>
      <c r="Z562" s="15" t="str">
        <f>IFERROR(VLOOKUP(Table1[[#This Row],[Camp Name]],Table13[[Camp]:[CP_Pcode]],2,FALSE),"")</f>
        <v/>
      </c>
      <c r="AA562" s="133" t="str">
        <f>IF(Table1[[#This Row],[Camp PCODE]]="","",VLOOKUP(Table1[[#This Row],[Camp PCODE]],WHERE!AN561:AP779,2,FALSE))</f>
        <v/>
      </c>
      <c r="AB562" s="134" t="str">
        <f>IF(Table1[[#This Row],[Latitude]]="","",VLOOKUP(Table1[[#This Row],[Latitude]],WHERE!AO561:AP779,2,FALSE))</f>
        <v/>
      </c>
      <c r="AC562" s="134"/>
      <c r="AD562" s="134"/>
      <c r="AE562" s="134"/>
      <c r="AF562" s="134"/>
      <c r="AG562" s="38"/>
      <c r="AH562" s="133" t="str">
        <f>IFERROR(VLOOKUP(Table1[[#This Row],[Activity]],Table18[],2,FALSE),"")</f>
        <v/>
      </c>
      <c r="AI562" s="133" t="e">
        <f>VLOOKUP(Table1[[#This Row],[Activity]],Table14[],2,FALSE)</f>
        <v>#N/A</v>
      </c>
      <c r="AJ562" s="15"/>
      <c r="AL562" s="135"/>
      <c r="AM562" s="135">
        <f>(Table1[[#This Row],[Girls (Number)]]+Table1[[#This Row],[Boys  (Number)]])</f>
        <v>0</v>
      </c>
      <c r="AN562" s="135"/>
      <c r="AO562" s="135"/>
      <c r="AP562" s="135"/>
      <c r="AQ562" s="135">
        <f>(Table1[[#This Row],[Men +18]]+Table1[[#This Row],[Women +18]])</f>
        <v>0</v>
      </c>
      <c r="AR562" s="135"/>
      <c r="AS562" s="135"/>
      <c r="AT562" s="135"/>
      <c r="AU562" s="149"/>
      <c r="AV562" s="149"/>
      <c r="AW562" s="36"/>
      <c r="AX562" s="135"/>
      <c r="AY562" s="135"/>
      <c r="AZ562" s="135"/>
      <c r="BA562" s="36"/>
      <c r="BB562" s="135"/>
      <c r="BC562" s="36"/>
    </row>
    <row r="563" spans="1:55" ht="15" customHeight="1">
      <c r="A563" s="132"/>
      <c r="C563" s="15" t="str">
        <f>IF(Table1[[#This Row],[Reporting Organisation]]="","",VLOOKUP(Table1[[#This Row],[Reporting Organisation]],Table3[],2,FALSE))</f>
        <v/>
      </c>
      <c r="D563" s="15" t="str">
        <f>IFERROR(VLOOKUP(B563,ORG_LIST:TYPEORG,3,FALSE)," ")</f>
        <v xml:space="preserve"> </v>
      </c>
      <c r="E563" s="35"/>
      <c r="F563" s="35"/>
      <c r="G563" s="35"/>
      <c r="H563" s="15" t="e">
        <f>VLOOKUP(Table1[[#This Row],[State]],TblAdmin1[],2,FALSE)</f>
        <v>#N/A</v>
      </c>
      <c r="I563" s="35"/>
      <c r="J563" s="15" t="e">
        <f>VLOOKUP(Table1[District],TblAdmin2[[District]:[District PCODE]],2,FALSE)</f>
        <v>#N/A</v>
      </c>
      <c r="K563" s="35"/>
      <c r="L563" s="15" t="e">
        <f>VLOOKUP(Table1[Township],TblAdmin3[[Township]:[Township PCODE]],2,FALSE)</f>
        <v>#N/A</v>
      </c>
      <c r="M563" s="35"/>
      <c r="N563" s="15" t="str">
        <f>IFERROR(VLOOKUP(Table1[[#This Row],[Town]],TblAdmin4_Urban[[Town]:[Town_PCODE]],2,FALSE),"")</f>
        <v/>
      </c>
      <c r="O563" s="15" t="str">
        <f>IFERROR(VLOOKUP(Table1[[#This Row],[Town]],TblAdmin4_Urban[[Town]:[Longitude]],3,FALSE)," ")</f>
        <v xml:space="preserve"> </v>
      </c>
      <c r="P563" s="15" t="str">
        <f>IFERROR(VLOOKUP(Table1[[#This Row],[Town]],TblAdmin4_Urban[[Town]:[Longitude]],4,FALSE)," ")</f>
        <v xml:space="preserve"> </v>
      </c>
      <c r="Q563" s="15"/>
      <c r="R563" s="15" t="str">
        <f>IFERROR(VLOOKUP(Table1[[#This Row],[Wards]],TblAdmin5_Urban[[Ward]:[Ward_PCODE]],2,FALSE),"")</f>
        <v/>
      </c>
      <c r="S563" s="34"/>
      <c r="T563" s="15" t="str">
        <f>IFERROR(VLOOKUP(Table1[[#This Row],[Village_Tract]],TblAdmin4_Rural[[Village_Track]:[Village_Track PCODE]],2,FALSE),"")</f>
        <v/>
      </c>
      <c r="U563" s="15"/>
      <c r="V563" s="133" t="str">
        <f>IFERROR(VLOOKUP(Table1[[#This Row],[Village]],TblAdmin5_Rural[[Village PCODE]:[Village]],2,FALSE),"")</f>
        <v/>
      </c>
      <c r="W563" s="133" t="str">
        <f>IFERROR(VLOOKUP(Table1[[#This Row],[Village]],TblAdmin5_Rural[[Village]:[Longitude]],3,FALSE),"")</f>
        <v/>
      </c>
      <c r="X563" s="133" t="str">
        <f>IFERROR(VLOOKUP(Table1[[#This Row],[Village]],TblAdmin5_Rural[[Village]:[Longitude]],4,FALSE),"")</f>
        <v/>
      </c>
      <c r="Y563" s="15"/>
      <c r="Z563" s="15" t="str">
        <f>IFERROR(VLOOKUP(Table1[[#This Row],[Camp Name]],Table13[[Camp]:[CP_Pcode]],2,FALSE),"")</f>
        <v/>
      </c>
      <c r="AA563" s="133" t="str">
        <f>IF(Table1[[#This Row],[Camp PCODE]]="","",VLOOKUP(Table1[[#This Row],[Camp PCODE]],WHERE!AN562:AP780,2,FALSE))</f>
        <v/>
      </c>
      <c r="AB563" s="134" t="str">
        <f>IF(Table1[[#This Row],[Latitude]]="","",VLOOKUP(Table1[[#This Row],[Latitude]],WHERE!AO562:AP780,2,FALSE))</f>
        <v/>
      </c>
      <c r="AC563" s="134"/>
      <c r="AD563" s="134"/>
      <c r="AE563" s="134"/>
      <c r="AF563" s="134"/>
      <c r="AG563" s="38"/>
      <c r="AH563" s="133" t="str">
        <f>IFERROR(VLOOKUP(Table1[[#This Row],[Activity]],Table18[],2,FALSE),"")</f>
        <v/>
      </c>
      <c r="AI563" s="133" t="e">
        <f>VLOOKUP(Table1[[#This Row],[Activity]],Table14[],2,FALSE)</f>
        <v>#N/A</v>
      </c>
      <c r="AJ563" s="15"/>
      <c r="AL563" s="135"/>
      <c r="AM563" s="135">
        <f>(Table1[[#This Row],[Girls (Number)]]+Table1[[#This Row],[Boys  (Number)]])</f>
        <v>0</v>
      </c>
      <c r="AN563" s="135"/>
      <c r="AO563" s="135"/>
      <c r="AP563" s="135"/>
      <c r="AQ563" s="135">
        <f>(Table1[[#This Row],[Men +18]]+Table1[[#This Row],[Women +18]])</f>
        <v>0</v>
      </c>
      <c r="AR563" s="135"/>
      <c r="AS563" s="135"/>
      <c r="AT563" s="135"/>
      <c r="AU563" s="149"/>
      <c r="AV563" s="149"/>
      <c r="AW563" s="36"/>
      <c r="AX563" s="135"/>
      <c r="AY563" s="135"/>
      <c r="AZ563" s="135"/>
      <c r="BA563" s="36"/>
      <c r="BB563" s="135"/>
      <c r="BC563" s="36"/>
    </row>
    <row r="564" spans="1:55" ht="15" customHeight="1">
      <c r="A564" s="132"/>
      <c r="C564" s="15" t="str">
        <f>IF(Table1[[#This Row],[Reporting Organisation]]="","",VLOOKUP(Table1[[#This Row],[Reporting Organisation]],Table3[],2,FALSE))</f>
        <v/>
      </c>
      <c r="D564" s="15" t="str">
        <f>IFERROR(VLOOKUP(B564,ORG_LIST:TYPEORG,3,FALSE)," ")</f>
        <v xml:space="preserve"> </v>
      </c>
      <c r="E564" s="35"/>
      <c r="F564" s="35"/>
      <c r="G564" s="35"/>
      <c r="H564" s="15" t="e">
        <f>VLOOKUP(Table1[[#This Row],[State]],TblAdmin1[],2,FALSE)</f>
        <v>#N/A</v>
      </c>
      <c r="I564" s="35"/>
      <c r="J564" s="15" t="e">
        <f>VLOOKUP(Table1[District],TblAdmin2[[District]:[District PCODE]],2,FALSE)</f>
        <v>#N/A</v>
      </c>
      <c r="K564" s="35"/>
      <c r="L564" s="15" t="e">
        <f>VLOOKUP(Table1[Township],TblAdmin3[[Township]:[Township PCODE]],2,FALSE)</f>
        <v>#N/A</v>
      </c>
      <c r="M564" s="35"/>
      <c r="N564" s="15" t="str">
        <f>IFERROR(VLOOKUP(Table1[[#This Row],[Town]],TblAdmin4_Urban[[Town]:[Town_PCODE]],2,FALSE),"")</f>
        <v/>
      </c>
      <c r="O564" s="15" t="str">
        <f>IFERROR(VLOOKUP(Table1[[#This Row],[Town]],TblAdmin4_Urban[[Town]:[Longitude]],3,FALSE)," ")</f>
        <v xml:space="preserve"> </v>
      </c>
      <c r="P564" s="15" t="str">
        <f>IFERROR(VLOOKUP(Table1[[#This Row],[Town]],TblAdmin4_Urban[[Town]:[Longitude]],4,FALSE)," ")</f>
        <v xml:space="preserve"> </v>
      </c>
      <c r="Q564" s="15"/>
      <c r="R564" s="15" t="str">
        <f>IFERROR(VLOOKUP(Table1[[#This Row],[Wards]],TblAdmin5_Urban[[Ward]:[Ward_PCODE]],2,FALSE),"")</f>
        <v/>
      </c>
      <c r="S564" s="34"/>
      <c r="T564" s="15" t="str">
        <f>IFERROR(VLOOKUP(Table1[[#This Row],[Village_Tract]],TblAdmin4_Rural[[Village_Track]:[Village_Track PCODE]],2,FALSE),"")</f>
        <v/>
      </c>
      <c r="U564" s="15"/>
      <c r="V564" s="133" t="str">
        <f>IFERROR(VLOOKUP(Table1[[#This Row],[Village]],TblAdmin5_Rural[[Village PCODE]:[Village]],2,FALSE),"")</f>
        <v/>
      </c>
      <c r="W564" s="133" t="str">
        <f>IFERROR(VLOOKUP(Table1[[#This Row],[Village]],TblAdmin5_Rural[[Village]:[Longitude]],3,FALSE),"")</f>
        <v/>
      </c>
      <c r="X564" s="133" t="str">
        <f>IFERROR(VLOOKUP(Table1[[#This Row],[Village]],TblAdmin5_Rural[[Village]:[Longitude]],4,FALSE),"")</f>
        <v/>
      </c>
      <c r="Y564" s="15"/>
      <c r="Z564" s="15" t="str">
        <f>IFERROR(VLOOKUP(Table1[[#This Row],[Camp Name]],Table13[[Camp]:[CP_Pcode]],2,FALSE),"")</f>
        <v/>
      </c>
      <c r="AA564" s="133" t="str">
        <f>IF(Table1[[#This Row],[Camp PCODE]]="","",VLOOKUP(Table1[[#This Row],[Camp PCODE]],WHERE!AN563:AP781,2,FALSE))</f>
        <v/>
      </c>
      <c r="AB564" s="134" t="str">
        <f>IF(Table1[[#This Row],[Latitude]]="","",VLOOKUP(Table1[[#This Row],[Latitude]],WHERE!AO563:AP781,2,FALSE))</f>
        <v/>
      </c>
      <c r="AC564" s="134"/>
      <c r="AD564" s="134"/>
      <c r="AE564" s="134"/>
      <c r="AF564" s="134"/>
      <c r="AG564" s="38"/>
      <c r="AH564" s="133" t="str">
        <f>IFERROR(VLOOKUP(Table1[[#This Row],[Activity]],Table18[],2,FALSE),"")</f>
        <v/>
      </c>
      <c r="AI564" s="133" t="e">
        <f>VLOOKUP(Table1[[#This Row],[Activity]],Table14[],2,FALSE)</f>
        <v>#N/A</v>
      </c>
      <c r="AJ564" s="15"/>
      <c r="AL564" s="135"/>
      <c r="AM564" s="135">
        <f>(Table1[[#This Row],[Girls (Number)]]+Table1[[#This Row],[Boys  (Number)]])</f>
        <v>0</v>
      </c>
      <c r="AN564" s="135"/>
      <c r="AO564" s="135"/>
      <c r="AP564" s="135"/>
      <c r="AQ564" s="135">
        <f>(Table1[[#This Row],[Men +18]]+Table1[[#This Row],[Women +18]])</f>
        <v>0</v>
      </c>
      <c r="AR564" s="135"/>
      <c r="AS564" s="135"/>
      <c r="AT564" s="135"/>
      <c r="AU564" s="149"/>
      <c r="AV564" s="149"/>
      <c r="AW564" s="36"/>
      <c r="AX564" s="135"/>
      <c r="AY564" s="135"/>
      <c r="AZ564" s="135"/>
      <c r="BA564" s="36"/>
      <c r="BB564" s="135"/>
      <c r="BC564" s="36"/>
    </row>
    <row r="565" spans="1:55" ht="15" customHeight="1">
      <c r="A565" s="132"/>
      <c r="C565" s="15" t="str">
        <f>IF(Table1[[#This Row],[Reporting Organisation]]="","",VLOOKUP(Table1[[#This Row],[Reporting Organisation]],Table3[],2,FALSE))</f>
        <v/>
      </c>
      <c r="D565" s="15" t="str">
        <f>IFERROR(VLOOKUP(B565,ORG_LIST:TYPEORG,3,FALSE)," ")</f>
        <v xml:space="preserve"> </v>
      </c>
      <c r="E565" s="35"/>
      <c r="F565" s="35"/>
      <c r="G565" s="35"/>
      <c r="H565" s="15" t="e">
        <f>VLOOKUP(Table1[[#This Row],[State]],TblAdmin1[],2,FALSE)</f>
        <v>#N/A</v>
      </c>
      <c r="I565" s="35"/>
      <c r="J565" s="15" t="e">
        <f>VLOOKUP(Table1[District],TblAdmin2[[District]:[District PCODE]],2,FALSE)</f>
        <v>#N/A</v>
      </c>
      <c r="K565" s="35"/>
      <c r="L565" s="15" t="e">
        <f>VLOOKUP(Table1[Township],TblAdmin3[[Township]:[Township PCODE]],2,FALSE)</f>
        <v>#N/A</v>
      </c>
      <c r="M565" s="35"/>
      <c r="N565" s="15" t="str">
        <f>IFERROR(VLOOKUP(Table1[[#This Row],[Town]],TblAdmin4_Urban[[Town]:[Town_PCODE]],2,FALSE),"")</f>
        <v/>
      </c>
      <c r="O565" s="15" t="str">
        <f>IFERROR(VLOOKUP(Table1[[#This Row],[Town]],TblAdmin4_Urban[[Town]:[Longitude]],3,FALSE)," ")</f>
        <v xml:space="preserve"> </v>
      </c>
      <c r="P565" s="15" t="str">
        <f>IFERROR(VLOOKUP(Table1[[#This Row],[Town]],TblAdmin4_Urban[[Town]:[Longitude]],4,FALSE)," ")</f>
        <v xml:space="preserve"> </v>
      </c>
      <c r="Q565" s="15"/>
      <c r="R565" s="15" t="str">
        <f>IFERROR(VLOOKUP(Table1[[#This Row],[Wards]],TblAdmin5_Urban[[Ward]:[Ward_PCODE]],2,FALSE),"")</f>
        <v/>
      </c>
      <c r="S565" s="34"/>
      <c r="T565" s="15" t="str">
        <f>IFERROR(VLOOKUP(Table1[[#This Row],[Village_Tract]],TblAdmin4_Rural[[Village_Track]:[Village_Track PCODE]],2,FALSE),"")</f>
        <v/>
      </c>
      <c r="U565" s="15"/>
      <c r="V565" s="133" t="str">
        <f>IFERROR(VLOOKUP(Table1[[#This Row],[Village]],TblAdmin5_Rural[[Village PCODE]:[Village]],2,FALSE),"")</f>
        <v/>
      </c>
      <c r="W565" s="133" t="str">
        <f>IFERROR(VLOOKUP(Table1[[#This Row],[Village]],TblAdmin5_Rural[[Village]:[Longitude]],3,FALSE),"")</f>
        <v/>
      </c>
      <c r="X565" s="133" t="str">
        <f>IFERROR(VLOOKUP(Table1[[#This Row],[Village]],TblAdmin5_Rural[[Village]:[Longitude]],4,FALSE),"")</f>
        <v/>
      </c>
      <c r="Y565" s="15"/>
      <c r="Z565" s="15" t="str">
        <f>IFERROR(VLOOKUP(Table1[[#This Row],[Camp Name]],Table13[[Camp]:[CP_Pcode]],2,FALSE),"")</f>
        <v/>
      </c>
      <c r="AA565" s="133" t="str">
        <f>IF(Table1[[#This Row],[Camp PCODE]]="","",VLOOKUP(Table1[[#This Row],[Camp PCODE]],WHERE!AN564:AP782,2,FALSE))</f>
        <v/>
      </c>
      <c r="AB565" s="134" t="str">
        <f>IF(Table1[[#This Row],[Latitude]]="","",VLOOKUP(Table1[[#This Row],[Latitude]],WHERE!AO564:AP782,2,FALSE))</f>
        <v/>
      </c>
      <c r="AC565" s="134"/>
      <c r="AD565" s="134"/>
      <c r="AE565" s="134"/>
      <c r="AF565" s="134"/>
      <c r="AG565" s="38"/>
      <c r="AH565" s="133" t="str">
        <f>IFERROR(VLOOKUP(Table1[[#This Row],[Activity]],Table18[],2,FALSE),"")</f>
        <v/>
      </c>
      <c r="AI565" s="133" t="e">
        <f>VLOOKUP(Table1[[#This Row],[Activity]],Table14[],2,FALSE)</f>
        <v>#N/A</v>
      </c>
      <c r="AJ565" s="15"/>
      <c r="AL565" s="135"/>
      <c r="AM565" s="135">
        <f>(Table1[[#This Row],[Girls (Number)]]+Table1[[#This Row],[Boys  (Number)]])</f>
        <v>0</v>
      </c>
      <c r="AN565" s="135"/>
      <c r="AO565" s="135"/>
      <c r="AP565" s="135"/>
      <c r="AQ565" s="135">
        <f>(Table1[[#This Row],[Men +18]]+Table1[[#This Row],[Women +18]])</f>
        <v>0</v>
      </c>
      <c r="AR565" s="135"/>
      <c r="AS565" s="135"/>
      <c r="AT565" s="135"/>
      <c r="AU565" s="149"/>
      <c r="AV565" s="149"/>
      <c r="AW565" s="36"/>
      <c r="AX565" s="135"/>
      <c r="AY565" s="135"/>
      <c r="AZ565" s="135"/>
      <c r="BA565" s="36"/>
      <c r="BB565" s="135"/>
      <c r="BC565" s="36"/>
    </row>
    <row r="566" spans="1:55" ht="15" customHeight="1">
      <c r="A566" s="132"/>
      <c r="C566" s="15" t="str">
        <f>IF(Table1[[#This Row],[Reporting Organisation]]="","",VLOOKUP(Table1[[#This Row],[Reporting Organisation]],Table3[],2,FALSE))</f>
        <v/>
      </c>
      <c r="D566" s="15" t="str">
        <f>IFERROR(VLOOKUP(B566,ORG_LIST:TYPEORG,3,FALSE)," ")</f>
        <v xml:space="preserve"> </v>
      </c>
      <c r="E566" s="35"/>
      <c r="F566" s="35"/>
      <c r="G566" s="35"/>
      <c r="H566" s="15" t="e">
        <f>VLOOKUP(Table1[[#This Row],[State]],TblAdmin1[],2,FALSE)</f>
        <v>#N/A</v>
      </c>
      <c r="I566" s="35"/>
      <c r="J566" s="15" t="e">
        <f>VLOOKUP(Table1[District],TblAdmin2[[District]:[District PCODE]],2,FALSE)</f>
        <v>#N/A</v>
      </c>
      <c r="K566" s="35"/>
      <c r="L566" s="15" t="e">
        <f>VLOOKUP(Table1[Township],TblAdmin3[[Township]:[Township PCODE]],2,FALSE)</f>
        <v>#N/A</v>
      </c>
      <c r="M566" s="35"/>
      <c r="N566" s="15" t="str">
        <f>IFERROR(VLOOKUP(Table1[[#This Row],[Town]],TblAdmin4_Urban[[Town]:[Town_PCODE]],2,FALSE),"")</f>
        <v/>
      </c>
      <c r="O566" s="15" t="str">
        <f>IFERROR(VLOOKUP(Table1[[#This Row],[Town]],TblAdmin4_Urban[[Town]:[Longitude]],3,FALSE)," ")</f>
        <v xml:space="preserve"> </v>
      </c>
      <c r="P566" s="15" t="str">
        <f>IFERROR(VLOOKUP(Table1[[#This Row],[Town]],TblAdmin4_Urban[[Town]:[Longitude]],4,FALSE)," ")</f>
        <v xml:space="preserve"> </v>
      </c>
      <c r="Q566" s="15"/>
      <c r="R566" s="15" t="str">
        <f>IFERROR(VLOOKUP(Table1[[#This Row],[Wards]],TblAdmin5_Urban[[Ward]:[Ward_PCODE]],2,FALSE),"")</f>
        <v/>
      </c>
      <c r="S566" s="34"/>
      <c r="T566" s="15" t="str">
        <f>IFERROR(VLOOKUP(Table1[[#This Row],[Village_Tract]],TblAdmin4_Rural[[Village_Track]:[Village_Track PCODE]],2,FALSE),"")</f>
        <v/>
      </c>
      <c r="U566" s="15"/>
      <c r="V566" s="133" t="str">
        <f>IFERROR(VLOOKUP(Table1[[#This Row],[Village]],TblAdmin5_Rural[[Village PCODE]:[Village]],2,FALSE),"")</f>
        <v/>
      </c>
      <c r="W566" s="133" t="str">
        <f>IFERROR(VLOOKUP(Table1[[#This Row],[Village]],TblAdmin5_Rural[[Village]:[Longitude]],3,FALSE),"")</f>
        <v/>
      </c>
      <c r="X566" s="133" t="str">
        <f>IFERROR(VLOOKUP(Table1[[#This Row],[Village]],TblAdmin5_Rural[[Village]:[Longitude]],4,FALSE),"")</f>
        <v/>
      </c>
      <c r="Y566" s="15"/>
      <c r="Z566" s="15" t="str">
        <f>IFERROR(VLOOKUP(Table1[[#This Row],[Camp Name]],Table13[[Camp]:[CP_Pcode]],2,FALSE),"")</f>
        <v/>
      </c>
      <c r="AA566" s="133" t="str">
        <f>IF(Table1[[#This Row],[Camp PCODE]]="","",VLOOKUP(Table1[[#This Row],[Camp PCODE]],WHERE!AN565:AP783,2,FALSE))</f>
        <v/>
      </c>
      <c r="AB566" s="134" t="str">
        <f>IF(Table1[[#This Row],[Latitude]]="","",VLOOKUP(Table1[[#This Row],[Latitude]],WHERE!AO565:AP783,2,FALSE))</f>
        <v/>
      </c>
      <c r="AC566" s="134"/>
      <c r="AD566" s="134"/>
      <c r="AE566" s="134"/>
      <c r="AF566" s="134"/>
      <c r="AG566" s="38"/>
      <c r="AH566" s="133" t="str">
        <f>IFERROR(VLOOKUP(Table1[[#This Row],[Activity]],Table18[],2,FALSE),"")</f>
        <v/>
      </c>
      <c r="AI566" s="133" t="e">
        <f>VLOOKUP(Table1[[#This Row],[Activity]],Table14[],2,FALSE)</f>
        <v>#N/A</v>
      </c>
      <c r="AJ566" s="15"/>
      <c r="AL566" s="135"/>
      <c r="AM566" s="135">
        <f>(Table1[[#This Row],[Girls (Number)]]+Table1[[#This Row],[Boys  (Number)]])</f>
        <v>0</v>
      </c>
      <c r="AN566" s="135"/>
      <c r="AO566" s="135"/>
      <c r="AP566" s="135"/>
      <c r="AQ566" s="135">
        <f>(Table1[[#This Row],[Men +18]]+Table1[[#This Row],[Women +18]])</f>
        <v>0</v>
      </c>
      <c r="AR566" s="135"/>
      <c r="AS566" s="135"/>
      <c r="AT566" s="135"/>
      <c r="AU566" s="149"/>
      <c r="AV566" s="149"/>
      <c r="AW566" s="36"/>
      <c r="AX566" s="135"/>
      <c r="AY566" s="135"/>
      <c r="AZ566" s="135"/>
      <c r="BA566" s="36"/>
      <c r="BB566" s="135"/>
      <c r="BC566" s="36"/>
    </row>
    <row r="567" spans="1:55" ht="15" customHeight="1">
      <c r="A567" s="132"/>
      <c r="C567" s="15" t="str">
        <f>IF(Table1[[#This Row],[Reporting Organisation]]="","",VLOOKUP(Table1[[#This Row],[Reporting Organisation]],Table3[],2,FALSE))</f>
        <v/>
      </c>
      <c r="D567" s="15" t="str">
        <f>IFERROR(VLOOKUP(B567,ORG_LIST:TYPEORG,3,FALSE)," ")</f>
        <v xml:space="preserve"> </v>
      </c>
      <c r="E567" s="35"/>
      <c r="F567" s="35"/>
      <c r="G567" s="35"/>
      <c r="H567" s="15" t="e">
        <f>VLOOKUP(Table1[[#This Row],[State]],TblAdmin1[],2,FALSE)</f>
        <v>#N/A</v>
      </c>
      <c r="I567" s="35"/>
      <c r="J567" s="15" t="e">
        <f>VLOOKUP(Table1[District],TblAdmin2[[District]:[District PCODE]],2,FALSE)</f>
        <v>#N/A</v>
      </c>
      <c r="K567" s="35"/>
      <c r="L567" s="15" t="e">
        <f>VLOOKUP(Table1[Township],TblAdmin3[[Township]:[Township PCODE]],2,FALSE)</f>
        <v>#N/A</v>
      </c>
      <c r="M567" s="35"/>
      <c r="N567" s="15" t="str">
        <f>IFERROR(VLOOKUP(Table1[[#This Row],[Town]],TblAdmin4_Urban[[Town]:[Town_PCODE]],2,FALSE),"")</f>
        <v/>
      </c>
      <c r="O567" s="15" t="str">
        <f>IFERROR(VLOOKUP(Table1[[#This Row],[Town]],TblAdmin4_Urban[[Town]:[Longitude]],3,FALSE)," ")</f>
        <v xml:space="preserve"> </v>
      </c>
      <c r="P567" s="15" t="str">
        <f>IFERROR(VLOOKUP(Table1[[#This Row],[Town]],TblAdmin4_Urban[[Town]:[Longitude]],4,FALSE)," ")</f>
        <v xml:space="preserve"> </v>
      </c>
      <c r="Q567" s="15"/>
      <c r="R567" s="15" t="str">
        <f>IFERROR(VLOOKUP(Table1[[#This Row],[Wards]],TblAdmin5_Urban[[Ward]:[Ward_PCODE]],2,FALSE),"")</f>
        <v/>
      </c>
      <c r="S567" s="34"/>
      <c r="T567" s="15" t="str">
        <f>IFERROR(VLOOKUP(Table1[[#This Row],[Village_Tract]],TblAdmin4_Rural[[Village_Track]:[Village_Track PCODE]],2,FALSE),"")</f>
        <v/>
      </c>
      <c r="U567" s="15"/>
      <c r="V567" s="133" t="str">
        <f>IFERROR(VLOOKUP(Table1[[#This Row],[Village]],TblAdmin5_Rural[[Village PCODE]:[Village]],2,FALSE),"")</f>
        <v/>
      </c>
      <c r="W567" s="133" t="str">
        <f>IFERROR(VLOOKUP(Table1[[#This Row],[Village]],TblAdmin5_Rural[[Village]:[Longitude]],3,FALSE),"")</f>
        <v/>
      </c>
      <c r="X567" s="133" t="str">
        <f>IFERROR(VLOOKUP(Table1[[#This Row],[Village]],TblAdmin5_Rural[[Village]:[Longitude]],4,FALSE),"")</f>
        <v/>
      </c>
      <c r="Y567" s="15"/>
      <c r="Z567" s="15" t="str">
        <f>IFERROR(VLOOKUP(Table1[[#This Row],[Camp Name]],Table13[[Camp]:[CP_Pcode]],2,FALSE),"")</f>
        <v/>
      </c>
      <c r="AA567" s="133" t="str">
        <f>IF(Table1[[#This Row],[Camp PCODE]]="","",VLOOKUP(Table1[[#This Row],[Camp PCODE]],WHERE!AN566:AP784,2,FALSE))</f>
        <v/>
      </c>
      <c r="AB567" s="134" t="str">
        <f>IF(Table1[[#This Row],[Latitude]]="","",VLOOKUP(Table1[[#This Row],[Latitude]],WHERE!AO566:AP784,2,FALSE))</f>
        <v/>
      </c>
      <c r="AC567" s="134"/>
      <c r="AD567" s="134"/>
      <c r="AE567" s="134"/>
      <c r="AF567" s="134"/>
      <c r="AG567" s="38"/>
      <c r="AH567" s="133" t="str">
        <f>IFERROR(VLOOKUP(Table1[[#This Row],[Activity]],Table18[],2,FALSE),"")</f>
        <v/>
      </c>
      <c r="AI567" s="133" t="e">
        <f>VLOOKUP(Table1[[#This Row],[Activity]],Table14[],2,FALSE)</f>
        <v>#N/A</v>
      </c>
      <c r="AJ567" s="15"/>
      <c r="AL567" s="135"/>
      <c r="AM567" s="135">
        <f>(Table1[[#This Row],[Girls (Number)]]+Table1[[#This Row],[Boys  (Number)]])</f>
        <v>0</v>
      </c>
      <c r="AN567" s="135"/>
      <c r="AO567" s="135"/>
      <c r="AP567" s="135"/>
      <c r="AQ567" s="135">
        <f>(Table1[[#This Row],[Men +18]]+Table1[[#This Row],[Women +18]])</f>
        <v>0</v>
      </c>
      <c r="AR567" s="135"/>
      <c r="AS567" s="135"/>
      <c r="AT567" s="135"/>
      <c r="AU567" s="149"/>
      <c r="AV567" s="149"/>
      <c r="AW567" s="36"/>
      <c r="AX567" s="135"/>
      <c r="AY567" s="135"/>
      <c r="AZ567" s="135"/>
      <c r="BA567" s="36"/>
      <c r="BB567" s="135"/>
      <c r="BC567" s="36"/>
    </row>
    <row r="568" spans="1:55" ht="15" customHeight="1">
      <c r="A568" s="132"/>
      <c r="C568" s="15" t="str">
        <f>IF(Table1[[#This Row],[Reporting Organisation]]="","",VLOOKUP(Table1[[#This Row],[Reporting Organisation]],Table3[],2,FALSE))</f>
        <v/>
      </c>
      <c r="D568" s="15" t="str">
        <f>IFERROR(VLOOKUP(B568,ORG_LIST:TYPEORG,3,FALSE)," ")</f>
        <v xml:space="preserve"> </v>
      </c>
      <c r="E568" s="35"/>
      <c r="F568" s="35"/>
      <c r="G568" s="35"/>
      <c r="H568" s="15" t="e">
        <f>VLOOKUP(Table1[[#This Row],[State]],TblAdmin1[],2,FALSE)</f>
        <v>#N/A</v>
      </c>
      <c r="I568" s="35"/>
      <c r="J568" s="15" t="e">
        <f>VLOOKUP(Table1[District],TblAdmin2[[District]:[District PCODE]],2,FALSE)</f>
        <v>#N/A</v>
      </c>
      <c r="K568" s="35"/>
      <c r="L568" s="15" t="e">
        <f>VLOOKUP(Table1[Township],TblAdmin3[[Township]:[Township PCODE]],2,FALSE)</f>
        <v>#N/A</v>
      </c>
      <c r="M568" s="35"/>
      <c r="N568" s="15" t="str">
        <f>IFERROR(VLOOKUP(Table1[[#This Row],[Town]],TblAdmin4_Urban[[Town]:[Town_PCODE]],2,FALSE),"")</f>
        <v/>
      </c>
      <c r="O568" s="15" t="str">
        <f>IFERROR(VLOOKUP(Table1[[#This Row],[Town]],TblAdmin4_Urban[[Town]:[Longitude]],3,FALSE)," ")</f>
        <v xml:space="preserve"> </v>
      </c>
      <c r="P568" s="15" t="str">
        <f>IFERROR(VLOOKUP(Table1[[#This Row],[Town]],TblAdmin4_Urban[[Town]:[Longitude]],4,FALSE)," ")</f>
        <v xml:space="preserve"> </v>
      </c>
      <c r="Q568" s="15"/>
      <c r="R568" s="15" t="str">
        <f>IFERROR(VLOOKUP(Table1[[#This Row],[Wards]],TblAdmin5_Urban[[Ward]:[Ward_PCODE]],2,FALSE),"")</f>
        <v/>
      </c>
      <c r="S568" s="34"/>
      <c r="T568" s="15" t="str">
        <f>IFERROR(VLOOKUP(Table1[[#This Row],[Village_Tract]],TblAdmin4_Rural[[Village_Track]:[Village_Track PCODE]],2,FALSE),"")</f>
        <v/>
      </c>
      <c r="U568" s="15"/>
      <c r="V568" s="133" t="str">
        <f>IFERROR(VLOOKUP(Table1[[#This Row],[Village]],TblAdmin5_Rural[[Village PCODE]:[Village]],2,FALSE),"")</f>
        <v/>
      </c>
      <c r="W568" s="133" t="str">
        <f>IFERROR(VLOOKUP(Table1[[#This Row],[Village]],TblAdmin5_Rural[[Village]:[Longitude]],3,FALSE),"")</f>
        <v/>
      </c>
      <c r="X568" s="133" t="str">
        <f>IFERROR(VLOOKUP(Table1[[#This Row],[Village]],TblAdmin5_Rural[[Village]:[Longitude]],4,FALSE),"")</f>
        <v/>
      </c>
      <c r="Y568" s="15"/>
      <c r="Z568" s="15" t="str">
        <f>IFERROR(VLOOKUP(Table1[[#This Row],[Camp Name]],Table13[[Camp]:[CP_Pcode]],2,FALSE),"")</f>
        <v/>
      </c>
      <c r="AA568" s="133" t="str">
        <f>IF(Table1[[#This Row],[Camp PCODE]]="","",VLOOKUP(Table1[[#This Row],[Camp PCODE]],WHERE!AN567:AP785,2,FALSE))</f>
        <v/>
      </c>
      <c r="AB568" s="134" t="str">
        <f>IF(Table1[[#This Row],[Latitude]]="","",VLOOKUP(Table1[[#This Row],[Latitude]],WHERE!AO567:AP785,2,FALSE))</f>
        <v/>
      </c>
      <c r="AC568" s="134"/>
      <c r="AD568" s="134"/>
      <c r="AE568" s="134"/>
      <c r="AF568" s="134"/>
      <c r="AG568" s="38"/>
      <c r="AH568" s="133" t="str">
        <f>IFERROR(VLOOKUP(Table1[[#This Row],[Activity]],Table18[],2,FALSE),"")</f>
        <v/>
      </c>
      <c r="AI568" s="133" t="e">
        <f>VLOOKUP(Table1[[#This Row],[Activity]],Table14[],2,FALSE)</f>
        <v>#N/A</v>
      </c>
      <c r="AJ568" s="15"/>
      <c r="AL568" s="135"/>
      <c r="AM568" s="135">
        <f>(Table1[[#This Row],[Girls (Number)]]+Table1[[#This Row],[Boys  (Number)]])</f>
        <v>0</v>
      </c>
      <c r="AN568" s="135"/>
      <c r="AO568" s="135"/>
      <c r="AP568" s="135"/>
      <c r="AQ568" s="135">
        <f>(Table1[[#This Row],[Men +18]]+Table1[[#This Row],[Women +18]])</f>
        <v>0</v>
      </c>
      <c r="AR568" s="135"/>
      <c r="AS568" s="135"/>
      <c r="AT568" s="135"/>
      <c r="AU568" s="149"/>
      <c r="AV568" s="149"/>
      <c r="AW568" s="36"/>
      <c r="AX568" s="135"/>
      <c r="AY568" s="135"/>
      <c r="AZ568" s="135"/>
      <c r="BA568" s="36"/>
      <c r="BB568" s="135"/>
      <c r="BC568" s="36"/>
    </row>
    <row r="569" spans="1:55" ht="15" customHeight="1">
      <c r="A569" s="132"/>
      <c r="C569" s="15" t="str">
        <f>IF(Table1[[#This Row],[Reporting Organisation]]="","",VLOOKUP(Table1[[#This Row],[Reporting Organisation]],Table3[],2,FALSE))</f>
        <v/>
      </c>
      <c r="D569" s="15" t="str">
        <f>IFERROR(VLOOKUP(B569,ORG_LIST:TYPEORG,3,FALSE)," ")</f>
        <v xml:space="preserve"> </v>
      </c>
      <c r="E569" s="35"/>
      <c r="F569" s="35"/>
      <c r="G569" s="35"/>
      <c r="H569" s="15" t="e">
        <f>VLOOKUP(Table1[[#This Row],[State]],TblAdmin1[],2,FALSE)</f>
        <v>#N/A</v>
      </c>
      <c r="I569" s="35"/>
      <c r="J569" s="15" t="e">
        <f>VLOOKUP(Table1[District],TblAdmin2[[District]:[District PCODE]],2,FALSE)</f>
        <v>#N/A</v>
      </c>
      <c r="K569" s="35"/>
      <c r="L569" s="15" t="e">
        <f>VLOOKUP(Table1[Township],TblAdmin3[[Township]:[Township PCODE]],2,FALSE)</f>
        <v>#N/A</v>
      </c>
      <c r="M569" s="35"/>
      <c r="N569" s="15" t="str">
        <f>IFERROR(VLOOKUP(Table1[[#This Row],[Town]],TblAdmin4_Urban[[Town]:[Town_PCODE]],2,FALSE),"")</f>
        <v/>
      </c>
      <c r="O569" s="15" t="str">
        <f>IFERROR(VLOOKUP(Table1[[#This Row],[Town]],TblAdmin4_Urban[[Town]:[Longitude]],3,FALSE)," ")</f>
        <v xml:space="preserve"> </v>
      </c>
      <c r="P569" s="15" t="str">
        <f>IFERROR(VLOOKUP(Table1[[#This Row],[Town]],TblAdmin4_Urban[[Town]:[Longitude]],4,FALSE)," ")</f>
        <v xml:space="preserve"> </v>
      </c>
      <c r="Q569" s="15"/>
      <c r="R569" s="15" t="str">
        <f>IFERROR(VLOOKUP(Table1[[#This Row],[Wards]],TblAdmin5_Urban[[Ward]:[Ward_PCODE]],2,FALSE),"")</f>
        <v/>
      </c>
      <c r="S569" s="34"/>
      <c r="T569" s="15" t="str">
        <f>IFERROR(VLOOKUP(Table1[[#This Row],[Village_Tract]],TblAdmin4_Rural[[Village_Track]:[Village_Track PCODE]],2,FALSE),"")</f>
        <v/>
      </c>
      <c r="U569" s="15"/>
      <c r="V569" s="133" t="str">
        <f>IFERROR(VLOOKUP(Table1[[#This Row],[Village]],TblAdmin5_Rural[[Village PCODE]:[Village]],2,FALSE),"")</f>
        <v/>
      </c>
      <c r="W569" s="133" t="str">
        <f>IFERROR(VLOOKUP(Table1[[#This Row],[Village]],TblAdmin5_Rural[[Village]:[Longitude]],3,FALSE),"")</f>
        <v/>
      </c>
      <c r="X569" s="133" t="str">
        <f>IFERROR(VLOOKUP(Table1[[#This Row],[Village]],TblAdmin5_Rural[[Village]:[Longitude]],4,FALSE),"")</f>
        <v/>
      </c>
      <c r="Y569" s="15"/>
      <c r="Z569" s="15" t="str">
        <f>IFERROR(VLOOKUP(Table1[[#This Row],[Camp Name]],Table13[[Camp]:[CP_Pcode]],2,FALSE),"")</f>
        <v/>
      </c>
      <c r="AA569" s="133" t="str">
        <f>IF(Table1[[#This Row],[Camp PCODE]]="","",VLOOKUP(Table1[[#This Row],[Camp PCODE]],WHERE!AN568:AP786,2,FALSE))</f>
        <v/>
      </c>
      <c r="AB569" s="134" t="str">
        <f>IF(Table1[[#This Row],[Latitude]]="","",VLOOKUP(Table1[[#This Row],[Latitude]],WHERE!AO568:AP786,2,FALSE))</f>
        <v/>
      </c>
      <c r="AC569" s="134"/>
      <c r="AD569" s="134"/>
      <c r="AE569" s="134"/>
      <c r="AF569" s="134"/>
      <c r="AG569" s="38"/>
      <c r="AH569" s="133" t="str">
        <f>IFERROR(VLOOKUP(Table1[[#This Row],[Activity]],Table18[],2,FALSE),"")</f>
        <v/>
      </c>
      <c r="AI569" s="133" t="e">
        <f>VLOOKUP(Table1[[#This Row],[Activity]],Table14[],2,FALSE)</f>
        <v>#N/A</v>
      </c>
      <c r="AJ569" s="15"/>
      <c r="AL569" s="135"/>
      <c r="AM569" s="135">
        <f>(Table1[[#This Row],[Girls (Number)]]+Table1[[#This Row],[Boys  (Number)]])</f>
        <v>0</v>
      </c>
      <c r="AN569" s="135"/>
      <c r="AO569" s="135"/>
      <c r="AP569" s="135"/>
      <c r="AQ569" s="135">
        <f>(Table1[[#This Row],[Men +18]]+Table1[[#This Row],[Women +18]])</f>
        <v>0</v>
      </c>
      <c r="AR569" s="135"/>
      <c r="AS569" s="135"/>
      <c r="AT569" s="135"/>
      <c r="AU569" s="149"/>
      <c r="AV569" s="149"/>
      <c r="AW569" s="36"/>
      <c r="AX569" s="135"/>
      <c r="AY569" s="135"/>
      <c r="AZ569" s="135"/>
      <c r="BA569" s="36"/>
      <c r="BB569" s="135"/>
      <c r="BC569" s="36"/>
    </row>
    <row r="570" spans="1:55" ht="15" customHeight="1">
      <c r="A570" s="132"/>
      <c r="C570" s="15" t="str">
        <f>IF(Table1[[#This Row],[Reporting Organisation]]="","",VLOOKUP(Table1[[#This Row],[Reporting Organisation]],Table3[],2,FALSE))</f>
        <v/>
      </c>
      <c r="D570" s="15" t="str">
        <f>IFERROR(VLOOKUP(B570,ORG_LIST:TYPEORG,3,FALSE)," ")</f>
        <v xml:space="preserve"> </v>
      </c>
      <c r="E570" s="35"/>
      <c r="F570" s="35"/>
      <c r="G570" s="35"/>
      <c r="H570" s="15" t="e">
        <f>VLOOKUP(Table1[[#This Row],[State]],TblAdmin1[],2,FALSE)</f>
        <v>#N/A</v>
      </c>
      <c r="I570" s="35"/>
      <c r="J570" s="15" t="e">
        <f>VLOOKUP(Table1[District],TblAdmin2[[District]:[District PCODE]],2,FALSE)</f>
        <v>#N/A</v>
      </c>
      <c r="K570" s="35"/>
      <c r="L570" s="15" t="e">
        <f>VLOOKUP(Table1[Township],TblAdmin3[[Township]:[Township PCODE]],2,FALSE)</f>
        <v>#N/A</v>
      </c>
      <c r="M570" s="35"/>
      <c r="N570" s="15" t="str">
        <f>IFERROR(VLOOKUP(Table1[[#This Row],[Town]],TblAdmin4_Urban[[Town]:[Town_PCODE]],2,FALSE),"")</f>
        <v/>
      </c>
      <c r="O570" s="15" t="str">
        <f>IFERROR(VLOOKUP(Table1[[#This Row],[Town]],TblAdmin4_Urban[[Town]:[Longitude]],3,FALSE)," ")</f>
        <v xml:space="preserve"> </v>
      </c>
      <c r="P570" s="15" t="str">
        <f>IFERROR(VLOOKUP(Table1[[#This Row],[Town]],TblAdmin4_Urban[[Town]:[Longitude]],4,FALSE)," ")</f>
        <v xml:space="preserve"> </v>
      </c>
      <c r="Q570" s="15"/>
      <c r="R570" s="15" t="str">
        <f>IFERROR(VLOOKUP(Table1[[#This Row],[Wards]],TblAdmin5_Urban[[Ward]:[Ward_PCODE]],2,FALSE),"")</f>
        <v/>
      </c>
      <c r="S570" s="34"/>
      <c r="T570" s="15" t="str">
        <f>IFERROR(VLOOKUP(Table1[[#This Row],[Village_Tract]],TblAdmin4_Rural[[Village_Track]:[Village_Track PCODE]],2,FALSE),"")</f>
        <v/>
      </c>
      <c r="U570" s="15"/>
      <c r="V570" s="133" t="str">
        <f>IFERROR(VLOOKUP(Table1[[#This Row],[Village]],TblAdmin5_Rural[[Village PCODE]:[Village]],2,FALSE),"")</f>
        <v/>
      </c>
      <c r="W570" s="133" t="str">
        <f>IFERROR(VLOOKUP(Table1[[#This Row],[Village]],TblAdmin5_Rural[[Village]:[Longitude]],3,FALSE),"")</f>
        <v/>
      </c>
      <c r="X570" s="133" t="str">
        <f>IFERROR(VLOOKUP(Table1[[#This Row],[Village]],TblAdmin5_Rural[[Village]:[Longitude]],4,FALSE),"")</f>
        <v/>
      </c>
      <c r="Y570" s="15"/>
      <c r="Z570" s="15" t="str">
        <f>IFERROR(VLOOKUP(Table1[[#This Row],[Camp Name]],Table13[[Camp]:[CP_Pcode]],2,FALSE),"")</f>
        <v/>
      </c>
      <c r="AA570" s="133" t="str">
        <f>IF(Table1[[#This Row],[Camp PCODE]]="","",VLOOKUP(Table1[[#This Row],[Camp PCODE]],WHERE!AN569:AP787,2,FALSE))</f>
        <v/>
      </c>
      <c r="AB570" s="134" t="str">
        <f>IF(Table1[[#This Row],[Latitude]]="","",VLOOKUP(Table1[[#This Row],[Latitude]],WHERE!AO569:AP787,2,FALSE))</f>
        <v/>
      </c>
      <c r="AC570" s="134"/>
      <c r="AD570" s="134"/>
      <c r="AE570" s="134"/>
      <c r="AF570" s="134"/>
      <c r="AG570" s="38"/>
      <c r="AH570" s="133" t="str">
        <f>IFERROR(VLOOKUP(Table1[[#This Row],[Activity]],Table18[],2,FALSE),"")</f>
        <v/>
      </c>
      <c r="AI570" s="133" t="e">
        <f>VLOOKUP(Table1[[#This Row],[Activity]],Table14[],2,FALSE)</f>
        <v>#N/A</v>
      </c>
      <c r="AJ570" s="15"/>
      <c r="AL570" s="135"/>
      <c r="AM570" s="135">
        <f>(Table1[[#This Row],[Girls (Number)]]+Table1[[#This Row],[Boys  (Number)]])</f>
        <v>0</v>
      </c>
      <c r="AN570" s="135"/>
      <c r="AO570" s="135"/>
      <c r="AP570" s="135"/>
      <c r="AQ570" s="135">
        <f>(Table1[[#This Row],[Men +18]]+Table1[[#This Row],[Women +18]])</f>
        <v>0</v>
      </c>
      <c r="AR570" s="135"/>
      <c r="AS570" s="135"/>
      <c r="AT570" s="135"/>
      <c r="AU570" s="149"/>
      <c r="AV570" s="149"/>
      <c r="AW570" s="36"/>
      <c r="AX570" s="135"/>
      <c r="AY570" s="135"/>
      <c r="AZ570" s="135"/>
      <c r="BA570" s="36"/>
      <c r="BB570" s="135"/>
      <c r="BC570" s="36"/>
    </row>
    <row r="571" spans="1:55" ht="15" customHeight="1">
      <c r="A571" s="132"/>
      <c r="C571" s="15" t="str">
        <f>IF(Table1[[#This Row],[Reporting Organisation]]="","",VLOOKUP(Table1[[#This Row],[Reporting Organisation]],Table3[],2,FALSE))</f>
        <v/>
      </c>
      <c r="D571" s="15" t="str">
        <f>IFERROR(VLOOKUP(B571,ORG_LIST:TYPEORG,3,FALSE)," ")</f>
        <v xml:space="preserve"> </v>
      </c>
      <c r="E571" s="35"/>
      <c r="F571" s="35"/>
      <c r="G571" s="35"/>
      <c r="H571" s="15" t="e">
        <f>VLOOKUP(Table1[[#This Row],[State]],TblAdmin1[],2,FALSE)</f>
        <v>#N/A</v>
      </c>
      <c r="I571" s="35"/>
      <c r="J571" s="15" t="e">
        <f>VLOOKUP(Table1[District],TblAdmin2[[District]:[District PCODE]],2,FALSE)</f>
        <v>#N/A</v>
      </c>
      <c r="K571" s="35"/>
      <c r="L571" s="15" t="e">
        <f>VLOOKUP(Table1[Township],TblAdmin3[[Township]:[Township PCODE]],2,FALSE)</f>
        <v>#N/A</v>
      </c>
      <c r="M571" s="35"/>
      <c r="N571" s="15" t="str">
        <f>IFERROR(VLOOKUP(Table1[[#This Row],[Town]],TblAdmin4_Urban[[Town]:[Town_PCODE]],2,FALSE),"")</f>
        <v/>
      </c>
      <c r="O571" s="15" t="str">
        <f>IFERROR(VLOOKUP(Table1[[#This Row],[Town]],TblAdmin4_Urban[[Town]:[Longitude]],3,FALSE)," ")</f>
        <v xml:space="preserve"> </v>
      </c>
      <c r="P571" s="15" t="str">
        <f>IFERROR(VLOOKUP(Table1[[#This Row],[Town]],TblAdmin4_Urban[[Town]:[Longitude]],4,FALSE)," ")</f>
        <v xml:space="preserve"> </v>
      </c>
      <c r="Q571" s="15"/>
      <c r="R571" s="15" t="str">
        <f>IFERROR(VLOOKUP(Table1[[#This Row],[Wards]],TblAdmin5_Urban[[Ward]:[Ward_PCODE]],2,FALSE),"")</f>
        <v/>
      </c>
      <c r="S571" s="34"/>
      <c r="T571" s="15" t="str">
        <f>IFERROR(VLOOKUP(Table1[[#This Row],[Village_Tract]],TblAdmin4_Rural[[Village_Track]:[Village_Track PCODE]],2,FALSE),"")</f>
        <v/>
      </c>
      <c r="U571" s="15"/>
      <c r="V571" s="133" t="str">
        <f>IFERROR(VLOOKUP(Table1[[#This Row],[Village]],TblAdmin5_Rural[[Village PCODE]:[Village]],2,FALSE),"")</f>
        <v/>
      </c>
      <c r="W571" s="133" t="str">
        <f>IFERROR(VLOOKUP(Table1[[#This Row],[Village]],TblAdmin5_Rural[[Village]:[Longitude]],3,FALSE),"")</f>
        <v/>
      </c>
      <c r="X571" s="133" t="str">
        <f>IFERROR(VLOOKUP(Table1[[#This Row],[Village]],TblAdmin5_Rural[[Village]:[Longitude]],4,FALSE),"")</f>
        <v/>
      </c>
      <c r="Y571" s="15"/>
      <c r="Z571" s="15" t="str">
        <f>IFERROR(VLOOKUP(Table1[[#This Row],[Camp Name]],Table13[[Camp]:[CP_Pcode]],2,FALSE),"")</f>
        <v/>
      </c>
      <c r="AA571" s="133" t="str">
        <f>IF(Table1[[#This Row],[Camp PCODE]]="","",VLOOKUP(Table1[[#This Row],[Camp PCODE]],WHERE!AN570:AP788,2,FALSE))</f>
        <v/>
      </c>
      <c r="AB571" s="134" t="str">
        <f>IF(Table1[[#This Row],[Latitude]]="","",VLOOKUP(Table1[[#This Row],[Latitude]],WHERE!AO570:AP788,2,FALSE))</f>
        <v/>
      </c>
      <c r="AC571" s="134"/>
      <c r="AD571" s="134"/>
      <c r="AE571" s="134"/>
      <c r="AF571" s="134"/>
      <c r="AG571" s="38"/>
      <c r="AH571" s="133" t="str">
        <f>IFERROR(VLOOKUP(Table1[[#This Row],[Activity]],Table18[],2,FALSE),"")</f>
        <v/>
      </c>
      <c r="AI571" s="133" t="e">
        <f>VLOOKUP(Table1[[#This Row],[Activity]],Table14[],2,FALSE)</f>
        <v>#N/A</v>
      </c>
      <c r="AJ571" s="15"/>
      <c r="AL571" s="135"/>
      <c r="AM571" s="135">
        <f>(Table1[[#This Row],[Girls (Number)]]+Table1[[#This Row],[Boys  (Number)]])</f>
        <v>0</v>
      </c>
      <c r="AN571" s="135"/>
      <c r="AO571" s="135"/>
      <c r="AP571" s="135"/>
      <c r="AQ571" s="135">
        <f>(Table1[[#This Row],[Men +18]]+Table1[[#This Row],[Women +18]])</f>
        <v>0</v>
      </c>
      <c r="AR571" s="135"/>
      <c r="AS571" s="135"/>
      <c r="AT571" s="135"/>
      <c r="AU571" s="149"/>
      <c r="AV571" s="149"/>
      <c r="AW571" s="36"/>
      <c r="AX571" s="135"/>
      <c r="AY571" s="135"/>
      <c r="AZ571" s="135"/>
      <c r="BA571" s="36"/>
      <c r="BB571" s="135"/>
      <c r="BC571" s="36"/>
    </row>
    <row r="572" spans="1:55" ht="15" customHeight="1">
      <c r="A572" s="132"/>
      <c r="C572" s="15" t="str">
        <f>IF(Table1[[#This Row],[Reporting Organisation]]="","",VLOOKUP(Table1[[#This Row],[Reporting Organisation]],Table3[],2,FALSE))</f>
        <v/>
      </c>
      <c r="D572" s="15" t="str">
        <f>IFERROR(VLOOKUP(B572,ORG_LIST:TYPEORG,3,FALSE)," ")</f>
        <v xml:space="preserve"> </v>
      </c>
      <c r="E572" s="35"/>
      <c r="F572" s="35"/>
      <c r="G572" s="35"/>
      <c r="H572" s="15" t="e">
        <f>VLOOKUP(Table1[[#This Row],[State]],TblAdmin1[],2,FALSE)</f>
        <v>#N/A</v>
      </c>
      <c r="I572" s="35"/>
      <c r="J572" s="15" t="e">
        <f>VLOOKUP(Table1[District],TblAdmin2[[District]:[District PCODE]],2,FALSE)</f>
        <v>#N/A</v>
      </c>
      <c r="K572" s="35"/>
      <c r="L572" s="15" t="e">
        <f>VLOOKUP(Table1[Township],TblAdmin3[[Township]:[Township PCODE]],2,FALSE)</f>
        <v>#N/A</v>
      </c>
      <c r="M572" s="35"/>
      <c r="N572" s="15" t="str">
        <f>IFERROR(VLOOKUP(Table1[[#This Row],[Town]],TblAdmin4_Urban[[Town]:[Town_PCODE]],2,FALSE),"")</f>
        <v/>
      </c>
      <c r="O572" s="15" t="str">
        <f>IFERROR(VLOOKUP(Table1[[#This Row],[Town]],TblAdmin4_Urban[[Town]:[Longitude]],3,FALSE)," ")</f>
        <v xml:space="preserve"> </v>
      </c>
      <c r="P572" s="15" t="str">
        <f>IFERROR(VLOOKUP(Table1[[#This Row],[Town]],TblAdmin4_Urban[[Town]:[Longitude]],4,FALSE)," ")</f>
        <v xml:space="preserve"> </v>
      </c>
      <c r="Q572" s="15"/>
      <c r="R572" s="15" t="str">
        <f>IFERROR(VLOOKUP(Table1[[#This Row],[Wards]],TblAdmin5_Urban[[Ward]:[Ward_PCODE]],2,FALSE),"")</f>
        <v/>
      </c>
      <c r="S572" s="34"/>
      <c r="T572" s="15" t="str">
        <f>IFERROR(VLOOKUP(Table1[[#This Row],[Village_Tract]],TblAdmin4_Rural[[Village_Track]:[Village_Track PCODE]],2,FALSE),"")</f>
        <v/>
      </c>
      <c r="U572" s="15"/>
      <c r="V572" s="133" t="str">
        <f>IFERROR(VLOOKUP(Table1[[#This Row],[Village]],TblAdmin5_Rural[[Village PCODE]:[Village]],2,FALSE),"")</f>
        <v/>
      </c>
      <c r="W572" s="133" t="str">
        <f>IFERROR(VLOOKUP(Table1[[#This Row],[Village]],TblAdmin5_Rural[[Village]:[Longitude]],3,FALSE),"")</f>
        <v/>
      </c>
      <c r="X572" s="133" t="str">
        <f>IFERROR(VLOOKUP(Table1[[#This Row],[Village]],TblAdmin5_Rural[[Village]:[Longitude]],4,FALSE),"")</f>
        <v/>
      </c>
      <c r="Y572" s="15"/>
      <c r="Z572" s="15" t="str">
        <f>IFERROR(VLOOKUP(Table1[[#This Row],[Camp Name]],Table13[[Camp]:[CP_Pcode]],2,FALSE),"")</f>
        <v/>
      </c>
      <c r="AA572" s="133" t="str">
        <f>IF(Table1[[#This Row],[Camp PCODE]]="","",VLOOKUP(Table1[[#This Row],[Camp PCODE]],WHERE!AN571:AP789,2,FALSE))</f>
        <v/>
      </c>
      <c r="AB572" s="134" t="str">
        <f>IF(Table1[[#This Row],[Latitude]]="","",VLOOKUP(Table1[[#This Row],[Latitude]],WHERE!AO571:AP789,2,FALSE))</f>
        <v/>
      </c>
      <c r="AC572" s="134"/>
      <c r="AD572" s="134"/>
      <c r="AE572" s="134"/>
      <c r="AF572" s="134"/>
      <c r="AG572" s="38"/>
      <c r="AH572" s="133" t="str">
        <f>IFERROR(VLOOKUP(Table1[[#This Row],[Activity]],Table18[],2,FALSE),"")</f>
        <v/>
      </c>
      <c r="AI572" s="133" t="e">
        <f>VLOOKUP(Table1[[#This Row],[Activity]],Table14[],2,FALSE)</f>
        <v>#N/A</v>
      </c>
      <c r="AJ572" s="15"/>
      <c r="AL572" s="135"/>
      <c r="AM572" s="135">
        <f>(Table1[[#This Row],[Girls (Number)]]+Table1[[#This Row],[Boys  (Number)]])</f>
        <v>0</v>
      </c>
      <c r="AN572" s="135"/>
      <c r="AO572" s="135"/>
      <c r="AP572" s="135"/>
      <c r="AQ572" s="135">
        <f>(Table1[[#This Row],[Men +18]]+Table1[[#This Row],[Women +18]])</f>
        <v>0</v>
      </c>
      <c r="AR572" s="135"/>
      <c r="AS572" s="135"/>
      <c r="AT572" s="135"/>
      <c r="AU572" s="149"/>
      <c r="AV572" s="149"/>
      <c r="AW572" s="36"/>
      <c r="AX572" s="135"/>
      <c r="AY572" s="135"/>
      <c r="AZ572" s="135"/>
      <c r="BA572" s="36"/>
      <c r="BB572" s="135"/>
      <c r="BC572" s="36"/>
    </row>
    <row r="573" spans="1:55" ht="15" customHeight="1">
      <c r="A573" s="132"/>
      <c r="C573" s="15" t="str">
        <f>IF(Table1[[#This Row],[Reporting Organisation]]="","",VLOOKUP(Table1[[#This Row],[Reporting Organisation]],Table3[],2,FALSE))</f>
        <v/>
      </c>
      <c r="D573" s="15" t="str">
        <f>IFERROR(VLOOKUP(B573,ORG_LIST:TYPEORG,3,FALSE)," ")</f>
        <v xml:space="preserve"> </v>
      </c>
      <c r="E573" s="35"/>
      <c r="F573" s="35"/>
      <c r="G573" s="35"/>
      <c r="H573" s="15" t="e">
        <f>VLOOKUP(Table1[[#This Row],[State]],TblAdmin1[],2,FALSE)</f>
        <v>#N/A</v>
      </c>
      <c r="I573" s="35"/>
      <c r="J573" s="15" t="e">
        <f>VLOOKUP(Table1[District],TblAdmin2[[District]:[District PCODE]],2,FALSE)</f>
        <v>#N/A</v>
      </c>
      <c r="K573" s="35"/>
      <c r="L573" s="15" t="e">
        <f>VLOOKUP(Table1[Township],TblAdmin3[[Township]:[Township PCODE]],2,FALSE)</f>
        <v>#N/A</v>
      </c>
      <c r="M573" s="35"/>
      <c r="N573" s="15" t="str">
        <f>IFERROR(VLOOKUP(Table1[[#This Row],[Town]],TblAdmin4_Urban[[Town]:[Town_PCODE]],2,FALSE),"")</f>
        <v/>
      </c>
      <c r="O573" s="15" t="str">
        <f>IFERROR(VLOOKUP(Table1[[#This Row],[Town]],TblAdmin4_Urban[[Town]:[Longitude]],3,FALSE)," ")</f>
        <v xml:space="preserve"> </v>
      </c>
      <c r="P573" s="15" t="str">
        <f>IFERROR(VLOOKUP(Table1[[#This Row],[Town]],TblAdmin4_Urban[[Town]:[Longitude]],4,FALSE)," ")</f>
        <v xml:space="preserve"> </v>
      </c>
      <c r="Q573" s="15"/>
      <c r="R573" s="15" t="str">
        <f>IFERROR(VLOOKUP(Table1[[#This Row],[Wards]],TblAdmin5_Urban[[Ward]:[Ward_PCODE]],2,FALSE),"")</f>
        <v/>
      </c>
      <c r="S573" s="34"/>
      <c r="T573" s="15" t="str">
        <f>IFERROR(VLOOKUP(Table1[[#This Row],[Village_Tract]],TblAdmin4_Rural[[Village_Track]:[Village_Track PCODE]],2,FALSE),"")</f>
        <v/>
      </c>
      <c r="U573" s="15"/>
      <c r="V573" s="133" t="str">
        <f>IFERROR(VLOOKUP(Table1[[#This Row],[Village]],TblAdmin5_Rural[[Village PCODE]:[Village]],2,FALSE),"")</f>
        <v/>
      </c>
      <c r="W573" s="133" t="str">
        <f>IFERROR(VLOOKUP(Table1[[#This Row],[Village]],TblAdmin5_Rural[[Village]:[Longitude]],3,FALSE),"")</f>
        <v/>
      </c>
      <c r="X573" s="133" t="str">
        <f>IFERROR(VLOOKUP(Table1[[#This Row],[Village]],TblAdmin5_Rural[[Village]:[Longitude]],4,FALSE),"")</f>
        <v/>
      </c>
      <c r="Y573" s="15"/>
      <c r="Z573" s="15" t="str">
        <f>IFERROR(VLOOKUP(Table1[[#This Row],[Camp Name]],Table13[[Camp]:[CP_Pcode]],2,FALSE),"")</f>
        <v/>
      </c>
      <c r="AA573" s="133" t="str">
        <f>IF(Table1[[#This Row],[Camp PCODE]]="","",VLOOKUP(Table1[[#This Row],[Camp PCODE]],WHERE!AN572:AP790,2,FALSE))</f>
        <v/>
      </c>
      <c r="AB573" s="134" t="str">
        <f>IF(Table1[[#This Row],[Latitude]]="","",VLOOKUP(Table1[[#This Row],[Latitude]],WHERE!AO572:AP790,2,FALSE))</f>
        <v/>
      </c>
      <c r="AC573" s="134"/>
      <c r="AD573" s="134"/>
      <c r="AE573" s="134"/>
      <c r="AF573" s="134"/>
      <c r="AG573" s="38"/>
      <c r="AH573" s="133" t="str">
        <f>IFERROR(VLOOKUP(Table1[[#This Row],[Activity]],Table18[],2,FALSE),"")</f>
        <v/>
      </c>
      <c r="AI573" s="133" t="e">
        <f>VLOOKUP(Table1[[#This Row],[Activity]],Table14[],2,FALSE)</f>
        <v>#N/A</v>
      </c>
      <c r="AJ573" s="15"/>
      <c r="AL573" s="135"/>
      <c r="AM573" s="135">
        <f>(Table1[[#This Row],[Girls (Number)]]+Table1[[#This Row],[Boys  (Number)]])</f>
        <v>0</v>
      </c>
      <c r="AN573" s="135"/>
      <c r="AO573" s="135"/>
      <c r="AP573" s="135"/>
      <c r="AQ573" s="135">
        <f>(Table1[[#This Row],[Men +18]]+Table1[[#This Row],[Women +18]])</f>
        <v>0</v>
      </c>
      <c r="AR573" s="135"/>
      <c r="AS573" s="135"/>
      <c r="AT573" s="135"/>
      <c r="AU573" s="149"/>
      <c r="AV573" s="149"/>
      <c r="AW573" s="36"/>
      <c r="AX573" s="135"/>
      <c r="AY573" s="135"/>
      <c r="AZ573" s="135"/>
      <c r="BA573" s="36"/>
      <c r="BB573" s="135"/>
      <c r="BC573" s="36"/>
    </row>
    <row r="574" spans="1:55" ht="15" customHeight="1">
      <c r="A574" s="132"/>
      <c r="C574" s="15" t="str">
        <f>IF(Table1[[#This Row],[Reporting Organisation]]="","",VLOOKUP(Table1[[#This Row],[Reporting Organisation]],Table3[],2,FALSE))</f>
        <v/>
      </c>
      <c r="D574" s="15" t="str">
        <f>IFERROR(VLOOKUP(B574,ORG_LIST:TYPEORG,3,FALSE)," ")</f>
        <v xml:space="preserve"> </v>
      </c>
      <c r="E574" s="35"/>
      <c r="F574" s="35"/>
      <c r="G574" s="35"/>
      <c r="H574" s="15" t="e">
        <f>VLOOKUP(Table1[[#This Row],[State]],TblAdmin1[],2,FALSE)</f>
        <v>#N/A</v>
      </c>
      <c r="I574" s="35"/>
      <c r="J574" s="15" t="e">
        <f>VLOOKUP(Table1[District],TblAdmin2[[District]:[District PCODE]],2,FALSE)</f>
        <v>#N/A</v>
      </c>
      <c r="K574" s="35"/>
      <c r="L574" s="15" t="e">
        <f>VLOOKUP(Table1[Township],TblAdmin3[[Township]:[Township PCODE]],2,FALSE)</f>
        <v>#N/A</v>
      </c>
      <c r="M574" s="35"/>
      <c r="N574" s="15" t="str">
        <f>IFERROR(VLOOKUP(Table1[[#This Row],[Town]],TblAdmin4_Urban[[Town]:[Town_PCODE]],2,FALSE),"")</f>
        <v/>
      </c>
      <c r="O574" s="15" t="str">
        <f>IFERROR(VLOOKUP(Table1[[#This Row],[Town]],TblAdmin4_Urban[[Town]:[Longitude]],3,FALSE)," ")</f>
        <v xml:space="preserve"> </v>
      </c>
      <c r="P574" s="15" t="str">
        <f>IFERROR(VLOOKUP(Table1[[#This Row],[Town]],TblAdmin4_Urban[[Town]:[Longitude]],4,FALSE)," ")</f>
        <v xml:space="preserve"> </v>
      </c>
      <c r="Q574" s="15"/>
      <c r="R574" s="15" t="str">
        <f>IFERROR(VLOOKUP(Table1[[#This Row],[Wards]],TblAdmin5_Urban[[Ward]:[Ward_PCODE]],2,FALSE),"")</f>
        <v/>
      </c>
      <c r="S574" s="34"/>
      <c r="T574" s="15" t="str">
        <f>IFERROR(VLOOKUP(Table1[[#This Row],[Village_Tract]],TblAdmin4_Rural[[Village_Track]:[Village_Track PCODE]],2,FALSE),"")</f>
        <v/>
      </c>
      <c r="U574" s="15"/>
      <c r="V574" s="133" t="str">
        <f>IFERROR(VLOOKUP(Table1[[#This Row],[Village]],TblAdmin5_Rural[[Village PCODE]:[Village]],2,FALSE),"")</f>
        <v/>
      </c>
      <c r="W574" s="133" t="str">
        <f>IFERROR(VLOOKUP(Table1[[#This Row],[Village]],TblAdmin5_Rural[[Village]:[Longitude]],3,FALSE),"")</f>
        <v/>
      </c>
      <c r="X574" s="133" t="str">
        <f>IFERROR(VLOOKUP(Table1[[#This Row],[Village]],TblAdmin5_Rural[[Village]:[Longitude]],4,FALSE),"")</f>
        <v/>
      </c>
      <c r="Y574" s="15"/>
      <c r="Z574" s="15" t="str">
        <f>IFERROR(VLOOKUP(Table1[[#This Row],[Camp Name]],Table13[[Camp]:[CP_Pcode]],2,FALSE),"")</f>
        <v/>
      </c>
      <c r="AA574" s="133" t="str">
        <f>IF(Table1[[#This Row],[Camp PCODE]]="","",VLOOKUP(Table1[[#This Row],[Camp PCODE]],WHERE!AN573:AP791,2,FALSE))</f>
        <v/>
      </c>
      <c r="AB574" s="134" t="str">
        <f>IF(Table1[[#This Row],[Latitude]]="","",VLOOKUP(Table1[[#This Row],[Latitude]],WHERE!AO573:AP791,2,FALSE))</f>
        <v/>
      </c>
      <c r="AC574" s="134"/>
      <c r="AD574" s="134"/>
      <c r="AE574" s="134"/>
      <c r="AF574" s="134"/>
      <c r="AG574" s="38"/>
      <c r="AH574" s="133" t="str">
        <f>IFERROR(VLOOKUP(Table1[[#This Row],[Activity]],Table18[],2,FALSE),"")</f>
        <v/>
      </c>
      <c r="AI574" s="133" t="e">
        <f>VLOOKUP(Table1[[#This Row],[Activity]],Table14[],2,FALSE)</f>
        <v>#N/A</v>
      </c>
      <c r="AJ574" s="15"/>
      <c r="AL574" s="135"/>
      <c r="AM574" s="135">
        <f>(Table1[[#This Row],[Girls (Number)]]+Table1[[#This Row],[Boys  (Number)]])</f>
        <v>0</v>
      </c>
      <c r="AN574" s="135"/>
      <c r="AO574" s="135"/>
      <c r="AP574" s="135"/>
      <c r="AQ574" s="135">
        <f>(Table1[[#This Row],[Men +18]]+Table1[[#This Row],[Women +18]])</f>
        <v>0</v>
      </c>
      <c r="AR574" s="135"/>
      <c r="AS574" s="135"/>
      <c r="AT574" s="135"/>
      <c r="AU574" s="149"/>
      <c r="AV574" s="149"/>
      <c r="AW574" s="36"/>
      <c r="AX574" s="135"/>
      <c r="AY574" s="135"/>
      <c r="AZ574" s="135"/>
      <c r="BA574" s="36"/>
      <c r="BB574" s="135"/>
      <c r="BC574" s="36"/>
    </row>
    <row r="575" spans="1:55" ht="15" customHeight="1">
      <c r="A575" s="132"/>
      <c r="C575" s="15" t="str">
        <f>IF(Table1[[#This Row],[Reporting Organisation]]="","",VLOOKUP(Table1[[#This Row],[Reporting Organisation]],Table3[],2,FALSE))</f>
        <v/>
      </c>
      <c r="D575" s="15" t="str">
        <f>IFERROR(VLOOKUP(B575,ORG_LIST:TYPEORG,3,FALSE)," ")</f>
        <v xml:space="preserve"> </v>
      </c>
      <c r="E575" s="35"/>
      <c r="F575" s="35"/>
      <c r="G575" s="35"/>
      <c r="H575" s="15" t="e">
        <f>VLOOKUP(Table1[[#This Row],[State]],TblAdmin1[],2,FALSE)</f>
        <v>#N/A</v>
      </c>
      <c r="I575" s="35"/>
      <c r="J575" s="15" t="e">
        <f>VLOOKUP(Table1[District],TblAdmin2[[District]:[District PCODE]],2,FALSE)</f>
        <v>#N/A</v>
      </c>
      <c r="K575" s="35"/>
      <c r="L575" s="15" t="e">
        <f>VLOOKUP(Table1[Township],TblAdmin3[[Township]:[Township PCODE]],2,FALSE)</f>
        <v>#N/A</v>
      </c>
      <c r="M575" s="35"/>
      <c r="N575" s="15" t="str">
        <f>IFERROR(VLOOKUP(Table1[[#This Row],[Town]],TblAdmin4_Urban[[Town]:[Town_PCODE]],2,FALSE),"")</f>
        <v/>
      </c>
      <c r="O575" s="15" t="str">
        <f>IFERROR(VLOOKUP(Table1[[#This Row],[Town]],TblAdmin4_Urban[[Town]:[Longitude]],3,FALSE)," ")</f>
        <v xml:space="preserve"> </v>
      </c>
      <c r="P575" s="15" t="str">
        <f>IFERROR(VLOOKUP(Table1[[#This Row],[Town]],TblAdmin4_Urban[[Town]:[Longitude]],4,FALSE)," ")</f>
        <v xml:space="preserve"> </v>
      </c>
      <c r="Q575" s="15"/>
      <c r="R575" s="15" t="str">
        <f>IFERROR(VLOOKUP(Table1[[#This Row],[Wards]],TblAdmin5_Urban[[Ward]:[Ward_PCODE]],2,FALSE),"")</f>
        <v/>
      </c>
      <c r="S575" s="34"/>
      <c r="T575" s="15" t="str">
        <f>IFERROR(VLOOKUP(Table1[[#This Row],[Village_Tract]],TblAdmin4_Rural[[Village_Track]:[Village_Track PCODE]],2,FALSE),"")</f>
        <v/>
      </c>
      <c r="U575" s="15"/>
      <c r="V575" s="133" t="str">
        <f>IFERROR(VLOOKUP(Table1[[#This Row],[Village]],TblAdmin5_Rural[[Village PCODE]:[Village]],2,FALSE),"")</f>
        <v/>
      </c>
      <c r="W575" s="133" t="str">
        <f>IFERROR(VLOOKUP(Table1[[#This Row],[Village]],TblAdmin5_Rural[[Village]:[Longitude]],3,FALSE),"")</f>
        <v/>
      </c>
      <c r="X575" s="133" t="str">
        <f>IFERROR(VLOOKUP(Table1[[#This Row],[Village]],TblAdmin5_Rural[[Village]:[Longitude]],4,FALSE),"")</f>
        <v/>
      </c>
      <c r="Y575" s="15"/>
      <c r="Z575" s="15" t="str">
        <f>IFERROR(VLOOKUP(Table1[[#This Row],[Camp Name]],Table13[[Camp]:[CP_Pcode]],2,FALSE),"")</f>
        <v/>
      </c>
      <c r="AA575" s="133" t="str">
        <f>IF(Table1[[#This Row],[Camp PCODE]]="","",VLOOKUP(Table1[[#This Row],[Camp PCODE]],WHERE!AN574:AP792,2,FALSE))</f>
        <v/>
      </c>
      <c r="AB575" s="134" t="str">
        <f>IF(Table1[[#This Row],[Latitude]]="","",VLOOKUP(Table1[[#This Row],[Latitude]],WHERE!AO574:AP792,2,FALSE))</f>
        <v/>
      </c>
      <c r="AC575" s="134"/>
      <c r="AD575" s="134"/>
      <c r="AE575" s="134"/>
      <c r="AF575" s="134"/>
      <c r="AG575" s="38"/>
      <c r="AH575" s="133" t="str">
        <f>IFERROR(VLOOKUP(Table1[[#This Row],[Activity]],Table18[],2,FALSE),"")</f>
        <v/>
      </c>
      <c r="AI575" s="133" t="e">
        <f>VLOOKUP(Table1[[#This Row],[Activity]],Table14[],2,FALSE)</f>
        <v>#N/A</v>
      </c>
      <c r="AJ575" s="15"/>
      <c r="AL575" s="135"/>
      <c r="AM575" s="135">
        <f>(Table1[[#This Row],[Girls (Number)]]+Table1[[#This Row],[Boys  (Number)]])</f>
        <v>0</v>
      </c>
      <c r="AN575" s="135"/>
      <c r="AO575" s="135"/>
      <c r="AP575" s="135"/>
      <c r="AQ575" s="135">
        <f>(Table1[[#This Row],[Men +18]]+Table1[[#This Row],[Women +18]])</f>
        <v>0</v>
      </c>
      <c r="AR575" s="135"/>
      <c r="AS575" s="135"/>
      <c r="AT575" s="135"/>
      <c r="AU575" s="149"/>
      <c r="AV575" s="149"/>
      <c r="AW575" s="36"/>
      <c r="AX575" s="135"/>
      <c r="AY575" s="135"/>
      <c r="AZ575" s="135"/>
      <c r="BA575" s="36"/>
      <c r="BB575" s="135"/>
      <c r="BC575" s="36"/>
    </row>
    <row r="576" spans="1:55" ht="15" customHeight="1">
      <c r="A576" s="132"/>
      <c r="C576" s="15" t="str">
        <f>IF(Table1[[#This Row],[Reporting Organisation]]="","",VLOOKUP(Table1[[#This Row],[Reporting Organisation]],Table3[],2,FALSE))</f>
        <v/>
      </c>
      <c r="D576" s="15" t="str">
        <f>IFERROR(VLOOKUP(B576,ORG_LIST:TYPEORG,3,FALSE)," ")</f>
        <v xml:space="preserve"> </v>
      </c>
      <c r="E576" s="35"/>
      <c r="F576" s="35"/>
      <c r="G576" s="35"/>
      <c r="H576" s="15" t="e">
        <f>VLOOKUP(Table1[[#This Row],[State]],TblAdmin1[],2,FALSE)</f>
        <v>#N/A</v>
      </c>
      <c r="I576" s="35"/>
      <c r="J576" s="15" t="e">
        <f>VLOOKUP(Table1[District],TblAdmin2[[District]:[District PCODE]],2,FALSE)</f>
        <v>#N/A</v>
      </c>
      <c r="K576" s="35"/>
      <c r="L576" s="15" t="e">
        <f>VLOOKUP(Table1[Township],TblAdmin3[[Township]:[Township PCODE]],2,FALSE)</f>
        <v>#N/A</v>
      </c>
      <c r="M576" s="35"/>
      <c r="N576" s="15" t="str">
        <f>IFERROR(VLOOKUP(Table1[[#This Row],[Town]],TblAdmin4_Urban[[Town]:[Town_PCODE]],2,FALSE),"")</f>
        <v/>
      </c>
      <c r="O576" s="15" t="str">
        <f>IFERROR(VLOOKUP(Table1[[#This Row],[Town]],TblAdmin4_Urban[[Town]:[Longitude]],3,FALSE)," ")</f>
        <v xml:space="preserve"> </v>
      </c>
      <c r="P576" s="15" t="str">
        <f>IFERROR(VLOOKUP(Table1[[#This Row],[Town]],TblAdmin4_Urban[[Town]:[Longitude]],4,FALSE)," ")</f>
        <v xml:space="preserve"> </v>
      </c>
      <c r="Q576" s="15"/>
      <c r="R576" s="15" t="str">
        <f>IFERROR(VLOOKUP(Table1[[#This Row],[Wards]],TblAdmin5_Urban[[Ward]:[Ward_PCODE]],2,FALSE),"")</f>
        <v/>
      </c>
      <c r="S576" s="34"/>
      <c r="T576" s="15" t="str">
        <f>IFERROR(VLOOKUP(Table1[[#This Row],[Village_Tract]],TblAdmin4_Rural[[Village_Track]:[Village_Track PCODE]],2,FALSE),"")</f>
        <v/>
      </c>
      <c r="U576" s="15"/>
      <c r="V576" s="133" t="str">
        <f>IFERROR(VLOOKUP(Table1[[#This Row],[Village]],TblAdmin5_Rural[[Village PCODE]:[Village]],2,FALSE),"")</f>
        <v/>
      </c>
      <c r="W576" s="133" t="str">
        <f>IFERROR(VLOOKUP(Table1[[#This Row],[Village]],TblAdmin5_Rural[[Village]:[Longitude]],3,FALSE),"")</f>
        <v/>
      </c>
      <c r="X576" s="133" t="str">
        <f>IFERROR(VLOOKUP(Table1[[#This Row],[Village]],TblAdmin5_Rural[[Village]:[Longitude]],4,FALSE),"")</f>
        <v/>
      </c>
      <c r="Y576" s="15"/>
      <c r="Z576" s="15" t="str">
        <f>IFERROR(VLOOKUP(Table1[[#This Row],[Camp Name]],Table13[[Camp]:[CP_Pcode]],2,FALSE),"")</f>
        <v/>
      </c>
      <c r="AA576" s="133" t="str">
        <f>IF(Table1[[#This Row],[Camp PCODE]]="","",VLOOKUP(Table1[[#This Row],[Camp PCODE]],WHERE!AN575:AP793,2,FALSE))</f>
        <v/>
      </c>
      <c r="AB576" s="134" t="str">
        <f>IF(Table1[[#This Row],[Latitude]]="","",VLOOKUP(Table1[[#This Row],[Latitude]],WHERE!AO575:AP793,2,FALSE))</f>
        <v/>
      </c>
      <c r="AC576" s="134"/>
      <c r="AD576" s="134"/>
      <c r="AE576" s="134"/>
      <c r="AF576" s="134"/>
      <c r="AG576" s="38"/>
      <c r="AH576" s="133" t="str">
        <f>IFERROR(VLOOKUP(Table1[[#This Row],[Activity]],Table18[],2,FALSE),"")</f>
        <v/>
      </c>
      <c r="AI576" s="133" t="e">
        <f>VLOOKUP(Table1[[#This Row],[Activity]],Table14[],2,FALSE)</f>
        <v>#N/A</v>
      </c>
      <c r="AJ576" s="15"/>
      <c r="AL576" s="135"/>
      <c r="AM576" s="135">
        <f>(Table1[[#This Row],[Girls (Number)]]+Table1[[#This Row],[Boys  (Number)]])</f>
        <v>0</v>
      </c>
      <c r="AN576" s="135"/>
      <c r="AO576" s="135"/>
      <c r="AP576" s="135"/>
      <c r="AQ576" s="135">
        <f>(Table1[[#This Row],[Men +18]]+Table1[[#This Row],[Women +18]])</f>
        <v>0</v>
      </c>
      <c r="AR576" s="135"/>
      <c r="AS576" s="135"/>
      <c r="AT576" s="135"/>
      <c r="AU576" s="149"/>
      <c r="AV576" s="149"/>
      <c r="AW576" s="36"/>
      <c r="AX576" s="135"/>
      <c r="AY576" s="135"/>
      <c r="AZ576" s="135"/>
      <c r="BA576" s="36"/>
      <c r="BB576" s="135"/>
      <c r="BC576" s="36"/>
    </row>
    <row r="577" spans="1:55" ht="15" customHeight="1">
      <c r="A577" s="132"/>
      <c r="C577" s="15" t="str">
        <f>IF(Table1[[#This Row],[Reporting Organisation]]="","",VLOOKUP(Table1[[#This Row],[Reporting Organisation]],Table3[],2,FALSE))</f>
        <v/>
      </c>
      <c r="D577" s="15" t="str">
        <f>IFERROR(VLOOKUP(B577,ORG_LIST:TYPEORG,3,FALSE)," ")</f>
        <v xml:space="preserve"> </v>
      </c>
      <c r="E577" s="35"/>
      <c r="F577" s="35"/>
      <c r="G577" s="35"/>
      <c r="H577" s="15" t="e">
        <f>VLOOKUP(Table1[[#This Row],[State]],TblAdmin1[],2,FALSE)</f>
        <v>#N/A</v>
      </c>
      <c r="I577" s="35"/>
      <c r="J577" s="15" t="e">
        <f>VLOOKUP(Table1[District],TblAdmin2[[District]:[District PCODE]],2,FALSE)</f>
        <v>#N/A</v>
      </c>
      <c r="K577" s="35"/>
      <c r="L577" s="15" t="e">
        <f>VLOOKUP(Table1[Township],TblAdmin3[[Township]:[Township PCODE]],2,FALSE)</f>
        <v>#N/A</v>
      </c>
      <c r="M577" s="35"/>
      <c r="N577" s="15" t="str">
        <f>IFERROR(VLOOKUP(Table1[[#This Row],[Town]],TblAdmin4_Urban[[Town]:[Town_PCODE]],2,FALSE),"")</f>
        <v/>
      </c>
      <c r="O577" s="15" t="str">
        <f>IFERROR(VLOOKUP(Table1[[#This Row],[Town]],TblAdmin4_Urban[[Town]:[Longitude]],3,FALSE)," ")</f>
        <v xml:space="preserve"> </v>
      </c>
      <c r="P577" s="15" t="str">
        <f>IFERROR(VLOOKUP(Table1[[#This Row],[Town]],TblAdmin4_Urban[[Town]:[Longitude]],4,FALSE)," ")</f>
        <v xml:space="preserve"> </v>
      </c>
      <c r="Q577" s="15"/>
      <c r="R577" s="15" t="str">
        <f>IFERROR(VLOOKUP(Table1[[#This Row],[Wards]],TblAdmin5_Urban[[Ward]:[Ward_PCODE]],2,FALSE),"")</f>
        <v/>
      </c>
      <c r="S577" s="34"/>
      <c r="T577" s="15" t="str">
        <f>IFERROR(VLOOKUP(Table1[[#This Row],[Village_Tract]],TblAdmin4_Rural[[Village_Track]:[Village_Track PCODE]],2,FALSE),"")</f>
        <v/>
      </c>
      <c r="U577" s="15"/>
      <c r="V577" s="133" t="str">
        <f>IFERROR(VLOOKUP(Table1[[#This Row],[Village]],TblAdmin5_Rural[[Village PCODE]:[Village]],2,FALSE),"")</f>
        <v/>
      </c>
      <c r="W577" s="133" t="str">
        <f>IFERROR(VLOOKUP(Table1[[#This Row],[Village]],TblAdmin5_Rural[[Village]:[Longitude]],3,FALSE),"")</f>
        <v/>
      </c>
      <c r="X577" s="133" t="str">
        <f>IFERROR(VLOOKUP(Table1[[#This Row],[Village]],TblAdmin5_Rural[[Village]:[Longitude]],4,FALSE),"")</f>
        <v/>
      </c>
      <c r="Y577" s="15"/>
      <c r="Z577" s="15" t="str">
        <f>IFERROR(VLOOKUP(Table1[[#This Row],[Camp Name]],Table13[[Camp]:[CP_Pcode]],2,FALSE),"")</f>
        <v/>
      </c>
      <c r="AA577" s="133" t="str">
        <f>IF(Table1[[#This Row],[Camp PCODE]]="","",VLOOKUP(Table1[[#This Row],[Camp PCODE]],WHERE!AN576:AP794,2,FALSE))</f>
        <v/>
      </c>
      <c r="AB577" s="134" t="str">
        <f>IF(Table1[[#This Row],[Latitude]]="","",VLOOKUP(Table1[[#This Row],[Latitude]],WHERE!AO576:AP794,2,FALSE))</f>
        <v/>
      </c>
      <c r="AC577" s="134"/>
      <c r="AD577" s="134"/>
      <c r="AE577" s="134"/>
      <c r="AF577" s="134"/>
      <c r="AG577" s="38"/>
      <c r="AH577" s="133" t="str">
        <f>IFERROR(VLOOKUP(Table1[[#This Row],[Activity]],Table18[],2,FALSE),"")</f>
        <v/>
      </c>
      <c r="AI577" s="133" t="e">
        <f>VLOOKUP(Table1[[#This Row],[Activity]],Table14[],2,FALSE)</f>
        <v>#N/A</v>
      </c>
      <c r="AJ577" s="15"/>
      <c r="AL577" s="135"/>
      <c r="AM577" s="135">
        <f>(Table1[[#This Row],[Girls (Number)]]+Table1[[#This Row],[Boys  (Number)]])</f>
        <v>0</v>
      </c>
      <c r="AN577" s="135"/>
      <c r="AO577" s="135"/>
      <c r="AP577" s="135"/>
      <c r="AQ577" s="135">
        <f>(Table1[[#This Row],[Men +18]]+Table1[[#This Row],[Women +18]])</f>
        <v>0</v>
      </c>
      <c r="AR577" s="135"/>
      <c r="AS577" s="135"/>
      <c r="AT577" s="135"/>
      <c r="AU577" s="149"/>
      <c r="AV577" s="149"/>
      <c r="AW577" s="36"/>
      <c r="AX577" s="135"/>
      <c r="AY577" s="135"/>
      <c r="AZ577" s="135"/>
      <c r="BA577" s="36"/>
      <c r="BB577" s="135"/>
      <c r="BC577" s="36"/>
    </row>
    <row r="578" spans="1:55" ht="15" customHeight="1">
      <c r="A578" s="132"/>
      <c r="C578" s="15" t="str">
        <f>IF(Table1[[#This Row],[Reporting Organisation]]="","",VLOOKUP(Table1[[#This Row],[Reporting Organisation]],Table3[],2,FALSE))</f>
        <v/>
      </c>
      <c r="D578" s="15" t="str">
        <f>IFERROR(VLOOKUP(B578,ORG_LIST:TYPEORG,3,FALSE)," ")</f>
        <v xml:space="preserve"> </v>
      </c>
      <c r="E578" s="35"/>
      <c r="F578" s="35"/>
      <c r="G578" s="35"/>
      <c r="H578" s="15" t="e">
        <f>VLOOKUP(Table1[[#This Row],[State]],TblAdmin1[],2,FALSE)</f>
        <v>#N/A</v>
      </c>
      <c r="I578" s="35"/>
      <c r="J578" s="15" t="e">
        <f>VLOOKUP(Table1[District],TblAdmin2[[District]:[District PCODE]],2,FALSE)</f>
        <v>#N/A</v>
      </c>
      <c r="K578" s="35"/>
      <c r="L578" s="15" t="e">
        <f>VLOOKUP(Table1[Township],TblAdmin3[[Township]:[Township PCODE]],2,FALSE)</f>
        <v>#N/A</v>
      </c>
      <c r="M578" s="35"/>
      <c r="N578" s="15" t="str">
        <f>IFERROR(VLOOKUP(Table1[[#This Row],[Town]],TblAdmin4_Urban[[Town]:[Town_PCODE]],2,FALSE),"")</f>
        <v/>
      </c>
      <c r="O578" s="15" t="str">
        <f>IFERROR(VLOOKUP(Table1[[#This Row],[Town]],TblAdmin4_Urban[[Town]:[Longitude]],3,FALSE)," ")</f>
        <v xml:space="preserve"> </v>
      </c>
      <c r="P578" s="15" t="str">
        <f>IFERROR(VLOOKUP(Table1[[#This Row],[Town]],TblAdmin4_Urban[[Town]:[Longitude]],4,FALSE)," ")</f>
        <v xml:space="preserve"> </v>
      </c>
      <c r="Q578" s="15"/>
      <c r="R578" s="15" t="str">
        <f>IFERROR(VLOOKUP(Table1[[#This Row],[Wards]],TblAdmin5_Urban[[Ward]:[Ward_PCODE]],2,FALSE),"")</f>
        <v/>
      </c>
      <c r="S578" s="34"/>
      <c r="T578" s="15" t="str">
        <f>IFERROR(VLOOKUP(Table1[[#This Row],[Village_Tract]],TblAdmin4_Rural[[Village_Track]:[Village_Track PCODE]],2,FALSE),"")</f>
        <v/>
      </c>
      <c r="U578" s="15"/>
      <c r="V578" s="133" t="str">
        <f>IFERROR(VLOOKUP(Table1[[#This Row],[Village]],TblAdmin5_Rural[[Village PCODE]:[Village]],2,FALSE),"")</f>
        <v/>
      </c>
      <c r="W578" s="133" t="str">
        <f>IFERROR(VLOOKUP(Table1[[#This Row],[Village]],TblAdmin5_Rural[[Village]:[Longitude]],3,FALSE),"")</f>
        <v/>
      </c>
      <c r="X578" s="133" t="str">
        <f>IFERROR(VLOOKUP(Table1[[#This Row],[Village]],TblAdmin5_Rural[[Village]:[Longitude]],4,FALSE),"")</f>
        <v/>
      </c>
      <c r="Y578" s="15"/>
      <c r="Z578" s="15" t="str">
        <f>IFERROR(VLOOKUP(Table1[[#This Row],[Camp Name]],Table13[[Camp]:[CP_Pcode]],2,FALSE),"")</f>
        <v/>
      </c>
      <c r="AA578" s="133" t="str">
        <f>IF(Table1[[#This Row],[Camp PCODE]]="","",VLOOKUP(Table1[[#This Row],[Camp PCODE]],WHERE!AN577:AP795,2,FALSE))</f>
        <v/>
      </c>
      <c r="AB578" s="134" t="str">
        <f>IF(Table1[[#This Row],[Latitude]]="","",VLOOKUP(Table1[[#This Row],[Latitude]],WHERE!AO577:AP795,2,FALSE))</f>
        <v/>
      </c>
      <c r="AC578" s="134"/>
      <c r="AD578" s="134"/>
      <c r="AE578" s="134"/>
      <c r="AF578" s="134"/>
      <c r="AG578" s="38"/>
      <c r="AH578" s="133" t="str">
        <f>IFERROR(VLOOKUP(Table1[[#This Row],[Activity]],Table18[],2,FALSE),"")</f>
        <v/>
      </c>
      <c r="AI578" s="133" t="e">
        <f>VLOOKUP(Table1[[#This Row],[Activity]],Table14[],2,FALSE)</f>
        <v>#N/A</v>
      </c>
      <c r="AJ578" s="15"/>
      <c r="AL578" s="135"/>
      <c r="AM578" s="135">
        <f>(Table1[[#This Row],[Girls (Number)]]+Table1[[#This Row],[Boys  (Number)]])</f>
        <v>0</v>
      </c>
      <c r="AN578" s="135"/>
      <c r="AO578" s="135"/>
      <c r="AP578" s="135"/>
      <c r="AQ578" s="135">
        <f>(Table1[[#This Row],[Men +18]]+Table1[[#This Row],[Women +18]])</f>
        <v>0</v>
      </c>
      <c r="AR578" s="135"/>
      <c r="AS578" s="135"/>
      <c r="AT578" s="135"/>
      <c r="AU578" s="149"/>
      <c r="AV578" s="149"/>
      <c r="AW578" s="36"/>
      <c r="AX578" s="135"/>
      <c r="AY578" s="135"/>
      <c r="AZ578" s="135"/>
      <c r="BA578" s="36"/>
      <c r="BB578" s="135"/>
      <c r="BC578" s="36"/>
    </row>
    <row r="579" spans="1:55" ht="15" customHeight="1">
      <c r="A579" s="132"/>
      <c r="C579" s="15" t="str">
        <f>IF(Table1[[#This Row],[Reporting Organisation]]="","",VLOOKUP(Table1[[#This Row],[Reporting Organisation]],Table3[],2,FALSE))</f>
        <v/>
      </c>
      <c r="D579" s="15" t="str">
        <f>IFERROR(VLOOKUP(B579,ORG_LIST:TYPEORG,3,FALSE)," ")</f>
        <v xml:space="preserve"> </v>
      </c>
      <c r="E579" s="35"/>
      <c r="F579" s="35"/>
      <c r="G579" s="35"/>
      <c r="H579" s="15" t="e">
        <f>VLOOKUP(Table1[[#This Row],[State]],TblAdmin1[],2,FALSE)</f>
        <v>#N/A</v>
      </c>
      <c r="I579" s="35"/>
      <c r="J579" s="15" t="e">
        <f>VLOOKUP(Table1[District],TblAdmin2[[District]:[District PCODE]],2,FALSE)</f>
        <v>#N/A</v>
      </c>
      <c r="K579" s="35"/>
      <c r="L579" s="15" t="e">
        <f>VLOOKUP(Table1[Township],TblAdmin3[[Township]:[Township PCODE]],2,FALSE)</f>
        <v>#N/A</v>
      </c>
      <c r="M579" s="35"/>
      <c r="N579" s="15" t="str">
        <f>IFERROR(VLOOKUP(Table1[[#This Row],[Town]],TblAdmin4_Urban[[Town]:[Town_PCODE]],2,FALSE),"")</f>
        <v/>
      </c>
      <c r="O579" s="15" t="str">
        <f>IFERROR(VLOOKUP(Table1[[#This Row],[Town]],TblAdmin4_Urban[[Town]:[Longitude]],3,FALSE)," ")</f>
        <v xml:space="preserve"> </v>
      </c>
      <c r="P579" s="15" t="str">
        <f>IFERROR(VLOOKUP(Table1[[#This Row],[Town]],TblAdmin4_Urban[[Town]:[Longitude]],4,FALSE)," ")</f>
        <v xml:space="preserve"> </v>
      </c>
      <c r="Q579" s="15"/>
      <c r="R579" s="15" t="str">
        <f>IFERROR(VLOOKUP(Table1[[#This Row],[Wards]],TblAdmin5_Urban[[Ward]:[Ward_PCODE]],2,FALSE),"")</f>
        <v/>
      </c>
      <c r="S579" s="34"/>
      <c r="T579" s="15" t="str">
        <f>IFERROR(VLOOKUP(Table1[[#This Row],[Village_Tract]],TblAdmin4_Rural[[Village_Track]:[Village_Track PCODE]],2,FALSE),"")</f>
        <v/>
      </c>
      <c r="U579" s="15"/>
      <c r="V579" s="133" t="str">
        <f>IFERROR(VLOOKUP(Table1[[#This Row],[Village]],TblAdmin5_Rural[[Village PCODE]:[Village]],2,FALSE),"")</f>
        <v/>
      </c>
      <c r="W579" s="133" t="str">
        <f>IFERROR(VLOOKUP(Table1[[#This Row],[Village]],TblAdmin5_Rural[[Village]:[Longitude]],3,FALSE),"")</f>
        <v/>
      </c>
      <c r="X579" s="133" t="str">
        <f>IFERROR(VLOOKUP(Table1[[#This Row],[Village]],TblAdmin5_Rural[[Village]:[Longitude]],4,FALSE),"")</f>
        <v/>
      </c>
      <c r="Y579" s="15"/>
      <c r="Z579" s="15" t="str">
        <f>IFERROR(VLOOKUP(Table1[[#This Row],[Camp Name]],Table13[[Camp]:[CP_Pcode]],2,FALSE),"")</f>
        <v/>
      </c>
      <c r="AA579" s="133" t="str">
        <f>IF(Table1[[#This Row],[Camp PCODE]]="","",VLOOKUP(Table1[[#This Row],[Camp PCODE]],WHERE!AN578:AP796,2,FALSE))</f>
        <v/>
      </c>
      <c r="AB579" s="134" t="str">
        <f>IF(Table1[[#This Row],[Latitude]]="","",VLOOKUP(Table1[[#This Row],[Latitude]],WHERE!AO578:AP796,2,FALSE))</f>
        <v/>
      </c>
      <c r="AC579" s="134"/>
      <c r="AD579" s="134"/>
      <c r="AE579" s="134"/>
      <c r="AF579" s="134"/>
      <c r="AG579" s="38"/>
      <c r="AH579" s="133" t="str">
        <f>IFERROR(VLOOKUP(Table1[[#This Row],[Activity]],Table18[],2,FALSE),"")</f>
        <v/>
      </c>
      <c r="AI579" s="133" t="e">
        <f>VLOOKUP(Table1[[#This Row],[Activity]],Table14[],2,FALSE)</f>
        <v>#N/A</v>
      </c>
      <c r="AJ579" s="15"/>
      <c r="AL579" s="135"/>
      <c r="AM579" s="135">
        <f>(Table1[[#This Row],[Girls (Number)]]+Table1[[#This Row],[Boys  (Number)]])</f>
        <v>0</v>
      </c>
      <c r="AN579" s="135"/>
      <c r="AO579" s="135"/>
      <c r="AP579" s="135"/>
      <c r="AQ579" s="135">
        <f>(Table1[[#This Row],[Men +18]]+Table1[[#This Row],[Women +18]])</f>
        <v>0</v>
      </c>
      <c r="AR579" s="135"/>
      <c r="AS579" s="135"/>
      <c r="AT579" s="135"/>
      <c r="AU579" s="149"/>
      <c r="AV579" s="149"/>
      <c r="AW579" s="36"/>
      <c r="AX579" s="135"/>
      <c r="AY579" s="135"/>
      <c r="AZ579" s="135"/>
      <c r="BA579" s="36"/>
      <c r="BB579" s="135"/>
      <c r="BC579" s="36"/>
    </row>
    <row r="580" spans="1:55" ht="15" customHeight="1">
      <c r="A580" s="132"/>
      <c r="C580" s="15" t="str">
        <f>IF(Table1[[#This Row],[Reporting Organisation]]="","",VLOOKUP(Table1[[#This Row],[Reporting Organisation]],Table3[],2,FALSE))</f>
        <v/>
      </c>
      <c r="D580" s="15" t="str">
        <f>IFERROR(VLOOKUP(B580,ORG_LIST:TYPEORG,3,FALSE)," ")</f>
        <v xml:space="preserve"> </v>
      </c>
      <c r="E580" s="35"/>
      <c r="F580" s="35"/>
      <c r="G580" s="35"/>
      <c r="H580" s="15" t="e">
        <f>VLOOKUP(Table1[[#This Row],[State]],TblAdmin1[],2,FALSE)</f>
        <v>#N/A</v>
      </c>
      <c r="I580" s="35"/>
      <c r="J580" s="15" t="e">
        <f>VLOOKUP(Table1[District],TblAdmin2[[District]:[District PCODE]],2,FALSE)</f>
        <v>#N/A</v>
      </c>
      <c r="K580" s="35"/>
      <c r="L580" s="15" t="e">
        <f>VLOOKUP(Table1[Township],TblAdmin3[[Township]:[Township PCODE]],2,FALSE)</f>
        <v>#N/A</v>
      </c>
      <c r="M580" s="35"/>
      <c r="N580" s="15" t="str">
        <f>IFERROR(VLOOKUP(Table1[[#This Row],[Town]],TblAdmin4_Urban[[Town]:[Town_PCODE]],2,FALSE),"")</f>
        <v/>
      </c>
      <c r="O580" s="15" t="str">
        <f>IFERROR(VLOOKUP(Table1[[#This Row],[Town]],TblAdmin4_Urban[[Town]:[Longitude]],3,FALSE)," ")</f>
        <v xml:space="preserve"> </v>
      </c>
      <c r="P580" s="15" t="str">
        <f>IFERROR(VLOOKUP(Table1[[#This Row],[Town]],TblAdmin4_Urban[[Town]:[Longitude]],4,FALSE)," ")</f>
        <v xml:space="preserve"> </v>
      </c>
      <c r="Q580" s="15"/>
      <c r="R580" s="15" t="str">
        <f>IFERROR(VLOOKUP(Table1[[#This Row],[Wards]],TblAdmin5_Urban[[Ward]:[Ward_PCODE]],2,FALSE),"")</f>
        <v/>
      </c>
      <c r="S580" s="34"/>
      <c r="T580" s="15" t="str">
        <f>IFERROR(VLOOKUP(Table1[[#This Row],[Village_Tract]],TblAdmin4_Rural[[Village_Track]:[Village_Track PCODE]],2,FALSE),"")</f>
        <v/>
      </c>
      <c r="U580" s="15"/>
      <c r="V580" s="133" t="str">
        <f>IFERROR(VLOOKUP(Table1[[#This Row],[Village]],TblAdmin5_Rural[[Village PCODE]:[Village]],2,FALSE),"")</f>
        <v/>
      </c>
      <c r="W580" s="133" t="str">
        <f>IFERROR(VLOOKUP(Table1[[#This Row],[Village]],TblAdmin5_Rural[[Village]:[Longitude]],3,FALSE),"")</f>
        <v/>
      </c>
      <c r="X580" s="133" t="str">
        <f>IFERROR(VLOOKUP(Table1[[#This Row],[Village]],TblAdmin5_Rural[[Village]:[Longitude]],4,FALSE),"")</f>
        <v/>
      </c>
      <c r="Y580" s="15"/>
      <c r="Z580" s="15" t="str">
        <f>IFERROR(VLOOKUP(Table1[[#This Row],[Camp Name]],Table13[[Camp]:[CP_Pcode]],2,FALSE),"")</f>
        <v/>
      </c>
      <c r="AA580" s="133" t="str">
        <f>IF(Table1[[#This Row],[Camp PCODE]]="","",VLOOKUP(Table1[[#This Row],[Camp PCODE]],WHERE!AN579:AP797,2,FALSE))</f>
        <v/>
      </c>
      <c r="AB580" s="134" t="str">
        <f>IF(Table1[[#This Row],[Latitude]]="","",VLOOKUP(Table1[[#This Row],[Latitude]],WHERE!AO579:AP797,2,FALSE))</f>
        <v/>
      </c>
      <c r="AC580" s="134"/>
      <c r="AD580" s="134"/>
      <c r="AE580" s="134"/>
      <c r="AF580" s="134"/>
      <c r="AG580" s="38"/>
      <c r="AH580" s="133" t="str">
        <f>IFERROR(VLOOKUP(Table1[[#This Row],[Activity]],Table18[],2,FALSE),"")</f>
        <v/>
      </c>
      <c r="AI580" s="133" t="e">
        <f>VLOOKUP(Table1[[#This Row],[Activity]],Table14[],2,FALSE)</f>
        <v>#N/A</v>
      </c>
      <c r="AJ580" s="15"/>
      <c r="AL580" s="135"/>
      <c r="AM580" s="135">
        <f>(Table1[[#This Row],[Girls (Number)]]+Table1[[#This Row],[Boys  (Number)]])</f>
        <v>0</v>
      </c>
      <c r="AN580" s="135"/>
      <c r="AO580" s="135"/>
      <c r="AP580" s="135"/>
      <c r="AQ580" s="135">
        <f>(Table1[[#This Row],[Men +18]]+Table1[[#This Row],[Women +18]])</f>
        <v>0</v>
      </c>
      <c r="AR580" s="135"/>
      <c r="AS580" s="135"/>
      <c r="AT580" s="135"/>
      <c r="AU580" s="149"/>
      <c r="AV580" s="149"/>
      <c r="AW580" s="36"/>
      <c r="AX580" s="135"/>
      <c r="AY580" s="135"/>
      <c r="AZ580" s="135"/>
      <c r="BA580" s="36"/>
      <c r="BB580" s="135"/>
      <c r="BC580" s="36"/>
    </row>
    <row r="581" spans="1:55" ht="15" customHeight="1">
      <c r="A581" s="132"/>
      <c r="C581" s="15" t="str">
        <f>IF(Table1[[#This Row],[Reporting Organisation]]="","",VLOOKUP(Table1[[#This Row],[Reporting Organisation]],Table3[],2,FALSE))</f>
        <v/>
      </c>
      <c r="D581" s="15" t="str">
        <f>IFERROR(VLOOKUP(B581,ORG_LIST:TYPEORG,3,FALSE)," ")</f>
        <v xml:space="preserve"> </v>
      </c>
      <c r="E581" s="35"/>
      <c r="F581" s="35"/>
      <c r="G581" s="35"/>
      <c r="H581" s="15" t="e">
        <f>VLOOKUP(Table1[[#This Row],[State]],TblAdmin1[],2,FALSE)</f>
        <v>#N/A</v>
      </c>
      <c r="I581" s="35"/>
      <c r="J581" s="15" t="e">
        <f>VLOOKUP(Table1[District],TblAdmin2[[District]:[District PCODE]],2,FALSE)</f>
        <v>#N/A</v>
      </c>
      <c r="K581" s="35"/>
      <c r="L581" s="15" t="e">
        <f>VLOOKUP(Table1[Township],TblAdmin3[[Township]:[Township PCODE]],2,FALSE)</f>
        <v>#N/A</v>
      </c>
      <c r="M581" s="35"/>
      <c r="N581" s="15" t="str">
        <f>IFERROR(VLOOKUP(Table1[[#This Row],[Town]],TblAdmin4_Urban[[Town]:[Town_PCODE]],2,FALSE),"")</f>
        <v/>
      </c>
      <c r="O581" s="15" t="str">
        <f>IFERROR(VLOOKUP(Table1[[#This Row],[Town]],TblAdmin4_Urban[[Town]:[Longitude]],3,FALSE)," ")</f>
        <v xml:space="preserve"> </v>
      </c>
      <c r="P581" s="15" t="str">
        <f>IFERROR(VLOOKUP(Table1[[#This Row],[Town]],TblAdmin4_Urban[[Town]:[Longitude]],4,FALSE)," ")</f>
        <v xml:space="preserve"> </v>
      </c>
      <c r="Q581" s="15"/>
      <c r="R581" s="15" t="str">
        <f>IFERROR(VLOOKUP(Table1[[#This Row],[Wards]],TblAdmin5_Urban[[Ward]:[Ward_PCODE]],2,FALSE),"")</f>
        <v/>
      </c>
      <c r="S581" s="34"/>
      <c r="T581" s="15" t="str">
        <f>IFERROR(VLOOKUP(Table1[[#This Row],[Village_Tract]],TblAdmin4_Rural[[Village_Track]:[Village_Track PCODE]],2,FALSE),"")</f>
        <v/>
      </c>
      <c r="U581" s="15"/>
      <c r="V581" s="133" t="str">
        <f>IFERROR(VLOOKUP(Table1[[#This Row],[Village]],TblAdmin5_Rural[[Village PCODE]:[Village]],2,FALSE),"")</f>
        <v/>
      </c>
      <c r="W581" s="133" t="str">
        <f>IFERROR(VLOOKUP(Table1[[#This Row],[Village]],TblAdmin5_Rural[[Village]:[Longitude]],3,FALSE),"")</f>
        <v/>
      </c>
      <c r="X581" s="133" t="str">
        <f>IFERROR(VLOOKUP(Table1[[#This Row],[Village]],TblAdmin5_Rural[[Village]:[Longitude]],4,FALSE),"")</f>
        <v/>
      </c>
      <c r="Y581" s="15"/>
      <c r="Z581" s="15" t="str">
        <f>IFERROR(VLOOKUP(Table1[[#This Row],[Camp Name]],Table13[[Camp]:[CP_Pcode]],2,FALSE),"")</f>
        <v/>
      </c>
      <c r="AA581" s="133" t="str">
        <f>IF(Table1[[#This Row],[Camp PCODE]]="","",VLOOKUP(Table1[[#This Row],[Camp PCODE]],WHERE!AN580:AP798,2,FALSE))</f>
        <v/>
      </c>
      <c r="AB581" s="134" t="str">
        <f>IF(Table1[[#This Row],[Latitude]]="","",VLOOKUP(Table1[[#This Row],[Latitude]],WHERE!AO580:AP798,2,FALSE))</f>
        <v/>
      </c>
      <c r="AC581" s="134"/>
      <c r="AD581" s="134"/>
      <c r="AE581" s="134"/>
      <c r="AF581" s="134"/>
      <c r="AG581" s="38"/>
      <c r="AH581" s="133" t="str">
        <f>IFERROR(VLOOKUP(Table1[[#This Row],[Activity]],Table18[],2,FALSE),"")</f>
        <v/>
      </c>
      <c r="AI581" s="133" t="e">
        <f>VLOOKUP(Table1[[#This Row],[Activity]],Table14[],2,FALSE)</f>
        <v>#N/A</v>
      </c>
      <c r="AJ581" s="15"/>
      <c r="AL581" s="135"/>
      <c r="AM581" s="135">
        <f>(Table1[[#This Row],[Girls (Number)]]+Table1[[#This Row],[Boys  (Number)]])</f>
        <v>0</v>
      </c>
      <c r="AN581" s="135"/>
      <c r="AO581" s="135"/>
      <c r="AP581" s="135"/>
      <c r="AQ581" s="135">
        <f>(Table1[[#This Row],[Men +18]]+Table1[[#This Row],[Women +18]])</f>
        <v>0</v>
      </c>
      <c r="AR581" s="135"/>
      <c r="AS581" s="135"/>
      <c r="AT581" s="135"/>
      <c r="AU581" s="149"/>
      <c r="AV581" s="149"/>
      <c r="AW581" s="36"/>
      <c r="AX581" s="135"/>
      <c r="AY581" s="135"/>
      <c r="AZ581" s="135"/>
      <c r="BA581" s="36"/>
      <c r="BB581" s="135"/>
      <c r="BC581" s="36"/>
    </row>
    <row r="582" spans="1:55" ht="15" customHeight="1">
      <c r="A582" s="132"/>
      <c r="C582" s="15" t="str">
        <f>IF(Table1[[#This Row],[Reporting Organisation]]="","",VLOOKUP(Table1[[#This Row],[Reporting Organisation]],Table3[],2,FALSE))</f>
        <v/>
      </c>
      <c r="D582" s="15" t="str">
        <f>IFERROR(VLOOKUP(B582,ORG_LIST:TYPEORG,3,FALSE)," ")</f>
        <v xml:space="preserve"> </v>
      </c>
      <c r="E582" s="35"/>
      <c r="F582" s="35"/>
      <c r="G582" s="35"/>
      <c r="H582" s="15" t="e">
        <f>VLOOKUP(Table1[[#This Row],[State]],TblAdmin1[],2,FALSE)</f>
        <v>#N/A</v>
      </c>
      <c r="I582" s="35"/>
      <c r="J582" s="15" t="e">
        <f>VLOOKUP(Table1[District],TblAdmin2[[District]:[District PCODE]],2,FALSE)</f>
        <v>#N/A</v>
      </c>
      <c r="K582" s="35"/>
      <c r="L582" s="15" t="e">
        <f>VLOOKUP(Table1[Township],TblAdmin3[[Township]:[Township PCODE]],2,FALSE)</f>
        <v>#N/A</v>
      </c>
      <c r="M582" s="35"/>
      <c r="N582" s="15" t="str">
        <f>IFERROR(VLOOKUP(Table1[[#This Row],[Town]],TblAdmin4_Urban[[Town]:[Town_PCODE]],2,FALSE),"")</f>
        <v/>
      </c>
      <c r="O582" s="15" t="str">
        <f>IFERROR(VLOOKUP(Table1[[#This Row],[Town]],TblAdmin4_Urban[[Town]:[Longitude]],3,FALSE)," ")</f>
        <v xml:space="preserve"> </v>
      </c>
      <c r="P582" s="15" t="str">
        <f>IFERROR(VLOOKUP(Table1[[#This Row],[Town]],TblAdmin4_Urban[[Town]:[Longitude]],4,FALSE)," ")</f>
        <v xml:space="preserve"> </v>
      </c>
      <c r="Q582" s="15"/>
      <c r="R582" s="15" t="str">
        <f>IFERROR(VLOOKUP(Table1[[#This Row],[Wards]],TblAdmin5_Urban[[Ward]:[Ward_PCODE]],2,FALSE),"")</f>
        <v/>
      </c>
      <c r="S582" s="34"/>
      <c r="T582" s="15" t="str">
        <f>IFERROR(VLOOKUP(Table1[[#This Row],[Village_Tract]],TblAdmin4_Rural[[Village_Track]:[Village_Track PCODE]],2,FALSE),"")</f>
        <v/>
      </c>
      <c r="U582" s="15"/>
      <c r="V582" s="133" t="str">
        <f>IFERROR(VLOOKUP(Table1[[#This Row],[Village]],TblAdmin5_Rural[[Village PCODE]:[Village]],2,FALSE),"")</f>
        <v/>
      </c>
      <c r="W582" s="133" t="str">
        <f>IFERROR(VLOOKUP(Table1[[#This Row],[Village]],TblAdmin5_Rural[[Village]:[Longitude]],3,FALSE),"")</f>
        <v/>
      </c>
      <c r="X582" s="133" t="str">
        <f>IFERROR(VLOOKUP(Table1[[#This Row],[Village]],TblAdmin5_Rural[[Village]:[Longitude]],4,FALSE),"")</f>
        <v/>
      </c>
      <c r="Y582" s="15"/>
      <c r="Z582" s="15" t="str">
        <f>IFERROR(VLOOKUP(Table1[[#This Row],[Camp Name]],Table13[[Camp]:[CP_Pcode]],2,FALSE),"")</f>
        <v/>
      </c>
      <c r="AA582" s="133" t="str">
        <f>IF(Table1[[#This Row],[Camp PCODE]]="","",VLOOKUP(Table1[[#This Row],[Camp PCODE]],WHERE!AN581:AP799,2,FALSE))</f>
        <v/>
      </c>
      <c r="AB582" s="134" t="str">
        <f>IF(Table1[[#This Row],[Latitude]]="","",VLOOKUP(Table1[[#This Row],[Latitude]],WHERE!AO581:AP799,2,FALSE))</f>
        <v/>
      </c>
      <c r="AC582" s="134"/>
      <c r="AD582" s="134"/>
      <c r="AE582" s="134"/>
      <c r="AF582" s="134"/>
      <c r="AG582" s="38"/>
      <c r="AH582" s="133" t="str">
        <f>IFERROR(VLOOKUP(Table1[[#This Row],[Activity]],Table18[],2,FALSE),"")</f>
        <v/>
      </c>
      <c r="AI582" s="133" t="e">
        <f>VLOOKUP(Table1[[#This Row],[Activity]],Table14[],2,FALSE)</f>
        <v>#N/A</v>
      </c>
      <c r="AJ582" s="15"/>
      <c r="AL582" s="135"/>
      <c r="AM582" s="135">
        <f>(Table1[[#This Row],[Girls (Number)]]+Table1[[#This Row],[Boys  (Number)]])</f>
        <v>0</v>
      </c>
      <c r="AN582" s="135"/>
      <c r="AO582" s="135"/>
      <c r="AP582" s="135"/>
      <c r="AQ582" s="135">
        <f>(Table1[[#This Row],[Men +18]]+Table1[[#This Row],[Women +18]])</f>
        <v>0</v>
      </c>
      <c r="AR582" s="135"/>
      <c r="AS582" s="135"/>
      <c r="AT582" s="135"/>
      <c r="AU582" s="149"/>
      <c r="AV582" s="149"/>
      <c r="AW582" s="36"/>
      <c r="AX582" s="135"/>
      <c r="AY582" s="135"/>
      <c r="AZ582" s="135"/>
      <c r="BA582" s="36"/>
      <c r="BB582" s="135"/>
      <c r="BC582" s="36"/>
    </row>
    <row r="583" spans="1:55" ht="15" customHeight="1">
      <c r="A583" s="132"/>
      <c r="C583" s="15" t="str">
        <f>IF(Table1[[#This Row],[Reporting Organisation]]="","",VLOOKUP(Table1[[#This Row],[Reporting Organisation]],Table3[],2,FALSE))</f>
        <v/>
      </c>
      <c r="D583" s="15" t="str">
        <f>IFERROR(VLOOKUP(B583,ORG_LIST:TYPEORG,3,FALSE)," ")</f>
        <v xml:space="preserve"> </v>
      </c>
      <c r="E583" s="35"/>
      <c r="F583" s="35"/>
      <c r="G583" s="35"/>
      <c r="H583" s="15" t="e">
        <f>VLOOKUP(Table1[[#This Row],[State]],TblAdmin1[],2,FALSE)</f>
        <v>#N/A</v>
      </c>
      <c r="I583" s="35"/>
      <c r="J583" s="15" t="e">
        <f>VLOOKUP(Table1[District],TblAdmin2[[District]:[District PCODE]],2,FALSE)</f>
        <v>#N/A</v>
      </c>
      <c r="K583" s="35"/>
      <c r="L583" s="15" t="e">
        <f>VLOOKUP(Table1[Township],TblAdmin3[[Township]:[Township PCODE]],2,FALSE)</f>
        <v>#N/A</v>
      </c>
      <c r="M583" s="35"/>
      <c r="N583" s="15" t="str">
        <f>IFERROR(VLOOKUP(Table1[[#This Row],[Town]],TblAdmin4_Urban[[Town]:[Town_PCODE]],2,FALSE),"")</f>
        <v/>
      </c>
      <c r="O583" s="15" t="str">
        <f>IFERROR(VLOOKUP(Table1[[#This Row],[Town]],TblAdmin4_Urban[[Town]:[Longitude]],3,FALSE)," ")</f>
        <v xml:space="preserve"> </v>
      </c>
      <c r="P583" s="15" t="str">
        <f>IFERROR(VLOOKUP(Table1[[#This Row],[Town]],TblAdmin4_Urban[[Town]:[Longitude]],4,FALSE)," ")</f>
        <v xml:space="preserve"> </v>
      </c>
      <c r="Q583" s="15"/>
      <c r="R583" s="15" t="str">
        <f>IFERROR(VLOOKUP(Table1[[#This Row],[Wards]],TblAdmin5_Urban[[Ward]:[Ward_PCODE]],2,FALSE),"")</f>
        <v/>
      </c>
      <c r="S583" s="34"/>
      <c r="T583" s="15" t="str">
        <f>IFERROR(VLOOKUP(Table1[[#This Row],[Village_Tract]],TblAdmin4_Rural[[Village_Track]:[Village_Track PCODE]],2,FALSE),"")</f>
        <v/>
      </c>
      <c r="U583" s="15"/>
      <c r="V583" s="133" t="str">
        <f>IFERROR(VLOOKUP(Table1[[#This Row],[Village]],TblAdmin5_Rural[[Village PCODE]:[Village]],2,FALSE),"")</f>
        <v/>
      </c>
      <c r="W583" s="133" t="str">
        <f>IFERROR(VLOOKUP(Table1[[#This Row],[Village]],TblAdmin5_Rural[[Village]:[Longitude]],3,FALSE),"")</f>
        <v/>
      </c>
      <c r="X583" s="133" t="str">
        <f>IFERROR(VLOOKUP(Table1[[#This Row],[Village]],TblAdmin5_Rural[[Village]:[Longitude]],4,FALSE),"")</f>
        <v/>
      </c>
      <c r="Y583" s="15"/>
      <c r="Z583" s="15" t="str">
        <f>IFERROR(VLOOKUP(Table1[[#This Row],[Camp Name]],Table13[[Camp]:[CP_Pcode]],2,FALSE),"")</f>
        <v/>
      </c>
      <c r="AA583" s="133" t="str">
        <f>IF(Table1[[#This Row],[Camp PCODE]]="","",VLOOKUP(Table1[[#This Row],[Camp PCODE]],WHERE!AN582:AP800,2,FALSE))</f>
        <v/>
      </c>
      <c r="AB583" s="134" t="str">
        <f>IF(Table1[[#This Row],[Latitude]]="","",VLOOKUP(Table1[[#This Row],[Latitude]],WHERE!AO582:AP800,2,FALSE))</f>
        <v/>
      </c>
      <c r="AC583" s="134"/>
      <c r="AD583" s="134"/>
      <c r="AE583" s="134"/>
      <c r="AF583" s="134"/>
      <c r="AG583" s="38"/>
      <c r="AH583" s="133" t="str">
        <f>IFERROR(VLOOKUP(Table1[[#This Row],[Activity]],Table18[],2,FALSE),"")</f>
        <v/>
      </c>
      <c r="AI583" s="133" t="e">
        <f>VLOOKUP(Table1[[#This Row],[Activity]],Table14[],2,FALSE)</f>
        <v>#N/A</v>
      </c>
      <c r="AJ583" s="15"/>
      <c r="AL583" s="135"/>
      <c r="AM583" s="135">
        <f>(Table1[[#This Row],[Girls (Number)]]+Table1[[#This Row],[Boys  (Number)]])</f>
        <v>0</v>
      </c>
      <c r="AN583" s="135"/>
      <c r="AO583" s="135"/>
      <c r="AP583" s="135"/>
      <c r="AQ583" s="135">
        <f>(Table1[[#This Row],[Men +18]]+Table1[[#This Row],[Women +18]])</f>
        <v>0</v>
      </c>
      <c r="AR583" s="135"/>
      <c r="AS583" s="135"/>
      <c r="AT583" s="135"/>
      <c r="AU583" s="149"/>
      <c r="AV583" s="149"/>
      <c r="AW583" s="36"/>
      <c r="AX583" s="135"/>
      <c r="AY583" s="135"/>
      <c r="AZ583" s="135"/>
      <c r="BA583" s="36"/>
      <c r="BB583" s="135"/>
      <c r="BC583" s="36"/>
    </row>
    <row r="584" spans="1:55" ht="15" customHeight="1">
      <c r="A584" s="132"/>
      <c r="C584" s="15" t="str">
        <f>IF(Table1[[#This Row],[Reporting Organisation]]="","",VLOOKUP(Table1[[#This Row],[Reporting Organisation]],Table3[],2,FALSE))</f>
        <v/>
      </c>
      <c r="D584" s="15" t="str">
        <f>IFERROR(VLOOKUP(B584,ORG_LIST:TYPEORG,3,FALSE)," ")</f>
        <v xml:space="preserve"> </v>
      </c>
      <c r="E584" s="35"/>
      <c r="F584" s="35"/>
      <c r="G584" s="35"/>
      <c r="H584" s="15" t="e">
        <f>VLOOKUP(Table1[[#This Row],[State]],TblAdmin1[],2,FALSE)</f>
        <v>#N/A</v>
      </c>
      <c r="I584" s="35"/>
      <c r="J584" s="15" t="e">
        <f>VLOOKUP(Table1[District],TblAdmin2[[District]:[District PCODE]],2,FALSE)</f>
        <v>#N/A</v>
      </c>
      <c r="K584" s="35"/>
      <c r="L584" s="15" t="e">
        <f>VLOOKUP(Table1[Township],TblAdmin3[[Township]:[Township PCODE]],2,FALSE)</f>
        <v>#N/A</v>
      </c>
      <c r="M584" s="35"/>
      <c r="N584" s="15" t="str">
        <f>IFERROR(VLOOKUP(Table1[[#This Row],[Town]],TblAdmin4_Urban[[Town]:[Town_PCODE]],2,FALSE),"")</f>
        <v/>
      </c>
      <c r="O584" s="15" t="str">
        <f>IFERROR(VLOOKUP(Table1[[#This Row],[Town]],TblAdmin4_Urban[[Town]:[Longitude]],3,FALSE)," ")</f>
        <v xml:space="preserve"> </v>
      </c>
      <c r="P584" s="15" t="str">
        <f>IFERROR(VLOOKUP(Table1[[#This Row],[Town]],TblAdmin4_Urban[[Town]:[Longitude]],4,FALSE)," ")</f>
        <v xml:space="preserve"> </v>
      </c>
      <c r="Q584" s="15"/>
      <c r="R584" s="15" t="str">
        <f>IFERROR(VLOOKUP(Table1[[#This Row],[Wards]],TblAdmin5_Urban[[Ward]:[Ward_PCODE]],2,FALSE),"")</f>
        <v/>
      </c>
      <c r="S584" s="34"/>
      <c r="T584" s="15" t="str">
        <f>IFERROR(VLOOKUP(Table1[[#This Row],[Village_Tract]],TblAdmin4_Rural[[Village_Track]:[Village_Track PCODE]],2,FALSE),"")</f>
        <v/>
      </c>
      <c r="U584" s="15"/>
      <c r="V584" s="133" t="str">
        <f>IFERROR(VLOOKUP(Table1[[#This Row],[Village]],TblAdmin5_Rural[[Village PCODE]:[Village]],2,FALSE),"")</f>
        <v/>
      </c>
      <c r="W584" s="133" t="str">
        <f>IFERROR(VLOOKUP(Table1[[#This Row],[Village]],TblAdmin5_Rural[[Village]:[Longitude]],3,FALSE),"")</f>
        <v/>
      </c>
      <c r="X584" s="133" t="str">
        <f>IFERROR(VLOOKUP(Table1[[#This Row],[Village]],TblAdmin5_Rural[[Village]:[Longitude]],4,FALSE),"")</f>
        <v/>
      </c>
      <c r="Y584" s="15"/>
      <c r="Z584" s="15" t="str">
        <f>IFERROR(VLOOKUP(Table1[[#This Row],[Camp Name]],Table13[[Camp]:[CP_Pcode]],2,FALSE),"")</f>
        <v/>
      </c>
      <c r="AA584" s="133" t="str">
        <f>IF(Table1[[#This Row],[Camp PCODE]]="","",VLOOKUP(Table1[[#This Row],[Camp PCODE]],WHERE!AN583:AP801,2,FALSE))</f>
        <v/>
      </c>
      <c r="AB584" s="134" t="str">
        <f>IF(Table1[[#This Row],[Latitude]]="","",VLOOKUP(Table1[[#This Row],[Latitude]],WHERE!AO583:AP801,2,FALSE))</f>
        <v/>
      </c>
      <c r="AC584" s="134"/>
      <c r="AD584" s="134"/>
      <c r="AE584" s="134"/>
      <c r="AF584" s="134"/>
      <c r="AG584" s="38"/>
      <c r="AH584" s="133" t="str">
        <f>IFERROR(VLOOKUP(Table1[[#This Row],[Activity]],Table18[],2,FALSE),"")</f>
        <v/>
      </c>
      <c r="AI584" s="133" t="e">
        <f>VLOOKUP(Table1[[#This Row],[Activity]],Table14[],2,FALSE)</f>
        <v>#N/A</v>
      </c>
      <c r="AJ584" s="15"/>
      <c r="AL584" s="135"/>
      <c r="AM584" s="135">
        <f>(Table1[[#This Row],[Girls (Number)]]+Table1[[#This Row],[Boys  (Number)]])</f>
        <v>0</v>
      </c>
      <c r="AN584" s="135"/>
      <c r="AO584" s="135"/>
      <c r="AP584" s="135"/>
      <c r="AQ584" s="135">
        <f>(Table1[[#This Row],[Men +18]]+Table1[[#This Row],[Women +18]])</f>
        <v>0</v>
      </c>
      <c r="AR584" s="135"/>
      <c r="AS584" s="135"/>
      <c r="AT584" s="135"/>
      <c r="AU584" s="149"/>
      <c r="AV584" s="149"/>
      <c r="AW584" s="36"/>
      <c r="AX584" s="135"/>
      <c r="AY584" s="135"/>
      <c r="AZ584" s="135"/>
      <c r="BA584" s="36"/>
      <c r="BB584" s="135"/>
      <c r="BC584" s="36"/>
    </row>
    <row r="585" spans="1:55" ht="15" customHeight="1">
      <c r="A585" s="132"/>
      <c r="C585" s="15" t="str">
        <f>IF(Table1[[#This Row],[Reporting Organisation]]="","",VLOOKUP(Table1[[#This Row],[Reporting Organisation]],Table3[],2,FALSE))</f>
        <v/>
      </c>
      <c r="D585" s="15" t="str">
        <f>IFERROR(VLOOKUP(B585,ORG_LIST:TYPEORG,3,FALSE)," ")</f>
        <v xml:space="preserve"> </v>
      </c>
      <c r="E585" s="35"/>
      <c r="F585" s="35"/>
      <c r="G585" s="35"/>
      <c r="H585" s="15" t="e">
        <f>VLOOKUP(Table1[[#This Row],[State]],TblAdmin1[],2,FALSE)</f>
        <v>#N/A</v>
      </c>
      <c r="I585" s="35"/>
      <c r="J585" s="15" t="e">
        <f>VLOOKUP(Table1[District],TblAdmin2[[District]:[District PCODE]],2,FALSE)</f>
        <v>#N/A</v>
      </c>
      <c r="K585" s="35"/>
      <c r="L585" s="15" t="e">
        <f>VLOOKUP(Table1[Township],TblAdmin3[[Township]:[Township PCODE]],2,FALSE)</f>
        <v>#N/A</v>
      </c>
      <c r="M585" s="35"/>
      <c r="N585" s="15" t="str">
        <f>IFERROR(VLOOKUP(Table1[[#This Row],[Town]],TblAdmin4_Urban[[Town]:[Town_PCODE]],2,FALSE),"")</f>
        <v/>
      </c>
      <c r="O585" s="15" t="str">
        <f>IFERROR(VLOOKUP(Table1[[#This Row],[Town]],TblAdmin4_Urban[[Town]:[Longitude]],3,FALSE)," ")</f>
        <v xml:space="preserve"> </v>
      </c>
      <c r="P585" s="15" t="str">
        <f>IFERROR(VLOOKUP(Table1[[#This Row],[Town]],TblAdmin4_Urban[[Town]:[Longitude]],4,FALSE)," ")</f>
        <v xml:space="preserve"> </v>
      </c>
      <c r="Q585" s="15"/>
      <c r="R585" s="15" t="str">
        <f>IFERROR(VLOOKUP(Table1[[#This Row],[Wards]],TblAdmin5_Urban[[Ward]:[Ward_PCODE]],2,FALSE),"")</f>
        <v/>
      </c>
      <c r="S585" s="34"/>
      <c r="T585" s="15" t="str">
        <f>IFERROR(VLOOKUP(Table1[[#This Row],[Village_Tract]],TblAdmin4_Rural[[Village_Track]:[Village_Track PCODE]],2,FALSE),"")</f>
        <v/>
      </c>
      <c r="U585" s="15"/>
      <c r="V585" s="133" t="str">
        <f>IFERROR(VLOOKUP(Table1[[#This Row],[Village]],TblAdmin5_Rural[[Village PCODE]:[Village]],2,FALSE),"")</f>
        <v/>
      </c>
      <c r="W585" s="133" t="str">
        <f>IFERROR(VLOOKUP(Table1[[#This Row],[Village]],TblAdmin5_Rural[[Village]:[Longitude]],3,FALSE),"")</f>
        <v/>
      </c>
      <c r="X585" s="133" t="str">
        <f>IFERROR(VLOOKUP(Table1[[#This Row],[Village]],TblAdmin5_Rural[[Village]:[Longitude]],4,FALSE),"")</f>
        <v/>
      </c>
      <c r="Y585" s="15"/>
      <c r="Z585" s="15" t="str">
        <f>IFERROR(VLOOKUP(Table1[[#This Row],[Camp Name]],Table13[[Camp]:[CP_Pcode]],2,FALSE),"")</f>
        <v/>
      </c>
      <c r="AA585" s="133" t="str">
        <f>IF(Table1[[#This Row],[Camp PCODE]]="","",VLOOKUP(Table1[[#This Row],[Camp PCODE]],WHERE!AN584:AP802,2,FALSE))</f>
        <v/>
      </c>
      <c r="AB585" s="134" t="str">
        <f>IF(Table1[[#This Row],[Latitude]]="","",VLOOKUP(Table1[[#This Row],[Latitude]],WHERE!AO584:AP802,2,FALSE))</f>
        <v/>
      </c>
      <c r="AC585" s="134"/>
      <c r="AD585" s="134"/>
      <c r="AE585" s="134"/>
      <c r="AF585" s="134"/>
      <c r="AG585" s="38"/>
      <c r="AH585" s="133" t="str">
        <f>IFERROR(VLOOKUP(Table1[[#This Row],[Activity]],Table18[],2,FALSE),"")</f>
        <v/>
      </c>
      <c r="AI585" s="133" t="e">
        <f>VLOOKUP(Table1[[#This Row],[Activity]],Table14[],2,FALSE)</f>
        <v>#N/A</v>
      </c>
      <c r="AJ585" s="15"/>
      <c r="AL585" s="135"/>
      <c r="AM585" s="135">
        <f>(Table1[[#This Row],[Girls (Number)]]+Table1[[#This Row],[Boys  (Number)]])</f>
        <v>0</v>
      </c>
      <c r="AN585" s="135"/>
      <c r="AO585" s="135"/>
      <c r="AP585" s="135"/>
      <c r="AQ585" s="135">
        <f>(Table1[[#This Row],[Men +18]]+Table1[[#This Row],[Women +18]])</f>
        <v>0</v>
      </c>
      <c r="AR585" s="135"/>
      <c r="AS585" s="135"/>
      <c r="AT585" s="135"/>
      <c r="AU585" s="149"/>
      <c r="AV585" s="149"/>
      <c r="AW585" s="36"/>
      <c r="AX585" s="135"/>
      <c r="AY585" s="135"/>
      <c r="AZ585" s="135"/>
      <c r="BA585" s="36"/>
      <c r="BB585" s="135"/>
      <c r="BC585" s="36"/>
    </row>
    <row r="586" spans="1:55" ht="15" customHeight="1">
      <c r="A586" s="132"/>
      <c r="C586" s="15" t="str">
        <f>IF(Table1[[#This Row],[Reporting Organisation]]="","",VLOOKUP(Table1[[#This Row],[Reporting Organisation]],Table3[],2,FALSE))</f>
        <v/>
      </c>
      <c r="D586" s="15" t="str">
        <f>IFERROR(VLOOKUP(B586,ORG_LIST:TYPEORG,3,FALSE)," ")</f>
        <v xml:space="preserve"> </v>
      </c>
      <c r="E586" s="35"/>
      <c r="F586" s="35"/>
      <c r="G586" s="35"/>
      <c r="H586" s="15" t="e">
        <f>VLOOKUP(Table1[[#This Row],[State]],TblAdmin1[],2,FALSE)</f>
        <v>#N/A</v>
      </c>
      <c r="I586" s="35"/>
      <c r="J586" s="15" t="e">
        <f>VLOOKUP(Table1[District],TblAdmin2[[District]:[District PCODE]],2,FALSE)</f>
        <v>#N/A</v>
      </c>
      <c r="K586" s="35"/>
      <c r="L586" s="15" t="e">
        <f>VLOOKUP(Table1[Township],TblAdmin3[[Township]:[Township PCODE]],2,FALSE)</f>
        <v>#N/A</v>
      </c>
      <c r="M586" s="35"/>
      <c r="N586" s="15" t="str">
        <f>IFERROR(VLOOKUP(Table1[[#This Row],[Town]],TblAdmin4_Urban[[Town]:[Town_PCODE]],2,FALSE),"")</f>
        <v/>
      </c>
      <c r="O586" s="15" t="str">
        <f>IFERROR(VLOOKUP(Table1[[#This Row],[Town]],TblAdmin4_Urban[[Town]:[Longitude]],3,FALSE)," ")</f>
        <v xml:space="preserve"> </v>
      </c>
      <c r="P586" s="15" t="str">
        <f>IFERROR(VLOOKUP(Table1[[#This Row],[Town]],TblAdmin4_Urban[[Town]:[Longitude]],4,FALSE)," ")</f>
        <v xml:space="preserve"> </v>
      </c>
      <c r="Q586" s="15"/>
      <c r="R586" s="15" t="str">
        <f>IFERROR(VLOOKUP(Table1[[#This Row],[Wards]],TblAdmin5_Urban[[Ward]:[Ward_PCODE]],2,FALSE),"")</f>
        <v/>
      </c>
      <c r="S586" s="34"/>
      <c r="T586" s="15" t="str">
        <f>IFERROR(VLOOKUP(Table1[[#This Row],[Village_Tract]],TblAdmin4_Rural[[Village_Track]:[Village_Track PCODE]],2,FALSE),"")</f>
        <v/>
      </c>
      <c r="U586" s="15"/>
      <c r="V586" s="133" t="str">
        <f>IFERROR(VLOOKUP(Table1[[#This Row],[Village]],TblAdmin5_Rural[[Village PCODE]:[Village]],2,FALSE),"")</f>
        <v/>
      </c>
      <c r="W586" s="133" t="str">
        <f>IFERROR(VLOOKUP(Table1[[#This Row],[Village]],TblAdmin5_Rural[[Village]:[Longitude]],3,FALSE),"")</f>
        <v/>
      </c>
      <c r="X586" s="133" t="str">
        <f>IFERROR(VLOOKUP(Table1[[#This Row],[Village]],TblAdmin5_Rural[[Village]:[Longitude]],4,FALSE),"")</f>
        <v/>
      </c>
      <c r="Y586" s="15"/>
      <c r="Z586" s="15" t="str">
        <f>IFERROR(VLOOKUP(Table1[[#This Row],[Camp Name]],Table13[[Camp]:[CP_Pcode]],2,FALSE),"")</f>
        <v/>
      </c>
      <c r="AA586" s="133" t="str">
        <f>IF(Table1[[#This Row],[Camp PCODE]]="","",VLOOKUP(Table1[[#This Row],[Camp PCODE]],WHERE!AN585:AP803,2,FALSE))</f>
        <v/>
      </c>
      <c r="AB586" s="134" t="str">
        <f>IF(Table1[[#This Row],[Latitude]]="","",VLOOKUP(Table1[[#This Row],[Latitude]],WHERE!AO585:AP803,2,FALSE))</f>
        <v/>
      </c>
      <c r="AC586" s="134"/>
      <c r="AD586" s="134"/>
      <c r="AE586" s="134"/>
      <c r="AF586" s="134"/>
      <c r="AG586" s="38"/>
      <c r="AH586" s="133" t="str">
        <f>IFERROR(VLOOKUP(Table1[[#This Row],[Activity]],Table18[],2,FALSE),"")</f>
        <v/>
      </c>
      <c r="AI586" s="133" t="e">
        <f>VLOOKUP(Table1[[#This Row],[Activity]],Table14[],2,FALSE)</f>
        <v>#N/A</v>
      </c>
      <c r="AJ586" s="15"/>
      <c r="AL586" s="135"/>
      <c r="AM586" s="135">
        <f>(Table1[[#This Row],[Girls (Number)]]+Table1[[#This Row],[Boys  (Number)]])</f>
        <v>0</v>
      </c>
      <c r="AN586" s="135"/>
      <c r="AO586" s="135"/>
      <c r="AP586" s="135"/>
      <c r="AQ586" s="135">
        <f>(Table1[[#This Row],[Men +18]]+Table1[[#This Row],[Women +18]])</f>
        <v>0</v>
      </c>
      <c r="AR586" s="135"/>
      <c r="AS586" s="135"/>
      <c r="AT586" s="135"/>
      <c r="AU586" s="149"/>
      <c r="AV586" s="149"/>
      <c r="AW586" s="36"/>
      <c r="AX586" s="135"/>
      <c r="AY586" s="135"/>
      <c r="AZ586" s="135"/>
      <c r="BA586" s="36"/>
      <c r="BB586" s="135"/>
      <c r="BC586" s="36"/>
    </row>
    <row r="587" spans="1:55" ht="15" customHeight="1">
      <c r="A587" s="132"/>
      <c r="C587" s="15" t="str">
        <f>IF(Table1[[#This Row],[Reporting Organisation]]="","",VLOOKUP(Table1[[#This Row],[Reporting Organisation]],Table3[],2,FALSE))</f>
        <v/>
      </c>
      <c r="D587" s="15" t="str">
        <f>IFERROR(VLOOKUP(B587,ORG_LIST:TYPEORG,3,FALSE)," ")</f>
        <v xml:space="preserve"> </v>
      </c>
      <c r="E587" s="35"/>
      <c r="F587" s="35"/>
      <c r="G587" s="35"/>
      <c r="H587" s="15" t="e">
        <f>VLOOKUP(Table1[[#This Row],[State]],TblAdmin1[],2,FALSE)</f>
        <v>#N/A</v>
      </c>
      <c r="I587" s="35"/>
      <c r="J587" s="15" t="e">
        <f>VLOOKUP(Table1[District],TblAdmin2[[District]:[District PCODE]],2,FALSE)</f>
        <v>#N/A</v>
      </c>
      <c r="K587" s="35"/>
      <c r="L587" s="15" t="e">
        <f>VLOOKUP(Table1[Township],TblAdmin3[[Township]:[Township PCODE]],2,FALSE)</f>
        <v>#N/A</v>
      </c>
      <c r="M587" s="35"/>
      <c r="N587" s="15" t="str">
        <f>IFERROR(VLOOKUP(Table1[[#This Row],[Town]],TblAdmin4_Urban[[Town]:[Town_PCODE]],2,FALSE),"")</f>
        <v/>
      </c>
      <c r="O587" s="15" t="str">
        <f>IFERROR(VLOOKUP(Table1[[#This Row],[Town]],TblAdmin4_Urban[[Town]:[Longitude]],3,FALSE)," ")</f>
        <v xml:space="preserve"> </v>
      </c>
      <c r="P587" s="15" t="str">
        <f>IFERROR(VLOOKUP(Table1[[#This Row],[Town]],TblAdmin4_Urban[[Town]:[Longitude]],4,FALSE)," ")</f>
        <v xml:space="preserve"> </v>
      </c>
      <c r="Q587" s="15"/>
      <c r="R587" s="15" t="str">
        <f>IFERROR(VLOOKUP(Table1[[#This Row],[Wards]],TblAdmin5_Urban[[Ward]:[Ward_PCODE]],2,FALSE),"")</f>
        <v/>
      </c>
      <c r="S587" s="34"/>
      <c r="T587" s="15" t="str">
        <f>IFERROR(VLOOKUP(Table1[[#This Row],[Village_Tract]],TblAdmin4_Rural[[Village_Track]:[Village_Track PCODE]],2,FALSE),"")</f>
        <v/>
      </c>
      <c r="U587" s="15"/>
      <c r="V587" s="133" t="str">
        <f>IFERROR(VLOOKUP(Table1[[#This Row],[Village]],TblAdmin5_Rural[[Village PCODE]:[Village]],2,FALSE),"")</f>
        <v/>
      </c>
      <c r="W587" s="133" t="str">
        <f>IFERROR(VLOOKUP(Table1[[#This Row],[Village]],TblAdmin5_Rural[[Village]:[Longitude]],3,FALSE),"")</f>
        <v/>
      </c>
      <c r="X587" s="133" t="str">
        <f>IFERROR(VLOOKUP(Table1[[#This Row],[Village]],TblAdmin5_Rural[[Village]:[Longitude]],4,FALSE),"")</f>
        <v/>
      </c>
      <c r="Y587" s="15"/>
      <c r="Z587" s="15" t="str">
        <f>IFERROR(VLOOKUP(Table1[[#This Row],[Camp Name]],Table13[[Camp]:[CP_Pcode]],2,FALSE),"")</f>
        <v/>
      </c>
      <c r="AA587" s="133" t="str">
        <f>IF(Table1[[#This Row],[Camp PCODE]]="","",VLOOKUP(Table1[[#This Row],[Camp PCODE]],WHERE!AN586:AP804,2,FALSE))</f>
        <v/>
      </c>
      <c r="AB587" s="134" t="str">
        <f>IF(Table1[[#This Row],[Latitude]]="","",VLOOKUP(Table1[[#This Row],[Latitude]],WHERE!AO586:AP804,2,FALSE))</f>
        <v/>
      </c>
      <c r="AC587" s="134"/>
      <c r="AD587" s="134"/>
      <c r="AE587" s="134"/>
      <c r="AF587" s="134"/>
      <c r="AG587" s="38"/>
      <c r="AH587" s="133" t="str">
        <f>IFERROR(VLOOKUP(Table1[[#This Row],[Activity]],Table18[],2,FALSE),"")</f>
        <v/>
      </c>
      <c r="AI587" s="133" t="e">
        <f>VLOOKUP(Table1[[#This Row],[Activity]],Table14[],2,FALSE)</f>
        <v>#N/A</v>
      </c>
      <c r="AJ587" s="15"/>
      <c r="AL587" s="135"/>
      <c r="AM587" s="135">
        <f>(Table1[[#This Row],[Girls (Number)]]+Table1[[#This Row],[Boys  (Number)]])</f>
        <v>0</v>
      </c>
      <c r="AN587" s="135"/>
      <c r="AO587" s="135"/>
      <c r="AP587" s="135"/>
      <c r="AQ587" s="135">
        <f>(Table1[[#This Row],[Men +18]]+Table1[[#This Row],[Women +18]])</f>
        <v>0</v>
      </c>
      <c r="AR587" s="135"/>
      <c r="AS587" s="135"/>
      <c r="AT587" s="135"/>
      <c r="AU587" s="149"/>
      <c r="AV587" s="149"/>
      <c r="AW587" s="36"/>
      <c r="AX587" s="135"/>
      <c r="AY587" s="135"/>
      <c r="AZ587" s="135"/>
      <c r="BA587" s="36"/>
      <c r="BB587" s="135"/>
      <c r="BC587" s="36"/>
    </row>
    <row r="588" spans="1:55" ht="15" customHeight="1">
      <c r="A588" s="132"/>
      <c r="C588" s="15" t="str">
        <f>IF(Table1[[#This Row],[Reporting Organisation]]="","",VLOOKUP(Table1[[#This Row],[Reporting Organisation]],Table3[],2,FALSE))</f>
        <v/>
      </c>
      <c r="D588" s="15" t="str">
        <f>IFERROR(VLOOKUP(B588,ORG_LIST:TYPEORG,3,FALSE)," ")</f>
        <v xml:space="preserve"> </v>
      </c>
      <c r="E588" s="35"/>
      <c r="F588" s="35"/>
      <c r="G588" s="35"/>
      <c r="H588" s="15" t="e">
        <f>VLOOKUP(Table1[[#This Row],[State]],TblAdmin1[],2,FALSE)</f>
        <v>#N/A</v>
      </c>
      <c r="I588" s="35"/>
      <c r="J588" s="15" t="e">
        <f>VLOOKUP(Table1[District],TblAdmin2[[District]:[District PCODE]],2,FALSE)</f>
        <v>#N/A</v>
      </c>
      <c r="K588" s="35"/>
      <c r="L588" s="15" t="e">
        <f>VLOOKUP(Table1[Township],TblAdmin3[[Township]:[Township PCODE]],2,FALSE)</f>
        <v>#N/A</v>
      </c>
      <c r="M588" s="35"/>
      <c r="N588" s="15" t="str">
        <f>IFERROR(VLOOKUP(Table1[[#This Row],[Town]],TblAdmin4_Urban[[Town]:[Town_PCODE]],2,FALSE),"")</f>
        <v/>
      </c>
      <c r="O588" s="15" t="str">
        <f>IFERROR(VLOOKUP(Table1[[#This Row],[Town]],TblAdmin4_Urban[[Town]:[Longitude]],3,FALSE)," ")</f>
        <v xml:space="preserve"> </v>
      </c>
      <c r="P588" s="15" t="str">
        <f>IFERROR(VLOOKUP(Table1[[#This Row],[Town]],TblAdmin4_Urban[[Town]:[Longitude]],4,FALSE)," ")</f>
        <v xml:space="preserve"> </v>
      </c>
      <c r="Q588" s="15"/>
      <c r="R588" s="15" t="str">
        <f>IFERROR(VLOOKUP(Table1[[#This Row],[Wards]],TblAdmin5_Urban[[Ward]:[Ward_PCODE]],2,FALSE),"")</f>
        <v/>
      </c>
      <c r="S588" s="34"/>
      <c r="T588" s="15" t="str">
        <f>IFERROR(VLOOKUP(Table1[[#This Row],[Village_Tract]],TblAdmin4_Rural[[Village_Track]:[Village_Track PCODE]],2,FALSE),"")</f>
        <v/>
      </c>
      <c r="U588" s="15"/>
      <c r="V588" s="133" t="str">
        <f>IFERROR(VLOOKUP(Table1[[#This Row],[Village]],TblAdmin5_Rural[[Village PCODE]:[Village]],2,FALSE),"")</f>
        <v/>
      </c>
      <c r="W588" s="133" t="str">
        <f>IFERROR(VLOOKUP(Table1[[#This Row],[Village]],TblAdmin5_Rural[[Village]:[Longitude]],3,FALSE),"")</f>
        <v/>
      </c>
      <c r="X588" s="133" t="str">
        <f>IFERROR(VLOOKUP(Table1[[#This Row],[Village]],TblAdmin5_Rural[[Village]:[Longitude]],4,FALSE),"")</f>
        <v/>
      </c>
      <c r="Y588" s="15"/>
      <c r="Z588" s="15" t="str">
        <f>IFERROR(VLOOKUP(Table1[[#This Row],[Camp Name]],Table13[[Camp]:[CP_Pcode]],2,FALSE),"")</f>
        <v/>
      </c>
      <c r="AA588" s="133" t="str">
        <f>IF(Table1[[#This Row],[Camp PCODE]]="","",VLOOKUP(Table1[[#This Row],[Camp PCODE]],WHERE!AN587:AP805,2,FALSE))</f>
        <v/>
      </c>
      <c r="AB588" s="134" t="str">
        <f>IF(Table1[[#This Row],[Latitude]]="","",VLOOKUP(Table1[[#This Row],[Latitude]],WHERE!AO587:AP805,2,FALSE))</f>
        <v/>
      </c>
      <c r="AC588" s="134"/>
      <c r="AD588" s="134"/>
      <c r="AE588" s="134"/>
      <c r="AF588" s="134"/>
      <c r="AG588" s="38"/>
      <c r="AH588" s="133" t="str">
        <f>IFERROR(VLOOKUP(Table1[[#This Row],[Activity]],Table18[],2,FALSE),"")</f>
        <v/>
      </c>
      <c r="AI588" s="133" t="e">
        <f>VLOOKUP(Table1[[#This Row],[Activity]],Table14[],2,FALSE)</f>
        <v>#N/A</v>
      </c>
      <c r="AJ588" s="15"/>
      <c r="AL588" s="135"/>
      <c r="AM588" s="135">
        <f>(Table1[[#This Row],[Girls (Number)]]+Table1[[#This Row],[Boys  (Number)]])</f>
        <v>0</v>
      </c>
      <c r="AN588" s="135"/>
      <c r="AO588" s="135"/>
      <c r="AP588" s="135"/>
      <c r="AQ588" s="135">
        <f>(Table1[[#This Row],[Men +18]]+Table1[[#This Row],[Women +18]])</f>
        <v>0</v>
      </c>
      <c r="AR588" s="135"/>
      <c r="AS588" s="135"/>
      <c r="AT588" s="135"/>
      <c r="AU588" s="149"/>
      <c r="AV588" s="149"/>
      <c r="AW588" s="36"/>
      <c r="AX588" s="135"/>
      <c r="AY588" s="135"/>
      <c r="AZ588" s="135"/>
      <c r="BA588" s="36"/>
      <c r="BB588" s="135"/>
      <c r="BC588" s="36"/>
    </row>
    <row r="589" spans="1:55" ht="15" customHeight="1">
      <c r="A589" s="132"/>
      <c r="C589" s="15" t="str">
        <f>IF(Table1[[#This Row],[Reporting Organisation]]="","",VLOOKUP(Table1[[#This Row],[Reporting Organisation]],Table3[],2,FALSE))</f>
        <v/>
      </c>
      <c r="D589" s="15" t="str">
        <f>IFERROR(VLOOKUP(B589,ORG_LIST:TYPEORG,3,FALSE)," ")</f>
        <v xml:space="preserve"> </v>
      </c>
      <c r="E589" s="35"/>
      <c r="F589" s="35"/>
      <c r="G589" s="35"/>
      <c r="H589" s="15" t="e">
        <f>VLOOKUP(Table1[[#This Row],[State]],TblAdmin1[],2,FALSE)</f>
        <v>#N/A</v>
      </c>
      <c r="I589" s="35"/>
      <c r="J589" s="15" t="e">
        <f>VLOOKUP(Table1[District],TblAdmin2[[District]:[District PCODE]],2,FALSE)</f>
        <v>#N/A</v>
      </c>
      <c r="K589" s="35"/>
      <c r="L589" s="15" t="e">
        <f>VLOOKUP(Table1[Township],TblAdmin3[[Township]:[Township PCODE]],2,FALSE)</f>
        <v>#N/A</v>
      </c>
      <c r="M589" s="35"/>
      <c r="N589" s="15" t="str">
        <f>IFERROR(VLOOKUP(Table1[[#This Row],[Town]],TblAdmin4_Urban[[Town]:[Town_PCODE]],2,FALSE),"")</f>
        <v/>
      </c>
      <c r="O589" s="15" t="str">
        <f>IFERROR(VLOOKUP(Table1[[#This Row],[Town]],TblAdmin4_Urban[[Town]:[Longitude]],3,FALSE)," ")</f>
        <v xml:space="preserve"> </v>
      </c>
      <c r="P589" s="15" t="str">
        <f>IFERROR(VLOOKUP(Table1[[#This Row],[Town]],TblAdmin4_Urban[[Town]:[Longitude]],4,FALSE)," ")</f>
        <v xml:space="preserve"> </v>
      </c>
      <c r="Q589" s="15"/>
      <c r="R589" s="15" t="str">
        <f>IFERROR(VLOOKUP(Table1[[#This Row],[Wards]],TblAdmin5_Urban[[Ward]:[Ward_PCODE]],2,FALSE),"")</f>
        <v/>
      </c>
      <c r="S589" s="34"/>
      <c r="T589" s="15" t="str">
        <f>IFERROR(VLOOKUP(Table1[[#This Row],[Village_Tract]],TblAdmin4_Rural[[Village_Track]:[Village_Track PCODE]],2,FALSE),"")</f>
        <v/>
      </c>
      <c r="U589" s="15"/>
      <c r="V589" s="133" t="str">
        <f>IFERROR(VLOOKUP(Table1[[#This Row],[Village]],TblAdmin5_Rural[[Village PCODE]:[Village]],2,FALSE),"")</f>
        <v/>
      </c>
      <c r="W589" s="133" t="str">
        <f>IFERROR(VLOOKUP(Table1[[#This Row],[Village]],TblAdmin5_Rural[[Village]:[Longitude]],3,FALSE),"")</f>
        <v/>
      </c>
      <c r="X589" s="133" t="str">
        <f>IFERROR(VLOOKUP(Table1[[#This Row],[Village]],TblAdmin5_Rural[[Village]:[Longitude]],4,FALSE),"")</f>
        <v/>
      </c>
      <c r="Y589" s="15"/>
      <c r="Z589" s="15" t="str">
        <f>IFERROR(VLOOKUP(Table1[[#This Row],[Camp Name]],Table13[[Camp]:[CP_Pcode]],2,FALSE),"")</f>
        <v/>
      </c>
      <c r="AA589" s="133" t="str">
        <f>IF(Table1[[#This Row],[Camp PCODE]]="","",VLOOKUP(Table1[[#This Row],[Camp PCODE]],WHERE!AN588:AP806,2,FALSE))</f>
        <v/>
      </c>
      <c r="AB589" s="134" t="str">
        <f>IF(Table1[[#This Row],[Latitude]]="","",VLOOKUP(Table1[[#This Row],[Latitude]],WHERE!AO588:AP806,2,FALSE))</f>
        <v/>
      </c>
      <c r="AC589" s="134"/>
      <c r="AD589" s="134"/>
      <c r="AE589" s="134"/>
      <c r="AF589" s="134"/>
      <c r="AG589" s="38"/>
      <c r="AH589" s="133" t="str">
        <f>IFERROR(VLOOKUP(Table1[[#This Row],[Activity]],Table18[],2,FALSE),"")</f>
        <v/>
      </c>
      <c r="AI589" s="133" t="e">
        <f>VLOOKUP(Table1[[#This Row],[Activity]],Table14[],2,FALSE)</f>
        <v>#N/A</v>
      </c>
      <c r="AJ589" s="15"/>
      <c r="AL589" s="135"/>
      <c r="AM589" s="135">
        <f>(Table1[[#This Row],[Girls (Number)]]+Table1[[#This Row],[Boys  (Number)]])</f>
        <v>0</v>
      </c>
      <c r="AN589" s="135"/>
      <c r="AO589" s="135"/>
      <c r="AP589" s="135"/>
      <c r="AQ589" s="135">
        <f>(Table1[[#This Row],[Men +18]]+Table1[[#This Row],[Women +18]])</f>
        <v>0</v>
      </c>
      <c r="AR589" s="135"/>
      <c r="AS589" s="135"/>
      <c r="AT589" s="135"/>
      <c r="AU589" s="149"/>
      <c r="AV589" s="149"/>
      <c r="AW589" s="36"/>
      <c r="AX589" s="135"/>
      <c r="AY589" s="135"/>
      <c r="AZ589" s="135"/>
      <c r="BA589" s="36"/>
      <c r="BB589" s="135"/>
      <c r="BC589" s="36"/>
    </row>
    <row r="590" spans="1:55" ht="15" customHeight="1">
      <c r="A590" s="132"/>
      <c r="C590" s="15" t="str">
        <f>IF(Table1[[#This Row],[Reporting Organisation]]="","",VLOOKUP(Table1[[#This Row],[Reporting Organisation]],Table3[],2,FALSE))</f>
        <v/>
      </c>
      <c r="D590" s="15" t="str">
        <f>IFERROR(VLOOKUP(B590,ORG_LIST:TYPEORG,3,FALSE)," ")</f>
        <v xml:space="preserve"> </v>
      </c>
      <c r="E590" s="35"/>
      <c r="F590" s="35"/>
      <c r="G590" s="35"/>
      <c r="H590" s="15" t="e">
        <f>VLOOKUP(Table1[[#This Row],[State]],TblAdmin1[],2,FALSE)</f>
        <v>#N/A</v>
      </c>
      <c r="I590" s="35"/>
      <c r="J590" s="15" t="e">
        <f>VLOOKUP(Table1[District],TblAdmin2[[District]:[District PCODE]],2,FALSE)</f>
        <v>#N/A</v>
      </c>
      <c r="K590" s="35"/>
      <c r="L590" s="15" t="e">
        <f>VLOOKUP(Table1[Township],TblAdmin3[[Township]:[Township PCODE]],2,FALSE)</f>
        <v>#N/A</v>
      </c>
      <c r="M590" s="35"/>
      <c r="N590" s="15" t="str">
        <f>IFERROR(VLOOKUP(Table1[[#This Row],[Town]],TblAdmin4_Urban[[Town]:[Town_PCODE]],2,FALSE),"")</f>
        <v/>
      </c>
      <c r="O590" s="15" t="str">
        <f>IFERROR(VLOOKUP(Table1[[#This Row],[Town]],TblAdmin4_Urban[[Town]:[Longitude]],3,FALSE)," ")</f>
        <v xml:space="preserve"> </v>
      </c>
      <c r="P590" s="15" t="str">
        <f>IFERROR(VLOOKUP(Table1[[#This Row],[Town]],TblAdmin4_Urban[[Town]:[Longitude]],4,FALSE)," ")</f>
        <v xml:space="preserve"> </v>
      </c>
      <c r="Q590" s="15"/>
      <c r="R590" s="15" t="str">
        <f>IFERROR(VLOOKUP(Table1[[#This Row],[Wards]],TblAdmin5_Urban[[Ward]:[Ward_PCODE]],2,FALSE),"")</f>
        <v/>
      </c>
      <c r="S590" s="34"/>
      <c r="T590" s="15" t="str">
        <f>IFERROR(VLOOKUP(Table1[[#This Row],[Village_Tract]],TblAdmin4_Rural[[Village_Track]:[Village_Track PCODE]],2,FALSE),"")</f>
        <v/>
      </c>
      <c r="U590" s="15"/>
      <c r="V590" s="133" t="str">
        <f>IFERROR(VLOOKUP(Table1[[#This Row],[Village]],TblAdmin5_Rural[[Village PCODE]:[Village]],2,FALSE),"")</f>
        <v/>
      </c>
      <c r="W590" s="133" t="str">
        <f>IFERROR(VLOOKUP(Table1[[#This Row],[Village]],TblAdmin5_Rural[[Village]:[Longitude]],3,FALSE),"")</f>
        <v/>
      </c>
      <c r="X590" s="133" t="str">
        <f>IFERROR(VLOOKUP(Table1[[#This Row],[Village]],TblAdmin5_Rural[[Village]:[Longitude]],4,FALSE),"")</f>
        <v/>
      </c>
      <c r="Y590" s="15"/>
      <c r="Z590" s="15" t="str">
        <f>IFERROR(VLOOKUP(Table1[[#This Row],[Camp Name]],Table13[[Camp]:[CP_Pcode]],2,FALSE),"")</f>
        <v/>
      </c>
      <c r="AA590" s="133" t="str">
        <f>IF(Table1[[#This Row],[Camp PCODE]]="","",VLOOKUP(Table1[[#This Row],[Camp PCODE]],WHERE!AN589:AP807,2,FALSE))</f>
        <v/>
      </c>
      <c r="AB590" s="134" t="str">
        <f>IF(Table1[[#This Row],[Latitude]]="","",VLOOKUP(Table1[[#This Row],[Latitude]],WHERE!AO589:AP807,2,FALSE))</f>
        <v/>
      </c>
      <c r="AC590" s="134"/>
      <c r="AD590" s="134"/>
      <c r="AE590" s="134"/>
      <c r="AF590" s="134"/>
      <c r="AG590" s="38"/>
      <c r="AH590" s="133" t="str">
        <f>IFERROR(VLOOKUP(Table1[[#This Row],[Activity]],Table18[],2,FALSE),"")</f>
        <v/>
      </c>
      <c r="AI590" s="133" t="e">
        <f>VLOOKUP(Table1[[#This Row],[Activity]],Table14[],2,FALSE)</f>
        <v>#N/A</v>
      </c>
      <c r="AJ590" s="15"/>
      <c r="AL590" s="135"/>
      <c r="AM590" s="135">
        <f>(Table1[[#This Row],[Girls (Number)]]+Table1[[#This Row],[Boys  (Number)]])</f>
        <v>0</v>
      </c>
      <c r="AN590" s="135"/>
      <c r="AO590" s="135"/>
      <c r="AP590" s="135"/>
      <c r="AQ590" s="135">
        <f>(Table1[[#This Row],[Men +18]]+Table1[[#This Row],[Women +18]])</f>
        <v>0</v>
      </c>
      <c r="AR590" s="135"/>
      <c r="AS590" s="135"/>
      <c r="AT590" s="135"/>
      <c r="AU590" s="149"/>
      <c r="AV590" s="149"/>
      <c r="AW590" s="36"/>
      <c r="AX590" s="135"/>
      <c r="AY590" s="135"/>
      <c r="AZ590" s="135"/>
      <c r="BA590" s="36"/>
      <c r="BB590" s="135"/>
      <c r="BC590" s="36"/>
    </row>
    <row r="591" spans="1:55" ht="15" customHeight="1">
      <c r="A591" s="132"/>
      <c r="C591" s="15" t="str">
        <f>IF(Table1[[#This Row],[Reporting Organisation]]="","",VLOOKUP(Table1[[#This Row],[Reporting Organisation]],Table3[],2,FALSE))</f>
        <v/>
      </c>
      <c r="D591" s="15" t="str">
        <f>IFERROR(VLOOKUP(B591,ORG_LIST:TYPEORG,3,FALSE)," ")</f>
        <v xml:space="preserve"> </v>
      </c>
      <c r="E591" s="35"/>
      <c r="F591" s="35"/>
      <c r="G591" s="35"/>
      <c r="H591" s="15" t="e">
        <f>VLOOKUP(Table1[[#This Row],[State]],TblAdmin1[],2,FALSE)</f>
        <v>#N/A</v>
      </c>
      <c r="I591" s="35"/>
      <c r="J591" s="15" t="e">
        <f>VLOOKUP(Table1[District],TblAdmin2[[District]:[District PCODE]],2,FALSE)</f>
        <v>#N/A</v>
      </c>
      <c r="K591" s="35"/>
      <c r="L591" s="15" t="e">
        <f>VLOOKUP(Table1[Township],TblAdmin3[[Township]:[Township PCODE]],2,FALSE)</f>
        <v>#N/A</v>
      </c>
      <c r="M591" s="35"/>
      <c r="N591" s="15" t="str">
        <f>IFERROR(VLOOKUP(Table1[[#This Row],[Town]],TblAdmin4_Urban[[Town]:[Town_PCODE]],2,FALSE),"")</f>
        <v/>
      </c>
      <c r="O591" s="15" t="str">
        <f>IFERROR(VLOOKUP(Table1[[#This Row],[Town]],TblAdmin4_Urban[[Town]:[Longitude]],3,FALSE)," ")</f>
        <v xml:space="preserve"> </v>
      </c>
      <c r="P591" s="15" t="str">
        <f>IFERROR(VLOOKUP(Table1[[#This Row],[Town]],TblAdmin4_Urban[[Town]:[Longitude]],4,FALSE)," ")</f>
        <v xml:space="preserve"> </v>
      </c>
      <c r="Q591" s="15"/>
      <c r="R591" s="15" t="str">
        <f>IFERROR(VLOOKUP(Table1[[#This Row],[Wards]],TblAdmin5_Urban[[Ward]:[Ward_PCODE]],2,FALSE),"")</f>
        <v/>
      </c>
      <c r="S591" s="34"/>
      <c r="T591" s="15" t="str">
        <f>IFERROR(VLOOKUP(Table1[[#This Row],[Village_Tract]],TblAdmin4_Rural[[Village_Track]:[Village_Track PCODE]],2,FALSE),"")</f>
        <v/>
      </c>
      <c r="U591" s="15"/>
      <c r="V591" s="133" t="str">
        <f>IFERROR(VLOOKUP(Table1[[#This Row],[Village]],TblAdmin5_Rural[[Village PCODE]:[Village]],2,FALSE),"")</f>
        <v/>
      </c>
      <c r="W591" s="133" t="str">
        <f>IFERROR(VLOOKUP(Table1[[#This Row],[Village]],TblAdmin5_Rural[[Village]:[Longitude]],3,FALSE),"")</f>
        <v/>
      </c>
      <c r="X591" s="133" t="str">
        <f>IFERROR(VLOOKUP(Table1[[#This Row],[Village]],TblAdmin5_Rural[[Village]:[Longitude]],4,FALSE),"")</f>
        <v/>
      </c>
      <c r="Y591" s="15"/>
      <c r="Z591" s="15" t="str">
        <f>IFERROR(VLOOKUP(Table1[[#This Row],[Camp Name]],Table13[[Camp]:[CP_Pcode]],2,FALSE),"")</f>
        <v/>
      </c>
      <c r="AA591" s="133" t="str">
        <f>IF(Table1[[#This Row],[Camp PCODE]]="","",VLOOKUP(Table1[[#This Row],[Camp PCODE]],WHERE!AN590:AP808,2,FALSE))</f>
        <v/>
      </c>
      <c r="AB591" s="134" t="str">
        <f>IF(Table1[[#This Row],[Latitude]]="","",VLOOKUP(Table1[[#This Row],[Latitude]],WHERE!AO590:AP808,2,FALSE))</f>
        <v/>
      </c>
      <c r="AC591" s="134"/>
      <c r="AD591" s="134"/>
      <c r="AE591" s="134"/>
      <c r="AF591" s="134"/>
      <c r="AG591" s="38"/>
      <c r="AH591" s="133" t="str">
        <f>IFERROR(VLOOKUP(Table1[[#This Row],[Activity]],Table18[],2,FALSE),"")</f>
        <v/>
      </c>
      <c r="AI591" s="133" t="e">
        <f>VLOOKUP(Table1[[#This Row],[Activity]],Table14[],2,FALSE)</f>
        <v>#N/A</v>
      </c>
      <c r="AJ591" s="15"/>
      <c r="AL591" s="135"/>
      <c r="AM591" s="135">
        <f>(Table1[[#This Row],[Girls (Number)]]+Table1[[#This Row],[Boys  (Number)]])</f>
        <v>0</v>
      </c>
      <c r="AN591" s="135"/>
      <c r="AO591" s="135"/>
      <c r="AP591" s="135"/>
      <c r="AQ591" s="135">
        <f>(Table1[[#This Row],[Men +18]]+Table1[[#This Row],[Women +18]])</f>
        <v>0</v>
      </c>
      <c r="AR591" s="135"/>
      <c r="AS591" s="135"/>
      <c r="AT591" s="135"/>
      <c r="AU591" s="149"/>
      <c r="AV591" s="149"/>
      <c r="AW591" s="36"/>
      <c r="AX591" s="135"/>
      <c r="AY591" s="135"/>
      <c r="AZ591" s="135"/>
      <c r="BA591" s="36"/>
      <c r="BB591" s="135"/>
      <c r="BC591" s="36"/>
    </row>
    <row r="592" spans="1:55" ht="15" customHeight="1">
      <c r="A592" s="132"/>
      <c r="C592" s="15" t="str">
        <f>IF(Table1[[#This Row],[Reporting Organisation]]="","",VLOOKUP(Table1[[#This Row],[Reporting Organisation]],Table3[],2,FALSE))</f>
        <v/>
      </c>
      <c r="D592" s="15" t="str">
        <f>IFERROR(VLOOKUP(B592,ORG_LIST:TYPEORG,3,FALSE)," ")</f>
        <v xml:space="preserve"> </v>
      </c>
      <c r="E592" s="35"/>
      <c r="F592" s="35"/>
      <c r="G592" s="35"/>
      <c r="H592" s="15" t="e">
        <f>VLOOKUP(Table1[[#This Row],[State]],TblAdmin1[],2,FALSE)</f>
        <v>#N/A</v>
      </c>
      <c r="I592" s="35"/>
      <c r="J592" s="15" t="e">
        <f>VLOOKUP(Table1[District],TblAdmin2[[District]:[District PCODE]],2,FALSE)</f>
        <v>#N/A</v>
      </c>
      <c r="K592" s="35"/>
      <c r="L592" s="15" t="e">
        <f>VLOOKUP(Table1[Township],TblAdmin3[[Township]:[Township PCODE]],2,FALSE)</f>
        <v>#N/A</v>
      </c>
      <c r="M592" s="35"/>
      <c r="N592" s="15" t="str">
        <f>IFERROR(VLOOKUP(Table1[[#This Row],[Town]],TblAdmin4_Urban[[Town]:[Town_PCODE]],2,FALSE),"")</f>
        <v/>
      </c>
      <c r="O592" s="15" t="str">
        <f>IFERROR(VLOOKUP(Table1[[#This Row],[Town]],TblAdmin4_Urban[[Town]:[Longitude]],3,FALSE)," ")</f>
        <v xml:space="preserve"> </v>
      </c>
      <c r="P592" s="15" t="str">
        <f>IFERROR(VLOOKUP(Table1[[#This Row],[Town]],TblAdmin4_Urban[[Town]:[Longitude]],4,FALSE)," ")</f>
        <v xml:space="preserve"> </v>
      </c>
      <c r="Q592" s="15"/>
      <c r="R592" s="15" t="str">
        <f>IFERROR(VLOOKUP(Table1[[#This Row],[Wards]],TblAdmin5_Urban[[Ward]:[Ward_PCODE]],2,FALSE),"")</f>
        <v/>
      </c>
      <c r="S592" s="34"/>
      <c r="T592" s="15" t="str">
        <f>IFERROR(VLOOKUP(Table1[[#This Row],[Village_Tract]],TblAdmin4_Rural[[Village_Track]:[Village_Track PCODE]],2,FALSE),"")</f>
        <v/>
      </c>
      <c r="U592" s="15"/>
      <c r="V592" s="133" t="str">
        <f>IFERROR(VLOOKUP(Table1[[#This Row],[Village]],TblAdmin5_Rural[[Village PCODE]:[Village]],2,FALSE),"")</f>
        <v/>
      </c>
      <c r="W592" s="133" t="str">
        <f>IFERROR(VLOOKUP(Table1[[#This Row],[Village]],TblAdmin5_Rural[[Village]:[Longitude]],3,FALSE),"")</f>
        <v/>
      </c>
      <c r="X592" s="133" t="str">
        <f>IFERROR(VLOOKUP(Table1[[#This Row],[Village]],TblAdmin5_Rural[[Village]:[Longitude]],4,FALSE),"")</f>
        <v/>
      </c>
      <c r="Y592" s="15"/>
      <c r="Z592" s="15" t="str">
        <f>IFERROR(VLOOKUP(Table1[[#This Row],[Camp Name]],Table13[[Camp]:[CP_Pcode]],2,FALSE),"")</f>
        <v/>
      </c>
      <c r="AA592" s="133" t="str">
        <f>IF(Table1[[#This Row],[Camp PCODE]]="","",VLOOKUP(Table1[[#This Row],[Camp PCODE]],WHERE!AN591:AP809,2,FALSE))</f>
        <v/>
      </c>
      <c r="AB592" s="134" t="str">
        <f>IF(Table1[[#This Row],[Latitude]]="","",VLOOKUP(Table1[[#This Row],[Latitude]],WHERE!AO591:AP809,2,FALSE))</f>
        <v/>
      </c>
      <c r="AC592" s="134"/>
      <c r="AD592" s="134"/>
      <c r="AE592" s="134"/>
      <c r="AF592" s="134"/>
      <c r="AG592" s="38"/>
      <c r="AH592" s="133" t="str">
        <f>IFERROR(VLOOKUP(Table1[[#This Row],[Activity]],Table18[],2,FALSE),"")</f>
        <v/>
      </c>
      <c r="AI592" s="133" t="e">
        <f>VLOOKUP(Table1[[#This Row],[Activity]],Table14[],2,FALSE)</f>
        <v>#N/A</v>
      </c>
      <c r="AJ592" s="15"/>
      <c r="AL592" s="135"/>
      <c r="AM592" s="135">
        <f>(Table1[[#This Row],[Girls (Number)]]+Table1[[#This Row],[Boys  (Number)]])</f>
        <v>0</v>
      </c>
      <c r="AN592" s="135"/>
      <c r="AO592" s="135"/>
      <c r="AP592" s="135"/>
      <c r="AQ592" s="135">
        <f>(Table1[[#This Row],[Men +18]]+Table1[[#This Row],[Women +18]])</f>
        <v>0</v>
      </c>
      <c r="AR592" s="135"/>
      <c r="AS592" s="135"/>
      <c r="AT592" s="135"/>
      <c r="AU592" s="149"/>
      <c r="AV592" s="149"/>
      <c r="AW592" s="36"/>
      <c r="AX592" s="135"/>
      <c r="AY592" s="135"/>
      <c r="AZ592" s="135"/>
      <c r="BA592" s="36"/>
      <c r="BB592" s="135"/>
      <c r="BC592" s="36"/>
    </row>
    <row r="593" spans="1:55" ht="15" customHeight="1">
      <c r="A593" s="132"/>
      <c r="C593" s="15" t="str">
        <f>IF(Table1[[#This Row],[Reporting Organisation]]="","",VLOOKUP(Table1[[#This Row],[Reporting Organisation]],Table3[],2,FALSE))</f>
        <v/>
      </c>
      <c r="D593" s="15" t="str">
        <f>IFERROR(VLOOKUP(B593,ORG_LIST:TYPEORG,3,FALSE)," ")</f>
        <v xml:space="preserve"> </v>
      </c>
      <c r="E593" s="35"/>
      <c r="F593" s="35"/>
      <c r="G593" s="35"/>
      <c r="H593" s="15" t="e">
        <f>VLOOKUP(Table1[[#This Row],[State]],TblAdmin1[],2,FALSE)</f>
        <v>#N/A</v>
      </c>
      <c r="I593" s="35"/>
      <c r="J593" s="15" t="e">
        <f>VLOOKUP(Table1[District],TblAdmin2[[District]:[District PCODE]],2,FALSE)</f>
        <v>#N/A</v>
      </c>
      <c r="K593" s="35"/>
      <c r="L593" s="15" t="e">
        <f>VLOOKUP(Table1[Township],TblAdmin3[[Township]:[Township PCODE]],2,FALSE)</f>
        <v>#N/A</v>
      </c>
      <c r="M593" s="35"/>
      <c r="N593" s="15" t="str">
        <f>IFERROR(VLOOKUP(Table1[[#This Row],[Town]],TblAdmin4_Urban[[Town]:[Town_PCODE]],2,FALSE),"")</f>
        <v/>
      </c>
      <c r="O593" s="15" t="str">
        <f>IFERROR(VLOOKUP(Table1[[#This Row],[Town]],TblAdmin4_Urban[[Town]:[Longitude]],3,FALSE)," ")</f>
        <v xml:space="preserve"> </v>
      </c>
      <c r="P593" s="15" t="str">
        <f>IFERROR(VLOOKUP(Table1[[#This Row],[Town]],TblAdmin4_Urban[[Town]:[Longitude]],4,FALSE)," ")</f>
        <v xml:space="preserve"> </v>
      </c>
      <c r="Q593" s="15"/>
      <c r="R593" s="15" t="str">
        <f>IFERROR(VLOOKUP(Table1[[#This Row],[Wards]],TblAdmin5_Urban[[Ward]:[Ward_PCODE]],2,FALSE),"")</f>
        <v/>
      </c>
      <c r="S593" s="34"/>
      <c r="T593" s="15" t="str">
        <f>IFERROR(VLOOKUP(Table1[[#This Row],[Village_Tract]],TblAdmin4_Rural[[Village_Track]:[Village_Track PCODE]],2,FALSE),"")</f>
        <v/>
      </c>
      <c r="U593" s="15"/>
      <c r="V593" s="133" t="str">
        <f>IFERROR(VLOOKUP(Table1[[#This Row],[Village]],TblAdmin5_Rural[[Village PCODE]:[Village]],2,FALSE),"")</f>
        <v/>
      </c>
      <c r="W593" s="133" t="str">
        <f>IFERROR(VLOOKUP(Table1[[#This Row],[Village]],TblAdmin5_Rural[[Village]:[Longitude]],3,FALSE),"")</f>
        <v/>
      </c>
      <c r="X593" s="133" t="str">
        <f>IFERROR(VLOOKUP(Table1[[#This Row],[Village]],TblAdmin5_Rural[[Village]:[Longitude]],4,FALSE),"")</f>
        <v/>
      </c>
      <c r="Y593" s="15"/>
      <c r="Z593" s="15" t="str">
        <f>IFERROR(VLOOKUP(Table1[[#This Row],[Camp Name]],Table13[[Camp]:[CP_Pcode]],2,FALSE),"")</f>
        <v/>
      </c>
      <c r="AA593" s="133" t="str">
        <f>IF(Table1[[#This Row],[Camp PCODE]]="","",VLOOKUP(Table1[[#This Row],[Camp PCODE]],WHERE!AN592:AP810,2,FALSE))</f>
        <v/>
      </c>
      <c r="AB593" s="134" t="str">
        <f>IF(Table1[[#This Row],[Latitude]]="","",VLOOKUP(Table1[[#This Row],[Latitude]],WHERE!AO592:AP810,2,FALSE))</f>
        <v/>
      </c>
      <c r="AC593" s="134"/>
      <c r="AD593" s="134"/>
      <c r="AE593" s="134"/>
      <c r="AF593" s="134"/>
      <c r="AG593" s="38"/>
      <c r="AH593" s="133" t="str">
        <f>IFERROR(VLOOKUP(Table1[[#This Row],[Activity]],Table18[],2,FALSE),"")</f>
        <v/>
      </c>
      <c r="AI593" s="133" t="e">
        <f>VLOOKUP(Table1[[#This Row],[Activity]],Table14[],2,FALSE)</f>
        <v>#N/A</v>
      </c>
      <c r="AJ593" s="15"/>
      <c r="AL593" s="135"/>
      <c r="AM593" s="135">
        <f>(Table1[[#This Row],[Girls (Number)]]+Table1[[#This Row],[Boys  (Number)]])</f>
        <v>0</v>
      </c>
      <c r="AN593" s="135"/>
      <c r="AO593" s="135"/>
      <c r="AP593" s="135"/>
      <c r="AQ593" s="135">
        <f>(Table1[[#This Row],[Men +18]]+Table1[[#This Row],[Women +18]])</f>
        <v>0</v>
      </c>
      <c r="AR593" s="135"/>
      <c r="AS593" s="135"/>
      <c r="AT593" s="135"/>
      <c r="AU593" s="149"/>
      <c r="AV593" s="149"/>
      <c r="AW593" s="36"/>
      <c r="AX593" s="135"/>
      <c r="AY593" s="135"/>
      <c r="AZ593" s="135"/>
      <c r="BA593" s="36"/>
      <c r="BB593" s="135"/>
      <c r="BC593" s="36"/>
    </row>
    <row r="594" spans="1:55" ht="15" customHeight="1">
      <c r="A594" s="132"/>
      <c r="C594" s="15" t="str">
        <f>IF(Table1[[#This Row],[Reporting Organisation]]="","",VLOOKUP(Table1[[#This Row],[Reporting Organisation]],Table3[],2,FALSE))</f>
        <v/>
      </c>
      <c r="D594" s="15" t="str">
        <f>IFERROR(VLOOKUP(B594,ORG_LIST:TYPEORG,3,FALSE)," ")</f>
        <v xml:space="preserve"> </v>
      </c>
      <c r="E594" s="35"/>
      <c r="F594" s="35"/>
      <c r="G594" s="35"/>
      <c r="H594" s="15" t="e">
        <f>VLOOKUP(Table1[[#This Row],[State]],TblAdmin1[],2,FALSE)</f>
        <v>#N/A</v>
      </c>
      <c r="I594" s="35"/>
      <c r="J594" s="15" t="e">
        <f>VLOOKUP(Table1[District],TblAdmin2[[District]:[District PCODE]],2,FALSE)</f>
        <v>#N/A</v>
      </c>
      <c r="K594" s="35"/>
      <c r="L594" s="15" t="e">
        <f>VLOOKUP(Table1[Township],TblAdmin3[[Township]:[Township PCODE]],2,FALSE)</f>
        <v>#N/A</v>
      </c>
      <c r="M594" s="35"/>
      <c r="N594" s="15" t="str">
        <f>IFERROR(VLOOKUP(Table1[[#This Row],[Town]],TblAdmin4_Urban[[Town]:[Town_PCODE]],2,FALSE),"")</f>
        <v/>
      </c>
      <c r="O594" s="15" t="str">
        <f>IFERROR(VLOOKUP(Table1[[#This Row],[Town]],TblAdmin4_Urban[[Town]:[Longitude]],3,FALSE)," ")</f>
        <v xml:space="preserve"> </v>
      </c>
      <c r="P594" s="15" t="str">
        <f>IFERROR(VLOOKUP(Table1[[#This Row],[Town]],TblAdmin4_Urban[[Town]:[Longitude]],4,FALSE)," ")</f>
        <v xml:space="preserve"> </v>
      </c>
      <c r="Q594" s="15"/>
      <c r="R594" s="15" t="str">
        <f>IFERROR(VLOOKUP(Table1[[#This Row],[Wards]],TblAdmin5_Urban[[Ward]:[Ward_PCODE]],2,FALSE),"")</f>
        <v/>
      </c>
      <c r="S594" s="34"/>
      <c r="T594" s="15" t="str">
        <f>IFERROR(VLOOKUP(Table1[[#This Row],[Village_Tract]],TblAdmin4_Rural[[Village_Track]:[Village_Track PCODE]],2,FALSE),"")</f>
        <v/>
      </c>
      <c r="U594" s="15"/>
      <c r="V594" s="133" t="str">
        <f>IFERROR(VLOOKUP(Table1[[#This Row],[Village]],TblAdmin5_Rural[[Village PCODE]:[Village]],2,FALSE),"")</f>
        <v/>
      </c>
      <c r="W594" s="133" t="str">
        <f>IFERROR(VLOOKUP(Table1[[#This Row],[Village]],TblAdmin5_Rural[[Village]:[Longitude]],3,FALSE),"")</f>
        <v/>
      </c>
      <c r="X594" s="133" t="str">
        <f>IFERROR(VLOOKUP(Table1[[#This Row],[Village]],TblAdmin5_Rural[[Village]:[Longitude]],4,FALSE),"")</f>
        <v/>
      </c>
      <c r="Y594" s="15"/>
      <c r="Z594" s="15" t="str">
        <f>IFERROR(VLOOKUP(Table1[[#This Row],[Camp Name]],Table13[[Camp]:[CP_Pcode]],2,FALSE),"")</f>
        <v/>
      </c>
      <c r="AA594" s="133" t="str">
        <f>IF(Table1[[#This Row],[Camp PCODE]]="","",VLOOKUP(Table1[[#This Row],[Camp PCODE]],WHERE!AN593:AP811,2,FALSE))</f>
        <v/>
      </c>
      <c r="AB594" s="134" t="str">
        <f>IF(Table1[[#This Row],[Latitude]]="","",VLOOKUP(Table1[[#This Row],[Latitude]],WHERE!AO593:AP811,2,FALSE))</f>
        <v/>
      </c>
      <c r="AC594" s="134"/>
      <c r="AD594" s="134"/>
      <c r="AE594" s="134"/>
      <c r="AF594" s="134"/>
      <c r="AG594" s="38"/>
      <c r="AH594" s="133" t="str">
        <f>IFERROR(VLOOKUP(Table1[[#This Row],[Activity]],Table18[],2,FALSE),"")</f>
        <v/>
      </c>
      <c r="AI594" s="133" t="e">
        <f>VLOOKUP(Table1[[#This Row],[Activity]],Table14[],2,FALSE)</f>
        <v>#N/A</v>
      </c>
      <c r="AJ594" s="15"/>
      <c r="AL594" s="135"/>
      <c r="AM594" s="135">
        <f>(Table1[[#This Row],[Girls (Number)]]+Table1[[#This Row],[Boys  (Number)]])</f>
        <v>0</v>
      </c>
      <c r="AN594" s="135"/>
      <c r="AO594" s="135"/>
      <c r="AP594" s="135"/>
      <c r="AQ594" s="135">
        <f>(Table1[[#This Row],[Men +18]]+Table1[[#This Row],[Women +18]])</f>
        <v>0</v>
      </c>
      <c r="AR594" s="135"/>
      <c r="AS594" s="135"/>
      <c r="AT594" s="135"/>
      <c r="AU594" s="149"/>
      <c r="AV594" s="149"/>
      <c r="AW594" s="36"/>
      <c r="AX594" s="135"/>
      <c r="AY594" s="135"/>
      <c r="AZ594" s="135"/>
      <c r="BA594" s="36"/>
      <c r="BB594" s="135"/>
      <c r="BC594" s="36"/>
    </row>
    <row r="595" spans="1:55" ht="15" customHeight="1">
      <c r="A595" s="132"/>
      <c r="C595" s="15" t="str">
        <f>IF(Table1[[#This Row],[Reporting Organisation]]="","",VLOOKUP(Table1[[#This Row],[Reporting Organisation]],Table3[],2,FALSE))</f>
        <v/>
      </c>
      <c r="D595" s="15" t="str">
        <f>IFERROR(VLOOKUP(B595,ORG_LIST:TYPEORG,3,FALSE)," ")</f>
        <v xml:space="preserve"> </v>
      </c>
      <c r="E595" s="35"/>
      <c r="F595" s="35"/>
      <c r="G595" s="35"/>
      <c r="H595" s="15" t="e">
        <f>VLOOKUP(Table1[[#This Row],[State]],TblAdmin1[],2,FALSE)</f>
        <v>#N/A</v>
      </c>
      <c r="I595" s="35"/>
      <c r="J595" s="15" t="e">
        <f>VLOOKUP(Table1[District],TblAdmin2[[District]:[District PCODE]],2,FALSE)</f>
        <v>#N/A</v>
      </c>
      <c r="K595" s="35"/>
      <c r="L595" s="15" t="e">
        <f>VLOOKUP(Table1[Township],TblAdmin3[[Township]:[Township PCODE]],2,FALSE)</f>
        <v>#N/A</v>
      </c>
      <c r="M595" s="35"/>
      <c r="N595" s="15" t="str">
        <f>IFERROR(VLOOKUP(Table1[[#This Row],[Town]],TblAdmin4_Urban[[Town]:[Town_PCODE]],2,FALSE),"")</f>
        <v/>
      </c>
      <c r="O595" s="15" t="str">
        <f>IFERROR(VLOOKUP(Table1[[#This Row],[Town]],TblAdmin4_Urban[[Town]:[Longitude]],3,FALSE)," ")</f>
        <v xml:space="preserve"> </v>
      </c>
      <c r="P595" s="15" t="str">
        <f>IFERROR(VLOOKUP(Table1[[#This Row],[Town]],TblAdmin4_Urban[[Town]:[Longitude]],4,FALSE)," ")</f>
        <v xml:space="preserve"> </v>
      </c>
      <c r="Q595" s="15"/>
      <c r="R595" s="15" t="str">
        <f>IFERROR(VLOOKUP(Table1[[#This Row],[Wards]],TblAdmin5_Urban[[Ward]:[Ward_PCODE]],2,FALSE),"")</f>
        <v/>
      </c>
      <c r="S595" s="34"/>
      <c r="T595" s="15" t="str">
        <f>IFERROR(VLOOKUP(Table1[[#This Row],[Village_Tract]],TblAdmin4_Rural[[Village_Track]:[Village_Track PCODE]],2,FALSE),"")</f>
        <v/>
      </c>
      <c r="U595" s="15"/>
      <c r="V595" s="133" t="str">
        <f>IFERROR(VLOOKUP(Table1[[#This Row],[Village]],TblAdmin5_Rural[[Village PCODE]:[Village]],2,FALSE),"")</f>
        <v/>
      </c>
      <c r="W595" s="133" t="str">
        <f>IFERROR(VLOOKUP(Table1[[#This Row],[Village]],TblAdmin5_Rural[[Village]:[Longitude]],3,FALSE),"")</f>
        <v/>
      </c>
      <c r="X595" s="133" t="str">
        <f>IFERROR(VLOOKUP(Table1[[#This Row],[Village]],TblAdmin5_Rural[[Village]:[Longitude]],4,FALSE),"")</f>
        <v/>
      </c>
      <c r="Y595" s="15"/>
      <c r="Z595" s="15" t="str">
        <f>IFERROR(VLOOKUP(Table1[[#This Row],[Camp Name]],Table13[[Camp]:[CP_Pcode]],2,FALSE),"")</f>
        <v/>
      </c>
      <c r="AA595" s="133" t="str">
        <f>IF(Table1[[#This Row],[Camp PCODE]]="","",VLOOKUP(Table1[[#This Row],[Camp PCODE]],WHERE!AN594:AP812,2,FALSE))</f>
        <v/>
      </c>
      <c r="AB595" s="134" t="str">
        <f>IF(Table1[[#This Row],[Latitude]]="","",VLOOKUP(Table1[[#This Row],[Latitude]],WHERE!AO594:AP812,2,FALSE))</f>
        <v/>
      </c>
      <c r="AC595" s="134"/>
      <c r="AD595" s="134"/>
      <c r="AE595" s="134"/>
      <c r="AF595" s="134"/>
      <c r="AG595" s="38"/>
      <c r="AH595" s="133" t="str">
        <f>IFERROR(VLOOKUP(Table1[[#This Row],[Activity]],Table18[],2,FALSE),"")</f>
        <v/>
      </c>
      <c r="AI595" s="133" t="e">
        <f>VLOOKUP(Table1[[#This Row],[Activity]],Table14[],2,FALSE)</f>
        <v>#N/A</v>
      </c>
      <c r="AJ595" s="15"/>
      <c r="AL595" s="135"/>
      <c r="AM595" s="135">
        <f>(Table1[[#This Row],[Girls (Number)]]+Table1[[#This Row],[Boys  (Number)]])</f>
        <v>0</v>
      </c>
      <c r="AN595" s="135"/>
      <c r="AO595" s="135"/>
      <c r="AP595" s="135"/>
      <c r="AQ595" s="135">
        <f>(Table1[[#This Row],[Men +18]]+Table1[[#This Row],[Women +18]])</f>
        <v>0</v>
      </c>
      <c r="AR595" s="135"/>
      <c r="AS595" s="135"/>
      <c r="AT595" s="135"/>
      <c r="AU595" s="149"/>
      <c r="AV595" s="149"/>
      <c r="AW595" s="36"/>
      <c r="AX595" s="135"/>
      <c r="AY595" s="135"/>
      <c r="AZ595" s="135"/>
      <c r="BA595" s="36"/>
      <c r="BB595" s="135"/>
      <c r="BC595" s="36"/>
    </row>
    <row r="596" spans="1:55" ht="15" customHeight="1">
      <c r="A596" s="132"/>
      <c r="C596" s="15" t="str">
        <f>IF(Table1[[#This Row],[Reporting Organisation]]="","",VLOOKUP(Table1[[#This Row],[Reporting Organisation]],Table3[],2,FALSE))</f>
        <v/>
      </c>
      <c r="D596" s="15" t="str">
        <f>IFERROR(VLOOKUP(B596,ORG_LIST:TYPEORG,3,FALSE)," ")</f>
        <v xml:space="preserve"> </v>
      </c>
      <c r="E596" s="35"/>
      <c r="F596" s="35"/>
      <c r="G596" s="35"/>
      <c r="H596" s="15" t="e">
        <f>VLOOKUP(Table1[[#This Row],[State]],TblAdmin1[],2,FALSE)</f>
        <v>#N/A</v>
      </c>
      <c r="I596" s="35"/>
      <c r="J596" s="15" t="e">
        <f>VLOOKUP(Table1[District],TblAdmin2[[District]:[District PCODE]],2,FALSE)</f>
        <v>#N/A</v>
      </c>
      <c r="K596" s="35"/>
      <c r="L596" s="15" t="e">
        <f>VLOOKUP(Table1[Township],TblAdmin3[[Township]:[Township PCODE]],2,FALSE)</f>
        <v>#N/A</v>
      </c>
      <c r="M596" s="35"/>
      <c r="N596" s="15" t="str">
        <f>IFERROR(VLOOKUP(Table1[[#This Row],[Town]],TblAdmin4_Urban[[Town]:[Town_PCODE]],2,FALSE),"")</f>
        <v/>
      </c>
      <c r="O596" s="15" t="str">
        <f>IFERROR(VLOOKUP(Table1[[#This Row],[Town]],TblAdmin4_Urban[[Town]:[Longitude]],3,FALSE)," ")</f>
        <v xml:space="preserve"> </v>
      </c>
      <c r="P596" s="15" t="str">
        <f>IFERROR(VLOOKUP(Table1[[#This Row],[Town]],TblAdmin4_Urban[[Town]:[Longitude]],4,FALSE)," ")</f>
        <v xml:space="preserve"> </v>
      </c>
      <c r="Q596" s="15"/>
      <c r="R596" s="15" t="str">
        <f>IFERROR(VLOOKUP(Table1[[#This Row],[Wards]],TblAdmin5_Urban[[Ward]:[Ward_PCODE]],2,FALSE),"")</f>
        <v/>
      </c>
      <c r="S596" s="34"/>
      <c r="T596" s="15" t="str">
        <f>IFERROR(VLOOKUP(Table1[[#This Row],[Village_Tract]],TblAdmin4_Rural[[Village_Track]:[Village_Track PCODE]],2,FALSE),"")</f>
        <v/>
      </c>
      <c r="U596" s="15"/>
      <c r="V596" s="133" t="str">
        <f>IFERROR(VLOOKUP(Table1[[#This Row],[Village]],TblAdmin5_Rural[[Village PCODE]:[Village]],2,FALSE),"")</f>
        <v/>
      </c>
      <c r="W596" s="133" t="str">
        <f>IFERROR(VLOOKUP(Table1[[#This Row],[Village]],TblAdmin5_Rural[[Village]:[Longitude]],3,FALSE),"")</f>
        <v/>
      </c>
      <c r="X596" s="133" t="str">
        <f>IFERROR(VLOOKUP(Table1[[#This Row],[Village]],TblAdmin5_Rural[[Village]:[Longitude]],4,FALSE),"")</f>
        <v/>
      </c>
      <c r="Y596" s="15"/>
      <c r="Z596" s="15" t="str">
        <f>IFERROR(VLOOKUP(Table1[[#This Row],[Camp Name]],Table13[[Camp]:[CP_Pcode]],2,FALSE),"")</f>
        <v/>
      </c>
      <c r="AA596" s="133" t="str">
        <f>IF(Table1[[#This Row],[Camp PCODE]]="","",VLOOKUP(Table1[[#This Row],[Camp PCODE]],WHERE!AN595:AP813,2,FALSE))</f>
        <v/>
      </c>
      <c r="AB596" s="134" t="str">
        <f>IF(Table1[[#This Row],[Latitude]]="","",VLOOKUP(Table1[[#This Row],[Latitude]],WHERE!AO595:AP813,2,FALSE))</f>
        <v/>
      </c>
      <c r="AC596" s="134"/>
      <c r="AD596" s="134"/>
      <c r="AE596" s="134"/>
      <c r="AF596" s="134"/>
      <c r="AG596" s="38"/>
      <c r="AH596" s="133" t="str">
        <f>IFERROR(VLOOKUP(Table1[[#This Row],[Activity]],Table18[],2,FALSE),"")</f>
        <v/>
      </c>
      <c r="AI596" s="133" t="e">
        <f>VLOOKUP(Table1[[#This Row],[Activity]],Table14[],2,FALSE)</f>
        <v>#N/A</v>
      </c>
      <c r="AJ596" s="15"/>
      <c r="AL596" s="135"/>
      <c r="AM596" s="135">
        <f>(Table1[[#This Row],[Girls (Number)]]+Table1[[#This Row],[Boys  (Number)]])</f>
        <v>0</v>
      </c>
      <c r="AN596" s="135"/>
      <c r="AO596" s="135"/>
      <c r="AP596" s="135"/>
      <c r="AQ596" s="135">
        <f>(Table1[[#This Row],[Men +18]]+Table1[[#This Row],[Women +18]])</f>
        <v>0</v>
      </c>
      <c r="AR596" s="135"/>
      <c r="AS596" s="135"/>
      <c r="AT596" s="135"/>
      <c r="AU596" s="149"/>
      <c r="AV596" s="149"/>
      <c r="AW596" s="36"/>
      <c r="AX596" s="135"/>
      <c r="AY596" s="135"/>
      <c r="AZ596" s="135"/>
      <c r="BA596" s="36"/>
      <c r="BB596" s="135"/>
      <c r="BC596" s="36"/>
    </row>
    <row r="597" spans="1:55" ht="15" customHeight="1">
      <c r="A597" s="132"/>
      <c r="C597" s="15" t="str">
        <f>IF(Table1[[#This Row],[Reporting Organisation]]="","",VLOOKUP(Table1[[#This Row],[Reporting Organisation]],Table3[],2,FALSE))</f>
        <v/>
      </c>
      <c r="D597" s="15" t="str">
        <f>IFERROR(VLOOKUP(B597,ORG_LIST:TYPEORG,3,FALSE)," ")</f>
        <v xml:space="preserve"> </v>
      </c>
      <c r="E597" s="35"/>
      <c r="F597" s="35"/>
      <c r="G597" s="35"/>
      <c r="H597" s="15" t="e">
        <f>VLOOKUP(Table1[[#This Row],[State]],TblAdmin1[],2,FALSE)</f>
        <v>#N/A</v>
      </c>
      <c r="I597" s="35"/>
      <c r="J597" s="15" t="e">
        <f>VLOOKUP(Table1[District],TblAdmin2[[District]:[District PCODE]],2,FALSE)</f>
        <v>#N/A</v>
      </c>
      <c r="K597" s="35"/>
      <c r="L597" s="15" t="e">
        <f>VLOOKUP(Table1[Township],TblAdmin3[[Township]:[Township PCODE]],2,FALSE)</f>
        <v>#N/A</v>
      </c>
      <c r="M597" s="35"/>
      <c r="N597" s="15" t="str">
        <f>IFERROR(VLOOKUP(Table1[[#This Row],[Town]],TblAdmin4_Urban[[Town]:[Town_PCODE]],2,FALSE),"")</f>
        <v/>
      </c>
      <c r="O597" s="15" t="str">
        <f>IFERROR(VLOOKUP(Table1[[#This Row],[Town]],TblAdmin4_Urban[[Town]:[Longitude]],3,FALSE)," ")</f>
        <v xml:space="preserve"> </v>
      </c>
      <c r="P597" s="15" t="str">
        <f>IFERROR(VLOOKUP(Table1[[#This Row],[Town]],TblAdmin4_Urban[[Town]:[Longitude]],4,FALSE)," ")</f>
        <v xml:space="preserve"> </v>
      </c>
      <c r="Q597" s="15"/>
      <c r="R597" s="15" t="str">
        <f>IFERROR(VLOOKUP(Table1[[#This Row],[Wards]],TblAdmin5_Urban[[Ward]:[Ward_PCODE]],2,FALSE),"")</f>
        <v/>
      </c>
      <c r="S597" s="34"/>
      <c r="T597" s="15" t="str">
        <f>IFERROR(VLOOKUP(Table1[[#This Row],[Village_Tract]],TblAdmin4_Rural[[Village_Track]:[Village_Track PCODE]],2,FALSE),"")</f>
        <v/>
      </c>
      <c r="U597" s="15"/>
      <c r="V597" s="133" t="str">
        <f>IFERROR(VLOOKUP(Table1[[#This Row],[Village]],TblAdmin5_Rural[[Village PCODE]:[Village]],2,FALSE),"")</f>
        <v/>
      </c>
      <c r="W597" s="133" t="str">
        <f>IFERROR(VLOOKUP(Table1[[#This Row],[Village]],TblAdmin5_Rural[[Village]:[Longitude]],3,FALSE),"")</f>
        <v/>
      </c>
      <c r="X597" s="133" t="str">
        <f>IFERROR(VLOOKUP(Table1[[#This Row],[Village]],TblAdmin5_Rural[[Village]:[Longitude]],4,FALSE),"")</f>
        <v/>
      </c>
      <c r="Y597" s="15"/>
      <c r="Z597" s="15" t="str">
        <f>IFERROR(VLOOKUP(Table1[[#This Row],[Camp Name]],Table13[[Camp]:[CP_Pcode]],2,FALSE),"")</f>
        <v/>
      </c>
      <c r="AA597" s="133" t="str">
        <f>IF(Table1[[#This Row],[Camp PCODE]]="","",VLOOKUP(Table1[[#This Row],[Camp PCODE]],WHERE!AN596:AP814,2,FALSE))</f>
        <v/>
      </c>
      <c r="AB597" s="134" t="str">
        <f>IF(Table1[[#This Row],[Latitude]]="","",VLOOKUP(Table1[[#This Row],[Latitude]],WHERE!AO596:AP814,2,FALSE))</f>
        <v/>
      </c>
      <c r="AC597" s="134"/>
      <c r="AD597" s="134"/>
      <c r="AE597" s="134"/>
      <c r="AF597" s="134"/>
      <c r="AG597" s="38"/>
      <c r="AH597" s="133" t="str">
        <f>IFERROR(VLOOKUP(Table1[[#This Row],[Activity]],Table18[],2,FALSE),"")</f>
        <v/>
      </c>
      <c r="AI597" s="133" t="e">
        <f>VLOOKUP(Table1[[#This Row],[Activity]],Table14[],2,FALSE)</f>
        <v>#N/A</v>
      </c>
      <c r="AJ597" s="15"/>
      <c r="AL597" s="135"/>
      <c r="AM597" s="135">
        <f>(Table1[[#This Row],[Girls (Number)]]+Table1[[#This Row],[Boys  (Number)]])</f>
        <v>0</v>
      </c>
      <c r="AN597" s="135"/>
      <c r="AO597" s="135"/>
      <c r="AP597" s="135"/>
      <c r="AQ597" s="135">
        <f>(Table1[[#This Row],[Men +18]]+Table1[[#This Row],[Women +18]])</f>
        <v>0</v>
      </c>
      <c r="AR597" s="135"/>
      <c r="AS597" s="135"/>
      <c r="AT597" s="135"/>
      <c r="AU597" s="149"/>
      <c r="AV597" s="149"/>
      <c r="AW597" s="36"/>
      <c r="AX597" s="135"/>
      <c r="AY597" s="135"/>
      <c r="AZ597" s="135"/>
      <c r="BA597" s="36"/>
      <c r="BB597" s="135"/>
      <c r="BC597" s="36"/>
    </row>
    <row r="598" spans="1:55" ht="15" customHeight="1">
      <c r="A598" s="132"/>
      <c r="C598" s="15" t="str">
        <f>IF(Table1[[#This Row],[Reporting Organisation]]="","",VLOOKUP(Table1[[#This Row],[Reporting Organisation]],Table3[],2,FALSE))</f>
        <v/>
      </c>
      <c r="D598" s="15" t="str">
        <f>IFERROR(VLOOKUP(B598,ORG_LIST:TYPEORG,3,FALSE)," ")</f>
        <v xml:space="preserve"> </v>
      </c>
      <c r="E598" s="35"/>
      <c r="F598" s="35"/>
      <c r="G598" s="35"/>
      <c r="H598" s="15" t="e">
        <f>VLOOKUP(Table1[[#This Row],[State]],TblAdmin1[],2,FALSE)</f>
        <v>#N/A</v>
      </c>
      <c r="I598" s="35"/>
      <c r="J598" s="15" t="e">
        <f>VLOOKUP(Table1[District],TblAdmin2[[District]:[District PCODE]],2,FALSE)</f>
        <v>#N/A</v>
      </c>
      <c r="K598" s="35"/>
      <c r="L598" s="15" t="e">
        <f>VLOOKUP(Table1[Township],TblAdmin3[[Township]:[Township PCODE]],2,FALSE)</f>
        <v>#N/A</v>
      </c>
      <c r="M598" s="35"/>
      <c r="N598" s="15" t="str">
        <f>IFERROR(VLOOKUP(Table1[[#This Row],[Town]],TblAdmin4_Urban[[Town]:[Town_PCODE]],2,FALSE),"")</f>
        <v/>
      </c>
      <c r="O598" s="15" t="str">
        <f>IFERROR(VLOOKUP(Table1[[#This Row],[Town]],TblAdmin4_Urban[[Town]:[Longitude]],3,FALSE)," ")</f>
        <v xml:space="preserve"> </v>
      </c>
      <c r="P598" s="15" t="str">
        <f>IFERROR(VLOOKUP(Table1[[#This Row],[Town]],TblAdmin4_Urban[[Town]:[Longitude]],4,FALSE)," ")</f>
        <v xml:space="preserve"> </v>
      </c>
      <c r="Q598" s="15"/>
      <c r="R598" s="15" t="str">
        <f>IFERROR(VLOOKUP(Table1[[#This Row],[Wards]],TblAdmin5_Urban[[Ward]:[Ward_PCODE]],2,FALSE),"")</f>
        <v/>
      </c>
      <c r="S598" s="34"/>
      <c r="T598" s="15" t="str">
        <f>IFERROR(VLOOKUP(Table1[[#This Row],[Village_Tract]],TblAdmin4_Rural[[Village_Track]:[Village_Track PCODE]],2,FALSE),"")</f>
        <v/>
      </c>
      <c r="U598" s="15"/>
      <c r="V598" s="133" t="str">
        <f>IFERROR(VLOOKUP(Table1[[#This Row],[Village]],TblAdmin5_Rural[[Village PCODE]:[Village]],2,FALSE),"")</f>
        <v/>
      </c>
      <c r="W598" s="133" t="str">
        <f>IFERROR(VLOOKUP(Table1[[#This Row],[Village]],TblAdmin5_Rural[[Village]:[Longitude]],3,FALSE),"")</f>
        <v/>
      </c>
      <c r="X598" s="133" t="str">
        <f>IFERROR(VLOOKUP(Table1[[#This Row],[Village]],TblAdmin5_Rural[[Village]:[Longitude]],4,FALSE),"")</f>
        <v/>
      </c>
      <c r="Y598" s="15"/>
      <c r="Z598" s="15" t="str">
        <f>IFERROR(VLOOKUP(Table1[[#This Row],[Camp Name]],Table13[[Camp]:[CP_Pcode]],2,FALSE),"")</f>
        <v/>
      </c>
      <c r="AA598" s="133" t="str">
        <f>IF(Table1[[#This Row],[Camp PCODE]]="","",VLOOKUP(Table1[[#This Row],[Camp PCODE]],WHERE!AN597:AP815,2,FALSE))</f>
        <v/>
      </c>
      <c r="AB598" s="134" t="str">
        <f>IF(Table1[[#This Row],[Latitude]]="","",VLOOKUP(Table1[[#This Row],[Latitude]],WHERE!AO597:AP815,2,FALSE))</f>
        <v/>
      </c>
      <c r="AC598" s="134"/>
      <c r="AD598" s="134"/>
      <c r="AE598" s="134"/>
      <c r="AF598" s="134"/>
      <c r="AG598" s="38"/>
      <c r="AH598" s="133" t="str">
        <f>IFERROR(VLOOKUP(Table1[[#This Row],[Activity]],Table18[],2,FALSE),"")</f>
        <v/>
      </c>
      <c r="AI598" s="133" t="e">
        <f>VLOOKUP(Table1[[#This Row],[Activity]],Table14[],2,FALSE)</f>
        <v>#N/A</v>
      </c>
      <c r="AJ598" s="15"/>
      <c r="AL598" s="135"/>
      <c r="AM598" s="135">
        <f>(Table1[[#This Row],[Girls (Number)]]+Table1[[#This Row],[Boys  (Number)]])</f>
        <v>0</v>
      </c>
      <c r="AN598" s="135"/>
      <c r="AO598" s="135"/>
      <c r="AP598" s="135"/>
      <c r="AQ598" s="135">
        <f>(Table1[[#This Row],[Men +18]]+Table1[[#This Row],[Women +18]])</f>
        <v>0</v>
      </c>
      <c r="AR598" s="135"/>
      <c r="AS598" s="135"/>
      <c r="AT598" s="135"/>
      <c r="AU598" s="149"/>
      <c r="AV598" s="149"/>
      <c r="AW598" s="36"/>
      <c r="AX598" s="135"/>
      <c r="AY598" s="135"/>
      <c r="AZ598" s="135"/>
      <c r="BA598" s="36"/>
      <c r="BB598" s="135"/>
      <c r="BC598" s="36"/>
    </row>
    <row r="599" spans="1:55" ht="15" customHeight="1">
      <c r="A599" s="132"/>
      <c r="C599" s="15" t="str">
        <f>IF(Table1[[#This Row],[Reporting Organisation]]="","",VLOOKUP(Table1[[#This Row],[Reporting Organisation]],Table3[],2,FALSE))</f>
        <v/>
      </c>
      <c r="D599" s="15" t="str">
        <f>IFERROR(VLOOKUP(B599,ORG_LIST:TYPEORG,3,FALSE)," ")</f>
        <v xml:space="preserve"> </v>
      </c>
      <c r="E599" s="35"/>
      <c r="F599" s="35"/>
      <c r="G599" s="35"/>
      <c r="H599" s="15" t="e">
        <f>VLOOKUP(Table1[[#This Row],[State]],TblAdmin1[],2,FALSE)</f>
        <v>#N/A</v>
      </c>
      <c r="I599" s="35"/>
      <c r="J599" s="15" t="e">
        <f>VLOOKUP(Table1[District],TblAdmin2[[District]:[District PCODE]],2,FALSE)</f>
        <v>#N/A</v>
      </c>
      <c r="K599" s="35"/>
      <c r="L599" s="15" t="e">
        <f>VLOOKUP(Table1[Township],TblAdmin3[[Township]:[Township PCODE]],2,FALSE)</f>
        <v>#N/A</v>
      </c>
      <c r="M599" s="35"/>
      <c r="N599" s="15" t="str">
        <f>IFERROR(VLOOKUP(Table1[[#This Row],[Town]],TblAdmin4_Urban[[Town]:[Town_PCODE]],2,FALSE),"")</f>
        <v/>
      </c>
      <c r="O599" s="15" t="str">
        <f>IFERROR(VLOOKUP(Table1[[#This Row],[Town]],TblAdmin4_Urban[[Town]:[Longitude]],3,FALSE)," ")</f>
        <v xml:space="preserve"> </v>
      </c>
      <c r="P599" s="15" t="str">
        <f>IFERROR(VLOOKUP(Table1[[#This Row],[Town]],TblAdmin4_Urban[[Town]:[Longitude]],4,FALSE)," ")</f>
        <v xml:space="preserve"> </v>
      </c>
      <c r="Q599" s="15"/>
      <c r="R599" s="15" t="str">
        <f>IFERROR(VLOOKUP(Table1[[#This Row],[Wards]],TblAdmin5_Urban[[Ward]:[Ward_PCODE]],2,FALSE),"")</f>
        <v/>
      </c>
      <c r="S599" s="34"/>
      <c r="T599" s="15" t="str">
        <f>IFERROR(VLOOKUP(Table1[[#This Row],[Village_Tract]],TblAdmin4_Rural[[Village_Track]:[Village_Track PCODE]],2,FALSE),"")</f>
        <v/>
      </c>
      <c r="U599" s="15"/>
      <c r="V599" s="133" t="str">
        <f>IFERROR(VLOOKUP(Table1[[#This Row],[Village]],TblAdmin5_Rural[[Village PCODE]:[Village]],2,FALSE),"")</f>
        <v/>
      </c>
      <c r="W599" s="133" t="str">
        <f>IFERROR(VLOOKUP(Table1[[#This Row],[Village]],TblAdmin5_Rural[[Village]:[Longitude]],3,FALSE),"")</f>
        <v/>
      </c>
      <c r="X599" s="133" t="str">
        <f>IFERROR(VLOOKUP(Table1[[#This Row],[Village]],TblAdmin5_Rural[[Village]:[Longitude]],4,FALSE),"")</f>
        <v/>
      </c>
      <c r="Y599" s="15"/>
      <c r="Z599" s="15" t="str">
        <f>IFERROR(VLOOKUP(Table1[[#This Row],[Camp Name]],Table13[[Camp]:[CP_Pcode]],2,FALSE),"")</f>
        <v/>
      </c>
      <c r="AA599" s="133" t="str">
        <f>IF(Table1[[#This Row],[Camp PCODE]]="","",VLOOKUP(Table1[[#This Row],[Camp PCODE]],WHERE!AN598:AP816,2,FALSE))</f>
        <v/>
      </c>
      <c r="AB599" s="134" t="str">
        <f>IF(Table1[[#This Row],[Latitude]]="","",VLOOKUP(Table1[[#This Row],[Latitude]],WHERE!AO598:AP816,2,FALSE))</f>
        <v/>
      </c>
      <c r="AC599" s="134"/>
      <c r="AD599" s="134"/>
      <c r="AE599" s="134"/>
      <c r="AF599" s="134"/>
      <c r="AG599" s="38"/>
      <c r="AH599" s="133" t="str">
        <f>IFERROR(VLOOKUP(Table1[[#This Row],[Activity]],Table18[],2,FALSE),"")</f>
        <v/>
      </c>
      <c r="AI599" s="133" t="e">
        <f>VLOOKUP(Table1[[#This Row],[Activity]],Table14[],2,FALSE)</f>
        <v>#N/A</v>
      </c>
      <c r="AJ599" s="15"/>
      <c r="AL599" s="135"/>
      <c r="AM599" s="135">
        <f>(Table1[[#This Row],[Girls (Number)]]+Table1[[#This Row],[Boys  (Number)]])</f>
        <v>0</v>
      </c>
      <c r="AN599" s="135"/>
      <c r="AO599" s="135"/>
      <c r="AP599" s="135"/>
      <c r="AQ599" s="135">
        <f>(Table1[[#This Row],[Men +18]]+Table1[[#This Row],[Women +18]])</f>
        <v>0</v>
      </c>
      <c r="AR599" s="135"/>
      <c r="AS599" s="135"/>
      <c r="AT599" s="135"/>
      <c r="AU599" s="149"/>
      <c r="AV599" s="149"/>
      <c r="AW599" s="36"/>
      <c r="AX599" s="135"/>
      <c r="AY599" s="135"/>
      <c r="AZ599" s="135"/>
      <c r="BA599" s="36"/>
      <c r="BB599" s="135"/>
      <c r="BC599" s="36"/>
    </row>
    <row r="600" spans="1:55" ht="15" customHeight="1">
      <c r="A600" s="132"/>
      <c r="C600" s="15" t="str">
        <f>IF(Table1[[#This Row],[Reporting Organisation]]="","",VLOOKUP(Table1[[#This Row],[Reporting Organisation]],Table3[],2,FALSE))</f>
        <v/>
      </c>
      <c r="D600" s="15" t="str">
        <f>IFERROR(VLOOKUP(B600,ORG_LIST:TYPEORG,3,FALSE)," ")</f>
        <v xml:space="preserve"> </v>
      </c>
      <c r="E600" s="35"/>
      <c r="F600" s="35"/>
      <c r="G600" s="35"/>
      <c r="H600" s="15" t="e">
        <f>VLOOKUP(Table1[[#This Row],[State]],TblAdmin1[],2,FALSE)</f>
        <v>#N/A</v>
      </c>
      <c r="I600" s="35"/>
      <c r="J600" s="15" t="e">
        <f>VLOOKUP(Table1[District],TblAdmin2[[District]:[District PCODE]],2,FALSE)</f>
        <v>#N/A</v>
      </c>
      <c r="K600" s="35"/>
      <c r="L600" s="15" t="e">
        <f>VLOOKUP(Table1[Township],TblAdmin3[[Township]:[Township PCODE]],2,FALSE)</f>
        <v>#N/A</v>
      </c>
      <c r="M600" s="35"/>
      <c r="N600" s="15" t="str">
        <f>IFERROR(VLOOKUP(Table1[[#This Row],[Town]],TblAdmin4_Urban[[Town]:[Town_PCODE]],2,FALSE),"")</f>
        <v/>
      </c>
      <c r="O600" s="15" t="str">
        <f>IFERROR(VLOOKUP(Table1[[#This Row],[Town]],TblAdmin4_Urban[[Town]:[Longitude]],3,FALSE)," ")</f>
        <v xml:space="preserve"> </v>
      </c>
      <c r="P600" s="15" t="str">
        <f>IFERROR(VLOOKUP(Table1[[#This Row],[Town]],TblAdmin4_Urban[[Town]:[Longitude]],4,FALSE)," ")</f>
        <v xml:space="preserve"> </v>
      </c>
      <c r="Q600" s="15"/>
      <c r="R600" s="15" t="str">
        <f>IFERROR(VLOOKUP(Table1[[#This Row],[Wards]],TblAdmin5_Urban[[Ward]:[Ward_PCODE]],2,FALSE),"")</f>
        <v/>
      </c>
      <c r="S600" s="34"/>
      <c r="T600" s="15" t="str">
        <f>IFERROR(VLOOKUP(Table1[[#This Row],[Village_Tract]],TblAdmin4_Rural[[Village_Track]:[Village_Track PCODE]],2,FALSE),"")</f>
        <v/>
      </c>
      <c r="U600" s="15"/>
      <c r="V600" s="133" t="str">
        <f>IFERROR(VLOOKUP(Table1[[#This Row],[Village]],TblAdmin5_Rural[[Village PCODE]:[Village]],2,FALSE),"")</f>
        <v/>
      </c>
      <c r="W600" s="133" t="str">
        <f>IFERROR(VLOOKUP(Table1[[#This Row],[Village]],TblAdmin5_Rural[[Village]:[Longitude]],3,FALSE),"")</f>
        <v/>
      </c>
      <c r="X600" s="133" t="str">
        <f>IFERROR(VLOOKUP(Table1[[#This Row],[Village]],TblAdmin5_Rural[[Village]:[Longitude]],4,FALSE),"")</f>
        <v/>
      </c>
      <c r="Y600" s="15"/>
      <c r="Z600" s="15" t="str">
        <f>IFERROR(VLOOKUP(Table1[[#This Row],[Camp Name]],Table13[[Camp]:[CP_Pcode]],2,FALSE),"")</f>
        <v/>
      </c>
      <c r="AA600" s="133" t="str">
        <f>IF(Table1[[#This Row],[Camp PCODE]]="","",VLOOKUP(Table1[[#This Row],[Camp PCODE]],WHERE!AN599:AP817,2,FALSE))</f>
        <v/>
      </c>
      <c r="AB600" s="134" t="str">
        <f>IF(Table1[[#This Row],[Latitude]]="","",VLOOKUP(Table1[[#This Row],[Latitude]],WHERE!AO599:AP817,2,FALSE))</f>
        <v/>
      </c>
      <c r="AC600" s="134"/>
      <c r="AD600" s="134"/>
      <c r="AE600" s="134"/>
      <c r="AF600" s="134"/>
      <c r="AG600" s="38"/>
      <c r="AH600" s="133" t="str">
        <f>IFERROR(VLOOKUP(Table1[[#This Row],[Activity]],Table18[],2,FALSE),"")</f>
        <v/>
      </c>
      <c r="AI600" s="133" t="e">
        <f>VLOOKUP(Table1[[#This Row],[Activity]],Table14[],2,FALSE)</f>
        <v>#N/A</v>
      </c>
      <c r="AJ600" s="15"/>
      <c r="AL600" s="135"/>
      <c r="AM600" s="135">
        <f>(Table1[[#This Row],[Girls (Number)]]+Table1[[#This Row],[Boys  (Number)]])</f>
        <v>0</v>
      </c>
      <c r="AN600" s="135"/>
      <c r="AO600" s="135"/>
      <c r="AP600" s="135"/>
      <c r="AQ600" s="135">
        <f>(Table1[[#This Row],[Men +18]]+Table1[[#This Row],[Women +18]])</f>
        <v>0</v>
      </c>
      <c r="AR600" s="135"/>
      <c r="AS600" s="135"/>
      <c r="AT600" s="135"/>
      <c r="AU600" s="149"/>
      <c r="AV600" s="149"/>
      <c r="AW600" s="36"/>
      <c r="AX600" s="135"/>
      <c r="AY600" s="135"/>
      <c r="AZ600" s="135"/>
      <c r="BA600" s="36"/>
      <c r="BB600" s="135"/>
      <c r="BC600" s="36"/>
    </row>
    <row r="601" spans="1:55" ht="15" customHeight="1">
      <c r="A601" s="132"/>
      <c r="C601" s="15" t="str">
        <f>IF(Table1[[#This Row],[Reporting Organisation]]="","",VLOOKUP(Table1[[#This Row],[Reporting Organisation]],Table3[],2,FALSE))</f>
        <v/>
      </c>
      <c r="D601" s="15" t="str">
        <f>IFERROR(VLOOKUP(B601,ORG_LIST:TYPEORG,3,FALSE)," ")</f>
        <v xml:space="preserve"> </v>
      </c>
      <c r="E601" s="35"/>
      <c r="F601" s="35"/>
      <c r="G601" s="35"/>
      <c r="H601" s="15" t="e">
        <f>VLOOKUP(Table1[[#This Row],[State]],TblAdmin1[],2,FALSE)</f>
        <v>#N/A</v>
      </c>
      <c r="I601" s="35"/>
      <c r="J601" s="15" t="e">
        <f>VLOOKUP(Table1[District],TblAdmin2[[District]:[District PCODE]],2,FALSE)</f>
        <v>#N/A</v>
      </c>
      <c r="K601" s="35"/>
      <c r="L601" s="15" t="e">
        <f>VLOOKUP(Table1[Township],TblAdmin3[[Township]:[Township PCODE]],2,FALSE)</f>
        <v>#N/A</v>
      </c>
      <c r="M601" s="35"/>
      <c r="N601" s="15" t="str">
        <f>IFERROR(VLOOKUP(Table1[[#This Row],[Town]],TblAdmin4_Urban[[Town]:[Town_PCODE]],2,FALSE),"")</f>
        <v/>
      </c>
      <c r="O601" s="15" t="str">
        <f>IFERROR(VLOOKUP(Table1[[#This Row],[Town]],TblAdmin4_Urban[[Town]:[Longitude]],3,FALSE)," ")</f>
        <v xml:space="preserve"> </v>
      </c>
      <c r="P601" s="15" t="str">
        <f>IFERROR(VLOOKUP(Table1[[#This Row],[Town]],TblAdmin4_Urban[[Town]:[Longitude]],4,FALSE)," ")</f>
        <v xml:space="preserve"> </v>
      </c>
      <c r="Q601" s="15"/>
      <c r="R601" s="15" t="str">
        <f>IFERROR(VLOOKUP(Table1[[#This Row],[Wards]],TblAdmin5_Urban[[Ward]:[Ward_PCODE]],2,FALSE),"")</f>
        <v/>
      </c>
      <c r="S601" s="34"/>
      <c r="T601" s="15" t="str">
        <f>IFERROR(VLOOKUP(Table1[[#This Row],[Village_Tract]],TblAdmin4_Rural[[Village_Track]:[Village_Track PCODE]],2,FALSE),"")</f>
        <v/>
      </c>
      <c r="U601" s="15"/>
      <c r="V601" s="133" t="str">
        <f>IFERROR(VLOOKUP(Table1[[#This Row],[Village]],TblAdmin5_Rural[[Village PCODE]:[Village]],2,FALSE),"")</f>
        <v/>
      </c>
      <c r="W601" s="133" t="str">
        <f>IFERROR(VLOOKUP(Table1[[#This Row],[Village]],TblAdmin5_Rural[[Village]:[Longitude]],3,FALSE),"")</f>
        <v/>
      </c>
      <c r="X601" s="133" t="str">
        <f>IFERROR(VLOOKUP(Table1[[#This Row],[Village]],TblAdmin5_Rural[[Village]:[Longitude]],4,FALSE),"")</f>
        <v/>
      </c>
      <c r="Y601" s="15"/>
      <c r="Z601" s="15" t="str">
        <f>IFERROR(VLOOKUP(Table1[[#This Row],[Camp Name]],Table13[[Camp]:[CP_Pcode]],2,FALSE),"")</f>
        <v/>
      </c>
      <c r="AA601" s="133" t="str">
        <f>IF(Table1[[#This Row],[Camp PCODE]]="","",VLOOKUP(Table1[[#This Row],[Camp PCODE]],WHERE!AN600:AP818,2,FALSE))</f>
        <v/>
      </c>
      <c r="AB601" s="134" t="str">
        <f>IF(Table1[[#This Row],[Latitude]]="","",VLOOKUP(Table1[[#This Row],[Latitude]],WHERE!AO600:AP818,2,FALSE))</f>
        <v/>
      </c>
      <c r="AC601" s="134"/>
      <c r="AD601" s="134"/>
      <c r="AE601" s="134"/>
      <c r="AF601" s="134"/>
      <c r="AG601" s="38"/>
      <c r="AH601" s="133" t="str">
        <f>IFERROR(VLOOKUP(Table1[[#This Row],[Activity]],Table18[],2,FALSE),"")</f>
        <v/>
      </c>
      <c r="AI601" s="133" t="e">
        <f>VLOOKUP(Table1[[#This Row],[Activity]],Table14[],2,FALSE)</f>
        <v>#N/A</v>
      </c>
      <c r="AJ601" s="15"/>
      <c r="AL601" s="135"/>
      <c r="AM601" s="135">
        <f>(Table1[[#This Row],[Girls (Number)]]+Table1[[#This Row],[Boys  (Number)]])</f>
        <v>0</v>
      </c>
      <c r="AN601" s="135"/>
      <c r="AO601" s="135"/>
      <c r="AP601" s="135"/>
      <c r="AQ601" s="135">
        <f>(Table1[[#This Row],[Men +18]]+Table1[[#This Row],[Women +18]])</f>
        <v>0</v>
      </c>
      <c r="AR601" s="135"/>
      <c r="AS601" s="135"/>
      <c r="AT601" s="135"/>
      <c r="AU601" s="149"/>
      <c r="AV601" s="149"/>
      <c r="AW601" s="36"/>
      <c r="AX601" s="135"/>
      <c r="AY601" s="135"/>
      <c r="AZ601" s="135"/>
      <c r="BA601" s="36"/>
      <c r="BB601" s="135"/>
      <c r="BC601" s="36"/>
    </row>
    <row r="602" spans="1:55" ht="15" customHeight="1">
      <c r="A602" s="132"/>
      <c r="C602" s="15" t="str">
        <f>IF(Table1[[#This Row],[Reporting Organisation]]="","",VLOOKUP(Table1[[#This Row],[Reporting Organisation]],Table3[],2,FALSE))</f>
        <v/>
      </c>
      <c r="D602" s="15" t="str">
        <f>IFERROR(VLOOKUP(B602,ORG_LIST:TYPEORG,3,FALSE)," ")</f>
        <v xml:space="preserve"> </v>
      </c>
      <c r="E602" s="35"/>
      <c r="F602" s="35"/>
      <c r="G602" s="35"/>
      <c r="H602" s="15" t="e">
        <f>VLOOKUP(Table1[[#This Row],[State]],TblAdmin1[],2,FALSE)</f>
        <v>#N/A</v>
      </c>
      <c r="I602" s="35"/>
      <c r="J602" s="15" t="e">
        <f>VLOOKUP(Table1[District],TblAdmin2[[District]:[District PCODE]],2,FALSE)</f>
        <v>#N/A</v>
      </c>
      <c r="K602" s="35"/>
      <c r="L602" s="15" t="e">
        <f>VLOOKUP(Table1[Township],TblAdmin3[[Township]:[Township PCODE]],2,FALSE)</f>
        <v>#N/A</v>
      </c>
      <c r="M602" s="35"/>
      <c r="N602" s="15" t="str">
        <f>IFERROR(VLOOKUP(Table1[[#This Row],[Town]],TblAdmin4_Urban[[Town]:[Town_PCODE]],2,FALSE),"")</f>
        <v/>
      </c>
      <c r="O602" s="15" t="str">
        <f>IFERROR(VLOOKUP(Table1[[#This Row],[Town]],TblAdmin4_Urban[[Town]:[Longitude]],3,FALSE)," ")</f>
        <v xml:space="preserve"> </v>
      </c>
      <c r="P602" s="15" t="str">
        <f>IFERROR(VLOOKUP(Table1[[#This Row],[Town]],TblAdmin4_Urban[[Town]:[Longitude]],4,FALSE)," ")</f>
        <v xml:space="preserve"> </v>
      </c>
      <c r="Q602" s="15"/>
      <c r="R602" s="15" t="str">
        <f>IFERROR(VLOOKUP(Table1[[#This Row],[Wards]],TblAdmin5_Urban[[Ward]:[Ward_PCODE]],2,FALSE),"")</f>
        <v/>
      </c>
      <c r="S602" s="34"/>
      <c r="T602" s="15" t="str">
        <f>IFERROR(VLOOKUP(Table1[[#This Row],[Village_Tract]],TblAdmin4_Rural[[Village_Track]:[Village_Track PCODE]],2,FALSE),"")</f>
        <v/>
      </c>
      <c r="U602" s="15"/>
      <c r="V602" s="133" t="str">
        <f>IFERROR(VLOOKUP(Table1[[#This Row],[Village]],TblAdmin5_Rural[[Village PCODE]:[Village]],2,FALSE),"")</f>
        <v/>
      </c>
      <c r="W602" s="133" t="str">
        <f>IFERROR(VLOOKUP(Table1[[#This Row],[Village]],TblAdmin5_Rural[[Village]:[Longitude]],3,FALSE),"")</f>
        <v/>
      </c>
      <c r="X602" s="133" t="str">
        <f>IFERROR(VLOOKUP(Table1[[#This Row],[Village]],TblAdmin5_Rural[[Village]:[Longitude]],4,FALSE),"")</f>
        <v/>
      </c>
      <c r="Y602" s="15"/>
      <c r="Z602" s="15" t="str">
        <f>IFERROR(VLOOKUP(Table1[[#This Row],[Camp Name]],Table13[[Camp]:[CP_Pcode]],2,FALSE),"")</f>
        <v/>
      </c>
      <c r="AA602" s="133" t="str">
        <f>IF(Table1[[#This Row],[Camp PCODE]]="","",VLOOKUP(Table1[[#This Row],[Camp PCODE]],WHERE!AN601:AP819,2,FALSE))</f>
        <v/>
      </c>
      <c r="AB602" s="134" t="str">
        <f>IF(Table1[[#This Row],[Latitude]]="","",VLOOKUP(Table1[[#This Row],[Latitude]],WHERE!AO601:AP819,2,FALSE))</f>
        <v/>
      </c>
      <c r="AC602" s="134"/>
      <c r="AD602" s="134"/>
      <c r="AE602" s="134"/>
      <c r="AF602" s="134"/>
      <c r="AG602" s="38"/>
      <c r="AH602" s="133" t="str">
        <f>IFERROR(VLOOKUP(Table1[[#This Row],[Activity]],Table18[],2,FALSE),"")</f>
        <v/>
      </c>
      <c r="AI602" s="133" t="e">
        <f>VLOOKUP(Table1[[#This Row],[Activity]],Table14[],2,FALSE)</f>
        <v>#N/A</v>
      </c>
      <c r="AJ602" s="15"/>
      <c r="AL602" s="135"/>
      <c r="AM602" s="135">
        <f>(Table1[[#This Row],[Girls (Number)]]+Table1[[#This Row],[Boys  (Number)]])</f>
        <v>0</v>
      </c>
      <c r="AN602" s="135"/>
      <c r="AO602" s="135"/>
      <c r="AP602" s="135"/>
      <c r="AQ602" s="135">
        <f>(Table1[[#This Row],[Men +18]]+Table1[[#This Row],[Women +18]])</f>
        <v>0</v>
      </c>
      <c r="AR602" s="135"/>
      <c r="AS602" s="135"/>
      <c r="AT602" s="135"/>
      <c r="AU602" s="149"/>
      <c r="AV602" s="149"/>
      <c r="AW602" s="36"/>
      <c r="AX602" s="135"/>
      <c r="AY602" s="135"/>
      <c r="AZ602" s="135"/>
      <c r="BA602" s="36"/>
      <c r="BB602" s="135"/>
      <c r="BC602" s="36"/>
    </row>
    <row r="603" spans="1:55" ht="15" customHeight="1">
      <c r="A603" s="132"/>
      <c r="C603" s="15" t="str">
        <f>IF(Table1[[#This Row],[Reporting Organisation]]="","",VLOOKUP(Table1[[#This Row],[Reporting Organisation]],Table3[],2,FALSE))</f>
        <v/>
      </c>
      <c r="D603" s="15" t="str">
        <f>IFERROR(VLOOKUP(B603,ORG_LIST:TYPEORG,3,FALSE)," ")</f>
        <v xml:space="preserve"> </v>
      </c>
      <c r="E603" s="35"/>
      <c r="F603" s="35"/>
      <c r="G603" s="35"/>
      <c r="H603" s="15" t="e">
        <f>VLOOKUP(Table1[[#This Row],[State]],TblAdmin1[],2,FALSE)</f>
        <v>#N/A</v>
      </c>
      <c r="I603" s="35"/>
      <c r="J603" s="15" t="e">
        <f>VLOOKUP(Table1[District],TblAdmin2[[District]:[District PCODE]],2,FALSE)</f>
        <v>#N/A</v>
      </c>
      <c r="K603" s="35"/>
      <c r="L603" s="15" t="e">
        <f>VLOOKUP(Table1[Township],TblAdmin3[[Township]:[Township PCODE]],2,FALSE)</f>
        <v>#N/A</v>
      </c>
      <c r="M603" s="35"/>
      <c r="N603" s="15" t="str">
        <f>IFERROR(VLOOKUP(Table1[[#This Row],[Town]],TblAdmin4_Urban[[Town]:[Town_PCODE]],2,FALSE),"")</f>
        <v/>
      </c>
      <c r="O603" s="15" t="str">
        <f>IFERROR(VLOOKUP(Table1[[#This Row],[Town]],TblAdmin4_Urban[[Town]:[Longitude]],3,FALSE)," ")</f>
        <v xml:space="preserve"> </v>
      </c>
      <c r="P603" s="15" t="str">
        <f>IFERROR(VLOOKUP(Table1[[#This Row],[Town]],TblAdmin4_Urban[[Town]:[Longitude]],4,FALSE)," ")</f>
        <v xml:space="preserve"> </v>
      </c>
      <c r="Q603" s="15"/>
      <c r="R603" s="15" t="str">
        <f>IFERROR(VLOOKUP(Table1[[#This Row],[Wards]],TblAdmin5_Urban[[Ward]:[Ward_PCODE]],2,FALSE),"")</f>
        <v/>
      </c>
      <c r="S603" s="34"/>
      <c r="T603" s="15" t="str">
        <f>IFERROR(VLOOKUP(Table1[[#This Row],[Village_Tract]],TblAdmin4_Rural[[Village_Track]:[Village_Track PCODE]],2,FALSE),"")</f>
        <v/>
      </c>
      <c r="U603" s="15"/>
      <c r="V603" s="133" t="str">
        <f>IFERROR(VLOOKUP(Table1[[#This Row],[Village]],TblAdmin5_Rural[[Village PCODE]:[Village]],2,FALSE),"")</f>
        <v/>
      </c>
      <c r="W603" s="133" t="str">
        <f>IFERROR(VLOOKUP(Table1[[#This Row],[Village]],TblAdmin5_Rural[[Village]:[Longitude]],3,FALSE),"")</f>
        <v/>
      </c>
      <c r="X603" s="133" t="str">
        <f>IFERROR(VLOOKUP(Table1[[#This Row],[Village]],TblAdmin5_Rural[[Village]:[Longitude]],4,FALSE),"")</f>
        <v/>
      </c>
      <c r="Y603" s="15"/>
      <c r="Z603" s="15" t="str">
        <f>IFERROR(VLOOKUP(Table1[[#This Row],[Camp Name]],Table13[[Camp]:[CP_Pcode]],2,FALSE),"")</f>
        <v/>
      </c>
      <c r="AA603" s="133" t="str">
        <f>IF(Table1[[#This Row],[Camp PCODE]]="","",VLOOKUP(Table1[[#This Row],[Camp PCODE]],WHERE!AN602:AP820,2,FALSE))</f>
        <v/>
      </c>
      <c r="AB603" s="134" t="str">
        <f>IF(Table1[[#This Row],[Latitude]]="","",VLOOKUP(Table1[[#This Row],[Latitude]],WHERE!AO602:AP820,2,FALSE))</f>
        <v/>
      </c>
      <c r="AC603" s="134"/>
      <c r="AD603" s="134"/>
      <c r="AE603" s="134"/>
      <c r="AF603" s="134"/>
      <c r="AG603" s="38"/>
      <c r="AH603" s="133" t="str">
        <f>IFERROR(VLOOKUP(Table1[[#This Row],[Activity]],Table18[],2,FALSE),"")</f>
        <v/>
      </c>
      <c r="AI603" s="133" t="e">
        <f>VLOOKUP(Table1[[#This Row],[Activity]],Table14[],2,FALSE)</f>
        <v>#N/A</v>
      </c>
      <c r="AJ603" s="15"/>
      <c r="AL603" s="135"/>
      <c r="AM603" s="135">
        <f>(Table1[[#This Row],[Girls (Number)]]+Table1[[#This Row],[Boys  (Number)]])</f>
        <v>0</v>
      </c>
      <c r="AN603" s="135"/>
      <c r="AO603" s="135"/>
      <c r="AP603" s="135"/>
      <c r="AQ603" s="135">
        <f>(Table1[[#This Row],[Men +18]]+Table1[[#This Row],[Women +18]])</f>
        <v>0</v>
      </c>
      <c r="AR603" s="135"/>
      <c r="AS603" s="135"/>
      <c r="AT603" s="135"/>
      <c r="AU603" s="149"/>
      <c r="AV603" s="149"/>
      <c r="AW603" s="36"/>
      <c r="AX603" s="135"/>
      <c r="AY603" s="135"/>
      <c r="AZ603" s="135"/>
      <c r="BA603" s="36"/>
      <c r="BB603" s="135"/>
      <c r="BC603" s="36"/>
    </row>
    <row r="604" spans="1:55" ht="15" customHeight="1">
      <c r="A604" s="132"/>
      <c r="C604" s="15" t="str">
        <f>IF(Table1[[#This Row],[Reporting Organisation]]="","",VLOOKUP(Table1[[#This Row],[Reporting Organisation]],Table3[],2,FALSE))</f>
        <v/>
      </c>
      <c r="D604" s="15" t="str">
        <f>IFERROR(VLOOKUP(B604,ORG_LIST:TYPEORG,3,FALSE)," ")</f>
        <v xml:space="preserve"> </v>
      </c>
      <c r="E604" s="35"/>
      <c r="F604" s="35"/>
      <c r="G604" s="35"/>
      <c r="H604" s="15" t="e">
        <f>VLOOKUP(Table1[[#This Row],[State]],TblAdmin1[],2,FALSE)</f>
        <v>#N/A</v>
      </c>
      <c r="I604" s="35"/>
      <c r="J604" s="15" t="e">
        <f>VLOOKUP(Table1[District],TblAdmin2[[District]:[District PCODE]],2,FALSE)</f>
        <v>#N/A</v>
      </c>
      <c r="K604" s="35"/>
      <c r="L604" s="15" t="e">
        <f>VLOOKUP(Table1[Township],TblAdmin3[[Township]:[Township PCODE]],2,FALSE)</f>
        <v>#N/A</v>
      </c>
      <c r="M604" s="35"/>
      <c r="N604" s="15" t="str">
        <f>IFERROR(VLOOKUP(Table1[[#This Row],[Town]],TblAdmin4_Urban[[Town]:[Town_PCODE]],2,FALSE),"")</f>
        <v/>
      </c>
      <c r="O604" s="15" t="str">
        <f>IFERROR(VLOOKUP(Table1[[#This Row],[Town]],TblAdmin4_Urban[[Town]:[Longitude]],3,FALSE)," ")</f>
        <v xml:space="preserve"> </v>
      </c>
      <c r="P604" s="15" t="str">
        <f>IFERROR(VLOOKUP(Table1[[#This Row],[Town]],TblAdmin4_Urban[[Town]:[Longitude]],4,FALSE)," ")</f>
        <v xml:space="preserve"> </v>
      </c>
      <c r="Q604" s="15"/>
      <c r="R604" s="15" t="str">
        <f>IFERROR(VLOOKUP(Table1[[#This Row],[Wards]],TblAdmin5_Urban[[Ward]:[Ward_PCODE]],2,FALSE),"")</f>
        <v/>
      </c>
      <c r="S604" s="34"/>
      <c r="T604" s="15" t="str">
        <f>IFERROR(VLOOKUP(Table1[[#This Row],[Village_Tract]],TblAdmin4_Rural[[Village_Track]:[Village_Track PCODE]],2,FALSE),"")</f>
        <v/>
      </c>
      <c r="U604" s="15"/>
      <c r="V604" s="133" t="str">
        <f>IFERROR(VLOOKUP(Table1[[#This Row],[Village]],TblAdmin5_Rural[[Village PCODE]:[Village]],2,FALSE),"")</f>
        <v/>
      </c>
      <c r="W604" s="133" t="str">
        <f>IFERROR(VLOOKUP(Table1[[#This Row],[Village]],TblAdmin5_Rural[[Village]:[Longitude]],3,FALSE),"")</f>
        <v/>
      </c>
      <c r="X604" s="133" t="str">
        <f>IFERROR(VLOOKUP(Table1[[#This Row],[Village]],TblAdmin5_Rural[[Village]:[Longitude]],4,FALSE),"")</f>
        <v/>
      </c>
      <c r="Y604" s="15"/>
      <c r="Z604" s="15" t="str">
        <f>IFERROR(VLOOKUP(Table1[[#This Row],[Camp Name]],Table13[[Camp]:[CP_Pcode]],2,FALSE),"")</f>
        <v/>
      </c>
      <c r="AA604" s="133" t="str">
        <f>IF(Table1[[#This Row],[Camp PCODE]]="","",VLOOKUP(Table1[[#This Row],[Camp PCODE]],WHERE!AN603:AP821,2,FALSE))</f>
        <v/>
      </c>
      <c r="AB604" s="134" t="str">
        <f>IF(Table1[[#This Row],[Latitude]]="","",VLOOKUP(Table1[[#This Row],[Latitude]],WHERE!AO603:AP821,2,FALSE))</f>
        <v/>
      </c>
      <c r="AC604" s="134"/>
      <c r="AD604" s="134"/>
      <c r="AE604" s="134"/>
      <c r="AF604" s="134"/>
      <c r="AG604" s="38"/>
      <c r="AH604" s="133" t="str">
        <f>IFERROR(VLOOKUP(Table1[[#This Row],[Activity]],Table18[],2,FALSE),"")</f>
        <v/>
      </c>
      <c r="AI604" s="133" t="e">
        <f>VLOOKUP(Table1[[#This Row],[Activity]],Table14[],2,FALSE)</f>
        <v>#N/A</v>
      </c>
      <c r="AJ604" s="15"/>
      <c r="AL604" s="135"/>
      <c r="AM604" s="135">
        <f>(Table1[[#This Row],[Girls (Number)]]+Table1[[#This Row],[Boys  (Number)]])</f>
        <v>0</v>
      </c>
      <c r="AN604" s="135"/>
      <c r="AO604" s="135"/>
      <c r="AP604" s="135"/>
      <c r="AQ604" s="135">
        <f>(Table1[[#This Row],[Men +18]]+Table1[[#This Row],[Women +18]])</f>
        <v>0</v>
      </c>
      <c r="AR604" s="135"/>
      <c r="AS604" s="135"/>
      <c r="AT604" s="135"/>
      <c r="AU604" s="149"/>
      <c r="AV604" s="149"/>
      <c r="AW604" s="36"/>
      <c r="AX604" s="135"/>
      <c r="AY604" s="135"/>
      <c r="AZ604" s="135"/>
      <c r="BA604" s="36"/>
      <c r="BB604" s="135"/>
      <c r="BC604" s="36"/>
    </row>
    <row r="605" spans="1:55" ht="15" customHeight="1">
      <c r="A605" s="132"/>
      <c r="C605" s="15" t="str">
        <f>IF(Table1[[#This Row],[Reporting Organisation]]="","",VLOOKUP(Table1[[#This Row],[Reporting Organisation]],Table3[],2,FALSE))</f>
        <v/>
      </c>
      <c r="D605" s="15" t="str">
        <f>IFERROR(VLOOKUP(B605,ORG_LIST:TYPEORG,3,FALSE)," ")</f>
        <v xml:space="preserve"> </v>
      </c>
      <c r="E605" s="35"/>
      <c r="F605" s="35"/>
      <c r="G605" s="35"/>
      <c r="H605" s="15" t="e">
        <f>VLOOKUP(Table1[[#This Row],[State]],TblAdmin1[],2,FALSE)</f>
        <v>#N/A</v>
      </c>
      <c r="I605" s="35"/>
      <c r="J605" s="15" t="e">
        <f>VLOOKUP(Table1[District],TblAdmin2[[District]:[District PCODE]],2,FALSE)</f>
        <v>#N/A</v>
      </c>
      <c r="K605" s="35"/>
      <c r="L605" s="15" t="e">
        <f>VLOOKUP(Table1[Township],TblAdmin3[[Township]:[Township PCODE]],2,FALSE)</f>
        <v>#N/A</v>
      </c>
      <c r="M605" s="35"/>
      <c r="N605" s="15" t="str">
        <f>IFERROR(VLOOKUP(Table1[[#This Row],[Town]],TblAdmin4_Urban[[Town]:[Town_PCODE]],2,FALSE),"")</f>
        <v/>
      </c>
      <c r="O605" s="15" t="str">
        <f>IFERROR(VLOOKUP(Table1[[#This Row],[Town]],TblAdmin4_Urban[[Town]:[Longitude]],3,FALSE)," ")</f>
        <v xml:space="preserve"> </v>
      </c>
      <c r="P605" s="15" t="str">
        <f>IFERROR(VLOOKUP(Table1[[#This Row],[Town]],TblAdmin4_Urban[[Town]:[Longitude]],4,FALSE)," ")</f>
        <v xml:space="preserve"> </v>
      </c>
      <c r="Q605" s="15"/>
      <c r="R605" s="15" t="str">
        <f>IFERROR(VLOOKUP(Table1[[#This Row],[Wards]],TblAdmin5_Urban[[Ward]:[Ward_PCODE]],2,FALSE),"")</f>
        <v/>
      </c>
      <c r="S605" s="34"/>
      <c r="T605" s="15" t="str">
        <f>IFERROR(VLOOKUP(Table1[[#This Row],[Village_Tract]],TblAdmin4_Rural[[Village_Track]:[Village_Track PCODE]],2,FALSE),"")</f>
        <v/>
      </c>
      <c r="U605" s="15"/>
      <c r="V605" s="133" t="str">
        <f>IFERROR(VLOOKUP(Table1[[#This Row],[Village]],TblAdmin5_Rural[[Village PCODE]:[Village]],2,FALSE),"")</f>
        <v/>
      </c>
      <c r="W605" s="133" t="str">
        <f>IFERROR(VLOOKUP(Table1[[#This Row],[Village]],TblAdmin5_Rural[[Village]:[Longitude]],3,FALSE),"")</f>
        <v/>
      </c>
      <c r="X605" s="133" t="str">
        <f>IFERROR(VLOOKUP(Table1[[#This Row],[Village]],TblAdmin5_Rural[[Village]:[Longitude]],4,FALSE),"")</f>
        <v/>
      </c>
      <c r="Y605" s="15"/>
      <c r="Z605" s="15" t="str">
        <f>IFERROR(VLOOKUP(Table1[[#This Row],[Camp Name]],Table13[[Camp]:[CP_Pcode]],2,FALSE),"")</f>
        <v/>
      </c>
      <c r="AA605" s="133" t="str">
        <f>IF(Table1[[#This Row],[Camp PCODE]]="","",VLOOKUP(Table1[[#This Row],[Camp PCODE]],WHERE!AN604:AP822,2,FALSE))</f>
        <v/>
      </c>
      <c r="AB605" s="134" t="str">
        <f>IF(Table1[[#This Row],[Latitude]]="","",VLOOKUP(Table1[[#This Row],[Latitude]],WHERE!AO604:AP822,2,FALSE))</f>
        <v/>
      </c>
      <c r="AC605" s="134"/>
      <c r="AD605" s="134"/>
      <c r="AE605" s="134"/>
      <c r="AF605" s="134"/>
      <c r="AG605" s="38"/>
      <c r="AH605" s="133" t="str">
        <f>IFERROR(VLOOKUP(Table1[[#This Row],[Activity]],Table18[],2,FALSE),"")</f>
        <v/>
      </c>
      <c r="AI605" s="133" t="e">
        <f>VLOOKUP(Table1[[#This Row],[Activity]],Table14[],2,FALSE)</f>
        <v>#N/A</v>
      </c>
      <c r="AJ605" s="15"/>
      <c r="AL605" s="135"/>
      <c r="AM605" s="135">
        <f>(Table1[[#This Row],[Girls (Number)]]+Table1[[#This Row],[Boys  (Number)]])</f>
        <v>0</v>
      </c>
      <c r="AN605" s="135"/>
      <c r="AO605" s="135"/>
      <c r="AP605" s="135"/>
      <c r="AQ605" s="135">
        <f>(Table1[[#This Row],[Men +18]]+Table1[[#This Row],[Women +18]])</f>
        <v>0</v>
      </c>
      <c r="AR605" s="135"/>
      <c r="AS605" s="135"/>
      <c r="AT605" s="135"/>
      <c r="AU605" s="149"/>
      <c r="AV605" s="149"/>
      <c r="AW605" s="36"/>
      <c r="AX605" s="135"/>
      <c r="AY605" s="135"/>
      <c r="AZ605" s="135"/>
      <c r="BA605" s="36"/>
      <c r="BB605" s="135"/>
      <c r="BC605" s="36"/>
    </row>
    <row r="606" spans="1:55" ht="15" customHeight="1">
      <c r="A606" s="132"/>
      <c r="C606" s="15" t="str">
        <f>IF(Table1[[#This Row],[Reporting Organisation]]="","",VLOOKUP(Table1[[#This Row],[Reporting Organisation]],Table3[],2,FALSE))</f>
        <v/>
      </c>
      <c r="D606" s="15" t="str">
        <f>IFERROR(VLOOKUP(B606,ORG_LIST:TYPEORG,3,FALSE)," ")</f>
        <v xml:space="preserve"> </v>
      </c>
      <c r="E606" s="35"/>
      <c r="F606" s="35"/>
      <c r="G606" s="35"/>
      <c r="H606" s="15" t="e">
        <f>VLOOKUP(Table1[[#This Row],[State]],TblAdmin1[],2,FALSE)</f>
        <v>#N/A</v>
      </c>
      <c r="I606" s="35"/>
      <c r="J606" s="15" t="e">
        <f>VLOOKUP(Table1[District],TblAdmin2[[District]:[District PCODE]],2,FALSE)</f>
        <v>#N/A</v>
      </c>
      <c r="K606" s="35"/>
      <c r="L606" s="15" t="e">
        <f>VLOOKUP(Table1[Township],TblAdmin3[[Township]:[Township PCODE]],2,FALSE)</f>
        <v>#N/A</v>
      </c>
      <c r="M606" s="35"/>
      <c r="N606" s="15" t="str">
        <f>IFERROR(VLOOKUP(Table1[[#This Row],[Town]],TblAdmin4_Urban[[Town]:[Town_PCODE]],2,FALSE),"")</f>
        <v/>
      </c>
      <c r="O606" s="15" t="str">
        <f>IFERROR(VLOOKUP(Table1[[#This Row],[Town]],TblAdmin4_Urban[[Town]:[Longitude]],3,FALSE)," ")</f>
        <v xml:space="preserve"> </v>
      </c>
      <c r="P606" s="15" t="str">
        <f>IFERROR(VLOOKUP(Table1[[#This Row],[Town]],TblAdmin4_Urban[[Town]:[Longitude]],4,FALSE)," ")</f>
        <v xml:space="preserve"> </v>
      </c>
      <c r="Q606" s="15"/>
      <c r="R606" s="15" t="str">
        <f>IFERROR(VLOOKUP(Table1[[#This Row],[Wards]],TblAdmin5_Urban[[Ward]:[Ward_PCODE]],2,FALSE),"")</f>
        <v/>
      </c>
      <c r="S606" s="34"/>
      <c r="T606" s="15" t="str">
        <f>IFERROR(VLOOKUP(Table1[[#This Row],[Village_Tract]],TblAdmin4_Rural[[Village_Track]:[Village_Track PCODE]],2,FALSE),"")</f>
        <v/>
      </c>
      <c r="U606" s="15"/>
      <c r="V606" s="133" t="str">
        <f>IFERROR(VLOOKUP(Table1[[#This Row],[Village]],TblAdmin5_Rural[[Village PCODE]:[Village]],2,FALSE),"")</f>
        <v/>
      </c>
      <c r="W606" s="133" t="str">
        <f>IFERROR(VLOOKUP(Table1[[#This Row],[Village]],TblAdmin5_Rural[[Village]:[Longitude]],3,FALSE),"")</f>
        <v/>
      </c>
      <c r="X606" s="133" t="str">
        <f>IFERROR(VLOOKUP(Table1[[#This Row],[Village]],TblAdmin5_Rural[[Village]:[Longitude]],4,FALSE),"")</f>
        <v/>
      </c>
      <c r="Y606" s="15"/>
      <c r="Z606" s="15" t="str">
        <f>IFERROR(VLOOKUP(Table1[[#This Row],[Camp Name]],Table13[[Camp]:[CP_Pcode]],2,FALSE),"")</f>
        <v/>
      </c>
      <c r="AA606" s="133" t="str">
        <f>IF(Table1[[#This Row],[Camp PCODE]]="","",VLOOKUP(Table1[[#This Row],[Camp PCODE]],WHERE!AN605:AP823,2,FALSE))</f>
        <v/>
      </c>
      <c r="AB606" s="134" t="str">
        <f>IF(Table1[[#This Row],[Latitude]]="","",VLOOKUP(Table1[[#This Row],[Latitude]],WHERE!AO605:AP823,2,FALSE))</f>
        <v/>
      </c>
      <c r="AC606" s="134"/>
      <c r="AD606" s="134"/>
      <c r="AE606" s="134"/>
      <c r="AF606" s="134"/>
      <c r="AG606" s="38"/>
      <c r="AH606" s="133" t="str">
        <f>IFERROR(VLOOKUP(Table1[[#This Row],[Activity]],Table18[],2,FALSE),"")</f>
        <v/>
      </c>
      <c r="AI606" s="133" t="e">
        <f>VLOOKUP(Table1[[#This Row],[Activity]],Table14[],2,FALSE)</f>
        <v>#N/A</v>
      </c>
      <c r="AJ606" s="15"/>
      <c r="AL606" s="135"/>
      <c r="AM606" s="135">
        <f>(Table1[[#This Row],[Girls (Number)]]+Table1[[#This Row],[Boys  (Number)]])</f>
        <v>0</v>
      </c>
      <c r="AN606" s="135"/>
      <c r="AO606" s="135"/>
      <c r="AP606" s="135"/>
      <c r="AQ606" s="135">
        <f>(Table1[[#This Row],[Men +18]]+Table1[[#This Row],[Women +18]])</f>
        <v>0</v>
      </c>
      <c r="AR606" s="135"/>
      <c r="AS606" s="135"/>
      <c r="AT606" s="135"/>
      <c r="AU606" s="149"/>
      <c r="AV606" s="149"/>
      <c r="AW606" s="36"/>
      <c r="AX606" s="135"/>
      <c r="AY606" s="135"/>
      <c r="AZ606" s="135"/>
      <c r="BA606" s="36"/>
      <c r="BB606" s="135"/>
      <c r="BC606" s="36"/>
    </row>
    <row r="607" spans="1:55" ht="15" customHeight="1">
      <c r="A607" s="132"/>
      <c r="C607" s="15" t="str">
        <f>IF(Table1[[#This Row],[Reporting Organisation]]="","",VLOOKUP(Table1[[#This Row],[Reporting Organisation]],Table3[],2,FALSE))</f>
        <v/>
      </c>
      <c r="D607" s="15" t="str">
        <f>IFERROR(VLOOKUP(B607,ORG_LIST:TYPEORG,3,FALSE)," ")</f>
        <v xml:space="preserve"> </v>
      </c>
      <c r="E607" s="35"/>
      <c r="F607" s="35"/>
      <c r="G607" s="35"/>
      <c r="H607" s="15" t="e">
        <f>VLOOKUP(Table1[[#This Row],[State]],TblAdmin1[],2,FALSE)</f>
        <v>#N/A</v>
      </c>
      <c r="I607" s="35"/>
      <c r="J607" s="15" t="e">
        <f>VLOOKUP(Table1[District],TblAdmin2[[District]:[District PCODE]],2,FALSE)</f>
        <v>#N/A</v>
      </c>
      <c r="K607" s="35"/>
      <c r="L607" s="15" t="e">
        <f>VLOOKUP(Table1[Township],TblAdmin3[[Township]:[Township PCODE]],2,FALSE)</f>
        <v>#N/A</v>
      </c>
      <c r="M607" s="35"/>
      <c r="N607" s="15" t="str">
        <f>IFERROR(VLOOKUP(Table1[[#This Row],[Town]],TblAdmin4_Urban[[Town]:[Town_PCODE]],2,FALSE),"")</f>
        <v/>
      </c>
      <c r="O607" s="15" t="str">
        <f>IFERROR(VLOOKUP(Table1[[#This Row],[Town]],TblAdmin4_Urban[[Town]:[Longitude]],3,FALSE)," ")</f>
        <v xml:space="preserve"> </v>
      </c>
      <c r="P607" s="15" t="str">
        <f>IFERROR(VLOOKUP(Table1[[#This Row],[Town]],TblAdmin4_Urban[[Town]:[Longitude]],4,FALSE)," ")</f>
        <v xml:space="preserve"> </v>
      </c>
      <c r="Q607" s="15"/>
      <c r="R607" s="15" t="str">
        <f>IFERROR(VLOOKUP(Table1[[#This Row],[Wards]],TblAdmin5_Urban[[Ward]:[Ward_PCODE]],2,FALSE),"")</f>
        <v/>
      </c>
      <c r="S607" s="34"/>
      <c r="T607" s="15" t="str">
        <f>IFERROR(VLOOKUP(Table1[[#This Row],[Village_Tract]],TblAdmin4_Rural[[Village_Track]:[Village_Track PCODE]],2,FALSE),"")</f>
        <v/>
      </c>
      <c r="U607" s="15"/>
      <c r="V607" s="133" t="str">
        <f>IFERROR(VLOOKUP(Table1[[#This Row],[Village]],TblAdmin5_Rural[[Village PCODE]:[Village]],2,FALSE),"")</f>
        <v/>
      </c>
      <c r="W607" s="133" t="str">
        <f>IFERROR(VLOOKUP(Table1[[#This Row],[Village]],TblAdmin5_Rural[[Village]:[Longitude]],3,FALSE),"")</f>
        <v/>
      </c>
      <c r="X607" s="133" t="str">
        <f>IFERROR(VLOOKUP(Table1[[#This Row],[Village]],TblAdmin5_Rural[[Village]:[Longitude]],4,FALSE),"")</f>
        <v/>
      </c>
      <c r="Y607" s="15"/>
      <c r="Z607" s="15" t="str">
        <f>IFERROR(VLOOKUP(Table1[[#This Row],[Camp Name]],Table13[[Camp]:[CP_Pcode]],2,FALSE),"")</f>
        <v/>
      </c>
      <c r="AA607" s="133" t="str">
        <f>IF(Table1[[#This Row],[Camp PCODE]]="","",VLOOKUP(Table1[[#This Row],[Camp PCODE]],WHERE!AN606:AP824,2,FALSE))</f>
        <v/>
      </c>
      <c r="AB607" s="134" t="str">
        <f>IF(Table1[[#This Row],[Latitude]]="","",VLOOKUP(Table1[[#This Row],[Latitude]],WHERE!AO606:AP824,2,FALSE))</f>
        <v/>
      </c>
      <c r="AC607" s="134"/>
      <c r="AD607" s="134"/>
      <c r="AE607" s="134"/>
      <c r="AF607" s="134"/>
      <c r="AG607" s="38"/>
      <c r="AH607" s="133" t="str">
        <f>IFERROR(VLOOKUP(Table1[[#This Row],[Activity]],Table18[],2,FALSE),"")</f>
        <v/>
      </c>
      <c r="AI607" s="133" t="e">
        <f>VLOOKUP(Table1[[#This Row],[Activity]],Table14[],2,FALSE)</f>
        <v>#N/A</v>
      </c>
      <c r="AJ607" s="15"/>
      <c r="AL607" s="135"/>
      <c r="AM607" s="135">
        <f>(Table1[[#This Row],[Girls (Number)]]+Table1[[#This Row],[Boys  (Number)]])</f>
        <v>0</v>
      </c>
      <c r="AN607" s="135"/>
      <c r="AO607" s="135"/>
      <c r="AP607" s="135"/>
      <c r="AQ607" s="135">
        <f>(Table1[[#This Row],[Men +18]]+Table1[[#This Row],[Women +18]])</f>
        <v>0</v>
      </c>
      <c r="AR607" s="135"/>
      <c r="AS607" s="135"/>
      <c r="AT607" s="135"/>
      <c r="AU607" s="149"/>
      <c r="AV607" s="149"/>
      <c r="AW607" s="36"/>
      <c r="AX607" s="135"/>
      <c r="AY607" s="135"/>
      <c r="AZ607" s="135"/>
      <c r="BA607" s="36"/>
      <c r="BB607" s="135"/>
      <c r="BC607" s="36"/>
    </row>
    <row r="608" spans="1:55" ht="15" customHeight="1">
      <c r="A608" s="132"/>
      <c r="C608" s="15" t="str">
        <f>IF(Table1[[#This Row],[Reporting Organisation]]="","",VLOOKUP(Table1[[#This Row],[Reporting Organisation]],Table3[],2,FALSE))</f>
        <v/>
      </c>
      <c r="D608" s="15" t="str">
        <f>IFERROR(VLOOKUP(B608,ORG_LIST:TYPEORG,3,FALSE)," ")</f>
        <v xml:space="preserve"> </v>
      </c>
      <c r="E608" s="35"/>
      <c r="F608" s="35"/>
      <c r="G608" s="35"/>
      <c r="H608" s="15" t="e">
        <f>VLOOKUP(Table1[[#This Row],[State]],TblAdmin1[],2,FALSE)</f>
        <v>#N/A</v>
      </c>
      <c r="I608" s="35"/>
      <c r="J608" s="15" t="e">
        <f>VLOOKUP(Table1[District],TblAdmin2[[District]:[District PCODE]],2,FALSE)</f>
        <v>#N/A</v>
      </c>
      <c r="K608" s="35"/>
      <c r="L608" s="15" t="e">
        <f>VLOOKUP(Table1[Township],TblAdmin3[[Township]:[Township PCODE]],2,FALSE)</f>
        <v>#N/A</v>
      </c>
      <c r="M608" s="35"/>
      <c r="N608" s="15" t="str">
        <f>IFERROR(VLOOKUP(Table1[[#This Row],[Town]],TblAdmin4_Urban[[Town]:[Town_PCODE]],2,FALSE),"")</f>
        <v/>
      </c>
      <c r="O608" s="15" t="str">
        <f>IFERROR(VLOOKUP(Table1[[#This Row],[Town]],TblAdmin4_Urban[[Town]:[Longitude]],3,FALSE)," ")</f>
        <v xml:space="preserve"> </v>
      </c>
      <c r="P608" s="15" t="str">
        <f>IFERROR(VLOOKUP(Table1[[#This Row],[Town]],TblAdmin4_Urban[[Town]:[Longitude]],4,FALSE)," ")</f>
        <v xml:space="preserve"> </v>
      </c>
      <c r="Q608" s="15"/>
      <c r="R608" s="15" t="str">
        <f>IFERROR(VLOOKUP(Table1[[#This Row],[Wards]],TblAdmin5_Urban[[Ward]:[Ward_PCODE]],2,FALSE),"")</f>
        <v/>
      </c>
      <c r="S608" s="34"/>
      <c r="T608" s="15" t="str">
        <f>IFERROR(VLOOKUP(Table1[[#This Row],[Village_Tract]],TblAdmin4_Rural[[Village_Track]:[Village_Track PCODE]],2,FALSE),"")</f>
        <v/>
      </c>
      <c r="U608" s="15"/>
      <c r="V608" s="133" t="str">
        <f>IFERROR(VLOOKUP(Table1[[#This Row],[Village]],TblAdmin5_Rural[[Village PCODE]:[Village]],2,FALSE),"")</f>
        <v/>
      </c>
      <c r="W608" s="133" t="str">
        <f>IFERROR(VLOOKUP(Table1[[#This Row],[Village]],TblAdmin5_Rural[[Village]:[Longitude]],3,FALSE),"")</f>
        <v/>
      </c>
      <c r="X608" s="133" t="str">
        <f>IFERROR(VLOOKUP(Table1[[#This Row],[Village]],TblAdmin5_Rural[[Village]:[Longitude]],4,FALSE),"")</f>
        <v/>
      </c>
      <c r="Y608" s="15"/>
      <c r="Z608" s="15" t="str">
        <f>IFERROR(VLOOKUP(Table1[[#This Row],[Camp Name]],Table13[[Camp]:[CP_Pcode]],2,FALSE),"")</f>
        <v/>
      </c>
      <c r="AA608" s="133" t="str">
        <f>IF(Table1[[#This Row],[Camp PCODE]]="","",VLOOKUP(Table1[[#This Row],[Camp PCODE]],WHERE!AN607:AP825,2,FALSE))</f>
        <v/>
      </c>
      <c r="AB608" s="134" t="str">
        <f>IF(Table1[[#This Row],[Latitude]]="","",VLOOKUP(Table1[[#This Row],[Latitude]],WHERE!AO607:AP825,2,FALSE))</f>
        <v/>
      </c>
      <c r="AC608" s="134"/>
      <c r="AD608" s="134"/>
      <c r="AE608" s="134"/>
      <c r="AF608" s="134"/>
      <c r="AG608" s="38"/>
      <c r="AH608" s="133" t="str">
        <f>IFERROR(VLOOKUP(Table1[[#This Row],[Activity]],Table18[],2,FALSE),"")</f>
        <v/>
      </c>
      <c r="AI608" s="133" t="e">
        <f>VLOOKUP(Table1[[#This Row],[Activity]],Table14[],2,FALSE)</f>
        <v>#N/A</v>
      </c>
      <c r="AJ608" s="15"/>
      <c r="AL608" s="135"/>
      <c r="AM608" s="135">
        <f>(Table1[[#This Row],[Girls (Number)]]+Table1[[#This Row],[Boys  (Number)]])</f>
        <v>0</v>
      </c>
      <c r="AN608" s="135"/>
      <c r="AO608" s="135"/>
      <c r="AP608" s="135"/>
      <c r="AQ608" s="135">
        <f>(Table1[[#This Row],[Men +18]]+Table1[[#This Row],[Women +18]])</f>
        <v>0</v>
      </c>
      <c r="AR608" s="135"/>
      <c r="AS608" s="135"/>
      <c r="AT608" s="135"/>
      <c r="AU608" s="149"/>
      <c r="AV608" s="149"/>
      <c r="AW608" s="36"/>
      <c r="AX608" s="135"/>
      <c r="AY608" s="135"/>
      <c r="AZ608" s="135"/>
      <c r="BA608" s="36"/>
      <c r="BB608" s="135"/>
      <c r="BC608" s="36"/>
    </row>
    <row r="609" spans="1:55" ht="15" customHeight="1">
      <c r="A609" s="132"/>
      <c r="C609" s="15" t="str">
        <f>IF(Table1[[#This Row],[Reporting Organisation]]="","",VLOOKUP(Table1[[#This Row],[Reporting Organisation]],Table3[],2,FALSE))</f>
        <v/>
      </c>
      <c r="D609" s="15" t="str">
        <f>IFERROR(VLOOKUP(B609,ORG_LIST:TYPEORG,3,FALSE)," ")</f>
        <v xml:space="preserve"> </v>
      </c>
      <c r="E609" s="35"/>
      <c r="F609" s="35"/>
      <c r="G609" s="35"/>
      <c r="H609" s="15" t="e">
        <f>VLOOKUP(Table1[[#This Row],[State]],TblAdmin1[],2,FALSE)</f>
        <v>#N/A</v>
      </c>
      <c r="I609" s="35"/>
      <c r="J609" s="15" t="e">
        <f>VLOOKUP(Table1[District],TblAdmin2[[District]:[District PCODE]],2,FALSE)</f>
        <v>#N/A</v>
      </c>
      <c r="K609" s="35"/>
      <c r="L609" s="15" t="e">
        <f>VLOOKUP(Table1[Township],TblAdmin3[[Township]:[Township PCODE]],2,FALSE)</f>
        <v>#N/A</v>
      </c>
      <c r="M609" s="35"/>
      <c r="N609" s="15" t="str">
        <f>IFERROR(VLOOKUP(Table1[[#This Row],[Town]],TblAdmin4_Urban[[Town]:[Town_PCODE]],2,FALSE),"")</f>
        <v/>
      </c>
      <c r="O609" s="15" t="str">
        <f>IFERROR(VLOOKUP(Table1[[#This Row],[Town]],TblAdmin4_Urban[[Town]:[Longitude]],3,FALSE)," ")</f>
        <v xml:space="preserve"> </v>
      </c>
      <c r="P609" s="15" t="str">
        <f>IFERROR(VLOOKUP(Table1[[#This Row],[Town]],TblAdmin4_Urban[[Town]:[Longitude]],4,FALSE)," ")</f>
        <v xml:space="preserve"> </v>
      </c>
      <c r="Q609" s="15"/>
      <c r="R609" s="15" t="str">
        <f>IFERROR(VLOOKUP(Table1[[#This Row],[Wards]],TblAdmin5_Urban[[Ward]:[Ward_PCODE]],2,FALSE),"")</f>
        <v/>
      </c>
      <c r="S609" s="34"/>
      <c r="T609" s="15" t="str">
        <f>IFERROR(VLOOKUP(Table1[[#This Row],[Village_Tract]],TblAdmin4_Rural[[Village_Track]:[Village_Track PCODE]],2,FALSE),"")</f>
        <v/>
      </c>
      <c r="U609" s="15"/>
      <c r="V609" s="133" t="str">
        <f>IFERROR(VLOOKUP(Table1[[#This Row],[Village]],TblAdmin5_Rural[[Village PCODE]:[Village]],2,FALSE),"")</f>
        <v/>
      </c>
      <c r="W609" s="133" t="str">
        <f>IFERROR(VLOOKUP(Table1[[#This Row],[Village]],TblAdmin5_Rural[[Village]:[Longitude]],3,FALSE),"")</f>
        <v/>
      </c>
      <c r="X609" s="133" t="str">
        <f>IFERROR(VLOOKUP(Table1[[#This Row],[Village]],TblAdmin5_Rural[[Village]:[Longitude]],4,FALSE),"")</f>
        <v/>
      </c>
      <c r="Y609" s="15"/>
      <c r="Z609" s="15" t="str">
        <f>IFERROR(VLOOKUP(Table1[[#This Row],[Camp Name]],Table13[[Camp]:[CP_Pcode]],2,FALSE),"")</f>
        <v/>
      </c>
      <c r="AA609" s="133" t="str">
        <f>IF(Table1[[#This Row],[Camp PCODE]]="","",VLOOKUP(Table1[[#This Row],[Camp PCODE]],WHERE!AN608:AP826,2,FALSE))</f>
        <v/>
      </c>
      <c r="AB609" s="134" t="str">
        <f>IF(Table1[[#This Row],[Latitude]]="","",VLOOKUP(Table1[[#This Row],[Latitude]],WHERE!AO608:AP826,2,FALSE))</f>
        <v/>
      </c>
      <c r="AC609" s="134"/>
      <c r="AD609" s="134"/>
      <c r="AE609" s="134"/>
      <c r="AF609" s="134"/>
      <c r="AG609" s="38"/>
      <c r="AH609" s="133" t="str">
        <f>IFERROR(VLOOKUP(Table1[[#This Row],[Activity]],Table18[],2,FALSE),"")</f>
        <v/>
      </c>
      <c r="AI609" s="133" t="e">
        <f>VLOOKUP(Table1[[#This Row],[Activity]],Table14[],2,FALSE)</f>
        <v>#N/A</v>
      </c>
      <c r="AJ609" s="15"/>
      <c r="AL609" s="135"/>
      <c r="AM609" s="135">
        <f>(Table1[[#This Row],[Girls (Number)]]+Table1[[#This Row],[Boys  (Number)]])</f>
        <v>0</v>
      </c>
      <c r="AN609" s="135"/>
      <c r="AO609" s="135"/>
      <c r="AP609" s="135"/>
      <c r="AQ609" s="135">
        <f>(Table1[[#This Row],[Men +18]]+Table1[[#This Row],[Women +18]])</f>
        <v>0</v>
      </c>
      <c r="AR609" s="135"/>
      <c r="AS609" s="135"/>
      <c r="AT609" s="135"/>
      <c r="AU609" s="149"/>
      <c r="AV609" s="149"/>
      <c r="AW609" s="36"/>
      <c r="AX609" s="135"/>
      <c r="AY609" s="135"/>
      <c r="AZ609" s="135"/>
      <c r="BA609" s="36"/>
      <c r="BB609" s="135"/>
      <c r="BC609" s="36"/>
    </row>
    <row r="610" spans="1:55" ht="15" customHeight="1">
      <c r="A610" s="132"/>
      <c r="C610" s="15" t="str">
        <f>IF(Table1[[#This Row],[Reporting Organisation]]="","",VLOOKUP(Table1[[#This Row],[Reporting Organisation]],Table3[],2,FALSE))</f>
        <v/>
      </c>
      <c r="D610" s="15" t="str">
        <f>IFERROR(VLOOKUP(B610,ORG_LIST:TYPEORG,3,FALSE)," ")</f>
        <v xml:space="preserve"> </v>
      </c>
      <c r="E610" s="35"/>
      <c r="F610" s="35"/>
      <c r="G610" s="35"/>
      <c r="H610" s="15" t="e">
        <f>VLOOKUP(Table1[[#This Row],[State]],TblAdmin1[],2,FALSE)</f>
        <v>#N/A</v>
      </c>
      <c r="I610" s="35"/>
      <c r="J610" s="15" t="e">
        <f>VLOOKUP(Table1[District],TblAdmin2[[District]:[District PCODE]],2,FALSE)</f>
        <v>#N/A</v>
      </c>
      <c r="K610" s="35"/>
      <c r="L610" s="15" t="e">
        <f>VLOOKUP(Table1[Township],TblAdmin3[[Township]:[Township PCODE]],2,FALSE)</f>
        <v>#N/A</v>
      </c>
      <c r="M610" s="35"/>
      <c r="N610" s="15" t="str">
        <f>IFERROR(VLOOKUP(Table1[[#This Row],[Town]],TblAdmin4_Urban[[Town]:[Town_PCODE]],2,FALSE),"")</f>
        <v/>
      </c>
      <c r="O610" s="15" t="str">
        <f>IFERROR(VLOOKUP(Table1[[#This Row],[Town]],TblAdmin4_Urban[[Town]:[Longitude]],3,FALSE)," ")</f>
        <v xml:space="preserve"> </v>
      </c>
      <c r="P610" s="15" t="str">
        <f>IFERROR(VLOOKUP(Table1[[#This Row],[Town]],TblAdmin4_Urban[[Town]:[Longitude]],4,FALSE)," ")</f>
        <v xml:space="preserve"> </v>
      </c>
      <c r="Q610" s="15"/>
      <c r="R610" s="15" t="str">
        <f>IFERROR(VLOOKUP(Table1[[#This Row],[Wards]],TblAdmin5_Urban[[Ward]:[Ward_PCODE]],2,FALSE),"")</f>
        <v/>
      </c>
      <c r="S610" s="34"/>
      <c r="T610" s="15" t="str">
        <f>IFERROR(VLOOKUP(Table1[[#This Row],[Village_Tract]],TblAdmin4_Rural[[Village_Track]:[Village_Track PCODE]],2,FALSE),"")</f>
        <v/>
      </c>
      <c r="U610" s="15"/>
      <c r="V610" s="133" t="str">
        <f>IFERROR(VLOOKUP(Table1[[#This Row],[Village]],TblAdmin5_Rural[[Village PCODE]:[Village]],2,FALSE),"")</f>
        <v/>
      </c>
      <c r="W610" s="133" t="str">
        <f>IFERROR(VLOOKUP(Table1[[#This Row],[Village]],TblAdmin5_Rural[[Village]:[Longitude]],3,FALSE),"")</f>
        <v/>
      </c>
      <c r="X610" s="133" t="str">
        <f>IFERROR(VLOOKUP(Table1[[#This Row],[Village]],TblAdmin5_Rural[[Village]:[Longitude]],4,FALSE),"")</f>
        <v/>
      </c>
      <c r="Y610" s="15"/>
      <c r="Z610" s="15" t="str">
        <f>IFERROR(VLOOKUP(Table1[[#This Row],[Camp Name]],Table13[[Camp]:[CP_Pcode]],2,FALSE),"")</f>
        <v/>
      </c>
      <c r="AA610" s="133" t="str">
        <f>IF(Table1[[#This Row],[Camp PCODE]]="","",VLOOKUP(Table1[[#This Row],[Camp PCODE]],WHERE!AN609:AP827,2,FALSE))</f>
        <v/>
      </c>
      <c r="AB610" s="134" t="str">
        <f>IF(Table1[[#This Row],[Latitude]]="","",VLOOKUP(Table1[[#This Row],[Latitude]],WHERE!AO609:AP827,2,FALSE))</f>
        <v/>
      </c>
      <c r="AC610" s="134"/>
      <c r="AD610" s="134"/>
      <c r="AE610" s="134"/>
      <c r="AF610" s="134"/>
      <c r="AG610" s="38"/>
      <c r="AH610" s="133" t="str">
        <f>IFERROR(VLOOKUP(Table1[[#This Row],[Activity]],Table18[],2,FALSE),"")</f>
        <v/>
      </c>
      <c r="AI610" s="133" t="e">
        <f>VLOOKUP(Table1[[#This Row],[Activity]],Table14[],2,FALSE)</f>
        <v>#N/A</v>
      </c>
      <c r="AJ610" s="15"/>
      <c r="AL610" s="135"/>
      <c r="AM610" s="135">
        <f>(Table1[[#This Row],[Girls (Number)]]+Table1[[#This Row],[Boys  (Number)]])</f>
        <v>0</v>
      </c>
      <c r="AN610" s="135"/>
      <c r="AO610" s="135"/>
      <c r="AP610" s="135"/>
      <c r="AQ610" s="135">
        <f>(Table1[[#This Row],[Men +18]]+Table1[[#This Row],[Women +18]])</f>
        <v>0</v>
      </c>
      <c r="AR610" s="135"/>
      <c r="AS610" s="135"/>
      <c r="AT610" s="135"/>
      <c r="AU610" s="149"/>
      <c r="AV610" s="149"/>
      <c r="AW610" s="36"/>
      <c r="AX610" s="135"/>
      <c r="AY610" s="135"/>
      <c r="AZ610" s="135"/>
      <c r="BA610" s="36"/>
      <c r="BB610" s="135"/>
      <c r="BC610" s="36"/>
    </row>
    <row r="611" spans="1:55" ht="15" customHeight="1">
      <c r="A611" s="132"/>
      <c r="C611" s="15" t="str">
        <f>IF(Table1[[#This Row],[Reporting Organisation]]="","",VLOOKUP(Table1[[#This Row],[Reporting Organisation]],Table3[],2,FALSE))</f>
        <v/>
      </c>
      <c r="D611" s="15" t="str">
        <f>IFERROR(VLOOKUP(B611,ORG_LIST:TYPEORG,3,FALSE)," ")</f>
        <v xml:space="preserve"> </v>
      </c>
      <c r="E611" s="35"/>
      <c r="F611" s="35"/>
      <c r="G611" s="35"/>
      <c r="H611" s="15" t="e">
        <f>VLOOKUP(Table1[[#This Row],[State]],TblAdmin1[],2,FALSE)</f>
        <v>#N/A</v>
      </c>
      <c r="I611" s="35"/>
      <c r="J611" s="15" t="e">
        <f>VLOOKUP(Table1[District],TblAdmin2[[District]:[District PCODE]],2,FALSE)</f>
        <v>#N/A</v>
      </c>
      <c r="K611" s="35"/>
      <c r="L611" s="15" t="e">
        <f>VLOOKUP(Table1[Township],TblAdmin3[[Township]:[Township PCODE]],2,FALSE)</f>
        <v>#N/A</v>
      </c>
      <c r="M611" s="35"/>
      <c r="N611" s="15" t="str">
        <f>IFERROR(VLOOKUP(Table1[[#This Row],[Town]],TblAdmin4_Urban[[Town]:[Town_PCODE]],2,FALSE),"")</f>
        <v/>
      </c>
      <c r="O611" s="15" t="str">
        <f>IFERROR(VLOOKUP(Table1[[#This Row],[Town]],TblAdmin4_Urban[[Town]:[Longitude]],3,FALSE)," ")</f>
        <v xml:space="preserve"> </v>
      </c>
      <c r="P611" s="15" t="str">
        <f>IFERROR(VLOOKUP(Table1[[#This Row],[Town]],TblAdmin4_Urban[[Town]:[Longitude]],4,FALSE)," ")</f>
        <v xml:space="preserve"> </v>
      </c>
      <c r="Q611" s="15"/>
      <c r="R611" s="15" t="str">
        <f>IFERROR(VLOOKUP(Table1[[#This Row],[Wards]],TblAdmin5_Urban[[Ward]:[Ward_PCODE]],2,FALSE),"")</f>
        <v/>
      </c>
      <c r="S611" s="34"/>
      <c r="T611" s="15" t="str">
        <f>IFERROR(VLOOKUP(Table1[[#This Row],[Village_Tract]],TblAdmin4_Rural[[Village_Track]:[Village_Track PCODE]],2,FALSE),"")</f>
        <v/>
      </c>
      <c r="U611" s="15"/>
      <c r="V611" s="133" t="str">
        <f>IFERROR(VLOOKUP(Table1[[#This Row],[Village]],TblAdmin5_Rural[[Village PCODE]:[Village]],2,FALSE),"")</f>
        <v/>
      </c>
      <c r="W611" s="133" t="str">
        <f>IFERROR(VLOOKUP(Table1[[#This Row],[Village]],TblAdmin5_Rural[[Village]:[Longitude]],3,FALSE),"")</f>
        <v/>
      </c>
      <c r="X611" s="133" t="str">
        <f>IFERROR(VLOOKUP(Table1[[#This Row],[Village]],TblAdmin5_Rural[[Village]:[Longitude]],4,FALSE),"")</f>
        <v/>
      </c>
      <c r="Y611" s="15"/>
      <c r="Z611" s="15" t="str">
        <f>IFERROR(VLOOKUP(Table1[[#This Row],[Camp Name]],Table13[[Camp]:[CP_Pcode]],2,FALSE),"")</f>
        <v/>
      </c>
      <c r="AA611" s="133" t="str">
        <f>IF(Table1[[#This Row],[Camp PCODE]]="","",VLOOKUP(Table1[[#This Row],[Camp PCODE]],WHERE!AN610:AP828,2,FALSE))</f>
        <v/>
      </c>
      <c r="AB611" s="134" t="str">
        <f>IF(Table1[[#This Row],[Latitude]]="","",VLOOKUP(Table1[[#This Row],[Latitude]],WHERE!AO610:AP828,2,FALSE))</f>
        <v/>
      </c>
      <c r="AC611" s="134"/>
      <c r="AD611" s="134"/>
      <c r="AE611" s="134"/>
      <c r="AF611" s="134"/>
      <c r="AG611" s="38"/>
      <c r="AH611" s="133" t="str">
        <f>IFERROR(VLOOKUP(Table1[[#This Row],[Activity]],Table18[],2,FALSE),"")</f>
        <v/>
      </c>
      <c r="AI611" s="133" t="e">
        <f>VLOOKUP(Table1[[#This Row],[Activity]],Table14[],2,FALSE)</f>
        <v>#N/A</v>
      </c>
      <c r="AJ611" s="15"/>
      <c r="AL611" s="135"/>
      <c r="AM611" s="135">
        <f>(Table1[[#This Row],[Girls (Number)]]+Table1[[#This Row],[Boys  (Number)]])</f>
        <v>0</v>
      </c>
      <c r="AN611" s="135"/>
      <c r="AO611" s="135"/>
      <c r="AP611" s="135"/>
      <c r="AQ611" s="135">
        <f>(Table1[[#This Row],[Men +18]]+Table1[[#This Row],[Women +18]])</f>
        <v>0</v>
      </c>
      <c r="AR611" s="135"/>
      <c r="AS611" s="135"/>
      <c r="AT611" s="135"/>
      <c r="AU611" s="149"/>
      <c r="AV611" s="149"/>
      <c r="AW611" s="36"/>
      <c r="AX611" s="135"/>
      <c r="AY611" s="135"/>
      <c r="AZ611" s="135"/>
      <c r="BA611" s="36"/>
      <c r="BB611" s="135"/>
      <c r="BC611" s="36"/>
    </row>
    <row r="612" spans="1:55" ht="15" customHeight="1">
      <c r="A612" s="132"/>
      <c r="C612" s="15" t="str">
        <f>IF(Table1[[#This Row],[Reporting Organisation]]="","",VLOOKUP(Table1[[#This Row],[Reporting Organisation]],Table3[],2,FALSE))</f>
        <v/>
      </c>
      <c r="D612" s="15" t="str">
        <f>IFERROR(VLOOKUP(B612,ORG_LIST:TYPEORG,3,FALSE)," ")</f>
        <v xml:space="preserve"> </v>
      </c>
      <c r="E612" s="35"/>
      <c r="F612" s="35"/>
      <c r="G612" s="35"/>
      <c r="H612" s="15" t="e">
        <f>VLOOKUP(Table1[[#This Row],[State]],TblAdmin1[],2,FALSE)</f>
        <v>#N/A</v>
      </c>
      <c r="I612" s="35"/>
      <c r="J612" s="15" t="e">
        <f>VLOOKUP(Table1[District],TblAdmin2[[District]:[District PCODE]],2,FALSE)</f>
        <v>#N/A</v>
      </c>
      <c r="K612" s="35"/>
      <c r="L612" s="15" t="e">
        <f>VLOOKUP(Table1[Township],TblAdmin3[[Township]:[Township PCODE]],2,FALSE)</f>
        <v>#N/A</v>
      </c>
      <c r="M612" s="35"/>
      <c r="N612" s="15" t="str">
        <f>IFERROR(VLOOKUP(Table1[[#This Row],[Town]],TblAdmin4_Urban[[Town]:[Town_PCODE]],2,FALSE),"")</f>
        <v/>
      </c>
      <c r="O612" s="15" t="str">
        <f>IFERROR(VLOOKUP(Table1[[#This Row],[Town]],TblAdmin4_Urban[[Town]:[Longitude]],3,FALSE)," ")</f>
        <v xml:space="preserve"> </v>
      </c>
      <c r="P612" s="15" t="str">
        <f>IFERROR(VLOOKUP(Table1[[#This Row],[Town]],TblAdmin4_Urban[[Town]:[Longitude]],4,FALSE)," ")</f>
        <v xml:space="preserve"> </v>
      </c>
      <c r="Q612" s="15"/>
      <c r="R612" s="15" t="str">
        <f>IFERROR(VLOOKUP(Table1[[#This Row],[Wards]],TblAdmin5_Urban[[Ward]:[Ward_PCODE]],2,FALSE),"")</f>
        <v/>
      </c>
      <c r="S612" s="34"/>
      <c r="T612" s="15" t="str">
        <f>IFERROR(VLOOKUP(Table1[[#This Row],[Village_Tract]],TblAdmin4_Rural[[Village_Track]:[Village_Track PCODE]],2,FALSE),"")</f>
        <v/>
      </c>
      <c r="U612" s="15"/>
      <c r="V612" s="133" t="str">
        <f>IFERROR(VLOOKUP(Table1[[#This Row],[Village]],TblAdmin5_Rural[[Village PCODE]:[Village]],2,FALSE),"")</f>
        <v/>
      </c>
      <c r="W612" s="133" t="str">
        <f>IFERROR(VLOOKUP(Table1[[#This Row],[Village]],TblAdmin5_Rural[[Village]:[Longitude]],3,FALSE),"")</f>
        <v/>
      </c>
      <c r="X612" s="133" t="str">
        <f>IFERROR(VLOOKUP(Table1[[#This Row],[Village]],TblAdmin5_Rural[[Village]:[Longitude]],4,FALSE),"")</f>
        <v/>
      </c>
      <c r="Y612" s="15"/>
      <c r="Z612" s="15" t="str">
        <f>IFERROR(VLOOKUP(Table1[[#This Row],[Camp Name]],Table13[[Camp]:[CP_Pcode]],2,FALSE),"")</f>
        <v/>
      </c>
      <c r="AA612" s="133" t="str">
        <f>IF(Table1[[#This Row],[Camp PCODE]]="","",VLOOKUP(Table1[[#This Row],[Camp PCODE]],WHERE!AN611:AP829,2,FALSE))</f>
        <v/>
      </c>
      <c r="AB612" s="134" t="str">
        <f>IF(Table1[[#This Row],[Latitude]]="","",VLOOKUP(Table1[[#This Row],[Latitude]],WHERE!AO611:AP829,2,FALSE))</f>
        <v/>
      </c>
      <c r="AC612" s="134"/>
      <c r="AD612" s="134"/>
      <c r="AE612" s="134"/>
      <c r="AF612" s="134"/>
      <c r="AG612" s="38"/>
      <c r="AH612" s="133" t="str">
        <f>IFERROR(VLOOKUP(Table1[[#This Row],[Activity]],Table18[],2,FALSE),"")</f>
        <v/>
      </c>
      <c r="AI612" s="133" t="e">
        <f>VLOOKUP(Table1[[#This Row],[Activity]],Table14[],2,FALSE)</f>
        <v>#N/A</v>
      </c>
      <c r="AJ612" s="15"/>
      <c r="AL612" s="135"/>
      <c r="AM612" s="135">
        <f>(Table1[[#This Row],[Girls (Number)]]+Table1[[#This Row],[Boys  (Number)]])</f>
        <v>0</v>
      </c>
      <c r="AN612" s="135"/>
      <c r="AO612" s="135"/>
      <c r="AP612" s="135"/>
      <c r="AQ612" s="135">
        <f>(Table1[[#This Row],[Men +18]]+Table1[[#This Row],[Women +18]])</f>
        <v>0</v>
      </c>
      <c r="AR612" s="135"/>
      <c r="AS612" s="135"/>
      <c r="AT612" s="135"/>
      <c r="AU612" s="149"/>
      <c r="AV612" s="149"/>
      <c r="AW612" s="36"/>
      <c r="AX612" s="135"/>
      <c r="AY612" s="135"/>
      <c r="AZ612" s="135"/>
      <c r="BA612" s="36"/>
      <c r="BB612" s="135"/>
      <c r="BC612" s="36"/>
    </row>
    <row r="613" spans="1:55" ht="15" customHeight="1">
      <c r="A613" s="132"/>
      <c r="C613" s="15" t="str">
        <f>IF(Table1[[#This Row],[Reporting Organisation]]="","",VLOOKUP(Table1[[#This Row],[Reporting Organisation]],Table3[],2,FALSE))</f>
        <v/>
      </c>
      <c r="D613" s="15" t="str">
        <f>IFERROR(VLOOKUP(B613,ORG_LIST:TYPEORG,3,FALSE)," ")</f>
        <v xml:space="preserve"> </v>
      </c>
      <c r="E613" s="35"/>
      <c r="F613" s="35"/>
      <c r="G613" s="35"/>
      <c r="H613" s="15" t="e">
        <f>VLOOKUP(Table1[[#This Row],[State]],TblAdmin1[],2,FALSE)</f>
        <v>#N/A</v>
      </c>
      <c r="I613" s="35"/>
      <c r="J613" s="15" t="e">
        <f>VLOOKUP(Table1[District],TblAdmin2[[District]:[District PCODE]],2,FALSE)</f>
        <v>#N/A</v>
      </c>
      <c r="K613" s="35"/>
      <c r="L613" s="15" t="e">
        <f>VLOOKUP(Table1[Township],TblAdmin3[[Township]:[Township PCODE]],2,FALSE)</f>
        <v>#N/A</v>
      </c>
      <c r="M613" s="35"/>
      <c r="N613" s="15" t="str">
        <f>IFERROR(VLOOKUP(Table1[[#This Row],[Town]],TblAdmin4_Urban[[Town]:[Town_PCODE]],2,FALSE),"")</f>
        <v/>
      </c>
      <c r="O613" s="15" t="str">
        <f>IFERROR(VLOOKUP(Table1[[#This Row],[Town]],TblAdmin4_Urban[[Town]:[Longitude]],3,FALSE)," ")</f>
        <v xml:space="preserve"> </v>
      </c>
      <c r="P613" s="15" t="str">
        <f>IFERROR(VLOOKUP(Table1[[#This Row],[Town]],TblAdmin4_Urban[[Town]:[Longitude]],4,FALSE)," ")</f>
        <v xml:space="preserve"> </v>
      </c>
      <c r="Q613" s="15"/>
      <c r="R613" s="15" t="str">
        <f>IFERROR(VLOOKUP(Table1[[#This Row],[Wards]],TblAdmin5_Urban[[Ward]:[Ward_PCODE]],2,FALSE),"")</f>
        <v/>
      </c>
      <c r="S613" s="34"/>
      <c r="T613" s="15" t="str">
        <f>IFERROR(VLOOKUP(Table1[[#This Row],[Village_Tract]],TblAdmin4_Rural[[Village_Track]:[Village_Track PCODE]],2,FALSE),"")</f>
        <v/>
      </c>
      <c r="U613" s="15"/>
      <c r="V613" s="133" t="str">
        <f>IFERROR(VLOOKUP(Table1[[#This Row],[Village]],TblAdmin5_Rural[[Village PCODE]:[Village]],2,FALSE),"")</f>
        <v/>
      </c>
      <c r="W613" s="133" t="str">
        <f>IFERROR(VLOOKUP(Table1[[#This Row],[Village]],TblAdmin5_Rural[[Village]:[Longitude]],3,FALSE),"")</f>
        <v/>
      </c>
      <c r="X613" s="133" t="str">
        <f>IFERROR(VLOOKUP(Table1[[#This Row],[Village]],TblAdmin5_Rural[[Village]:[Longitude]],4,FALSE),"")</f>
        <v/>
      </c>
      <c r="Y613" s="15"/>
      <c r="Z613" s="15" t="str">
        <f>IFERROR(VLOOKUP(Table1[[#This Row],[Camp Name]],Table13[[Camp]:[CP_Pcode]],2,FALSE),"")</f>
        <v/>
      </c>
      <c r="AA613" s="133" t="str">
        <f>IF(Table1[[#This Row],[Camp PCODE]]="","",VLOOKUP(Table1[[#This Row],[Camp PCODE]],WHERE!AN612:AP830,2,FALSE))</f>
        <v/>
      </c>
      <c r="AB613" s="134" t="str">
        <f>IF(Table1[[#This Row],[Latitude]]="","",VLOOKUP(Table1[[#This Row],[Latitude]],WHERE!AO612:AP830,2,FALSE))</f>
        <v/>
      </c>
      <c r="AC613" s="134"/>
      <c r="AD613" s="134"/>
      <c r="AE613" s="134"/>
      <c r="AF613" s="134"/>
      <c r="AG613" s="38"/>
      <c r="AH613" s="133" t="str">
        <f>IFERROR(VLOOKUP(Table1[[#This Row],[Activity]],Table18[],2,FALSE),"")</f>
        <v/>
      </c>
      <c r="AI613" s="133" t="e">
        <f>VLOOKUP(Table1[[#This Row],[Activity]],Table14[],2,FALSE)</f>
        <v>#N/A</v>
      </c>
      <c r="AJ613" s="15"/>
      <c r="AL613" s="135"/>
      <c r="AM613" s="135">
        <f>(Table1[[#This Row],[Girls (Number)]]+Table1[[#This Row],[Boys  (Number)]])</f>
        <v>0</v>
      </c>
      <c r="AN613" s="135"/>
      <c r="AO613" s="135"/>
      <c r="AP613" s="135"/>
      <c r="AQ613" s="135">
        <f>(Table1[[#This Row],[Men +18]]+Table1[[#This Row],[Women +18]])</f>
        <v>0</v>
      </c>
      <c r="AR613" s="135"/>
      <c r="AS613" s="135"/>
      <c r="AT613" s="135"/>
      <c r="AU613" s="149"/>
      <c r="AV613" s="149"/>
      <c r="AW613" s="36"/>
      <c r="AX613" s="135"/>
      <c r="AY613" s="135"/>
      <c r="AZ613" s="135"/>
      <c r="BA613" s="36"/>
      <c r="BB613" s="135"/>
      <c r="BC613" s="36"/>
    </row>
    <row r="614" spans="1:55" ht="15" customHeight="1">
      <c r="A614" s="132"/>
      <c r="C614" s="15" t="str">
        <f>IF(Table1[[#This Row],[Reporting Organisation]]="","",VLOOKUP(Table1[[#This Row],[Reporting Organisation]],Table3[],2,FALSE))</f>
        <v/>
      </c>
      <c r="D614" s="15" t="str">
        <f>IFERROR(VLOOKUP(B614,ORG_LIST:TYPEORG,3,FALSE)," ")</f>
        <v xml:space="preserve"> </v>
      </c>
      <c r="E614" s="35"/>
      <c r="F614" s="35"/>
      <c r="G614" s="35"/>
      <c r="H614" s="15" t="e">
        <f>VLOOKUP(Table1[[#This Row],[State]],TblAdmin1[],2,FALSE)</f>
        <v>#N/A</v>
      </c>
      <c r="I614" s="35"/>
      <c r="J614" s="15" t="e">
        <f>VLOOKUP(Table1[District],TblAdmin2[[District]:[District PCODE]],2,FALSE)</f>
        <v>#N/A</v>
      </c>
      <c r="K614" s="35"/>
      <c r="L614" s="15" t="e">
        <f>VLOOKUP(Table1[Township],TblAdmin3[[Township]:[Township PCODE]],2,FALSE)</f>
        <v>#N/A</v>
      </c>
      <c r="M614" s="35"/>
      <c r="N614" s="15" t="str">
        <f>IFERROR(VLOOKUP(Table1[[#This Row],[Town]],TblAdmin4_Urban[[Town]:[Town_PCODE]],2,FALSE),"")</f>
        <v/>
      </c>
      <c r="O614" s="15" t="str">
        <f>IFERROR(VLOOKUP(Table1[[#This Row],[Town]],TblAdmin4_Urban[[Town]:[Longitude]],3,FALSE)," ")</f>
        <v xml:space="preserve"> </v>
      </c>
      <c r="P614" s="15" t="str">
        <f>IFERROR(VLOOKUP(Table1[[#This Row],[Town]],TblAdmin4_Urban[[Town]:[Longitude]],4,FALSE)," ")</f>
        <v xml:space="preserve"> </v>
      </c>
      <c r="Q614" s="15"/>
      <c r="R614" s="15" t="str">
        <f>IFERROR(VLOOKUP(Table1[[#This Row],[Wards]],TblAdmin5_Urban[[Ward]:[Ward_PCODE]],2,FALSE),"")</f>
        <v/>
      </c>
      <c r="S614" s="34"/>
      <c r="T614" s="15" t="str">
        <f>IFERROR(VLOOKUP(Table1[[#This Row],[Village_Tract]],TblAdmin4_Rural[[Village_Track]:[Village_Track PCODE]],2,FALSE),"")</f>
        <v/>
      </c>
      <c r="U614" s="15"/>
      <c r="V614" s="133" t="str">
        <f>IFERROR(VLOOKUP(Table1[[#This Row],[Village]],TblAdmin5_Rural[[Village PCODE]:[Village]],2,FALSE),"")</f>
        <v/>
      </c>
      <c r="W614" s="133" t="str">
        <f>IFERROR(VLOOKUP(Table1[[#This Row],[Village]],TblAdmin5_Rural[[Village]:[Longitude]],3,FALSE),"")</f>
        <v/>
      </c>
      <c r="X614" s="133" t="str">
        <f>IFERROR(VLOOKUP(Table1[[#This Row],[Village]],TblAdmin5_Rural[[Village]:[Longitude]],4,FALSE),"")</f>
        <v/>
      </c>
      <c r="Y614" s="15"/>
      <c r="Z614" s="15" t="str">
        <f>IFERROR(VLOOKUP(Table1[[#This Row],[Camp Name]],Table13[[Camp]:[CP_Pcode]],2,FALSE),"")</f>
        <v/>
      </c>
      <c r="AA614" s="133" t="str">
        <f>IF(Table1[[#This Row],[Camp PCODE]]="","",VLOOKUP(Table1[[#This Row],[Camp PCODE]],WHERE!AN613:AP831,2,FALSE))</f>
        <v/>
      </c>
      <c r="AB614" s="134" t="str">
        <f>IF(Table1[[#This Row],[Latitude]]="","",VLOOKUP(Table1[[#This Row],[Latitude]],WHERE!AO613:AP831,2,FALSE))</f>
        <v/>
      </c>
      <c r="AC614" s="134"/>
      <c r="AD614" s="134"/>
      <c r="AE614" s="134"/>
      <c r="AF614" s="134"/>
      <c r="AG614" s="38"/>
      <c r="AH614" s="133" t="str">
        <f>IFERROR(VLOOKUP(Table1[[#This Row],[Activity]],Table18[],2,FALSE),"")</f>
        <v/>
      </c>
      <c r="AI614" s="133" t="e">
        <f>VLOOKUP(Table1[[#This Row],[Activity]],Table14[],2,FALSE)</f>
        <v>#N/A</v>
      </c>
      <c r="AJ614" s="15"/>
      <c r="AL614" s="135"/>
      <c r="AM614" s="135">
        <f>(Table1[[#This Row],[Girls (Number)]]+Table1[[#This Row],[Boys  (Number)]])</f>
        <v>0</v>
      </c>
      <c r="AN614" s="135"/>
      <c r="AO614" s="135"/>
      <c r="AP614" s="135"/>
      <c r="AQ614" s="135">
        <f>(Table1[[#This Row],[Men +18]]+Table1[[#This Row],[Women +18]])</f>
        <v>0</v>
      </c>
      <c r="AR614" s="135"/>
      <c r="AS614" s="135"/>
      <c r="AT614" s="135"/>
      <c r="AU614" s="149"/>
      <c r="AV614" s="149"/>
      <c r="AW614" s="36"/>
      <c r="AX614" s="135"/>
      <c r="AY614" s="135"/>
      <c r="AZ614" s="135"/>
      <c r="BA614" s="36"/>
      <c r="BB614" s="135"/>
      <c r="BC614" s="36"/>
    </row>
    <row r="615" spans="1:55" ht="15" customHeight="1">
      <c r="A615" s="132"/>
      <c r="C615" s="15" t="str">
        <f>IF(Table1[[#This Row],[Reporting Organisation]]="","",VLOOKUP(Table1[[#This Row],[Reporting Organisation]],Table3[],2,FALSE))</f>
        <v/>
      </c>
      <c r="D615" s="15" t="str">
        <f>IFERROR(VLOOKUP(B615,ORG_LIST:TYPEORG,3,FALSE)," ")</f>
        <v xml:space="preserve"> </v>
      </c>
      <c r="E615" s="35"/>
      <c r="F615" s="35"/>
      <c r="G615" s="35"/>
      <c r="H615" s="15" t="e">
        <f>VLOOKUP(Table1[[#This Row],[State]],TblAdmin1[],2,FALSE)</f>
        <v>#N/A</v>
      </c>
      <c r="I615" s="35"/>
      <c r="J615" s="15" t="e">
        <f>VLOOKUP(Table1[District],TblAdmin2[[District]:[District PCODE]],2,FALSE)</f>
        <v>#N/A</v>
      </c>
      <c r="K615" s="35"/>
      <c r="L615" s="15" t="e">
        <f>VLOOKUP(Table1[Township],TblAdmin3[[Township]:[Township PCODE]],2,FALSE)</f>
        <v>#N/A</v>
      </c>
      <c r="M615" s="35"/>
      <c r="N615" s="15" t="str">
        <f>IFERROR(VLOOKUP(Table1[[#This Row],[Town]],TblAdmin4_Urban[[Town]:[Town_PCODE]],2,FALSE),"")</f>
        <v/>
      </c>
      <c r="O615" s="15" t="str">
        <f>IFERROR(VLOOKUP(Table1[[#This Row],[Town]],TblAdmin4_Urban[[Town]:[Longitude]],3,FALSE)," ")</f>
        <v xml:space="preserve"> </v>
      </c>
      <c r="P615" s="15" t="str">
        <f>IFERROR(VLOOKUP(Table1[[#This Row],[Town]],TblAdmin4_Urban[[Town]:[Longitude]],4,FALSE)," ")</f>
        <v xml:space="preserve"> </v>
      </c>
      <c r="Q615" s="15"/>
      <c r="R615" s="15" t="str">
        <f>IFERROR(VLOOKUP(Table1[[#This Row],[Wards]],TblAdmin5_Urban[[Ward]:[Ward_PCODE]],2,FALSE),"")</f>
        <v/>
      </c>
      <c r="S615" s="34"/>
      <c r="T615" s="15" t="str">
        <f>IFERROR(VLOOKUP(Table1[[#This Row],[Village_Tract]],TblAdmin4_Rural[[Village_Track]:[Village_Track PCODE]],2,FALSE),"")</f>
        <v/>
      </c>
      <c r="U615" s="15"/>
      <c r="V615" s="133" t="str">
        <f>IFERROR(VLOOKUP(Table1[[#This Row],[Village]],TblAdmin5_Rural[[Village PCODE]:[Village]],2,FALSE),"")</f>
        <v/>
      </c>
      <c r="W615" s="133" t="str">
        <f>IFERROR(VLOOKUP(Table1[[#This Row],[Village]],TblAdmin5_Rural[[Village]:[Longitude]],3,FALSE),"")</f>
        <v/>
      </c>
      <c r="X615" s="133" t="str">
        <f>IFERROR(VLOOKUP(Table1[[#This Row],[Village]],TblAdmin5_Rural[[Village]:[Longitude]],4,FALSE),"")</f>
        <v/>
      </c>
      <c r="Y615" s="15"/>
      <c r="Z615" s="15" t="str">
        <f>IFERROR(VLOOKUP(Table1[[#This Row],[Camp Name]],Table13[[Camp]:[CP_Pcode]],2,FALSE),"")</f>
        <v/>
      </c>
      <c r="AA615" s="133" t="str">
        <f>IF(Table1[[#This Row],[Camp PCODE]]="","",VLOOKUP(Table1[[#This Row],[Camp PCODE]],WHERE!AN614:AP832,2,FALSE))</f>
        <v/>
      </c>
      <c r="AB615" s="134" t="str">
        <f>IF(Table1[[#This Row],[Latitude]]="","",VLOOKUP(Table1[[#This Row],[Latitude]],WHERE!AO614:AP832,2,FALSE))</f>
        <v/>
      </c>
      <c r="AC615" s="134"/>
      <c r="AD615" s="134"/>
      <c r="AE615" s="134"/>
      <c r="AF615" s="134"/>
      <c r="AG615" s="38"/>
      <c r="AH615" s="133" t="str">
        <f>IFERROR(VLOOKUP(Table1[[#This Row],[Activity]],Table18[],2,FALSE),"")</f>
        <v/>
      </c>
      <c r="AI615" s="133" t="e">
        <f>VLOOKUP(Table1[[#This Row],[Activity]],Table14[],2,FALSE)</f>
        <v>#N/A</v>
      </c>
      <c r="AJ615" s="15"/>
      <c r="AL615" s="135"/>
      <c r="AM615" s="135">
        <f>(Table1[[#This Row],[Girls (Number)]]+Table1[[#This Row],[Boys  (Number)]])</f>
        <v>0</v>
      </c>
      <c r="AN615" s="135"/>
      <c r="AO615" s="135"/>
      <c r="AP615" s="135"/>
      <c r="AQ615" s="135">
        <f>(Table1[[#This Row],[Men +18]]+Table1[[#This Row],[Women +18]])</f>
        <v>0</v>
      </c>
      <c r="AR615" s="135"/>
      <c r="AS615" s="135"/>
      <c r="AT615" s="135"/>
      <c r="AU615" s="149"/>
      <c r="AV615" s="149"/>
      <c r="AW615" s="36"/>
      <c r="AX615" s="135"/>
      <c r="AY615" s="135"/>
      <c r="AZ615" s="135"/>
      <c r="BA615" s="36"/>
      <c r="BB615" s="135"/>
      <c r="BC615" s="36"/>
    </row>
    <row r="616" spans="1:55" ht="15" customHeight="1">
      <c r="A616" s="132"/>
      <c r="C616" s="15" t="str">
        <f>IF(Table1[[#This Row],[Reporting Organisation]]="","",VLOOKUP(Table1[[#This Row],[Reporting Organisation]],Table3[],2,FALSE))</f>
        <v/>
      </c>
      <c r="D616" s="15" t="str">
        <f>IFERROR(VLOOKUP(B616,ORG_LIST:TYPEORG,3,FALSE)," ")</f>
        <v xml:space="preserve"> </v>
      </c>
      <c r="E616" s="35"/>
      <c r="F616" s="35"/>
      <c r="G616" s="35"/>
      <c r="H616" s="15" t="e">
        <f>VLOOKUP(Table1[[#This Row],[State]],TblAdmin1[],2,FALSE)</f>
        <v>#N/A</v>
      </c>
      <c r="I616" s="35"/>
      <c r="J616" s="15" t="e">
        <f>VLOOKUP(Table1[District],TblAdmin2[[District]:[District PCODE]],2,FALSE)</f>
        <v>#N/A</v>
      </c>
      <c r="K616" s="35"/>
      <c r="L616" s="15" t="e">
        <f>VLOOKUP(Table1[Township],TblAdmin3[[Township]:[Township PCODE]],2,FALSE)</f>
        <v>#N/A</v>
      </c>
      <c r="M616" s="35"/>
      <c r="N616" s="15" t="str">
        <f>IFERROR(VLOOKUP(Table1[[#This Row],[Town]],TblAdmin4_Urban[[Town]:[Town_PCODE]],2,FALSE),"")</f>
        <v/>
      </c>
      <c r="O616" s="15" t="str">
        <f>IFERROR(VLOOKUP(Table1[[#This Row],[Town]],TblAdmin4_Urban[[Town]:[Longitude]],3,FALSE)," ")</f>
        <v xml:space="preserve"> </v>
      </c>
      <c r="P616" s="15" t="str">
        <f>IFERROR(VLOOKUP(Table1[[#This Row],[Town]],TblAdmin4_Urban[[Town]:[Longitude]],4,FALSE)," ")</f>
        <v xml:space="preserve"> </v>
      </c>
      <c r="Q616" s="15"/>
      <c r="R616" s="15" t="str">
        <f>IFERROR(VLOOKUP(Table1[[#This Row],[Wards]],TblAdmin5_Urban[[Ward]:[Ward_PCODE]],2,FALSE),"")</f>
        <v/>
      </c>
      <c r="S616" s="34"/>
      <c r="T616" s="15" t="str">
        <f>IFERROR(VLOOKUP(Table1[[#This Row],[Village_Tract]],TblAdmin4_Rural[[Village_Track]:[Village_Track PCODE]],2,FALSE),"")</f>
        <v/>
      </c>
      <c r="U616" s="15"/>
      <c r="V616" s="133" t="str">
        <f>IFERROR(VLOOKUP(Table1[[#This Row],[Village]],TblAdmin5_Rural[[Village PCODE]:[Village]],2,FALSE),"")</f>
        <v/>
      </c>
      <c r="W616" s="133" t="str">
        <f>IFERROR(VLOOKUP(Table1[[#This Row],[Village]],TblAdmin5_Rural[[Village]:[Longitude]],3,FALSE),"")</f>
        <v/>
      </c>
      <c r="X616" s="133" t="str">
        <f>IFERROR(VLOOKUP(Table1[[#This Row],[Village]],TblAdmin5_Rural[[Village]:[Longitude]],4,FALSE),"")</f>
        <v/>
      </c>
      <c r="Y616" s="15"/>
      <c r="Z616" s="15" t="str">
        <f>IFERROR(VLOOKUP(Table1[[#This Row],[Camp Name]],Table13[[Camp]:[CP_Pcode]],2,FALSE),"")</f>
        <v/>
      </c>
      <c r="AA616" s="133" t="str">
        <f>IF(Table1[[#This Row],[Camp PCODE]]="","",VLOOKUP(Table1[[#This Row],[Camp PCODE]],WHERE!AN615:AP833,2,FALSE))</f>
        <v/>
      </c>
      <c r="AB616" s="134" t="str">
        <f>IF(Table1[[#This Row],[Latitude]]="","",VLOOKUP(Table1[[#This Row],[Latitude]],WHERE!AO615:AP833,2,FALSE))</f>
        <v/>
      </c>
      <c r="AC616" s="134"/>
      <c r="AD616" s="134"/>
      <c r="AE616" s="134"/>
      <c r="AF616" s="134"/>
      <c r="AG616" s="38"/>
      <c r="AH616" s="133" t="str">
        <f>IFERROR(VLOOKUP(Table1[[#This Row],[Activity]],Table18[],2,FALSE),"")</f>
        <v/>
      </c>
      <c r="AI616" s="133" t="e">
        <f>VLOOKUP(Table1[[#This Row],[Activity]],Table14[],2,FALSE)</f>
        <v>#N/A</v>
      </c>
      <c r="AJ616" s="15"/>
      <c r="AL616" s="135"/>
      <c r="AM616" s="135">
        <f>(Table1[[#This Row],[Girls (Number)]]+Table1[[#This Row],[Boys  (Number)]])</f>
        <v>0</v>
      </c>
      <c r="AN616" s="135"/>
      <c r="AO616" s="135"/>
      <c r="AP616" s="135"/>
      <c r="AQ616" s="135">
        <f>(Table1[[#This Row],[Men +18]]+Table1[[#This Row],[Women +18]])</f>
        <v>0</v>
      </c>
      <c r="AR616" s="135"/>
      <c r="AS616" s="135"/>
      <c r="AT616" s="135"/>
      <c r="AU616" s="149"/>
      <c r="AV616" s="149"/>
      <c r="AW616" s="36"/>
      <c r="AX616" s="135"/>
      <c r="AY616" s="135"/>
      <c r="AZ616" s="135"/>
      <c r="BA616" s="36"/>
      <c r="BB616" s="135"/>
      <c r="BC616" s="36"/>
    </row>
    <row r="617" spans="1:55" ht="15" customHeight="1">
      <c r="A617" s="132"/>
      <c r="C617" s="15" t="str">
        <f>IF(Table1[[#This Row],[Reporting Organisation]]="","",VLOOKUP(Table1[[#This Row],[Reporting Organisation]],Table3[],2,FALSE))</f>
        <v/>
      </c>
      <c r="D617" s="15" t="str">
        <f>IFERROR(VLOOKUP(B617,ORG_LIST:TYPEORG,3,FALSE)," ")</f>
        <v xml:space="preserve"> </v>
      </c>
      <c r="E617" s="35"/>
      <c r="F617" s="35"/>
      <c r="G617" s="35"/>
      <c r="H617" s="15" t="e">
        <f>VLOOKUP(Table1[[#This Row],[State]],TblAdmin1[],2,FALSE)</f>
        <v>#N/A</v>
      </c>
      <c r="I617" s="35"/>
      <c r="J617" s="15" t="e">
        <f>VLOOKUP(Table1[District],TblAdmin2[[District]:[District PCODE]],2,FALSE)</f>
        <v>#N/A</v>
      </c>
      <c r="K617" s="35"/>
      <c r="L617" s="15" t="e">
        <f>VLOOKUP(Table1[Township],TblAdmin3[[Township]:[Township PCODE]],2,FALSE)</f>
        <v>#N/A</v>
      </c>
      <c r="M617" s="35"/>
      <c r="N617" s="15" t="str">
        <f>IFERROR(VLOOKUP(Table1[[#This Row],[Town]],TblAdmin4_Urban[[Town]:[Town_PCODE]],2,FALSE),"")</f>
        <v/>
      </c>
      <c r="O617" s="15" t="str">
        <f>IFERROR(VLOOKUP(Table1[[#This Row],[Town]],TblAdmin4_Urban[[Town]:[Longitude]],3,FALSE)," ")</f>
        <v xml:space="preserve"> </v>
      </c>
      <c r="P617" s="15" t="str">
        <f>IFERROR(VLOOKUP(Table1[[#This Row],[Town]],TblAdmin4_Urban[[Town]:[Longitude]],4,FALSE)," ")</f>
        <v xml:space="preserve"> </v>
      </c>
      <c r="Q617" s="15"/>
      <c r="R617" s="15" t="str">
        <f>IFERROR(VLOOKUP(Table1[[#This Row],[Wards]],TblAdmin5_Urban[[Ward]:[Ward_PCODE]],2,FALSE),"")</f>
        <v/>
      </c>
      <c r="S617" s="34"/>
      <c r="T617" s="15" t="str">
        <f>IFERROR(VLOOKUP(Table1[[#This Row],[Village_Tract]],TblAdmin4_Rural[[Village_Track]:[Village_Track PCODE]],2,FALSE),"")</f>
        <v/>
      </c>
      <c r="U617" s="15"/>
      <c r="V617" s="133" t="str">
        <f>IFERROR(VLOOKUP(Table1[[#This Row],[Village]],TblAdmin5_Rural[[Village PCODE]:[Village]],2,FALSE),"")</f>
        <v/>
      </c>
      <c r="W617" s="133" t="str">
        <f>IFERROR(VLOOKUP(Table1[[#This Row],[Village]],TblAdmin5_Rural[[Village]:[Longitude]],3,FALSE),"")</f>
        <v/>
      </c>
      <c r="X617" s="133" t="str">
        <f>IFERROR(VLOOKUP(Table1[[#This Row],[Village]],TblAdmin5_Rural[[Village]:[Longitude]],4,FALSE),"")</f>
        <v/>
      </c>
      <c r="Y617" s="15"/>
      <c r="Z617" s="15" t="str">
        <f>IFERROR(VLOOKUP(Table1[[#This Row],[Camp Name]],Table13[[Camp]:[CP_Pcode]],2,FALSE),"")</f>
        <v/>
      </c>
      <c r="AA617" s="133" t="str">
        <f>IF(Table1[[#This Row],[Camp PCODE]]="","",VLOOKUP(Table1[[#This Row],[Camp PCODE]],WHERE!AN616:AP834,2,FALSE))</f>
        <v/>
      </c>
      <c r="AB617" s="134" t="str">
        <f>IF(Table1[[#This Row],[Latitude]]="","",VLOOKUP(Table1[[#This Row],[Latitude]],WHERE!AO616:AP834,2,FALSE))</f>
        <v/>
      </c>
      <c r="AC617" s="134"/>
      <c r="AD617" s="134"/>
      <c r="AE617" s="134"/>
      <c r="AF617" s="134"/>
      <c r="AG617" s="38"/>
      <c r="AH617" s="133" t="str">
        <f>IFERROR(VLOOKUP(Table1[[#This Row],[Activity]],Table18[],2,FALSE),"")</f>
        <v/>
      </c>
      <c r="AI617" s="133" t="e">
        <f>VLOOKUP(Table1[[#This Row],[Activity]],Table14[],2,FALSE)</f>
        <v>#N/A</v>
      </c>
      <c r="AJ617" s="15"/>
      <c r="AL617" s="135"/>
      <c r="AM617" s="135">
        <f>(Table1[[#This Row],[Girls (Number)]]+Table1[[#This Row],[Boys  (Number)]])</f>
        <v>0</v>
      </c>
      <c r="AN617" s="135"/>
      <c r="AO617" s="135"/>
      <c r="AP617" s="135"/>
      <c r="AQ617" s="135">
        <f>(Table1[[#This Row],[Men +18]]+Table1[[#This Row],[Women +18]])</f>
        <v>0</v>
      </c>
      <c r="AR617" s="135"/>
      <c r="AS617" s="135"/>
      <c r="AT617" s="135"/>
      <c r="AU617" s="149"/>
      <c r="AV617" s="149"/>
      <c r="AW617" s="36"/>
      <c r="AX617" s="135"/>
      <c r="AY617" s="135"/>
      <c r="AZ617" s="135"/>
      <c r="BA617" s="36"/>
      <c r="BB617" s="135"/>
      <c r="BC617" s="36"/>
    </row>
    <row r="618" spans="1:55" ht="15" customHeight="1">
      <c r="A618" s="132"/>
      <c r="C618" s="15" t="str">
        <f>IF(Table1[[#This Row],[Reporting Organisation]]="","",VLOOKUP(Table1[[#This Row],[Reporting Organisation]],Table3[],2,FALSE))</f>
        <v/>
      </c>
      <c r="D618" s="15" t="str">
        <f>IFERROR(VLOOKUP(B618,ORG_LIST:TYPEORG,3,FALSE)," ")</f>
        <v xml:space="preserve"> </v>
      </c>
      <c r="E618" s="35"/>
      <c r="F618" s="35"/>
      <c r="G618" s="35"/>
      <c r="H618" s="15" t="e">
        <f>VLOOKUP(Table1[[#This Row],[State]],TblAdmin1[],2,FALSE)</f>
        <v>#N/A</v>
      </c>
      <c r="I618" s="35"/>
      <c r="J618" s="15" t="e">
        <f>VLOOKUP(Table1[District],TblAdmin2[[District]:[District PCODE]],2,FALSE)</f>
        <v>#N/A</v>
      </c>
      <c r="K618" s="35"/>
      <c r="L618" s="15" t="e">
        <f>VLOOKUP(Table1[Township],TblAdmin3[[Township]:[Township PCODE]],2,FALSE)</f>
        <v>#N/A</v>
      </c>
      <c r="M618" s="35"/>
      <c r="N618" s="15" t="str">
        <f>IFERROR(VLOOKUP(Table1[[#This Row],[Town]],TblAdmin4_Urban[[Town]:[Town_PCODE]],2,FALSE),"")</f>
        <v/>
      </c>
      <c r="O618" s="15" t="str">
        <f>IFERROR(VLOOKUP(Table1[[#This Row],[Town]],TblAdmin4_Urban[[Town]:[Longitude]],3,FALSE)," ")</f>
        <v xml:space="preserve"> </v>
      </c>
      <c r="P618" s="15" t="str">
        <f>IFERROR(VLOOKUP(Table1[[#This Row],[Town]],TblAdmin4_Urban[[Town]:[Longitude]],4,FALSE)," ")</f>
        <v xml:space="preserve"> </v>
      </c>
      <c r="Q618" s="15"/>
      <c r="R618" s="15" t="str">
        <f>IFERROR(VLOOKUP(Table1[[#This Row],[Wards]],TblAdmin5_Urban[[Ward]:[Ward_PCODE]],2,FALSE),"")</f>
        <v/>
      </c>
      <c r="S618" s="34"/>
      <c r="T618" s="15" t="str">
        <f>IFERROR(VLOOKUP(Table1[[#This Row],[Village_Tract]],TblAdmin4_Rural[[Village_Track]:[Village_Track PCODE]],2,FALSE),"")</f>
        <v/>
      </c>
      <c r="U618" s="15"/>
      <c r="V618" s="133" t="str">
        <f>IFERROR(VLOOKUP(Table1[[#This Row],[Village]],TblAdmin5_Rural[[Village PCODE]:[Village]],2,FALSE),"")</f>
        <v/>
      </c>
      <c r="W618" s="133" t="str">
        <f>IFERROR(VLOOKUP(Table1[[#This Row],[Village]],TblAdmin5_Rural[[Village]:[Longitude]],3,FALSE),"")</f>
        <v/>
      </c>
      <c r="X618" s="133" t="str">
        <f>IFERROR(VLOOKUP(Table1[[#This Row],[Village]],TblAdmin5_Rural[[Village]:[Longitude]],4,FALSE),"")</f>
        <v/>
      </c>
      <c r="Y618" s="15"/>
      <c r="Z618" s="15" t="str">
        <f>IFERROR(VLOOKUP(Table1[[#This Row],[Camp Name]],Table13[[Camp]:[CP_Pcode]],2,FALSE),"")</f>
        <v/>
      </c>
      <c r="AA618" s="133" t="str">
        <f>IF(Table1[[#This Row],[Camp PCODE]]="","",VLOOKUP(Table1[[#This Row],[Camp PCODE]],WHERE!AN617:AP835,2,FALSE))</f>
        <v/>
      </c>
      <c r="AB618" s="134" t="str">
        <f>IF(Table1[[#This Row],[Latitude]]="","",VLOOKUP(Table1[[#This Row],[Latitude]],WHERE!AO617:AP835,2,FALSE))</f>
        <v/>
      </c>
      <c r="AC618" s="134"/>
      <c r="AD618" s="134"/>
      <c r="AE618" s="134"/>
      <c r="AF618" s="134"/>
      <c r="AG618" s="38"/>
      <c r="AH618" s="133" t="str">
        <f>IFERROR(VLOOKUP(Table1[[#This Row],[Activity]],Table18[],2,FALSE),"")</f>
        <v/>
      </c>
      <c r="AI618" s="133" t="e">
        <f>VLOOKUP(Table1[[#This Row],[Activity]],Table14[],2,FALSE)</f>
        <v>#N/A</v>
      </c>
      <c r="AJ618" s="15"/>
      <c r="AL618" s="135"/>
      <c r="AM618" s="135">
        <f>(Table1[[#This Row],[Girls (Number)]]+Table1[[#This Row],[Boys  (Number)]])</f>
        <v>0</v>
      </c>
      <c r="AN618" s="135"/>
      <c r="AO618" s="135"/>
      <c r="AP618" s="135"/>
      <c r="AQ618" s="135">
        <f>(Table1[[#This Row],[Men +18]]+Table1[[#This Row],[Women +18]])</f>
        <v>0</v>
      </c>
      <c r="AR618" s="135"/>
      <c r="AS618" s="135"/>
      <c r="AT618" s="135"/>
      <c r="AU618" s="149"/>
      <c r="AV618" s="149"/>
      <c r="AW618" s="36"/>
      <c r="AX618" s="135"/>
      <c r="AY618" s="135"/>
      <c r="AZ618" s="135"/>
      <c r="BA618" s="36"/>
      <c r="BB618" s="135"/>
      <c r="BC618" s="36"/>
    </row>
    <row r="619" spans="1:55" ht="15" customHeight="1">
      <c r="A619" s="132"/>
      <c r="C619" s="15" t="str">
        <f>IF(Table1[[#This Row],[Reporting Organisation]]="","",VLOOKUP(Table1[[#This Row],[Reporting Organisation]],Table3[],2,FALSE))</f>
        <v/>
      </c>
      <c r="D619" s="15" t="str">
        <f>IFERROR(VLOOKUP(B619,ORG_LIST:TYPEORG,3,FALSE)," ")</f>
        <v xml:space="preserve"> </v>
      </c>
      <c r="E619" s="35"/>
      <c r="F619" s="35"/>
      <c r="G619" s="35"/>
      <c r="H619" s="15" t="e">
        <f>VLOOKUP(Table1[[#This Row],[State]],TblAdmin1[],2,FALSE)</f>
        <v>#N/A</v>
      </c>
      <c r="I619" s="35"/>
      <c r="J619" s="15" t="e">
        <f>VLOOKUP(Table1[District],TblAdmin2[[District]:[District PCODE]],2,FALSE)</f>
        <v>#N/A</v>
      </c>
      <c r="K619" s="35"/>
      <c r="L619" s="15" t="e">
        <f>VLOOKUP(Table1[Township],TblAdmin3[[Township]:[Township PCODE]],2,FALSE)</f>
        <v>#N/A</v>
      </c>
      <c r="M619" s="35"/>
      <c r="N619" s="15" t="str">
        <f>IFERROR(VLOOKUP(Table1[[#This Row],[Town]],TblAdmin4_Urban[[Town]:[Town_PCODE]],2,FALSE),"")</f>
        <v/>
      </c>
      <c r="O619" s="15" t="str">
        <f>IFERROR(VLOOKUP(Table1[[#This Row],[Town]],TblAdmin4_Urban[[Town]:[Longitude]],3,FALSE)," ")</f>
        <v xml:space="preserve"> </v>
      </c>
      <c r="P619" s="15" t="str">
        <f>IFERROR(VLOOKUP(Table1[[#This Row],[Town]],TblAdmin4_Urban[[Town]:[Longitude]],4,FALSE)," ")</f>
        <v xml:space="preserve"> </v>
      </c>
      <c r="Q619" s="15"/>
      <c r="R619" s="15" t="str">
        <f>IFERROR(VLOOKUP(Table1[[#This Row],[Wards]],TblAdmin5_Urban[[Ward]:[Ward_PCODE]],2,FALSE),"")</f>
        <v/>
      </c>
      <c r="S619" s="34"/>
      <c r="T619" s="15" t="str">
        <f>IFERROR(VLOOKUP(Table1[[#This Row],[Village_Tract]],TblAdmin4_Rural[[Village_Track]:[Village_Track PCODE]],2,FALSE),"")</f>
        <v/>
      </c>
      <c r="U619" s="15"/>
      <c r="V619" s="133" t="str">
        <f>IFERROR(VLOOKUP(Table1[[#This Row],[Village]],TblAdmin5_Rural[[Village PCODE]:[Village]],2,FALSE),"")</f>
        <v/>
      </c>
      <c r="W619" s="133" t="str">
        <f>IFERROR(VLOOKUP(Table1[[#This Row],[Village]],TblAdmin5_Rural[[Village]:[Longitude]],3,FALSE),"")</f>
        <v/>
      </c>
      <c r="X619" s="133" t="str">
        <f>IFERROR(VLOOKUP(Table1[[#This Row],[Village]],TblAdmin5_Rural[[Village]:[Longitude]],4,FALSE),"")</f>
        <v/>
      </c>
      <c r="Y619" s="15"/>
      <c r="Z619" s="15" t="str">
        <f>IFERROR(VLOOKUP(Table1[[#This Row],[Camp Name]],Table13[[Camp]:[CP_Pcode]],2,FALSE),"")</f>
        <v/>
      </c>
      <c r="AA619" s="133" t="str">
        <f>IF(Table1[[#This Row],[Camp PCODE]]="","",VLOOKUP(Table1[[#This Row],[Camp PCODE]],WHERE!AN618:AP836,2,FALSE))</f>
        <v/>
      </c>
      <c r="AB619" s="134" t="str">
        <f>IF(Table1[[#This Row],[Latitude]]="","",VLOOKUP(Table1[[#This Row],[Latitude]],WHERE!AO618:AP836,2,FALSE))</f>
        <v/>
      </c>
      <c r="AC619" s="134"/>
      <c r="AD619" s="134"/>
      <c r="AE619" s="134"/>
      <c r="AF619" s="134"/>
      <c r="AG619" s="38"/>
      <c r="AH619" s="133" t="str">
        <f>IFERROR(VLOOKUP(Table1[[#This Row],[Activity]],Table18[],2,FALSE),"")</f>
        <v/>
      </c>
      <c r="AI619" s="133" t="e">
        <f>VLOOKUP(Table1[[#This Row],[Activity]],Table14[],2,FALSE)</f>
        <v>#N/A</v>
      </c>
      <c r="AJ619" s="15"/>
      <c r="AL619" s="135"/>
      <c r="AM619" s="135">
        <f>(Table1[[#This Row],[Girls (Number)]]+Table1[[#This Row],[Boys  (Number)]])</f>
        <v>0</v>
      </c>
      <c r="AN619" s="135"/>
      <c r="AO619" s="135"/>
      <c r="AP619" s="135"/>
      <c r="AQ619" s="135">
        <f>(Table1[[#This Row],[Men +18]]+Table1[[#This Row],[Women +18]])</f>
        <v>0</v>
      </c>
      <c r="AR619" s="135"/>
      <c r="AS619" s="135"/>
      <c r="AT619" s="135"/>
      <c r="AU619" s="149"/>
      <c r="AV619" s="149"/>
      <c r="AW619" s="36"/>
      <c r="AX619" s="135"/>
      <c r="AY619" s="135"/>
      <c r="AZ619" s="135"/>
      <c r="BA619" s="36"/>
      <c r="BB619" s="135"/>
      <c r="BC619" s="36"/>
    </row>
    <row r="620" spans="1:55" ht="15" customHeight="1">
      <c r="A620" s="132"/>
      <c r="C620" s="15" t="str">
        <f>IF(Table1[[#This Row],[Reporting Organisation]]="","",VLOOKUP(Table1[[#This Row],[Reporting Organisation]],Table3[],2,FALSE))</f>
        <v/>
      </c>
      <c r="D620" s="15" t="str">
        <f>IFERROR(VLOOKUP(B620,ORG_LIST:TYPEORG,3,FALSE)," ")</f>
        <v xml:space="preserve"> </v>
      </c>
      <c r="E620" s="35"/>
      <c r="F620" s="35"/>
      <c r="G620" s="35"/>
      <c r="H620" s="15" t="e">
        <f>VLOOKUP(Table1[[#This Row],[State]],TblAdmin1[],2,FALSE)</f>
        <v>#N/A</v>
      </c>
      <c r="I620" s="35"/>
      <c r="J620" s="15" t="e">
        <f>VLOOKUP(Table1[District],TblAdmin2[[District]:[District PCODE]],2,FALSE)</f>
        <v>#N/A</v>
      </c>
      <c r="K620" s="35"/>
      <c r="L620" s="15" t="e">
        <f>VLOOKUP(Table1[Township],TblAdmin3[[Township]:[Township PCODE]],2,FALSE)</f>
        <v>#N/A</v>
      </c>
      <c r="M620" s="35"/>
      <c r="N620" s="15" t="str">
        <f>IFERROR(VLOOKUP(Table1[[#This Row],[Town]],TblAdmin4_Urban[[Town]:[Town_PCODE]],2,FALSE),"")</f>
        <v/>
      </c>
      <c r="O620" s="15" t="str">
        <f>IFERROR(VLOOKUP(Table1[[#This Row],[Town]],TblAdmin4_Urban[[Town]:[Longitude]],3,FALSE)," ")</f>
        <v xml:space="preserve"> </v>
      </c>
      <c r="P620" s="15" t="str">
        <f>IFERROR(VLOOKUP(Table1[[#This Row],[Town]],TblAdmin4_Urban[[Town]:[Longitude]],4,FALSE)," ")</f>
        <v xml:space="preserve"> </v>
      </c>
      <c r="Q620" s="15"/>
      <c r="R620" s="15" t="str">
        <f>IFERROR(VLOOKUP(Table1[[#This Row],[Wards]],TblAdmin5_Urban[[Ward]:[Ward_PCODE]],2,FALSE),"")</f>
        <v/>
      </c>
      <c r="S620" s="34"/>
      <c r="T620" s="15" t="str">
        <f>IFERROR(VLOOKUP(Table1[[#This Row],[Village_Tract]],TblAdmin4_Rural[[Village_Track]:[Village_Track PCODE]],2,FALSE),"")</f>
        <v/>
      </c>
      <c r="U620" s="15"/>
      <c r="V620" s="133" t="str">
        <f>IFERROR(VLOOKUP(Table1[[#This Row],[Village]],TblAdmin5_Rural[[Village PCODE]:[Village]],2,FALSE),"")</f>
        <v/>
      </c>
      <c r="W620" s="133" t="str">
        <f>IFERROR(VLOOKUP(Table1[[#This Row],[Village]],TblAdmin5_Rural[[Village]:[Longitude]],3,FALSE),"")</f>
        <v/>
      </c>
      <c r="X620" s="133" t="str">
        <f>IFERROR(VLOOKUP(Table1[[#This Row],[Village]],TblAdmin5_Rural[[Village]:[Longitude]],4,FALSE),"")</f>
        <v/>
      </c>
      <c r="Y620" s="15"/>
      <c r="Z620" s="15" t="str">
        <f>IFERROR(VLOOKUP(Table1[[#This Row],[Camp Name]],Table13[[Camp]:[CP_Pcode]],2,FALSE),"")</f>
        <v/>
      </c>
      <c r="AA620" s="133" t="str">
        <f>IF(Table1[[#This Row],[Camp PCODE]]="","",VLOOKUP(Table1[[#This Row],[Camp PCODE]],WHERE!AN619:AP837,2,FALSE))</f>
        <v/>
      </c>
      <c r="AB620" s="134" t="str">
        <f>IF(Table1[[#This Row],[Latitude]]="","",VLOOKUP(Table1[[#This Row],[Latitude]],WHERE!AO619:AP837,2,FALSE))</f>
        <v/>
      </c>
      <c r="AC620" s="134"/>
      <c r="AD620" s="134"/>
      <c r="AE620" s="134"/>
      <c r="AF620" s="134"/>
      <c r="AG620" s="38"/>
      <c r="AH620" s="133" t="str">
        <f>IFERROR(VLOOKUP(Table1[[#This Row],[Activity]],Table18[],2,FALSE),"")</f>
        <v/>
      </c>
      <c r="AI620" s="133" t="e">
        <f>VLOOKUP(Table1[[#This Row],[Activity]],Table14[],2,FALSE)</f>
        <v>#N/A</v>
      </c>
      <c r="AJ620" s="15"/>
      <c r="AL620" s="135"/>
      <c r="AM620" s="135">
        <f>(Table1[[#This Row],[Girls (Number)]]+Table1[[#This Row],[Boys  (Number)]])</f>
        <v>0</v>
      </c>
      <c r="AN620" s="135"/>
      <c r="AO620" s="135"/>
      <c r="AP620" s="135"/>
      <c r="AQ620" s="135">
        <f>(Table1[[#This Row],[Men +18]]+Table1[[#This Row],[Women +18]])</f>
        <v>0</v>
      </c>
      <c r="AR620" s="135"/>
      <c r="AS620" s="135"/>
      <c r="AT620" s="135"/>
      <c r="AU620" s="149"/>
      <c r="AV620" s="149"/>
      <c r="AW620" s="36"/>
      <c r="AX620" s="135"/>
      <c r="AY620" s="135"/>
      <c r="AZ620" s="135"/>
      <c r="BA620" s="36"/>
      <c r="BB620" s="135"/>
      <c r="BC620" s="36"/>
    </row>
    <row r="621" spans="1:55" ht="15" customHeight="1">
      <c r="A621" s="132"/>
      <c r="C621" s="15" t="str">
        <f>IF(Table1[[#This Row],[Reporting Organisation]]="","",VLOOKUP(Table1[[#This Row],[Reporting Organisation]],Table3[],2,FALSE))</f>
        <v/>
      </c>
      <c r="D621" s="15" t="str">
        <f>IFERROR(VLOOKUP(B621,ORG_LIST:TYPEORG,3,FALSE)," ")</f>
        <v xml:space="preserve"> </v>
      </c>
      <c r="E621" s="35"/>
      <c r="F621" s="35"/>
      <c r="G621" s="35"/>
      <c r="H621" s="15" t="e">
        <f>VLOOKUP(Table1[[#This Row],[State]],TblAdmin1[],2,FALSE)</f>
        <v>#N/A</v>
      </c>
      <c r="I621" s="35"/>
      <c r="J621" s="15" t="e">
        <f>VLOOKUP(Table1[District],TblAdmin2[[District]:[District PCODE]],2,FALSE)</f>
        <v>#N/A</v>
      </c>
      <c r="K621" s="35"/>
      <c r="L621" s="15" t="e">
        <f>VLOOKUP(Table1[Township],TblAdmin3[[Township]:[Township PCODE]],2,FALSE)</f>
        <v>#N/A</v>
      </c>
      <c r="M621" s="35"/>
      <c r="N621" s="15" t="str">
        <f>IFERROR(VLOOKUP(Table1[[#This Row],[Town]],TblAdmin4_Urban[[Town]:[Town_PCODE]],2,FALSE),"")</f>
        <v/>
      </c>
      <c r="O621" s="15" t="str">
        <f>IFERROR(VLOOKUP(Table1[[#This Row],[Town]],TblAdmin4_Urban[[Town]:[Longitude]],3,FALSE)," ")</f>
        <v xml:space="preserve"> </v>
      </c>
      <c r="P621" s="15" t="str">
        <f>IFERROR(VLOOKUP(Table1[[#This Row],[Town]],TblAdmin4_Urban[[Town]:[Longitude]],4,FALSE)," ")</f>
        <v xml:space="preserve"> </v>
      </c>
      <c r="Q621" s="15"/>
      <c r="R621" s="15" t="str">
        <f>IFERROR(VLOOKUP(Table1[[#This Row],[Wards]],TblAdmin5_Urban[[Ward]:[Ward_PCODE]],2,FALSE),"")</f>
        <v/>
      </c>
      <c r="S621" s="34"/>
      <c r="T621" s="15" t="str">
        <f>IFERROR(VLOOKUP(Table1[[#This Row],[Village_Tract]],TblAdmin4_Rural[[Village_Track]:[Village_Track PCODE]],2,FALSE),"")</f>
        <v/>
      </c>
      <c r="U621" s="15"/>
      <c r="V621" s="133" t="str">
        <f>IFERROR(VLOOKUP(Table1[[#This Row],[Village]],TblAdmin5_Rural[[Village PCODE]:[Village]],2,FALSE),"")</f>
        <v/>
      </c>
      <c r="W621" s="133" t="str">
        <f>IFERROR(VLOOKUP(Table1[[#This Row],[Village]],TblAdmin5_Rural[[Village]:[Longitude]],3,FALSE),"")</f>
        <v/>
      </c>
      <c r="X621" s="133" t="str">
        <f>IFERROR(VLOOKUP(Table1[[#This Row],[Village]],TblAdmin5_Rural[[Village]:[Longitude]],4,FALSE),"")</f>
        <v/>
      </c>
      <c r="Y621" s="15"/>
      <c r="Z621" s="15" t="str">
        <f>IFERROR(VLOOKUP(Table1[[#This Row],[Camp Name]],Table13[[Camp]:[CP_Pcode]],2,FALSE),"")</f>
        <v/>
      </c>
      <c r="AA621" s="133" t="str">
        <f>IF(Table1[[#This Row],[Camp PCODE]]="","",VLOOKUP(Table1[[#This Row],[Camp PCODE]],WHERE!AN620:AP838,2,FALSE))</f>
        <v/>
      </c>
      <c r="AB621" s="134" t="str">
        <f>IF(Table1[[#This Row],[Latitude]]="","",VLOOKUP(Table1[[#This Row],[Latitude]],WHERE!AO620:AP838,2,FALSE))</f>
        <v/>
      </c>
      <c r="AC621" s="134"/>
      <c r="AD621" s="134"/>
      <c r="AE621" s="134"/>
      <c r="AF621" s="134"/>
      <c r="AG621" s="38"/>
      <c r="AH621" s="133" t="str">
        <f>IFERROR(VLOOKUP(Table1[[#This Row],[Activity]],Table18[],2,FALSE),"")</f>
        <v/>
      </c>
      <c r="AI621" s="133" t="e">
        <f>VLOOKUP(Table1[[#This Row],[Activity]],Table14[],2,FALSE)</f>
        <v>#N/A</v>
      </c>
      <c r="AJ621" s="15"/>
      <c r="AL621" s="135"/>
      <c r="AM621" s="135">
        <f>(Table1[[#This Row],[Girls (Number)]]+Table1[[#This Row],[Boys  (Number)]])</f>
        <v>0</v>
      </c>
      <c r="AN621" s="135"/>
      <c r="AO621" s="135"/>
      <c r="AP621" s="135"/>
      <c r="AQ621" s="135">
        <f>(Table1[[#This Row],[Men +18]]+Table1[[#This Row],[Women +18]])</f>
        <v>0</v>
      </c>
      <c r="AR621" s="135"/>
      <c r="AS621" s="135"/>
      <c r="AT621" s="135"/>
      <c r="AU621" s="149"/>
      <c r="AV621" s="149"/>
      <c r="AW621" s="36"/>
      <c r="AX621" s="135"/>
      <c r="AY621" s="135"/>
      <c r="AZ621" s="135"/>
      <c r="BA621" s="36"/>
      <c r="BB621" s="135"/>
      <c r="BC621" s="36"/>
    </row>
    <row r="622" spans="1:55" ht="15" customHeight="1">
      <c r="A622" s="132"/>
      <c r="C622" s="15" t="str">
        <f>IF(Table1[[#This Row],[Reporting Organisation]]="","",VLOOKUP(Table1[[#This Row],[Reporting Organisation]],Table3[],2,FALSE))</f>
        <v/>
      </c>
      <c r="D622" s="15" t="str">
        <f>IFERROR(VLOOKUP(B622,ORG_LIST:TYPEORG,3,FALSE)," ")</f>
        <v xml:space="preserve"> </v>
      </c>
      <c r="E622" s="35"/>
      <c r="F622" s="35"/>
      <c r="G622" s="35"/>
      <c r="H622" s="15" t="e">
        <f>VLOOKUP(Table1[[#This Row],[State]],TblAdmin1[],2,FALSE)</f>
        <v>#N/A</v>
      </c>
      <c r="I622" s="35"/>
      <c r="J622" s="15" t="e">
        <f>VLOOKUP(Table1[District],TblAdmin2[[District]:[District PCODE]],2,FALSE)</f>
        <v>#N/A</v>
      </c>
      <c r="K622" s="35"/>
      <c r="L622" s="15" t="e">
        <f>VLOOKUP(Table1[Township],TblAdmin3[[Township]:[Township PCODE]],2,FALSE)</f>
        <v>#N/A</v>
      </c>
      <c r="M622" s="35"/>
      <c r="N622" s="15" t="str">
        <f>IFERROR(VLOOKUP(Table1[[#This Row],[Town]],TblAdmin4_Urban[[Town]:[Town_PCODE]],2,FALSE),"")</f>
        <v/>
      </c>
      <c r="O622" s="15" t="str">
        <f>IFERROR(VLOOKUP(Table1[[#This Row],[Town]],TblAdmin4_Urban[[Town]:[Longitude]],3,FALSE)," ")</f>
        <v xml:space="preserve"> </v>
      </c>
      <c r="P622" s="15" t="str">
        <f>IFERROR(VLOOKUP(Table1[[#This Row],[Town]],TblAdmin4_Urban[[Town]:[Longitude]],4,FALSE)," ")</f>
        <v xml:space="preserve"> </v>
      </c>
      <c r="Q622" s="15"/>
      <c r="R622" s="15" t="str">
        <f>IFERROR(VLOOKUP(Table1[[#This Row],[Wards]],TblAdmin5_Urban[[Ward]:[Ward_PCODE]],2,FALSE),"")</f>
        <v/>
      </c>
      <c r="S622" s="34"/>
      <c r="T622" s="15" t="str">
        <f>IFERROR(VLOOKUP(Table1[[#This Row],[Village_Tract]],TblAdmin4_Rural[[Village_Track]:[Village_Track PCODE]],2,FALSE),"")</f>
        <v/>
      </c>
      <c r="U622" s="15"/>
      <c r="V622" s="133" t="str">
        <f>IFERROR(VLOOKUP(Table1[[#This Row],[Village]],TblAdmin5_Rural[[Village PCODE]:[Village]],2,FALSE),"")</f>
        <v/>
      </c>
      <c r="W622" s="133" t="str">
        <f>IFERROR(VLOOKUP(Table1[[#This Row],[Village]],TblAdmin5_Rural[[Village]:[Longitude]],3,FALSE),"")</f>
        <v/>
      </c>
      <c r="X622" s="133" t="str">
        <f>IFERROR(VLOOKUP(Table1[[#This Row],[Village]],TblAdmin5_Rural[[Village]:[Longitude]],4,FALSE),"")</f>
        <v/>
      </c>
      <c r="Y622" s="15"/>
      <c r="Z622" s="15" t="str">
        <f>IFERROR(VLOOKUP(Table1[[#This Row],[Camp Name]],Table13[[Camp]:[CP_Pcode]],2,FALSE),"")</f>
        <v/>
      </c>
      <c r="AA622" s="133" t="str">
        <f>IF(Table1[[#This Row],[Camp PCODE]]="","",VLOOKUP(Table1[[#This Row],[Camp PCODE]],WHERE!AN621:AP839,2,FALSE))</f>
        <v/>
      </c>
      <c r="AB622" s="134" t="str">
        <f>IF(Table1[[#This Row],[Latitude]]="","",VLOOKUP(Table1[[#This Row],[Latitude]],WHERE!AO621:AP839,2,FALSE))</f>
        <v/>
      </c>
      <c r="AC622" s="134"/>
      <c r="AD622" s="134"/>
      <c r="AE622" s="134"/>
      <c r="AF622" s="134"/>
      <c r="AG622" s="38"/>
      <c r="AH622" s="133" t="str">
        <f>IFERROR(VLOOKUP(Table1[[#This Row],[Activity]],Table18[],2,FALSE),"")</f>
        <v/>
      </c>
      <c r="AI622" s="133" t="e">
        <f>VLOOKUP(Table1[[#This Row],[Activity]],Table14[],2,FALSE)</f>
        <v>#N/A</v>
      </c>
      <c r="AJ622" s="15"/>
      <c r="AL622" s="135"/>
      <c r="AM622" s="135">
        <f>(Table1[[#This Row],[Girls (Number)]]+Table1[[#This Row],[Boys  (Number)]])</f>
        <v>0</v>
      </c>
      <c r="AN622" s="135"/>
      <c r="AO622" s="135"/>
      <c r="AP622" s="135"/>
      <c r="AQ622" s="135">
        <f>(Table1[[#This Row],[Men +18]]+Table1[[#This Row],[Women +18]])</f>
        <v>0</v>
      </c>
      <c r="AR622" s="135"/>
      <c r="AS622" s="135"/>
      <c r="AT622" s="135"/>
      <c r="AU622" s="149"/>
      <c r="AV622" s="149"/>
      <c r="AW622" s="36"/>
      <c r="AX622" s="135"/>
      <c r="AY622" s="135"/>
      <c r="AZ622" s="135"/>
      <c r="BA622" s="36"/>
      <c r="BB622" s="135"/>
      <c r="BC622" s="36"/>
    </row>
    <row r="623" spans="1:55" ht="15" customHeight="1">
      <c r="A623" s="132"/>
      <c r="C623" s="15" t="str">
        <f>IF(Table1[[#This Row],[Reporting Organisation]]="","",VLOOKUP(Table1[[#This Row],[Reporting Organisation]],Table3[],2,FALSE))</f>
        <v/>
      </c>
      <c r="D623" s="15" t="str">
        <f>IFERROR(VLOOKUP(B623,ORG_LIST:TYPEORG,3,FALSE)," ")</f>
        <v xml:space="preserve"> </v>
      </c>
      <c r="E623" s="35"/>
      <c r="F623" s="35"/>
      <c r="G623" s="35"/>
      <c r="H623" s="15" t="e">
        <f>VLOOKUP(Table1[[#This Row],[State]],TblAdmin1[],2,FALSE)</f>
        <v>#N/A</v>
      </c>
      <c r="I623" s="35"/>
      <c r="J623" s="15" t="e">
        <f>VLOOKUP(Table1[District],TblAdmin2[[District]:[District PCODE]],2,FALSE)</f>
        <v>#N/A</v>
      </c>
      <c r="K623" s="35"/>
      <c r="L623" s="15" t="e">
        <f>VLOOKUP(Table1[Township],TblAdmin3[[Township]:[Township PCODE]],2,FALSE)</f>
        <v>#N/A</v>
      </c>
      <c r="M623" s="35"/>
      <c r="N623" s="15" t="str">
        <f>IFERROR(VLOOKUP(Table1[[#This Row],[Town]],TblAdmin4_Urban[[Town]:[Town_PCODE]],2,FALSE),"")</f>
        <v/>
      </c>
      <c r="O623" s="15" t="str">
        <f>IFERROR(VLOOKUP(Table1[[#This Row],[Town]],TblAdmin4_Urban[[Town]:[Longitude]],3,FALSE)," ")</f>
        <v xml:space="preserve"> </v>
      </c>
      <c r="P623" s="15" t="str">
        <f>IFERROR(VLOOKUP(Table1[[#This Row],[Town]],TblAdmin4_Urban[[Town]:[Longitude]],4,FALSE)," ")</f>
        <v xml:space="preserve"> </v>
      </c>
      <c r="Q623" s="15"/>
      <c r="R623" s="15" t="str">
        <f>IFERROR(VLOOKUP(Table1[[#This Row],[Wards]],TblAdmin5_Urban[[Ward]:[Ward_PCODE]],2,FALSE),"")</f>
        <v/>
      </c>
      <c r="S623" s="34"/>
      <c r="T623" s="15" t="str">
        <f>IFERROR(VLOOKUP(Table1[[#This Row],[Village_Tract]],TblAdmin4_Rural[[Village_Track]:[Village_Track PCODE]],2,FALSE),"")</f>
        <v/>
      </c>
      <c r="U623" s="15"/>
      <c r="V623" s="133" t="str">
        <f>IFERROR(VLOOKUP(Table1[[#This Row],[Village]],TblAdmin5_Rural[[Village PCODE]:[Village]],2,FALSE),"")</f>
        <v/>
      </c>
      <c r="W623" s="133" t="str">
        <f>IFERROR(VLOOKUP(Table1[[#This Row],[Village]],TblAdmin5_Rural[[Village]:[Longitude]],3,FALSE),"")</f>
        <v/>
      </c>
      <c r="X623" s="133" t="str">
        <f>IFERROR(VLOOKUP(Table1[[#This Row],[Village]],TblAdmin5_Rural[[Village]:[Longitude]],4,FALSE),"")</f>
        <v/>
      </c>
      <c r="Y623" s="15"/>
      <c r="Z623" s="15" t="str">
        <f>IFERROR(VLOOKUP(Table1[[#This Row],[Camp Name]],Table13[[Camp]:[CP_Pcode]],2,FALSE),"")</f>
        <v/>
      </c>
      <c r="AA623" s="133" t="str">
        <f>IF(Table1[[#This Row],[Camp PCODE]]="","",VLOOKUP(Table1[[#This Row],[Camp PCODE]],WHERE!AN622:AP840,2,FALSE))</f>
        <v/>
      </c>
      <c r="AB623" s="134" t="str">
        <f>IF(Table1[[#This Row],[Latitude]]="","",VLOOKUP(Table1[[#This Row],[Latitude]],WHERE!AO622:AP840,2,FALSE))</f>
        <v/>
      </c>
      <c r="AC623" s="134"/>
      <c r="AD623" s="134"/>
      <c r="AE623" s="134"/>
      <c r="AF623" s="134"/>
      <c r="AG623" s="38"/>
      <c r="AH623" s="133" t="str">
        <f>IFERROR(VLOOKUP(Table1[[#This Row],[Activity]],Table18[],2,FALSE),"")</f>
        <v/>
      </c>
      <c r="AI623" s="133" t="e">
        <f>VLOOKUP(Table1[[#This Row],[Activity]],Table14[],2,FALSE)</f>
        <v>#N/A</v>
      </c>
      <c r="AJ623" s="15"/>
      <c r="AL623" s="135"/>
      <c r="AM623" s="135">
        <f>(Table1[[#This Row],[Girls (Number)]]+Table1[[#This Row],[Boys  (Number)]])</f>
        <v>0</v>
      </c>
      <c r="AN623" s="135"/>
      <c r="AO623" s="135"/>
      <c r="AP623" s="135"/>
      <c r="AQ623" s="135">
        <f>(Table1[[#This Row],[Men +18]]+Table1[[#This Row],[Women +18]])</f>
        <v>0</v>
      </c>
      <c r="AR623" s="135"/>
      <c r="AS623" s="135"/>
      <c r="AT623" s="135"/>
      <c r="AU623" s="149"/>
      <c r="AV623" s="149"/>
      <c r="AW623" s="36"/>
      <c r="AX623" s="135"/>
      <c r="AY623" s="135"/>
      <c r="AZ623" s="135"/>
      <c r="BA623" s="36"/>
      <c r="BB623" s="135"/>
      <c r="BC623" s="36"/>
    </row>
    <row r="624" spans="1:55" ht="15" customHeight="1">
      <c r="A624" s="132"/>
      <c r="C624" s="15" t="str">
        <f>IF(Table1[[#This Row],[Reporting Organisation]]="","",VLOOKUP(Table1[[#This Row],[Reporting Organisation]],Table3[],2,FALSE))</f>
        <v/>
      </c>
      <c r="D624" s="15" t="str">
        <f>IFERROR(VLOOKUP(B624,ORG_LIST:TYPEORG,3,FALSE)," ")</f>
        <v xml:space="preserve"> </v>
      </c>
      <c r="E624" s="35"/>
      <c r="F624" s="35"/>
      <c r="G624" s="35"/>
      <c r="H624" s="15" t="e">
        <f>VLOOKUP(Table1[[#This Row],[State]],TblAdmin1[],2,FALSE)</f>
        <v>#N/A</v>
      </c>
      <c r="I624" s="35"/>
      <c r="J624" s="15" t="e">
        <f>VLOOKUP(Table1[District],TblAdmin2[[District]:[District PCODE]],2,FALSE)</f>
        <v>#N/A</v>
      </c>
      <c r="K624" s="35"/>
      <c r="L624" s="15" t="e">
        <f>VLOOKUP(Table1[Township],TblAdmin3[[Township]:[Township PCODE]],2,FALSE)</f>
        <v>#N/A</v>
      </c>
      <c r="M624" s="35"/>
      <c r="N624" s="15" t="str">
        <f>IFERROR(VLOOKUP(Table1[[#This Row],[Town]],TblAdmin4_Urban[[Town]:[Town_PCODE]],2,FALSE),"")</f>
        <v/>
      </c>
      <c r="O624" s="15" t="str">
        <f>IFERROR(VLOOKUP(Table1[[#This Row],[Town]],TblAdmin4_Urban[[Town]:[Longitude]],3,FALSE)," ")</f>
        <v xml:space="preserve"> </v>
      </c>
      <c r="P624" s="15" t="str">
        <f>IFERROR(VLOOKUP(Table1[[#This Row],[Town]],TblAdmin4_Urban[[Town]:[Longitude]],4,FALSE)," ")</f>
        <v xml:space="preserve"> </v>
      </c>
      <c r="Q624" s="15"/>
      <c r="R624" s="15" t="str">
        <f>IFERROR(VLOOKUP(Table1[[#This Row],[Wards]],TblAdmin5_Urban[[Ward]:[Ward_PCODE]],2,FALSE),"")</f>
        <v/>
      </c>
      <c r="S624" s="34"/>
      <c r="T624" s="15" t="str">
        <f>IFERROR(VLOOKUP(Table1[[#This Row],[Village_Tract]],TblAdmin4_Rural[[Village_Track]:[Village_Track PCODE]],2,FALSE),"")</f>
        <v/>
      </c>
      <c r="U624" s="15"/>
      <c r="V624" s="133" t="str">
        <f>IFERROR(VLOOKUP(Table1[[#This Row],[Village]],TblAdmin5_Rural[[Village PCODE]:[Village]],2,FALSE),"")</f>
        <v/>
      </c>
      <c r="W624" s="133" t="str">
        <f>IFERROR(VLOOKUP(Table1[[#This Row],[Village]],TblAdmin5_Rural[[Village]:[Longitude]],3,FALSE),"")</f>
        <v/>
      </c>
      <c r="X624" s="133" t="str">
        <f>IFERROR(VLOOKUP(Table1[[#This Row],[Village]],TblAdmin5_Rural[[Village]:[Longitude]],4,FALSE),"")</f>
        <v/>
      </c>
      <c r="Y624" s="15"/>
      <c r="Z624" s="15" t="str">
        <f>IFERROR(VLOOKUP(Table1[[#This Row],[Camp Name]],Table13[[Camp]:[CP_Pcode]],2,FALSE),"")</f>
        <v/>
      </c>
      <c r="AA624" s="133" t="str">
        <f>IF(Table1[[#This Row],[Camp PCODE]]="","",VLOOKUP(Table1[[#This Row],[Camp PCODE]],WHERE!AN623:AP841,2,FALSE))</f>
        <v/>
      </c>
      <c r="AB624" s="134" t="str">
        <f>IF(Table1[[#This Row],[Latitude]]="","",VLOOKUP(Table1[[#This Row],[Latitude]],WHERE!AO623:AP841,2,FALSE))</f>
        <v/>
      </c>
      <c r="AC624" s="134"/>
      <c r="AD624" s="134"/>
      <c r="AE624" s="134"/>
      <c r="AF624" s="134"/>
      <c r="AG624" s="38"/>
      <c r="AH624" s="133" t="str">
        <f>IFERROR(VLOOKUP(Table1[[#This Row],[Activity]],Table18[],2,FALSE),"")</f>
        <v/>
      </c>
      <c r="AI624" s="133" t="e">
        <f>VLOOKUP(Table1[[#This Row],[Activity]],Table14[],2,FALSE)</f>
        <v>#N/A</v>
      </c>
      <c r="AJ624" s="15"/>
      <c r="AL624" s="135"/>
      <c r="AM624" s="135">
        <f>(Table1[[#This Row],[Girls (Number)]]+Table1[[#This Row],[Boys  (Number)]])</f>
        <v>0</v>
      </c>
      <c r="AN624" s="135"/>
      <c r="AO624" s="135"/>
      <c r="AP624" s="135"/>
      <c r="AQ624" s="135">
        <f>(Table1[[#This Row],[Men +18]]+Table1[[#This Row],[Women +18]])</f>
        <v>0</v>
      </c>
      <c r="AR624" s="135"/>
      <c r="AS624" s="135"/>
      <c r="AT624" s="135"/>
      <c r="AU624" s="149"/>
      <c r="AV624" s="149"/>
      <c r="AW624" s="36"/>
      <c r="AX624" s="135"/>
      <c r="AY624" s="135"/>
      <c r="AZ624" s="135"/>
      <c r="BA624" s="36"/>
      <c r="BB624" s="135"/>
      <c r="BC624" s="36"/>
    </row>
    <row r="625" spans="1:55" ht="15" customHeight="1">
      <c r="A625" s="132"/>
      <c r="C625" s="15" t="str">
        <f>IF(Table1[[#This Row],[Reporting Organisation]]="","",VLOOKUP(Table1[[#This Row],[Reporting Organisation]],Table3[],2,FALSE))</f>
        <v/>
      </c>
      <c r="D625" s="15" t="str">
        <f>IFERROR(VLOOKUP(B625,ORG_LIST:TYPEORG,3,FALSE)," ")</f>
        <v xml:space="preserve"> </v>
      </c>
      <c r="E625" s="35"/>
      <c r="F625" s="35"/>
      <c r="G625" s="35"/>
      <c r="H625" s="15" t="e">
        <f>VLOOKUP(Table1[[#This Row],[State]],TblAdmin1[],2,FALSE)</f>
        <v>#N/A</v>
      </c>
      <c r="I625" s="35"/>
      <c r="J625" s="15" t="e">
        <f>VLOOKUP(Table1[District],TblAdmin2[[District]:[District PCODE]],2,FALSE)</f>
        <v>#N/A</v>
      </c>
      <c r="K625" s="35"/>
      <c r="L625" s="15" t="e">
        <f>VLOOKUP(Table1[Township],TblAdmin3[[Township]:[Township PCODE]],2,FALSE)</f>
        <v>#N/A</v>
      </c>
      <c r="M625" s="35"/>
      <c r="N625" s="15" t="str">
        <f>IFERROR(VLOOKUP(Table1[[#This Row],[Town]],TblAdmin4_Urban[[Town]:[Town_PCODE]],2,FALSE),"")</f>
        <v/>
      </c>
      <c r="O625" s="15" t="str">
        <f>IFERROR(VLOOKUP(Table1[[#This Row],[Town]],TblAdmin4_Urban[[Town]:[Longitude]],3,FALSE)," ")</f>
        <v xml:space="preserve"> </v>
      </c>
      <c r="P625" s="15" t="str">
        <f>IFERROR(VLOOKUP(Table1[[#This Row],[Town]],TblAdmin4_Urban[[Town]:[Longitude]],4,FALSE)," ")</f>
        <v xml:space="preserve"> </v>
      </c>
      <c r="Q625" s="15"/>
      <c r="R625" s="15" t="str">
        <f>IFERROR(VLOOKUP(Table1[[#This Row],[Wards]],TblAdmin5_Urban[[Ward]:[Ward_PCODE]],2,FALSE),"")</f>
        <v/>
      </c>
      <c r="S625" s="34"/>
      <c r="T625" s="15" t="str">
        <f>IFERROR(VLOOKUP(Table1[[#This Row],[Village_Tract]],TblAdmin4_Rural[[Village_Track]:[Village_Track PCODE]],2,FALSE),"")</f>
        <v/>
      </c>
      <c r="U625" s="15"/>
      <c r="V625" s="133" t="str">
        <f>IFERROR(VLOOKUP(Table1[[#This Row],[Village]],TblAdmin5_Rural[[Village PCODE]:[Village]],2,FALSE),"")</f>
        <v/>
      </c>
      <c r="W625" s="133" t="str">
        <f>IFERROR(VLOOKUP(Table1[[#This Row],[Village]],TblAdmin5_Rural[[Village]:[Longitude]],3,FALSE),"")</f>
        <v/>
      </c>
      <c r="X625" s="133" t="str">
        <f>IFERROR(VLOOKUP(Table1[[#This Row],[Village]],TblAdmin5_Rural[[Village]:[Longitude]],4,FALSE),"")</f>
        <v/>
      </c>
      <c r="Y625" s="15"/>
      <c r="Z625" s="15" t="str">
        <f>IFERROR(VLOOKUP(Table1[[#This Row],[Camp Name]],Table13[[Camp]:[CP_Pcode]],2,FALSE),"")</f>
        <v/>
      </c>
      <c r="AA625" s="133" t="str">
        <f>IF(Table1[[#This Row],[Camp PCODE]]="","",VLOOKUP(Table1[[#This Row],[Camp PCODE]],WHERE!AN624:AP842,2,FALSE))</f>
        <v/>
      </c>
      <c r="AB625" s="134" t="str">
        <f>IF(Table1[[#This Row],[Latitude]]="","",VLOOKUP(Table1[[#This Row],[Latitude]],WHERE!AO624:AP842,2,FALSE))</f>
        <v/>
      </c>
      <c r="AC625" s="134"/>
      <c r="AD625" s="134"/>
      <c r="AE625" s="134"/>
      <c r="AF625" s="134"/>
      <c r="AG625" s="38"/>
      <c r="AH625" s="133" t="str">
        <f>IFERROR(VLOOKUP(Table1[[#This Row],[Activity]],Table18[],2,FALSE),"")</f>
        <v/>
      </c>
      <c r="AI625" s="133" t="e">
        <f>VLOOKUP(Table1[[#This Row],[Activity]],Table14[],2,FALSE)</f>
        <v>#N/A</v>
      </c>
      <c r="AJ625" s="15"/>
      <c r="AL625" s="135"/>
      <c r="AM625" s="135">
        <f>(Table1[[#This Row],[Girls (Number)]]+Table1[[#This Row],[Boys  (Number)]])</f>
        <v>0</v>
      </c>
      <c r="AN625" s="135"/>
      <c r="AO625" s="135"/>
      <c r="AP625" s="135"/>
      <c r="AQ625" s="135">
        <f>(Table1[[#This Row],[Men +18]]+Table1[[#This Row],[Women +18]])</f>
        <v>0</v>
      </c>
      <c r="AR625" s="135"/>
      <c r="AS625" s="135"/>
      <c r="AT625" s="135"/>
      <c r="AU625" s="149"/>
      <c r="AV625" s="149"/>
      <c r="AW625" s="36"/>
      <c r="AX625" s="135"/>
      <c r="AY625" s="135"/>
      <c r="AZ625" s="135"/>
      <c r="BA625" s="36"/>
      <c r="BB625" s="135"/>
      <c r="BC625" s="36"/>
    </row>
    <row r="626" spans="1:55" ht="15" customHeight="1">
      <c r="A626" s="132"/>
      <c r="C626" s="15" t="str">
        <f>IF(Table1[[#This Row],[Reporting Organisation]]="","",VLOOKUP(Table1[[#This Row],[Reporting Organisation]],Table3[],2,FALSE))</f>
        <v/>
      </c>
      <c r="D626" s="15" t="str">
        <f>IFERROR(VLOOKUP(B626,ORG_LIST:TYPEORG,3,FALSE)," ")</f>
        <v xml:space="preserve"> </v>
      </c>
      <c r="E626" s="35"/>
      <c r="F626" s="35"/>
      <c r="G626" s="35"/>
      <c r="H626" s="15" t="e">
        <f>VLOOKUP(Table1[[#This Row],[State]],TblAdmin1[],2,FALSE)</f>
        <v>#N/A</v>
      </c>
      <c r="I626" s="35"/>
      <c r="J626" s="15" t="e">
        <f>VLOOKUP(Table1[District],TblAdmin2[[District]:[District PCODE]],2,FALSE)</f>
        <v>#N/A</v>
      </c>
      <c r="K626" s="35"/>
      <c r="L626" s="15" t="e">
        <f>VLOOKUP(Table1[Township],TblAdmin3[[Township]:[Township PCODE]],2,FALSE)</f>
        <v>#N/A</v>
      </c>
      <c r="M626" s="35"/>
      <c r="N626" s="15" t="str">
        <f>IFERROR(VLOOKUP(Table1[[#This Row],[Town]],TblAdmin4_Urban[[Town]:[Town_PCODE]],2,FALSE),"")</f>
        <v/>
      </c>
      <c r="O626" s="15" t="str">
        <f>IFERROR(VLOOKUP(Table1[[#This Row],[Town]],TblAdmin4_Urban[[Town]:[Longitude]],3,FALSE)," ")</f>
        <v xml:space="preserve"> </v>
      </c>
      <c r="P626" s="15" t="str">
        <f>IFERROR(VLOOKUP(Table1[[#This Row],[Town]],TblAdmin4_Urban[[Town]:[Longitude]],4,FALSE)," ")</f>
        <v xml:space="preserve"> </v>
      </c>
      <c r="Q626" s="15"/>
      <c r="R626" s="15" t="str">
        <f>IFERROR(VLOOKUP(Table1[[#This Row],[Wards]],TblAdmin5_Urban[[Ward]:[Ward_PCODE]],2,FALSE),"")</f>
        <v/>
      </c>
      <c r="S626" s="34"/>
      <c r="T626" s="15" t="str">
        <f>IFERROR(VLOOKUP(Table1[[#This Row],[Village_Tract]],TblAdmin4_Rural[[Village_Track]:[Village_Track PCODE]],2,FALSE),"")</f>
        <v/>
      </c>
      <c r="U626" s="15"/>
      <c r="V626" s="133" t="str">
        <f>IFERROR(VLOOKUP(Table1[[#This Row],[Village]],TblAdmin5_Rural[[Village PCODE]:[Village]],2,FALSE),"")</f>
        <v/>
      </c>
      <c r="W626" s="133" t="str">
        <f>IFERROR(VLOOKUP(Table1[[#This Row],[Village]],TblAdmin5_Rural[[Village]:[Longitude]],3,FALSE),"")</f>
        <v/>
      </c>
      <c r="X626" s="133" t="str">
        <f>IFERROR(VLOOKUP(Table1[[#This Row],[Village]],TblAdmin5_Rural[[Village]:[Longitude]],4,FALSE),"")</f>
        <v/>
      </c>
      <c r="Y626" s="15"/>
      <c r="Z626" s="15" t="str">
        <f>IFERROR(VLOOKUP(Table1[[#This Row],[Camp Name]],Table13[[Camp]:[CP_Pcode]],2,FALSE),"")</f>
        <v/>
      </c>
      <c r="AA626" s="133" t="str">
        <f>IF(Table1[[#This Row],[Camp PCODE]]="","",VLOOKUP(Table1[[#This Row],[Camp PCODE]],WHERE!AN625:AP843,2,FALSE))</f>
        <v/>
      </c>
      <c r="AB626" s="134" t="str">
        <f>IF(Table1[[#This Row],[Latitude]]="","",VLOOKUP(Table1[[#This Row],[Latitude]],WHERE!AO625:AP843,2,FALSE))</f>
        <v/>
      </c>
      <c r="AC626" s="134"/>
      <c r="AD626" s="134"/>
      <c r="AE626" s="134"/>
      <c r="AF626" s="134"/>
      <c r="AG626" s="38"/>
      <c r="AH626" s="133" t="str">
        <f>IFERROR(VLOOKUP(Table1[[#This Row],[Activity]],Table18[],2,FALSE),"")</f>
        <v/>
      </c>
      <c r="AI626" s="133" t="e">
        <f>VLOOKUP(Table1[[#This Row],[Activity]],Table14[],2,FALSE)</f>
        <v>#N/A</v>
      </c>
      <c r="AJ626" s="15"/>
      <c r="AL626" s="135"/>
      <c r="AM626" s="135">
        <f>(Table1[[#This Row],[Girls (Number)]]+Table1[[#This Row],[Boys  (Number)]])</f>
        <v>0</v>
      </c>
      <c r="AN626" s="135"/>
      <c r="AO626" s="135"/>
      <c r="AP626" s="135"/>
      <c r="AQ626" s="135">
        <f>(Table1[[#This Row],[Men +18]]+Table1[[#This Row],[Women +18]])</f>
        <v>0</v>
      </c>
      <c r="AR626" s="135"/>
      <c r="AS626" s="135"/>
      <c r="AT626" s="135"/>
      <c r="AU626" s="149"/>
      <c r="AV626" s="149"/>
      <c r="AW626" s="36"/>
      <c r="AX626" s="135"/>
      <c r="AY626" s="135"/>
      <c r="AZ626" s="135"/>
      <c r="BA626" s="36"/>
      <c r="BB626" s="135"/>
      <c r="BC626" s="36"/>
    </row>
    <row r="627" spans="1:55" ht="15" customHeight="1">
      <c r="A627" s="132"/>
      <c r="C627" s="15" t="str">
        <f>IF(Table1[[#This Row],[Reporting Organisation]]="","",VLOOKUP(Table1[[#This Row],[Reporting Organisation]],Table3[],2,FALSE))</f>
        <v/>
      </c>
      <c r="D627" s="15" t="str">
        <f>IFERROR(VLOOKUP(B627,ORG_LIST:TYPEORG,3,FALSE)," ")</f>
        <v xml:space="preserve"> </v>
      </c>
      <c r="E627" s="35"/>
      <c r="F627" s="35"/>
      <c r="G627" s="35"/>
      <c r="H627" s="15" t="e">
        <f>VLOOKUP(Table1[[#This Row],[State]],TblAdmin1[],2,FALSE)</f>
        <v>#N/A</v>
      </c>
      <c r="I627" s="35"/>
      <c r="J627" s="15" t="e">
        <f>VLOOKUP(Table1[District],TblAdmin2[[District]:[District PCODE]],2,FALSE)</f>
        <v>#N/A</v>
      </c>
      <c r="K627" s="35"/>
      <c r="L627" s="15" t="e">
        <f>VLOOKUP(Table1[Township],TblAdmin3[[Township]:[Township PCODE]],2,FALSE)</f>
        <v>#N/A</v>
      </c>
      <c r="M627" s="35"/>
      <c r="N627" s="15" t="str">
        <f>IFERROR(VLOOKUP(Table1[[#This Row],[Town]],TblAdmin4_Urban[[Town]:[Town_PCODE]],2,FALSE),"")</f>
        <v/>
      </c>
      <c r="O627" s="15" t="str">
        <f>IFERROR(VLOOKUP(Table1[[#This Row],[Town]],TblAdmin4_Urban[[Town]:[Longitude]],3,FALSE)," ")</f>
        <v xml:space="preserve"> </v>
      </c>
      <c r="P627" s="15" t="str">
        <f>IFERROR(VLOOKUP(Table1[[#This Row],[Town]],TblAdmin4_Urban[[Town]:[Longitude]],4,FALSE)," ")</f>
        <v xml:space="preserve"> </v>
      </c>
      <c r="Q627" s="15"/>
      <c r="R627" s="15" t="str">
        <f>IFERROR(VLOOKUP(Table1[[#This Row],[Wards]],TblAdmin5_Urban[[Ward]:[Ward_PCODE]],2,FALSE),"")</f>
        <v/>
      </c>
      <c r="S627" s="34"/>
      <c r="T627" s="15" t="str">
        <f>IFERROR(VLOOKUP(Table1[[#This Row],[Village_Tract]],TblAdmin4_Rural[[Village_Track]:[Village_Track PCODE]],2,FALSE),"")</f>
        <v/>
      </c>
      <c r="U627" s="15"/>
      <c r="V627" s="133" t="str">
        <f>IFERROR(VLOOKUP(Table1[[#This Row],[Village]],TblAdmin5_Rural[[Village PCODE]:[Village]],2,FALSE),"")</f>
        <v/>
      </c>
      <c r="W627" s="133" t="str">
        <f>IFERROR(VLOOKUP(Table1[[#This Row],[Village]],TblAdmin5_Rural[[Village]:[Longitude]],3,FALSE),"")</f>
        <v/>
      </c>
      <c r="X627" s="133" t="str">
        <f>IFERROR(VLOOKUP(Table1[[#This Row],[Village]],TblAdmin5_Rural[[Village]:[Longitude]],4,FALSE),"")</f>
        <v/>
      </c>
      <c r="Y627" s="15"/>
      <c r="Z627" s="15" t="str">
        <f>IFERROR(VLOOKUP(Table1[[#This Row],[Camp Name]],Table13[[Camp]:[CP_Pcode]],2,FALSE),"")</f>
        <v/>
      </c>
      <c r="AA627" s="133" t="str">
        <f>IF(Table1[[#This Row],[Camp PCODE]]="","",VLOOKUP(Table1[[#This Row],[Camp PCODE]],WHERE!AN626:AP844,2,FALSE))</f>
        <v/>
      </c>
      <c r="AB627" s="134" t="str">
        <f>IF(Table1[[#This Row],[Latitude]]="","",VLOOKUP(Table1[[#This Row],[Latitude]],WHERE!AO626:AP844,2,FALSE))</f>
        <v/>
      </c>
      <c r="AC627" s="134"/>
      <c r="AD627" s="134"/>
      <c r="AE627" s="134"/>
      <c r="AF627" s="134"/>
      <c r="AG627" s="38"/>
      <c r="AH627" s="133" t="str">
        <f>IFERROR(VLOOKUP(Table1[[#This Row],[Activity]],Table18[],2,FALSE),"")</f>
        <v/>
      </c>
      <c r="AI627" s="133" t="e">
        <f>VLOOKUP(Table1[[#This Row],[Activity]],Table14[],2,FALSE)</f>
        <v>#N/A</v>
      </c>
      <c r="AJ627" s="15"/>
      <c r="AL627" s="135"/>
      <c r="AM627" s="135">
        <f>(Table1[[#This Row],[Girls (Number)]]+Table1[[#This Row],[Boys  (Number)]])</f>
        <v>0</v>
      </c>
      <c r="AN627" s="135"/>
      <c r="AO627" s="135"/>
      <c r="AP627" s="135"/>
      <c r="AQ627" s="135">
        <f>(Table1[[#This Row],[Men +18]]+Table1[[#This Row],[Women +18]])</f>
        <v>0</v>
      </c>
      <c r="AR627" s="135"/>
      <c r="AS627" s="135"/>
      <c r="AT627" s="135"/>
      <c r="AU627" s="149"/>
      <c r="AV627" s="149"/>
      <c r="AW627" s="36"/>
      <c r="AX627" s="135"/>
      <c r="AY627" s="135"/>
      <c r="AZ627" s="135"/>
      <c r="BA627" s="36"/>
      <c r="BB627" s="135"/>
      <c r="BC627" s="36"/>
    </row>
    <row r="628" spans="1:55" ht="15" customHeight="1">
      <c r="A628" s="132"/>
      <c r="C628" s="15" t="str">
        <f>IF(Table1[[#This Row],[Reporting Organisation]]="","",VLOOKUP(Table1[[#This Row],[Reporting Organisation]],Table3[],2,FALSE))</f>
        <v/>
      </c>
      <c r="D628" s="15" t="str">
        <f>IFERROR(VLOOKUP(B628,ORG_LIST:TYPEORG,3,FALSE)," ")</f>
        <v xml:space="preserve"> </v>
      </c>
      <c r="E628" s="35"/>
      <c r="F628" s="35"/>
      <c r="G628" s="35"/>
      <c r="H628" s="15" t="e">
        <f>VLOOKUP(Table1[[#This Row],[State]],TblAdmin1[],2,FALSE)</f>
        <v>#N/A</v>
      </c>
      <c r="I628" s="35"/>
      <c r="J628" s="15" t="e">
        <f>VLOOKUP(Table1[District],TblAdmin2[[District]:[District PCODE]],2,FALSE)</f>
        <v>#N/A</v>
      </c>
      <c r="K628" s="35"/>
      <c r="L628" s="15" t="e">
        <f>VLOOKUP(Table1[Township],TblAdmin3[[Township]:[Township PCODE]],2,FALSE)</f>
        <v>#N/A</v>
      </c>
      <c r="M628" s="35"/>
      <c r="N628" s="15" t="str">
        <f>IFERROR(VLOOKUP(Table1[[#This Row],[Town]],TblAdmin4_Urban[[Town]:[Town_PCODE]],2,FALSE),"")</f>
        <v/>
      </c>
      <c r="O628" s="15" t="str">
        <f>IFERROR(VLOOKUP(Table1[[#This Row],[Town]],TblAdmin4_Urban[[Town]:[Longitude]],3,FALSE)," ")</f>
        <v xml:space="preserve"> </v>
      </c>
      <c r="P628" s="15" t="str">
        <f>IFERROR(VLOOKUP(Table1[[#This Row],[Town]],TblAdmin4_Urban[[Town]:[Longitude]],4,FALSE)," ")</f>
        <v xml:space="preserve"> </v>
      </c>
      <c r="Q628" s="15"/>
      <c r="R628" s="15" t="str">
        <f>IFERROR(VLOOKUP(Table1[[#This Row],[Wards]],TblAdmin5_Urban[[Ward]:[Ward_PCODE]],2,FALSE),"")</f>
        <v/>
      </c>
      <c r="S628" s="34"/>
      <c r="T628" s="15" t="str">
        <f>IFERROR(VLOOKUP(Table1[[#This Row],[Village_Tract]],TblAdmin4_Rural[[Village_Track]:[Village_Track PCODE]],2,FALSE),"")</f>
        <v/>
      </c>
      <c r="U628" s="15"/>
      <c r="V628" s="133" t="str">
        <f>IFERROR(VLOOKUP(Table1[[#This Row],[Village]],TblAdmin5_Rural[[Village PCODE]:[Village]],2,FALSE),"")</f>
        <v/>
      </c>
      <c r="W628" s="133" t="str">
        <f>IFERROR(VLOOKUP(Table1[[#This Row],[Village]],TblAdmin5_Rural[[Village]:[Longitude]],3,FALSE),"")</f>
        <v/>
      </c>
      <c r="X628" s="133" t="str">
        <f>IFERROR(VLOOKUP(Table1[[#This Row],[Village]],TblAdmin5_Rural[[Village]:[Longitude]],4,FALSE),"")</f>
        <v/>
      </c>
      <c r="Y628" s="15"/>
      <c r="Z628" s="15" t="str">
        <f>IFERROR(VLOOKUP(Table1[[#This Row],[Camp Name]],Table13[[Camp]:[CP_Pcode]],2,FALSE),"")</f>
        <v/>
      </c>
      <c r="AA628" s="133" t="str">
        <f>IF(Table1[[#This Row],[Camp PCODE]]="","",VLOOKUP(Table1[[#This Row],[Camp PCODE]],WHERE!AN627:AP845,2,FALSE))</f>
        <v/>
      </c>
      <c r="AB628" s="134" t="str">
        <f>IF(Table1[[#This Row],[Latitude]]="","",VLOOKUP(Table1[[#This Row],[Latitude]],WHERE!AO627:AP845,2,FALSE))</f>
        <v/>
      </c>
      <c r="AC628" s="134"/>
      <c r="AD628" s="134"/>
      <c r="AE628" s="134"/>
      <c r="AF628" s="134"/>
      <c r="AG628" s="38"/>
      <c r="AH628" s="133" t="str">
        <f>IFERROR(VLOOKUP(Table1[[#This Row],[Activity]],Table18[],2,FALSE),"")</f>
        <v/>
      </c>
      <c r="AI628" s="133" t="e">
        <f>VLOOKUP(Table1[[#This Row],[Activity]],Table14[],2,FALSE)</f>
        <v>#N/A</v>
      </c>
      <c r="AJ628" s="15"/>
      <c r="AL628" s="135"/>
      <c r="AM628" s="135">
        <f>(Table1[[#This Row],[Girls (Number)]]+Table1[[#This Row],[Boys  (Number)]])</f>
        <v>0</v>
      </c>
      <c r="AN628" s="135"/>
      <c r="AO628" s="135"/>
      <c r="AP628" s="135"/>
      <c r="AQ628" s="135">
        <f>(Table1[[#This Row],[Men +18]]+Table1[[#This Row],[Women +18]])</f>
        <v>0</v>
      </c>
      <c r="AR628" s="135"/>
      <c r="AS628" s="135"/>
      <c r="AT628" s="135"/>
      <c r="AU628" s="149"/>
      <c r="AV628" s="149"/>
      <c r="AW628" s="36"/>
      <c r="AX628" s="135"/>
      <c r="AY628" s="135"/>
      <c r="AZ628" s="135"/>
      <c r="BA628" s="36"/>
      <c r="BB628" s="135"/>
      <c r="BC628" s="36"/>
    </row>
    <row r="629" spans="1:55" ht="15" customHeight="1">
      <c r="A629" s="132"/>
      <c r="C629" s="15" t="str">
        <f>IF(Table1[[#This Row],[Reporting Organisation]]="","",VLOOKUP(Table1[[#This Row],[Reporting Organisation]],Table3[],2,FALSE))</f>
        <v/>
      </c>
      <c r="D629" s="15" t="str">
        <f>IFERROR(VLOOKUP(B629,ORG_LIST:TYPEORG,3,FALSE)," ")</f>
        <v xml:space="preserve"> </v>
      </c>
      <c r="E629" s="35"/>
      <c r="F629" s="35"/>
      <c r="G629" s="35"/>
      <c r="H629" s="15" t="e">
        <f>VLOOKUP(Table1[[#This Row],[State]],TblAdmin1[],2,FALSE)</f>
        <v>#N/A</v>
      </c>
      <c r="I629" s="35"/>
      <c r="J629" s="15" t="e">
        <f>VLOOKUP(Table1[District],TblAdmin2[[District]:[District PCODE]],2,FALSE)</f>
        <v>#N/A</v>
      </c>
      <c r="K629" s="35"/>
      <c r="L629" s="15" t="e">
        <f>VLOOKUP(Table1[Township],TblAdmin3[[Township]:[Township PCODE]],2,FALSE)</f>
        <v>#N/A</v>
      </c>
      <c r="M629" s="35"/>
      <c r="N629" s="15" t="str">
        <f>IFERROR(VLOOKUP(Table1[[#This Row],[Town]],TblAdmin4_Urban[[Town]:[Town_PCODE]],2,FALSE),"")</f>
        <v/>
      </c>
      <c r="O629" s="15" t="str">
        <f>IFERROR(VLOOKUP(Table1[[#This Row],[Town]],TblAdmin4_Urban[[Town]:[Longitude]],3,FALSE)," ")</f>
        <v xml:space="preserve"> </v>
      </c>
      <c r="P629" s="15" t="str">
        <f>IFERROR(VLOOKUP(Table1[[#This Row],[Town]],TblAdmin4_Urban[[Town]:[Longitude]],4,FALSE)," ")</f>
        <v xml:space="preserve"> </v>
      </c>
      <c r="Q629" s="15"/>
      <c r="R629" s="15" t="str">
        <f>IFERROR(VLOOKUP(Table1[[#This Row],[Wards]],TblAdmin5_Urban[[Ward]:[Ward_PCODE]],2,FALSE),"")</f>
        <v/>
      </c>
      <c r="S629" s="34"/>
      <c r="T629" s="15" t="str">
        <f>IFERROR(VLOOKUP(Table1[[#This Row],[Village_Tract]],TblAdmin4_Rural[[Village_Track]:[Village_Track PCODE]],2,FALSE),"")</f>
        <v/>
      </c>
      <c r="U629" s="15"/>
      <c r="V629" s="133" t="str">
        <f>IFERROR(VLOOKUP(Table1[[#This Row],[Village]],TblAdmin5_Rural[[Village PCODE]:[Village]],2,FALSE),"")</f>
        <v/>
      </c>
      <c r="W629" s="133" t="str">
        <f>IFERROR(VLOOKUP(Table1[[#This Row],[Village]],TblAdmin5_Rural[[Village]:[Longitude]],3,FALSE),"")</f>
        <v/>
      </c>
      <c r="X629" s="133" t="str">
        <f>IFERROR(VLOOKUP(Table1[[#This Row],[Village]],TblAdmin5_Rural[[Village]:[Longitude]],4,FALSE),"")</f>
        <v/>
      </c>
      <c r="Y629" s="15"/>
      <c r="Z629" s="15" t="str">
        <f>IFERROR(VLOOKUP(Table1[[#This Row],[Camp Name]],Table13[[Camp]:[CP_Pcode]],2,FALSE),"")</f>
        <v/>
      </c>
      <c r="AA629" s="133" t="str">
        <f>IF(Table1[[#This Row],[Camp PCODE]]="","",VLOOKUP(Table1[[#This Row],[Camp PCODE]],WHERE!AN628:AP846,2,FALSE))</f>
        <v/>
      </c>
      <c r="AB629" s="134" t="str">
        <f>IF(Table1[[#This Row],[Latitude]]="","",VLOOKUP(Table1[[#This Row],[Latitude]],WHERE!AO628:AP846,2,FALSE))</f>
        <v/>
      </c>
      <c r="AC629" s="134"/>
      <c r="AD629" s="134"/>
      <c r="AE629" s="134"/>
      <c r="AF629" s="134"/>
      <c r="AG629" s="38"/>
      <c r="AH629" s="133" t="str">
        <f>IFERROR(VLOOKUP(Table1[[#This Row],[Activity]],Table18[],2,FALSE),"")</f>
        <v/>
      </c>
      <c r="AI629" s="133" t="e">
        <f>VLOOKUP(Table1[[#This Row],[Activity]],Table14[],2,FALSE)</f>
        <v>#N/A</v>
      </c>
      <c r="AJ629" s="15"/>
      <c r="AL629" s="135"/>
      <c r="AM629" s="135">
        <f>(Table1[[#This Row],[Girls (Number)]]+Table1[[#This Row],[Boys  (Number)]])</f>
        <v>0</v>
      </c>
      <c r="AN629" s="135"/>
      <c r="AO629" s="135"/>
      <c r="AP629" s="135"/>
      <c r="AQ629" s="135">
        <f>(Table1[[#This Row],[Men +18]]+Table1[[#This Row],[Women +18]])</f>
        <v>0</v>
      </c>
      <c r="AR629" s="135"/>
      <c r="AS629" s="135"/>
      <c r="AT629" s="135"/>
      <c r="AU629" s="149"/>
      <c r="AV629" s="149"/>
      <c r="AW629" s="36"/>
      <c r="AX629" s="135"/>
      <c r="AY629" s="135"/>
      <c r="AZ629" s="135"/>
      <c r="BA629" s="36"/>
      <c r="BB629" s="135"/>
      <c r="BC629" s="36"/>
    </row>
    <row r="630" spans="1:55" ht="15" customHeight="1">
      <c r="A630" s="132"/>
      <c r="C630" s="15" t="str">
        <f>IF(Table1[[#This Row],[Reporting Organisation]]="","",VLOOKUP(Table1[[#This Row],[Reporting Organisation]],Table3[],2,FALSE))</f>
        <v/>
      </c>
      <c r="D630" s="15" t="str">
        <f>IFERROR(VLOOKUP(B630,ORG_LIST:TYPEORG,3,FALSE)," ")</f>
        <v xml:space="preserve"> </v>
      </c>
      <c r="E630" s="35"/>
      <c r="F630" s="35"/>
      <c r="G630" s="35"/>
      <c r="H630" s="15" t="e">
        <f>VLOOKUP(Table1[[#This Row],[State]],TblAdmin1[],2,FALSE)</f>
        <v>#N/A</v>
      </c>
      <c r="I630" s="35"/>
      <c r="J630" s="15" t="e">
        <f>VLOOKUP(Table1[District],TblAdmin2[[District]:[District PCODE]],2,FALSE)</f>
        <v>#N/A</v>
      </c>
      <c r="K630" s="35"/>
      <c r="L630" s="15" t="e">
        <f>VLOOKUP(Table1[Township],TblAdmin3[[Township]:[Township PCODE]],2,FALSE)</f>
        <v>#N/A</v>
      </c>
      <c r="M630" s="35"/>
      <c r="N630" s="15" t="str">
        <f>IFERROR(VLOOKUP(Table1[[#This Row],[Town]],TblAdmin4_Urban[[Town]:[Town_PCODE]],2,FALSE),"")</f>
        <v/>
      </c>
      <c r="O630" s="15" t="str">
        <f>IFERROR(VLOOKUP(Table1[[#This Row],[Town]],TblAdmin4_Urban[[Town]:[Longitude]],3,FALSE)," ")</f>
        <v xml:space="preserve"> </v>
      </c>
      <c r="P630" s="15" t="str">
        <f>IFERROR(VLOOKUP(Table1[[#This Row],[Town]],TblAdmin4_Urban[[Town]:[Longitude]],4,FALSE)," ")</f>
        <v xml:space="preserve"> </v>
      </c>
      <c r="Q630" s="15"/>
      <c r="R630" s="15" t="str">
        <f>IFERROR(VLOOKUP(Table1[[#This Row],[Wards]],TblAdmin5_Urban[[Ward]:[Ward_PCODE]],2,FALSE),"")</f>
        <v/>
      </c>
      <c r="S630" s="34"/>
      <c r="T630" s="15" t="str">
        <f>IFERROR(VLOOKUP(Table1[[#This Row],[Village_Tract]],TblAdmin4_Rural[[Village_Track]:[Village_Track PCODE]],2,FALSE),"")</f>
        <v/>
      </c>
      <c r="U630" s="15"/>
      <c r="V630" s="133" t="str">
        <f>IFERROR(VLOOKUP(Table1[[#This Row],[Village]],TblAdmin5_Rural[[Village PCODE]:[Village]],2,FALSE),"")</f>
        <v/>
      </c>
      <c r="W630" s="133" t="str">
        <f>IFERROR(VLOOKUP(Table1[[#This Row],[Village]],TblAdmin5_Rural[[Village]:[Longitude]],3,FALSE),"")</f>
        <v/>
      </c>
      <c r="X630" s="133" t="str">
        <f>IFERROR(VLOOKUP(Table1[[#This Row],[Village]],TblAdmin5_Rural[[Village]:[Longitude]],4,FALSE),"")</f>
        <v/>
      </c>
      <c r="Y630" s="15"/>
      <c r="Z630" s="15" t="str">
        <f>IFERROR(VLOOKUP(Table1[[#This Row],[Camp Name]],Table13[[Camp]:[CP_Pcode]],2,FALSE),"")</f>
        <v/>
      </c>
      <c r="AA630" s="133" t="str">
        <f>IF(Table1[[#This Row],[Camp PCODE]]="","",VLOOKUP(Table1[[#This Row],[Camp PCODE]],WHERE!AN629:AP847,2,FALSE))</f>
        <v/>
      </c>
      <c r="AB630" s="134" t="str">
        <f>IF(Table1[[#This Row],[Latitude]]="","",VLOOKUP(Table1[[#This Row],[Latitude]],WHERE!AO629:AP847,2,FALSE))</f>
        <v/>
      </c>
      <c r="AC630" s="134"/>
      <c r="AD630" s="134"/>
      <c r="AE630" s="134"/>
      <c r="AF630" s="134"/>
      <c r="AG630" s="38"/>
      <c r="AH630" s="133" t="str">
        <f>IFERROR(VLOOKUP(Table1[[#This Row],[Activity]],Table18[],2,FALSE),"")</f>
        <v/>
      </c>
      <c r="AI630" s="133" t="e">
        <f>VLOOKUP(Table1[[#This Row],[Activity]],Table14[],2,FALSE)</f>
        <v>#N/A</v>
      </c>
      <c r="AJ630" s="15"/>
      <c r="AL630" s="135"/>
      <c r="AM630" s="135">
        <f>(Table1[[#This Row],[Girls (Number)]]+Table1[[#This Row],[Boys  (Number)]])</f>
        <v>0</v>
      </c>
      <c r="AN630" s="135"/>
      <c r="AO630" s="135"/>
      <c r="AP630" s="135"/>
      <c r="AQ630" s="135">
        <f>(Table1[[#This Row],[Men +18]]+Table1[[#This Row],[Women +18]])</f>
        <v>0</v>
      </c>
      <c r="AR630" s="135"/>
      <c r="AS630" s="135"/>
      <c r="AT630" s="135"/>
      <c r="AU630" s="149"/>
      <c r="AV630" s="149"/>
      <c r="AW630" s="36"/>
      <c r="AX630" s="135"/>
      <c r="AY630" s="135"/>
      <c r="AZ630" s="135"/>
      <c r="BA630" s="36"/>
      <c r="BB630" s="135"/>
      <c r="BC630" s="36"/>
    </row>
    <row r="631" spans="1:55" ht="15" customHeight="1">
      <c r="A631" s="132"/>
      <c r="C631" s="15" t="str">
        <f>IF(Table1[[#This Row],[Reporting Organisation]]="","",VLOOKUP(Table1[[#This Row],[Reporting Organisation]],Table3[],2,FALSE))</f>
        <v/>
      </c>
      <c r="D631" s="15" t="str">
        <f>IFERROR(VLOOKUP(B631,ORG_LIST:TYPEORG,3,FALSE)," ")</f>
        <v xml:space="preserve"> </v>
      </c>
      <c r="E631" s="35"/>
      <c r="F631" s="35"/>
      <c r="G631" s="35"/>
      <c r="H631" s="15" t="e">
        <f>VLOOKUP(Table1[[#This Row],[State]],TblAdmin1[],2,FALSE)</f>
        <v>#N/A</v>
      </c>
      <c r="I631" s="35"/>
      <c r="J631" s="15" t="e">
        <f>VLOOKUP(Table1[District],TblAdmin2[[District]:[District PCODE]],2,FALSE)</f>
        <v>#N/A</v>
      </c>
      <c r="K631" s="35"/>
      <c r="L631" s="15" t="e">
        <f>VLOOKUP(Table1[Township],TblAdmin3[[Township]:[Township PCODE]],2,FALSE)</f>
        <v>#N/A</v>
      </c>
      <c r="M631" s="35"/>
      <c r="N631" s="15" t="str">
        <f>IFERROR(VLOOKUP(Table1[[#This Row],[Town]],TblAdmin4_Urban[[Town]:[Town_PCODE]],2,FALSE),"")</f>
        <v/>
      </c>
      <c r="O631" s="15" t="str">
        <f>IFERROR(VLOOKUP(Table1[[#This Row],[Town]],TblAdmin4_Urban[[Town]:[Longitude]],3,FALSE)," ")</f>
        <v xml:space="preserve"> </v>
      </c>
      <c r="P631" s="15" t="str">
        <f>IFERROR(VLOOKUP(Table1[[#This Row],[Town]],TblAdmin4_Urban[[Town]:[Longitude]],4,FALSE)," ")</f>
        <v xml:space="preserve"> </v>
      </c>
      <c r="Q631" s="15"/>
      <c r="R631" s="15" t="str">
        <f>IFERROR(VLOOKUP(Table1[[#This Row],[Wards]],TblAdmin5_Urban[[Ward]:[Ward_PCODE]],2,FALSE),"")</f>
        <v/>
      </c>
      <c r="S631" s="34"/>
      <c r="T631" s="15" t="str">
        <f>IFERROR(VLOOKUP(Table1[[#This Row],[Village_Tract]],TblAdmin4_Rural[[Village_Track]:[Village_Track PCODE]],2,FALSE),"")</f>
        <v/>
      </c>
      <c r="U631" s="15"/>
      <c r="V631" s="133" t="str">
        <f>IFERROR(VLOOKUP(Table1[[#This Row],[Village]],TblAdmin5_Rural[[Village PCODE]:[Village]],2,FALSE),"")</f>
        <v/>
      </c>
      <c r="W631" s="133" t="str">
        <f>IFERROR(VLOOKUP(Table1[[#This Row],[Village]],TblAdmin5_Rural[[Village]:[Longitude]],3,FALSE),"")</f>
        <v/>
      </c>
      <c r="X631" s="133" t="str">
        <f>IFERROR(VLOOKUP(Table1[[#This Row],[Village]],TblAdmin5_Rural[[Village]:[Longitude]],4,FALSE),"")</f>
        <v/>
      </c>
      <c r="Y631" s="15"/>
      <c r="Z631" s="15" t="str">
        <f>IFERROR(VLOOKUP(Table1[[#This Row],[Camp Name]],Table13[[Camp]:[CP_Pcode]],2,FALSE),"")</f>
        <v/>
      </c>
      <c r="AA631" s="133" t="str">
        <f>IF(Table1[[#This Row],[Camp PCODE]]="","",VLOOKUP(Table1[[#This Row],[Camp PCODE]],WHERE!AN630:AP848,2,FALSE))</f>
        <v/>
      </c>
      <c r="AB631" s="134" t="str">
        <f>IF(Table1[[#This Row],[Latitude]]="","",VLOOKUP(Table1[[#This Row],[Latitude]],WHERE!AO630:AP848,2,FALSE))</f>
        <v/>
      </c>
      <c r="AC631" s="134"/>
      <c r="AD631" s="134"/>
      <c r="AE631" s="134"/>
      <c r="AF631" s="134"/>
      <c r="AG631" s="38"/>
      <c r="AH631" s="133" t="str">
        <f>IFERROR(VLOOKUP(Table1[[#This Row],[Activity]],Table18[],2,FALSE),"")</f>
        <v/>
      </c>
      <c r="AI631" s="133" t="e">
        <f>VLOOKUP(Table1[[#This Row],[Activity]],Table14[],2,FALSE)</f>
        <v>#N/A</v>
      </c>
      <c r="AJ631" s="15"/>
      <c r="AL631" s="135"/>
      <c r="AM631" s="135">
        <f>(Table1[[#This Row],[Girls (Number)]]+Table1[[#This Row],[Boys  (Number)]])</f>
        <v>0</v>
      </c>
      <c r="AN631" s="135"/>
      <c r="AO631" s="135"/>
      <c r="AP631" s="135"/>
      <c r="AQ631" s="135">
        <f>(Table1[[#This Row],[Men +18]]+Table1[[#This Row],[Women +18]])</f>
        <v>0</v>
      </c>
      <c r="AR631" s="135"/>
      <c r="AS631" s="135"/>
      <c r="AT631" s="135"/>
      <c r="AU631" s="149"/>
      <c r="AV631" s="149"/>
      <c r="AW631" s="36"/>
      <c r="AX631" s="135"/>
      <c r="AY631" s="135"/>
      <c r="AZ631" s="135"/>
      <c r="BA631" s="36"/>
      <c r="BB631" s="135"/>
      <c r="BC631" s="36"/>
    </row>
    <row r="632" spans="1:55" ht="15" customHeight="1">
      <c r="A632" s="132"/>
      <c r="C632" s="15" t="str">
        <f>IF(Table1[[#This Row],[Reporting Organisation]]="","",VLOOKUP(Table1[[#This Row],[Reporting Organisation]],Table3[],2,FALSE))</f>
        <v/>
      </c>
      <c r="D632" s="15" t="str">
        <f>IFERROR(VLOOKUP(B632,ORG_LIST:TYPEORG,3,FALSE)," ")</f>
        <v xml:space="preserve"> </v>
      </c>
      <c r="E632" s="35"/>
      <c r="F632" s="35"/>
      <c r="G632" s="35"/>
      <c r="H632" s="15" t="e">
        <f>VLOOKUP(Table1[[#This Row],[State]],TblAdmin1[],2,FALSE)</f>
        <v>#N/A</v>
      </c>
      <c r="I632" s="35"/>
      <c r="J632" s="15" t="e">
        <f>VLOOKUP(Table1[District],TblAdmin2[[District]:[District PCODE]],2,FALSE)</f>
        <v>#N/A</v>
      </c>
      <c r="K632" s="35"/>
      <c r="L632" s="15" t="e">
        <f>VLOOKUP(Table1[Township],TblAdmin3[[Township]:[Township PCODE]],2,FALSE)</f>
        <v>#N/A</v>
      </c>
      <c r="M632" s="35"/>
      <c r="N632" s="15" t="str">
        <f>IFERROR(VLOOKUP(Table1[[#This Row],[Town]],TblAdmin4_Urban[[Town]:[Town_PCODE]],2,FALSE),"")</f>
        <v/>
      </c>
      <c r="O632" s="15" t="str">
        <f>IFERROR(VLOOKUP(Table1[[#This Row],[Town]],TblAdmin4_Urban[[Town]:[Longitude]],3,FALSE)," ")</f>
        <v xml:space="preserve"> </v>
      </c>
      <c r="P632" s="15" t="str">
        <f>IFERROR(VLOOKUP(Table1[[#This Row],[Town]],TblAdmin4_Urban[[Town]:[Longitude]],4,FALSE)," ")</f>
        <v xml:space="preserve"> </v>
      </c>
      <c r="Q632" s="15"/>
      <c r="R632" s="15" t="str">
        <f>IFERROR(VLOOKUP(Table1[[#This Row],[Wards]],TblAdmin5_Urban[[Ward]:[Ward_PCODE]],2,FALSE),"")</f>
        <v/>
      </c>
      <c r="S632" s="34"/>
      <c r="T632" s="15" t="str">
        <f>IFERROR(VLOOKUP(Table1[[#This Row],[Village_Tract]],TblAdmin4_Rural[[Village_Track]:[Village_Track PCODE]],2,FALSE),"")</f>
        <v/>
      </c>
      <c r="U632" s="15"/>
      <c r="V632" s="133" t="str">
        <f>IFERROR(VLOOKUP(Table1[[#This Row],[Village]],TblAdmin5_Rural[[Village PCODE]:[Village]],2,FALSE),"")</f>
        <v/>
      </c>
      <c r="W632" s="133" t="str">
        <f>IFERROR(VLOOKUP(Table1[[#This Row],[Village]],TblAdmin5_Rural[[Village]:[Longitude]],3,FALSE),"")</f>
        <v/>
      </c>
      <c r="X632" s="133" t="str">
        <f>IFERROR(VLOOKUP(Table1[[#This Row],[Village]],TblAdmin5_Rural[[Village]:[Longitude]],4,FALSE),"")</f>
        <v/>
      </c>
      <c r="Y632" s="15"/>
      <c r="Z632" s="15" t="str">
        <f>IFERROR(VLOOKUP(Table1[[#This Row],[Camp Name]],Table13[[Camp]:[CP_Pcode]],2,FALSE),"")</f>
        <v/>
      </c>
      <c r="AA632" s="133" t="str">
        <f>IF(Table1[[#This Row],[Camp PCODE]]="","",VLOOKUP(Table1[[#This Row],[Camp PCODE]],WHERE!AN631:AP849,2,FALSE))</f>
        <v/>
      </c>
      <c r="AB632" s="134" t="str">
        <f>IF(Table1[[#This Row],[Latitude]]="","",VLOOKUP(Table1[[#This Row],[Latitude]],WHERE!AO631:AP849,2,FALSE))</f>
        <v/>
      </c>
      <c r="AC632" s="134"/>
      <c r="AD632" s="134"/>
      <c r="AE632" s="134"/>
      <c r="AF632" s="134"/>
      <c r="AG632" s="38"/>
      <c r="AH632" s="133" t="str">
        <f>IFERROR(VLOOKUP(Table1[[#This Row],[Activity]],Table18[],2,FALSE),"")</f>
        <v/>
      </c>
      <c r="AI632" s="133" t="e">
        <f>VLOOKUP(Table1[[#This Row],[Activity]],Table14[],2,FALSE)</f>
        <v>#N/A</v>
      </c>
      <c r="AJ632" s="15"/>
      <c r="AL632" s="135"/>
      <c r="AM632" s="135">
        <f>(Table1[[#This Row],[Girls (Number)]]+Table1[[#This Row],[Boys  (Number)]])</f>
        <v>0</v>
      </c>
      <c r="AN632" s="135"/>
      <c r="AO632" s="135"/>
      <c r="AP632" s="135"/>
      <c r="AQ632" s="135">
        <f>(Table1[[#This Row],[Men +18]]+Table1[[#This Row],[Women +18]])</f>
        <v>0</v>
      </c>
      <c r="AR632" s="135"/>
      <c r="AS632" s="135"/>
      <c r="AT632" s="135"/>
      <c r="AU632" s="149"/>
      <c r="AV632" s="149"/>
      <c r="AW632" s="36"/>
      <c r="AX632" s="135"/>
      <c r="AY632" s="135"/>
      <c r="AZ632" s="135"/>
      <c r="BA632" s="36"/>
      <c r="BB632" s="135"/>
      <c r="BC632" s="36"/>
    </row>
    <row r="633" spans="1:55" ht="15" customHeight="1">
      <c r="A633" s="132"/>
      <c r="C633" s="15" t="str">
        <f>IF(Table1[[#This Row],[Reporting Organisation]]="","",VLOOKUP(Table1[[#This Row],[Reporting Organisation]],Table3[],2,FALSE))</f>
        <v/>
      </c>
      <c r="D633" s="15" t="str">
        <f>IFERROR(VLOOKUP(B633,ORG_LIST:TYPEORG,3,FALSE)," ")</f>
        <v xml:space="preserve"> </v>
      </c>
      <c r="E633" s="35"/>
      <c r="F633" s="35"/>
      <c r="G633" s="35"/>
      <c r="H633" s="15" t="e">
        <f>VLOOKUP(Table1[[#This Row],[State]],TblAdmin1[],2,FALSE)</f>
        <v>#N/A</v>
      </c>
      <c r="I633" s="35"/>
      <c r="J633" s="15" t="e">
        <f>VLOOKUP(Table1[District],TblAdmin2[[District]:[District PCODE]],2,FALSE)</f>
        <v>#N/A</v>
      </c>
      <c r="K633" s="35"/>
      <c r="L633" s="15" t="e">
        <f>VLOOKUP(Table1[Township],TblAdmin3[[Township]:[Township PCODE]],2,FALSE)</f>
        <v>#N/A</v>
      </c>
      <c r="M633" s="35"/>
      <c r="N633" s="15" t="str">
        <f>IFERROR(VLOOKUP(Table1[[#This Row],[Town]],TblAdmin4_Urban[[Town]:[Town_PCODE]],2,FALSE),"")</f>
        <v/>
      </c>
      <c r="O633" s="15" t="str">
        <f>IFERROR(VLOOKUP(Table1[[#This Row],[Town]],TblAdmin4_Urban[[Town]:[Longitude]],3,FALSE)," ")</f>
        <v xml:space="preserve"> </v>
      </c>
      <c r="P633" s="15" t="str">
        <f>IFERROR(VLOOKUP(Table1[[#This Row],[Town]],TblAdmin4_Urban[[Town]:[Longitude]],4,FALSE)," ")</f>
        <v xml:space="preserve"> </v>
      </c>
      <c r="Q633" s="15"/>
      <c r="R633" s="15" t="str">
        <f>IFERROR(VLOOKUP(Table1[[#This Row],[Wards]],TblAdmin5_Urban[[Ward]:[Ward_PCODE]],2,FALSE),"")</f>
        <v/>
      </c>
      <c r="S633" s="34"/>
      <c r="T633" s="15" t="str">
        <f>IFERROR(VLOOKUP(Table1[[#This Row],[Village_Tract]],TblAdmin4_Rural[[Village_Track]:[Village_Track PCODE]],2,FALSE),"")</f>
        <v/>
      </c>
      <c r="U633" s="15"/>
      <c r="V633" s="133" t="str">
        <f>IFERROR(VLOOKUP(Table1[[#This Row],[Village]],TblAdmin5_Rural[[Village PCODE]:[Village]],2,FALSE),"")</f>
        <v/>
      </c>
      <c r="W633" s="133" t="str">
        <f>IFERROR(VLOOKUP(Table1[[#This Row],[Village]],TblAdmin5_Rural[[Village]:[Longitude]],3,FALSE),"")</f>
        <v/>
      </c>
      <c r="X633" s="133" t="str">
        <f>IFERROR(VLOOKUP(Table1[[#This Row],[Village]],TblAdmin5_Rural[[Village]:[Longitude]],4,FALSE),"")</f>
        <v/>
      </c>
      <c r="Y633" s="15"/>
      <c r="Z633" s="15" t="str">
        <f>IFERROR(VLOOKUP(Table1[[#This Row],[Camp Name]],Table13[[Camp]:[CP_Pcode]],2,FALSE),"")</f>
        <v/>
      </c>
      <c r="AA633" s="133" t="str">
        <f>IF(Table1[[#This Row],[Camp PCODE]]="","",VLOOKUP(Table1[[#This Row],[Camp PCODE]],WHERE!AN632:AP850,2,FALSE))</f>
        <v/>
      </c>
      <c r="AB633" s="134" t="str">
        <f>IF(Table1[[#This Row],[Latitude]]="","",VLOOKUP(Table1[[#This Row],[Latitude]],WHERE!AO632:AP850,2,FALSE))</f>
        <v/>
      </c>
      <c r="AC633" s="134"/>
      <c r="AD633" s="134"/>
      <c r="AE633" s="134"/>
      <c r="AF633" s="134"/>
      <c r="AG633" s="38"/>
      <c r="AH633" s="133" t="str">
        <f>IFERROR(VLOOKUP(Table1[[#This Row],[Activity]],Table18[],2,FALSE),"")</f>
        <v/>
      </c>
      <c r="AI633" s="133" t="e">
        <f>VLOOKUP(Table1[[#This Row],[Activity]],Table14[],2,FALSE)</f>
        <v>#N/A</v>
      </c>
      <c r="AJ633" s="15"/>
      <c r="AL633" s="135"/>
      <c r="AM633" s="135">
        <f>(Table1[[#This Row],[Girls (Number)]]+Table1[[#This Row],[Boys  (Number)]])</f>
        <v>0</v>
      </c>
      <c r="AN633" s="135"/>
      <c r="AO633" s="135"/>
      <c r="AP633" s="135"/>
      <c r="AQ633" s="135">
        <f>(Table1[[#This Row],[Men +18]]+Table1[[#This Row],[Women +18]])</f>
        <v>0</v>
      </c>
      <c r="AR633" s="135"/>
      <c r="AS633" s="135"/>
      <c r="AT633" s="135"/>
      <c r="AU633" s="149"/>
      <c r="AV633" s="149"/>
      <c r="AW633" s="36"/>
      <c r="AX633" s="135"/>
      <c r="AY633" s="135"/>
      <c r="AZ633" s="135"/>
      <c r="BA633" s="36"/>
      <c r="BB633" s="135"/>
      <c r="BC633" s="36"/>
    </row>
    <row r="634" spans="1:55" ht="15" customHeight="1">
      <c r="A634" s="132"/>
      <c r="C634" s="15" t="str">
        <f>IF(Table1[[#This Row],[Reporting Organisation]]="","",VLOOKUP(Table1[[#This Row],[Reporting Organisation]],Table3[],2,FALSE))</f>
        <v/>
      </c>
      <c r="D634" s="15" t="str">
        <f>IFERROR(VLOOKUP(B634,ORG_LIST:TYPEORG,3,FALSE)," ")</f>
        <v xml:space="preserve"> </v>
      </c>
      <c r="E634" s="35"/>
      <c r="F634" s="35"/>
      <c r="G634" s="35"/>
      <c r="H634" s="15" t="e">
        <f>VLOOKUP(Table1[[#This Row],[State]],TblAdmin1[],2,FALSE)</f>
        <v>#N/A</v>
      </c>
      <c r="I634" s="35"/>
      <c r="J634" s="15" t="e">
        <f>VLOOKUP(Table1[District],TblAdmin2[[District]:[District PCODE]],2,FALSE)</f>
        <v>#N/A</v>
      </c>
      <c r="K634" s="35"/>
      <c r="L634" s="15" t="e">
        <f>VLOOKUP(Table1[Township],TblAdmin3[[Township]:[Township PCODE]],2,FALSE)</f>
        <v>#N/A</v>
      </c>
      <c r="M634" s="35"/>
      <c r="N634" s="15" t="str">
        <f>IFERROR(VLOOKUP(Table1[[#This Row],[Town]],TblAdmin4_Urban[[Town]:[Town_PCODE]],2,FALSE),"")</f>
        <v/>
      </c>
      <c r="O634" s="15" t="str">
        <f>IFERROR(VLOOKUP(Table1[[#This Row],[Town]],TblAdmin4_Urban[[Town]:[Longitude]],3,FALSE)," ")</f>
        <v xml:space="preserve"> </v>
      </c>
      <c r="P634" s="15" t="str">
        <f>IFERROR(VLOOKUP(Table1[[#This Row],[Town]],TblAdmin4_Urban[[Town]:[Longitude]],4,FALSE)," ")</f>
        <v xml:space="preserve"> </v>
      </c>
      <c r="Q634" s="15"/>
      <c r="R634" s="15" t="str">
        <f>IFERROR(VLOOKUP(Table1[[#This Row],[Wards]],TblAdmin5_Urban[[Ward]:[Ward_PCODE]],2,FALSE),"")</f>
        <v/>
      </c>
      <c r="S634" s="34"/>
      <c r="T634" s="15" t="str">
        <f>IFERROR(VLOOKUP(Table1[[#This Row],[Village_Tract]],TblAdmin4_Rural[[Village_Track]:[Village_Track PCODE]],2,FALSE),"")</f>
        <v/>
      </c>
      <c r="U634" s="15"/>
      <c r="V634" s="133" t="str">
        <f>IFERROR(VLOOKUP(Table1[[#This Row],[Village]],TblAdmin5_Rural[[Village PCODE]:[Village]],2,FALSE),"")</f>
        <v/>
      </c>
      <c r="W634" s="133" t="str">
        <f>IFERROR(VLOOKUP(Table1[[#This Row],[Village]],TblAdmin5_Rural[[Village]:[Longitude]],3,FALSE),"")</f>
        <v/>
      </c>
      <c r="X634" s="133" t="str">
        <f>IFERROR(VLOOKUP(Table1[[#This Row],[Village]],TblAdmin5_Rural[[Village]:[Longitude]],4,FALSE),"")</f>
        <v/>
      </c>
      <c r="Y634" s="15"/>
      <c r="Z634" s="15" t="str">
        <f>IFERROR(VLOOKUP(Table1[[#This Row],[Camp Name]],Table13[[Camp]:[CP_Pcode]],2,FALSE),"")</f>
        <v/>
      </c>
      <c r="AA634" s="133" t="str">
        <f>IF(Table1[[#This Row],[Camp PCODE]]="","",VLOOKUP(Table1[[#This Row],[Camp PCODE]],WHERE!AN633:AP851,2,FALSE))</f>
        <v/>
      </c>
      <c r="AB634" s="134" t="str">
        <f>IF(Table1[[#This Row],[Latitude]]="","",VLOOKUP(Table1[[#This Row],[Latitude]],WHERE!AO633:AP851,2,FALSE))</f>
        <v/>
      </c>
      <c r="AC634" s="134"/>
      <c r="AD634" s="134"/>
      <c r="AE634" s="134"/>
      <c r="AF634" s="134"/>
      <c r="AG634" s="38"/>
      <c r="AH634" s="133" t="str">
        <f>IFERROR(VLOOKUP(Table1[[#This Row],[Activity]],Table18[],2,FALSE),"")</f>
        <v/>
      </c>
      <c r="AI634" s="133" t="e">
        <f>VLOOKUP(Table1[[#This Row],[Activity]],Table14[],2,FALSE)</f>
        <v>#N/A</v>
      </c>
      <c r="AJ634" s="15"/>
      <c r="AL634" s="135"/>
      <c r="AM634" s="135">
        <f>(Table1[[#This Row],[Girls (Number)]]+Table1[[#This Row],[Boys  (Number)]])</f>
        <v>0</v>
      </c>
      <c r="AN634" s="135"/>
      <c r="AO634" s="135"/>
      <c r="AP634" s="135"/>
      <c r="AQ634" s="135">
        <f>(Table1[[#This Row],[Men +18]]+Table1[[#This Row],[Women +18]])</f>
        <v>0</v>
      </c>
      <c r="AR634" s="135"/>
      <c r="AS634" s="135"/>
      <c r="AT634" s="135"/>
      <c r="AU634" s="149"/>
      <c r="AV634" s="149"/>
      <c r="AW634" s="36"/>
      <c r="AX634" s="135"/>
      <c r="AY634" s="135"/>
      <c r="AZ634" s="135"/>
      <c r="BA634" s="36"/>
      <c r="BB634" s="135"/>
      <c r="BC634" s="36"/>
    </row>
    <row r="635" spans="1:55" ht="15" customHeight="1">
      <c r="A635" s="132"/>
      <c r="C635" s="15" t="str">
        <f>IF(Table1[[#This Row],[Reporting Organisation]]="","",VLOOKUP(Table1[[#This Row],[Reporting Organisation]],Table3[],2,FALSE))</f>
        <v/>
      </c>
      <c r="D635" s="15" t="str">
        <f>IFERROR(VLOOKUP(B635,ORG_LIST:TYPEORG,3,FALSE)," ")</f>
        <v xml:space="preserve"> </v>
      </c>
      <c r="E635" s="35"/>
      <c r="F635" s="35"/>
      <c r="G635" s="35"/>
      <c r="H635" s="15" t="e">
        <f>VLOOKUP(Table1[[#This Row],[State]],TblAdmin1[],2,FALSE)</f>
        <v>#N/A</v>
      </c>
      <c r="I635" s="35"/>
      <c r="J635" s="15" t="e">
        <f>VLOOKUP(Table1[District],TblAdmin2[[District]:[District PCODE]],2,FALSE)</f>
        <v>#N/A</v>
      </c>
      <c r="K635" s="35"/>
      <c r="L635" s="15" t="e">
        <f>VLOOKUP(Table1[Township],TblAdmin3[[Township]:[Township PCODE]],2,FALSE)</f>
        <v>#N/A</v>
      </c>
      <c r="M635" s="35"/>
      <c r="N635" s="15" t="str">
        <f>IFERROR(VLOOKUP(Table1[[#This Row],[Town]],TblAdmin4_Urban[[Town]:[Town_PCODE]],2,FALSE),"")</f>
        <v/>
      </c>
      <c r="O635" s="15" t="str">
        <f>IFERROR(VLOOKUP(Table1[[#This Row],[Town]],TblAdmin4_Urban[[Town]:[Longitude]],3,FALSE)," ")</f>
        <v xml:space="preserve"> </v>
      </c>
      <c r="P635" s="15" t="str">
        <f>IFERROR(VLOOKUP(Table1[[#This Row],[Town]],TblAdmin4_Urban[[Town]:[Longitude]],4,FALSE)," ")</f>
        <v xml:space="preserve"> </v>
      </c>
      <c r="Q635" s="15"/>
      <c r="R635" s="15" t="str">
        <f>IFERROR(VLOOKUP(Table1[[#This Row],[Wards]],TblAdmin5_Urban[[Ward]:[Ward_PCODE]],2,FALSE),"")</f>
        <v/>
      </c>
      <c r="S635" s="34"/>
      <c r="T635" s="15" t="str">
        <f>IFERROR(VLOOKUP(Table1[[#This Row],[Village_Tract]],TblAdmin4_Rural[[Village_Track]:[Village_Track PCODE]],2,FALSE),"")</f>
        <v/>
      </c>
      <c r="U635" s="15"/>
      <c r="V635" s="133" t="str">
        <f>IFERROR(VLOOKUP(Table1[[#This Row],[Village]],TblAdmin5_Rural[[Village PCODE]:[Village]],2,FALSE),"")</f>
        <v/>
      </c>
      <c r="W635" s="133" t="str">
        <f>IFERROR(VLOOKUP(Table1[[#This Row],[Village]],TblAdmin5_Rural[[Village]:[Longitude]],3,FALSE),"")</f>
        <v/>
      </c>
      <c r="X635" s="133" t="str">
        <f>IFERROR(VLOOKUP(Table1[[#This Row],[Village]],TblAdmin5_Rural[[Village]:[Longitude]],4,FALSE),"")</f>
        <v/>
      </c>
      <c r="Y635" s="15"/>
      <c r="Z635" s="15" t="str">
        <f>IFERROR(VLOOKUP(Table1[[#This Row],[Camp Name]],Table13[[Camp]:[CP_Pcode]],2,FALSE),"")</f>
        <v/>
      </c>
      <c r="AA635" s="133" t="str">
        <f>IF(Table1[[#This Row],[Camp PCODE]]="","",VLOOKUP(Table1[[#This Row],[Camp PCODE]],WHERE!AN634:AP852,2,FALSE))</f>
        <v/>
      </c>
      <c r="AB635" s="134" t="str">
        <f>IF(Table1[[#This Row],[Latitude]]="","",VLOOKUP(Table1[[#This Row],[Latitude]],WHERE!AO634:AP852,2,FALSE))</f>
        <v/>
      </c>
      <c r="AC635" s="134"/>
      <c r="AD635" s="134"/>
      <c r="AE635" s="134"/>
      <c r="AF635" s="134"/>
      <c r="AG635" s="38"/>
      <c r="AH635" s="133" t="str">
        <f>IFERROR(VLOOKUP(Table1[[#This Row],[Activity]],Table18[],2,FALSE),"")</f>
        <v/>
      </c>
      <c r="AI635" s="133" t="e">
        <f>VLOOKUP(Table1[[#This Row],[Activity]],Table14[],2,FALSE)</f>
        <v>#N/A</v>
      </c>
      <c r="AJ635" s="15"/>
      <c r="AL635" s="135"/>
      <c r="AM635" s="135">
        <f>(Table1[[#This Row],[Girls (Number)]]+Table1[[#This Row],[Boys  (Number)]])</f>
        <v>0</v>
      </c>
      <c r="AN635" s="135"/>
      <c r="AO635" s="135"/>
      <c r="AP635" s="135"/>
      <c r="AQ635" s="135">
        <f>(Table1[[#This Row],[Men +18]]+Table1[[#This Row],[Women +18]])</f>
        <v>0</v>
      </c>
      <c r="AR635" s="135"/>
      <c r="AS635" s="135"/>
      <c r="AT635" s="135"/>
      <c r="AU635" s="149"/>
      <c r="AV635" s="149"/>
      <c r="AW635" s="36"/>
      <c r="AX635" s="135"/>
      <c r="AY635" s="135"/>
      <c r="AZ635" s="135"/>
      <c r="BA635" s="36"/>
      <c r="BB635" s="135"/>
      <c r="BC635" s="36"/>
    </row>
    <row r="636" spans="1:55" ht="15" customHeight="1">
      <c r="A636" s="132"/>
      <c r="C636" s="15" t="str">
        <f>IF(Table1[[#This Row],[Reporting Organisation]]="","",VLOOKUP(Table1[[#This Row],[Reporting Organisation]],Table3[],2,FALSE))</f>
        <v/>
      </c>
      <c r="D636" s="15" t="str">
        <f>IFERROR(VLOOKUP(B636,ORG_LIST:TYPEORG,3,FALSE)," ")</f>
        <v xml:space="preserve"> </v>
      </c>
      <c r="E636" s="35"/>
      <c r="F636" s="35"/>
      <c r="G636" s="35"/>
      <c r="H636" s="15" t="e">
        <f>VLOOKUP(Table1[[#This Row],[State]],TblAdmin1[],2,FALSE)</f>
        <v>#N/A</v>
      </c>
      <c r="I636" s="35"/>
      <c r="J636" s="15" t="e">
        <f>VLOOKUP(Table1[District],TblAdmin2[[District]:[District PCODE]],2,FALSE)</f>
        <v>#N/A</v>
      </c>
      <c r="K636" s="35"/>
      <c r="L636" s="15" t="e">
        <f>VLOOKUP(Table1[Township],TblAdmin3[[Township]:[Township PCODE]],2,FALSE)</f>
        <v>#N/A</v>
      </c>
      <c r="M636" s="35"/>
      <c r="N636" s="15" t="str">
        <f>IFERROR(VLOOKUP(Table1[[#This Row],[Town]],TblAdmin4_Urban[[Town]:[Town_PCODE]],2,FALSE),"")</f>
        <v/>
      </c>
      <c r="O636" s="15" t="str">
        <f>IFERROR(VLOOKUP(Table1[[#This Row],[Town]],TblAdmin4_Urban[[Town]:[Longitude]],3,FALSE)," ")</f>
        <v xml:space="preserve"> </v>
      </c>
      <c r="P636" s="15" t="str">
        <f>IFERROR(VLOOKUP(Table1[[#This Row],[Town]],TblAdmin4_Urban[[Town]:[Longitude]],4,FALSE)," ")</f>
        <v xml:space="preserve"> </v>
      </c>
      <c r="Q636" s="15"/>
      <c r="R636" s="15" t="str">
        <f>IFERROR(VLOOKUP(Table1[[#This Row],[Wards]],TblAdmin5_Urban[[Ward]:[Ward_PCODE]],2,FALSE),"")</f>
        <v/>
      </c>
      <c r="S636" s="34"/>
      <c r="T636" s="15" t="str">
        <f>IFERROR(VLOOKUP(Table1[[#This Row],[Village_Tract]],TblAdmin4_Rural[[Village_Track]:[Village_Track PCODE]],2,FALSE),"")</f>
        <v/>
      </c>
      <c r="U636" s="15"/>
      <c r="V636" s="133" t="str">
        <f>IFERROR(VLOOKUP(Table1[[#This Row],[Village]],TblAdmin5_Rural[[Village PCODE]:[Village]],2,FALSE),"")</f>
        <v/>
      </c>
      <c r="W636" s="133" t="str">
        <f>IFERROR(VLOOKUP(Table1[[#This Row],[Village]],TblAdmin5_Rural[[Village]:[Longitude]],3,FALSE),"")</f>
        <v/>
      </c>
      <c r="X636" s="133" t="str">
        <f>IFERROR(VLOOKUP(Table1[[#This Row],[Village]],TblAdmin5_Rural[[Village]:[Longitude]],4,FALSE),"")</f>
        <v/>
      </c>
      <c r="Y636" s="15"/>
      <c r="Z636" s="15" t="str">
        <f>IFERROR(VLOOKUP(Table1[[#This Row],[Camp Name]],Table13[[Camp]:[CP_Pcode]],2,FALSE),"")</f>
        <v/>
      </c>
      <c r="AA636" s="133" t="str">
        <f>IF(Table1[[#This Row],[Camp PCODE]]="","",VLOOKUP(Table1[[#This Row],[Camp PCODE]],WHERE!AN635:AP853,2,FALSE))</f>
        <v/>
      </c>
      <c r="AB636" s="134" t="str">
        <f>IF(Table1[[#This Row],[Latitude]]="","",VLOOKUP(Table1[[#This Row],[Latitude]],WHERE!AO635:AP853,2,FALSE))</f>
        <v/>
      </c>
      <c r="AC636" s="134"/>
      <c r="AD636" s="134"/>
      <c r="AE636" s="134"/>
      <c r="AF636" s="134"/>
      <c r="AG636" s="38"/>
      <c r="AH636" s="133" t="str">
        <f>IFERROR(VLOOKUP(Table1[[#This Row],[Activity]],Table18[],2,FALSE),"")</f>
        <v/>
      </c>
      <c r="AI636" s="133" t="e">
        <f>VLOOKUP(Table1[[#This Row],[Activity]],Table14[],2,FALSE)</f>
        <v>#N/A</v>
      </c>
      <c r="AJ636" s="15"/>
      <c r="AL636" s="135"/>
      <c r="AM636" s="135">
        <f>(Table1[[#This Row],[Girls (Number)]]+Table1[[#This Row],[Boys  (Number)]])</f>
        <v>0</v>
      </c>
      <c r="AN636" s="135"/>
      <c r="AO636" s="135"/>
      <c r="AP636" s="135"/>
      <c r="AQ636" s="135">
        <f>(Table1[[#This Row],[Men +18]]+Table1[[#This Row],[Women +18]])</f>
        <v>0</v>
      </c>
      <c r="AR636" s="135"/>
      <c r="AS636" s="135"/>
      <c r="AT636" s="135"/>
      <c r="AU636" s="149"/>
      <c r="AV636" s="149"/>
      <c r="AW636" s="36"/>
      <c r="AX636" s="135"/>
      <c r="AY636" s="135"/>
      <c r="AZ636" s="135"/>
      <c r="BA636" s="36"/>
      <c r="BB636" s="135"/>
      <c r="BC636" s="36"/>
    </row>
    <row r="637" spans="1:55" ht="15" customHeight="1">
      <c r="A637" s="132"/>
      <c r="C637" s="15" t="str">
        <f>IF(Table1[[#This Row],[Reporting Organisation]]="","",VLOOKUP(Table1[[#This Row],[Reporting Organisation]],Table3[],2,FALSE))</f>
        <v/>
      </c>
      <c r="D637" s="15" t="str">
        <f>IFERROR(VLOOKUP(B637,ORG_LIST:TYPEORG,3,FALSE)," ")</f>
        <v xml:space="preserve"> </v>
      </c>
      <c r="E637" s="35"/>
      <c r="F637" s="35"/>
      <c r="G637" s="35"/>
      <c r="H637" s="15" t="e">
        <f>VLOOKUP(Table1[[#This Row],[State]],TblAdmin1[],2,FALSE)</f>
        <v>#N/A</v>
      </c>
      <c r="I637" s="35"/>
      <c r="J637" s="15" t="e">
        <f>VLOOKUP(Table1[District],TblAdmin2[[District]:[District PCODE]],2,FALSE)</f>
        <v>#N/A</v>
      </c>
      <c r="K637" s="35"/>
      <c r="L637" s="15" t="e">
        <f>VLOOKUP(Table1[Township],TblAdmin3[[Township]:[Township PCODE]],2,FALSE)</f>
        <v>#N/A</v>
      </c>
      <c r="M637" s="35"/>
      <c r="N637" s="15" t="str">
        <f>IFERROR(VLOOKUP(Table1[[#This Row],[Town]],TblAdmin4_Urban[[Town]:[Town_PCODE]],2,FALSE),"")</f>
        <v/>
      </c>
      <c r="O637" s="15" t="str">
        <f>IFERROR(VLOOKUP(Table1[[#This Row],[Town]],TblAdmin4_Urban[[Town]:[Longitude]],3,FALSE)," ")</f>
        <v xml:space="preserve"> </v>
      </c>
      <c r="P637" s="15" t="str">
        <f>IFERROR(VLOOKUP(Table1[[#This Row],[Town]],TblAdmin4_Urban[[Town]:[Longitude]],4,FALSE)," ")</f>
        <v xml:space="preserve"> </v>
      </c>
      <c r="Q637" s="15"/>
      <c r="R637" s="15" t="str">
        <f>IFERROR(VLOOKUP(Table1[[#This Row],[Wards]],TblAdmin5_Urban[[Ward]:[Ward_PCODE]],2,FALSE),"")</f>
        <v/>
      </c>
      <c r="S637" s="34"/>
      <c r="T637" s="15" t="str">
        <f>IFERROR(VLOOKUP(Table1[[#This Row],[Village_Tract]],TblAdmin4_Rural[[Village_Track]:[Village_Track PCODE]],2,FALSE),"")</f>
        <v/>
      </c>
      <c r="U637" s="15"/>
      <c r="V637" s="133" t="str">
        <f>IFERROR(VLOOKUP(Table1[[#This Row],[Village]],TblAdmin5_Rural[[Village PCODE]:[Village]],2,FALSE),"")</f>
        <v/>
      </c>
      <c r="W637" s="133" t="str">
        <f>IFERROR(VLOOKUP(Table1[[#This Row],[Village]],TblAdmin5_Rural[[Village]:[Longitude]],3,FALSE),"")</f>
        <v/>
      </c>
      <c r="X637" s="133" t="str">
        <f>IFERROR(VLOOKUP(Table1[[#This Row],[Village]],TblAdmin5_Rural[[Village]:[Longitude]],4,FALSE),"")</f>
        <v/>
      </c>
      <c r="Y637" s="15"/>
      <c r="Z637" s="15" t="str">
        <f>IFERROR(VLOOKUP(Table1[[#This Row],[Camp Name]],Table13[[Camp]:[CP_Pcode]],2,FALSE),"")</f>
        <v/>
      </c>
      <c r="AA637" s="133" t="str">
        <f>IF(Table1[[#This Row],[Camp PCODE]]="","",VLOOKUP(Table1[[#This Row],[Camp PCODE]],WHERE!AN636:AP854,2,FALSE))</f>
        <v/>
      </c>
      <c r="AB637" s="134" t="str">
        <f>IF(Table1[[#This Row],[Latitude]]="","",VLOOKUP(Table1[[#This Row],[Latitude]],WHERE!AO636:AP854,2,FALSE))</f>
        <v/>
      </c>
      <c r="AC637" s="134"/>
      <c r="AD637" s="134"/>
      <c r="AE637" s="134"/>
      <c r="AF637" s="134"/>
      <c r="AG637" s="38"/>
      <c r="AH637" s="133" t="str">
        <f>IFERROR(VLOOKUP(Table1[[#This Row],[Activity]],Table18[],2,FALSE),"")</f>
        <v/>
      </c>
      <c r="AI637" s="133" t="e">
        <f>VLOOKUP(Table1[[#This Row],[Activity]],Table14[],2,FALSE)</f>
        <v>#N/A</v>
      </c>
      <c r="AJ637" s="15"/>
      <c r="AL637" s="135"/>
      <c r="AM637" s="135">
        <f>(Table1[[#This Row],[Girls (Number)]]+Table1[[#This Row],[Boys  (Number)]])</f>
        <v>0</v>
      </c>
      <c r="AN637" s="135"/>
      <c r="AO637" s="135"/>
      <c r="AP637" s="135"/>
      <c r="AQ637" s="135">
        <f>(Table1[[#This Row],[Men +18]]+Table1[[#This Row],[Women +18]])</f>
        <v>0</v>
      </c>
      <c r="AR637" s="135"/>
      <c r="AS637" s="135"/>
      <c r="AT637" s="135"/>
      <c r="AU637" s="149"/>
      <c r="AV637" s="149"/>
      <c r="AW637" s="36"/>
      <c r="AX637" s="135"/>
      <c r="AY637" s="135"/>
      <c r="AZ637" s="135"/>
      <c r="BA637" s="36"/>
      <c r="BB637" s="135"/>
      <c r="BC637" s="36"/>
    </row>
    <row r="638" spans="1:55" ht="15" customHeight="1">
      <c r="A638" s="132"/>
      <c r="C638" s="15" t="str">
        <f>IF(Table1[[#This Row],[Reporting Organisation]]="","",VLOOKUP(Table1[[#This Row],[Reporting Organisation]],Table3[],2,FALSE))</f>
        <v/>
      </c>
      <c r="D638" s="15" t="str">
        <f>IFERROR(VLOOKUP(B638,ORG_LIST:TYPEORG,3,FALSE)," ")</f>
        <v xml:space="preserve"> </v>
      </c>
      <c r="E638" s="35"/>
      <c r="F638" s="35"/>
      <c r="G638" s="35"/>
      <c r="H638" s="15" t="e">
        <f>VLOOKUP(Table1[[#This Row],[State]],TblAdmin1[],2,FALSE)</f>
        <v>#N/A</v>
      </c>
      <c r="I638" s="35"/>
      <c r="J638" s="15" t="e">
        <f>VLOOKUP(Table1[District],TblAdmin2[[District]:[District PCODE]],2,FALSE)</f>
        <v>#N/A</v>
      </c>
      <c r="K638" s="35"/>
      <c r="L638" s="15" t="e">
        <f>VLOOKUP(Table1[Township],TblAdmin3[[Township]:[Township PCODE]],2,FALSE)</f>
        <v>#N/A</v>
      </c>
      <c r="M638" s="35"/>
      <c r="N638" s="15" t="str">
        <f>IFERROR(VLOOKUP(Table1[[#This Row],[Town]],TblAdmin4_Urban[[Town]:[Town_PCODE]],2,FALSE),"")</f>
        <v/>
      </c>
      <c r="O638" s="15" t="str">
        <f>IFERROR(VLOOKUP(Table1[[#This Row],[Town]],TblAdmin4_Urban[[Town]:[Longitude]],3,FALSE)," ")</f>
        <v xml:space="preserve"> </v>
      </c>
      <c r="P638" s="15" t="str">
        <f>IFERROR(VLOOKUP(Table1[[#This Row],[Town]],TblAdmin4_Urban[[Town]:[Longitude]],4,FALSE)," ")</f>
        <v xml:space="preserve"> </v>
      </c>
      <c r="Q638" s="15"/>
      <c r="R638" s="15" t="str">
        <f>IFERROR(VLOOKUP(Table1[[#This Row],[Wards]],TblAdmin5_Urban[[Ward]:[Ward_PCODE]],2,FALSE),"")</f>
        <v/>
      </c>
      <c r="S638" s="34"/>
      <c r="T638" s="15" t="str">
        <f>IFERROR(VLOOKUP(Table1[[#This Row],[Village_Tract]],TblAdmin4_Rural[[Village_Track]:[Village_Track PCODE]],2,FALSE),"")</f>
        <v/>
      </c>
      <c r="U638" s="15"/>
      <c r="V638" s="133" t="str">
        <f>IFERROR(VLOOKUP(Table1[[#This Row],[Village]],TblAdmin5_Rural[[Village PCODE]:[Village]],2,FALSE),"")</f>
        <v/>
      </c>
      <c r="W638" s="133" t="str">
        <f>IFERROR(VLOOKUP(Table1[[#This Row],[Village]],TblAdmin5_Rural[[Village]:[Longitude]],3,FALSE),"")</f>
        <v/>
      </c>
      <c r="X638" s="133" t="str">
        <f>IFERROR(VLOOKUP(Table1[[#This Row],[Village]],TblAdmin5_Rural[[Village]:[Longitude]],4,FALSE),"")</f>
        <v/>
      </c>
      <c r="Y638" s="15"/>
      <c r="Z638" s="15" t="str">
        <f>IFERROR(VLOOKUP(Table1[[#This Row],[Camp Name]],Table13[[Camp]:[CP_Pcode]],2,FALSE),"")</f>
        <v/>
      </c>
      <c r="AA638" s="133" t="str">
        <f>IF(Table1[[#This Row],[Camp PCODE]]="","",VLOOKUP(Table1[[#This Row],[Camp PCODE]],WHERE!AN637:AP855,2,FALSE))</f>
        <v/>
      </c>
      <c r="AB638" s="134" t="str">
        <f>IF(Table1[[#This Row],[Latitude]]="","",VLOOKUP(Table1[[#This Row],[Latitude]],WHERE!AO637:AP855,2,FALSE))</f>
        <v/>
      </c>
      <c r="AC638" s="134"/>
      <c r="AD638" s="134"/>
      <c r="AE638" s="134"/>
      <c r="AF638" s="134"/>
      <c r="AG638" s="38"/>
      <c r="AH638" s="133" t="str">
        <f>IFERROR(VLOOKUP(Table1[[#This Row],[Activity]],Table18[],2,FALSE),"")</f>
        <v/>
      </c>
      <c r="AI638" s="133" t="e">
        <f>VLOOKUP(Table1[[#This Row],[Activity]],Table14[],2,FALSE)</f>
        <v>#N/A</v>
      </c>
      <c r="AJ638" s="15"/>
      <c r="AL638" s="135"/>
      <c r="AM638" s="135">
        <f>(Table1[[#This Row],[Girls (Number)]]+Table1[[#This Row],[Boys  (Number)]])</f>
        <v>0</v>
      </c>
      <c r="AN638" s="135"/>
      <c r="AO638" s="135"/>
      <c r="AP638" s="135"/>
      <c r="AQ638" s="135">
        <f>(Table1[[#This Row],[Men +18]]+Table1[[#This Row],[Women +18]])</f>
        <v>0</v>
      </c>
      <c r="AR638" s="135"/>
      <c r="AS638" s="135"/>
      <c r="AT638" s="135"/>
      <c r="AU638" s="149"/>
      <c r="AV638" s="149"/>
      <c r="AW638" s="36"/>
      <c r="AX638" s="135"/>
      <c r="AY638" s="135"/>
      <c r="AZ638" s="135"/>
      <c r="BA638" s="36"/>
      <c r="BB638" s="135"/>
      <c r="BC638" s="36"/>
    </row>
    <row r="639" spans="1:55" ht="15" customHeight="1">
      <c r="A639" s="132"/>
      <c r="C639" s="15" t="str">
        <f>IF(Table1[[#This Row],[Reporting Organisation]]="","",VLOOKUP(Table1[[#This Row],[Reporting Organisation]],Table3[],2,FALSE))</f>
        <v/>
      </c>
      <c r="D639" s="15" t="str">
        <f>IFERROR(VLOOKUP(B639,ORG_LIST:TYPEORG,3,FALSE)," ")</f>
        <v xml:space="preserve"> </v>
      </c>
      <c r="E639" s="35"/>
      <c r="F639" s="35"/>
      <c r="G639" s="35"/>
      <c r="H639" s="15" t="e">
        <f>VLOOKUP(Table1[[#This Row],[State]],TblAdmin1[],2,FALSE)</f>
        <v>#N/A</v>
      </c>
      <c r="I639" s="35"/>
      <c r="J639" s="15" t="e">
        <f>VLOOKUP(Table1[District],TblAdmin2[[District]:[District PCODE]],2,FALSE)</f>
        <v>#N/A</v>
      </c>
      <c r="K639" s="35"/>
      <c r="L639" s="15" t="e">
        <f>VLOOKUP(Table1[Township],TblAdmin3[[Township]:[Township PCODE]],2,FALSE)</f>
        <v>#N/A</v>
      </c>
      <c r="M639" s="35"/>
      <c r="N639" s="15" t="str">
        <f>IFERROR(VLOOKUP(Table1[[#This Row],[Town]],TblAdmin4_Urban[[Town]:[Town_PCODE]],2,FALSE),"")</f>
        <v/>
      </c>
      <c r="O639" s="15" t="str">
        <f>IFERROR(VLOOKUP(Table1[[#This Row],[Town]],TblAdmin4_Urban[[Town]:[Longitude]],3,FALSE)," ")</f>
        <v xml:space="preserve"> </v>
      </c>
      <c r="P639" s="15" t="str">
        <f>IFERROR(VLOOKUP(Table1[[#This Row],[Town]],TblAdmin4_Urban[[Town]:[Longitude]],4,FALSE)," ")</f>
        <v xml:space="preserve"> </v>
      </c>
      <c r="Q639" s="15"/>
      <c r="R639" s="15" t="str">
        <f>IFERROR(VLOOKUP(Table1[[#This Row],[Wards]],TblAdmin5_Urban[[Ward]:[Ward_PCODE]],2,FALSE),"")</f>
        <v/>
      </c>
      <c r="S639" s="34"/>
      <c r="T639" s="15" t="str">
        <f>IFERROR(VLOOKUP(Table1[[#This Row],[Village_Tract]],TblAdmin4_Rural[[Village_Track]:[Village_Track PCODE]],2,FALSE),"")</f>
        <v/>
      </c>
      <c r="U639" s="15"/>
      <c r="V639" s="133" t="str">
        <f>IFERROR(VLOOKUP(Table1[[#This Row],[Village]],TblAdmin5_Rural[[Village PCODE]:[Village]],2,FALSE),"")</f>
        <v/>
      </c>
      <c r="W639" s="133" t="str">
        <f>IFERROR(VLOOKUP(Table1[[#This Row],[Village]],TblAdmin5_Rural[[Village]:[Longitude]],3,FALSE),"")</f>
        <v/>
      </c>
      <c r="X639" s="133" t="str">
        <f>IFERROR(VLOOKUP(Table1[[#This Row],[Village]],TblAdmin5_Rural[[Village]:[Longitude]],4,FALSE),"")</f>
        <v/>
      </c>
      <c r="Y639" s="15"/>
      <c r="Z639" s="15" t="str">
        <f>IFERROR(VLOOKUP(Table1[[#This Row],[Camp Name]],Table13[[Camp]:[CP_Pcode]],2,FALSE),"")</f>
        <v/>
      </c>
      <c r="AA639" s="133" t="str">
        <f>IF(Table1[[#This Row],[Camp PCODE]]="","",VLOOKUP(Table1[[#This Row],[Camp PCODE]],WHERE!AN638:AP856,2,FALSE))</f>
        <v/>
      </c>
      <c r="AB639" s="134" t="str">
        <f>IF(Table1[[#This Row],[Latitude]]="","",VLOOKUP(Table1[[#This Row],[Latitude]],WHERE!AO638:AP856,2,FALSE))</f>
        <v/>
      </c>
      <c r="AC639" s="134"/>
      <c r="AD639" s="134"/>
      <c r="AE639" s="134"/>
      <c r="AF639" s="134"/>
      <c r="AG639" s="38"/>
      <c r="AH639" s="133" t="str">
        <f>IFERROR(VLOOKUP(Table1[[#This Row],[Activity]],Table18[],2,FALSE),"")</f>
        <v/>
      </c>
      <c r="AI639" s="133" t="e">
        <f>VLOOKUP(Table1[[#This Row],[Activity]],Table14[],2,FALSE)</f>
        <v>#N/A</v>
      </c>
      <c r="AJ639" s="15"/>
      <c r="AL639" s="135"/>
      <c r="AM639" s="135">
        <f>(Table1[[#This Row],[Girls (Number)]]+Table1[[#This Row],[Boys  (Number)]])</f>
        <v>0</v>
      </c>
      <c r="AN639" s="135"/>
      <c r="AO639" s="135"/>
      <c r="AP639" s="135"/>
      <c r="AQ639" s="135">
        <f>(Table1[[#This Row],[Men +18]]+Table1[[#This Row],[Women +18]])</f>
        <v>0</v>
      </c>
      <c r="AR639" s="135"/>
      <c r="AS639" s="135"/>
      <c r="AT639" s="135"/>
      <c r="AU639" s="149"/>
      <c r="AV639" s="149"/>
      <c r="AW639" s="36"/>
      <c r="AX639" s="135"/>
      <c r="AY639" s="135"/>
      <c r="AZ639" s="135"/>
      <c r="BA639" s="36"/>
      <c r="BB639" s="135"/>
      <c r="BC639" s="36"/>
    </row>
    <row r="640" spans="1:55" ht="15" customHeight="1">
      <c r="A640" s="132"/>
      <c r="C640" s="15" t="str">
        <f>IF(Table1[[#This Row],[Reporting Organisation]]="","",VLOOKUP(Table1[[#This Row],[Reporting Organisation]],Table3[],2,FALSE))</f>
        <v/>
      </c>
      <c r="D640" s="15" t="str">
        <f>IFERROR(VLOOKUP(B640,ORG_LIST:TYPEORG,3,FALSE)," ")</f>
        <v xml:space="preserve"> </v>
      </c>
      <c r="E640" s="35"/>
      <c r="F640" s="35"/>
      <c r="G640" s="35"/>
      <c r="H640" s="15" t="e">
        <f>VLOOKUP(Table1[[#This Row],[State]],TblAdmin1[],2,FALSE)</f>
        <v>#N/A</v>
      </c>
      <c r="I640" s="35"/>
      <c r="J640" s="15" t="e">
        <f>VLOOKUP(Table1[District],TblAdmin2[[District]:[District PCODE]],2,FALSE)</f>
        <v>#N/A</v>
      </c>
      <c r="K640" s="35"/>
      <c r="L640" s="15" t="e">
        <f>VLOOKUP(Table1[Township],TblAdmin3[[Township]:[Township PCODE]],2,FALSE)</f>
        <v>#N/A</v>
      </c>
      <c r="M640" s="35"/>
      <c r="N640" s="15" t="str">
        <f>IFERROR(VLOOKUP(Table1[[#This Row],[Town]],TblAdmin4_Urban[[Town]:[Town_PCODE]],2,FALSE),"")</f>
        <v/>
      </c>
      <c r="O640" s="15" t="str">
        <f>IFERROR(VLOOKUP(Table1[[#This Row],[Town]],TblAdmin4_Urban[[Town]:[Longitude]],3,FALSE)," ")</f>
        <v xml:space="preserve"> </v>
      </c>
      <c r="P640" s="15" t="str">
        <f>IFERROR(VLOOKUP(Table1[[#This Row],[Town]],TblAdmin4_Urban[[Town]:[Longitude]],4,FALSE)," ")</f>
        <v xml:space="preserve"> </v>
      </c>
      <c r="Q640" s="15"/>
      <c r="R640" s="15" t="str">
        <f>IFERROR(VLOOKUP(Table1[[#This Row],[Wards]],TblAdmin5_Urban[[Ward]:[Ward_PCODE]],2,FALSE),"")</f>
        <v/>
      </c>
      <c r="S640" s="34"/>
      <c r="T640" s="15" t="str">
        <f>IFERROR(VLOOKUP(Table1[[#This Row],[Village_Tract]],TblAdmin4_Rural[[Village_Track]:[Village_Track PCODE]],2,FALSE),"")</f>
        <v/>
      </c>
      <c r="U640" s="15"/>
      <c r="V640" s="133" t="str">
        <f>IFERROR(VLOOKUP(Table1[[#This Row],[Village]],TblAdmin5_Rural[[Village PCODE]:[Village]],2,FALSE),"")</f>
        <v/>
      </c>
      <c r="W640" s="133" t="str">
        <f>IFERROR(VLOOKUP(Table1[[#This Row],[Village]],TblAdmin5_Rural[[Village]:[Longitude]],3,FALSE),"")</f>
        <v/>
      </c>
      <c r="X640" s="133" t="str">
        <f>IFERROR(VLOOKUP(Table1[[#This Row],[Village]],TblAdmin5_Rural[[Village]:[Longitude]],4,FALSE),"")</f>
        <v/>
      </c>
      <c r="Y640" s="15"/>
      <c r="Z640" s="15" t="str">
        <f>IFERROR(VLOOKUP(Table1[[#This Row],[Camp Name]],Table13[[Camp]:[CP_Pcode]],2,FALSE),"")</f>
        <v/>
      </c>
      <c r="AA640" s="133" t="str">
        <f>IF(Table1[[#This Row],[Camp PCODE]]="","",VLOOKUP(Table1[[#This Row],[Camp PCODE]],WHERE!AN639:AP857,2,FALSE))</f>
        <v/>
      </c>
      <c r="AB640" s="134" t="str">
        <f>IF(Table1[[#This Row],[Latitude]]="","",VLOOKUP(Table1[[#This Row],[Latitude]],WHERE!AO639:AP857,2,FALSE))</f>
        <v/>
      </c>
      <c r="AC640" s="134"/>
      <c r="AD640" s="134"/>
      <c r="AE640" s="134"/>
      <c r="AF640" s="134"/>
      <c r="AG640" s="38"/>
      <c r="AH640" s="133" t="str">
        <f>IFERROR(VLOOKUP(Table1[[#This Row],[Activity]],Table18[],2,FALSE),"")</f>
        <v/>
      </c>
      <c r="AI640" s="133" t="e">
        <f>VLOOKUP(Table1[[#This Row],[Activity]],Table14[],2,FALSE)</f>
        <v>#N/A</v>
      </c>
      <c r="AJ640" s="15"/>
      <c r="AL640" s="135"/>
      <c r="AM640" s="135">
        <f>(Table1[[#This Row],[Girls (Number)]]+Table1[[#This Row],[Boys  (Number)]])</f>
        <v>0</v>
      </c>
      <c r="AN640" s="135"/>
      <c r="AO640" s="135"/>
      <c r="AP640" s="135"/>
      <c r="AQ640" s="135">
        <f>(Table1[[#This Row],[Men +18]]+Table1[[#This Row],[Women +18]])</f>
        <v>0</v>
      </c>
      <c r="AR640" s="135"/>
      <c r="AS640" s="135"/>
      <c r="AT640" s="135"/>
      <c r="AU640" s="149"/>
      <c r="AV640" s="149"/>
      <c r="AW640" s="36"/>
      <c r="AX640" s="135"/>
      <c r="AY640" s="135"/>
      <c r="AZ640" s="135"/>
      <c r="BA640" s="36"/>
      <c r="BB640" s="135"/>
      <c r="BC640" s="36"/>
    </row>
    <row r="641" spans="1:55" ht="15" customHeight="1">
      <c r="A641" s="132"/>
      <c r="C641" s="15" t="str">
        <f>IF(Table1[[#This Row],[Reporting Organisation]]="","",VLOOKUP(Table1[[#This Row],[Reporting Organisation]],Table3[],2,FALSE))</f>
        <v/>
      </c>
      <c r="D641" s="15" t="str">
        <f>IFERROR(VLOOKUP(B641,ORG_LIST:TYPEORG,3,FALSE)," ")</f>
        <v xml:space="preserve"> </v>
      </c>
      <c r="E641" s="35"/>
      <c r="F641" s="35"/>
      <c r="G641" s="35"/>
      <c r="H641" s="15" t="e">
        <f>VLOOKUP(Table1[[#This Row],[State]],TblAdmin1[],2,FALSE)</f>
        <v>#N/A</v>
      </c>
      <c r="I641" s="35"/>
      <c r="J641" s="15" t="e">
        <f>VLOOKUP(Table1[District],TblAdmin2[[District]:[District PCODE]],2,FALSE)</f>
        <v>#N/A</v>
      </c>
      <c r="K641" s="35"/>
      <c r="L641" s="15" t="e">
        <f>VLOOKUP(Table1[Township],TblAdmin3[[Township]:[Township PCODE]],2,FALSE)</f>
        <v>#N/A</v>
      </c>
      <c r="M641" s="35"/>
      <c r="N641" s="15" t="str">
        <f>IFERROR(VLOOKUP(Table1[[#This Row],[Town]],TblAdmin4_Urban[[Town]:[Town_PCODE]],2,FALSE),"")</f>
        <v/>
      </c>
      <c r="O641" s="15" t="str">
        <f>IFERROR(VLOOKUP(Table1[[#This Row],[Town]],TblAdmin4_Urban[[Town]:[Longitude]],3,FALSE)," ")</f>
        <v xml:space="preserve"> </v>
      </c>
      <c r="P641" s="15" t="str">
        <f>IFERROR(VLOOKUP(Table1[[#This Row],[Town]],TblAdmin4_Urban[[Town]:[Longitude]],4,FALSE)," ")</f>
        <v xml:space="preserve"> </v>
      </c>
      <c r="Q641" s="15"/>
      <c r="R641" s="15" t="str">
        <f>IFERROR(VLOOKUP(Table1[[#This Row],[Wards]],TblAdmin5_Urban[[Ward]:[Ward_PCODE]],2,FALSE),"")</f>
        <v/>
      </c>
      <c r="S641" s="34"/>
      <c r="T641" s="15" t="str">
        <f>IFERROR(VLOOKUP(Table1[[#This Row],[Village_Tract]],TblAdmin4_Rural[[Village_Track]:[Village_Track PCODE]],2,FALSE),"")</f>
        <v/>
      </c>
      <c r="U641" s="15"/>
      <c r="V641" s="133" t="str">
        <f>IFERROR(VLOOKUP(Table1[[#This Row],[Village]],TblAdmin5_Rural[[Village PCODE]:[Village]],2,FALSE),"")</f>
        <v/>
      </c>
      <c r="W641" s="133" t="str">
        <f>IFERROR(VLOOKUP(Table1[[#This Row],[Village]],TblAdmin5_Rural[[Village]:[Longitude]],3,FALSE),"")</f>
        <v/>
      </c>
      <c r="X641" s="133" t="str">
        <f>IFERROR(VLOOKUP(Table1[[#This Row],[Village]],TblAdmin5_Rural[[Village]:[Longitude]],4,FALSE),"")</f>
        <v/>
      </c>
      <c r="Y641" s="15"/>
      <c r="Z641" s="15" t="str">
        <f>IFERROR(VLOOKUP(Table1[[#This Row],[Camp Name]],Table13[[Camp]:[CP_Pcode]],2,FALSE),"")</f>
        <v/>
      </c>
      <c r="AA641" s="133" t="str">
        <f>IF(Table1[[#This Row],[Camp PCODE]]="","",VLOOKUP(Table1[[#This Row],[Camp PCODE]],WHERE!AN640:AP858,2,FALSE))</f>
        <v/>
      </c>
      <c r="AB641" s="134" t="str">
        <f>IF(Table1[[#This Row],[Latitude]]="","",VLOOKUP(Table1[[#This Row],[Latitude]],WHERE!AO640:AP858,2,FALSE))</f>
        <v/>
      </c>
      <c r="AC641" s="134"/>
      <c r="AD641" s="134"/>
      <c r="AE641" s="134"/>
      <c r="AF641" s="134"/>
      <c r="AG641" s="38"/>
      <c r="AH641" s="133" t="str">
        <f>IFERROR(VLOOKUP(Table1[[#This Row],[Activity]],Table18[],2,FALSE),"")</f>
        <v/>
      </c>
      <c r="AI641" s="133" t="e">
        <f>VLOOKUP(Table1[[#This Row],[Activity]],Table14[],2,FALSE)</f>
        <v>#N/A</v>
      </c>
      <c r="AJ641" s="15"/>
      <c r="AL641" s="135"/>
      <c r="AM641" s="135">
        <f>(Table1[[#This Row],[Girls (Number)]]+Table1[[#This Row],[Boys  (Number)]])</f>
        <v>0</v>
      </c>
      <c r="AN641" s="135"/>
      <c r="AO641" s="135"/>
      <c r="AP641" s="135"/>
      <c r="AQ641" s="135">
        <f>(Table1[[#This Row],[Men +18]]+Table1[[#This Row],[Women +18]])</f>
        <v>0</v>
      </c>
      <c r="AR641" s="135"/>
      <c r="AS641" s="135"/>
      <c r="AT641" s="135"/>
      <c r="AU641" s="149"/>
      <c r="AV641" s="149"/>
      <c r="AW641" s="36"/>
      <c r="AX641" s="135"/>
      <c r="AY641" s="135"/>
      <c r="AZ641" s="135"/>
      <c r="BA641" s="36"/>
      <c r="BB641" s="135"/>
      <c r="BC641" s="36"/>
    </row>
    <row r="642" spans="1:55" ht="15" customHeight="1">
      <c r="A642" s="132"/>
      <c r="C642" s="15" t="str">
        <f>IF(Table1[[#This Row],[Reporting Organisation]]="","",VLOOKUP(Table1[[#This Row],[Reporting Organisation]],Table3[],2,FALSE))</f>
        <v/>
      </c>
      <c r="D642" s="15" t="str">
        <f>IFERROR(VLOOKUP(B642,ORG_LIST:TYPEORG,3,FALSE)," ")</f>
        <v xml:space="preserve"> </v>
      </c>
      <c r="E642" s="35"/>
      <c r="F642" s="35"/>
      <c r="G642" s="35"/>
      <c r="H642" s="15" t="e">
        <f>VLOOKUP(Table1[[#This Row],[State]],TblAdmin1[],2,FALSE)</f>
        <v>#N/A</v>
      </c>
      <c r="I642" s="35"/>
      <c r="J642" s="15" t="e">
        <f>VLOOKUP(Table1[District],TblAdmin2[[District]:[District PCODE]],2,FALSE)</f>
        <v>#N/A</v>
      </c>
      <c r="K642" s="35"/>
      <c r="L642" s="15" t="e">
        <f>VLOOKUP(Table1[Township],TblAdmin3[[Township]:[Township PCODE]],2,FALSE)</f>
        <v>#N/A</v>
      </c>
      <c r="M642" s="35"/>
      <c r="N642" s="15" t="str">
        <f>IFERROR(VLOOKUP(Table1[[#This Row],[Town]],TblAdmin4_Urban[[Town]:[Town_PCODE]],2,FALSE),"")</f>
        <v/>
      </c>
      <c r="O642" s="15" t="str">
        <f>IFERROR(VLOOKUP(Table1[[#This Row],[Town]],TblAdmin4_Urban[[Town]:[Longitude]],3,FALSE)," ")</f>
        <v xml:space="preserve"> </v>
      </c>
      <c r="P642" s="15" t="str">
        <f>IFERROR(VLOOKUP(Table1[[#This Row],[Town]],TblAdmin4_Urban[[Town]:[Longitude]],4,FALSE)," ")</f>
        <v xml:space="preserve"> </v>
      </c>
      <c r="Q642" s="15"/>
      <c r="R642" s="15" t="str">
        <f>IFERROR(VLOOKUP(Table1[[#This Row],[Wards]],TblAdmin5_Urban[[Ward]:[Ward_PCODE]],2,FALSE),"")</f>
        <v/>
      </c>
      <c r="S642" s="34"/>
      <c r="T642" s="15" t="str">
        <f>IFERROR(VLOOKUP(Table1[[#This Row],[Village_Tract]],TblAdmin4_Rural[[Village_Track]:[Village_Track PCODE]],2,FALSE),"")</f>
        <v/>
      </c>
      <c r="U642" s="15"/>
      <c r="V642" s="133" t="str">
        <f>IFERROR(VLOOKUP(Table1[[#This Row],[Village]],TblAdmin5_Rural[[Village PCODE]:[Village]],2,FALSE),"")</f>
        <v/>
      </c>
      <c r="W642" s="133" t="str">
        <f>IFERROR(VLOOKUP(Table1[[#This Row],[Village]],TblAdmin5_Rural[[Village]:[Longitude]],3,FALSE),"")</f>
        <v/>
      </c>
      <c r="X642" s="133" t="str">
        <f>IFERROR(VLOOKUP(Table1[[#This Row],[Village]],TblAdmin5_Rural[[Village]:[Longitude]],4,FALSE),"")</f>
        <v/>
      </c>
      <c r="Y642" s="15"/>
      <c r="Z642" s="15" t="str">
        <f>IFERROR(VLOOKUP(Table1[[#This Row],[Camp Name]],Table13[[Camp]:[CP_Pcode]],2,FALSE),"")</f>
        <v/>
      </c>
      <c r="AA642" s="133" t="str">
        <f>IF(Table1[[#This Row],[Camp PCODE]]="","",VLOOKUP(Table1[[#This Row],[Camp PCODE]],WHERE!AN641:AP859,2,FALSE))</f>
        <v/>
      </c>
      <c r="AB642" s="134" t="str">
        <f>IF(Table1[[#This Row],[Latitude]]="","",VLOOKUP(Table1[[#This Row],[Latitude]],WHERE!AO641:AP859,2,FALSE))</f>
        <v/>
      </c>
      <c r="AC642" s="134"/>
      <c r="AD642" s="134"/>
      <c r="AE642" s="134"/>
      <c r="AF642" s="134"/>
      <c r="AG642" s="38"/>
      <c r="AH642" s="133" t="str">
        <f>IFERROR(VLOOKUP(Table1[[#This Row],[Activity]],Table18[],2,FALSE),"")</f>
        <v/>
      </c>
      <c r="AI642" s="133" t="e">
        <f>VLOOKUP(Table1[[#This Row],[Activity]],Table14[],2,FALSE)</f>
        <v>#N/A</v>
      </c>
      <c r="AJ642" s="15"/>
      <c r="AL642" s="135"/>
      <c r="AM642" s="135">
        <f>(Table1[[#This Row],[Girls (Number)]]+Table1[[#This Row],[Boys  (Number)]])</f>
        <v>0</v>
      </c>
      <c r="AN642" s="135"/>
      <c r="AO642" s="135"/>
      <c r="AP642" s="135"/>
      <c r="AQ642" s="135">
        <f>(Table1[[#This Row],[Men +18]]+Table1[[#This Row],[Women +18]])</f>
        <v>0</v>
      </c>
      <c r="AR642" s="135"/>
      <c r="AS642" s="135"/>
      <c r="AT642" s="135"/>
      <c r="AU642" s="149"/>
      <c r="AV642" s="149"/>
      <c r="AW642" s="36"/>
      <c r="AX642" s="135"/>
      <c r="AY642" s="135"/>
      <c r="AZ642" s="135"/>
      <c r="BA642" s="36"/>
      <c r="BB642" s="135"/>
      <c r="BC642" s="36"/>
    </row>
    <row r="643" spans="1:55" ht="15" customHeight="1">
      <c r="A643" s="132"/>
      <c r="C643" s="15" t="str">
        <f>IF(Table1[[#This Row],[Reporting Organisation]]="","",VLOOKUP(Table1[[#This Row],[Reporting Organisation]],Table3[],2,FALSE))</f>
        <v/>
      </c>
      <c r="D643" s="15" t="str">
        <f>IFERROR(VLOOKUP(B643,ORG_LIST:TYPEORG,3,FALSE)," ")</f>
        <v xml:space="preserve"> </v>
      </c>
      <c r="E643" s="35"/>
      <c r="F643" s="35"/>
      <c r="G643" s="35"/>
      <c r="H643" s="15" t="e">
        <f>VLOOKUP(Table1[[#This Row],[State]],TblAdmin1[],2,FALSE)</f>
        <v>#N/A</v>
      </c>
      <c r="I643" s="35"/>
      <c r="J643" s="15" t="e">
        <f>VLOOKUP(Table1[District],TblAdmin2[[District]:[District PCODE]],2,FALSE)</f>
        <v>#N/A</v>
      </c>
      <c r="K643" s="35"/>
      <c r="L643" s="15" t="e">
        <f>VLOOKUP(Table1[Township],TblAdmin3[[Township]:[Township PCODE]],2,FALSE)</f>
        <v>#N/A</v>
      </c>
      <c r="M643" s="35"/>
      <c r="N643" s="15" t="str">
        <f>IFERROR(VLOOKUP(Table1[[#This Row],[Town]],TblAdmin4_Urban[[Town]:[Town_PCODE]],2,FALSE),"")</f>
        <v/>
      </c>
      <c r="O643" s="15" t="str">
        <f>IFERROR(VLOOKUP(Table1[[#This Row],[Town]],TblAdmin4_Urban[[Town]:[Longitude]],3,FALSE)," ")</f>
        <v xml:space="preserve"> </v>
      </c>
      <c r="P643" s="15" t="str">
        <f>IFERROR(VLOOKUP(Table1[[#This Row],[Town]],TblAdmin4_Urban[[Town]:[Longitude]],4,FALSE)," ")</f>
        <v xml:space="preserve"> </v>
      </c>
      <c r="Q643" s="15"/>
      <c r="R643" s="15" t="str">
        <f>IFERROR(VLOOKUP(Table1[[#This Row],[Wards]],TblAdmin5_Urban[[Ward]:[Ward_PCODE]],2,FALSE),"")</f>
        <v/>
      </c>
      <c r="S643" s="34"/>
      <c r="T643" s="15" t="str">
        <f>IFERROR(VLOOKUP(Table1[[#This Row],[Village_Tract]],TblAdmin4_Rural[[Village_Track]:[Village_Track PCODE]],2,FALSE),"")</f>
        <v/>
      </c>
      <c r="U643" s="15"/>
      <c r="V643" s="133" t="str">
        <f>IFERROR(VLOOKUP(Table1[[#This Row],[Village]],TblAdmin5_Rural[[Village PCODE]:[Village]],2,FALSE),"")</f>
        <v/>
      </c>
      <c r="W643" s="133" t="str">
        <f>IFERROR(VLOOKUP(Table1[[#This Row],[Village]],TblAdmin5_Rural[[Village]:[Longitude]],3,FALSE),"")</f>
        <v/>
      </c>
      <c r="X643" s="133" t="str">
        <f>IFERROR(VLOOKUP(Table1[[#This Row],[Village]],TblAdmin5_Rural[[Village]:[Longitude]],4,FALSE),"")</f>
        <v/>
      </c>
      <c r="Y643" s="15"/>
      <c r="Z643" s="15" t="str">
        <f>IFERROR(VLOOKUP(Table1[[#This Row],[Camp Name]],Table13[[Camp]:[CP_Pcode]],2,FALSE),"")</f>
        <v/>
      </c>
      <c r="AA643" s="133" t="str">
        <f>IF(Table1[[#This Row],[Camp PCODE]]="","",VLOOKUP(Table1[[#This Row],[Camp PCODE]],WHERE!AN642:AP860,2,FALSE))</f>
        <v/>
      </c>
      <c r="AB643" s="134" t="str">
        <f>IF(Table1[[#This Row],[Latitude]]="","",VLOOKUP(Table1[[#This Row],[Latitude]],WHERE!AO642:AP860,2,FALSE))</f>
        <v/>
      </c>
      <c r="AC643" s="134"/>
      <c r="AD643" s="134"/>
      <c r="AE643" s="134"/>
      <c r="AF643" s="134"/>
      <c r="AG643" s="38"/>
      <c r="AH643" s="133" t="str">
        <f>IFERROR(VLOOKUP(Table1[[#This Row],[Activity]],Table18[],2,FALSE),"")</f>
        <v/>
      </c>
      <c r="AI643" s="133" t="e">
        <f>VLOOKUP(Table1[[#This Row],[Activity]],Table14[],2,FALSE)</f>
        <v>#N/A</v>
      </c>
      <c r="AJ643" s="15"/>
      <c r="AL643" s="135"/>
      <c r="AM643" s="135">
        <f>(Table1[[#This Row],[Girls (Number)]]+Table1[[#This Row],[Boys  (Number)]])</f>
        <v>0</v>
      </c>
      <c r="AN643" s="135"/>
      <c r="AO643" s="135"/>
      <c r="AP643" s="135"/>
      <c r="AQ643" s="135">
        <f>(Table1[[#This Row],[Men +18]]+Table1[[#This Row],[Women +18]])</f>
        <v>0</v>
      </c>
      <c r="AR643" s="135"/>
      <c r="AS643" s="135"/>
      <c r="AT643" s="135"/>
      <c r="AU643" s="149"/>
      <c r="AV643" s="149"/>
      <c r="AW643" s="36"/>
      <c r="AX643" s="135"/>
      <c r="AY643" s="135"/>
      <c r="AZ643" s="135"/>
      <c r="BA643" s="36"/>
      <c r="BB643" s="135"/>
      <c r="BC643" s="36"/>
    </row>
    <row r="644" spans="1:55" ht="15" customHeight="1">
      <c r="A644" s="132"/>
      <c r="C644" s="15" t="str">
        <f>IF(Table1[[#This Row],[Reporting Organisation]]="","",VLOOKUP(Table1[[#This Row],[Reporting Organisation]],Table3[],2,FALSE))</f>
        <v/>
      </c>
      <c r="D644" s="15" t="str">
        <f>IFERROR(VLOOKUP(B644,ORG_LIST:TYPEORG,3,FALSE)," ")</f>
        <v xml:space="preserve"> </v>
      </c>
      <c r="E644" s="35"/>
      <c r="F644" s="35"/>
      <c r="G644" s="35"/>
      <c r="H644" s="15" t="e">
        <f>VLOOKUP(Table1[[#This Row],[State]],TblAdmin1[],2,FALSE)</f>
        <v>#N/A</v>
      </c>
      <c r="I644" s="35"/>
      <c r="J644" s="15" t="e">
        <f>VLOOKUP(Table1[District],TblAdmin2[[District]:[District PCODE]],2,FALSE)</f>
        <v>#N/A</v>
      </c>
      <c r="K644" s="35"/>
      <c r="L644" s="15" t="e">
        <f>VLOOKUP(Table1[Township],TblAdmin3[[Township]:[Township PCODE]],2,FALSE)</f>
        <v>#N/A</v>
      </c>
      <c r="M644" s="35"/>
      <c r="N644" s="15" t="str">
        <f>IFERROR(VLOOKUP(Table1[[#This Row],[Town]],TblAdmin4_Urban[[Town]:[Town_PCODE]],2,FALSE),"")</f>
        <v/>
      </c>
      <c r="O644" s="15" t="str">
        <f>IFERROR(VLOOKUP(Table1[[#This Row],[Town]],TblAdmin4_Urban[[Town]:[Longitude]],3,FALSE)," ")</f>
        <v xml:space="preserve"> </v>
      </c>
      <c r="P644" s="15" t="str">
        <f>IFERROR(VLOOKUP(Table1[[#This Row],[Town]],TblAdmin4_Urban[[Town]:[Longitude]],4,FALSE)," ")</f>
        <v xml:space="preserve"> </v>
      </c>
      <c r="Q644" s="15"/>
      <c r="R644" s="15" t="str">
        <f>IFERROR(VLOOKUP(Table1[[#This Row],[Wards]],TblAdmin5_Urban[[Ward]:[Ward_PCODE]],2,FALSE),"")</f>
        <v/>
      </c>
      <c r="S644" s="34"/>
      <c r="T644" s="15" t="str">
        <f>IFERROR(VLOOKUP(Table1[[#This Row],[Village_Tract]],TblAdmin4_Rural[[Village_Track]:[Village_Track PCODE]],2,FALSE),"")</f>
        <v/>
      </c>
      <c r="U644" s="15"/>
      <c r="V644" s="133" t="str">
        <f>IFERROR(VLOOKUP(Table1[[#This Row],[Village]],TblAdmin5_Rural[[Village PCODE]:[Village]],2,FALSE),"")</f>
        <v/>
      </c>
      <c r="W644" s="133" t="str">
        <f>IFERROR(VLOOKUP(Table1[[#This Row],[Village]],TblAdmin5_Rural[[Village]:[Longitude]],3,FALSE),"")</f>
        <v/>
      </c>
      <c r="X644" s="133" t="str">
        <f>IFERROR(VLOOKUP(Table1[[#This Row],[Village]],TblAdmin5_Rural[[Village]:[Longitude]],4,FALSE),"")</f>
        <v/>
      </c>
      <c r="Y644" s="15"/>
      <c r="Z644" s="15" t="str">
        <f>IFERROR(VLOOKUP(Table1[[#This Row],[Camp Name]],Table13[[Camp]:[CP_Pcode]],2,FALSE),"")</f>
        <v/>
      </c>
      <c r="AA644" s="133" t="str">
        <f>IF(Table1[[#This Row],[Camp PCODE]]="","",VLOOKUP(Table1[[#This Row],[Camp PCODE]],WHERE!AN643:AP861,2,FALSE))</f>
        <v/>
      </c>
      <c r="AB644" s="134" t="str">
        <f>IF(Table1[[#This Row],[Latitude]]="","",VLOOKUP(Table1[[#This Row],[Latitude]],WHERE!AO643:AP861,2,FALSE))</f>
        <v/>
      </c>
      <c r="AC644" s="134"/>
      <c r="AD644" s="134"/>
      <c r="AE644" s="134"/>
      <c r="AF644" s="134"/>
      <c r="AG644" s="38"/>
      <c r="AH644" s="133" t="str">
        <f>IFERROR(VLOOKUP(Table1[[#This Row],[Activity]],Table18[],2,FALSE),"")</f>
        <v/>
      </c>
      <c r="AI644" s="133" t="e">
        <f>VLOOKUP(Table1[[#This Row],[Activity]],Table14[],2,FALSE)</f>
        <v>#N/A</v>
      </c>
      <c r="AJ644" s="15"/>
      <c r="AL644" s="135"/>
      <c r="AM644" s="135">
        <f>(Table1[[#This Row],[Girls (Number)]]+Table1[[#This Row],[Boys  (Number)]])</f>
        <v>0</v>
      </c>
      <c r="AN644" s="135"/>
      <c r="AO644" s="135"/>
      <c r="AP644" s="135"/>
      <c r="AQ644" s="135">
        <f>(Table1[[#This Row],[Men +18]]+Table1[[#This Row],[Women +18]])</f>
        <v>0</v>
      </c>
      <c r="AR644" s="135"/>
      <c r="AS644" s="135"/>
      <c r="AT644" s="135"/>
      <c r="AU644" s="149"/>
      <c r="AV644" s="149"/>
      <c r="AW644" s="36"/>
      <c r="AX644" s="135"/>
      <c r="AY644" s="135"/>
      <c r="AZ644" s="135"/>
      <c r="BA644" s="36"/>
      <c r="BB644" s="135"/>
      <c r="BC644" s="36"/>
    </row>
    <row r="645" spans="1:55" ht="15" customHeight="1">
      <c r="A645" s="132"/>
      <c r="C645" s="15" t="str">
        <f>IF(Table1[[#This Row],[Reporting Organisation]]="","",VLOOKUP(Table1[[#This Row],[Reporting Organisation]],Table3[],2,FALSE))</f>
        <v/>
      </c>
      <c r="D645" s="15" t="str">
        <f>IFERROR(VLOOKUP(B645,ORG_LIST:TYPEORG,3,FALSE)," ")</f>
        <v xml:space="preserve"> </v>
      </c>
      <c r="E645" s="35"/>
      <c r="F645" s="35"/>
      <c r="G645" s="35"/>
      <c r="H645" s="15" t="e">
        <f>VLOOKUP(Table1[[#This Row],[State]],TblAdmin1[],2,FALSE)</f>
        <v>#N/A</v>
      </c>
      <c r="I645" s="35"/>
      <c r="J645" s="15" t="e">
        <f>VLOOKUP(Table1[District],TblAdmin2[[District]:[District PCODE]],2,FALSE)</f>
        <v>#N/A</v>
      </c>
      <c r="K645" s="35"/>
      <c r="L645" s="15" t="e">
        <f>VLOOKUP(Table1[Township],TblAdmin3[[Township]:[Township PCODE]],2,FALSE)</f>
        <v>#N/A</v>
      </c>
      <c r="M645" s="35"/>
      <c r="N645" s="15" t="str">
        <f>IFERROR(VLOOKUP(Table1[[#This Row],[Town]],TblAdmin4_Urban[[Town]:[Town_PCODE]],2,FALSE),"")</f>
        <v/>
      </c>
      <c r="O645" s="15" t="str">
        <f>IFERROR(VLOOKUP(Table1[[#This Row],[Town]],TblAdmin4_Urban[[Town]:[Longitude]],3,FALSE)," ")</f>
        <v xml:space="preserve"> </v>
      </c>
      <c r="P645" s="15" t="str">
        <f>IFERROR(VLOOKUP(Table1[[#This Row],[Town]],TblAdmin4_Urban[[Town]:[Longitude]],4,FALSE)," ")</f>
        <v xml:space="preserve"> </v>
      </c>
      <c r="Q645" s="15"/>
      <c r="R645" s="15" t="str">
        <f>IFERROR(VLOOKUP(Table1[[#This Row],[Wards]],TblAdmin5_Urban[[Ward]:[Ward_PCODE]],2,FALSE),"")</f>
        <v/>
      </c>
      <c r="S645" s="34"/>
      <c r="T645" s="15" t="str">
        <f>IFERROR(VLOOKUP(Table1[[#This Row],[Village_Tract]],TblAdmin4_Rural[[Village_Track]:[Village_Track PCODE]],2,FALSE),"")</f>
        <v/>
      </c>
      <c r="U645" s="15"/>
      <c r="V645" s="133" t="str">
        <f>IFERROR(VLOOKUP(Table1[[#This Row],[Village]],TblAdmin5_Rural[[Village PCODE]:[Village]],2,FALSE),"")</f>
        <v/>
      </c>
      <c r="W645" s="133" t="str">
        <f>IFERROR(VLOOKUP(Table1[[#This Row],[Village]],TblAdmin5_Rural[[Village]:[Longitude]],3,FALSE),"")</f>
        <v/>
      </c>
      <c r="X645" s="133" t="str">
        <f>IFERROR(VLOOKUP(Table1[[#This Row],[Village]],TblAdmin5_Rural[[Village]:[Longitude]],4,FALSE),"")</f>
        <v/>
      </c>
      <c r="Y645" s="15"/>
      <c r="Z645" s="15" t="str">
        <f>IFERROR(VLOOKUP(Table1[[#This Row],[Camp Name]],Table13[[Camp]:[CP_Pcode]],2,FALSE),"")</f>
        <v/>
      </c>
      <c r="AA645" s="133" t="str">
        <f>IF(Table1[[#This Row],[Camp PCODE]]="","",VLOOKUP(Table1[[#This Row],[Camp PCODE]],WHERE!AN644:AP862,2,FALSE))</f>
        <v/>
      </c>
      <c r="AB645" s="134" t="str">
        <f>IF(Table1[[#This Row],[Latitude]]="","",VLOOKUP(Table1[[#This Row],[Latitude]],WHERE!AO644:AP862,2,FALSE))</f>
        <v/>
      </c>
      <c r="AC645" s="134"/>
      <c r="AD645" s="134"/>
      <c r="AE645" s="134"/>
      <c r="AF645" s="134"/>
      <c r="AG645" s="38"/>
      <c r="AH645" s="133" t="str">
        <f>IFERROR(VLOOKUP(Table1[[#This Row],[Activity]],Table18[],2,FALSE),"")</f>
        <v/>
      </c>
      <c r="AI645" s="133" t="e">
        <f>VLOOKUP(Table1[[#This Row],[Activity]],Table14[],2,FALSE)</f>
        <v>#N/A</v>
      </c>
      <c r="AJ645" s="15"/>
      <c r="AL645" s="135"/>
      <c r="AM645" s="135">
        <f>(Table1[[#This Row],[Girls (Number)]]+Table1[[#This Row],[Boys  (Number)]])</f>
        <v>0</v>
      </c>
      <c r="AN645" s="135"/>
      <c r="AO645" s="135"/>
      <c r="AP645" s="135"/>
      <c r="AQ645" s="135">
        <f>(Table1[[#This Row],[Men +18]]+Table1[[#This Row],[Women +18]])</f>
        <v>0</v>
      </c>
      <c r="AR645" s="135"/>
      <c r="AS645" s="135"/>
      <c r="AT645" s="135"/>
      <c r="AU645" s="149"/>
      <c r="AV645" s="149"/>
      <c r="AW645" s="36"/>
      <c r="AX645" s="135"/>
      <c r="AY645" s="135"/>
      <c r="AZ645" s="135"/>
      <c r="BA645" s="36"/>
      <c r="BB645" s="135"/>
      <c r="BC645" s="36"/>
    </row>
    <row r="646" spans="1:55" ht="15" customHeight="1">
      <c r="A646" s="132"/>
      <c r="C646" s="15" t="str">
        <f>IF(Table1[[#This Row],[Reporting Organisation]]="","",VLOOKUP(Table1[[#This Row],[Reporting Organisation]],Table3[],2,FALSE))</f>
        <v/>
      </c>
      <c r="D646" s="15" t="str">
        <f>IFERROR(VLOOKUP(B646,ORG_LIST:TYPEORG,3,FALSE)," ")</f>
        <v xml:space="preserve"> </v>
      </c>
      <c r="E646" s="35"/>
      <c r="F646" s="35"/>
      <c r="G646" s="35"/>
      <c r="H646" s="15" t="e">
        <f>VLOOKUP(Table1[[#This Row],[State]],TblAdmin1[],2,FALSE)</f>
        <v>#N/A</v>
      </c>
      <c r="I646" s="35"/>
      <c r="J646" s="15" t="e">
        <f>VLOOKUP(Table1[District],TblAdmin2[[District]:[District PCODE]],2,FALSE)</f>
        <v>#N/A</v>
      </c>
      <c r="K646" s="35"/>
      <c r="L646" s="15" t="e">
        <f>VLOOKUP(Table1[Township],TblAdmin3[[Township]:[Township PCODE]],2,FALSE)</f>
        <v>#N/A</v>
      </c>
      <c r="M646" s="35"/>
      <c r="N646" s="15" t="str">
        <f>IFERROR(VLOOKUP(Table1[[#This Row],[Town]],TblAdmin4_Urban[[Town]:[Town_PCODE]],2,FALSE),"")</f>
        <v/>
      </c>
      <c r="O646" s="15" t="str">
        <f>IFERROR(VLOOKUP(Table1[[#This Row],[Town]],TblAdmin4_Urban[[Town]:[Longitude]],3,FALSE)," ")</f>
        <v xml:space="preserve"> </v>
      </c>
      <c r="P646" s="15" t="str">
        <f>IFERROR(VLOOKUP(Table1[[#This Row],[Town]],TblAdmin4_Urban[[Town]:[Longitude]],4,FALSE)," ")</f>
        <v xml:space="preserve"> </v>
      </c>
      <c r="Q646" s="15"/>
      <c r="R646" s="15" t="str">
        <f>IFERROR(VLOOKUP(Table1[[#This Row],[Wards]],TblAdmin5_Urban[[Ward]:[Ward_PCODE]],2,FALSE),"")</f>
        <v/>
      </c>
      <c r="S646" s="34"/>
      <c r="T646" s="15" t="str">
        <f>IFERROR(VLOOKUP(Table1[[#This Row],[Village_Tract]],TblAdmin4_Rural[[Village_Track]:[Village_Track PCODE]],2,FALSE),"")</f>
        <v/>
      </c>
      <c r="U646" s="15"/>
      <c r="V646" s="133" t="str">
        <f>IFERROR(VLOOKUP(Table1[[#This Row],[Village]],TblAdmin5_Rural[[Village PCODE]:[Village]],2,FALSE),"")</f>
        <v/>
      </c>
      <c r="W646" s="133" t="str">
        <f>IFERROR(VLOOKUP(Table1[[#This Row],[Village]],TblAdmin5_Rural[[Village]:[Longitude]],3,FALSE),"")</f>
        <v/>
      </c>
      <c r="X646" s="133" t="str">
        <f>IFERROR(VLOOKUP(Table1[[#This Row],[Village]],TblAdmin5_Rural[[Village]:[Longitude]],4,FALSE),"")</f>
        <v/>
      </c>
      <c r="Y646" s="15"/>
      <c r="Z646" s="15" t="str">
        <f>IFERROR(VLOOKUP(Table1[[#This Row],[Camp Name]],Table13[[Camp]:[CP_Pcode]],2,FALSE),"")</f>
        <v/>
      </c>
      <c r="AA646" s="133" t="str">
        <f>IF(Table1[[#This Row],[Camp PCODE]]="","",VLOOKUP(Table1[[#This Row],[Camp PCODE]],WHERE!AN645:AP863,2,FALSE))</f>
        <v/>
      </c>
      <c r="AB646" s="134" t="str">
        <f>IF(Table1[[#This Row],[Latitude]]="","",VLOOKUP(Table1[[#This Row],[Latitude]],WHERE!AO645:AP863,2,FALSE))</f>
        <v/>
      </c>
      <c r="AC646" s="134"/>
      <c r="AD646" s="134"/>
      <c r="AE646" s="134"/>
      <c r="AF646" s="134"/>
      <c r="AG646" s="38"/>
      <c r="AH646" s="133" t="str">
        <f>IFERROR(VLOOKUP(Table1[[#This Row],[Activity]],Table18[],2,FALSE),"")</f>
        <v/>
      </c>
      <c r="AI646" s="133" t="e">
        <f>VLOOKUP(Table1[[#This Row],[Activity]],Table14[],2,FALSE)</f>
        <v>#N/A</v>
      </c>
      <c r="AJ646" s="15"/>
      <c r="AL646" s="135"/>
      <c r="AM646" s="135">
        <f>(Table1[[#This Row],[Girls (Number)]]+Table1[[#This Row],[Boys  (Number)]])</f>
        <v>0</v>
      </c>
      <c r="AN646" s="135"/>
      <c r="AO646" s="135"/>
      <c r="AP646" s="135"/>
      <c r="AQ646" s="135">
        <f>(Table1[[#This Row],[Men +18]]+Table1[[#This Row],[Women +18]])</f>
        <v>0</v>
      </c>
      <c r="AR646" s="135"/>
      <c r="AS646" s="135"/>
      <c r="AT646" s="135"/>
      <c r="AU646" s="149"/>
      <c r="AV646" s="149"/>
      <c r="AW646" s="36"/>
      <c r="AX646" s="135"/>
      <c r="AY646" s="135"/>
      <c r="AZ646" s="135"/>
      <c r="BA646" s="36"/>
      <c r="BB646" s="135"/>
      <c r="BC646" s="36"/>
    </row>
    <row r="647" spans="1:55" ht="15" customHeight="1">
      <c r="A647" s="132"/>
      <c r="C647" s="15" t="str">
        <f>IF(Table1[[#This Row],[Reporting Organisation]]="","",VLOOKUP(Table1[[#This Row],[Reporting Organisation]],Table3[],2,FALSE))</f>
        <v/>
      </c>
      <c r="D647" s="15" t="str">
        <f>IFERROR(VLOOKUP(B647,ORG_LIST:TYPEORG,3,FALSE)," ")</f>
        <v xml:space="preserve"> </v>
      </c>
      <c r="E647" s="35"/>
      <c r="F647" s="35"/>
      <c r="G647" s="35"/>
      <c r="H647" s="15" t="e">
        <f>VLOOKUP(Table1[[#This Row],[State]],TblAdmin1[],2,FALSE)</f>
        <v>#N/A</v>
      </c>
      <c r="I647" s="35"/>
      <c r="J647" s="15" t="e">
        <f>VLOOKUP(Table1[District],TblAdmin2[[District]:[District PCODE]],2,FALSE)</f>
        <v>#N/A</v>
      </c>
      <c r="K647" s="35"/>
      <c r="L647" s="15" t="e">
        <f>VLOOKUP(Table1[Township],TblAdmin3[[Township]:[Township PCODE]],2,FALSE)</f>
        <v>#N/A</v>
      </c>
      <c r="M647" s="35"/>
      <c r="N647" s="15" t="str">
        <f>IFERROR(VLOOKUP(Table1[[#This Row],[Town]],TblAdmin4_Urban[[Town]:[Town_PCODE]],2,FALSE),"")</f>
        <v/>
      </c>
      <c r="O647" s="15" t="str">
        <f>IFERROR(VLOOKUP(Table1[[#This Row],[Town]],TblAdmin4_Urban[[Town]:[Longitude]],3,FALSE)," ")</f>
        <v xml:space="preserve"> </v>
      </c>
      <c r="P647" s="15" t="str">
        <f>IFERROR(VLOOKUP(Table1[[#This Row],[Town]],TblAdmin4_Urban[[Town]:[Longitude]],4,FALSE)," ")</f>
        <v xml:space="preserve"> </v>
      </c>
      <c r="Q647" s="15"/>
      <c r="R647" s="15" t="str">
        <f>IFERROR(VLOOKUP(Table1[[#This Row],[Wards]],TblAdmin5_Urban[[Ward]:[Ward_PCODE]],2,FALSE),"")</f>
        <v/>
      </c>
      <c r="S647" s="34"/>
      <c r="T647" s="15" t="str">
        <f>IFERROR(VLOOKUP(Table1[[#This Row],[Village_Tract]],TblAdmin4_Rural[[Village_Track]:[Village_Track PCODE]],2,FALSE),"")</f>
        <v/>
      </c>
      <c r="U647" s="15"/>
      <c r="V647" s="133" t="str">
        <f>IFERROR(VLOOKUP(Table1[[#This Row],[Village]],TblAdmin5_Rural[[Village PCODE]:[Village]],2,FALSE),"")</f>
        <v/>
      </c>
      <c r="W647" s="133" t="str">
        <f>IFERROR(VLOOKUP(Table1[[#This Row],[Village]],TblAdmin5_Rural[[Village]:[Longitude]],3,FALSE),"")</f>
        <v/>
      </c>
      <c r="X647" s="133" t="str">
        <f>IFERROR(VLOOKUP(Table1[[#This Row],[Village]],TblAdmin5_Rural[[Village]:[Longitude]],4,FALSE),"")</f>
        <v/>
      </c>
      <c r="Y647" s="15"/>
      <c r="Z647" s="15" t="str">
        <f>IFERROR(VLOOKUP(Table1[[#This Row],[Camp Name]],Table13[[Camp]:[CP_Pcode]],2,FALSE),"")</f>
        <v/>
      </c>
      <c r="AA647" s="133" t="str">
        <f>IF(Table1[[#This Row],[Camp PCODE]]="","",VLOOKUP(Table1[[#This Row],[Camp PCODE]],WHERE!AN646:AP864,2,FALSE))</f>
        <v/>
      </c>
      <c r="AB647" s="134" t="str">
        <f>IF(Table1[[#This Row],[Latitude]]="","",VLOOKUP(Table1[[#This Row],[Latitude]],WHERE!AO646:AP864,2,FALSE))</f>
        <v/>
      </c>
      <c r="AC647" s="134"/>
      <c r="AD647" s="134"/>
      <c r="AE647" s="134"/>
      <c r="AF647" s="134"/>
      <c r="AG647" s="38"/>
      <c r="AH647" s="133" t="str">
        <f>IFERROR(VLOOKUP(Table1[[#This Row],[Activity]],Table18[],2,FALSE),"")</f>
        <v/>
      </c>
      <c r="AI647" s="133" t="e">
        <f>VLOOKUP(Table1[[#This Row],[Activity]],Table14[],2,FALSE)</f>
        <v>#N/A</v>
      </c>
      <c r="AJ647" s="15"/>
      <c r="AL647" s="135"/>
      <c r="AM647" s="135">
        <f>(Table1[[#This Row],[Girls (Number)]]+Table1[[#This Row],[Boys  (Number)]])</f>
        <v>0</v>
      </c>
      <c r="AN647" s="135"/>
      <c r="AO647" s="135"/>
      <c r="AP647" s="135"/>
      <c r="AQ647" s="135">
        <f>(Table1[[#This Row],[Men +18]]+Table1[[#This Row],[Women +18]])</f>
        <v>0</v>
      </c>
      <c r="AR647" s="135"/>
      <c r="AS647" s="135"/>
      <c r="AT647" s="135"/>
      <c r="AU647" s="149"/>
      <c r="AV647" s="149"/>
      <c r="AW647" s="36"/>
      <c r="AX647" s="135"/>
      <c r="AY647" s="135"/>
      <c r="AZ647" s="135"/>
      <c r="BA647" s="36"/>
      <c r="BB647" s="135"/>
      <c r="BC647" s="36"/>
    </row>
    <row r="648" spans="1:55" ht="15" customHeight="1">
      <c r="A648" s="132"/>
      <c r="C648" s="15" t="str">
        <f>IF(Table1[[#This Row],[Reporting Organisation]]="","",VLOOKUP(Table1[[#This Row],[Reporting Organisation]],Table3[],2,FALSE))</f>
        <v/>
      </c>
      <c r="D648" s="15" t="str">
        <f>IFERROR(VLOOKUP(B648,ORG_LIST:TYPEORG,3,FALSE)," ")</f>
        <v xml:space="preserve"> </v>
      </c>
      <c r="E648" s="35"/>
      <c r="F648" s="35"/>
      <c r="G648" s="35"/>
      <c r="H648" s="15" t="e">
        <f>VLOOKUP(Table1[[#This Row],[State]],TblAdmin1[],2,FALSE)</f>
        <v>#N/A</v>
      </c>
      <c r="I648" s="35"/>
      <c r="J648" s="15" t="e">
        <f>VLOOKUP(Table1[District],TblAdmin2[[District]:[District PCODE]],2,FALSE)</f>
        <v>#N/A</v>
      </c>
      <c r="K648" s="35"/>
      <c r="L648" s="15" t="e">
        <f>VLOOKUP(Table1[Township],TblAdmin3[[Township]:[Township PCODE]],2,FALSE)</f>
        <v>#N/A</v>
      </c>
      <c r="M648" s="35"/>
      <c r="N648" s="15" t="str">
        <f>IFERROR(VLOOKUP(Table1[[#This Row],[Town]],TblAdmin4_Urban[[Town]:[Town_PCODE]],2,FALSE),"")</f>
        <v/>
      </c>
      <c r="O648" s="15" t="str">
        <f>IFERROR(VLOOKUP(Table1[[#This Row],[Town]],TblAdmin4_Urban[[Town]:[Longitude]],3,FALSE)," ")</f>
        <v xml:space="preserve"> </v>
      </c>
      <c r="P648" s="15" t="str">
        <f>IFERROR(VLOOKUP(Table1[[#This Row],[Town]],TblAdmin4_Urban[[Town]:[Longitude]],4,FALSE)," ")</f>
        <v xml:space="preserve"> </v>
      </c>
      <c r="Q648" s="15"/>
      <c r="R648" s="15" t="str">
        <f>IFERROR(VLOOKUP(Table1[[#This Row],[Wards]],TblAdmin5_Urban[[Ward]:[Ward_PCODE]],2,FALSE),"")</f>
        <v/>
      </c>
      <c r="S648" s="34"/>
      <c r="T648" s="15" t="str">
        <f>IFERROR(VLOOKUP(Table1[[#This Row],[Village_Tract]],TblAdmin4_Rural[[Village_Track]:[Village_Track PCODE]],2,FALSE),"")</f>
        <v/>
      </c>
      <c r="U648" s="15"/>
      <c r="V648" s="133" t="str">
        <f>IFERROR(VLOOKUP(Table1[[#This Row],[Village]],TblAdmin5_Rural[[Village PCODE]:[Village]],2,FALSE),"")</f>
        <v/>
      </c>
      <c r="W648" s="133" t="str">
        <f>IFERROR(VLOOKUP(Table1[[#This Row],[Village]],TblAdmin5_Rural[[Village]:[Longitude]],3,FALSE),"")</f>
        <v/>
      </c>
      <c r="X648" s="133" t="str">
        <f>IFERROR(VLOOKUP(Table1[[#This Row],[Village]],TblAdmin5_Rural[[Village]:[Longitude]],4,FALSE),"")</f>
        <v/>
      </c>
      <c r="Y648" s="15"/>
      <c r="Z648" s="15" t="str">
        <f>IFERROR(VLOOKUP(Table1[[#This Row],[Camp Name]],Table13[[Camp]:[CP_Pcode]],2,FALSE),"")</f>
        <v/>
      </c>
      <c r="AA648" s="133" t="str">
        <f>IF(Table1[[#This Row],[Camp PCODE]]="","",VLOOKUP(Table1[[#This Row],[Camp PCODE]],WHERE!AN647:AP865,2,FALSE))</f>
        <v/>
      </c>
      <c r="AB648" s="134" t="str">
        <f>IF(Table1[[#This Row],[Latitude]]="","",VLOOKUP(Table1[[#This Row],[Latitude]],WHERE!AO647:AP865,2,FALSE))</f>
        <v/>
      </c>
      <c r="AC648" s="134"/>
      <c r="AD648" s="134"/>
      <c r="AE648" s="134"/>
      <c r="AF648" s="134"/>
      <c r="AG648" s="38"/>
      <c r="AH648" s="133" t="str">
        <f>IFERROR(VLOOKUP(Table1[[#This Row],[Activity]],Table18[],2,FALSE),"")</f>
        <v/>
      </c>
      <c r="AI648" s="133" t="e">
        <f>VLOOKUP(Table1[[#This Row],[Activity]],Table14[],2,FALSE)</f>
        <v>#N/A</v>
      </c>
      <c r="AJ648" s="15"/>
      <c r="AL648" s="135"/>
      <c r="AM648" s="135">
        <f>(Table1[[#This Row],[Girls (Number)]]+Table1[[#This Row],[Boys  (Number)]])</f>
        <v>0</v>
      </c>
      <c r="AN648" s="135"/>
      <c r="AO648" s="135"/>
      <c r="AP648" s="135"/>
      <c r="AQ648" s="135">
        <f>(Table1[[#This Row],[Men +18]]+Table1[[#This Row],[Women +18]])</f>
        <v>0</v>
      </c>
      <c r="AR648" s="135"/>
      <c r="AS648" s="135"/>
      <c r="AT648" s="135"/>
      <c r="AU648" s="149"/>
      <c r="AV648" s="149"/>
      <c r="AW648" s="36"/>
      <c r="AX648" s="135"/>
      <c r="AY648" s="135"/>
      <c r="AZ648" s="135"/>
      <c r="BA648" s="36"/>
      <c r="BB648" s="135"/>
      <c r="BC648" s="36"/>
    </row>
    <row r="649" spans="1:55" ht="15" customHeight="1">
      <c r="A649" s="132"/>
      <c r="C649" s="15" t="str">
        <f>IF(Table1[[#This Row],[Reporting Organisation]]="","",VLOOKUP(Table1[[#This Row],[Reporting Organisation]],Table3[],2,FALSE))</f>
        <v/>
      </c>
      <c r="D649" s="15" t="str">
        <f>IFERROR(VLOOKUP(B649,ORG_LIST:TYPEORG,3,FALSE)," ")</f>
        <v xml:space="preserve"> </v>
      </c>
      <c r="E649" s="35"/>
      <c r="F649" s="35"/>
      <c r="G649" s="35"/>
      <c r="H649" s="15" t="e">
        <f>VLOOKUP(Table1[[#This Row],[State]],TblAdmin1[],2,FALSE)</f>
        <v>#N/A</v>
      </c>
      <c r="I649" s="35"/>
      <c r="J649" s="15" t="e">
        <f>VLOOKUP(Table1[District],TblAdmin2[[District]:[District PCODE]],2,FALSE)</f>
        <v>#N/A</v>
      </c>
      <c r="K649" s="35"/>
      <c r="L649" s="15" t="e">
        <f>VLOOKUP(Table1[Township],TblAdmin3[[Township]:[Township PCODE]],2,FALSE)</f>
        <v>#N/A</v>
      </c>
      <c r="M649" s="35"/>
      <c r="N649" s="15" t="str">
        <f>IFERROR(VLOOKUP(Table1[[#This Row],[Town]],TblAdmin4_Urban[[Town]:[Town_PCODE]],2,FALSE),"")</f>
        <v/>
      </c>
      <c r="O649" s="15" t="str">
        <f>IFERROR(VLOOKUP(Table1[[#This Row],[Town]],TblAdmin4_Urban[[Town]:[Longitude]],3,FALSE)," ")</f>
        <v xml:space="preserve"> </v>
      </c>
      <c r="P649" s="15" t="str">
        <f>IFERROR(VLOOKUP(Table1[[#This Row],[Town]],TblAdmin4_Urban[[Town]:[Longitude]],4,FALSE)," ")</f>
        <v xml:space="preserve"> </v>
      </c>
      <c r="Q649" s="15"/>
      <c r="R649" s="15" t="str">
        <f>IFERROR(VLOOKUP(Table1[[#This Row],[Wards]],TblAdmin5_Urban[[Ward]:[Ward_PCODE]],2,FALSE),"")</f>
        <v/>
      </c>
      <c r="S649" s="34"/>
      <c r="T649" s="15" t="str">
        <f>IFERROR(VLOOKUP(Table1[[#This Row],[Village_Tract]],TblAdmin4_Rural[[Village_Track]:[Village_Track PCODE]],2,FALSE),"")</f>
        <v/>
      </c>
      <c r="U649" s="15"/>
      <c r="V649" s="133" t="str">
        <f>IFERROR(VLOOKUP(Table1[[#This Row],[Village]],TblAdmin5_Rural[[Village PCODE]:[Village]],2,FALSE),"")</f>
        <v/>
      </c>
      <c r="W649" s="133" t="str">
        <f>IFERROR(VLOOKUP(Table1[[#This Row],[Village]],TblAdmin5_Rural[[Village]:[Longitude]],3,FALSE),"")</f>
        <v/>
      </c>
      <c r="X649" s="133" t="str">
        <f>IFERROR(VLOOKUP(Table1[[#This Row],[Village]],TblAdmin5_Rural[[Village]:[Longitude]],4,FALSE),"")</f>
        <v/>
      </c>
      <c r="Y649" s="15"/>
      <c r="Z649" s="15" t="str">
        <f>IFERROR(VLOOKUP(Table1[[#This Row],[Camp Name]],Table13[[Camp]:[CP_Pcode]],2,FALSE),"")</f>
        <v/>
      </c>
      <c r="AA649" s="133" t="str">
        <f>IF(Table1[[#This Row],[Camp PCODE]]="","",VLOOKUP(Table1[[#This Row],[Camp PCODE]],WHERE!AN648:AP866,2,FALSE))</f>
        <v/>
      </c>
      <c r="AB649" s="134" t="str">
        <f>IF(Table1[[#This Row],[Latitude]]="","",VLOOKUP(Table1[[#This Row],[Latitude]],WHERE!AO648:AP866,2,FALSE))</f>
        <v/>
      </c>
      <c r="AC649" s="134"/>
      <c r="AD649" s="134"/>
      <c r="AE649" s="134"/>
      <c r="AF649" s="134"/>
      <c r="AG649" s="38"/>
      <c r="AH649" s="133" t="str">
        <f>IFERROR(VLOOKUP(Table1[[#This Row],[Activity]],Table18[],2,FALSE),"")</f>
        <v/>
      </c>
      <c r="AI649" s="133" t="e">
        <f>VLOOKUP(Table1[[#This Row],[Activity]],Table14[],2,FALSE)</f>
        <v>#N/A</v>
      </c>
      <c r="AJ649" s="15"/>
      <c r="AL649" s="135"/>
      <c r="AM649" s="135">
        <f>(Table1[[#This Row],[Girls (Number)]]+Table1[[#This Row],[Boys  (Number)]])</f>
        <v>0</v>
      </c>
      <c r="AN649" s="135"/>
      <c r="AO649" s="135"/>
      <c r="AP649" s="135"/>
      <c r="AQ649" s="135">
        <f>(Table1[[#This Row],[Men +18]]+Table1[[#This Row],[Women +18]])</f>
        <v>0</v>
      </c>
      <c r="AR649" s="135"/>
      <c r="AS649" s="135"/>
      <c r="AT649" s="135"/>
      <c r="AU649" s="149"/>
      <c r="AV649" s="149"/>
      <c r="AW649" s="36"/>
      <c r="AX649" s="135"/>
      <c r="AY649" s="135"/>
      <c r="AZ649" s="135"/>
      <c r="BA649" s="36"/>
      <c r="BB649" s="135"/>
      <c r="BC649" s="36"/>
    </row>
    <row r="650" spans="1:55" ht="15" customHeight="1">
      <c r="A650" s="132"/>
      <c r="C650" s="15" t="str">
        <f>IF(Table1[[#This Row],[Reporting Organisation]]="","",VLOOKUP(Table1[[#This Row],[Reporting Organisation]],Table3[],2,FALSE))</f>
        <v/>
      </c>
      <c r="D650" s="15" t="str">
        <f>IFERROR(VLOOKUP(B650,ORG_LIST:TYPEORG,3,FALSE)," ")</f>
        <v xml:space="preserve"> </v>
      </c>
      <c r="E650" s="35"/>
      <c r="F650" s="35"/>
      <c r="G650" s="35"/>
      <c r="H650" s="15" t="e">
        <f>VLOOKUP(Table1[[#This Row],[State]],TblAdmin1[],2,FALSE)</f>
        <v>#N/A</v>
      </c>
      <c r="I650" s="35"/>
      <c r="J650" s="15" t="e">
        <f>VLOOKUP(Table1[District],TblAdmin2[[District]:[District PCODE]],2,FALSE)</f>
        <v>#N/A</v>
      </c>
      <c r="K650" s="35"/>
      <c r="L650" s="15" t="e">
        <f>VLOOKUP(Table1[Township],TblAdmin3[[Township]:[Township PCODE]],2,FALSE)</f>
        <v>#N/A</v>
      </c>
      <c r="M650" s="35"/>
      <c r="N650" s="15" t="str">
        <f>IFERROR(VLOOKUP(Table1[[#This Row],[Town]],TblAdmin4_Urban[[Town]:[Town_PCODE]],2,FALSE),"")</f>
        <v/>
      </c>
      <c r="O650" s="15" t="str">
        <f>IFERROR(VLOOKUP(Table1[[#This Row],[Town]],TblAdmin4_Urban[[Town]:[Longitude]],3,FALSE)," ")</f>
        <v xml:space="preserve"> </v>
      </c>
      <c r="P650" s="15" t="str">
        <f>IFERROR(VLOOKUP(Table1[[#This Row],[Town]],TblAdmin4_Urban[[Town]:[Longitude]],4,FALSE)," ")</f>
        <v xml:space="preserve"> </v>
      </c>
      <c r="Q650" s="15"/>
      <c r="R650" s="15" t="str">
        <f>IFERROR(VLOOKUP(Table1[[#This Row],[Wards]],TblAdmin5_Urban[[Ward]:[Ward_PCODE]],2,FALSE),"")</f>
        <v/>
      </c>
      <c r="S650" s="34"/>
      <c r="T650" s="15" t="str">
        <f>IFERROR(VLOOKUP(Table1[[#This Row],[Village_Tract]],TblAdmin4_Rural[[Village_Track]:[Village_Track PCODE]],2,FALSE),"")</f>
        <v/>
      </c>
      <c r="U650" s="15"/>
      <c r="V650" s="133" t="str">
        <f>IFERROR(VLOOKUP(Table1[[#This Row],[Village]],TblAdmin5_Rural[[Village PCODE]:[Village]],2,FALSE),"")</f>
        <v/>
      </c>
      <c r="W650" s="133" t="str">
        <f>IFERROR(VLOOKUP(Table1[[#This Row],[Village]],TblAdmin5_Rural[[Village]:[Longitude]],3,FALSE),"")</f>
        <v/>
      </c>
      <c r="X650" s="133" t="str">
        <f>IFERROR(VLOOKUP(Table1[[#This Row],[Village]],TblAdmin5_Rural[[Village]:[Longitude]],4,FALSE),"")</f>
        <v/>
      </c>
      <c r="Y650" s="15"/>
      <c r="Z650" s="15" t="str">
        <f>IFERROR(VLOOKUP(Table1[[#This Row],[Camp Name]],Table13[[Camp]:[CP_Pcode]],2,FALSE),"")</f>
        <v/>
      </c>
      <c r="AA650" s="133" t="str">
        <f>IF(Table1[[#This Row],[Camp PCODE]]="","",VLOOKUP(Table1[[#This Row],[Camp PCODE]],WHERE!AN649:AP867,2,FALSE))</f>
        <v/>
      </c>
      <c r="AB650" s="134" t="str">
        <f>IF(Table1[[#This Row],[Latitude]]="","",VLOOKUP(Table1[[#This Row],[Latitude]],WHERE!AO649:AP867,2,FALSE))</f>
        <v/>
      </c>
      <c r="AC650" s="134"/>
      <c r="AD650" s="134"/>
      <c r="AE650" s="134"/>
      <c r="AF650" s="134"/>
      <c r="AG650" s="38"/>
      <c r="AH650" s="133" t="str">
        <f>IFERROR(VLOOKUP(Table1[[#This Row],[Activity]],Table18[],2,FALSE),"")</f>
        <v/>
      </c>
      <c r="AI650" s="133" t="e">
        <f>VLOOKUP(Table1[[#This Row],[Activity]],Table14[],2,FALSE)</f>
        <v>#N/A</v>
      </c>
      <c r="AJ650" s="15"/>
      <c r="AL650" s="135"/>
      <c r="AM650" s="135">
        <f>(Table1[[#This Row],[Girls (Number)]]+Table1[[#This Row],[Boys  (Number)]])</f>
        <v>0</v>
      </c>
      <c r="AN650" s="135"/>
      <c r="AO650" s="135"/>
      <c r="AP650" s="135"/>
      <c r="AQ650" s="135">
        <f>(Table1[[#This Row],[Men +18]]+Table1[[#This Row],[Women +18]])</f>
        <v>0</v>
      </c>
      <c r="AR650" s="135"/>
      <c r="AS650" s="135"/>
      <c r="AT650" s="135"/>
      <c r="AU650" s="149"/>
      <c r="AV650" s="149"/>
      <c r="AW650" s="36"/>
      <c r="AX650" s="135"/>
      <c r="AY650" s="135"/>
      <c r="AZ650" s="135"/>
      <c r="BA650" s="36"/>
      <c r="BB650" s="135"/>
      <c r="BC650" s="36"/>
    </row>
    <row r="651" spans="1:55" ht="15" customHeight="1">
      <c r="A651" s="132"/>
      <c r="C651" s="15" t="str">
        <f>IF(Table1[[#This Row],[Reporting Organisation]]="","",VLOOKUP(Table1[[#This Row],[Reporting Organisation]],Table3[],2,FALSE))</f>
        <v/>
      </c>
      <c r="D651" s="15" t="str">
        <f>IFERROR(VLOOKUP(B651,ORG_LIST:TYPEORG,3,FALSE)," ")</f>
        <v xml:space="preserve"> </v>
      </c>
      <c r="E651" s="35"/>
      <c r="F651" s="35"/>
      <c r="G651" s="35"/>
      <c r="H651" s="15" t="e">
        <f>VLOOKUP(Table1[[#This Row],[State]],TblAdmin1[],2,FALSE)</f>
        <v>#N/A</v>
      </c>
      <c r="I651" s="35"/>
      <c r="J651" s="15" t="e">
        <f>VLOOKUP(Table1[District],TblAdmin2[[District]:[District PCODE]],2,FALSE)</f>
        <v>#N/A</v>
      </c>
      <c r="K651" s="35"/>
      <c r="L651" s="15" t="e">
        <f>VLOOKUP(Table1[Township],TblAdmin3[[Township]:[Township PCODE]],2,FALSE)</f>
        <v>#N/A</v>
      </c>
      <c r="M651" s="35"/>
      <c r="N651" s="15" t="str">
        <f>IFERROR(VLOOKUP(Table1[[#This Row],[Town]],TblAdmin4_Urban[[Town]:[Town_PCODE]],2,FALSE),"")</f>
        <v/>
      </c>
      <c r="O651" s="15" t="str">
        <f>IFERROR(VLOOKUP(Table1[[#This Row],[Town]],TblAdmin4_Urban[[Town]:[Longitude]],3,FALSE)," ")</f>
        <v xml:space="preserve"> </v>
      </c>
      <c r="P651" s="15" t="str">
        <f>IFERROR(VLOOKUP(Table1[[#This Row],[Town]],TblAdmin4_Urban[[Town]:[Longitude]],4,FALSE)," ")</f>
        <v xml:space="preserve"> </v>
      </c>
      <c r="Q651" s="15"/>
      <c r="R651" s="15" t="str">
        <f>IFERROR(VLOOKUP(Table1[[#This Row],[Wards]],TblAdmin5_Urban[[Ward]:[Ward_PCODE]],2,FALSE),"")</f>
        <v/>
      </c>
      <c r="S651" s="34"/>
      <c r="T651" s="15" t="str">
        <f>IFERROR(VLOOKUP(Table1[[#This Row],[Village_Tract]],TblAdmin4_Rural[[Village_Track]:[Village_Track PCODE]],2,FALSE),"")</f>
        <v/>
      </c>
      <c r="U651" s="15"/>
      <c r="V651" s="133" t="str">
        <f>IFERROR(VLOOKUP(Table1[[#This Row],[Village]],TblAdmin5_Rural[[Village PCODE]:[Village]],2,FALSE),"")</f>
        <v/>
      </c>
      <c r="W651" s="133" t="str">
        <f>IFERROR(VLOOKUP(Table1[[#This Row],[Village]],TblAdmin5_Rural[[Village]:[Longitude]],3,FALSE),"")</f>
        <v/>
      </c>
      <c r="X651" s="133" t="str">
        <f>IFERROR(VLOOKUP(Table1[[#This Row],[Village]],TblAdmin5_Rural[[Village]:[Longitude]],4,FALSE),"")</f>
        <v/>
      </c>
      <c r="Y651" s="15"/>
      <c r="Z651" s="15" t="str">
        <f>IFERROR(VLOOKUP(Table1[[#This Row],[Camp Name]],Table13[[Camp]:[CP_Pcode]],2,FALSE),"")</f>
        <v/>
      </c>
      <c r="AA651" s="133" t="str">
        <f>IF(Table1[[#This Row],[Camp PCODE]]="","",VLOOKUP(Table1[[#This Row],[Camp PCODE]],WHERE!AN650:AP868,2,FALSE))</f>
        <v/>
      </c>
      <c r="AB651" s="134" t="str">
        <f>IF(Table1[[#This Row],[Latitude]]="","",VLOOKUP(Table1[[#This Row],[Latitude]],WHERE!AO650:AP868,2,FALSE))</f>
        <v/>
      </c>
      <c r="AC651" s="134"/>
      <c r="AD651" s="134"/>
      <c r="AE651" s="134"/>
      <c r="AF651" s="134"/>
      <c r="AG651" s="38"/>
      <c r="AH651" s="133" t="str">
        <f>IFERROR(VLOOKUP(Table1[[#This Row],[Activity]],Table18[],2,FALSE),"")</f>
        <v/>
      </c>
      <c r="AI651" s="133" t="e">
        <f>VLOOKUP(Table1[[#This Row],[Activity]],Table14[],2,FALSE)</f>
        <v>#N/A</v>
      </c>
      <c r="AJ651" s="15"/>
      <c r="AL651" s="135"/>
      <c r="AM651" s="135">
        <f>(Table1[[#This Row],[Girls (Number)]]+Table1[[#This Row],[Boys  (Number)]])</f>
        <v>0</v>
      </c>
      <c r="AN651" s="135"/>
      <c r="AO651" s="135"/>
      <c r="AP651" s="135"/>
      <c r="AQ651" s="135">
        <f>(Table1[[#This Row],[Men +18]]+Table1[[#This Row],[Women +18]])</f>
        <v>0</v>
      </c>
      <c r="AR651" s="135"/>
      <c r="AS651" s="135"/>
      <c r="AT651" s="135"/>
      <c r="AU651" s="149"/>
      <c r="AV651" s="149"/>
      <c r="AW651" s="36"/>
      <c r="AX651" s="135"/>
      <c r="AY651" s="135"/>
      <c r="AZ651" s="135"/>
      <c r="BA651" s="36"/>
      <c r="BB651" s="135"/>
      <c r="BC651" s="36"/>
    </row>
    <row r="652" spans="1:55" ht="15" customHeight="1">
      <c r="A652" s="132"/>
      <c r="C652" s="15" t="str">
        <f>IF(Table1[[#This Row],[Reporting Organisation]]="","",VLOOKUP(Table1[[#This Row],[Reporting Organisation]],Table3[],2,FALSE))</f>
        <v/>
      </c>
      <c r="D652" s="15" t="str">
        <f>IFERROR(VLOOKUP(B652,ORG_LIST:TYPEORG,3,FALSE)," ")</f>
        <v xml:space="preserve"> </v>
      </c>
      <c r="E652" s="35"/>
      <c r="F652" s="35"/>
      <c r="G652" s="35"/>
      <c r="H652" s="15" t="e">
        <f>VLOOKUP(Table1[[#This Row],[State]],TblAdmin1[],2,FALSE)</f>
        <v>#N/A</v>
      </c>
      <c r="I652" s="35"/>
      <c r="J652" s="15" t="e">
        <f>VLOOKUP(Table1[District],TblAdmin2[[District]:[District PCODE]],2,FALSE)</f>
        <v>#N/A</v>
      </c>
      <c r="K652" s="35"/>
      <c r="L652" s="15" t="e">
        <f>VLOOKUP(Table1[Township],TblAdmin3[[Township]:[Township PCODE]],2,FALSE)</f>
        <v>#N/A</v>
      </c>
      <c r="M652" s="35"/>
      <c r="N652" s="15" t="str">
        <f>IFERROR(VLOOKUP(Table1[[#This Row],[Town]],TblAdmin4_Urban[[Town]:[Town_PCODE]],2,FALSE),"")</f>
        <v/>
      </c>
      <c r="O652" s="15" t="str">
        <f>IFERROR(VLOOKUP(Table1[[#This Row],[Town]],TblAdmin4_Urban[[Town]:[Longitude]],3,FALSE)," ")</f>
        <v xml:space="preserve"> </v>
      </c>
      <c r="P652" s="15" t="str">
        <f>IFERROR(VLOOKUP(Table1[[#This Row],[Town]],TblAdmin4_Urban[[Town]:[Longitude]],4,FALSE)," ")</f>
        <v xml:space="preserve"> </v>
      </c>
      <c r="Q652" s="15"/>
      <c r="R652" s="15" t="str">
        <f>IFERROR(VLOOKUP(Table1[[#This Row],[Wards]],TblAdmin5_Urban[[Ward]:[Ward_PCODE]],2,FALSE),"")</f>
        <v/>
      </c>
      <c r="S652" s="34"/>
      <c r="T652" s="15" t="str">
        <f>IFERROR(VLOOKUP(Table1[[#This Row],[Village_Tract]],TblAdmin4_Rural[[Village_Track]:[Village_Track PCODE]],2,FALSE),"")</f>
        <v/>
      </c>
      <c r="U652" s="15"/>
      <c r="V652" s="133" t="str">
        <f>IFERROR(VLOOKUP(Table1[[#This Row],[Village]],TblAdmin5_Rural[[Village PCODE]:[Village]],2,FALSE),"")</f>
        <v/>
      </c>
      <c r="W652" s="133" t="str">
        <f>IFERROR(VLOOKUP(Table1[[#This Row],[Village]],TblAdmin5_Rural[[Village]:[Longitude]],3,FALSE),"")</f>
        <v/>
      </c>
      <c r="X652" s="133" t="str">
        <f>IFERROR(VLOOKUP(Table1[[#This Row],[Village]],TblAdmin5_Rural[[Village]:[Longitude]],4,FALSE),"")</f>
        <v/>
      </c>
      <c r="Y652" s="15"/>
      <c r="Z652" s="15" t="str">
        <f>IFERROR(VLOOKUP(Table1[[#This Row],[Camp Name]],Table13[[Camp]:[CP_Pcode]],2,FALSE),"")</f>
        <v/>
      </c>
      <c r="AA652" s="133" t="str">
        <f>IF(Table1[[#This Row],[Camp PCODE]]="","",VLOOKUP(Table1[[#This Row],[Camp PCODE]],WHERE!AN651:AP869,2,FALSE))</f>
        <v/>
      </c>
      <c r="AB652" s="134" t="str">
        <f>IF(Table1[[#This Row],[Latitude]]="","",VLOOKUP(Table1[[#This Row],[Latitude]],WHERE!AO651:AP869,2,FALSE))</f>
        <v/>
      </c>
      <c r="AC652" s="134"/>
      <c r="AD652" s="134"/>
      <c r="AE652" s="134"/>
      <c r="AF652" s="134"/>
      <c r="AG652" s="38"/>
      <c r="AH652" s="133" t="str">
        <f>IFERROR(VLOOKUP(Table1[[#This Row],[Activity]],Table18[],2,FALSE),"")</f>
        <v/>
      </c>
      <c r="AI652" s="133" t="e">
        <f>VLOOKUP(Table1[[#This Row],[Activity]],Table14[],2,FALSE)</f>
        <v>#N/A</v>
      </c>
      <c r="AJ652" s="15"/>
      <c r="AL652" s="135"/>
      <c r="AM652" s="135">
        <f>(Table1[[#This Row],[Girls (Number)]]+Table1[[#This Row],[Boys  (Number)]])</f>
        <v>0</v>
      </c>
      <c r="AN652" s="135"/>
      <c r="AO652" s="135"/>
      <c r="AP652" s="135"/>
      <c r="AQ652" s="135">
        <f>(Table1[[#This Row],[Men +18]]+Table1[[#This Row],[Women +18]])</f>
        <v>0</v>
      </c>
      <c r="AR652" s="135"/>
      <c r="AS652" s="135"/>
      <c r="AT652" s="135"/>
      <c r="AU652" s="149"/>
      <c r="AV652" s="149"/>
      <c r="AW652" s="36"/>
      <c r="AX652" s="135"/>
      <c r="AY652" s="135"/>
      <c r="AZ652" s="135"/>
      <c r="BA652" s="36"/>
      <c r="BB652" s="135"/>
      <c r="BC652" s="36"/>
    </row>
    <row r="653" spans="1:55" ht="15" customHeight="1">
      <c r="A653" s="132"/>
      <c r="C653" s="15" t="str">
        <f>IF(Table1[[#This Row],[Reporting Organisation]]="","",VLOOKUP(Table1[[#This Row],[Reporting Organisation]],Table3[],2,FALSE))</f>
        <v/>
      </c>
      <c r="D653" s="15" t="str">
        <f>IFERROR(VLOOKUP(B653,ORG_LIST:TYPEORG,3,FALSE)," ")</f>
        <v xml:space="preserve"> </v>
      </c>
      <c r="E653" s="35"/>
      <c r="F653" s="35"/>
      <c r="G653" s="35"/>
      <c r="H653" s="15" t="e">
        <f>VLOOKUP(Table1[[#This Row],[State]],TblAdmin1[],2,FALSE)</f>
        <v>#N/A</v>
      </c>
      <c r="I653" s="35"/>
      <c r="J653" s="15" t="e">
        <f>VLOOKUP(Table1[District],TblAdmin2[[District]:[District PCODE]],2,FALSE)</f>
        <v>#N/A</v>
      </c>
      <c r="K653" s="35"/>
      <c r="L653" s="15" t="e">
        <f>VLOOKUP(Table1[Township],TblAdmin3[[Township]:[Township PCODE]],2,FALSE)</f>
        <v>#N/A</v>
      </c>
      <c r="M653" s="35"/>
      <c r="N653" s="15" t="str">
        <f>IFERROR(VLOOKUP(Table1[[#This Row],[Town]],TblAdmin4_Urban[[Town]:[Town_PCODE]],2,FALSE),"")</f>
        <v/>
      </c>
      <c r="O653" s="15" t="str">
        <f>IFERROR(VLOOKUP(Table1[[#This Row],[Town]],TblAdmin4_Urban[[Town]:[Longitude]],3,FALSE)," ")</f>
        <v xml:space="preserve"> </v>
      </c>
      <c r="P653" s="15" t="str">
        <f>IFERROR(VLOOKUP(Table1[[#This Row],[Town]],TblAdmin4_Urban[[Town]:[Longitude]],4,FALSE)," ")</f>
        <v xml:space="preserve"> </v>
      </c>
      <c r="Q653" s="15"/>
      <c r="R653" s="15" t="str">
        <f>IFERROR(VLOOKUP(Table1[[#This Row],[Wards]],TblAdmin5_Urban[[Ward]:[Ward_PCODE]],2,FALSE),"")</f>
        <v/>
      </c>
      <c r="S653" s="34"/>
      <c r="T653" s="15" t="str">
        <f>IFERROR(VLOOKUP(Table1[[#This Row],[Village_Tract]],TblAdmin4_Rural[[Village_Track]:[Village_Track PCODE]],2,FALSE),"")</f>
        <v/>
      </c>
      <c r="U653" s="15"/>
      <c r="V653" s="133" t="str">
        <f>IFERROR(VLOOKUP(Table1[[#This Row],[Village]],TblAdmin5_Rural[[Village PCODE]:[Village]],2,FALSE),"")</f>
        <v/>
      </c>
      <c r="W653" s="133" t="str">
        <f>IFERROR(VLOOKUP(Table1[[#This Row],[Village]],TblAdmin5_Rural[[Village]:[Longitude]],3,FALSE),"")</f>
        <v/>
      </c>
      <c r="X653" s="133" t="str">
        <f>IFERROR(VLOOKUP(Table1[[#This Row],[Village]],TblAdmin5_Rural[[Village]:[Longitude]],4,FALSE),"")</f>
        <v/>
      </c>
      <c r="Y653" s="15"/>
      <c r="Z653" s="15" t="str">
        <f>IFERROR(VLOOKUP(Table1[[#This Row],[Camp Name]],Table13[[Camp]:[CP_Pcode]],2,FALSE),"")</f>
        <v/>
      </c>
      <c r="AA653" s="133" t="str">
        <f>IF(Table1[[#This Row],[Camp PCODE]]="","",VLOOKUP(Table1[[#This Row],[Camp PCODE]],WHERE!AN652:AP870,2,FALSE))</f>
        <v/>
      </c>
      <c r="AB653" s="134" t="str">
        <f>IF(Table1[[#This Row],[Latitude]]="","",VLOOKUP(Table1[[#This Row],[Latitude]],WHERE!AO652:AP870,2,FALSE))</f>
        <v/>
      </c>
      <c r="AC653" s="134"/>
      <c r="AD653" s="134"/>
      <c r="AE653" s="134"/>
      <c r="AF653" s="134"/>
      <c r="AG653" s="38"/>
      <c r="AH653" s="133" t="str">
        <f>IFERROR(VLOOKUP(Table1[[#This Row],[Activity]],Table18[],2,FALSE),"")</f>
        <v/>
      </c>
      <c r="AI653" s="133" t="e">
        <f>VLOOKUP(Table1[[#This Row],[Activity]],Table14[],2,FALSE)</f>
        <v>#N/A</v>
      </c>
      <c r="AJ653" s="15"/>
      <c r="AL653" s="135"/>
      <c r="AM653" s="135">
        <f>(Table1[[#This Row],[Girls (Number)]]+Table1[[#This Row],[Boys  (Number)]])</f>
        <v>0</v>
      </c>
      <c r="AN653" s="135"/>
      <c r="AO653" s="135"/>
      <c r="AP653" s="135"/>
      <c r="AQ653" s="135">
        <f>(Table1[[#This Row],[Men +18]]+Table1[[#This Row],[Women +18]])</f>
        <v>0</v>
      </c>
      <c r="AR653" s="135"/>
      <c r="AS653" s="135"/>
      <c r="AT653" s="135"/>
      <c r="AU653" s="149"/>
      <c r="AV653" s="149"/>
      <c r="AW653" s="36"/>
      <c r="AX653" s="135"/>
      <c r="AY653" s="135"/>
      <c r="AZ653" s="135"/>
      <c r="BA653" s="36"/>
      <c r="BB653" s="135"/>
      <c r="BC653" s="36"/>
    </row>
    <row r="654" spans="1:55" ht="15" customHeight="1">
      <c r="A654" s="132"/>
      <c r="C654" s="15" t="str">
        <f>IF(Table1[[#This Row],[Reporting Organisation]]="","",VLOOKUP(Table1[[#This Row],[Reporting Organisation]],Table3[],2,FALSE))</f>
        <v/>
      </c>
      <c r="D654" s="15" t="str">
        <f>IFERROR(VLOOKUP(B654,ORG_LIST:TYPEORG,3,FALSE)," ")</f>
        <v xml:space="preserve"> </v>
      </c>
      <c r="E654" s="35"/>
      <c r="F654" s="35"/>
      <c r="G654" s="35"/>
      <c r="H654" s="15" t="e">
        <f>VLOOKUP(Table1[[#This Row],[State]],TblAdmin1[],2,FALSE)</f>
        <v>#N/A</v>
      </c>
      <c r="I654" s="35"/>
      <c r="J654" s="15" t="e">
        <f>VLOOKUP(Table1[District],TblAdmin2[[District]:[District PCODE]],2,FALSE)</f>
        <v>#N/A</v>
      </c>
      <c r="K654" s="35"/>
      <c r="L654" s="15" t="e">
        <f>VLOOKUP(Table1[Township],TblAdmin3[[Township]:[Township PCODE]],2,FALSE)</f>
        <v>#N/A</v>
      </c>
      <c r="M654" s="35"/>
      <c r="N654" s="15" t="str">
        <f>IFERROR(VLOOKUP(Table1[[#This Row],[Town]],TblAdmin4_Urban[[Town]:[Town_PCODE]],2,FALSE),"")</f>
        <v/>
      </c>
      <c r="O654" s="15" t="str">
        <f>IFERROR(VLOOKUP(Table1[[#This Row],[Town]],TblAdmin4_Urban[[Town]:[Longitude]],3,FALSE)," ")</f>
        <v xml:space="preserve"> </v>
      </c>
      <c r="P654" s="15" t="str">
        <f>IFERROR(VLOOKUP(Table1[[#This Row],[Town]],TblAdmin4_Urban[[Town]:[Longitude]],4,FALSE)," ")</f>
        <v xml:space="preserve"> </v>
      </c>
      <c r="Q654" s="15"/>
      <c r="R654" s="15" t="str">
        <f>IFERROR(VLOOKUP(Table1[[#This Row],[Wards]],TblAdmin5_Urban[[Ward]:[Ward_PCODE]],2,FALSE),"")</f>
        <v/>
      </c>
      <c r="S654" s="34"/>
      <c r="T654" s="15" t="str">
        <f>IFERROR(VLOOKUP(Table1[[#This Row],[Village_Tract]],TblAdmin4_Rural[[Village_Track]:[Village_Track PCODE]],2,FALSE),"")</f>
        <v/>
      </c>
      <c r="U654" s="15"/>
      <c r="V654" s="133" t="str">
        <f>IFERROR(VLOOKUP(Table1[[#This Row],[Village]],TblAdmin5_Rural[[Village PCODE]:[Village]],2,FALSE),"")</f>
        <v/>
      </c>
      <c r="W654" s="133" t="str">
        <f>IFERROR(VLOOKUP(Table1[[#This Row],[Village]],TblAdmin5_Rural[[Village]:[Longitude]],3,FALSE),"")</f>
        <v/>
      </c>
      <c r="X654" s="133" t="str">
        <f>IFERROR(VLOOKUP(Table1[[#This Row],[Village]],TblAdmin5_Rural[[Village]:[Longitude]],4,FALSE),"")</f>
        <v/>
      </c>
      <c r="Y654" s="15"/>
      <c r="Z654" s="15" t="str">
        <f>IFERROR(VLOOKUP(Table1[[#This Row],[Camp Name]],Table13[[Camp]:[CP_Pcode]],2,FALSE),"")</f>
        <v/>
      </c>
      <c r="AA654" s="133" t="str">
        <f>IF(Table1[[#This Row],[Camp PCODE]]="","",VLOOKUP(Table1[[#This Row],[Camp PCODE]],WHERE!AN653:AP871,2,FALSE))</f>
        <v/>
      </c>
      <c r="AB654" s="134" t="str">
        <f>IF(Table1[[#This Row],[Latitude]]="","",VLOOKUP(Table1[[#This Row],[Latitude]],WHERE!AO653:AP871,2,FALSE))</f>
        <v/>
      </c>
      <c r="AC654" s="134"/>
      <c r="AD654" s="134"/>
      <c r="AE654" s="134"/>
      <c r="AF654" s="134"/>
      <c r="AG654" s="38"/>
      <c r="AH654" s="133" t="str">
        <f>IFERROR(VLOOKUP(Table1[[#This Row],[Activity]],Table18[],2,FALSE),"")</f>
        <v/>
      </c>
      <c r="AI654" s="133" t="e">
        <f>VLOOKUP(Table1[[#This Row],[Activity]],Table14[],2,FALSE)</f>
        <v>#N/A</v>
      </c>
      <c r="AJ654" s="15"/>
      <c r="AL654" s="135"/>
      <c r="AM654" s="135">
        <f>(Table1[[#This Row],[Girls (Number)]]+Table1[[#This Row],[Boys  (Number)]])</f>
        <v>0</v>
      </c>
      <c r="AN654" s="135"/>
      <c r="AO654" s="135"/>
      <c r="AP654" s="135"/>
      <c r="AQ654" s="135">
        <f>(Table1[[#This Row],[Men +18]]+Table1[[#This Row],[Women +18]])</f>
        <v>0</v>
      </c>
      <c r="AR654" s="135"/>
      <c r="AS654" s="135"/>
      <c r="AT654" s="135"/>
      <c r="AU654" s="149"/>
      <c r="AV654" s="149"/>
      <c r="AW654" s="36"/>
      <c r="AX654" s="135"/>
      <c r="AY654" s="135"/>
      <c r="AZ654" s="135"/>
      <c r="BA654" s="36"/>
      <c r="BB654" s="135"/>
      <c r="BC654" s="36"/>
    </row>
    <row r="655" spans="1:55" ht="15" customHeight="1">
      <c r="A655" s="132"/>
      <c r="C655" s="15" t="str">
        <f>IF(Table1[[#This Row],[Reporting Organisation]]="","",VLOOKUP(Table1[[#This Row],[Reporting Organisation]],Table3[],2,FALSE))</f>
        <v/>
      </c>
      <c r="D655" s="15" t="str">
        <f>IFERROR(VLOOKUP(B655,ORG_LIST:TYPEORG,3,FALSE)," ")</f>
        <v xml:space="preserve"> </v>
      </c>
      <c r="E655" s="35"/>
      <c r="F655" s="35"/>
      <c r="G655" s="35"/>
      <c r="H655" s="15" t="e">
        <f>VLOOKUP(Table1[[#This Row],[State]],TblAdmin1[],2,FALSE)</f>
        <v>#N/A</v>
      </c>
      <c r="I655" s="35"/>
      <c r="J655" s="15" t="e">
        <f>VLOOKUP(Table1[District],TblAdmin2[[District]:[District PCODE]],2,FALSE)</f>
        <v>#N/A</v>
      </c>
      <c r="K655" s="35"/>
      <c r="L655" s="15" t="e">
        <f>VLOOKUP(Table1[Township],TblAdmin3[[Township]:[Township PCODE]],2,FALSE)</f>
        <v>#N/A</v>
      </c>
      <c r="M655" s="35"/>
      <c r="N655" s="15" t="str">
        <f>IFERROR(VLOOKUP(Table1[[#This Row],[Town]],TblAdmin4_Urban[[Town]:[Town_PCODE]],2,FALSE),"")</f>
        <v/>
      </c>
      <c r="O655" s="15" t="str">
        <f>IFERROR(VLOOKUP(Table1[[#This Row],[Town]],TblAdmin4_Urban[[Town]:[Longitude]],3,FALSE)," ")</f>
        <v xml:space="preserve"> </v>
      </c>
      <c r="P655" s="15" t="str">
        <f>IFERROR(VLOOKUP(Table1[[#This Row],[Town]],TblAdmin4_Urban[[Town]:[Longitude]],4,FALSE)," ")</f>
        <v xml:space="preserve"> </v>
      </c>
      <c r="Q655" s="15"/>
      <c r="R655" s="15" t="str">
        <f>IFERROR(VLOOKUP(Table1[[#This Row],[Wards]],TblAdmin5_Urban[[Ward]:[Ward_PCODE]],2,FALSE),"")</f>
        <v/>
      </c>
      <c r="S655" s="34"/>
      <c r="T655" s="15" t="str">
        <f>IFERROR(VLOOKUP(Table1[[#This Row],[Village_Tract]],TblAdmin4_Rural[[Village_Track]:[Village_Track PCODE]],2,FALSE),"")</f>
        <v/>
      </c>
      <c r="U655" s="15"/>
      <c r="V655" s="133" t="str">
        <f>IFERROR(VLOOKUP(Table1[[#This Row],[Village]],TblAdmin5_Rural[[Village PCODE]:[Village]],2,FALSE),"")</f>
        <v/>
      </c>
      <c r="W655" s="133" t="str">
        <f>IFERROR(VLOOKUP(Table1[[#This Row],[Village]],TblAdmin5_Rural[[Village]:[Longitude]],3,FALSE),"")</f>
        <v/>
      </c>
      <c r="X655" s="133" t="str">
        <f>IFERROR(VLOOKUP(Table1[[#This Row],[Village]],TblAdmin5_Rural[[Village]:[Longitude]],4,FALSE),"")</f>
        <v/>
      </c>
      <c r="Y655" s="15"/>
      <c r="Z655" s="15" t="str">
        <f>IFERROR(VLOOKUP(Table1[[#This Row],[Camp Name]],Table13[[Camp]:[CP_Pcode]],2,FALSE),"")</f>
        <v/>
      </c>
      <c r="AA655" s="133" t="str">
        <f>IF(Table1[[#This Row],[Camp PCODE]]="","",VLOOKUP(Table1[[#This Row],[Camp PCODE]],WHERE!AN654:AP872,2,FALSE))</f>
        <v/>
      </c>
      <c r="AB655" s="134" t="str">
        <f>IF(Table1[[#This Row],[Latitude]]="","",VLOOKUP(Table1[[#This Row],[Latitude]],WHERE!AO654:AP872,2,FALSE))</f>
        <v/>
      </c>
      <c r="AC655" s="134"/>
      <c r="AD655" s="134"/>
      <c r="AE655" s="134"/>
      <c r="AF655" s="134"/>
      <c r="AG655" s="38"/>
      <c r="AH655" s="133" t="str">
        <f>IFERROR(VLOOKUP(Table1[[#This Row],[Activity]],Table18[],2,FALSE),"")</f>
        <v/>
      </c>
      <c r="AI655" s="133" t="e">
        <f>VLOOKUP(Table1[[#This Row],[Activity]],Table14[],2,FALSE)</f>
        <v>#N/A</v>
      </c>
      <c r="AJ655" s="15"/>
      <c r="AL655" s="135"/>
      <c r="AM655" s="135">
        <f>(Table1[[#This Row],[Girls (Number)]]+Table1[[#This Row],[Boys  (Number)]])</f>
        <v>0</v>
      </c>
      <c r="AN655" s="135"/>
      <c r="AO655" s="135"/>
      <c r="AP655" s="135"/>
      <c r="AQ655" s="135">
        <f>(Table1[[#This Row],[Men +18]]+Table1[[#This Row],[Women +18]])</f>
        <v>0</v>
      </c>
      <c r="AR655" s="135"/>
      <c r="AS655" s="135"/>
      <c r="AT655" s="135"/>
      <c r="AU655" s="149"/>
      <c r="AV655" s="149"/>
      <c r="AW655" s="36"/>
      <c r="AX655" s="135"/>
      <c r="AY655" s="135"/>
      <c r="AZ655" s="135"/>
      <c r="BA655" s="36"/>
      <c r="BB655" s="135"/>
      <c r="BC655" s="36"/>
    </row>
    <row r="656" spans="1:55" ht="15" customHeight="1">
      <c r="A656" s="132"/>
      <c r="C656" s="15" t="str">
        <f>IF(Table1[[#This Row],[Reporting Organisation]]="","",VLOOKUP(Table1[[#This Row],[Reporting Organisation]],Table3[],2,FALSE))</f>
        <v/>
      </c>
      <c r="D656" s="15" t="str">
        <f>IFERROR(VLOOKUP(B656,ORG_LIST:TYPEORG,3,FALSE)," ")</f>
        <v xml:space="preserve"> </v>
      </c>
      <c r="E656" s="35"/>
      <c r="F656" s="35"/>
      <c r="G656" s="35"/>
      <c r="H656" s="15" t="e">
        <f>VLOOKUP(Table1[[#This Row],[State]],TblAdmin1[],2,FALSE)</f>
        <v>#N/A</v>
      </c>
      <c r="I656" s="35"/>
      <c r="J656" s="15" t="e">
        <f>VLOOKUP(Table1[District],TblAdmin2[[District]:[District PCODE]],2,FALSE)</f>
        <v>#N/A</v>
      </c>
      <c r="K656" s="35"/>
      <c r="L656" s="15" t="e">
        <f>VLOOKUP(Table1[Township],TblAdmin3[[Township]:[Township PCODE]],2,FALSE)</f>
        <v>#N/A</v>
      </c>
      <c r="M656" s="35"/>
      <c r="N656" s="15" t="str">
        <f>IFERROR(VLOOKUP(Table1[[#This Row],[Town]],TblAdmin4_Urban[[Town]:[Town_PCODE]],2,FALSE),"")</f>
        <v/>
      </c>
      <c r="O656" s="15" t="str">
        <f>IFERROR(VLOOKUP(Table1[[#This Row],[Town]],TblAdmin4_Urban[[Town]:[Longitude]],3,FALSE)," ")</f>
        <v xml:space="preserve"> </v>
      </c>
      <c r="P656" s="15" t="str">
        <f>IFERROR(VLOOKUP(Table1[[#This Row],[Town]],TblAdmin4_Urban[[Town]:[Longitude]],4,FALSE)," ")</f>
        <v xml:space="preserve"> </v>
      </c>
      <c r="Q656" s="15"/>
      <c r="R656" s="15" t="str">
        <f>IFERROR(VLOOKUP(Table1[[#This Row],[Wards]],TblAdmin5_Urban[[Ward]:[Ward_PCODE]],2,FALSE),"")</f>
        <v/>
      </c>
      <c r="S656" s="34"/>
      <c r="T656" s="15" t="str">
        <f>IFERROR(VLOOKUP(Table1[[#This Row],[Village_Tract]],TblAdmin4_Rural[[Village_Track]:[Village_Track PCODE]],2,FALSE),"")</f>
        <v/>
      </c>
      <c r="U656" s="15"/>
      <c r="V656" s="133" t="str">
        <f>IFERROR(VLOOKUP(Table1[[#This Row],[Village]],TblAdmin5_Rural[[Village PCODE]:[Village]],2,FALSE),"")</f>
        <v/>
      </c>
      <c r="W656" s="133" t="str">
        <f>IFERROR(VLOOKUP(Table1[[#This Row],[Village]],TblAdmin5_Rural[[Village]:[Longitude]],3,FALSE),"")</f>
        <v/>
      </c>
      <c r="X656" s="133" t="str">
        <f>IFERROR(VLOOKUP(Table1[[#This Row],[Village]],TblAdmin5_Rural[[Village]:[Longitude]],4,FALSE),"")</f>
        <v/>
      </c>
      <c r="Y656" s="15"/>
      <c r="Z656" s="15" t="str">
        <f>IFERROR(VLOOKUP(Table1[[#This Row],[Camp Name]],Table13[[Camp]:[CP_Pcode]],2,FALSE),"")</f>
        <v/>
      </c>
      <c r="AA656" s="133" t="str">
        <f>IF(Table1[[#This Row],[Camp PCODE]]="","",VLOOKUP(Table1[[#This Row],[Camp PCODE]],WHERE!AN655:AP873,2,FALSE))</f>
        <v/>
      </c>
      <c r="AB656" s="134" t="str">
        <f>IF(Table1[[#This Row],[Latitude]]="","",VLOOKUP(Table1[[#This Row],[Latitude]],WHERE!AO655:AP873,2,FALSE))</f>
        <v/>
      </c>
      <c r="AC656" s="134"/>
      <c r="AD656" s="134"/>
      <c r="AE656" s="134"/>
      <c r="AF656" s="134"/>
      <c r="AG656" s="38"/>
      <c r="AH656" s="133" t="str">
        <f>IFERROR(VLOOKUP(Table1[[#This Row],[Activity]],Table18[],2,FALSE),"")</f>
        <v/>
      </c>
      <c r="AI656" s="133" t="e">
        <f>VLOOKUP(Table1[[#This Row],[Activity]],Table14[],2,FALSE)</f>
        <v>#N/A</v>
      </c>
      <c r="AJ656" s="15"/>
      <c r="AL656" s="135"/>
      <c r="AM656" s="135">
        <f>(Table1[[#This Row],[Girls (Number)]]+Table1[[#This Row],[Boys  (Number)]])</f>
        <v>0</v>
      </c>
      <c r="AN656" s="135"/>
      <c r="AO656" s="135"/>
      <c r="AP656" s="135"/>
      <c r="AQ656" s="135">
        <f>(Table1[[#This Row],[Men +18]]+Table1[[#This Row],[Women +18]])</f>
        <v>0</v>
      </c>
      <c r="AR656" s="135"/>
      <c r="AS656" s="135"/>
      <c r="AT656" s="135"/>
      <c r="AU656" s="149"/>
      <c r="AV656" s="149"/>
      <c r="AW656" s="36"/>
      <c r="AX656" s="135"/>
      <c r="AY656" s="135"/>
      <c r="AZ656" s="135"/>
      <c r="BA656" s="36"/>
      <c r="BB656" s="135"/>
      <c r="BC656" s="36"/>
    </row>
    <row r="657" spans="1:55" ht="15" customHeight="1">
      <c r="A657" s="132"/>
      <c r="C657" s="15" t="str">
        <f>IF(Table1[[#This Row],[Reporting Organisation]]="","",VLOOKUP(Table1[[#This Row],[Reporting Organisation]],Table3[],2,FALSE))</f>
        <v/>
      </c>
      <c r="D657" s="15" t="str">
        <f>IFERROR(VLOOKUP(B657,ORG_LIST:TYPEORG,3,FALSE)," ")</f>
        <v xml:space="preserve"> </v>
      </c>
      <c r="E657" s="35"/>
      <c r="F657" s="35"/>
      <c r="G657" s="35"/>
      <c r="H657" s="15" t="e">
        <f>VLOOKUP(Table1[[#This Row],[State]],TblAdmin1[],2,FALSE)</f>
        <v>#N/A</v>
      </c>
      <c r="I657" s="35"/>
      <c r="J657" s="15" t="e">
        <f>VLOOKUP(Table1[District],TblAdmin2[[District]:[District PCODE]],2,FALSE)</f>
        <v>#N/A</v>
      </c>
      <c r="K657" s="35"/>
      <c r="L657" s="15" t="e">
        <f>VLOOKUP(Table1[Township],TblAdmin3[[Township]:[Township PCODE]],2,FALSE)</f>
        <v>#N/A</v>
      </c>
      <c r="M657" s="35"/>
      <c r="N657" s="15" t="str">
        <f>IFERROR(VLOOKUP(Table1[[#This Row],[Town]],TblAdmin4_Urban[[Town]:[Town_PCODE]],2,FALSE),"")</f>
        <v/>
      </c>
      <c r="O657" s="15" t="str">
        <f>IFERROR(VLOOKUP(Table1[[#This Row],[Town]],TblAdmin4_Urban[[Town]:[Longitude]],3,FALSE)," ")</f>
        <v xml:space="preserve"> </v>
      </c>
      <c r="P657" s="15" t="str">
        <f>IFERROR(VLOOKUP(Table1[[#This Row],[Town]],TblAdmin4_Urban[[Town]:[Longitude]],4,FALSE)," ")</f>
        <v xml:space="preserve"> </v>
      </c>
      <c r="Q657" s="15"/>
      <c r="R657" s="15" t="str">
        <f>IFERROR(VLOOKUP(Table1[[#This Row],[Wards]],TblAdmin5_Urban[[Ward]:[Ward_PCODE]],2,FALSE),"")</f>
        <v/>
      </c>
      <c r="S657" s="34"/>
      <c r="T657" s="15" t="str">
        <f>IFERROR(VLOOKUP(Table1[[#This Row],[Village_Tract]],TblAdmin4_Rural[[Village_Track]:[Village_Track PCODE]],2,FALSE),"")</f>
        <v/>
      </c>
      <c r="U657" s="15"/>
      <c r="V657" s="133" t="str">
        <f>IFERROR(VLOOKUP(Table1[[#This Row],[Village]],TblAdmin5_Rural[[Village PCODE]:[Village]],2,FALSE),"")</f>
        <v/>
      </c>
      <c r="W657" s="133" t="str">
        <f>IFERROR(VLOOKUP(Table1[[#This Row],[Village]],TblAdmin5_Rural[[Village]:[Longitude]],3,FALSE),"")</f>
        <v/>
      </c>
      <c r="X657" s="133" t="str">
        <f>IFERROR(VLOOKUP(Table1[[#This Row],[Village]],TblAdmin5_Rural[[Village]:[Longitude]],4,FALSE),"")</f>
        <v/>
      </c>
      <c r="Y657" s="15"/>
      <c r="Z657" s="15" t="str">
        <f>IFERROR(VLOOKUP(Table1[[#This Row],[Camp Name]],Table13[[Camp]:[CP_Pcode]],2,FALSE),"")</f>
        <v/>
      </c>
      <c r="AA657" s="133" t="str">
        <f>IF(Table1[[#This Row],[Camp PCODE]]="","",VLOOKUP(Table1[[#This Row],[Camp PCODE]],WHERE!AN656:AP874,2,FALSE))</f>
        <v/>
      </c>
      <c r="AB657" s="134" t="str">
        <f>IF(Table1[[#This Row],[Latitude]]="","",VLOOKUP(Table1[[#This Row],[Latitude]],WHERE!AO656:AP874,2,FALSE))</f>
        <v/>
      </c>
      <c r="AC657" s="134"/>
      <c r="AD657" s="134"/>
      <c r="AE657" s="134"/>
      <c r="AF657" s="134"/>
      <c r="AG657" s="38"/>
      <c r="AH657" s="133" t="str">
        <f>IFERROR(VLOOKUP(Table1[[#This Row],[Activity]],Table18[],2,FALSE),"")</f>
        <v/>
      </c>
      <c r="AI657" s="133" t="e">
        <f>VLOOKUP(Table1[[#This Row],[Activity]],Table14[],2,FALSE)</f>
        <v>#N/A</v>
      </c>
      <c r="AJ657" s="15"/>
      <c r="AL657" s="135"/>
      <c r="AM657" s="135">
        <f>(Table1[[#This Row],[Girls (Number)]]+Table1[[#This Row],[Boys  (Number)]])</f>
        <v>0</v>
      </c>
      <c r="AN657" s="135"/>
      <c r="AO657" s="135"/>
      <c r="AP657" s="135"/>
      <c r="AQ657" s="135">
        <f>(Table1[[#This Row],[Men +18]]+Table1[[#This Row],[Women +18]])</f>
        <v>0</v>
      </c>
      <c r="AR657" s="135"/>
      <c r="AS657" s="135"/>
      <c r="AT657" s="135"/>
      <c r="AU657" s="149"/>
      <c r="AV657" s="149"/>
      <c r="AW657" s="36"/>
      <c r="AX657" s="135"/>
      <c r="AY657" s="135"/>
      <c r="AZ657" s="135"/>
      <c r="BA657" s="36"/>
      <c r="BB657" s="135"/>
      <c r="BC657" s="36"/>
    </row>
    <row r="658" spans="1:55" ht="15" customHeight="1">
      <c r="A658" s="132"/>
      <c r="C658" s="15" t="str">
        <f>IF(Table1[[#This Row],[Reporting Organisation]]="","",VLOOKUP(Table1[[#This Row],[Reporting Organisation]],Table3[],2,FALSE))</f>
        <v/>
      </c>
      <c r="D658" s="15" t="str">
        <f>IFERROR(VLOOKUP(B658,ORG_LIST:TYPEORG,3,FALSE)," ")</f>
        <v xml:space="preserve"> </v>
      </c>
      <c r="E658" s="35"/>
      <c r="F658" s="35"/>
      <c r="G658" s="35"/>
      <c r="H658" s="15" t="e">
        <f>VLOOKUP(Table1[[#This Row],[State]],TblAdmin1[],2,FALSE)</f>
        <v>#N/A</v>
      </c>
      <c r="I658" s="35"/>
      <c r="J658" s="15" t="e">
        <f>VLOOKUP(Table1[District],TblAdmin2[[District]:[District PCODE]],2,FALSE)</f>
        <v>#N/A</v>
      </c>
      <c r="K658" s="35"/>
      <c r="L658" s="15" t="e">
        <f>VLOOKUP(Table1[Township],TblAdmin3[[Township]:[Township PCODE]],2,FALSE)</f>
        <v>#N/A</v>
      </c>
      <c r="M658" s="35"/>
      <c r="N658" s="15" t="str">
        <f>IFERROR(VLOOKUP(Table1[[#This Row],[Town]],TblAdmin4_Urban[[Town]:[Town_PCODE]],2,FALSE),"")</f>
        <v/>
      </c>
      <c r="O658" s="15" t="str">
        <f>IFERROR(VLOOKUP(Table1[[#This Row],[Town]],TblAdmin4_Urban[[Town]:[Longitude]],3,FALSE)," ")</f>
        <v xml:space="preserve"> </v>
      </c>
      <c r="P658" s="15" t="str">
        <f>IFERROR(VLOOKUP(Table1[[#This Row],[Town]],TblAdmin4_Urban[[Town]:[Longitude]],4,FALSE)," ")</f>
        <v xml:space="preserve"> </v>
      </c>
      <c r="Q658" s="15"/>
      <c r="R658" s="15" t="str">
        <f>IFERROR(VLOOKUP(Table1[[#This Row],[Wards]],TblAdmin5_Urban[[Ward]:[Ward_PCODE]],2,FALSE),"")</f>
        <v/>
      </c>
      <c r="S658" s="34"/>
      <c r="T658" s="15" t="str">
        <f>IFERROR(VLOOKUP(Table1[[#This Row],[Village_Tract]],TblAdmin4_Rural[[Village_Track]:[Village_Track PCODE]],2,FALSE),"")</f>
        <v/>
      </c>
      <c r="U658" s="15"/>
      <c r="V658" s="133" t="str">
        <f>IFERROR(VLOOKUP(Table1[[#This Row],[Village]],TblAdmin5_Rural[[Village PCODE]:[Village]],2,FALSE),"")</f>
        <v/>
      </c>
      <c r="W658" s="133" t="str">
        <f>IFERROR(VLOOKUP(Table1[[#This Row],[Village]],TblAdmin5_Rural[[Village]:[Longitude]],3,FALSE),"")</f>
        <v/>
      </c>
      <c r="X658" s="133" t="str">
        <f>IFERROR(VLOOKUP(Table1[[#This Row],[Village]],TblAdmin5_Rural[[Village]:[Longitude]],4,FALSE),"")</f>
        <v/>
      </c>
      <c r="Y658" s="15"/>
      <c r="Z658" s="15" t="str">
        <f>IFERROR(VLOOKUP(Table1[[#This Row],[Camp Name]],Table13[[Camp]:[CP_Pcode]],2,FALSE),"")</f>
        <v/>
      </c>
      <c r="AA658" s="133" t="str">
        <f>IF(Table1[[#This Row],[Camp PCODE]]="","",VLOOKUP(Table1[[#This Row],[Camp PCODE]],WHERE!AN657:AP875,2,FALSE))</f>
        <v/>
      </c>
      <c r="AB658" s="134" t="str">
        <f>IF(Table1[[#This Row],[Latitude]]="","",VLOOKUP(Table1[[#This Row],[Latitude]],WHERE!AO657:AP875,2,FALSE))</f>
        <v/>
      </c>
      <c r="AC658" s="134"/>
      <c r="AD658" s="134"/>
      <c r="AE658" s="134"/>
      <c r="AF658" s="134"/>
      <c r="AG658" s="38"/>
      <c r="AH658" s="133" t="str">
        <f>IFERROR(VLOOKUP(Table1[[#This Row],[Activity]],Table18[],2,FALSE),"")</f>
        <v/>
      </c>
      <c r="AI658" s="133" t="e">
        <f>VLOOKUP(Table1[[#This Row],[Activity]],Table14[],2,FALSE)</f>
        <v>#N/A</v>
      </c>
      <c r="AJ658" s="15"/>
      <c r="AL658" s="135"/>
      <c r="AM658" s="135">
        <f>(Table1[[#This Row],[Girls (Number)]]+Table1[[#This Row],[Boys  (Number)]])</f>
        <v>0</v>
      </c>
      <c r="AN658" s="135"/>
      <c r="AO658" s="135"/>
      <c r="AP658" s="135"/>
      <c r="AQ658" s="135">
        <f>(Table1[[#This Row],[Men +18]]+Table1[[#This Row],[Women +18]])</f>
        <v>0</v>
      </c>
      <c r="AR658" s="135"/>
      <c r="AS658" s="135"/>
      <c r="AT658" s="135"/>
      <c r="AU658" s="149"/>
      <c r="AV658" s="149"/>
      <c r="AW658" s="36"/>
      <c r="AX658" s="135"/>
      <c r="AY658" s="135"/>
      <c r="AZ658" s="135"/>
      <c r="BA658" s="36"/>
      <c r="BB658" s="135"/>
      <c r="BC658" s="36"/>
    </row>
    <row r="659" spans="1:55" ht="15" customHeight="1">
      <c r="A659" s="132"/>
      <c r="C659" s="15" t="str">
        <f>IF(Table1[[#This Row],[Reporting Organisation]]="","",VLOOKUP(Table1[[#This Row],[Reporting Organisation]],Table3[],2,FALSE))</f>
        <v/>
      </c>
      <c r="D659" s="15" t="str">
        <f>IFERROR(VLOOKUP(B659,ORG_LIST:TYPEORG,3,FALSE)," ")</f>
        <v xml:space="preserve"> </v>
      </c>
      <c r="E659" s="35"/>
      <c r="F659" s="35"/>
      <c r="G659" s="35"/>
      <c r="H659" s="15" t="e">
        <f>VLOOKUP(Table1[[#This Row],[State]],TblAdmin1[],2,FALSE)</f>
        <v>#N/A</v>
      </c>
      <c r="I659" s="35"/>
      <c r="J659" s="15" t="e">
        <f>VLOOKUP(Table1[District],TblAdmin2[[District]:[District PCODE]],2,FALSE)</f>
        <v>#N/A</v>
      </c>
      <c r="K659" s="35"/>
      <c r="L659" s="15" t="e">
        <f>VLOOKUP(Table1[Township],TblAdmin3[[Township]:[Township PCODE]],2,FALSE)</f>
        <v>#N/A</v>
      </c>
      <c r="M659" s="35"/>
      <c r="N659" s="15" t="str">
        <f>IFERROR(VLOOKUP(Table1[[#This Row],[Town]],TblAdmin4_Urban[[Town]:[Town_PCODE]],2,FALSE),"")</f>
        <v/>
      </c>
      <c r="O659" s="15" t="str">
        <f>IFERROR(VLOOKUP(Table1[[#This Row],[Town]],TblAdmin4_Urban[[Town]:[Longitude]],3,FALSE)," ")</f>
        <v xml:space="preserve"> </v>
      </c>
      <c r="P659" s="15" t="str">
        <f>IFERROR(VLOOKUP(Table1[[#This Row],[Town]],TblAdmin4_Urban[[Town]:[Longitude]],4,FALSE)," ")</f>
        <v xml:space="preserve"> </v>
      </c>
      <c r="Q659" s="15"/>
      <c r="R659" s="15" t="str">
        <f>IFERROR(VLOOKUP(Table1[[#This Row],[Wards]],TblAdmin5_Urban[[Ward]:[Ward_PCODE]],2,FALSE),"")</f>
        <v/>
      </c>
      <c r="S659" s="34"/>
      <c r="T659" s="15" t="str">
        <f>IFERROR(VLOOKUP(Table1[[#This Row],[Village_Tract]],TblAdmin4_Rural[[Village_Track]:[Village_Track PCODE]],2,FALSE),"")</f>
        <v/>
      </c>
      <c r="U659" s="15"/>
      <c r="V659" s="133" t="str">
        <f>IFERROR(VLOOKUP(Table1[[#This Row],[Village]],TblAdmin5_Rural[[Village PCODE]:[Village]],2,FALSE),"")</f>
        <v/>
      </c>
      <c r="W659" s="133" t="str">
        <f>IFERROR(VLOOKUP(Table1[[#This Row],[Village]],TblAdmin5_Rural[[Village]:[Longitude]],3,FALSE),"")</f>
        <v/>
      </c>
      <c r="X659" s="133" t="str">
        <f>IFERROR(VLOOKUP(Table1[[#This Row],[Village]],TblAdmin5_Rural[[Village]:[Longitude]],4,FALSE),"")</f>
        <v/>
      </c>
      <c r="Y659" s="15"/>
      <c r="Z659" s="15" t="str">
        <f>IFERROR(VLOOKUP(Table1[[#This Row],[Camp Name]],Table13[[Camp]:[CP_Pcode]],2,FALSE),"")</f>
        <v/>
      </c>
      <c r="AA659" s="133" t="str">
        <f>IF(Table1[[#This Row],[Camp PCODE]]="","",VLOOKUP(Table1[[#This Row],[Camp PCODE]],WHERE!AN658:AP876,2,FALSE))</f>
        <v/>
      </c>
      <c r="AB659" s="134" t="str">
        <f>IF(Table1[[#This Row],[Latitude]]="","",VLOOKUP(Table1[[#This Row],[Latitude]],WHERE!AO658:AP876,2,FALSE))</f>
        <v/>
      </c>
      <c r="AC659" s="134"/>
      <c r="AD659" s="134"/>
      <c r="AE659" s="134"/>
      <c r="AF659" s="134"/>
      <c r="AG659" s="38"/>
      <c r="AH659" s="133" t="str">
        <f>IFERROR(VLOOKUP(Table1[[#This Row],[Activity]],Table18[],2,FALSE),"")</f>
        <v/>
      </c>
      <c r="AI659" s="133" t="e">
        <f>VLOOKUP(Table1[[#This Row],[Activity]],Table14[],2,FALSE)</f>
        <v>#N/A</v>
      </c>
      <c r="AJ659" s="15"/>
      <c r="AL659" s="135"/>
      <c r="AM659" s="135">
        <f>(Table1[[#This Row],[Girls (Number)]]+Table1[[#This Row],[Boys  (Number)]])</f>
        <v>0</v>
      </c>
      <c r="AN659" s="135"/>
      <c r="AO659" s="135"/>
      <c r="AP659" s="135"/>
      <c r="AQ659" s="135">
        <f>(Table1[[#This Row],[Men +18]]+Table1[[#This Row],[Women +18]])</f>
        <v>0</v>
      </c>
      <c r="AR659" s="135"/>
      <c r="AS659" s="135"/>
      <c r="AT659" s="135"/>
      <c r="AU659" s="149"/>
      <c r="AV659" s="149"/>
      <c r="AW659" s="36"/>
      <c r="AX659" s="135"/>
      <c r="AY659" s="135"/>
      <c r="AZ659" s="135"/>
      <c r="BA659" s="36"/>
      <c r="BB659" s="135"/>
      <c r="BC659" s="36"/>
    </row>
    <row r="660" spans="1:55" ht="15" customHeight="1">
      <c r="A660" s="132"/>
      <c r="C660" s="15" t="str">
        <f>IF(Table1[[#This Row],[Reporting Organisation]]="","",VLOOKUP(Table1[[#This Row],[Reporting Organisation]],Table3[],2,FALSE))</f>
        <v/>
      </c>
      <c r="D660" s="15" t="str">
        <f>IFERROR(VLOOKUP(B660,ORG_LIST:TYPEORG,3,FALSE)," ")</f>
        <v xml:space="preserve"> </v>
      </c>
      <c r="E660" s="35"/>
      <c r="F660" s="35"/>
      <c r="G660" s="35"/>
      <c r="H660" s="15" t="e">
        <f>VLOOKUP(Table1[[#This Row],[State]],TblAdmin1[],2,FALSE)</f>
        <v>#N/A</v>
      </c>
      <c r="I660" s="35"/>
      <c r="J660" s="15" t="e">
        <f>VLOOKUP(Table1[District],TblAdmin2[[District]:[District PCODE]],2,FALSE)</f>
        <v>#N/A</v>
      </c>
      <c r="K660" s="35"/>
      <c r="L660" s="15" t="e">
        <f>VLOOKUP(Table1[Township],TblAdmin3[[Township]:[Township PCODE]],2,FALSE)</f>
        <v>#N/A</v>
      </c>
      <c r="M660" s="35"/>
      <c r="N660" s="15" t="str">
        <f>IFERROR(VLOOKUP(Table1[[#This Row],[Town]],TblAdmin4_Urban[[Town]:[Town_PCODE]],2,FALSE),"")</f>
        <v/>
      </c>
      <c r="O660" s="15" t="str">
        <f>IFERROR(VLOOKUP(Table1[[#This Row],[Town]],TblAdmin4_Urban[[Town]:[Longitude]],3,FALSE)," ")</f>
        <v xml:space="preserve"> </v>
      </c>
      <c r="P660" s="15" t="str">
        <f>IFERROR(VLOOKUP(Table1[[#This Row],[Town]],TblAdmin4_Urban[[Town]:[Longitude]],4,FALSE)," ")</f>
        <v xml:space="preserve"> </v>
      </c>
      <c r="Q660" s="15"/>
      <c r="R660" s="15" t="str">
        <f>IFERROR(VLOOKUP(Table1[[#This Row],[Wards]],TblAdmin5_Urban[[Ward]:[Ward_PCODE]],2,FALSE),"")</f>
        <v/>
      </c>
      <c r="S660" s="34"/>
      <c r="T660" s="15" t="str">
        <f>IFERROR(VLOOKUP(Table1[[#This Row],[Village_Tract]],TblAdmin4_Rural[[Village_Track]:[Village_Track PCODE]],2,FALSE),"")</f>
        <v/>
      </c>
      <c r="U660" s="15"/>
      <c r="V660" s="133" t="str">
        <f>IFERROR(VLOOKUP(Table1[[#This Row],[Village]],TblAdmin5_Rural[[Village PCODE]:[Village]],2,FALSE),"")</f>
        <v/>
      </c>
      <c r="W660" s="133" t="str">
        <f>IFERROR(VLOOKUP(Table1[[#This Row],[Village]],TblAdmin5_Rural[[Village]:[Longitude]],3,FALSE),"")</f>
        <v/>
      </c>
      <c r="X660" s="133" t="str">
        <f>IFERROR(VLOOKUP(Table1[[#This Row],[Village]],TblAdmin5_Rural[[Village]:[Longitude]],4,FALSE),"")</f>
        <v/>
      </c>
      <c r="Y660" s="15"/>
      <c r="Z660" s="15" t="str">
        <f>IFERROR(VLOOKUP(Table1[[#This Row],[Camp Name]],Table13[[Camp]:[CP_Pcode]],2,FALSE),"")</f>
        <v/>
      </c>
      <c r="AA660" s="133" t="str">
        <f>IF(Table1[[#This Row],[Camp PCODE]]="","",VLOOKUP(Table1[[#This Row],[Camp PCODE]],WHERE!AN659:AP877,2,FALSE))</f>
        <v/>
      </c>
      <c r="AB660" s="134" t="str">
        <f>IF(Table1[[#This Row],[Latitude]]="","",VLOOKUP(Table1[[#This Row],[Latitude]],WHERE!AO659:AP877,2,FALSE))</f>
        <v/>
      </c>
      <c r="AC660" s="134"/>
      <c r="AD660" s="134"/>
      <c r="AE660" s="134"/>
      <c r="AF660" s="134"/>
      <c r="AG660" s="38"/>
      <c r="AH660" s="133" t="str">
        <f>IFERROR(VLOOKUP(Table1[[#This Row],[Activity]],Table18[],2,FALSE),"")</f>
        <v/>
      </c>
      <c r="AI660" s="133" t="e">
        <f>VLOOKUP(Table1[[#This Row],[Activity]],Table14[],2,FALSE)</f>
        <v>#N/A</v>
      </c>
      <c r="AJ660" s="15"/>
      <c r="AL660" s="135"/>
      <c r="AM660" s="135">
        <f>(Table1[[#This Row],[Girls (Number)]]+Table1[[#This Row],[Boys  (Number)]])</f>
        <v>0</v>
      </c>
      <c r="AN660" s="135"/>
      <c r="AO660" s="135"/>
      <c r="AP660" s="135"/>
      <c r="AQ660" s="135">
        <f>(Table1[[#This Row],[Men +18]]+Table1[[#This Row],[Women +18]])</f>
        <v>0</v>
      </c>
      <c r="AR660" s="135"/>
      <c r="AS660" s="135"/>
      <c r="AT660" s="135"/>
      <c r="AU660" s="149"/>
      <c r="AV660" s="149"/>
      <c r="AW660" s="36"/>
      <c r="AX660" s="135"/>
      <c r="AY660" s="135"/>
      <c r="AZ660" s="135"/>
      <c r="BA660" s="36"/>
      <c r="BB660" s="135"/>
      <c r="BC660" s="36"/>
    </row>
    <row r="661" spans="1:55" ht="15" customHeight="1">
      <c r="A661" s="132"/>
      <c r="C661" s="15" t="str">
        <f>IF(Table1[[#This Row],[Reporting Organisation]]="","",VLOOKUP(Table1[[#This Row],[Reporting Organisation]],Table3[],2,FALSE))</f>
        <v/>
      </c>
      <c r="D661" s="15" t="str">
        <f>IFERROR(VLOOKUP(B661,ORG_LIST:TYPEORG,3,FALSE)," ")</f>
        <v xml:space="preserve"> </v>
      </c>
      <c r="E661" s="35"/>
      <c r="F661" s="35"/>
      <c r="G661" s="35"/>
      <c r="H661" s="15" t="e">
        <f>VLOOKUP(Table1[[#This Row],[State]],TblAdmin1[],2,FALSE)</f>
        <v>#N/A</v>
      </c>
      <c r="I661" s="35"/>
      <c r="J661" s="15" t="e">
        <f>VLOOKUP(Table1[District],TblAdmin2[[District]:[District PCODE]],2,FALSE)</f>
        <v>#N/A</v>
      </c>
      <c r="K661" s="35"/>
      <c r="L661" s="15" t="e">
        <f>VLOOKUP(Table1[Township],TblAdmin3[[Township]:[Township PCODE]],2,FALSE)</f>
        <v>#N/A</v>
      </c>
      <c r="M661" s="35"/>
      <c r="N661" s="15" t="str">
        <f>IFERROR(VLOOKUP(Table1[[#This Row],[Town]],TblAdmin4_Urban[[Town]:[Town_PCODE]],2,FALSE),"")</f>
        <v/>
      </c>
      <c r="O661" s="15" t="str">
        <f>IFERROR(VLOOKUP(Table1[[#This Row],[Town]],TblAdmin4_Urban[[Town]:[Longitude]],3,FALSE)," ")</f>
        <v xml:space="preserve"> </v>
      </c>
      <c r="P661" s="15" t="str">
        <f>IFERROR(VLOOKUP(Table1[[#This Row],[Town]],TblAdmin4_Urban[[Town]:[Longitude]],4,FALSE)," ")</f>
        <v xml:space="preserve"> </v>
      </c>
      <c r="Q661" s="15"/>
      <c r="R661" s="15" t="str">
        <f>IFERROR(VLOOKUP(Table1[[#This Row],[Wards]],TblAdmin5_Urban[[Ward]:[Ward_PCODE]],2,FALSE),"")</f>
        <v/>
      </c>
      <c r="S661" s="34"/>
      <c r="T661" s="15" t="str">
        <f>IFERROR(VLOOKUP(Table1[[#This Row],[Village_Tract]],TblAdmin4_Rural[[Village_Track]:[Village_Track PCODE]],2,FALSE),"")</f>
        <v/>
      </c>
      <c r="U661" s="15"/>
      <c r="V661" s="133" t="str">
        <f>IFERROR(VLOOKUP(Table1[[#This Row],[Village]],TblAdmin5_Rural[[Village PCODE]:[Village]],2,FALSE),"")</f>
        <v/>
      </c>
      <c r="W661" s="133" t="str">
        <f>IFERROR(VLOOKUP(Table1[[#This Row],[Village]],TblAdmin5_Rural[[Village]:[Longitude]],3,FALSE),"")</f>
        <v/>
      </c>
      <c r="X661" s="133" t="str">
        <f>IFERROR(VLOOKUP(Table1[[#This Row],[Village]],TblAdmin5_Rural[[Village]:[Longitude]],4,FALSE),"")</f>
        <v/>
      </c>
      <c r="Y661" s="15"/>
      <c r="Z661" s="15" t="str">
        <f>IFERROR(VLOOKUP(Table1[[#This Row],[Camp Name]],Table13[[Camp]:[CP_Pcode]],2,FALSE),"")</f>
        <v/>
      </c>
      <c r="AA661" s="133" t="str">
        <f>IF(Table1[[#This Row],[Camp PCODE]]="","",VLOOKUP(Table1[[#This Row],[Camp PCODE]],WHERE!AN660:AP878,2,FALSE))</f>
        <v/>
      </c>
      <c r="AB661" s="134" t="str">
        <f>IF(Table1[[#This Row],[Latitude]]="","",VLOOKUP(Table1[[#This Row],[Latitude]],WHERE!AO660:AP878,2,FALSE))</f>
        <v/>
      </c>
      <c r="AC661" s="134"/>
      <c r="AD661" s="134"/>
      <c r="AE661" s="134"/>
      <c r="AF661" s="134"/>
      <c r="AG661" s="38"/>
      <c r="AH661" s="133" t="str">
        <f>IFERROR(VLOOKUP(Table1[[#This Row],[Activity]],Table18[],2,FALSE),"")</f>
        <v/>
      </c>
      <c r="AI661" s="133" t="e">
        <f>VLOOKUP(Table1[[#This Row],[Activity]],Table14[],2,FALSE)</f>
        <v>#N/A</v>
      </c>
      <c r="AJ661" s="15"/>
      <c r="AL661" s="135"/>
      <c r="AM661" s="135">
        <f>(Table1[[#This Row],[Girls (Number)]]+Table1[[#This Row],[Boys  (Number)]])</f>
        <v>0</v>
      </c>
      <c r="AN661" s="135"/>
      <c r="AO661" s="135"/>
      <c r="AP661" s="135"/>
      <c r="AQ661" s="135">
        <f>(Table1[[#This Row],[Men +18]]+Table1[[#This Row],[Women +18]])</f>
        <v>0</v>
      </c>
      <c r="AR661" s="135"/>
      <c r="AS661" s="135"/>
      <c r="AT661" s="135"/>
      <c r="AU661" s="149"/>
      <c r="AV661" s="149"/>
      <c r="AW661" s="36"/>
      <c r="AX661" s="135"/>
      <c r="AY661" s="135"/>
      <c r="AZ661" s="135"/>
      <c r="BA661" s="36"/>
      <c r="BB661" s="135"/>
      <c r="BC661" s="36"/>
    </row>
    <row r="662" spans="1:55" ht="15" customHeight="1">
      <c r="A662" s="132"/>
      <c r="C662" s="15" t="str">
        <f>IF(Table1[[#This Row],[Reporting Organisation]]="","",VLOOKUP(Table1[[#This Row],[Reporting Organisation]],Table3[],2,FALSE))</f>
        <v/>
      </c>
      <c r="D662" s="15" t="str">
        <f>IFERROR(VLOOKUP(B662,ORG_LIST:TYPEORG,3,FALSE)," ")</f>
        <v xml:space="preserve"> </v>
      </c>
      <c r="E662" s="35"/>
      <c r="F662" s="35"/>
      <c r="G662" s="35"/>
      <c r="H662" s="15" t="e">
        <f>VLOOKUP(Table1[[#This Row],[State]],TblAdmin1[],2,FALSE)</f>
        <v>#N/A</v>
      </c>
      <c r="I662" s="35"/>
      <c r="J662" s="15" t="e">
        <f>VLOOKUP(Table1[District],TblAdmin2[[District]:[District PCODE]],2,FALSE)</f>
        <v>#N/A</v>
      </c>
      <c r="K662" s="35"/>
      <c r="L662" s="15" t="e">
        <f>VLOOKUP(Table1[Township],TblAdmin3[[Township]:[Township PCODE]],2,FALSE)</f>
        <v>#N/A</v>
      </c>
      <c r="M662" s="35"/>
      <c r="N662" s="15" t="str">
        <f>IFERROR(VLOOKUP(Table1[[#This Row],[Town]],TblAdmin4_Urban[[Town]:[Town_PCODE]],2,FALSE),"")</f>
        <v/>
      </c>
      <c r="O662" s="15" t="str">
        <f>IFERROR(VLOOKUP(Table1[[#This Row],[Town]],TblAdmin4_Urban[[Town]:[Longitude]],3,FALSE)," ")</f>
        <v xml:space="preserve"> </v>
      </c>
      <c r="P662" s="15" t="str">
        <f>IFERROR(VLOOKUP(Table1[[#This Row],[Town]],TblAdmin4_Urban[[Town]:[Longitude]],4,FALSE)," ")</f>
        <v xml:space="preserve"> </v>
      </c>
      <c r="Q662" s="15"/>
      <c r="R662" s="15" t="str">
        <f>IFERROR(VLOOKUP(Table1[[#This Row],[Wards]],TblAdmin5_Urban[[Ward]:[Ward_PCODE]],2,FALSE),"")</f>
        <v/>
      </c>
      <c r="S662" s="34"/>
      <c r="T662" s="15" t="str">
        <f>IFERROR(VLOOKUP(Table1[[#This Row],[Village_Tract]],TblAdmin4_Rural[[Village_Track]:[Village_Track PCODE]],2,FALSE),"")</f>
        <v/>
      </c>
      <c r="U662" s="15"/>
      <c r="V662" s="133" t="str">
        <f>IFERROR(VLOOKUP(Table1[[#This Row],[Village]],TblAdmin5_Rural[[Village PCODE]:[Village]],2,FALSE),"")</f>
        <v/>
      </c>
      <c r="W662" s="133" t="str">
        <f>IFERROR(VLOOKUP(Table1[[#This Row],[Village]],TblAdmin5_Rural[[Village]:[Longitude]],3,FALSE),"")</f>
        <v/>
      </c>
      <c r="X662" s="133" t="str">
        <f>IFERROR(VLOOKUP(Table1[[#This Row],[Village]],TblAdmin5_Rural[[Village]:[Longitude]],4,FALSE),"")</f>
        <v/>
      </c>
      <c r="Y662" s="15"/>
      <c r="Z662" s="15" t="str">
        <f>IFERROR(VLOOKUP(Table1[[#This Row],[Camp Name]],Table13[[Camp]:[CP_Pcode]],2,FALSE),"")</f>
        <v/>
      </c>
      <c r="AA662" s="133" t="str">
        <f>IF(Table1[[#This Row],[Camp PCODE]]="","",VLOOKUP(Table1[[#This Row],[Camp PCODE]],WHERE!AN661:AP879,2,FALSE))</f>
        <v/>
      </c>
      <c r="AB662" s="134" t="str">
        <f>IF(Table1[[#This Row],[Latitude]]="","",VLOOKUP(Table1[[#This Row],[Latitude]],WHERE!AO661:AP879,2,FALSE))</f>
        <v/>
      </c>
      <c r="AC662" s="134"/>
      <c r="AD662" s="134"/>
      <c r="AE662" s="134"/>
      <c r="AF662" s="134"/>
      <c r="AG662" s="38"/>
      <c r="AH662" s="133" t="str">
        <f>IFERROR(VLOOKUP(Table1[[#This Row],[Activity]],Table18[],2,FALSE),"")</f>
        <v/>
      </c>
      <c r="AI662" s="133" t="e">
        <f>VLOOKUP(Table1[[#This Row],[Activity]],Table14[],2,FALSE)</f>
        <v>#N/A</v>
      </c>
      <c r="AJ662" s="15"/>
      <c r="AL662" s="135"/>
      <c r="AM662" s="135">
        <f>(Table1[[#This Row],[Girls (Number)]]+Table1[[#This Row],[Boys  (Number)]])</f>
        <v>0</v>
      </c>
      <c r="AN662" s="135"/>
      <c r="AO662" s="135"/>
      <c r="AP662" s="135"/>
      <c r="AQ662" s="135">
        <f>(Table1[[#This Row],[Men +18]]+Table1[[#This Row],[Women +18]])</f>
        <v>0</v>
      </c>
      <c r="AR662" s="135"/>
      <c r="AS662" s="135"/>
      <c r="AT662" s="135"/>
      <c r="AU662" s="149"/>
      <c r="AV662" s="149"/>
      <c r="AW662" s="36"/>
      <c r="AX662" s="135"/>
      <c r="AY662" s="135"/>
      <c r="AZ662" s="135"/>
      <c r="BA662" s="36"/>
      <c r="BB662" s="135"/>
      <c r="BC662" s="36"/>
    </row>
    <row r="663" spans="1:55" ht="15" customHeight="1">
      <c r="A663" s="132"/>
      <c r="C663" s="15" t="str">
        <f>IF(Table1[[#This Row],[Reporting Organisation]]="","",VLOOKUP(Table1[[#This Row],[Reporting Organisation]],Table3[],2,FALSE))</f>
        <v/>
      </c>
      <c r="D663" s="15" t="str">
        <f>IFERROR(VLOOKUP(B663,ORG_LIST:TYPEORG,3,FALSE)," ")</f>
        <v xml:space="preserve"> </v>
      </c>
      <c r="E663" s="35"/>
      <c r="F663" s="35"/>
      <c r="G663" s="35"/>
      <c r="H663" s="15" t="e">
        <f>VLOOKUP(Table1[[#This Row],[State]],TblAdmin1[],2,FALSE)</f>
        <v>#N/A</v>
      </c>
      <c r="I663" s="35"/>
      <c r="J663" s="15" t="e">
        <f>VLOOKUP(Table1[District],TblAdmin2[[District]:[District PCODE]],2,FALSE)</f>
        <v>#N/A</v>
      </c>
      <c r="K663" s="35"/>
      <c r="L663" s="15" t="e">
        <f>VLOOKUP(Table1[Township],TblAdmin3[[Township]:[Township PCODE]],2,FALSE)</f>
        <v>#N/A</v>
      </c>
      <c r="M663" s="35"/>
      <c r="N663" s="15" t="str">
        <f>IFERROR(VLOOKUP(Table1[[#This Row],[Town]],TblAdmin4_Urban[[Town]:[Town_PCODE]],2,FALSE),"")</f>
        <v/>
      </c>
      <c r="O663" s="15" t="str">
        <f>IFERROR(VLOOKUP(Table1[[#This Row],[Town]],TblAdmin4_Urban[[Town]:[Longitude]],3,FALSE)," ")</f>
        <v xml:space="preserve"> </v>
      </c>
      <c r="P663" s="15" t="str">
        <f>IFERROR(VLOOKUP(Table1[[#This Row],[Town]],TblAdmin4_Urban[[Town]:[Longitude]],4,FALSE)," ")</f>
        <v xml:space="preserve"> </v>
      </c>
      <c r="Q663" s="15"/>
      <c r="R663" s="15" t="str">
        <f>IFERROR(VLOOKUP(Table1[[#This Row],[Wards]],TblAdmin5_Urban[[Ward]:[Ward_PCODE]],2,FALSE),"")</f>
        <v/>
      </c>
      <c r="S663" s="34"/>
      <c r="T663" s="15" t="str">
        <f>IFERROR(VLOOKUP(Table1[[#This Row],[Village_Tract]],TblAdmin4_Rural[[Village_Track]:[Village_Track PCODE]],2,FALSE),"")</f>
        <v/>
      </c>
      <c r="U663" s="15"/>
      <c r="V663" s="133" t="str">
        <f>IFERROR(VLOOKUP(Table1[[#This Row],[Village]],TblAdmin5_Rural[[Village PCODE]:[Village]],2,FALSE),"")</f>
        <v/>
      </c>
      <c r="W663" s="133" t="str">
        <f>IFERROR(VLOOKUP(Table1[[#This Row],[Village]],TblAdmin5_Rural[[Village]:[Longitude]],3,FALSE),"")</f>
        <v/>
      </c>
      <c r="X663" s="133" t="str">
        <f>IFERROR(VLOOKUP(Table1[[#This Row],[Village]],TblAdmin5_Rural[[Village]:[Longitude]],4,FALSE),"")</f>
        <v/>
      </c>
      <c r="Y663" s="15"/>
      <c r="Z663" s="15" t="str">
        <f>IFERROR(VLOOKUP(Table1[[#This Row],[Camp Name]],Table13[[Camp]:[CP_Pcode]],2,FALSE),"")</f>
        <v/>
      </c>
      <c r="AA663" s="133" t="str">
        <f>IF(Table1[[#This Row],[Camp PCODE]]="","",VLOOKUP(Table1[[#This Row],[Camp PCODE]],WHERE!AN662:AP880,2,FALSE))</f>
        <v/>
      </c>
      <c r="AB663" s="134" t="str">
        <f>IF(Table1[[#This Row],[Latitude]]="","",VLOOKUP(Table1[[#This Row],[Latitude]],WHERE!AO662:AP880,2,FALSE))</f>
        <v/>
      </c>
      <c r="AC663" s="134"/>
      <c r="AD663" s="134"/>
      <c r="AE663" s="134"/>
      <c r="AF663" s="134"/>
      <c r="AG663" s="38"/>
      <c r="AH663" s="133" t="str">
        <f>IFERROR(VLOOKUP(Table1[[#This Row],[Activity]],Table18[],2,FALSE),"")</f>
        <v/>
      </c>
      <c r="AI663" s="133" t="e">
        <f>VLOOKUP(Table1[[#This Row],[Activity]],Table14[],2,FALSE)</f>
        <v>#N/A</v>
      </c>
      <c r="AJ663" s="15"/>
      <c r="AL663" s="135"/>
      <c r="AM663" s="135">
        <f>(Table1[[#This Row],[Girls (Number)]]+Table1[[#This Row],[Boys  (Number)]])</f>
        <v>0</v>
      </c>
      <c r="AN663" s="135"/>
      <c r="AO663" s="135"/>
      <c r="AP663" s="135"/>
      <c r="AQ663" s="135">
        <f>(Table1[[#This Row],[Men +18]]+Table1[[#This Row],[Women +18]])</f>
        <v>0</v>
      </c>
      <c r="AR663" s="135"/>
      <c r="AS663" s="135"/>
      <c r="AT663" s="135"/>
      <c r="AU663" s="149"/>
      <c r="AV663" s="149"/>
      <c r="AW663" s="36"/>
      <c r="AX663" s="135"/>
      <c r="AY663" s="135"/>
      <c r="AZ663" s="135"/>
      <c r="BA663" s="36"/>
      <c r="BB663" s="135"/>
      <c r="BC663" s="36"/>
    </row>
    <row r="664" spans="1:55" ht="15" customHeight="1">
      <c r="A664" s="132"/>
      <c r="C664" s="15" t="str">
        <f>IF(Table1[[#This Row],[Reporting Organisation]]="","",VLOOKUP(Table1[[#This Row],[Reporting Organisation]],Table3[],2,FALSE))</f>
        <v/>
      </c>
      <c r="D664" s="15" t="str">
        <f>IFERROR(VLOOKUP(B664,ORG_LIST:TYPEORG,3,FALSE)," ")</f>
        <v xml:space="preserve"> </v>
      </c>
      <c r="E664" s="35"/>
      <c r="F664" s="35"/>
      <c r="G664" s="35"/>
      <c r="H664" s="15" t="e">
        <f>VLOOKUP(Table1[[#This Row],[State]],TblAdmin1[],2,FALSE)</f>
        <v>#N/A</v>
      </c>
      <c r="I664" s="35"/>
      <c r="J664" s="15" t="e">
        <f>VLOOKUP(Table1[District],TblAdmin2[[District]:[District PCODE]],2,FALSE)</f>
        <v>#N/A</v>
      </c>
      <c r="K664" s="35"/>
      <c r="L664" s="15" t="e">
        <f>VLOOKUP(Table1[Township],TblAdmin3[[Township]:[Township PCODE]],2,FALSE)</f>
        <v>#N/A</v>
      </c>
      <c r="M664" s="35"/>
      <c r="N664" s="15" t="str">
        <f>IFERROR(VLOOKUP(Table1[[#This Row],[Town]],TblAdmin4_Urban[[Town]:[Town_PCODE]],2,FALSE),"")</f>
        <v/>
      </c>
      <c r="O664" s="15" t="str">
        <f>IFERROR(VLOOKUP(Table1[[#This Row],[Town]],TblAdmin4_Urban[[Town]:[Longitude]],3,FALSE)," ")</f>
        <v xml:space="preserve"> </v>
      </c>
      <c r="P664" s="15" t="str">
        <f>IFERROR(VLOOKUP(Table1[[#This Row],[Town]],TblAdmin4_Urban[[Town]:[Longitude]],4,FALSE)," ")</f>
        <v xml:space="preserve"> </v>
      </c>
      <c r="Q664" s="15"/>
      <c r="R664" s="15" t="str">
        <f>IFERROR(VLOOKUP(Table1[[#This Row],[Wards]],TblAdmin5_Urban[[Ward]:[Ward_PCODE]],2,FALSE),"")</f>
        <v/>
      </c>
      <c r="S664" s="34"/>
      <c r="T664" s="15" t="str">
        <f>IFERROR(VLOOKUP(Table1[[#This Row],[Village_Tract]],TblAdmin4_Rural[[Village_Track]:[Village_Track PCODE]],2,FALSE),"")</f>
        <v/>
      </c>
      <c r="U664" s="15"/>
      <c r="V664" s="133" t="str">
        <f>IFERROR(VLOOKUP(Table1[[#This Row],[Village]],TblAdmin5_Rural[[Village PCODE]:[Village]],2,FALSE),"")</f>
        <v/>
      </c>
      <c r="W664" s="133" t="str">
        <f>IFERROR(VLOOKUP(Table1[[#This Row],[Village]],TblAdmin5_Rural[[Village]:[Longitude]],3,FALSE),"")</f>
        <v/>
      </c>
      <c r="X664" s="133" t="str">
        <f>IFERROR(VLOOKUP(Table1[[#This Row],[Village]],TblAdmin5_Rural[[Village]:[Longitude]],4,FALSE),"")</f>
        <v/>
      </c>
      <c r="Y664" s="15"/>
      <c r="Z664" s="15" t="str">
        <f>IFERROR(VLOOKUP(Table1[[#This Row],[Camp Name]],Table13[[Camp]:[CP_Pcode]],2,FALSE),"")</f>
        <v/>
      </c>
      <c r="AA664" s="133" t="str">
        <f>IF(Table1[[#This Row],[Camp PCODE]]="","",VLOOKUP(Table1[[#This Row],[Camp PCODE]],WHERE!AN663:AP881,2,FALSE))</f>
        <v/>
      </c>
      <c r="AB664" s="134" t="str">
        <f>IF(Table1[[#This Row],[Latitude]]="","",VLOOKUP(Table1[[#This Row],[Latitude]],WHERE!AO663:AP881,2,FALSE))</f>
        <v/>
      </c>
      <c r="AC664" s="134"/>
      <c r="AD664" s="134"/>
      <c r="AE664" s="134"/>
      <c r="AF664" s="134"/>
      <c r="AG664" s="38"/>
      <c r="AH664" s="133" t="str">
        <f>IFERROR(VLOOKUP(Table1[[#This Row],[Activity]],Table18[],2,FALSE),"")</f>
        <v/>
      </c>
      <c r="AI664" s="133" t="e">
        <f>VLOOKUP(Table1[[#This Row],[Activity]],Table14[],2,FALSE)</f>
        <v>#N/A</v>
      </c>
      <c r="AJ664" s="15"/>
      <c r="AL664" s="135"/>
      <c r="AM664" s="135">
        <f>(Table1[[#This Row],[Girls (Number)]]+Table1[[#This Row],[Boys  (Number)]])</f>
        <v>0</v>
      </c>
      <c r="AN664" s="135"/>
      <c r="AO664" s="135"/>
      <c r="AP664" s="135"/>
      <c r="AQ664" s="135">
        <f>(Table1[[#This Row],[Men +18]]+Table1[[#This Row],[Women +18]])</f>
        <v>0</v>
      </c>
      <c r="AR664" s="135"/>
      <c r="AS664" s="135"/>
      <c r="AT664" s="135"/>
      <c r="AU664" s="149"/>
      <c r="AV664" s="149"/>
      <c r="AW664" s="36"/>
      <c r="AX664" s="135"/>
      <c r="AY664" s="135"/>
      <c r="AZ664" s="135"/>
      <c r="BA664" s="36"/>
      <c r="BB664" s="135"/>
      <c r="BC664" s="36"/>
    </row>
    <row r="665" spans="1:55" ht="15" customHeight="1">
      <c r="A665" s="132"/>
      <c r="C665" s="15" t="str">
        <f>IF(Table1[[#This Row],[Reporting Organisation]]="","",VLOOKUP(Table1[[#This Row],[Reporting Organisation]],Table3[],2,FALSE))</f>
        <v/>
      </c>
      <c r="D665" s="15" t="str">
        <f>IFERROR(VLOOKUP(B665,ORG_LIST:TYPEORG,3,FALSE)," ")</f>
        <v xml:space="preserve"> </v>
      </c>
      <c r="E665" s="35"/>
      <c r="F665" s="35"/>
      <c r="G665" s="35"/>
      <c r="H665" s="15" t="e">
        <f>VLOOKUP(Table1[[#This Row],[State]],TblAdmin1[],2,FALSE)</f>
        <v>#N/A</v>
      </c>
      <c r="I665" s="35"/>
      <c r="J665" s="15" t="e">
        <f>VLOOKUP(Table1[District],TblAdmin2[[District]:[District PCODE]],2,FALSE)</f>
        <v>#N/A</v>
      </c>
      <c r="K665" s="35"/>
      <c r="L665" s="15" t="e">
        <f>VLOOKUP(Table1[Township],TblAdmin3[[Township]:[Township PCODE]],2,FALSE)</f>
        <v>#N/A</v>
      </c>
      <c r="M665" s="35"/>
      <c r="N665" s="15" t="str">
        <f>IFERROR(VLOOKUP(Table1[[#This Row],[Town]],TblAdmin4_Urban[[Town]:[Town_PCODE]],2,FALSE),"")</f>
        <v/>
      </c>
      <c r="O665" s="15" t="str">
        <f>IFERROR(VLOOKUP(Table1[[#This Row],[Town]],TblAdmin4_Urban[[Town]:[Longitude]],3,FALSE)," ")</f>
        <v xml:space="preserve"> </v>
      </c>
      <c r="P665" s="15" t="str">
        <f>IFERROR(VLOOKUP(Table1[[#This Row],[Town]],TblAdmin4_Urban[[Town]:[Longitude]],4,FALSE)," ")</f>
        <v xml:space="preserve"> </v>
      </c>
      <c r="Q665" s="15"/>
      <c r="R665" s="15" t="str">
        <f>IFERROR(VLOOKUP(Table1[[#This Row],[Wards]],TblAdmin5_Urban[[Ward]:[Ward_PCODE]],2,FALSE),"")</f>
        <v/>
      </c>
      <c r="S665" s="34"/>
      <c r="T665" s="15" t="str">
        <f>IFERROR(VLOOKUP(Table1[[#This Row],[Village_Tract]],TblAdmin4_Rural[[Village_Track]:[Village_Track PCODE]],2,FALSE),"")</f>
        <v/>
      </c>
      <c r="U665" s="15"/>
      <c r="V665" s="133" t="str">
        <f>IFERROR(VLOOKUP(Table1[[#This Row],[Village]],TblAdmin5_Rural[[Village PCODE]:[Village]],2,FALSE),"")</f>
        <v/>
      </c>
      <c r="W665" s="133" t="str">
        <f>IFERROR(VLOOKUP(Table1[[#This Row],[Village]],TblAdmin5_Rural[[Village]:[Longitude]],3,FALSE),"")</f>
        <v/>
      </c>
      <c r="X665" s="133" t="str">
        <f>IFERROR(VLOOKUP(Table1[[#This Row],[Village]],TblAdmin5_Rural[[Village]:[Longitude]],4,FALSE),"")</f>
        <v/>
      </c>
      <c r="Y665" s="15"/>
      <c r="Z665" s="15" t="str">
        <f>IFERROR(VLOOKUP(Table1[[#This Row],[Camp Name]],Table13[[Camp]:[CP_Pcode]],2,FALSE),"")</f>
        <v/>
      </c>
      <c r="AA665" s="133" t="str">
        <f>IF(Table1[[#This Row],[Camp PCODE]]="","",VLOOKUP(Table1[[#This Row],[Camp PCODE]],WHERE!AN664:AP882,2,FALSE))</f>
        <v/>
      </c>
      <c r="AB665" s="134" t="str">
        <f>IF(Table1[[#This Row],[Latitude]]="","",VLOOKUP(Table1[[#This Row],[Latitude]],WHERE!AO664:AP882,2,FALSE))</f>
        <v/>
      </c>
      <c r="AC665" s="134"/>
      <c r="AD665" s="134"/>
      <c r="AE665" s="134"/>
      <c r="AF665" s="134"/>
      <c r="AG665" s="38"/>
      <c r="AH665" s="133" t="str">
        <f>IFERROR(VLOOKUP(Table1[[#This Row],[Activity]],Table18[],2,FALSE),"")</f>
        <v/>
      </c>
      <c r="AI665" s="133" t="e">
        <f>VLOOKUP(Table1[[#This Row],[Activity]],Table14[],2,FALSE)</f>
        <v>#N/A</v>
      </c>
      <c r="AJ665" s="15"/>
      <c r="AL665" s="135"/>
      <c r="AM665" s="135">
        <f>(Table1[[#This Row],[Girls (Number)]]+Table1[[#This Row],[Boys  (Number)]])</f>
        <v>0</v>
      </c>
      <c r="AN665" s="135"/>
      <c r="AO665" s="135"/>
      <c r="AP665" s="135"/>
      <c r="AQ665" s="135">
        <f>(Table1[[#This Row],[Men +18]]+Table1[[#This Row],[Women +18]])</f>
        <v>0</v>
      </c>
      <c r="AR665" s="135"/>
      <c r="AS665" s="135"/>
      <c r="AT665" s="135"/>
      <c r="AU665" s="149"/>
      <c r="AV665" s="149"/>
      <c r="AW665" s="36"/>
      <c r="AX665" s="135"/>
      <c r="AY665" s="135"/>
      <c r="AZ665" s="135"/>
      <c r="BA665" s="36"/>
      <c r="BB665" s="135"/>
      <c r="BC665" s="36"/>
    </row>
    <row r="666" spans="1:55" ht="15" customHeight="1">
      <c r="A666" s="132"/>
      <c r="C666" s="15" t="str">
        <f>IF(Table1[[#This Row],[Reporting Organisation]]="","",VLOOKUP(Table1[[#This Row],[Reporting Organisation]],Table3[],2,FALSE))</f>
        <v/>
      </c>
      <c r="D666" s="15" t="str">
        <f>IFERROR(VLOOKUP(B666,ORG_LIST:TYPEORG,3,FALSE)," ")</f>
        <v xml:space="preserve"> </v>
      </c>
      <c r="E666" s="35"/>
      <c r="F666" s="35"/>
      <c r="G666" s="35"/>
      <c r="H666" s="15" t="e">
        <f>VLOOKUP(Table1[[#This Row],[State]],TblAdmin1[],2,FALSE)</f>
        <v>#N/A</v>
      </c>
      <c r="I666" s="35"/>
      <c r="J666" s="15" t="e">
        <f>VLOOKUP(Table1[District],TblAdmin2[[District]:[District PCODE]],2,FALSE)</f>
        <v>#N/A</v>
      </c>
      <c r="K666" s="35"/>
      <c r="L666" s="15" t="e">
        <f>VLOOKUP(Table1[Township],TblAdmin3[[Township]:[Township PCODE]],2,FALSE)</f>
        <v>#N/A</v>
      </c>
      <c r="M666" s="35"/>
      <c r="N666" s="15" t="str">
        <f>IFERROR(VLOOKUP(Table1[[#This Row],[Town]],TblAdmin4_Urban[[Town]:[Town_PCODE]],2,FALSE),"")</f>
        <v/>
      </c>
      <c r="O666" s="15" t="str">
        <f>IFERROR(VLOOKUP(Table1[[#This Row],[Town]],TblAdmin4_Urban[[Town]:[Longitude]],3,FALSE)," ")</f>
        <v xml:space="preserve"> </v>
      </c>
      <c r="P666" s="15" t="str">
        <f>IFERROR(VLOOKUP(Table1[[#This Row],[Town]],TblAdmin4_Urban[[Town]:[Longitude]],4,FALSE)," ")</f>
        <v xml:space="preserve"> </v>
      </c>
      <c r="Q666" s="15"/>
      <c r="R666" s="15" t="str">
        <f>IFERROR(VLOOKUP(Table1[[#This Row],[Wards]],TblAdmin5_Urban[[Ward]:[Ward_PCODE]],2,FALSE),"")</f>
        <v/>
      </c>
      <c r="S666" s="34"/>
      <c r="T666" s="15" t="str">
        <f>IFERROR(VLOOKUP(Table1[[#This Row],[Village_Tract]],TblAdmin4_Rural[[Village_Track]:[Village_Track PCODE]],2,FALSE),"")</f>
        <v/>
      </c>
      <c r="U666" s="15"/>
      <c r="V666" s="133" t="str">
        <f>IFERROR(VLOOKUP(Table1[[#This Row],[Village]],TblAdmin5_Rural[[Village PCODE]:[Village]],2,FALSE),"")</f>
        <v/>
      </c>
      <c r="W666" s="133" t="str">
        <f>IFERROR(VLOOKUP(Table1[[#This Row],[Village]],TblAdmin5_Rural[[Village]:[Longitude]],3,FALSE),"")</f>
        <v/>
      </c>
      <c r="X666" s="133" t="str">
        <f>IFERROR(VLOOKUP(Table1[[#This Row],[Village]],TblAdmin5_Rural[[Village]:[Longitude]],4,FALSE),"")</f>
        <v/>
      </c>
      <c r="Y666" s="15"/>
      <c r="Z666" s="15" t="str">
        <f>IFERROR(VLOOKUP(Table1[[#This Row],[Camp Name]],Table13[[Camp]:[CP_Pcode]],2,FALSE),"")</f>
        <v/>
      </c>
      <c r="AA666" s="133" t="str">
        <f>IF(Table1[[#This Row],[Camp PCODE]]="","",VLOOKUP(Table1[[#This Row],[Camp PCODE]],WHERE!AN665:AP883,2,FALSE))</f>
        <v/>
      </c>
      <c r="AB666" s="134" t="str">
        <f>IF(Table1[[#This Row],[Latitude]]="","",VLOOKUP(Table1[[#This Row],[Latitude]],WHERE!AO665:AP883,2,FALSE))</f>
        <v/>
      </c>
      <c r="AC666" s="134"/>
      <c r="AD666" s="134"/>
      <c r="AE666" s="134"/>
      <c r="AF666" s="134"/>
      <c r="AG666" s="38"/>
      <c r="AH666" s="133" t="str">
        <f>IFERROR(VLOOKUP(Table1[[#This Row],[Activity]],Table18[],2,FALSE),"")</f>
        <v/>
      </c>
      <c r="AI666" s="133" t="e">
        <f>VLOOKUP(Table1[[#This Row],[Activity]],Table14[],2,FALSE)</f>
        <v>#N/A</v>
      </c>
      <c r="AJ666" s="15"/>
      <c r="AL666" s="135"/>
      <c r="AM666" s="135">
        <f>(Table1[[#This Row],[Girls (Number)]]+Table1[[#This Row],[Boys  (Number)]])</f>
        <v>0</v>
      </c>
      <c r="AN666" s="135"/>
      <c r="AO666" s="135"/>
      <c r="AP666" s="135"/>
      <c r="AQ666" s="135">
        <f>(Table1[[#This Row],[Men +18]]+Table1[[#This Row],[Women +18]])</f>
        <v>0</v>
      </c>
      <c r="AR666" s="135"/>
      <c r="AS666" s="135"/>
      <c r="AT666" s="135"/>
      <c r="AU666" s="149"/>
      <c r="AV666" s="149"/>
      <c r="AW666" s="36"/>
      <c r="AX666" s="135"/>
      <c r="AY666" s="135"/>
      <c r="AZ666" s="135"/>
      <c r="BA666" s="36"/>
      <c r="BB666" s="135"/>
      <c r="BC666" s="36"/>
    </row>
    <row r="667" spans="1:55" ht="15" customHeight="1">
      <c r="A667" s="132"/>
      <c r="C667" s="15" t="str">
        <f>IF(Table1[[#This Row],[Reporting Organisation]]="","",VLOOKUP(Table1[[#This Row],[Reporting Organisation]],Table3[],2,FALSE))</f>
        <v/>
      </c>
      <c r="D667" s="15" t="str">
        <f>IFERROR(VLOOKUP(B667,ORG_LIST:TYPEORG,3,FALSE)," ")</f>
        <v xml:space="preserve"> </v>
      </c>
      <c r="E667" s="35"/>
      <c r="F667" s="35"/>
      <c r="G667" s="35"/>
      <c r="H667" s="15" t="e">
        <f>VLOOKUP(Table1[[#This Row],[State]],TblAdmin1[],2,FALSE)</f>
        <v>#N/A</v>
      </c>
      <c r="I667" s="35"/>
      <c r="J667" s="15" t="e">
        <f>VLOOKUP(Table1[District],TblAdmin2[[District]:[District PCODE]],2,FALSE)</f>
        <v>#N/A</v>
      </c>
      <c r="K667" s="35"/>
      <c r="L667" s="15" t="e">
        <f>VLOOKUP(Table1[Township],TblAdmin3[[Township]:[Township PCODE]],2,FALSE)</f>
        <v>#N/A</v>
      </c>
      <c r="M667" s="35"/>
      <c r="N667" s="15" t="str">
        <f>IFERROR(VLOOKUP(Table1[[#This Row],[Town]],TblAdmin4_Urban[[Town]:[Town_PCODE]],2,FALSE),"")</f>
        <v/>
      </c>
      <c r="O667" s="15" t="str">
        <f>IFERROR(VLOOKUP(Table1[[#This Row],[Town]],TblAdmin4_Urban[[Town]:[Longitude]],3,FALSE)," ")</f>
        <v xml:space="preserve"> </v>
      </c>
      <c r="P667" s="15" t="str">
        <f>IFERROR(VLOOKUP(Table1[[#This Row],[Town]],TblAdmin4_Urban[[Town]:[Longitude]],4,FALSE)," ")</f>
        <v xml:space="preserve"> </v>
      </c>
      <c r="Q667" s="15"/>
      <c r="R667" s="15" t="str">
        <f>IFERROR(VLOOKUP(Table1[[#This Row],[Wards]],TblAdmin5_Urban[[Ward]:[Ward_PCODE]],2,FALSE),"")</f>
        <v/>
      </c>
      <c r="S667" s="34"/>
      <c r="T667" s="15" t="str">
        <f>IFERROR(VLOOKUP(Table1[[#This Row],[Village_Tract]],TblAdmin4_Rural[[Village_Track]:[Village_Track PCODE]],2,FALSE),"")</f>
        <v/>
      </c>
      <c r="U667" s="15"/>
      <c r="V667" s="133" t="str">
        <f>IFERROR(VLOOKUP(Table1[[#This Row],[Village]],TblAdmin5_Rural[[Village PCODE]:[Village]],2,FALSE),"")</f>
        <v/>
      </c>
      <c r="W667" s="133" t="str">
        <f>IFERROR(VLOOKUP(Table1[[#This Row],[Village]],TblAdmin5_Rural[[Village]:[Longitude]],3,FALSE),"")</f>
        <v/>
      </c>
      <c r="X667" s="133" t="str">
        <f>IFERROR(VLOOKUP(Table1[[#This Row],[Village]],TblAdmin5_Rural[[Village]:[Longitude]],4,FALSE),"")</f>
        <v/>
      </c>
      <c r="Y667" s="15"/>
      <c r="Z667" s="15" t="str">
        <f>IFERROR(VLOOKUP(Table1[[#This Row],[Camp Name]],Table13[[Camp]:[CP_Pcode]],2,FALSE),"")</f>
        <v/>
      </c>
      <c r="AA667" s="133" t="str">
        <f>IF(Table1[[#This Row],[Camp PCODE]]="","",VLOOKUP(Table1[[#This Row],[Camp PCODE]],WHERE!AN666:AP884,2,FALSE))</f>
        <v/>
      </c>
      <c r="AB667" s="134" t="str">
        <f>IF(Table1[[#This Row],[Latitude]]="","",VLOOKUP(Table1[[#This Row],[Latitude]],WHERE!AO666:AP884,2,FALSE))</f>
        <v/>
      </c>
      <c r="AC667" s="134"/>
      <c r="AD667" s="134"/>
      <c r="AE667" s="134"/>
      <c r="AF667" s="134"/>
      <c r="AG667" s="38"/>
      <c r="AH667" s="133" t="str">
        <f>IFERROR(VLOOKUP(Table1[[#This Row],[Activity]],Table18[],2,FALSE),"")</f>
        <v/>
      </c>
      <c r="AI667" s="133" t="e">
        <f>VLOOKUP(Table1[[#This Row],[Activity]],Table14[],2,FALSE)</f>
        <v>#N/A</v>
      </c>
      <c r="AJ667" s="15"/>
      <c r="AL667" s="135"/>
      <c r="AM667" s="135">
        <f>(Table1[[#This Row],[Girls (Number)]]+Table1[[#This Row],[Boys  (Number)]])</f>
        <v>0</v>
      </c>
      <c r="AN667" s="135"/>
      <c r="AO667" s="135"/>
      <c r="AP667" s="135"/>
      <c r="AQ667" s="135">
        <f>(Table1[[#This Row],[Men +18]]+Table1[[#This Row],[Women +18]])</f>
        <v>0</v>
      </c>
      <c r="AR667" s="135"/>
      <c r="AS667" s="135"/>
      <c r="AT667" s="135"/>
      <c r="AU667" s="149"/>
      <c r="AV667" s="149"/>
      <c r="AW667" s="36"/>
      <c r="AX667" s="135"/>
      <c r="AY667" s="135"/>
      <c r="AZ667" s="135"/>
      <c r="BA667" s="36"/>
      <c r="BB667" s="135"/>
      <c r="BC667" s="36"/>
    </row>
    <row r="668" spans="1:55" ht="15" customHeight="1">
      <c r="A668" s="132"/>
      <c r="C668" s="15" t="str">
        <f>IF(Table1[[#This Row],[Reporting Organisation]]="","",VLOOKUP(Table1[[#This Row],[Reporting Organisation]],Table3[],2,FALSE))</f>
        <v/>
      </c>
      <c r="D668" s="15" t="str">
        <f>IFERROR(VLOOKUP(B668,ORG_LIST:TYPEORG,3,FALSE)," ")</f>
        <v xml:space="preserve"> </v>
      </c>
      <c r="E668" s="35"/>
      <c r="F668" s="35"/>
      <c r="G668" s="35"/>
      <c r="H668" s="15" t="e">
        <f>VLOOKUP(Table1[[#This Row],[State]],TblAdmin1[],2,FALSE)</f>
        <v>#N/A</v>
      </c>
      <c r="I668" s="35"/>
      <c r="J668" s="15" t="e">
        <f>VLOOKUP(Table1[District],TblAdmin2[[District]:[District PCODE]],2,FALSE)</f>
        <v>#N/A</v>
      </c>
      <c r="K668" s="35"/>
      <c r="L668" s="15" t="e">
        <f>VLOOKUP(Table1[Township],TblAdmin3[[Township]:[Township PCODE]],2,FALSE)</f>
        <v>#N/A</v>
      </c>
      <c r="M668" s="35"/>
      <c r="N668" s="15" t="str">
        <f>IFERROR(VLOOKUP(Table1[[#This Row],[Town]],TblAdmin4_Urban[[Town]:[Town_PCODE]],2,FALSE),"")</f>
        <v/>
      </c>
      <c r="O668" s="15" t="str">
        <f>IFERROR(VLOOKUP(Table1[[#This Row],[Town]],TblAdmin4_Urban[[Town]:[Longitude]],3,FALSE)," ")</f>
        <v xml:space="preserve"> </v>
      </c>
      <c r="P668" s="15" t="str">
        <f>IFERROR(VLOOKUP(Table1[[#This Row],[Town]],TblAdmin4_Urban[[Town]:[Longitude]],4,FALSE)," ")</f>
        <v xml:space="preserve"> </v>
      </c>
      <c r="Q668" s="15"/>
      <c r="R668" s="15" t="str">
        <f>IFERROR(VLOOKUP(Table1[[#This Row],[Wards]],TblAdmin5_Urban[[Ward]:[Ward_PCODE]],2,FALSE),"")</f>
        <v/>
      </c>
      <c r="S668" s="34"/>
      <c r="T668" s="15" t="str">
        <f>IFERROR(VLOOKUP(Table1[[#This Row],[Village_Tract]],TblAdmin4_Rural[[Village_Track]:[Village_Track PCODE]],2,FALSE),"")</f>
        <v/>
      </c>
      <c r="U668" s="15"/>
      <c r="V668" s="133" t="str">
        <f>IFERROR(VLOOKUP(Table1[[#This Row],[Village]],TblAdmin5_Rural[[Village PCODE]:[Village]],2,FALSE),"")</f>
        <v/>
      </c>
      <c r="W668" s="133" t="str">
        <f>IFERROR(VLOOKUP(Table1[[#This Row],[Village]],TblAdmin5_Rural[[Village]:[Longitude]],3,FALSE),"")</f>
        <v/>
      </c>
      <c r="X668" s="133" t="str">
        <f>IFERROR(VLOOKUP(Table1[[#This Row],[Village]],TblAdmin5_Rural[[Village]:[Longitude]],4,FALSE),"")</f>
        <v/>
      </c>
      <c r="Y668" s="15"/>
      <c r="Z668" s="15" t="str">
        <f>IFERROR(VLOOKUP(Table1[[#This Row],[Camp Name]],Table13[[Camp]:[CP_Pcode]],2,FALSE),"")</f>
        <v/>
      </c>
      <c r="AA668" s="133" t="str">
        <f>IF(Table1[[#This Row],[Camp PCODE]]="","",VLOOKUP(Table1[[#This Row],[Camp PCODE]],WHERE!AN667:AP885,2,FALSE))</f>
        <v/>
      </c>
      <c r="AB668" s="134" t="str">
        <f>IF(Table1[[#This Row],[Latitude]]="","",VLOOKUP(Table1[[#This Row],[Latitude]],WHERE!AO667:AP885,2,FALSE))</f>
        <v/>
      </c>
      <c r="AC668" s="134"/>
      <c r="AD668" s="134"/>
      <c r="AE668" s="134"/>
      <c r="AF668" s="134"/>
      <c r="AG668" s="38"/>
      <c r="AH668" s="133" t="str">
        <f>IFERROR(VLOOKUP(Table1[[#This Row],[Activity]],Table18[],2,FALSE),"")</f>
        <v/>
      </c>
      <c r="AI668" s="133" t="e">
        <f>VLOOKUP(Table1[[#This Row],[Activity]],Table14[],2,FALSE)</f>
        <v>#N/A</v>
      </c>
      <c r="AJ668" s="15"/>
      <c r="AL668" s="135"/>
      <c r="AM668" s="135">
        <f>(Table1[[#This Row],[Girls (Number)]]+Table1[[#This Row],[Boys  (Number)]])</f>
        <v>0</v>
      </c>
      <c r="AN668" s="135"/>
      <c r="AO668" s="135"/>
      <c r="AP668" s="135"/>
      <c r="AQ668" s="135">
        <f>(Table1[[#This Row],[Men +18]]+Table1[[#This Row],[Women +18]])</f>
        <v>0</v>
      </c>
      <c r="AR668" s="135"/>
      <c r="AS668" s="135"/>
      <c r="AT668" s="135"/>
      <c r="AU668" s="149"/>
      <c r="AV668" s="149"/>
      <c r="AW668" s="36"/>
      <c r="AX668" s="135"/>
      <c r="AY668" s="135"/>
      <c r="AZ668" s="135"/>
      <c r="BA668" s="36"/>
      <c r="BB668" s="135"/>
      <c r="BC668" s="36"/>
    </row>
    <row r="669" spans="1:55" ht="15" customHeight="1">
      <c r="A669" s="132"/>
      <c r="C669" s="15" t="str">
        <f>IF(Table1[[#This Row],[Reporting Organisation]]="","",VLOOKUP(Table1[[#This Row],[Reporting Organisation]],Table3[],2,FALSE))</f>
        <v/>
      </c>
      <c r="D669" s="15" t="str">
        <f>IFERROR(VLOOKUP(B669,ORG_LIST:TYPEORG,3,FALSE)," ")</f>
        <v xml:space="preserve"> </v>
      </c>
      <c r="E669" s="35"/>
      <c r="F669" s="35"/>
      <c r="G669" s="35"/>
      <c r="H669" s="15" t="e">
        <f>VLOOKUP(Table1[[#This Row],[State]],TblAdmin1[],2,FALSE)</f>
        <v>#N/A</v>
      </c>
      <c r="I669" s="35"/>
      <c r="J669" s="15" t="e">
        <f>VLOOKUP(Table1[District],TblAdmin2[[District]:[District PCODE]],2,FALSE)</f>
        <v>#N/A</v>
      </c>
      <c r="K669" s="35"/>
      <c r="L669" s="15" t="e">
        <f>VLOOKUP(Table1[Township],TblAdmin3[[Township]:[Township PCODE]],2,FALSE)</f>
        <v>#N/A</v>
      </c>
      <c r="M669" s="35"/>
      <c r="N669" s="15" t="str">
        <f>IFERROR(VLOOKUP(Table1[[#This Row],[Town]],TblAdmin4_Urban[[Town]:[Town_PCODE]],2,FALSE),"")</f>
        <v/>
      </c>
      <c r="O669" s="15" t="str">
        <f>IFERROR(VLOOKUP(Table1[[#This Row],[Town]],TblAdmin4_Urban[[Town]:[Longitude]],3,FALSE)," ")</f>
        <v xml:space="preserve"> </v>
      </c>
      <c r="P669" s="15" t="str">
        <f>IFERROR(VLOOKUP(Table1[[#This Row],[Town]],TblAdmin4_Urban[[Town]:[Longitude]],4,FALSE)," ")</f>
        <v xml:space="preserve"> </v>
      </c>
      <c r="Q669" s="15"/>
      <c r="R669" s="15" t="str">
        <f>IFERROR(VLOOKUP(Table1[[#This Row],[Wards]],TblAdmin5_Urban[[Ward]:[Ward_PCODE]],2,FALSE),"")</f>
        <v/>
      </c>
      <c r="S669" s="34"/>
      <c r="T669" s="15" t="str">
        <f>IFERROR(VLOOKUP(Table1[[#This Row],[Village_Tract]],TblAdmin4_Rural[[Village_Track]:[Village_Track PCODE]],2,FALSE),"")</f>
        <v/>
      </c>
      <c r="U669" s="15"/>
      <c r="V669" s="133" t="str">
        <f>IFERROR(VLOOKUP(Table1[[#This Row],[Village]],TblAdmin5_Rural[[Village PCODE]:[Village]],2,FALSE),"")</f>
        <v/>
      </c>
      <c r="W669" s="133" t="str">
        <f>IFERROR(VLOOKUP(Table1[[#This Row],[Village]],TblAdmin5_Rural[[Village]:[Longitude]],3,FALSE),"")</f>
        <v/>
      </c>
      <c r="X669" s="133" t="str">
        <f>IFERROR(VLOOKUP(Table1[[#This Row],[Village]],TblAdmin5_Rural[[Village]:[Longitude]],4,FALSE),"")</f>
        <v/>
      </c>
      <c r="Y669" s="15"/>
      <c r="Z669" s="15" t="str">
        <f>IFERROR(VLOOKUP(Table1[[#This Row],[Camp Name]],Table13[[Camp]:[CP_Pcode]],2,FALSE),"")</f>
        <v/>
      </c>
      <c r="AA669" s="133" t="str">
        <f>IF(Table1[[#This Row],[Camp PCODE]]="","",VLOOKUP(Table1[[#This Row],[Camp PCODE]],WHERE!AN668:AP886,2,FALSE))</f>
        <v/>
      </c>
      <c r="AB669" s="134" t="str">
        <f>IF(Table1[[#This Row],[Latitude]]="","",VLOOKUP(Table1[[#This Row],[Latitude]],WHERE!AO668:AP886,2,FALSE))</f>
        <v/>
      </c>
      <c r="AC669" s="134"/>
      <c r="AD669" s="134"/>
      <c r="AE669" s="134"/>
      <c r="AF669" s="134"/>
      <c r="AG669" s="38"/>
      <c r="AH669" s="133" t="str">
        <f>IFERROR(VLOOKUP(Table1[[#This Row],[Activity]],Table18[],2,FALSE),"")</f>
        <v/>
      </c>
      <c r="AI669" s="133" t="e">
        <f>VLOOKUP(Table1[[#This Row],[Activity]],Table14[],2,FALSE)</f>
        <v>#N/A</v>
      </c>
      <c r="AJ669" s="15"/>
      <c r="AL669" s="135"/>
      <c r="AM669" s="135">
        <f>(Table1[[#This Row],[Girls (Number)]]+Table1[[#This Row],[Boys  (Number)]])</f>
        <v>0</v>
      </c>
      <c r="AN669" s="135"/>
      <c r="AO669" s="135"/>
      <c r="AP669" s="135"/>
      <c r="AQ669" s="135">
        <f>(Table1[[#This Row],[Men +18]]+Table1[[#This Row],[Women +18]])</f>
        <v>0</v>
      </c>
      <c r="AR669" s="135"/>
      <c r="AS669" s="135"/>
      <c r="AT669" s="135"/>
      <c r="AU669" s="149"/>
      <c r="AV669" s="149"/>
      <c r="AW669" s="36"/>
      <c r="AX669" s="135"/>
      <c r="AY669" s="135"/>
      <c r="AZ669" s="135"/>
      <c r="BA669" s="36"/>
      <c r="BB669" s="135"/>
      <c r="BC669" s="36"/>
    </row>
    <row r="670" spans="1:55" ht="15" customHeight="1">
      <c r="A670" s="132"/>
      <c r="C670" s="15" t="str">
        <f>IF(Table1[[#This Row],[Reporting Organisation]]="","",VLOOKUP(Table1[[#This Row],[Reporting Organisation]],Table3[],2,FALSE))</f>
        <v/>
      </c>
      <c r="D670" s="15" t="str">
        <f>IFERROR(VLOOKUP(B670,ORG_LIST:TYPEORG,3,FALSE)," ")</f>
        <v xml:space="preserve"> </v>
      </c>
      <c r="E670" s="35"/>
      <c r="F670" s="35"/>
      <c r="G670" s="35"/>
      <c r="H670" s="15" t="e">
        <f>VLOOKUP(Table1[[#This Row],[State]],TblAdmin1[],2,FALSE)</f>
        <v>#N/A</v>
      </c>
      <c r="I670" s="35"/>
      <c r="J670" s="15" t="e">
        <f>VLOOKUP(Table1[District],TblAdmin2[[District]:[District PCODE]],2,FALSE)</f>
        <v>#N/A</v>
      </c>
      <c r="K670" s="35"/>
      <c r="L670" s="15" t="e">
        <f>VLOOKUP(Table1[Township],TblAdmin3[[Township]:[Township PCODE]],2,FALSE)</f>
        <v>#N/A</v>
      </c>
      <c r="M670" s="35"/>
      <c r="N670" s="15" t="str">
        <f>IFERROR(VLOOKUP(Table1[[#This Row],[Town]],TblAdmin4_Urban[[Town]:[Town_PCODE]],2,FALSE),"")</f>
        <v/>
      </c>
      <c r="O670" s="15" t="str">
        <f>IFERROR(VLOOKUP(Table1[[#This Row],[Town]],TblAdmin4_Urban[[Town]:[Longitude]],3,FALSE)," ")</f>
        <v xml:space="preserve"> </v>
      </c>
      <c r="P670" s="15" t="str">
        <f>IFERROR(VLOOKUP(Table1[[#This Row],[Town]],TblAdmin4_Urban[[Town]:[Longitude]],4,FALSE)," ")</f>
        <v xml:space="preserve"> </v>
      </c>
      <c r="Q670" s="15"/>
      <c r="R670" s="15" t="str">
        <f>IFERROR(VLOOKUP(Table1[[#This Row],[Wards]],TblAdmin5_Urban[[Ward]:[Ward_PCODE]],2,FALSE),"")</f>
        <v/>
      </c>
      <c r="S670" s="34"/>
      <c r="T670" s="15" t="str">
        <f>IFERROR(VLOOKUP(Table1[[#This Row],[Village_Tract]],TblAdmin4_Rural[[Village_Track]:[Village_Track PCODE]],2,FALSE),"")</f>
        <v/>
      </c>
      <c r="U670" s="15"/>
      <c r="V670" s="133" t="str">
        <f>IFERROR(VLOOKUP(Table1[[#This Row],[Village]],TblAdmin5_Rural[[Village PCODE]:[Village]],2,FALSE),"")</f>
        <v/>
      </c>
      <c r="W670" s="133" t="str">
        <f>IFERROR(VLOOKUP(Table1[[#This Row],[Village]],TblAdmin5_Rural[[Village]:[Longitude]],3,FALSE),"")</f>
        <v/>
      </c>
      <c r="X670" s="133" t="str">
        <f>IFERROR(VLOOKUP(Table1[[#This Row],[Village]],TblAdmin5_Rural[[Village]:[Longitude]],4,FALSE),"")</f>
        <v/>
      </c>
      <c r="Y670" s="15"/>
      <c r="Z670" s="15" t="str">
        <f>IFERROR(VLOOKUP(Table1[[#This Row],[Camp Name]],Table13[[Camp]:[CP_Pcode]],2,FALSE),"")</f>
        <v/>
      </c>
      <c r="AA670" s="133" t="str">
        <f>IF(Table1[[#This Row],[Camp PCODE]]="","",VLOOKUP(Table1[[#This Row],[Camp PCODE]],WHERE!AN669:AP887,2,FALSE))</f>
        <v/>
      </c>
      <c r="AB670" s="134" t="str">
        <f>IF(Table1[[#This Row],[Latitude]]="","",VLOOKUP(Table1[[#This Row],[Latitude]],WHERE!AO669:AP887,2,FALSE))</f>
        <v/>
      </c>
      <c r="AC670" s="134"/>
      <c r="AD670" s="134"/>
      <c r="AE670" s="134"/>
      <c r="AF670" s="134"/>
      <c r="AG670" s="38"/>
      <c r="AH670" s="133" t="str">
        <f>IFERROR(VLOOKUP(Table1[[#This Row],[Activity]],Table18[],2,FALSE),"")</f>
        <v/>
      </c>
      <c r="AI670" s="133" t="e">
        <f>VLOOKUP(Table1[[#This Row],[Activity]],Table14[],2,FALSE)</f>
        <v>#N/A</v>
      </c>
      <c r="AJ670" s="15"/>
      <c r="AL670" s="135"/>
      <c r="AM670" s="135">
        <f>(Table1[[#This Row],[Girls (Number)]]+Table1[[#This Row],[Boys  (Number)]])</f>
        <v>0</v>
      </c>
      <c r="AN670" s="135"/>
      <c r="AO670" s="135"/>
      <c r="AP670" s="135"/>
      <c r="AQ670" s="135">
        <f>(Table1[[#This Row],[Men +18]]+Table1[[#This Row],[Women +18]])</f>
        <v>0</v>
      </c>
      <c r="AR670" s="135"/>
      <c r="AS670" s="135"/>
      <c r="AT670" s="135"/>
      <c r="AU670" s="149"/>
      <c r="AV670" s="149"/>
      <c r="AW670" s="36"/>
      <c r="AX670" s="135"/>
      <c r="AY670" s="135"/>
      <c r="AZ670" s="135"/>
      <c r="BA670" s="36"/>
      <c r="BB670" s="135"/>
      <c r="BC670" s="36"/>
    </row>
    <row r="671" spans="1:55" ht="15" customHeight="1">
      <c r="A671" s="132"/>
      <c r="C671" s="15" t="str">
        <f>IF(Table1[[#This Row],[Reporting Organisation]]="","",VLOOKUP(Table1[[#This Row],[Reporting Organisation]],Table3[],2,FALSE))</f>
        <v/>
      </c>
      <c r="D671" s="15" t="str">
        <f>IFERROR(VLOOKUP(B671,ORG_LIST:TYPEORG,3,FALSE)," ")</f>
        <v xml:space="preserve"> </v>
      </c>
      <c r="E671" s="35"/>
      <c r="F671" s="35"/>
      <c r="G671" s="35"/>
      <c r="H671" s="15" t="e">
        <f>VLOOKUP(Table1[[#This Row],[State]],TblAdmin1[],2,FALSE)</f>
        <v>#N/A</v>
      </c>
      <c r="I671" s="35"/>
      <c r="J671" s="15" t="e">
        <f>VLOOKUP(Table1[District],TblAdmin2[[District]:[District PCODE]],2,FALSE)</f>
        <v>#N/A</v>
      </c>
      <c r="K671" s="35"/>
      <c r="L671" s="15" t="e">
        <f>VLOOKUP(Table1[Township],TblAdmin3[[Township]:[Township PCODE]],2,FALSE)</f>
        <v>#N/A</v>
      </c>
      <c r="M671" s="35"/>
      <c r="N671" s="15" t="str">
        <f>IFERROR(VLOOKUP(Table1[[#This Row],[Town]],TblAdmin4_Urban[[Town]:[Town_PCODE]],2,FALSE),"")</f>
        <v/>
      </c>
      <c r="O671" s="15" t="str">
        <f>IFERROR(VLOOKUP(Table1[[#This Row],[Town]],TblAdmin4_Urban[[Town]:[Longitude]],3,FALSE)," ")</f>
        <v xml:space="preserve"> </v>
      </c>
      <c r="P671" s="15" t="str">
        <f>IFERROR(VLOOKUP(Table1[[#This Row],[Town]],TblAdmin4_Urban[[Town]:[Longitude]],4,FALSE)," ")</f>
        <v xml:space="preserve"> </v>
      </c>
      <c r="Q671" s="15"/>
      <c r="R671" s="15" t="str">
        <f>IFERROR(VLOOKUP(Table1[[#This Row],[Wards]],TblAdmin5_Urban[[Ward]:[Ward_PCODE]],2,FALSE),"")</f>
        <v/>
      </c>
      <c r="S671" s="34"/>
      <c r="T671" s="15" t="str">
        <f>IFERROR(VLOOKUP(Table1[[#This Row],[Village_Tract]],TblAdmin4_Rural[[Village_Track]:[Village_Track PCODE]],2,FALSE),"")</f>
        <v/>
      </c>
      <c r="U671" s="15"/>
      <c r="V671" s="133" t="str">
        <f>IFERROR(VLOOKUP(Table1[[#This Row],[Village]],TblAdmin5_Rural[[Village PCODE]:[Village]],2,FALSE),"")</f>
        <v/>
      </c>
      <c r="W671" s="133" t="str">
        <f>IFERROR(VLOOKUP(Table1[[#This Row],[Village]],TblAdmin5_Rural[[Village]:[Longitude]],3,FALSE),"")</f>
        <v/>
      </c>
      <c r="X671" s="133" t="str">
        <f>IFERROR(VLOOKUP(Table1[[#This Row],[Village]],TblAdmin5_Rural[[Village]:[Longitude]],4,FALSE),"")</f>
        <v/>
      </c>
      <c r="Y671" s="15"/>
      <c r="Z671" s="15" t="str">
        <f>IFERROR(VLOOKUP(Table1[[#This Row],[Camp Name]],Table13[[Camp]:[CP_Pcode]],2,FALSE),"")</f>
        <v/>
      </c>
      <c r="AA671" s="133" t="str">
        <f>IF(Table1[[#This Row],[Camp PCODE]]="","",VLOOKUP(Table1[[#This Row],[Camp PCODE]],WHERE!AN670:AP888,2,FALSE))</f>
        <v/>
      </c>
      <c r="AB671" s="134" t="str">
        <f>IF(Table1[[#This Row],[Latitude]]="","",VLOOKUP(Table1[[#This Row],[Latitude]],WHERE!AO670:AP888,2,FALSE))</f>
        <v/>
      </c>
      <c r="AC671" s="134"/>
      <c r="AD671" s="134"/>
      <c r="AE671" s="134"/>
      <c r="AF671" s="134"/>
      <c r="AG671" s="38"/>
      <c r="AH671" s="133" t="str">
        <f>IFERROR(VLOOKUP(Table1[[#This Row],[Activity]],Table18[],2,FALSE),"")</f>
        <v/>
      </c>
      <c r="AI671" s="133" t="e">
        <f>VLOOKUP(Table1[[#This Row],[Activity]],Table14[],2,FALSE)</f>
        <v>#N/A</v>
      </c>
      <c r="AJ671" s="15"/>
      <c r="AL671" s="135"/>
      <c r="AM671" s="135">
        <f>(Table1[[#This Row],[Girls (Number)]]+Table1[[#This Row],[Boys  (Number)]])</f>
        <v>0</v>
      </c>
      <c r="AN671" s="135"/>
      <c r="AO671" s="135"/>
      <c r="AP671" s="135"/>
      <c r="AQ671" s="135">
        <f>(Table1[[#This Row],[Men +18]]+Table1[[#This Row],[Women +18]])</f>
        <v>0</v>
      </c>
      <c r="AR671" s="135"/>
      <c r="AS671" s="135"/>
      <c r="AT671" s="135"/>
      <c r="AU671" s="149"/>
      <c r="AV671" s="149"/>
      <c r="AW671" s="36"/>
      <c r="AX671" s="135"/>
      <c r="AY671" s="135"/>
      <c r="AZ671" s="135"/>
      <c r="BA671" s="36"/>
      <c r="BB671" s="135"/>
      <c r="BC671" s="36"/>
    </row>
    <row r="672" spans="1:55" ht="15" customHeight="1">
      <c r="A672" s="132"/>
      <c r="C672" s="15" t="str">
        <f>IF(Table1[[#This Row],[Reporting Organisation]]="","",VLOOKUP(Table1[[#This Row],[Reporting Organisation]],Table3[],2,FALSE))</f>
        <v/>
      </c>
      <c r="D672" s="15" t="str">
        <f>IFERROR(VLOOKUP(B672,ORG_LIST:TYPEORG,3,FALSE)," ")</f>
        <v xml:space="preserve"> </v>
      </c>
      <c r="E672" s="35"/>
      <c r="F672" s="35"/>
      <c r="G672" s="35"/>
      <c r="H672" s="15" t="e">
        <f>VLOOKUP(Table1[[#This Row],[State]],TblAdmin1[],2,FALSE)</f>
        <v>#N/A</v>
      </c>
      <c r="I672" s="35"/>
      <c r="J672" s="15" t="e">
        <f>VLOOKUP(Table1[District],TblAdmin2[[District]:[District PCODE]],2,FALSE)</f>
        <v>#N/A</v>
      </c>
      <c r="K672" s="35"/>
      <c r="L672" s="15" t="e">
        <f>VLOOKUP(Table1[Township],TblAdmin3[[Township]:[Township PCODE]],2,FALSE)</f>
        <v>#N/A</v>
      </c>
      <c r="M672" s="35"/>
      <c r="N672" s="15" t="str">
        <f>IFERROR(VLOOKUP(Table1[[#This Row],[Town]],TblAdmin4_Urban[[Town]:[Town_PCODE]],2,FALSE),"")</f>
        <v/>
      </c>
      <c r="O672" s="15" t="str">
        <f>IFERROR(VLOOKUP(Table1[[#This Row],[Town]],TblAdmin4_Urban[[Town]:[Longitude]],3,FALSE)," ")</f>
        <v xml:space="preserve"> </v>
      </c>
      <c r="P672" s="15" t="str">
        <f>IFERROR(VLOOKUP(Table1[[#This Row],[Town]],TblAdmin4_Urban[[Town]:[Longitude]],4,FALSE)," ")</f>
        <v xml:space="preserve"> </v>
      </c>
      <c r="Q672" s="15"/>
      <c r="R672" s="15" t="str">
        <f>IFERROR(VLOOKUP(Table1[[#This Row],[Wards]],TblAdmin5_Urban[[Ward]:[Ward_PCODE]],2,FALSE),"")</f>
        <v/>
      </c>
      <c r="S672" s="34"/>
      <c r="T672" s="15" t="str">
        <f>IFERROR(VLOOKUP(Table1[[#This Row],[Village_Tract]],TblAdmin4_Rural[[Village_Track]:[Village_Track PCODE]],2,FALSE),"")</f>
        <v/>
      </c>
      <c r="U672" s="15"/>
      <c r="V672" s="133" t="str">
        <f>IFERROR(VLOOKUP(Table1[[#This Row],[Village]],TblAdmin5_Rural[[Village PCODE]:[Village]],2,FALSE),"")</f>
        <v/>
      </c>
      <c r="W672" s="133" t="str">
        <f>IFERROR(VLOOKUP(Table1[[#This Row],[Village]],TblAdmin5_Rural[[Village]:[Longitude]],3,FALSE),"")</f>
        <v/>
      </c>
      <c r="X672" s="133" t="str">
        <f>IFERROR(VLOOKUP(Table1[[#This Row],[Village]],TblAdmin5_Rural[[Village]:[Longitude]],4,FALSE),"")</f>
        <v/>
      </c>
      <c r="Y672" s="15"/>
      <c r="Z672" s="15" t="str">
        <f>IFERROR(VLOOKUP(Table1[[#This Row],[Camp Name]],Table13[[Camp]:[CP_Pcode]],2,FALSE),"")</f>
        <v/>
      </c>
      <c r="AA672" s="133" t="str">
        <f>IF(Table1[[#This Row],[Camp PCODE]]="","",VLOOKUP(Table1[[#This Row],[Camp PCODE]],WHERE!AN671:AP889,2,FALSE))</f>
        <v/>
      </c>
      <c r="AB672" s="134" t="str">
        <f>IF(Table1[[#This Row],[Latitude]]="","",VLOOKUP(Table1[[#This Row],[Latitude]],WHERE!AO671:AP889,2,FALSE))</f>
        <v/>
      </c>
      <c r="AC672" s="134"/>
      <c r="AD672" s="134"/>
      <c r="AE672" s="134"/>
      <c r="AF672" s="134"/>
      <c r="AG672" s="38"/>
      <c r="AH672" s="133" t="str">
        <f>IFERROR(VLOOKUP(Table1[[#This Row],[Activity]],Table18[],2,FALSE),"")</f>
        <v/>
      </c>
      <c r="AI672" s="133" t="e">
        <f>VLOOKUP(Table1[[#This Row],[Activity]],Table14[],2,FALSE)</f>
        <v>#N/A</v>
      </c>
      <c r="AJ672" s="15"/>
      <c r="AL672" s="135"/>
      <c r="AM672" s="135">
        <f>(Table1[[#This Row],[Girls (Number)]]+Table1[[#This Row],[Boys  (Number)]])</f>
        <v>0</v>
      </c>
      <c r="AN672" s="135"/>
      <c r="AO672" s="135"/>
      <c r="AP672" s="135"/>
      <c r="AQ672" s="135">
        <f>(Table1[[#This Row],[Men +18]]+Table1[[#This Row],[Women +18]])</f>
        <v>0</v>
      </c>
      <c r="AR672" s="135"/>
      <c r="AS672" s="135"/>
      <c r="AT672" s="135"/>
      <c r="AU672" s="149"/>
      <c r="AV672" s="149"/>
      <c r="AW672" s="36"/>
      <c r="AX672" s="135"/>
      <c r="AY672" s="135"/>
      <c r="AZ672" s="135"/>
      <c r="BA672" s="36"/>
      <c r="BB672" s="135"/>
      <c r="BC672" s="36"/>
    </row>
    <row r="673" spans="1:55" ht="15" customHeight="1">
      <c r="A673" s="132"/>
      <c r="C673" s="15" t="str">
        <f>IF(Table1[[#This Row],[Reporting Organisation]]="","",VLOOKUP(Table1[[#This Row],[Reporting Organisation]],Table3[],2,FALSE))</f>
        <v/>
      </c>
      <c r="D673" s="15" t="str">
        <f>IFERROR(VLOOKUP(B673,ORG_LIST:TYPEORG,3,FALSE)," ")</f>
        <v xml:space="preserve"> </v>
      </c>
      <c r="E673" s="35"/>
      <c r="F673" s="35"/>
      <c r="G673" s="35"/>
      <c r="H673" s="15" t="e">
        <f>VLOOKUP(Table1[[#This Row],[State]],TblAdmin1[],2,FALSE)</f>
        <v>#N/A</v>
      </c>
      <c r="I673" s="35"/>
      <c r="J673" s="15" t="e">
        <f>VLOOKUP(Table1[District],TblAdmin2[[District]:[District PCODE]],2,FALSE)</f>
        <v>#N/A</v>
      </c>
      <c r="K673" s="35"/>
      <c r="L673" s="15" t="e">
        <f>VLOOKUP(Table1[Township],TblAdmin3[[Township]:[Township PCODE]],2,FALSE)</f>
        <v>#N/A</v>
      </c>
      <c r="M673" s="35"/>
      <c r="N673" s="15" t="str">
        <f>IFERROR(VLOOKUP(Table1[[#This Row],[Town]],TblAdmin4_Urban[[Town]:[Town_PCODE]],2,FALSE),"")</f>
        <v/>
      </c>
      <c r="O673" s="15" t="str">
        <f>IFERROR(VLOOKUP(Table1[[#This Row],[Town]],TblAdmin4_Urban[[Town]:[Longitude]],3,FALSE)," ")</f>
        <v xml:space="preserve"> </v>
      </c>
      <c r="P673" s="15" t="str">
        <f>IFERROR(VLOOKUP(Table1[[#This Row],[Town]],TblAdmin4_Urban[[Town]:[Longitude]],4,FALSE)," ")</f>
        <v xml:space="preserve"> </v>
      </c>
      <c r="Q673" s="15"/>
      <c r="R673" s="15" t="str">
        <f>IFERROR(VLOOKUP(Table1[[#This Row],[Wards]],TblAdmin5_Urban[[Ward]:[Ward_PCODE]],2,FALSE),"")</f>
        <v/>
      </c>
      <c r="S673" s="34"/>
      <c r="T673" s="15" t="str">
        <f>IFERROR(VLOOKUP(Table1[[#This Row],[Village_Tract]],TblAdmin4_Rural[[Village_Track]:[Village_Track PCODE]],2,FALSE),"")</f>
        <v/>
      </c>
      <c r="U673" s="15"/>
      <c r="V673" s="133" t="str">
        <f>IFERROR(VLOOKUP(Table1[[#This Row],[Village]],TblAdmin5_Rural[[Village PCODE]:[Village]],2,FALSE),"")</f>
        <v/>
      </c>
      <c r="W673" s="133" t="str">
        <f>IFERROR(VLOOKUP(Table1[[#This Row],[Village]],TblAdmin5_Rural[[Village]:[Longitude]],3,FALSE),"")</f>
        <v/>
      </c>
      <c r="X673" s="133" t="str">
        <f>IFERROR(VLOOKUP(Table1[[#This Row],[Village]],TblAdmin5_Rural[[Village]:[Longitude]],4,FALSE),"")</f>
        <v/>
      </c>
      <c r="Y673" s="15"/>
      <c r="Z673" s="15" t="str">
        <f>IFERROR(VLOOKUP(Table1[[#This Row],[Camp Name]],Table13[[Camp]:[CP_Pcode]],2,FALSE),"")</f>
        <v/>
      </c>
      <c r="AA673" s="133" t="str">
        <f>IF(Table1[[#This Row],[Camp PCODE]]="","",VLOOKUP(Table1[[#This Row],[Camp PCODE]],WHERE!AN672:AP890,2,FALSE))</f>
        <v/>
      </c>
      <c r="AB673" s="134" t="str">
        <f>IF(Table1[[#This Row],[Latitude]]="","",VLOOKUP(Table1[[#This Row],[Latitude]],WHERE!AO672:AP890,2,FALSE))</f>
        <v/>
      </c>
      <c r="AC673" s="134"/>
      <c r="AD673" s="134"/>
      <c r="AE673" s="134"/>
      <c r="AF673" s="134"/>
      <c r="AG673" s="38"/>
      <c r="AH673" s="133" t="str">
        <f>IFERROR(VLOOKUP(Table1[[#This Row],[Activity]],Table18[],2,FALSE),"")</f>
        <v/>
      </c>
      <c r="AI673" s="133" t="e">
        <f>VLOOKUP(Table1[[#This Row],[Activity]],Table14[],2,FALSE)</f>
        <v>#N/A</v>
      </c>
      <c r="AJ673" s="15"/>
      <c r="AL673" s="135"/>
      <c r="AM673" s="135">
        <f>(Table1[[#This Row],[Girls (Number)]]+Table1[[#This Row],[Boys  (Number)]])</f>
        <v>0</v>
      </c>
      <c r="AN673" s="135"/>
      <c r="AO673" s="135"/>
      <c r="AP673" s="135"/>
      <c r="AQ673" s="135">
        <f>(Table1[[#This Row],[Men +18]]+Table1[[#This Row],[Women +18]])</f>
        <v>0</v>
      </c>
      <c r="AR673" s="135"/>
      <c r="AS673" s="135"/>
      <c r="AT673" s="135"/>
      <c r="AU673" s="149"/>
      <c r="AV673" s="149"/>
      <c r="AW673" s="36"/>
      <c r="AX673" s="135"/>
      <c r="AY673" s="135"/>
      <c r="AZ673" s="135"/>
      <c r="BA673" s="36"/>
      <c r="BB673" s="135"/>
      <c r="BC673" s="36"/>
    </row>
    <row r="674" spans="1:55" ht="15" customHeight="1">
      <c r="A674" s="132"/>
      <c r="C674" s="15" t="str">
        <f>IF(Table1[[#This Row],[Reporting Organisation]]="","",VLOOKUP(Table1[[#This Row],[Reporting Organisation]],Table3[],2,FALSE))</f>
        <v/>
      </c>
      <c r="D674" s="15" t="str">
        <f>IFERROR(VLOOKUP(B674,ORG_LIST:TYPEORG,3,FALSE)," ")</f>
        <v xml:space="preserve"> </v>
      </c>
      <c r="E674" s="35"/>
      <c r="F674" s="35"/>
      <c r="G674" s="35"/>
      <c r="H674" s="15" t="e">
        <f>VLOOKUP(Table1[[#This Row],[State]],TblAdmin1[],2,FALSE)</f>
        <v>#N/A</v>
      </c>
      <c r="I674" s="35"/>
      <c r="J674" s="15" t="e">
        <f>VLOOKUP(Table1[District],TblAdmin2[[District]:[District PCODE]],2,FALSE)</f>
        <v>#N/A</v>
      </c>
      <c r="K674" s="35"/>
      <c r="L674" s="15" t="e">
        <f>VLOOKUP(Table1[Township],TblAdmin3[[Township]:[Township PCODE]],2,FALSE)</f>
        <v>#N/A</v>
      </c>
      <c r="M674" s="35"/>
      <c r="N674" s="15" t="str">
        <f>IFERROR(VLOOKUP(Table1[[#This Row],[Town]],TblAdmin4_Urban[[Town]:[Town_PCODE]],2,FALSE),"")</f>
        <v/>
      </c>
      <c r="O674" s="15" t="str">
        <f>IFERROR(VLOOKUP(Table1[[#This Row],[Town]],TblAdmin4_Urban[[Town]:[Longitude]],3,FALSE)," ")</f>
        <v xml:space="preserve"> </v>
      </c>
      <c r="P674" s="15" t="str">
        <f>IFERROR(VLOOKUP(Table1[[#This Row],[Town]],TblAdmin4_Urban[[Town]:[Longitude]],4,FALSE)," ")</f>
        <v xml:space="preserve"> </v>
      </c>
      <c r="Q674" s="15"/>
      <c r="R674" s="15" t="str">
        <f>IFERROR(VLOOKUP(Table1[[#This Row],[Wards]],TblAdmin5_Urban[[Ward]:[Ward_PCODE]],2,FALSE),"")</f>
        <v/>
      </c>
      <c r="S674" s="34"/>
      <c r="T674" s="15" t="str">
        <f>IFERROR(VLOOKUP(Table1[[#This Row],[Village_Tract]],TblAdmin4_Rural[[Village_Track]:[Village_Track PCODE]],2,FALSE),"")</f>
        <v/>
      </c>
      <c r="U674" s="15"/>
      <c r="V674" s="133" t="str">
        <f>IFERROR(VLOOKUP(Table1[[#This Row],[Village]],TblAdmin5_Rural[[Village PCODE]:[Village]],2,FALSE),"")</f>
        <v/>
      </c>
      <c r="W674" s="133" t="str">
        <f>IFERROR(VLOOKUP(Table1[[#This Row],[Village]],TblAdmin5_Rural[[Village]:[Longitude]],3,FALSE),"")</f>
        <v/>
      </c>
      <c r="X674" s="133" t="str">
        <f>IFERROR(VLOOKUP(Table1[[#This Row],[Village]],TblAdmin5_Rural[[Village]:[Longitude]],4,FALSE),"")</f>
        <v/>
      </c>
      <c r="Y674" s="15"/>
      <c r="Z674" s="15" t="str">
        <f>IFERROR(VLOOKUP(Table1[[#This Row],[Camp Name]],Table13[[Camp]:[CP_Pcode]],2,FALSE),"")</f>
        <v/>
      </c>
      <c r="AA674" s="133" t="str">
        <f>IF(Table1[[#This Row],[Camp PCODE]]="","",VLOOKUP(Table1[[#This Row],[Camp PCODE]],WHERE!AN673:AP891,2,FALSE))</f>
        <v/>
      </c>
      <c r="AB674" s="134" t="str">
        <f>IF(Table1[[#This Row],[Latitude]]="","",VLOOKUP(Table1[[#This Row],[Latitude]],WHERE!AO673:AP891,2,FALSE))</f>
        <v/>
      </c>
      <c r="AC674" s="134"/>
      <c r="AD674" s="134"/>
      <c r="AE674" s="134"/>
      <c r="AF674" s="134"/>
      <c r="AG674" s="38"/>
      <c r="AH674" s="133" t="str">
        <f>IFERROR(VLOOKUP(Table1[[#This Row],[Activity]],Table18[],2,FALSE),"")</f>
        <v/>
      </c>
      <c r="AI674" s="133" t="e">
        <f>VLOOKUP(Table1[[#This Row],[Activity]],Table14[],2,FALSE)</f>
        <v>#N/A</v>
      </c>
      <c r="AJ674" s="15"/>
      <c r="AL674" s="135"/>
      <c r="AM674" s="135">
        <f>(Table1[[#This Row],[Girls (Number)]]+Table1[[#This Row],[Boys  (Number)]])</f>
        <v>0</v>
      </c>
      <c r="AN674" s="135"/>
      <c r="AO674" s="135"/>
      <c r="AP674" s="135"/>
      <c r="AQ674" s="135">
        <f>(Table1[[#This Row],[Men +18]]+Table1[[#This Row],[Women +18]])</f>
        <v>0</v>
      </c>
      <c r="AR674" s="135"/>
      <c r="AS674" s="135"/>
      <c r="AT674" s="135"/>
      <c r="AU674" s="149"/>
      <c r="AV674" s="149"/>
      <c r="AW674" s="36"/>
      <c r="AX674" s="135"/>
      <c r="AY674" s="135"/>
      <c r="AZ674" s="135"/>
      <c r="BA674" s="36"/>
      <c r="BB674" s="135"/>
      <c r="BC674" s="36"/>
    </row>
    <row r="675" spans="1:55" ht="15" customHeight="1">
      <c r="A675" s="132"/>
      <c r="C675" s="15" t="str">
        <f>IF(Table1[[#This Row],[Reporting Organisation]]="","",VLOOKUP(Table1[[#This Row],[Reporting Organisation]],Table3[],2,FALSE))</f>
        <v/>
      </c>
      <c r="D675" s="15" t="str">
        <f>IFERROR(VLOOKUP(B675,ORG_LIST:TYPEORG,3,FALSE)," ")</f>
        <v xml:space="preserve"> </v>
      </c>
      <c r="E675" s="35"/>
      <c r="F675" s="35"/>
      <c r="G675" s="35"/>
      <c r="H675" s="15" t="e">
        <f>VLOOKUP(Table1[[#This Row],[State]],TblAdmin1[],2,FALSE)</f>
        <v>#N/A</v>
      </c>
      <c r="I675" s="35"/>
      <c r="J675" s="15" t="e">
        <f>VLOOKUP(Table1[District],TblAdmin2[[District]:[District PCODE]],2,FALSE)</f>
        <v>#N/A</v>
      </c>
      <c r="K675" s="35"/>
      <c r="L675" s="15" t="e">
        <f>VLOOKUP(Table1[Township],TblAdmin3[[Township]:[Township PCODE]],2,FALSE)</f>
        <v>#N/A</v>
      </c>
      <c r="M675" s="35"/>
      <c r="N675" s="15" t="str">
        <f>IFERROR(VLOOKUP(Table1[[#This Row],[Town]],TblAdmin4_Urban[[Town]:[Town_PCODE]],2,FALSE),"")</f>
        <v/>
      </c>
      <c r="O675" s="15" t="str">
        <f>IFERROR(VLOOKUP(Table1[[#This Row],[Town]],TblAdmin4_Urban[[Town]:[Longitude]],3,FALSE)," ")</f>
        <v xml:space="preserve"> </v>
      </c>
      <c r="P675" s="15" t="str">
        <f>IFERROR(VLOOKUP(Table1[[#This Row],[Town]],TblAdmin4_Urban[[Town]:[Longitude]],4,FALSE)," ")</f>
        <v xml:space="preserve"> </v>
      </c>
      <c r="Q675" s="15"/>
      <c r="R675" s="15" t="str">
        <f>IFERROR(VLOOKUP(Table1[[#This Row],[Wards]],TblAdmin5_Urban[[Ward]:[Ward_PCODE]],2,FALSE),"")</f>
        <v/>
      </c>
      <c r="S675" s="34"/>
      <c r="T675" s="15" t="str">
        <f>IFERROR(VLOOKUP(Table1[[#This Row],[Village_Tract]],TblAdmin4_Rural[[Village_Track]:[Village_Track PCODE]],2,FALSE),"")</f>
        <v/>
      </c>
      <c r="U675" s="15"/>
      <c r="V675" s="133" t="str">
        <f>IFERROR(VLOOKUP(Table1[[#This Row],[Village]],TblAdmin5_Rural[[Village PCODE]:[Village]],2,FALSE),"")</f>
        <v/>
      </c>
      <c r="W675" s="133" t="str">
        <f>IFERROR(VLOOKUP(Table1[[#This Row],[Village]],TblAdmin5_Rural[[Village]:[Longitude]],3,FALSE),"")</f>
        <v/>
      </c>
      <c r="X675" s="133" t="str">
        <f>IFERROR(VLOOKUP(Table1[[#This Row],[Village]],TblAdmin5_Rural[[Village]:[Longitude]],4,FALSE),"")</f>
        <v/>
      </c>
      <c r="Y675" s="15"/>
      <c r="Z675" s="15" t="str">
        <f>IFERROR(VLOOKUP(Table1[[#This Row],[Camp Name]],Table13[[Camp]:[CP_Pcode]],2,FALSE),"")</f>
        <v/>
      </c>
      <c r="AA675" s="133" t="str">
        <f>IF(Table1[[#This Row],[Camp PCODE]]="","",VLOOKUP(Table1[[#This Row],[Camp PCODE]],WHERE!AN674:AP892,2,FALSE))</f>
        <v/>
      </c>
      <c r="AB675" s="134" t="str">
        <f>IF(Table1[[#This Row],[Latitude]]="","",VLOOKUP(Table1[[#This Row],[Latitude]],WHERE!AO674:AP892,2,FALSE))</f>
        <v/>
      </c>
      <c r="AC675" s="134"/>
      <c r="AD675" s="134"/>
      <c r="AE675" s="134"/>
      <c r="AF675" s="134"/>
      <c r="AG675" s="38"/>
      <c r="AH675" s="133" t="str">
        <f>IFERROR(VLOOKUP(Table1[[#This Row],[Activity]],Table18[],2,FALSE),"")</f>
        <v/>
      </c>
      <c r="AI675" s="133" t="e">
        <f>VLOOKUP(Table1[[#This Row],[Activity]],Table14[],2,FALSE)</f>
        <v>#N/A</v>
      </c>
      <c r="AJ675" s="15"/>
      <c r="AL675" s="135"/>
      <c r="AM675" s="135">
        <f>(Table1[[#This Row],[Girls (Number)]]+Table1[[#This Row],[Boys  (Number)]])</f>
        <v>0</v>
      </c>
      <c r="AN675" s="135"/>
      <c r="AO675" s="135"/>
      <c r="AP675" s="135"/>
      <c r="AQ675" s="135">
        <f>(Table1[[#This Row],[Men +18]]+Table1[[#This Row],[Women +18]])</f>
        <v>0</v>
      </c>
      <c r="AR675" s="135"/>
      <c r="AS675" s="135"/>
      <c r="AT675" s="135"/>
      <c r="AU675" s="149"/>
      <c r="AV675" s="149"/>
      <c r="AW675" s="36"/>
      <c r="AX675" s="135"/>
      <c r="AY675" s="135"/>
      <c r="AZ675" s="135"/>
      <c r="BA675" s="36"/>
      <c r="BB675" s="135"/>
      <c r="BC675" s="36"/>
    </row>
    <row r="676" spans="1:55" ht="15" customHeight="1">
      <c r="A676" s="132"/>
      <c r="C676" s="15" t="str">
        <f>IF(Table1[[#This Row],[Reporting Organisation]]="","",VLOOKUP(Table1[[#This Row],[Reporting Organisation]],Table3[],2,FALSE))</f>
        <v/>
      </c>
      <c r="D676" s="15" t="str">
        <f>IFERROR(VLOOKUP(B676,ORG_LIST:TYPEORG,3,FALSE)," ")</f>
        <v xml:space="preserve"> </v>
      </c>
      <c r="E676" s="35"/>
      <c r="F676" s="35"/>
      <c r="G676" s="35"/>
      <c r="H676" s="15" t="e">
        <f>VLOOKUP(Table1[[#This Row],[State]],TblAdmin1[],2,FALSE)</f>
        <v>#N/A</v>
      </c>
      <c r="I676" s="35"/>
      <c r="J676" s="15" t="e">
        <f>VLOOKUP(Table1[District],TblAdmin2[[District]:[District PCODE]],2,FALSE)</f>
        <v>#N/A</v>
      </c>
      <c r="K676" s="35"/>
      <c r="L676" s="15" t="e">
        <f>VLOOKUP(Table1[Township],TblAdmin3[[Township]:[Township PCODE]],2,FALSE)</f>
        <v>#N/A</v>
      </c>
      <c r="M676" s="35"/>
      <c r="N676" s="15" t="str">
        <f>IFERROR(VLOOKUP(Table1[[#This Row],[Town]],TblAdmin4_Urban[[Town]:[Town_PCODE]],2,FALSE),"")</f>
        <v/>
      </c>
      <c r="O676" s="15" t="str">
        <f>IFERROR(VLOOKUP(Table1[[#This Row],[Town]],TblAdmin4_Urban[[Town]:[Longitude]],3,FALSE)," ")</f>
        <v xml:space="preserve"> </v>
      </c>
      <c r="P676" s="15" t="str">
        <f>IFERROR(VLOOKUP(Table1[[#This Row],[Town]],TblAdmin4_Urban[[Town]:[Longitude]],4,FALSE)," ")</f>
        <v xml:space="preserve"> </v>
      </c>
      <c r="Q676" s="15"/>
      <c r="R676" s="15" t="str">
        <f>IFERROR(VLOOKUP(Table1[[#This Row],[Wards]],TblAdmin5_Urban[[Ward]:[Ward_PCODE]],2,FALSE),"")</f>
        <v/>
      </c>
      <c r="S676" s="34"/>
      <c r="T676" s="15" t="str">
        <f>IFERROR(VLOOKUP(Table1[[#This Row],[Village_Tract]],TblAdmin4_Rural[[Village_Track]:[Village_Track PCODE]],2,FALSE),"")</f>
        <v/>
      </c>
      <c r="U676" s="15"/>
      <c r="V676" s="133" t="str">
        <f>IFERROR(VLOOKUP(Table1[[#This Row],[Village]],TblAdmin5_Rural[[Village PCODE]:[Village]],2,FALSE),"")</f>
        <v/>
      </c>
      <c r="W676" s="133" t="str">
        <f>IFERROR(VLOOKUP(Table1[[#This Row],[Village]],TblAdmin5_Rural[[Village]:[Longitude]],3,FALSE),"")</f>
        <v/>
      </c>
      <c r="X676" s="133" t="str">
        <f>IFERROR(VLOOKUP(Table1[[#This Row],[Village]],TblAdmin5_Rural[[Village]:[Longitude]],4,FALSE),"")</f>
        <v/>
      </c>
      <c r="Y676" s="15"/>
      <c r="Z676" s="15" t="str">
        <f>IFERROR(VLOOKUP(Table1[[#This Row],[Camp Name]],Table13[[Camp]:[CP_Pcode]],2,FALSE),"")</f>
        <v/>
      </c>
      <c r="AA676" s="133" t="str">
        <f>IF(Table1[[#This Row],[Camp PCODE]]="","",VLOOKUP(Table1[[#This Row],[Camp PCODE]],WHERE!AN675:AP893,2,FALSE))</f>
        <v/>
      </c>
      <c r="AB676" s="134" t="str">
        <f>IF(Table1[[#This Row],[Latitude]]="","",VLOOKUP(Table1[[#This Row],[Latitude]],WHERE!AO675:AP893,2,FALSE))</f>
        <v/>
      </c>
      <c r="AC676" s="134"/>
      <c r="AD676" s="134"/>
      <c r="AE676" s="134"/>
      <c r="AF676" s="134"/>
      <c r="AG676" s="38"/>
      <c r="AH676" s="133" t="str">
        <f>IFERROR(VLOOKUP(Table1[[#This Row],[Activity]],Table18[],2,FALSE),"")</f>
        <v/>
      </c>
      <c r="AI676" s="133" t="e">
        <f>VLOOKUP(Table1[[#This Row],[Activity]],Table14[],2,FALSE)</f>
        <v>#N/A</v>
      </c>
      <c r="AJ676" s="15"/>
      <c r="AL676" s="135"/>
      <c r="AM676" s="135">
        <f>(Table1[[#This Row],[Girls (Number)]]+Table1[[#This Row],[Boys  (Number)]])</f>
        <v>0</v>
      </c>
      <c r="AN676" s="135"/>
      <c r="AO676" s="135"/>
      <c r="AP676" s="135"/>
      <c r="AQ676" s="135">
        <f>(Table1[[#This Row],[Men +18]]+Table1[[#This Row],[Women +18]])</f>
        <v>0</v>
      </c>
      <c r="AR676" s="135"/>
      <c r="AS676" s="135"/>
      <c r="AT676" s="135"/>
      <c r="AU676" s="149"/>
      <c r="AV676" s="149"/>
      <c r="AW676" s="36"/>
      <c r="AX676" s="135"/>
      <c r="AY676" s="135"/>
      <c r="AZ676" s="135"/>
      <c r="BA676" s="36"/>
      <c r="BB676" s="135"/>
      <c r="BC676" s="36"/>
    </row>
    <row r="677" spans="1:55" ht="15" customHeight="1">
      <c r="A677" s="132"/>
      <c r="C677" s="15" t="str">
        <f>IF(Table1[[#This Row],[Reporting Organisation]]="","",VLOOKUP(Table1[[#This Row],[Reporting Organisation]],Table3[],2,FALSE))</f>
        <v/>
      </c>
      <c r="D677" s="15" t="str">
        <f>IFERROR(VLOOKUP(B677,ORG_LIST:TYPEORG,3,FALSE)," ")</f>
        <v xml:space="preserve"> </v>
      </c>
      <c r="E677" s="35"/>
      <c r="F677" s="35"/>
      <c r="G677" s="35"/>
      <c r="H677" s="15" t="e">
        <f>VLOOKUP(Table1[[#This Row],[State]],TblAdmin1[],2,FALSE)</f>
        <v>#N/A</v>
      </c>
      <c r="I677" s="35"/>
      <c r="J677" s="15" t="e">
        <f>VLOOKUP(Table1[District],TblAdmin2[[District]:[District PCODE]],2,FALSE)</f>
        <v>#N/A</v>
      </c>
      <c r="K677" s="35"/>
      <c r="L677" s="15" t="e">
        <f>VLOOKUP(Table1[Township],TblAdmin3[[Township]:[Township PCODE]],2,FALSE)</f>
        <v>#N/A</v>
      </c>
      <c r="M677" s="35"/>
      <c r="N677" s="15" t="str">
        <f>IFERROR(VLOOKUP(Table1[[#This Row],[Town]],TblAdmin4_Urban[[Town]:[Town_PCODE]],2,FALSE),"")</f>
        <v/>
      </c>
      <c r="O677" s="15" t="str">
        <f>IFERROR(VLOOKUP(Table1[[#This Row],[Town]],TblAdmin4_Urban[[Town]:[Longitude]],3,FALSE)," ")</f>
        <v xml:space="preserve"> </v>
      </c>
      <c r="P677" s="15" t="str">
        <f>IFERROR(VLOOKUP(Table1[[#This Row],[Town]],TblAdmin4_Urban[[Town]:[Longitude]],4,FALSE)," ")</f>
        <v xml:space="preserve"> </v>
      </c>
      <c r="Q677" s="15"/>
      <c r="R677" s="15" t="str">
        <f>IFERROR(VLOOKUP(Table1[[#This Row],[Wards]],TblAdmin5_Urban[[Ward]:[Ward_PCODE]],2,FALSE),"")</f>
        <v/>
      </c>
      <c r="S677" s="34"/>
      <c r="T677" s="15" t="str">
        <f>IFERROR(VLOOKUP(Table1[[#This Row],[Village_Tract]],TblAdmin4_Rural[[Village_Track]:[Village_Track PCODE]],2,FALSE),"")</f>
        <v/>
      </c>
      <c r="U677" s="15"/>
      <c r="V677" s="133" t="str">
        <f>IFERROR(VLOOKUP(Table1[[#This Row],[Village]],TblAdmin5_Rural[[Village PCODE]:[Village]],2,FALSE),"")</f>
        <v/>
      </c>
      <c r="W677" s="133" t="str">
        <f>IFERROR(VLOOKUP(Table1[[#This Row],[Village]],TblAdmin5_Rural[[Village]:[Longitude]],3,FALSE),"")</f>
        <v/>
      </c>
      <c r="X677" s="133" t="str">
        <f>IFERROR(VLOOKUP(Table1[[#This Row],[Village]],TblAdmin5_Rural[[Village]:[Longitude]],4,FALSE),"")</f>
        <v/>
      </c>
      <c r="Y677" s="15"/>
      <c r="Z677" s="15" t="str">
        <f>IFERROR(VLOOKUP(Table1[[#This Row],[Camp Name]],Table13[[Camp]:[CP_Pcode]],2,FALSE),"")</f>
        <v/>
      </c>
      <c r="AA677" s="133" t="str">
        <f>IF(Table1[[#This Row],[Camp PCODE]]="","",VLOOKUP(Table1[[#This Row],[Camp PCODE]],WHERE!AN676:AP894,2,FALSE))</f>
        <v/>
      </c>
      <c r="AB677" s="134" t="str">
        <f>IF(Table1[[#This Row],[Latitude]]="","",VLOOKUP(Table1[[#This Row],[Latitude]],WHERE!AO676:AP894,2,FALSE))</f>
        <v/>
      </c>
      <c r="AC677" s="134"/>
      <c r="AD677" s="134"/>
      <c r="AE677" s="134"/>
      <c r="AF677" s="134"/>
      <c r="AG677" s="38"/>
      <c r="AH677" s="133" t="str">
        <f>IFERROR(VLOOKUP(Table1[[#This Row],[Activity]],Table18[],2,FALSE),"")</f>
        <v/>
      </c>
      <c r="AI677" s="133" t="e">
        <f>VLOOKUP(Table1[[#This Row],[Activity]],Table14[],2,FALSE)</f>
        <v>#N/A</v>
      </c>
      <c r="AJ677" s="15"/>
      <c r="AL677" s="135"/>
      <c r="AM677" s="135">
        <f>(Table1[[#This Row],[Girls (Number)]]+Table1[[#This Row],[Boys  (Number)]])</f>
        <v>0</v>
      </c>
      <c r="AN677" s="135"/>
      <c r="AO677" s="135"/>
      <c r="AP677" s="135"/>
      <c r="AQ677" s="135">
        <f>(Table1[[#This Row],[Men +18]]+Table1[[#This Row],[Women +18]])</f>
        <v>0</v>
      </c>
      <c r="AR677" s="135"/>
      <c r="AS677" s="135"/>
      <c r="AT677" s="135"/>
      <c r="AU677" s="149"/>
      <c r="AV677" s="149"/>
      <c r="AW677" s="36"/>
      <c r="AX677" s="135"/>
      <c r="AY677" s="135"/>
      <c r="AZ677" s="135"/>
      <c r="BA677" s="36"/>
      <c r="BB677" s="135"/>
      <c r="BC677" s="36"/>
    </row>
    <row r="678" spans="1:55" ht="15" customHeight="1">
      <c r="A678" s="132"/>
      <c r="C678" s="15" t="str">
        <f>IF(Table1[[#This Row],[Reporting Organisation]]="","",VLOOKUP(Table1[[#This Row],[Reporting Organisation]],Table3[],2,FALSE))</f>
        <v/>
      </c>
      <c r="D678" s="15" t="str">
        <f>IFERROR(VLOOKUP(B678,ORG_LIST:TYPEORG,3,FALSE)," ")</f>
        <v xml:space="preserve"> </v>
      </c>
      <c r="E678" s="35"/>
      <c r="F678" s="35"/>
      <c r="G678" s="35"/>
      <c r="H678" s="15" t="e">
        <f>VLOOKUP(Table1[[#This Row],[State]],TblAdmin1[],2,FALSE)</f>
        <v>#N/A</v>
      </c>
      <c r="I678" s="35"/>
      <c r="J678" s="15" t="e">
        <f>VLOOKUP(Table1[District],TblAdmin2[[District]:[District PCODE]],2,FALSE)</f>
        <v>#N/A</v>
      </c>
      <c r="K678" s="35"/>
      <c r="L678" s="15" t="e">
        <f>VLOOKUP(Table1[Township],TblAdmin3[[Township]:[Township PCODE]],2,FALSE)</f>
        <v>#N/A</v>
      </c>
      <c r="M678" s="35"/>
      <c r="N678" s="15" t="str">
        <f>IFERROR(VLOOKUP(Table1[[#This Row],[Town]],TblAdmin4_Urban[[Town]:[Town_PCODE]],2,FALSE),"")</f>
        <v/>
      </c>
      <c r="O678" s="15" t="str">
        <f>IFERROR(VLOOKUP(Table1[[#This Row],[Town]],TblAdmin4_Urban[[Town]:[Longitude]],3,FALSE)," ")</f>
        <v xml:space="preserve"> </v>
      </c>
      <c r="P678" s="15" t="str">
        <f>IFERROR(VLOOKUP(Table1[[#This Row],[Town]],TblAdmin4_Urban[[Town]:[Longitude]],4,FALSE)," ")</f>
        <v xml:space="preserve"> </v>
      </c>
      <c r="Q678" s="15"/>
      <c r="R678" s="15" t="str">
        <f>IFERROR(VLOOKUP(Table1[[#This Row],[Wards]],TblAdmin5_Urban[[Ward]:[Ward_PCODE]],2,FALSE),"")</f>
        <v/>
      </c>
      <c r="S678" s="34"/>
      <c r="T678" s="15" t="str">
        <f>IFERROR(VLOOKUP(Table1[[#This Row],[Village_Tract]],TblAdmin4_Rural[[Village_Track]:[Village_Track PCODE]],2,FALSE),"")</f>
        <v/>
      </c>
      <c r="U678" s="15"/>
      <c r="V678" s="133" t="str">
        <f>IFERROR(VLOOKUP(Table1[[#This Row],[Village]],TblAdmin5_Rural[[Village PCODE]:[Village]],2,FALSE),"")</f>
        <v/>
      </c>
      <c r="W678" s="133" t="str">
        <f>IFERROR(VLOOKUP(Table1[[#This Row],[Village]],TblAdmin5_Rural[[Village]:[Longitude]],3,FALSE),"")</f>
        <v/>
      </c>
      <c r="X678" s="133" t="str">
        <f>IFERROR(VLOOKUP(Table1[[#This Row],[Village]],TblAdmin5_Rural[[Village]:[Longitude]],4,FALSE),"")</f>
        <v/>
      </c>
      <c r="Y678" s="15"/>
      <c r="Z678" s="15" t="str">
        <f>IFERROR(VLOOKUP(Table1[[#This Row],[Camp Name]],Table13[[Camp]:[CP_Pcode]],2,FALSE),"")</f>
        <v/>
      </c>
      <c r="AA678" s="133" t="str">
        <f>IF(Table1[[#This Row],[Camp PCODE]]="","",VLOOKUP(Table1[[#This Row],[Camp PCODE]],WHERE!AN677:AP895,2,FALSE))</f>
        <v/>
      </c>
      <c r="AB678" s="134" t="str">
        <f>IF(Table1[[#This Row],[Latitude]]="","",VLOOKUP(Table1[[#This Row],[Latitude]],WHERE!AO677:AP895,2,FALSE))</f>
        <v/>
      </c>
      <c r="AC678" s="134"/>
      <c r="AD678" s="134"/>
      <c r="AE678" s="134"/>
      <c r="AF678" s="134"/>
      <c r="AG678" s="38"/>
      <c r="AH678" s="133" t="str">
        <f>IFERROR(VLOOKUP(Table1[[#This Row],[Activity]],Table18[],2,FALSE),"")</f>
        <v/>
      </c>
      <c r="AI678" s="133" t="e">
        <f>VLOOKUP(Table1[[#This Row],[Activity]],Table14[],2,FALSE)</f>
        <v>#N/A</v>
      </c>
      <c r="AJ678" s="15"/>
      <c r="AL678" s="135"/>
      <c r="AM678" s="135">
        <f>(Table1[[#This Row],[Girls (Number)]]+Table1[[#This Row],[Boys  (Number)]])</f>
        <v>0</v>
      </c>
      <c r="AN678" s="135"/>
      <c r="AO678" s="135"/>
      <c r="AP678" s="135"/>
      <c r="AQ678" s="135">
        <f>(Table1[[#This Row],[Men +18]]+Table1[[#This Row],[Women +18]])</f>
        <v>0</v>
      </c>
      <c r="AR678" s="135"/>
      <c r="AS678" s="135"/>
      <c r="AT678" s="135"/>
      <c r="AU678" s="149"/>
      <c r="AV678" s="149"/>
      <c r="AW678" s="36"/>
      <c r="AX678" s="135"/>
      <c r="AY678" s="135"/>
      <c r="AZ678" s="135"/>
      <c r="BA678" s="36"/>
      <c r="BB678" s="135"/>
      <c r="BC678" s="36"/>
    </row>
    <row r="679" spans="1:55" ht="15" customHeight="1">
      <c r="A679" s="132"/>
      <c r="C679" s="15" t="str">
        <f>IF(Table1[[#This Row],[Reporting Organisation]]="","",VLOOKUP(Table1[[#This Row],[Reporting Organisation]],Table3[],2,FALSE))</f>
        <v/>
      </c>
      <c r="D679" s="15" t="str">
        <f>IFERROR(VLOOKUP(B679,ORG_LIST:TYPEORG,3,FALSE)," ")</f>
        <v xml:space="preserve"> </v>
      </c>
      <c r="E679" s="35"/>
      <c r="F679" s="35"/>
      <c r="G679" s="35"/>
      <c r="H679" s="15" t="e">
        <f>VLOOKUP(Table1[[#This Row],[State]],TblAdmin1[],2,FALSE)</f>
        <v>#N/A</v>
      </c>
      <c r="I679" s="35"/>
      <c r="J679" s="15" t="e">
        <f>VLOOKUP(Table1[District],TblAdmin2[[District]:[District PCODE]],2,FALSE)</f>
        <v>#N/A</v>
      </c>
      <c r="K679" s="35"/>
      <c r="L679" s="15" t="e">
        <f>VLOOKUP(Table1[Township],TblAdmin3[[Township]:[Township PCODE]],2,FALSE)</f>
        <v>#N/A</v>
      </c>
      <c r="M679" s="35"/>
      <c r="N679" s="15" t="str">
        <f>IFERROR(VLOOKUP(Table1[[#This Row],[Town]],TblAdmin4_Urban[[Town]:[Town_PCODE]],2,FALSE),"")</f>
        <v/>
      </c>
      <c r="O679" s="15" t="str">
        <f>IFERROR(VLOOKUP(Table1[[#This Row],[Town]],TblAdmin4_Urban[[Town]:[Longitude]],3,FALSE)," ")</f>
        <v xml:space="preserve"> </v>
      </c>
      <c r="P679" s="15" t="str">
        <f>IFERROR(VLOOKUP(Table1[[#This Row],[Town]],TblAdmin4_Urban[[Town]:[Longitude]],4,FALSE)," ")</f>
        <v xml:space="preserve"> </v>
      </c>
      <c r="Q679" s="15"/>
      <c r="R679" s="15" t="str">
        <f>IFERROR(VLOOKUP(Table1[[#This Row],[Wards]],TblAdmin5_Urban[[Ward]:[Ward_PCODE]],2,FALSE),"")</f>
        <v/>
      </c>
      <c r="S679" s="34"/>
      <c r="T679" s="15" t="str">
        <f>IFERROR(VLOOKUP(Table1[[#This Row],[Village_Tract]],TblAdmin4_Rural[[Village_Track]:[Village_Track PCODE]],2,FALSE),"")</f>
        <v/>
      </c>
      <c r="U679" s="15"/>
      <c r="V679" s="133" t="str">
        <f>IFERROR(VLOOKUP(Table1[[#This Row],[Village]],TblAdmin5_Rural[[Village PCODE]:[Village]],2,FALSE),"")</f>
        <v/>
      </c>
      <c r="W679" s="133" t="str">
        <f>IFERROR(VLOOKUP(Table1[[#This Row],[Village]],TblAdmin5_Rural[[Village]:[Longitude]],3,FALSE),"")</f>
        <v/>
      </c>
      <c r="X679" s="133" t="str">
        <f>IFERROR(VLOOKUP(Table1[[#This Row],[Village]],TblAdmin5_Rural[[Village]:[Longitude]],4,FALSE),"")</f>
        <v/>
      </c>
      <c r="Y679" s="15"/>
      <c r="Z679" s="15" t="str">
        <f>IFERROR(VLOOKUP(Table1[[#This Row],[Camp Name]],Table13[[Camp]:[CP_Pcode]],2,FALSE),"")</f>
        <v/>
      </c>
      <c r="AA679" s="133" t="str">
        <f>IF(Table1[[#This Row],[Camp PCODE]]="","",VLOOKUP(Table1[[#This Row],[Camp PCODE]],WHERE!AN678:AP896,2,FALSE))</f>
        <v/>
      </c>
      <c r="AB679" s="134" t="str">
        <f>IF(Table1[[#This Row],[Latitude]]="","",VLOOKUP(Table1[[#This Row],[Latitude]],WHERE!AO678:AP896,2,FALSE))</f>
        <v/>
      </c>
      <c r="AC679" s="134"/>
      <c r="AD679" s="134"/>
      <c r="AE679" s="134"/>
      <c r="AF679" s="134"/>
      <c r="AG679" s="38"/>
      <c r="AH679" s="133" t="str">
        <f>IFERROR(VLOOKUP(Table1[[#This Row],[Activity]],Table18[],2,FALSE),"")</f>
        <v/>
      </c>
      <c r="AI679" s="133" t="e">
        <f>VLOOKUP(Table1[[#This Row],[Activity]],Table14[],2,FALSE)</f>
        <v>#N/A</v>
      </c>
      <c r="AJ679" s="15"/>
      <c r="AL679" s="135"/>
      <c r="AM679" s="135">
        <f>(Table1[[#This Row],[Girls (Number)]]+Table1[[#This Row],[Boys  (Number)]])</f>
        <v>0</v>
      </c>
      <c r="AN679" s="135"/>
      <c r="AO679" s="135"/>
      <c r="AP679" s="135"/>
      <c r="AQ679" s="135">
        <f>(Table1[[#This Row],[Men +18]]+Table1[[#This Row],[Women +18]])</f>
        <v>0</v>
      </c>
      <c r="AR679" s="135"/>
      <c r="AS679" s="135"/>
      <c r="AT679" s="135"/>
      <c r="AU679" s="149"/>
      <c r="AV679" s="149"/>
      <c r="AW679" s="36"/>
      <c r="AX679" s="135"/>
      <c r="AY679" s="135"/>
      <c r="AZ679" s="135"/>
      <c r="BA679" s="36"/>
      <c r="BB679" s="135"/>
      <c r="BC679" s="36"/>
    </row>
    <row r="680" spans="1:55" ht="15" customHeight="1">
      <c r="A680" s="132"/>
      <c r="C680" s="15" t="str">
        <f>IF(Table1[[#This Row],[Reporting Organisation]]="","",VLOOKUP(Table1[[#This Row],[Reporting Organisation]],Table3[],2,FALSE))</f>
        <v/>
      </c>
      <c r="D680" s="15" t="str">
        <f>IFERROR(VLOOKUP(B680,ORG_LIST:TYPEORG,3,FALSE)," ")</f>
        <v xml:space="preserve"> </v>
      </c>
      <c r="E680" s="35"/>
      <c r="F680" s="35"/>
      <c r="G680" s="35"/>
      <c r="H680" s="15" t="e">
        <f>VLOOKUP(Table1[[#This Row],[State]],TblAdmin1[],2,FALSE)</f>
        <v>#N/A</v>
      </c>
      <c r="I680" s="35"/>
      <c r="J680" s="15" t="e">
        <f>VLOOKUP(Table1[District],TblAdmin2[[District]:[District PCODE]],2,FALSE)</f>
        <v>#N/A</v>
      </c>
      <c r="K680" s="35"/>
      <c r="L680" s="15" t="e">
        <f>VLOOKUP(Table1[Township],TblAdmin3[[Township]:[Township PCODE]],2,FALSE)</f>
        <v>#N/A</v>
      </c>
      <c r="M680" s="35"/>
      <c r="N680" s="15" t="str">
        <f>IFERROR(VLOOKUP(Table1[[#This Row],[Town]],TblAdmin4_Urban[[Town]:[Town_PCODE]],2,FALSE),"")</f>
        <v/>
      </c>
      <c r="O680" s="15" t="str">
        <f>IFERROR(VLOOKUP(Table1[[#This Row],[Town]],TblAdmin4_Urban[[Town]:[Longitude]],3,FALSE)," ")</f>
        <v xml:space="preserve"> </v>
      </c>
      <c r="P680" s="15" t="str">
        <f>IFERROR(VLOOKUP(Table1[[#This Row],[Town]],TblAdmin4_Urban[[Town]:[Longitude]],4,FALSE)," ")</f>
        <v xml:space="preserve"> </v>
      </c>
      <c r="Q680" s="15"/>
      <c r="R680" s="15" t="str">
        <f>IFERROR(VLOOKUP(Table1[[#This Row],[Wards]],TblAdmin5_Urban[[Ward]:[Ward_PCODE]],2,FALSE),"")</f>
        <v/>
      </c>
      <c r="S680" s="34"/>
      <c r="T680" s="15" t="str">
        <f>IFERROR(VLOOKUP(Table1[[#This Row],[Village_Tract]],TblAdmin4_Rural[[Village_Track]:[Village_Track PCODE]],2,FALSE),"")</f>
        <v/>
      </c>
      <c r="U680" s="15"/>
      <c r="V680" s="133" t="str">
        <f>IFERROR(VLOOKUP(Table1[[#This Row],[Village]],TblAdmin5_Rural[[Village PCODE]:[Village]],2,FALSE),"")</f>
        <v/>
      </c>
      <c r="W680" s="133" t="str">
        <f>IFERROR(VLOOKUP(Table1[[#This Row],[Village]],TblAdmin5_Rural[[Village]:[Longitude]],3,FALSE),"")</f>
        <v/>
      </c>
      <c r="X680" s="133" t="str">
        <f>IFERROR(VLOOKUP(Table1[[#This Row],[Village]],TblAdmin5_Rural[[Village]:[Longitude]],4,FALSE),"")</f>
        <v/>
      </c>
      <c r="Y680" s="15"/>
      <c r="Z680" s="15" t="str">
        <f>IFERROR(VLOOKUP(Table1[[#This Row],[Camp Name]],Table13[[Camp]:[CP_Pcode]],2,FALSE),"")</f>
        <v/>
      </c>
      <c r="AA680" s="133" t="str">
        <f>IF(Table1[[#This Row],[Camp PCODE]]="","",VLOOKUP(Table1[[#This Row],[Camp PCODE]],WHERE!AN679:AP897,2,FALSE))</f>
        <v/>
      </c>
      <c r="AB680" s="134" t="str">
        <f>IF(Table1[[#This Row],[Latitude]]="","",VLOOKUP(Table1[[#This Row],[Latitude]],WHERE!AO679:AP897,2,FALSE))</f>
        <v/>
      </c>
      <c r="AC680" s="134"/>
      <c r="AD680" s="134"/>
      <c r="AE680" s="134"/>
      <c r="AF680" s="134"/>
      <c r="AG680" s="38"/>
      <c r="AH680" s="133" t="str">
        <f>IFERROR(VLOOKUP(Table1[[#This Row],[Activity]],Table18[],2,FALSE),"")</f>
        <v/>
      </c>
      <c r="AI680" s="133" t="e">
        <f>VLOOKUP(Table1[[#This Row],[Activity]],Table14[],2,FALSE)</f>
        <v>#N/A</v>
      </c>
      <c r="AJ680" s="15"/>
      <c r="AL680" s="135"/>
      <c r="AM680" s="135">
        <f>(Table1[[#This Row],[Girls (Number)]]+Table1[[#This Row],[Boys  (Number)]])</f>
        <v>0</v>
      </c>
      <c r="AN680" s="135"/>
      <c r="AO680" s="135"/>
      <c r="AP680" s="135"/>
      <c r="AQ680" s="135">
        <f>(Table1[[#This Row],[Men +18]]+Table1[[#This Row],[Women +18]])</f>
        <v>0</v>
      </c>
      <c r="AR680" s="135"/>
      <c r="AS680" s="135"/>
      <c r="AT680" s="135"/>
      <c r="AU680" s="149"/>
      <c r="AV680" s="149"/>
      <c r="AW680" s="36"/>
      <c r="AX680" s="135"/>
      <c r="AY680" s="135"/>
      <c r="AZ680" s="135"/>
      <c r="BA680" s="36"/>
      <c r="BB680" s="135"/>
      <c r="BC680" s="36"/>
    </row>
    <row r="681" spans="1:55" ht="15" customHeight="1">
      <c r="A681" s="132"/>
      <c r="C681" s="15" t="str">
        <f>IF(Table1[[#This Row],[Reporting Organisation]]="","",VLOOKUP(Table1[[#This Row],[Reporting Organisation]],Table3[],2,FALSE))</f>
        <v/>
      </c>
      <c r="D681" s="15" t="str">
        <f>IFERROR(VLOOKUP(B681,ORG_LIST:TYPEORG,3,FALSE)," ")</f>
        <v xml:space="preserve"> </v>
      </c>
      <c r="E681" s="35"/>
      <c r="F681" s="35"/>
      <c r="G681" s="35"/>
      <c r="H681" s="15" t="e">
        <f>VLOOKUP(Table1[[#This Row],[State]],TblAdmin1[],2,FALSE)</f>
        <v>#N/A</v>
      </c>
      <c r="I681" s="35"/>
      <c r="J681" s="15" t="e">
        <f>VLOOKUP(Table1[District],TblAdmin2[[District]:[District PCODE]],2,FALSE)</f>
        <v>#N/A</v>
      </c>
      <c r="K681" s="35"/>
      <c r="L681" s="15" t="e">
        <f>VLOOKUP(Table1[Township],TblAdmin3[[Township]:[Township PCODE]],2,FALSE)</f>
        <v>#N/A</v>
      </c>
      <c r="M681" s="35"/>
      <c r="N681" s="15" t="str">
        <f>IFERROR(VLOOKUP(Table1[[#This Row],[Town]],TblAdmin4_Urban[[Town]:[Town_PCODE]],2,FALSE),"")</f>
        <v/>
      </c>
      <c r="O681" s="15" t="str">
        <f>IFERROR(VLOOKUP(Table1[[#This Row],[Town]],TblAdmin4_Urban[[Town]:[Longitude]],3,FALSE)," ")</f>
        <v xml:space="preserve"> </v>
      </c>
      <c r="P681" s="15" t="str">
        <f>IFERROR(VLOOKUP(Table1[[#This Row],[Town]],TblAdmin4_Urban[[Town]:[Longitude]],4,FALSE)," ")</f>
        <v xml:space="preserve"> </v>
      </c>
      <c r="Q681" s="15"/>
      <c r="R681" s="15" t="str">
        <f>IFERROR(VLOOKUP(Table1[[#This Row],[Wards]],TblAdmin5_Urban[[Ward]:[Ward_PCODE]],2,FALSE),"")</f>
        <v/>
      </c>
      <c r="S681" s="34"/>
      <c r="T681" s="15" t="str">
        <f>IFERROR(VLOOKUP(Table1[[#This Row],[Village_Tract]],TblAdmin4_Rural[[Village_Track]:[Village_Track PCODE]],2,FALSE),"")</f>
        <v/>
      </c>
      <c r="U681" s="15"/>
      <c r="V681" s="133" t="str">
        <f>IFERROR(VLOOKUP(Table1[[#This Row],[Village]],TblAdmin5_Rural[[Village PCODE]:[Village]],2,FALSE),"")</f>
        <v/>
      </c>
      <c r="W681" s="133" t="str">
        <f>IFERROR(VLOOKUP(Table1[[#This Row],[Village]],TblAdmin5_Rural[[Village]:[Longitude]],3,FALSE),"")</f>
        <v/>
      </c>
      <c r="X681" s="133" t="str">
        <f>IFERROR(VLOOKUP(Table1[[#This Row],[Village]],TblAdmin5_Rural[[Village]:[Longitude]],4,FALSE),"")</f>
        <v/>
      </c>
      <c r="Y681" s="15"/>
      <c r="Z681" s="15" t="str">
        <f>IFERROR(VLOOKUP(Table1[[#This Row],[Camp Name]],Table13[[Camp]:[CP_Pcode]],2,FALSE),"")</f>
        <v/>
      </c>
      <c r="AA681" s="133" t="str">
        <f>IF(Table1[[#This Row],[Camp PCODE]]="","",VLOOKUP(Table1[[#This Row],[Camp PCODE]],WHERE!AN680:AP898,2,FALSE))</f>
        <v/>
      </c>
      <c r="AB681" s="134" t="str">
        <f>IF(Table1[[#This Row],[Latitude]]="","",VLOOKUP(Table1[[#This Row],[Latitude]],WHERE!AO680:AP898,2,FALSE))</f>
        <v/>
      </c>
      <c r="AC681" s="134"/>
      <c r="AD681" s="134"/>
      <c r="AE681" s="134"/>
      <c r="AF681" s="134"/>
      <c r="AG681" s="38"/>
      <c r="AH681" s="133" t="str">
        <f>IFERROR(VLOOKUP(Table1[[#This Row],[Activity]],Table18[],2,FALSE),"")</f>
        <v/>
      </c>
      <c r="AI681" s="133" t="e">
        <f>VLOOKUP(Table1[[#This Row],[Activity]],Table14[],2,FALSE)</f>
        <v>#N/A</v>
      </c>
      <c r="AJ681" s="15"/>
      <c r="AL681" s="135"/>
      <c r="AM681" s="135">
        <f>(Table1[[#This Row],[Girls (Number)]]+Table1[[#This Row],[Boys  (Number)]])</f>
        <v>0</v>
      </c>
      <c r="AN681" s="135"/>
      <c r="AO681" s="135"/>
      <c r="AP681" s="135"/>
      <c r="AQ681" s="135">
        <f>(Table1[[#This Row],[Men +18]]+Table1[[#This Row],[Women +18]])</f>
        <v>0</v>
      </c>
      <c r="AR681" s="135"/>
      <c r="AS681" s="135"/>
      <c r="AT681" s="135"/>
      <c r="AU681" s="149"/>
      <c r="AV681" s="149"/>
      <c r="AW681" s="36"/>
      <c r="AX681" s="135"/>
      <c r="AY681" s="135"/>
      <c r="AZ681" s="135"/>
      <c r="BA681" s="36"/>
      <c r="BB681" s="135"/>
      <c r="BC681" s="36"/>
    </row>
    <row r="682" spans="1:55" ht="15" customHeight="1">
      <c r="A682" s="132"/>
      <c r="C682" s="15" t="str">
        <f>IF(Table1[[#This Row],[Reporting Organisation]]="","",VLOOKUP(Table1[[#This Row],[Reporting Organisation]],Table3[],2,FALSE))</f>
        <v/>
      </c>
      <c r="D682" s="15" t="str">
        <f>IFERROR(VLOOKUP(B682,ORG_LIST:TYPEORG,3,FALSE)," ")</f>
        <v xml:space="preserve"> </v>
      </c>
      <c r="E682" s="35"/>
      <c r="F682" s="35"/>
      <c r="G682" s="35"/>
      <c r="H682" s="15" t="e">
        <f>VLOOKUP(Table1[[#This Row],[State]],TblAdmin1[],2,FALSE)</f>
        <v>#N/A</v>
      </c>
      <c r="I682" s="35"/>
      <c r="J682" s="15" t="e">
        <f>VLOOKUP(Table1[District],TblAdmin2[[District]:[District PCODE]],2,FALSE)</f>
        <v>#N/A</v>
      </c>
      <c r="K682" s="35"/>
      <c r="L682" s="15" t="e">
        <f>VLOOKUP(Table1[Township],TblAdmin3[[Township]:[Township PCODE]],2,FALSE)</f>
        <v>#N/A</v>
      </c>
      <c r="M682" s="35"/>
      <c r="N682" s="15" t="str">
        <f>IFERROR(VLOOKUP(Table1[[#This Row],[Town]],TblAdmin4_Urban[[Town]:[Town_PCODE]],2,FALSE),"")</f>
        <v/>
      </c>
      <c r="O682" s="15" t="str">
        <f>IFERROR(VLOOKUP(Table1[[#This Row],[Town]],TblAdmin4_Urban[[Town]:[Longitude]],3,FALSE)," ")</f>
        <v xml:space="preserve"> </v>
      </c>
      <c r="P682" s="15" t="str">
        <f>IFERROR(VLOOKUP(Table1[[#This Row],[Town]],TblAdmin4_Urban[[Town]:[Longitude]],4,FALSE)," ")</f>
        <v xml:space="preserve"> </v>
      </c>
      <c r="Q682" s="15"/>
      <c r="R682" s="15" t="str">
        <f>IFERROR(VLOOKUP(Table1[[#This Row],[Wards]],TblAdmin5_Urban[[Ward]:[Ward_PCODE]],2,FALSE),"")</f>
        <v/>
      </c>
      <c r="S682" s="34"/>
      <c r="T682" s="15" t="str">
        <f>IFERROR(VLOOKUP(Table1[[#This Row],[Village_Tract]],TblAdmin4_Rural[[Village_Track]:[Village_Track PCODE]],2,FALSE),"")</f>
        <v/>
      </c>
      <c r="U682" s="15"/>
      <c r="V682" s="133" t="str">
        <f>IFERROR(VLOOKUP(Table1[[#This Row],[Village]],TblAdmin5_Rural[[Village PCODE]:[Village]],2,FALSE),"")</f>
        <v/>
      </c>
      <c r="W682" s="133" t="str">
        <f>IFERROR(VLOOKUP(Table1[[#This Row],[Village]],TblAdmin5_Rural[[Village]:[Longitude]],3,FALSE),"")</f>
        <v/>
      </c>
      <c r="X682" s="133" t="str">
        <f>IFERROR(VLOOKUP(Table1[[#This Row],[Village]],TblAdmin5_Rural[[Village]:[Longitude]],4,FALSE),"")</f>
        <v/>
      </c>
      <c r="Y682" s="15"/>
      <c r="Z682" s="15" t="str">
        <f>IFERROR(VLOOKUP(Table1[[#This Row],[Camp Name]],Table13[[Camp]:[CP_Pcode]],2,FALSE),"")</f>
        <v/>
      </c>
      <c r="AA682" s="133" t="str">
        <f>IF(Table1[[#This Row],[Camp PCODE]]="","",VLOOKUP(Table1[[#This Row],[Camp PCODE]],WHERE!AN681:AP899,2,FALSE))</f>
        <v/>
      </c>
      <c r="AB682" s="134" t="str">
        <f>IF(Table1[[#This Row],[Latitude]]="","",VLOOKUP(Table1[[#This Row],[Latitude]],WHERE!AO681:AP899,2,FALSE))</f>
        <v/>
      </c>
      <c r="AC682" s="134"/>
      <c r="AD682" s="134"/>
      <c r="AE682" s="134"/>
      <c r="AF682" s="134"/>
      <c r="AG682" s="38"/>
      <c r="AH682" s="133" t="str">
        <f>IFERROR(VLOOKUP(Table1[[#This Row],[Activity]],Table18[],2,FALSE),"")</f>
        <v/>
      </c>
      <c r="AI682" s="133" t="e">
        <f>VLOOKUP(Table1[[#This Row],[Activity]],Table14[],2,FALSE)</f>
        <v>#N/A</v>
      </c>
      <c r="AJ682" s="15"/>
      <c r="AL682" s="135"/>
      <c r="AM682" s="135">
        <f>(Table1[[#This Row],[Girls (Number)]]+Table1[[#This Row],[Boys  (Number)]])</f>
        <v>0</v>
      </c>
      <c r="AN682" s="135"/>
      <c r="AO682" s="135"/>
      <c r="AP682" s="135"/>
      <c r="AQ682" s="135">
        <f>(Table1[[#This Row],[Men +18]]+Table1[[#This Row],[Women +18]])</f>
        <v>0</v>
      </c>
      <c r="AR682" s="135"/>
      <c r="AS682" s="135"/>
      <c r="AT682" s="135"/>
      <c r="AU682" s="149"/>
      <c r="AV682" s="149"/>
      <c r="AW682" s="36"/>
      <c r="AX682" s="135"/>
      <c r="AY682" s="135"/>
      <c r="AZ682" s="135"/>
      <c r="BA682" s="36"/>
      <c r="BB682" s="135"/>
      <c r="BC682" s="36"/>
    </row>
    <row r="683" spans="1:55" ht="15" customHeight="1">
      <c r="A683" s="132"/>
      <c r="C683" s="15" t="str">
        <f>IF(Table1[[#This Row],[Reporting Organisation]]="","",VLOOKUP(Table1[[#This Row],[Reporting Organisation]],Table3[],2,FALSE))</f>
        <v/>
      </c>
      <c r="D683" s="15" t="str">
        <f>IFERROR(VLOOKUP(B683,ORG_LIST:TYPEORG,3,FALSE)," ")</f>
        <v xml:space="preserve"> </v>
      </c>
      <c r="E683" s="35"/>
      <c r="F683" s="35"/>
      <c r="G683" s="35"/>
      <c r="H683" s="15" t="e">
        <f>VLOOKUP(Table1[[#This Row],[State]],TblAdmin1[],2,FALSE)</f>
        <v>#N/A</v>
      </c>
      <c r="I683" s="35"/>
      <c r="J683" s="15" t="e">
        <f>VLOOKUP(Table1[District],TblAdmin2[[District]:[District PCODE]],2,FALSE)</f>
        <v>#N/A</v>
      </c>
      <c r="K683" s="35"/>
      <c r="L683" s="15" t="e">
        <f>VLOOKUP(Table1[Township],TblAdmin3[[Township]:[Township PCODE]],2,FALSE)</f>
        <v>#N/A</v>
      </c>
      <c r="M683" s="35"/>
      <c r="N683" s="15" t="str">
        <f>IFERROR(VLOOKUP(Table1[[#This Row],[Town]],TblAdmin4_Urban[[Town]:[Town_PCODE]],2,FALSE),"")</f>
        <v/>
      </c>
      <c r="O683" s="15" t="str">
        <f>IFERROR(VLOOKUP(Table1[[#This Row],[Town]],TblAdmin4_Urban[[Town]:[Longitude]],3,FALSE)," ")</f>
        <v xml:space="preserve"> </v>
      </c>
      <c r="P683" s="15" t="str">
        <f>IFERROR(VLOOKUP(Table1[[#This Row],[Town]],TblAdmin4_Urban[[Town]:[Longitude]],4,FALSE)," ")</f>
        <v xml:space="preserve"> </v>
      </c>
      <c r="Q683" s="15"/>
      <c r="R683" s="15" t="str">
        <f>IFERROR(VLOOKUP(Table1[[#This Row],[Wards]],TblAdmin5_Urban[[Ward]:[Ward_PCODE]],2,FALSE),"")</f>
        <v/>
      </c>
      <c r="S683" s="34"/>
      <c r="T683" s="15" t="str">
        <f>IFERROR(VLOOKUP(Table1[[#This Row],[Village_Tract]],TblAdmin4_Rural[[Village_Track]:[Village_Track PCODE]],2,FALSE),"")</f>
        <v/>
      </c>
      <c r="U683" s="15"/>
      <c r="V683" s="133" t="str">
        <f>IFERROR(VLOOKUP(Table1[[#This Row],[Village]],TblAdmin5_Rural[[Village PCODE]:[Village]],2,FALSE),"")</f>
        <v/>
      </c>
      <c r="W683" s="133" t="str">
        <f>IFERROR(VLOOKUP(Table1[[#This Row],[Village]],TblAdmin5_Rural[[Village]:[Longitude]],3,FALSE),"")</f>
        <v/>
      </c>
      <c r="X683" s="133" t="str">
        <f>IFERROR(VLOOKUP(Table1[[#This Row],[Village]],TblAdmin5_Rural[[Village]:[Longitude]],4,FALSE),"")</f>
        <v/>
      </c>
      <c r="Y683" s="15"/>
      <c r="Z683" s="15" t="str">
        <f>IFERROR(VLOOKUP(Table1[[#This Row],[Camp Name]],Table13[[Camp]:[CP_Pcode]],2,FALSE),"")</f>
        <v/>
      </c>
      <c r="AA683" s="133" t="str">
        <f>IF(Table1[[#This Row],[Camp PCODE]]="","",VLOOKUP(Table1[[#This Row],[Camp PCODE]],WHERE!AN682:AP900,2,FALSE))</f>
        <v/>
      </c>
      <c r="AB683" s="134" t="str">
        <f>IF(Table1[[#This Row],[Latitude]]="","",VLOOKUP(Table1[[#This Row],[Latitude]],WHERE!AO682:AP900,2,FALSE))</f>
        <v/>
      </c>
      <c r="AC683" s="134"/>
      <c r="AD683" s="134"/>
      <c r="AE683" s="134"/>
      <c r="AF683" s="134"/>
      <c r="AG683" s="38"/>
      <c r="AH683" s="133" t="str">
        <f>IFERROR(VLOOKUP(Table1[[#This Row],[Activity]],Table18[],2,FALSE),"")</f>
        <v/>
      </c>
      <c r="AI683" s="133" t="e">
        <f>VLOOKUP(Table1[[#This Row],[Activity]],Table14[],2,FALSE)</f>
        <v>#N/A</v>
      </c>
      <c r="AJ683" s="15"/>
      <c r="AL683" s="135"/>
      <c r="AM683" s="135">
        <f>(Table1[[#This Row],[Girls (Number)]]+Table1[[#This Row],[Boys  (Number)]])</f>
        <v>0</v>
      </c>
      <c r="AN683" s="135"/>
      <c r="AO683" s="135"/>
      <c r="AP683" s="135"/>
      <c r="AQ683" s="135">
        <f>(Table1[[#This Row],[Men +18]]+Table1[[#This Row],[Women +18]])</f>
        <v>0</v>
      </c>
      <c r="AR683" s="135"/>
      <c r="AS683" s="135"/>
      <c r="AT683" s="135"/>
      <c r="AU683" s="149"/>
      <c r="AV683" s="149"/>
      <c r="AW683" s="36"/>
      <c r="AX683" s="135"/>
      <c r="AY683" s="135"/>
      <c r="AZ683" s="135"/>
      <c r="BA683" s="36"/>
      <c r="BB683" s="135"/>
      <c r="BC683" s="36"/>
    </row>
    <row r="684" spans="1:55" ht="15" customHeight="1">
      <c r="A684" s="132"/>
      <c r="C684" s="15" t="str">
        <f>IF(Table1[[#This Row],[Reporting Organisation]]="","",VLOOKUP(Table1[[#This Row],[Reporting Organisation]],Table3[],2,FALSE))</f>
        <v/>
      </c>
      <c r="D684" s="15" t="str">
        <f>IFERROR(VLOOKUP(B684,ORG_LIST:TYPEORG,3,FALSE)," ")</f>
        <v xml:space="preserve"> </v>
      </c>
      <c r="E684" s="35"/>
      <c r="F684" s="35"/>
      <c r="G684" s="35"/>
      <c r="H684" s="15" t="e">
        <f>VLOOKUP(Table1[[#This Row],[State]],TblAdmin1[],2,FALSE)</f>
        <v>#N/A</v>
      </c>
      <c r="I684" s="35"/>
      <c r="J684" s="15" t="e">
        <f>VLOOKUP(Table1[District],TblAdmin2[[District]:[District PCODE]],2,FALSE)</f>
        <v>#N/A</v>
      </c>
      <c r="K684" s="35"/>
      <c r="L684" s="15" t="e">
        <f>VLOOKUP(Table1[Township],TblAdmin3[[Township]:[Township PCODE]],2,FALSE)</f>
        <v>#N/A</v>
      </c>
      <c r="M684" s="35"/>
      <c r="N684" s="15" t="str">
        <f>IFERROR(VLOOKUP(Table1[[#This Row],[Town]],TblAdmin4_Urban[[Town]:[Town_PCODE]],2,FALSE),"")</f>
        <v/>
      </c>
      <c r="O684" s="15" t="str">
        <f>IFERROR(VLOOKUP(Table1[[#This Row],[Town]],TblAdmin4_Urban[[Town]:[Longitude]],3,FALSE)," ")</f>
        <v xml:space="preserve"> </v>
      </c>
      <c r="P684" s="15" t="str">
        <f>IFERROR(VLOOKUP(Table1[[#This Row],[Town]],TblAdmin4_Urban[[Town]:[Longitude]],4,FALSE)," ")</f>
        <v xml:space="preserve"> </v>
      </c>
      <c r="Q684" s="15"/>
      <c r="R684" s="15" t="str">
        <f>IFERROR(VLOOKUP(Table1[[#This Row],[Wards]],TblAdmin5_Urban[[Ward]:[Ward_PCODE]],2,FALSE),"")</f>
        <v/>
      </c>
      <c r="S684" s="34"/>
      <c r="T684" s="15" t="str">
        <f>IFERROR(VLOOKUP(Table1[[#This Row],[Village_Tract]],TblAdmin4_Rural[[Village_Track]:[Village_Track PCODE]],2,FALSE),"")</f>
        <v/>
      </c>
      <c r="U684" s="15"/>
      <c r="V684" s="133" t="str">
        <f>IFERROR(VLOOKUP(Table1[[#This Row],[Village]],TblAdmin5_Rural[[Village PCODE]:[Village]],2,FALSE),"")</f>
        <v/>
      </c>
      <c r="W684" s="133" t="str">
        <f>IFERROR(VLOOKUP(Table1[[#This Row],[Village]],TblAdmin5_Rural[[Village]:[Longitude]],3,FALSE),"")</f>
        <v/>
      </c>
      <c r="X684" s="133" t="str">
        <f>IFERROR(VLOOKUP(Table1[[#This Row],[Village]],TblAdmin5_Rural[[Village]:[Longitude]],4,FALSE),"")</f>
        <v/>
      </c>
      <c r="Y684" s="15"/>
      <c r="Z684" s="15" t="str">
        <f>IFERROR(VLOOKUP(Table1[[#This Row],[Camp Name]],Table13[[Camp]:[CP_Pcode]],2,FALSE),"")</f>
        <v/>
      </c>
      <c r="AA684" s="133" t="str">
        <f>IF(Table1[[#This Row],[Camp PCODE]]="","",VLOOKUP(Table1[[#This Row],[Camp PCODE]],WHERE!AN683:AP901,2,FALSE))</f>
        <v/>
      </c>
      <c r="AB684" s="134" t="str">
        <f>IF(Table1[[#This Row],[Latitude]]="","",VLOOKUP(Table1[[#This Row],[Latitude]],WHERE!AO683:AP901,2,FALSE))</f>
        <v/>
      </c>
      <c r="AC684" s="134"/>
      <c r="AD684" s="134"/>
      <c r="AE684" s="134"/>
      <c r="AF684" s="134"/>
      <c r="AG684" s="38"/>
      <c r="AH684" s="133" t="str">
        <f>IFERROR(VLOOKUP(Table1[[#This Row],[Activity]],Table18[],2,FALSE),"")</f>
        <v/>
      </c>
      <c r="AI684" s="133" t="e">
        <f>VLOOKUP(Table1[[#This Row],[Activity]],Table14[],2,FALSE)</f>
        <v>#N/A</v>
      </c>
      <c r="AJ684" s="15"/>
      <c r="AL684" s="135"/>
      <c r="AM684" s="135">
        <f>(Table1[[#This Row],[Girls (Number)]]+Table1[[#This Row],[Boys  (Number)]])</f>
        <v>0</v>
      </c>
      <c r="AN684" s="135"/>
      <c r="AO684" s="135"/>
      <c r="AP684" s="135"/>
      <c r="AQ684" s="135">
        <f>(Table1[[#This Row],[Men +18]]+Table1[[#This Row],[Women +18]])</f>
        <v>0</v>
      </c>
      <c r="AR684" s="135"/>
      <c r="AS684" s="135"/>
      <c r="AT684" s="135"/>
      <c r="AU684" s="149"/>
      <c r="AV684" s="149"/>
      <c r="AW684" s="36"/>
      <c r="AX684" s="135"/>
      <c r="AY684" s="135"/>
      <c r="AZ684" s="135"/>
      <c r="BA684" s="36"/>
      <c r="BB684" s="135"/>
      <c r="BC684" s="36"/>
    </row>
    <row r="685" spans="1:55" ht="15" customHeight="1">
      <c r="A685" s="132"/>
      <c r="C685" s="15" t="str">
        <f>IF(Table1[[#This Row],[Reporting Organisation]]="","",VLOOKUP(Table1[[#This Row],[Reporting Organisation]],Table3[],2,FALSE))</f>
        <v/>
      </c>
      <c r="D685" s="15" t="str">
        <f>IFERROR(VLOOKUP(B685,ORG_LIST:TYPEORG,3,FALSE)," ")</f>
        <v xml:space="preserve"> </v>
      </c>
      <c r="E685" s="35"/>
      <c r="F685" s="35"/>
      <c r="G685" s="35"/>
      <c r="H685" s="15" t="e">
        <f>VLOOKUP(Table1[[#This Row],[State]],TblAdmin1[],2,FALSE)</f>
        <v>#N/A</v>
      </c>
      <c r="I685" s="35"/>
      <c r="J685" s="15" t="e">
        <f>VLOOKUP(Table1[District],TblAdmin2[[District]:[District PCODE]],2,FALSE)</f>
        <v>#N/A</v>
      </c>
      <c r="K685" s="35"/>
      <c r="L685" s="15" t="e">
        <f>VLOOKUP(Table1[Township],TblAdmin3[[Township]:[Township PCODE]],2,FALSE)</f>
        <v>#N/A</v>
      </c>
      <c r="M685" s="35"/>
      <c r="N685" s="15" t="str">
        <f>IFERROR(VLOOKUP(Table1[[#This Row],[Town]],TblAdmin4_Urban[[Town]:[Town_PCODE]],2,FALSE),"")</f>
        <v/>
      </c>
      <c r="O685" s="15" t="str">
        <f>IFERROR(VLOOKUP(Table1[[#This Row],[Town]],TblAdmin4_Urban[[Town]:[Longitude]],3,FALSE)," ")</f>
        <v xml:space="preserve"> </v>
      </c>
      <c r="P685" s="15" t="str">
        <f>IFERROR(VLOOKUP(Table1[[#This Row],[Town]],TblAdmin4_Urban[[Town]:[Longitude]],4,FALSE)," ")</f>
        <v xml:space="preserve"> </v>
      </c>
      <c r="Q685" s="15"/>
      <c r="R685" s="15" t="str">
        <f>IFERROR(VLOOKUP(Table1[[#This Row],[Wards]],TblAdmin5_Urban[[Ward]:[Ward_PCODE]],2,FALSE),"")</f>
        <v/>
      </c>
      <c r="S685" s="34"/>
      <c r="T685" s="15" t="str">
        <f>IFERROR(VLOOKUP(Table1[[#This Row],[Village_Tract]],TblAdmin4_Rural[[Village_Track]:[Village_Track PCODE]],2,FALSE),"")</f>
        <v/>
      </c>
      <c r="U685" s="15"/>
      <c r="V685" s="133" t="str">
        <f>IFERROR(VLOOKUP(Table1[[#This Row],[Village]],TblAdmin5_Rural[[Village PCODE]:[Village]],2,FALSE),"")</f>
        <v/>
      </c>
      <c r="W685" s="133" t="str">
        <f>IFERROR(VLOOKUP(Table1[[#This Row],[Village]],TblAdmin5_Rural[[Village]:[Longitude]],3,FALSE),"")</f>
        <v/>
      </c>
      <c r="X685" s="133" t="str">
        <f>IFERROR(VLOOKUP(Table1[[#This Row],[Village]],TblAdmin5_Rural[[Village]:[Longitude]],4,FALSE),"")</f>
        <v/>
      </c>
      <c r="Y685" s="15"/>
      <c r="Z685" s="15" t="str">
        <f>IFERROR(VLOOKUP(Table1[[#This Row],[Camp Name]],Table13[[Camp]:[CP_Pcode]],2,FALSE),"")</f>
        <v/>
      </c>
      <c r="AA685" s="133" t="str">
        <f>IF(Table1[[#This Row],[Camp PCODE]]="","",VLOOKUP(Table1[[#This Row],[Camp PCODE]],WHERE!AN684:AP902,2,FALSE))</f>
        <v/>
      </c>
      <c r="AB685" s="134" t="str">
        <f>IF(Table1[[#This Row],[Latitude]]="","",VLOOKUP(Table1[[#This Row],[Latitude]],WHERE!AO684:AP902,2,FALSE))</f>
        <v/>
      </c>
      <c r="AC685" s="134"/>
      <c r="AD685" s="134"/>
      <c r="AE685" s="134"/>
      <c r="AF685" s="134"/>
      <c r="AG685" s="38"/>
      <c r="AH685" s="133" t="str">
        <f>IFERROR(VLOOKUP(Table1[[#This Row],[Activity]],Table18[],2,FALSE),"")</f>
        <v/>
      </c>
      <c r="AI685" s="133" t="e">
        <f>VLOOKUP(Table1[[#This Row],[Activity]],Table14[],2,FALSE)</f>
        <v>#N/A</v>
      </c>
      <c r="AJ685" s="15"/>
      <c r="AL685" s="135"/>
      <c r="AM685" s="135">
        <f>(Table1[[#This Row],[Girls (Number)]]+Table1[[#This Row],[Boys  (Number)]])</f>
        <v>0</v>
      </c>
      <c r="AN685" s="135"/>
      <c r="AO685" s="135"/>
      <c r="AP685" s="135"/>
      <c r="AQ685" s="135">
        <f>(Table1[[#This Row],[Men +18]]+Table1[[#This Row],[Women +18]])</f>
        <v>0</v>
      </c>
      <c r="AR685" s="135"/>
      <c r="AS685" s="135"/>
      <c r="AT685" s="135"/>
      <c r="AU685" s="149"/>
      <c r="AV685" s="149"/>
      <c r="AW685" s="36"/>
      <c r="AX685" s="135"/>
      <c r="AY685" s="135"/>
      <c r="AZ685" s="135"/>
      <c r="BA685" s="36"/>
      <c r="BB685" s="135"/>
      <c r="BC685" s="36"/>
    </row>
    <row r="686" spans="1:55" ht="15" customHeight="1">
      <c r="A686" s="132"/>
      <c r="C686" s="15" t="str">
        <f>IF(Table1[[#This Row],[Reporting Organisation]]="","",VLOOKUP(Table1[[#This Row],[Reporting Organisation]],Table3[],2,FALSE))</f>
        <v/>
      </c>
      <c r="D686" s="15" t="str">
        <f>IFERROR(VLOOKUP(B686,ORG_LIST:TYPEORG,3,FALSE)," ")</f>
        <v xml:space="preserve"> </v>
      </c>
      <c r="E686" s="35"/>
      <c r="F686" s="35"/>
      <c r="G686" s="35"/>
      <c r="H686" s="15" t="e">
        <f>VLOOKUP(Table1[[#This Row],[State]],TblAdmin1[],2,FALSE)</f>
        <v>#N/A</v>
      </c>
      <c r="I686" s="35"/>
      <c r="J686" s="15" t="e">
        <f>VLOOKUP(Table1[District],TblAdmin2[[District]:[District PCODE]],2,FALSE)</f>
        <v>#N/A</v>
      </c>
      <c r="K686" s="35"/>
      <c r="L686" s="15" t="e">
        <f>VLOOKUP(Table1[Township],TblAdmin3[[Township]:[Township PCODE]],2,FALSE)</f>
        <v>#N/A</v>
      </c>
      <c r="M686" s="35"/>
      <c r="N686" s="15" t="str">
        <f>IFERROR(VLOOKUP(Table1[[#This Row],[Town]],TblAdmin4_Urban[[Town]:[Town_PCODE]],2,FALSE),"")</f>
        <v/>
      </c>
      <c r="O686" s="15" t="str">
        <f>IFERROR(VLOOKUP(Table1[[#This Row],[Town]],TblAdmin4_Urban[[Town]:[Longitude]],3,FALSE)," ")</f>
        <v xml:space="preserve"> </v>
      </c>
      <c r="P686" s="15" t="str">
        <f>IFERROR(VLOOKUP(Table1[[#This Row],[Town]],TblAdmin4_Urban[[Town]:[Longitude]],4,FALSE)," ")</f>
        <v xml:space="preserve"> </v>
      </c>
      <c r="Q686" s="15"/>
      <c r="R686" s="15" t="str">
        <f>IFERROR(VLOOKUP(Table1[[#This Row],[Wards]],TblAdmin5_Urban[[Ward]:[Ward_PCODE]],2,FALSE),"")</f>
        <v/>
      </c>
      <c r="S686" s="34"/>
      <c r="T686" s="15" t="str">
        <f>IFERROR(VLOOKUP(Table1[[#This Row],[Village_Tract]],TblAdmin4_Rural[[Village_Track]:[Village_Track PCODE]],2,FALSE),"")</f>
        <v/>
      </c>
      <c r="U686" s="15"/>
      <c r="V686" s="133" t="str">
        <f>IFERROR(VLOOKUP(Table1[[#This Row],[Village]],TblAdmin5_Rural[[Village PCODE]:[Village]],2,FALSE),"")</f>
        <v/>
      </c>
      <c r="W686" s="133" t="str">
        <f>IFERROR(VLOOKUP(Table1[[#This Row],[Village]],TblAdmin5_Rural[[Village]:[Longitude]],3,FALSE),"")</f>
        <v/>
      </c>
      <c r="X686" s="133" t="str">
        <f>IFERROR(VLOOKUP(Table1[[#This Row],[Village]],TblAdmin5_Rural[[Village]:[Longitude]],4,FALSE),"")</f>
        <v/>
      </c>
      <c r="Y686" s="15"/>
      <c r="Z686" s="15" t="str">
        <f>IFERROR(VLOOKUP(Table1[[#This Row],[Camp Name]],Table13[[Camp]:[CP_Pcode]],2,FALSE),"")</f>
        <v/>
      </c>
      <c r="AA686" s="133" t="str">
        <f>IF(Table1[[#This Row],[Camp PCODE]]="","",VLOOKUP(Table1[[#This Row],[Camp PCODE]],WHERE!AN685:AP903,2,FALSE))</f>
        <v/>
      </c>
      <c r="AB686" s="134" t="str">
        <f>IF(Table1[[#This Row],[Latitude]]="","",VLOOKUP(Table1[[#This Row],[Latitude]],WHERE!AO685:AP903,2,FALSE))</f>
        <v/>
      </c>
      <c r="AC686" s="134"/>
      <c r="AD686" s="134"/>
      <c r="AE686" s="134"/>
      <c r="AF686" s="134"/>
      <c r="AG686" s="38"/>
      <c r="AH686" s="133" t="str">
        <f>IFERROR(VLOOKUP(Table1[[#This Row],[Activity]],Table18[],2,FALSE),"")</f>
        <v/>
      </c>
      <c r="AI686" s="133" t="e">
        <f>VLOOKUP(Table1[[#This Row],[Activity]],Table14[],2,FALSE)</f>
        <v>#N/A</v>
      </c>
      <c r="AJ686" s="15"/>
      <c r="AL686" s="135"/>
      <c r="AM686" s="135">
        <f>(Table1[[#This Row],[Girls (Number)]]+Table1[[#This Row],[Boys  (Number)]])</f>
        <v>0</v>
      </c>
      <c r="AN686" s="135"/>
      <c r="AO686" s="135"/>
      <c r="AP686" s="135"/>
      <c r="AQ686" s="135">
        <f>(Table1[[#This Row],[Men +18]]+Table1[[#This Row],[Women +18]])</f>
        <v>0</v>
      </c>
      <c r="AR686" s="135"/>
      <c r="AS686" s="135"/>
      <c r="AT686" s="135"/>
      <c r="AU686" s="149"/>
      <c r="AV686" s="149"/>
      <c r="AW686" s="36"/>
      <c r="AX686" s="135"/>
      <c r="AY686" s="135"/>
      <c r="AZ686" s="135"/>
      <c r="BA686" s="36"/>
      <c r="BB686" s="135"/>
      <c r="BC686" s="36"/>
    </row>
    <row r="687" spans="1:55" ht="15" customHeight="1">
      <c r="A687" s="132"/>
      <c r="C687" s="15" t="str">
        <f>IF(Table1[[#This Row],[Reporting Organisation]]="","",VLOOKUP(Table1[[#This Row],[Reporting Organisation]],Table3[],2,FALSE))</f>
        <v/>
      </c>
      <c r="D687" s="15" t="str">
        <f>IFERROR(VLOOKUP(B687,ORG_LIST:TYPEORG,3,FALSE)," ")</f>
        <v xml:space="preserve"> </v>
      </c>
      <c r="E687" s="35"/>
      <c r="F687" s="35"/>
      <c r="G687" s="35"/>
      <c r="H687" s="15" t="e">
        <f>VLOOKUP(Table1[[#This Row],[State]],TblAdmin1[],2,FALSE)</f>
        <v>#N/A</v>
      </c>
      <c r="I687" s="35"/>
      <c r="J687" s="15" t="e">
        <f>VLOOKUP(Table1[District],TblAdmin2[[District]:[District PCODE]],2,FALSE)</f>
        <v>#N/A</v>
      </c>
      <c r="K687" s="35"/>
      <c r="L687" s="15" t="e">
        <f>VLOOKUP(Table1[Township],TblAdmin3[[Township]:[Township PCODE]],2,FALSE)</f>
        <v>#N/A</v>
      </c>
      <c r="M687" s="35"/>
      <c r="N687" s="15" t="str">
        <f>IFERROR(VLOOKUP(Table1[[#This Row],[Town]],TblAdmin4_Urban[[Town]:[Town_PCODE]],2,FALSE),"")</f>
        <v/>
      </c>
      <c r="O687" s="15" t="str">
        <f>IFERROR(VLOOKUP(Table1[[#This Row],[Town]],TblAdmin4_Urban[[Town]:[Longitude]],3,FALSE)," ")</f>
        <v xml:space="preserve"> </v>
      </c>
      <c r="P687" s="15" t="str">
        <f>IFERROR(VLOOKUP(Table1[[#This Row],[Town]],TblAdmin4_Urban[[Town]:[Longitude]],4,FALSE)," ")</f>
        <v xml:space="preserve"> </v>
      </c>
      <c r="Q687" s="15"/>
      <c r="R687" s="15" t="str">
        <f>IFERROR(VLOOKUP(Table1[[#This Row],[Wards]],TblAdmin5_Urban[[Ward]:[Ward_PCODE]],2,FALSE),"")</f>
        <v/>
      </c>
      <c r="S687" s="34"/>
      <c r="T687" s="15" t="str">
        <f>IFERROR(VLOOKUP(Table1[[#This Row],[Village_Tract]],TblAdmin4_Rural[[Village_Track]:[Village_Track PCODE]],2,FALSE),"")</f>
        <v/>
      </c>
      <c r="U687" s="15"/>
      <c r="V687" s="133" t="str">
        <f>IFERROR(VLOOKUP(Table1[[#This Row],[Village]],TblAdmin5_Rural[[Village PCODE]:[Village]],2,FALSE),"")</f>
        <v/>
      </c>
      <c r="W687" s="133" t="str">
        <f>IFERROR(VLOOKUP(Table1[[#This Row],[Village]],TblAdmin5_Rural[[Village]:[Longitude]],3,FALSE),"")</f>
        <v/>
      </c>
      <c r="X687" s="133" t="str">
        <f>IFERROR(VLOOKUP(Table1[[#This Row],[Village]],TblAdmin5_Rural[[Village]:[Longitude]],4,FALSE),"")</f>
        <v/>
      </c>
      <c r="Y687" s="15"/>
      <c r="Z687" s="15" t="str">
        <f>IFERROR(VLOOKUP(Table1[[#This Row],[Camp Name]],Table13[[Camp]:[CP_Pcode]],2,FALSE),"")</f>
        <v/>
      </c>
      <c r="AA687" s="133" t="str">
        <f>IF(Table1[[#This Row],[Camp PCODE]]="","",VLOOKUP(Table1[[#This Row],[Camp PCODE]],WHERE!AN686:AP904,2,FALSE))</f>
        <v/>
      </c>
      <c r="AB687" s="134" t="str">
        <f>IF(Table1[[#This Row],[Latitude]]="","",VLOOKUP(Table1[[#This Row],[Latitude]],WHERE!AO686:AP904,2,FALSE))</f>
        <v/>
      </c>
      <c r="AC687" s="134"/>
      <c r="AD687" s="134"/>
      <c r="AE687" s="134"/>
      <c r="AF687" s="134"/>
      <c r="AG687" s="38"/>
      <c r="AH687" s="133" t="str">
        <f>IFERROR(VLOOKUP(Table1[[#This Row],[Activity]],Table18[],2,FALSE),"")</f>
        <v/>
      </c>
      <c r="AI687" s="133" t="e">
        <f>VLOOKUP(Table1[[#This Row],[Activity]],Table14[],2,FALSE)</f>
        <v>#N/A</v>
      </c>
      <c r="AJ687" s="15"/>
      <c r="AL687" s="135"/>
      <c r="AM687" s="135">
        <f>(Table1[[#This Row],[Girls (Number)]]+Table1[[#This Row],[Boys  (Number)]])</f>
        <v>0</v>
      </c>
      <c r="AN687" s="135"/>
      <c r="AO687" s="135"/>
      <c r="AP687" s="135"/>
      <c r="AQ687" s="135">
        <f>(Table1[[#This Row],[Men +18]]+Table1[[#This Row],[Women +18]])</f>
        <v>0</v>
      </c>
      <c r="AR687" s="135"/>
      <c r="AS687" s="135"/>
      <c r="AT687" s="135"/>
      <c r="AU687" s="149"/>
      <c r="AV687" s="149"/>
      <c r="AW687" s="36"/>
      <c r="AX687" s="135"/>
      <c r="AY687" s="135"/>
      <c r="AZ687" s="135"/>
      <c r="BA687" s="36"/>
      <c r="BB687" s="135"/>
      <c r="BC687" s="36"/>
    </row>
    <row r="688" spans="1:55" ht="15" customHeight="1">
      <c r="A688" s="132"/>
      <c r="C688" s="15" t="str">
        <f>IF(Table1[[#This Row],[Reporting Organisation]]="","",VLOOKUP(Table1[[#This Row],[Reporting Organisation]],Table3[],2,FALSE))</f>
        <v/>
      </c>
      <c r="D688" s="15" t="str">
        <f>IFERROR(VLOOKUP(B688,ORG_LIST:TYPEORG,3,FALSE)," ")</f>
        <v xml:space="preserve"> </v>
      </c>
      <c r="E688" s="35"/>
      <c r="F688" s="35"/>
      <c r="G688" s="35"/>
      <c r="H688" s="15" t="e">
        <f>VLOOKUP(Table1[[#This Row],[State]],TblAdmin1[],2,FALSE)</f>
        <v>#N/A</v>
      </c>
      <c r="I688" s="35"/>
      <c r="J688" s="15" t="e">
        <f>VLOOKUP(Table1[District],TblAdmin2[[District]:[District PCODE]],2,FALSE)</f>
        <v>#N/A</v>
      </c>
      <c r="K688" s="35"/>
      <c r="L688" s="15" t="e">
        <f>VLOOKUP(Table1[Township],TblAdmin3[[Township]:[Township PCODE]],2,FALSE)</f>
        <v>#N/A</v>
      </c>
      <c r="M688" s="35"/>
      <c r="N688" s="15" t="str">
        <f>IFERROR(VLOOKUP(Table1[[#This Row],[Town]],TblAdmin4_Urban[[Town]:[Town_PCODE]],2,FALSE),"")</f>
        <v/>
      </c>
      <c r="O688" s="15" t="str">
        <f>IFERROR(VLOOKUP(Table1[[#This Row],[Town]],TblAdmin4_Urban[[Town]:[Longitude]],3,FALSE)," ")</f>
        <v xml:space="preserve"> </v>
      </c>
      <c r="P688" s="15" t="str">
        <f>IFERROR(VLOOKUP(Table1[[#This Row],[Town]],TblAdmin4_Urban[[Town]:[Longitude]],4,FALSE)," ")</f>
        <v xml:space="preserve"> </v>
      </c>
      <c r="Q688" s="15"/>
      <c r="R688" s="15" t="str">
        <f>IFERROR(VLOOKUP(Table1[[#This Row],[Wards]],TblAdmin5_Urban[[Ward]:[Ward_PCODE]],2,FALSE),"")</f>
        <v/>
      </c>
      <c r="S688" s="34"/>
      <c r="T688" s="15" t="str">
        <f>IFERROR(VLOOKUP(Table1[[#This Row],[Village_Tract]],TblAdmin4_Rural[[Village_Track]:[Village_Track PCODE]],2,FALSE),"")</f>
        <v/>
      </c>
      <c r="U688" s="15"/>
      <c r="V688" s="133" t="str">
        <f>IFERROR(VLOOKUP(Table1[[#This Row],[Village]],TblAdmin5_Rural[[Village PCODE]:[Village]],2,FALSE),"")</f>
        <v/>
      </c>
      <c r="W688" s="133" t="str">
        <f>IFERROR(VLOOKUP(Table1[[#This Row],[Village]],TblAdmin5_Rural[[Village]:[Longitude]],3,FALSE),"")</f>
        <v/>
      </c>
      <c r="X688" s="133" t="str">
        <f>IFERROR(VLOOKUP(Table1[[#This Row],[Village]],TblAdmin5_Rural[[Village]:[Longitude]],4,FALSE),"")</f>
        <v/>
      </c>
      <c r="Y688" s="15"/>
      <c r="Z688" s="15" t="str">
        <f>IFERROR(VLOOKUP(Table1[[#This Row],[Camp Name]],Table13[[Camp]:[CP_Pcode]],2,FALSE),"")</f>
        <v/>
      </c>
      <c r="AA688" s="133" t="str">
        <f>IF(Table1[[#This Row],[Camp PCODE]]="","",VLOOKUP(Table1[[#This Row],[Camp PCODE]],WHERE!AN687:AP905,2,FALSE))</f>
        <v/>
      </c>
      <c r="AB688" s="134" t="str">
        <f>IF(Table1[[#This Row],[Latitude]]="","",VLOOKUP(Table1[[#This Row],[Latitude]],WHERE!AO687:AP905,2,FALSE))</f>
        <v/>
      </c>
      <c r="AC688" s="134"/>
      <c r="AD688" s="134"/>
      <c r="AE688" s="134"/>
      <c r="AF688" s="134"/>
      <c r="AG688" s="38"/>
      <c r="AH688" s="133" t="str">
        <f>IFERROR(VLOOKUP(Table1[[#This Row],[Activity]],Table18[],2,FALSE),"")</f>
        <v/>
      </c>
      <c r="AI688" s="133" t="e">
        <f>VLOOKUP(Table1[[#This Row],[Activity]],Table14[],2,FALSE)</f>
        <v>#N/A</v>
      </c>
      <c r="AJ688" s="15"/>
      <c r="AL688" s="135"/>
      <c r="AM688" s="135">
        <f>(Table1[[#This Row],[Girls (Number)]]+Table1[[#This Row],[Boys  (Number)]])</f>
        <v>0</v>
      </c>
      <c r="AN688" s="135"/>
      <c r="AO688" s="135"/>
      <c r="AP688" s="135"/>
      <c r="AQ688" s="135">
        <f>(Table1[[#This Row],[Men +18]]+Table1[[#This Row],[Women +18]])</f>
        <v>0</v>
      </c>
      <c r="AR688" s="135"/>
      <c r="AS688" s="135"/>
      <c r="AT688" s="135"/>
      <c r="AU688" s="149"/>
      <c r="AV688" s="149"/>
      <c r="AW688" s="36"/>
      <c r="AX688" s="135"/>
      <c r="AY688" s="135"/>
      <c r="AZ688" s="135"/>
      <c r="BA688" s="36"/>
      <c r="BB688" s="135"/>
      <c r="BC688" s="36"/>
    </row>
    <row r="689" spans="1:55" ht="15" customHeight="1">
      <c r="A689" s="132"/>
      <c r="C689" s="15" t="str">
        <f>IF(Table1[[#This Row],[Reporting Organisation]]="","",VLOOKUP(Table1[[#This Row],[Reporting Organisation]],Table3[],2,FALSE))</f>
        <v/>
      </c>
      <c r="D689" s="15" t="str">
        <f>IFERROR(VLOOKUP(B689,ORG_LIST:TYPEORG,3,FALSE)," ")</f>
        <v xml:space="preserve"> </v>
      </c>
      <c r="E689" s="35"/>
      <c r="F689" s="35"/>
      <c r="G689" s="35"/>
      <c r="H689" s="15" t="e">
        <f>VLOOKUP(Table1[[#This Row],[State]],TblAdmin1[],2,FALSE)</f>
        <v>#N/A</v>
      </c>
      <c r="I689" s="35"/>
      <c r="J689" s="15" t="e">
        <f>VLOOKUP(Table1[District],TblAdmin2[[District]:[District PCODE]],2,FALSE)</f>
        <v>#N/A</v>
      </c>
      <c r="K689" s="35"/>
      <c r="L689" s="15" t="e">
        <f>VLOOKUP(Table1[Township],TblAdmin3[[Township]:[Township PCODE]],2,FALSE)</f>
        <v>#N/A</v>
      </c>
      <c r="M689" s="35"/>
      <c r="N689" s="15" t="str">
        <f>IFERROR(VLOOKUP(Table1[[#This Row],[Town]],TblAdmin4_Urban[[Town]:[Town_PCODE]],2,FALSE),"")</f>
        <v/>
      </c>
      <c r="O689" s="15" t="str">
        <f>IFERROR(VLOOKUP(Table1[[#This Row],[Town]],TblAdmin4_Urban[[Town]:[Longitude]],3,FALSE)," ")</f>
        <v xml:space="preserve"> </v>
      </c>
      <c r="P689" s="15" t="str">
        <f>IFERROR(VLOOKUP(Table1[[#This Row],[Town]],TblAdmin4_Urban[[Town]:[Longitude]],4,FALSE)," ")</f>
        <v xml:space="preserve"> </v>
      </c>
      <c r="Q689" s="15"/>
      <c r="R689" s="15" t="str">
        <f>IFERROR(VLOOKUP(Table1[[#This Row],[Wards]],TblAdmin5_Urban[[Ward]:[Ward_PCODE]],2,FALSE),"")</f>
        <v/>
      </c>
      <c r="S689" s="34"/>
      <c r="T689" s="15" t="str">
        <f>IFERROR(VLOOKUP(Table1[[#This Row],[Village_Tract]],TblAdmin4_Rural[[Village_Track]:[Village_Track PCODE]],2,FALSE),"")</f>
        <v/>
      </c>
      <c r="U689" s="15"/>
      <c r="V689" s="133" t="str">
        <f>IFERROR(VLOOKUP(Table1[[#This Row],[Village]],TblAdmin5_Rural[[Village PCODE]:[Village]],2,FALSE),"")</f>
        <v/>
      </c>
      <c r="W689" s="133" t="str">
        <f>IFERROR(VLOOKUP(Table1[[#This Row],[Village]],TblAdmin5_Rural[[Village]:[Longitude]],3,FALSE),"")</f>
        <v/>
      </c>
      <c r="X689" s="133" t="str">
        <f>IFERROR(VLOOKUP(Table1[[#This Row],[Village]],TblAdmin5_Rural[[Village]:[Longitude]],4,FALSE),"")</f>
        <v/>
      </c>
      <c r="Y689" s="15"/>
      <c r="Z689" s="15" t="str">
        <f>IFERROR(VLOOKUP(Table1[[#This Row],[Camp Name]],Table13[[Camp]:[CP_Pcode]],2,FALSE),"")</f>
        <v/>
      </c>
      <c r="AA689" s="133" t="str">
        <f>IF(Table1[[#This Row],[Camp PCODE]]="","",VLOOKUP(Table1[[#This Row],[Camp PCODE]],WHERE!AN688:AP906,2,FALSE))</f>
        <v/>
      </c>
      <c r="AB689" s="134" t="str">
        <f>IF(Table1[[#This Row],[Latitude]]="","",VLOOKUP(Table1[[#This Row],[Latitude]],WHERE!AO688:AP906,2,FALSE))</f>
        <v/>
      </c>
      <c r="AC689" s="134"/>
      <c r="AD689" s="134"/>
      <c r="AE689" s="134"/>
      <c r="AF689" s="134"/>
      <c r="AG689" s="38"/>
      <c r="AH689" s="133" t="str">
        <f>IFERROR(VLOOKUP(Table1[[#This Row],[Activity]],Table18[],2,FALSE),"")</f>
        <v/>
      </c>
      <c r="AI689" s="133" t="e">
        <f>VLOOKUP(Table1[[#This Row],[Activity]],Table14[],2,FALSE)</f>
        <v>#N/A</v>
      </c>
      <c r="AJ689" s="15"/>
      <c r="AL689" s="135"/>
      <c r="AM689" s="135">
        <f>(Table1[[#This Row],[Girls (Number)]]+Table1[[#This Row],[Boys  (Number)]])</f>
        <v>0</v>
      </c>
      <c r="AN689" s="135"/>
      <c r="AO689" s="135"/>
      <c r="AP689" s="135"/>
      <c r="AQ689" s="135">
        <f>(Table1[[#This Row],[Men +18]]+Table1[[#This Row],[Women +18]])</f>
        <v>0</v>
      </c>
      <c r="AR689" s="135"/>
      <c r="AS689" s="135"/>
      <c r="AT689" s="135"/>
      <c r="AU689" s="149"/>
      <c r="AV689" s="149"/>
      <c r="AW689" s="36"/>
      <c r="AX689" s="135"/>
      <c r="AY689" s="135"/>
      <c r="AZ689" s="135"/>
      <c r="BA689" s="36"/>
      <c r="BB689" s="135"/>
      <c r="BC689" s="36"/>
    </row>
    <row r="690" spans="1:55" ht="15" customHeight="1">
      <c r="A690" s="132"/>
      <c r="C690" s="15" t="str">
        <f>IF(Table1[[#This Row],[Reporting Organisation]]="","",VLOOKUP(Table1[[#This Row],[Reporting Organisation]],Table3[],2,FALSE))</f>
        <v/>
      </c>
      <c r="D690" s="15" t="str">
        <f>IFERROR(VLOOKUP(B690,ORG_LIST:TYPEORG,3,FALSE)," ")</f>
        <v xml:space="preserve"> </v>
      </c>
      <c r="E690" s="35"/>
      <c r="F690" s="35"/>
      <c r="G690" s="35"/>
      <c r="H690" s="15" t="e">
        <f>VLOOKUP(Table1[[#This Row],[State]],TblAdmin1[],2,FALSE)</f>
        <v>#N/A</v>
      </c>
      <c r="I690" s="35"/>
      <c r="J690" s="15" t="e">
        <f>VLOOKUP(Table1[District],TblAdmin2[[District]:[District PCODE]],2,FALSE)</f>
        <v>#N/A</v>
      </c>
      <c r="K690" s="35"/>
      <c r="L690" s="15" t="e">
        <f>VLOOKUP(Table1[Township],TblAdmin3[[Township]:[Township PCODE]],2,FALSE)</f>
        <v>#N/A</v>
      </c>
      <c r="M690" s="35"/>
      <c r="N690" s="15" t="str">
        <f>IFERROR(VLOOKUP(Table1[[#This Row],[Town]],TblAdmin4_Urban[[Town]:[Town_PCODE]],2,FALSE),"")</f>
        <v/>
      </c>
      <c r="O690" s="15" t="str">
        <f>IFERROR(VLOOKUP(Table1[[#This Row],[Town]],TblAdmin4_Urban[[Town]:[Longitude]],3,FALSE)," ")</f>
        <v xml:space="preserve"> </v>
      </c>
      <c r="P690" s="15" t="str">
        <f>IFERROR(VLOOKUP(Table1[[#This Row],[Town]],TblAdmin4_Urban[[Town]:[Longitude]],4,FALSE)," ")</f>
        <v xml:space="preserve"> </v>
      </c>
      <c r="Q690" s="15"/>
      <c r="R690" s="15" t="str">
        <f>IFERROR(VLOOKUP(Table1[[#This Row],[Wards]],TblAdmin5_Urban[[Ward]:[Ward_PCODE]],2,FALSE),"")</f>
        <v/>
      </c>
      <c r="S690" s="34"/>
      <c r="T690" s="15" t="str">
        <f>IFERROR(VLOOKUP(Table1[[#This Row],[Village_Tract]],TblAdmin4_Rural[[Village_Track]:[Village_Track PCODE]],2,FALSE),"")</f>
        <v/>
      </c>
      <c r="U690" s="15"/>
      <c r="V690" s="133" t="str">
        <f>IFERROR(VLOOKUP(Table1[[#This Row],[Village]],TblAdmin5_Rural[[Village PCODE]:[Village]],2,FALSE),"")</f>
        <v/>
      </c>
      <c r="W690" s="133" t="str">
        <f>IFERROR(VLOOKUP(Table1[[#This Row],[Village]],TblAdmin5_Rural[[Village]:[Longitude]],3,FALSE),"")</f>
        <v/>
      </c>
      <c r="X690" s="133" t="str">
        <f>IFERROR(VLOOKUP(Table1[[#This Row],[Village]],TblAdmin5_Rural[[Village]:[Longitude]],4,FALSE),"")</f>
        <v/>
      </c>
      <c r="Y690" s="15"/>
      <c r="Z690" s="15" t="str">
        <f>IFERROR(VLOOKUP(Table1[[#This Row],[Camp Name]],Table13[[Camp]:[CP_Pcode]],2,FALSE),"")</f>
        <v/>
      </c>
      <c r="AA690" s="133" t="str">
        <f>IF(Table1[[#This Row],[Camp PCODE]]="","",VLOOKUP(Table1[[#This Row],[Camp PCODE]],WHERE!AN689:AP907,2,FALSE))</f>
        <v/>
      </c>
      <c r="AB690" s="134" t="str">
        <f>IF(Table1[[#This Row],[Latitude]]="","",VLOOKUP(Table1[[#This Row],[Latitude]],WHERE!AO689:AP907,2,FALSE))</f>
        <v/>
      </c>
      <c r="AC690" s="134"/>
      <c r="AD690" s="134"/>
      <c r="AE690" s="134"/>
      <c r="AF690" s="134"/>
      <c r="AG690" s="38"/>
      <c r="AH690" s="133" t="str">
        <f>IFERROR(VLOOKUP(Table1[[#This Row],[Activity]],Table18[],2,FALSE),"")</f>
        <v/>
      </c>
      <c r="AI690" s="133" t="e">
        <f>VLOOKUP(Table1[[#This Row],[Activity]],Table14[],2,FALSE)</f>
        <v>#N/A</v>
      </c>
      <c r="AJ690" s="15"/>
      <c r="AL690" s="135"/>
      <c r="AM690" s="135">
        <f>(Table1[[#This Row],[Girls (Number)]]+Table1[[#This Row],[Boys  (Number)]])</f>
        <v>0</v>
      </c>
      <c r="AN690" s="135"/>
      <c r="AO690" s="135"/>
      <c r="AP690" s="135"/>
      <c r="AQ690" s="135">
        <f>(Table1[[#This Row],[Men +18]]+Table1[[#This Row],[Women +18]])</f>
        <v>0</v>
      </c>
      <c r="AR690" s="135"/>
      <c r="AS690" s="135"/>
      <c r="AT690" s="135"/>
      <c r="AU690" s="149"/>
      <c r="AV690" s="149"/>
      <c r="AW690" s="36"/>
      <c r="AX690" s="135"/>
      <c r="AY690" s="135"/>
      <c r="AZ690" s="135"/>
      <c r="BA690" s="36"/>
      <c r="BB690" s="135"/>
      <c r="BC690" s="36"/>
    </row>
    <row r="691" spans="1:55" ht="15" customHeight="1">
      <c r="A691" s="132"/>
      <c r="C691" s="15" t="str">
        <f>IF(Table1[[#This Row],[Reporting Organisation]]="","",VLOOKUP(Table1[[#This Row],[Reporting Organisation]],Table3[],2,FALSE))</f>
        <v/>
      </c>
      <c r="D691" s="15" t="str">
        <f>IFERROR(VLOOKUP(B691,ORG_LIST:TYPEORG,3,FALSE)," ")</f>
        <v xml:space="preserve"> </v>
      </c>
      <c r="E691" s="35"/>
      <c r="F691" s="35"/>
      <c r="G691" s="35"/>
      <c r="H691" s="15" t="e">
        <f>VLOOKUP(Table1[[#This Row],[State]],TblAdmin1[],2,FALSE)</f>
        <v>#N/A</v>
      </c>
      <c r="I691" s="35"/>
      <c r="J691" s="15" t="e">
        <f>VLOOKUP(Table1[District],TblAdmin2[[District]:[District PCODE]],2,FALSE)</f>
        <v>#N/A</v>
      </c>
      <c r="K691" s="35"/>
      <c r="L691" s="15" t="e">
        <f>VLOOKUP(Table1[Township],TblAdmin3[[Township]:[Township PCODE]],2,FALSE)</f>
        <v>#N/A</v>
      </c>
      <c r="M691" s="35"/>
      <c r="N691" s="15" t="str">
        <f>IFERROR(VLOOKUP(Table1[[#This Row],[Town]],TblAdmin4_Urban[[Town]:[Town_PCODE]],2,FALSE),"")</f>
        <v/>
      </c>
      <c r="O691" s="15" t="str">
        <f>IFERROR(VLOOKUP(Table1[[#This Row],[Town]],TblAdmin4_Urban[[Town]:[Longitude]],3,FALSE)," ")</f>
        <v xml:space="preserve"> </v>
      </c>
      <c r="P691" s="15" t="str">
        <f>IFERROR(VLOOKUP(Table1[[#This Row],[Town]],TblAdmin4_Urban[[Town]:[Longitude]],4,FALSE)," ")</f>
        <v xml:space="preserve"> </v>
      </c>
      <c r="Q691" s="15"/>
      <c r="R691" s="15" t="str">
        <f>IFERROR(VLOOKUP(Table1[[#This Row],[Wards]],TblAdmin5_Urban[[Ward]:[Ward_PCODE]],2,FALSE),"")</f>
        <v/>
      </c>
      <c r="S691" s="34"/>
      <c r="T691" s="15" t="str">
        <f>IFERROR(VLOOKUP(Table1[[#This Row],[Village_Tract]],TblAdmin4_Rural[[Village_Track]:[Village_Track PCODE]],2,FALSE),"")</f>
        <v/>
      </c>
      <c r="U691" s="15"/>
      <c r="V691" s="133" t="str">
        <f>IFERROR(VLOOKUP(Table1[[#This Row],[Village]],TblAdmin5_Rural[[Village PCODE]:[Village]],2,FALSE),"")</f>
        <v/>
      </c>
      <c r="W691" s="133" t="str">
        <f>IFERROR(VLOOKUP(Table1[[#This Row],[Village]],TblAdmin5_Rural[[Village]:[Longitude]],3,FALSE),"")</f>
        <v/>
      </c>
      <c r="X691" s="133" t="str">
        <f>IFERROR(VLOOKUP(Table1[[#This Row],[Village]],TblAdmin5_Rural[[Village]:[Longitude]],4,FALSE),"")</f>
        <v/>
      </c>
      <c r="Y691" s="15"/>
      <c r="Z691" s="15" t="str">
        <f>IFERROR(VLOOKUP(Table1[[#This Row],[Camp Name]],Table13[[Camp]:[CP_Pcode]],2,FALSE),"")</f>
        <v/>
      </c>
      <c r="AA691" s="133" t="str">
        <f>IF(Table1[[#This Row],[Camp PCODE]]="","",VLOOKUP(Table1[[#This Row],[Camp PCODE]],WHERE!AN690:AP908,2,FALSE))</f>
        <v/>
      </c>
      <c r="AB691" s="134" t="str">
        <f>IF(Table1[[#This Row],[Latitude]]="","",VLOOKUP(Table1[[#This Row],[Latitude]],WHERE!AO690:AP908,2,FALSE))</f>
        <v/>
      </c>
      <c r="AC691" s="134"/>
      <c r="AD691" s="134"/>
      <c r="AE691" s="134"/>
      <c r="AF691" s="134"/>
      <c r="AG691" s="38"/>
      <c r="AH691" s="133" t="str">
        <f>IFERROR(VLOOKUP(Table1[[#This Row],[Activity]],Table18[],2,FALSE),"")</f>
        <v/>
      </c>
      <c r="AI691" s="133" t="e">
        <f>VLOOKUP(Table1[[#This Row],[Activity]],Table14[],2,FALSE)</f>
        <v>#N/A</v>
      </c>
      <c r="AJ691" s="15"/>
      <c r="AL691" s="135"/>
      <c r="AM691" s="135">
        <f>(Table1[[#This Row],[Girls (Number)]]+Table1[[#This Row],[Boys  (Number)]])</f>
        <v>0</v>
      </c>
      <c r="AN691" s="135"/>
      <c r="AO691" s="135"/>
      <c r="AP691" s="135"/>
      <c r="AQ691" s="135">
        <f>(Table1[[#This Row],[Men +18]]+Table1[[#This Row],[Women +18]])</f>
        <v>0</v>
      </c>
      <c r="AR691" s="135"/>
      <c r="AS691" s="135"/>
      <c r="AT691" s="135"/>
      <c r="AU691" s="149"/>
      <c r="AV691" s="149"/>
      <c r="AW691" s="36"/>
      <c r="AX691" s="135"/>
      <c r="AY691" s="135"/>
      <c r="AZ691" s="135"/>
      <c r="BA691" s="36"/>
      <c r="BB691" s="135"/>
      <c r="BC691" s="36"/>
    </row>
    <row r="692" spans="1:55" ht="15" customHeight="1">
      <c r="A692" s="132"/>
      <c r="C692" s="15" t="str">
        <f>IF(Table1[[#This Row],[Reporting Organisation]]="","",VLOOKUP(Table1[[#This Row],[Reporting Organisation]],Table3[],2,FALSE))</f>
        <v/>
      </c>
      <c r="D692" s="15" t="str">
        <f>IFERROR(VLOOKUP(B692,ORG_LIST:TYPEORG,3,FALSE)," ")</f>
        <v xml:space="preserve"> </v>
      </c>
      <c r="E692" s="35"/>
      <c r="F692" s="35"/>
      <c r="G692" s="35"/>
      <c r="H692" s="15" t="e">
        <f>VLOOKUP(Table1[[#This Row],[State]],TblAdmin1[],2,FALSE)</f>
        <v>#N/A</v>
      </c>
      <c r="I692" s="35"/>
      <c r="J692" s="15" t="e">
        <f>VLOOKUP(Table1[District],TblAdmin2[[District]:[District PCODE]],2,FALSE)</f>
        <v>#N/A</v>
      </c>
      <c r="K692" s="35"/>
      <c r="L692" s="15" t="e">
        <f>VLOOKUP(Table1[Township],TblAdmin3[[Township]:[Township PCODE]],2,FALSE)</f>
        <v>#N/A</v>
      </c>
      <c r="M692" s="35"/>
      <c r="N692" s="15" t="str">
        <f>IFERROR(VLOOKUP(Table1[[#This Row],[Town]],TblAdmin4_Urban[[Town]:[Town_PCODE]],2,FALSE),"")</f>
        <v/>
      </c>
      <c r="O692" s="15" t="str">
        <f>IFERROR(VLOOKUP(Table1[[#This Row],[Town]],TblAdmin4_Urban[[Town]:[Longitude]],3,FALSE)," ")</f>
        <v xml:space="preserve"> </v>
      </c>
      <c r="P692" s="15" t="str">
        <f>IFERROR(VLOOKUP(Table1[[#This Row],[Town]],TblAdmin4_Urban[[Town]:[Longitude]],4,FALSE)," ")</f>
        <v xml:space="preserve"> </v>
      </c>
      <c r="Q692" s="15"/>
      <c r="R692" s="15" t="str">
        <f>IFERROR(VLOOKUP(Table1[[#This Row],[Wards]],TblAdmin5_Urban[[Ward]:[Ward_PCODE]],2,FALSE),"")</f>
        <v/>
      </c>
      <c r="S692" s="34"/>
      <c r="T692" s="15" t="str">
        <f>IFERROR(VLOOKUP(Table1[[#This Row],[Village_Tract]],TblAdmin4_Rural[[Village_Track]:[Village_Track PCODE]],2,FALSE),"")</f>
        <v/>
      </c>
      <c r="U692" s="15"/>
      <c r="V692" s="133" t="str">
        <f>IFERROR(VLOOKUP(Table1[[#This Row],[Village]],TblAdmin5_Rural[[Village PCODE]:[Village]],2,FALSE),"")</f>
        <v/>
      </c>
      <c r="W692" s="133" t="str">
        <f>IFERROR(VLOOKUP(Table1[[#This Row],[Village]],TblAdmin5_Rural[[Village]:[Longitude]],3,FALSE),"")</f>
        <v/>
      </c>
      <c r="X692" s="133" t="str">
        <f>IFERROR(VLOOKUP(Table1[[#This Row],[Village]],TblAdmin5_Rural[[Village]:[Longitude]],4,FALSE),"")</f>
        <v/>
      </c>
      <c r="Y692" s="15"/>
      <c r="Z692" s="15" t="str">
        <f>IFERROR(VLOOKUP(Table1[[#This Row],[Camp Name]],Table13[[Camp]:[CP_Pcode]],2,FALSE),"")</f>
        <v/>
      </c>
      <c r="AA692" s="133" t="str">
        <f>IF(Table1[[#This Row],[Camp PCODE]]="","",VLOOKUP(Table1[[#This Row],[Camp PCODE]],WHERE!AN691:AP909,2,FALSE))</f>
        <v/>
      </c>
      <c r="AB692" s="134" t="str">
        <f>IF(Table1[[#This Row],[Latitude]]="","",VLOOKUP(Table1[[#This Row],[Latitude]],WHERE!AO691:AP909,2,FALSE))</f>
        <v/>
      </c>
      <c r="AC692" s="134"/>
      <c r="AD692" s="134"/>
      <c r="AE692" s="134"/>
      <c r="AF692" s="134"/>
      <c r="AG692" s="38"/>
      <c r="AH692" s="133" t="str">
        <f>IFERROR(VLOOKUP(Table1[[#This Row],[Activity]],Table18[],2,FALSE),"")</f>
        <v/>
      </c>
      <c r="AI692" s="133" t="e">
        <f>VLOOKUP(Table1[[#This Row],[Activity]],Table14[],2,FALSE)</f>
        <v>#N/A</v>
      </c>
      <c r="AJ692" s="15"/>
      <c r="AL692" s="135"/>
      <c r="AM692" s="135">
        <f>(Table1[[#This Row],[Girls (Number)]]+Table1[[#This Row],[Boys  (Number)]])</f>
        <v>0</v>
      </c>
      <c r="AN692" s="135"/>
      <c r="AO692" s="135"/>
      <c r="AP692" s="135"/>
      <c r="AQ692" s="135">
        <f>(Table1[[#This Row],[Men +18]]+Table1[[#This Row],[Women +18]])</f>
        <v>0</v>
      </c>
      <c r="AR692" s="135"/>
      <c r="AS692" s="135"/>
      <c r="AT692" s="135"/>
      <c r="AU692" s="149"/>
      <c r="AV692" s="149"/>
      <c r="AW692" s="36"/>
      <c r="AX692" s="135"/>
      <c r="AY692" s="135"/>
      <c r="AZ692" s="135"/>
      <c r="BA692" s="36"/>
      <c r="BB692" s="135"/>
      <c r="BC692" s="36"/>
    </row>
    <row r="693" spans="1:55" ht="15" customHeight="1">
      <c r="A693" s="132"/>
      <c r="C693" s="15" t="str">
        <f>IF(Table1[[#This Row],[Reporting Organisation]]="","",VLOOKUP(Table1[[#This Row],[Reporting Organisation]],Table3[],2,FALSE))</f>
        <v/>
      </c>
      <c r="D693" s="15" t="str">
        <f>IFERROR(VLOOKUP(B693,ORG_LIST:TYPEORG,3,FALSE)," ")</f>
        <v xml:space="preserve"> </v>
      </c>
      <c r="E693" s="35"/>
      <c r="F693" s="35"/>
      <c r="G693" s="35"/>
      <c r="H693" s="15" t="e">
        <f>VLOOKUP(Table1[[#This Row],[State]],TblAdmin1[],2,FALSE)</f>
        <v>#N/A</v>
      </c>
      <c r="I693" s="35"/>
      <c r="J693" s="15" t="e">
        <f>VLOOKUP(Table1[District],TblAdmin2[[District]:[District PCODE]],2,FALSE)</f>
        <v>#N/A</v>
      </c>
      <c r="K693" s="35"/>
      <c r="L693" s="15" t="e">
        <f>VLOOKUP(Table1[Township],TblAdmin3[[Township]:[Township PCODE]],2,FALSE)</f>
        <v>#N/A</v>
      </c>
      <c r="M693" s="35"/>
      <c r="N693" s="15" t="str">
        <f>IFERROR(VLOOKUP(Table1[[#This Row],[Town]],TblAdmin4_Urban[[Town]:[Town_PCODE]],2,FALSE),"")</f>
        <v/>
      </c>
      <c r="O693" s="15" t="str">
        <f>IFERROR(VLOOKUP(Table1[[#This Row],[Town]],TblAdmin4_Urban[[Town]:[Longitude]],3,FALSE)," ")</f>
        <v xml:space="preserve"> </v>
      </c>
      <c r="P693" s="15" t="str">
        <f>IFERROR(VLOOKUP(Table1[[#This Row],[Town]],TblAdmin4_Urban[[Town]:[Longitude]],4,FALSE)," ")</f>
        <v xml:space="preserve"> </v>
      </c>
      <c r="Q693" s="15"/>
      <c r="R693" s="15" t="str">
        <f>IFERROR(VLOOKUP(Table1[[#This Row],[Wards]],TblAdmin5_Urban[[Ward]:[Ward_PCODE]],2,FALSE),"")</f>
        <v/>
      </c>
      <c r="S693" s="34"/>
      <c r="T693" s="15" t="str">
        <f>IFERROR(VLOOKUP(Table1[[#This Row],[Village_Tract]],TblAdmin4_Rural[[Village_Track]:[Village_Track PCODE]],2,FALSE),"")</f>
        <v/>
      </c>
      <c r="U693" s="15"/>
      <c r="V693" s="133" t="str">
        <f>IFERROR(VLOOKUP(Table1[[#This Row],[Village]],TblAdmin5_Rural[[Village PCODE]:[Village]],2,FALSE),"")</f>
        <v/>
      </c>
      <c r="W693" s="133" t="str">
        <f>IFERROR(VLOOKUP(Table1[[#This Row],[Village]],TblAdmin5_Rural[[Village]:[Longitude]],3,FALSE),"")</f>
        <v/>
      </c>
      <c r="X693" s="133" t="str">
        <f>IFERROR(VLOOKUP(Table1[[#This Row],[Village]],TblAdmin5_Rural[[Village]:[Longitude]],4,FALSE),"")</f>
        <v/>
      </c>
      <c r="Y693" s="15"/>
      <c r="Z693" s="15" t="str">
        <f>IFERROR(VLOOKUP(Table1[[#This Row],[Camp Name]],Table13[[Camp]:[CP_Pcode]],2,FALSE),"")</f>
        <v/>
      </c>
      <c r="AA693" s="133" t="str">
        <f>IF(Table1[[#This Row],[Camp PCODE]]="","",VLOOKUP(Table1[[#This Row],[Camp PCODE]],WHERE!AN692:AP910,2,FALSE))</f>
        <v/>
      </c>
      <c r="AB693" s="134" t="str">
        <f>IF(Table1[[#This Row],[Latitude]]="","",VLOOKUP(Table1[[#This Row],[Latitude]],WHERE!AO692:AP910,2,FALSE))</f>
        <v/>
      </c>
      <c r="AC693" s="134"/>
      <c r="AD693" s="134"/>
      <c r="AE693" s="134"/>
      <c r="AF693" s="134"/>
      <c r="AG693" s="38"/>
      <c r="AH693" s="133" t="str">
        <f>IFERROR(VLOOKUP(Table1[[#This Row],[Activity]],Table18[],2,FALSE),"")</f>
        <v/>
      </c>
      <c r="AI693" s="133" t="e">
        <f>VLOOKUP(Table1[[#This Row],[Activity]],Table14[],2,FALSE)</f>
        <v>#N/A</v>
      </c>
      <c r="AJ693" s="15"/>
      <c r="AL693" s="135"/>
      <c r="AM693" s="135">
        <f>(Table1[[#This Row],[Girls (Number)]]+Table1[[#This Row],[Boys  (Number)]])</f>
        <v>0</v>
      </c>
      <c r="AN693" s="135"/>
      <c r="AO693" s="135"/>
      <c r="AP693" s="135"/>
      <c r="AQ693" s="135">
        <f>(Table1[[#This Row],[Men +18]]+Table1[[#This Row],[Women +18]])</f>
        <v>0</v>
      </c>
      <c r="AR693" s="135"/>
      <c r="AS693" s="135"/>
      <c r="AT693" s="135"/>
      <c r="AU693" s="149"/>
      <c r="AV693" s="149"/>
      <c r="AW693" s="36"/>
      <c r="AX693" s="135"/>
      <c r="AY693" s="135"/>
      <c r="AZ693" s="135"/>
      <c r="BA693" s="36"/>
      <c r="BB693" s="135"/>
      <c r="BC693" s="36"/>
    </row>
    <row r="694" spans="1:55" ht="15" customHeight="1">
      <c r="A694" s="132"/>
      <c r="C694" s="15" t="str">
        <f>IF(Table1[[#This Row],[Reporting Organisation]]="","",VLOOKUP(Table1[[#This Row],[Reporting Organisation]],Table3[],2,FALSE))</f>
        <v/>
      </c>
      <c r="D694" s="15" t="str">
        <f>IFERROR(VLOOKUP(B694,ORG_LIST:TYPEORG,3,FALSE)," ")</f>
        <v xml:space="preserve"> </v>
      </c>
      <c r="E694" s="35"/>
      <c r="F694" s="35"/>
      <c r="G694" s="35"/>
      <c r="H694" s="15" t="e">
        <f>VLOOKUP(Table1[[#This Row],[State]],TblAdmin1[],2,FALSE)</f>
        <v>#N/A</v>
      </c>
      <c r="I694" s="35"/>
      <c r="J694" s="15" t="e">
        <f>VLOOKUP(Table1[District],TblAdmin2[[District]:[District PCODE]],2,FALSE)</f>
        <v>#N/A</v>
      </c>
      <c r="K694" s="35"/>
      <c r="L694" s="15" t="e">
        <f>VLOOKUP(Table1[Township],TblAdmin3[[Township]:[Township PCODE]],2,FALSE)</f>
        <v>#N/A</v>
      </c>
      <c r="M694" s="35"/>
      <c r="N694" s="15" t="str">
        <f>IFERROR(VLOOKUP(Table1[[#This Row],[Town]],TblAdmin4_Urban[[Town]:[Town_PCODE]],2,FALSE),"")</f>
        <v/>
      </c>
      <c r="O694" s="15" t="str">
        <f>IFERROR(VLOOKUP(Table1[[#This Row],[Town]],TblAdmin4_Urban[[Town]:[Longitude]],3,FALSE)," ")</f>
        <v xml:space="preserve"> </v>
      </c>
      <c r="P694" s="15" t="str">
        <f>IFERROR(VLOOKUP(Table1[[#This Row],[Town]],TblAdmin4_Urban[[Town]:[Longitude]],4,FALSE)," ")</f>
        <v xml:space="preserve"> </v>
      </c>
      <c r="Q694" s="15"/>
      <c r="R694" s="15" t="str">
        <f>IFERROR(VLOOKUP(Table1[[#This Row],[Wards]],TblAdmin5_Urban[[Ward]:[Ward_PCODE]],2,FALSE),"")</f>
        <v/>
      </c>
      <c r="S694" s="34"/>
      <c r="T694" s="15" t="str">
        <f>IFERROR(VLOOKUP(Table1[[#This Row],[Village_Tract]],TblAdmin4_Rural[[Village_Track]:[Village_Track PCODE]],2,FALSE),"")</f>
        <v/>
      </c>
      <c r="U694" s="15"/>
      <c r="V694" s="133" t="str">
        <f>IFERROR(VLOOKUP(Table1[[#This Row],[Village]],TblAdmin5_Rural[[Village PCODE]:[Village]],2,FALSE),"")</f>
        <v/>
      </c>
      <c r="W694" s="133" t="str">
        <f>IFERROR(VLOOKUP(Table1[[#This Row],[Village]],TblAdmin5_Rural[[Village]:[Longitude]],3,FALSE),"")</f>
        <v/>
      </c>
      <c r="X694" s="133" t="str">
        <f>IFERROR(VLOOKUP(Table1[[#This Row],[Village]],TblAdmin5_Rural[[Village]:[Longitude]],4,FALSE),"")</f>
        <v/>
      </c>
      <c r="Y694" s="15"/>
      <c r="Z694" s="15" t="str">
        <f>IFERROR(VLOOKUP(Table1[[#This Row],[Camp Name]],Table13[[Camp]:[CP_Pcode]],2,FALSE),"")</f>
        <v/>
      </c>
      <c r="AA694" s="133" t="str">
        <f>IF(Table1[[#This Row],[Camp PCODE]]="","",VLOOKUP(Table1[[#This Row],[Camp PCODE]],WHERE!AN693:AP911,2,FALSE))</f>
        <v/>
      </c>
      <c r="AB694" s="134" t="str">
        <f>IF(Table1[[#This Row],[Latitude]]="","",VLOOKUP(Table1[[#This Row],[Latitude]],WHERE!AO693:AP911,2,FALSE))</f>
        <v/>
      </c>
      <c r="AC694" s="134"/>
      <c r="AD694" s="134"/>
      <c r="AE694" s="134"/>
      <c r="AF694" s="134"/>
      <c r="AG694" s="38"/>
      <c r="AH694" s="133" t="str">
        <f>IFERROR(VLOOKUP(Table1[[#This Row],[Activity]],Table18[],2,FALSE),"")</f>
        <v/>
      </c>
      <c r="AI694" s="133" t="e">
        <f>VLOOKUP(Table1[[#This Row],[Activity]],Table14[],2,FALSE)</f>
        <v>#N/A</v>
      </c>
      <c r="AJ694" s="15"/>
      <c r="AL694" s="135"/>
      <c r="AM694" s="135">
        <f>(Table1[[#This Row],[Girls (Number)]]+Table1[[#This Row],[Boys  (Number)]])</f>
        <v>0</v>
      </c>
      <c r="AN694" s="135"/>
      <c r="AO694" s="135"/>
      <c r="AP694" s="135"/>
      <c r="AQ694" s="135">
        <f>(Table1[[#This Row],[Men +18]]+Table1[[#This Row],[Women +18]])</f>
        <v>0</v>
      </c>
      <c r="AR694" s="135"/>
      <c r="AS694" s="135"/>
      <c r="AT694" s="135"/>
      <c r="AU694" s="149"/>
      <c r="AV694" s="149"/>
      <c r="AW694" s="36"/>
      <c r="AX694" s="135"/>
      <c r="AY694" s="135"/>
      <c r="AZ694" s="135"/>
      <c r="BA694" s="36"/>
      <c r="BB694" s="135"/>
      <c r="BC694" s="36"/>
    </row>
    <row r="695" spans="1:55" ht="15" customHeight="1">
      <c r="A695" s="132"/>
      <c r="C695" s="15" t="str">
        <f>IF(Table1[[#This Row],[Reporting Organisation]]="","",VLOOKUP(Table1[[#This Row],[Reporting Organisation]],Table3[],2,FALSE))</f>
        <v/>
      </c>
      <c r="D695" s="15" t="str">
        <f>IFERROR(VLOOKUP(B695,ORG_LIST:TYPEORG,3,FALSE)," ")</f>
        <v xml:space="preserve"> </v>
      </c>
      <c r="E695" s="35"/>
      <c r="F695" s="35"/>
      <c r="G695" s="35"/>
      <c r="H695" s="15" t="e">
        <f>VLOOKUP(Table1[[#This Row],[State]],TblAdmin1[],2,FALSE)</f>
        <v>#N/A</v>
      </c>
      <c r="I695" s="35"/>
      <c r="J695" s="15" t="e">
        <f>VLOOKUP(Table1[District],TblAdmin2[[District]:[District PCODE]],2,FALSE)</f>
        <v>#N/A</v>
      </c>
      <c r="K695" s="35"/>
      <c r="L695" s="15" t="e">
        <f>VLOOKUP(Table1[Township],TblAdmin3[[Township]:[Township PCODE]],2,FALSE)</f>
        <v>#N/A</v>
      </c>
      <c r="M695" s="35"/>
      <c r="N695" s="15" t="str">
        <f>IFERROR(VLOOKUP(Table1[[#This Row],[Town]],TblAdmin4_Urban[[Town]:[Town_PCODE]],2,FALSE),"")</f>
        <v/>
      </c>
      <c r="O695" s="15" t="str">
        <f>IFERROR(VLOOKUP(Table1[[#This Row],[Town]],TblAdmin4_Urban[[Town]:[Longitude]],3,FALSE)," ")</f>
        <v xml:space="preserve"> </v>
      </c>
      <c r="P695" s="15" t="str">
        <f>IFERROR(VLOOKUP(Table1[[#This Row],[Town]],TblAdmin4_Urban[[Town]:[Longitude]],4,FALSE)," ")</f>
        <v xml:space="preserve"> </v>
      </c>
      <c r="Q695" s="15"/>
      <c r="R695" s="15" t="str">
        <f>IFERROR(VLOOKUP(Table1[[#This Row],[Wards]],TblAdmin5_Urban[[Ward]:[Ward_PCODE]],2,FALSE),"")</f>
        <v/>
      </c>
      <c r="S695" s="34"/>
      <c r="T695" s="15" t="str">
        <f>IFERROR(VLOOKUP(Table1[[#This Row],[Village_Tract]],TblAdmin4_Rural[[Village_Track]:[Village_Track PCODE]],2,FALSE),"")</f>
        <v/>
      </c>
      <c r="U695" s="15"/>
      <c r="V695" s="133" t="str">
        <f>IFERROR(VLOOKUP(Table1[[#This Row],[Village]],TblAdmin5_Rural[[Village PCODE]:[Village]],2,FALSE),"")</f>
        <v/>
      </c>
      <c r="W695" s="133" t="str">
        <f>IFERROR(VLOOKUP(Table1[[#This Row],[Village]],TblAdmin5_Rural[[Village]:[Longitude]],3,FALSE),"")</f>
        <v/>
      </c>
      <c r="X695" s="133" t="str">
        <f>IFERROR(VLOOKUP(Table1[[#This Row],[Village]],TblAdmin5_Rural[[Village]:[Longitude]],4,FALSE),"")</f>
        <v/>
      </c>
      <c r="Y695" s="15"/>
      <c r="Z695" s="15" t="str">
        <f>IFERROR(VLOOKUP(Table1[[#This Row],[Camp Name]],Table13[[Camp]:[CP_Pcode]],2,FALSE),"")</f>
        <v/>
      </c>
      <c r="AA695" s="133" t="str">
        <f>IF(Table1[[#This Row],[Camp PCODE]]="","",VLOOKUP(Table1[[#This Row],[Camp PCODE]],WHERE!AN694:AP912,2,FALSE))</f>
        <v/>
      </c>
      <c r="AB695" s="134" t="str">
        <f>IF(Table1[[#This Row],[Latitude]]="","",VLOOKUP(Table1[[#This Row],[Latitude]],WHERE!AO694:AP912,2,FALSE))</f>
        <v/>
      </c>
      <c r="AC695" s="134"/>
      <c r="AD695" s="134"/>
      <c r="AE695" s="134"/>
      <c r="AF695" s="134"/>
      <c r="AG695" s="38"/>
      <c r="AH695" s="133" t="str">
        <f>IFERROR(VLOOKUP(Table1[[#This Row],[Activity]],Table18[],2,FALSE),"")</f>
        <v/>
      </c>
      <c r="AI695" s="133" t="e">
        <f>VLOOKUP(Table1[[#This Row],[Activity]],Table14[],2,FALSE)</f>
        <v>#N/A</v>
      </c>
      <c r="AJ695" s="15"/>
      <c r="AL695" s="135"/>
      <c r="AM695" s="135">
        <f>(Table1[[#This Row],[Girls (Number)]]+Table1[[#This Row],[Boys  (Number)]])</f>
        <v>0</v>
      </c>
      <c r="AN695" s="135"/>
      <c r="AO695" s="135"/>
      <c r="AP695" s="135"/>
      <c r="AQ695" s="135">
        <f>(Table1[[#This Row],[Men +18]]+Table1[[#This Row],[Women +18]])</f>
        <v>0</v>
      </c>
      <c r="AR695" s="135"/>
      <c r="AS695" s="135"/>
      <c r="AT695" s="135"/>
      <c r="AU695" s="149"/>
      <c r="AV695" s="149"/>
      <c r="AW695" s="36"/>
      <c r="AX695" s="135"/>
      <c r="AY695" s="135"/>
      <c r="AZ695" s="135"/>
      <c r="BA695" s="36"/>
      <c r="BB695" s="135"/>
      <c r="BC695" s="36"/>
    </row>
    <row r="696" spans="1:55" ht="15" customHeight="1">
      <c r="A696" s="132"/>
      <c r="C696" s="15" t="str">
        <f>IF(Table1[[#This Row],[Reporting Organisation]]="","",VLOOKUP(Table1[[#This Row],[Reporting Organisation]],Table3[],2,FALSE))</f>
        <v/>
      </c>
      <c r="D696" s="15" t="str">
        <f>IFERROR(VLOOKUP(B696,ORG_LIST:TYPEORG,3,FALSE)," ")</f>
        <v xml:space="preserve"> </v>
      </c>
      <c r="E696" s="35"/>
      <c r="F696" s="35"/>
      <c r="G696" s="35"/>
      <c r="H696" s="15" t="e">
        <f>VLOOKUP(Table1[[#This Row],[State]],TblAdmin1[],2,FALSE)</f>
        <v>#N/A</v>
      </c>
      <c r="I696" s="35"/>
      <c r="J696" s="15" t="e">
        <f>VLOOKUP(Table1[District],TblAdmin2[[District]:[District PCODE]],2,FALSE)</f>
        <v>#N/A</v>
      </c>
      <c r="K696" s="35"/>
      <c r="L696" s="15" t="e">
        <f>VLOOKUP(Table1[Township],TblAdmin3[[Township]:[Township PCODE]],2,FALSE)</f>
        <v>#N/A</v>
      </c>
      <c r="M696" s="35"/>
      <c r="N696" s="15" t="str">
        <f>IFERROR(VLOOKUP(Table1[[#This Row],[Town]],TblAdmin4_Urban[[Town]:[Town_PCODE]],2,FALSE),"")</f>
        <v/>
      </c>
      <c r="O696" s="15" t="str">
        <f>IFERROR(VLOOKUP(Table1[[#This Row],[Town]],TblAdmin4_Urban[[Town]:[Longitude]],3,FALSE)," ")</f>
        <v xml:space="preserve"> </v>
      </c>
      <c r="P696" s="15" t="str">
        <f>IFERROR(VLOOKUP(Table1[[#This Row],[Town]],TblAdmin4_Urban[[Town]:[Longitude]],4,FALSE)," ")</f>
        <v xml:space="preserve"> </v>
      </c>
      <c r="Q696" s="15"/>
      <c r="R696" s="15" t="str">
        <f>IFERROR(VLOOKUP(Table1[[#This Row],[Wards]],TblAdmin5_Urban[[Ward]:[Ward_PCODE]],2,FALSE),"")</f>
        <v/>
      </c>
      <c r="S696" s="34"/>
      <c r="T696" s="15" t="str">
        <f>IFERROR(VLOOKUP(Table1[[#This Row],[Village_Tract]],TblAdmin4_Rural[[Village_Track]:[Village_Track PCODE]],2,FALSE),"")</f>
        <v/>
      </c>
      <c r="U696" s="15"/>
      <c r="V696" s="133" t="str">
        <f>IFERROR(VLOOKUP(Table1[[#This Row],[Village]],TblAdmin5_Rural[[Village PCODE]:[Village]],2,FALSE),"")</f>
        <v/>
      </c>
      <c r="W696" s="133" t="str">
        <f>IFERROR(VLOOKUP(Table1[[#This Row],[Village]],TblAdmin5_Rural[[Village]:[Longitude]],3,FALSE),"")</f>
        <v/>
      </c>
      <c r="X696" s="133" t="str">
        <f>IFERROR(VLOOKUP(Table1[[#This Row],[Village]],TblAdmin5_Rural[[Village]:[Longitude]],4,FALSE),"")</f>
        <v/>
      </c>
      <c r="Y696" s="15"/>
      <c r="Z696" s="15" t="str">
        <f>IFERROR(VLOOKUP(Table1[[#This Row],[Camp Name]],Table13[[Camp]:[CP_Pcode]],2,FALSE),"")</f>
        <v/>
      </c>
      <c r="AA696" s="133" t="str">
        <f>IF(Table1[[#This Row],[Camp PCODE]]="","",VLOOKUP(Table1[[#This Row],[Camp PCODE]],WHERE!AN695:AP913,2,FALSE))</f>
        <v/>
      </c>
      <c r="AB696" s="134" t="str">
        <f>IF(Table1[[#This Row],[Latitude]]="","",VLOOKUP(Table1[[#This Row],[Latitude]],WHERE!AO695:AP913,2,FALSE))</f>
        <v/>
      </c>
      <c r="AC696" s="134"/>
      <c r="AD696" s="134"/>
      <c r="AE696" s="134"/>
      <c r="AF696" s="134"/>
      <c r="AG696" s="38"/>
      <c r="AH696" s="133" t="str">
        <f>IFERROR(VLOOKUP(Table1[[#This Row],[Activity]],Table18[],2,FALSE),"")</f>
        <v/>
      </c>
      <c r="AI696" s="133" t="e">
        <f>VLOOKUP(Table1[[#This Row],[Activity]],Table14[],2,FALSE)</f>
        <v>#N/A</v>
      </c>
      <c r="AJ696" s="15"/>
      <c r="AL696" s="135"/>
      <c r="AM696" s="135">
        <f>(Table1[[#This Row],[Girls (Number)]]+Table1[[#This Row],[Boys  (Number)]])</f>
        <v>0</v>
      </c>
      <c r="AN696" s="135"/>
      <c r="AO696" s="135"/>
      <c r="AP696" s="135"/>
      <c r="AQ696" s="135">
        <f>(Table1[[#This Row],[Men +18]]+Table1[[#This Row],[Women +18]])</f>
        <v>0</v>
      </c>
      <c r="AR696" s="135"/>
      <c r="AS696" s="135"/>
      <c r="AT696" s="135"/>
      <c r="AU696" s="149"/>
      <c r="AV696" s="149"/>
      <c r="AW696" s="36"/>
      <c r="AX696" s="135"/>
      <c r="AY696" s="135"/>
      <c r="AZ696" s="135"/>
      <c r="BA696" s="36"/>
      <c r="BB696" s="135"/>
      <c r="BC696" s="36"/>
    </row>
    <row r="697" spans="1:55" ht="15" customHeight="1">
      <c r="A697" s="132"/>
      <c r="C697" s="15" t="str">
        <f>IF(Table1[[#This Row],[Reporting Organisation]]="","",VLOOKUP(Table1[[#This Row],[Reporting Organisation]],Table3[],2,FALSE))</f>
        <v/>
      </c>
      <c r="D697" s="15" t="str">
        <f>IFERROR(VLOOKUP(B697,ORG_LIST:TYPEORG,3,FALSE)," ")</f>
        <v xml:space="preserve"> </v>
      </c>
      <c r="E697" s="35"/>
      <c r="F697" s="35"/>
      <c r="G697" s="35"/>
      <c r="H697" s="15" t="e">
        <f>VLOOKUP(Table1[[#This Row],[State]],TblAdmin1[],2,FALSE)</f>
        <v>#N/A</v>
      </c>
      <c r="I697" s="35"/>
      <c r="J697" s="15" t="e">
        <f>VLOOKUP(Table1[District],TblAdmin2[[District]:[District PCODE]],2,FALSE)</f>
        <v>#N/A</v>
      </c>
      <c r="K697" s="35"/>
      <c r="L697" s="15" t="e">
        <f>VLOOKUP(Table1[Township],TblAdmin3[[Township]:[Township PCODE]],2,FALSE)</f>
        <v>#N/A</v>
      </c>
      <c r="M697" s="35"/>
      <c r="N697" s="15" t="str">
        <f>IFERROR(VLOOKUP(Table1[[#This Row],[Town]],TblAdmin4_Urban[[Town]:[Town_PCODE]],2,FALSE),"")</f>
        <v/>
      </c>
      <c r="O697" s="15" t="str">
        <f>IFERROR(VLOOKUP(Table1[[#This Row],[Town]],TblAdmin4_Urban[[Town]:[Longitude]],3,FALSE)," ")</f>
        <v xml:space="preserve"> </v>
      </c>
      <c r="P697" s="15" t="str">
        <f>IFERROR(VLOOKUP(Table1[[#This Row],[Town]],TblAdmin4_Urban[[Town]:[Longitude]],4,FALSE)," ")</f>
        <v xml:space="preserve"> </v>
      </c>
      <c r="Q697" s="15"/>
      <c r="R697" s="15" t="str">
        <f>IFERROR(VLOOKUP(Table1[[#This Row],[Wards]],TblAdmin5_Urban[[Ward]:[Ward_PCODE]],2,FALSE),"")</f>
        <v/>
      </c>
      <c r="S697" s="34"/>
      <c r="T697" s="15" t="str">
        <f>IFERROR(VLOOKUP(Table1[[#This Row],[Village_Tract]],TblAdmin4_Rural[[Village_Track]:[Village_Track PCODE]],2,FALSE),"")</f>
        <v/>
      </c>
      <c r="U697" s="15"/>
      <c r="V697" s="133" t="str">
        <f>IFERROR(VLOOKUP(Table1[[#This Row],[Village]],TblAdmin5_Rural[[Village PCODE]:[Village]],2,FALSE),"")</f>
        <v/>
      </c>
      <c r="W697" s="133" t="str">
        <f>IFERROR(VLOOKUP(Table1[[#This Row],[Village]],TblAdmin5_Rural[[Village]:[Longitude]],3,FALSE),"")</f>
        <v/>
      </c>
      <c r="X697" s="133" t="str">
        <f>IFERROR(VLOOKUP(Table1[[#This Row],[Village]],TblAdmin5_Rural[[Village]:[Longitude]],4,FALSE),"")</f>
        <v/>
      </c>
      <c r="Y697" s="15"/>
      <c r="Z697" s="15" t="str">
        <f>IFERROR(VLOOKUP(Table1[[#This Row],[Camp Name]],Table13[[Camp]:[CP_Pcode]],2,FALSE),"")</f>
        <v/>
      </c>
      <c r="AA697" s="133" t="str">
        <f>IF(Table1[[#This Row],[Camp PCODE]]="","",VLOOKUP(Table1[[#This Row],[Camp PCODE]],WHERE!AN696:AP914,2,FALSE))</f>
        <v/>
      </c>
      <c r="AB697" s="134" t="str">
        <f>IF(Table1[[#This Row],[Latitude]]="","",VLOOKUP(Table1[[#This Row],[Latitude]],WHERE!AO696:AP914,2,FALSE))</f>
        <v/>
      </c>
      <c r="AC697" s="134"/>
      <c r="AD697" s="134"/>
      <c r="AE697" s="134"/>
      <c r="AF697" s="134"/>
      <c r="AG697" s="38"/>
      <c r="AH697" s="133" t="str">
        <f>IFERROR(VLOOKUP(Table1[[#This Row],[Activity]],Table18[],2,FALSE),"")</f>
        <v/>
      </c>
      <c r="AI697" s="133" t="e">
        <f>VLOOKUP(Table1[[#This Row],[Activity]],Table14[],2,FALSE)</f>
        <v>#N/A</v>
      </c>
      <c r="AJ697" s="15"/>
      <c r="AL697" s="135"/>
      <c r="AM697" s="135">
        <f>(Table1[[#This Row],[Girls (Number)]]+Table1[[#This Row],[Boys  (Number)]])</f>
        <v>0</v>
      </c>
      <c r="AN697" s="135"/>
      <c r="AO697" s="135"/>
      <c r="AP697" s="135"/>
      <c r="AQ697" s="135">
        <f>(Table1[[#This Row],[Men +18]]+Table1[[#This Row],[Women +18]])</f>
        <v>0</v>
      </c>
      <c r="AR697" s="135"/>
      <c r="AS697" s="135"/>
      <c r="AT697" s="135"/>
      <c r="AU697" s="149"/>
      <c r="AV697" s="149"/>
      <c r="AW697" s="36"/>
      <c r="AX697" s="135"/>
      <c r="AY697" s="135"/>
      <c r="AZ697" s="135"/>
      <c r="BA697" s="36"/>
      <c r="BB697" s="135"/>
      <c r="BC697" s="36"/>
    </row>
    <row r="698" spans="1:55" ht="15" customHeight="1">
      <c r="A698" s="132"/>
      <c r="C698" s="15" t="str">
        <f>IF(Table1[[#This Row],[Reporting Organisation]]="","",VLOOKUP(Table1[[#This Row],[Reporting Organisation]],Table3[],2,FALSE))</f>
        <v/>
      </c>
      <c r="D698" s="15" t="str">
        <f>IFERROR(VLOOKUP(B698,ORG_LIST:TYPEORG,3,FALSE)," ")</f>
        <v xml:space="preserve"> </v>
      </c>
      <c r="E698" s="35"/>
      <c r="F698" s="35"/>
      <c r="G698" s="35"/>
      <c r="H698" s="15" t="e">
        <f>VLOOKUP(Table1[[#This Row],[State]],TblAdmin1[],2,FALSE)</f>
        <v>#N/A</v>
      </c>
      <c r="I698" s="35"/>
      <c r="J698" s="15" t="e">
        <f>VLOOKUP(Table1[District],TblAdmin2[[District]:[District PCODE]],2,FALSE)</f>
        <v>#N/A</v>
      </c>
      <c r="K698" s="35"/>
      <c r="L698" s="15" t="e">
        <f>VLOOKUP(Table1[Township],TblAdmin3[[Township]:[Township PCODE]],2,FALSE)</f>
        <v>#N/A</v>
      </c>
      <c r="M698" s="35"/>
      <c r="N698" s="15" t="str">
        <f>IFERROR(VLOOKUP(Table1[[#This Row],[Town]],TblAdmin4_Urban[[Town]:[Town_PCODE]],2,FALSE),"")</f>
        <v/>
      </c>
      <c r="O698" s="15" t="str">
        <f>IFERROR(VLOOKUP(Table1[[#This Row],[Town]],TblAdmin4_Urban[[Town]:[Longitude]],3,FALSE)," ")</f>
        <v xml:space="preserve"> </v>
      </c>
      <c r="P698" s="15" t="str">
        <f>IFERROR(VLOOKUP(Table1[[#This Row],[Town]],TblAdmin4_Urban[[Town]:[Longitude]],4,FALSE)," ")</f>
        <v xml:space="preserve"> </v>
      </c>
      <c r="Q698" s="15"/>
      <c r="R698" s="15" t="str">
        <f>IFERROR(VLOOKUP(Table1[[#This Row],[Wards]],TblAdmin5_Urban[[Ward]:[Ward_PCODE]],2,FALSE),"")</f>
        <v/>
      </c>
      <c r="S698" s="34"/>
      <c r="T698" s="15" t="str">
        <f>IFERROR(VLOOKUP(Table1[[#This Row],[Village_Tract]],TblAdmin4_Rural[[Village_Track]:[Village_Track PCODE]],2,FALSE),"")</f>
        <v/>
      </c>
      <c r="U698" s="15"/>
      <c r="V698" s="133" t="str">
        <f>IFERROR(VLOOKUP(Table1[[#This Row],[Village]],TblAdmin5_Rural[[Village PCODE]:[Village]],2,FALSE),"")</f>
        <v/>
      </c>
      <c r="W698" s="133" t="str">
        <f>IFERROR(VLOOKUP(Table1[[#This Row],[Village]],TblAdmin5_Rural[[Village]:[Longitude]],3,FALSE),"")</f>
        <v/>
      </c>
      <c r="X698" s="133" t="str">
        <f>IFERROR(VLOOKUP(Table1[[#This Row],[Village]],TblAdmin5_Rural[[Village]:[Longitude]],4,FALSE),"")</f>
        <v/>
      </c>
      <c r="Y698" s="15"/>
      <c r="Z698" s="15" t="str">
        <f>IFERROR(VLOOKUP(Table1[[#This Row],[Camp Name]],Table13[[Camp]:[CP_Pcode]],2,FALSE),"")</f>
        <v/>
      </c>
      <c r="AA698" s="133" t="str">
        <f>IF(Table1[[#This Row],[Camp PCODE]]="","",VLOOKUP(Table1[[#This Row],[Camp PCODE]],WHERE!AN697:AP915,2,FALSE))</f>
        <v/>
      </c>
      <c r="AB698" s="134" t="str">
        <f>IF(Table1[[#This Row],[Latitude]]="","",VLOOKUP(Table1[[#This Row],[Latitude]],WHERE!AO697:AP915,2,FALSE))</f>
        <v/>
      </c>
      <c r="AC698" s="134"/>
      <c r="AD698" s="134"/>
      <c r="AE698" s="134"/>
      <c r="AF698" s="134"/>
      <c r="AG698" s="38"/>
      <c r="AH698" s="133" t="str">
        <f>IFERROR(VLOOKUP(Table1[[#This Row],[Activity]],Table18[],2,FALSE),"")</f>
        <v/>
      </c>
      <c r="AI698" s="133" t="e">
        <f>VLOOKUP(Table1[[#This Row],[Activity]],Table14[],2,FALSE)</f>
        <v>#N/A</v>
      </c>
      <c r="AJ698" s="15"/>
      <c r="AL698" s="135"/>
      <c r="AM698" s="135">
        <f>(Table1[[#This Row],[Girls (Number)]]+Table1[[#This Row],[Boys  (Number)]])</f>
        <v>0</v>
      </c>
      <c r="AN698" s="135"/>
      <c r="AO698" s="135"/>
      <c r="AP698" s="135"/>
      <c r="AQ698" s="135">
        <f>(Table1[[#This Row],[Men +18]]+Table1[[#This Row],[Women +18]])</f>
        <v>0</v>
      </c>
      <c r="AR698" s="135"/>
      <c r="AS698" s="135"/>
      <c r="AT698" s="135"/>
      <c r="AU698" s="149"/>
      <c r="AV698" s="149"/>
      <c r="AW698" s="36"/>
      <c r="AX698" s="135"/>
      <c r="AY698" s="135"/>
      <c r="AZ698" s="135"/>
      <c r="BA698" s="36"/>
      <c r="BB698" s="135"/>
      <c r="BC698" s="36"/>
    </row>
    <row r="699" spans="1:55" ht="15" customHeight="1">
      <c r="A699" s="132"/>
      <c r="C699" s="15" t="str">
        <f>IF(Table1[[#This Row],[Reporting Organisation]]="","",VLOOKUP(Table1[[#This Row],[Reporting Organisation]],Table3[],2,FALSE))</f>
        <v/>
      </c>
      <c r="D699" s="15" t="str">
        <f>IFERROR(VLOOKUP(B699,ORG_LIST:TYPEORG,3,FALSE)," ")</f>
        <v xml:space="preserve"> </v>
      </c>
      <c r="E699" s="35"/>
      <c r="F699" s="35"/>
      <c r="G699" s="35"/>
      <c r="H699" s="15" t="e">
        <f>VLOOKUP(Table1[[#This Row],[State]],TblAdmin1[],2,FALSE)</f>
        <v>#N/A</v>
      </c>
      <c r="I699" s="35"/>
      <c r="J699" s="15" t="e">
        <f>VLOOKUP(Table1[District],TblAdmin2[[District]:[District PCODE]],2,FALSE)</f>
        <v>#N/A</v>
      </c>
      <c r="K699" s="35"/>
      <c r="L699" s="15" t="e">
        <f>VLOOKUP(Table1[Township],TblAdmin3[[Township]:[Township PCODE]],2,FALSE)</f>
        <v>#N/A</v>
      </c>
      <c r="M699" s="35"/>
      <c r="N699" s="15" t="str">
        <f>IFERROR(VLOOKUP(Table1[[#This Row],[Town]],TblAdmin4_Urban[[Town]:[Town_PCODE]],2,FALSE),"")</f>
        <v/>
      </c>
      <c r="O699" s="15" t="str">
        <f>IFERROR(VLOOKUP(Table1[[#This Row],[Town]],TblAdmin4_Urban[[Town]:[Longitude]],3,FALSE)," ")</f>
        <v xml:space="preserve"> </v>
      </c>
      <c r="P699" s="15" t="str">
        <f>IFERROR(VLOOKUP(Table1[[#This Row],[Town]],TblAdmin4_Urban[[Town]:[Longitude]],4,FALSE)," ")</f>
        <v xml:space="preserve"> </v>
      </c>
      <c r="Q699" s="15"/>
      <c r="R699" s="15" t="str">
        <f>IFERROR(VLOOKUP(Table1[[#This Row],[Wards]],TblAdmin5_Urban[[Ward]:[Ward_PCODE]],2,FALSE),"")</f>
        <v/>
      </c>
      <c r="S699" s="34"/>
      <c r="T699" s="15" t="str">
        <f>IFERROR(VLOOKUP(Table1[[#This Row],[Village_Tract]],TblAdmin4_Rural[[Village_Track]:[Village_Track PCODE]],2,FALSE),"")</f>
        <v/>
      </c>
      <c r="U699" s="15"/>
      <c r="V699" s="133" t="str">
        <f>IFERROR(VLOOKUP(Table1[[#This Row],[Village]],TblAdmin5_Rural[[Village PCODE]:[Village]],2,FALSE),"")</f>
        <v/>
      </c>
      <c r="W699" s="133" t="str">
        <f>IFERROR(VLOOKUP(Table1[[#This Row],[Village]],TblAdmin5_Rural[[Village]:[Longitude]],3,FALSE),"")</f>
        <v/>
      </c>
      <c r="X699" s="133" t="str">
        <f>IFERROR(VLOOKUP(Table1[[#This Row],[Village]],TblAdmin5_Rural[[Village]:[Longitude]],4,FALSE),"")</f>
        <v/>
      </c>
      <c r="Y699" s="15"/>
      <c r="Z699" s="15" t="str">
        <f>IFERROR(VLOOKUP(Table1[[#This Row],[Camp Name]],Table13[[Camp]:[CP_Pcode]],2,FALSE),"")</f>
        <v/>
      </c>
      <c r="AA699" s="133" t="str">
        <f>IF(Table1[[#This Row],[Camp PCODE]]="","",VLOOKUP(Table1[[#This Row],[Camp PCODE]],WHERE!AN698:AP916,2,FALSE))</f>
        <v/>
      </c>
      <c r="AB699" s="134" t="str">
        <f>IF(Table1[[#This Row],[Latitude]]="","",VLOOKUP(Table1[[#This Row],[Latitude]],WHERE!AO698:AP916,2,FALSE))</f>
        <v/>
      </c>
      <c r="AC699" s="134"/>
      <c r="AD699" s="134"/>
      <c r="AE699" s="134"/>
      <c r="AF699" s="134"/>
      <c r="AG699" s="38"/>
      <c r="AH699" s="133" t="str">
        <f>IFERROR(VLOOKUP(Table1[[#This Row],[Activity]],Table18[],2,FALSE),"")</f>
        <v/>
      </c>
      <c r="AI699" s="133" t="e">
        <f>VLOOKUP(Table1[[#This Row],[Activity]],Table14[],2,FALSE)</f>
        <v>#N/A</v>
      </c>
      <c r="AJ699" s="15"/>
      <c r="AL699" s="135"/>
      <c r="AM699" s="135">
        <f>(Table1[[#This Row],[Girls (Number)]]+Table1[[#This Row],[Boys  (Number)]])</f>
        <v>0</v>
      </c>
      <c r="AN699" s="135"/>
      <c r="AO699" s="135"/>
      <c r="AP699" s="135"/>
      <c r="AQ699" s="135">
        <f>(Table1[[#This Row],[Men +18]]+Table1[[#This Row],[Women +18]])</f>
        <v>0</v>
      </c>
      <c r="AR699" s="135"/>
      <c r="AS699" s="135"/>
      <c r="AT699" s="135"/>
      <c r="AU699" s="149"/>
      <c r="AV699" s="149"/>
      <c r="AW699" s="36"/>
      <c r="AX699" s="135"/>
      <c r="AY699" s="135"/>
      <c r="AZ699" s="135"/>
      <c r="BA699" s="36"/>
      <c r="BB699" s="135"/>
      <c r="BC699" s="36"/>
    </row>
    <row r="700" spans="1:55" ht="15" customHeight="1">
      <c r="A700" s="132"/>
      <c r="C700" s="15" t="str">
        <f>IF(Table1[[#This Row],[Reporting Organisation]]="","",VLOOKUP(Table1[[#This Row],[Reporting Organisation]],Table3[],2,FALSE))</f>
        <v/>
      </c>
      <c r="D700" s="15" t="str">
        <f>IFERROR(VLOOKUP(B700,ORG_LIST:TYPEORG,3,FALSE)," ")</f>
        <v xml:space="preserve"> </v>
      </c>
      <c r="E700" s="35"/>
      <c r="F700" s="35"/>
      <c r="G700" s="35"/>
      <c r="H700" s="15" t="e">
        <f>VLOOKUP(Table1[[#This Row],[State]],TblAdmin1[],2,FALSE)</f>
        <v>#N/A</v>
      </c>
      <c r="I700" s="35"/>
      <c r="J700" s="15" t="e">
        <f>VLOOKUP(Table1[District],TblAdmin2[[District]:[District PCODE]],2,FALSE)</f>
        <v>#N/A</v>
      </c>
      <c r="K700" s="35"/>
      <c r="L700" s="15" t="e">
        <f>VLOOKUP(Table1[Township],TblAdmin3[[Township]:[Township PCODE]],2,FALSE)</f>
        <v>#N/A</v>
      </c>
      <c r="M700" s="35"/>
      <c r="N700" s="15" t="str">
        <f>IFERROR(VLOOKUP(Table1[[#This Row],[Town]],TblAdmin4_Urban[[Town]:[Town_PCODE]],2,FALSE),"")</f>
        <v/>
      </c>
      <c r="O700" s="15" t="str">
        <f>IFERROR(VLOOKUP(Table1[[#This Row],[Town]],TblAdmin4_Urban[[Town]:[Longitude]],3,FALSE)," ")</f>
        <v xml:space="preserve"> </v>
      </c>
      <c r="P700" s="15" t="str">
        <f>IFERROR(VLOOKUP(Table1[[#This Row],[Town]],TblAdmin4_Urban[[Town]:[Longitude]],4,FALSE)," ")</f>
        <v xml:space="preserve"> </v>
      </c>
      <c r="Q700" s="15"/>
      <c r="R700" s="15" t="str">
        <f>IFERROR(VLOOKUP(Table1[[#This Row],[Wards]],TblAdmin5_Urban[[Ward]:[Ward_PCODE]],2,FALSE),"")</f>
        <v/>
      </c>
      <c r="S700" s="34"/>
      <c r="T700" s="15" t="str">
        <f>IFERROR(VLOOKUP(Table1[[#This Row],[Village_Tract]],TblAdmin4_Rural[[Village_Track]:[Village_Track PCODE]],2,FALSE),"")</f>
        <v/>
      </c>
      <c r="U700" s="15"/>
      <c r="V700" s="133" t="str">
        <f>IFERROR(VLOOKUP(Table1[[#This Row],[Village]],TblAdmin5_Rural[[Village PCODE]:[Village]],2,FALSE),"")</f>
        <v/>
      </c>
      <c r="W700" s="133" t="str">
        <f>IFERROR(VLOOKUP(Table1[[#This Row],[Village]],TblAdmin5_Rural[[Village]:[Longitude]],3,FALSE),"")</f>
        <v/>
      </c>
      <c r="X700" s="133" t="str">
        <f>IFERROR(VLOOKUP(Table1[[#This Row],[Village]],TblAdmin5_Rural[[Village]:[Longitude]],4,FALSE),"")</f>
        <v/>
      </c>
      <c r="Y700" s="15"/>
      <c r="Z700" s="15" t="str">
        <f>IFERROR(VLOOKUP(Table1[[#This Row],[Camp Name]],Table13[[Camp]:[CP_Pcode]],2,FALSE),"")</f>
        <v/>
      </c>
      <c r="AA700" s="133" t="str">
        <f>IF(Table1[[#This Row],[Camp PCODE]]="","",VLOOKUP(Table1[[#This Row],[Camp PCODE]],WHERE!AN699:AP917,2,FALSE))</f>
        <v/>
      </c>
      <c r="AB700" s="134" t="str">
        <f>IF(Table1[[#This Row],[Latitude]]="","",VLOOKUP(Table1[[#This Row],[Latitude]],WHERE!AO699:AP917,2,FALSE))</f>
        <v/>
      </c>
      <c r="AC700" s="134"/>
      <c r="AD700" s="134"/>
      <c r="AE700" s="134"/>
      <c r="AF700" s="134"/>
      <c r="AG700" s="38"/>
      <c r="AH700" s="133" t="str">
        <f>IFERROR(VLOOKUP(Table1[[#This Row],[Activity]],Table18[],2,FALSE),"")</f>
        <v/>
      </c>
      <c r="AI700" s="133" t="e">
        <f>VLOOKUP(Table1[[#This Row],[Activity]],Table14[],2,FALSE)</f>
        <v>#N/A</v>
      </c>
      <c r="AJ700" s="15"/>
      <c r="AL700" s="135"/>
      <c r="AM700" s="135">
        <f>(Table1[[#This Row],[Girls (Number)]]+Table1[[#This Row],[Boys  (Number)]])</f>
        <v>0</v>
      </c>
      <c r="AN700" s="135"/>
      <c r="AO700" s="135"/>
      <c r="AP700" s="135"/>
      <c r="AQ700" s="135">
        <f>(Table1[[#This Row],[Men +18]]+Table1[[#This Row],[Women +18]])</f>
        <v>0</v>
      </c>
      <c r="AR700" s="135"/>
      <c r="AS700" s="135"/>
      <c r="AT700" s="135"/>
      <c r="AU700" s="149"/>
      <c r="AV700" s="149"/>
      <c r="AW700" s="36"/>
      <c r="AX700" s="135"/>
      <c r="AY700" s="135"/>
      <c r="AZ700" s="135"/>
      <c r="BA700" s="36"/>
      <c r="BB700" s="135"/>
      <c r="BC700" s="36"/>
    </row>
    <row r="701" spans="1:55" ht="15" customHeight="1">
      <c r="A701" s="132"/>
      <c r="C701" s="15" t="str">
        <f>IF(Table1[[#This Row],[Reporting Organisation]]="","",VLOOKUP(Table1[[#This Row],[Reporting Organisation]],Table3[],2,FALSE))</f>
        <v/>
      </c>
      <c r="D701" s="15" t="str">
        <f>IFERROR(VLOOKUP(B701,ORG_LIST:TYPEORG,3,FALSE)," ")</f>
        <v xml:space="preserve"> </v>
      </c>
      <c r="E701" s="35"/>
      <c r="F701" s="35"/>
      <c r="G701" s="35"/>
      <c r="H701" s="15" t="e">
        <f>VLOOKUP(Table1[[#This Row],[State]],TblAdmin1[],2,FALSE)</f>
        <v>#N/A</v>
      </c>
      <c r="I701" s="35"/>
      <c r="J701" s="15" t="e">
        <f>VLOOKUP(Table1[District],TblAdmin2[[District]:[District PCODE]],2,FALSE)</f>
        <v>#N/A</v>
      </c>
      <c r="K701" s="35"/>
      <c r="L701" s="15" t="e">
        <f>VLOOKUP(Table1[Township],TblAdmin3[[Township]:[Township PCODE]],2,FALSE)</f>
        <v>#N/A</v>
      </c>
      <c r="M701" s="35"/>
      <c r="N701" s="15" t="str">
        <f>IFERROR(VLOOKUP(Table1[[#This Row],[Town]],TblAdmin4_Urban[[Town]:[Town_PCODE]],2,FALSE),"")</f>
        <v/>
      </c>
      <c r="O701" s="15" t="str">
        <f>IFERROR(VLOOKUP(Table1[[#This Row],[Town]],TblAdmin4_Urban[[Town]:[Longitude]],3,FALSE)," ")</f>
        <v xml:space="preserve"> </v>
      </c>
      <c r="P701" s="15" t="str">
        <f>IFERROR(VLOOKUP(Table1[[#This Row],[Town]],TblAdmin4_Urban[[Town]:[Longitude]],4,FALSE)," ")</f>
        <v xml:space="preserve"> </v>
      </c>
      <c r="Q701" s="15"/>
      <c r="R701" s="15" t="str">
        <f>IFERROR(VLOOKUP(Table1[[#This Row],[Wards]],TblAdmin5_Urban[[Ward]:[Ward_PCODE]],2,FALSE),"")</f>
        <v/>
      </c>
      <c r="S701" s="34"/>
      <c r="T701" s="15" t="str">
        <f>IFERROR(VLOOKUP(Table1[[#This Row],[Village_Tract]],TblAdmin4_Rural[[Village_Track]:[Village_Track PCODE]],2,FALSE),"")</f>
        <v/>
      </c>
      <c r="U701" s="15"/>
      <c r="V701" s="133" t="str">
        <f>IFERROR(VLOOKUP(Table1[[#This Row],[Village]],TblAdmin5_Rural[[Village PCODE]:[Village]],2,FALSE),"")</f>
        <v/>
      </c>
      <c r="W701" s="133" t="str">
        <f>IFERROR(VLOOKUP(Table1[[#This Row],[Village]],TblAdmin5_Rural[[Village]:[Longitude]],3,FALSE),"")</f>
        <v/>
      </c>
      <c r="X701" s="133" t="str">
        <f>IFERROR(VLOOKUP(Table1[[#This Row],[Village]],TblAdmin5_Rural[[Village]:[Longitude]],4,FALSE),"")</f>
        <v/>
      </c>
      <c r="Y701" s="15"/>
      <c r="Z701" s="15" t="str">
        <f>IFERROR(VLOOKUP(Table1[[#This Row],[Camp Name]],Table13[[Camp]:[CP_Pcode]],2,FALSE),"")</f>
        <v/>
      </c>
      <c r="AA701" s="133" t="str">
        <f>IF(Table1[[#This Row],[Camp PCODE]]="","",VLOOKUP(Table1[[#This Row],[Camp PCODE]],WHERE!AN700:AP918,2,FALSE))</f>
        <v/>
      </c>
      <c r="AB701" s="134" t="str">
        <f>IF(Table1[[#This Row],[Latitude]]="","",VLOOKUP(Table1[[#This Row],[Latitude]],WHERE!AO700:AP918,2,FALSE))</f>
        <v/>
      </c>
      <c r="AC701" s="134"/>
      <c r="AD701" s="134"/>
      <c r="AE701" s="134"/>
      <c r="AF701" s="134"/>
      <c r="AG701" s="38"/>
      <c r="AH701" s="133" t="str">
        <f>IFERROR(VLOOKUP(Table1[[#This Row],[Activity]],Table18[],2,FALSE),"")</f>
        <v/>
      </c>
      <c r="AI701" s="133" t="e">
        <f>VLOOKUP(Table1[[#This Row],[Activity]],Table14[],2,FALSE)</f>
        <v>#N/A</v>
      </c>
      <c r="AJ701" s="15"/>
      <c r="AL701" s="135"/>
      <c r="AM701" s="135">
        <f>(Table1[[#This Row],[Girls (Number)]]+Table1[[#This Row],[Boys  (Number)]])</f>
        <v>0</v>
      </c>
      <c r="AN701" s="135"/>
      <c r="AO701" s="135"/>
      <c r="AP701" s="135"/>
      <c r="AQ701" s="135">
        <f>(Table1[[#This Row],[Men +18]]+Table1[[#This Row],[Women +18]])</f>
        <v>0</v>
      </c>
      <c r="AR701" s="135"/>
      <c r="AS701" s="135"/>
      <c r="AT701" s="135"/>
      <c r="AU701" s="149"/>
      <c r="AV701" s="149"/>
      <c r="AW701" s="36"/>
      <c r="AX701" s="135"/>
      <c r="AY701" s="135"/>
      <c r="AZ701" s="135"/>
      <c r="BA701" s="36"/>
      <c r="BB701" s="135"/>
      <c r="BC701" s="36"/>
    </row>
    <row r="702" spans="1:55" ht="15" customHeight="1">
      <c r="A702" s="132"/>
      <c r="C702" s="15" t="str">
        <f>IF(Table1[[#This Row],[Reporting Organisation]]="","",VLOOKUP(Table1[[#This Row],[Reporting Organisation]],Table3[],2,FALSE))</f>
        <v/>
      </c>
      <c r="D702" s="15" t="str">
        <f>IFERROR(VLOOKUP(B702,ORG_LIST:TYPEORG,3,FALSE)," ")</f>
        <v xml:space="preserve"> </v>
      </c>
      <c r="E702" s="35"/>
      <c r="F702" s="35"/>
      <c r="G702" s="35"/>
      <c r="H702" s="15" t="e">
        <f>VLOOKUP(Table1[[#This Row],[State]],TblAdmin1[],2,FALSE)</f>
        <v>#N/A</v>
      </c>
      <c r="I702" s="35"/>
      <c r="J702" s="15" t="e">
        <f>VLOOKUP(Table1[District],TblAdmin2[[District]:[District PCODE]],2,FALSE)</f>
        <v>#N/A</v>
      </c>
      <c r="K702" s="35"/>
      <c r="L702" s="15" t="e">
        <f>VLOOKUP(Table1[Township],TblAdmin3[[Township]:[Township PCODE]],2,FALSE)</f>
        <v>#N/A</v>
      </c>
      <c r="M702" s="35"/>
      <c r="N702" s="15" t="str">
        <f>IFERROR(VLOOKUP(Table1[[#This Row],[Town]],TblAdmin4_Urban[[Town]:[Town_PCODE]],2,FALSE),"")</f>
        <v/>
      </c>
      <c r="O702" s="15" t="str">
        <f>IFERROR(VLOOKUP(Table1[[#This Row],[Town]],TblAdmin4_Urban[[Town]:[Longitude]],3,FALSE)," ")</f>
        <v xml:space="preserve"> </v>
      </c>
      <c r="P702" s="15" t="str">
        <f>IFERROR(VLOOKUP(Table1[[#This Row],[Town]],TblAdmin4_Urban[[Town]:[Longitude]],4,FALSE)," ")</f>
        <v xml:space="preserve"> </v>
      </c>
      <c r="Q702" s="15"/>
      <c r="R702" s="15" t="str">
        <f>IFERROR(VLOOKUP(Table1[[#This Row],[Wards]],TblAdmin5_Urban[[Ward]:[Ward_PCODE]],2,FALSE),"")</f>
        <v/>
      </c>
      <c r="S702" s="34"/>
      <c r="T702" s="15" t="str">
        <f>IFERROR(VLOOKUP(Table1[[#This Row],[Village_Tract]],TblAdmin4_Rural[[Village_Track]:[Village_Track PCODE]],2,FALSE),"")</f>
        <v/>
      </c>
      <c r="U702" s="15"/>
      <c r="V702" s="133" t="str">
        <f>IFERROR(VLOOKUP(Table1[[#This Row],[Village]],TblAdmin5_Rural[[Village PCODE]:[Village]],2,FALSE),"")</f>
        <v/>
      </c>
      <c r="W702" s="133" t="str">
        <f>IFERROR(VLOOKUP(Table1[[#This Row],[Village]],TblAdmin5_Rural[[Village]:[Longitude]],3,FALSE),"")</f>
        <v/>
      </c>
      <c r="X702" s="133" t="str">
        <f>IFERROR(VLOOKUP(Table1[[#This Row],[Village]],TblAdmin5_Rural[[Village]:[Longitude]],4,FALSE),"")</f>
        <v/>
      </c>
      <c r="Y702" s="15"/>
      <c r="Z702" s="15" t="str">
        <f>IFERROR(VLOOKUP(Table1[[#This Row],[Camp Name]],Table13[[Camp]:[CP_Pcode]],2,FALSE),"")</f>
        <v/>
      </c>
      <c r="AA702" s="133" t="str">
        <f>IF(Table1[[#This Row],[Camp PCODE]]="","",VLOOKUP(Table1[[#This Row],[Camp PCODE]],WHERE!AN701:AP919,2,FALSE))</f>
        <v/>
      </c>
      <c r="AB702" s="134" t="str">
        <f>IF(Table1[[#This Row],[Latitude]]="","",VLOOKUP(Table1[[#This Row],[Latitude]],WHERE!AO701:AP919,2,FALSE))</f>
        <v/>
      </c>
      <c r="AC702" s="134"/>
      <c r="AD702" s="134"/>
      <c r="AE702" s="134"/>
      <c r="AF702" s="134"/>
      <c r="AG702" s="38"/>
      <c r="AH702" s="133" t="str">
        <f>IFERROR(VLOOKUP(Table1[[#This Row],[Activity]],Table18[],2,FALSE),"")</f>
        <v/>
      </c>
      <c r="AI702" s="133" t="e">
        <f>VLOOKUP(Table1[[#This Row],[Activity]],Table14[],2,FALSE)</f>
        <v>#N/A</v>
      </c>
      <c r="AJ702" s="15"/>
      <c r="AL702" s="135"/>
      <c r="AM702" s="135">
        <f>(Table1[[#This Row],[Girls (Number)]]+Table1[[#This Row],[Boys  (Number)]])</f>
        <v>0</v>
      </c>
      <c r="AN702" s="135"/>
      <c r="AO702" s="135"/>
      <c r="AP702" s="135"/>
      <c r="AQ702" s="135">
        <f>(Table1[[#This Row],[Men +18]]+Table1[[#This Row],[Women +18]])</f>
        <v>0</v>
      </c>
      <c r="AR702" s="135"/>
      <c r="AS702" s="135"/>
      <c r="AT702" s="135"/>
      <c r="AU702" s="149"/>
      <c r="AV702" s="149"/>
      <c r="AW702" s="36"/>
      <c r="AX702" s="135"/>
      <c r="AY702" s="135"/>
      <c r="AZ702" s="135"/>
      <c r="BA702" s="36"/>
      <c r="BB702" s="135"/>
      <c r="BC702" s="36"/>
    </row>
    <row r="703" spans="1:55" ht="15" customHeight="1">
      <c r="A703" s="132"/>
      <c r="C703" s="15" t="str">
        <f>IF(Table1[[#This Row],[Reporting Organisation]]="","",VLOOKUP(Table1[[#This Row],[Reporting Organisation]],Table3[],2,FALSE))</f>
        <v/>
      </c>
      <c r="D703" s="15" t="str">
        <f>IFERROR(VLOOKUP(B703,ORG_LIST:TYPEORG,3,FALSE)," ")</f>
        <v xml:space="preserve"> </v>
      </c>
      <c r="E703" s="35"/>
      <c r="F703" s="35"/>
      <c r="G703" s="35"/>
      <c r="H703" s="15" t="e">
        <f>VLOOKUP(Table1[[#This Row],[State]],TblAdmin1[],2,FALSE)</f>
        <v>#N/A</v>
      </c>
      <c r="I703" s="35"/>
      <c r="J703" s="15" t="e">
        <f>VLOOKUP(Table1[District],TblAdmin2[[District]:[District PCODE]],2,FALSE)</f>
        <v>#N/A</v>
      </c>
      <c r="K703" s="35"/>
      <c r="L703" s="15" t="e">
        <f>VLOOKUP(Table1[Township],TblAdmin3[[Township]:[Township PCODE]],2,FALSE)</f>
        <v>#N/A</v>
      </c>
      <c r="M703" s="35"/>
      <c r="N703" s="15" t="str">
        <f>IFERROR(VLOOKUP(Table1[[#This Row],[Town]],TblAdmin4_Urban[[Town]:[Town_PCODE]],2,FALSE),"")</f>
        <v/>
      </c>
      <c r="O703" s="15" t="str">
        <f>IFERROR(VLOOKUP(Table1[[#This Row],[Town]],TblAdmin4_Urban[[Town]:[Longitude]],3,FALSE)," ")</f>
        <v xml:space="preserve"> </v>
      </c>
      <c r="P703" s="15" t="str">
        <f>IFERROR(VLOOKUP(Table1[[#This Row],[Town]],TblAdmin4_Urban[[Town]:[Longitude]],4,FALSE)," ")</f>
        <v xml:space="preserve"> </v>
      </c>
      <c r="Q703" s="15"/>
      <c r="R703" s="15" t="str">
        <f>IFERROR(VLOOKUP(Table1[[#This Row],[Wards]],TblAdmin5_Urban[[Ward]:[Ward_PCODE]],2,FALSE),"")</f>
        <v/>
      </c>
      <c r="S703" s="34"/>
      <c r="T703" s="15" t="str">
        <f>IFERROR(VLOOKUP(Table1[[#This Row],[Village_Tract]],TblAdmin4_Rural[[Village_Track]:[Village_Track PCODE]],2,FALSE),"")</f>
        <v/>
      </c>
      <c r="U703" s="15"/>
      <c r="V703" s="133" t="str">
        <f>IFERROR(VLOOKUP(Table1[[#This Row],[Village]],TblAdmin5_Rural[[Village PCODE]:[Village]],2,FALSE),"")</f>
        <v/>
      </c>
      <c r="W703" s="133" t="str">
        <f>IFERROR(VLOOKUP(Table1[[#This Row],[Village]],TblAdmin5_Rural[[Village]:[Longitude]],3,FALSE),"")</f>
        <v/>
      </c>
      <c r="X703" s="133" t="str">
        <f>IFERROR(VLOOKUP(Table1[[#This Row],[Village]],TblAdmin5_Rural[[Village]:[Longitude]],4,FALSE),"")</f>
        <v/>
      </c>
      <c r="Y703" s="15"/>
      <c r="Z703" s="15" t="str">
        <f>IFERROR(VLOOKUP(Table1[[#This Row],[Camp Name]],Table13[[Camp]:[CP_Pcode]],2,FALSE),"")</f>
        <v/>
      </c>
      <c r="AA703" s="133" t="str">
        <f>IF(Table1[[#This Row],[Camp PCODE]]="","",VLOOKUP(Table1[[#This Row],[Camp PCODE]],WHERE!AN702:AP920,2,FALSE))</f>
        <v/>
      </c>
      <c r="AB703" s="134" t="str">
        <f>IF(Table1[[#This Row],[Latitude]]="","",VLOOKUP(Table1[[#This Row],[Latitude]],WHERE!AO702:AP920,2,FALSE))</f>
        <v/>
      </c>
      <c r="AC703" s="134"/>
      <c r="AD703" s="134"/>
      <c r="AE703" s="134"/>
      <c r="AF703" s="134"/>
      <c r="AG703" s="38"/>
      <c r="AH703" s="133" t="str">
        <f>IFERROR(VLOOKUP(Table1[[#This Row],[Activity]],Table18[],2,FALSE),"")</f>
        <v/>
      </c>
      <c r="AI703" s="133" t="e">
        <f>VLOOKUP(Table1[[#This Row],[Activity]],Table14[],2,FALSE)</f>
        <v>#N/A</v>
      </c>
      <c r="AJ703" s="15"/>
      <c r="AL703" s="135"/>
      <c r="AM703" s="135">
        <f>(Table1[[#This Row],[Girls (Number)]]+Table1[[#This Row],[Boys  (Number)]])</f>
        <v>0</v>
      </c>
      <c r="AN703" s="135"/>
      <c r="AO703" s="135"/>
      <c r="AP703" s="135"/>
      <c r="AQ703" s="135">
        <f>(Table1[[#This Row],[Men +18]]+Table1[[#This Row],[Women +18]])</f>
        <v>0</v>
      </c>
      <c r="AR703" s="135"/>
      <c r="AS703" s="135"/>
      <c r="AT703" s="135"/>
      <c r="AU703" s="149"/>
      <c r="AV703" s="149"/>
      <c r="AW703" s="36"/>
      <c r="AX703" s="135"/>
      <c r="AY703" s="135"/>
      <c r="AZ703" s="135"/>
      <c r="BA703" s="36"/>
      <c r="BB703" s="135"/>
      <c r="BC703" s="36"/>
    </row>
    <row r="704" spans="1:55" ht="15" customHeight="1">
      <c r="A704" s="132"/>
      <c r="C704" s="15" t="str">
        <f>IF(Table1[[#This Row],[Reporting Organisation]]="","",VLOOKUP(Table1[[#This Row],[Reporting Organisation]],Table3[],2,FALSE))</f>
        <v/>
      </c>
      <c r="D704" s="15" t="str">
        <f>IFERROR(VLOOKUP(B704,ORG_LIST:TYPEORG,3,FALSE)," ")</f>
        <v xml:space="preserve"> </v>
      </c>
      <c r="E704" s="35"/>
      <c r="F704" s="35"/>
      <c r="G704" s="35"/>
      <c r="H704" s="15" t="e">
        <f>VLOOKUP(Table1[[#This Row],[State]],TblAdmin1[],2,FALSE)</f>
        <v>#N/A</v>
      </c>
      <c r="I704" s="35"/>
      <c r="J704" s="15" t="e">
        <f>VLOOKUP(Table1[District],TblAdmin2[[District]:[District PCODE]],2,FALSE)</f>
        <v>#N/A</v>
      </c>
      <c r="K704" s="35"/>
      <c r="L704" s="15" t="e">
        <f>VLOOKUP(Table1[Township],TblAdmin3[[Township]:[Township PCODE]],2,FALSE)</f>
        <v>#N/A</v>
      </c>
      <c r="M704" s="35"/>
      <c r="N704" s="15" t="str">
        <f>IFERROR(VLOOKUP(Table1[[#This Row],[Town]],TblAdmin4_Urban[[Town]:[Town_PCODE]],2,FALSE),"")</f>
        <v/>
      </c>
      <c r="O704" s="15" t="str">
        <f>IFERROR(VLOOKUP(Table1[[#This Row],[Town]],TblAdmin4_Urban[[Town]:[Longitude]],3,FALSE)," ")</f>
        <v xml:space="preserve"> </v>
      </c>
      <c r="P704" s="15" t="str">
        <f>IFERROR(VLOOKUP(Table1[[#This Row],[Town]],TblAdmin4_Urban[[Town]:[Longitude]],4,FALSE)," ")</f>
        <v xml:space="preserve"> </v>
      </c>
      <c r="Q704" s="15"/>
      <c r="R704" s="15" t="str">
        <f>IFERROR(VLOOKUP(Table1[[#This Row],[Wards]],TblAdmin5_Urban[[Ward]:[Ward_PCODE]],2,FALSE),"")</f>
        <v/>
      </c>
      <c r="S704" s="34"/>
      <c r="T704" s="15" t="str">
        <f>IFERROR(VLOOKUP(Table1[[#This Row],[Village_Tract]],TblAdmin4_Rural[[Village_Track]:[Village_Track PCODE]],2,FALSE),"")</f>
        <v/>
      </c>
      <c r="U704" s="15"/>
      <c r="V704" s="133" t="str">
        <f>IFERROR(VLOOKUP(Table1[[#This Row],[Village]],TblAdmin5_Rural[[Village PCODE]:[Village]],2,FALSE),"")</f>
        <v/>
      </c>
      <c r="W704" s="133" t="str">
        <f>IFERROR(VLOOKUP(Table1[[#This Row],[Village]],TblAdmin5_Rural[[Village]:[Longitude]],3,FALSE),"")</f>
        <v/>
      </c>
      <c r="X704" s="133" t="str">
        <f>IFERROR(VLOOKUP(Table1[[#This Row],[Village]],TblAdmin5_Rural[[Village]:[Longitude]],4,FALSE),"")</f>
        <v/>
      </c>
      <c r="Y704" s="15"/>
      <c r="Z704" s="15" t="str">
        <f>IFERROR(VLOOKUP(Table1[[#This Row],[Camp Name]],Table13[[Camp]:[CP_Pcode]],2,FALSE),"")</f>
        <v/>
      </c>
      <c r="AA704" s="133" t="str">
        <f>IF(Table1[[#This Row],[Camp PCODE]]="","",VLOOKUP(Table1[[#This Row],[Camp PCODE]],WHERE!AN703:AP921,2,FALSE))</f>
        <v/>
      </c>
      <c r="AB704" s="134" t="str">
        <f>IF(Table1[[#This Row],[Latitude]]="","",VLOOKUP(Table1[[#This Row],[Latitude]],WHERE!AO703:AP921,2,FALSE))</f>
        <v/>
      </c>
      <c r="AC704" s="134"/>
      <c r="AD704" s="134"/>
      <c r="AE704" s="134"/>
      <c r="AF704" s="134"/>
      <c r="AG704" s="38"/>
      <c r="AH704" s="133" t="str">
        <f>IFERROR(VLOOKUP(Table1[[#This Row],[Activity]],Table18[],2,FALSE),"")</f>
        <v/>
      </c>
      <c r="AI704" s="133" t="e">
        <f>VLOOKUP(Table1[[#This Row],[Activity]],Table14[],2,FALSE)</f>
        <v>#N/A</v>
      </c>
      <c r="AJ704" s="15"/>
      <c r="AL704" s="135"/>
      <c r="AM704" s="135">
        <f>(Table1[[#This Row],[Girls (Number)]]+Table1[[#This Row],[Boys  (Number)]])</f>
        <v>0</v>
      </c>
      <c r="AN704" s="135"/>
      <c r="AO704" s="135"/>
      <c r="AP704" s="135"/>
      <c r="AQ704" s="135">
        <f>(Table1[[#This Row],[Men +18]]+Table1[[#This Row],[Women +18]])</f>
        <v>0</v>
      </c>
      <c r="AR704" s="135"/>
      <c r="AS704" s="135"/>
      <c r="AT704" s="135"/>
      <c r="AU704" s="149"/>
      <c r="AV704" s="149"/>
      <c r="AW704" s="36"/>
      <c r="AX704" s="135"/>
      <c r="AY704" s="135"/>
      <c r="AZ704" s="135"/>
      <c r="BA704" s="36"/>
      <c r="BB704" s="135"/>
      <c r="BC704" s="36"/>
    </row>
    <row r="705" spans="1:55" ht="15" customHeight="1">
      <c r="A705" s="132"/>
      <c r="C705" s="15" t="str">
        <f>IF(Table1[[#This Row],[Reporting Organisation]]="","",VLOOKUP(Table1[[#This Row],[Reporting Organisation]],Table3[],2,FALSE))</f>
        <v/>
      </c>
      <c r="D705" s="15" t="str">
        <f>IFERROR(VLOOKUP(B705,ORG_LIST:TYPEORG,3,FALSE)," ")</f>
        <v xml:space="preserve"> </v>
      </c>
      <c r="E705" s="35"/>
      <c r="F705" s="35"/>
      <c r="G705" s="35"/>
      <c r="H705" s="15" t="e">
        <f>VLOOKUP(Table1[[#This Row],[State]],TblAdmin1[],2,FALSE)</f>
        <v>#N/A</v>
      </c>
      <c r="I705" s="35"/>
      <c r="J705" s="15" t="e">
        <f>VLOOKUP(Table1[District],TblAdmin2[[District]:[District PCODE]],2,FALSE)</f>
        <v>#N/A</v>
      </c>
      <c r="K705" s="35"/>
      <c r="L705" s="15" t="e">
        <f>VLOOKUP(Table1[Township],TblAdmin3[[Township]:[Township PCODE]],2,FALSE)</f>
        <v>#N/A</v>
      </c>
      <c r="M705" s="35"/>
      <c r="N705" s="15" t="str">
        <f>IFERROR(VLOOKUP(Table1[[#This Row],[Town]],TblAdmin4_Urban[[Town]:[Town_PCODE]],2,FALSE),"")</f>
        <v/>
      </c>
      <c r="O705" s="15" t="str">
        <f>IFERROR(VLOOKUP(Table1[[#This Row],[Town]],TblAdmin4_Urban[[Town]:[Longitude]],3,FALSE)," ")</f>
        <v xml:space="preserve"> </v>
      </c>
      <c r="P705" s="15" t="str">
        <f>IFERROR(VLOOKUP(Table1[[#This Row],[Town]],TblAdmin4_Urban[[Town]:[Longitude]],4,FALSE)," ")</f>
        <v xml:space="preserve"> </v>
      </c>
      <c r="Q705" s="15"/>
      <c r="R705" s="15" t="str">
        <f>IFERROR(VLOOKUP(Table1[[#This Row],[Wards]],TblAdmin5_Urban[[Ward]:[Ward_PCODE]],2,FALSE),"")</f>
        <v/>
      </c>
      <c r="S705" s="34"/>
      <c r="T705" s="15" t="str">
        <f>IFERROR(VLOOKUP(Table1[[#This Row],[Village_Tract]],TblAdmin4_Rural[[Village_Track]:[Village_Track PCODE]],2,FALSE),"")</f>
        <v/>
      </c>
      <c r="U705" s="15"/>
      <c r="V705" s="133" t="str">
        <f>IFERROR(VLOOKUP(Table1[[#This Row],[Village]],TblAdmin5_Rural[[Village PCODE]:[Village]],2,FALSE),"")</f>
        <v/>
      </c>
      <c r="W705" s="133" t="str">
        <f>IFERROR(VLOOKUP(Table1[[#This Row],[Village]],TblAdmin5_Rural[[Village]:[Longitude]],3,FALSE),"")</f>
        <v/>
      </c>
      <c r="X705" s="133" t="str">
        <f>IFERROR(VLOOKUP(Table1[[#This Row],[Village]],TblAdmin5_Rural[[Village]:[Longitude]],4,FALSE),"")</f>
        <v/>
      </c>
      <c r="Y705" s="15"/>
      <c r="Z705" s="15" t="str">
        <f>IFERROR(VLOOKUP(Table1[[#This Row],[Camp Name]],Table13[[Camp]:[CP_Pcode]],2,FALSE),"")</f>
        <v/>
      </c>
      <c r="AA705" s="133" t="str">
        <f>IF(Table1[[#This Row],[Camp PCODE]]="","",VLOOKUP(Table1[[#This Row],[Camp PCODE]],WHERE!AN704:AP922,2,FALSE))</f>
        <v/>
      </c>
      <c r="AB705" s="134" t="str">
        <f>IF(Table1[[#This Row],[Latitude]]="","",VLOOKUP(Table1[[#This Row],[Latitude]],WHERE!AO704:AP922,2,FALSE))</f>
        <v/>
      </c>
      <c r="AC705" s="134"/>
      <c r="AD705" s="134"/>
      <c r="AE705" s="134"/>
      <c r="AF705" s="134"/>
      <c r="AG705" s="38"/>
      <c r="AH705" s="133" t="str">
        <f>IFERROR(VLOOKUP(Table1[[#This Row],[Activity]],Table18[],2,FALSE),"")</f>
        <v/>
      </c>
      <c r="AI705" s="133" t="e">
        <f>VLOOKUP(Table1[[#This Row],[Activity]],Table14[],2,FALSE)</f>
        <v>#N/A</v>
      </c>
      <c r="AJ705" s="15"/>
      <c r="AL705" s="135"/>
      <c r="AM705" s="135">
        <f>(Table1[[#This Row],[Girls (Number)]]+Table1[[#This Row],[Boys  (Number)]])</f>
        <v>0</v>
      </c>
      <c r="AN705" s="135"/>
      <c r="AO705" s="135"/>
      <c r="AP705" s="135"/>
      <c r="AQ705" s="135">
        <f>(Table1[[#This Row],[Men +18]]+Table1[[#This Row],[Women +18]])</f>
        <v>0</v>
      </c>
      <c r="AR705" s="135"/>
      <c r="AS705" s="135"/>
      <c r="AT705" s="135"/>
      <c r="AU705" s="149"/>
      <c r="AV705" s="149"/>
      <c r="AW705" s="36"/>
      <c r="AX705" s="135"/>
      <c r="AY705" s="135"/>
      <c r="AZ705" s="135"/>
      <c r="BA705" s="36"/>
      <c r="BB705" s="135"/>
      <c r="BC705" s="36"/>
    </row>
    <row r="706" spans="1:55" ht="15" customHeight="1">
      <c r="A706" s="132"/>
      <c r="C706" s="15" t="str">
        <f>IF(Table1[[#This Row],[Reporting Organisation]]="","",VLOOKUP(Table1[[#This Row],[Reporting Organisation]],Table3[],2,FALSE))</f>
        <v/>
      </c>
      <c r="D706" s="15" t="str">
        <f>IFERROR(VLOOKUP(B706,ORG_LIST:TYPEORG,3,FALSE)," ")</f>
        <v xml:space="preserve"> </v>
      </c>
      <c r="E706" s="35"/>
      <c r="F706" s="35"/>
      <c r="G706" s="35"/>
      <c r="H706" s="15" t="e">
        <f>VLOOKUP(Table1[[#This Row],[State]],TblAdmin1[],2,FALSE)</f>
        <v>#N/A</v>
      </c>
      <c r="I706" s="35"/>
      <c r="J706" s="15" t="e">
        <f>VLOOKUP(Table1[District],TblAdmin2[[District]:[District PCODE]],2,FALSE)</f>
        <v>#N/A</v>
      </c>
      <c r="K706" s="35"/>
      <c r="L706" s="15" t="e">
        <f>VLOOKUP(Table1[Township],TblAdmin3[[Township]:[Township PCODE]],2,FALSE)</f>
        <v>#N/A</v>
      </c>
      <c r="M706" s="35"/>
      <c r="N706" s="15" t="str">
        <f>IFERROR(VLOOKUP(Table1[[#This Row],[Town]],TblAdmin4_Urban[[Town]:[Town_PCODE]],2,FALSE),"")</f>
        <v/>
      </c>
      <c r="O706" s="15" t="str">
        <f>IFERROR(VLOOKUP(Table1[[#This Row],[Town]],TblAdmin4_Urban[[Town]:[Longitude]],3,FALSE)," ")</f>
        <v xml:space="preserve"> </v>
      </c>
      <c r="P706" s="15" t="str">
        <f>IFERROR(VLOOKUP(Table1[[#This Row],[Town]],TblAdmin4_Urban[[Town]:[Longitude]],4,FALSE)," ")</f>
        <v xml:space="preserve"> </v>
      </c>
      <c r="Q706" s="15"/>
      <c r="R706" s="15" t="str">
        <f>IFERROR(VLOOKUP(Table1[[#This Row],[Wards]],TblAdmin5_Urban[[Ward]:[Ward_PCODE]],2,FALSE),"")</f>
        <v/>
      </c>
      <c r="S706" s="34"/>
      <c r="T706" s="15" t="str">
        <f>IFERROR(VLOOKUP(Table1[[#This Row],[Village_Tract]],TblAdmin4_Rural[[Village_Track]:[Village_Track PCODE]],2,FALSE),"")</f>
        <v/>
      </c>
      <c r="U706" s="15"/>
      <c r="V706" s="133" t="str">
        <f>IFERROR(VLOOKUP(Table1[[#This Row],[Village]],TblAdmin5_Rural[[Village PCODE]:[Village]],2,FALSE),"")</f>
        <v/>
      </c>
      <c r="W706" s="133" t="str">
        <f>IFERROR(VLOOKUP(Table1[[#This Row],[Village]],TblAdmin5_Rural[[Village]:[Longitude]],3,FALSE),"")</f>
        <v/>
      </c>
      <c r="X706" s="133" t="str">
        <f>IFERROR(VLOOKUP(Table1[[#This Row],[Village]],TblAdmin5_Rural[[Village]:[Longitude]],4,FALSE),"")</f>
        <v/>
      </c>
      <c r="Y706" s="15"/>
      <c r="Z706" s="15" t="str">
        <f>IFERROR(VLOOKUP(Table1[[#This Row],[Camp Name]],Table13[[Camp]:[CP_Pcode]],2,FALSE),"")</f>
        <v/>
      </c>
      <c r="AA706" s="133" t="str">
        <f>IF(Table1[[#This Row],[Camp PCODE]]="","",VLOOKUP(Table1[[#This Row],[Camp PCODE]],WHERE!AN705:AP923,2,FALSE))</f>
        <v/>
      </c>
      <c r="AB706" s="134" t="str">
        <f>IF(Table1[[#This Row],[Latitude]]="","",VLOOKUP(Table1[[#This Row],[Latitude]],WHERE!AO705:AP923,2,FALSE))</f>
        <v/>
      </c>
      <c r="AC706" s="134"/>
      <c r="AD706" s="134"/>
      <c r="AE706" s="134"/>
      <c r="AF706" s="134"/>
      <c r="AG706" s="38"/>
      <c r="AH706" s="133" t="str">
        <f>IFERROR(VLOOKUP(Table1[[#This Row],[Activity]],Table18[],2,FALSE),"")</f>
        <v/>
      </c>
      <c r="AI706" s="133" t="e">
        <f>VLOOKUP(Table1[[#This Row],[Activity]],Table14[],2,FALSE)</f>
        <v>#N/A</v>
      </c>
      <c r="AJ706" s="15"/>
      <c r="AL706" s="135"/>
      <c r="AM706" s="135">
        <f>(Table1[[#This Row],[Girls (Number)]]+Table1[[#This Row],[Boys  (Number)]])</f>
        <v>0</v>
      </c>
      <c r="AN706" s="135"/>
      <c r="AO706" s="135"/>
      <c r="AP706" s="135"/>
      <c r="AQ706" s="135">
        <f>(Table1[[#This Row],[Men +18]]+Table1[[#This Row],[Women +18]])</f>
        <v>0</v>
      </c>
      <c r="AR706" s="135"/>
      <c r="AS706" s="135"/>
      <c r="AT706" s="135"/>
      <c r="AU706" s="149"/>
      <c r="AV706" s="149"/>
      <c r="AW706" s="36"/>
      <c r="AX706" s="135"/>
      <c r="AY706" s="135"/>
      <c r="AZ706" s="135"/>
      <c r="BA706" s="36"/>
      <c r="BB706" s="135"/>
      <c r="BC706" s="36"/>
    </row>
    <row r="707" spans="1:55" ht="15" customHeight="1">
      <c r="A707" s="132"/>
      <c r="C707" s="15" t="str">
        <f>IF(Table1[[#This Row],[Reporting Organisation]]="","",VLOOKUP(Table1[[#This Row],[Reporting Organisation]],Table3[],2,FALSE))</f>
        <v/>
      </c>
      <c r="D707" s="15" t="str">
        <f>IFERROR(VLOOKUP(B707,ORG_LIST:TYPEORG,3,FALSE)," ")</f>
        <v xml:space="preserve"> </v>
      </c>
      <c r="E707" s="35"/>
      <c r="F707" s="35"/>
      <c r="G707" s="35"/>
      <c r="H707" s="15" t="e">
        <f>VLOOKUP(Table1[[#This Row],[State]],TblAdmin1[],2,FALSE)</f>
        <v>#N/A</v>
      </c>
      <c r="I707" s="35"/>
      <c r="J707" s="15" t="e">
        <f>VLOOKUP(Table1[District],TblAdmin2[[District]:[District PCODE]],2,FALSE)</f>
        <v>#N/A</v>
      </c>
      <c r="K707" s="35"/>
      <c r="L707" s="15" t="e">
        <f>VLOOKUP(Table1[Township],TblAdmin3[[Township]:[Township PCODE]],2,FALSE)</f>
        <v>#N/A</v>
      </c>
      <c r="M707" s="35"/>
      <c r="N707" s="15" t="str">
        <f>IFERROR(VLOOKUP(Table1[[#This Row],[Town]],TblAdmin4_Urban[[Town]:[Town_PCODE]],2,FALSE),"")</f>
        <v/>
      </c>
      <c r="O707" s="15" t="str">
        <f>IFERROR(VLOOKUP(Table1[[#This Row],[Town]],TblAdmin4_Urban[[Town]:[Longitude]],3,FALSE)," ")</f>
        <v xml:space="preserve"> </v>
      </c>
      <c r="P707" s="15" t="str">
        <f>IFERROR(VLOOKUP(Table1[[#This Row],[Town]],TblAdmin4_Urban[[Town]:[Longitude]],4,FALSE)," ")</f>
        <v xml:space="preserve"> </v>
      </c>
      <c r="Q707" s="15"/>
      <c r="R707" s="15" t="str">
        <f>IFERROR(VLOOKUP(Table1[[#This Row],[Wards]],TblAdmin5_Urban[[Ward]:[Ward_PCODE]],2,FALSE),"")</f>
        <v/>
      </c>
      <c r="S707" s="34"/>
      <c r="T707" s="15" t="str">
        <f>IFERROR(VLOOKUP(Table1[[#This Row],[Village_Tract]],TblAdmin4_Rural[[Village_Track]:[Village_Track PCODE]],2,FALSE),"")</f>
        <v/>
      </c>
      <c r="U707" s="15"/>
      <c r="V707" s="133" t="str">
        <f>IFERROR(VLOOKUP(Table1[[#This Row],[Village]],TblAdmin5_Rural[[Village PCODE]:[Village]],2,FALSE),"")</f>
        <v/>
      </c>
      <c r="W707" s="133" t="str">
        <f>IFERROR(VLOOKUP(Table1[[#This Row],[Village]],TblAdmin5_Rural[[Village]:[Longitude]],3,FALSE),"")</f>
        <v/>
      </c>
      <c r="X707" s="133" t="str">
        <f>IFERROR(VLOOKUP(Table1[[#This Row],[Village]],TblAdmin5_Rural[[Village]:[Longitude]],4,FALSE),"")</f>
        <v/>
      </c>
      <c r="Y707" s="15"/>
      <c r="Z707" s="15" t="str">
        <f>IFERROR(VLOOKUP(Table1[[#This Row],[Camp Name]],Table13[[Camp]:[CP_Pcode]],2,FALSE),"")</f>
        <v/>
      </c>
      <c r="AA707" s="133" t="str">
        <f>IF(Table1[[#This Row],[Camp PCODE]]="","",VLOOKUP(Table1[[#This Row],[Camp PCODE]],WHERE!AN706:AP924,2,FALSE))</f>
        <v/>
      </c>
      <c r="AB707" s="134" t="str">
        <f>IF(Table1[[#This Row],[Latitude]]="","",VLOOKUP(Table1[[#This Row],[Latitude]],WHERE!AO706:AP924,2,FALSE))</f>
        <v/>
      </c>
      <c r="AC707" s="134"/>
      <c r="AD707" s="134"/>
      <c r="AE707" s="134"/>
      <c r="AF707" s="134"/>
      <c r="AG707" s="38"/>
      <c r="AH707" s="133" t="str">
        <f>IFERROR(VLOOKUP(Table1[[#This Row],[Activity]],Table18[],2,FALSE),"")</f>
        <v/>
      </c>
      <c r="AI707" s="133" t="e">
        <f>VLOOKUP(Table1[[#This Row],[Activity]],Table14[],2,FALSE)</f>
        <v>#N/A</v>
      </c>
      <c r="AJ707" s="15"/>
      <c r="AL707" s="135"/>
      <c r="AM707" s="135">
        <f>(Table1[[#This Row],[Girls (Number)]]+Table1[[#This Row],[Boys  (Number)]])</f>
        <v>0</v>
      </c>
      <c r="AN707" s="135"/>
      <c r="AO707" s="135"/>
      <c r="AP707" s="135"/>
      <c r="AQ707" s="135">
        <f>(Table1[[#This Row],[Men +18]]+Table1[[#This Row],[Women +18]])</f>
        <v>0</v>
      </c>
      <c r="AR707" s="135"/>
      <c r="AS707" s="135"/>
      <c r="AT707" s="135"/>
      <c r="AU707" s="149"/>
      <c r="AV707" s="149"/>
      <c r="AW707" s="36"/>
      <c r="AX707" s="135"/>
      <c r="AY707" s="135"/>
      <c r="AZ707" s="135"/>
      <c r="BA707" s="36"/>
      <c r="BB707" s="135"/>
      <c r="BC707" s="36"/>
    </row>
    <row r="708" spans="1:55" ht="15" customHeight="1">
      <c r="A708" s="132"/>
      <c r="C708" s="15" t="str">
        <f>IF(Table1[[#This Row],[Reporting Organisation]]="","",VLOOKUP(Table1[[#This Row],[Reporting Organisation]],Table3[],2,FALSE))</f>
        <v/>
      </c>
      <c r="D708" s="15" t="str">
        <f>IFERROR(VLOOKUP(B708,ORG_LIST:TYPEORG,3,FALSE)," ")</f>
        <v xml:space="preserve"> </v>
      </c>
      <c r="E708" s="35"/>
      <c r="F708" s="35"/>
      <c r="G708" s="35"/>
      <c r="H708" s="15" t="e">
        <f>VLOOKUP(Table1[[#This Row],[State]],TblAdmin1[],2,FALSE)</f>
        <v>#N/A</v>
      </c>
      <c r="I708" s="35"/>
      <c r="J708" s="15" t="e">
        <f>VLOOKUP(Table1[District],TblAdmin2[[District]:[District PCODE]],2,FALSE)</f>
        <v>#N/A</v>
      </c>
      <c r="K708" s="35"/>
      <c r="L708" s="15" t="e">
        <f>VLOOKUP(Table1[Township],TblAdmin3[[Township]:[Township PCODE]],2,FALSE)</f>
        <v>#N/A</v>
      </c>
      <c r="M708" s="35"/>
      <c r="N708" s="15" t="str">
        <f>IFERROR(VLOOKUP(Table1[[#This Row],[Town]],TblAdmin4_Urban[[Town]:[Town_PCODE]],2,FALSE),"")</f>
        <v/>
      </c>
      <c r="O708" s="15" t="str">
        <f>IFERROR(VLOOKUP(Table1[[#This Row],[Town]],TblAdmin4_Urban[[Town]:[Longitude]],3,FALSE)," ")</f>
        <v xml:space="preserve"> </v>
      </c>
      <c r="P708" s="15" t="str">
        <f>IFERROR(VLOOKUP(Table1[[#This Row],[Town]],TblAdmin4_Urban[[Town]:[Longitude]],4,FALSE)," ")</f>
        <v xml:space="preserve"> </v>
      </c>
      <c r="Q708" s="15"/>
      <c r="R708" s="15" t="str">
        <f>IFERROR(VLOOKUP(Table1[[#This Row],[Wards]],TblAdmin5_Urban[[Ward]:[Ward_PCODE]],2,FALSE),"")</f>
        <v/>
      </c>
      <c r="S708" s="34"/>
      <c r="T708" s="15" t="str">
        <f>IFERROR(VLOOKUP(Table1[[#This Row],[Village_Tract]],TblAdmin4_Rural[[Village_Track]:[Village_Track PCODE]],2,FALSE),"")</f>
        <v/>
      </c>
      <c r="U708" s="15"/>
      <c r="V708" s="133" t="str">
        <f>IFERROR(VLOOKUP(Table1[[#This Row],[Village]],TblAdmin5_Rural[[Village PCODE]:[Village]],2,FALSE),"")</f>
        <v/>
      </c>
      <c r="W708" s="133" t="str">
        <f>IFERROR(VLOOKUP(Table1[[#This Row],[Village]],TblAdmin5_Rural[[Village]:[Longitude]],3,FALSE),"")</f>
        <v/>
      </c>
      <c r="X708" s="133" t="str">
        <f>IFERROR(VLOOKUP(Table1[[#This Row],[Village]],TblAdmin5_Rural[[Village]:[Longitude]],4,FALSE),"")</f>
        <v/>
      </c>
      <c r="Y708" s="15"/>
      <c r="Z708" s="15" t="str">
        <f>IFERROR(VLOOKUP(Table1[[#This Row],[Camp Name]],Table13[[Camp]:[CP_Pcode]],2,FALSE),"")</f>
        <v/>
      </c>
      <c r="AA708" s="133" t="str">
        <f>IF(Table1[[#This Row],[Camp PCODE]]="","",VLOOKUP(Table1[[#This Row],[Camp PCODE]],WHERE!AN707:AP925,2,FALSE))</f>
        <v/>
      </c>
      <c r="AB708" s="134" t="str">
        <f>IF(Table1[[#This Row],[Latitude]]="","",VLOOKUP(Table1[[#This Row],[Latitude]],WHERE!AO707:AP925,2,FALSE))</f>
        <v/>
      </c>
      <c r="AC708" s="134"/>
      <c r="AD708" s="134"/>
      <c r="AE708" s="134"/>
      <c r="AF708" s="134"/>
      <c r="AG708" s="38"/>
      <c r="AH708" s="133" t="str">
        <f>IFERROR(VLOOKUP(Table1[[#This Row],[Activity]],Table18[],2,FALSE),"")</f>
        <v/>
      </c>
      <c r="AI708" s="133" t="e">
        <f>VLOOKUP(Table1[[#This Row],[Activity]],Table14[],2,FALSE)</f>
        <v>#N/A</v>
      </c>
      <c r="AJ708" s="15"/>
      <c r="AL708" s="135"/>
      <c r="AM708" s="135">
        <f>(Table1[[#This Row],[Girls (Number)]]+Table1[[#This Row],[Boys  (Number)]])</f>
        <v>0</v>
      </c>
      <c r="AN708" s="135"/>
      <c r="AO708" s="135"/>
      <c r="AP708" s="135"/>
      <c r="AQ708" s="135">
        <f>(Table1[[#This Row],[Men +18]]+Table1[[#This Row],[Women +18]])</f>
        <v>0</v>
      </c>
      <c r="AR708" s="135"/>
      <c r="AS708" s="135"/>
      <c r="AT708" s="135"/>
      <c r="AU708" s="149"/>
      <c r="AV708" s="149"/>
      <c r="AW708" s="36"/>
      <c r="AX708" s="135"/>
      <c r="AY708" s="135"/>
      <c r="AZ708" s="135"/>
      <c r="BA708" s="36"/>
      <c r="BB708" s="135"/>
      <c r="BC708" s="36"/>
    </row>
    <row r="709" spans="1:55" ht="15" customHeight="1">
      <c r="A709" s="132"/>
      <c r="C709" s="15" t="str">
        <f>IF(Table1[[#This Row],[Reporting Organisation]]="","",VLOOKUP(Table1[[#This Row],[Reporting Organisation]],Table3[],2,FALSE))</f>
        <v/>
      </c>
      <c r="D709" s="15" t="str">
        <f>IFERROR(VLOOKUP(B709,ORG_LIST:TYPEORG,3,FALSE)," ")</f>
        <v xml:space="preserve"> </v>
      </c>
      <c r="E709" s="35"/>
      <c r="F709" s="35"/>
      <c r="G709" s="35"/>
      <c r="H709" s="15" t="e">
        <f>VLOOKUP(Table1[[#This Row],[State]],TblAdmin1[],2,FALSE)</f>
        <v>#N/A</v>
      </c>
      <c r="I709" s="35"/>
      <c r="J709" s="15" t="e">
        <f>VLOOKUP(Table1[District],TblAdmin2[[District]:[District PCODE]],2,FALSE)</f>
        <v>#N/A</v>
      </c>
      <c r="K709" s="35"/>
      <c r="L709" s="15" t="e">
        <f>VLOOKUP(Table1[Township],TblAdmin3[[Township]:[Township PCODE]],2,FALSE)</f>
        <v>#N/A</v>
      </c>
      <c r="M709" s="35"/>
      <c r="N709" s="15" t="str">
        <f>IFERROR(VLOOKUP(Table1[[#This Row],[Town]],TblAdmin4_Urban[[Town]:[Town_PCODE]],2,FALSE),"")</f>
        <v/>
      </c>
      <c r="O709" s="15" t="str">
        <f>IFERROR(VLOOKUP(Table1[[#This Row],[Town]],TblAdmin4_Urban[[Town]:[Longitude]],3,FALSE)," ")</f>
        <v xml:space="preserve"> </v>
      </c>
      <c r="P709" s="15" t="str">
        <f>IFERROR(VLOOKUP(Table1[[#This Row],[Town]],TblAdmin4_Urban[[Town]:[Longitude]],4,FALSE)," ")</f>
        <v xml:space="preserve"> </v>
      </c>
      <c r="Q709" s="15"/>
      <c r="R709" s="15" t="str">
        <f>IFERROR(VLOOKUP(Table1[[#This Row],[Wards]],TblAdmin5_Urban[[Ward]:[Ward_PCODE]],2,FALSE),"")</f>
        <v/>
      </c>
      <c r="S709" s="34"/>
      <c r="T709" s="15" t="str">
        <f>IFERROR(VLOOKUP(Table1[[#This Row],[Village_Tract]],TblAdmin4_Rural[[Village_Track]:[Village_Track PCODE]],2,FALSE),"")</f>
        <v/>
      </c>
      <c r="U709" s="15"/>
      <c r="V709" s="133" t="str">
        <f>IFERROR(VLOOKUP(Table1[[#This Row],[Village]],TblAdmin5_Rural[[Village PCODE]:[Village]],2,FALSE),"")</f>
        <v/>
      </c>
      <c r="W709" s="133" t="str">
        <f>IFERROR(VLOOKUP(Table1[[#This Row],[Village]],TblAdmin5_Rural[[Village]:[Longitude]],3,FALSE),"")</f>
        <v/>
      </c>
      <c r="X709" s="133" t="str">
        <f>IFERROR(VLOOKUP(Table1[[#This Row],[Village]],TblAdmin5_Rural[[Village]:[Longitude]],4,FALSE),"")</f>
        <v/>
      </c>
      <c r="Y709" s="15"/>
      <c r="Z709" s="15" t="str">
        <f>IFERROR(VLOOKUP(Table1[[#This Row],[Camp Name]],Table13[[Camp]:[CP_Pcode]],2,FALSE),"")</f>
        <v/>
      </c>
      <c r="AA709" s="133" t="str">
        <f>IF(Table1[[#This Row],[Camp PCODE]]="","",VLOOKUP(Table1[[#This Row],[Camp PCODE]],WHERE!AN708:AP926,2,FALSE))</f>
        <v/>
      </c>
      <c r="AB709" s="134" t="str">
        <f>IF(Table1[[#This Row],[Latitude]]="","",VLOOKUP(Table1[[#This Row],[Latitude]],WHERE!AO708:AP926,2,FALSE))</f>
        <v/>
      </c>
      <c r="AC709" s="134"/>
      <c r="AD709" s="134"/>
      <c r="AE709" s="134"/>
      <c r="AF709" s="134"/>
      <c r="AG709" s="38"/>
      <c r="AH709" s="133" t="str">
        <f>IFERROR(VLOOKUP(Table1[[#This Row],[Activity]],Table18[],2,FALSE),"")</f>
        <v/>
      </c>
      <c r="AI709" s="133" t="e">
        <f>VLOOKUP(Table1[[#This Row],[Activity]],Table14[],2,FALSE)</f>
        <v>#N/A</v>
      </c>
      <c r="AJ709" s="15"/>
      <c r="AL709" s="135"/>
      <c r="AM709" s="135">
        <f>(Table1[[#This Row],[Girls (Number)]]+Table1[[#This Row],[Boys  (Number)]])</f>
        <v>0</v>
      </c>
      <c r="AN709" s="135"/>
      <c r="AO709" s="135"/>
      <c r="AP709" s="135"/>
      <c r="AQ709" s="135">
        <f>(Table1[[#This Row],[Men +18]]+Table1[[#This Row],[Women +18]])</f>
        <v>0</v>
      </c>
      <c r="AR709" s="135"/>
      <c r="AS709" s="135"/>
      <c r="AT709" s="135"/>
      <c r="AU709" s="149"/>
      <c r="AV709" s="149"/>
      <c r="AW709" s="36"/>
      <c r="AX709" s="135"/>
      <c r="AY709" s="135"/>
      <c r="AZ709" s="135"/>
      <c r="BA709" s="36"/>
      <c r="BB709" s="135"/>
      <c r="BC709" s="36"/>
    </row>
    <row r="710" spans="1:55" ht="15" customHeight="1">
      <c r="A710" s="132"/>
      <c r="C710" s="15" t="str">
        <f>IF(Table1[[#This Row],[Reporting Organisation]]="","",VLOOKUP(Table1[[#This Row],[Reporting Organisation]],Table3[],2,FALSE))</f>
        <v/>
      </c>
      <c r="D710" s="15" t="str">
        <f>IFERROR(VLOOKUP(B710,ORG_LIST:TYPEORG,3,FALSE)," ")</f>
        <v xml:space="preserve"> </v>
      </c>
      <c r="E710" s="35"/>
      <c r="F710" s="35"/>
      <c r="G710" s="35"/>
      <c r="H710" s="15" t="e">
        <f>VLOOKUP(Table1[[#This Row],[State]],TblAdmin1[],2,FALSE)</f>
        <v>#N/A</v>
      </c>
      <c r="I710" s="35"/>
      <c r="J710" s="15" t="e">
        <f>VLOOKUP(Table1[District],TblAdmin2[[District]:[District PCODE]],2,FALSE)</f>
        <v>#N/A</v>
      </c>
      <c r="K710" s="35"/>
      <c r="L710" s="15" t="e">
        <f>VLOOKUP(Table1[Township],TblAdmin3[[Township]:[Township PCODE]],2,FALSE)</f>
        <v>#N/A</v>
      </c>
      <c r="M710" s="35"/>
      <c r="N710" s="15" t="str">
        <f>IFERROR(VLOOKUP(Table1[[#This Row],[Town]],TblAdmin4_Urban[[Town]:[Town_PCODE]],2,FALSE),"")</f>
        <v/>
      </c>
      <c r="O710" s="15" t="str">
        <f>IFERROR(VLOOKUP(Table1[[#This Row],[Town]],TblAdmin4_Urban[[Town]:[Longitude]],3,FALSE)," ")</f>
        <v xml:space="preserve"> </v>
      </c>
      <c r="P710" s="15" t="str">
        <f>IFERROR(VLOOKUP(Table1[[#This Row],[Town]],TblAdmin4_Urban[[Town]:[Longitude]],4,FALSE)," ")</f>
        <v xml:space="preserve"> </v>
      </c>
      <c r="Q710" s="15"/>
      <c r="R710" s="15" t="str">
        <f>IFERROR(VLOOKUP(Table1[[#This Row],[Wards]],TblAdmin5_Urban[[Ward]:[Ward_PCODE]],2,FALSE),"")</f>
        <v/>
      </c>
      <c r="S710" s="34"/>
      <c r="T710" s="15" t="str">
        <f>IFERROR(VLOOKUP(Table1[[#This Row],[Village_Tract]],TblAdmin4_Rural[[Village_Track]:[Village_Track PCODE]],2,FALSE),"")</f>
        <v/>
      </c>
      <c r="U710" s="15"/>
      <c r="V710" s="133" t="str">
        <f>IFERROR(VLOOKUP(Table1[[#This Row],[Village]],TblAdmin5_Rural[[Village PCODE]:[Village]],2,FALSE),"")</f>
        <v/>
      </c>
      <c r="W710" s="133" t="str">
        <f>IFERROR(VLOOKUP(Table1[[#This Row],[Village]],TblAdmin5_Rural[[Village]:[Longitude]],3,FALSE),"")</f>
        <v/>
      </c>
      <c r="X710" s="133" t="str">
        <f>IFERROR(VLOOKUP(Table1[[#This Row],[Village]],TblAdmin5_Rural[[Village]:[Longitude]],4,FALSE),"")</f>
        <v/>
      </c>
      <c r="Y710" s="15"/>
      <c r="Z710" s="15" t="str">
        <f>IFERROR(VLOOKUP(Table1[[#This Row],[Camp Name]],Table13[[Camp]:[CP_Pcode]],2,FALSE),"")</f>
        <v/>
      </c>
      <c r="AA710" s="133" t="str">
        <f>IF(Table1[[#This Row],[Camp PCODE]]="","",VLOOKUP(Table1[[#This Row],[Camp PCODE]],WHERE!AN709:AP927,2,FALSE))</f>
        <v/>
      </c>
      <c r="AB710" s="134" t="str">
        <f>IF(Table1[[#This Row],[Latitude]]="","",VLOOKUP(Table1[[#This Row],[Latitude]],WHERE!AO709:AP927,2,FALSE))</f>
        <v/>
      </c>
      <c r="AC710" s="134"/>
      <c r="AD710" s="134"/>
      <c r="AE710" s="134"/>
      <c r="AF710" s="134"/>
      <c r="AG710" s="38"/>
      <c r="AH710" s="133" t="str">
        <f>IFERROR(VLOOKUP(Table1[[#This Row],[Activity]],Table18[],2,FALSE),"")</f>
        <v/>
      </c>
      <c r="AI710" s="133" t="e">
        <f>VLOOKUP(Table1[[#This Row],[Activity]],Table14[],2,FALSE)</f>
        <v>#N/A</v>
      </c>
      <c r="AJ710" s="15"/>
      <c r="AL710" s="135"/>
      <c r="AM710" s="135">
        <f>(Table1[[#This Row],[Girls (Number)]]+Table1[[#This Row],[Boys  (Number)]])</f>
        <v>0</v>
      </c>
      <c r="AN710" s="135"/>
      <c r="AO710" s="135"/>
      <c r="AP710" s="135"/>
      <c r="AQ710" s="135">
        <f>(Table1[[#This Row],[Men +18]]+Table1[[#This Row],[Women +18]])</f>
        <v>0</v>
      </c>
      <c r="AR710" s="135"/>
      <c r="AS710" s="135"/>
      <c r="AT710" s="135"/>
      <c r="AU710" s="149"/>
      <c r="AV710" s="149"/>
      <c r="AW710" s="36"/>
      <c r="AX710" s="135"/>
      <c r="AY710" s="135"/>
      <c r="AZ710" s="135"/>
      <c r="BA710" s="36"/>
      <c r="BB710" s="135"/>
      <c r="BC710" s="36"/>
    </row>
    <row r="711" spans="1:55" ht="15" customHeight="1">
      <c r="A711" s="132"/>
      <c r="C711" s="15" t="str">
        <f>IF(Table1[[#This Row],[Reporting Organisation]]="","",VLOOKUP(Table1[[#This Row],[Reporting Organisation]],Table3[],2,FALSE))</f>
        <v/>
      </c>
      <c r="D711" s="15" t="str">
        <f>IFERROR(VLOOKUP(B711,ORG_LIST:TYPEORG,3,FALSE)," ")</f>
        <v xml:space="preserve"> </v>
      </c>
      <c r="E711" s="35"/>
      <c r="F711" s="35"/>
      <c r="G711" s="35"/>
      <c r="H711" s="15" t="e">
        <f>VLOOKUP(Table1[[#This Row],[State]],TblAdmin1[],2,FALSE)</f>
        <v>#N/A</v>
      </c>
      <c r="I711" s="35"/>
      <c r="J711" s="15" t="e">
        <f>VLOOKUP(Table1[District],TblAdmin2[[District]:[District PCODE]],2,FALSE)</f>
        <v>#N/A</v>
      </c>
      <c r="K711" s="35"/>
      <c r="L711" s="15" t="e">
        <f>VLOOKUP(Table1[Township],TblAdmin3[[Township]:[Township PCODE]],2,FALSE)</f>
        <v>#N/A</v>
      </c>
      <c r="M711" s="35"/>
      <c r="N711" s="15" t="str">
        <f>IFERROR(VLOOKUP(Table1[[#This Row],[Town]],TblAdmin4_Urban[[Town]:[Town_PCODE]],2,FALSE),"")</f>
        <v/>
      </c>
      <c r="O711" s="15" t="str">
        <f>IFERROR(VLOOKUP(Table1[[#This Row],[Town]],TblAdmin4_Urban[[Town]:[Longitude]],3,FALSE)," ")</f>
        <v xml:space="preserve"> </v>
      </c>
      <c r="P711" s="15" t="str">
        <f>IFERROR(VLOOKUP(Table1[[#This Row],[Town]],TblAdmin4_Urban[[Town]:[Longitude]],4,FALSE)," ")</f>
        <v xml:space="preserve"> </v>
      </c>
      <c r="Q711" s="15"/>
      <c r="R711" s="15" t="str">
        <f>IFERROR(VLOOKUP(Table1[[#This Row],[Wards]],TblAdmin5_Urban[[Ward]:[Ward_PCODE]],2,FALSE),"")</f>
        <v/>
      </c>
      <c r="S711" s="34"/>
      <c r="T711" s="15" t="str">
        <f>IFERROR(VLOOKUP(Table1[[#This Row],[Village_Tract]],TblAdmin4_Rural[[Village_Track]:[Village_Track PCODE]],2,FALSE),"")</f>
        <v/>
      </c>
      <c r="U711" s="15"/>
      <c r="V711" s="133" t="str">
        <f>IFERROR(VLOOKUP(Table1[[#This Row],[Village]],TblAdmin5_Rural[[Village PCODE]:[Village]],2,FALSE),"")</f>
        <v/>
      </c>
      <c r="W711" s="133" t="str">
        <f>IFERROR(VLOOKUP(Table1[[#This Row],[Village]],TblAdmin5_Rural[[Village]:[Longitude]],3,FALSE),"")</f>
        <v/>
      </c>
      <c r="X711" s="133" t="str">
        <f>IFERROR(VLOOKUP(Table1[[#This Row],[Village]],TblAdmin5_Rural[[Village]:[Longitude]],4,FALSE),"")</f>
        <v/>
      </c>
      <c r="Y711" s="15"/>
      <c r="Z711" s="15" t="str">
        <f>IFERROR(VLOOKUP(Table1[[#This Row],[Camp Name]],Table13[[Camp]:[CP_Pcode]],2,FALSE),"")</f>
        <v/>
      </c>
      <c r="AA711" s="133" t="str">
        <f>IF(Table1[[#This Row],[Camp PCODE]]="","",VLOOKUP(Table1[[#This Row],[Camp PCODE]],WHERE!AN710:AP928,2,FALSE))</f>
        <v/>
      </c>
      <c r="AB711" s="134" t="str">
        <f>IF(Table1[[#This Row],[Latitude]]="","",VLOOKUP(Table1[[#This Row],[Latitude]],WHERE!AO710:AP928,2,FALSE))</f>
        <v/>
      </c>
      <c r="AC711" s="134"/>
      <c r="AD711" s="134"/>
      <c r="AE711" s="134"/>
      <c r="AF711" s="134"/>
      <c r="AG711" s="38"/>
      <c r="AH711" s="133" t="str">
        <f>IFERROR(VLOOKUP(Table1[[#This Row],[Activity]],Table18[],2,FALSE),"")</f>
        <v/>
      </c>
      <c r="AI711" s="133" t="e">
        <f>VLOOKUP(Table1[[#This Row],[Activity]],Table14[],2,FALSE)</f>
        <v>#N/A</v>
      </c>
      <c r="AJ711" s="15"/>
      <c r="AL711" s="135"/>
      <c r="AM711" s="135">
        <f>(Table1[[#This Row],[Girls (Number)]]+Table1[[#This Row],[Boys  (Number)]])</f>
        <v>0</v>
      </c>
      <c r="AN711" s="135"/>
      <c r="AO711" s="135"/>
      <c r="AP711" s="135"/>
      <c r="AQ711" s="135">
        <f>(Table1[[#This Row],[Men +18]]+Table1[[#This Row],[Women +18]])</f>
        <v>0</v>
      </c>
      <c r="AR711" s="135"/>
      <c r="AS711" s="135"/>
      <c r="AT711" s="135"/>
      <c r="AU711" s="149"/>
      <c r="AV711" s="149"/>
      <c r="AW711" s="36"/>
      <c r="AX711" s="135"/>
      <c r="AY711" s="135"/>
      <c r="AZ711" s="135"/>
      <c r="BA711" s="36"/>
      <c r="BB711" s="135"/>
      <c r="BC711" s="36"/>
    </row>
    <row r="712" spans="1:55" ht="15" customHeight="1">
      <c r="A712" s="132"/>
      <c r="C712" s="15" t="str">
        <f>IF(Table1[[#This Row],[Reporting Organisation]]="","",VLOOKUP(Table1[[#This Row],[Reporting Organisation]],Table3[],2,FALSE))</f>
        <v/>
      </c>
      <c r="D712" s="15" t="str">
        <f>IFERROR(VLOOKUP(B712,ORG_LIST:TYPEORG,3,FALSE)," ")</f>
        <v xml:space="preserve"> </v>
      </c>
      <c r="E712" s="35"/>
      <c r="F712" s="35"/>
      <c r="G712" s="35"/>
      <c r="H712" s="15" t="e">
        <f>VLOOKUP(Table1[[#This Row],[State]],TblAdmin1[],2,FALSE)</f>
        <v>#N/A</v>
      </c>
      <c r="I712" s="35"/>
      <c r="J712" s="15" t="e">
        <f>VLOOKUP(Table1[District],TblAdmin2[[District]:[District PCODE]],2,FALSE)</f>
        <v>#N/A</v>
      </c>
      <c r="K712" s="35"/>
      <c r="L712" s="15" t="e">
        <f>VLOOKUP(Table1[Township],TblAdmin3[[Township]:[Township PCODE]],2,FALSE)</f>
        <v>#N/A</v>
      </c>
      <c r="M712" s="35"/>
      <c r="N712" s="15" t="str">
        <f>IFERROR(VLOOKUP(Table1[[#This Row],[Town]],TblAdmin4_Urban[[Town]:[Town_PCODE]],2,FALSE),"")</f>
        <v/>
      </c>
      <c r="O712" s="15" t="str">
        <f>IFERROR(VLOOKUP(Table1[[#This Row],[Town]],TblAdmin4_Urban[[Town]:[Longitude]],3,FALSE)," ")</f>
        <v xml:space="preserve"> </v>
      </c>
      <c r="P712" s="15" t="str">
        <f>IFERROR(VLOOKUP(Table1[[#This Row],[Town]],TblAdmin4_Urban[[Town]:[Longitude]],4,FALSE)," ")</f>
        <v xml:space="preserve"> </v>
      </c>
      <c r="Q712" s="15"/>
      <c r="R712" s="15" t="str">
        <f>IFERROR(VLOOKUP(Table1[[#This Row],[Wards]],TblAdmin5_Urban[[Ward]:[Ward_PCODE]],2,FALSE),"")</f>
        <v/>
      </c>
      <c r="S712" s="34"/>
      <c r="T712" s="15" t="str">
        <f>IFERROR(VLOOKUP(Table1[[#This Row],[Village_Tract]],TblAdmin4_Rural[[Village_Track]:[Village_Track PCODE]],2,FALSE),"")</f>
        <v/>
      </c>
      <c r="U712" s="15"/>
      <c r="V712" s="133" t="str">
        <f>IFERROR(VLOOKUP(Table1[[#This Row],[Village]],TblAdmin5_Rural[[Village PCODE]:[Village]],2,FALSE),"")</f>
        <v/>
      </c>
      <c r="W712" s="133" t="str">
        <f>IFERROR(VLOOKUP(Table1[[#This Row],[Village]],TblAdmin5_Rural[[Village]:[Longitude]],3,FALSE),"")</f>
        <v/>
      </c>
      <c r="X712" s="133" t="str">
        <f>IFERROR(VLOOKUP(Table1[[#This Row],[Village]],TblAdmin5_Rural[[Village]:[Longitude]],4,FALSE),"")</f>
        <v/>
      </c>
      <c r="Y712" s="15"/>
      <c r="Z712" s="15" t="str">
        <f>IFERROR(VLOOKUP(Table1[[#This Row],[Camp Name]],Table13[[Camp]:[CP_Pcode]],2,FALSE),"")</f>
        <v/>
      </c>
      <c r="AA712" s="133" t="str">
        <f>IF(Table1[[#This Row],[Camp PCODE]]="","",VLOOKUP(Table1[[#This Row],[Camp PCODE]],WHERE!AN711:AP929,2,FALSE))</f>
        <v/>
      </c>
      <c r="AB712" s="134" t="str">
        <f>IF(Table1[[#This Row],[Latitude]]="","",VLOOKUP(Table1[[#This Row],[Latitude]],WHERE!AO711:AP929,2,FALSE))</f>
        <v/>
      </c>
      <c r="AC712" s="134"/>
      <c r="AD712" s="134"/>
      <c r="AE712" s="134"/>
      <c r="AF712" s="134"/>
      <c r="AG712" s="38"/>
      <c r="AH712" s="133" t="str">
        <f>IFERROR(VLOOKUP(Table1[[#This Row],[Activity]],Table18[],2,FALSE),"")</f>
        <v/>
      </c>
      <c r="AI712" s="133" t="e">
        <f>VLOOKUP(Table1[[#This Row],[Activity]],Table14[],2,FALSE)</f>
        <v>#N/A</v>
      </c>
      <c r="AJ712" s="15"/>
      <c r="AL712" s="135"/>
      <c r="AM712" s="135">
        <f>(Table1[[#This Row],[Girls (Number)]]+Table1[[#This Row],[Boys  (Number)]])</f>
        <v>0</v>
      </c>
      <c r="AN712" s="135"/>
      <c r="AO712" s="135"/>
      <c r="AP712" s="135"/>
      <c r="AQ712" s="135">
        <f>(Table1[[#This Row],[Men +18]]+Table1[[#This Row],[Women +18]])</f>
        <v>0</v>
      </c>
      <c r="AR712" s="135"/>
      <c r="AS712" s="135"/>
      <c r="AT712" s="135"/>
      <c r="AU712" s="149"/>
      <c r="AV712" s="149"/>
      <c r="AW712" s="36"/>
      <c r="AX712" s="135"/>
      <c r="AY712" s="135"/>
      <c r="AZ712" s="135"/>
      <c r="BA712" s="36"/>
      <c r="BB712" s="135"/>
      <c r="BC712" s="36"/>
    </row>
    <row r="713" spans="1:55" ht="15" customHeight="1">
      <c r="A713" s="132"/>
      <c r="C713" s="15" t="str">
        <f>IF(Table1[[#This Row],[Reporting Organisation]]="","",VLOOKUP(Table1[[#This Row],[Reporting Organisation]],Table3[],2,FALSE))</f>
        <v/>
      </c>
      <c r="D713" s="15" t="str">
        <f>IFERROR(VLOOKUP(B713,ORG_LIST:TYPEORG,3,FALSE)," ")</f>
        <v xml:space="preserve"> </v>
      </c>
      <c r="E713" s="35"/>
      <c r="F713" s="35"/>
      <c r="G713" s="35"/>
      <c r="H713" s="15" t="e">
        <f>VLOOKUP(Table1[[#This Row],[State]],TblAdmin1[],2,FALSE)</f>
        <v>#N/A</v>
      </c>
      <c r="I713" s="35"/>
      <c r="J713" s="15" t="e">
        <f>VLOOKUP(Table1[District],TblAdmin2[[District]:[District PCODE]],2,FALSE)</f>
        <v>#N/A</v>
      </c>
      <c r="K713" s="35"/>
      <c r="L713" s="15" t="e">
        <f>VLOOKUP(Table1[Township],TblAdmin3[[Township]:[Township PCODE]],2,FALSE)</f>
        <v>#N/A</v>
      </c>
      <c r="M713" s="35"/>
      <c r="N713" s="15" t="str">
        <f>IFERROR(VLOOKUP(Table1[[#This Row],[Town]],TblAdmin4_Urban[[Town]:[Town_PCODE]],2,FALSE),"")</f>
        <v/>
      </c>
      <c r="O713" s="15" t="str">
        <f>IFERROR(VLOOKUP(Table1[[#This Row],[Town]],TblAdmin4_Urban[[Town]:[Longitude]],3,FALSE)," ")</f>
        <v xml:space="preserve"> </v>
      </c>
      <c r="P713" s="15" t="str">
        <f>IFERROR(VLOOKUP(Table1[[#This Row],[Town]],TblAdmin4_Urban[[Town]:[Longitude]],4,FALSE)," ")</f>
        <v xml:space="preserve"> </v>
      </c>
      <c r="Q713" s="15"/>
      <c r="R713" s="15" t="str">
        <f>IFERROR(VLOOKUP(Table1[[#This Row],[Wards]],TblAdmin5_Urban[[Ward]:[Ward_PCODE]],2,FALSE),"")</f>
        <v/>
      </c>
      <c r="S713" s="34"/>
      <c r="T713" s="15" t="str">
        <f>IFERROR(VLOOKUP(Table1[[#This Row],[Village_Tract]],TblAdmin4_Rural[[Village_Track]:[Village_Track PCODE]],2,FALSE),"")</f>
        <v/>
      </c>
      <c r="U713" s="15"/>
      <c r="V713" s="133" t="str">
        <f>IFERROR(VLOOKUP(Table1[[#This Row],[Village]],TblAdmin5_Rural[[Village PCODE]:[Village]],2,FALSE),"")</f>
        <v/>
      </c>
      <c r="W713" s="133" t="str">
        <f>IFERROR(VLOOKUP(Table1[[#This Row],[Village]],TblAdmin5_Rural[[Village]:[Longitude]],3,FALSE),"")</f>
        <v/>
      </c>
      <c r="X713" s="133" t="str">
        <f>IFERROR(VLOOKUP(Table1[[#This Row],[Village]],TblAdmin5_Rural[[Village]:[Longitude]],4,FALSE),"")</f>
        <v/>
      </c>
      <c r="Y713" s="15"/>
      <c r="Z713" s="15" t="str">
        <f>IFERROR(VLOOKUP(Table1[[#This Row],[Camp Name]],Table13[[Camp]:[CP_Pcode]],2,FALSE),"")</f>
        <v/>
      </c>
      <c r="AA713" s="133" t="str">
        <f>IF(Table1[[#This Row],[Camp PCODE]]="","",VLOOKUP(Table1[[#This Row],[Camp PCODE]],WHERE!AN712:AP930,2,FALSE))</f>
        <v/>
      </c>
      <c r="AB713" s="134" t="str">
        <f>IF(Table1[[#This Row],[Latitude]]="","",VLOOKUP(Table1[[#This Row],[Latitude]],WHERE!AO712:AP930,2,FALSE))</f>
        <v/>
      </c>
      <c r="AC713" s="134"/>
      <c r="AD713" s="134"/>
      <c r="AE713" s="134"/>
      <c r="AF713" s="134"/>
      <c r="AG713" s="38"/>
      <c r="AH713" s="133" t="str">
        <f>IFERROR(VLOOKUP(Table1[[#This Row],[Activity]],Table18[],2,FALSE),"")</f>
        <v/>
      </c>
      <c r="AI713" s="133" t="e">
        <f>VLOOKUP(Table1[[#This Row],[Activity]],Table14[],2,FALSE)</f>
        <v>#N/A</v>
      </c>
      <c r="AJ713" s="15"/>
      <c r="AL713" s="135"/>
      <c r="AM713" s="135">
        <f>(Table1[[#This Row],[Girls (Number)]]+Table1[[#This Row],[Boys  (Number)]])</f>
        <v>0</v>
      </c>
      <c r="AN713" s="135"/>
      <c r="AO713" s="135"/>
      <c r="AP713" s="135"/>
      <c r="AQ713" s="135">
        <f>(Table1[[#This Row],[Men +18]]+Table1[[#This Row],[Women +18]])</f>
        <v>0</v>
      </c>
      <c r="AR713" s="135"/>
      <c r="AS713" s="135"/>
      <c r="AT713" s="135"/>
      <c r="AU713" s="149"/>
      <c r="AV713" s="149"/>
      <c r="AW713" s="36"/>
      <c r="AX713" s="135"/>
      <c r="AY713" s="135"/>
      <c r="AZ713" s="135"/>
      <c r="BA713" s="36"/>
      <c r="BB713" s="135"/>
      <c r="BC713" s="36"/>
    </row>
    <row r="714" spans="1:55" ht="15" customHeight="1">
      <c r="A714" s="132"/>
      <c r="C714" s="15" t="str">
        <f>IF(Table1[[#This Row],[Reporting Organisation]]="","",VLOOKUP(Table1[[#This Row],[Reporting Organisation]],Table3[],2,FALSE))</f>
        <v/>
      </c>
      <c r="D714" s="15" t="str">
        <f>IFERROR(VLOOKUP(B714,ORG_LIST:TYPEORG,3,FALSE)," ")</f>
        <v xml:space="preserve"> </v>
      </c>
      <c r="E714" s="35"/>
      <c r="F714" s="35"/>
      <c r="G714" s="35"/>
      <c r="H714" s="15" t="e">
        <f>VLOOKUP(Table1[[#This Row],[State]],TblAdmin1[],2,FALSE)</f>
        <v>#N/A</v>
      </c>
      <c r="I714" s="35"/>
      <c r="J714" s="15" t="e">
        <f>VLOOKUP(Table1[District],TblAdmin2[[District]:[District PCODE]],2,FALSE)</f>
        <v>#N/A</v>
      </c>
      <c r="K714" s="35"/>
      <c r="L714" s="15" t="e">
        <f>VLOOKUP(Table1[Township],TblAdmin3[[Township]:[Township PCODE]],2,FALSE)</f>
        <v>#N/A</v>
      </c>
      <c r="M714" s="35"/>
      <c r="N714" s="15" t="str">
        <f>IFERROR(VLOOKUP(Table1[[#This Row],[Town]],TblAdmin4_Urban[[Town]:[Town_PCODE]],2,FALSE),"")</f>
        <v/>
      </c>
      <c r="O714" s="15" t="str">
        <f>IFERROR(VLOOKUP(Table1[[#This Row],[Town]],TblAdmin4_Urban[[Town]:[Longitude]],3,FALSE)," ")</f>
        <v xml:space="preserve"> </v>
      </c>
      <c r="P714" s="15" t="str">
        <f>IFERROR(VLOOKUP(Table1[[#This Row],[Town]],TblAdmin4_Urban[[Town]:[Longitude]],4,FALSE)," ")</f>
        <v xml:space="preserve"> </v>
      </c>
      <c r="Q714" s="15"/>
      <c r="R714" s="15" t="str">
        <f>IFERROR(VLOOKUP(Table1[[#This Row],[Wards]],TblAdmin5_Urban[[Ward]:[Ward_PCODE]],2,FALSE),"")</f>
        <v/>
      </c>
      <c r="S714" s="34"/>
      <c r="T714" s="15" t="str">
        <f>IFERROR(VLOOKUP(Table1[[#This Row],[Village_Tract]],TblAdmin4_Rural[[Village_Track]:[Village_Track PCODE]],2,FALSE),"")</f>
        <v/>
      </c>
      <c r="U714" s="15"/>
      <c r="V714" s="133" t="str">
        <f>IFERROR(VLOOKUP(Table1[[#This Row],[Village]],TblAdmin5_Rural[[Village PCODE]:[Village]],2,FALSE),"")</f>
        <v/>
      </c>
      <c r="W714" s="133" t="str">
        <f>IFERROR(VLOOKUP(Table1[[#This Row],[Village]],TblAdmin5_Rural[[Village]:[Longitude]],3,FALSE),"")</f>
        <v/>
      </c>
      <c r="X714" s="133" t="str">
        <f>IFERROR(VLOOKUP(Table1[[#This Row],[Village]],TblAdmin5_Rural[[Village]:[Longitude]],4,FALSE),"")</f>
        <v/>
      </c>
      <c r="Y714" s="15"/>
      <c r="Z714" s="15" t="str">
        <f>IFERROR(VLOOKUP(Table1[[#This Row],[Camp Name]],Table13[[Camp]:[CP_Pcode]],2,FALSE),"")</f>
        <v/>
      </c>
      <c r="AA714" s="133" t="str">
        <f>IF(Table1[[#This Row],[Camp PCODE]]="","",VLOOKUP(Table1[[#This Row],[Camp PCODE]],WHERE!AN713:AP931,2,FALSE))</f>
        <v/>
      </c>
      <c r="AB714" s="134" t="str">
        <f>IF(Table1[[#This Row],[Latitude]]="","",VLOOKUP(Table1[[#This Row],[Latitude]],WHERE!AO713:AP931,2,FALSE))</f>
        <v/>
      </c>
      <c r="AC714" s="134"/>
      <c r="AD714" s="134"/>
      <c r="AE714" s="134"/>
      <c r="AF714" s="134"/>
      <c r="AG714" s="38"/>
      <c r="AH714" s="133" t="str">
        <f>IFERROR(VLOOKUP(Table1[[#This Row],[Activity]],Table18[],2,FALSE),"")</f>
        <v/>
      </c>
      <c r="AI714" s="133" t="e">
        <f>VLOOKUP(Table1[[#This Row],[Activity]],Table14[],2,FALSE)</f>
        <v>#N/A</v>
      </c>
      <c r="AJ714" s="15"/>
      <c r="AL714" s="135"/>
      <c r="AM714" s="135">
        <f>(Table1[[#This Row],[Girls (Number)]]+Table1[[#This Row],[Boys  (Number)]])</f>
        <v>0</v>
      </c>
      <c r="AN714" s="135"/>
      <c r="AO714" s="135"/>
      <c r="AP714" s="135"/>
      <c r="AQ714" s="135">
        <f>(Table1[[#This Row],[Men +18]]+Table1[[#This Row],[Women +18]])</f>
        <v>0</v>
      </c>
      <c r="AR714" s="135"/>
      <c r="AS714" s="135"/>
      <c r="AT714" s="135"/>
      <c r="AU714" s="149"/>
      <c r="AV714" s="149"/>
      <c r="AW714" s="36"/>
      <c r="AX714" s="135"/>
      <c r="AY714" s="135"/>
      <c r="AZ714" s="135"/>
      <c r="BA714" s="36"/>
      <c r="BB714" s="135"/>
      <c r="BC714" s="36"/>
    </row>
    <row r="715" spans="1:55" ht="15" customHeight="1">
      <c r="A715" s="132"/>
      <c r="C715" s="15" t="str">
        <f>IF(Table1[[#This Row],[Reporting Organisation]]="","",VLOOKUP(Table1[[#This Row],[Reporting Organisation]],Table3[],2,FALSE))</f>
        <v/>
      </c>
      <c r="D715" s="15" t="str">
        <f>IFERROR(VLOOKUP(B715,ORG_LIST:TYPEORG,3,FALSE)," ")</f>
        <v xml:space="preserve"> </v>
      </c>
      <c r="E715" s="35"/>
      <c r="F715" s="35"/>
      <c r="G715" s="35"/>
      <c r="H715" s="15" t="e">
        <f>VLOOKUP(Table1[[#This Row],[State]],TblAdmin1[],2,FALSE)</f>
        <v>#N/A</v>
      </c>
      <c r="I715" s="35"/>
      <c r="J715" s="15" t="e">
        <f>VLOOKUP(Table1[District],TblAdmin2[[District]:[District PCODE]],2,FALSE)</f>
        <v>#N/A</v>
      </c>
      <c r="K715" s="35"/>
      <c r="L715" s="15" t="e">
        <f>VLOOKUP(Table1[Township],TblAdmin3[[Township]:[Township PCODE]],2,FALSE)</f>
        <v>#N/A</v>
      </c>
      <c r="M715" s="35"/>
      <c r="N715" s="15" t="str">
        <f>IFERROR(VLOOKUP(Table1[[#This Row],[Town]],TblAdmin4_Urban[[Town]:[Town_PCODE]],2,FALSE),"")</f>
        <v/>
      </c>
      <c r="O715" s="15" t="str">
        <f>IFERROR(VLOOKUP(Table1[[#This Row],[Town]],TblAdmin4_Urban[[Town]:[Longitude]],3,FALSE)," ")</f>
        <v xml:space="preserve"> </v>
      </c>
      <c r="P715" s="15" t="str">
        <f>IFERROR(VLOOKUP(Table1[[#This Row],[Town]],TblAdmin4_Urban[[Town]:[Longitude]],4,FALSE)," ")</f>
        <v xml:space="preserve"> </v>
      </c>
      <c r="Q715" s="15"/>
      <c r="R715" s="15" t="str">
        <f>IFERROR(VLOOKUP(Table1[[#This Row],[Wards]],TblAdmin5_Urban[[Ward]:[Ward_PCODE]],2,FALSE),"")</f>
        <v/>
      </c>
      <c r="S715" s="34"/>
      <c r="T715" s="15" t="str">
        <f>IFERROR(VLOOKUP(Table1[[#This Row],[Village_Tract]],TblAdmin4_Rural[[Village_Track]:[Village_Track PCODE]],2,FALSE),"")</f>
        <v/>
      </c>
      <c r="U715" s="15"/>
      <c r="V715" s="133" t="str">
        <f>IFERROR(VLOOKUP(Table1[[#This Row],[Village]],TblAdmin5_Rural[[Village PCODE]:[Village]],2,FALSE),"")</f>
        <v/>
      </c>
      <c r="W715" s="133" t="str">
        <f>IFERROR(VLOOKUP(Table1[[#This Row],[Village]],TblAdmin5_Rural[[Village]:[Longitude]],3,FALSE),"")</f>
        <v/>
      </c>
      <c r="X715" s="133" t="str">
        <f>IFERROR(VLOOKUP(Table1[[#This Row],[Village]],TblAdmin5_Rural[[Village]:[Longitude]],4,FALSE),"")</f>
        <v/>
      </c>
      <c r="Y715" s="15"/>
      <c r="Z715" s="15" t="str">
        <f>IFERROR(VLOOKUP(Table1[[#This Row],[Camp Name]],Table13[[Camp]:[CP_Pcode]],2,FALSE),"")</f>
        <v/>
      </c>
      <c r="AA715" s="133" t="str">
        <f>IF(Table1[[#This Row],[Camp PCODE]]="","",VLOOKUP(Table1[[#This Row],[Camp PCODE]],WHERE!AN714:AP932,2,FALSE))</f>
        <v/>
      </c>
      <c r="AB715" s="134" t="str">
        <f>IF(Table1[[#This Row],[Latitude]]="","",VLOOKUP(Table1[[#This Row],[Latitude]],WHERE!AO714:AP932,2,FALSE))</f>
        <v/>
      </c>
      <c r="AC715" s="134"/>
      <c r="AD715" s="134"/>
      <c r="AE715" s="134"/>
      <c r="AF715" s="134"/>
      <c r="AG715" s="38"/>
      <c r="AH715" s="133" t="str">
        <f>IFERROR(VLOOKUP(Table1[[#This Row],[Activity]],Table18[],2,FALSE),"")</f>
        <v/>
      </c>
      <c r="AI715" s="133" t="e">
        <f>VLOOKUP(Table1[[#This Row],[Activity]],Table14[],2,FALSE)</f>
        <v>#N/A</v>
      </c>
      <c r="AJ715" s="15"/>
      <c r="AL715" s="135"/>
      <c r="AM715" s="135">
        <f>(Table1[[#This Row],[Girls (Number)]]+Table1[[#This Row],[Boys  (Number)]])</f>
        <v>0</v>
      </c>
      <c r="AN715" s="135"/>
      <c r="AO715" s="135"/>
      <c r="AP715" s="135"/>
      <c r="AQ715" s="135">
        <f>(Table1[[#This Row],[Men +18]]+Table1[[#This Row],[Women +18]])</f>
        <v>0</v>
      </c>
      <c r="AR715" s="135"/>
      <c r="AS715" s="135"/>
      <c r="AT715" s="135"/>
      <c r="AU715" s="149"/>
      <c r="AV715" s="149"/>
      <c r="AW715" s="36"/>
      <c r="AX715" s="135"/>
      <c r="AY715" s="135"/>
      <c r="AZ715" s="135"/>
      <c r="BA715" s="36"/>
      <c r="BB715" s="135"/>
      <c r="BC715" s="36"/>
    </row>
    <row r="716" spans="1:55" ht="15" customHeight="1">
      <c r="A716" s="132"/>
      <c r="C716" s="15" t="str">
        <f>IF(Table1[[#This Row],[Reporting Organisation]]="","",VLOOKUP(Table1[[#This Row],[Reporting Organisation]],Table3[],2,FALSE))</f>
        <v/>
      </c>
      <c r="D716" s="15" t="str">
        <f>IFERROR(VLOOKUP(B716,ORG_LIST:TYPEORG,3,FALSE)," ")</f>
        <v xml:space="preserve"> </v>
      </c>
      <c r="E716" s="35"/>
      <c r="F716" s="35"/>
      <c r="G716" s="35"/>
      <c r="H716" s="15" t="e">
        <f>VLOOKUP(Table1[[#This Row],[State]],TblAdmin1[],2,FALSE)</f>
        <v>#N/A</v>
      </c>
      <c r="I716" s="35"/>
      <c r="J716" s="15" t="e">
        <f>VLOOKUP(Table1[District],TblAdmin2[[District]:[District PCODE]],2,FALSE)</f>
        <v>#N/A</v>
      </c>
      <c r="K716" s="35"/>
      <c r="L716" s="15" t="e">
        <f>VLOOKUP(Table1[Township],TblAdmin3[[Township]:[Township PCODE]],2,FALSE)</f>
        <v>#N/A</v>
      </c>
      <c r="M716" s="35"/>
      <c r="N716" s="15" t="str">
        <f>IFERROR(VLOOKUP(Table1[[#This Row],[Town]],TblAdmin4_Urban[[Town]:[Town_PCODE]],2,FALSE),"")</f>
        <v/>
      </c>
      <c r="O716" s="15" t="str">
        <f>IFERROR(VLOOKUP(Table1[[#This Row],[Town]],TblAdmin4_Urban[[Town]:[Longitude]],3,FALSE)," ")</f>
        <v xml:space="preserve"> </v>
      </c>
      <c r="P716" s="15" t="str">
        <f>IFERROR(VLOOKUP(Table1[[#This Row],[Town]],TblAdmin4_Urban[[Town]:[Longitude]],4,FALSE)," ")</f>
        <v xml:space="preserve"> </v>
      </c>
      <c r="Q716" s="15"/>
      <c r="R716" s="15" t="str">
        <f>IFERROR(VLOOKUP(Table1[[#This Row],[Wards]],TblAdmin5_Urban[[Ward]:[Ward_PCODE]],2,FALSE),"")</f>
        <v/>
      </c>
      <c r="S716" s="34"/>
      <c r="T716" s="15" t="str">
        <f>IFERROR(VLOOKUP(Table1[[#This Row],[Village_Tract]],TblAdmin4_Rural[[Village_Track]:[Village_Track PCODE]],2,FALSE),"")</f>
        <v/>
      </c>
      <c r="U716" s="15"/>
      <c r="V716" s="133" t="str">
        <f>IFERROR(VLOOKUP(Table1[[#This Row],[Village]],TblAdmin5_Rural[[Village PCODE]:[Village]],2,FALSE),"")</f>
        <v/>
      </c>
      <c r="W716" s="133" t="str">
        <f>IFERROR(VLOOKUP(Table1[[#This Row],[Village]],TblAdmin5_Rural[[Village]:[Longitude]],3,FALSE),"")</f>
        <v/>
      </c>
      <c r="X716" s="133" t="str">
        <f>IFERROR(VLOOKUP(Table1[[#This Row],[Village]],TblAdmin5_Rural[[Village]:[Longitude]],4,FALSE),"")</f>
        <v/>
      </c>
      <c r="Y716" s="15"/>
      <c r="Z716" s="15" t="str">
        <f>IFERROR(VLOOKUP(Table1[[#This Row],[Camp Name]],Table13[[Camp]:[CP_Pcode]],2,FALSE),"")</f>
        <v/>
      </c>
      <c r="AA716" s="133" t="str">
        <f>IF(Table1[[#This Row],[Camp PCODE]]="","",VLOOKUP(Table1[[#This Row],[Camp PCODE]],WHERE!AN715:AP933,2,FALSE))</f>
        <v/>
      </c>
      <c r="AB716" s="134" t="str">
        <f>IF(Table1[[#This Row],[Latitude]]="","",VLOOKUP(Table1[[#This Row],[Latitude]],WHERE!AO715:AP933,2,FALSE))</f>
        <v/>
      </c>
      <c r="AC716" s="134"/>
      <c r="AD716" s="134"/>
      <c r="AE716" s="134"/>
      <c r="AF716" s="134"/>
      <c r="AG716" s="38"/>
      <c r="AH716" s="133" t="str">
        <f>IFERROR(VLOOKUP(Table1[[#This Row],[Activity]],Table18[],2,FALSE),"")</f>
        <v/>
      </c>
      <c r="AI716" s="133" t="e">
        <f>VLOOKUP(Table1[[#This Row],[Activity]],Table14[],2,FALSE)</f>
        <v>#N/A</v>
      </c>
      <c r="AJ716" s="15"/>
      <c r="AL716" s="135"/>
      <c r="AM716" s="135">
        <f>(Table1[[#This Row],[Girls (Number)]]+Table1[[#This Row],[Boys  (Number)]])</f>
        <v>0</v>
      </c>
      <c r="AN716" s="135"/>
      <c r="AO716" s="135"/>
      <c r="AP716" s="135"/>
      <c r="AQ716" s="135">
        <f>(Table1[[#This Row],[Men +18]]+Table1[[#This Row],[Women +18]])</f>
        <v>0</v>
      </c>
      <c r="AR716" s="135"/>
      <c r="AS716" s="135"/>
      <c r="AT716" s="135"/>
      <c r="AU716" s="149"/>
      <c r="AV716" s="149"/>
      <c r="AW716" s="36"/>
      <c r="AX716" s="135"/>
      <c r="AY716" s="135"/>
      <c r="AZ716" s="135"/>
      <c r="BA716" s="36"/>
      <c r="BB716" s="135"/>
      <c r="BC716" s="36"/>
    </row>
    <row r="717" spans="1:55" ht="15" customHeight="1">
      <c r="A717" s="132"/>
      <c r="C717" s="15" t="str">
        <f>IF(Table1[[#This Row],[Reporting Organisation]]="","",VLOOKUP(Table1[[#This Row],[Reporting Organisation]],Table3[],2,FALSE))</f>
        <v/>
      </c>
      <c r="D717" s="15" t="str">
        <f>IFERROR(VLOOKUP(B717,ORG_LIST:TYPEORG,3,FALSE)," ")</f>
        <v xml:space="preserve"> </v>
      </c>
      <c r="E717" s="35"/>
      <c r="F717" s="35"/>
      <c r="G717" s="35"/>
      <c r="H717" s="15" t="e">
        <f>VLOOKUP(Table1[[#This Row],[State]],TblAdmin1[],2,FALSE)</f>
        <v>#N/A</v>
      </c>
      <c r="I717" s="35"/>
      <c r="J717" s="15" t="e">
        <f>VLOOKUP(Table1[District],TblAdmin2[[District]:[District PCODE]],2,FALSE)</f>
        <v>#N/A</v>
      </c>
      <c r="K717" s="35"/>
      <c r="L717" s="15" t="e">
        <f>VLOOKUP(Table1[Township],TblAdmin3[[Township]:[Township PCODE]],2,FALSE)</f>
        <v>#N/A</v>
      </c>
      <c r="M717" s="35"/>
      <c r="N717" s="15" t="str">
        <f>IFERROR(VLOOKUP(Table1[[#This Row],[Town]],TblAdmin4_Urban[[Town]:[Town_PCODE]],2,FALSE),"")</f>
        <v/>
      </c>
      <c r="O717" s="15" t="str">
        <f>IFERROR(VLOOKUP(Table1[[#This Row],[Town]],TblAdmin4_Urban[[Town]:[Longitude]],3,FALSE)," ")</f>
        <v xml:space="preserve"> </v>
      </c>
      <c r="P717" s="15" t="str">
        <f>IFERROR(VLOOKUP(Table1[[#This Row],[Town]],TblAdmin4_Urban[[Town]:[Longitude]],4,FALSE)," ")</f>
        <v xml:space="preserve"> </v>
      </c>
      <c r="Q717" s="15"/>
      <c r="R717" s="15" t="str">
        <f>IFERROR(VLOOKUP(Table1[[#This Row],[Wards]],TblAdmin5_Urban[[Ward]:[Ward_PCODE]],2,FALSE),"")</f>
        <v/>
      </c>
      <c r="S717" s="34"/>
      <c r="T717" s="15" t="str">
        <f>IFERROR(VLOOKUP(Table1[[#This Row],[Village_Tract]],TblAdmin4_Rural[[Village_Track]:[Village_Track PCODE]],2,FALSE),"")</f>
        <v/>
      </c>
      <c r="U717" s="15"/>
      <c r="V717" s="133" t="str">
        <f>IFERROR(VLOOKUP(Table1[[#This Row],[Village]],TblAdmin5_Rural[[Village PCODE]:[Village]],2,FALSE),"")</f>
        <v/>
      </c>
      <c r="W717" s="133" t="str">
        <f>IFERROR(VLOOKUP(Table1[[#This Row],[Village]],TblAdmin5_Rural[[Village]:[Longitude]],3,FALSE),"")</f>
        <v/>
      </c>
      <c r="X717" s="133" t="str">
        <f>IFERROR(VLOOKUP(Table1[[#This Row],[Village]],TblAdmin5_Rural[[Village]:[Longitude]],4,FALSE),"")</f>
        <v/>
      </c>
      <c r="Y717" s="15"/>
      <c r="Z717" s="15" t="str">
        <f>IFERROR(VLOOKUP(Table1[[#This Row],[Camp Name]],Table13[[Camp]:[CP_Pcode]],2,FALSE),"")</f>
        <v/>
      </c>
      <c r="AA717" s="133" t="str">
        <f>IF(Table1[[#This Row],[Camp PCODE]]="","",VLOOKUP(Table1[[#This Row],[Camp PCODE]],WHERE!AN716:AP934,2,FALSE))</f>
        <v/>
      </c>
      <c r="AB717" s="134" t="str">
        <f>IF(Table1[[#This Row],[Latitude]]="","",VLOOKUP(Table1[[#This Row],[Latitude]],WHERE!AO716:AP934,2,FALSE))</f>
        <v/>
      </c>
      <c r="AC717" s="134"/>
      <c r="AD717" s="134"/>
      <c r="AE717" s="134"/>
      <c r="AF717" s="134"/>
      <c r="AG717" s="38"/>
      <c r="AH717" s="133" t="str">
        <f>IFERROR(VLOOKUP(Table1[[#This Row],[Activity]],Table18[],2,FALSE),"")</f>
        <v/>
      </c>
      <c r="AI717" s="133" t="e">
        <f>VLOOKUP(Table1[[#This Row],[Activity]],Table14[],2,FALSE)</f>
        <v>#N/A</v>
      </c>
      <c r="AJ717" s="15"/>
      <c r="AL717" s="135"/>
      <c r="AM717" s="135">
        <f>(Table1[[#This Row],[Girls (Number)]]+Table1[[#This Row],[Boys  (Number)]])</f>
        <v>0</v>
      </c>
      <c r="AN717" s="135"/>
      <c r="AO717" s="135"/>
      <c r="AP717" s="135"/>
      <c r="AQ717" s="135">
        <f>(Table1[[#This Row],[Men +18]]+Table1[[#This Row],[Women +18]])</f>
        <v>0</v>
      </c>
      <c r="AR717" s="135"/>
      <c r="AS717" s="135"/>
      <c r="AT717" s="135"/>
      <c r="AU717" s="149"/>
      <c r="AV717" s="149"/>
      <c r="AW717" s="36"/>
      <c r="AX717" s="135"/>
      <c r="AY717" s="135"/>
      <c r="AZ717" s="135"/>
      <c r="BA717" s="36"/>
      <c r="BB717" s="135"/>
      <c r="BC717" s="36"/>
    </row>
    <row r="718" spans="1:55" ht="15" customHeight="1">
      <c r="A718" s="132"/>
      <c r="C718" s="15" t="str">
        <f>IF(Table1[[#This Row],[Reporting Organisation]]="","",VLOOKUP(Table1[[#This Row],[Reporting Organisation]],Table3[],2,FALSE))</f>
        <v/>
      </c>
      <c r="D718" s="15" t="str">
        <f>IFERROR(VLOOKUP(B718,ORG_LIST:TYPEORG,3,FALSE)," ")</f>
        <v xml:space="preserve"> </v>
      </c>
      <c r="E718" s="35"/>
      <c r="F718" s="35"/>
      <c r="G718" s="35"/>
      <c r="H718" s="15" t="e">
        <f>VLOOKUP(Table1[[#This Row],[State]],TblAdmin1[],2,FALSE)</f>
        <v>#N/A</v>
      </c>
      <c r="I718" s="35"/>
      <c r="J718" s="15" t="e">
        <f>VLOOKUP(Table1[District],TblAdmin2[[District]:[District PCODE]],2,FALSE)</f>
        <v>#N/A</v>
      </c>
      <c r="K718" s="35"/>
      <c r="L718" s="15" t="e">
        <f>VLOOKUP(Table1[Township],TblAdmin3[[Township]:[Township PCODE]],2,FALSE)</f>
        <v>#N/A</v>
      </c>
      <c r="M718" s="35"/>
      <c r="N718" s="15" t="str">
        <f>IFERROR(VLOOKUP(Table1[[#This Row],[Town]],TblAdmin4_Urban[[Town]:[Town_PCODE]],2,FALSE),"")</f>
        <v/>
      </c>
      <c r="O718" s="15" t="str">
        <f>IFERROR(VLOOKUP(Table1[[#This Row],[Town]],TblAdmin4_Urban[[Town]:[Longitude]],3,FALSE)," ")</f>
        <v xml:space="preserve"> </v>
      </c>
      <c r="P718" s="15" t="str">
        <f>IFERROR(VLOOKUP(Table1[[#This Row],[Town]],TblAdmin4_Urban[[Town]:[Longitude]],4,FALSE)," ")</f>
        <v xml:space="preserve"> </v>
      </c>
      <c r="Q718" s="15"/>
      <c r="R718" s="15" t="str">
        <f>IFERROR(VLOOKUP(Table1[[#This Row],[Wards]],TblAdmin5_Urban[[Ward]:[Ward_PCODE]],2,FALSE),"")</f>
        <v/>
      </c>
      <c r="S718" s="34"/>
      <c r="T718" s="15" t="str">
        <f>IFERROR(VLOOKUP(Table1[[#This Row],[Village_Tract]],TblAdmin4_Rural[[Village_Track]:[Village_Track PCODE]],2,FALSE),"")</f>
        <v/>
      </c>
      <c r="U718" s="15"/>
      <c r="V718" s="133" t="str">
        <f>IFERROR(VLOOKUP(Table1[[#This Row],[Village]],TblAdmin5_Rural[[Village PCODE]:[Village]],2,FALSE),"")</f>
        <v/>
      </c>
      <c r="W718" s="133" t="str">
        <f>IFERROR(VLOOKUP(Table1[[#This Row],[Village]],TblAdmin5_Rural[[Village]:[Longitude]],3,FALSE),"")</f>
        <v/>
      </c>
      <c r="X718" s="133" t="str">
        <f>IFERROR(VLOOKUP(Table1[[#This Row],[Village]],TblAdmin5_Rural[[Village]:[Longitude]],4,FALSE),"")</f>
        <v/>
      </c>
      <c r="Y718" s="15"/>
      <c r="Z718" s="15" t="str">
        <f>IFERROR(VLOOKUP(Table1[[#This Row],[Camp Name]],Table13[[Camp]:[CP_Pcode]],2,FALSE),"")</f>
        <v/>
      </c>
      <c r="AA718" s="133" t="str">
        <f>IF(Table1[[#This Row],[Camp PCODE]]="","",VLOOKUP(Table1[[#This Row],[Camp PCODE]],WHERE!AN717:AP935,2,FALSE))</f>
        <v/>
      </c>
      <c r="AB718" s="134" t="str">
        <f>IF(Table1[[#This Row],[Latitude]]="","",VLOOKUP(Table1[[#This Row],[Latitude]],WHERE!AO717:AP935,2,FALSE))</f>
        <v/>
      </c>
      <c r="AC718" s="134"/>
      <c r="AD718" s="134"/>
      <c r="AE718" s="134"/>
      <c r="AF718" s="134"/>
      <c r="AG718" s="38"/>
      <c r="AH718" s="133" t="str">
        <f>IFERROR(VLOOKUP(Table1[[#This Row],[Activity]],Table18[],2,FALSE),"")</f>
        <v/>
      </c>
      <c r="AI718" s="133" t="e">
        <f>VLOOKUP(Table1[[#This Row],[Activity]],Table14[],2,FALSE)</f>
        <v>#N/A</v>
      </c>
      <c r="AJ718" s="15"/>
      <c r="AL718" s="135"/>
      <c r="AM718" s="135">
        <f>(Table1[[#This Row],[Girls (Number)]]+Table1[[#This Row],[Boys  (Number)]])</f>
        <v>0</v>
      </c>
      <c r="AN718" s="135"/>
      <c r="AO718" s="135"/>
      <c r="AP718" s="135"/>
      <c r="AQ718" s="135">
        <f>(Table1[[#This Row],[Men +18]]+Table1[[#This Row],[Women +18]])</f>
        <v>0</v>
      </c>
      <c r="AR718" s="135"/>
      <c r="AS718" s="135"/>
      <c r="AT718" s="135"/>
      <c r="AU718" s="149"/>
      <c r="AV718" s="149"/>
      <c r="AW718" s="36"/>
      <c r="AX718" s="135"/>
      <c r="AY718" s="135"/>
      <c r="AZ718" s="135"/>
      <c r="BA718" s="36"/>
      <c r="BB718" s="135"/>
      <c r="BC718" s="36"/>
    </row>
    <row r="719" spans="1:55" ht="15" customHeight="1">
      <c r="A719" s="132"/>
      <c r="C719" s="15" t="str">
        <f>IF(Table1[[#This Row],[Reporting Organisation]]="","",VLOOKUP(Table1[[#This Row],[Reporting Organisation]],Table3[],2,FALSE))</f>
        <v/>
      </c>
      <c r="D719" s="15" t="str">
        <f>IFERROR(VLOOKUP(B719,ORG_LIST:TYPEORG,3,FALSE)," ")</f>
        <v xml:space="preserve"> </v>
      </c>
      <c r="E719" s="35"/>
      <c r="F719" s="35"/>
      <c r="G719" s="35"/>
      <c r="H719" s="15" t="e">
        <f>VLOOKUP(Table1[[#This Row],[State]],TblAdmin1[],2,FALSE)</f>
        <v>#N/A</v>
      </c>
      <c r="I719" s="35"/>
      <c r="J719" s="15" t="e">
        <f>VLOOKUP(Table1[District],TblAdmin2[[District]:[District PCODE]],2,FALSE)</f>
        <v>#N/A</v>
      </c>
      <c r="K719" s="35"/>
      <c r="L719" s="15" t="e">
        <f>VLOOKUP(Table1[Township],TblAdmin3[[Township]:[Township PCODE]],2,FALSE)</f>
        <v>#N/A</v>
      </c>
      <c r="M719" s="35"/>
      <c r="N719" s="15" t="str">
        <f>IFERROR(VLOOKUP(Table1[[#This Row],[Town]],TblAdmin4_Urban[[Town]:[Town_PCODE]],2,FALSE),"")</f>
        <v/>
      </c>
      <c r="O719" s="15" t="str">
        <f>IFERROR(VLOOKUP(Table1[[#This Row],[Town]],TblAdmin4_Urban[[Town]:[Longitude]],3,FALSE)," ")</f>
        <v xml:space="preserve"> </v>
      </c>
      <c r="P719" s="15" t="str">
        <f>IFERROR(VLOOKUP(Table1[[#This Row],[Town]],TblAdmin4_Urban[[Town]:[Longitude]],4,FALSE)," ")</f>
        <v xml:space="preserve"> </v>
      </c>
      <c r="Q719" s="15"/>
      <c r="R719" s="15" t="str">
        <f>IFERROR(VLOOKUP(Table1[[#This Row],[Wards]],TblAdmin5_Urban[[Ward]:[Ward_PCODE]],2,FALSE),"")</f>
        <v/>
      </c>
      <c r="S719" s="34"/>
      <c r="T719" s="15" t="str">
        <f>IFERROR(VLOOKUP(Table1[[#This Row],[Village_Tract]],TblAdmin4_Rural[[Village_Track]:[Village_Track PCODE]],2,FALSE),"")</f>
        <v/>
      </c>
      <c r="U719" s="15"/>
      <c r="V719" s="133" t="str">
        <f>IFERROR(VLOOKUP(Table1[[#This Row],[Village]],TblAdmin5_Rural[[Village PCODE]:[Village]],2,FALSE),"")</f>
        <v/>
      </c>
      <c r="W719" s="133" t="str">
        <f>IFERROR(VLOOKUP(Table1[[#This Row],[Village]],TblAdmin5_Rural[[Village]:[Longitude]],3,FALSE),"")</f>
        <v/>
      </c>
      <c r="X719" s="133" t="str">
        <f>IFERROR(VLOOKUP(Table1[[#This Row],[Village]],TblAdmin5_Rural[[Village]:[Longitude]],4,FALSE),"")</f>
        <v/>
      </c>
      <c r="Y719" s="15"/>
      <c r="Z719" s="15" t="str">
        <f>IFERROR(VLOOKUP(Table1[[#This Row],[Camp Name]],Table13[[Camp]:[CP_Pcode]],2,FALSE),"")</f>
        <v/>
      </c>
      <c r="AA719" s="133" t="str">
        <f>IF(Table1[[#This Row],[Camp PCODE]]="","",VLOOKUP(Table1[[#This Row],[Camp PCODE]],WHERE!AN718:AP936,2,FALSE))</f>
        <v/>
      </c>
      <c r="AB719" s="134" t="str">
        <f>IF(Table1[[#This Row],[Latitude]]="","",VLOOKUP(Table1[[#This Row],[Latitude]],WHERE!AO718:AP936,2,FALSE))</f>
        <v/>
      </c>
      <c r="AC719" s="134"/>
      <c r="AD719" s="134"/>
      <c r="AE719" s="134"/>
      <c r="AF719" s="134"/>
      <c r="AG719" s="38"/>
      <c r="AH719" s="133" t="str">
        <f>IFERROR(VLOOKUP(Table1[[#This Row],[Activity]],Table18[],2,FALSE),"")</f>
        <v/>
      </c>
      <c r="AI719" s="133" t="e">
        <f>VLOOKUP(Table1[[#This Row],[Activity]],Table14[],2,FALSE)</f>
        <v>#N/A</v>
      </c>
      <c r="AJ719" s="15"/>
      <c r="AL719" s="135"/>
      <c r="AM719" s="135">
        <f>(Table1[[#This Row],[Girls (Number)]]+Table1[[#This Row],[Boys  (Number)]])</f>
        <v>0</v>
      </c>
      <c r="AN719" s="135"/>
      <c r="AO719" s="135"/>
      <c r="AP719" s="135"/>
      <c r="AQ719" s="135">
        <f>(Table1[[#This Row],[Men +18]]+Table1[[#This Row],[Women +18]])</f>
        <v>0</v>
      </c>
      <c r="AR719" s="135"/>
      <c r="AS719" s="135"/>
      <c r="AT719" s="135"/>
      <c r="AU719" s="149"/>
      <c r="AV719" s="149"/>
      <c r="AW719" s="36"/>
      <c r="AX719" s="135"/>
      <c r="AY719" s="135"/>
      <c r="AZ719" s="135"/>
      <c r="BA719" s="36"/>
      <c r="BB719" s="135"/>
      <c r="BC719" s="36"/>
    </row>
    <row r="720" spans="1:55" ht="15" customHeight="1">
      <c r="A720" s="132"/>
      <c r="C720" s="15" t="str">
        <f>IF(Table1[[#This Row],[Reporting Organisation]]="","",VLOOKUP(Table1[[#This Row],[Reporting Organisation]],Table3[],2,FALSE))</f>
        <v/>
      </c>
      <c r="D720" s="15" t="str">
        <f>IFERROR(VLOOKUP(B720,ORG_LIST:TYPEORG,3,FALSE)," ")</f>
        <v xml:space="preserve"> </v>
      </c>
      <c r="E720" s="35"/>
      <c r="F720" s="35"/>
      <c r="G720" s="35"/>
      <c r="H720" s="15" t="e">
        <f>VLOOKUP(Table1[[#This Row],[State]],TblAdmin1[],2,FALSE)</f>
        <v>#N/A</v>
      </c>
      <c r="I720" s="35"/>
      <c r="J720" s="15" t="e">
        <f>VLOOKUP(Table1[District],TblAdmin2[[District]:[District PCODE]],2,FALSE)</f>
        <v>#N/A</v>
      </c>
      <c r="K720" s="35"/>
      <c r="L720" s="15" t="e">
        <f>VLOOKUP(Table1[Township],TblAdmin3[[Township]:[Township PCODE]],2,FALSE)</f>
        <v>#N/A</v>
      </c>
      <c r="M720" s="35"/>
      <c r="N720" s="15" t="str">
        <f>IFERROR(VLOOKUP(Table1[[#This Row],[Town]],TblAdmin4_Urban[[Town]:[Town_PCODE]],2,FALSE),"")</f>
        <v/>
      </c>
      <c r="O720" s="15" t="str">
        <f>IFERROR(VLOOKUP(Table1[[#This Row],[Town]],TblAdmin4_Urban[[Town]:[Longitude]],3,FALSE)," ")</f>
        <v xml:space="preserve"> </v>
      </c>
      <c r="P720" s="15" t="str">
        <f>IFERROR(VLOOKUP(Table1[[#This Row],[Town]],TblAdmin4_Urban[[Town]:[Longitude]],4,FALSE)," ")</f>
        <v xml:space="preserve"> </v>
      </c>
      <c r="Q720" s="15"/>
      <c r="R720" s="15" t="str">
        <f>IFERROR(VLOOKUP(Table1[[#This Row],[Wards]],TblAdmin5_Urban[[Ward]:[Ward_PCODE]],2,FALSE),"")</f>
        <v/>
      </c>
      <c r="S720" s="34"/>
      <c r="T720" s="15" t="str">
        <f>IFERROR(VLOOKUP(Table1[[#This Row],[Village_Tract]],TblAdmin4_Rural[[Village_Track]:[Village_Track PCODE]],2,FALSE),"")</f>
        <v/>
      </c>
      <c r="U720" s="15"/>
      <c r="V720" s="133" t="str">
        <f>IFERROR(VLOOKUP(Table1[[#This Row],[Village]],TblAdmin5_Rural[[Village PCODE]:[Village]],2,FALSE),"")</f>
        <v/>
      </c>
      <c r="W720" s="133" t="str">
        <f>IFERROR(VLOOKUP(Table1[[#This Row],[Village]],TblAdmin5_Rural[[Village]:[Longitude]],3,FALSE),"")</f>
        <v/>
      </c>
      <c r="X720" s="133" t="str">
        <f>IFERROR(VLOOKUP(Table1[[#This Row],[Village]],TblAdmin5_Rural[[Village]:[Longitude]],4,FALSE),"")</f>
        <v/>
      </c>
      <c r="Y720" s="15"/>
      <c r="Z720" s="15" t="str">
        <f>IFERROR(VLOOKUP(Table1[[#This Row],[Camp Name]],Table13[[Camp]:[CP_Pcode]],2,FALSE),"")</f>
        <v/>
      </c>
      <c r="AA720" s="133" t="str">
        <f>IF(Table1[[#This Row],[Camp PCODE]]="","",VLOOKUP(Table1[[#This Row],[Camp PCODE]],WHERE!AN719:AP937,2,FALSE))</f>
        <v/>
      </c>
      <c r="AB720" s="134" t="str">
        <f>IF(Table1[[#This Row],[Latitude]]="","",VLOOKUP(Table1[[#This Row],[Latitude]],WHERE!AO719:AP937,2,FALSE))</f>
        <v/>
      </c>
      <c r="AC720" s="134"/>
      <c r="AD720" s="134"/>
      <c r="AE720" s="134"/>
      <c r="AF720" s="134"/>
      <c r="AG720" s="38"/>
      <c r="AH720" s="133" t="str">
        <f>IFERROR(VLOOKUP(Table1[[#This Row],[Activity]],Table18[],2,FALSE),"")</f>
        <v/>
      </c>
      <c r="AI720" s="133" t="e">
        <f>VLOOKUP(Table1[[#This Row],[Activity]],Table14[],2,FALSE)</f>
        <v>#N/A</v>
      </c>
      <c r="AJ720" s="15"/>
      <c r="AL720" s="135"/>
      <c r="AM720" s="135">
        <f>(Table1[[#This Row],[Girls (Number)]]+Table1[[#This Row],[Boys  (Number)]])</f>
        <v>0</v>
      </c>
      <c r="AN720" s="135"/>
      <c r="AO720" s="135"/>
      <c r="AP720" s="135"/>
      <c r="AQ720" s="135">
        <f>(Table1[[#This Row],[Men +18]]+Table1[[#This Row],[Women +18]])</f>
        <v>0</v>
      </c>
      <c r="AR720" s="135"/>
      <c r="AS720" s="135"/>
      <c r="AT720" s="135"/>
      <c r="AU720" s="149"/>
      <c r="AV720" s="149"/>
      <c r="AW720" s="36"/>
      <c r="AX720" s="135"/>
      <c r="AY720" s="135"/>
      <c r="AZ720" s="135"/>
      <c r="BA720" s="36"/>
      <c r="BB720" s="135"/>
      <c r="BC720" s="36"/>
    </row>
    <row r="721" spans="1:55" ht="15" customHeight="1">
      <c r="A721" s="132"/>
      <c r="C721" s="15" t="str">
        <f>IF(Table1[[#This Row],[Reporting Organisation]]="","",VLOOKUP(Table1[[#This Row],[Reporting Organisation]],Table3[],2,FALSE))</f>
        <v/>
      </c>
      <c r="D721" s="15" t="str">
        <f>IFERROR(VLOOKUP(B721,ORG_LIST:TYPEORG,3,FALSE)," ")</f>
        <v xml:space="preserve"> </v>
      </c>
      <c r="E721" s="35"/>
      <c r="F721" s="35"/>
      <c r="G721" s="35"/>
      <c r="H721" s="15" t="e">
        <f>VLOOKUP(Table1[[#This Row],[State]],TblAdmin1[],2,FALSE)</f>
        <v>#N/A</v>
      </c>
      <c r="I721" s="35"/>
      <c r="J721" s="15" t="e">
        <f>VLOOKUP(Table1[District],TblAdmin2[[District]:[District PCODE]],2,FALSE)</f>
        <v>#N/A</v>
      </c>
      <c r="K721" s="35"/>
      <c r="L721" s="15" t="e">
        <f>VLOOKUP(Table1[Township],TblAdmin3[[Township]:[Township PCODE]],2,FALSE)</f>
        <v>#N/A</v>
      </c>
      <c r="M721" s="35"/>
      <c r="N721" s="15" t="str">
        <f>IFERROR(VLOOKUP(Table1[[#This Row],[Town]],TblAdmin4_Urban[[Town]:[Town_PCODE]],2,FALSE),"")</f>
        <v/>
      </c>
      <c r="O721" s="15" t="str">
        <f>IFERROR(VLOOKUP(Table1[[#This Row],[Town]],TblAdmin4_Urban[[Town]:[Longitude]],3,FALSE)," ")</f>
        <v xml:space="preserve"> </v>
      </c>
      <c r="P721" s="15" t="str">
        <f>IFERROR(VLOOKUP(Table1[[#This Row],[Town]],TblAdmin4_Urban[[Town]:[Longitude]],4,FALSE)," ")</f>
        <v xml:space="preserve"> </v>
      </c>
      <c r="Q721" s="15"/>
      <c r="R721" s="15" t="str">
        <f>IFERROR(VLOOKUP(Table1[[#This Row],[Wards]],TblAdmin5_Urban[[Ward]:[Ward_PCODE]],2,FALSE),"")</f>
        <v/>
      </c>
      <c r="S721" s="34"/>
      <c r="T721" s="15" t="str">
        <f>IFERROR(VLOOKUP(Table1[[#This Row],[Village_Tract]],TblAdmin4_Rural[[Village_Track]:[Village_Track PCODE]],2,FALSE),"")</f>
        <v/>
      </c>
      <c r="U721" s="15"/>
      <c r="V721" s="133" t="str">
        <f>IFERROR(VLOOKUP(Table1[[#This Row],[Village]],TblAdmin5_Rural[[Village PCODE]:[Village]],2,FALSE),"")</f>
        <v/>
      </c>
      <c r="W721" s="133" t="str">
        <f>IFERROR(VLOOKUP(Table1[[#This Row],[Village]],TblAdmin5_Rural[[Village]:[Longitude]],3,FALSE),"")</f>
        <v/>
      </c>
      <c r="X721" s="133" t="str">
        <f>IFERROR(VLOOKUP(Table1[[#This Row],[Village]],TblAdmin5_Rural[[Village]:[Longitude]],4,FALSE),"")</f>
        <v/>
      </c>
      <c r="Y721" s="15"/>
      <c r="Z721" s="15" t="str">
        <f>IFERROR(VLOOKUP(Table1[[#This Row],[Camp Name]],Table13[[Camp]:[CP_Pcode]],2,FALSE),"")</f>
        <v/>
      </c>
      <c r="AA721" s="133" t="str">
        <f>IF(Table1[[#This Row],[Camp PCODE]]="","",VLOOKUP(Table1[[#This Row],[Camp PCODE]],WHERE!AN720:AP938,2,FALSE))</f>
        <v/>
      </c>
      <c r="AB721" s="134" t="str">
        <f>IF(Table1[[#This Row],[Latitude]]="","",VLOOKUP(Table1[[#This Row],[Latitude]],WHERE!AO720:AP938,2,FALSE))</f>
        <v/>
      </c>
      <c r="AC721" s="134"/>
      <c r="AD721" s="134"/>
      <c r="AE721" s="134"/>
      <c r="AF721" s="134"/>
      <c r="AG721" s="38"/>
      <c r="AH721" s="133" t="str">
        <f>IFERROR(VLOOKUP(Table1[[#This Row],[Activity]],Table18[],2,FALSE),"")</f>
        <v/>
      </c>
      <c r="AI721" s="133" t="e">
        <f>VLOOKUP(Table1[[#This Row],[Activity]],Table14[],2,FALSE)</f>
        <v>#N/A</v>
      </c>
      <c r="AJ721" s="15"/>
      <c r="AL721" s="135"/>
      <c r="AM721" s="135">
        <f>(Table1[[#This Row],[Girls (Number)]]+Table1[[#This Row],[Boys  (Number)]])</f>
        <v>0</v>
      </c>
      <c r="AN721" s="135"/>
      <c r="AO721" s="135"/>
      <c r="AP721" s="135"/>
      <c r="AQ721" s="135">
        <f>(Table1[[#This Row],[Men +18]]+Table1[[#This Row],[Women +18]])</f>
        <v>0</v>
      </c>
      <c r="AR721" s="135"/>
      <c r="AS721" s="135"/>
      <c r="AT721" s="135"/>
      <c r="AU721" s="149"/>
      <c r="AV721" s="149"/>
      <c r="AW721" s="36"/>
      <c r="AX721" s="135"/>
      <c r="AY721" s="135"/>
      <c r="AZ721" s="135"/>
      <c r="BA721" s="36"/>
      <c r="BB721" s="135"/>
      <c r="BC721" s="36"/>
    </row>
    <row r="722" spans="1:55" ht="15" customHeight="1">
      <c r="A722" s="132"/>
      <c r="C722" s="15" t="str">
        <f>IF(Table1[[#This Row],[Reporting Organisation]]="","",VLOOKUP(Table1[[#This Row],[Reporting Organisation]],Table3[],2,FALSE))</f>
        <v/>
      </c>
      <c r="D722" s="15" t="str">
        <f>IFERROR(VLOOKUP(B722,ORG_LIST:TYPEORG,3,FALSE)," ")</f>
        <v xml:space="preserve"> </v>
      </c>
      <c r="E722" s="35"/>
      <c r="F722" s="35"/>
      <c r="G722" s="35"/>
      <c r="H722" s="15" t="e">
        <f>VLOOKUP(Table1[[#This Row],[State]],TblAdmin1[],2,FALSE)</f>
        <v>#N/A</v>
      </c>
      <c r="I722" s="35"/>
      <c r="J722" s="15" t="e">
        <f>VLOOKUP(Table1[District],TblAdmin2[[District]:[District PCODE]],2,FALSE)</f>
        <v>#N/A</v>
      </c>
      <c r="K722" s="35"/>
      <c r="L722" s="15" t="e">
        <f>VLOOKUP(Table1[Township],TblAdmin3[[Township]:[Township PCODE]],2,FALSE)</f>
        <v>#N/A</v>
      </c>
      <c r="M722" s="35"/>
      <c r="N722" s="15" t="str">
        <f>IFERROR(VLOOKUP(Table1[[#This Row],[Town]],TblAdmin4_Urban[[Town]:[Town_PCODE]],2,FALSE),"")</f>
        <v/>
      </c>
      <c r="O722" s="15" t="str">
        <f>IFERROR(VLOOKUP(Table1[[#This Row],[Town]],TblAdmin4_Urban[[Town]:[Longitude]],3,FALSE)," ")</f>
        <v xml:space="preserve"> </v>
      </c>
      <c r="P722" s="15" t="str">
        <f>IFERROR(VLOOKUP(Table1[[#This Row],[Town]],TblAdmin4_Urban[[Town]:[Longitude]],4,FALSE)," ")</f>
        <v xml:space="preserve"> </v>
      </c>
      <c r="Q722" s="15"/>
      <c r="R722" s="15" t="str">
        <f>IFERROR(VLOOKUP(Table1[[#This Row],[Wards]],TblAdmin5_Urban[[Ward]:[Ward_PCODE]],2,FALSE),"")</f>
        <v/>
      </c>
      <c r="S722" s="34"/>
      <c r="T722" s="15" t="str">
        <f>IFERROR(VLOOKUP(Table1[[#This Row],[Village_Tract]],TblAdmin4_Rural[[Village_Track]:[Village_Track PCODE]],2,FALSE),"")</f>
        <v/>
      </c>
      <c r="U722" s="15"/>
      <c r="V722" s="133" t="str">
        <f>IFERROR(VLOOKUP(Table1[[#This Row],[Village]],TblAdmin5_Rural[[Village PCODE]:[Village]],2,FALSE),"")</f>
        <v/>
      </c>
      <c r="W722" s="133" t="str">
        <f>IFERROR(VLOOKUP(Table1[[#This Row],[Village]],TblAdmin5_Rural[[Village]:[Longitude]],3,FALSE),"")</f>
        <v/>
      </c>
      <c r="X722" s="133" t="str">
        <f>IFERROR(VLOOKUP(Table1[[#This Row],[Village]],TblAdmin5_Rural[[Village]:[Longitude]],4,FALSE),"")</f>
        <v/>
      </c>
      <c r="Y722" s="15"/>
      <c r="Z722" s="15" t="str">
        <f>IFERROR(VLOOKUP(Table1[[#This Row],[Camp Name]],Table13[[Camp]:[CP_Pcode]],2,FALSE),"")</f>
        <v/>
      </c>
      <c r="AA722" s="133" t="str">
        <f>IF(Table1[[#This Row],[Camp PCODE]]="","",VLOOKUP(Table1[[#This Row],[Camp PCODE]],WHERE!AN721:AP939,2,FALSE))</f>
        <v/>
      </c>
      <c r="AB722" s="134" t="str">
        <f>IF(Table1[[#This Row],[Latitude]]="","",VLOOKUP(Table1[[#This Row],[Latitude]],WHERE!AO721:AP939,2,FALSE))</f>
        <v/>
      </c>
      <c r="AC722" s="134"/>
      <c r="AD722" s="134"/>
      <c r="AE722" s="134"/>
      <c r="AF722" s="134"/>
      <c r="AG722" s="38"/>
      <c r="AH722" s="133" t="str">
        <f>IFERROR(VLOOKUP(Table1[[#This Row],[Activity]],Table18[],2,FALSE),"")</f>
        <v/>
      </c>
      <c r="AI722" s="133" t="e">
        <f>VLOOKUP(Table1[[#This Row],[Activity]],Table14[],2,FALSE)</f>
        <v>#N/A</v>
      </c>
      <c r="AJ722" s="15"/>
      <c r="AL722" s="135"/>
      <c r="AM722" s="135">
        <f>(Table1[[#This Row],[Girls (Number)]]+Table1[[#This Row],[Boys  (Number)]])</f>
        <v>0</v>
      </c>
      <c r="AN722" s="135"/>
      <c r="AO722" s="135"/>
      <c r="AP722" s="135"/>
      <c r="AQ722" s="135">
        <f>(Table1[[#This Row],[Men +18]]+Table1[[#This Row],[Women +18]])</f>
        <v>0</v>
      </c>
      <c r="AR722" s="135"/>
      <c r="AS722" s="135"/>
      <c r="AT722" s="135"/>
      <c r="AU722" s="149"/>
      <c r="AV722" s="149"/>
      <c r="AW722" s="36"/>
      <c r="AX722" s="135"/>
      <c r="AY722" s="135"/>
      <c r="AZ722" s="135"/>
      <c r="BA722" s="36"/>
      <c r="BB722" s="135"/>
      <c r="BC722" s="36"/>
    </row>
    <row r="723" spans="1:55" ht="15" customHeight="1">
      <c r="A723" s="132"/>
      <c r="C723" s="15" t="str">
        <f>IF(Table1[[#This Row],[Reporting Organisation]]="","",VLOOKUP(Table1[[#This Row],[Reporting Organisation]],Table3[],2,FALSE))</f>
        <v/>
      </c>
      <c r="D723" s="15" t="str">
        <f>IFERROR(VLOOKUP(B723,ORG_LIST:TYPEORG,3,FALSE)," ")</f>
        <v xml:space="preserve"> </v>
      </c>
      <c r="E723" s="35"/>
      <c r="F723" s="35"/>
      <c r="G723" s="35"/>
      <c r="H723" s="15" t="e">
        <f>VLOOKUP(Table1[[#This Row],[State]],TblAdmin1[],2,FALSE)</f>
        <v>#N/A</v>
      </c>
      <c r="I723" s="35"/>
      <c r="J723" s="15" t="e">
        <f>VLOOKUP(Table1[District],TblAdmin2[[District]:[District PCODE]],2,FALSE)</f>
        <v>#N/A</v>
      </c>
      <c r="K723" s="35"/>
      <c r="L723" s="15" t="e">
        <f>VLOOKUP(Table1[Township],TblAdmin3[[Township]:[Township PCODE]],2,FALSE)</f>
        <v>#N/A</v>
      </c>
      <c r="M723" s="35"/>
      <c r="N723" s="15" t="str">
        <f>IFERROR(VLOOKUP(Table1[[#This Row],[Town]],TblAdmin4_Urban[[Town]:[Town_PCODE]],2,FALSE),"")</f>
        <v/>
      </c>
      <c r="O723" s="15" t="str">
        <f>IFERROR(VLOOKUP(Table1[[#This Row],[Town]],TblAdmin4_Urban[[Town]:[Longitude]],3,FALSE)," ")</f>
        <v xml:space="preserve"> </v>
      </c>
      <c r="P723" s="15" t="str">
        <f>IFERROR(VLOOKUP(Table1[[#This Row],[Town]],TblAdmin4_Urban[[Town]:[Longitude]],4,FALSE)," ")</f>
        <v xml:space="preserve"> </v>
      </c>
      <c r="Q723" s="15"/>
      <c r="R723" s="15" t="str">
        <f>IFERROR(VLOOKUP(Table1[[#This Row],[Wards]],TblAdmin5_Urban[[Ward]:[Ward_PCODE]],2,FALSE),"")</f>
        <v/>
      </c>
      <c r="S723" s="34"/>
      <c r="T723" s="15" t="str">
        <f>IFERROR(VLOOKUP(Table1[[#This Row],[Village_Tract]],TblAdmin4_Rural[[Village_Track]:[Village_Track PCODE]],2,FALSE),"")</f>
        <v/>
      </c>
      <c r="U723" s="15"/>
      <c r="V723" s="133" t="str">
        <f>IFERROR(VLOOKUP(Table1[[#This Row],[Village]],TblAdmin5_Rural[[Village PCODE]:[Village]],2,FALSE),"")</f>
        <v/>
      </c>
      <c r="W723" s="133" t="str">
        <f>IFERROR(VLOOKUP(Table1[[#This Row],[Village]],TblAdmin5_Rural[[Village]:[Longitude]],3,FALSE),"")</f>
        <v/>
      </c>
      <c r="X723" s="133" t="str">
        <f>IFERROR(VLOOKUP(Table1[[#This Row],[Village]],TblAdmin5_Rural[[Village]:[Longitude]],4,FALSE),"")</f>
        <v/>
      </c>
      <c r="Y723" s="15"/>
      <c r="Z723" s="15" t="str">
        <f>IFERROR(VLOOKUP(Table1[[#This Row],[Camp Name]],Table13[[Camp]:[CP_Pcode]],2,FALSE),"")</f>
        <v/>
      </c>
      <c r="AA723" s="133" t="str">
        <f>IF(Table1[[#This Row],[Camp PCODE]]="","",VLOOKUP(Table1[[#This Row],[Camp PCODE]],WHERE!AN722:AP940,2,FALSE))</f>
        <v/>
      </c>
      <c r="AB723" s="134" t="str">
        <f>IF(Table1[[#This Row],[Latitude]]="","",VLOOKUP(Table1[[#This Row],[Latitude]],WHERE!AO722:AP940,2,FALSE))</f>
        <v/>
      </c>
      <c r="AC723" s="134"/>
      <c r="AD723" s="134"/>
      <c r="AE723" s="134"/>
      <c r="AF723" s="134"/>
      <c r="AG723" s="38"/>
      <c r="AH723" s="133" t="str">
        <f>IFERROR(VLOOKUP(Table1[[#This Row],[Activity]],Table18[],2,FALSE),"")</f>
        <v/>
      </c>
      <c r="AI723" s="133" t="e">
        <f>VLOOKUP(Table1[[#This Row],[Activity]],Table14[],2,FALSE)</f>
        <v>#N/A</v>
      </c>
      <c r="AJ723" s="15"/>
      <c r="AL723" s="135"/>
      <c r="AM723" s="135">
        <f>(Table1[[#This Row],[Girls (Number)]]+Table1[[#This Row],[Boys  (Number)]])</f>
        <v>0</v>
      </c>
      <c r="AN723" s="135"/>
      <c r="AO723" s="135"/>
      <c r="AP723" s="135"/>
      <c r="AQ723" s="135">
        <f>(Table1[[#This Row],[Men +18]]+Table1[[#This Row],[Women +18]])</f>
        <v>0</v>
      </c>
      <c r="AR723" s="135"/>
      <c r="AS723" s="135"/>
      <c r="AT723" s="135"/>
      <c r="AU723" s="149"/>
      <c r="AV723" s="149"/>
      <c r="AW723" s="36"/>
      <c r="AX723" s="135"/>
      <c r="AY723" s="135"/>
      <c r="AZ723" s="135"/>
      <c r="BA723" s="36"/>
      <c r="BB723" s="135"/>
      <c r="BC723" s="36"/>
    </row>
    <row r="724" spans="1:55" ht="15" customHeight="1">
      <c r="A724" s="132"/>
      <c r="C724" s="15" t="str">
        <f>IF(Table1[[#This Row],[Reporting Organisation]]="","",VLOOKUP(Table1[[#This Row],[Reporting Organisation]],Table3[],2,FALSE))</f>
        <v/>
      </c>
      <c r="D724" s="15" t="str">
        <f>IFERROR(VLOOKUP(B724,ORG_LIST:TYPEORG,3,FALSE)," ")</f>
        <v xml:space="preserve"> </v>
      </c>
      <c r="E724" s="35"/>
      <c r="F724" s="35"/>
      <c r="G724" s="35"/>
      <c r="H724" s="15" t="e">
        <f>VLOOKUP(Table1[[#This Row],[State]],TblAdmin1[],2,FALSE)</f>
        <v>#N/A</v>
      </c>
      <c r="I724" s="35"/>
      <c r="J724" s="15" t="e">
        <f>VLOOKUP(Table1[District],TblAdmin2[[District]:[District PCODE]],2,FALSE)</f>
        <v>#N/A</v>
      </c>
      <c r="K724" s="35"/>
      <c r="L724" s="15" t="e">
        <f>VLOOKUP(Table1[Township],TblAdmin3[[Township]:[Township PCODE]],2,FALSE)</f>
        <v>#N/A</v>
      </c>
      <c r="M724" s="35"/>
      <c r="N724" s="15" t="str">
        <f>IFERROR(VLOOKUP(Table1[[#This Row],[Town]],TblAdmin4_Urban[[Town]:[Town_PCODE]],2,FALSE),"")</f>
        <v/>
      </c>
      <c r="O724" s="15" t="str">
        <f>IFERROR(VLOOKUP(Table1[[#This Row],[Town]],TblAdmin4_Urban[[Town]:[Longitude]],3,FALSE)," ")</f>
        <v xml:space="preserve"> </v>
      </c>
      <c r="P724" s="15" t="str">
        <f>IFERROR(VLOOKUP(Table1[[#This Row],[Town]],TblAdmin4_Urban[[Town]:[Longitude]],4,FALSE)," ")</f>
        <v xml:space="preserve"> </v>
      </c>
      <c r="Q724" s="15"/>
      <c r="R724" s="15" t="str">
        <f>IFERROR(VLOOKUP(Table1[[#This Row],[Wards]],TblAdmin5_Urban[[Ward]:[Ward_PCODE]],2,FALSE),"")</f>
        <v/>
      </c>
      <c r="S724" s="34"/>
      <c r="T724" s="15" t="str">
        <f>IFERROR(VLOOKUP(Table1[[#This Row],[Village_Tract]],TblAdmin4_Rural[[Village_Track]:[Village_Track PCODE]],2,FALSE),"")</f>
        <v/>
      </c>
      <c r="U724" s="15"/>
      <c r="V724" s="133" t="str">
        <f>IFERROR(VLOOKUP(Table1[[#This Row],[Village]],TblAdmin5_Rural[[Village PCODE]:[Village]],2,FALSE),"")</f>
        <v/>
      </c>
      <c r="W724" s="133" t="str">
        <f>IFERROR(VLOOKUP(Table1[[#This Row],[Village]],TblAdmin5_Rural[[Village]:[Longitude]],3,FALSE),"")</f>
        <v/>
      </c>
      <c r="X724" s="133" t="str">
        <f>IFERROR(VLOOKUP(Table1[[#This Row],[Village]],TblAdmin5_Rural[[Village]:[Longitude]],4,FALSE),"")</f>
        <v/>
      </c>
      <c r="Y724" s="15"/>
      <c r="Z724" s="15" t="str">
        <f>IFERROR(VLOOKUP(Table1[[#This Row],[Camp Name]],Table13[[Camp]:[CP_Pcode]],2,FALSE),"")</f>
        <v/>
      </c>
      <c r="AA724" s="133" t="str">
        <f>IF(Table1[[#This Row],[Camp PCODE]]="","",VLOOKUP(Table1[[#This Row],[Camp PCODE]],WHERE!AN723:AP941,2,FALSE))</f>
        <v/>
      </c>
      <c r="AB724" s="134" t="str">
        <f>IF(Table1[[#This Row],[Latitude]]="","",VLOOKUP(Table1[[#This Row],[Latitude]],WHERE!AO723:AP941,2,FALSE))</f>
        <v/>
      </c>
      <c r="AC724" s="134"/>
      <c r="AD724" s="134"/>
      <c r="AE724" s="134"/>
      <c r="AF724" s="134"/>
      <c r="AG724" s="38"/>
      <c r="AH724" s="133" t="str">
        <f>IFERROR(VLOOKUP(Table1[[#This Row],[Activity]],Table18[],2,FALSE),"")</f>
        <v/>
      </c>
      <c r="AI724" s="133" t="e">
        <f>VLOOKUP(Table1[[#This Row],[Activity]],Table14[],2,FALSE)</f>
        <v>#N/A</v>
      </c>
      <c r="AJ724" s="15"/>
      <c r="AL724" s="135"/>
      <c r="AM724" s="135">
        <f>(Table1[[#This Row],[Girls (Number)]]+Table1[[#This Row],[Boys  (Number)]])</f>
        <v>0</v>
      </c>
      <c r="AN724" s="135"/>
      <c r="AO724" s="135"/>
      <c r="AP724" s="135"/>
      <c r="AQ724" s="135">
        <f>(Table1[[#This Row],[Men +18]]+Table1[[#This Row],[Women +18]])</f>
        <v>0</v>
      </c>
      <c r="AR724" s="135"/>
      <c r="AS724" s="135"/>
      <c r="AT724" s="135"/>
      <c r="AU724" s="149"/>
      <c r="AV724" s="149"/>
      <c r="AW724" s="36"/>
      <c r="AX724" s="135"/>
      <c r="AY724" s="135"/>
      <c r="AZ724" s="135"/>
      <c r="BA724" s="36"/>
      <c r="BB724" s="135"/>
      <c r="BC724" s="36"/>
    </row>
    <row r="725" spans="1:55" ht="15" customHeight="1">
      <c r="A725" s="132"/>
      <c r="C725" s="15" t="str">
        <f>IF(Table1[[#This Row],[Reporting Organisation]]="","",VLOOKUP(Table1[[#This Row],[Reporting Organisation]],Table3[],2,FALSE))</f>
        <v/>
      </c>
      <c r="D725" s="15" t="str">
        <f>IFERROR(VLOOKUP(B725,ORG_LIST:TYPEORG,3,FALSE)," ")</f>
        <v xml:space="preserve"> </v>
      </c>
      <c r="E725" s="35"/>
      <c r="F725" s="35"/>
      <c r="G725" s="35"/>
      <c r="H725" s="15" t="e">
        <f>VLOOKUP(Table1[[#This Row],[State]],TblAdmin1[],2,FALSE)</f>
        <v>#N/A</v>
      </c>
      <c r="I725" s="35"/>
      <c r="J725" s="15" t="e">
        <f>VLOOKUP(Table1[District],TblAdmin2[[District]:[District PCODE]],2,FALSE)</f>
        <v>#N/A</v>
      </c>
      <c r="K725" s="35"/>
      <c r="L725" s="15" t="e">
        <f>VLOOKUP(Table1[Township],TblAdmin3[[Township]:[Township PCODE]],2,FALSE)</f>
        <v>#N/A</v>
      </c>
      <c r="M725" s="35"/>
      <c r="N725" s="15" t="str">
        <f>IFERROR(VLOOKUP(Table1[[#This Row],[Town]],TblAdmin4_Urban[[Town]:[Town_PCODE]],2,FALSE),"")</f>
        <v/>
      </c>
      <c r="O725" s="15" t="str">
        <f>IFERROR(VLOOKUP(Table1[[#This Row],[Town]],TblAdmin4_Urban[[Town]:[Longitude]],3,FALSE)," ")</f>
        <v xml:space="preserve"> </v>
      </c>
      <c r="P725" s="15" t="str">
        <f>IFERROR(VLOOKUP(Table1[[#This Row],[Town]],TblAdmin4_Urban[[Town]:[Longitude]],4,FALSE)," ")</f>
        <v xml:space="preserve"> </v>
      </c>
      <c r="Q725" s="15"/>
      <c r="R725" s="15" t="str">
        <f>IFERROR(VLOOKUP(Table1[[#This Row],[Wards]],TblAdmin5_Urban[[Ward]:[Ward_PCODE]],2,FALSE),"")</f>
        <v/>
      </c>
      <c r="S725" s="34"/>
      <c r="T725" s="15" t="str">
        <f>IFERROR(VLOOKUP(Table1[[#This Row],[Village_Tract]],TblAdmin4_Rural[[Village_Track]:[Village_Track PCODE]],2,FALSE),"")</f>
        <v/>
      </c>
      <c r="U725" s="15"/>
      <c r="V725" s="133" t="str">
        <f>IFERROR(VLOOKUP(Table1[[#This Row],[Village]],TblAdmin5_Rural[[Village PCODE]:[Village]],2,FALSE),"")</f>
        <v/>
      </c>
      <c r="W725" s="133" t="str">
        <f>IFERROR(VLOOKUP(Table1[[#This Row],[Village]],TblAdmin5_Rural[[Village]:[Longitude]],3,FALSE),"")</f>
        <v/>
      </c>
      <c r="X725" s="133" t="str">
        <f>IFERROR(VLOOKUP(Table1[[#This Row],[Village]],TblAdmin5_Rural[[Village]:[Longitude]],4,FALSE),"")</f>
        <v/>
      </c>
      <c r="Y725" s="15"/>
      <c r="Z725" s="15" t="str">
        <f>IFERROR(VLOOKUP(Table1[[#This Row],[Camp Name]],Table13[[Camp]:[CP_Pcode]],2,FALSE),"")</f>
        <v/>
      </c>
      <c r="AA725" s="133" t="str">
        <f>IF(Table1[[#This Row],[Camp PCODE]]="","",VLOOKUP(Table1[[#This Row],[Camp PCODE]],WHERE!AN724:AP942,2,FALSE))</f>
        <v/>
      </c>
      <c r="AB725" s="134" t="str">
        <f>IF(Table1[[#This Row],[Latitude]]="","",VLOOKUP(Table1[[#This Row],[Latitude]],WHERE!AO724:AP942,2,FALSE))</f>
        <v/>
      </c>
      <c r="AC725" s="134"/>
      <c r="AD725" s="134"/>
      <c r="AE725" s="134"/>
      <c r="AF725" s="134"/>
      <c r="AG725" s="38"/>
      <c r="AH725" s="133" t="str">
        <f>IFERROR(VLOOKUP(Table1[[#This Row],[Activity]],Table18[],2,FALSE),"")</f>
        <v/>
      </c>
      <c r="AI725" s="133" t="e">
        <f>VLOOKUP(Table1[[#This Row],[Activity]],Table14[],2,FALSE)</f>
        <v>#N/A</v>
      </c>
      <c r="AJ725" s="15"/>
      <c r="AL725" s="135"/>
      <c r="AM725" s="135">
        <f>(Table1[[#This Row],[Girls (Number)]]+Table1[[#This Row],[Boys  (Number)]])</f>
        <v>0</v>
      </c>
      <c r="AN725" s="135"/>
      <c r="AO725" s="135"/>
      <c r="AP725" s="135"/>
      <c r="AQ725" s="135">
        <f>(Table1[[#This Row],[Men +18]]+Table1[[#This Row],[Women +18]])</f>
        <v>0</v>
      </c>
      <c r="AR725" s="135"/>
      <c r="AS725" s="135"/>
      <c r="AT725" s="135"/>
      <c r="AU725" s="149"/>
      <c r="AV725" s="149"/>
      <c r="AW725" s="36"/>
      <c r="AX725" s="135"/>
      <c r="AY725" s="135"/>
      <c r="AZ725" s="135"/>
      <c r="BA725" s="36"/>
      <c r="BB725" s="135"/>
      <c r="BC725" s="36"/>
    </row>
    <row r="726" spans="1:55" ht="15" customHeight="1">
      <c r="A726" s="132"/>
      <c r="C726" s="15" t="str">
        <f>IF(Table1[[#This Row],[Reporting Organisation]]="","",VLOOKUP(Table1[[#This Row],[Reporting Organisation]],Table3[],2,FALSE))</f>
        <v/>
      </c>
      <c r="D726" s="15" t="str">
        <f>IFERROR(VLOOKUP(B726,ORG_LIST:TYPEORG,3,FALSE)," ")</f>
        <v xml:space="preserve"> </v>
      </c>
      <c r="E726" s="35"/>
      <c r="F726" s="35"/>
      <c r="G726" s="35"/>
      <c r="H726" s="15" t="e">
        <f>VLOOKUP(Table1[[#This Row],[State]],TblAdmin1[],2,FALSE)</f>
        <v>#N/A</v>
      </c>
      <c r="I726" s="35"/>
      <c r="J726" s="15" t="e">
        <f>VLOOKUP(Table1[District],TblAdmin2[[District]:[District PCODE]],2,FALSE)</f>
        <v>#N/A</v>
      </c>
      <c r="K726" s="35"/>
      <c r="L726" s="15" t="e">
        <f>VLOOKUP(Table1[Township],TblAdmin3[[Township]:[Township PCODE]],2,FALSE)</f>
        <v>#N/A</v>
      </c>
      <c r="M726" s="35"/>
      <c r="N726" s="15" t="str">
        <f>IFERROR(VLOOKUP(Table1[[#This Row],[Town]],TblAdmin4_Urban[[Town]:[Town_PCODE]],2,FALSE),"")</f>
        <v/>
      </c>
      <c r="O726" s="15" t="str">
        <f>IFERROR(VLOOKUP(Table1[[#This Row],[Town]],TblAdmin4_Urban[[Town]:[Longitude]],3,FALSE)," ")</f>
        <v xml:space="preserve"> </v>
      </c>
      <c r="P726" s="15" t="str">
        <f>IFERROR(VLOOKUP(Table1[[#This Row],[Town]],TblAdmin4_Urban[[Town]:[Longitude]],4,FALSE)," ")</f>
        <v xml:space="preserve"> </v>
      </c>
      <c r="Q726" s="15"/>
      <c r="R726" s="15" t="str">
        <f>IFERROR(VLOOKUP(Table1[[#This Row],[Wards]],TblAdmin5_Urban[[Ward]:[Ward_PCODE]],2,FALSE),"")</f>
        <v/>
      </c>
      <c r="S726" s="34"/>
      <c r="T726" s="15" t="str">
        <f>IFERROR(VLOOKUP(Table1[[#This Row],[Village_Tract]],TblAdmin4_Rural[[Village_Track]:[Village_Track PCODE]],2,FALSE),"")</f>
        <v/>
      </c>
      <c r="U726" s="15"/>
      <c r="V726" s="133" t="str">
        <f>IFERROR(VLOOKUP(Table1[[#This Row],[Village]],TblAdmin5_Rural[[Village PCODE]:[Village]],2,FALSE),"")</f>
        <v/>
      </c>
      <c r="W726" s="133" t="str">
        <f>IFERROR(VLOOKUP(Table1[[#This Row],[Village]],TblAdmin5_Rural[[Village]:[Longitude]],3,FALSE),"")</f>
        <v/>
      </c>
      <c r="X726" s="133" t="str">
        <f>IFERROR(VLOOKUP(Table1[[#This Row],[Village]],TblAdmin5_Rural[[Village]:[Longitude]],4,FALSE),"")</f>
        <v/>
      </c>
      <c r="Y726" s="15"/>
      <c r="Z726" s="15" t="str">
        <f>IFERROR(VLOOKUP(Table1[[#This Row],[Camp Name]],Table13[[Camp]:[CP_Pcode]],2,FALSE),"")</f>
        <v/>
      </c>
      <c r="AA726" s="133" t="str">
        <f>IF(Table1[[#This Row],[Camp PCODE]]="","",VLOOKUP(Table1[[#This Row],[Camp PCODE]],WHERE!AN725:AP943,2,FALSE))</f>
        <v/>
      </c>
      <c r="AB726" s="134" t="str">
        <f>IF(Table1[[#This Row],[Latitude]]="","",VLOOKUP(Table1[[#This Row],[Latitude]],WHERE!AO725:AP943,2,FALSE))</f>
        <v/>
      </c>
      <c r="AC726" s="134"/>
      <c r="AD726" s="134"/>
      <c r="AE726" s="134"/>
      <c r="AF726" s="134"/>
      <c r="AG726" s="38"/>
      <c r="AH726" s="133" t="str">
        <f>IFERROR(VLOOKUP(Table1[[#This Row],[Activity]],Table18[],2,FALSE),"")</f>
        <v/>
      </c>
      <c r="AI726" s="133" t="e">
        <f>VLOOKUP(Table1[[#This Row],[Activity]],Table14[],2,FALSE)</f>
        <v>#N/A</v>
      </c>
      <c r="AJ726" s="15"/>
      <c r="AL726" s="135"/>
      <c r="AM726" s="135">
        <f>(Table1[[#This Row],[Girls (Number)]]+Table1[[#This Row],[Boys  (Number)]])</f>
        <v>0</v>
      </c>
      <c r="AN726" s="135"/>
      <c r="AO726" s="135"/>
      <c r="AP726" s="135"/>
      <c r="AQ726" s="135">
        <f>(Table1[[#This Row],[Men +18]]+Table1[[#This Row],[Women +18]])</f>
        <v>0</v>
      </c>
      <c r="AR726" s="135"/>
      <c r="AS726" s="135"/>
      <c r="AT726" s="135"/>
      <c r="AU726" s="149"/>
      <c r="AV726" s="149"/>
      <c r="AW726" s="36"/>
      <c r="AX726" s="135"/>
      <c r="AY726" s="135"/>
      <c r="AZ726" s="135"/>
      <c r="BA726" s="36"/>
      <c r="BB726" s="135"/>
      <c r="BC726" s="36"/>
    </row>
    <row r="727" spans="1:55" ht="15" customHeight="1">
      <c r="A727" s="132"/>
      <c r="C727" s="15" t="str">
        <f>IF(Table1[[#This Row],[Reporting Organisation]]="","",VLOOKUP(Table1[[#This Row],[Reporting Organisation]],Table3[],2,FALSE))</f>
        <v/>
      </c>
      <c r="D727" s="15" t="str">
        <f>IFERROR(VLOOKUP(B727,ORG_LIST:TYPEORG,3,FALSE)," ")</f>
        <v xml:space="preserve"> </v>
      </c>
      <c r="E727" s="35"/>
      <c r="F727" s="35"/>
      <c r="G727" s="35"/>
      <c r="H727" s="15" t="e">
        <f>VLOOKUP(Table1[[#This Row],[State]],TblAdmin1[],2,FALSE)</f>
        <v>#N/A</v>
      </c>
      <c r="I727" s="35"/>
      <c r="J727" s="15" t="e">
        <f>VLOOKUP(Table1[District],TblAdmin2[[District]:[District PCODE]],2,FALSE)</f>
        <v>#N/A</v>
      </c>
      <c r="K727" s="35"/>
      <c r="L727" s="15" t="e">
        <f>VLOOKUP(Table1[Township],TblAdmin3[[Township]:[Township PCODE]],2,FALSE)</f>
        <v>#N/A</v>
      </c>
      <c r="M727" s="35"/>
      <c r="N727" s="15" t="str">
        <f>IFERROR(VLOOKUP(Table1[[#This Row],[Town]],TblAdmin4_Urban[[Town]:[Town_PCODE]],2,FALSE),"")</f>
        <v/>
      </c>
      <c r="O727" s="15" t="str">
        <f>IFERROR(VLOOKUP(Table1[[#This Row],[Town]],TblAdmin4_Urban[[Town]:[Longitude]],3,FALSE)," ")</f>
        <v xml:space="preserve"> </v>
      </c>
      <c r="P727" s="15" t="str">
        <f>IFERROR(VLOOKUP(Table1[[#This Row],[Town]],TblAdmin4_Urban[[Town]:[Longitude]],4,FALSE)," ")</f>
        <v xml:space="preserve"> </v>
      </c>
      <c r="Q727" s="15"/>
      <c r="R727" s="15" t="str">
        <f>IFERROR(VLOOKUP(Table1[[#This Row],[Wards]],TblAdmin5_Urban[[Ward]:[Ward_PCODE]],2,FALSE),"")</f>
        <v/>
      </c>
      <c r="S727" s="34"/>
      <c r="T727" s="15" t="str">
        <f>IFERROR(VLOOKUP(Table1[[#This Row],[Village_Tract]],TblAdmin4_Rural[[Village_Track]:[Village_Track PCODE]],2,FALSE),"")</f>
        <v/>
      </c>
      <c r="U727" s="15"/>
      <c r="V727" s="133" t="str">
        <f>IFERROR(VLOOKUP(Table1[[#This Row],[Village]],TblAdmin5_Rural[[Village PCODE]:[Village]],2,FALSE),"")</f>
        <v/>
      </c>
      <c r="W727" s="133" t="str">
        <f>IFERROR(VLOOKUP(Table1[[#This Row],[Village]],TblAdmin5_Rural[[Village]:[Longitude]],3,FALSE),"")</f>
        <v/>
      </c>
      <c r="X727" s="133" t="str">
        <f>IFERROR(VLOOKUP(Table1[[#This Row],[Village]],TblAdmin5_Rural[[Village]:[Longitude]],4,FALSE),"")</f>
        <v/>
      </c>
      <c r="Y727" s="15"/>
      <c r="Z727" s="15" t="str">
        <f>IFERROR(VLOOKUP(Table1[[#This Row],[Camp Name]],Table13[[Camp]:[CP_Pcode]],2,FALSE),"")</f>
        <v/>
      </c>
      <c r="AA727" s="133" t="str">
        <f>IF(Table1[[#This Row],[Camp PCODE]]="","",VLOOKUP(Table1[[#This Row],[Camp PCODE]],WHERE!AN726:AP944,2,FALSE))</f>
        <v/>
      </c>
      <c r="AB727" s="134" t="str">
        <f>IF(Table1[[#This Row],[Latitude]]="","",VLOOKUP(Table1[[#This Row],[Latitude]],WHERE!AO726:AP944,2,FALSE))</f>
        <v/>
      </c>
      <c r="AC727" s="134"/>
      <c r="AD727" s="134"/>
      <c r="AE727" s="134"/>
      <c r="AF727" s="134"/>
      <c r="AG727" s="38"/>
      <c r="AH727" s="133" t="str">
        <f>IFERROR(VLOOKUP(Table1[[#This Row],[Activity]],Table18[],2,FALSE),"")</f>
        <v/>
      </c>
      <c r="AI727" s="133" t="e">
        <f>VLOOKUP(Table1[[#This Row],[Activity]],Table14[],2,FALSE)</f>
        <v>#N/A</v>
      </c>
      <c r="AJ727" s="15"/>
      <c r="AL727" s="135"/>
      <c r="AM727" s="135">
        <f>(Table1[[#This Row],[Girls (Number)]]+Table1[[#This Row],[Boys  (Number)]])</f>
        <v>0</v>
      </c>
      <c r="AN727" s="135"/>
      <c r="AO727" s="135"/>
      <c r="AP727" s="135"/>
      <c r="AQ727" s="135">
        <f>(Table1[[#This Row],[Men +18]]+Table1[[#This Row],[Women +18]])</f>
        <v>0</v>
      </c>
      <c r="AR727" s="135"/>
      <c r="AS727" s="135"/>
      <c r="AT727" s="135"/>
      <c r="AU727" s="149"/>
      <c r="AV727" s="149"/>
      <c r="AW727" s="36"/>
      <c r="AX727" s="135"/>
      <c r="AY727" s="135"/>
      <c r="AZ727" s="135"/>
      <c r="BA727" s="36"/>
      <c r="BB727" s="135"/>
      <c r="BC727" s="36"/>
    </row>
    <row r="728" spans="1:55" ht="15" customHeight="1">
      <c r="A728" s="132"/>
      <c r="C728" s="15" t="str">
        <f>IF(Table1[[#This Row],[Reporting Organisation]]="","",VLOOKUP(Table1[[#This Row],[Reporting Organisation]],Table3[],2,FALSE))</f>
        <v/>
      </c>
      <c r="D728" s="15" t="str">
        <f>IFERROR(VLOOKUP(B728,ORG_LIST:TYPEORG,3,FALSE)," ")</f>
        <v xml:space="preserve"> </v>
      </c>
      <c r="E728" s="35"/>
      <c r="F728" s="35"/>
      <c r="G728" s="35"/>
      <c r="H728" s="15" t="e">
        <f>VLOOKUP(Table1[[#This Row],[State]],TblAdmin1[],2,FALSE)</f>
        <v>#N/A</v>
      </c>
      <c r="I728" s="35"/>
      <c r="J728" s="15" t="e">
        <f>VLOOKUP(Table1[District],TblAdmin2[[District]:[District PCODE]],2,FALSE)</f>
        <v>#N/A</v>
      </c>
      <c r="K728" s="35"/>
      <c r="L728" s="15" t="e">
        <f>VLOOKUP(Table1[Township],TblAdmin3[[Township]:[Township PCODE]],2,FALSE)</f>
        <v>#N/A</v>
      </c>
      <c r="M728" s="35"/>
      <c r="N728" s="15" t="str">
        <f>IFERROR(VLOOKUP(Table1[[#This Row],[Town]],TblAdmin4_Urban[[Town]:[Town_PCODE]],2,FALSE),"")</f>
        <v/>
      </c>
      <c r="O728" s="15" t="str">
        <f>IFERROR(VLOOKUP(Table1[[#This Row],[Town]],TblAdmin4_Urban[[Town]:[Longitude]],3,FALSE)," ")</f>
        <v xml:space="preserve"> </v>
      </c>
      <c r="P728" s="15" t="str">
        <f>IFERROR(VLOOKUP(Table1[[#This Row],[Town]],TblAdmin4_Urban[[Town]:[Longitude]],4,FALSE)," ")</f>
        <v xml:space="preserve"> </v>
      </c>
      <c r="Q728" s="15"/>
      <c r="R728" s="15" t="str">
        <f>IFERROR(VLOOKUP(Table1[[#This Row],[Wards]],TblAdmin5_Urban[[Ward]:[Ward_PCODE]],2,FALSE),"")</f>
        <v/>
      </c>
      <c r="S728" s="34"/>
      <c r="T728" s="15" t="str">
        <f>IFERROR(VLOOKUP(Table1[[#This Row],[Village_Tract]],TblAdmin4_Rural[[Village_Track]:[Village_Track PCODE]],2,FALSE),"")</f>
        <v/>
      </c>
      <c r="U728" s="15"/>
      <c r="V728" s="133" t="str">
        <f>IFERROR(VLOOKUP(Table1[[#This Row],[Village]],TblAdmin5_Rural[[Village PCODE]:[Village]],2,FALSE),"")</f>
        <v/>
      </c>
      <c r="W728" s="133" t="str">
        <f>IFERROR(VLOOKUP(Table1[[#This Row],[Village]],TblAdmin5_Rural[[Village]:[Longitude]],3,FALSE),"")</f>
        <v/>
      </c>
      <c r="X728" s="133" t="str">
        <f>IFERROR(VLOOKUP(Table1[[#This Row],[Village]],TblAdmin5_Rural[[Village]:[Longitude]],4,FALSE),"")</f>
        <v/>
      </c>
      <c r="Y728" s="15"/>
      <c r="Z728" s="15" t="str">
        <f>IFERROR(VLOOKUP(Table1[[#This Row],[Camp Name]],Table13[[Camp]:[CP_Pcode]],2,FALSE),"")</f>
        <v/>
      </c>
      <c r="AA728" s="133" t="str">
        <f>IF(Table1[[#This Row],[Camp PCODE]]="","",VLOOKUP(Table1[[#This Row],[Camp PCODE]],WHERE!AN727:AP945,2,FALSE))</f>
        <v/>
      </c>
      <c r="AB728" s="134" t="str">
        <f>IF(Table1[[#This Row],[Latitude]]="","",VLOOKUP(Table1[[#This Row],[Latitude]],WHERE!AO727:AP945,2,FALSE))</f>
        <v/>
      </c>
      <c r="AC728" s="134"/>
      <c r="AD728" s="134"/>
      <c r="AE728" s="134"/>
      <c r="AF728" s="134"/>
      <c r="AG728" s="38"/>
      <c r="AH728" s="133" t="str">
        <f>IFERROR(VLOOKUP(Table1[[#This Row],[Activity]],Table18[],2,FALSE),"")</f>
        <v/>
      </c>
      <c r="AI728" s="133" t="e">
        <f>VLOOKUP(Table1[[#This Row],[Activity]],Table14[],2,FALSE)</f>
        <v>#N/A</v>
      </c>
      <c r="AJ728" s="15"/>
      <c r="AL728" s="135"/>
      <c r="AM728" s="135">
        <f>(Table1[[#This Row],[Girls (Number)]]+Table1[[#This Row],[Boys  (Number)]])</f>
        <v>0</v>
      </c>
      <c r="AN728" s="135"/>
      <c r="AO728" s="135"/>
      <c r="AP728" s="135"/>
      <c r="AQ728" s="135">
        <f>(Table1[[#This Row],[Men +18]]+Table1[[#This Row],[Women +18]])</f>
        <v>0</v>
      </c>
      <c r="AR728" s="135"/>
      <c r="AS728" s="135"/>
      <c r="AT728" s="135"/>
      <c r="AU728" s="149"/>
      <c r="AV728" s="149"/>
      <c r="AW728" s="36"/>
      <c r="AX728" s="135"/>
      <c r="AY728" s="135"/>
      <c r="AZ728" s="135"/>
      <c r="BA728" s="36"/>
      <c r="BB728" s="135"/>
      <c r="BC728" s="36"/>
    </row>
    <row r="729" spans="1:55" ht="15" customHeight="1">
      <c r="A729" s="132"/>
      <c r="C729" s="15" t="str">
        <f>IF(Table1[[#This Row],[Reporting Organisation]]="","",VLOOKUP(Table1[[#This Row],[Reporting Organisation]],Table3[],2,FALSE))</f>
        <v/>
      </c>
      <c r="D729" s="15" t="str">
        <f>IFERROR(VLOOKUP(B729,ORG_LIST:TYPEORG,3,FALSE)," ")</f>
        <v xml:space="preserve"> </v>
      </c>
      <c r="E729" s="35"/>
      <c r="F729" s="35"/>
      <c r="G729" s="35"/>
      <c r="H729" s="15" t="e">
        <f>VLOOKUP(Table1[[#This Row],[State]],TblAdmin1[],2,FALSE)</f>
        <v>#N/A</v>
      </c>
      <c r="I729" s="35"/>
      <c r="J729" s="15" t="e">
        <f>VLOOKUP(Table1[District],TblAdmin2[[District]:[District PCODE]],2,FALSE)</f>
        <v>#N/A</v>
      </c>
      <c r="K729" s="35"/>
      <c r="L729" s="15" t="e">
        <f>VLOOKUP(Table1[Township],TblAdmin3[[Township]:[Township PCODE]],2,FALSE)</f>
        <v>#N/A</v>
      </c>
      <c r="M729" s="35"/>
      <c r="N729" s="15" t="str">
        <f>IFERROR(VLOOKUP(Table1[[#This Row],[Town]],TblAdmin4_Urban[[Town]:[Town_PCODE]],2,FALSE),"")</f>
        <v/>
      </c>
      <c r="O729" s="15" t="str">
        <f>IFERROR(VLOOKUP(Table1[[#This Row],[Town]],TblAdmin4_Urban[[Town]:[Longitude]],3,FALSE)," ")</f>
        <v xml:space="preserve"> </v>
      </c>
      <c r="P729" s="15" t="str">
        <f>IFERROR(VLOOKUP(Table1[[#This Row],[Town]],TblAdmin4_Urban[[Town]:[Longitude]],4,FALSE)," ")</f>
        <v xml:space="preserve"> </v>
      </c>
      <c r="Q729" s="15"/>
      <c r="R729" s="15" t="str">
        <f>IFERROR(VLOOKUP(Table1[[#This Row],[Wards]],TblAdmin5_Urban[[Ward]:[Ward_PCODE]],2,FALSE),"")</f>
        <v/>
      </c>
      <c r="S729" s="34"/>
      <c r="T729" s="15" t="str">
        <f>IFERROR(VLOOKUP(Table1[[#This Row],[Village_Tract]],TblAdmin4_Rural[[Village_Track]:[Village_Track PCODE]],2,FALSE),"")</f>
        <v/>
      </c>
      <c r="U729" s="15"/>
      <c r="V729" s="133" t="str">
        <f>IFERROR(VLOOKUP(Table1[[#This Row],[Village]],TblAdmin5_Rural[[Village PCODE]:[Village]],2,FALSE),"")</f>
        <v/>
      </c>
      <c r="W729" s="133" t="str">
        <f>IFERROR(VLOOKUP(Table1[[#This Row],[Village]],TblAdmin5_Rural[[Village]:[Longitude]],3,FALSE),"")</f>
        <v/>
      </c>
      <c r="X729" s="133" t="str">
        <f>IFERROR(VLOOKUP(Table1[[#This Row],[Village]],TblAdmin5_Rural[[Village]:[Longitude]],4,FALSE),"")</f>
        <v/>
      </c>
      <c r="Y729" s="15"/>
      <c r="Z729" s="15" t="str">
        <f>IFERROR(VLOOKUP(Table1[[#This Row],[Camp Name]],Table13[[Camp]:[CP_Pcode]],2,FALSE),"")</f>
        <v/>
      </c>
      <c r="AA729" s="133" t="str">
        <f>IF(Table1[[#This Row],[Camp PCODE]]="","",VLOOKUP(Table1[[#This Row],[Camp PCODE]],WHERE!AN728:AP946,2,FALSE))</f>
        <v/>
      </c>
      <c r="AB729" s="134" t="str">
        <f>IF(Table1[[#This Row],[Latitude]]="","",VLOOKUP(Table1[[#This Row],[Latitude]],WHERE!AO728:AP946,2,FALSE))</f>
        <v/>
      </c>
      <c r="AC729" s="134"/>
      <c r="AD729" s="134"/>
      <c r="AE729" s="134"/>
      <c r="AF729" s="134"/>
      <c r="AG729" s="38"/>
      <c r="AH729" s="133" t="str">
        <f>IFERROR(VLOOKUP(Table1[[#This Row],[Activity]],Table18[],2,FALSE),"")</f>
        <v/>
      </c>
      <c r="AI729" s="133" t="e">
        <f>VLOOKUP(Table1[[#This Row],[Activity]],Table14[],2,FALSE)</f>
        <v>#N/A</v>
      </c>
      <c r="AJ729" s="15"/>
      <c r="AL729" s="135"/>
      <c r="AM729" s="135">
        <f>(Table1[[#This Row],[Girls (Number)]]+Table1[[#This Row],[Boys  (Number)]])</f>
        <v>0</v>
      </c>
      <c r="AN729" s="135"/>
      <c r="AO729" s="135"/>
      <c r="AP729" s="135"/>
      <c r="AQ729" s="135">
        <f>(Table1[[#This Row],[Men +18]]+Table1[[#This Row],[Women +18]])</f>
        <v>0</v>
      </c>
      <c r="AR729" s="135"/>
      <c r="AS729" s="135"/>
      <c r="AT729" s="135"/>
      <c r="AU729" s="149"/>
      <c r="AV729" s="149"/>
      <c r="AW729" s="36"/>
      <c r="AX729" s="135"/>
      <c r="AY729" s="135"/>
      <c r="AZ729" s="135"/>
      <c r="BA729" s="36"/>
      <c r="BB729" s="135"/>
      <c r="BC729" s="36"/>
    </row>
    <row r="730" spans="1:55" ht="15" customHeight="1">
      <c r="A730" s="132"/>
      <c r="C730" s="15" t="str">
        <f>IF(Table1[[#This Row],[Reporting Organisation]]="","",VLOOKUP(Table1[[#This Row],[Reporting Organisation]],Table3[],2,FALSE))</f>
        <v/>
      </c>
      <c r="D730" s="15" t="str">
        <f>IFERROR(VLOOKUP(B730,ORG_LIST:TYPEORG,3,FALSE)," ")</f>
        <v xml:space="preserve"> </v>
      </c>
      <c r="E730" s="35"/>
      <c r="F730" s="35"/>
      <c r="G730" s="35"/>
      <c r="H730" s="15" t="e">
        <f>VLOOKUP(Table1[[#This Row],[State]],TblAdmin1[],2,FALSE)</f>
        <v>#N/A</v>
      </c>
      <c r="I730" s="35"/>
      <c r="J730" s="15" t="e">
        <f>VLOOKUP(Table1[District],TblAdmin2[[District]:[District PCODE]],2,FALSE)</f>
        <v>#N/A</v>
      </c>
      <c r="K730" s="35"/>
      <c r="L730" s="15" t="e">
        <f>VLOOKUP(Table1[Township],TblAdmin3[[Township]:[Township PCODE]],2,FALSE)</f>
        <v>#N/A</v>
      </c>
      <c r="M730" s="35"/>
      <c r="N730" s="15" t="str">
        <f>IFERROR(VLOOKUP(Table1[[#This Row],[Town]],TblAdmin4_Urban[[Town]:[Town_PCODE]],2,FALSE),"")</f>
        <v/>
      </c>
      <c r="O730" s="15" t="str">
        <f>IFERROR(VLOOKUP(Table1[[#This Row],[Town]],TblAdmin4_Urban[[Town]:[Longitude]],3,FALSE)," ")</f>
        <v xml:space="preserve"> </v>
      </c>
      <c r="P730" s="15" t="str">
        <f>IFERROR(VLOOKUP(Table1[[#This Row],[Town]],TblAdmin4_Urban[[Town]:[Longitude]],4,FALSE)," ")</f>
        <v xml:space="preserve"> </v>
      </c>
      <c r="Q730" s="15"/>
      <c r="R730" s="15" t="str">
        <f>IFERROR(VLOOKUP(Table1[[#This Row],[Wards]],TblAdmin5_Urban[[Ward]:[Ward_PCODE]],2,FALSE),"")</f>
        <v/>
      </c>
      <c r="S730" s="34"/>
      <c r="T730" s="15" t="str">
        <f>IFERROR(VLOOKUP(Table1[[#This Row],[Village_Tract]],TblAdmin4_Rural[[Village_Track]:[Village_Track PCODE]],2,FALSE),"")</f>
        <v/>
      </c>
      <c r="U730" s="15"/>
      <c r="V730" s="133" t="str">
        <f>IFERROR(VLOOKUP(Table1[[#This Row],[Village]],TblAdmin5_Rural[[Village PCODE]:[Village]],2,FALSE),"")</f>
        <v/>
      </c>
      <c r="W730" s="133" t="str">
        <f>IFERROR(VLOOKUP(Table1[[#This Row],[Village]],TblAdmin5_Rural[[Village]:[Longitude]],3,FALSE),"")</f>
        <v/>
      </c>
      <c r="X730" s="133" t="str">
        <f>IFERROR(VLOOKUP(Table1[[#This Row],[Village]],TblAdmin5_Rural[[Village]:[Longitude]],4,FALSE),"")</f>
        <v/>
      </c>
      <c r="Y730" s="15"/>
      <c r="Z730" s="15" t="str">
        <f>IFERROR(VLOOKUP(Table1[[#This Row],[Camp Name]],Table13[[Camp]:[CP_Pcode]],2,FALSE),"")</f>
        <v/>
      </c>
      <c r="AA730" s="133" t="str">
        <f>IF(Table1[[#This Row],[Camp PCODE]]="","",VLOOKUP(Table1[[#This Row],[Camp PCODE]],WHERE!AN729:AP947,2,FALSE))</f>
        <v/>
      </c>
      <c r="AB730" s="134" t="str">
        <f>IF(Table1[[#This Row],[Latitude]]="","",VLOOKUP(Table1[[#This Row],[Latitude]],WHERE!AO729:AP947,2,FALSE))</f>
        <v/>
      </c>
      <c r="AC730" s="134"/>
      <c r="AD730" s="134"/>
      <c r="AE730" s="134"/>
      <c r="AF730" s="134"/>
      <c r="AG730" s="38"/>
      <c r="AH730" s="133" t="str">
        <f>IFERROR(VLOOKUP(Table1[[#This Row],[Activity]],Table18[],2,FALSE),"")</f>
        <v/>
      </c>
      <c r="AI730" s="133" t="e">
        <f>VLOOKUP(Table1[[#This Row],[Activity]],Table14[],2,FALSE)</f>
        <v>#N/A</v>
      </c>
      <c r="AJ730" s="15"/>
      <c r="AL730" s="135"/>
      <c r="AM730" s="135">
        <f>(Table1[[#This Row],[Girls (Number)]]+Table1[[#This Row],[Boys  (Number)]])</f>
        <v>0</v>
      </c>
      <c r="AN730" s="135"/>
      <c r="AO730" s="135"/>
      <c r="AP730" s="135"/>
      <c r="AQ730" s="135">
        <f>(Table1[[#This Row],[Men +18]]+Table1[[#This Row],[Women +18]])</f>
        <v>0</v>
      </c>
      <c r="AR730" s="135"/>
      <c r="AS730" s="135"/>
      <c r="AT730" s="135"/>
      <c r="AU730" s="149"/>
      <c r="AV730" s="149"/>
      <c r="AW730" s="36"/>
      <c r="AX730" s="135"/>
      <c r="AY730" s="135"/>
      <c r="AZ730" s="135"/>
      <c r="BA730" s="36"/>
      <c r="BB730" s="135"/>
      <c r="BC730" s="36"/>
    </row>
    <row r="731" spans="1:55" ht="15" customHeight="1">
      <c r="A731" s="132"/>
      <c r="C731" s="15" t="str">
        <f>IF(Table1[[#This Row],[Reporting Organisation]]="","",VLOOKUP(Table1[[#This Row],[Reporting Organisation]],Table3[],2,FALSE))</f>
        <v/>
      </c>
      <c r="D731" s="15" t="str">
        <f>IFERROR(VLOOKUP(B731,ORG_LIST:TYPEORG,3,FALSE)," ")</f>
        <v xml:space="preserve"> </v>
      </c>
      <c r="E731" s="35"/>
      <c r="F731" s="35"/>
      <c r="G731" s="35"/>
      <c r="H731" s="15" t="e">
        <f>VLOOKUP(Table1[[#This Row],[State]],TblAdmin1[],2,FALSE)</f>
        <v>#N/A</v>
      </c>
      <c r="I731" s="35"/>
      <c r="J731" s="15" t="e">
        <f>VLOOKUP(Table1[District],TblAdmin2[[District]:[District PCODE]],2,FALSE)</f>
        <v>#N/A</v>
      </c>
      <c r="K731" s="35"/>
      <c r="L731" s="15" t="e">
        <f>VLOOKUP(Table1[Township],TblAdmin3[[Township]:[Township PCODE]],2,FALSE)</f>
        <v>#N/A</v>
      </c>
      <c r="M731" s="35"/>
      <c r="N731" s="15" t="str">
        <f>IFERROR(VLOOKUP(Table1[[#This Row],[Town]],TblAdmin4_Urban[[Town]:[Town_PCODE]],2,FALSE),"")</f>
        <v/>
      </c>
      <c r="O731" s="15" t="str">
        <f>IFERROR(VLOOKUP(Table1[[#This Row],[Town]],TblAdmin4_Urban[[Town]:[Longitude]],3,FALSE)," ")</f>
        <v xml:space="preserve"> </v>
      </c>
      <c r="P731" s="15" t="str">
        <f>IFERROR(VLOOKUP(Table1[[#This Row],[Town]],TblAdmin4_Urban[[Town]:[Longitude]],4,FALSE)," ")</f>
        <v xml:space="preserve"> </v>
      </c>
      <c r="Q731" s="15"/>
      <c r="R731" s="15" t="str">
        <f>IFERROR(VLOOKUP(Table1[[#This Row],[Wards]],TblAdmin5_Urban[[Ward]:[Ward_PCODE]],2,FALSE),"")</f>
        <v/>
      </c>
      <c r="S731" s="34"/>
      <c r="T731" s="15" t="str">
        <f>IFERROR(VLOOKUP(Table1[[#This Row],[Village_Tract]],TblAdmin4_Rural[[Village_Track]:[Village_Track PCODE]],2,FALSE),"")</f>
        <v/>
      </c>
      <c r="U731" s="15"/>
      <c r="V731" s="133" t="str">
        <f>IFERROR(VLOOKUP(Table1[[#This Row],[Village]],TblAdmin5_Rural[[Village PCODE]:[Village]],2,FALSE),"")</f>
        <v/>
      </c>
      <c r="W731" s="133" t="str">
        <f>IFERROR(VLOOKUP(Table1[[#This Row],[Village]],TblAdmin5_Rural[[Village]:[Longitude]],3,FALSE),"")</f>
        <v/>
      </c>
      <c r="X731" s="133" t="str">
        <f>IFERROR(VLOOKUP(Table1[[#This Row],[Village]],TblAdmin5_Rural[[Village]:[Longitude]],4,FALSE),"")</f>
        <v/>
      </c>
      <c r="Y731" s="15"/>
      <c r="Z731" s="15" t="str">
        <f>IFERROR(VLOOKUP(Table1[[#This Row],[Camp Name]],Table13[[Camp]:[CP_Pcode]],2,FALSE),"")</f>
        <v/>
      </c>
      <c r="AA731" s="133" t="str">
        <f>IF(Table1[[#This Row],[Camp PCODE]]="","",VLOOKUP(Table1[[#This Row],[Camp PCODE]],WHERE!AN730:AP948,2,FALSE))</f>
        <v/>
      </c>
      <c r="AB731" s="134" t="str">
        <f>IF(Table1[[#This Row],[Latitude]]="","",VLOOKUP(Table1[[#This Row],[Latitude]],WHERE!AO730:AP948,2,FALSE))</f>
        <v/>
      </c>
      <c r="AC731" s="134"/>
      <c r="AD731" s="134"/>
      <c r="AE731" s="134"/>
      <c r="AF731" s="134"/>
      <c r="AG731" s="38"/>
      <c r="AH731" s="133" t="str">
        <f>IFERROR(VLOOKUP(Table1[[#This Row],[Activity]],Table18[],2,FALSE),"")</f>
        <v/>
      </c>
      <c r="AI731" s="133" t="e">
        <f>VLOOKUP(Table1[[#This Row],[Activity]],Table14[],2,FALSE)</f>
        <v>#N/A</v>
      </c>
      <c r="AJ731" s="15"/>
      <c r="AL731" s="135"/>
      <c r="AM731" s="135">
        <f>(Table1[[#This Row],[Girls (Number)]]+Table1[[#This Row],[Boys  (Number)]])</f>
        <v>0</v>
      </c>
      <c r="AN731" s="135"/>
      <c r="AO731" s="135"/>
      <c r="AP731" s="135"/>
      <c r="AQ731" s="135">
        <f>(Table1[[#This Row],[Men +18]]+Table1[[#This Row],[Women +18]])</f>
        <v>0</v>
      </c>
      <c r="AR731" s="135"/>
      <c r="AS731" s="135"/>
      <c r="AT731" s="135"/>
      <c r="AU731" s="149"/>
      <c r="AV731" s="149"/>
      <c r="AW731" s="36"/>
      <c r="AX731" s="135"/>
      <c r="AY731" s="135"/>
      <c r="AZ731" s="135"/>
      <c r="BA731" s="36"/>
      <c r="BB731" s="135"/>
      <c r="BC731" s="36"/>
    </row>
    <row r="732" spans="1:55" ht="15" customHeight="1">
      <c r="A732" s="132"/>
      <c r="C732" s="15" t="str">
        <f>IF(Table1[[#This Row],[Reporting Organisation]]="","",VLOOKUP(Table1[[#This Row],[Reporting Organisation]],Table3[],2,FALSE))</f>
        <v/>
      </c>
      <c r="D732" s="15" t="str">
        <f>IFERROR(VLOOKUP(B732,ORG_LIST:TYPEORG,3,FALSE)," ")</f>
        <v xml:space="preserve"> </v>
      </c>
      <c r="E732" s="35"/>
      <c r="F732" s="35"/>
      <c r="G732" s="35"/>
      <c r="H732" s="15" t="e">
        <f>VLOOKUP(Table1[[#This Row],[State]],TblAdmin1[],2,FALSE)</f>
        <v>#N/A</v>
      </c>
      <c r="I732" s="35"/>
      <c r="J732" s="15" t="e">
        <f>VLOOKUP(Table1[District],TblAdmin2[[District]:[District PCODE]],2,FALSE)</f>
        <v>#N/A</v>
      </c>
      <c r="K732" s="35"/>
      <c r="L732" s="15" t="e">
        <f>VLOOKUP(Table1[Township],TblAdmin3[[Township]:[Township PCODE]],2,FALSE)</f>
        <v>#N/A</v>
      </c>
      <c r="M732" s="35"/>
      <c r="N732" s="15" t="str">
        <f>IFERROR(VLOOKUP(Table1[[#This Row],[Town]],TblAdmin4_Urban[[Town]:[Town_PCODE]],2,FALSE),"")</f>
        <v/>
      </c>
      <c r="O732" s="15" t="str">
        <f>IFERROR(VLOOKUP(Table1[[#This Row],[Town]],TblAdmin4_Urban[[Town]:[Longitude]],3,FALSE)," ")</f>
        <v xml:space="preserve"> </v>
      </c>
      <c r="P732" s="15" t="str">
        <f>IFERROR(VLOOKUP(Table1[[#This Row],[Town]],TblAdmin4_Urban[[Town]:[Longitude]],4,FALSE)," ")</f>
        <v xml:space="preserve"> </v>
      </c>
      <c r="Q732" s="15"/>
      <c r="R732" s="15" t="str">
        <f>IFERROR(VLOOKUP(Table1[[#This Row],[Wards]],TblAdmin5_Urban[[Ward]:[Ward_PCODE]],2,FALSE),"")</f>
        <v/>
      </c>
      <c r="S732" s="34"/>
      <c r="T732" s="15" t="str">
        <f>IFERROR(VLOOKUP(Table1[[#This Row],[Village_Tract]],TblAdmin4_Rural[[Village_Track]:[Village_Track PCODE]],2,FALSE),"")</f>
        <v/>
      </c>
      <c r="U732" s="15"/>
      <c r="V732" s="133" t="str">
        <f>IFERROR(VLOOKUP(Table1[[#This Row],[Village]],TblAdmin5_Rural[[Village PCODE]:[Village]],2,FALSE),"")</f>
        <v/>
      </c>
      <c r="W732" s="133" t="str">
        <f>IFERROR(VLOOKUP(Table1[[#This Row],[Village]],TblAdmin5_Rural[[Village]:[Longitude]],3,FALSE),"")</f>
        <v/>
      </c>
      <c r="X732" s="133" t="str">
        <f>IFERROR(VLOOKUP(Table1[[#This Row],[Village]],TblAdmin5_Rural[[Village]:[Longitude]],4,FALSE),"")</f>
        <v/>
      </c>
      <c r="Y732" s="15"/>
      <c r="Z732" s="15" t="str">
        <f>IFERROR(VLOOKUP(Table1[[#This Row],[Camp Name]],Table13[[Camp]:[CP_Pcode]],2,FALSE),"")</f>
        <v/>
      </c>
      <c r="AA732" s="133" t="str">
        <f>IF(Table1[[#This Row],[Camp PCODE]]="","",VLOOKUP(Table1[[#This Row],[Camp PCODE]],WHERE!AN731:AP949,2,FALSE))</f>
        <v/>
      </c>
      <c r="AB732" s="134" t="str">
        <f>IF(Table1[[#This Row],[Latitude]]="","",VLOOKUP(Table1[[#This Row],[Latitude]],WHERE!AO731:AP949,2,FALSE))</f>
        <v/>
      </c>
      <c r="AC732" s="134"/>
      <c r="AD732" s="134"/>
      <c r="AE732" s="134"/>
      <c r="AF732" s="134"/>
      <c r="AG732" s="38"/>
      <c r="AH732" s="133" t="str">
        <f>IFERROR(VLOOKUP(Table1[[#This Row],[Activity]],Table18[],2,FALSE),"")</f>
        <v/>
      </c>
      <c r="AI732" s="133" t="e">
        <f>VLOOKUP(Table1[[#This Row],[Activity]],Table14[],2,FALSE)</f>
        <v>#N/A</v>
      </c>
      <c r="AJ732" s="15"/>
      <c r="AL732" s="135"/>
      <c r="AM732" s="135">
        <f>(Table1[[#This Row],[Girls (Number)]]+Table1[[#This Row],[Boys  (Number)]])</f>
        <v>0</v>
      </c>
      <c r="AN732" s="135"/>
      <c r="AO732" s="135"/>
      <c r="AP732" s="135"/>
      <c r="AQ732" s="135">
        <f>(Table1[[#This Row],[Men +18]]+Table1[[#This Row],[Women +18]])</f>
        <v>0</v>
      </c>
      <c r="AR732" s="135"/>
      <c r="AS732" s="135"/>
      <c r="AT732" s="135"/>
      <c r="AU732" s="149"/>
      <c r="AV732" s="149"/>
      <c r="AW732" s="36"/>
      <c r="AX732" s="135"/>
      <c r="AY732" s="135"/>
      <c r="AZ732" s="135"/>
      <c r="BA732" s="36"/>
      <c r="BB732" s="135"/>
      <c r="BC732" s="36"/>
    </row>
    <row r="733" spans="1:55" ht="15" customHeight="1">
      <c r="A733" s="132"/>
      <c r="C733" s="15" t="str">
        <f>IF(Table1[[#This Row],[Reporting Organisation]]="","",VLOOKUP(Table1[[#This Row],[Reporting Organisation]],Table3[],2,FALSE))</f>
        <v/>
      </c>
      <c r="D733" s="15" t="str">
        <f>IFERROR(VLOOKUP(B733,ORG_LIST:TYPEORG,3,FALSE)," ")</f>
        <v xml:space="preserve"> </v>
      </c>
      <c r="E733" s="35"/>
      <c r="F733" s="35"/>
      <c r="G733" s="35"/>
      <c r="H733" s="15" t="e">
        <f>VLOOKUP(Table1[[#This Row],[State]],TblAdmin1[],2,FALSE)</f>
        <v>#N/A</v>
      </c>
      <c r="I733" s="35"/>
      <c r="J733" s="15" t="e">
        <f>VLOOKUP(Table1[District],TblAdmin2[[District]:[District PCODE]],2,FALSE)</f>
        <v>#N/A</v>
      </c>
      <c r="K733" s="35"/>
      <c r="L733" s="15" t="e">
        <f>VLOOKUP(Table1[Township],TblAdmin3[[Township]:[Township PCODE]],2,FALSE)</f>
        <v>#N/A</v>
      </c>
      <c r="M733" s="35"/>
      <c r="N733" s="15" t="str">
        <f>IFERROR(VLOOKUP(Table1[[#This Row],[Town]],TblAdmin4_Urban[[Town]:[Town_PCODE]],2,FALSE),"")</f>
        <v/>
      </c>
      <c r="O733" s="15" t="str">
        <f>IFERROR(VLOOKUP(Table1[[#This Row],[Town]],TblAdmin4_Urban[[Town]:[Longitude]],3,FALSE)," ")</f>
        <v xml:space="preserve"> </v>
      </c>
      <c r="P733" s="15" t="str">
        <f>IFERROR(VLOOKUP(Table1[[#This Row],[Town]],TblAdmin4_Urban[[Town]:[Longitude]],4,FALSE)," ")</f>
        <v xml:space="preserve"> </v>
      </c>
      <c r="Q733" s="15"/>
      <c r="R733" s="15" t="str">
        <f>IFERROR(VLOOKUP(Table1[[#This Row],[Wards]],TblAdmin5_Urban[[Ward]:[Ward_PCODE]],2,FALSE),"")</f>
        <v/>
      </c>
      <c r="S733" s="34"/>
      <c r="T733" s="15" t="str">
        <f>IFERROR(VLOOKUP(Table1[[#This Row],[Village_Tract]],TblAdmin4_Rural[[Village_Track]:[Village_Track PCODE]],2,FALSE),"")</f>
        <v/>
      </c>
      <c r="U733" s="15"/>
      <c r="V733" s="133" t="str">
        <f>IFERROR(VLOOKUP(Table1[[#This Row],[Village]],TblAdmin5_Rural[[Village PCODE]:[Village]],2,FALSE),"")</f>
        <v/>
      </c>
      <c r="W733" s="133" t="str">
        <f>IFERROR(VLOOKUP(Table1[[#This Row],[Village]],TblAdmin5_Rural[[Village]:[Longitude]],3,FALSE),"")</f>
        <v/>
      </c>
      <c r="X733" s="133" t="str">
        <f>IFERROR(VLOOKUP(Table1[[#This Row],[Village]],TblAdmin5_Rural[[Village]:[Longitude]],4,FALSE),"")</f>
        <v/>
      </c>
      <c r="Y733" s="15"/>
      <c r="Z733" s="15" t="str">
        <f>IFERROR(VLOOKUP(Table1[[#This Row],[Camp Name]],Table13[[Camp]:[CP_Pcode]],2,FALSE),"")</f>
        <v/>
      </c>
      <c r="AA733" s="133" t="str">
        <f>IF(Table1[[#This Row],[Camp PCODE]]="","",VLOOKUP(Table1[[#This Row],[Camp PCODE]],WHERE!AN732:AP950,2,FALSE))</f>
        <v/>
      </c>
      <c r="AB733" s="134" t="str">
        <f>IF(Table1[[#This Row],[Latitude]]="","",VLOOKUP(Table1[[#This Row],[Latitude]],WHERE!AO732:AP950,2,FALSE))</f>
        <v/>
      </c>
      <c r="AC733" s="134"/>
      <c r="AD733" s="134"/>
      <c r="AE733" s="134"/>
      <c r="AF733" s="134"/>
      <c r="AG733" s="38"/>
      <c r="AH733" s="133" t="str">
        <f>IFERROR(VLOOKUP(Table1[[#This Row],[Activity]],Table18[],2,FALSE),"")</f>
        <v/>
      </c>
      <c r="AI733" s="133" t="e">
        <f>VLOOKUP(Table1[[#This Row],[Activity]],Table14[],2,FALSE)</f>
        <v>#N/A</v>
      </c>
      <c r="AJ733" s="15"/>
      <c r="AL733" s="135"/>
      <c r="AM733" s="135">
        <f>(Table1[[#This Row],[Girls (Number)]]+Table1[[#This Row],[Boys  (Number)]])</f>
        <v>0</v>
      </c>
      <c r="AN733" s="135"/>
      <c r="AO733" s="135"/>
      <c r="AP733" s="135"/>
      <c r="AQ733" s="135">
        <f>(Table1[[#This Row],[Men +18]]+Table1[[#This Row],[Women +18]])</f>
        <v>0</v>
      </c>
      <c r="AR733" s="135"/>
      <c r="AS733" s="135"/>
      <c r="AT733" s="135"/>
      <c r="AU733" s="149"/>
      <c r="AV733" s="149"/>
      <c r="AW733" s="36"/>
      <c r="AX733" s="135"/>
      <c r="AY733" s="135"/>
      <c r="AZ733" s="135"/>
      <c r="BA733" s="36"/>
      <c r="BB733" s="135"/>
      <c r="BC733" s="36"/>
    </row>
    <row r="734" spans="1:55" ht="15" customHeight="1">
      <c r="A734" s="132"/>
      <c r="C734" s="15" t="str">
        <f>IF(Table1[[#This Row],[Reporting Organisation]]="","",VLOOKUP(Table1[[#This Row],[Reporting Organisation]],Table3[],2,FALSE))</f>
        <v/>
      </c>
      <c r="D734" s="15" t="str">
        <f>IFERROR(VLOOKUP(B734,ORG_LIST:TYPEORG,3,FALSE)," ")</f>
        <v xml:space="preserve"> </v>
      </c>
      <c r="E734" s="35"/>
      <c r="F734" s="35"/>
      <c r="G734" s="35"/>
      <c r="H734" s="15" t="e">
        <f>VLOOKUP(Table1[[#This Row],[State]],TblAdmin1[],2,FALSE)</f>
        <v>#N/A</v>
      </c>
      <c r="I734" s="35"/>
      <c r="J734" s="15" t="e">
        <f>VLOOKUP(Table1[District],TblAdmin2[[District]:[District PCODE]],2,FALSE)</f>
        <v>#N/A</v>
      </c>
      <c r="K734" s="35"/>
      <c r="L734" s="15" t="e">
        <f>VLOOKUP(Table1[Township],TblAdmin3[[Township]:[Township PCODE]],2,FALSE)</f>
        <v>#N/A</v>
      </c>
      <c r="M734" s="35"/>
      <c r="N734" s="15" t="str">
        <f>IFERROR(VLOOKUP(Table1[[#This Row],[Town]],TblAdmin4_Urban[[Town]:[Town_PCODE]],2,FALSE),"")</f>
        <v/>
      </c>
      <c r="O734" s="15" t="str">
        <f>IFERROR(VLOOKUP(Table1[[#This Row],[Town]],TblAdmin4_Urban[[Town]:[Longitude]],3,FALSE)," ")</f>
        <v xml:space="preserve"> </v>
      </c>
      <c r="P734" s="15" t="str">
        <f>IFERROR(VLOOKUP(Table1[[#This Row],[Town]],TblAdmin4_Urban[[Town]:[Longitude]],4,FALSE)," ")</f>
        <v xml:space="preserve"> </v>
      </c>
      <c r="Q734" s="15"/>
      <c r="R734" s="15" t="str">
        <f>IFERROR(VLOOKUP(Table1[[#This Row],[Wards]],TblAdmin5_Urban[[Ward]:[Ward_PCODE]],2,FALSE),"")</f>
        <v/>
      </c>
      <c r="S734" s="34"/>
      <c r="T734" s="15" t="str">
        <f>IFERROR(VLOOKUP(Table1[[#This Row],[Village_Tract]],TblAdmin4_Rural[[Village_Track]:[Village_Track PCODE]],2,FALSE),"")</f>
        <v/>
      </c>
      <c r="U734" s="15"/>
      <c r="V734" s="133" t="str">
        <f>IFERROR(VLOOKUP(Table1[[#This Row],[Village]],TblAdmin5_Rural[[Village PCODE]:[Village]],2,FALSE),"")</f>
        <v/>
      </c>
      <c r="W734" s="133" t="str">
        <f>IFERROR(VLOOKUP(Table1[[#This Row],[Village]],TblAdmin5_Rural[[Village]:[Longitude]],3,FALSE),"")</f>
        <v/>
      </c>
      <c r="X734" s="133" t="str">
        <f>IFERROR(VLOOKUP(Table1[[#This Row],[Village]],TblAdmin5_Rural[[Village]:[Longitude]],4,FALSE),"")</f>
        <v/>
      </c>
      <c r="Y734" s="15"/>
      <c r="Z734" s="15" t="str">
        <f>IFERROR(VLOOKUP(Table1[[#This Row],[Camp Name]],Table13[[Camp]:[CP_Pcode]],2,FALSE),"")</f>
        <v/>
      </c>
      <c r="AA734" s="133" t="str">
        <f>IF(Table1[[#This Row],[Camp PCODE]]="","",VLOOKUP(Table1[[#This Row],[Camp PCODE]],WHERE!AN733:AP951,2,FALSE))</f>
        <v/>
      </c>
      <c r="AB734" s="134" t="str">
        <f>IF(Table1[[#This Row],[Latitude]]="","",VLOOKUP(Table1[[#This Row],[Latitude]],WHERE!AO733:AP951,2,FALSE))</f>
        <v/>
      </c>
      <c r="AC734" s="134"/>
      <c r="AD734" s="134"/>
      <c r="AE734" s="134"/>
      <c r="AF734" s="134"/>
      <c r="AG734" s="38"/>
      <c r="AH734" s="133" t="str">
        <f>IFERROR(VLOOKUP(Table1[[#This Row],[Activity]],Table18[],2,FALSE),"")</f>
        <v/>
      </c>
      <c r="AI734" s="133" t="e">
        <f>VLOOKUP(Table1[[#This Row],[Activity]],Table14[],2,FALSE)</f>
        <v>#N/A</v>
      </c>
      <c r="AJ734" s="15"/>
      <c r="AL734" s="135"/>
      <c r="AM734" s="135">
        <f>(Table1[[#This Row],[Girls (Number)]]+Table1[[#This Row],[Boys  (Number)]])</f>
        <v>0</v>
      </c>
      <c r="AN734" s="135"/>
      <c r="AO734" s="135"/>
      <c r="AP734" s="135"/>
      <c r="AQ734" s="135">
        <f>(Table1[[#This Row],[Men +18]]+Table1[[#This Row],[Women +18]])</f>
        <v>0</v>
      </c>
      <c r="AR734" s="135"/>
      <c r="AS734" s="135"/>
      <c r="AT734" s="135"/>
      <c r="AU734" s="149"/>
      <c r="AV734" s="149"/>
      <c r="AW734" s="36"/>
      <c r="AX734" s="135"/>
      <c r="AY734" s="135"/>
      <c r="AZ734" s="135"/>
      <c r="BA734" s="36"/>
      <c r="BB734" s="135"/>
      <c r="BC734" s="36"/>
    </row>
    <row r="735" spans="1:55" ht="15" customHeight="1">
      <c r="A735" s="132"/>
      <c r="C735" s="15" t="str">
        <f>IF(Table1[[#This Row],[Reporting Organisation]]="","",VLOOKUP(Table1[[#This Row],[Reporting Organisation]],Table3[],2,FALSE))</f>
        <v/>
      </c>
      <c r="D735" s="15" t="str">
        <f>IFERROR(VLOOKUP(B735,ORG_LIST:TYPEORG,3,FALSE)," ")</f>
        <v xml:space="preserve"> </v>
      </c>
      <c r="E735" s="35"/>
      <c r="F735" s="35"/>
      <c r="G735" s="35"/>
      <c r="H735" s="15" t="e">
        <f>VLOOKUP(Table1[[#This Row],[State]],TblAdmin1[],2,FALSE)</f>
        <v>#N/A</v>
      </c>
      <c r="I735" s="35"/>
      <c r="J735" s="15" t="e">
        <f>VLOOKUP(Table1[District],TblAdmin2[[District]:[District PCODE]],2,FALSE)</f>
        <v>#N/A</v>
      </c>
      <c r="K735" s="35"/>
      <c r="L735" s="15" t="e">
        <f>VLOOKUP(Table1[Township],TblAdmin3[[Township]:[Township PCODE]],2,FALSE)</f>
        <v>#N/A</v>
      </c>
      <c r="M735" s="35"/>
      <c r="N735" s="15" t="str">
        <f>IFERROR(VLOOKUP(Table1[[#This Row],[Town]],TblAdmin4_Urban[[Town]:[Town_PCODE]],2,FALSE),"")</f>
        <v/>
      </c>
      <c r="O735" s="15" t="str">
        <f>IFERROR(VLOOKUP(Table1[[#This Row],[Town]],TblAdmin4_Urban[[Town]:[Longitude]],3,FALSE)," ")</f>
        <v xml:space="preserve"> </v>
      </c>
      <c r="P735" s="15" t="str">
        <f>IFERROR(VLOOKUP(Table1[[#This Row],[Town]],TblAdmin4_Urban[[Town]:[Longitude]],4,FALSE)," ")</f>
        <v xml:space="preserve"> </v>
      </c>
      <c r="Q735" s="15"/>
      <c r="R735" s="15" t="str">
        <f>IFERROR(VLOOKUP(Table1[[#This Row],[Wards]],TblAdmin5_Urban[[Ward]:[Ward_PCODE]],2,FALSE),"")</f>
        <v/>
      </c>
      <c r="S735" s="34"/>
      <c r="T735" s="15" t="str">
        <f>IFERROR(VLOOKUP(Table1[[#This Row],[Village_Tract]],TblAdmin4_Rural[[Village_Track]:[Village_Track PCODE]],2,FALSE),"")</f>
        <v/>
      </c>
      <c r="U735" s="15"/>
      <c r="V735" s="133" t="str">
        <f>IFERROR(VLOOKUP(Table1[[#This Row],[Village]],TblAdmin5_Rural[[Village PCODE]:[Village]],2,FALSE),"")</f>
        <v/>
      </c>
      <c r="W735" s="133" t="str">
        <f>IFERROR(VLOOKUP(Table1[[#This Row],[Village]],TblAdmin5_Rural[[Village]:[Longitude]],3,FALSE),"")</f>
        <v/>
      </c>
      <c r="X735" s="133" t="str">
        <f>IFERROR(VLOOKUP(Table1[[#This Row],[Village]],TblAdmin5_Rural[[Village]:[Longitude]],4,FALSE),"")</f>
        <v/>
      </c>
      <c r="Y735" s="15"/>
      <c r="Z735" s="15" t="str">
        <f>IFERROR(VLOOKUP(Table1[[#This Row],[Camp Name]],Table13[[Camp]:[CP_Pcode]],2,FALSE),"")</f>
        <v/>
      </c>
      <c r="AA735" s="133" t="str">
        <f>IF(Table1[[#This Row],[Camp PCODE]]="","",VLOOKUP(Table1[[#This Row],[Camp PCODE]],WHERE!AN734:AP952,2,FALSE))</f>
        <v/>
      </c>
      <c r="AB735" s="134" t="str">
        <f>IF(Table1[[#This Row],[Latitude]]="","",VLOOKUP(Table1[[#This Row],[Latitude]],WHERE!AO734:AP952,2,FALSE))</f>
        <v/>
      </c>
      <c r="AC735" s="134"/>
      <c r="AD735" s="134"/>
      <c r="AE735" s="134"/>
      <c r="AF735" s="134"/>
      <c r="AG735" s="38"/>
      <c r="AH735" s="133" t="str">
        <f>IFERROR(VLOOKUP(Table1[[#This Row],[Activity]],Table18[],2,FALSE),"")</f>
        <v/>
      </c>
      <c r="AI735" s="133" t="e">
        <f>VLOOKUP(Table1[[#This Row],[Activity]],Table14[],2,FALSE)</f>
        <v>#N/A</v>
      </c>
      <c r="AJ735" s="15"/>
      <c r="AL735" s="135"/>
      <c r="AM735" s="135">
        <f>(Table1[[#This Row],[Girls (Number)]]+Table1[[#This Row],[Boys  (Number)]])</f>
        <v>0</v>
      </c>
      <c r="AN735" s="135"/>
      <c r="AO735" s="135"/>
      <c r="AP735" s="135"/>
      <c r="AQ735" s="135">
        <f>(Table1[[#This Row],[Men +18]]+Table1[[#This Row],[Women +18]])</f>
        <v>0</v>
      </c>
      <c r="AR735" s="135"/>
      <c r="AS735" s="135"/>
      <c r="AT735" s="135"/>
      <c r="AU735" s="149"/>
      <c r="AV735" s="149"/>
      <c r="AW735" s="36"/>
      <c r="AX735" s="135"/>
      <c r="AY735" s="135"/>
      <c r="AZ735" s="135"/>
      <c r="BA735" s="36"/>
      <c r="BB735" s="135"/>
      <c r="BC735" s="36"/>
    </row>
    <row r="736" spans="1:55" ht="15" customHeight="1">
      <c r="A736" s="132"/>
      <c r="C736" s="15" t="str">
        <f>IF(Table1[[#This Row],[Reporting Organisation]]="","",VLOOKUP(Table1[[#This Row],[Reporting Organisation]],Table3[],2,FALSE))</f>
        <v/>
      </c>
      <c r="D736" s="15" t="str">
        <f>IFERROR(VLOOKUP(B736,ORG_LIST:TYPEORG,3,FALSE)," ")</f>
        <v xml:space="preserve"> </v>
      </c>
      <c r="E736" s="35"/>
      <c r="F736" s="35"/>
      <c r="G736" s="35"/>
      <c r="H736" s="15" t="e">
        <f>VLOOKUP(Table1[[#This Row],[State]],TblAdmin1[],2,FALSE)</f>
        <v>#N/A</v>
      </c>
      <c r="I736" s="35"/>
      <c r="J736" s="15" t="e">
        <f>VLOOKUP(Table1[District],TblAdmin2[[District]:[District PCODE]],2,FALSE)</f>
        <v>#N/A</v>
      </c>
      <c r="K736" s="35"/>
      <c r="L736" s="15" t="e">
        <f>VLOOKUP(Table1[Township],TblAdmin3[[Township]:[Township PCODE]],2,FALSE)</f>
        <v>#N/A</v>
      </c>
      <c r="M736" s="35"/>
      <c r="N736" s="15" t="str">
        <f>IFERROR(VLOOKUP(Table1[[#This Row],[Town]],TblAdmin4_Urban[[Town]:[Town_PCODE]],2,FALSE),"")</f>
        <v/>
      </c>
      <c r="O736" s="15" t="str">
        <f>IFERROR(VLOOKUP(Table1[[#This Row],[Town]],TblAdmin4_Urban[[Town]:[Longitude]],3,FALSE)," ")</f>
        <v xml:space="preserve"> </v>
      </c>
      <c r="P736" s="15" t="str">
        <f>IFERROR(VLOOKUP(Table1[[#This Row],[Town]],TblAdmin4_Urban[[Town]:[Longitude]],4,FALSE)," ")</f>
        <v xml:space="preserve"> </v>
      </c>
      <c r="Q736" s="15"/>
      <c r="R736" s="15" t="str">
        <f>IFERROR(VLOOKUP(Table1[[#This Row],[Wards]],TblAdmin5_Urban[[Ward]:[Ward_PCODE]],2,FALSE),"")</f>
        <v/>
      </c>
      <c r="S736" s="34"/>
      <c r="T736" s="15" t="str">
        <f>IFERROR(VLOOKUP(Table1[[#This Row],[Village_Tract]],TblAdmin4_Rural[[Village_Track]:[Village_Track PCODE]],2,FALSE),"")</f>
        <v/>
      </c>
      <c r="U736" s="15"/>
      <c r="V736" s="133" t="str">
        <f>IFERROR(VLOOKUP(Table1[[#This Row],[Village]],TblAdmin5_Rural[[Village PCODE]:[Village]],2,FALSE),"")</f>
        <v/>
      </c>
      <c r="W736" s="133" t="str">
        <f>IFERROR(VLOOKUP(Table1[[#This Row],[Village]],TblAdmin5_Rural[[Village]:[Longitude]],3,FALSE),"")</f>
        <v/>
      </c>
      <c r="X736" s="133" t="str">
        <f>IFERROR(VLOOKUP(Table1[[#This Row],[Village]],TblAdmin5_Rural[[Village]:[Longitude]],4,FALSE),"")</f>
        <v/>
      </c>
      <c r="Y736" s="15"/>
      <c r="Z736" s="15" t="str">
        <f>IFERROR(VLOOKUP(Table1[[#This Row],[Camp Name]],Table13[[Camp]:[CP_Pcode]],2,FALSE),"")</f>
        <v/>
      </c>
      <c r="AA736" s="133" t="str">
        <f>IF(Table1[[#This Row],[Camp PCODE]]="","",VLOOKUP(Table1[[#This Row],[Camp PCODE]],WHERE!AN735:AP953,2,FALSE))</f>
        <v/>
      </c>
      <c r="AB736" s="134" t="str">
        <f>IF(Table1[[#This Row],[Latitude]]="","",VLOOKUP(Table1[[#This Row],[Latitude]],WHERE!AO735:AP953,2,FALSE))</f>
        <v/>
      </c>
      <c r="AC736" s="134"/>
      <c r="AD736" s="134"/>
      <c r="AE736" s="134"/>
      <c r="AF736" s="134"/>
      <c r="AG736" s="38"/>
      <c r="AH736" s="133" t="str">
        <f>IFERROR(VLOOKUP(Table1[[#This Row],[Activity]],Table18[],2,FALSE),"")</f>
        <v/>
      </c>
      <c r="AI736" s="133" t="e">
        <f>VLOOKUP(Table1[[#This Row],[Activity]],Table14[],2,FALSE)</f>
        <v>#N/A</v>
      </c>
      <c r="AJ736" s="15"/>
      <c r="AL736" s="135"/>
      <c r="AM736" s="135">
        <f>(Table1[[#This Row],[Girls (Number)]]+Table1[[#This Row],[Boys  (Number)]])</f>
        <v>0</v>
      </c>
      <c r="AN736" s="135"/>
      <c r="AO736" s="135"/>
      <c r="AP736" s="135"/>
      <c r="AQ736" s="135">
        <f>(Table1[[#This Row],[Men +18]]+Table1[[#This Row],[Women +18]])</f>
        <v>0</v>
      </c>
      <c r="AR736" s="135"/>
      <c r="AS736" s="135"/>
      <c r="AT736" s="135"/>
      <c r="AU736" s="149"/>
      <c r="AV736" s="149"/>
      <c r="AW736" s="36"/>
      <c r="AX736" s="135"/>
      <c r="AY736" s="135"/>
      <c r="AZ736" s="135"/>
      <c r="BA736" s="36"/>
      <c r="BB736" s="135"/>
      <c r="BC736" s="36"/>
    </row>
    <row r="737" spans="1:55" ht="15" customHeight="1">
      <c r="A737" s="132"/>
      <c r="C737" s="15" t="str">
        <f>IF(Table1[[#This Row],[Reporting Organisation]]="","",VLOOKUP(Table1[[#This Row],[Reporting Organisation]],Table3[],2,FALSE))</f>
        <v/>
      </c>
      <c r="D737" s="15" t="str">
        <f>IFERROR(VLOOKUP(B737,ORG_LIST:TYPEORG,3,FALSE)," ")</f>
        <v xml:space="preserve"> </v>
      </c>
      <c r="E737" s="35"/>
      <c r="F737" s="35"/>
      <c r="G737" s="35"/>
      <c r="H737" s="15" t="e">
        <f>VLOOKUP(Table1[[#This Row],[State]],TblAdmin1[],2,FALSE)</f>
        <v>#N/A</v>
      </c>
      <c r="I737" s="35"/>
      <c r="J737" s="15" t="e">
        <f>VLOOKUP(Table1[District],TblAdmin2[[District]:[District PCODE]],2,FALSE)</f>
        <v>#N/A</v>
      </c>
      <c r="K737" s="35"/>
      <c r="L737" s="15" t="e">
        <f>VLOOKUP(Table1[Township],TblAdmin3[[Township]:[Township PCODE]],2,FALSE)</f>
        <v>#N/A</v>
      </c>
      <c r="M737" s="35"/>
      <c r="N737" s="15" t="str">
        <f>IFERROR(VLOOKUP(Table1[[#This Row],[Town]],TblAdmin4_Urban[[Town]:[Town_PCODE]],2,FALSE),"")</f>
        <v/>
      </c>
      <c r="O737" s="15" t="str">
        <f>IFERROR(VLOOKUP(Table1[[#This Row],[Town]],TblAdmin4_Urban[[Town]:[Longitude]],3,FALSE)," ")</f>
        <v xml:space="preserve"> </v>
      </c>
      <c r="P737" s="15" t="str">
        <f>IFERROR(VLOOKUP(Table1[[#This Row],[Town]],TblAdmin4_Urban[[Town]:[Longitude]],4,FALSE)," ")</f>
        <v xml:space="preserve"> </v>
      </c>
      <c r="Q737" s="15"/>
      <c r="R737" s="15" t="str">
        <f>IFERROR(VLOOKUP(Table1[[#This Row],[Wards]],TblAdmin5_Urban[[Ward]:[Ward_PCODE]],2,FALSE),"")</f>
        <v/>
      </c>
      <c r="S737" s="34"/>
      <c r="T737" s="15" t="str">
        <f>IFERROR(VLOOKUP(Table1[[#This Row],[Village_Tract]],TblAdmin4_Rural[[Village_Track]:[Village_Track PCODE]],2,FALSE),"")</f>
        <v/>
      </c>
      <c r="U737" s="15"/>
      <c r="V737" s="133" t="str">
        <f>IFERROR(VLOOKUP(Table1[[#This Row],[Village]],TblAdmin5_Rural[[Village PCODE]:[Village]],2,FALSE),"")</f>
        <v/>
      </c>
      <c r="W737" s="133" t="str">
        <f>IFERROR(VLOOKUP(Table1[[#This Row],[Village]],TblAdmin5_Rural[[Village]:[Longitude]],3,FALSE),"")</f>
        <v/>
      </c>
      <c r="X737" s="133" t="str">
        <f>IFERROR(VLOOKUP(Table1[[#This Row],[Village]],TblAdmin5_Rural[[Village]:[Longitude]],4,FALSE),"")</f>
        <v/>
      </c>
      <c r="Y737" s="15"/>
      <c r="Z737" s="15" t="str">
        <f>IFERROR(VLOOKUP(Table1[[#This Row],[Camp Name]],Table13[[Camp]:[CP_Pcode]],2,FALSE),"")</f>
        <v/>
      </c>
      <c r="AA737" s="133" t="str">
        <f>IF(Table1[[#This Row],[Camp PCODE]]="","",VLOOKUP(Table1[[#This Row],[Camp PCODE]],WHERE!AN736:AP954,2,FALSE))</f>
        <v/>
      </c>
      <c r="AB737" s="134" t="str">
        <f>IF(Table1[[#This Row],[Latitude]]="","",VLOOKUP(Table1[[#This Row],[Latitude]],WHERE!AO736:AP954,2,FALSE))</f>
        <v/>
      </c>
      <c r="AC737" s="134"/>
      <c r="AD737" s="134"/>
      <c r="AE737" s="134"/>
      <c r="AF737" s="134"/>
      <c r="AG737" s="38"/>
      <c r="AH737" s="133" t="str">
        <f>IFERROR(VLOOKUP(Table1[[#This Row],[Activity]],Table18[],2,FALSE),"")</f>
        <v/>
      </c>
      <c r="AI737" s="133" t="e">
        <f>VLOOKUP(Table1[[#This Row],[Activity]],Table14[],2,FALSE)</f>
        <v>#N/A</v>
      </c>
      <c r="AJ737" s="15"/>
      <c r="AL737" s="135"/>
      <c r="AM737" s="135">
        <f>(Table1[[#This Row],[Girls (Number)]]+Table1[[#This Row],[Boys  (Number)]])</f>
        <v>0</v>
      </c>
      <c r="AN737" s="135"/>
      <c r="AO737" s="135"/>
      <c r="AP737" s="135"/>
      <c r="AQ737" s="135">
        <f>(Table1[[#This Row],[Men +18]]+Table1[[#This Row],[Women +18]])</f>
        <v>0</v>
      </c>
      <c r="AR737" s="135"/>
      <c r="AS737" s="135"/>
      <c r="AT737" s="135"/>
      <c r="AU737" s="149"/>
      <c r="AV737" s="149"/>
      <c r="AW737" s="36"/>
      <c r="AX737" s="135"/>
      <c r="AY737" s="135"/>
      <c r="AZ737" s="135"/>
      <c r="BA737" s="36"/>
      <c r="BB737" s="135"/>
      <c r="BC737" s="36"/>
    </row>
    <row r="738" spans="1:55" ht="15" customHeight="1">
      <c r="A738" s="132"/>
      <c r="C738" s="15" t="str">
        <f>IF(Table1[[#This Row],[Reporting Organisation]]="","",VLOOKUP(Table1[[#This Row],[Reporting Organisation]],Table3[],2,FALSE))</f>
        <v/>
      </c>
      <c r="D738" s="15" t="str">
        <f>IFERROR(VLOOKUP(B738,ORG_LIST:TYPEORG,3,FALSE)," ")</f>
        <v xml:space="preserve"> </v>
      </c>
      <c r="E738" s="35"/>
      <c r="F738" s="35"/>
      <c r="G738" s="35"/>
      <c r="H738" s="15" t="e">
        <f>VLOOKUP(Table1[[#This Row],[State]],TblAdmin1[],2,FALSE)</f>
        <v>#N/A</v>
      </c>
      <c r="I738" s="35"/>
      <c r="J738" s="15" t="e">
        <f>VLOOKUP(Table1[District],TblAdmin2[[District]:[District PCODE]],2,FALSE)</f>
        <v>#N/A</v>
      </c>
      <c r="K738" s="35"/>
      <c r="L738" s="15" t="e">
        <f>VLOOKUP(Table1[Township],TblAdmin3[[Township]:[Township PCODE]],2,FALSE)</f>
        <v>#N/A</v>
      </c>
      <c r="M738" s="35"/>
      <c r="N738" s="15" t="str">
        <f>IFERROR(VLOOKUP(Table1[[#This Row],[Town]],TblAdmin4_Urban[[Town]:[Town_PCODE]],2,FALSE),"")</f>
        <v/>
      </c>
      <c r="O738" s="15" t="str">
        <f>IFERROR(VLOOKUP(Table1[[#This Row],[Town]],TblAdmin4_Urban[[Town]:[Longitude]],3,FALSE)," ")</f>
        <v xml:space="preserve"> </v>
      </c>
      <c r="P738" s="15" t="str">
        <f>IFERROR(VLOOKUP(Table1[[#This Row],[Town]],TblAdmin4_Urban[[Town]:[Longitude]],4,FALSE)," ")</f>
        <v xml:space="preserve"> </v>
      </c>
      <c r="Q738" s="15"/>
      <c r="R738" s="15" t="str">
        <f>IFERROR(VLOOKUP(Table1[[#This Row],[Wards]],TblAdmin5_Urban[[Ward]:[Ward_PCODE]],2,FALSE),"")</f>
        <v/>
      </c>
      <c r="S738" s="34"/>
      <c r="T738" s="15" t="str">
        <f>IFERROR(VLOOKUP(Table1[[#This Row],[Village_Tract]],TblAdmin4_Rural[[Village_Track]:[Village_Track PCODE]],2,FALSE),"")</f>
        <v/>
      </c>
      <c r="U738" s="15"/>
      <c r="V738" s="133" t="str">
        <f>IFERROR(VLOOKUP(Table1[[#This Row],[Village]],TblAdmin5_Rural[[Village PCODE]:[Village]],2,FALSE),"")</f>
        <v/>
      </c>
      <c r="W738" s="133" t="str">
        <f>IFERROR(VLOOKUP(Table1[[#This Row],[Village]],TblAdmin5_Rural[[Village]:[Longitude]],3,FALSE),"")</f>
        <v/>
      </c>
      <c r="X738" s="133" t="str">
        <f>IFERROR(VLOOKUP(Table1[[#This Row],[Village]],TblAdmin5_Rural[[Village]:[Longitude]],4,FALSE),"")</f>
        <v/>
      </c>
      <c r="Y738" s="15"/>
      <c r="Z738" s="15" t="str">
        <f>IFERROR(VLOOKUP(Table1[[#This Row],[Camp Name]],Table13[[Camp]:[CP_Pcode]],2,FALSE),"")</f>
        <v/>
      </c>
      <c r="AA738" s="133" t="str">
        <f>IF(Table1[[#This Row],[Camp PCODE]]="","",VLOOKUP(Table1[[#This Row],[Camp PCODE]],WHERE!AN737:AP955,2,FALSE))</f>
        <v/>
      </c>
      <c r="AB738" s="134" t="str">
        <f>IF(Table1[[#This Row],[Latitude]]="","",VLOOKUP(Table1[[#This Row],[Latitude]],WHERE!AO737:AP955,2,FALSE))</f>
        <v/>
      </c>
      <c r="AC738" s="134"/>
      <c r="AD738" s="134"/>
      <c r="AE738" s="134"/>
      <c r="AF738" s="134"/>
      <c r="AG738" s="38"/>
      <c r="AH738" s="133" t="str">
        <f>IFERROR(VLOOKUP(Table1[[#This Row],[Activity]],Table18[],2,FALSE),"")</f>
        <v/>
      </c>
      <c r="AI738" s="133" t="e">
        <f>VLOOKUP(Table1[[#This Row],[Activity]],Table14[],2,FALSE)</f>
        <v>#N/A</v>
      </c>
      <c r="AJ738" s="15"/>
      <c r="AL738" s="135"/>
      <c r="AM738" s="135">
        <f>(Table1[[#This Row],[Girls (Number)]]+Table1[[#This Row],[Boys  (Number)]])</f>
        <v>0</v>
      </c>
      <c r="AN738" s="135"/>
      <c r="AO738" s="135"/>
      <c r="AP738" s="135"/>
      <c r="AQ738" s="135">
        <f>(Table1[[#This Row],[Men +18]]+Table1[[#This Row],[Women +18]])</f>
        <v>0</v>
      </c>
      <c r="AR738" s="135"/>
      <c r="AS738" s="135"/>
      <c r="AT738" s="135"/>
      <c r="AU738" s="149"/>
      <c r="AV738" s="149"/>
      <c r="AW738" s="36"/>
      <c r="AX738" s="135"/>
      <c r="AY738" s="135"/>
      <c r="AZ738" s="135"/>
      <c r="BA738" s="36"/>
      <c r="BB738" s="135"/>
      <c r="BC738" s="36"/>
    </row>
    <row r="739" spans="1:55" ht="15" customHeight="1">
      <c r="A739" s="132"/>
      <c r="C739" s="15" t="str">
        <f>IF(Table1[[#This Row],[Reporting Organisation]]="","",VLOOKUP(Table1[[#This Row],[Reporting Organisation]],Table3[],2,FALSE))</f>
        <v/>
      </c>
      <c r="D739" s="15" t="str">
        <f>IFERROR(VLOOKUP(B739,ORG_LIST:TYPEORG,3,FALSE)," ")</f>
        <v xml:space="preserve"> </v>
      </c>
      <c r="E739" s="35"/>
      <c r="F739" s="35"/>
      <c r="G739" s="35"/>
      <c r="H739" s="15" t="e">
        <f>VLOOKUP(Table1[[#This Row],[State]],TblAdmin1[],2,FALSE)</f>
        <v>#N/A</v>
      </c>
      <c r="I739" s="35"/>
      <c r="J739" s="15" t="e">
        <f>VLOOKUP(Table1[District],TblAdmin2[[District]:[District PCODE]],2,FALSE)</f>
        <v>#N/A</v>
      </c>
      <c r="K739" s="35"/>
      <c r="L739" s="15" t="e">
        <f>VLOOKUP(Table1[Township],TblAdmin3[[Township]:[Township PCODE]],2,FALSE)</f>
        <v>#N/A</v>
      </c>
      <c r="M739" s="35"/>
      <c r="N739" s="15" t="str">
        <f>IFERROR(VLOOKUP(Table1[[#This Row],[Town]],TblAdmin4_Urban[[Town]:[Town_PCODE]],2,FALSE),"")</f>
        <v/>
      </c>
      <c r="O739" s="15" t="str">
        <f>IFERROR(VLOOKUP(Table1[[#This Row],[Town]],TblAdmin4_Urban[[Town]:[Longitude]],3,FALSE)," ")</f>
        <v xml:space="preserve"> </v>
      </c>
      <c r="P739" s="15" t="str">
        <f>IFERROR(VLOOKUP(Table1[[#This Row],[Town]],TblAdmin4_Urban[[Town]:[Longitude]],4,FALSE)," ")</f>
        <v xml:space="preserve"> </v>
      </c>
      <c r="Q739" s="15"/>
      <c r="R739" s="15" t="str">
        <f>IFERROR(VLOOKUP(Table1[[#This Row],[Wards]],TblAdmin5_Urban[[Ward]:[Ward_PCODE]],2,FALSE),"")</f>
        <v/>
      </c>
      <c r="S739" s="34"/>
      <c r="T739" s="15" t="str">
        <f>IFERROR(VLOOKUP(Table1[[#This Row],[Village_Tract]],TblAdmin4_Rural[[Village_Track]:[Village_Track PCODE]],2,FALSE),"")</f>
        <v/>
      </c>
      <c r="U739" s="15"/>
      <c r="V739" s="133" t="str">
        <f>IFERROR(VLOOKUP(Table1[[#This Row],[Village]],TblAdmin5_Rural[[Village PCODE]:[Village]],2,FALSE),"")</f>
        <v/>
      </c>
      <c r="W739" s="133" t="str">
        <f>IFERROR(VLOOKUP(Table1[[#This Row],[Village]],TblAdmin5_Rural[[Village]:[Longitude]],3,FALSE),"")</f>
        <v/>
      </c>
      <c r="X739" s="133" t="str">
        <f>IFERROR(VLOOKUP(Table1[[#This Row],[Village]],TblAdmin5_Rural[[Village]:[Longitude]],4,FALSE),"")</f>
        <v/>
      </c>
      <c r="Y739" s="15"/>
      <c r="Z739" s="15" t="str">
        <f>IFERROR(VLOOKUP(Table1[[#This Row],[Camp Name]],Table13[[Camp]:[CP_Pcode]],2,FALSE),"")</f>
        <v/>
      </c>
      <c r="AA739" s="133" t="str">
        <f>IF(Table1[[#This Row],[Camp PCODE]]="","",VLOOKUP(Table1[[#This Row],[Camp PCODE]],WHERE!AN738:AP956,2,FALSE))</f>
        <v/>
      </c>
      <c r="AB739" s="134" t="str">
        <f>IF(Table1[[#This Row],[Latitude]]="","",VLOOKUP(Table1[[#This Row],[Latitude]],WHERE!AO738:AP956,2,FALSE))</f>
        <v/>
      </c>
      <c r="AC739" s="134"/>
      <c r="AD739" s="134"/>
      <c r="AE739" s="134"/>
      <c r="AF739" s="134"/>
      <c r="AG739" s="38"/>
      <c r="AH739" s="133" t="str">
        <f>IFERROR(VLOOKUP(Table1[[#This Row],[Activity]],Table18[],2,FALSE),"")</f>
        <v/>
      </c>
      <c r="AI739" s="133" t="e">
        <f>VLOOKUP(Table1[[#This Row],[Activity]],Table14[],2,FALSE)</f>
        <v>#N/A</v>
      </c>
      <c r="AJ739" s="15"/>
      <c r="AL739" s="135"/>
      <c r="AM739" s="135">
        <f>(Table1[[#This Row],[Girls (Number)]]+Table1[[#This Row],[Boys  (Number)]])</f>
        <v>0</v>
      </c>
      <c r="AN739" s="135"/>
      <c r="AO739" s="135"/>
      <c r="AP739" s="135"/>
      <c r="AQ739" s="135">
        <f>(Table1[[#This Row],[Men +18]]+Table1[[#This Row],[Women +18]])</f>
        <v>0</v>
      </c>
      <c r="AR739" s="135"/>
      <c r="AS739" s="135"/>
      <c r="AT739" s="135"/>
      <c r="AU739" s="149"/>
      <c r="AV739" s="149"/>
      <c r="AW739" s="36"/>
      <c r="AX739" s="135"/>
      <c r="AY739" s="135"/>
      <c r="AZ739" s="135"/>
      <c r="BA739" s="36"/>
      <c r="BB739" s="135"/>
      <c r="BC739" s="36"/>
    </row>
    <row r="740" spans="1:55" ht="15" customHeight="1">
      <c r="A740" s="132"/>
      <c r="C740" s="15" t="str">
        <f>IF(Table1[[#This Row],[Reporting Organisation]]="","",VLOOKUP(Table1[[#This Row],[Reporting Organisation]],Table3[],2,FALSE))</f>
        <v/>
      </c>
      <c r="D740" s="15" t="str">
        <f>IFERROR(VLOOKUP(B740,ORG_LIST:TYPEORG,3,FALSE)," ")</f>
        <v xml:space="preserve"> </v>
      </c>
      <c r="E740" s="35"/>
      <c r="F740" s="35"/>
      <c r="G740" s="35"/>
      <c r="H740" s="15" t="e">
        <f>VLOOKUP(Table1[[#This Row],[State]],TblAdmin1[],2,FALSE)</f>
        <v>#N/A</v>
      </c>
      <c r="I740" s="35"/>
      <c r="J740" s="15" t="e">
        <f>VLOOKUP(Table1[District],TblAdmin2[[District]:[District PCODE]],2,FALSE)</f>
        <v>#N/A</v>
      </c>
      <c r="K740" s="35"/>
      <c r="L740" s="15" t="e">
        <f>VLOOKUP(Table1[Township],TblAdmin3[[Township]:[Township PCODE]],2,FALSE)</f>
        <v>#N/A</v>
      </c>
      <c r="M740" s="35"/>
      <c r="N740" s="15" t="str">
        <f>IFERROR(VLOOKUP(Table1[[#This Row],[Town]],TblAdmin4_Urban[[Town]:[Town_PCODE]],2,FALSE),"")</f>
        <v/>
      </c>
      <c r="O740" s="15" t="str">
        <f>IFERROR(VLOOKUP(Table1[[#This Row],[Town]],TblAdmin4_Urban[[Town]:[Longitude]],3,FALSE)," ")</f>
        <v xml:space="preserve"> </v>
      </c>
      <c r="P740" s="15" t="str">
        <f>IFERROR(VLOOKUP(Table1[[#This Row],[Town]],TblAdmin4_Urban[[Town]:[Longitude]],4,FALSE)," ")</f>
        <v xml:space="preserve"> </v>
      </c>
      <c r="Q740" s="15"/>
      <c r="R740" s="15" t="str">
        <f>IFERROR(VLOOKUP(Table1[[#This Row],[Wards]],TblAdmin5_Urban[[Ward]:[Ward_PCODE]],2,FALSE),"")</f>
        <v/>
      </c>
      <c r="S740" s="34"/>
      <c r="T740" s="15" t="str">
        <f>IFERROR(VLOOKUP(Table1[[#This Row],[Village_Tract]],TblAdmin4_Rural[[Village_Track]:[Village_Track PCODE]],2,FALSE),"")</f>
        <v/>
      </c>
      <c r="U740" s="15"/>
      <c r="V740" s="133" t="str">
        <f>IFERROR(VLOOKUP(Table1[[#This Row],[Village]],TblAdmin5_Rural[[Village PCODE]:[Village]],2,FALSE),"")</f>
        <v/>
      </c>
      <c r="W740" s="133" t="str">
        <f>IFERROR(VLOOKUP(Table1[[#This Row],[Village]],TblAdmin5_Rural[[Village]:[Longitude]],3,FALSE),"")</f>
        <v/>
      </c>
      <c r="X740" s="133" t="str">
        <f>IFERROR(VLOOKUP(Table1[[#This Row],[Village]],TblAdmin5_Rural[[Village]:[Longitude]],4,FALSE),"")</f>
        <v/>
      </c>
      <c r="Y740" s="15"/>
      <c r="Z740" s="15" t="str">
        <f>IFERROR(VLOOKUP(Table1[[#This Row],[Camp Name]],Table13[[Camp]:[CP_Pcode]],2,FALSE),"")</f>
        <v/>
      </c>
      <c r="AA740" s="133" t="str">
        <f>IF(Table1[[#This Row],[Camp PCODE]]="","",VLOOKUP(Table1[[#This Row],[Camp PCODE]],WHERE!AN739:AP957,2,FALSE))</f>
        <v/>
      </c>
      <c r="AB740" s="134" t="str">
        <f>IF(Table1[[#This Row],[Latitude]]="","",VLOOKUP(Table1[[#This Row],[Latitude]],WHERE!AO739:AP957,2,FALSE))</f>
        <v/>
      </c>
      <c r="AC740" s="134"/>
      <c r="AD740" s="134"/>
      <c r="AE740" s="134"/>
      <c r="AF740" s="134"/>
      <c r="AG740" s="38"/>
      <c r="AH740" s="133" t="str">
        <f>IFERROR(VLOOKUP(Table1[[#This Row],[Activity]],Table18[],2,FALSE),"")</f>
        <v/>
      </c>
      <c r="AI740" s="133" t="e">
        <f>VLOOKUP(Table1[[#This Row],[Activity]],Table14[],2,FALSE)</f>
        <v>#N/A</v>
      </c>
      <c r="AJ740" s="15"/>
      <c r="AL740" s="135"/>
      <c r="AM740" s="135">
        <f>(Table1[[#This Row],[Girls (Number)]]+Table1[[#This Row],[Boys  (Number)]])</f>
        <v>0</v>
      </c>
      <c r="AN740" s="135"/>
      <c r="AO740" s="135"/>
      <c r="AP740" s="135"/>
      <c r="AQ740" s="135">
        <f>(Table1[[#This Row],[Men +18]]+Table1[[#This Row],[Women +18]])</f>
        <v>0</v>
      </c>
      <c r="AR740" s="135"/>
      <c r="AS740" s="135"/>
      <c r="AT740" s="135"/>
      <c r="AU740" s="149"/>
      <c r="AV740" s="149"/>
      <c r="AW740" s="36"/>
      <c r="AX740" s="135"/>
      <c r="AY740" s="135"/>
      <c r="AZ740" s="135"/>
      <c r="BA740" s="36"/>
      <c r="BB740" s="135"/>
      <c r="BC740" s="36"/>
    </row>
    <row r="741" spans="1:55" ht="15" customHeight="1">
      <c r="A741" s="132"/>
      <c r="C741" s="15" t="str">
        <f>IF(Table1[[#This Row],[Reporting Organisation]]="","",VLOOKUP(Table1[[#This Row],[Reporting Organisation]],Table3[],2,FALSE))</f>
        <v/>
      </c>
      <c r="D741" s="15" t="str">
        <f>IFERROR(VLOOKUP(B741,ORG_LIST:TYPEORG,3,FALSE)," ")</f>
        <v xml:space="preserve"> </v>
      </c>
      <c r="E741" s="35"/>
      <c r="F741" s="35"/>
      <c r="G741" s="35"/>
      <c r="H741" s="15" t="e">
        <f>VLOOKUP(Table1[[#This Row],[State]],TblAdmin1[],2,FALSE)</f>
        <v>#N/A</v>
      </c>
      <c r="I741" s="35"/>
      <c r="J741" s="15" t="e">
        <f>VLOOKUP(Table1[District],TblAdmin2[[District]:[District PCODE]],2,FALSE)</f>
        <v>#N/A</v>
      </c>
      <c r="K741" s="35"/>
      <c r="L741" s="15" t="e">
        <f>VLOOKUP(Table1[Township],TblAdmin3[[Township]:[Township PCODE]],2,FALSE)</f>
        <v>#N/A</v>
      </c>
      <c r="M741" s="35"/>
      <c r="N741" s="15" t="str">
        <f>IFERROR(VLOOKUP(Table1[[#This Row],[Town]],TblAdmin4_Urban[[Town]:[Town_PCODE]],2,FALSE),"")</f>
        <v/>
      </c>
      <c r="O741" s="15" t="str">
        <f>IFERROR(VLOOKUP(Table1[[#This Row],[Town]],TblAdmin4_Urban[[Town]:[Longitude]],3,FALSE)," ")</f>
        <v xml:space="preserve"> </v>
      </c>
      <c r="P741" s="15" t="str">
        <f>IFERROR(VLOOKUP(Table1[[#This Row],[Town]],TblAdmin4_Urban[[Town]:[Longitude]],4,FALSE)," ")</f>
        <v xml:space="preserve"> </v>
      </c>
      <c r="Q741" s="15"/>
      <c r="R741" s="15" t="str">
        <f>IFERROR(VLOOKUP(Table1[[#This Row],[Wards]],TblAdmin5_Urban[[Ward]:[Ward_PCODE]],2,FALSE),"")</f>
        <v/>
      </c>
      <c r="S741" s="34"/>
      <c r="T741" s="15" t="str">
        <f>IFERROR(VLOOKUP(Table1[[#This Row],[Village_Tract]],TblAdmin4_Rural[[Village_Track]:[Village_Track PCODE]],2,FALSE),"")</f>
        <v/>
      </c>
      <c r="U741" s="15"/>
      <c r="V741" s="133" t="str">
        <f>IFERROR(VLOOKUP(Table1[[#This Row],[Village]],TblAdmin5_Rural[[Village PCODE]:[Village]],2,FALSE),"")</f>
        <v/>
      </c>
      <c r="W741" s="133" t="str">
        <f>IFERROR(VLOOKUP(Table1[[#This Row],[Village]],TblAdmin5_Rural[[Village]:[Longitude]],3,FALSE),"")</f>
        <v/>
      </c>
      <c r="X741" s="133" t="str">
        <f>IFERROR(VLOOKUP(Table1[[#This Row],[Village]],TblAdmin5_Rural[[Village]:[Longitude]],4,FALSE),"")</f>
        <v/>
      </c>
      <c r="Y741" s="15"/>
      <c r="Z741" s="15" t="str">
        <f>IFERROR(VLOOKUP(Table1[[#This Row],[Camp Name]],Table13[[Camp]:[CP_Pcode]],2,FALSE),"")</f>
        <v/>
      </c>
      <c r="AA741" s="133" t="str">
        <f>IF(Table1[[#This Row],[Camp PCODE]]="","",VLOOKUP(Table1[[#This Row],[Camp PCODE]],WHERE!AN740:AP958,2,FALSE))</f>
        <v/>
      </c>
      <c r="AB741" s="134" t="str">
        <f>IF(Table1[[#This Row],[Latitude]]="","",VLOOKUP(Table1[[#This Row],[Latitude]],WHERE!AO740:AP958,2,FALSE))</f>
        <v/>
      </c>
      <c r="AC741" s="134"/>
      <c r="AD741" s="134"/>
      <c r="AE741" s="134"/>
      <c r="AF741" s="134"/>
      <c r="AG741" s="38"/>
      <c r="AH741" s="133" t="str">
        <f>IFERROR(VLOOKUP(Table1[[#This Row],[Activity]],Table18[],2,FALSE),"")</f>
        <v/>
      </c>
      <c r="AI741" s="133" t="e">
        <f>VLOOKUP(Table1[[#This Row],[Activity]],Table14[],2,FALSE)</f>
        <v>#N/A</v>
      </c>
      <c r="AJ741" s="15"/>
      <c r="AL741" s="135"/>
      <c r="AM741" s="135">
        <f>(Table1[[#This Row],[Girls (Number)]]+Table1[[#This Row],[Boys  (Number)]])</f>
        <v>0</v>
      </c>
      <c r="AN741" s="135"/>
      <c r="AO741" s="135"/>
      <c r="AP741" s="135"/>
      <c r="AQ741" s="135">
        <f>(Table1[[#This Row],[Men +18]]+Table1[[#This Row],[Women +18]])</f>
        <v>0</v>
      </c>
      <c r="AR741" s="135"/>
      <c r="AS741" s="135"/>
      <c r="AT741" s="135"/>
      <c r="AU741" s="149"/>
      <c r="AV741" s="149"/>
      <c r="AW741" s="36"/>
      <c r="AX741" s="135"/>
      <c r="AY741" s="135"/>
      <c r="AZ741" s="135"/>
      <c r="BA741" s="36"/>
      <c r="BB741" s="135"/>
      <c r="BC741" s="36"/>
    </row>
    <row r="742" spans="1:55" ht="15" customHeight="1">
      <c r="A742" s="132"/>
      <c r="C742" s="15" t="str">
        <f>IF(Table1[[#This Row],[Reporting Organisation]]="","",VLOOKUP(Table1[[#This Row],[Reporting Organisation]],Table3[],2,FALSE))</f>
        <v/>
      </c>
      <c r="D742" s="15" t="str">
        <f>IFERROR(VLOOKUP(B742,ORG_LIST:TYPEORG,3,FALSE)," ")</f>
        <v xml:space="preserve"> </v>
      </c>
      <c r="E742" s="35"/>
      <c r="F742" s="35"/>
      <c r="G742" s="35"/>
      <c r="H742" s="15" t="e">
        <f>VLOOKUP(Table1[[#This Row],[State]],TblAdmin1[],2,FALSE)</f>
        <v>#N/A</v>
      </c>
      <c r="I742" s="35"/>
      <c r="J742" s="15" t="e">
        <f>VLOOKUP(Table1[District],TblAdmin2[[District]:[District PCODE]],2,FALSE)</f>
        <v>#N/A</v>
      </c>
      <c r="K742" s="35"/>
      <c r="L742" s="15" t="e">
        <f>VLOOKUP(Table1[Township],TblAdmin3[[Township]:[Township PCODE]],2,FALSE)</f>
        <v>#N/A</v>
      </c>
      <c r="M742" s="35"/>
      <c r="N742" s="15" t="str">
        <f>IFERROR(VLOOKUP(Table1[[#This Row],[Town]],TblAdmin4_Urban[[Town]:[Town_PCODE]],2,FALSE),"")</f>
        <v/>
      </c>
      <c r="O742" s="15" t="str">
        <f>IFERROR(VLOOKUP(Table1[[#This Row],[Town]],TblAdmin4_Urban[[Town]:[Longitude]],3,FALSE)," ")</f>
        <v xml:space="preserve"> </v>
      </c>
      <c r="P742" s="15" t="str">
        <f>IFERROR(VLOOKUP(Table1[[#This Row],[Town]],TblAdmin4_Urban[[Town]:[Longitude]],4,FALSE)," ")</f>
        <v xml:space="preserve"> </v>
      </c>
      <c r="Q742" s="15"/>
      <c r="R742" s="15" t="str">
        <f>IFERROR(VLOOKUP(Table1[[#This Row],[Wards]],TblAdmin5_Urban[[Ward]:[Ward_PCODE]],2,FALSE),"")</f>
        <v/>
      </c>
      <c r="S742" s="34"/>
      <c r="T742" s="15" t="str">
        <f>IFERROR(VLOOKUP(Table1[[#This Row],[Village_Tract]],TblAdmin4_Rural[[Village_Track]:[Village_Track PCODE]],2,FALSE),"")</f>
        <v/>
      </c>
      <c r="U742" s="15"/>
      <c r="V742" s="133" t="str">
        <f>IFERROR(VLOOKUP(Table1[[#This Row],[Village]],TblAdmin5_Rural[[Village PCODE]:[Village]],2,FALSE),"")</f>
        <v/>
      </c>
      <c r="W742" s="133" t="str">
        <f>IFERROR(VLOOKUP(Table1[[#This Row],[Village]],TblAdmin5_Rural[[Village]:[Longitude]],3,FALSE),"")</f>
        <v/>
      </c>
      <c r="X742" s="133" t="str">
        <f>IFERROR(VLOOKUP(Table1[[#This Row],[Village]],TblAdmin5_Rural[[Village]:[Longitude]],4,FALSE),"")</f>
        <v/>
      </c>
      <c r="Y742" s="15"/>
      <c r="Z742" s="15" t="str">
        <f>IFERROR(VLOOKUP(Table1[[#This Row],[Camp Name]],Table13[[Camp]:[CP_Pcode]],2,FALSE),"")</f>
        <v/>
      </c>
      <c r="AA742" s="133" t="str">
        <f>IF(Table1[[#This Row],[Camp PCODE]]="","",VLOOKUP(Table1[[#This Row],[Camp PCODE]],WHERE!AN741:AP959,2,FALSE))</f>
        <v/>
      </c>
      <c r="AB742" s="134" t="str">
        <f>IF(Table1[[#This Row],[Latitude]]="","",VLOOKUP(Table1[[#This Row],[Latitude]],WHERE!AO741:AP959,2,FALSE))</f>
        <v/>
      </c>
      <c r="AC742" s="134"/>
      <c r="AD742" s="134"/>
      <c r="AE742" s="134"/>
      <c r="AF742" s="134"/>
      <c r="AG742" s="38"/>
      <c r="AH742" s="133" t="str">
        <f>IFERROR(VLOOKUP(Table1[[#This Row],[Activity]],Table18[],2,FALSE),"")</f>
        <v/>
      </c>
      <c r="AI742" s="133" t="e">
        <f>VLOOKUP(Table1[[#This Row],[Activity]],Table14[],2,FALSE)</f>
        <v>#N/A</v>
      </c>
      <c r="AJ742" s="15"/>
      <c r="AL742" s="135"/>
      <c r="AM742" s="135">
        <f>(Table1[[#This Row],[Girls (Number)]]+Table1[[#This Row],[Boys  (Number)]])</f>
        <v>0</v>
      </c>
      <c r="AN742" s="135"/>
      <c r="AO742" s="135"/>
      <c r="AP742" s="135"/>
      <c r="AQ742" s="135">
        <f>(Table1[[#This Row],[Men +18]]+Table1[[#This Row],[Women +18]])</f>
        <v>0</v>
      </c>
      <c r="AR742" s="135"/>
      <c r="AS742" s="135"/>
      <c r="AT742" s="135"/>
      <c r="AU742" s="149"/>
      <c r="AV742" s="149"/>
      <c r="AW742" s="36"/>
      <c r="AX742" s="135"/>
      <c r="AY742" s="135"/>
      <c r="AZ742" s="135"/>
      <c r="BA742" s="36"/>
      <c r="BB742" s="135"/>
      <c r="BC742" s="36"/>
    </row>
    <row r="743" spans="1:55" ht="15" customHeight="1">
      <c r="A743" s="132"/>
      <c r="C743" s="15" t="str">
        <f>IF(Table1[[#This Row],[Reporting Organisation]]="","",VLOOKUP(Table1[[#This Row],[Reporting Organisation]],Table3[],2,FALSE))</f>
        <v/>
      </c>
      <c r="D743" s="15" t="str">
        <f>IFERROR(VLOOKUP(B743,ORG_LIST:TYPEORG,3,FALSE)," ")</f>
        <v xml:space="preserve"> </v>
      </c>
      <c r="E743" s="35"/>
      <c r="F743" s="35"/>
      <c r="G743" s="35"/>
      <c r="H743" s="15" t="e">
        <f>VLOOKUP(Table1[[#This Row],[State]],TblAdmin1[],2,FALSE)</f>
        <v>#N/A</v>
      </c>
      <c r="I743" s="35"/>
      <c r="J743" s="15" t="e">
        <f>VLOOKUP(Table1[District],TblAdmin2[[District]:[District PCODE]],2,FALSE)</f>
        <v>#N/A</v>
      </c>
      <c r="K743" s="35"/>
      <c r="L743" s="15" t="e">
        <f>VLOOKUP(Table1[Township],TblAdmin3[[Township]:[Township PCODE]],2,FALSE)</f>
        <v>#N/A</v>
      </c>
      <c r="M743" s="35"/>
      <c r="N743" s="15" t="str">
        <f>IFERROR(VLOOKUP(Table1[[#This Row],[Town]],TblAdmin4_Urban[[Town]:[Town_PCODE]],2,FALSE),"")</f>
        <v/>
      </c>
      <c r="O743" s="15" t="str">
        <f>IFERROR(VLOOKUP(Table1[[#This Row],[Town]],TblAdmin4_Urban[[Town]:[Longitude]],3,FALSE)," ")</f>
        <v xml:space="preserve"> </v>
      </c>
      <c r="P743" s="15" t="str">
        <f>IFERROR(VLOOKUP(Table1[[#This Row],[Town]],TblAdmin4_Urban[[Town]:[Longitude]],4,FALSE)," ")</f>
        <v xml:space="preserve"> </v>
      </c>
      <c r="Q743" s="15"/>
      <c r="R743" s="15" t="str">
        <f>IFERROR(VLOOKUP(Table1[[#This Row],[Wards]],TblAdmin5_Urban[[Ward]:[Ward_PCODE]],2,FALSE),"")</f>
        <v/>
      </c>
      <c r="S743" s="34"/>
      <c r="T743" s="15" t="str">
        <f>IFERROR(VLOOKUP(Table1[[#This Row],[Village_Tract]],TblAdmin4_Rural[[Village_Track]:[Village_Track PCODE]],2,FALSE),"")</f>
        <v/>
      </c>
      <c r="U743" s="15"/>
      <c r="V743" s="133" t="str">
        <f>IFERROR(VLOOKUP(Table1[[#This Row],[Village]],TblAdmin5_Rural[[Village PCODE]:[Village]],2,FALSE),"")</f>
        <v/>
      </c>
      <c r="W743" s="133" t="str">
        <f>IFERROR(VLOOKUP(Table1[[#This Row],[Village]],TblAdmin5_Rural[[Village]:[Longitude]],3,FALSE),"")</f>
        <v/>
      </c>
      <c r="X743" s="133" t="str">
        <f>IFERROR(VLOOKUP(Table1[[#This Row],[Village]],TblAdmin5_Rural[[Village]:[Longitude]],4,FALSE),"")</f>
        <v/>
      </c>
      <c r="Y743" s="15"/>
      <c r="Z743" s="15" t="str">
        <f>IFERROR(VLOOKUP(Table1[[#This Row],[Camp Name]],Table13[[Camp]:[CP_Pcode]],2,FALSE),"")</f>
        <v/>
      </c>
      <c r="AA743" s="133" t="str">
        <f>IF(Table1[[#This Row],[Camp PCODE]]="","",VLOOKUP(Table1[[#This Row],[Camp PCODE]],WHERE!AN742:AP960,2,FALSE))</f>
        <v/>
      </c>
      <c r="AB743" s="134" t="str">
        <f>IF(Table1[[#This Row],[Latitude]]="","",VLOOKUP(Table1[[#This Row],[Latitude]],WHERE!AO742:AP960,2,FALSE))</f>
        <v/>
      </c>
      <c r="AC743" s="134"/>
      <c r="AD743" s="134"/>
      <c r="AE743" s="134"/>
      <c r="AF743" s="134"/>
      <c r="AG743" s="38"/>
      <c r="AH743" s="133" t="str">
        <f>IFERROR(VLOOKUP(Table1[[#This Row],[Activity]],Table18[],2,FALSE),"")</f>
        <v/>
      </c>
      <c r="AI743" s="133" t="e">
        <f>VLOOKUP(Table1[[#This Row],[Activity]],Table14[],2,FALSE)</f>
        <v>#N/A</v>
      </c>
      <c r="AJ743" s="15"/>
      <c r="AL743" s="135"/>
      <c r="AM743" s="135">
        <f>(Table1[[#This Row],[Girls (Number)]]+Table1[[#This Row],[Boys  (Number)]])</f>
        <v>0</v>
      </c>
      <c r="AN743" s="135"/>
      <c r="AO743" s="135"/>
      <c r="AP743" s="135"/>
      <c r="AQ743" s="135">
        <f>(Table1[[#This Row],[Men +18]]+Table1[[#This Row],[Women +18]])</f>
        <v>0</v>
      </c>
      <c r="AR743" s="135"/>
      <c r="AS743" s="135"/>
      <c r="AT743" s="135"/>
      <c r="AU743" s="149"/>
      <c r="AV743" s="149"/>
      <c r="AW743" s="36"/>
      <c r="AX743" s="135"/>
      <c r="AY743" s="135"/>
      <c r="AZ743" s="135"/>
      <c r="BA743" s="36"/>
      <c r="BB743" s="135"/>
      <c r="BC743" s="36"/>
    </row>
    <row r="744" spans="1:55" ht="15" customHeight="1">
      <c r="A744" s="132"/>
      <c r="C744" s="15" t="str">
        <f>IF(Table1[[#This Row],[Reporting Organisation]]="","",VLOOKUP(Table1[[#This Row],[Reporting Organisation]],Table3[],2,FALSE))</f>
        <v/>
      </c>
      <c r="D744" s="15" t="str">
        <f>IFERROR(VLOOKUP(B744,ORG_LIST:TYPEORG,3,FALSE)," ")</f>
        <v xml:space="preserve"> </v>
      </c>
      <c r="E744" s="35"/>
      <c r="F744" s="35"/>
      <c r="G744" s="35"/>
      <c r="H744" s="15" t="e">
        <f>VLOOKUP(Table1[[#This Row],[State]],TblAdmin1[],2,FALSE)</f>
        <v>#N/A</v>
      </c>
      <c r="I744" s="35"/>
      <c r="J744" s="15" t="e">
        <f>VLOOKUP(Table1[District],TblAdmin2[[District]:[District PCODE]],2,FALSE)</f>
        <v>#N/A</v>
      </c>
      <c r="K744" s="35"/>
      <c r="L744" s="15" t="e">
        <f>VLOOKUP(Table1[Township],TblAdmin3[[Township]:[Township PCODE]],2,FALSE)</f>
        <v>#N/A</v>
      </c>
      <c r="M744" s="35"/>
      <c r="N744" s="15" t="str">
        <f>IFERROR(VLOOKUP(Table1[[#This Row],[Town]],TblAdmin4_Urban[[Town]:[Town_PCODE]],2,FALSE),"")</f>
        <v/>
      </c>
      <c r="O744" s="15" t="str">
        <f>IFERROR(VLOOKUP(Table1[[#This Row],[Town]],TblAdmin4_Urban[[Town]:[Longitude]],3,FALSE)," ")</f>
        <v xml:space="preserve"> </v>
      </c>
      <c r="P744" s="15" t="str">
        <f>IFERROR(VLOOKUP(Table1[[#This Row],[Town]],TblAdmin4_Urban[[Town]:[Longitude]],4,FALSE)," ")</f>
        <v xml:space="preserve"> </v>
      </c>
      <c r="Q744" s="15"/>
      <c r="R744" s="15" t="str">
        <f>IFERROR(VLOOKUP(Table1[[#This Row],[Wards]],TblAdmin5_Urban[[Ward]:[Ward_PCODE]],2,FALSE),"")</f>
        <v/>
      </c>
      <c r="S744" s="34"/>
      <c r="T744" s="15" t="str">
        <f>IFERROR(VLOOKUP(Table1[[#This Row],[Village_Tract]],TblAdmin4_Rural[[Village_Track]:[Village_Track PCODE]],2,FALSE),"")</f>
        <v/>
      </c>
      <c r="U744" s="15"/>
      <c r="V744" s="133" t="str">
        <f>IFERROR(VLOOKUP(Table1[[#This Row],[Village]],TblAdmin5_Rural[[Village PCODE]:[Village]],2,FALSE),"")</f>
        <v/>
      </c>
      <c r="W744" s="133" t="str">
        <f>IFERROR(VLOOKUP(Table1[[#This Row],[Village]],TblAdmin5_Rural[[Village]:[Longitude]],3,FALSE),"")</f>
        <v/>
      </c>
      <c r="X744" s="133" t="str">
        <f>IFERROR(VLOOKUP(Table1[[#This Row],[Village]],TblAdmin5_Rural[[Village]:[Longitude]],4,FALSE),"")</f>
        <v/>
      </c>
      <c r="Y744" s="15"/>
      <c r="Z744" s="15" t="str">
        <f>IFERROR(VLOOKUP(Table1[[#This Row],[Camp Name]],Table13[[Camp]:[CP_Pcode]],2,FALSE),"")</f>
        <v/>
      </c>
      <c r="AA744" s="133" t="str">
        <f>IF(Table1[[#This Row],[Camp PCODE]]="","",VLOOKUP(Table1[[#This Row],[Camp PCODE]],WHERE!AN743:AP961,2,FALSE))</f>
        <v/>
      </c>
      <c r="AB744" s="134" t="str">
        <f>IF(Table1[[#This Row],[Latitude]]="","",VLOOKUP(Table1[[#This Row],[Latitude]],WHERE!AO743:AP961,2,FALSE))</f>
        <v/>
      </c>
      <c r="AC744" s="134"/>
      <c r="AD744" s="134"/>
      <c r="AE744" s="134"/>
      <c r="AF744" s="134"/>
      <c r="AG744" s="38"/>
      <c r="AH744" s="133" t="str">
        <f>IFERROR(VLOOKUP(Table1[[#This Row],[Activity]],Table18[],2,FALSE),"")</f>
        <v/>
      </c>
      <c r="AI744" s="133" t="e">
        <f>VLOOKUP(Table1[[#This Row],[Activity]],Table14[],2,FALSE)</f>
        <v>#N/A</v>
      </c>
      <c r="AJ744" s="15"/>
      <c r="AL744" s="135"/>
      <c r="AM744" s="135">
        <f>(Table1[[#This Row],[Girls (Number)]]+Table1[[#This Row],[Boys  (Number)]])</f>
        <v>0</v>
      </c>
      <c r="AN744" s="135"/>
      <c r="AO744" s="135"/>
      <c r="AP744" s="135"/>
      <c r="AQ744" s="135">
        <f>(Table1[[#This Row],[Men +18]]+Table1[[#This Row],[Women +18]])</f>
        <v>0</v>
      </c>
      <c r="AR744" s="135"/>
      <c r="AS744" s="135"/>
      <c r="AT744" s="135"/>
      <c r="AU744" s="149"/>
      <c r="AV744" s="149"/>
      <c r="AW744" s="36"/>
      <c r="AX744" s="135"/>
      <c r="AY744" s="135"/>
      <c r="AZ744" s="135"/>
      <c r="BA744" s="36"/>
      <c r="BB744" s="135"/>
      <c r="BC744" s="36"/>
    </row>
    <row r="745" spans="1:55" ht="15" customHeight="1">
      <c r="A745" s="132"/>
      <c r="C745" s="15" t="str">
        <f>IF(Table1[[#This Row],[Reporting Organisation]]="","",VLOOKUP(Table1[[#This Row],[Reporting Organisation]],Table3[],2,FALSE))</f>
        <v/>
      </c>
      <c r="D745" s="15" t="str">
        <f>IFERROR(VLOOKUP(B745,ORG_LIST:TYPEORG,3,FALSE)," ")</f>
        <v xml:space="preserve"> </v>
      </c>
      <c r="E745" s="35"/>
      <c r="F745" s="35"/>
      <c r="G745" s="35"/>
      <c r="H745" s="15" t="e">
        <f>VLOOKUP(Table1[[#This Row],[State]],TblAdmin1[],2,FALSE)</f>
        <v>#N/A</v>
      </c>
      <c r="I745" s="35"/>
      <c r="J745" s="15" t="e">
        <f>VLOOKUP(Table1[District],TblAdmin2[[District]:[District PCODE]],2,FALSE)</f>
        <v>#N/A</v>
      </c>
      <c r="K745" s="35"/>
      <c r="L745" s="15" t="e">
        <f>VLOOKUP(Table1[Township],TblAdmin3[[Township]:[Township PCODE]],2,FALSE)</f>
        <v>#N/A</v>
      </c>
      <c r="M745" s="35"/>
      <c r="N745" s="15" t="str">
        <f>IFERROR(VLOOKUP(Table1[[#This Row],[Town]],TblAdmin4_Urban[[Town]:[Town_PCODE]],2,FALSE),"")</f>
        <v/>
      </c>
      <c r="O745" s="15" t="str">
        <f>IFERROR(VLOOKUP(Table1[[#This Row],[Town]],TblAdmin4_Urban[[Town]:[Longitude]],3,FALSE)," ")</f>
        <v xml:space="preserve"> </v>
      </c>
      <c r="P745" s="15" t="str">
        <f>IFERROR(VLOOKUP(Table1[[#This Row],[Town]],TblAdmin4_Urban[[Town]:[Longitude]],4,FALSE)," ")</f>
        <v xml:space="preserve"> </v>
      </c>
      <c r="Q745" s="15"/>
      <c r="R745" s="15" t="str">
        <f>IFERROR(VLOOKUP(Table1[[#This Row],[Wards]],TblAdmin5_Urban[[Ward]:[Ward_PCODE]],2,FALSE),"")</f>
        <v/>
      </c>
      <c r="S745" s="34"/>
      <c r="T745" s="15" t="str">
        <f>IFERROR(VLOOKUP(Table1[[#This Row],[Village_Tract]],TblAdmin4_Rural[[Village_Track]:[Village_Track PCODE]],2,FALSE),"")</f>
        <v/>
      </c>
      <c r="U745" s="15"/>
      <c r="V745" s="133" t="str">
        <f>IFERROR(VLOOKUP(Table1[[#This Row],[Village]],TblAdmin5_Rural[[Village PCODE]:[Village]],2,FALSE),"")</f>
        <v/>
      </c>
      <c r="W745" s="133" t="str">
        <f>IFERROR(VLOOKUP(Table1[[#This Row],[Village]],TblAdmin5_Rural[[Village]:[Longitude]],3,FALSE),"")</f>
        <v/>
      </c>
      <c r="X745" s="133" t="str">
        <f>IFERROR(VLOOKUP(Table1[[#This Row],[Village]],TblAdmin5_Rural[[Village]:[Longitude]],4,FALSE),"")</f>
        <v/>
      </c>
      <c r="Y745" s="15"/>
      <c r="Z745" s="15" t="str">
        <f>IFERROR(VLOOKUP(Table1[[#This Row],[Camp Name]],Table13[[Camp]:[CP_Pcode]],2,FALSE),"")</f>
        <v/>
      </c>
      <c r="AA745" s="133" t="str">
        <f>IF(Table1[[#This Row],[Camp PCODE]]="","",VLOOKUP(Table1[[#This Row],[Camp PCODE]],WHERE!AN744:AP962,2,FALSE))</f>
        <v/>
      </c>
      <c r="AB745" s="134" t="str">
        <f>IF(Table1[[#This Row],[Latitude]]="","",VLOOKUP(Table1[[#This Row],[Latitude]],WHERE!AO744:AP962,2,FALSE))</f>
        <v/>
      </c>
      <c r="AC745" s="134"/>
      <c r="AD745" s="134"/>
      <c r="AE745" s="134"/>
      <c r="AF745" s="134"/>
      <c r="AG745" s="38"/>
      <c r="AH745" s="133" t="str">
        <f>IFERROR(VLOOKUP(Table1[[#This Row],[Activity]],Table18[],2,FALSE),"")</f>
        <v/>
      </c>
      <c r="AI745" s="133" t="e">
        <f>VLOOKUP(Table1[[#This Row],[Activity]],Table14[],2,FALSE)</f>
        <v>#N/A</v>
      </c>
      <c r="AJ745" s="15"/>
      <c r="AL745" s="135"/>
      <c r="AM745" s="135">
        <f>(Table1[[#This Row],[Girls (Number)]]+Table1[[#This Row],[Boys  (Number)]])</f>
        <v>0</v>
      </c>
      <c r="AN745" s="135"/>
      <c r="AO745" s="135"/>
      <c r="AP745" s="135"/>
      <c r="AQ745" s="135">
        <f>(Table1[[#This Row],[Men +18]]+Table1[[#This Row],[Women +18]])</f>
        <v>0</v>
      </c>
      <c r="AR745" s="135"/>
      <c r="AS745" s="135"/>
      <c r="AT745" s="135"/>
      <c r="AU745" s="149"/>
      <c r="AV745" s="149"/>
      <c r="AW745" s="36"/>
      <c r="AX745" s="135"/>
      <c r="AY745" s="135"/>
      <c r="AZ745" s="135"/>
      <c r="BA745" s="36"/>
      <c r="BB745" s="135"/>
      <c r="BC745" s="36"/>
    </row>
    <row r="746" spans="1:55" ht="15" customHeight="1">
      <c r="A746" s="132"/>
      <c r="C746" s="15" t="str">
        <f>IF(Table1[[#This Row],[Reporting Organisation]]="","",VLOOKUP(Table1[[#This Row],[Reporting Organisation]],Table3[],2,FALSE))</f>
        <v/>
      </c>
      <c r="D746" s="15" t="str">
        <f>IFERROR(VLOOKUP(B746,ORG_LIST:TYPEORG,3,FALSE)," ")</f>
        <v xml:space="preserve"> </v>
      </c>
      <c r="E746" s="35"/>
      <c r="F746" s="35"/>
      <c r="G746" s="35"/>
      <c r="H746" s="15" t="e">
        <f>VLOOKUP(Table1[[#This Row],[State]],TblAdmin1[],2,FALSE)</f>
        <v>#N/A</v>
      </c>
      <c r="I746" s="35"/>
      <c r="J746" s="15" t="e">
        <f>VLOOKUP(Table1[District],TblAdmin2[[District]:[District PCODE]],2,FALSE)</f>
        <v>#N/A</v>
      </c>
      <c r="K746" s="35"/>
      <c r="L746" s="15" t="e">
        <f>VLOOKUP(Table1[Township],TblAdmin3[[Township]:[Township PCODE]],2,FALSE)</f>
        <v>#N/A</v>
      </c>
      <c r="M746" s="35"/>
      <c r="N746" s="15" t="str">
        <f>IFERROR(VLOOKUP(Table1[[#This Row],[Town]],TblAdmin4_Urban[[Town]:[Town_PCODE]],2,FALSE),"")</f>
        <v/>
      </c>
      <c r="O746" s="15" t="str">
        <f>IFERROR(VLOOKUP(Table1[[#This Row],[Town]],TblAdmin4_Urban[[Town]:[Longitude]],3,FALSE)," ")</f>
        <v xml:space="preserve"> </v>
      </c>
      <c r="P746" s="15" t="str">
        <f>IFERROR(VLOOKUP(Table1[[#This Row],[Town]],TblAdmin4_Urban[[Town]:[Longitude]],4,FALSE)," ")</f>
        <v xml:space="preserve"> </v>
      </c>
      <c r="Q746" s="15"/>
      <c r="R746" s="15" t="str">
        <f>IFERROR(VLOOKUP(Table1[[#This Row],[Wards]],TblAdmin5_Urban[[Ward]:[Ward_PCODE]],2,FALSE),"")</f>
        <v/>
      </c>
      <c r="S746" s="34"/>
      <c r="T746" s="15" t="str">
        <f>IFERROR(VLOOKUP(Table1[[#This Row],[Village_Tract]],TblAdmin4_Rural[[Village_Track]:[Village_Track PCODE]],2,FALSE),"")</f>
        <v/>
      </c>
      <c r="U746" s="15"/>
      <c r="V746" s="133" t="str">
        <f>IFERROR(VLOOKUP(Table1[[#This Row],[Village]],TblAdmin5_Rural[[Village PCODE]:[Village]],2,FALSE),"")</f>
        <v/>
      </c>
      <c r="W746" s="133" t="str">
        <f>IFERROR(VLOOKUP(Table1[[#This Row],[Village]],TblAdmin5_Rural[[Village]:[Longitude]],3,FALSE),"")</f>
        <v/>
      </c>
      <c r="X746" s="133" t="str">
        <f>IFERROR(VLOOKUP(Table1[[#This Row],[Village]],TblAdmin5_Rural[[Village]:[Longitude]],4,FALSE),"")</f>
        <v/>
      </c>
      <c r="Y746" s="15"/>
      <c r="Z746" s="15" t="str">
        <f>IFERROR(VLOOKUP(Table1[[#This Row],[Camp Name]],Table13[[Camp]:[CP_Pcode]],2,FALSE),"")</f>
        <v/>
      </c>
      <c r="AA746" s="133" t="str">
        <f>IF(Table1[[#This Row],[Camp PCODE]]="","",VLOOKUP(Table1[[#This Row],[Camp PCODE]],WHERE!AN745:AP963,2,FALSE))</f>
        <v/>
      </c>
      <c r="AB746" s="134" t="str">
        <f>IF(Table1[[#This Row],[Latitude]]="","",VLOOKUP(Table1[[#This Row],[Latitude]],WHERE!AO745:AP963,2,FALSE))</f>
        <v/>
      </c>
      <c r="AC746" s="134"/>
      <c r="AD746" s="134"/>
      <c r="AE746" s="134"/>
      <c r="AF746" s="134"/>
      <c r="AG746" s="38"/>
      <c r="AH746" s="133" t="str">
        <f>IFERROR(VLOOKUP(Table1[[#This Row],[Activity]],Table18[],2,FALSE),"")</f>
        <v/>
      </c>
      <c r="AI746" s="133" t="e">
        <f>VLOOKUP(Table1[[#This Row],[Activity]],Table14[],2,FALSE)</f>
        <v>#N/A</v>
      </c>
      <c r="AJ746" s="15"/>
      <c r="AL746" s="135"/>
      <c r="AM746" s="135">
        <f>(Table1[[#This Row],[Girls (Number)]]+Table1[[#This Row],[Boys  (Number)]])</f>
        <v>0</v>
      </c>
      <c r="AN746" s="135"/>
      <c r="AO746" s="135"/>
      <c r="AP746" s="135"/>
      <c r="AQ746" s="135">
        <f>(Table1[[#This Row],[Men +18]]+Table1[[#This Row],[Women +18]])</f>
        <v>0</v>
      </c>
      <c r="AR746" s="135"/>
      <c r="AS746" s="135"/>
      <c r="AT746" s="135"/>
      <c r="AU746" s="149"/>
      <c r="AV746" s="149"/>
      <c r="AW746" s="36"/>
      <c r="AX746" s="135"/>
      <c r="AY746" s="135"/>
      <c r="AZ746" s="135"/>
      <c r="BA746" s="36"/>
      <c r="BB746" s="135"/>
      <c r="BC746" s="36"/>
    </row>
    <row r="747" spans="1:55" ht="15" customHeight="1">
      <c r="A747" s="132"/>
      <c r="C747" s="15" t="str">
        <f>IF(Table1[[#This Row],[Reporting Organisation]]="","",VLOOKUP(Table1[[#This Row],[Reporting Organisation]],Table3[],2,FALSE))</f>
        <v/>
      </c>
      <c r="D747" s="15" t="str">
        <f>IFERROR(VLOOKUP(B747,ORG_LIST:TYPEORG,3,FALSE)," ")</f>
        <v xml:space="preserve"> </v>
      </c>
      <c r="E747" s="35"/>
      <c r="F747" s="35"/>
      <c r="G747" s="35"/>
      <c r="H747" s="15" t="e">
        <f>VLOOKUP(Table1[[#This Row],[State]],TblAdmin1[],2,FALSE)</f>
        <v>#N/A</v>
      </c>
      <c r="I747" s="35"/>
      <c r="J747" s="15" t="e">
        <f>VLOOKUP(Table1[District],TblAdmin2[[District]:[District PCODE]],2,FALSE)</f>
        <v>#N/A</v>
      </c>
      <c r="K747" s="35"/>
      <c r="L747" s="15" t="e">
        <f>VLOOKUP(Table1[Township],TblAdmin3[[Township]:[Township PCODE]],2,FALSE)</f>
        <v>#N/A</v>
      </c>
      <c r="M747" s="35"/>
      <c r="N747" s="15" t="str">
        <f>IFERROR(VLOOKUP(Table1[[#This Row],[Town]],TblAdmin4_Urban[[Town]:[Town_PCODE]],2,FALSE),"")</f>
        <v/>
      </c>
      <c r="O747" s="15" t="str">
        <f>IFERROR(VLOOKUP(Table1[[#This Row],[Town]],TblAdmin4_Urban[[Town]:[Longitude]],3,FALSE)," ")</f>
        <v xml:space="preserve"> </v>
      </c>
      <c r="P747" s="15" t="str">
        <f>IFERROR(VLOOKUP(Table1[[#This Row],[Town]],TblAdmin4_Urban[[Town]:[Longitude]],4,FALSE)," ")</f>
        <v xml:space="preserve"> </v>
      </c>
      <c r="Q747" s="15"/>
      <c r="R747" s="15" t="str">
        <f>IFERROR(VLOOKUP(Table1[[#This Row],[Wards]],TblAdmin5_Urban[[Ward]:[Ward_PCODE]],2,FALSE),"")</f>
        <v/>
      </c>
      <c r="S747" s="34"/>
      <c r="T747" s="15" t="str">
        <f>IFERROR(VLOOKUP(Table1[[#This Row],[Village_Tract]],TblAdmin4_Rural[[Village_Track]:[Village_Track PCODE]],2,FALSE),"")</f>
        <v/>
      </c>
      <c r="U747" s="15"/>
      <c r="V747" s="133" t="str">
        <f>IFERROR(VLOOKUP(Table1[[#This Row],[Village]],TblAdmin5_Rural[[Village PCODE]:[Village]],2,FALSE),"")</f>
        <v/>
      </c>
      <c r="W747" s="133" t="str">
        <f>IFERROR(VLOOKUP(Table1[[#This Row],[Village]],TblAdmin5_Rural[[Village]:[Longitude]],3,FALSE),"")</f>
        <v/>
      </c>
      <c r="X747" s="133" t="str">
        <f>IFERROR(VLOOKUP(Table1[[#This Row],[Village]],TblAdmin5_Rural[[Village]:[Longitude]],4,FALSE),"")</f>
        <v/>
      </c>
      <c r="Y747" s="15"/>
      <c r="Z747" s="15" t="str">
        <f>IFERROR(VLOOKUP(Table1[[#This Row],[Camp Name]],Table13[[Camp]:[CP_Pcode]],2,FALSE),"")</f>
        <v/>
      </c>
      <c r="AA747" s="133" t="str">
        <f>IF(Table1[[#This Row],[Camp PCODE]]="","",VLOOKUP(Table1[[#This Row],[Camp PCODE]],WHERE!AN746:AP964,2,FALSE))</f>
        <v/>
      </c>
      <c r="AB747" s="134" t="str">
        <f>IF(Table1[[#This Row],[Latitude]]="","",VLOOKUP(Table1[[#This Row],[Latitude]],WHERE!AO746:AP964,2,FALSE))</f>
        <v/>
      </c>
      <c r="AC747" s="134"/>
      <c r="AD747" s="134"/>
      <c r="AE747" s="134"/>
      <c r="AF747" s="134"/>
      <c r="AG747" s="38"/>
      <c r="AH747" s="133" t="str">
        <f>IFERROR(VLOOKUP(Table1[[#This Row],[Activity]],Table18[],2,FALSE),"")</f>
        <v/>
      </c>
      <c r="AI747" s="133" t="e">
        <f>VLOOKUP(Table1[[#This Row],[Activity]],Table14[],2,FALSE)</f>
        <v>#N/A</v>
      </c>
      <c r="AJ747" s="15"/>
      <c r="AL747" s="135"/>
      <c r="AM747" s="135">
        <f>(Table1[[#This Row],[Girls (Number)]]+Table1[[#This Row],[Boys  (Number)]])</f>
        <v>0</v>
      </c>
      <c r="AN747" s="135"/>
      <c r="AO747" s="135"/>
      <c r="AP747" s="135"/>
      <c r="AQ747" s="135">
        <f>(Table1[[#This Row],[Men +18]]+Table1[[#This Row],[Women +18]])</f>
        <v>0</v>
      </c>
      <c r="AR747" s="135"/>
      <c r="AS747" s="135"/>
      <c r="AT747" s="135"/>
      <c r="AU747" s="149"/>
      <c r="AV747" s="149"/>
      <c r="AW747" s="36"/>
      <c r="AX747" s="135"/>
      <c r="AY747" s="135"/>
      <c r="AZ747" s="135"/>
      <c r="BA747" s="36"/>
      <c r="BB747" s="135"/>
      <c r="BC747" s="36"/>
    </row>
    <row r="748" spans="1:55" ht="15" customHeight="1">
      <c r="A748" s="132"/>
      <c r="C748" s="15" t="str">
        <f>IF(Table1[[#This Row],[Reporting Organisation]]="","",VLOOKUP(Table1[[#This Row],[Reporting Organisation]],Table3[],2,FALSE))</f>
        <v/>
      </c>
      <c r="D748" s="15" t="str">
        <f>IFERROR(VLOOKUP(B748,ORG_LIST:TYPEORG,3,FALSE)," ")</f>
        <v xml:space="preserve"> </v>
      </c>
      <c r="E748" s="35"/>
      <c r="F748" s="35"/>
      <c r="G748" s="35"/>
      <c r="H748" s="15" t="e">
        <f>VLOOKUP(Table1[[#This Row],[State]],TblAdmin1[],2,FALSE)</f>
        <v>#N/A</v>
      </c>
      <c r="I748" s="35"/>
      <c r="J748" s="15" t="e">
        <f>VLOOKUP(Table1[District],TblAdmin2[[District]:[District PCODE]],2,FALSE)</f>
        <v>#N/A</v>
      </c>
      <c r="K748" s="35"/>
      <c r="L748" s="15" t="e">
        <f>VLOOKUP(Table1[Township],TblAdmin3[[Township]:[Township PCODE]],2,FALSE)</f>
        <v>#N/A</v>
      </c>
      <c r="M748" s="35"/>
      <c r="N748" s="15" t="str">
        <f>IFERROR(VLOOKUP(Table1[[#This Row],[Town]],TblAdmin4_Urban[[Town]:[Town_PCODE]],2,FALSE),"")</f>
        <v/>
      </c>
      <c r="O748" s="15" t="str">
        <f>IFERROR(VLOOKUP(Table1[[#This Row],[Town]],TblAdmin4_Urban[[Town]:[Longitude]],3,FALSE)," ")</f>
        <v xml:space="preserve"> </v>
      </c>
      <c r="P748" s="15" t="str">
        <f>IFERROR(VLOOKUP(Table1[[#This Row],[Town]],TblAdmin4_Urban[[Town]:[Longitude]],4,FALSE)," ")</f>
        <v xml:space="preserve"> </v>
      </c>
      <c r="Q748" s="15"/>
      <c r="R748" s="15" t="str">
        <f>IFERROR(VLOOKUP(Table1[[#This Row],[Wards]],TblAdmin5_Urban[[Ward]:[Ward_PCODE]],2,FALSE),"")</f>
        <v/>
      </c>
      <c r="S748" s="34"/>
      <c r="T748" s="15" t="str">
        <f>IFERROR(VLOOKUP(Table1[[#This Row],[Village_Tract]],TblAdmin4_Rural[[Village_Track]:[Village_Track PCODE]],2,FALSE),"")</f>
        <v/>
      </c>
      <c r="U748" s="15"/>
      <c r="V748" s="133" t="str">
        <f>IFERROR(VLOOKUP(Table1[[#This Row],[Village]],TblAdmin5_Rural[[Village PCODE]:[Village]],2,FALSE),"")</f>
        <v/>
      </c>
      <c r="W748" s="133" t="str">
        <f>IFERROR(VLOOKUP(Table1[[#This Row],[Village]],TblAdmin5_Rural[[Village]:[Longitude]],3,FALSE),"")</f>
        <v/>
      </c>
      <c r="X748" s="133" t="str">
        <f>IFERROR(VLOOKUP(Table1[[#This Row],[Village]],TblAdmin5_Rural[[Village]:[Longitude]],4,FALSE),"")</f>
        <v/>
      </c>
      <c r="Y748" s="15"/>
      <c r="Z748" s="15" t="str">
        <f>IFERROR(VLOOKUP(Table1[[#This Row],[Camp Name]],Table13[[Camp]:[CP_Pcode]],2,FALSE),"")</f>
        <v/>
      </c>
      <c r="AA748" s="133" t="str">
        <f>IF(Table1[[#This Row],[Camp PCODE]]="","",VLOOKUP(Table1[[#This Row],[Camp PCODE]],WHERE!AN747:AP965,2,FALSE))</f>
        <v/>
      </c>
      <c r="AB748" s="134" t="str">
        <f>IF(Table1[[#This Row],[Latitude]]="","",VLOOKUP(Table1[[#This Row],[Latitude]],WHERE!AO747:AP965,2,FALSE))</f>
        <v/>
      </c>
      <c r="AC748" s="134"/>
      <c r="AD748" s="134"/>
      <c r="AE748" s="134"/>
      <c r="AF748" s="134"/>
      <c r="AG748" s="38"/>
      <c r="AH748" s="133" t="str">
        <f>IFERROR(VLOOKUP(Table1[[#This Row],[Activity]],Table18[],2,FALSE),"")</f>
        <v/>
      </c>
      <c r="AI748" s="133" t="e">
        <f>VLOOKUP(Table1[[#This Row],[Activity]],Table14[],2,FALSE)</f>
        <v>#N/A</v>
      </c>
      <c r="AJ748" s="15"/>
      <c r="AL748" s="135"/>
      <c r="AM748" s="135">
        <f>(Table1[[#This Row],[Girls (Number)]]+Table1[[#This Row],[Boys  (Number)]])</f>
        <v>0</v>
      </c>
      <c r="AN748" s="135"/>
      <c r="AO748" s="135"/>
      <c r="AP748" s="135"/>
      <c r="AQ748" s="135">
        <f>(Table1[[#This Row],[Men +18]]+Table1[[#This Row],[Women +18]])</f>
        <v>0</v>
      </c>
      <c r="AR748" s="135"/>
      <c r="AS748" s="135"/>
      <c r="AT748" s="135"/>
      <c r="AU748" s="149"/>
      <c r="AV748" s="149"/>
      <c r="AW748" s="36"/>
      <c r="AX748" s="135"/>
      <c r="AY748" s="135"/>
      <c r="AZ748" s="135"/>
      <c r="BA748" s="36"/>
      <c r="BB748" s="135"/>
      <c r="BC748" s="36"/>
    </row>
    <row r="749" spans="1:55" ht="15" customHeight="1">
      <c r="A749" s="132"/>
      <c r="C749" s="15" t="str">
        <f>IF(Table1[[#This Row],[Reporting Organisation]]="","",VLOOKUP(Table1[[#This Row],[Reporting Organisation]],Table3[],2,FALSE))</f>
        <v/>
      </c>
      <c r="D749" s="15" t="str">
        <f>IFERROR(VLOOKUP(B749,ORG_LIST:TYPEORG,3,FALSE)," ")</f>
        <v xml:space="preserve"> </v>
      </c>
      <c r="E749" s="35"/>
      <c r="F749" s="35"/>
      <c r="G749" s="35"/>
      <c r="H749" s="15" t="e">
        <f>VLOOKUP(Table1[[#This Row],[State]],TblAdmin1[],2,FALSE)</f>
        <v>#N/A</v>
      </c>
      <c r="I749" s="35"/>
      <c r="J749" s="15" t="e">
        <f>VLOOKUP(Table1[District],TblAdmin2[[District]:[District PCODE]],2,FALSE)</f>
        <v>#N/A</v>
      </c>
      <c r="K749" s="35"/>
      <c r="L749" s="15" t="e">
        <f>VLOOKUP(Table1[Township],TblAdmin3[[Township]:[Township PCODE]],2,FALSE)</f>
        <v>#N/A</v>
      </c>
      <c r="M749" s="35"/>
      <c r="N749" s="15" t="str">
        <f>IFERROR(VLOOKUP(Table1[[#This Row],[Town]],TblAdmin4_Urban[[Town]:[Town_PCODE]],2,FALSE),"")</f>
        <v/>
      </c>
      <c r="O749" s="15" t="str">
        <f>IFERROR(VLOOKUP(Table1[[#This Row],[Town]],TblAdmin4_Urban[[Town]:[Longitude]],3,FALSE)," ")</f>
        <v xml:space="preserve"> </v>
      </c>
      <c r="P749" s="15" t="str">
        <f>IFERROR(VLOOKUP(Table1[[#This Row],[Town]],TblAdmin4_Urban[[Town]:[Longitude]],4,FALSE)," ")</f>
        <v xml:space="preserve"> </v>
      </c>
      <c r="Q749" s="15"/>
      <c r="R749" s="15" t="str">
        <f>IFERROR(VLOOKUP(Table1[[#This Row],[Wards]],TblAdmin5_Urban[[Ward]:[Ward_PCODE]],2,FALSE),"")</f>
        <v/>
      </c>
      <c r="S749" s="34"/>
      <c r="T749" s="15" t="str">
        <f>IFERROR(VLOOKUP(Table1[[#This Row],[Village_Tract]],TblAdmin4_Rural[[Village_Track]:[Village_Track PCODE]],2,FALSE),"")</f>
        <v/>
      </c>
      <c r="U749" s="15"/>
      <c r="V749" s="133" t="str">
        <f>IFERROR(VLOOKUP(Table1[[#This Row],[Village]],TblAdmin5_Rural[[Village PCODE]:[Village]],2,FALSE),"")</f>
        <v/>
      </c>
      <c r="W749" s="133" t="str">
        <f>IFERROR(VLOOKUP(Table1[[#This Row],[Village]],TblAdmin5_Rural[[Village]:[Longitude]],3,FALSE),"")</f>
        <v/>
      </c>
      <c r="X749" s="133" t="str">
        <f>IFERROR(VLOOKUP(Table1[[#This Row],[Village]],TblAdmin5_Rural[[Village]:[Longitude]],4,FALSE),"")</f>
        <v/>
      </c>
      <c r="Y749" s="15"/>
      <c r="Z749" s="15" t="str">
        <f>IFERROR(VLOOKUP(Table1[[#This Row],[Camp Name]],Table13[[Camp]:[CP_Pcode]],2,FALSE),"")</f>
        <v/>
      </c>
      <c r="AA749" s="133" t="str">
        <f>IF(Table1[[#This Row],[Camp PCODE]]="","",VLOOKUP(Table1[[#This Row],[Camp PCODE]],WHERE!AN748:AP966,2,FALSE))</f>
        <v/>
      </c>
      <c r="AB749" s="134" t="str">
        <f>IF(Table1[[#This Row],[Latitude]]="","",VLOOKUP(Table1[[#This Row],[Latitude]],WHERE!AO748:AP966,2,FALSE))</f>
        <v/>
      </c>
      <c r="AC749" s="134"/>
      <c r="AD749" s="134"/>
      <c r="AE749" s="134"/>
      <c r="AF749" s="134"/>
      <c r="AG749" s="38"/>
      <c r="AH749" s="133" t="str">
        <f>IFERROR(VLOOKUP(Table1[[#This Row],[Activity]],Table18[],2,FALSE),"")</f>
        <v/>
      </c>
      <c r="AI749" s="133" t="e">
        <f>VLOOKUP(Table1[[#This Row],[Activity]],Table14[],2,FALSE)</f>
        <v>#N/A</v>
      </c>
      <c r="AJ749" s="15"/>
      <c r="AL749" s="135"/>
      <c r="AM749" s="135">
        <f>(Table1[[#This Row],[Girls (Number)]]+Table1[[#This Row],[Boys  (Number)]])</f>
        <v>0</v>
      </c>
      <c r="AN749" s="135"/>
      <c r="AO749" s="135"/>
      <c r="AP749" s="135"/>
      <c r="AQ749" s="135">
        <f>(Table1[[#This Row],[Men +18]]+Table1[[#This Row],[Women +18]])</f>
        <v>0</v>
      </c>
      <c r="AR749" s="135"/>
      <c r="AS749" s="135"/>
      <c r="AT749" s="135"/>
      <c r="AU749" s="149"/>
      <c r="AV749" s="149"/>
      <c r="AW749" s="36"/>
      <c r="AX749" s="135"/>
      <c r="AY749" s="135"/>
      <c r="AZ749" s="135"/>
      <c r="BA749" s="36"/>
      <c r="BB749" s="135"/>
      <c r="BC749" s="36"/>
    </row>
    <row r="750" spans="1:55" ht="15" customHeight="1">
      <c r="A750" s="132"/>
      <c r="C750" s="15" t="str">
        <f>IF(Table1[[#This Row],[Reporting Organisation]]="","",VLOOKUP(Table1[[#This Row],[Reporting Organisation]],Table3[],2,FALSE))</f>
        <v/>
      </c>
      <c r="D750" s="15" t="str">
        <f>IFERROR(VLOOKUP(B750,ORG_LIST:TYPEORG,3,FALSE)," ")</f>
        <v xml:space="preserve"> </v>
      </c>
      <c r="E750" s="35"/>
      <c r="F750" s="35"/>
      <c r="G750" s="35"/>
      <c r="H750" s="15" t="e">
        <f>VLOOKUP(Table1[[#This Row],[State]],TblAdmin1[],2,FALSE)</f>
        <v>#N/A</v>
      </c>
      <c r="I750" s="35"/>
      <c r="J750" s="15" t="e">
        <f>VLOOKUP(Table1[District],TblAdmin2[[District]:[District PCODE]],2,FALSE)</f>
        <v>#N/A</v>
      </c>
      <c r="K750" s="35"/>
      <c r="L750" s="15" t="e">
        <f>VLOOKUP(Table1[Township],TblAdmin3[[Township]:[Township PCODE]],2,FALSE)</f>
        <v>#N/A</v>
      </c>
      <c r="M750" s="35"/>
      <c r="N750" s="15" t="str">
        <f>IFERROR(VLOOKUP(Table1[[#This Row],[Town]],TblAdmin4_Urban[[Town]:[Town_PCODE]],2,FALSE),"")</f>
        <v/>
      </c>
      <c r="O750" s="15" t="str">
        <f>IFERROR(VLOOKUP(Table1[[#This Row],[Town]],TblAdmin4_Urban[[Town]:[Longitude]],3,FALSE)," ")</f>
        <v xml:space="preserve"> </v>
      </c>
      <c r="P750" s="15" t="str">
        <f>IFERROR(VLOOKUP(Table1[[#This Row],[Town]],TblAdmin4_Urban[[Town]:[Longitude]],4,FALSE)," ")</f>
        <v xml:space="preserve"> </v>
      </c>
      <c r="Q750" s="15"/>
      <c r="R750" s="15" t="str">
        <f>IFERROR(VLOOKUP(Table1[[#This Row],[Wards]],TblAdmin5_Urban[[Ward]:[Ward_PCODE]],2,FALSE),"")</f>
        <v/>
      </c>
      <c r="S750" s="34"/>
      <c r="T750" s="15" t="str">
        <f>IFERROR(VLOOKUP(Table1[[#This Row],[Village_Tract]],TblAdmin4_Rural[[Village_Track]:[Village_Track PCODE]],2,FALSE),"")</f>
        <v/>
      </c>
      <c r="U750" s="15"/>
      <c r="V750" s="133" t="str">
        <f>IFERROR(VLOOKUP(Table1[[#This Row],[Village]],TblAdmin5_Rural[[Village PCODE]:[Village]],2,FALSE),"")</f>
        <v/>
      </c>
      <c r="W750" s="133" t="str">
        <f>IFERROR(VLOOKUP(Table1[[#This Row],[Village]],TblAdmin5_Rural[[Village]:[Longitude]],3,FALSE),"")</f>
        <v/>
      </c>
      <c r="X750" s="133" t="str">
        <f>IFERROR(VLOOKUP(Table1[[#This Row],[Village]],TblAdmin5_Rural[[Village]:[Longitude]],4,FALSE),"")</f>
        <v/>
      </c>
      <c r="Y750" s="15"/>
      <c r="Z750" s="15" t="str">
        <f>IFERROR(VLOOKUP(Table1[[#This Row],[Camp Name]],Table13[[Camp]:[CP_Pcode]],2,FALSE),"")</f>
        <v/>
      </c>
      <c r="AA750" s="133" t="str">
        <f>IF(Table1[[#This Row],[Camp PCODE]]="","",VLOOKUP(Table1[[#This Row],[Camp PCODE]],WHERE!AN749:AP967,2,FALSE))</f>
        <v/>
      </c>
      <c r="AB750" s="134" t="str">
        <f>IF(Table1[[#This Row],[Latitude]]="","",VLOOKUP(Table1[[#This Row],[Latitude]],WHERE!AO749:AP967,2,FALSE))</f>
        <v/>
      </c>
      <c r="AC750" s="134"/>
      <c r="AD750" s="134"/>
      <c r="AE750" s="134"/>
      <c r="AF750" s="134"/>
      <c r="AG750" s="38"/>
      <c r="AH750" s="133" t="str">
        <f>IFERROR(VLOOKUP(Table1[[#This Row],[Activity]],Table18[],2,FALSE),"")</f>
        <v/>
      </c>
      <c r="AI750" s="133" t="e">
        <f>VLOOKUP(Table1[[#This Row],[Activity]],Table14[],2,FALSE)</f>
        <v>#N/A</v>
      </c>
      <c r="AJ750" s="15"/>
      <c r="AL750" s="135"/>
      <c r="AM750" s="135">
        <f>(Table1[[#This Row],[Girls (Number)]]+Table1[[#This Row],[Boys  (Number)]])</f>
        <v>0</v>
      </c>
      <c r="AN750" s="135"/>
      <c r="AO750" s="135"/>
      <c r="AP750" s="135"/>
      <c r="AQ750" s="135">
        <f>(Table1[[#This Row],[Men +18]]+Table1[[#This Row],[Women +18]])</f>
        <v>0</v>
      </c>
      <c r="AR750" s="135"/>
      <c r="AS750" s="135"/>
      <c r="AT750" s="135"/>
      <c r="AU750" s="149"/>
      <c r="AV750" s="149"/>
      <c r="AW750" s="36"/>
      <c r="AX750" s="135"/>
      <c r="AY750" s="135"/>
      <c r="AZ750" s="135"/>
      <c r="BA750" s="36"/>
      <c r="BB750" s="135"/>
      <c r="BC750" s="36"/>
    </row>
    <row r="751" spans="1:55" ht="15" customHeight="1">
      <c r="A751" s="132"/>
      <c r="C751" s="15" t="str">
        <f>IF(Table1[[#This Row],[Reporting Organisation]]="","",VLOOKUP(Table1[[#This Row],[Reporting Organisation]],Table3[],2,FALSE))</f>
        <v/>
      </c>
      <c r="D751" s="15" t="str">
        <f>IFERROR(VLOOKUP(B751,ORG_LIST:TYPEORG,3,FALSE)," ")</f>
        <v xml:space="preserve"> </v>
      </c>
      <c r="E751" s="35"/>
      <c r="F751" s="35"/>
      <c r="G751" s="35"/>
      <c r="H751" s="15" t="e">
        <f>VLOOKUP(Table1[[#This Row],[State]],TblAdmin1[],2,FALSE)</f>
        <v>#N/A</v>
      </c>
      <c r="I751" s="35"/>
      <c r="J751" s="15" t="e">
        <f>VLOOKUP(Table1[District],TblAdmin2[[District]:[District PCODE]],2,FALSE)</f>
        <v>#N/A</v>
      </c>
      <c r="K751" s="35"/>
      <c r="L751" s="15" t="e">
        <f>VLOOKUP(Table1[Township],TblAdmin3[[Township]:[Township PCODE]],2,FALSE)</f>
        <v>#N/A</v>
      </c>
      <c r="M751" s="35"/>
      <c r="N751" s="15" t="str">
        <f>IFERROR(VLOOKUP(Table1[[#This Row],[Town]],TblAdmin4_Urban[[Town]:[Town_PCODE]],2,FALSE),"")</f>
        <v/>
      </c>
      <c r="O751" s="15" t="str">
        <f>IFERROR(VLOOKUP(Table1[[#This Row],[Town]],TblAdmin4_Urban[[Town]:[Longitude]],3,FALSE)," ")</f>
        <v xml:space="preserve"> </v>
      </c>
      <c r="P751" s="15" t="str">
        <f>IFERROR(VLOOKUP(Table1[[#This Row],[Town]],TblAdmin4_Urban[[Town]:[Longitude]],4,FALSE)," ")</f>
        <v xml:space="preserve"> </v>
      </c>
      <c r="Q751" s="15"/>
      <c r="R751" s="15" t="str">
        <f>IFERROR(VLOOKUP(Table1[[#This Row],[Wards]],TblAdmin5_Urban[[Ward]:[Ward_PCODE]],2,FALSE),"")</f>
        <v/>
      </c>
      <c r="S751" s="34"/>
      <c r="T751" s="15" t="str">
        <f>IFERROR(VLOOKUP(Table1[[#This Row],[Village_Tract]],TblAdmin4_Rural[[Village_Track]:[Village_Track PCODE]],2,FALSE),"")</f>
        <v/>
      </c>
      <c r="U751" s="15"/>
      <c r="V751" s="133" t="str">
        <f>IFERROR(VLOOKUP(Table1[[#This Row],[Village]],TblAdmin5_Rural[[Village PCODE]:[Village]],2,FALSE),"")</f>
        <v/>
      </c>
      <c r="W751" s="133" t="str">
        <f>IFERROR(VLOOKUP(Table1[[#This Row],[Village]],TblAdmin5_Rural[[Village]:[Longitude]],3,FALSE),"")</f>
        <v/>
      </c>
      <c r="X751" s="133" t="str">
        <f>IFERROR(VLOOKUP(Table1[[#This Row],[Village]],TblAdmin5_Rural[[Village]:[Longitude]],4,FALSE),"")</f>
        <v/>
      </c>
      <c r="Y751" s="15"/>
      <c r="Z751" s="15" t="str">
        <f>IFERROR(VLOOKUP(Table1[[#This Row],[Camp Name]],Table13[[Camp]:[CP_Pcode]],2,FALSE),"")</f>
        <v/>
      </c>
      <c r="AA751" s="133" t="str">
        <f>IF(Table1[[#This Row],[Camp PCODE]]="","",VLOOKUP(Table1[[#This Row],[Camp PCODE]],WHERE!AN750:AP968,2,FALSE))</f>
        <v/>
      </c>
      <c r="AB751" s="134" t="str">
        <f>IF(Table1[[#This Row],[Latitude]]="","",VLOOKUP(Table1[[#This Row],[Latitude]],WHERE!AO750:AP968,2,FALSE))</f>
        <v/>
      </c>
      <c r="AC751" s="134"/>
      <c r="AD751" s="134"/>
      <c r="AE751" s="134"/>
      <c r="AF751" s="134"/>
      <c r="AG751" s="38"/>
      <c r="AH751" s="133" t="str">
        <f>IFERROR(VLOOKUP(Table1[[#This Row],[Activity]],Table18[],2,FALSE),"")</f>
        <v/>
      </c>
      <c r="AI751" s="133" t="e">
        <f>VLOOKUP(Table1[[#This Row],[Activity]],Table14[],2,FALSE)</f>
        <v>#N/A</v>
      </c>
      <c r="AJ751" s="15"/>
      <c r="AL751" s="135"/>
      <c r="AM751" s="135">
        <f>(Table1[[#This Row],[Girls (Number)]]+Table1[[#This Row],[Boys  (Number)]])</f>
        <v>0</v>
      </c>
      <c r="AN751" s="135"/>
      <c r="AO751" s="135"/>
      <c r="AP751" s="135"/>
      <c r="AQ751" s="135">
        <f>(Table1[[#This Row],[Men +18]]+Table1[[#This Row],[Women +18]])</f>
        <v>0</v>
      </c>
      <c r="AR751" s="135"/>
      <c r="AS751" s="135"/>
      <c r="AT751" s="135"/>
      <c r="AU751" s="149"/>
      <c r="AV751" s="149"/>
      <c r="AW751" s="36"/>
      <c r="AX751" s="135"/>
      <c r="AY751" s="135"/>
      <c r="AZ751" s="135"/>
      <c r="BA751" s="36"/>
      <c r="BB751" s="135"/>
      <c r="BC751" s="36"/>
    </row>
    <row r="752" spans="1:55" ht="15" customHeight="1">
      <c r="A752" s="132"/>
      <c r="C752" s="15" t="str">
        <f>IF(Table1[[#This Row],[Reporting Organisation]]="","",VLOOKUP(Table1[[#This Row],[Reporting Organisation]],Table3[],2,FALSE))</f>
        <v/>
      </c>
      <c r="D752" s="15" t="str">
        <f>IFERROR(VLOOKUP(B752,ORG_LIST:TYPEORG,3,FALSE)," ")</f>
        <v xml:space="preserve"> </v>
      </c>
      <c r="E752" s="35"/>
      <c r="F752" s="35"/>
      <c r="G752" s="35"/>
      <c r="H752" s="15" t="e">
        <f>VLOOKUP(Table1[[#This Row],[State]],TblAdmin1[],2,FALSE)</f>
        <v>#N/A</v>
      </c>
      <c r="I752" s="35"/>
      <c r="J752" s="15" t="e">
        <f>VLOOKUP(Table1[District],TblAdmin2[[District]:[District PCODE]],2,FALSE)</f>
        <v>#N/A</v>
      </c>
      <c r="K752" s="35"/>
      <c r="L752" s="15" t="e">
        <f>VLOOKUP(Table1[Township],TblAdmin3[[Township]:[Township PCODE]],2,FALSE)</f>
        <v>#N/A</v>
      </c>
      <c r="M752" s="35"/>
      <c r="N752" s="15" t="str">
        <f>IFERROR(VLOOKUP(Table1[[#This Row],[Town]],TblAdmin4_Urban[[Town]:[Town_PCODE]],2,FALSE),"")</f>
        <v/>
      </c>
      <c r="O752" s="15" t="str">
        <f>IFERROR(VLOOKUP(Table1[[#This Row],[Town]],TblAdmin4_Urban[[Town]:[Longitude]],3,FALSE)," ")</f>
        <v xml:space="preserve"> </v>
      </c>
      <c r="P752" s="15" t="str">
        <f>IFERROR(VLOOKUP(Table1[[#This Row],[Town]],TblAdmin4_Urban[[Town]:[Longitude]],4,FALSE)," ")</f>
        <v xml:space="preserve"> </v>
      </c>
      <c r="Q752" s="15"/>
      <c r="R752" s="15" t="str">
        <f>IFERROR(VLOOKUP(Table1[[#This Row],[Wards]],TblAdmin5_Urban[[Ward]:[Ward_PCODE]],2,FALSE),"")</f>
        <v/>
      </c>
      <c r="S752" s="34"/>
      <c r="T752" s="15" t="str">
        <f>IFERROR(VLOOKUP(Table1[[#This Row],[Village_Tract]],TblAdmin4_Rural[[Village_Track]:[Village_Track PCODE]],2,FALSE),"")</f>
        <v/>
      </c>
      <c r="U752" s="15"/>
      <c r="V752" s="133" t="str">
        <f>IFERROR(VLOOKUP(Table1[[#This Row],[Village]],TblAdmin5_Rural[[Village PCODE]:[Village]],2,FALSE),"")</f>
        <v/>
      </c>
      <c r="W752" s="133" t="str">
        <f>IFERROR(VLOOKUP(Table1[[#This Row],[Village]],TblAdmin5_Rural[[Village]:[Longitude]],3,FALSE),"")</f>
        <v/>
      </c>
      <c r="X752" s="133" t="str">
        <f>IFERROR(VLOOKUP(Table1[[#This Row],[Village]],TblAdmin5_Rural[[Village]:[Longitude]],4,FALSE),"")</f>
        <v/>
      </c>
      <c r="Y752" s="15"/>
      <c r="Z752" s="15" t="str">
        <f>IFERROR(VLOOKUP(Table1[[#This Row],[Camp Name]],Table13[[Camp]:[CP_Pcode]],2,FALSE),"")</f>
        <v/>
      </c>
      <c r="AA752" s="133" t="str">
        <f>IF(Table1[[#This Row],[Camp PCODE]]="","",VLOOKUP(Table1[[#This Row],[Camp PCODE]],WHERE!AN751:AP969,2,FALSE))</f>
        <v/>
      </c>
      <c r="AB752" s="134" t="str">
        <f>IF(Table1[[#This Row],[Latitude]]="","",VLOOKUP(Table1[[#This Row],[Latitude]],WHERE!AO751:AP969,2,FALSE))</f>
        <v/>
      </c>
      <c r="AC752" s="134"/>
      <c r="AD752" s="134"/>
      <c r="AE752" s="134"/>
      <c r="AF752" s="134"/>
      <c r="AG752" s="38"/>
      <c r="AH752" s="133" t="str">
        <f>IFERROR(VLOOKUP(Table1[[#This Row],[Activity]],Table18[],2,FALSE),"")</f>
        <v/>
      </c>
      <c r="AI752" s="133" t="e">
        <f>VLOOKUP(Table1[[#This Row],[Activity]],Table14[],2,FALSE)</f>
        <v>#N/A</v>
      </c>
      <c r="AJ752" s="15"/>
      <c r="AL752" s="135"/>
      <c r="AM752" s="135">
        <f>(Table1[[#This Row],[Girls (Number)]]+Table1[[#This Row],[Boys  (Number)]])</f>
        <v>0</v>
      </c>
      <c r="AN752" s="135"/>
      <c r="AO752" s="135"/>
      <c r="AP752" s="135"/>
      <c r="AQ752" s="135">
        <f>(Table1[[#This Row],[Men +18]]+Table1[[#This Row],[Women +18]])</f>
        <v>0</v>
      </c>
      <c r="AR752" s="135"/>
      <c r="AS752" s="135"/>
      <c r="AT752" s="135"/>
      <c r="AU752" s="149"/>
      <c r="AV752" s="149"/>
      <c r="AW752" s="36"/>
      <c r="AX752" s="135"/>
      <c r="AY752" s="135"/>
      <c r="AZ752" s="135"/>
      <c r="BA752" s="36"/>
      <c r="BB752" s="135"/>
      <c r="BC752" s="36"/>
    </row>
    <row r="753" spans="1:55" ht="15" customHeight="1">
      <c r="A753" s="132"/>
      <c r="C753" s="15" t="str">
        <f>IF(Table1[[#This Row],[Reporting Organisation]]="","",VLOOKUP(Table1[[#This Row],[Reporting Organisation]],Table3[],2,FALSE))</f>
        <v/>
      </c>
      <c r="D753" s="15" t="str">
        <f>IFERROR(VLOOKUP(B753,ORG_LIST:TYPEORG,3,FALSE)," ")</f>
        <v xml:space="preserve"> </v>
      </c>
      <c r="E753" s="35"/>
      <c r="F753" s="35"/>
      <c r="G753" s="35"/>
      <c r="H753" s="15" t="e">
        <f>VLOOKUP(Table1[[#This Row],[State]],TblAdmin1[],2,FALSE)</f>
        <v>#N/A</v>
      </c>
      <c r="I753" s="35"/>
      <c r="J753" s="15" t="e">
        <f>VLOOKUP(Table1[District],TblAdmin2[[District]:[District PCODE]],2,FALSE)</f>
        <v>#N/A</v>
      </c>
      <c r="K753" s="35"/>
      <c r="L753" s="15" t="e">
        <f>VLOOKUP(Table1[Township],TblAdmin3[[Township]:[Township PCODE]],2,FALSE)</f>
        <v>#N/A</v>
      </c>
      <c r="M753" s="35"/>
      <c r="N753" s="15" t="str">
        <f>IFERROR(VLOOKUP(Table1[[#This Row],[Town]],TblAdmin4_Urban[[Town]:[Town_PCODE]],2,FALSE),"")</f>
        <v/>
      </c>
      <c r="O753" s="15" t="str">
        <f>IFERROR(VLOOKUP(Table1[[#This Row],[Town]],TblAdmin4_Urban[[Town]:[Longitude]],3,FALSE)," ")</f>
        <v xml:space="preserve"> </v>
      </c>
      <c r="P753" s="15" t="str">
        <f>IFERROR(VLOOKUP(Table1[[#This Row],[Town]],TblAdmin4_Urban[[Town]:[Longitude]],4,FALSE)," ")</f>
        <v xml:space="preserve"> </v>
      </c>
      <c r="Q753" s="15"/>
      <c r="R753" s="15" t="str">
        <f>IFERROR(VLOOKUP(Table1[[#This Row],[Wards]],TblAdmin5_Urban[[Ward]:[Ward_PCODE]],2,FALSE),"")</f>
        <v/>
      </c>
      <c r="S753" s="34"/>
      <c r="T753" s="15" t="str">
        <f>IFERROR(VLOOKUP(Table1[[#This Row],[Village_Tract]],TblAdmin4_Rural[[Village_Track]:[Village_Track PCODE]],2,FALSE),"")</f>
        <v/>
      </c>
      <c r="U753" s="15"/>
      <c r="V753" s="133" t="str">
        <f>IFERROR(VLOOKUP(Table1[[#This Row],[Village]],TblAdmin5_Rural[[Village PCODE]:[Village]],2,FALSE),"")</f>
        <v/>
      </c>
      <c r="W753" s="133" t="str">
        <f>IFERROR(VLOOKUP(Table1[[#This Row],[Village]],TblAdmin5_Rural[[Village]:[Longitude]],3,FALSE),"")</f>
        <v/>
      </c>
      <c r="X753" s="133" t="str">
        <f>IFERROR(VLOOKUP(Table1[[#This Row],[Village]],TblAdmin5_Rural[[Village]:[Longitude]],4,FALSE),"")</f>
        <v/>
      </c>
      <c r="Y753" s="15"/>
      <c r="Z753" s="15" t="str">
        <f>IFERROR(VLOOKUP(Table1[[#This Row],[Camp Name]],Table13[[Camp]:[CP_Pcode]],2,FALSE),"")</f>
        <v/>
      </c>
      <c r="AA753" s="133" t="str">
        <f>IF(Table1[[#This Row],[Camp PCODE]]="","",VLOOKUP(Table1[[#This Row],[Camp PCODE]],WHERE!AN752:AP970,2,FALSE))</f>
        <v/>
      </c>
      <c r="AB753" s="134" t="str">
        <f>IF(Table1[[#This Row],[Latitude]]="","",VLOOKUP(Table1[[#This Row],[Latitude]],WHERE!AO752:AP970,2,FALSE))</f>
        <v/>
      </c>
      <c r="AC753" s="134"/>
      <c r="AD753" s="134"/>
      <c r="AE753" s="134"/>
      <c r="AF753" s="134"/>
      <c r="AG753" s="38"/>
      <c r="AH753" s="133" t="str">
        <f>IFERROR(VLOOKUP(Table1[[#This Row],[Activity]],Table18[],2,FALSE),"")</f>
        <v/>
      </c>
      <c r="AI753" s="133" t="e">
        <f>VLOOKUP(Table1[[#This Row],[Activity]],Table14[],2,FALSE)</f>
        <v>#N/A</v>
      </c>
      <c r="AJ753" s="15"/>
      <c r="AL753" s="135"/>
      <c r="AM753" s="135">
        <f>(Table1[[#This Row],[Girls (Number)]]+Table1[[#This Row],[Boys  (Number)]])</f>
        <v>0</v>
      </c>
      <c r="AN753" s="135"/>
      <c r="AO753" s="135"/>
      <c r="AP753" s="135"/>
      <c r="AQ753" s="135">
        <f>(Table1[[#This Row],[Men +18]]+Table1[[#This Row],[Women +18]])</f>
        <v>0</v>
      </c>
      <c r="AR753" s="135"/>
      <c r="AS753" s="135"/>
      <c r="AT753" s="135"/>
      <c r="AU753" s="149"/>
      <c r="AV753" s="149"/>
      <c r="AW753" s="36"/>
      <c r="AX753" s="135"/>
      <c r="AY753" s="135"/>
      <c r="AZ753" s="135"/>
      <c r="BA753" s="36"/>
      <c r="BB753" s="135"/>
      <c r="BC753" s="36"/>
    </row>
    <row r="754" spans="1:55" ht="15" customHeight="1">
      <c r="A754" s="132"/>
      <c r="C754" s="15" t="str">
        <f>IF(Table1[[#This Row],[Reporting Organisation]]="","",VLOOKUP(Table1[[#This Row],[Reporting Organisation]],Table3[],2,FALSE))</f>
        <v/>
      </c>
      <c r="D754" s="15" t="str">
        <f>IFERROR(VLOOKUP(B754,ORG_LIST:TYPEORG,3,FALSE)," ")</f>
        <v xml:space="preserve"> </v>
      </c>
      <c r="E754" s="35"/>
      <c r="F754" s="35"/>
      <c r="G754" s="35"/>
      <c r="H754" s="15" t="e">
        <f>VLOOKUP(Table1[[#This Row],[State]],TblAdmin1[],2,FALSE)</f>
        <v>#N/A</v>
      </c>
      <c r="I754" s="35"/>
      <c r="J754" s="15" t="e">
        <f>VLOOKUP(Table1[District],TblAdmin2[[District]:[District PCODE]],2,FALSE)</f>
        <v>#N/A</v>
      </c>
      <c r="K754" s="35"/>
      <c r="L754" s="15" t="e">
        <f>VLOOKUP(Table1[Township],TblAdmin3[[Township]:[Township PCODE]],2,FALSE)</f>
        <v>#N/A</v>
      </c>
      <c r="M754" s="35"/>
      <c r="N754" s="15" t="str">
        <f>IFERROR(VLOOKUP(Table1[[#This Row],[Town]],TblAdmin4_Urban[[Town]:[Town_PCODE]],2,FALSE),"")</f>
        <v/>
      </c>
      <c r="O754" s="15" t="str">
        <f>IFERROR(VLOOKUP(Table1[[#This Row],[Town]],TblAdmin4_Urban[[Town]:[Longitude]],3,FALSE)," ")</f>
        <v xml:space="preserve"> </v>
      </c>
      <c r="P754" s="15" t="str">
        <f>IFERROR(VLOOKUP(Table1[[#This Row],[Town]],TblAdmin4_Urban[[Town]:[Longitude]],4,FALSE)," ")</f>
        <v xml:space="preserve"> </v>
      </c>
      <c r="Q754" s="15"/>
      <c r="R754" s="15" t="str">
        <f>IFERROR(VLOOKUP(Table1[[#This Row],[Wards]],TblAdmin5_Urban[[Ward]:[Ward_PCODE]],2,FALSE),"")</f>
        <v/>
      </c>
      <c r="S754" s="34"/>
      <c r="T754" s="15" t="str">
        <f>IFERROR(VLOOKUP(Table1[[#This Row],[Village_Tract]],TblAdmin4_Rural[[Village_Track]:[Village_Track PCODE]],2,FALSE),"")</f>
        <v/>
      </c>
      <c r="U754" s="15"/>
      <c r="V754" s="133" t="str">
        <f>IFERROR(VLOOKUP(Table1[[#This Row],[Village]],TblAdmin5_Rural[[Village PCODE]:[Village]],2,FALSE),"")</f>
        <v/>
      </c>
      <c r="W754" s="133" t="str">
        <f>IFERROR(VLOOKUP(Table1[[#This Row],[Village]],TblAdmin5_Rural[[Village]:[Longitude]],3,FALSE),"")</f>
        <v/>
      </c>
      <c r="X754" s="133" t="str">
        <f>IFERROR(VLOOKUP(Table1[[#This Row],[Village]],TblAdmin5_Rural[[Village]:[Longitude]],4,FALSE),"")</f>
        <v/>
      </c>
      <c r="Y754" s="15"/>
      <c r="Z754" s="15" t="str">
        <f>IFERROR(VLOOKUP(Table1[[#This Row],[Camp Name]],Table13[[Camp]:[CP_Pcode]],2,FALSE),"")</f>
        <v/>
      </c>
      <c r="AA754" s="133" t="str">
        <f>IF(Table1[[#This Row],[Camp PCODE]]="","",VLOOKUP(Table1[[#This Row],[Camp PCODE]],WHERE!AN753:AP971,2,FALSE))</f>
        <v/>
      </c>
      <c r="AB754" s="134" t="str">
        <f>IF(Table1[[#This Row],[Latitude]]="","",VLOOKUP(Table1[[#This Row],[Latitude]],WHERE!AO753:AP971,2,FALSE))</f>
        <v/>
      </c>
      <c r="AC754" s="134"/>
      <c r="AD754" s="134"/>
      <c r="AE754" s="134"/>
      <c r="AF754" s="134"/>
      <c r="AG754" s="38"/>
      <c r="AH754" s="133" t="str">
        <f>IFERROR(VLOOKUP(Table1[[#This Row],[Activity]],Table18[],2,FALSE),"")</f>
        <v/>
      </c>
      <c r="AI754" s="133" t="e">
        <f>VLOOKUP(Table1[[#This Row],[Activity]],Table14[],2,FALSE)</f>
        <v>#N/A</v>
      </c>
      <c r="AJ754" s="15"/>
      <c r="AL754" s="135"/>
      <c r="AM754" s="135">
        <f>(Table1[[#This Row],[Girls (Number)]]+Table1[[#This Row],[Boys  (Number)]])</f>
        <v>0</v>
      </c>
      <c r="AN754" s="135"/>
      <c r="AO754" s="135"/>
      <c r="AP754" s="135"/>
      <c r="AQ754" s="135">
        <f>(Table1[[#This Row],[Men +18]]+Table1[[#This Row],[Women +18]])</f>
        <v>0</v>
      </c>
      <c r="AR754" s="135"/>
      <c r="AS754" s="135"/>
      <c r="AT754" s="135"/>
      <c r="AU754" s="149"/>
      <c r="AV754" s="149"/>
      <c r="AW754" s="36"/>
      <c r="AX754" s="135"/>
      <c r="AY754" s="135"/>
      <c r="AZ754" s="135"/>
      <c r="BA754" s="36"/>
      <c r="BB754" s="135"/>
      <c r="BC754" s="36"/>
    </row>
    <row r="755" spans="1:55" ht="15" customHeight="1">
      <c r="A755" s="132"/>
      <c r="C755" s="15" t="str">
        <f>IF(Table1[[#This Row],[Reporting Organisation]]="","",VLOOKUP(Table1[[#This Row],[Reporting Organisation]],Table3[],2,FALSE))</f>
        <v/>
      </c>
      <c r="D755" s="15" t="str">
        <f>IFERROR(VLOOKUP(B755,ORG_LIST:TYPEORG,3,FALSE)," ")</f>
        <v xml:space="preserve"> </v>
      </c>
      <c r="E755" s="35"/>
      <c r="F755" s="35"/>
      <c r="G755" s="35"/>
      <c r="H755" s="15" t="e">
        <f>VLOOKUP(Table1[[#This Row],[State]],TblAdmin1[],2,FALSE)</f>
        <v>#N/A</v>
      </c>
      <c r="I755" s="35"/>
      <c r="J755" s="15" t="e">
        <f>VLOOKUP(Table1[District],TblAdmin2[[District]:[District PCODE]],2,FALSE)</f>
        <v>#N/A</v>
      </c>
      <c r="K755" s="35"/>
      <c r="L755" s="15" t="e">
        <f>VLOOKUP(Table1[Township],TblAdmin3[[Township]:[Township PCODE]],2,FALSE)</f>
        <v>#N/A</v>
      </c>
      <c r="M755" s="35"/>
      <c r="N755" s="15" t="str">
        <f>IFERROR(VLOOKUP(Table1[[#This Row],[Town]],TblAdmin4_Urban[[Town]:[Town_PCODE]],2,FALSE),"")</f>
        <v/>
      </c>
      <c r="O755" s="15" t="str">
        <f>IFERROR(VLOOKUP(Table1[[#This Row],[Town]],TblAdmin4_Urban[[Town]:[Longitude]],3,FALSE)," ")</f>
        <v xml:space="preserve"> </v>
      </c>
      <c r="P755" s="15" t="str">
        <f>IFERROR(VLOOKUP(Table1[[#This Row],[Town]],TblAdmin4_Urban[[Town]:[Longitude]],4,FALSE)," ")</f>
        <v xml:space="preserve"> </v>
      </c>
      <c r="Q755" s="15"/>
      <c r="R755" s="15" t="str">
        <f>IFERROR(VLOOKUP(Table1[[#This Row],[Wards]],TblAdmin5_Urban[[Ward]:[Ward_PCODE]],2,FALSE),"")</f>
        <v/>
      </c>
      <c r="S755" s="34"/>
      <c r="T755" s="15" t="str">
        <f>IFERROR(VLOOKUP(Table1[[#This Row],[Village_Tract]],TblAdmin4_Rural[[Village_Track]:[Village_Track PCODE]],2,FALSE),"")</f>
        <v/>
      </c>
      <c r="U755" s="15"/>
      <c r="V755" s="133" t="str">
        <f>IFERROR(VLOOKUP(Table1[[#This Row],[Village]],TblAdmin5_Rural[[Village PCODE]:[Village]],2,FALSE),"")</f>
        <v/>
      </c>
      <c r="W755" s="133" t="str">
        <f>IFERROR(VLOOKUP(Table1[[#This Row],[Village]],TblAdmin5_Rural[[Village]:[Longitude]],3,FALSE),"")</f>
        <v/>
      </c>
      <c r="X755" s="133" t="str">
        <f>IFERROR(VLOOKUP(Table1[[#This Row],[Village]],TblAdmin5_Rural[[Village]:[Longitude]],4,FALSE),"")</f>
        <v/>
      </c>
      <c r="Y755" s="15"/>
      <c r="Z755" s="15" t="str">
        <f>IFERROR(VLOOKUP(Table1[[#This Row],[Camp Name]],Table13[[Camp]:[CP_Pcode]],2,FALSE),"")</f>
        <v/>
      </c>
      <c r="AA755" s="133" t="str">
        <f>IF(Table1[[#This Row],[Camp PCODE]]="","",VLOOKUP(Table1[[#This Row],[Camp PCODE]],WHERE!AN754:AP972,2,FALSE))</f>
        <v/>
      </c>
      <c r="AB755" s="134" t="str">
        <f>IF(Table1[[#This Row],[Latitude]]="","",VLOOKUP(Table1[[#This Row],[Latitude]],WHERE!AO754:AP972,2,FALSE))</f>
        <v/>
      </c>
      <c r="AC755" s="134"/>
      <c r="AD755" s="134"/>
      <c r="AE755" s="134"/>
      <c r="AF755" s="134"/>
      <c r="AG755" s="38"/>
      <c r="AH755" s="133" t="str">
        <f>IFERROR(VLOOKUP(Table1[[#This Row],[Activity]],Table18[],2,FALSE),"")</f>
        <v/>
      </c>
      <c r="AI755" s="133" t="e">
        <f>VLOOKUP(Table1[[#This Row],[Activity]],Table14[],2,FALSE)</f>
        <v>#N/A</v>
      </c>
      <c r="AJ755" s="15"/>
      <c r="AL755" s="135"/>
      <c r="AM755" s="135">
        <f>(Table1[[#This Row],[Girls (Number)]]+Table1[[#This Row],[Boys  (Number)]])</f>
        <v>0</v>
      </c>
      <c r="AN755" s="135"/>
      <c r="AO755" s="135"/>
      <c r="AP755" s="135"/>
      <c r="AQ755" s="135">
        <f>(Table1[[#This Row],[Men +18]]+Table1[[#This Row],[Women +18]])</f>
        <v>0</v>
      </c>
      <c r="AR755" s="135"/>
      <c r="AS755" s="135"/>
      <c r="AT755" s="135"/>
      <c r="AU755" s="149"/>
      <c r="AV755" s="149"/>
      <c r="AW755" s="36"/>
      <c r="AX755" s="135"/>
      <c r="AY755" s="135"/>
      <c r="AZ755" s="135"/>
      <c r="BA755" s="36"/>
      <c r="BB755" s="135"/>
      <c r="BC755" s="36"/>
    </row>
    <row r="756" spans="1:55" ht="15" customHeight="1">
      <c r="A756" s="132"/>
      <c r="C756" s="15" t="str">
        <f>IF(Table1[[#This Row],[Reporting Organisation]]="","",VLOOKUP(Table1[[#This Row],[Reporting Organisation]],Table3[],2,FALSE))</f>
        <v/>
      </c>
      <c r="D756" s="15" t="str">
        <f>IFERROR(VLOOKUP(B756,ORG_LIST:TYPEORG,3,FALSE)," ")</f>
        <v xml:space="preserve"> </v>
      </c>
      <c r="E756" s="35"/>
      <c r="F756" s="35"/>
      <c r="G756" s="35"/>
      <c r="H756" s="15" t="e">
        <f>VLOOKUP(Table1[[#This Row],[State]],TblAdmin1[],2,FALSE)</f>
        <v>#N/A</v>
      </c>
      <c r="I756" s="35"/>
      <c r="J756" s="15" t="e">
        <f>VLOOKUP(Table1[District],TblAdmin2[[District]:[District PCODE]],2,FALSE)</f>
        <v>#N/A</v>
      </c>
      <c r="K756" s="35"/>
      <c r="L756" s="15" t="e">
        <f>VLOOKUP(Table1[Township],TblAdmin3[[Township]:[Township PCODE]],2,FALSE)</f>
        <v>#N/A</v>
      </c>
      <c r="M756" s="35"/>
      <c r="N756" s="15" t="str">
        <f>IFERROR(VLOOKUP(Table1[[#This Row],[Town]],TblAdmin4_Urban[[Town]:[Town_PCODE]],2,FALSE),"")</f>
        <v/>
      </c>
      <c r="O756" s="15" t="str">
        <f>IFERROR(VLOOKUP(Table1[[#This Row],[Town]],TblAdmin4_Urban[[Town]:[Longitude]],3,FALSE)," ")</f>
        <v xml:space="preserve"> </v>
      </c>
      <c r="P756" s="15" t="str">
        <f>IFERROR(VLOOKUP(Table1[[#This Row],[Town]],TblAdmin4_Urban[[Town]:[Longitude]],4,FALSE)," ")</f>
        <v xml:space="preserve"> </v>
      </c>
      <c r="Q756" s="15"/>
      <c r="R756" s="15" t="str">
        <f>IFERROR(VLOOKUP(Table1[[#This Row],[Wards]],TblAdmin5_Urban[[Ward]:[Ward_PCODE]],2,FALSE),"")</f>
        <v/>
      </c>
      <c r="S756" s="34"/>
      <c r="T756" s="15" t="str">
        <f>IFERROR(VLOOKUP(Table1[[#This Row],[Village_Tract]],TblAdmin4_Rural[[Village_Track]:[Village_Track PCODE]],2,FALSE),"")</f>
        <v/>
      </c>
      <c r="U756" s="15"/>
      <c r="V756" s="133" t="str">
        <f>IFERROR(VLOOKUP(Table1[[#This Row],[Village]],TblAdmin5_Rural[[Village PCODE]:[Village]],2,FALSE),"")</f>
        <v/>
      </c>
      <c r="W756" s="133" t="str">
        <f>IFERROR(VLOOKUP(Table1[[#This Row],[Village]],TblAdmin5_Rural[[Village]:[Longitude]],3,FALSE),"")</f>
        <v/>
      </c>
      <c r="X756" s="133" t="str">
        <f>IFERROR(VLOOKUP(Table1[[#This Row],[Village]],TblAdmin5_Rural[[Village]:[Longitude]],4,FALSE),"")</f>
        <v/>
      </c>
      <c r="Y756" s="15"/>
      <c r="Z756" s="15" t="str">
        <f>IFERROR(VLOOKUP(Table1[[#This Row],[Camp Name]],Table13[[Camp]:[CP_Pcode]],2,FALSE),"")</f>
        <v/>
      </c>
      <c r="AA756" s="133" t="str">
        <f>IF(Table1[[#This Row],[Camp PCODE]]="","",VLOOKUP(Table1[[#This Row],[Camp PCODE]],WHERE!AN755:AP973,2,FALSE))</f>
        <v/>
      </c>
      <c r="AB756" s="134" t="str">
        <f>IF(Table1[[#This Row],[Latitude]]="","",VLOOKUP(Table1[[#This Row],[Latitude]],WHERE!AO755:AP973,2,FALSE))</f>
        <v/>
      </c>
      <c r="AC756" s="134"/>
      <c r="AD756" s="134"/>
      <c r="AE756" s="134"/>
      <c r="AF756" s="134"/>
      <c r="AG756" s="38"/>
      <c r="AH756" s="133" t="str">
        <f>IFERROR(VLOOKUP(Table1[[#This Row],[Activity]],Table18[],2,FALSE),"")</f>
        <v/>
      </c>
      <c r="AI756" s="133" t="e">
        <f>VLOOKUP(Table1[[#This Row],[Activity]],Table14[],2,FALSE)</f>
        <v>#N/A</v>
      </c>
      <c r="AJ756" s="15"/>
      <c r="AL756" s="135"/>
      <c r="AM756" s="135">
        <f>(Table1[[#This Row],[Girls (Number)]]+Table1[[#This Row],[Boys  (Number)]])</f>
        <v>0</v>
      </c>
      <c r="AN756" s="135"/>
      <c r="AO756" s="135"/>
      <c r="AP756" s="135"/>
      <c r="AQ756" s="135">
        <f>(Table1[[#This Row],[Men +18]]+Table1[[#This Row],[Women +18]])</f>
        <v>0</v>
      </c>
      <c r="AR756" s="135"/>
      <c r="AS756" s="135"/>
      <c r="AT756" s="135"/>
      <c r="AU756" s="149"/>
      <c r="AV756" s="149"/>
      <c r="AW756" s="36"/>
      <c r="AX756" s="135"/>
      <c r="AY756" s="135"/>
      <c r="AZ756" s="135"/>
      <c r="BA756" s="36"/>
      <c r="BB756" s="135"/>
      <c r="BC756" s="36"/>
    </row>
    <row r="757" spans="1:55" ht="15" customHeight="1">
      <c r="A757" s="132"/>
      <c r="C757" s="15" t="str">
        <f>IF(Table1[[#This Row],[Reporting Organisation]]="","",VLOOKUP(Table1[[#This Row],[Reporting Organisation]],Table3[],2,FALSE))</f>
        <v/>
      </c>
      <c r="D757" s="15" t="str">
        <f>IFERROR(VLOOKUP(B757,ORG_LIST:TYPEORG,3,FALSE)," ")</f>
        <v xml:space="preserve"> </v>
      </c>
      <c r="E757" s="35"/>
      <c r="F757" s="35"/>
      <c r="G757" s="35"/>
      <c r="H757" s="15" t="e">
        <f>VLOOKUP(Table1[[#This Row],[State]],TblAdmin1[],2,FALSE)</f>
        <v>#N/A</v>
      </c>
      <c r="I757" s="35"/>
      <c r="J757" s="15" t="e">
        <f>VLOOKUP(Table1[District],TblAdmin2[[District]:[District PCODE]],2,FALSE)</f>
        <v>#N/A</v>
      </c>
      <c r="K757" s="35"/>
      <c r="L757" s="15" t="e">
        <f>VLOOKUP(Table1[Township],TblAdmin3[[Township]:[Township PCODE]],2,FALSE)</f>
        <v>#N/A</v>
      </c>
      <c r="M757" s="35"/>
      <c r="N757" s="15" t="str">
        <f>IFERROR(VLOOKUP(Table1[[#This Row],[Town]],TblAdmin4_Urban[[Town]:[Town_PCODE]],2,FALSE),"")</f>
        <v/>
      </c>
      <c r="O757" s="15" t="str">
        <f>IFERROR(VLOOKUP(Table1[[#This Row],[Town]],TblAdmin4_Urban[[Town]:[Longitude]],3,FALSE)," ")</f>
        <v xml:space="preserve"> </v>
      </c>
      <c r="P757" s="15" t="str">
        <f>IFERROR(VLOOKUP(Table1[[#This Row],[Town]],TblAdmin4_Urban[[Town]:[Longitude]],4,FALSE)," ")</f>
        <v xml:space="preserve"> </v>
      </c>
      <c r="Q757" s="15"/>
      <c r="R757" s="15" t="str">
        <f>IFERROR(VLOOKUP(Table1[[#This Row],[Wards]],TblAdmin5_Urban[[Ward]:[Ward_PCODE]],2,FALSE),"")</f>
        <v/>
      </c>
      <c r="S757" s="34"/>
      <c r="T757" s="15" t="str">
        <f>IFERROR(VLOOKUP(Table1[[#This Row],[Village_Tract]],TblAdmin4_Rural[[Village_Track]:[Village_Track PCODE]],2,FALSE),"")</f>
        <v/>
      </c>
      <c r="U757" s="15"/>
      <c r="V757" s="133" t="str">
        <f>IFERROR(VLOOKUP(Table1[[#This Row],[Village]],TblAdmin5_Rural[[Village PCODE]:[Village]],2,FALSE),"")</f>
        <v/>
      </c>
      <c r="W757" s="133" t="str">
        <f>IFERROR(VLOOKUP(Table1[[#This Row],[Village]],TblAdmin5_Rural[[Village]:[Longitude]],3,FALSE),"")</f>
        <v/>
      </c>
      <c r="X757" s="133" t="str">
        <f>IFERROR(VLOOKUP(Table1[[#This Row],[Village]],TblAdmin5_Rural[[Village]:[Longitude]],4,FALSE),"")</f>
        <v/>
      </c>
      <c r="Y757" s="15"/>
      <c r="Z757" s="15" t="str">
        <f>IFERROR(VLOOKUP(Table1[[#This Row],[Camp Name]],Table13[[Camp]:[CP_Pcode]],2,FALSE),"")</f>
        <v/>
      </c>
      <c r="AA757" s="133" t="str">
        <f>IF(Table1[[#This Row],[Camp PCODE]]="","",VLOOKUP(Table1[[#This Row],[Camp PCODE]],WHERE!AN756:AP974,2,FALSE))</f>
        <v/>
      </c>
      <c r="AB757" s="134" t="str">
        <f>IF(Table1[[#This Row],[Latitude]]="","",VLOOKUP(Table1[[#This Row],[Latitude]],WHERE!AO756:AP974,2,FALSE))</f>
        <v/>
      </c>
      <c r="AC757" s="134"/>
      <c r="AD757" s="134"/>
      <c r="AE757" s="134"/>
      <c r="AF757" s="134"/>
      <c r="AG757" s="38"/>
      <c r="AH757" s="133" t="str">
        <f>IFERROR(VLOOKUP(Table1[[#This Row],[Activity]],Table18[],2,FALSE),"")</f>
        <v/>
      </c>
      <c r="AI757" s="133" t="e">
        <f>VLOOKUP(Table1[[#This Row],[Activity]],Table14[],2,FALSE)</f>
        <v>#N/A</v>
      </c>
      <c r="AJ757" s="15"/>
      <c r="AL757" s="135"/>
      <c r="AM757" s="135">
        <f>(Table1[[#This Row],[Girls (Number)]]+Table1[[#This Row],[Boys  (Number)]])</f>
        <v>0</v>
      </c>
      <c r="AN757" s="135"/>
      <c r="AO757" s="135"/>
      <c r="AP757" s="135"/>
      <c r="AQ757" s="135">
        <f>(Table1[[#This Row],[Men +18]]+Table1[[#This Row],[Women +18]])</f>
        <v>0</v>
      </c>
      <c r="AR757" s="135"/>
      <c r="AS757" s="135"/>
      <c r="AT757" s="135"/>
      <c r="AU757" s="149"/>
      <c r="AV757" s="149"/>
      <c r="AW757" s="36"/>
      <c r="AX757" s="135"/>
      <c r="AY757" s="135"/>
      <c r="AZ757" s="135"/>
      <c r="BA757" s="36"/>
      <c r="BB757" s="135"/>
      <c r="BC757" s="36"/>
    </row>
    <row r="758" spans="1:55" ht="15" customHeight="1">
      <c r="A758" s="132"/>
      <c r="C758" s="15" t="str">
        <f>IF(Table1[[#This Row],[Reporting Organisation]]="","",VLOOKUP(Table1[[#This Row],[Reporting Organisation]],Table3[],2,FALSE))</f>
        <v/>
      </c>
      <c r="D758" s="15" t="str">
        <f>IFERROR(VLOOKUP(B758,ORG_LIST:TYPEORG,3,FALSE)," ")</f>
        <v xml:space="preserve"> </v>
      </c>
      <c r="E758" s="35"/>
      <c r="F758" s="35"/>
      <c r="G758" s="35"/>
      <c r="H758" s="15" t="e">
        <f>VLOOKUP(Table1[[#This Row],[State]],TblAdmin1[],2,FALSE)</f>
        <v>#N/A</v>
      </c>
      <c r="I758" s="35"/>
      <c r="J758" s="15" t="e">
        <f>VLOOKUP(Table1[District],TblAdmin2[[District]:[District PCODE]],2,FALSE)</f>
        <v>#N/A</v>
      </c>
      <c r="K758" s="35"/>
      <c r="L758" s="15" t="e">
        <f>VLOOKUP(Table1[Township],TblAdmin3[[Township]:[Township PCODE]],2,FALSE)</f>
        <v>#N/A</v>
      </c>
      <c r="M758" s="35"/>
      <c r="N758" s="15" t="str">
        <f>IFERROR(VLOOKUP(Table1[[#This Row],[Town]],TblAdmin4_Urban[[Town]:[Town_PCODE]],2,FALSE),"")</f>
        <v/>
      </c>
      <c r="O758" s="15" t="str">
        <f>IFERROR(VLOOKUP(Table1[[#This Row],[Town]],TblAdmin4_Urban[[Town]:[Longitude]],3,FALSE)," ")</f>
        <v xml:space="preserve"> </v>
      </c>
      <c r="P758" s="15" t="str">
        <f>IFERROR(VLOOKUP(Table1[[#This Row],[Town]],TblAdmin4_Urban[[Town]:[Longitude]],4,FALSE)," ")</f>
        <v xml:space="preserve"> </v>
      </c>
      <c r="Q758" s="15"/>
      <c r="R758" s="15" t="str">
        <f>IFERROR(VLOOKUP(Table1[[#This Row],[Wards]],TblAdmin5_Urban[[Ward]:[Ward_PCODE]],2,FALSE),"")</f>
        <v/>
      </c>
      <c r="S758" s="34"/>
      <c r="T758" s="15" t="str">
        <f>IFERROR(VLOOKUP(Table1[[#This Row],[Village_Tract]],TblAdmin4_Rural[[Village_Track]:[Village_Track PCODE]],2,FALSE),"")</f>
        <v/>
      </c>
      <c r="U758" s="15"/>
      <c r="V758" s="133" t="str">
        <f>IFERROR(VLOOKUP(Table1[[#This Row],[Village]],TblAdmin5_Rural[[Village PCODE]:[Village]],2,FALSE),"")</f>
        <v/>
      </c>
      <c r="W758" s="133" t="str">
        <f>IFERROR(VLOOKUP(Table1[[#This Row],[Village]],TblAdmin5_Rural[[Village]:[Longitude]],3,FALSE),"")</f>
        <v/>
      </c>
      <c r="X758" s="133" t="str">
        <f>IFERROR(VLOOKUP(Table1[[#This Row],[Village]],TblAdmin5_Rural[[Village]:[Longitude]],4,FALSE),"")</f>
        <v/>
      </c>
      <c r="Y758" s="15"/>
      <c r="Z758" s="15" t="str">
        <f>IFERROR(VLOOKUP(Table1[[#This Row],[Camp Name]],Table13[[Camp]:[CP_Pcode]],2,FALSE),"")</f>
        <v/>
      </c>
      <c r="AA758" s="133" t="str">
        <f>IF(Table1[[#This Row],[Camp PCODE]]="","",VLOOKUP(Table1[[#This Row],[Camp PCODE]],WHERE!AN757:AP975,2,FALSE))</f>
        <v/>
      </c>
      <c r="AB758" s="134" t="str">
        <f>IF(Table1[[#This Row],[Latitude]]="","",VLOOKUP(Table1[[#This Row],[Latitude]],WHERE!AO757:AP975,2,FALSE))</f>
        <v/>
      </c>
      <c r="AC758" s="134"/>
      <c r="AD758" s="134"/>
      <c r="AE758" s="134"/>
      <c r="AF758" s="134"/>
      <c r="AG758" s="38"/>
      <c r="AH758" s="133" t="str">
        <f>IFERROR(VLOOKUP(Table1[[#This Row],[Activity]],Table18[],2,FALSE),"")</f>
        <v/>
      </c>
      <c r="AI758" s="133" t="e">
        <f>VLOOKUP(Table1[[#This Row],[Activity]],Table14[],2,FALSE)</f>
        <v>#N/A</v>
      </c>
      <c r="AJ758" s="15"/>
      <c r="AL758" s="135"/>
      <c r="AM758" s="135">
        <f>(Table1[[#This Row],[Girls (Number)]]+Table1[[#This Row],[Boys  (Number)]])</f>
        <v>0</v>
      </c>
      <c r="AN758" s="135"/>
      <c r="AO758" s="135"/>
      <c r="AP758" s="135"/>
      <c r="AQ758" s="135">
        <f>(Table1[[#This Row],[Men +18]]+Table1[[#This Row],[Women +18]])</f>
        <v>0</v>
      </c>
      <c r="AR758" s="135"/>
      <c r="AS758" s="135"/>
      <c r="AT758" s="135"/>
      <c r="AU758" s="149"/>
      <c r="AV758" s="149"/>
      <c r="AW758" s="36"/>
      <c r="AX758" s="135"/>
      <c r="AY758" s="135"/>
      <c r="AZ758" s="135"/>
      <c r="BA758" s="36"/>
      <c r="BB758" s="135"/>
      <c r="BC758" s="36"/>
    </row>
    <row r="759" spans="1:55" ht="15" customHeight="1">
      <c r="A759" s="132"/>
      <c r="C759" s="15" t="str">
        <f>IF(Table1[[#This Row],[Reporting Organisation]]="","",VLOOKUP(Table1[[#This Row],[Reporting Organisation]],Table3[],2,FALSE))</f>
        <v/>
      </c>
      <c r="D759" s="15" t="str">
        <f>IFERROR(VLOOKUP(B759,ORG_LIST:TYPEORG,3,FALSE)," ")</f>
        <v xml:space="preserve"> </v>
      </c>
      <c r="E759" s="35"/>
      <c r="F759" s="35"/>
      <c r="G759" s="35"/>
      <c r="H759" s="15" t="e">
        <f>VLOOKUP(Table1[[#This Row],[State]],TblAdmin1[],2,FALSE)</f>
        <v>#N/A</v>
      </c>
      <c r="I759" s="35"/>
      <c r="J759" s="15" t="e">
        <f>VLOOKUP(Table1[District],TblAdmin2[[District]:[District PCODE]],2,FALSE)</f>
        <v>#N/A</v>
      </c>
      <c r="K759" s="35"/>
      <c r="L759" s="15" t="e">
        <f>VLOOKUP(Table1[Township],TblAdmin3[[Township]:[Township PCODE]],2,FALSE)</f>
        <v>#N/A</v>
      </c>
      <c r="M759" s="35"/>
      <c r="N759" s="15" t="str">
        <f>IFERROR(VLOOKUP(Table1[[#This Row],[Town]],TblAdmin4_Urban[[Town]:[Town_PCODE]],2,FALSE),"")</f>
        <v/>
      </c>
      <c r="O759" s="15" t="str">
        <f>IFERROR(VLOOKUP(Table1[[#This Row],[Town]],TblAdmin4_Urban[[Town]:[Longitude]],3,FALSE)," ")</f>
        <v xml:space="preserve"> </v>
      </c>
      <c r="P759" s="15" t="str">
        <f>IFERROR(VLOOKUP(Table1[[#This Row],[Town]],TblAdmin4_Urban[[Town]:[Longitude]],4,FALSE)," ")</f>
        <v xml:space="preserve"> </v>
      </c>
      <c r="Q759" s="15"/>
      <c r="R759" s="15" t="str">
        <f>IFERROR(VLOOKUP(Table1[[#This Row],[Wards]],TblAdmin5_Urban[[Ward]:[Ward_PCODE]],2,FALSE),"")</f>
        <v/>
      </c>
      <c r="S759" s="34"/>
      <c r="T759" s="15" t="str">
        <f>IFERROR(VLOOKUP(Table1[[#This Row],[Village_Tract]],TblAdmin4_Rural[[Village_Track]:[Village_Track PCODE]],2,FALSE),"")</f>
        <v/>
      </c>
      <c r="U759" s="15"/>
      <c r="V759" s="133" t="str">
        <f>IFERROR(VLOOKUP(Table1[[#This Row],[Village]],TblAdmin5_Rural[[Village PCODE]:[Village]],2,FALSE),"")</f>
        <v/>
      </c>
      <c r="W759" s="133" t="str">
        <f>IFERROR(VLOOKUP(Table1[[#This Row],[Village]],TblAdmin5_Rural[[Village]:[Longitude]],3,FALSE),"")</f>
        <v/>
      </c>
      <c r="X759" s="133" t="str">
        <f>IFERROR(VLOOKUP(Table1[[#This Row],[Village]],TblAdmin5_Rural[[Village]:[Longitude]],4,FALSE),"")</f>
        <v/>
      </c>
      <c r="Y759" s="15"/>
      <c r="Z759" s="15" t="str">
        <f>IFERROR(VLOOKUP(Table1[[#This Row],[Camp Name]],Table13[[Camp]:[CP_Pcode]],2,FALSE),"")</f>
        <v/>
      </c>
      <c r="AA759" s="133" t="str">
        <f>IF(Table1[[#This Row],[Camp PCODE]]="","",VLOOKUP(Table1[[#This Row],[Camp PCODE]],WHERE!AN758:AP976,2,FALSE))</f>
        <v/>
      </c>
      <c r="AB759" s="134" t="str">
        <f>IF(Table1[[#This Row],[Latitude]]="","",VLOOKUP(Table1[[#This Row],[Latitude]],WHERE!AO758:AP976,2,FALSE))</f>
        <v/>
      </c>
      <c r="AC759" s="134"/>
      <c r="AD759" s="134"/>
      <c r="AE759" s="134"/>
      <c r="AF759" s="134"/>
      <c r="AG759" s="38"/>
      <c r="AH759" s="133" t="str">
        <f>IFERROR(VLOOKUP(Table1[[#This Row],[Activity]],Table18[],2,FALSE),"")</f>
        <v/>
      </c>
      <c r="AI759" s="133" t="e">
        <f>VLOOKUP(Table1[[#This Row],[Activity]],Table14[],2,FALSE)</f>
        <v>#N/A</v>
      </c>
      <c r="AJ759" s="15"/>
      <c r="AL759" s="135"/>
      <c r="AM759" s="135">
        <f>(Table1[[#This Row],[Girls (Number)]]+Table1[[#This Row],[Boys  (Number)]])</f>
        <v>0</v>
      </c>
      <c r="AN759" s="135"/>
      <c r="AO759" s="135"/>
      <c r="AP759" s="135"/>
      <c r="AQ759" s="135">
        <f>(Table1[[#This Row],[Men +18]]+Table1[[#This Row],[Women +18]])</f>
        <v>0</v>
      </c>
      <c r="AR759" s="135"/>
      <c r="AS759" s="135"/>
      <c r="AT759" s="135"/>
      <c r="AU759" s="149"/>
      <c r="AV759" s="149"/>
      <c r="AW759" s="36"/>
      <c r="AX759" s="135"/>
      <c r="AY759" s="135"/>
      <c r="AZ759" s="135"/>
      <c r="BA759" s="36"/>
      <c r="BB759" s="135"/>
      <c r="BC759" s="36"/>
    </row>
    <row r="760" spans="1:55" ht="15" customHeight="1">
      <c r="A760" s="132"/>
      <c r="C760" s="15" t="str">
        <f>IF(Table1[[#This Row],[Reporting Organisation]]="","",VLOOKUP(Table1[[#This Row],[Reporting Organisation]],Table3[],2,FALSE))</f>
        <v/>
      </c>
      <c r="D760" s="15" t="str">
        <f>IFERROR(VLOOKUP(B760,ORG_LIST:TYPEORG,3,FALSE)," ")</f>
        <v xml:space="preserve"> </v>
      </c>
      <c r="E760" s="35"/>
      <c r="F760" s="35"/>
      <c r="G760" s="35"/>
      <c r="H760" s="15" t="e">
        <f>VLOOKUP(Table1[[#This Row],[State]],TblAdmin1[],2,FALSE)</f>
        <v>#N/A</v>
      </c>
      <c r="I760" s="35"/>
      <c r="J760" s="15" t="e">
        <f>VLOOKUP(Table1[District],TblAdmin2[[District]:[District PCODE]],2,FALSE)</f>
        <v>#N/A</v>
      </c>
      <c r="K760" s="35"/>
      <c r="L760" s="15" t="e">
        <f>VLOOKUP(Table1[Township],TblAdmin3[[Township]:[Township PCODE]],2,FALSE)</f>
        <v>#N/A</v>
      </c>
      <c r="M760" s="35"/>
      <c r="N760" s="15" t="str">
        <f>IFERROR(VLOOKUP(Table1[[#This Row],[Town]],TblAdmin4_Urban[[Town]:[Town_PCODE]],2,FALSE),"")</f>
        <v/>
      </c>
      <c r="O760" s="15" t="str">
        <f>IFERROR(VLOOKUP(Table1[[#This Row],[Town]],TblAdmin4_Urban[[Town]:[Longitude]],3,FALSE)," ")</f>
        <v xml:space="preserve"> </v>
      </c>
      <c r="P760" s="15" t="str">
        <f>IFERROR(VLOOKUP(Table1[[#This Row],[Town]],TblAdmin4_Urban[[Town]:[Longitude]],4,FALSE)," ")</f>
        <v xml:space="preserve"> </v>
      </c>
      <c r="Q760" s="15"/>
      <c r="R760" s="15" t="str">
        <f>IFERROR(VLOOKUP(Table1[[#This Row],[Wards]],TblAdmin5_Urban[[Ward]:[Ward_PCODE]],2,FALSE),"")</f>
        <v/>
      </c>
      <c r="S760" s="34"/>
      <c r="T760" s="15" t="str">
        <f>IFERROR(VLOOKUP(Table1[[#This Row],[Village_Tract]],TblAdmin4_Rural[[Village_Track]:[Village_Track PCODE]],2,FALSE),"")</f>
        <v/>
      </c>
      <c r="U760" s="15"/>
      <c r="V760" s="133" t="str">
        <f>IFERROR(VLOOKUP(Table1[[#This Row],[Village]],TblAdmin5_Rural[[Village PCODE]:[Village]],2,FALSE),"")</f>
        <v/>
      </c>
      <c r="W760" s="133" t="str">
        <f>IFERROR(VLOOKUP(Table1[[#This Row],[Village]],TblAdmin5_Rural[[Village]:[Longitude]],3,FALSE),"")</f>
        <v/>
      </c>
      <c r="X760" s="133" t="str">
        <f>IFERROR(VLOOKUP(Table1[[#This Row],[Village]],TblAdmin5_Rural[[Village]:[Longitude]],4,FALSE),"")</f>
        <v/>
      </c>
      <c r="Y760" s="15"/>
      <c r="Z760" s="15" t="str">
        <f>IFERROR(VLOOKUP(Table1[[#This Row],[Camp Name]],Table13[[Camp]:[CP_Pcode]],2,FALSE),"")</f>
        <v/>
      </c>
      <c r="AA760" s="133" t="str">
        <f>IF(Table1[[#This Row],[Camp PCODE]]="","",VLOOKUP(Table1[[#This Row],[Camp PCODE]],WHERE!AN759:AP977,2,FALSE))</f>
        <v/>
      </c>
      <c r="AB760" s="134" t="str">
        <f>IF(Table1[[#This Row],[Latitude]]="","",VLOOKUP(Table1[[#This Row],[Latitude]],WHERE!AO759:AP977,2,FALSE))</f>
        <v/>
      </c>
      <c r="AC760" s="134"/>
      <c r="AD760" s="134"/>
      <c r="AE760" s="134"/>
      <c r="AF760" s="134"/>
      <c r="AG760" s="38"/>
      <c r="AH760" s="133" t="str">
        <f>IFERROR(VLOOKUP(Table1[[#This Row],[Activity]],Table18[],2,FALSE),"")</f>
        <v/>
      </c>
      <c r="AI760" s="133" t="e">
        <f>VLOOKUP(Table1[[#This Row],[Activity]],Table14[],2,FALSE)</f>
        <v>#N/A</v>
      </c>
      <c r="AJ760" s="15"/>
      <c r="AL760" s="135"/>
      <c r="AM760" s="135">
        <f>(Table1[[#This Row],[Girls (Number)]]+Table1[[#This Row],[Boys  (Number)]])</f>
        <v>0</v>
      </c>
      <c r="AN760" s="135"/>
      <c r="AO760" s="135"/>
      <c r="AP760" s="135"/>
      <c r="AQ760" s="135">
        <f>(Table1[[#This Row],[Men +18]]+Table1[[#This Row],[Women +18]])</f>
        <v>0</v>
      </c>
      <c r="AR760" s="135"/>
      <c r="AS760" s="135"/>
      <c r="AT760" s="135"/>
      <c r="AU760" s="149"/>
      <c r="AV760" s="149"/>
      <c r="AW760" s="36"/>
      <c r="AX760" s="135"/>
      <c r="AY760" s="135"/>
      <c r="AZ760" s="135"/>
      <c r="BA760" s="36"/>
      <c r="BB760" s="135"/>
      <c r="BC760" s="36"/>
    </row>
    <row r="761" spans="1:55" ht="15" customHeight="1">
      <c r="A761" s="132"/>
      <c r="C761" s="15" t="str">
        <f>IF(Table1[[#This Row],[Reporting Organisation]]="","",VLOOKUP(Table1[[#This Row],[Reporting Organisation]],Table3[],2,FALSE))</f>
        <v/>
      </c>
      <c r="D761" s="15" t="str">
        <f>IFERROR(VLOOKUP(B761,ORG_LIST:TYPEORG,3,FALSE)," ")</f>
        <v xml:space="preserve"> </v>
      </c>
      <c r="E761" s="35"/>
      <c r="F761" s="35"/>
      <c r="G761" s="35"/>
      <c r="H761" s="15" t="e">
        <f>VLOOKUP(Table1[[#This Row],[State]],TblAdmin1[],2,FALSE)</f>
        <v>#N/A</v>
      </c>
      <c r="I761" s="35"/>
      <c r="J761" s="15" t="e">
        <f>VLOOKUP(Table1[District],TblAdmin2[[District]:[District PCODE]],2,FALSE)</f>
        <v>#N/A</v>
      </c>
      <c r="K761" s="35"/>
      <c r="L761" s="15" t="e">
        <f>VLOOKUP(Table1[Township],TblAdmin3[[Township]:[Township PCODE]],2,FALSE)</f>
        <v>#N/A</v>
      </c>
      <c r="M761" s="35"/>
      <c r="N761" s="15" t="str">
        <f>IFERROR(VLOOKUP(Table1[[#This Row],[Town]],TblAdmin4_Urban[[Town]:[Town_PCODE]],2,FALSE),"")</f>
        <v/>
      </c>
      <c r="O761" s="15" t="str">
        <f>IFERROR(VLOOKUP(Table1[[#This Row],[Town]],TblAdmin4_Urban[[Town]:[Longitude]],3,FALSE)," ")</f>
        <v xml:space="preserve"> </v>
      </c>
      <c r="P761" s="15" t="str">
        <f>IFERROR(VLOOKUP(Table1[[#This Row],[Town]],TblAdmin4_Urban[[Town]:[Longitude]],4,FALSE)," ")</f>
        <v xml:space="preserve"> </v>
      </c>
      <c r="Q761" s="15"/>
      <c r="R761" s="15" t="str">
        <f>IFERROR(VLOOKUP(Table1[[#This Row],[Wards]],TblAdmin5_Urban[[Ward]:[Ward_PCODE]],2,FALSE),"")</f>
        <v/>
      </c>
      <c r="S761" s="34"/>
      <c r="T761" s="15" t="str">
        <f>IFERROR(VLOOKUP(Table1[[#This Row],[Village_Tract]],TblAdmin4_Rural[[Village_Track]:[Village_Track PCODE]],2,FALSE),"")</f>
        <v/>
      </c>
      <c r="U761" s="15"/>
      <c r="V761" s="133" t="str">
        <f>IFERROR(VLOOKUP(Table1[[#This Row],[Village]],TblAdmin5_Rural[[Village PCODE]:[Village]],2,FALSE),"")</f>
        <v/>
      </c>
      <c r="W761" s="133" t="str">
        <f>IFERROR(VLOOKUP(Table1[[#This Row],[Village]],TblAdmin5_Rural[[Village]:[Longitude]],3,FALSE),"")</f>
        <v/>
      </c>
      <c r="X761" s="133" t="str">
        <f>IFERROR(VLOOKUP(Table1[[#This Row],[Village]],TblAdmin5_Rural[[Village]:[Longitude]],4,FALSE),"")</f>
        <v/>
      </c>
      <c r="Y761" s="15"/>
      <c r="Z761" s="15" t="str">
        <f>IFERROR(VLOOKUP(Table1[[#This Row],[Camp Name]],Table13[[Camp]:[CP_Pcode]],2,FALSE),"")</f>
        <v/>
      </c>
      <c r="AA761" s="133" t="str">
        <f>IF(Table1[[#This Row],[Camp PCODE]]="","",VLOOKUP(Table1[[#This Row],[Camp PCODE]],WHERE!AN760:AP978,2,FALSE))</f>
        <v/>
      </c>
      <c r="AB761" s="134" t="str">
        <f>IF(Table1[[#This Row],[Latitude]]="","",VLOOKUP(Table1[[#This Row],[Latitude]],WHERE!AO760:AP978,2,FALSE))</f>
        <v/>
      </c>
      <c r="AC761" s="134"/>
      <c r="AD761" s="134"/>
      <c r="AE761" s="134"/>
      <c r="AF761" s="134"/>
      <c r="AG761" s="38"/>
      <c r="AH761" s="133" t="str">
        <f>IFERROR(VLOOKUP(Table1[[#This Row],[Activity]],Table18[],2,FALSE),"")</f>
        <v/>
      </c>
      <c r="AI761" s="133" t="e">
        <f>VLOOKUP(Table1[[#This Row],[Activity]],Table14[],2,FALSE)</f>
        <v>#N/A</v>
      </c>
      <c r="AJ761" s="15"/>
      <c r="AL761" s="135"/>
      <c r="AM761" s="135">
        <f>(Table1[[#This Row],[Girls (Number)]]+Table1[[#This Row],[Boys  (Number)]])</f>
        <v>0</v>
      </c>
      <c r="AN761" s="135"/>
      <c r="AO761" s="135"/>
      <c r="AP761" s="135"/>
      <c r="AQ761" s="135">
        <f>(Table1[[#This Row],[Men +18]]+Table1[[#This Row],[Women +18]])</f>
        <v>0</v>
      </c>
      <c r="AR761" s="135"/>
      <c r="AS761" s="135"/>
      <c r="AT761" s="135"/>
      <c r="AU761" s="149"/>
      <c r="AV761" s="149"/>
      <c r="AW761" s="36"/>
      <c r="AX761" s="135"/>
      <c r="AY761" s="135"/>
      <c r="AZ761" s="135"/>
      <c r="BA761" s="36"/>
      <c r="BB761" s="135"/>
      <c r="BC761" s="36"/>
    </row>
    <row r="762" spans="1:55" ht="15" customHeight="1">
      <c r="A762" s="132"/>
      <c r="C762" s="15" t="str">
        <f>IF(Table1[[#This Row],[Reporting Organisation]]="","",VLOOKUP(Table1[[#This Row],[Reporting Organisation]],Table3[],2,FALSE))</f>
        <v/>
      </c>
      <c r="D762" s="15" t="str">
        <f>IFERROR(VLOOKUP(B762,ORG_LIST:TYPEORG,3,FALSE)," ")</f>
        <v xml:space="preserve"> </v>
      </c>
      <c r="E762" s="35"/>
      <c r="F762" s="35"/>
      <c r="G762" s="35"/>
      <c r="H762" s="15" t="e">
        <f>VLOOKUP(Table1[[#This Row],[State]],TblAdmin1[],2,FALSE)</f>
        <v>#N/A</v>
      </c>
      <c r="I762" s="35"/>
      <c r="J762" s="15" t="e">
        <f>VLOOKUP(Table1[District],TblAdmin2[[District]:[District PCODE]],2,FALSE)</f>
        <v>#N/A</v>
      </c>
      <c r="K762" s="35"/>
      <c r="L762" s="15" t="e">
        <f>VLOOKUP(Table1[Township],TblAdmin3[[Township]:[Township PCODE]],2,FALSE)</f>
        <v>#N/A</v>
      </c>
      <c r="M762" s="35"/>
      <c r="N762" s="15" t="str">
        <f>IFERROR(VLOOKUP(Table1[[#This Row],[Town]],TblAdmin4_Urban[[Town]:[Town_PCODE]],2,FALSE),"")</f>
        <v/>
      </c>
      <c r="O762" s="15" t="str">
        <f>IFERROR(VLOOKUP(Table1[[#This Row],[Town]],TblAdmin4_Urban[[Town]:[Longitude]],3,FALSE)," ")</f>
        <v xml:space="preserve"> </v>
      </c>
      <c r="P762" s="15" t="str">
        <f>IFERROR(VLOOKUP(Table1[[#This Row],[Town]],TblAdmin4_Urban[[Town]:[Longitude]],4,FALSE)," ")</f>
        <v xml:space="preserve"> </v>
      </c>
      <c r="Q762" s="15"/>
      <c r="R762" s="15" t="str">
        <f>IFERROR(VLOOKUP(Table1[[#This Row],[Wards]],TblAdmin5_Urban[[Ward]:[Ward_PCODE]],2,FALSE),"")</f>
        <v/>
      </c>
      <c r="S762" s="34"/>
      <c r="T762" s="15" t="str">
        <f>IFERROR(VLOOKUP(Table1[[#This Row],[Village_Tract]],TblAdmin4_Rural[[Village_Track]:[Village_Track PCODE]],2,FALSE),"")</f>
        <v/>
      </c>
      <c r="U762" s="15"/>
      <c r="V762" s="133" t="str">
        <f>IFERROR(VLOOKUP(Table1[[#This Row],[Village]],TblAdmin5_Rural[[Village PCODE]:[Village]],2,FALSE),"")</f>
        <v/>
      </c>
      <c r="W762" s="133" t="str">
        <f>IFERROR(VLOOKUP(Table1[[#This Row],[Village]],TblAdmin5_Rural[[Village]:[Longitude]],3,FALSE),"")</f>
        <v/>
      </c>
      <c r="X762" s="133" t="str">
        <f>IFERROR(VLOOKUP(Table1[[#This Row],[Village]],TblAdmin5_Rural[[Village]:[Longitude]],4,FALSE),"")</f>
        <v/>
      </c>
      <c r="Y762" s="15"/>
      <c r="Z762" s="15" t="str">
        <f>IFERROR(VLOOKUP(Table1[[#This Row],[Camp Name]],Table13[[Camp]:[CP_Pcode]],2,FALSE),"")</f>
        <v/>
      </c>
      <c r="AA762" s="133" t="str">
        <f>IF(Table1[[#This Row],[Camp PCODE]]="","",VLOOKUP(Table1[[#This Row],[Camp PCODE]],WHERE!AN761:AP979,2,FALSE))</f>
        <v/>
      </c>
      <c r="AB762" s="134" t="str">
        <f>IF(Table1[[#This Row],[Latitude]]="","",VLOOKUP(Table1[[#This Row],[Latitude]],WHERE!AO761:AP979,2,FALSE))</f>
        <v/>
      </c>
      <c r="AC762" s="134"/>
      <c r="AD762" s="134"/>
      <c r="AE762" s="134"/>
      <c r="AF762" s="134"/>
      <c r="AG762" s="38"/>
      <c r="AH762" s="133" t="str">
        <f>IFERROR(VLOOKUP(Table1[[#This Row],[Activity]],Table18[],2,FALSE),"")</f>
        <v/>
      </c>
      <c r="AI762" s="133" t="e">
        <f>VLOOKUP(Table1[[#This Row],[Activity]],Table14[],2,FALSE)</f>
        <v>#N/A</v>
      </c>
      <c r="AJ762" s="15"/>
      <c r="AL762" s="135"/>
      <c r="AM762" s="135">
        <f>(Table1[[#This Row],[Girls (Number)]]+Table1[[#This Row],[Boys  (Number)]])</f>
        <v>0</v>
      </c>
      <c r="AN762" s="135"/>
      <c r="AO762" s="135"/>
      <c r="AP762" s="135"/>
      <c r="AQ762" s="135">
        <f>(Table1[[#This Row],[Men +18]]+Table1[[#This Row],[Women +18]])</f>
        <v>0</v>
      </c>
      <c r="AR762" s="135"/>
      <c r="AS762" s="135"/>
      <c r="AT762" s="135"/>
      <c r="AU762" s="149"/>
      <c r="AV762" s="149"/>
      <c r="AW762" s="36"/>
      <c r="AX762" s="135"/>
      <c r="AY762" s="135"/>
      <c r="AZ762" s="135"/>
      <c r="BA762" s="36"/>
      <c r="BB762" s="135"/>
      <c r="BC762" s="36"/>
    </row>
    <row r="763" spans="1:55" ht="15" customHeight="1">
      <c r="A763" s="132"/>
      <c r="C763" s="15" t="str">
        <f>IF(Table1[[#This Row],[Reporting Organisation]]="","",VLOOKUP(Table1[[#This Row],[Reporting Organisation]],Table3[],2,FALSE))</f>
        <v/>
      </c>
      <c r="D763" s="15" t="str">
        <f>IFERROR(VLOOKUP(B763,ORG_LIST:TYPEORG,3,FALSE)," ")</f>
        <v xml:space="preserve"> </v>
      </c>
      <c r="E763" s="35"/>
      <c r="F763" s="35"/>
      <c r="G763" s="35"/>
      <c r="H763" s="15" t="e">
        <f>VLOOKUP(Table1[[#This Row],[State]],TblAdmin1[],2,FALSE)</f>
        <v>#N/A</v>
      </c>
      <c r="I763" s="35"/>
      <c r="J763" s="15" t="e">
        <f>VLOOKUP(Table1[District],TblAdmin2[[District]:[District PCODE]],2,FALSE)</f>
        <v>#N/A</v>
      </c>
      <c r="K763" s="35"/>
      <c r="L763" s="15" t="e">
        <f>VLOOKUP(Table1[Township],TblAdmin3[[Township]:[Township PCODE]],2,FALSE)</f>
        <v>#N/A</v>
      </c>
      <c r="M763" s="35"/>
      <c r="N763" s="15" t="str">
        <f>IFERROR(VLOOKUP(Table1[[#This Row],[Town]],TblAdmin4_Urban[[Town]:[Town_PCODE]],2,FALSE),"")</f>
        <v/>
      </c>
      <c r="O763" s="15" t="str">
        <f>IFERROR(VLOOKUP(Table1[[#This Row],[Town]],TblAdmin4_Urban[[Town]:[Longitude]],3,FALSE)," ")</f>
        <v xml:space="preserve"> </v>
      </c>
      <c r="P763" s="15" t="str">
        <f>IFERROR(VLOOKUP(Table1[[#This Row],[Town]],TblAdmin4_Urban[[Town]:[Longitude]],4,FALSE)," ")</f>
        <v xml:space="preserve"> </v>
      </c>
      <c r="Q763" s="15"/>
      <c r="R763" s="15" t="str">
        <f>IFERROR(VLOOKUP(Table1[[#This Row],[Wards]],TblAdmin5_Urban[[Ward]:[Ward_PCODE]],2,FALSE),"")</f>
        <v/>
      </c>
      <c r="S763" s="34"/>
      <c r="T763" s="15" t="str">
        <f>IFERROR(VLOOKUP(Table1[[#This Row],[Village_Tract]],TblAdmin4_Rural[[Village_Track]:[Village_Track PCODE]],2,FALSE),"")</f>
        <v/>
      </c>
      <c r="U763" s="15"/>
      <c r="V763" s="133" t="str">
        <f>IFERROR(VLOOKUP(Table1[[#This Row],[Village]],TblAdmin5_Rural[[Village PCODE]:[Village]],2,FALSE),"")</f>
        <v/>
      </c>
      <c r="W763" s="133" t="str">
        <f>IFERROR(VLOOKUP(Table1[[#This Row],[Village]],TblAdmin5_Rural[[Village]:[Longitude]],3,FALSE),"")</f>
        <v/>
      </c>
      <c r="X763" s="133" t="str">
        <f>IFERROR(VLOOKUP(Table1[[#This Row],[Village]],TblAdmin5_Rural[[Village]:[Longitude]],4,FALSE),"")</f>
        <v/>
      </c>
      <c r="Y763" s="15"/>
      <c r="Z763" s="15" t="str">
        <f>IFERROR(VLOOKUP(Table1[[#This Row],[Camp Name]],Table13[[Camp]:[CP_Pcode]],2,FALSE),"")</f>
        <v/>
      </c>
      <c r="AA763" s="133" t="str">
        <f>IF(Table1[[#This Row],[Camp PCODE]]="","",VLOOKUP(Table1[[#This Row],[Camp PCODE]],WHERE!AN762:AP980,2,FALSE))</f>
        <v/>
      </c>
      <c r="AB763" s="134" t="str">
        <f>IF(Table1[[#This Row],[Latitude]]="","",VLOOKUP(Table1[[#This Row],[Latitude]],WHERE!AO762:AP980,2,FALSE))</f>
        <v/>
      </c>
      <c r="AC763" s="134"/>
      <c r="AD763" s="134"/>
      <c r="AE763" s="134"/>
      <c r="AF763" s="134"/>
      <c r="AG763" s="38"/>
      <c r="AH763" s="133" t="str">
        <f>IFERROR(VLOOKUP(Table1[[#This Row],[Activity]],Table18[],2,FALSE),"")</f>
        <v/>
      </c>
      <c r="AI763" s="133" t="e">
        <f>VLOOKUP(Table1[[#This Row],[Activity]],Table14[],2,FALSE)</f>
        <v>#N/A</v>
      </c>
      <c r="AJ763" s="15"/>
      <c r="AL763" s="135"/>
      <c r="AM763" s="135">
        <f>(Table1[[#This Row],[Girls (Number)]]+Table1[[#This Row],[Boys  (Number)]])</f>
        <v>0</v>
      </c>
      <c r="AN763" s="135"/>
      <c r="AO763" s="135"/>
      <c r="AP763" s="135"/>
      <c r="AQ763" s="135">
        <f>(Table1[[#This Row],[Men +18]]+Table1[[#This Row],[Women +18]])</f>
        <v>0</v>
      </c>
      <c r="AR763" s="135"/>
      <c r="AS763" s="135"/>
      <c r="AT763" s="135"/>
      <c r="AU763" s="149"/>
      <c r="AV763" s="149"/>
      <c r="AW763" s="36"/>
      <c r="AX763" s="135"/>
      <c r="AY763" s="135"/>
      <c r="AZ763" s="135"/>
      <c r="BA763" s="36"/>
      <c r="BB763" s="135"/>
      <c r="BC763" s="36"/>
    </row>
    <row r="764" spans="1:55" ht="15" customHeight="1">
      <c r="A764" s="132"/>
      <c r="C764" s="15" t="str">
        <f>IF(Table1[[#This Row],[Reporting Organisation]]="","",VLOOKUP(Table1[[#This Row],[Reporting Organisation]],Table3[],2,FALSE))</f>
        <v/>
      </c>
      <c r="D764" s="15" t="str">
        <f>IFERROR(VLOOKUP(B764,ORG_LIST:TYPEORG,3,FALSE)," ")</f>
        <v xml:space="preserve"> </v>
      </c>
      <c r="E764" s="35"/>
      <c r="F764" s="35"/>
      <c r="G764" s="35"/>
      <c r="H764" s="15" t="e">
        <f>VLOOKUP(Table1[[#This Row],[State]],TblAdmin1[],2,FALSE)</f>
        <v>#N/A</v>
      </c>
      <c r="I764" s="35"/>
      <c r="J764" s="15" t="e">
        <f>VLOOKUP(Table1[District],TblAdmin2[[District]:[District PCODE]],2,FALSE)</f>
        <v>#N/A</v>
      </c>
      <c r="K764" s="35"/>
      <c r="L764" s="15" t="e">
        <f>VLOOKUP(Table1[Township],TblAdmin3[[Township]:[Township PCODE]],2,FALSE)</f>
        <v>#N/A</v>
      </c>
      <c r="M764" s="35"/>
      <c r="N764" s="15" t="str">
        <f>IFERROR(VLOOKUP(Table1[[#This Row],[Town]],TblAdmin4_Urban[[Town]:[Town_PCODE]],2,FALSE),"")</f>
        <v/>
      </c>
      <c r="O764" s="15" t="str">
        <f>IFERROR(VLOOKUP(Table1[[#This Row],[Town]],TblAdmin4_Urban[[Town]:[Longitude]],3,FALSE)," ")</f>
        <v xml:space="preserve"> </v>
      </c>
      <c r="P764" s="15" t="str">
        <f>IFERROR(VLOOKUP(Table1[[#This Row],[Town]],TblAdmin4_Urban[[Town]:[Longitude]],4,FALSE)," ")</f>
        <v xml:space="preserve"> </v>
      </c>
      <c r="Q764" s="15"/>
      <c r="R764" s="15" t="str">
        <f>IFERROR(VLOOKUP(Table1[[#This Row],[Wards]],TblAdmin5_Urban[[Ward]:[Ward_PCODE]],2,FALSE),"")</f>
        <v/>
      </c>
      <c r="S764" s="34"/>
      <c r="T764" s="15" t="str">
        <f>IFERROR(VLOOKUP(Table1[[#This Row],[Village_Tract]],TblAdmin4_Rural[[Village_Track]:[Village_Track PCODE]],2,FALSE),"")</f>
        <v/>
      </c>
      <c r="U764" s="15"/>
      <c r="V764" s="133" t="str">
        <f>IFERROR(VLOOKUP(Table1[[#This Row],[Village]],TblAdmin5_Rural[[Village PCODE]:[Village]],2,FALSE),"")</f>
        <v/>
      </c>
      <c r="W764" s="133" t="str">
        <f>IFERROR(VLOOKUP(Table1[[#This Row],[Village]],TblAdmin5_Rural[[Village]:[Longitude]],3,FALSE),"")</f>
        <v/>
      </c>
      <c r="X764" s="133" t="str">
        <f>IFERROR(VLOOKUP(Table1[[#This Row],[Village]],TblAdmin5_Rural[[Village]:[Longitude]],4,FALSE),"")</f>
        <v/>
      </c>
      <c r="Y764" s="15"/>
      <c r="Z764" s="15" t="str">
        <f>IFERROR(VLOOKUP(Table1[[#This Row],[Camp Name]],Table13[[Camp]:[CP_Pcode]],2,FALSE),"")</f>
        <v/>
      </c>
      <c r="AA764" s="133" t="str">
        <f>IF(Table1[[#This Row],[Camp PCODE]]="","",VLOOKUP(Table1[[#This Row],[Camp PCODE]],WHERE!AN763:AP981,2,FALSE))</f>
        <v/>
      </c>
      <c r="AB764" s="134" t="str">
        <f>IF(Table1[[#This Row],[Latitude]]="","",VLOOKUP(Table1[[#This Row],[Latitude]],WHERE!AO763:AP981,2,FALSE))</f>
        <v/>
      </c>
      <c r="AC764" s="134"/>
      <c r="AD764" s="134"/>
      <c r="AE764" s="134"/>
      <c r="AF764" s="134"/>
      <c r="AG764" s="38"/>
      <c r="AH764" s="133" t="str">
        <f>IFERROR(VLOOKUP(Table1[[#This Row],[Activity]],Table18[],2,FALSE),"")</f>
        <v/>
      </c>
      <c r="AI764" s="133" t="e">
        <f>VLOOKUP(Table1[[#This Row],[Activity]],Table14[],2,FALSE)</f>
        <v>#N/A</v>
      </c>
      <c r="AJ764" s="15"/>
      <c r="AL764" s="135"/>
      <c r="AM764" s="135">
        <f>(Table1[[#This Row],[Girls (Number)]]+Table1[[#This Row],[Boys  (Number)]])</f>
        <v>0</v>
      </c>
      <c r="AN764" s="135"/>
      <c r="AO764" s="135"/>
      <c r="AP764" s="135"/>
      <c r="AQ764" s="135">
        <f>(Table1[[#This Row],[Men +18]]+Table1[[#This Row],[Women +18]])</f>
        <v>0</v>
      </c>
      <c r="AR764" s="135"/>
      <c r="AS764" s="135"/>
      <c r="AT764" s="135"/>
      <c r="AU764" s="149"/>
      <c r="AV764" s="149"/>
      <c r="AW764" s="36"/>
      <c r="AX764" s="135"/>
      <c r="AY764" s="135"/>
      <c r="AZ764" s="135"/>
      <c r="BA764" s="36"/>
      <c r="BB764" s="135"/>
      <c r="BC764" s="36"/>
    </row>
    <row r="765" spans="1:55" ht="15" customHeight="1">
      <c r="A765" s="132"/>
      <c r="C765" s="15" t="str">
        <f>IF(Table1[[#This Row],[Reporting Organisation]]="","",VLOOKUP(Table1[[#This Row],[Reporting Organisation]],Table3[],2,FALSE))</f>
        <v/>
      </c>
      <c r="D765" s="15" t="str">
        <f>IFERROR(VLOOKUP(B765,ORG_LIST:TYPEORG,3,FALSE)," ")</f>
        <v xml:space="preserve"> </v>
      </c>
      <c r="E765" s="35"/>
      <c r="F765" s="35"/>
      <c r="G765" s="35"/>
      <c r="H765" s="15" t="e">
        <f>VLOOKUP(Table1[[#This Row],[State]],TblAdmin1[],2,FALSE)</f>
        <v>#N/A</v>
      </c>
      <c r="I765" s="35"/>
      <c r="J765" s="15" t="e">
        <f>VLOOKUP(Table1[District],TblAdmin2[[District]:[District PCODE]],2,FALSE)</f>
        <v>#N/A</v>
      </c>
      <c r="K765" s="35"/>
      <c r="L765" s="15" t="e">
        <f>VLOOKUP(Table1[Township],TblAdmin3[[Township]:[Township PCODE]],2,FALSE)</f>
        <v>#N/A</v>
      </c>
      <c r="M765" s="35"/>
      <c r="N765" s="15" t="str">
        <f>IFERROR(VLOOKUP(Table1[[#This Row],[Town]],TblAdmin4_Urban[[Town]:[Town_PCODE]],2,FALSE),"")</f>
        <v/>
      </c>
      <c r="O765" s="15" t="str">
        <f>IFERROR(VLOOKUP(Table1[[#This Row],[Town]],TblAdmin4_Urban[[Town]:[Longitude]],3,FALSE)," ")</f>
        <v xml:space="preserve"> </v>
      </c>
      <c r="P765" s="15" t="str">
        <f>IFERROR(VLOOKUP(Table1[[#This Row],[Town]],TblAdmin4_Urban[[Town]:[Longitude]],4,FALSE)," ")</f>
        <v xml:space="preserve"> </v>
      </c>
      <c r="Q765" s="15"/>
      <c r="R765" s="15" t="str">
        <f>IFERROR(VLOOKUP(Table1[[#This Row],[Wards]],TblAdmin5_Urban[[Ward]:[Ward_PCODE]],2,FALSE),"")</f>
        <v/>
      </c>
      <c r="S765" s="34"/>
      <c r="T765" s="15" t="str">
        <f>IFERROR(VLOOKUP(Table1[[#This Row],[Village_Tract]],TblAdmin4_Rural[[Village_Track]:[Village_Track PCODE]],2,FALSE),"")</f>
        <v/>
      </c>
      <c r="U765" s="15"/>
      <c r="V765" s="133" t="str">
        <f>IFERROR(VLOOKUP(Table1[[#This Row],[Village]],TblAdmin5_Rural[[Village PCODE]:[Village]],2,FALSE),"")</f>
        <v/>
      </c>
      <c r="W765" s="133" t="str">
        <f>IFERROR(VLOOKUP(Table1[[#This Row],[Village]],TblAdmin5_Rural[[Village]:[Longitude]],3,FALSE),"")</f>
        <v/>
      </c>
      <c r="X765" s="133" t="str">
        <f>IFERROR(VLOOKUP(Table1[[#This Row],[Village]],TblAdmin5_Rural[[Village]:[Longitude]],4,FALSE),"")</f>
        <v/>
      </c>
      <c r="Y765" s="15"/>
      <c r="Z765" s="15" t="str">
        <f>IFERROR(VLOOKUP(Table1[[#This Row],[Camp Name]],Table13[[Camp]:[CP_Pcode]],2,FALSE),"")</f>
        <v/>
      </c>
      <c r="AA765" s="133" t="str">
        <f>IF(Table1[[#This Row],[Camp PCODE]]="","",VLOOKUP(Table1[[#This Row],[Camp PCODE]],WHERE!AN764:AP982,2,FALSE))</f>
        <v/>
      </c>
      <c r="AB765" s="134" t="str">
        <f>IF(Table1[[#This Row],[Latitude]]="","",VLOOKUP(Table1[[#This Row],[Latitude]],WHERE!AO764:AP982,2,FALSE))</f>
        <v/>
      </c>
      <c r="AC765" s="134"/>
      <c r="AD765" s="134"/>
      <c r="AE765" s="134"/>
      <c r="AF765" s="134"/>
      <c r="AG765" s="38"/>
      <c r="AH765" s="133" t="str">
        <f>IFERROR(VLOOKUP(Table1[[#This Row],[Activity]],Table18[],2,FALSE),"")</f>
        <v/>
      </c>
      <c r="AI765" s="133" t="e">
        <f>VLOOKUP(Table1[[#This Row],[Activity]],Table14[],2,FALSE)</f>
        <v>#N/A</v>
      </c>
      <c r="AJ765" s="15"/>
      <c r="AL765" s="135"/>
      <c r="AM765" s="135">
        <f>(Table1[[#This Row],[Girls (Number)]]+Table1[[#This Row],[Boys  (Number)]])</f>
        <v>0</v>
      </c>
      <c r="AN765" s="135"/>
      <c r="AO765" s="135"/>
      <c r="AP765" s="135"/>
      <c r="AQ765" s="135">
        <f>(Table1[[#This Row],[Men +18]]+Table1[[#This Row],[Women +18]])</f>
        <v>0</v>
      </c>
      <c r="AR765" s="135"/>
      <c r="AS765" s="135"/>
      <c r="AT765" s="135"/>
      <c r="AU765" s="149"/>
      <c r="AV765" s="149"/>
      <c r="AW765" s="36"/>
      <c r="AX765" s="135"/>
      <c r="AY765" s="135"/>
      <c r="AZ765" s="135"/>
      <c r="BA765" s="36"/>
      <c r="BB765" s="135"/>
      <c r="BC765" s="36"/>
    </row>
    <row r="766" spans="1:55" ht="15" customHeight="1">
      <c r="A766" s="132"/>
      <c r="C766" s="15" t="str">
        <f>IF(Table1[[#This Row],[Reporting Organisation]]="","",VLOOKUP(Table1[[#This Row],[Reporting Organisation]],Table3[],2,FALSE))</f>
        <v/>
      </c>
      <c r="D766" s="15" t="str">
        <f>IFERROR(VLOOKUP(B766,ORG_LIST:TYPEORG,3,FALSE)," ")</f>
        <v xml:space="preserve"> </v>
      </c>
      <c r="E766" s="35"/>
      <c r="F766" s="35"/>
      <c r="G766" s="35"/>
      <c r="H766" s="15" t="e">
        <f>VLOOKUP(Table1[[#This Row],[State]],TblAdmin1[],2,FALSE)</f>
        <v>#N/A</v>
      </c>
      <c r="I766" s="35"/>
      <c r="J766" s="15" t="e">
        <f>VLOOKUP(Table1[District],TblAdmin2[[District]:[District PCODE]],2,FALSE)</f>
        <v>#N/A</v>
      </c>
      <c r="K766" s="35"/>
      <c r="L766" s="15" t="e">
        <f>VLOOKUP(Table1[Township],TblAdmin3[[Township]:[Township PCODE]],2,FALSE)</f>
        <v>#N/A</v>
      </c>
      <c r="M766" s="35"/>
      <c r="N766" s="15" t="str">
        <f>IFERROR(VLOOKUP(Table1[[#This Row],[Town]],TblAdmin4_Urban[[Town]:[Town_PCODE]],2,FALSE),"")</f>
        <v/>
      </c>
      <c r="O766" s="15" t="str">
        <f>IFERROR(VLOOKUP(Table1[[#This Row],[Town]],TblAdmin4_Urban[[Town]:[Longitude]],3,FALSE)," ")</f>
        <v xml:space="preserve"> </v>
      </c>
      <c r="P766" s="15" t="str">
        <f>IFERROR(VLOOKUP(Table1[[#This Row],[Town]],TblAdmin4_Urban[[Town]:[Longitude]],4,FALSE)," ")</f>
        <v xml:space="preserve"> </v>
      </c>
      <c r="Q766" s="15"/>
      <c r="R766" s="15" t="str">
        <f>IFERROR(VLOOKUP(Table1[[#This Row],[Wards]],TblAdmin5_Urban[[Ward]:[Ward_PCODE]],2,FALSE),"")</f>
        <v/>
      </c>
      <c r="S766" s="34"/>
      <c r="T766" s="15" t="str">
        <f>IFERROR(VLOOKUP(Table1[[#This Row],[Village_Tract]],TblAdmin4_Rural[[Village_Track]:[Village_Track PCODE]],2,FALSE),"")</f>
        <v/>
      </c>
      <c r="U766" s="15"/>
      <c r="V766" s="133" t="str">
        <f>IFERROR(VLOOKUP(Table1[[#This Row],[Village]],TblAdmin5_Rural[[Village PCODE]:[Village]],2,FALSE),"")</f>
        <v/>
      </c>
      <c r="W766" s="133" t="str">
        <f>IFERROR(VLOOKUP(Table1[[#This Row],[Village]],TblAdmin5_Rural[[Village]:[Longitude]],3,FALSE),"")</f>
        <v/>
      </c>
      <c r="X766" s="133" t="str">
        <f>IFERROR(VLOOKUP(Table1[[#This Row],[Village]],TblAdmin5_Rural[[Village]:[Longitude]],4,FALSE),"")</f>
        <v/>
      </c>
      <c r="Y766" s="15"/>
      <c r="Z766" s="15" t="str">
        <f>IFERROR(VLOOKUP(Table1[[#This Row],[Camp Name]],Table13[[Camp]:[CP_Pcode]],2,FALSE),"")</f>
        <v/>
      </c>
      <c r="AA766" s="133" t="str">
        <f>IF(Table1[[#This Row],[Camp PCODE]]="","",VLOOKUP(Table1[[#This Row],[Camp PCODE]],WHERE!AN765:AP983,2,FALSE))</f>
        <v/>
      </c>
      <c r="AB766" s="134" t="str">
        <f>IF(Table1[[#This Row],[Latitude]]="","",VLOOKUP(Table1[[#This Row],[Latitude]],WHERE!AO765:AP983,2,FALSE))</f>
        <v/>
      </c>
      <c r="AC766" s="134"/>
      <c r="AD766" s="134"/>
      <c r="AE766" s="134"/>
      <c r="AF766" s="134"/>
      <c r="AG766" s="38"/>
      <c r="AH766" s="133" t="str">
        <f>IFERROR(VLOOKUP(Table1[[#This Row],[Activity]],Table18[],2,FALSE),"")</f>
        <v/>
      </c>
      <c r="AI766" s="133" t="e">
        <f>VLOOKUP(Table1[[#This Row],[Activity]],Table14[],2,FALSE)</f>
        <v>#N/A</v>
      </c>
      <c r="AJ766" s="15"/>
      <c r="AL766" s="135"/>
      <c r="AM766" s="135">
        <f>(Table1[[#This Row],[Girls (Number)]]+Table1[[#This Row],[Boys  (Number)]])</f>
        <v>0</v>
      </c>
      <c r="AN766" s="135"/>
      <c r="AO766" s="135"/>
      <c r="AP766" s="135"/>
      <c r="AQ766" s="135">
        <f>(Table1[[#This Row],[Men +18]]+Table1[[#This Row],[Women +18]])</f>
        <v>0</v>
      </c>
      <c r="AR766" s="135"/>
      <c r="AS766" s="135"/>
      <c r="AT766" s="135"/>
      <c r="AU766" s="149"/>
      <c r="AV766" s="149"/>
      <c r="AW766" s="36"/>
      <c r="AX766" s="135"/>
      <c r="AY766" s="135"/>
      <c r="AZ766" s="135"/>
      <c r="BA766" s="36"/>
      <c r="BB766" s="135"/>
      <c r="BC766" s="36"/>
    </row>
    <row r="767" spans="1:55" ht="15" customHeight="1">
      <c r="A767" s="132"/>
      <c r="C767" s="15" t="str">
        <f>IF(Table1[[#This Row],[Reporting Organisation]]="","",VLOOKUP(Table1[[#This Row],[Reporting Organisation]],Table3[],2,FALSE))</f>
        <v/>
      </c>
      <c r="D767" s="15" t="str">
        <f>IFERROR(VLOOKUP(B767,ORG_LIST:TYPEORG,3,FALSE)," ")</f>
        <v xml:space="preserve"> </v>
      </c>
      <c r="E767" s="35"/>
      <c r="F767" s="35"/>
      <c r="G767" s="35"/>
      <c r="H767" s="15" t="e">
        <f>VLOOKUP(Table1[[#This Row],[State]],TblAdmin1[],2,FALSE)</f>
        <v>#N/A</v>
      </c>
      <c r="I767" s="35"/>
      <c r="J767" s="15" t="e">
        <f>VLOOKUP(Table1[District],TblAdmin2[[District]:[District PCODE]],2,FALSE)</f>
        <v>#N/A</v>
      </c>
      <c r="K767" s="35"/>
      <c r="L767" s="15" t="e">
        <f>VLOOKUP(Table1[Township],TblAdmin3[[Township]:[Township PCODE]],2,FALSE)</f>
        <v>#N/A</v>
      </c>
      <c r="M767" s="35"/>
      <c r="N767" s="15" t="str">
        <f>IFERROR(VLOOKUP(Table1[[#This Row],[Town]],TblAdmin4_Urban[[Town]:[Town_PCODE]],2,FALSE),"")</f>
        <v/>
      </c>
      <c r="O767" s="15" t="str">
        <f>IFERROR(VLOOKUP(Table1[[#This Row],[Town]],TblAdmin4_Urban[[Town]:[Longitude]],3,FALSE)," ")</f>
        <v xml:space="preserve"> </v>
      </c>
      <c r="P767" s="15" t="str">
        <f>IFERROR(VLOOKUP(Table1[[#This Row],[Town]],TblAdmin4_Urban[[Town]:[Longitude]],4,FALSE)," ")</f>
        <v xml:space="preserve"> </v>
      </c>
      <c r="Q767" s="15"/>
      <c r="R767" s="15" t="str">
        <f>IFERROR(VLOOKUP(Table1[[#This Row],[Wards]],TblAdmin5_Urban[[Ward]:[Ward_PCODE]],2,FALSE),"")</f>
        <v/>
      </c>
      <c r="S767" s="34"/>
      <c r="T767" s="15" t="str">
        <f>IFERROR(VLOOKUP(Table1[[#This Row],[Village_Tract]],TblAdmin4_Rural[[Village_Track]:[Village_Track PCODE]],2,FALSE),"")</f>
        <v/>
      </c>
      <c r="U767" s="15"/>
      <c r="V767" s="133" t="str">
        <f>IFERROR(VLOOKUP(Table1[[#This Row],[Village]],TblAdmin5_Rural[[Village PCODE]:[Village]],2,FALSE),"")</f>
        <v/>
      </c>
      <c r="W767" s="133" t="str">
        <f>IFERROR(VLOOKUP(Table1[[#This Row],[Village]],TblAdmin5_Rural[[Village]:[Longitude]],3,FALSE),"")</f>
        <v/>
      </c>
      <c r="X767" s="133" t="str">
        <f>IFERROR(VLOOKUP(Table1[[#This Row],[Village]],TblAdmin5_Rural[[Village]:[Longitude]],4,FALSE),"")</f>
        <v/>
      </c>
      <c r="Y767" s="15"/>
      <c r="Z767" s="15" t="str">
        <f>IFERROR(VLOOKUP(Table1[[#This Row],[Camp Name]],Table13[[Camp]:[CP_Pcode]],2,FALSE),"")</f>
        <v/>
      </c>
      <c r="AA767" s="133" t="str">
        <f>IF(Table1[[#This Row],[Camp PCODE]]="","",VLOOKUP(Table1[[#This Row],[Camp PCODE]],WHERE!AN766:AP984,2,FALSE))</f>
        <v/>
      </c>
      <c r="AB767" s="134" t="str">
        <f>IF(Table1[[#This Row],[Latitude]]="","",VLOOKUP(Table1[[#This Row],[Latitude]],WHERE!AO766:AP984,2,FALSE))</f>
        <v/>
      </c>
      <c r="AC767" s="134"/>
      <c r="AD767" s="134"/>
      <c r="AE767" s="134"/>
      <c r="AF767" s="134"/>
      <c r="AG767" s="38"/>
      <c r="AH767" s="133" t="str">
        <f>IFERROR(VLOOKUP(Table1[[#This Row],[Activity]],Table18[],2,FALSE),"")</f>
        <v/>
      </c>
      <c r="AI767" s="133" t="e">
        <f>VLOOKUP(Table1[[#This Row],[Activity]],Table14[],2,FALSE)</f>
        <v>#N/A</v>
      </c>
      <c r="AJ767" s="15"/>
      <c r="AL767" s="135"/>
      <c r="AM767" s="135">
        <f>(Table1[[#This Row],[Girls (Number)]]+Table1[[#This Row],[Boys  (Number)]])</f>
        <v>0</v>
      </c>
      <c r="AN767" s="135"/>
      <c r="AO767" s="135"/>
      <c r="AP767" s="135"/>
      <c r="AQ767" s="135">
        <f>(Table1[[#This Row],[Men +18]]+Table1[[#This Row],[Women +18]])</f>
        <v>0</v>
      </c>
      <c r="AR767" s="135"/>
      <c r="AS767" s="135"/>
      <c r="AT767" s="135"/>
      <c r="AU767" s="149"/>
      <c r="AV767" s="149"/>
      <c r="AW767" s="36"/>
      <c r="AX767" s="135"/>
      <c r="AY767" s="135"/>
      <c r="AZ767" s="135"/>
      <c r="BA767" s="36"/>
      <c r="BB767" s="135"/>
      <c r="BC767" s="36"/>
    </row>
    <row r="768" spans="1:55" ht="15" customHeight="1">
      <c r="A768" s="132"/>
      <c r="C768" s="15" t="str">
        <f>IF(Table1[[#This Row],[Reporting Organisation]]="","",VLOOKUP(Table1[[#This Row],[Reporting Organisation]],Table3[],2,FALSE))</f>
        <v/>
      </c>
      <c r="D768" s="15" t="str">
        <f>IFERROR(VLOOKUP(B768,ORG_LIST:TYPEORG,3,FALSE)," ")</f>
        <v xml:space="preserve"> </v>
      </c>
      <c r="E768" s="35"/>
      <c r="F768" s="35"/>
      <c r="G768" s="35"/>
      <c r="H768" s="15" t="e">
        <f>VLOOKUP(Table1[[#This Row],[State]],TblAdmin1[],2,FALSE)</f>
        <v>#N/A</v>
      </c>
      <c r="I768" s="35"/>
      <c r="J768" s="15" t="e">
        <f>VLOOKUP(Table1[District],TblAdmin2[[District]:[District PCODE]],2,FALSE)</f>
        <v>#N/A</v>
      </c>
      <c r="K768" s="35"/>
      <c r="L768" s="15" t="e">
        <f>VLOOKUP(Table1[Township],TblAdmin3[[Township]:[Township PCODE]],2,FALSE)</f>
        <v>#N/A</v>
      </c>
      <c r="M768" s="35"/>
      <c r="N768" s="15" t="str">
        <f>IFERROR(VLOOKUP(Table1[[#This Row],[Town]],TblAdmin4_Urban[[Town]:[Town_PCODE]],2,FALSE),"")</f>
        <v/>
      </c>
      <c r="O768" s="15" t="str">
        <f>IFERROR(VLOOKUP(Table1[[#This Row],[Town]],TblAdmin4_Urban[[Town]:[Longitude]],3,FALSE)," ")</f>
        <v xml:space="preserve"> </v>
      </c>
      <c r="P768" s="15" t="str">
        <f>IFERROR(VLOOKUP(Table1[[#This Row],[Town]],TblAdmin4_Urban[[Town]:[Longitude]],4,FALSE)," ")</f>
        <v xml:space="preserve"> </v>
      </c>
      <c r="Q768" s="15"/>
      <c r="R768" s="15" t="str">
        <f>IFERROR(VLOOKUP(Table1[[#This Row],[Wards]],TblAdmin5_Urban[[Ward]:[Ward_PCODE]],2,FALSE),"")</f>
        <v/>
      </c>
      <c r="S768" s="34"/>
      <c r="T768" s="15" t="str">
        <f>IFERROR(VLOOKUP(Table1[[#This Row],[Village_Tract]],TblAdmin4_Rural[[Village_Track]:[Village_Track PCODE]],2,FALSE),"")</f>
        <v/>
      </c>
      <c r="U768" s="15"/>
      <c r="V768" s="133" t="str">
        <f>IFERROR(VLOOKUP(Table1[[#This Row],[Village]],TblAdmin5_Rural[[Village PCODE]:[Village]],2,FALSE),"")</f>
        <v/>
      </c>
      <c r="W768" s="133" t="str">
        <f>IFERROR(VLOOKUP(Table1[[#This Row],[Village]],TblAdmin5_Rural[[Village]:[Longitude]],3,FALSE),"")</f>
        <v/>
      </c>
      <c r="X768" s="133" t="str">
        <f>IFERROR(VLOOKUP(Table1[[#This Row],[Village]],TblAdmin5_Rural[[Village]:[Longitude]],4,FALSE),"")</f>
        <v/>
      </c>
      <c r="Y768" s="15"/>
      <c r="Z768" s="15" t="str">
        <f>IFERROR(VLOOKUP(Table1[[#This Row],[Camp Name]],Table13[[Camp]:[CP_Pcode]],2,FALSE),"")</f>
        <v/>
      </c>
      <c r="AA768" s="133" t="str">
        <f>IF(Table1[[#This Row],[Camp PCODE]]="","",VLOOKUP(Table1[[#This Row],[Camp PCODE]],WHERE!AN767:AP985,2,FALSE))</f>
        <v/>
      </c>
      <c r="AB768" s="134" t="str">
        <f>IF(Table1[[#This Row],[Latitude]]="","",VLOOKUP(Table1[[#This Row],[Latitude]],WHERE!AO767:AP985,2,FALSE))</f>
        <v/>
      </c>
      <c r="AC768" s="134"/>
      <c r="AD768" s="134"/>
      <c r="AE768" s="134"/>
      <c r="AF768" s="134"/>
      <c r="AG768" s="38"/>
      <c r="AH768" s="133" t="str">
        <f>IFERROR(VLOOKUP(Table1[[#This Row],[Activity]],Table18[],2,FALSE),"")</f>
        <v/>
      </c>
      <c r="AI768" s="133" t="e">
        <f>VLOOKUP(Table1[[#This Row],[Activity]],Table14[],2,FALSE)</f>
        <v>#N/A</v>
      </c>
      <c r="AJ768" s="15"/>
      <c r="AL768" s="135"/>
      <c r="AM768" s="135">
        <f>(Table1[[#This Row],[Girls (Number)]]+Table1[[#This Row],[Boys  (Number)]])</f>
        <v>0</v>
      </c>
      <c r="AN768" s="135"/>
      <c r="AO768" s="135"/>
      <c r="AP768" s="135"/>
      <c r="AQ768" s="135">
        <f>(Table1[[#This Row],[Men +18]]+Table1[[#This Row],[Women +18]])</f>
        <v>0</v>
      </c>
      <c r="AR768" s="135"/>
      <c r="AS768" s="135"/>
      <c r="AT768" s="135"/>
      <c r="AU768" s="149"/>
      <c r="AV768" s="149"/>
      <c r="AW768" s="36"/>
      <c r="AX768" s="135"/>
      <c r="AY768" s="135"/>
      <c r="AZ768" s="135"/>
      <c r="BA768" s="36"/>
      <c r="BB768" s="135"/>
      <c r="BC768" s="36"/>
    </row>
    <row r="769" spans="1:55" ht="15" customHeight="1">
      <c r="A769" s="132"/>
      <c r="C769" s="15" t="str">
        <f>IF(Table1[[#This Row],[Reporting Organisation]]="","",VLOOKUP(Table1[[#This Row],[Reporting Organisation]],Table3[],2,FALSE))</f>
        <v/>
      </c>
      <c r="D769" s="15" t="str">
        <f>IFERROR(VLOOKUP(B769,ORG_LIST:TYPEORG,3,FALSE)," ")</f>
        <v xml:space="preserve"> </v>
      </c>
      <c r="E769" s="35"/>
      <c r="F769" s="35"/>
      <c r="G769" s="35"/>
      <c r="H769" s="15" t="e">
        <f>VLOOKUP(Table1[[#This Row],[State]],TblAdmin1[],2,FALSE)</f>
        <v>#N/A</v>
      </c>
      <c r="I769" s="35"/>
      <c r="J769" s="15" t="e">
        <f>VLOOKUP(Table1[District],TblAdmin2[[District]:[District PCODE]],2,FALSE)</f>
        <v>#N/A</v>
      </c>
      <c r="K769" s="35"/>
      <c r="L769" s="15" t="e">
        <f>VLOOKUP(Table1[Township],TblAdmin3[[Township]:[Township PCODE]],2,FALSE)</f>
        <v>#N/A</v>
      </c>
      <c r="M769" s="35"/>
      <c r="N769" s="15" t="str">
        <f>IFERROR(VLOOKUP(Table1[[#This Row],[Town]],TblAdmin4_Urban[[Town]:[Town_PCODE]],2,FALSE),"")</f>
        <v/>
      </c>
      <c r="O769" s="15" t="str">
        <f>IFERROR(VLOOKUP(Table1[[#This Row],[Town]],TblAdmin4_Urban[[Town]:[Longitude]],3,FALSE)," ")</f>
        <v xml:space="preserve"> </v>
      </c>
      <c r="P769" s="15" t="str">
        <f>IFERROR(VLOOKUP(Table1[[#This Row],[Town]],TblAdmin4_Urban[[Town]:[Longitude]],4,FALSE)," ")</f>
        <v xml:space="preserve"> </v>
      </c>
      <c r="Q769" s="15"/>
      <c r="R769" s="15" t="str">
        <f>IFERROR(VLOOKUP(Table1[[#This Row],[Wards]],TblAdmin5_Urban[[Ward]:[Ward_PCODE]],2,FALSE),"")</f>
        <v/>
      </c>
      <c r="S769" s="34"/>
      <c r="T769" s="15" t="str">
        <f>IFERROR(VLOOKUP(Table1[[#This Row],[Village_Tract]],TblAdmin4_Rural[[Village_Track]:[Village_Track PCODE]],2,FALSE),"")</f>
        <v/>
      </c>
      <c r="U769" s="15"/>
      <c r="V769" s="133" t="str">
        <f>IFERROR(VLOOKUP(Table1[[#This Row],[Village]],TblAdmin5_Rural[[Village PCODE]:[Village]],2,FALSE),"")</f>
        <v/>
      </c>
      <c r="W769" s="133" t="str">
        <f>IFERROR(VLOOKUP(Table1[[#This Row],[Village]],TblAdmin5_Rural[[Village]:[Longitude]],3,FALSE),"")</f>
        <v/>
      </c>
      <c r="X769" s="133" t="str">
        <f>IFERROR(VLOOKUP(Table1[[#This Row],[Village]],TblAdmin5_Rural[[Village]:[Longitude]],4,FALSE),"")</f>
        <v/>
      </c>
      <c r="Y769" s="15"/>
      <c r="Z769" s="15" t="str">
        <f>IFERROR(VLOOKUP(Table1[[#This Row],[Camp Name]],Table13[[Camp]:[CP_Pcode]],2,FALSE),"")</f>
        <v/>
      </c>
      <c r="AA769" s="133" t="str">
        <f>IF(Table1[[#This Row],[Camp PCODE]]="","",VLOOKUP(Table1[[#This Row],[Camp PCODE]],WHERE!AN768:AP986,2,FALSE))</f>
        <v/>
      </c>
      <c r="AB769" s="134" t="str">
        <f>IF(Table1[[#This Row],[Latitude]]="","",VLOOKUP(Table1[[#This Row],[Latitude]],WHERE!AO768:AP986,2,FALSE))</f>
        <v/>
      </c>
      <c r="AC769" s="134"/>
      <c r="AD769" s="134"/>
      <c r="AE769" s="134"/>
      <c r="AF769" s="134"/>
      <c r="AG769" s="38"/>
      <c r="AH769" s="133" t="str">
        <f>IFERROR(VLOOKUP(Table1[[#This Row],[Activity]],Table18[],2,FALSE),"")</f>
        <v/>
      </c>
      <c r="AI769" s="133" t="e">
        <f>VLOOKUP(Table1[[#This Row],[Activity]],Table14[],2,FALSE)</f>
        <v>#N/A</v>
      </c>
      <c r="AJ769" s="15"/>
      <c r="AL769" s="135"/>
      <c r="AM769" s="135">
        <f>(Table1[[#This Row],[Girls (Number)]]+Table1[[#This Row],[Boys  (Number)]])</f>
        <v>0</v>
      </c>
      <c r="AN769" s="135"/>
      <c r="AO769" s="135"/>
      <c r="AP769" s="135"/>
      <c r="AQ769" s="135">
        <f>(Table1[[#This Row],[Men +18]]+Table1[[#This Row],[Women +18]])</f>
        <v>0</v>
      </c>
      <c r="AR769" s="135"/>
      <c r="AS769" s="135"/>
      <c r="AT769" s="135"/>
      <c r="AU769" s="149"/>
      <c r="AV769" s="149"/>
      <c r="AW769" s="36"/>
      <c r="AX769" s="135"/>
      <c r="AY769" s="135"/>
      <c r="AZ769" s="135"/>
      <c r="BA769" s="36"/>
      <c r="BB769" s="135"/>
      <c r="BC769" s="36"/>
    </row>
    <row r="770" spans="1:55" ht="15" customHeight="1">
      <c r="A770" s="132"/>
      <c r="C770" s="15" t="str">
        <f>IF(Table1[[#This Row],[Reporting Organisation]]="","",VLOOKUP(Table1[[#This Row],[Reporting Organisation]],Table3[],2,FALSE))</f>
        <v/>
      </c>
      <c r="D770" s="15" t="str">
        <f>IFERROR(VLOOKUP(B770,ORG_LIST:TYPEORG,3,FALSE)," ")</f>
        <v xml:space="preserve"> </v>
      </c>
      <c r="E770" s="35"/>
      <c r="F770" s="35"/>
      <c r="G770" s="35"/>
      <c r="H770" s="15" t="e">
        <f>VLOOKUP(Table1[[#This Row],[State]],TblAdmin1[],2,FALSE)</f>
        <v>#N/A</v>
      </c>
      <c r="I770" s="35"/>
      <c r="J770" s="15" t="e">
        <f>VLOOKUP(Table1[District],TblAdmin2[[District]:[District PCODE]],2,FALSE)</f>
        <v>#N/A</v>
      </c>
      <c r="K770" s="35"/>
      <c r="L770" s="15" t="e">
        <f>VLOOKUP(Table1[Township],TblAdmin3[[Township]:[Township PCODE]],2,FALSE)</f>
        <v>#N/A</v>
      </c>
      <c r="M770" s="35"/>
      <c r="N770" s="15" t="str">
        <f>IFERROR(VLOOKUP(Table1[[#This Row],[Town]],TblAdmin4_Urban[[Town]:[Town_PCODE]],2,FALSE),"")</f>
        <v/>
      </c>
      <c r="O770" s="15" t="str">
        <f>IFERROR(VLOOKUP(Table1[[#This Row],[Town]],TblAdmin4_Urban[[Town]:[Longitude]],3,FALSE)," ")</f>
        <v xml:space="preserve"> </v>
      </c>
      <c r="P770" s="15" t="str">
        <f>IFERROR(VLOOKUP(Table1[[#This Row],[Town]],TblAdmin4_Urban[[Town]:[Longitude]],4,FALSE)," ")</f>
        <v xml:space="preserve"> </v>
      </c>
      <c r="Q770" s="15"/>
      <c r="R770" s="15" t="str">
        <f>IFERROR(VLOOKUP(Table1[[#This Row],[Wards]],TblAdmin5_Urban[[Ward]:[Ward_PCODE]],2,FALSE),"")</f>
        <v/>
      </c>
      <c r="S770" s="34"/>
      <c r="T770" s="15" t="str">
        <f>IFERROR(VLOOKUP(Table1[[#This Row],[Village_Tract]],TblAdmin4_Rural[[Village_Track]:[Village_Track PCODE]],2,FALSE),"")</f>
        <v/>
      </c>
      <c r="U770" s="15"/>
      <c r="V770" s="133" t="str">
        <f>IFERROR(VLOOKUP(Table1[[#This Row],[Village]],TblAdmin5_Rural[[Village PCODE]:[Village]],2,FALSE),"")</f>
        <v/>
      </c>
      <c r="W770" s="133" t="str">
        <f>IFERROR(VLOOKUP(Table1[[#This Row],[Village]],TblAdmin5_Rural[[Village]:[Longitude]],3,FALSE),"")</f>
        <v/>
      </c>
      <c r="X770" s="133" t="str">
        <f>IFERROR(VLOOKUP(Table1[[#This Row],[Village]],TblAdmin5_Rural[[Village]:[Longitude]],4,FALSE),"")</f>
        <v/>
      </c>
      <c r="Y770" s="15"/>
      <c r="Z770" s="15" t="str">
        <f>IFERROR(VLOOKUP(Table1[[#This Row],[Camp Name]],Table13[[Camp]:[CP_Pcode]],2,FALSE),"")</f>
        <v/>
      </c>
      <c r="AA770" s="133" t="str">
        <f>IF(Table1[[#This Row],[Camp PCODE]]="","",VLOOKUP(Table1[[#This Row],[Camp PCODE]],WHERE!AN769:AP987,2,FALSE))</f>
        <v/>
      </c>
      <c r="AB770" s="134" t="str">
        <f>IF(Table1[[#This Row],[Latitude]]="","",VLOOKUP(Table1[[#This Row],[Latitude]],WHERE!AO769:AP987,2,FALSE))</f>
        <v/>
      </c>
      <c r="AC770" s="134"/>
      <c r="AD770" s="134"/>
      <c r="AE770" s="134"/>
      <c r="AF770" s="134"/>
      <c r="AG770" s="38"/>
      <c r="AH770" s="133" t="str">
        <f>IFERROR(VLOOKUP(Table1[[#This Row],[Activity]],Table18[],2,FALSE),"")</f>
        <v/>
      </c>
      <c r="AI770" s="133" t="e">
        <f>VLOOKUP(Table1[[#This Row],[Activity]],Table14[],2,FALSE)</f>
        <v>#N/A</v>
      </c>
      <c r="AJ770" s="15"/>
      <c r="AL770" s="135"/>
      <c r="AM770" s="135">
        <f>(Table1[[#This Row],[Girls (Number)]]+Table1[[#This Row],[Boys  (Number)]])</f>
        <v>0</v>
      </c>
      <c r="AN770" s="135"/>
      <c r="AO770" s="135"/>
      <c r="AP770" s="135"/>
      <c r="AQ770" s="135">
        <f>(Table1[[#This Row],[Men +18]]+Table1[[#This Row],[Women +18]])</f>
        <v>0</v>
      </c>
      <c r="AR770" s="135"/>
      <c r="AS770" s="135"/>
      <c r="AT770" s="135"/>
      <c r="AU770" s="149"/>
      <c r="AV770" s="149"/>
      <c r="AW770" s="36"/>
      <c r="AX770" s="135"/>
      <c r="AY770" s="135"/>
      <c r="AZ770" s="135"/>
      <c r="BA770" s="36"/>
      <c r="BB770" s="135"/>
      <c r="BC770" s="36"/>
    </row>
    <row r="771" spans="1:55" ht="15" customHeight="1">
      <c r="A771" s="132"/>
      <c r="C771" s="15" t="str">
        <f>IF(Table1[[#This Row],[Reporting Organisation]]="","",VLOOKUP(Table1[[#This Row],[Reporting Organisation]],Table3[],2,FALSE))</f>
        <v/>
      </c>
      <c r="D771" s="15" t="str">
        <f>IFERROR(VLOOKUP(B771,ORG_LIST:TYPEORG,3,FALSE)," ")</f>
        <v xml:space="preserve"> </v>
      </c>
      <c r="E771" s="35"/>
      <c r="F771" s="35"/>
      <c r="G771" s="35"/>
      <c r="H771" s="15" t="e">
        <f>VLOOKUP(Table1[[#This Row],[State]],TblAdmin1[],2,FALSE)</f>
        <v>#N/A</v>
      </c>
      <c r="I771" s="35"/>
      <c r="J771" s="15" t="e">
        <f>VLOOKUP(Table1[District],TblAdmin2[[District]:[District PCODE]],2,FALSE)</f>
        <v>#N/A</v>
      </c>
      <c r="K771" s="35"/>
      <c r="L771" s="15" t="e">
        <f>VLOOKUP(Table1[Township],TblAdmin3[[Township]:[Township PCODE]],2,FALSE)</f>
        <v>#N/A</v>
      </c>
      <c r="M771" s="35"/>
      <c r="N771" s="15" t="str">
        <f>IFERROR(VLOOKUP(Table1[[#This Row],[Town]],TblAdmin4_Urban[[Town]:[Town_PCODE]],2,FALSE),"")</f>
        <v/>
      </c>
      <c r="O771" s="15" t="str">
        <f>IFERROR(VLOOKUP(Table1[[#This Row],[Town]],TblAdmin4_Urban[[Town]:[Longitude]],3,FALSE)," ")</f>
        <v xml:space="preserve"> </v>
      </c>
      <c r="P771" s="15" t="str">
        <f>IFERROR(VLOOKUP(Table1[[#This Row],[Town]],TblAdmin4_Urban[[Town]:[Longitude]],4,FALSE)," ")</f>
        <v xml:space="preserve"> </v>
      </c>
      <c r="Q771" s="15"/>
      <c r="R771" s="15" t="str">
        <f>IFERROR(VLOOKUP(Table1[[#This Row],[Wards]],TblAdmin5_Urban[[Ward]:[Ward_PCODE]],2,FALSE),"")</f>
        <v/>
      </c>
      <c r="S771" s="34"/>
      <c r="T771" s="15" t="str">
        <f>IFERROR(VLOOKUP(Table1[[#This Row],[Village_Tract]],TblAdmin4_Rural[[Village_Track]:[Village_Track PCODE]],2,FALSE),"")</f>
        <v/>
      </c>
      <c r="U771" s="15"/>
      <c r="V771" s="133" t="str">
        <f>IFERROR(VLOOKUP(Table1[[#This Row],[Village]],TblAdmin5_Rural[[Village PCODE]:[Village]],2,FALSE),"")</f>
        <v/>
      </c>
      <c r="W771" s="133" t="str">
        <f>IFERROR(VLOOKUP(Table1[[#This Row],[Village]],TblAdmin5_Rural[[Village]:[Longitude]],3,FALSE),"")</f>
        <v/>
      </c>
      <c r="X771" s="133" t="str">
        <f>IFERROR(VLOOKUP(Table1[[#This Row],[Village]],TblAdmin5_Rural[[Village]:[Longitude]],4,FALSE),"")</f>
        <v/>
      </c>
      <c r="Y771" s="15"/>
      <c r="Z771" s="15" t="str">
        <f>IFERROR(VLOOKUP(Table1[[#This Row],[Camp Name]],Table13[[Camp]:[CP_Pcode]],2,FALSE),"")</f>
        <v/>
      </c>
      <c r="AA771" s="133" t="str">
        <f>IF(Table1[[#This Row],[Camp PCODE]]="","",VLOOKUP(Table1[[#This Row],[Camp PCODE]],WHERE!AN770:AP988,2,FALSE))</f>
        <v/>
      </c>
      <c r="AB771" s="134" t="str">
        <f>IF(Table1[[#This Row],[Latitude]]="","",VLOOKUP(Table1[[#This Row],[Latitude]],WHERE!AO770:AP988,2,FALSE))</f>
        <v/>
      </c>
      <c r="AC771" s="134"/>
      <c r="AD771" s="134"/>
      <c r="AE771" s="134"/>
      <c r="AF771" s="134"/>
      <c r="AG771" s="38"/>
      <c r="AH771" s="133" t="str">
        <f>IFERROR(VLOOKUP(Table1[[#This Row],[Activity]],Table18[],2,FALSE),"")</f>
        <v/>
      </c>
      <c r="AI771" s="133" t="e">
        <f>VLOOKUP(Table1[[#This Row],[Activity]],Table14[],2,FALSE)</f>
        <v>#N/A</v>
      </c>
      <c r="AJ771" s="15"/>
      <c r="AL771" s="135"/>
      <c r="AM771" s="135">
        <f>(Table1[[#This Row],[Girls (Number)]]+Table1[[#This Row],[Boys  (Number)]])</f>
        <v>0</v>
      </c>
      <c r="AN771" s="135"/>
      <c r="AO771" s="135"/>
      <c r="AP771" s="135"/>
      <c r="AQ771" s="135">
        <f>(Table1[[#This Row],[Men +18]]+Table1[[#This Row],[Women +18]])</f>
        <v>0</v>
      </c>
      <c r="AR771" s="135"/>
      <c r="AS771" s="135"/>
      <c r="AT771" s="135"/>
      <c r="AU771" s="149"/>
      <c r="AV771" s="149"/>
      <c r="AW771" s="36"/>
      <c r="AX771" s="135"/>
      <c r="AY771" s="135"/>
      <c r="AZ771" s="135"/>
      <c r="BA771" s="36"/>
      <c r="BB771" s="135"/>
      <c r="BC771" s="36"/>
    </row>
    <row r="772" spans="1:55" ht="15" customHeight="1">
      <c r="A772" s="132"/>
      <c r="C772" s="15" t="str">
        <f>IF(Table1[[#This Row],[Reporting Organisation]]="","",VLOOKUP(Table1[[#This Row],[Reporting Organisation]],Table3[],2,FALSE))</f>
        <v/>
      </c>
      <c r="D772" s="15" t="str">
        <f>IFERROR(VLOOKUP(B772,ORG_LIST:TYPEORG,3,FALSE)," ")</f>
        <v xml:space="preserve"> </v>
      </c>
      <c r="E772" s="35"/>
      <c r="F772" s="35"/>
      <c r="G772" s="35"/>
      <c r="H772" s="15" t="e">
        <f>VLOOKUP(Table1[[#This Row],[State]],TblAdmin1[],2,FALSE)</f>
        <v>#N/A</v>
      </c>
      <c r="I772" s="35"/>
      <c r="J772" s="15" t="e">
        <f>VLOOKUP(Table1[District],TblAdmin2[[District]:[District PCODE]],2,FALSE)</f>
        <v>#N/A</v>
      </c>
      <c r="K772" s="35"/>
      <c r="L772" s="15" t="e">
        <f>VLOOKUP(Table1[Township],TblAdmin3[[Township]:[Township PCODE]],2,FALSE)</f>
        <v>#N/A</v>
      </c>
      <c r="M772" s="35"/>
      <c r="N772" s="15" t="str">
        <f>IFERROR(VLOOKUP(Table1[[#This Row],[Town]],TblAdmin4_Urban[[Town]:[Town_PCODE]],2,FALSE),"")</f>
        <v/>
      </c>
      <c r="O772" s="15" t="str">
        <f>IFERROR(VLOOKUP(Table1[[#This Row],[Town]],TblAdmin4_Urban[[Town]:[Longitude]],3,FALSE)," ")</f>
        <v xml:space="preserve"> </v>
      </c>
      <c r="P772" s="15" t="str">
        <f>IFERROR(VLOOKUP(Table1[[#This Row],[Town]],TblAdmin4_Urban[[Town]:[Longitude]],4,FALSE)," ")</f>
        <v xml:space="preserve"> </v>
      </c>
      <c r="Q772" s="15"/>
      <c r="R772" s="15" t="str">
        <f>IFERROR(VLOOKUP(Table1[[#This Row],[Wards]],TblAdmin5_Urban[[Ward]:[Ward_PCODE]],2,FALSE),"")</f>
        <v/>
      </c>
      <c r="S772" s="34"/>
      <c r="T772" s="15" t="str">
        <f>IFERROR(VLOOKUP(Table1[[#This Row],[Village_Tract]],TblAdmin4_Rural[[Village_Track]:[Village_Track PCODE]],2,FALSE),"")</f>
        <v/>
      </c>
      <c r="U772" s="15"/>
      <c r="V772" s="133" t="str">
        <f>IFERROR(VLOOKUP(Table1[[#This Row],[Village]],TblAdmin5_Rural[[Village PCODE]:[Village]],2,FALSE),"")</f>
        <v/>
      </c>
      <c r="W772" s="133" t="str">
        <f>IFERROR(VLOOKUP(Table1[[#This Row],[Village]],TblAdmin5_Rural[[Village]:[Longitude]],3,FALSE),"")</f>
        <v/>
      </c>
      <c r="X772" s="133" t="str">
        <f>IFERROR(VLOOKUP(Table1[[#This Row],[Village]],TblAdmin5_Rural[[Village]:[Longitude]],4,FALSE),"")</f>
        <v/>
      </c>
      <c r="Y772" s="15"/>
      <c r="Z772" s="15" t="str">
        <f>IFERROR(VLOOKUP(Table1[[#This Row],[Camp Name]],Table13[[Camp]:[CP_Pcode]],2,FALSE),"")</f>
        <v/>
      </c>
      <c r="AA772" s="133" t="str">
        <f>IF(Table1[[#This Row],[Camp PCODE]]="","",VLOOKUP(Table1[[#This Row],[Camp PCODE]],WHERE!AN771:AP989,2,FALSE))</f>
        <v/>
      </c>
      <c r="AB772" s="134" t="str">
        <f>IF(Table1[[#This Row],[Latitude]]="","",VLOOKUP(Table1[[#This Row],[Latitude]],WHERE!AO771:AP989,2,FALSE))</f>
        <v/>
      </c>
      <c r="AC772" s="134"/>
      <c r="AD772" s="134"/>
      <c r="AE772" s="134"/>
      <c r="AF772" s="134"/>
      <c r="AG772" s="38"/>
      <c r="AH772" s="133" t="str">
        <f>IFERROR(VLOOKUP(Table1[[#This Row],[Activity]],Table18[],2,FALSE),"")</f>
        <v/>
      </c>
      <c r="AI772" s="133" t="e">
        <f>VLOOKUP(Table1[[#This Row],[Activity]],Table14[],2,FALSE)</f>
        <v>#N/A</v>
      </c>
      <c r="AJ772" s="15"/>
      <c r="AL772" s="135"/>
      <c r="AM772" s="135">
        <f>(Table1[[#This Row],[Girls (Number)]]+Table1[[#This Row],[Boys  (Number)]])</f>
        <v>0</v>
      </c>
      <c r="AN772" s="135"/>
      <c r="AO772" s="135"/>
      <c r="AP772" s="135"/>
      <c r="AQ772" s="135">
        <f>(Table1[[#This Row],[Men +18]]+Table1[[#This Row],[Women +18]])</f>
        <v>0</v>
      </c>
      <c r="AR772" s="135"/>
      <c r="AS772" s="135"/>
      <c r="AT772" s="135"/>
      <c r="AU772" s="149"/>
      <c r="AV772" s="149"/>
      <c r="AW772" s="36"/>
      <c r="AX772" s="135"/>
      <c r="AY772" s="135"/>
      <c r="AZ772" s="135"/>
      <c r="BA772" s="36"/>
      <c r="BB772" s="135"/>
      <c r="BC772" s="36"/>
    </row>
    <row r="773" spans="1:55" ht="15" customHeight="1">
      <c r="A773" s="132"/>
      <c r="C773" s="15" t="str">
        <f>IF(Table1[[#This Row],[Reporting Organisation]]="","",VLOOKUP(Table1[[#This Row],[Reporting Organisation]],Table3[],2,FALSE))</f>
        <v/>
      </c>
      <c r="D773" s="15" t="str">
        <f>IFERROR(VLOOKUP(B773,ORG_LIST:TYPEORG,3,FALSE)," ")</f>
        <v xml:space="preserve"> </v>
      </c>
      <c r="E773" s="35"/>
      <c r="F773" s="35"/>
      <c r="G773" s="35"/>
      <c r="H773" s="15" t="e">
        <f>VLOOKUP(Table1[[#This Row],[State]],TblAdmin1[],2,FALSE)</f>
        <v>#N/A</v>
      </c>
      <c r="I773" s="35"/>
      <c r="J773" s="15" t="e">
        <f>VLOOKUP(Table1[District],TblAdmin2[[District]:[District PCODE]],2,FALSE)</f>
        <v>#N/A</v>
      </c>
      <c r="K773" s="35"/>
      <c r="L773" s="15" t="e">
        <f>VLOOKUP(Table1[Township],TblAdmin3[[Township]:[Township PCODE]],2,FALSE)</f>
        <v>#N/A</v>
      </c>
      <c r="M773" s="35"/>
      <c r="N773" s="15" t="str">
        <f>IFERROR(VLOOKUP(Table1[[#This Row],[Town]],TblAdmin4_Urban[[Town]:[Town_PCODE]],2,FALSE),"")</f>
        <v/>
      </c>
      <c r="O773" s="15" t="str">
        <f>IFERROR(VLOOKUP(Table1[[#This Row],[Town]],TblAdmin4_Urban[[Town]:[Longitude]],3,FALSE)," ")</f>
        <v xml:space="preserve"> </v>
      </c>
      <c r="P773" s="15" t="str">
        <f>IFERROR(VLOOKUP(Table1[[#This Row],[Town]],TblAdmin4_Urban[[Town]:[Longitude]],4,FALSE)," ")</f>
        <v xml:space="preserve"> </v>
      </c>
      <c r="Q773" s="15"/>
      <c r="R773" s="15" t="str">
        <f>IFERROR(VLOOKUP(Table1[[#This Row],[Wards]],TblAdmin5_Urban[[Ward]:[Ward_PCODE]],2,FALSE),"")</f>
        <v/>
      </c>
      <c r="S773" s="34"/>
      <c r="T773" s="15" t="str">
        <f>IFERROR(VLOOKUP(Table1[[#This Row],[Village_Tract]],TblAdmin4_Rural[[Village_Track]:[Village_Track PCODE]],2,FALSE),"")</f>
        <v/>
      </c>
      <c r="U773" s="15"/>
      <c r="V773" s="133" t="str">
        <f>IFERROR(VLOOKUP(Table1[[#This Row],[Village]],TblAdmin5_Rural[[Village PCODE]:[Village]],2,FALSE),"")</f>
        <v/>
      </c>
      <c r="W773" s="133" t="str">
        <f>IFERROR(VLOOKUP(Table1[[#This Row],[Village]],TblAdmin5_Rural[[Village]:[Longitude]],3,FALSE),"")</f>
        <v/>
      </c>
      <c r="X773" s="133" t="str">
        <f>IFERROR(VLOOKUP(Table1[[#This Row],[Village]],TblAdmin5_Rural[[Village]:[Longitude]],4,FALSE),"")</f>
        <v/>
      </c>
      <c r="Y773" s="15"/>
      <c r="Z773" s="15" t="str">
        <f>IFERROR(VLOOKUP(Table1[[#This Row],[Camp Name]],Table13[[Camp]:[CP_Pcode]],2,FALSE),"")</f>
        <v/>
      </c>
      <c r="AA773" s="133" t="str">
        <f>IF(Table1[[#This Row],[Camp PCODE]]="","",VLOOKUP(Table1[[#This Row],[Camp PCODE]],WHERE!AN772:AP990,2,FALSE))</f>
        <v/>
      </c>
      <c r="AB773" s="134" t="str">
        <f>IF(Table1[[#This Row],[Latitude]]="","",VLOOKUP(Table1[[#This Row],[Latitude]],WHERE!AO772:AP990,2,FALSE))</f>
        <v/>
      </c>
      <c r="AC773" s="134"/>
      <c r="AD773" s="134"/>
      <c r="AE773" s="134"/>
      <c r="AF773" s="134"/>
      <c r="AG773" s="38"/>
      <c r="AH773" s="133" t="str">
        <f>IFERROR(VLOOKUP(Table1[[#This Row],[Activity]],Table18[],2,FALSE),"")</f>
        <v/>
      </c>
      <c r="AI773" s="133" t="e">
        <f>VLOOKUP(Table1[[#This Row],[Activity]],Table14[],2,FALSE)</f>
        <v>#N/A</v>
      </c>
      <c r="AJ773" s="15"/>
      <c r="AL773" s="135"/>
      <c r="AM773" s="135">
        <f>(Table1[[#This Row],[Girls (Number)]]+Table1[[#This Row],[Boys  (Number)]])</f>
        <v>0</v>
      </c>
      <c r="AN773" s="135"/>
      <c r="AO773" s="135"/>
      <c r="AP773" s="135"/>
      <c r="AQ773" s="135">
        <f>(Table1[[#This Row],[Men +18]]+Table1[[#This Row],[Women +18]])</f>
        <v>0</v>
      </c>
      <c r="AR773" s="135"/>
      <c r="AS773" s="135"/>
      <c r="AT773" s="135"/>
      <c r="AU773" s="149"/>
      <c r="AV773" s="149"/>
      <c r="AW773" s="36"/>
      <c r="AX773" s="135"/>
      <c r="AY773" s="135"/>
      <c r="AZ773" s="135"/>
      <c r="BA773" s="36"/>
      <c r="BB773" s="135"/>
      <c r="BC773" s="36"/>
    </row>
    <row r="774" spans="1:55" ht="15" customHeight="1">
      <c r="A774" s="132"/>
      <c r="C774" s="15" t="str">
        <f>IF(Table1[[#This Row],[Reporting Organisation]]="","",VLOOKUP(Table1[[#This Row],[Reporting Organisation]],Table3[],2,FALSE))</f>
        <v/>
      </c>
      <c r="D774" s="15" t="str">
        <f>IFERROR(VLOOKUP(B774,ORG_LIST:TYPEORG,3,FALSE)," ")</f>
        <v xml:space="preserve"> </v>
      </c>
      <c r="E774" s="35"/>
      <c r="F774" s="35"/>
      <c r="G774" s="35"/>
      <c r="H774" s="15" t="e">
        <f>VLOOKUP(Table1[[#This Row],[State]],TblAdmin1[],2,FALSE)</f>
        <v>#N/A</v>
      </c>
      <c r="I774" s="35"/>
      <c r="J774" s="15" t="e">
        <f>VLOOKUP(Table1[District],TblAdmin2[[District]:[District PCODE]],2,FALSE)</f>
        <v>#N/A</v>
      </c>
      <c r="K774" s="35"/>
      <c r="L774" s="15" t="e">
        <f>VLOOKUP(Table1[Township],TblAdmin3[[Township]:[Township PCODE]],2,FALSE)</f>
        <v>#N/A</v>
      </c>
      <c r="M774" s="35"/>
      <c r="N774" s="15" t="str">
        <f>IFERROR(VLOOKUP(Table1[[#This Row],[Town]],TblAdmin4_Urban[[Town]:[Town_PCODE]],2,FALSE),"")</f>
        <v/>
      </c>
      <c r="O774" s="15" t="str">
        <f>IFERROR(VLOOKUP(Table1[[#This Row],[Town]],TblAdmin4_Urban[[Town]:[Longitude]],3,FALSE)," ")</f>
        <v xml:space="preserve"> </v>
      </c>
      <c r="P774" s="15" t="str">
        <f>IFERROR(VLOOKUP(Table1[[#This Row],[Town]],TblAdmin4_Urban[[Town]:[Longitude]],4,FALSE)," ")</f>
        <v xml:space="preserve"> </v>
      </c>
      <c r="Q774" s="15"/>
      <c r="R774" s="15" t="str">
        <f>IFERROR(VLOOKUP(Table1[[#This Row],[Wards]],TblAdmin5_Urban[[Ward]:[Ward_PCODE]],2,FALSE),"")</f>
        <v/>
      </c>
      <c r="S774" s="34"/>
      <c r="T774" s="15" t="str">
        <f>IFERROR(VLOOKUP(Table1[[#This Row],[Village_Tract]],TblAdmin4_Rural[[Village_Track]:[Village_Track PCODE]],2,FALSE),"")</f>
        <v/>
      </c>
      <c r="U774" s="15"/>
      <c r="V774" s="133" t="str">
        <f>IFERROR(VLOOKUP(Table1[[#This Row],[Village]],TblAdmin5_Rural[[Village PCODE]:[Village]],2,FALSE),"")</f>
        <v/>
      </c>
      <c r="W774" s="133" t="str">
        <f>IFERROR(VLOOKUP(Table1[[#This Row],[Village]],TblAdmin5_Rural[[Village]:[Longitude]],3,FALSE),"")</f>
        <v/>
      </c>
      <c r="X774" s="133" t="str">
        <f>IFERROR(VLOOKUP(Table1[[#This Row],[Village]],TblAdmin5_Rural[[Village]:[Longitude]],4,FALSE),"")</f>
        <v/>
      </c>
      <c r="Y774" s="15"/>
      <c r="Z774" s="15" t="str">
        <f>IFERROR(VLOOKUP(Table1[[#This Row],[Camp Name]],Table13[[Camp]:[CP_Pcode]],2,FALSE),"")</f>
        <v/>
      </c>
      <c r="AA774" s="133" t="str">
        <f>IF(Table1[[#This Row],[Camp PCODE]]="","",VLOOKUP(Table1[[#This Row],[Camp PCODE]],WHERE!AN773:AP991,2,FALSE))</f>
        <v/>
      </c>
      <c r="AB774" s="134" t="str">
        <f>IF(Table1[[#This Row],[Latitude]]="","",VLOOKUP(Table1[[#This Row],[Latitude]],WHERE!AO773:AP991,2,FALSE))</f>
        <v/>
      </c>
      <c r="AC774" s="134"/>
      <c r="AD774" s="134"/>
      <c r="AE774" s="134"/>
      <c r="AF774" s="134"/>
      <c r="AG774" s="38"/>
      <c r="AH774" s="133" t="str">
        <f>IFERROR(VLOOKUP(Table1[[#This Row],[Activity]],Table18[],2,FALSE),"")</f>
        <v/>
      </c>
      <c r="AI774" s="133" t="e">
        <f>VLOOKUP(Table1[[#This Row],[Activity]],Table14[],2,FALSE)</f>
        <v>#N/A</v>
      </c>
      <c r="AJ774" s="15"/>
      <c r="AL774" s="135"/>
      <c r="AM774" s="135">
        <f>(Table1[[#This Row],[Girls (Number)]]+Table1[[#This Row],[Boys  (Number)]])</f>
        <v>0</v>
      </c>
      <c r="AN774" s="135"/>
      <c r="AO774" s="135"/>
      <c r="AP774" s="135"/>
      <c r="AQ774" s="135">
        <f>(Table1[[#This Row],[Men +18]]+Table1[[#This Row],[Women +18]])</f>
        <v>0</v>
      </c>
      <c r="AR774" s="135"/>
      <c r="AS774" s="135"/>
      <c r="AT774" s="135"/>
      <c r="AU774" s="149"/>
      <c r="AV774" s="149"/>
      <c r="AW774" s="36"/>
      <c r="AX774" s="135"/>
      <c r="AY774" s="135"/>
      <c r="AZ774" s="135"/>
      <c r="BA774" s="36"/>
      <c r="BB774" s="135"/>
      <c r="BC774" s="36"/>
    </row>
    <row r="775" spans="1:55" ht="15" customHeight="1">
      <c r="A775" s="132"/>
      <c r="C775" s="15" t="str">
        <f>IF(Table1[[#This Row],[Reporting Organisation]]="","",VLOOKUP(Table1[[#This Row],[Reporting Organisation]],Table3[],2,FALSE))</f>
        <v/>
      </c>
      <c r="D775" s="15" t="str">
        <f>IFERROR(VLOOKUP(B775,ORG_LIST:TYPEORG,3,FALSE)," ")</f>
        <v xml:space="preserve"> </v>
      </c>
      <c r="E775" s="35"/>
      <c r="F775" s="35"/>
      <c r="G775" s="35"/>
      <c r="H775" s="15" t="e">
        <f>VLOOKUP(Table1[[#This Row],[State]],TblAdmin1[],2,FALSE)</f>
        <v>#N/A</v>
      </c>
      <c r="I775" s="35"/>
      <c r="J775" s="15" t="e">
        <f>VLOOKUP(Table1[District],TblAdmin2[[District]:[District PCODE]],2,FALSE)</f>
        <v>#N/A</v>
      </c>
      <c r="K775" s="35"/>
      <c r="L775" s="15" t="e">
        <f>VLOOKUP(Table1[Township],TblAdmin3[[Township]:[Township PCODE]],2,FALSE)</f>
        <v>#N/A</v>
      </c>
      <c r="M775" s="35"/>
      <c r="N775" s="15" t="str">
        <f>IFERROR(VLOOKUP(Table1[[#This Row],[Town]],TblAdmin4_Urban[[Town]:[Town_PCODE]],2,FALSE),"")</f>
        <v/>
      </c>
      <c r="O775" s="15" t="str">
        <f>IFERROR(VLOOKUP(Table1[[#This Row],[Town]],TblAdmin4_Urban[[Town]:[Longitude]],3,FALSE)," ")</f>
        <v xml:space="preserve"> </v>
      </c>
      <c r="P775" s="15" t="str">
        <f>IFERROR(VLOOKUP(Table1[[#This Row],[Town]],TblAdmin4_Urban[[Town]:[Longitude]],4,FALSE)," ")</f>
        <v xml:space="preserve"> </v>
      </c>
      <c r="Q775" s="15"/>
      <c r="R775" s="15" t="str">
        <f>IFERROR(VLOOKUP(Table1[[#This Row],[Wards]],TblAdmin5_Urban[[Ward]:[Ward_PCODE]],2,FALSE),"")</f>
        <v/>
      </c>
      <c r="S775" s="34"/>
      <c r="T775" s="15" t="str">
        <f>IFERROR(VLOOKUP(Table1[[#This Row],[Village_Tract]],TblAdmin4_Rural[[Village_Track]:[Village_Track PCODE]],2,FALSE),"")</f>
        <v/>
      </c>
      <c r="U775" s="15"/>
      <c r="V775" s="133" t="str">
        <f>IFERROR(VLOOKUP(Table1[[#This Row],[Village]],TblAdmin5_Rural[[Village PCODE]:[Village]],2,FALSE),"")</f>
        <v/>
      </c>
      <c r="W775" s="133" t="str">
        <f>IFERROR(VLOOKUP(Table1[[#This Row],[Village]],TblAdmin5_Rural[[Village]:[Longitude]],3,FALSE),"")</f>
        <v/>
      </c>
      <c r="X775" s="133" t="str">
        <f>IFERROR(VLOOKUP(Table1[[#This Row],[Village]],TblAdmin5_Rural[[Village]:[Longitude]],4,FALSE),"")</f>
        <v/>
      </c>
      <c r="Y775" s="15"/>
      <c r="Z775" s="15" t="str">
        <f>IFERROR(VLOOKUP(Table1[[#This Row],[Camp Name]],Table13[[Camp]:[CP_Pcode]],2,FALSE),"")</f>
        <v/>
      </c>
      <c r="AA775" s="133" t="str">
        <f>IF(Table1[[#This Row],[Camp PCODE]]="","",VLOOKUP(Table1[[#This Row],[Camp PCODE]],WHERE!AN774:AP992,2,FALSE))</f>
        <v/>
      </c>
      <c r="AB775" s="134" t="str">
        <f>IF(Table1[[#This Row],[Latitude]]="","",VLOOKUP(Table1[[#This Row],[Latitude]],WHERE!AO774:AP992,2,FALSE))</f>
        <v/>
      </c>
      <c r="AC775" s="134"/>
      <c r="AD775" s="134"/>
      <c r="AE775" s="134"/>
      <c r="AF775" s="134"/>
      <c r="AG775" s="38"/>
      <c r="AH775" s="133" t="str">
        <f>IFERROR(VLOOKUP(Table1[[#This Row],[Activity]],Table18[],2,FALSE),"")</f>
        <v/>
      </c>
      <c r="AI775" s="133" t="e">
        <f>VLOOKUP(Table1[[#This Row],[Activity]],Table14[],2,FALSE)</f>
        <v>#N/A</v>
      </c>
      <c r="AJ775" s="15"/>
      <c r="AL775" s="135"/>
      <c r="AM775" s="135">
        <f>(Table1[[#This Row],[Girls (Number)]]+Table1[[#This Row],[Boys  (Number)]])</f>
        <v>0</v>
      </c>
      <c r="AN775" s="135"/>
      <c r="AO775" s="135"/>
      <c r="AP775" s="135"/>
      <c r="AQ775" s="135">
        <f>(Table1[[#This Row],[Men +18]]+Table1[[#This Row],[Women +18]])</f>
        <v>0</v>
      </c>
      <c r="AR775" s="135"/>
      <c r="AS775" s="135"/>
      <c r="AT775" s="135"/>
      <c r="AU775" s="149"/>
      <c r="AV775" s="149"/>
      <c r="AW775" s="36"/>
      <c r="AX775" s="135"/>
      <c r="AY775" s="135"/>
      <c r="AZ775" s="135"/>
      <c r="BA775" s="36"/>
      <c r="BB775" s="135"/>
      <c r="BC775" s="36"/>
    </row>
    <row r="776" spans="1:55" ht="15" customHeight="1">
      <c r="A776" s="132"/>
      <c r="C776" s="15" t="str">
        <f>IF(Table1[[#This Row],[Reporting Organisation]]="","",VLOOKUP(Table1[[#This Row],[Reporting Organisation]],Table3[],2,FALSE))</f>
        <v/>
      </c>
      <c r="D776" s="15" t="str">
        <f>IFERROR(VLOOKUP(B776,ORG_LIST:TYPEORG,3,FALSE)," ")</f>
        <v xml:space="preserve"> </v>
      </c>
      <c r="E776" s="35"/>
      <c r="F776" s="35"/>
      <c r="G776" s="35"/>
      <c r="H776" s="15" t="e">
        <f>VLOOKUP(Table1[[#This Row],[State]],TblAdmin1[],2,FALSE)</f>
        <v>#N/A</v>
      </c>
      <c r="I776" s="35"/>
      <c r="J776" s="15" t="e">
        <f>VLOOKUP(Table1[District],TblAdmin2[[District]:[District PCODE]],2,FALSE)</f>
        <v>#N/A</v>
      </c>
      <c r="K776" s="35"/>
      <c r="L776" s="15" t="e">
        <f>VLOOKUP(Table1[Township],TblAdmin3[[Township]:[Township PCODE]],2,FALSE)</f>
        <v>#N/A</v>
      </c>
      <c r="M776" s="35"/>
      <c r="N776" s="15" t="str">
        <f>IFERROR(VLOOKUP(Table1[[#This Row],[Town]],TblAdmin4_Urban[[Town]:[Town_PCODE]],2,FALSE),"")</f>
        <v/>
      </c>
      <c r="O776" s="15" t="str">
        <f>IFERROR(VLOOKUP(Table1[[#This Row],[Town]],TblAdmin4_Urban[[Town]:[Longitude]],3,FALSE)," ")</f>
        <v xml:space="preserve"> </v>
      </c>
      <c r="P776" s="15" t="str">
        <f>IFERROR(VLOOKUP(Table1[[#This Row],[Town]],TblAdmin4_Urban[[Town]:[Longitude]],4,FALSE)," ")</f>
        <v xml:space="preserve"> </v>
      </c>
      <c r="Q776" s="15"/>
      <c r="R776" s="15" t="str">
        <f>IFERROR(VLOOKUP(Table1[[#This Row],[Wards]],TblAdmin5_Urban[[Ward]:[Ward_PCODE]],2,FALSE),"")</f>
        <v/>
      </c>
      <c r="S776" s="34"/>
      <c r="T776" s="15" t="str">
        <f>IFERROR(VLOOKUP(Table1[[#This Row],[Village_Tract]],TblAdmin4_Rural[[Village_Track]:[Village_Track PCODE]],2,FALSE),"")</f>
        <v/>
      </c>
      <c r="U776" s="15"/>
      <c r="V776" s="133" t="str">
        <f>IFERROR(VLOOKUP(Table1[[#This Row],[Village]],TblAdmin5_Rural[[Village PCODE]:[Village]],2,FALSE),"")</f>
        <v/>
      </c>
      <c r="W776" s="133" t="str">
        <f>IFERROR(VLOOKUP(Table1[[#This Row],[Village]],TblAdmin5_Rural[[Village]:[Longitude]],3,FALSE),"")</f>
        <v/>
      </c>
      <c r="X776" s="133" t="str">
        <f>IFERROR(VLOOKUP(Table1[[#This Row],[Village]],TblAdmin5_Rural[[Village]:[Longitude]],4,FALSE),"")</f>
        <v/>
      </c>
      <c r="Y776" s="15"/>
      <c r="Z776" s="15" t="str">
        <f>IFERROR(VLOOKUP(Table1[[#This Row],[Camp Name]],Table13[[Camp]:[CP_Pcode]],2,FALSE),"")</f>
        <v/>
      </c>
      <c r="AA776" s="133" t="str">
        <f>IF(Table1[[#This Row],[Camp PCODE]]="","",VLOOKUP(Table1[[#This Row],[Camp PCODE]],WHERE!AN775:AP993,2,FALSE))</f>
        <v/>
      </c>
      <c r="AB776" s="134" t="str">
        <f>IF(Table1[[#This Row],[Latitude]]="","",VLOOKUP(Table1[[#This Row],[Latitude]],WHERE!AO775:AP993,2,FALSE))</f>
        <v/>
      </c>
      <c r="AC776" s="134"/>
      <c r="AD776" s="134"/>
      <c r="AE776" s="134"/>
      <c r="AF776" s="134"/>
      <c r="AG776" s="38"/>
      <c r="AH776" s="133" t="str">
        <f>IFERROR(VLOOKUP(Table1[[#This Row],[Activity]],Table18[],2,FALSE),"")</f>
        <v/>
      </c>
      <c r="AI776" s="133" t="e">
        <f>VLOOKUP(Table1[[#This Row],[Activity]],Table14[],2,FALSE)</f>
        <v>#N/A</v>
      </c>
      <c r="AJ776" s="15"/>
      <c r="AL776" s="135"/>
      <c r="AM776" s="135">
        <f>(Table1[[#This Row],[Girls (Number)]]+Table1[[#This Row],[Boys  (Number)]])</f>
        <v>0</v>
      </c>
      <c r="AN776" s="135"/>
      <c r="AO776" s="135"/>
      <c r="AP776" s="135"/>
      <c r="AQ776" s="135">
        <f>(Table1[[#This Row],[Men +18]]+Table1[[#This Row],[Women +18]])</f>
        <v>0</v>
      </c>
      <c r="AR776" s="135"/>
      <c r="AS776" s="135"/>
      <c r="AT776" s="135"/>
      <c r="AU776" s="149"/>
      <c r="AV776" s="149"/>
      <c r="AW776" s="36"/>
      <c r="AX776" s="135"/>
      <c r="AY776" s="135"/>
      <c r="AZ776" s="135"/>
      <c r="BA776" s="36"/>
      <c r="BB776" s="135"/>
      <c r="BC776" s="36"/>
    </row>
    <row r="777" spans="1:55" ht="15" customHeight="1">
      <c r="A777" s="132"/>
      <c r="C777" s="15" t="str">
        <f>IF(Table1[[#This Row],[Reporting Organisation]]="","",VLOOKUP(Table1[[#This Row],[Reporting Organisation]],Table3[],2,FALSE))</f>
        <v/>
      </c>
      <c r="D777" s="15" t="str">
        <f>IFERROR(VLOOKUP(B777,ORG_LIST:TYPEORG,3,FALSE)," ")</f>
        <v xml:space="preserve"> </v>
      </c>
      <c r="E777" s="35"/>
      <c r="F777" s="35"/>
      <c r="G777" s="35"/>
      <c r="H777" s="15" t="e">
        <f>VLOOKUP(Table1[[#This Row],[State]],TblAdmin1[],2,FALSE)</f>
        <v>#N/A</v>
      </c>
      <c r="I777" s="35"/>
      <c r="J777" s="15" t="e">
        <f>VLOOKUP(Table1[District],TblAdmin2[[District]:[District PCODE]],2,FALSE)</f>
        <v>#N/A</v>
      </c>
      <c r="K777" s="35"/>
      <c r="L777" s="15" t="e">
        <f>VLOOKUP(Table1[Township],TblAdmin3[[Township]:[Township PCODE]],2,FALSE)</f>
        <v>#N/A</v>
      </c>
      <c r="M777" s="35"/>
      <c r="N777" s="15" t="str">
        <f>IFERROR(VLOOKUP(Table1[[#This Row],[Town]],TblAdmin4_Urban[[Town]:[Town_PCODE]],2,FALSE),"")</f>
        <v/>
      </c>
      <c r="O777" s="15" t="str">
        <f>IFERROR(VLOOKUP(Table1[[#This Row],[Town]],TblAdmin4_Urban[[Town]:[Longitude]],3,FALSE)," ")</f>
        <v xml:space="preserve"> </v>
      </c>
      <c r="P777" s="15" t="str">
        <f>IFERROR(VLOOKUP(Table1[[#This Row],[Town]],TblAdmin4_Urban[[Town]:[Longitude]],4,FALSE)," ")</f>
        <v xml:space="preserve"> </v>
      </c>
      <c r="Q777" s="15"/>
      <c r="R777" s="15" t="str">
        <f>IFERROR(VLOOKUP(Table1[[#This Row],[Wards]],TblAdmin5_Urban[[Ward]:[Ward_PCODE]],2,FALSE),"")</f>
        <v/>
      </c>
      <c r="S777" s="34"/>
      <c r="T777" s="15" t="str">
        <f>IFERROR(VLOOKUP(Table1[[#This Row],[Village_Tract]],TblAdmin4_Rural[[Village_Track]:[Village_Track PCODE]],2,FALSE),"")</f>
        <v/>
      </c>
      <c r="U777" s="15"/>
      <c r="V777" s="133" t="str">
        <f>IFERROR(VLOOKUP(Table1[[#This Row],[Village]],TblAdmin5_Rural[[Village PCODE]:[Village]],2,FALSE),"")</f>
        <v/>
      </c>
      <c r="W777" s="133" t="str">
        <f>IFERROR(VLOOKUP(Table1[[#This Row],[Village]],TblAdmin5_Rural[[Village]:[Longitude]],3,FALSE),"")</f>
        <v/>
      </c>
      <c r="X777" s="133" t="str">
        <f>IFERROR(VLOOKUP(Table1[[#This Row],[Village]],TblAdmin5_Rural[[Village]:[Longitude]],4,FALSE),"")</f>
        <v/>
      </c>
      <c r="Y777" s="15"/>
      <c r="Z777" s="15" t="str">
        <f>IFERROR(VLOOKUP(Table1[[#This Row],[Camp Name]],Table13[[Camp]:[CP_Pcode]],2,FALSE),"")</f>
        <v/>
      </c>
      <c r="AA777" s="133" t="str">
        <f>IF(Table1[[#This Row],[Camp PCODE]]="","",VLOOKUP(Table1[[#This Row],[Camp PCODE]],WHERE!AN776:AP994,2,FALSE))</f>
        <v/>
      </c>
      <c r="AB777" s="134" t="str">
        <f>IF(Table1[[#This Row],[Latitude]]="","",VLOOKUP(Table1[[#This Row],[Latitude]],WHERE!AO776:AP994,2,FALSE))</f>
        <v/>
      </c>
      <c r="AC777" s="134"/>
      <c r="AD777" s="134"/>
      <c r="AE777" s="134"/>
      <c r="AF777" s="134"/>
      <c r="AG777" s="38"/>
      <c r="AH777" s="133" t="str">
        <f>IFERROR(VLOOKUP(Table1[[#This Row],[Activity]],Table18[],2,FALSE),"")</f>
        <v/>
      </c>
      <c r="AI777" s="133" t="e">
        <f>VLOOKUP(Table1[[#This Row],[Activity]],Table14[],2,FALSE)</f>
        <v>#N/A</v>
      </c>
      <c r="AJ777" s="15"/>
      <c r="AL777" s="135"/>
      <c r="AM777" s="135">
        <f>(Table1[[#This Row],[Girls (Number)]]+Table1[[#This Row],[Boys  (Number)]])</f>
        <v>0</v>
      </c>
      <c r="AN777" s="135"/>
      <c r="AO777" s="135"/>
      <c r="AP777" s="135"/>
      <c r="AQ777" s="135">
        <f>(Table1[[#This Row],[Men +18]]+Table1[[#This Row],[Women +18]])</f>
        <v>0</v>
      </c>
      <c r="AR777" s="135"/>
      <c r="AS777" s="135"/>
      <c r="AT777" s="135"/>
      <c r="AU777" s="149"/>
      <c r="AV777" s="149"/>
      <c r="AW777" s="36"/>
      <c r="AX777" s="135"/>
      <c r="AY777" s="135"/>
      <c r="AZ777" s="135"/>
      <c r="BA777" s="36"/>
      <c r="BB777" s="135"/>
      <c r="BC777" s="36"/>
    </row>
    <row r="778" spans="1:55" ht="15" customHeight="1">
      <c r="A778" s="132"/>
      <c r="C778" s="15" t="str">
        <f>IF(Table1[[#This Row],[Reporting Organisation]]="","",VLOOKUP(Table1[[#This Row],[Reporting Organisation]],Table3[],2,FALSE))</f>
        <v/>
      </c>
      <c r="D778" s="15" t="str">
        <f>IFERROR(VLOOKUP(B778,ORG_LIST:TYPEORG,3,FALSE)," ")</f>
        <v xml:space="preserve"> </v>
      </c>
      <c r="E778" s="35"/>
      <c r="F778" s="35"/>
      <c r="G778" s="35"/>
      <c r="H778" s="15" t="e">
        <f>VLOOKUP(Table1[[#This Row],[State]],TblAdmin1[],2,FALSE)</f>
        <v>#N/A</v>
      </c>
      <c r="I778" s="35"/>
      <c r="J778" s="15" t="e">
        <f>VLOOKUP(Table1[District],TblAdmin2[[District]:[District PCODE]],2,FALSE)</f>
        <v>#N/A</v>
      </c>
      <c r="K778" s="35"/>
      <c r="L778" s="15" t="e">
        <f>VLOOKUP(Table1[Township],TblAdmin3[[Township]:[Township PCODE]],2,FALSE)</f>
        <v>#N/A</v>
      </c>
      <c r="M778" s="35"/>
      <c r="N778" s="15" t="str">
        <f>IFERROR(VLOOKUP(Table1[[#This Row],[Town]],TblAdmin4_Urban[[Town]:[Town_PCODE]],2,FALSE),"")</f>
        <v/>
      </c>
      <c r="O778" s="15" t="str">
        <f>IFERROR(VLOOKUP(Table1[[#This Row],[Town]],TblAdmin4_Urban[[Town]:[Longitude]],3,FALSE)," ")</f>
        <v xml:space="preserve"> </v>
      </c>
      <c r="P778" s="15" t="str">
        <f>IFERROR(VLOOKUP(Table1[[#This Row],[Town]],TblAdmin4_Urban[[Town]:[Longitude]],4,FALSE)," ")</f>
        <v xml:space="preserve"> </v>
      </c>
      <c r="Q778" s="15"/>
      <c r="R778" s="15" t="str">
        <f>IFERROR(VLOOKUP(Table1[[#This Row],[Wards]],TblAdmin5_Urban[[Ward]:[Ward_PCODE]],2,FALSE),"")</f>
        <v/>
      </c>
      <c r="S778" s="34"/>
      <c r="T778" s="15" t="str">
        <f>IFERROR(VLOOKUP(Table1[[#This Row],[Village_Tract]],TblAdmin4_Rural[[Village_Track]:[Village_Track PCODE]],2,FALSE),"")</f>
        <v/>
      </c>
      <c r="U778" s="15"/>
      <c r="V778" s="133" t="str">
        <f>IFERROR(VLOOKUP(Table1[[#This Row],[Village]],TblAdmin5_Rural[[Village PCODE]:[Village]],2,FALSE),"")</f>
        <v/>
      </c>
      <c r="W778" s="133" t="str">
        <f>IFERROR(VLOOKUP(Table1[[#This Row],[Village]],TblAdmin5_Rural[[Village]:[Longitude]],3,FALSE),"")</f>
        <v/>
      </c>
      <c r="X778" s="133" t="str">
        <f>IFERROR(VLOOKUP(Table1[[#This Row],[Village]],TblAdmin5_Rural[[Village]:[Longitude]],4,FALSE),"")</f>
        <v/>
      </c>
      <c r="Y778" s="15"/>
      <c r="Z778" s="15" t="str">
        <f>IFERROR(VLOOKUP(Table1[[#This Row],[Camp Name]],Table13[[Camp]:[CP_Pcode]],2,FALSE),"")</f>
        <v/>
      </c>
      <c r="AA778" s="133" t="str">
        <f>IF(Table1[[#This Row],[Camp PCODE]]="","",VLOOKUP(Table1[[#This Row],[Camp PCODE]],WHERE!AN777:AP995,2,FALSE))</f>
        <v/>
      </c>
      <c r="AB778" s="134" t="str">
        <f>IF(Table1[[#This Row],[Latitude]]="","",VLOOKUP(Table1[[#This Row],[Latitude]],WHERE!AO777:AP995,2,FALSE))</f>
        <v/>
      </c>
      <c r="AC778" s="134"/>
      <c r="AD778" s="134"/>
      <c r="AE778" s="134"/>
      <c r="AF778" s="134"/>
      <c r="AG778" s="38"/>
      <c r="AH778" s="133" t="str">
        <f>IFERROR(VLOOKUP(Table1[[#This Row],[Activity]],Table18[],2,FALSE),"")</f>
        <v/>
      </c>
      <c r="AI778" s="133" t="e">
        <f>VLOOKUP(Table1[[#This Row],[Activity]],Table14[],2,FALSE)</f>
        <v>#N/A</v>
      </c>
      <c r="AJ778" s="15"/>
      <c r="AL778" s="135"/>
      <c r="AM778" s="135">
        <f>(Table1[[#This Row],[Girls (Number)]]+Table1[[#This Row],[Boys  (Number)]])</f>
        <v>0</v>
      </c>
      <c r="AN778" s="135"/>
      <c r="AO778" s="135"/>
      <c r="AP778" s="135"/>
      <c r="AQ778" s="135">
        <f>(Table1[[#This Row],[Men +18]]+Table1[[#This Row],[Women +18]])</f>
        <v>0</v>
      </c>
      <c r="AR778" s="135"/>
      <c r="AS778" s="135"/>
      <c r="AT778" s="135"/>
      <c r="AU778" s="149"/>
      <c r="AV778" s="149"/>
      <c r="AW778" s="36"/>
      <c r="AX778" s="135"/>
      <c r="AY778" s="135"/>
      <c r="AZ778" s="135"/>
      <c r="BA778" s="36"/>
      <c r="BB778" s="135"/>
      <c r="BC778" s="36"/>
    </row>
    <row r="779" spans="1:55" ht="15" customHeight="1">
      <c r="A779" s="132"/>
      <c r="C779" s="15" t="str">
        <f>IF(Table1[[#This Row],[Reporting Organisation]]="","",VLOOKUP(Table1[[#This Row],[Reporting Organisation]],Table3[],2,FALSE))</f>
        <v/>
      </c>
      <c r="D779" s="15" t="str">
        <f>IFERROR(VLOOKUP(B779,ORG_LIST:TYPEORG,3,FALSE)," ")</f>
        <v xml:space="preserve"> </v>
      </c>
      <c r="E779" s="35"/>
      <c r="F779" s="35"/>
      <c r="G779" s="35"/>
      <c r="H779" s="15" t="e">
        <f>VLOOKUP(Table1[[#This Row],[State]],TblAdmin1[],2,FALSE)</f>
        <v>#N/A</v>
      </c>
      <c r="I779" s="35"/>
      <c r="J779" s="15" t="e">
        <f>VLOOKUP(Table1[District],TblAdmin2[[District]:[District PCODE]],2,FALSE)</f>
        <v>#N/A</v>
      </c>
      <c r="K779" s="35"/>
      <c r="L779" s="15" t="e">
        <f>VLOOKUP(Table1[Township],TblAdmin3[[Township]:[Township PCODE]],2,FALSE)</f>
        <v>#N/A</v>
      </c>
      <c r="M779" s="35"/>
      <c r="N779" s="15" t="str">
        <f>IFERROR(VLOOKUP(Table1[[#This Row],[Town]],TblAdmin4_Urban[[Town]:[Town_PCODE]],2,FALSE),"")</f>
        <v/>
      </c>
      <c r="O779" s="15" t="str">
        <f>IFERROR(VLOOKUP(Table1[[#This Row],[Town]],TblAdmin4_Urban[[Town]:[Longitude]],3,FALSE)," ")</f>
        <v xml:space="preserve"> </v>
      </c>
      <c r="P779" s="15" t="str">
        <f>IFERROR(VLOOKUP(Table1[[#This Row],[Town]],TblAdmin4_Urban[[Town]:[Longitude]],4,FALSE)," ")</f>
        <v xml:space="preserve"> </v>
      </c>
      <c r="Q779" s="15"/>
      <c r="R779" s="15" t="str">
        <f>IFERROR(VLOOKUP(Table1[[#This Row],[Wards]],TblAdmin5_Urban[[Ward]:[Ward_PCODE]],2,FALSE),"")</f>
        <v/>
      </c>
      <c r="S779" s="34"/>
      <c r="T779" s="15" t="str">
        <f>IFERROR(VLOOKUP(Table1[[#This Row],[Village_Tract]],TblAdmin4_Rural[[Village_Track]:[Village_Track PCODE]],2,FALSE),"")</f>
        <v/>
      </c>
      <c r="U779" s="15"/>
      <c r="V779" s="133" t="str">
        <f>IFERROR(VLOOKUP(Table1[[#This Row],[Village]],TblAdmin5_Rural[[Village PCODE]:[Village]],2,FALSE),"")</f>
        <v/>
      </c>
      <c r="W779" s="133" t="str">
        <f>IFERROR(VLOOKUP(Table1[[#This Row],[Village]],TblAdmin5_Rural[[Village]:[Longitude]],3,FALSE),"")</f>
        <v/>
      </c>
      <c r="X779" s="133" t="str">
        <f>IFERROR(VLOOKUP(Table1[[#This Row],[Village]],TblAdmin5_Rural[[Village]:[Longitude]],4,FALSE),"")</f>
        <v/>
      </c>
      <c r="Y779" s="15"/>
      <c r="Z779" s="15" t="str">
        <f>IFERROR(VLOOKUP(Table1[[#This Row],[Camp Name]],Table13[[Camp]:[CP_Pcode]],2,FALSE),"")</f>
        <v/>
      </c>
      <c r="AA779" s="133" t="str">
        <f>IF(Table1[[#This Row],[Camp PCODE]]="","",VLOOKUP(Table1[[#This Row],[Camp PCODE]],WHERE!AN778:AP996,2,FALSE))</f>
        <v/>
      </c>
      <c r="AB779" s="134" t="str">
        <f>IF(Table1[[#This Row],[Latitude]]="","",VLOOKUP(Table1[[#This Row],[Latitude]],WHERE!AO778:AP996,2,FALSE))</f>
        <v/>
      </c>
      <c r="AC779" s="134"/>
      <c r="AD779" s="134"/>
      <c r="AE779" s="134"/>
      <c r="AF779" s="134"/>
      <c r="AG779" s="38"/>
      <c r="AH779" s="133" t="str">
        <f>IFERROR(VLOOKUP(Table1[[#This Row],[Activity]],Table18[],2,FALSE),"")</f>
        <v/>
      </c>
      <c r="AI779" s="133" t="e">
        <f>VLOOKUP(Table1[[#This Row],[Activity]],Table14[],2,FALSE)</f>
        <v>#N/A</v>
      </c>
      <c r="AJ779" s="15"/>
      <c r="AL779" s="135"/>
      <c r="AM779" s="135">
        <f>(Table1[[#This Row],[Girls (Number)]]+Table1[[#This Row],[Boys  (Number)]])</f>
        <v>0</v>
      </c>
      <c r="AN779" s="135"/>
      <c r="AO779" s="135"/>
      <c r="AP779" s="135"/>
      <c r="AQ779" s="135">
        <f>(Table1[[#This Row],[Men +18]]+Table1[[#This Row],[Women +18]])</f>
        <v>0</v>
      </c>
      <c r="AR779" s="135"/>
      <c r="AS779" s="135"/>
      <c r="AT779" s="135"/>
      <c r="AU779" s="149"/>
      <c r="AV779" s="149"/>
      <c r="AW779" s="36"/>
      <c r="AX779" s="135"/>
      <c r="AY779" s="135"/>
      <c r="AZ779" s="135"/>
      <c r="BA779" s="36"/>
      <c r="BB779" s="135"/>
      <c r="BC779" s="36"/>
    </row>
    <row r="780" spans="1:55" ht="15" customHeight="1">
      <c r="A780" s="132"/>
      <c r="C780" s="15" t="str">
        <f>IF(Table1[[#This Row],[Reporting Organisation]]="","",VLOOKUP(Table1[[#This Row],[Reporting Organisation]],Table3[],2,FALSE))</f>
        <v/>
      </c>
      <c r="D780" s="15" t="str">
        <f>IFERROR(VLOOKUP(B780,ORG_LIST:TYPEORG,3,FALSE)," ")</f>
        <v xml:space="preserve"> </v>
      </c>
      <c r="E780" s="35"/>
      <c r="F780" s="35"/>
      <c r="G780" s="35"/>
      <c r="H780" s="15" t="e">
        <f>VLOOKUP(Table1[[#This Row],[State]],TblAdmin1[],2,FALSE)</f>
        <v>#N/A</v>
      </c>
      <c r="I780" s="35"/>
      <c r="J780" s="15" t="e">
        <f>VLOOKUP(Table1[District],TblAdmin2[[District]:[District PCODE]],2,FALSE)</f>
        <v>#N/A</v>
      </c>
      <c r="K780" s="35"/>
      <c r="L780" s="15" t="e">
        <f>VLOOKUP(Table1[Township],TblAdmin3[[Township]:[Township PCODE]],2,FALSE)</f>
        <v>#N/A</v>
      </c>
      <c r="M780" s="35"/>
      <c r="N780" s="15" t="str">
        <f>IFERROR(VLOOKUP(Table1[[#This Row],[Town]],TblAdmin4_Urban[[Town]:[Town_PCODE]],2,FALSE),"")</f>
        <v/>
      </c>
      <c r="O780" s="15" t="str">
        <f>IFERROR(VLOOKUP(Table1[[#This Row],[Town]],TblAdmin4_Urban[[Town]:[Longitude]],3,FALSE)," ")</f>
        <v xml:space="preserve"> </v>
      </c>
      <c r="P780" s="15" t="str">
        <f>IFERROR(VLOOKUP(Table1[[#This Row],[Town]],TblAdmin4_Urban[[Town]:[Longitude]],4,FALSE)," ")</f>
        <v xml:space="preserve"> </v>
      </c>
      <c r="Q780" s="15"/>
      <c r="R780" s="15" t="str">
        <f>IFERROR(VLOOKUP(Table1[[#This Row],[Wards]],TblAdmin5_Urban[[Ward]:[Ward_PCODE]],2,FALSE),"")</f>
        <v/>
      </c>
      <c r="S780" s="34"/>
      <c r="T780" s="15" t="str">
        <f>IFERROR(VLOOKUP(Table1[[#This Row],[Village_Tract]],TblAdmin4_Rural[[Village_Track]:[Village_Track PCODE]],2,FALSE),"")</f>
        <v/>
      </c>
      <c r="U780" s="15"/>
      <c r="V780" s="133" t="str">
        <f>IFERROR(VLOOKUP(Table1[[#This Row],[Village]],TblAdmin5_Rural[[Village PCODE]:[Village]],2,FALSE),"")</f>
        <v/>
      </c>
      <c r="W780" s="133" t="str">
        <f>IFERROR(VLOOKUP(Table1[[#This Row],[Village]],TblAdmin5_Rural[[Village]:[Longitude]],3,FALSE),"")</f>
        <v/>
      </c>
      <c r="X780" s="133" t="str">
        <f>IFERROR(VLOOKUP(Table1[[#This Row],[Village]],TblAdmin5_Rural[[Village]:[Longitude]],4,FALSE),"")</f>
        <v/>
      </c>
      <c r="Y780" s="15"/>
      <c r="Z780" s="15" t="str">
        <f>IFERROR(VLOOKUP(Table1[[#This Row],[Camp Name]],Table13[[Camp]:[CP_Pcode]],2,FALSE),"")</f>
        <v/>
      </c>
      <c r="AA780" s="133" t="str">
        <f>IF(Table1[[#This Row],[Camp PCODE]]="","",VLOOKUP(Table1[[#This Row],[Camp PCODE]],WHERE!AN779:AP997,2,FALSE))</f>
        <v/>
      </c>
      <c r="AB780" s="134" t="str">
        <f>IF(Table1[[#This Row],[Latitude]]="","",VLOOKUP(Table1[[#This Row],[Latitude]],WHERE!AO779:AP997,2,FALSE))</f>
        <v/>
      </c>
      <c r="AC780" s="134"/>
      <c r="AD780" s="134"/>
      <c r="AE780" s="134"/>
      <c r="AF780" s="134"/>
      <c r="AG780" s="38"/>
      <c r="AH780" s="133" t="str">
        <f>IFERROR(VLOOKUP(Table1[[#This Row],[Activity]],Table18[],2,FALSE),"")</f>
        <v/>
      </c>
      <c r="AI780" s="133" t="e">
        <f>VLOOKUP(Table1[[#This Row],[Activity]],Table14[],2,FALSE)</f>
        <v>#N/A</v>
      </c>
      <c r="AJ780" s="15"/>
      <c r="AL780" s="135"/>
      <c r="AM780" s="135">
        <f>(Table1[[#This Row],[Girls (Number)]]+Table1[[#This Row],[Boys  (Number)]])</f>
        <v>0</v>
      </c>
      <c r="AN780" s="135"/>
      <c r="AO780" s="135"/>
      <c r="AP780" s="135"/>
      <c r="AQ780" s="135">
        <f>(Table1[[#This Row],[Men +18]]+Table1[[#This Row],[Women +18]])</f>
        <v>0</v>
      </c>
      <c r="AR780" s="135"/>
      <c r="AS780" s="135"/>
      <c r="AT780" s="135"/>
      <c r="AU780" s="149"/>
      <c r="AV780" s="149"/>
      <c r="AW780" s="36"/>
      <c r="AX780" s="135"/>
      <c r="AY780" s="135"/>
      <c r="AZ780" s="135"/>
      <c r="BA780" s="36"/>
      <c r="BB780" s="135"/>
      <c r="BC780" s="36"/>
    </row>
    <row r="781" spans="1:55" ht="15" customHeight="1">
      <c r="A781" s="132"/>
      <c r="C781" s="15" t="str">
        <f>IF(Table1[[#This Row],[Reporting Organisation]]="","",VLOOKUP(Table1[[#This Row],[Reporting Organisation]],Table3[],2,FALSE))</f>
        <v/>
      </c>
      <c r="D781" s="15" t="str">
        <f>IFERROR(VLOOKUP(B781,ORG_LIST:TYPEORG,3,FALSE)," ")</f>
        <v xml:space="preserve"> </v>
      </c>
      <c r="E781" s="35"/>
      <c r="F781" s="35"/>
      <c r="G781" s="35"/>
      <c r="H781" s="15" t="e">
        <f>VLOOKUP(Table1[[#This Row],[State]],TblAdmin1[],2,FALSE)</f>
        <v>#N/A</v>
      </c>
      <c r="I781" s="35"/>
      <c r="J781" s="15" t="e">
        <f>VLOOKUP(Table1[District],TblAdmin2[[District]:[District PCODE]],2,FALSE)</f>
        <v>#N/A</v>
      </c>
      <c r="K781" s="35"/>
      <c r="L781" s="15" t="e">
        <f>VLOOKUP(Table1[Township],TblAdmin3[[Township]:[Township PCODE]],2,FALSE)</f>
        <v>#N/A</v>
      </c>
      <c r="M781" s="35"/>
      <c r="N781" s="15" t="str">
        <f>IFERROR(VLOOKUP(Table1[[#This Row],[Town]],TblAdmin4_Urban[[Town]:[Town_PCODE]],2,FALSE),"")</f>
        <v/>
      </c>
      <c r="O781" s="15" t="str">
        <f>IFERROR(VLOOKUP(Table1[[#This Row],[Town]],TblAdmin4_Urban[[Town]:[Longitude]],3,FALSE)," ")</f>
        <v xml:space="preserve"> </v>
      </c>
      <c r="P781" s="15" t="str">
        <f>IFERROR(VLOOKUP(Table1[[#This Row],[Town]],TblAdmin4_Urban[[Town]:[Longitude]],4,FALSE)," ")</f>
        <v xml:space="preserve"> </v>
      </c>
      <c r="Q781" s="15"/>
      <c r="R781" s="15" t="str">
        <f>IFERROR(VLOOKUP(Table1[[#This Row],[Wards]],TblAdmin5_Urban[[Ward]:[Ward_PCODE]],2,FALSE),"")</f>
        <v/>
      </c>
      <c r="S781" s="34"/>
      <c r="T781" s="15" t="str">
        <f>IFERROR(VLOOKUP(Table1[[#This Row],[Village_Tract]],TblAdmin4_Rural[[Village_Track]:[Village_Track PCODE]],2,FALSE),"")</f>
        <v/>
      </c>
      <c r="U781" s="15"/>
      <c r="V781" s="133" t="str">
        <f>IFERROR(VLOOKUP(Table1[[#This Row],[Village]],TblAdmin5_Rural[[Village PCODE]:[Village]],2,FALSE),"")</f>
        <v/>
      </c>
      <c r="W781" s="133" t="str">
        <f>IFERROR(VLOOKUP(Table1[[#This Row],[Village]],TblAdmin5_Rural[[Village]:[Longitude]],3,FALSE),"")</f>
        <v/>
      </c>
      <c r="X781" s="133" t="str">
        <f>IFERROR(VLOOKUP(Table1[[#This Row],[Village]],TblAdmin5_Rural[[Village]:[Longitude]],4,FALSE),"")</f>
        <v/>
      </c>
      <c r="Y781" s="15"/>
      <c r="Z781" s="15" t="str">
        <f>IFERROR(VLOOKUP(Table1[[#This Row],[Camp Name]],Table13[[Camp]:[CP_Pcode]],2,FALSE),"")</f>
        <v/>
      </c>
      <c r="AA781" s="133" t="str">
        <f>IF(Table1[[#This Row],[Camp PCODE]]="","",VLOOKUP(Table1[[#This Row],[Camp PCODE]],WHERE!AN780:AP998,2,FALSE))</f>
        <v/>
      </c>
      <c r="AB781" s="134" t="str">
        <f>IF(Table1[[#This Row],[Latitude]]="","",VLOOKUP(Table1[[#This Row],[Latitude]],WHERE!AO780:AP998,2,FALSE))</f>
        <v/>
      </c>
      <c r="AC781" s="134"/>
      <c r="AD781" s="134"/>
      <c r="AE781" s="134"/>
      <c r="AF781" s="134"/>
      <c r="AG781" s="38"/>
      <c r="AH781" s="133" t="str">
        <f>IFERROR(VLOOKUP(Table1[[#This Row],[Activity]],Table18[],2,FALSE),"")</f>
        <v/>
      </c>
      <c r="AI781" s="133" t="e">
        <f>VLOOKUP(Table1[[#This Row],[Activity]],Table14[],2,FALSE)</f>
        <v>#N/A</v>
      </c>
      <c r="AJ781" s="15"/>
      <c r="AL781" s="135"/>
      <c r="AM781" s="135">
        <f>(Table1[[#This Row],[Girls (Number)]]+Table1[[#This Row],[Boys  (Number)]])</f>
        <v>0</v>
      </c>
      <c r="AN781" s="135"/>
      <c r="AO781" s="135"/>
      <c r="AP781" s="135"/>
      <c r="AQ781" s="135">
        <f>(Table1[[#This Row],[Men +18]]+Table1[[#This Row],[Women +18]])</f>
        <v>0</v>
      </c>
      <c r="AR781" s="135"/>
      <c r="AS781" s="135"/>
      <c r="AT781" s="135"/>
      <c r="AU781" s="149"/>
      <c r="AV781" s="149"/>
      <c r="AW781" s="36"/>
      <c r="AX781" s="135"/>
      <c r="AY781" s="135"/>
      <c r="AZ781" s="135"/>
      <c r="BA781" s="36"/>
      <c r="BB781" s="135"/>
      <c r="BC781" s="36"/>
    </row>
    <row r="782" spans="1:55" ht="15" customHeight="1">
      <c r="A782" s="132"/>
      <c r="C782" s="15" t="str">
        <f>IF(Table1[[#This Row],[Reporting Organisation]]="","",VLOOKUP(Table1[[#This Row],[Reporting Organisation]],Table3[],2,FALSE))</f>
        <v/>
      </c>
      <c r="D782" s="15" t="str">
        <f>IFERROR(VLOOKUP(B782,ORG_LIST:TYPEORG,3,FALSE)," ")</f>
        <v xml:space="preserve"> </v>
      </c>
      <c r="E782" s="35"/>
      <c r="F782" s="35"/>
      <c r="G782" s="35"/>
      <c r="H782" s="15" t="e">
        <f>VLOOKUP(Table1[[#This Row],[State]],TblAdmin1[],2,FALSE)</f>
        <v>#N/A</v>
      </c>
      <c r="I782" s="35"/>
      <c r="J782" s="15" t="e">
        <f>VLOOKUP(Table1[District],TblAdmin2[[District]:[District PCODE]],2,FALSE)</f>
        <v>#N/A</v>
      </c>
      <c r="K782" s="35"/>
      <c r="L782" s="15" t="e">
        <f>VLOOKUP(Table1[Township],TblAdmin3[[Township]:[Township PCODE]],2,FALSE)</f>
        <v>#N/A</v>
      </c>
      <c r="M782" s="35"/>
      <c r="N782" s="15" t="str">
        <f>IFERROR(VLOOKUP(Table1[[#This Row],[Town]],TblAdmin4_Urban[[Town]:[Town_PCODE]],2,FALSE),"")</f>
        <v/>
      </c>
      <c r="O782" s="15" t="str">
        <f>IFERROR(VLOOKUP(Table1[[#This Row],[Town]],TblAdmin4_Urban[[Town]:[Longitude]],3,FALSE)," ")</f>
        <v xml:space="preserve"> </v>
      </c>
      <c r="P782" s="15" t="str">
        <f>IFERROR(VLOOKUP(Table1[[#This Row],[Town]],TblAdmin4_Urban[[Town]:[Longitude]],4,FALSE)," ")</f>
        <v xml:space="preserve"> </v>
      </c>
      <c r="Q782" s="15"/>
      <c r="R782" s="15" t="str">
        <f>IFERROR(VLOOKUP(Table1[[#This Row],[Wards]],TblAdmin5_Urban[[Ward]:[Ward_PCODE]],2,FALSE),"")</f>
        <v/>
      </c>
      <c r="S782" s="34"/>
      <c r="T782" s="15" t="str">
        <f>IFERROR(VLOOKUP(Table1[[#This Row],[Village_Tract]],TblAdmin4_Rural[[Village_Track]:[Village_Track PCODE]],2,FALSE),"")</f>
        <v/>
      </c>
      <c r="U782" s="15"/>
      <c r="V782" s="133" t="str">
        <f>IFERROR(VLOOKUP(Table1[[#This Row],[Village]],TblAdmin5_Rural[[Village PCODE]:[Village]],2,FALSE),"")</f>
        <v/>
      </c>
      <c r="W782" s="133" t="str">
        <f>IFERROR(VLOOKUP(Table1[[#This Row],[Village]],TblAdmin5_Rural[[Village]:[Longitude]],3,FALSE),"")</f>
        <v/>
      </c>
      <c r="X782" s="133" t="str">
        <f>IFERROR(VLOOKUP(Table1[[#This Row],[Village]],TblAdmin5_Rural[[Village]:[Longitude]],4,FALSE),"")</f>
        <v/>
      </c>
      <c r="Y782" s="15"/>
      <c r="Z782" s="15" t="str">
        <f>IFERROR(VLOOKUP(Table1[[#This Row],[Camp Name]],Table13[[Camp]:[CP_Pcode]],2,FALSE),"")</f>
        <v/>
      </c>
      <c r="AA782" s="133" t="str">
        <f>IF(Table1[[#This Row],[Camp PCODE]]="","",VLOOKUP(Table1[[#This Row],[Camp PCODE]],WHERE!AN781:AP999,2,FALSE))</f>
        <v/>
      </c>
      <c r="AB782" s="134" t="str">
        <f>IF(Table1[[#This Row],[Latitude]]="","",VLOOKUP(Table1[[#This Row],[Latitude]],WHERE!AO781:AP999,2,FALSE))</f>
        <v/>
      </c>
      <c r="AC782" s="134"/>
      <c r="AD782" s="134"/>
      <c r="AE782" s="134"/>
      <c r="AF782" s="134"/>
      <c r="AG782" s="38"/>
      <c r="AH782" s="133" t="str">
        <f>IFERROR(VLOOKUP(Table1[[#This Row],[Activity]],Table18[],2,FALSE),"")</f>
        <v/>
      </c>
      <c r="AI782" s="133" t="e">
        <f>VLOOKUP(Table1[[#This Row],[Activity]],Table14[],2,FALSE)</f>
        <v>#N/A</v>
      </c>
      <c r="AJ782" s="15"/>
      <c r="AL782" s="135"/>
      <c r="AM782" s="135">
        <f>(Table1[[#This Row],[Girls (Number)]]+Table1[[#This Row],[Boys  (Number)]])</f>
        <v>0</v>
      </c>
      <c r="AN782" s="135"/>
      <c r="AO782" s="135"/>
      <c r="AP782" s="135"/>
      <c r="AQ782" s="135">
        <f>(Table1[[#This Row],[Men +18]]+Table1[[#This Row],[Women +18]])</f>
        <v>0</v>
      </c>
      <c r="AR782" s="135"/>
      <c r="AS782" s="135"/>
      <c r="AT782" s="135"/>
      <c r="AU782" s="149"/>
      <c r="AV782" s="149"/>
      <c r="AW782" s="36"/>
      <c r="AX782" s="135"/>
      <c r="AY782" s="135"/>
      <c r="AZ782" s="135"/>
      <c r="BA782" s="36"/>
      <c r="BB782" s="135"/>
      <c r="BC782" s="36"/>
    </row>
    <row r="783" spans="1:55" ht="15" customHeight="1">
      <c r="A783" s="132"/>
      <c r="C783" s="15" t="str">
        <f>IF(Table1[[#This Row],[Reporting Organisation]]="","",VLOOKUP(Table1[[#This Row],[Reporting Organisation]],Table3[],2,FALSE))</f>
        <v/>
      </c>
      <c r="D783" s="15" t="str">
        <f>IFERROR(VLOOKUP(B783,ORG_LIST:TYPEORG,3,FALSE)," ")</f>
        <v xml:space="preserve"> </v>
      </c>
      <c r="E783" s="35"/>
      <c r="F783" s="35"/>
      <c r="G783" s="35"/>
      <c r="H783" s="15" t="e">
        <f>VLOOKUP(Table1[[#This Row],[State]],TblAdmin1[],2,FALSE)</f>
        <v>#N/A</v>
      </c>
      <c r="I783" s="35"/>
      <c r="J783" s="15" t="e">
        <f>VLOOKUP(Table1[District],TblAdmin2[[District]:[District PCODE]],2,FALSE)</f>
        <v>#N/A</v>
      </c>
      <c r="K783" s="35"/>
      <c r="L783" s="15" t="e">
        <f>VLOOKUP(Table1[Township],TblAdmin3[[Township]:[Township PCODE]],2,FALSE)</f>
        <v>#N/A</v>
      </c>
      <c r="M783" s="35"/>
      <c r="N783" s="15" t="str">
        <f>IFERROR(VLOOKUP(Table1[[#This Row],[Town]],TblAdmin4_Urban[[Town]:[Town_PCODE]],2,FALSE),"")</f>
        <v/>
      </c>
      <c r="O783" s="15" t="str">
        <f>IFERROR(VLOOKUP(Table1[[#This Row],[Town]],TblAdmin4_Urban[[Town]:[Longitude]],3,FALSE)," ")</f>
        <v xml:space="preserve"> </v>
      </c>
      <c r="P783" s="15" t="str">
        <f>IFERROR(VLOOKUP(Table1[[#This Row],[Town]],TblAdmin4_Urban[[Town]:[Longitude]],4,FALSE)," ")</f>
        <v xml:space="preserve"> </v>
      </c>
      <c r="Q783" s="15"/>
      <c r="R783" s="15" t="str">
        <f>IFERROR(VLOOKUP(Table1[[#This Row],[Wards]],TblAdmin5_Urban[[Ward]:[Ward_PCODE]],2,FALSE),"")</f>
        <v/>
      </c>
      <c r="S783" s="34"/>
      <c r="T783" s="15" t="str">
        <f>IFERROR(VLOOKUP(Table1[[#This Row],[Village_Tract]],TblAdmin4_Rural[[Village_Track]:[Village_Track PCODE]],2,FALSE),"")</f>
        <v/>
      </c>
      <c r="U783" s="15"/>
      <c r="V783" s="133" t="str">
        <f>IFERROR(VLOOKUP(Table1[[#This Row],[Village]],TblAdmin5_Rural[[Village PCODE]:[Village]],2,FALSE),"")</f>
        <v/>
      </c>
      <c r="W783" s="133" t="str">
        <f>IFERROR(VLOOKUP(Table1[[#This Row],[Village]],TblAdmin5_Rural[[Village]:[Longitude]],3,FALSE),"")</f>
        <v/>
      </c>
      <c r="X783" s="133" t="str">
        <f>IFERROR(VLOOKUP(Table1[[#This Row],[Village]],TblAdmin5_Rural[[Village]:[Longitude]],4,FALSE),"")</f>
        <v/>
      </c>
      <c r="Y783" s="15"/>
      <c r="Z783" s="15" t="str">
        <f>IFERROR(VLOOKUP(Table1[[#This Row],[Camp Name]],Table13[[Camp]:[CP_Pcode]],2,FALSE),"")</f>
        <v/>
      </c>
      <c r="AA783" s="133" t="str">
        <f>IF(Table1[[#This Row],[Camp PCODE]]="","",VLOOKUP(Table1[[#This Row],[Camp PCODE]],WHERE!AN782:AP1000,2,FALSE))</f>
        <v/>
      </c>
      <c r="AB783" s="134" t="str">
        <f>IF(Table1[[#This Row],[Latitude]]="","",VLOOKUP(Table1[[#This Row],[Latitude]],WHERE!AO782:AP1000,2,FALSE))</f>
        <v/>
      </c>
      <c r="AC783" s="134"/>
      <c r="AD783" s="134"/>
      <c r="AE783" s="134"/>
      <c r="AF783" s="134"/>
      <c r="AG783" s="38"/>
      <c r="AH783" s="133" t="str">
        <f>IFERROR(VLOOKUP(Table1[[#This Row],[Activity]],Table18[],2,FALSE),"")</f>
        <v/>
      </c>
      <c r="AI783" s="133" t="e">
        <f>VLOOKUP(Table1[[#This Row],[Activity]],Table14[],2,FALSE)</f>
        <v>#N/A</v>
      </c>
      <c r="AJ783" s="15"/>
      <c r="AL783" s="135"/>
      <c r="AM783" s="135">
        <f>(Table1[[#This Row],[Girls (Number)]]+Table1[[#This Row],[Boys  (Number)]])</f>
        <v>0</v>
      </c>
      <c r="AN783" s="135"/>
      <c r="AO783" s="135"/>
      <c r="AP783" s="135"/>
      <c r="AQ783" s="135">
        <f>(Table1[[#This Row],[Men +18]]+Table1[[#This Row],[Women +18]])</f>
        <v>0</v>
      </c>
      <c r="AR783" s="135"/>
      <c r="AS783" s="135"/>
      <c r="AT783" s="135"/>
      <c r="AU783" s="149"/>
      <c r="AV783" s="149"/>
      <c r="AW783" s="36"/>
      <c r="AX783" s="135"/>
      <c r="AY783" s="135"/>
      <c r="AZ783" s="135"/>
      <c r="BA783" s="36"/>
      <c r="BB783" s="135"/>
      <c r="BC783" s="36"/>
    </row>
    <row r="784" spans="1:55" ht="15" customHeight="1">
      <c r="A784" s="132"/>
      <c r="C784" s="15" t="str">
        <f>IF(Table1[[#This Row],[Reporting Organisation]]="","",VLOOKUP(Table1[[#This Row],[Reporting Organisation]],Table3[],2,FALSE))</f>
        <v/>
      </c>
      <c r="D784" s="15" t="str">
        <f>IFERROR(VLOOKUP(B784,ORG_LIST:TYPEORG,3,FALSE)," ")</f>
        <v xml:space="preserve"> </v>
      </c>
      <c r="E784" s="35"/>
      <c r="F784" s="35"/>
      <c r="G784" s="35"/>
      <c r="H784" s="15" t="e">
        <f>VLOOKUP(Table1[[#This Row],[State]],TblAdmin1[],2,FALSE)</f>
        <v>#N/A</v>
      </c>
      <c r="I784" s="35"/>
      <c r="J784" s="15" t="e">
        <f>VLOOKUP(Table1[District],TblAdmin2[[District]:[District PCODE]],2,FALSE)</f>
        <v>#N/A</v>
      </c>
      <c r="K784" s="35"/>
      <c r="L784" s="15" t="e">
        <f>VLOOKUP(Table1[Township],TblAdmin3[[Township]:[Township PCODE]],2,FALSE)</f>
        <v>#N/A</v>
      </c>
      <c r="M784" s="35"/>
      <c r="N784" s="15" t="str">
        <f>IFERROR(VLOOKUP(Table1[[#This Row],[Town]],TblAdmin4_Urban[[Town]:[Town_PCODE]],2,FALSE),"")</f>
        <v/>
      </c>
      <c r="O784" s="15" t="str">
        <f>IFERROR(VLOOKUP(Table1[[#This Row],[Town]],TblAdmin4_Urban[[Town]:[Longitude]],3,FALSE)," ")</f>
        <v xml:space="preserve"> </v>
      </c>
      <c r="P784" s="15" t="str">
        <f>IFERROR(VLOOKUP(Table1[[#This Row],[Town]],TblAdmin4_Urban[[Town]:[Longitude]],4,FALSE)," ")</f>
        <v xml:space="preserve"> </v>
      </c>
      <c r="Q784" s="15"/>
      <c r="R784" s="15" t="str">
        <f>IFERROR(VLOOKUP(Table1[[#This Row],[Wards]],TblAdmin5_Urban[[Ward]:[Ward_PCODE]],2,FALSE),"")</f>
        <v/>
      </c>
      <c r="S784" s="34"/>
      <c r="T784" s="15" t="str">
        <f>IFERROR(VLOOKUP(Table1[[#This Row],[Village_Tract]],TblAdmin4_Rural[[Village_Track]:[Village_Track PCODE]],2,FALSE),"")</f>
        <v/>
      </c>
      <c r="U784" s="15"/>
      <c r="V784" s="133" t="str">
        <f>IFERROR(VLOOKUP(Table1[[#This Row],[Village]],TblAdmin5_Rural[[Village PCODE]:[Village]],2,FALSE),"")</f>
        <v/>
      </c>
      <c r="W784" s="133" t="str">
        <f>IFERROR(VLOOKUP(Table1[[#This Row],[Village]],TblAdmin5_Rural[[Village]:[Longitude]],3,FALSE),"")</f>
        <v/>
      </c>
      <c r="X784" s="133" t="str">
        <f>IFERROR(VLOOKUP(Table1[[#This Row],[Village]],TblAdmin5_Rural[[Village]:[Longitude]],4,FALSE),"")</f>
        <v/>
      </c>
      <c r="Y784" s="15"/>
      <c r="Z784" s="15" t="str">
        <f>IFERROR(VLOOKUP(Table1[[#This Row],[Camp Name]],Table13[[Camp]:[CP_Pcode]],2,FALSE),"")</f>
        <v/>
      </c>
      <c r="AA784" s="133" t="str">
        <f>IF(Table1[[#This Row],[Camp PCODE]]="","",VLOOKUP(Table1[[#This Row],[Camp PCODE]],WHERE!AN783:AP1001,2,FALSE))</f>
        <v/>
      </c>
      <c r="AB784" s="134" t="str">
        <f>IF(Table1[[#This Row],[Latitude]]="","",VLOOKUP(Table1[[#This Row],[Latitude]],WHERE!AO783:AP1001,2,FALSE))</f>
        <v/>
      </c>
      <c r="AC784" s="134"/>
      <c r="AD784" s="134"/>
      <c r="AE784" s="134"/>
      <c r="AF784" s="134"/>
      <c r="AG784" s="38"/>
      <c r="AH784" s="133" t="str">
        <f>IFERROR(VLOOKUP(Table1[[#This Row],[Activity]],Table18[],2,FALSE),"")</f>
        <v/>
      </c>
      <c r="AI784" s="133" t="e">
        <f>VLOOKUP(Table1[[#This Row],[Activity]],Table14[],2,FALSE)</f>
        <v>#N/A</v>
      </c>
      <c r="AJ784" s="15"/>
      <c r="AL784" s="135"/>
      <c r="AM784" s="135">
        <f>(Table1[[#This Row],[Girls (Number)]]+Table1[[#This Row],[Boys  (Number)]])</f>
        <v>0</v>
      </c>
      <c r="AN784" s="135"/>
      <c r="AO784" s="135"/>
      <c r="AP784" s="135"/>
      <c r="AQ784" s="135">
        <f>(Table1[[#This Row],[Men +18]]+Table1[[#This Row],[Women +18]])</f>
        <v>0</v>
      </c>
      <c r="AR784" s="135"/>
      <c r="AS784" s="135"/>
      <c r="AT784" s="135"/>
      <c r="AU784" s="149"/>
      <c r="AV784" s="149"/>
      <c r="AW784" s="36"/>
      <c r="AX784" s="135"/>
      <c r="AY784" s="135"/>
      <c r="AZ784" s="135"/>
      <c r="BA784" s="36"/>
      <c r="BB784" s="135"/>
      <c r="BC784" s="36"/>
    </row>
    <row r="785" spans="1:55" ht="15" customHeight="1">
      <c r="A785" s="132"/>
      <c r="C785" s="15" t="str">
        <f>IF(Table1[[#This Row],[Reporting Organisation]]="","",VLOOKUP(Table1[[#This Row],[Reporting Organisation]],Table3[],2,FALSE))</f>
        <v/>
      </c>
      <c r="D785" s="15" t="str">
        <f>IFERROR(VLOOKUP(B785,ORG_LIST:TYPEORG,3,FALSE)," ")</f>
        <v xml:space="preserve"> </v>
      </c>
      <c r="E785" s="35"/>
      <c r="F785" s="35"/>
      <c r="G785" s="35"/>
      <c r="H785" s="15" t="e">
        <f>VLOOKUP(Table1[[#This Row],[State]],TblAdmin1[],2,FALSE)</f>
        <v>#N/A</v>
      </c>
      <c r="I785" s="35"/>
      <c r="J785" s="15" t="e">
        <f>VLOOKUP(Table1[District],TblAdmin2[[District]:[District PCODE]],2,FALSE)</f>
        <v>#N/A</v>
      </c>
      <c r="K785" s="35"/>
      <c r="L785" s="15" t="e">
        <f>VLOOKUP(Table1[Township],TblAdmin3[[Township]:[Township PCODE]],2,FALSE)</f>
        <v>#N/A</v>
      </c>
      <c r="M785" s="35"/>
      <c r="N785" s="15" t="str">
        <f>IFERROR(VLOOKUP(Table1[[#This Row],[Town]],TblAdmin4_Urban[[Town]:[Town_PCODE]],2,FALSE),"")</f>
        <v/>
      </c>
      <c r="O785" s="15" t="str">
        <f>IFERROR(VLOOKUP(Table1[[#This Row],[Town]],TblAdmin4_Urban[[Town]:[Longitude]],3,FALSE)," ")</f>
        <v xml:space="preserve"> </v>
      </c>
      <c r="P785" s="15" t="str">
        <f>IFERROR(VLOOKUP(Table1[[#This Row],[Town]],TblAdmin4_Urban[[Town]:[Longitude]],4,FALSE)," ")</f>
        <v xml:space="preserve"> </v>
      </c>
      <c r="Q785" s="15"/>
      <c r="R785" s="15" t="str">
        <f>IFERROR(VLOOKUP(Table1[[#This Row],[Wards]],TblAdmin5_Urban[[Ward]:[Ward_PCODE]],2,FALSE),"")</f>
        <v/>
      </c>
      <c r="S785" s="34"/>
      <c r="T785" s="15" t="str">
        <f>IFERROR(VLOOKUP(Table1[[#This Row],[Village_Tract]],TblAdmin4_Rural[[Village_Track]:[Village_Track PCODE]],2,FALSE),"")</f>
        <v/>
      </c>
      <c r="U785" s="15"/>
      <c r="V785" s="133" t="str">
        <f>IFERROR(VLOOKUP(Table1[[#This Row],[Village]],TblAdmin5_Rural[[Village PCODE]:[Village]],2,FALSE),"")</f>
        <v/>
      </c>
      <c r="W785" s="133" t="str">
        <f>IFERROR(VLOOKUP(Table1[[#This Row],[Village]],TblAdmin5_Rural[[Village]:[Longitude]],3,FALSE),"")</f>
        <v/>
      </c>
      <c r="X785" s="133" t="str">
        <f>IFERROR(VLOOKUP(Table1[[#This Row],[Village]],TblAdmin5_Rural[[Village]:[Longitude]],4,FALSE),"")</f>
        <v/>
      </c>
      <c r="Y785" s="15"/>
      <c r="Z785" s="15" t="str">
        <f>IFERROR(VLOOKUP(Table1[[#This Row],[Camp Name]],Table13[[Camp]:[CP_Pcode]],2,FALSE),"")</f>
        <v/>
      </c>
      <c r="AA785" s="133" t="str">
        <f>IF(Table1[[#This Row],[Camp PCODE]]="","",VLOOKUP(Table1[[#This Row],[Camp PCODE]],WHERE!AN784:AP1002,2,FALSE))</f>
        <v/>
      </c>
      <c r="AB785" s="134" t="str">
        <f>IF(Table1[[#This Row],[Latitude]]="","",VLOOKUP(Table1[[#This Row],[Latitude]],WHERE!AO784:AP1002,2,FALSE))</f>
        <v/>
      </c>
      <c r="AC785" s="134"/>
      <c r="AD785" s="134"/>
      <c r="AE785" s="134"/>
      <c r="AF785" s="134"/>
      <c r="AG785" s="38"/>
      <c r="AH785" s="133" t="str">
        <f>IFERROR(VLOOKUP(Table1[[#This Row],[Activity]],Table18[],2,FALSE),"")</f>
        <v/>
      </c>
      <c r="AI785" s="133" t="e">
        <f>VLOOKUP(Table1[[#This Row],[Activity]],Table14[],2,FALSE)</f>
        <v>#N/A</v>
      </c>
      <c r="AJ785" s="15"/>
      <c r="AL785" s="135"/>
      <c r="AM785" s="135">
        <f>(Table1[[#This Row],[Girls (Number)]]+Table1[[#This Row],[Boys  (Number)]])</f>
        <v>0</v>
      </c>
      <c r="AN785" s="135"/>
      <c r="AO785" s="135"/>
      <c r="AP785" s="135"/>
      <c r="AQ785" s="135">
        <f>(Table1[[#This Row],[Men +18]]+Table1[[#This Row],[Women +18]])</f>
        <v>0</v>
      </c>
      <c r="AR785" s="135"/>
      <c r="AS785" s="135"/>
      <c r="AT785" s="135"/>
      <c r="AU785" s="149"/>
      <c r="AV785" s="149"/>
      <c r="AW785" s="36"/>
      <c r="AX785" s="135"/>
      <c r="AY785" s="135"/>
      <c r="AZ785" s="135"/>
      <c r="BA785" s="36"/>
      <c r="BB785" s="135"/>
      <c r="BC785" s="36"/>
    </row>
    <row r="786" spans="1:55" ht="15" customHeight="1">
      <c r="A786" s="132"/>
      <c r="C786" s="15" t="str">
        <f>IF(Table1[[#This Row],[Reporting Organisation]]="","",VLOOKUP(Table1[[#This Row],[Reporting Organisation]],Table3[],2,FALSE))</f>
        <v/>
      </c>
      <c r="D786" s="15" t="str">
        <f>IFERROR(VLOOKUP(B786,ORG_LIST:TYPEORG,3,FALSE)," ")</f>
        <v xml:space="preserve"> </v>
      </c>
      <c r="E786" s="35"/>
      <c r="F786" s="35"/>
      <c r="G786" s="35"/>
      <c r="H786" s="15" t="e">
        <f>VLOOKUP(Table1[[#This Row],[State]],TblAdmin1[],2,FALSE)</f>
        <v>#N/A</v>
      </c>
      <c r="I786" s="35"/>
      <c r="J786" s="15" t="e">
        <f>VLOOKUP(Table1[District],TblAdmin2[[District]:[District PCODE]],2,FALSE)</f>
        <v>#N/A</v>
      </c>
      <c r="K786" s="35"/>
      <c r="L786" s="15" t="e">
        <f>VLOOKUP(Table1[Township],TblAdmin3[[Township]:[Township PCODE]],2,FALSE)</f>
        <v>#N/A</v>
      </c>
      <c r="M786" s="35"/>
      <c r="N786" s="15" t="str">
        <f>IFERROR(VLOOKUP(Table1[[#This Row],[Town]],TblAdmin4_Urban[[Town]:[Town_PCODE]],2,FALSE),"")</f>
        <v/>
      </c>
      <c r="O786" s="15" t="str">
        <f>IFERROR(VLOOKUP(Table1[[#This Row],[Town]],TblAdmin4_Urban[[Town]:[Longitude]],3,FALSE)," ")</f>
        <v xml:space="preserve"> </v>
      </c>
      <c r="P786" s="15" t="str">
        <f>IFERROR(VLOOKUP(Table1[[#This Row],[Town]],TblAdmin4_Urban[[Town]:[Longitude]],4,FALSE)," ")</f>
        <v xml:space="preserve"> </v>
      </c>
      <c r="Q786" s="15"/>
      <c r="R786" s="15" t="str">
        <f>IFERROR(VLOOKUP(Table1[[#This Row],[Wards]],TblAdmin5_Urban[[Ward]:[Ward_PCODE]],2,FALSE),"")</f>
        <v/>
      </c>
      <c r="S786" s="34"/>
      <c r="T786" s="15" t="str">
        <f>IFERROR(VLOOKUP(Table1[[#This Row],[Village_Tract]],TblAdmin4_Rural[[Village_Track]:[Village_Track PCODE]],2,FALSE),"")</f>
        <v/>
      </c>
      <c r="U786" s="15"/>
      <c r="V786" s="133" t="str">
        <f>IFERROR(VLOOKUP(Table1[[#This Row],[Village]],TblAdmin5_Rural[[Village PCODE]:[Village]],2,FALSE),"")</f>
        <v/>
      </c>
      <c r="W786" s="133" t="str">
        <f>IFERROR(VLOOKUP(Table1[[#This Row],[Village]],TblAdmin5_Rural[[Village]:[Longitude]],3,FALSE),"")</f>
        <v/>
      </c>
      <c r="X786" s="133" t="str">
        <f>IFERROR(VLOOKUP(Table1[[#This Row],[Village]],TblAdmin5_Rural[[Village]:[Longitude]],4,FALSE),"")</f>
        <v/>
      </c>
      <c r="Y786" s="15"/>
      <c r="Z786" s="15" t="str">
        <f>IFERROR(VLOOKUP(Table1[[#This Row],[Camp Name]],Table13[[Camp]:[CP_Pcode]],2,FALSE),"")</f>
        <v/>
      </c>
      <c r="AA786" s="133" t="str">
        <f>IF(Table1[[#This Row],[Camp PCODE]]="","",VLOOKUP(Table1[[#This Row],[Camp PCODE]],WHERE!AN785:AP1003,2,FALSE))</f>
        <v/>
      </c>
      <c r="AB786" s="134" t="str">
        <f>IF(Table1[[#This Row],[Latitude]]="","",VLOOKUP(Table1[[#This Row],[Latitude]],WHERE!AO785:AP1003,2,FALSE))</f>
        <v/>
      </c>
      <c r="AC786" s="134"/>
      <c r="AD786" s="134"/>
      <c r="AE786" s="134"/>
      <c r="AF786" s="134"/>
      <c r="AG786" s="38"/>
      <c r="AH786" s="133" t="str">
        <f>IFERROR(VLOOKUP(Table1[[#This Row],[Activity]],Table18[],2,FALSE),"")</f>
        <v/>
      </c>
      <c r="AI786" s="133" t="e">
        <f>VLOOKUP(Table1[[#This Row],[Activity]],Table14[],2,FALSE)</f>
        <v>#N/A</v>
      </c>
      <c r="AJ786" s="15"/>
      <c r="AL786" s="135"/>
      <c r="AM786" s="135">
        <f>(Table1[[#This Row],[Girls (Number)]]+Table1[[#This Row],[Boys  (Number)]])</f>
        <v>0</v>
      </c>
      <c r="AN786" s="135"/>
      <c r="AO786" s="135"/>
      <c r="AP786" s="135"/>
      <c r="AQ786" s="135">
        <f>(Table1[[#This Row],[Men +18]]+Table1[[#This Row],[Women +18]])</f>
        <v>0</v>
      </c>
      <c r="AR786" s="135"/>
      <c r="AS786" s="135"/>
      <c r="AT786" s="135"/>
      <c r="AU786" s="149"/>
      <c r="AV786" s="149"/>
      <c r="AW786" s="36"/>
      <c r="AX786" s="135"/>
      <c r="AY786" s="135"/>
      <c r="AZ786" s="135"/>
      <c r="BA786" s="36"/>
      <c r="BB786" s="135"/>
      <c r="BC786" s="36"/>
    </row>
    <row r="787" spans="1:55" ht="15" customHeight="1">
      <c r="A787" s="132"/>
      <c r="C787" s="15" t="str">
        <f>IF(Table1[[#This Row],[Reporting Organisation]]="","",VLOOKUP(Table1[[#This Row],[Reporting Organisation]],Table3[],2,FALSE))</f>
        <v/>
      </c>
      <c r="D787" s="15" t="str">
        <f>IFERROR(VLOOKUP(B787,ORG_LIST:TYPEORG,3,FALSE)," ")</f>
        <v xml:space="preserve"> </v>
      </c>
      <c r="E787" s="35"/>
      <c r="F787" s="35"/>
      <c r="G787" s="35"/>
      <c r="H787" s="15" t="e">
        <f>VLOOKUP(Table1[[#This Row],[State]],TblAdmin1[],2,FALSE)</f>
        <v>#N/A</v>
      </c>
      <c r="I787" s="35"/>
      <c r="J787" s="15" t="e">
        <f>VLOOKUP(Table1[District],TblAdmin2[[District]:[District PCODE]],2,FALSE)</f>
        <v>#N/A</v>
      </c>
      <c r="K787" s="35"/>
      <c r="L787" s="15" t="e">
        <f>VLOOKUP(Table1[Township],TblAdmin3[[Township]:[Township PCODE]],2,FALSE)</f>
        <v>#N/A</v>
      </c>
      <c r="M787" s="35"/>
      <c r="N787" s="15" t="str">
        <f>IFERROR(VLOOKUP(Table1[[#This Row],[Town]],TblAdmin4_Urban[[Town]:[Town_PCODE]],2,FALSE),"")</f>
        <v/>
      </c>
      <c r="O787" s="15" t="str">
        <f>IFERROR(VLOOKUP(Table1[[#This Row],[Town]],TblAdmin4_Urban[[Town]:[Longitude]],3,FALSE)," ")</f>
        <v xml:space="preserve"> </v>
      </c>
      <c r="P787" s="15" t="str">
        <f>IFERROR(VLOOKUP(Table1[[#This Row],[Town]],TblAdmin4_Urban[[Town]:[Longitude]],4,FALSE)," ")</f>
        <v xml:space="preserve"> </v>
      </c>
      <c r="Q787" s="15"/>
      <c r="R787" s="15" t="str">
        <f>IFERROR(VLOOKUP(Table1[[#This Row],[Wards]],TblAdmin5_Urban[[Ward]:[Ward_PCODE]],2,FALSE),"")</f>
        <v/>
      </c>
      <c r="S787" s="34"/>
      <c r="T787" s="15" t="str">
        <f>IFERROR(VLOOKUP(Table1[[#This Row],[Village_Tract]],TblAdmin4_Rural[[Village_Track]:[Village_Track PCODE]],2,FALSE),"")</f>
        <v/>
      </c>
      <c r="U787" s="15"/>
      <c r="V787" s="133" t="str">
        <f>IFERROR(VLOOKUP(Table1[[#This Row],[Village]],TblAdmin5_Rural[[Village PCODE]:[Village]],2,FALSE),"")</f>
        <v/>
      </c>
      <c r="W787" s="133" t="str">
        <f>IFERROR(VLOOKUP(Table1[[#This Row],[Village]],TblAdmin5_Rural[[Village]:[Longitude]],3,FALSE),"")</f>
        <v/>
      </c>
      <c r="X787" s="133" t="str">
        <f>IFERROR(VLOOKUP(Table1[[#This Row],[Village]],TblAdmin5_Rural[[Village]:[Longitude]],4,FALSE),"")</f>
        <v/>
      </c>
      <c r="Y787" s="15"/>
      <c r="Z787" s="15" t="str">
        <f>IFERROR(VLOOKUP(Table1[[#This Row],[Camp Name]],Table13[[Camp]:[CP_Pcode]],2,FALSE),"")</f>
        <v/>
      </c>
      <c r="AA787" s="133" t="str">
        <f>IF(Table1[[#This Row],[Camp PCODE]]="","",VLOOKUP(Table1[[#This Row],[Camp PCODE]],WHERE!AN786:AP1004,2,FALSE))</f>
        <v/>
      </c>
      <c r="AB787" s="134" t="str">
        <f>IF(Table1[[#This Row],[Latitude]]="","",VLOOKUP(Table1[[#This Row],[Latitude]],WHERE!AO786:AP1004,2,FALSE))</f>
        <v/>
      </c>
      <c r="AC787" s="134"/>
      <c r="AD787" s="134"/>
      <c r="AE787" s="134"/>
      <c r="AF787" s="134"/>
      <c r="AG787" s="38"/>
      <c r="AH787" s="133" t="str">
        <f>IFERROR(VLOOKUP(Table1[[#This Row],[Activity]],Table18[],2,FALSE),"")</f>
        <v/>
      </c>
      <c r="AI787" s="133" t="e">
        <f>VLOOKUP(Table1[[#This Row],[Activity]],Table14[],2,FALSE)</f>
        <v>#N/A</v>
      </c>
      <c r="AJ787" s="15"/>
      <c r="AL787" s="135"/>
      <c r="AM787" s="135">
        <f>(Table1[[#This Row],[Girls (Number)]]+Table1[[#This Row],[Boys  (Number)]])</f>
        <v>0</v>
      </c>
      <c r="AN787" s="135"/>
      <c r="AO787" s="135"/>
      <c r="AP787" s="135"/>
      <c r="AQ787" s="135">
        <f>(Table1[[#This Row],[Men +18]]+Table1[[#This Row],[Women +18]])</f>
        <v>0</v>
      </c>
      <c r="AR787" s="135"/>
      <c r="AS787" s="135"/>
      <c r="AT787" s="135"/>
      <c r="AU787" s="149"/>
      <c r="AV787" s="149"/>
      <c r="AW787" s="36"/>
      <c r="AX787" s="135"/>
      <c r="AY787" s="135"/>
      <c r="AZ787" s="135"/>
      <c r="BA787" s="36"/>
      <c r="BB787" s="135"/>
      <c r="BC787" s="36"/>
    </row>
    <row r="788" spans="1:55" ht="15" customHeight="1">
      <c r="A788" s="132"/>
      <c r="C788" s="15" t="str">
        <f>IF(Table1[[#This Row],[Reporting Organisation]]="","",VLOOKUP(Table1[[#This Row],[Reporting Organisation]],Table3[],2,FALSE))</f>
        <v/>
      </c>
      <c r="D788" s="15" t="str">
        <f>IFERROR(VLOOKUP(B788,ORG_LIST:TYPEORG,3,FALSE)," ")</f>
        <v xml:space="preserve"> </v>
      </c>
      <c r="E788" s="35"/>
      <c r="F788" s="35"/>
      <c r="G788" s="35"/>
      <c r="H788" s="15" t="e">
        <f>VLOOKUP(Table1[[#This Row],[State]],TblAdmin1[],2,FALSE)</f>
        <v>#N/A</v>
      </c>
      <c r="I788" s="35"/>
      <c r="J788" s="15" t="e">
        <f>VLOOKUP(Table1[District],TblAdmin2[[District]:[District PCODE]],2,FALSE)</f>
        <v>#N/A</v>
      </c>
      <c r="K788" s="35"/>
      <c r="L788" s="15" t="e">
        <f>VLOOKUP(Table1[Township],TblAdmin3[[Township]:[Township PCODE]],2,FALSE)</f>
        <v>#N/A</v>
      </c>
      <c r="M788" s="35"/>
      <c r="N788" s="15" t="str">
        <f>IFERROR(VLOOKUP(Table1[[#This Row],[Town]],TblAdmin4_Urban[[Town]:[Town_PCODE]],2,FALSE),"")</f>
        <v/>
      </c>
      <c r="O788" s="15" t="str">
        <f>IFERROR(VLOOKUP(Table1[[#This Row],[Town]],TblAdmin4_Urban[[Town]:[Longitude]],3,FALSE)," ")</f>
        <v xml:space="preserve"> </v>
      </c>
      <c r="P788" s="15" t="str">
        <f>IFERROR(VLOOKUP(Table1[[#This Row],[Town]],TblAdmin4_Urban[[Town]:[Longitude]],4,FALSE)," ")</f>
        <v xml:space="preserve"> </v>
      </c>
      <c r="Q788" s="15"/>
      <c r="R788" s="15" t="str">
        <f>IFERROR(VLOOKUP(Table1[[#This Row],[Wards]],TblAdmin5_Urban[[Ward]:[Ward_PCODE]],2,FALSE),"")</f>
        <v/>
      </c>
      <c r="S788" s="34"/>
      <c r="T788" s="15" t="str">
        <f>IFERROR(VLOOKUP(Table1[[#This Row],[Village_Tract]],TblAdmin4_Rural[[Village_Track]:[Village_Track PCODE]],2,FALSE),"")</f>
        <v/>
      </c>
      <c r="U788" s="15"/>
      <c r="V788" s="133" t="str">
        <f>IFERROR(VLOOKUP(Table1[[#This Row],[Village]],TblAdmin5_Rural[[Village PCODE]:[Village]],2,FALSE),"")</f>
        <v/>
      </c>
      <c r="W788" s="133" t="str">
        <f>IFERROR(VLOOKUP(Table1[[#This Row],[Village]],TblAdmin5_Rural[[Village]:[Longitude]],3,FALSE),"")</f>
        <v/>
      </c>
      <c r="X788" s="133" t="str">
        <f>IFERROR(VLOOKUP(Table1[[#This Row],[Village]],TblAdmin5_Rural[[Village]:[Longitude]],4,FALSE),"")</f>
        <v/>
      </c>
      <c r="Y788" s="15"/>
      <c r="Z788" s="15" t="str">
        <f>IFERROR(VLOOKUP(Table1[[#This Row],[Camp Name]],Table13[[Camp]:[CP_Pcode]],2,FALSE),"")</f>
        <v/>
      </c>
      <c r="AA788" s="133" t="str">
        <f>IF(Table1[[#This Row],[Camp PCODE]]="","",VLOOKUP(Table1[[#This Row],[Camp PCODE]],WHERE!AN787:AP1005,2,FALSE))</f>
        <v/>
      </c>
      <c r="AB788" s="134" t="str">
        <f>IF(Table1[[#This Row],[Latitude]]="","",VLOOKUP(Table1[[#This Row],[Latitude]],WHERE!AO787:AP1005,2,FALSE))</f>
        <v/>
      </c>
      <c r="AC788" s="134"/>
      <c r="AD788" s="134"/>
      <c r="AE788" s="134"/>
      <c r="AF788" s="134"/>
      <c r="AG788" s="38"/>
      <c r="AH788" s="133" t="str">
        <f>IFERROR(VLOOKUP(Table1[[#This Row],[Activity]],Table18[],2,FALSE),"")</f>
        <v/>
      </c>
      <c r="AI788" s="133" t="e">
        <f>VLOOKUP(Table1[[#This Row],[Activity]],Table14[],2,FALSE)</f>
        <v>#N/A</v>
      </c>
      <c r="AJ788" s="15"/>
      <c r="AL788" s="135"/>
      <c r="AM788" s="135">
        <f>(Table1[[#This Row],[Girls (Number)]]+Table1[[#This Row],[Boys  (Number)]])</f>
        <v>0</v>
      </c>
      <c r="AN788" s="135"/>
      <c r="AO788" s="135"/>
      <c r="AP788" s="135"/>
      <c r="AQ788" s="135">
        <f>(Table1[[#This Row],[Men +18]]+Table1[[#This Row],[Women +18]])</f>
        <v>0</v>
      </c>
      <c r="AR788" s="135"/>
      <c r="AS788" s="135"/>
      <c r="AT788" s="135"/>
      <c r="AU788" s="149"/>
      <c r="AV788" s="149"/>
      <c r="AW788" s="36"/>
      <c r="AX788" s="135"/>
      <c r="AY788" s="135"/>
      <c r="AZ788" s="135"/>
      <c r="BA788" s="36"/>
      <c r="BB788" s="135"/>
      <c r="BC788" s="36"/>
    </row>
    <row r="789" spans="1:55" ht="15" customHeight="1">
      <c r="A789" s="132"/>
      <c r="C789" s="15" t="str">
        <f>IF(Table1[[#This Row],[Reporting Organisation]]="","",VLOOKUP(Table1[[#This Row],[Reporting Organisation]],Table3[],2,FALSE))</f>
        <v/>
      </c>
      <c r="D789" s="15" t="str">
        <f>IFERROR(VLOOKUP(B789,ORG_LIST:TYPEORG,3,FALSE)," ")</f>
        <v xml:space="preserve"> </v>
      </c>
      <c r="E789" s="35"/>
      <c r="F789" s="35"/>
      <c r="G789" s="35"/>
      <c r="H789" s="15" t="e">
        <f>VLOOKUP(Table1[[#This Row],[State]],TblAdmin1[],2,FALSE)</f>
        <v>#N/A</v>
      </c>
      <c r="I789" s="35"/>
      <c r="J789" s="15" t="e">
        <f>VLOOKUP(Table1[District],TblAdmin2[[District]:[District PCODE]],2,FALSE)</f>
        <v>#N/A</v>
      </c>
      <c r="K789" s="35"/>
      <c r="L789" s="15" t="e">
        <f>VLOOKUP(Table1[Township],TblAdmin3[[Township]:[Township PCODE]],2,FALSE)</f>
        <v>#N/A</v>
      </c>
      <c r="M789" s="35"/>
      <c r="N789" s="15" t="str">
        <f>IFERROR(VLOOKUP(Table1[[#This Row],[Town]],TblAdmin4_Urban[[Town]:[Town_PCODE]],2,FALSE),"")</f>
        <v/>
      </c>
      <c r="O789" s="15" t="str">
        <f>IFERROR(VLOOKUP(Table1[[#This Row],[Town]],TblAdmin4_Urban[[Town]:[Longitude]],3,FALSE)," ")</f>
        <v xml:space="preserve"> </v>
      </c>
      <c r="P789" s="15" t="str">
        <f>IFERROR(VLOOKUP(Table1[[#This Row],[Town]],TblAdmin4_Urban[[Town]:[Longitude]],4,FALSE)," ")</f>
        <v xml:space="preserve"> </v>
      </c>
      <c r="Q789" s="15"/>
      <c r="R789" s="15" t="str">
        <f>IFERROR(VLOOKUP(Table1[[#This Row],[Wards]],TblAdmin5_Urban[[Ward]:[Ward_PCODE]],2,FALSE),"")</f>
        <v/>
      </c>
      <c r="S789" s="34"/>
      <c r="T789" s="15" t="str">
        <f>IFERROR(VLOOKUP(Table1[[#This Row],[Village_Tract]],TblAdmin4_Rural[[Village_Track]:[Village_Track PCODE]],2,FALSE),"")</f>
        <v/>
      </c>
      <c r="U789" s="15"/>
      <c r="V789" s="133" t="str">
        <f>IFERROR(VLOOKUP(Table1[[#This Row],[Village]],TblAdmin5_Rural[[Village PCODE]:[Village]],2,FALSE),"")</f>
        <v/>
      </c>
      <c r="W789" s="133" t="str">
        <f>IFERROR(VLOOKUP(Table1[[#This Row],[Village]],TblAdmin5_Rural[[Village]:[Longitude]],3,FALSE),"")</f>
        <v/>
      </c>
      <c r="X789" s="133" t="str">
        <f>IFERROR(VLOOKUP(Table1[[#This Row],[Village]],TblAdmin5_Rural[[Village]:[Longitude]],4,FALSE),"")</f>
        <v/>
      </c>
      <c r="Y789" s="15"/>
      <c r="Z789" s="15" t="str">
        <f>IFERROR(VLOOKUP(Table1[[#This Row],[Camp Name]],Table13[[Camp]:[CP_Pcode]],2,FALSE),"")</f>
        <v/>
      </c>
      <c r="AA789" s="133" t="str">
        <f>IF(Table1[[#This Row],[Camp PCODE]]="","",VLOOKUP(Table1[[#This Row],[Camp PCODE]],WHERE!AN788:AP1006,2,FALSE))</f>
        <v/>
      </c>
      <c r="AB789" s="134" t="str">
        <f>IF(Table1[[#This Row],[Latitude]]="","",VLOOKUP(Table1[[#This Row],[Latitude]],WHERE!AO788:AP1006,2,FALSE))</f>
        <v/>
      </c>
      <c r="AC789" s="134"/>
      <c r="AD789" s="134"/>
      <c r="AE789" s="134"/>
      <c r="AF789" s="134"/>
      <c r="AG789" s="38"/>
      <c r="AH789" s="133" t="str">
        <f>IFERROR(VLOOKUP(Table1[[#This Row],[Activity]],Table18[],2,FALSE),"")</f>
        <v/>
      </c>
      <c r="AI789" s="133" t="e">
        <f>VLOOKUP(Table1[[#This Row],[Activity]],Table14[],2,FALSE)</f>
        <v>#N/A</v>
      </c>
      <c r="AJ789" s="15"/>
      <c r="AL789" s="135"/>
      <c r="AM789" s="135">
        <f>(Table1[[#This Row],[Girls (Number)]]+Table1[[#This Row],[Boys  (Number)]])</f>
        <v>0</v>
      </c>
      <c r="AN789" s="135"/>
      <c r="AO789" s="135"/>
      <c r="AP789" s="135"/>
      <c r="AQ789" s="135">
        <f>(Table1[[#This Row],[Men +18]]+Table1[[#This Row],[Women +18]])</f>
        <v>0</v>
      </c>
      <c r="AR789" s="135"/>
      <c r="AS789" s="135"/>
      <c r="AT789" s="135"/>
      <c r="AU789" s="149"/>
      <c r="AV789" s="149"/>
      <c r="AW789" s="36"/>
      <c r="AX789" s="135"/>
      <c r="AY789" s="135"/>
      <c r="AZ789" s="135"/>
      <c r="BA789" s="36"/>
      <c r="BB789" s="135"/>
      <c r="BC789" s="36"/>
    </row>
    <row r="790" spans="1:55" ht="15" customHeight="1">
      <c r="A790" s="132"/>
      <c r="C790" s="15" t="str">
        <f>IF(Table1[[#This Row],[Reporting Organisation]]="","",VLOOKUP(Table1[[#This Row],[Reporting Organisation]],Table3[],2,FALSE))</f>
        <v/>
      </c>
      <c r="D790" s="15" t="str">
        <f>IFERROR(VLOOKUP(B790,ORG_LIST:TYPEORG,3,FALSE)," ")</f>
        <v xml:space="preserve"> </v>
      </c>
      <c r="E790" s="35"/>
      <c r="F790" s="35"/>
      <c r="G790" s="35"/>
      <c r="H790" s="15" t="e">
        <f>VLOOKUP(Table1[[#This Row],[State]],TblAdmin1[],2,FALSE)</f>
        <v>#N/A</v>
      </c>
      <c r="I790" s="35"/>
      <c r="J790" s="15" t="e">
        <f>VLOOKUP(Table1[District],TblAdmin2[[District]:[District PCODE]],2,FALSE)</f>
        <v>#N/A</v>
      </c>
      <c r="K790" s="35"/>
      <c r="L790" s="15" t="e">
        <f>VLOOKUP(Table1[Township],TblAdmin3[[Township]:[Township PCODE]],2,FALSE)</f>
        <v>#N/A</v>
      </c>
      <c r="M790" s="35"/>
      <c r="N790" s="15" t="str">
        <f>IFERROR(VLOOKUP(Table1[[#This Row],[Town]],TblAdmin4_Urban[[Town]:[Town_PCODE]],2,FALSE),"")</f>
        <v/>
      </c>
      <c r="O790" s="15" t="str">
        <f>IFERROR(VLOOKUP(Table1[[#This Row],[Town]],TblAdmin4_Urban[[Town]:[Longitude]],3,FALSE)," ")</f>
        <v xml:space="preserve"> </v>
      </c>
      <c r="P790" s="15" t="str">
        <f>IFERROR(VLOOKUP(Table1[[#This Row],[Town]],TblAdmin4_Urban[[Town]:[Longitude]],4,FALSE)," ")</f>
        <v xml:space="preserve"> </v>
      </c>
      <c r="Q790" s="15"/>
      <c r="R790" s="15" t="str">
        <f>IFERROR(VLOOKUP(Table1[[#This Row],[Wards]],TblAdmin5_Urban[[Ward]:[Ward_PCODE]],2,FALSE),"")</f>
        <v/>
      </c>
      <c r="S790" s="34"/>
      <c r="T790" s="15" t="str">
        <f>IFERROR(VLOOKUP(Table1[[#This Row],[Village_Tract]],TblAdmin4_Rural[[Village_Track]:[Village_Track PCODE]],2,FALSE),"")</f>
        <v/>
      </c>
      <c r="U790" s="15"/>
      <c r="V790" s="133" t="str">
        <f>IFERROR(VLOOKUP(Table1[[#This Row],[Village]],TblAdmin5_Rural[[Village PCODE]:[Village]],2,FALSE),"")</f>
        <v/>
      </c>
      <c r="W790" s="133" t="str">
        <f>IFERROR(VLOOKUP(Table1[[#This Row],[Village]],TblAdmin5_Rural[[Village]:[Longitude]],3,FALSE),"")</f>
        <v/>
      </c>
      <c r="X790" s="133" t="str">
        <f>IFERROR(VLOOKUP(Table1[[#This Row],[Village]],TblAdmin5_Rural[[Village]:[Longitude]],4,FALSE),"")</f>
        <v/>
      </c>
      <c r="Y790" s="15"/>
      <c r="Z790" s="15" t="str">
        <f>IFERROR(VLOOKUP(Table1[[#This Row],[Camp Name]],Table13[[Camp]:[CP_Pcode]],2,FALSE),"")</f>
        <v/>
      </c>
      <c r="AA790" s="133" t="str">
        <f>IF(Table1[[#This Row],[Camp PCODE]]="","",VLOOKUP(Table1[[#This Row],[Camp PCODE]],WHERE!AN789:AP1007,2,FALSE))</f>
        <v/>
      </c>
      <c r="AB790" s="134" t="str">
        <f>IF(Table1[[#This Row],[Latitude]]="","",VLOOKUP(Table1[[#This Row],[Latitude]],WHERE!AO789:AP1007,2,FALSE))</f>
        <v/>
      </c>
      <c r="AC790" s="134"/>
      <c r="AD790" s="134"/>
      <c r="AE790" s="134"/>
      <c r="AF790" s="134"/>
      <c r="AG790" s="38"/>
      <c r="AH790" s="133" t="str">
        <f>IFERROR(VLOOKUP(Table1[[#This Row],[Activity]],Table18[],2,FALSE),"")</f>
        <v/>
      </c>
      <c r="AI790" s="133" t="e">
        <f>VLOOKUP(Table1[[#This Row],[Activity]],Table14[],2,FALSE)</f>
        <v>#N/A</v>
      </c>
      <c r="AJ790" s="15"/>
      <c r="AL790" s="135"/>
      <c r="AM790" s="135">
        <f>(Table1[[#This Row],[Girls (Number)]]+Table1[[#This Row],[Boys  (Number)]])</f>
        <v>0</v>
      </c>
      <c r="AN790" s="135"/>
      <c r="AO790" s="135"/>
      <c r="AP790" s="135"/>
      <c r="AQ790" s="135">
        <f>(Table1[[#This Row],[Men +18]]+Table1[[#This Row],[Women +18]])</f>
        <v>0</v>
      </c>
      <c r="AR790" s="135"/>
      <c r="AS790" s="135"/>
      <c r="AT790" s="135"/>
      <c r="AU790" s="149"/>
      <c r="AV790" s="149"/>
      <c r="AW790" s="36"/>
      <c r="AX790" s="135"/>
      <c r="AY790" s="135"/>
      <c r="AZ790" s="135"/>
      <c r="BA790" s="36"/>
      <c r="BB790" s="135"/>
      <c r="BC790" s="36"/>
    </row>
    <row r="791" spans="1:55" ht="15" customHeight="1">
      <c r="A791" s="132"/>
      <c r="C791" s="15" t="str">
        <f>IF(Table1[[#This Row],[Reporting Organisation]]="","",VLOOKUP(Table1[[#This Row],[Reporting Organisation]],Table3[],2,FALSE))</f>
        <v/>
      </c>
      <c r="D791" s="15" t="str">
        <f>IFERROR(VLOOKUP(B791,ORG_LIST:TYPEORG,3,FALSE)," ")</f>
        <v xml:space="preserve"> </v>
      </c>
      <c r="E791" s="35"/>
      <c r="F791" s="35"/>
      <c r="G791" s="35"/>
      <c r="H791" s="15" t="e">
        <f>VLOOKUP(Table1[[#This Row],[State]],TblAdmin1[],2,FALSE)</f>
        <v>#N/A</v>
      </c>
      <c r="I791" s="35"/>
      <c r="J791" s="15" t="e">
        <f>VLOOKUP(Table1[District],TblAdmin2[[District]:[District PCODE]],2,FALSE)</f>
        <v>#N/A</v>
      </c>
      <c r="K791" s="35"/>
      <c r="L791" s="15" t="e">
        <f>VLOOKUP(Table1[Township],TblAdmin3[[Township]:[Township PCODE]],2,FALSE)</f>
        <v>#N/A</v>
      </c>
      <c r="M791" s="35"/>
      <c r="N791" s="15" t="str">
        <f>IFERROR(VLOOKUP(Table1[[#This Row],[Town]],TblAdmin4_Urban[[Town]:[Town_PCODE]],2,FALSE),"")</f>
        <v/>
      </c>
      <c r="O791" s="15" t="str">
        <f>IFERROR(VLOOKUP(Table1[[#This Row],[Town]],TblAdmin4_Urban[[Town]:[Longitude]],3,FALSE)," ")</f>
        <v xml:space="preserve"> </v>
      </c>
      <c r="P791" s="15" t="str">
        <f>IFERROR(VLOOKUP(Table1[[#This Row],[Town]],TblAdmin4_Urban[[Town]:[Longitude]],4,FALSE)," ")</f>
        <v xml:space="preserve"> </v>
      </c>
      <c r="Q791" s="15"/>
      <c r="R791" s="15" t="str">
        <f>IFERROR(VLOOKUP(Table1[[#This Row],[Wards]],TblAdmin5_Urban[[Ward]:[Ward_PCODE]],2,FALSE),"")</f>
        <v/>
      </c>
      <c r="S791" s="34"/>
      <c r="T791" s="15" t="str">
        <f>IFERROR(VLOOKUP(Table1[[#This Row],[Village_Tract]],TblAdmin4_Rural[[Village_Track]:[Village_Track PCODE]],2,FALSE),"")</f>
        <v/>
      </c>
      <c r="U791" s="15"/>
      <c r="V791" s="133" t="str">
        <f>IFERROR(VLOOKUP(Table1[[#This Row],[Village]],TblAdmin5_Rural[[Village PCODE]:[Village]],2,FALSE),"")</f>
        <v/>
      </c>
      <c r="W791" s="133" t="str">
        <f>IFERROR(VLOOKUP(Table1[[#This Row],[Village]],TblAdmin5_Rural[[Village]:[Longitude]],3,FALSE),"")</f>
        <v/>
      </c>
      <c r="X791" s="133" t="str">
        <f>IFERROR(VLOOKUP(Table1[[#This Row],[Village]],TblAdmin5_Rural[[Village]:[Longitude]],4,FALSE),"")</f>
        <v/>
      </c>
      <c r="Y791" s="15"/>
      <c r="Z791" s="15" t="str">
        <f>IFERROR(VLOOKUP(Table1[[#This Row],[Camp Name]],Table13[[Camp]:[CP_Pcode]],2,FALSE),"")</f>
        <v/>
      </c>
      <c r="AA791" s="133" t="str">
        <f>IF(Table1[[#This Row],[Camp PCODE]]="","",VLOOKUP(Table1[[#This Row],[Camp PCODE]],WHERE!AN790:AP1008,2,FALSE))</f>
        <v/>
      </c>
      <c r="AB791" s="134" t="str">
        <f>IF(Table1[[#This Row],[Latitude]]="","",VLOOKUP(Table1[[#This Row],[Latitude]],WHERE!AO790:AP1008,2,FALSE))</f>
        <v/>
      </c>
      <c r="AC791" s="134"/>
      <c r="AD791" s="134"/>
      <c r="AE791" s="134"/>
      <c r="AF791" s="134"/>
      <c r="AG791" s="38"/>
      <c r="AH791" s="133" t="str">
        <f>IFERROR(VLOOKUP(Table1[[#This Row],[Activity]],Table18[],2,FALSE),"")</f>
        <v/>
      </c>
      <c r="AI791" s="133" t="e">
        <f>VLOOKUP(Table1[[#This Row],[Activity]],Table14[],2,FALSE)</f>
        <v>#N/A</v>
      </c>
      <c r="AJ791" s="15"/>
      <c r="AL791" s="135"/>
      <c r="AM791" s="135">
        <f>(Table1[[#This Row],[Girls (Number)]]+Table1[[#This Row],[Boys  (Number)]])</f>
        <v>0</v>
      </c>
      <c r="AN791" s="135"/>
      <c r="AO791" s="135"/>
      <c r="AP791" s="135"/>
      <c r="AQ791" s="135">
        <f>(Table1[[#This Row],[Men +18]]+Table1[[#This Row],[Women +18]])</f>
        <v>0</v>
      </c>
      <c r="AR791" s="135"/>
      <c r="AS791" s="135"/>
      <c r="AT791" s="135"/>
      <c r="AU791" s="149"/>
      <c r="AV791" s="149"/>
      <c r="AW791" s="36"/>
      <c r="AX791" s="135"/>
      <c r="AY791" s="135"/>
      <c r="AZ791" s="135"/>
      <c r="BA791" s="36"/>
      <c r="BB791" s="135"/>
      <c r="BC791" s="36"/>
    </row>
    <row r="792" spans="1:55" ht="15" customHeight="1">
      <c r="A792" s="132"/>
      <c r="C792" s="15" t="str">
        <f>IF(Table1[[#This Row],[Reporting Organisation]]="","",VLOOKUP(Table1[[#This Row],[Reporting Organisation]],Table3[],2,FALSE))</f>
        <v/>
      </c>
      <c r="D792" s="15" t="str">
        <f>IFERROR(VLOOKUP(B792,ORG_LIST:TYPEORG,3,FALSE)," ")</f>
        <v xml:space="preserve"> </v>
      </c>
      <c r="E792" s="35"/>
      <c r="F792" s="35"/>
      <c r="G792" s="35"/>
      <c r="H792" s="15" t="e">
        <f>VLOOKUP(Table1[[#This Row],[State]],TblAdmin1[],2,FALSE)</f>
        <v>#N/A</v>
      </c>
      <c r="I792" s="35"/>
      <c r="J792" s="15" t="e">
        <f>VLOOKUP(Table1[District],TblAdmin2[[District]:[District PCODE]],2,FALSE)</f>
        <v>#N/A</v>
      </c>
      <c r="K792" s="35"/>
      <c r="L792" s="15" t="e">
        <f>VLOOKUP(Table1[Township],TblAdmin3[[Township]:[Township PCODE]],2,FALSE)</f>
        <v>#N/A</v>
      </c>
      <c r="M792" s="35"/>
      <c r="N792" s="15" t="str">
        <f>IFERROR(VLOOKUP(Table1[[#This Row],[Town]],TblAdmin4_Urban[[Town]:[Town_PCODE]],2,FALSE),"")</f>
        <v/>
      </c>
      <c r="O792" s="15" t="str">
        <f>IFERROR(VLOOKUP(Table1[[#This Row],[Town]],TblAdmin4_Urban[[Town]:[Longitude]],3,FALSE)," ")</f>
        <v xml:space="preserve"> </v>
      </c>
      <c r="P792" s="15" t="str">
        <f>IFERROR(VLOOKUP(Table1[[#This Row],[Town]],TblAdmin4_Urban[[Town]:[Longitude]],4,FALSE)," ")</f>
        <v xml:space="preserve"> </v>
      </c>
      <c r="Q792" s="15"/>
      <c r="R792" s="15" t="str">
        <f>IFERROR(VLOOKUP(Table1[[#This Row],[Wards]],TblAdmin5_Urban[[Ward]:[Ward_PCODE]],2,FALSE),"")</f>
        <v/>
      </c>
      <c r="S792" s="34"/>
      <c r="T792" s="15" t="str">
        <f>IFERROR(VLOOKUP(Table1[[#This Row],[Village_Tract]],TblAdmin4_Rural[[Village_Track]:[Village_Track PCODE]],2,FALSE),"")</f>
        <v/>
      </c>
      <c r="U792" s="15"/>
      <c r="V792" s="133" t="str">
        <f>IFERROR(VLOOKUP(Table1[[#This Row],[Village]],TblAdmin5_Rural[[Village PCODE]:[Village]],2,FALSE),"")</f>
        <v/>
      </c>
      <c r="W792" s="133" t="str">
        <f>IFERROR(VLOOKUP(Table1[[#This Row],[Village]],TblAdmin5_Rural[[Village]:[Longitude]],3,FALSE),"")</f>
        <v/>
      </c>
      <c r="X792" s="133" t="str">
        <f>IFERROR(VLOOKUP(Table1[[#This Row],[Village]],TblAdmin5_Rural[[Village]:[Longitude]],4,FALSE),"")</f>
        <v/>
      </c>
      <c r="Y792" s="15"/>
      <c r="Z792" s="15" t="str">
        <f>IFERROR(VLOOKUP(Table1[[#This Row],[Camp Name]],Table13[[Camp]:[CP_Pcode]],2,FALSE),"")</f>
        <v/>
      </c>
      <c r="AA792" s="133" t="str">
        <f>IF(Table1[[#This Row],[Camp PCODE]]="","",VLOOKUP(Table1[[#This Row],[Camp PCODE]],WHERE!AN791:AP1009,2,FALSE))</f>
        <v/>
      </c>
      <c r="AB792" s="134" t="str">
        <f>IF(Table1[[#This Row],[Latitude]]="","",VLOOKUP(Table1[[#This Row],[Latitude]],WHERE!AO791:AP1009,2,FALSE))</f>
        <v/>
      </c>
      <c r="AC792" s="134"/>
      <c r="AD792" s="134"/>
      <c r="AE792" s="134"/>
      <c r="AF792" s="134"/>
      <c r="AG792" s="38"/>
      <c r="AH792" s="133" t="str">
        <f>IFERROR(VLOOKUP(Table1[[#This Row],[Activity]],Table18[],2,FALSE),"")</f>
        <v/>
      </c>
      <c r="AI792" s="133" t="e">
        <f>VLOOKUP(Table1[[#This Row],[Activity]],Table14[],2,FALSE)</f>
        <v>#N/A</v>
      </c>
      <c r="AJ792" s="15"/>
      <c r="AL792" s="135"/>
      <c r="AM792" s="135">
        <f>(Table1[[#This Row],[Girls (Number)]]+Table1[[#This Row],[Boys  (Number)]])</f>
        <v>0</v>
      </c>
      <c r="AN792" s="135"/>
      <c r="AO792" s="135"/>
      <c r="AP792" s="135"/>
      <c r="AQ792" s="135">
        <f>(Table1[[#This Row],[Men +18]]+Table1[[#This Row],[Women +18]])</f>
        <v>0</v>
      </c>
      <c r="AR792" s="135"/>
      <c r="AS792" s="135"/>
      <c r="AT792" s="135"/>
      <c r="AU792" s="149"/>
      <c r="AV792" s="149"/>
      <c r="AW792" s="36"/>
      <c r="AX792" s="135"/>
      <c r="AY792" s="135"/>
      <c r="AZ792" s="135"/>
      <c r="BA792" s="36"/>
      <c r="BB792" s="135"/>
      <c r="BC792" s="36"/>
    </row>
    <row r="793" spans="1:55" ht="15" customHeight="1">
      <c r="A793" s="132"/>
      <c r="C793" s="15" t="str">
        <f>IF(Table1[[#This Row],[Reporting Organisation]]="","",VLOOKUP(Table1[[#This Row],[Reporting Organisation]],Table3[],2,FALSE))</f>
        <v/>
      </c>
      <c r="D793" s="15" t="str">
        <f>IFERROR(VLOOKUP(B793,ORG_LIST:TYPEORG,3,FALSE)," ")</f>
        <v xml:space="preserve"> </v>
      </c>
      <c r="E793" s="35"/>
      <c r="F793" s="35"/>
      <c r="G793" s="35"/>
      <c r="H793" s="15" t="e">
        <f>VLOOKUP(Table1[[#This Row],[State]],TblAdmin1[],2,FALSE)</f>
        <v>#N/A</v>
      </c>
      <c r="I793" s="35"/>
      <c r="J793" s="15" t="e">
        <f>VLOOKUP(Table1[District],TblAdmin2[[District]:[District PCODE]],2,FALSE)</f>
        <v>#N/A</v>
      </c>
      <c r="K793" s="35"/>
      <c r="L793" s="15" t="e">
        <f>VLOOKUP(Table1[Township],TblAdmin3[[Township]:[Township PCODE]],2,FALSE)</f>
        <v>#N/A</v>
      </c>
      <c r="M793" s="35"/>
      <c r="N793" s="15" t="str">
        <f>IFERROR(VLOOKUP(Table1[[#This Row],[Town]],TblAdmin4_Urban[[Town]:[Town_PCODE]],2,FALSE),"")</f>
        <v/>
      </c>
      <c r="O793" s="15" t="str">
        <f>IFERROR(VLOOKUP(Table1[[#This Row],[Town]],TblAdmin4_Urban[[Town]:[Longitude]],3,FALSE)," ")</f>
        <v xml:space="preserve"> </v>
      </c>
      <c r="P793" s="15" t="str">
        <f>IFERROR(VLOOKUP(Table1[[#This Row],[Town]],TblAdmin4_Urban[[Town]:[Longitude]],4,FALSE)," ")</f>
        <v xml:space="preserve"> </v>
      </c>
      <c r="Q793" s="15"/>
      <c r="R793" s="15" t="str">
        <f>IFERROR(VLOOKUP(Table1[[#This Row],[Wards]],TblAdmin5_Urban[[Ward]:[Ward_PCODE]],2,FALSE),"")</f>
        <v/>
      </c>
      <c r="S793" s="34"/>
      <c r="T793" s="15" t="str">
        <f>IFERROR(VLOOKUP(Table1[[#This Row],[Village_Tract]],TblAdmin4_Rural[[Village_Track]:[Village_Track PCODE]],2,FALSE),"")</f>
        <v/>
      </c>
      <c r="U793" s="15"/>
      <c r="V793" s="133" t="str">
        <f>IFERROR(VLOOKUP(Table1[[#This Row],[Village]],TblAdmin5_Rural[[Village PCODE]:[Village]],2,FALSE),"")</f>
        <v/>
      </c>
      <c r="W793" s="133" t="str">
        <f>IFERROR(VLOOKUP(Table1[[#This Row],[Village]],TblAdmin5_Rural[[Village]:[Longitude]],3,FALSE),"")</f>
        <v/>
      </c>
      <c r="X793" s="133" t="str">
        <f>IFERROR(VLOOKUP(Table1[[#This Row],[Village]],TblAdmin5_Rural[[Village]:[Longitude]],4,FALSE),"")</f>
        <v/>
      </c>
      <c r="Y793" s="15"/>
      <c r="Z793" s="15" t="str">
        <f>IFERROR(VLOOKUP(Table1[[#This Row],[Camp Name]],Table13[[Camp]:[CP_Pcode]],2,FALSE),"")</f>
        <v/>
      </c>
      <c r="AA793" s="133" t="str">
        <f>IF(Table1[[#This Row],[Camp PCODE]]="","",VLOOKUP(Table1[[#This Row],[Camp PCODE]],WHERE!AN792:AP1010,2,FALSE))</f>
        <v/>
      </c>
      <c r="AB793" s="134" t="str">
        <f>IF(Table1[[#This Row],[Latitude]]="","",VLOOKUP(Table1[[#This Row],[Latitude]],WHERE!AO792:AP1010,2,FALSE))</f>
        <v/>
      </c>
      <c r="AC793" s="134"/>
      <c r="AD793" s="134"/>
      <c r="AE793" s="134"/>
      <c r="AF793" s="134"/>
      <c r="AG793" s="38"/>
      <c r="AH793" s="133" t="str">
        <f>IFERROR(VLOOKUP(Table1[[#This Row],[Activity]],Table18[],2,FALSE),"")</f>
        <v/>
      </c>
      <c r="AI793" s="133" t="e">
        <f>VLOOKUP(Table1[[#This Row],[Activity]],Table14[],2,FALSE)</f>
        <v>#N/A</v>
      </c>
      <c r="AJ793" s="15"/>
      <c r="AL793" s="135"/>
      <c r="AM793" s="135">
        <f>(Table1[[#This Row],[Girls (Number)]]+Table1[[#This Row],[Boys  (Number)]])</f>
        <v>0</v>
      </c>
      <c r="AN793" s="135"/>
      <c r="AO793" s="135"/>
      <c r="AP793" s="135"/>
      <c r="AQ793" s="135">
        <f>(Table1[[#This Row],[Men +18]]+Table1[[#This Row],[Women +18]])</f>
        <v>0</v>
      </c>
      <c r="AR793" s="135"/>
      <c r="AS793" s="135"/>
      <c r="AT793" s="135"/>
      <c r="AU793" s="149"/>
      <c r="AV793" s="149"/>
      <c r="AW793" s="36"/>
      <c r="AX793" s="135"/>
      <c r="AY793" s="135"/>
      <c r="AZ793" s="135"/>
      <c r="BA793" s="36"/>
      <c r="BB793" s="135"/>
      <c r="BC793" s="36"/>
    </row>
    <row r="794" spans="1:55" ht="15" customHeight="1">
      <c r="A794" s="132"/>
      <c r="C794" s="15" t="str">
        <f>IF(Table1[[#This Row],[Reporting Organisation]]="","",VLOOKUP(Table1[[#This Row],[Reporting Organisation]],Table3[],2,FALSE))</f>
        <v/>
      </c>
      <c r="D794" s="15" t="str">
        <f>IFERROR(VLOOKUP(B794,ORG_LIST:TYPEORG,3,FALSE)," ")</f>
        <v xml:space="preserve"> </v>
      </c>
      <c r="E794" s="35"/>
      <c r="F794" s="35"/>
      <c r="G794" s="35"/>
      <c r="H794" s="15" t="e">
        <f>VLOOKUP(Table1[[#This Row],[State]],TblAdmin1[],2,FALSE)</f>
        <v>#N/A</v>
      </c>
      <c r="I794" s="35"/>
      <c r="J794" s="15" t="e">
        <f>VLOOKUP(Table1[District],TblAdmin2[[District]:[District PCODE]],2,FALSE)</f>
        <v>#N/A</v>
      </c>
      <c r="K794" s="35"/>
      <c r="L794" s="15" t="e">
        <f>VLOOKUP(Table1[Township],TblAdmin3[[Township]:[Township PCODE]],2,FALSE)</f>
        <v>#N/A</v>
      </c>
      <c r="M794" s="35"/>
      <c r="N794" s="15" t="str">
        <f>IFERROR(VLOOKUP(Table1[[#This Row],[Town]],TblAdmin4_Urban[[Town]:[Town_PCODE]],2,FALSE),"")</f>
        <v/>
      </c>
      <c r="O794" s="15" t="str">
        <f>IFERROR(VLOOKUP(Table1[[#This Row],[Town]],TblAdmin4_Urban[[Town]:[Longitude]],3,FALSE)," ")</f>
        <v xml:space="preserve"> </v>
      </c>
      <c r="P794" s="15" t="str">
        <f>IFERROR(VLOOKUP(Table1[[#This Row],[Town]],TblAdmin4_Urban[[Town]:[Longitude]],4,FALSE)," ")</f>
        <v xml:space="preserve"> </v>
      </c>
      <c r="Q794" s="15"/>
      <c r="R794" s="15" t="str">
        <f>IFERROR(VLOOKUP(Table1[[#This Row],[Wards]],TblAdmin5_Urban[[Ward]:[Ward_PCODE]],2,FALSE),"")</f>
        <v/>
      </c>
      <c r="S794" s="34"/>
      <c r="T794" s="15" t="str">
        <f>IFERROR(VLOOKUP(Table1[[#This Row],[Village_Tract]],TblAdmin4_Rural[[Village_Track]:[Village_Track PCODE]],2,FALSE),"")</f>
        <v/>
      </c>
      <c r="U794" s="15"/>
      <c r="V794" s="133" t="str">
        <f>IFERROR(VLOOKUP(Table1[[#This Row],[Village]],TblAdmin5_Rural[[Village PCODE]:[Village]],2,FALSE),"")</f>
        <v/>
      </c>
      <c r="W794" s="133" t="str">
        <f>IFERROR(VLOOKUP(Table1[[#This Row],[Village]],TblAdmin5_Rural[[Village]:[Longitude]],3,FALSE),"")</f>
        <v/>
      </c>
      <c r="X794" s="133" t="str">
        <f>IFERROR(VLOOKUP(Table1[[#This Row],[Village]],TblAdmin5_Rural[[Village]:[Longitude]],4,FALSE),"")</f>
        <v/>
      </c>
      <c r="Y794" s="15"/>
      <c r="Z794" s="15" t="str">
        <f>IFERROR(VLOOKUP(Table1[[#This Row],[Camp Name]],Table13[[Camp]:[CP_Pcode]],2,FALSE),"")</f>
        <v/>
      </c>
      <c r="AA794" s="133" t="str">
        <f>IF(Table1[[#This Row],[Camp PCODE]]="","",VLOOKUP(Table1[[#This Row],[Camp PCODE]],WHERE!AN793:AP1011,2,FALSE))</f>
        <v/>
      </c>
      <c r="AB794" s="134" t="str">
        <f>IF(Table1[[#This Row],[Latitude]]="","",VLOOKUP(Table1[[#This Row],[Latitude]],WHERE!AO793:AP1011,2,FALSE))</f>
        <v/>
      </c>
      <c r="AC794" s="134"/>
      <c r="AD794" s="134"/>
      <c r="AE794" s="134"/>
      <c r="AF794" s="134"/>
      <c r="AG794" s="38"/>
      <c r="AH794" s="133" t="str">
        <f>IFERROR(VLOOKUP(Table1[[#This Row],[Activity]],Table18[],2,FALSE),"")</f>
        <v/>
      </c>
      <c r="AI794" s="133" t="e">
        <f>VLOOKUP(Table1[[#This Row],[Activity]],Table14[],2,FALSE)</f>
        <v>#N/A</v>
      </c>
      <c r="AJ794" s="15"/>
      <c r="AL794" s="135"/>
      <c r="AM794" s="135">
        <f>(Table1[[#This Row],[Girls (Number)]]+Table1[[#This Row],[Boys  (Number)]])</f>
        <v>0</v>
      </c>
      <c r="AN794" s="135"/>
      <c r="AO794" s="135"/>
      <c r="AP794" s="135"/>
      <c r="AQ794" s="135">
        <f>(Table1[[#This Row],[Men +18]]+Table1[[#This Row],[Women +18]])</f>
        <v>0</v>
      </c>
      <c r="AR794" s="135"/>
      <c r="AS794" s="135"/>
      <c r="AT794" s="135"/>
      <c r="AU794" s="149"/>
      <c r="AV794" s="149"/>
      <c r="AW794" s="36"/>
      <c r="AX794" s="135"/>
      <c r="AY794" s="135"/>
      <c r="AZ794" s="135"/>
      <c r="BA794" s="36"/>
      <c r="BB794" s="135"/>
      <c r="BC794" s="36"/>
    </row>
    <row r="795" spans="1:55" ht="15" customHeight="1">
      <c r="A795" s="132"/>
      <c r="C795" s="15" t="str">
        <f>IF(Table1[[#This Row],[Reporting Organisation]]="","",VLOOKUP(Table1[[#This Row],[Reporting Organisation]],Table3[],2,FALSE))</f>
        <v/>
      </c>
      <c r="D795" s="15" t="str">
        <f>IFERROR(VLOOKUP(B795,ORG_LIST:TYPEORG,3,FALSE)," ")</f>
        <v xml:space="preserve"> </v>
      </c>
      <c r="E795" s="35"/>
      <c r="F795" s="35"/>
      <c r="G795" s="35"/>
      <c r="H795" s="15" t="e">
        <f>VLOOKUP(Table1[[#This Row],[State]],TblAdmin1[],2,FALSE)</f>
        <v>#N/A</v>
      </c>
      <c r="I795" s="35"/>
      <c r="J795" s="15" t="e">
        <f>VLOOKUP(Table1[District],TblAdmin2[[District]:[District PCODE]],2,FALSE)</f>
        <v>#N/A</v>
      </c>
      <c r="K795" s="35"/>
      <c r="L795" s="15" t="e">
        <f>VLOOKUP(Table1[Township],TblAdmin3[[Township]:[Township PCODE]],2,FALSE)</f>
        <v>#N/A</v>
      </c>
      <c r="M795" s="35"/>
      <c r="N795" s="15" t="str">
        <f>IFERROR(VLOOKUP(Table1[[#This Row],[Town]],TblAdmin4_Urban[[Town]:[Town_PCODE]],2,FALSE),"")</f>
        <v/>
      </c>
      <c r="O795" s="15" t="str">
        <f>IFERROR(VLOOKUP(Table1[[#This Row],[Town]],TblAdmin4_Urban[[Town]:[Longitude]],3,FALSE)," ")</f>
        <v xml:space="preserve"> </v>
      </c>
      <c r="P795" s="15" t="str">
        <f>IFERROR(VLOOKUP(Table1[[#This Row],[Town]],TblAdmin4_Urban[[Town]:[Longitude]],4,FALSE)," ")</f>
        <v xml:space="preserve"> </v>
      </c>
      <c r="Q795" s="15"/>
      <c r="R795" s="15" t="str">
        <f>IFERROR(VLOOKUP(Table1[[#This Row],[Wards]],TblAdmin5_Urban[[Ward]:[Ward_PCODE]],2,FALSE),"")</f>
        <v/>
      </c>
      <c r="S795" s="34"/>
      <c r="T795" s="15" t="str">
        <f>IFERROR(VLOOKUP(Table1[[#This Row],[Village_Tract]],TblAdmin4_Rural[[Village_Track]:[Village_Track PCODE]],2,FALSE),"")</f>
        <v/>
      </c>
      <c r="U795" s="15"/>
      <c r="V795" s="133" t="str">
        <f>IFERROR(VLOOKUP(Table1[[#This Row],[Village]],TblAdmin5_Rural[[Village PCODE]:[Village]],2,FALSE),"")</f>
        <v/>
      </c>
      <c r="W795" s="133" t="str">
        <f>IFERROR(VLOOKUP(Table1[[#This Row],[Village]],TblAdmin5_Rural[[Village]:[Longitude]],3,FALSE),"")</f>
        <v/>
      </c>
      <c r="X795" s="133" t="str">
        <f>IFERROR(VLOOKUP(Table1[[#This Row],[Village]],TblAdmin5_Rural[[Village]:[Longitude]],4,FALSE),"")</f>
        <v/>
      </c>
      <c r="Y795" s="15"/>
      <c r="Z795" s="15" t="str">
        <f>IFERROR(VLOOKUP(Table1[[#This Row],[Camp Name]],Table13[[Camp]:[CP_Pcode]],2,FALSE),"")</f>
        <v/>
      </c>
      <c r="AA795" s="133" t="str">
        <f>IF(Table1[[#This Row],[Camp PCODE]]="","",VLOOKUP(Table1[[#This Row],[Camp PCODE]],WHERE!AN794:AP1012,2,FALSE))</f>
        <v/>
      </c>
      <c r="AB795" s="134" t="str">
        <f>IF(Table1[[#This Row],[Latitude]]="","",VLOOKUP(Table1[[#This Row],[Latitude]],WHERE!AO794:AP1012,2,FALSE))</f>
        <v/>
      </c>
      <c r="AC795" s="134"/>
      <c r="AD795" s="134"/>
      <c r="AE795" s="134"/>
      <c r="AF795" s="134"/>
      <c r="AG795" s="38"/>
      <c r="AH795" s="133" t="str">
        <f>IFERROR(VLOOKUP(Table1[[#This Row],[Activity]],Table18[],2,FALSE),"")</f>
        <v/>
      </c>
      <c r="AI795" s="133" t="e">
        <f>VLOOKUP(Table1[[#This Row],[Activity]],Table14[],2,FALSE)</f>
        <v>#N/A</v>
      </c>
      <c r="AJ795" s="15"/>
      <c r="AL795" s="135"/>
      <c r="AM795" s="135">
        <f>(Table1[[#This Row],[Girls (Number)]]+Table1[[#This Row],[Boys  (Number)]])</f>
        <v>0</v>
      </c>
      <c r="AN795" s="135"/>
      <c r="AO795" s="135"/>
      <c r="AP795" s="135"/>
      <c r="AQ795" s="135">
        <f>(Table1[[#This Row],[Men +18]]+Table1[[#This Row],[Women +18]])</f>
        <v>0</v>
      </c>
      <c r="AR795" s="135"/>
      <c r="AS795" s="135"/>
      <c r="AT795" s="135"/>
      <c r="AU795" s="149"/>
      <c r="AV795" s="149"/>
      <c r="AW795" s="36"/>
      <c r="AX795" s="135"/>
      <c r="AY795" s="135"/>
      <c r="AZ795" s="135"/>
      <c r="BA795" s="36"/>
      <c r="BB795" s="135"/>
      <c r="BC795" s="36"/>
    </row>
    <row r="796" spans="1:55" ht="15" customHeight="1">
      <c r="A796" s="132"/>
      <c r="C796" s="15" t="str">
        <f>IF(Table1[[#This Row],[Reporting Organisation]]="","",VLOOKUP(Table1[[#This Row],[Reporting Organisation]],Table3[],2,FALSE))</f>
        <v/>
      </c>
      <c r="D796" s="15" t="str">
        <f>IFERROR(VLOOKUP(B796,ORG_LIST:TYPEORG,3,FALSE)," ")</f>
        <v xml:space="preserve"> </v>
      </c>
      <c r="E796" s="35"/>
      <c r="F796" s="35"/>
      <c r="G796" s="35"/>
      <c r="H796" s="15" t="e">
        <f>VLOOKUP(Table1[[#This Row],[State]],TblAdmin1[],2,FALSE)</f>
        <v>#N/A</v>
      </c>
      <c r="I796" s="35"/>
      <c r="J796" s="15" t="e">
        <f>VLOOKUP(Table1[District],TblAdmin2[[District]:[District PCODE]],2,FALSE)</f>
        <v>#N/A</v>
      </c>
      <c r="K796" s="35"/>
      <c r="L796" s="15" t="e">
        <f>VLOOKUP(Table1[Township],TblAdmin3[[Township]:[Township PCODE]],2,FALSE)</f>
        <v>#N/A</v>
      </c>
      <c r="M796" s="35"/>
      <c r="N796" s="15" t="str">
        <f>IFERROR(VLOOKUP(Table1[[#This Row],[Town]],TblAdmin4_Urban[[Town]:[Town_PCODE]],2,FALSE),"")</f>
        <v/>
      </c>
      <c r="O796" s="15" t="str">
        <f>IFERROR(VLOOKUP(Table1[[#This Row],[Town]],TblAdmin4_Urban[[Town]:[Longitude]],3,FALSE)," ")</f>
        <v xml:space="preserve"> </v>
      </c>
      <c r="P796" s="15" t="str">
        <f>IFERROR(VLOOKUP(Table1[[#This Row],[Town]],TblAdmin4_Urban[[Town]:[Longitude]],4,FALSE)," ")</f>
        <v xml:space="preserve"> </v>
      </c>
      <c r="Q796" s="15"/>
      <c r="R796" s="15" t="str">
        <f>IFERROR(VLOOKUP(Table1[[#This Row],[Wards]],TblAdmin5_Urban[[Ward]:[Ward_PCODE]],2,FALSE),"")</f>
        <v/>
      </c>
      <c r="S796" s="34"/>
      <c r="T796" s="15" t="str">
        <f>IFERROR(VLOOKUP(Table1[[#This Row],[Village_Tract]],TblAdmin4_Rural[[Village_Track]:[Village_Track PCODE]],2,FALSE),"")</f>
        <v/>
      </c>
      <c r="U796" s="15"/>
      <c r="V796" s="133" t="str">
        <f>IFERROR(VLOOKUP(Table1[[#This Row],[Village]],TblAdmin5_Rural[[Village PCODE]:[Village]],2,FALSE),"")</f>
        <v/>
      </c>
      <c r="W796" s="133" t="str">
        <f>IFERROR(VLOOKUP(Table1[[#This Row],[Village]],TblAdmin5_Rural[[Village]:[Longitude]],3,FALSE),"")</f>
        <v/>
      </c>
      <c r="X796" s="133" t="str">
        <f>IFERROR(VLOOKUP(Table1[[#This Row],[Village]],TblAdmin5_Rural[[Village]:[Longitude]],4,FALSE),"")</f>
        <v/>
      </c>
      <c r="Y796" s="15"/>
      <c r="Z796" s="15" t="str">
        <f>IFERROR(VLOOKUP(Table1[[#This Row],[Camp Name]],Table13[[Camp]:[CP_Pcode]],2,FALSE),"")</f>
        <v/>
      </c>
      <c r="AA796" s="133" t="str">
        <f>IF(Table1[[#This Row],[Camp PCODE]]="","",VLOOKUP(Table1[[#This Row],[Camp PCODE]],WHERE!AN795:AP1013,2,FALSE))</f>
        <v/>
      </c>
      <c r="AB796" s="134" t="str">
        <f>IF(Table1[[#This Row],[Latitude]]="","",VLOOKUP(Table1[[#This Row],[Latitude]],WHERE!AO795:AP1013,2,FALSE))</f>
        <v/>
      </c>
      <c r="AC796" s="134"/>
      <c r="AD796" s="134"/>
      <c r="AE796" s="134"/>
      <c r="AF796" s="134"/>
      <c r="AG796" s="38"/>
      <c r="AH796" s="133" t="str">
        <f>IFERROR(VLOOKUP(Table1[[#This Row],[Activity]],Table18[],2,FALSE),"")</f>
        <v/>
      </c>
      <c r="AI796" s="133" t="e">
        <f>VLOOKUP(Table1[[#This Row],[Activity]],Table14[],2,FALSE)</f>
        <v>#N/A</v>
      </c>
      <c r="AJ796" s="15"/>
      <c r="AL796" s="135"/>
      <c r="AM796" s="135">
        <f>(Table1[[#This Row],[Girls (Number)]]+Table1[[#This Row],[Boys  (Number)]])</f>
        <v>0</v>
      </c>
      <c r="AN796" s="135"/>
      <c r="AO796" s="135"/>
      <c r="AP796" s="135"/>
      <c r="AQ796" s="135">
        <f>(Table1[[#This Row],[Men +18]]+Table1[[#This Row],[Women +18]])</f>
        <v>0</v>
      </c>
      <c r="AR796" s="135"/>
      <c r="AS796" s="135"/>
      <c r="AT796" s="135"/>
      <c r="AU796" s="149"/>
      <c r="AV796" s="149"/>
      <c r="AW796" s="36"/>
      <c r="AX796" s="135"/>
      <c r="AY796" s="135"/>
      <c r="AZ796" s="135"/>
      <c r="BA796" s="36"/>
      <c r="BB796" s="135"/>
      <c r="BC796" s="36"/>
    </row>
    <row r="797" spans="1:55" ht="15" customHeight="1">
      <c r="A797" s="132"/>
      <c r="C797" s="15" t="str">
        <f>IF(Table1[[#This Row],[Reporting Organisation]]="","",VLOOKUP(Table1[[#This Row],[Reporting Organisation]],Table3[],2,FALSE))</f>
        <v/>
      </c>
      <c r="D797" s="15" t="str">
        <f>IFERROR(VLOOKUP(B797,ORG_LIST:TYPEORG,3,FALSE)," ")</f>
        <v xml:space="preserve"> </v>
      </c>
      <c r="E797" s="35"/>
      <c r="F797" s="35"/>
      <c r="G797" s="35"/>
      <c r="H797" s="15" t="e">
        <f>VLOOKUP(Table1[[#This Row],[State]],TblAdmin1[],2,FALSE)</f>
        <v>#N/A</v>
      </c>
      <c r="I797" s="35"/>
      <c r="J797" s="15" t="e">
        <f>VLOOKUP(Table1[District],TblAdmin2[[District]:[District PCODE]],2,FALSE)</f>
        <v>#N/A</v>
      </c>
      <c r="K797" s="35"/>
      <c r="L797" s="15" t="e">
        <f>VLOOKUP(Table1[Township],TblAdmin3[[Township]:[Township PCODE]],2,FALSE)</f>
        <v>#N/A</v>
      </c>
      <c r="M797" s="35"/>
      <c r="N797" s="15" t="str">
        <f>IFERROR(VLOOKUP(Table1[[#This Row],[Town]],TblAdmin4_Urban[[Town]:[Town_PCODE]],2,FALSE),"")</f>
        <v/>
      </c>
      <c r="O797" s="15" t="str">
        <f>IFERROR(VLOOKUP(Table1[[#This Row],[Town]],TblAdmin4_Urban[[Town]:[Longitude]],3,FALSE)," ")</f>
        <v xml:space="preserve"> </v>
      </c>
      <c r="P797" s="15" t="str">
        <f>IFERROR(VLOOKUP(Table1[[#This Row],[Town]],TblAdmin4_Urban[[Town]:[Longitude]],4,FALSE)," ")</f>
        <v xml:space="preserve"> </v>
      </c>
      <c r="Q797" s="15"/>
      <c r="R797" s="15" t="str">
        <f>IFERROR(VLOOKUP(Table1[[#This Row],[Wards]],TblAdmin5_Urban[[Ward]:[Ward_PCODE]],2,FALSE),"")</f>
        <v/>
      </c>
      <c r="S797" s="34"/>
      <c r="T797" s="15" t="str">
        <f>IFERROR(VLOOKUP(Table1[[#This Row],[Village_Tract]],TblAdmin4_Rural[[Village_Track]:[Village_Track PCODE]],2,FALSE),"")</f>
        <v/>
      </c>
      <c r="U797" s="15"/>
      <c r="V797" s="133" t="str">
        <f>IFERROR(VLOOKUP(Table1[[#This Row],[Village]],TblAdmin5_Rural[[Village PCODE]:[Village]],2,FALSE),"")</f>
        <v/>
      </c>
      <c r="W797" s="133" t="str">
        <f>IFERROR(VLOOKUP(Table1[[#This Row],[Village]],TblAdmin5_Rural[[Village]:[Longitude]],3,FALSE),"")</f>
        <v/>
      </c>
      <c r="X797" s="133" t="str">
        <f>IFERROR(VLOOKUP(Table1[[#This Row],[Village]],TblAdmin5_Rural[[Village]:[Longitude]],4,FALSE),"")</f>
        <v/>
      </c>
      <c r="Y797" s="15"/>
      <c r="Z797" s="15" t="str">
        <f>IFERROR(VLOOKUP(Table1[[#This Row],[Camp Name]],Table13[[Camp]:[CP_Pcode]],2,FALSE),"")</f>
        <v/>
      </c>
      <c r="AA797" s="133" t="str">
        <f>IF(Table1[[#This Row],[Camp PCODE]]="","",VLOOKUP(Table1[[#This Row],[Camp PCODE]],WHERE!AN796:AP1014,2,FALSE))</f>
        <v/>
      </c>
      <c r="AB797" s="134" t="str">
        <f>IF(Table1[[#This Row],[Latitude]]="","",VLOOKUP(Table1[[#This Row],[Latitude]],WHERE!AO796:AP1014,2,FALSE))</f>
        <v/>
      </c>
      <c r="AC797" s="134"/>
      <c r="AD797" s="134"/>
      <c r="AE797" s="134"/>
      <c r="AF797" s="134"/>
      <c r="AG797" s="38"/>
      <c r="AH797" s="133" t="str">
        <f>IFERROR(VLOOKUP(Table1[[#This Row],[Activity]],Table18[],2,FALSE),"")</f>
        <v/>
      </c>
      <c r="AI797" s="133" t="e">
        <f>VLOOKUP(Table1[[#This Row],[Activity]],Table14[],2,FALSE)</f>
        <v>#N/A</v>
      </c>
      <c r="AJ797" s="15"/>
      <c r="AL797" s="135"/>
      <c r="AM797" s="135">
        <f>(Table1[[#This Row],[Girls (Number)]]+Table1[[#This Row],[Boys  (Number)]])</f>
        <v>0</v>
      </c>
      <c r="AN797" s="135"/>
      <c r="AO797" s="135"/>
      <c r="AP797" s="135"/>
      <c r="AQ797" s="135">
        <f>(Table1[[#This Row],[Men +18]]+Table1[[#This Row],[Women +18]])</f>
        <v>0</v>
      </c>
      <c r="AR797" s="135"/>
      <c r="AS797" s="135"/>
      <c r="AT797" s="135"/>
      <c r="AU797" s="149"/>
      <c r="AV797" s="149"/>
      <c r="AW797" s="36"/>
      <c r="AX797" s="135"/>
      <c r="AY797" s="135"/>
      <c r="AZ797" s="135"/>
      <c r="BA797" s="36"/>
      <c r="BB797" s="135"/>
      <c r="BC797" s="36"/>
    </row>
    <row r="798" spans="1:55" ht="15" customHeight="1">
      <c r="A798" s="132"/>
      <c r="C798" s="15" t="str">
        <f>IF(Table1[[#This Row],[Reporting Organisation]]="","",VLOOKUP(Table1[[#This Row],[Reporting Organisation]],Table3[],2,FALSE))</f>
        <v/>
      </c>
      <c r="D798" s="15" t="str">
        <f>IFERROR(VLOOKUP(B798,ORG_LIST:TYPEORG,3,FALSE)," ")</f>
        <v xml:space="preserve"> </v>
      </c>
      <c r="E798" s="35"/>
      <c r="F798" s="35"/>
      <c r="G798" s="35"/>
      <c r="H798" s="15" t="e">
        <f>VLOOKUP(Table1[[#This Row],[State]],TblAdmin1[],2,FALSE)</f>
        <v>#N/A</v>
      </c>
      <c r="I798" s="35"/>
      <c r="J798" s="15" t="e">
        <f>VLOOKUP(Table1[District],TblAdmin2[[District]:[District PCODE]],2,FALSE)</f>
        <v>#N/A</v>
      </c>
      <c r="K798" s="35"/>
      <c r="L798" s="15" t="e">
        <f>VLOOKUP(Table1[Township],TblAdmin3[[Township]:[Township PCODE]],2,FALSE)</f>
        <v>#N/A</v>
      </c>
      <c r="M798" s="35"/>
      <c r="N798" s="15" t="str">
        <f>IFERROR(VLOOKUP(Table1[[#This Row],[Town]],TblAdmin4_Urban[[Town]:[Town_PCODE]],2,FALSE),"")</f>
        <v/>
      </c>
      <c r="O798" s="15" t="str">
        <f>IFERROR(VLOOKUP(Table1[[#This Row],[Town]],TblAdmin4_Urban[[Town]:[Longitude]],3,FALSE)," ")</f>
        <v xml:space="preserve"> </v>
      </c>
      <c r="P798" s="15" t="str">
        <f>IFERROR(VLOOKUP(Table1[[#This Row],[Town]],TblAdmin4_Urban[[Town]:[Longitude]],4,FALSE)," ")</f>
        <v xml:space="preserve"> </v>
      </c>
      <c r="Q798" s="15"/>
      <c r="R798" s="15" t="str">
        <f>IFERROR(VLOOKUP(Table1[[#This Row],[Wards]],TblAdmin5_Urban[[Ward]:[Ward_PCODE]],2,FALSE),"")</f>
        <v/>
      </c>
      <c r="S798" s="34"/>
      <c r="T798" s="15" t="str">
        <f>IFERROR(VLOOKUP(Table1[[#This Row],[Village_Tract]],TblAdmin4_Rural[[Village_Track]:[Village_Track PCODE]],2,FALSE),"")</f>
        <v/>
      </c>
      <c r="U798" s="15"/>
      <c r="V798" s="133" t="str">
        <f>IFERROR(VLOOKUP(Table1[[#This Row],[Village]],TblAdmin5_Rural[[Village PCODE]:[Village]],2,FALSE),"")</f>
        <v/>
      </c>
      <c r="W798" s="133" t="str">
        <f>IFERROR(VLOOKUP(Table1[[#This Row],[Village]],TblAdmin5_Rural[[Village]:[Longitude]],3,FALSE),"")</f>
        <v/>
      </c>
      <c r="X798" s="133" t="str">
        <f>IFERROR(VLOOKUP(Table1[[#This Row],[Village]],TblAdmin5_Rural[[Village]:[Longitude]],4,FALSE),"")</f>
        <v/>
      </c>
      <c r="Y798" s="15"/>
      <c r="Z798" s="15" t="str">
        <f>IFERROR(VLOOKUP(Table1[[#This Row],[Camp Name]],Table13[[Camp]:[CP_Pcode]],2,FALSE),"")</f>
        <v/>
      </c>
      <c r="AA798" s="133" t="str">
        <f>IF(Table1[[#This Row],[Camp PCODE]]="","",VLOOKUP(Table1[[#This Row],[Camp PCODE]],WHERE!AN797:AP1015,2,FALSE))</f>
        <v/>
      </c>
      <c r="AB798" s="134" t="str">
        <f>IF(Table1[[#This Row],[Latitude]]="","",VLOOKUP(Table1[[#This Row],[Latitude]],WHERE!AO797:AP1015,2,FALSE))</f>
        <v/>
      </c>
      <c r="AC798" s="134"/>
      <c r="AD798" s="134"/>
      <c r="AE798" s="134"/>
      <c r="AF798" s="134"/>
      <c r="AG798" s="38"/>
      <c r="AH798" s="133" t="str">
        <f>IFERROR(VLOOKUP(Table1[[#This Row],[Activity]],Table18[],2,FALSE),"")</f>
        <v/>
      </c>
      <c r="AI798" s="133" t="e">
        <f>VLOOKUP(Table1[[#This Row],[Activity]],Table14[],2,FALSE)</f>
        <v>#N/A</v>
      </c>
      <c r="AJ798" s="15"/>
      <c r="AL798" s="135"/>
      <c r="AM798" s="135">
        <f>(Table1[[#This Row],[Girls (Number)]]+Table1[[#This Row],[Boys  (Number)]])</f>
        <v>0</v>
      </c>
      <c r="AN798" s="135"/>
      <c r="AO798" s="135"/>
      <c r="AP798" s="135"/>
      <c r="AQ798" s="135">
        <f>(Table1[[#This Row],[Men +18]]+Table1[[#This Row],[Women +18]])</f>
        <v>0</v>
      </c>
      <c r="AR798" s="135"/>
      <c r="AS798" s="135"/>
      <c r="AT798" s="135"/>
      <c r="AU798" s="149"/>
      <c r="AV798" s="149"/>
      <c r="AW798" s="36"/>
      <c r="AX798" s="135"/>
      <c r="AY798" s="135"/>
      <c r="AZ798" s="135"/>
      <c r="BA798" s="36"/>
      <c r="BB798" s="135"/>
      <c r="BC798" s="36"/>
    </row>
    <row r="799" spans="1:55" ht="15" customHeight="1">
      <c r="A799" s="132"/>
      <c r="C799" s="15" t="str">
        <f>IF(Table1[[#This Row],[Reporting Organisation]]="","",VLOOKUP(Table1[[#This Row],[Reporting Organisation]],Table3[],2,FALSE))</f>
        <v/>
      </c>
      <c r="D799" s="15" t="str">
        <f>IFERROR(VLOOKUP(B799,ORG_LIST:TYPEORG,3,FALSE)," ")</f>
        <v xml:space="preserve"> </v>
      </c>
      <c r="E799" s="35"/>
      <c r="F799" s="35"/>
      <c r="G799" s="35"/>
      <c r="H799" s="15" t="e">
        <f>VLOOKUP(Table1[[#This Row],[State]],TblAdmin1[],2,FALSE)</f>
        <v>#N/A</v>
      </c>
      <c r="I799" s="35"/>
      <c r="J799" s="15" t="e">
        <f>VLOOKUP(Table1[District],TblAdmin2[[District]:[District PCODE]],2,FALSE)</f>
        <v>#N/A</v>
      </c>
      <c r="K799" s="35"/>
      <c r="L799" s="15" t="e">
        <f>VLOOKUP(Table1[Township],TblAdmin3[[Township]:[Township PCODE]],2,FALSE)</f>
        <v>#N/A</v>
      </c>
      <c r="M799" s="35"/>
      <c r="N799" s="15" t="str">
        <f>IFERROR(VLOOKUP(Table1[[#This Row],[Town]],TblAdmin4_Urban[[Town]:[Town_PCODE]],2,FALSE),"")</f>
        <v/>
      </c>
      <c r="O799" s="15" t="str">
        <f>IFERROR(VLOOKUP(Table1[[#This Row],[Town]],TblAdmin4_Urban[[Town]:[Longitude]],3,FALSE)," ")</f>
        <v xml:space="preserve"> </v>
      </c>
      <c r="P799" s="15" t="str">
        <f>IFERROR(VLOOKUP(Table1[[#This Row],[Town]],TblAdmin4_Urban[[Town]:[Longitude]],4,FALSE)," ")</f>
        <v xml:space="preserve"> </v>
      </c>
      <c r="Q799" s="15"/>
      <c r="R799" s="15" t="str">
        <f>IFERROR(VLOOKUP(Table1[[#This Row],[Wards]],TblAdmin5_Urban[[Ward]:[Ward_PCODE]],2,FALSE),"")</f>
        <v/>
      </c>
      <c r="S799" s="34"/>
      <c r="T799" s="15" t="str">
        <f>IFERROR(VLOOKUP(Table1[[#This Row],[Village_Tract]],TblAdmin4_Rural[[Village_Track]:[Village_Track PCODE]],2,FALSE),"")</f>
        <v/>
      </c>
      <c r="U799" s="15"/>
      <c r="V799" s="133" t="str">
        <f>IFERROR(VLOOKUP(Table1[[#This Row],[Village]],TblAdmin5_Rural[[Village PCODE]:[Village]],2,FALSE),"")</f>
        <v/>
      </c>
      <c r="W799" s="133" t="str">
        <f>IFERROR(VLOOKUP(Table1[[#This Row],[Village]],TblAdmin5_Rural[[Village]:[Longitude]],3,FALSE),"")</f>
        <v/>
      </c>
      <c r="X799" s="133" t="str">
        <f>IFERROR(VLOOKUP(Table1[[#This Row],[Village]],TblAdmin5_Rural[[Village]:[Longitude]],4,FALSE),"")</f>
        <v/>
      </c>
      <c r="Y799" s="15"/>
      <c r="Z799" s="15" t="str">
        <f>IFERROR(VLOOKUP(Table1[[#This Row],[Camp Name]],Table13[[Camp]:[CP_Pcode]],2,FALSE),"")</f>
        <v/>
      </c>
      <c r="AA799" s="133" t="str">
        <f>IF(Table1[[#This Row],[Camp PCODE]]="","",VLOOKUP(Table1[[#This Row],[Camp PCODE]],WHERE!AN798:AP1016,2,FALSE))</f>
        <v/>
      </c>
      <c r="AB799" s="134" t="str">
        <f>IF(Table1[[#This Row],[Latitude]]="","",VLOOKUP(Table1[[#This Row],[Latitude]],WHERE!AO798:AP1016,2,FALSE))</f>
        <v/>
      </c>
      <c r="AC799" s="134"/>
      <c r="AD799" s="134"/>
      <c r="AE799" s="134"/>
      <c r="AF799" s="134"/>
      <c r="AG799" s="38"/>
      <c r="AH799" s="133" t="str">
        <f>IFERROR(VLOOKUP(Table1[[#This Row],[Activity]],Table18[],2,FALSE),"")</f>
        <v/>
      </c>
      <c r="AI799" s="133" t="e">
        <f>VLOOKUP(Table1[[#This Row],[Activity]],Table14[],2,FALSE)</f>
        <v>#N/A</v>
      </c>
      <c r="AJ799" s="15"/>
      <c r="AL799" s="135"/>
      <c r="AM799" s="135">
        <f>(Table1[[#This Row],[Girls (Number)]]+Table1[[#This Row],[Boys  (Number)]])</f>
        <v>0</v>
      </c>
      <c r="AN799" s="135"/>
      <c r="AO799" s="135"/>
      <c r="AP799" s="135"/>
      <c r="AQ799" s="135">
        <f>(Table1[[#This Row],[Men +18]]+Table1[[#This Row],[Women +18]])</f>
        <v>0</v>
      </c>
      <c r="AR799" s="135"/>
      <c r="AS799" s="135"/>
      <c r="AT799" s="135"/>
      <c r="AU799" s="149"/>
      <c r="AV799" s="149"/>
      <c r="AW799" s="36"/>
      <c r="AX799" s="135"/>
      <c r="AY799" s="135"/>
      <c r="AZ799" s="135"/>
      <c r="BA799" s="36"/>
      <c r="BB799" s="135"/>
      <c r="BC799" s="36"/>
    </row>
    <row r="800" spans="1:55" ht="15" customHeight="1">
      <c r="A800" s="132"/>
      <c r="C800" s="15" t="str">
        <f>IF(Table1[[#This Row],[Reporting Organisation]]="","",VLOOKUP(Table1[[#This Row],[Reporting Organisation]],Table3[],2,FALSE))</f>
        <v/>
      </c>
      <c r="D800" s="15" t="str">
        <f>IFERROR(VLOOKUP(B800,ORG_LIST:TYPEORG,3,FALSE)," ")</f>
        <v xml:space="preserve"> </v>
      </c>
      <c r="E800" s="35"/>
      <c r="F800" s="35"/>
      <c r="G800" s="35"/>
      <c r="H800" s="15" t="e">
        <f>VLOOKUP(Table1[[#This Row],[State]],TblAdmin1[],2,FALSE)</f>
        <v>#N/A</v>
      </c>
      <c r="I800" s="35"/>
      <c r="J800" s="15" t="e">
        <f>VLOOKUP(Table1[District],TblAdmin2[[District]:[District PCODE]],2,FALSE)</f>
        <v>#N/A</v>
      </c>
      <c r="K800" s="35"/>
      <c r="L800" s="15" t="e">
        <f>VLOOKUP(Table1[Township],TblAdmin3[[Township]:[Township PCODE]],2,FALSE)</f>
        <v>#N/A</v>
      </c>
      <c r="M800" s="35"/>
      <c r="N800" s="15" t="str">
        <f>IFERROR(VLOOKUP(Table1[[#This Row],[Town]],TblAdmin4_Urban[[Town]:[Town_PCODE]],2,FALSE),"")</f>
        <v/>
      </c>
      <c r="O800" s="15" t="str">
        <f>IFERROR(VLOOKUP(Table1[[#This Row],[Town]],TblAdmin4_Urban[[Town]:[Longitude]],3,FALSE)," ")</f>
        <v xml:space="preserve"> </v>
      </c>
      <c r="P800" s="15" t="str">
        <f>IFERROR(VLOOKUP(Table1[[#This Row],[Town]],TblAdmin4_Urban[[Town]:[Longitude]],4,FALSE)," ")</f>
        <v xml:space="preserve"> </v>
      </c>
      <c r="Q800" s="15"/>
      <c r="R800" s="15" t="str">
        <f>IFERROR(VLOOKUP(Table1[[#This Row],[Wards]],TblAdmin5_Urban[[Ward]:[Ward_PCODE]],2,FALSE),"")</f>
        <v/>
      </c>
      <c r="S800" s="34"/>
      <c r="T800" s="15" t="str">
        <f>IFERROR(VLOOKUP(Table1[[#This Row],[Village_Tract]],TblAdmin4_Rural[[Village_Track]:[Village_Track PCODE]],2,FALSE),"")</f>
        <v/>
      </c>
      <c r="U800" s="15"/>
      <c r="V800" s="133" t="str">
        <f>IFERROR(VLOOKUP(Table1[[#This Row],[Village]],TblAdmin5_Rural[[Village PCODE]:[Village]],2,FALSE),"")</f>
        <v/>
      </c>
      <c r="W800" s="133" t="str">
        <f>IFERROR(VLOOKUP(Table1[[#This Row],[Village]],TblAdmin5_Rural[[Village]:[Longitude]],3,FALSE),"")</f>
        <v/>
      </c>
      <c r="X800" s="133" t="str">
        <f>IFERROR(VLOOKUP(Table1[[#This Row],[Village]],TblAdmin5_Rural[[Village]:[Longitude]],4,FALSE),"")</f>
        <v/>
      </c>
      <c r="Y800" s="15"/>
      <c r="Z800" s="15" t="str">
        <f>IFERROR(VLOOKUP(Table1[[#This Row],[Camp Name]],Table13[[Camp]:[CP_Pcode]],2,FALSE),"")</f>
        <v/>
      </c>
      <c r="AA800" s="133" t="str">
        <f>IF(Table1[[#This Row],[Camp PCODE]]="","",VLOOKUP(Table1[[#This Row],[Camp PCODE]],WHERE!AN799:AP1017,2,FALSE))</f>
        <v/>
      </c>
      <c r="AB800" s="134" t="str">
        <f>IF(Table1[[#This Row],[Latitude]]="","",VLOOKUP(Table1[[#This Row],[Latitude]],WHERE!AO799:AP1017,2,FALSE))</f>
        <v/>
      </c>
      <c r="AC800" s="134"/>
      <c r="AD800" s="134"/>
      <c r="AE800" s="134"/>
      <c r="AF800" s="134"/>
      <c r="AG800" s="38"/>
      <c r="AH800" s="133" t="str">
        <f>IFERROR(VLOOKUP(Table1[[#This Row],[Activity]],Table18[],2,FALSE),"")</f>
        <v/>
      </c>
      <c r="AI800" s="133" t="e">
        <f>VLOOKUP(Table1[[#This Row],[Activity]],Table14[],2,FALSE)</f>
        <v>#N/A</v>
      </c>
      <c r="AJ800" s="15"/>
      <c r="AL800" s="135"/>
      <c r="AM800" s="135">
        <f>(Table1[[#This Row],[Girls (Number)]]+Table1[[#This Row],[Boys  (Number)]])</f>
        <v>0</v>
      </c>
      <c r="AN800" s="135"/>
      <c r="AO800" s="135"/>
      <c r="AP800" s="135"/>
      <c r="AQ800" s="135">
        <f>(Table1[[#This Row],[Men +18]]+Table1[[#This Row],[Women +18]])</f>
        <v>0</v>
      </c>
      <c r="AR800" s="135"/>
      <c r="AS800" s="135"/>
      <c r="AT800" s="135"/>
      <c r="AU800" s="149"/>
      <c r="AV800" s="149"/>
      <c r="AW800" s="36"/>
      <c r="AX800" s="135"/>
      <c r="AY800" s="135"/>
      <c r="AZ800" s="135"/>
      <c r="BA800" s="36"/>
      <c r="BB800" s="135"/>
      <c r="BC800" s="36"/>
    </row>
    <row r="801" spans="1:55" ht="15" customHeight="1">
      <c r="A801" s="132"/>
      <c r="C801" s="15" t="str">
        <f>IF(Table1[[#This Row],[Reporting Organisation]]="","",VLOOKUP(Table1[[#This Row],[Reporting Organisation]],Table3[],2,FALSE))</f>
        <v/>
      </c>
      <c r="D801" s="15" t="str">
        <f>IFERROR(VLOOKUP(B801,ORG_LIST:TYPEORG,3,FALSE)," ")</f>
        <v xml:space="preserve"> </v>
      </c>
      <c r="E801" s="35"/>
      <c r="F801" s="35"/>
      <c r="G801" s="35"/>
      <c r="H801" s="15" t="e">
        <f>VLOOKUP(Table1[[#This Row],[State]],TblAdmin1[],2,FALSE)</f>
        <v>#N/A</v>
      </c>
      <c r="I801" s="35"/>
      <c r="J801" s="15" t="e">
        <f>VLOOKUP(Table1[District],TblAdmin2[[District]:[District PCODE]],2,FALSE)</f>
        <v>#N/A</v>
      </c>
      <c r="K801" s="35"/>
      <c r="L801" s="15" t="e">
        <f>VLOOKUP(Table1[Township],TblAdmin3[[Township]:[Township PCODE]],2,FALSE)</f>
        <v>#N/A</v>
      </c>
      <c r="M801" s="35"/>
      <c r="N801" s="15" t="str">
        <f>IFERROR(VLOOKUP(Table1[[#This Row],[Town]],TblAdmin4_Urban[[Town]:[Town_PCODE]],2,FALSE),"")</f>
        <v/>
      </c>
      <c r="O801" s="15" t="str">
        <f>IFERROR(VLOOKUP(Table1[[#This Row],[Town]],TblAdmin4_Urban[[Town]:[Longitude]],3,FALSE)," ")</f>
        <v xml:space="preserve"> </v>
      </c>
      <c r="P801" s="15" t="str">
        <f>IFERROR(VLOOKUP(Table1[[#This Row],[Town]],TblAdmin4_Urban[[Town]:[Longitude]],4,FALSE)," ")</f>
        <v xml:space="preserve"> </v>
      </c>
      <c r="Q801" s="15"/>
      <c r="R801" s="15" t="str">
        <f>IFERROR(VLOOKUP(Table1[[#This Row],[Wards]],TblAdmin5_Urban[[Ward]:[Ward_PCODE]],2,FALSE),"")</f>
        <v/>
      </c>
      <c r="S801" s="34"/>
      <c r="T801" s="15" t="str">
        <f>IFERROR(VLOOKUP(Table1[[#This Row],[Village_Tract]],TblAdmin4_Rural[[Village_Track]:[Village_Track PCODE]],2,FALSE),"")</f>
        <v/>
      </c>
      <c r="U801" s="15"/>
      <c r="V801" s="133" t="str">
        <f>IFERROR(VLOOKUP(Table1[[#This Row],[Village]],TblAdmin5_Rural[[Village PCODE]:[Village]],2,FALSE),"")</f>
        <v/>
      </c>
      <c r="W801" s="133" t="str">
        <f>IFERROR(VLOOKUP(Table1[[#This Row],[Village]],TblAdmin5_Rural[[Village]:[Longitude]],3,FALSE),"")</f>
        <v/>
      </c>
      <c r="X801" s="133" t="str">
        <f>IFERROR(VLOOKUP(Table1[[#This Row],[Village]],TblAdmin5_Rural[[Village]:[Longitude]],4,FALSE),"")</f>
        <v/>
      </c>
      <c r="Y801" s="15"/>
      <c r="Z801" s="15" t="str">
        <f>IFERROR(VLOOKUP(Table1[[#This Row],[Camp Name]],Table13[[Camp]:[CP_Pcode]],2,FALSE),"")</f>
        <v/>
      </c>
      <c r="AA801" s="133" t="str">
        <f>IF(Table1[[#This Row],[Camp PCODE]]="","",VLOOKUP(Table1[[#This Row],[Camp PCODE]],WHERE!AN800:AP1018,2,FALSE))</f>
        <v/>
      </c>
      <c r="AB801" s="134" t="str">
        <f>IF(Table1[[#This Row],[Latitude]]="","",VLOOKUP(Table1[[#This Row],[Latitude]],WHERE!AO800:AP1018,2,FALSE))</f>
        <v/>
      </c>
      <c r="AC801" s="134"/>
      <c r="AD801" s="134"/>
      <c r="AE801" s="134"/>
      <c r="AF801" s="134"/>
      <c r="AG801" s="38"/>
      <c r="AH801" s="133" t="str">
        <f>IFERROR(VLOOKUP(Table1[[#This Row],[Activity]],Table18[],2,FALSE),"")</f>
        <v/>
      </c>
      <c r="AI801" s="133" t="e">
        <f>VLOOKUP(Table1[[#This Row],[Activity]],Table14[],2,FALSE)</f>
        <v>#N/A</v>
      </c>
      <c r="AJ801" s="15"/>
      <c r="AL801" s="135"/>
      <c r="AM801" s="135">
        <f>(Table1[[#This Row],[Girls (Number)]]+Table1[[#This Row],[Boys  (Number)]])</f>
        <v>0</v>
      </c>
      <c r="AN801" s="135"/>
      <c r="AO801" s="135"/>
      <c r="AP801" s="135"/>
      <c r="AQ801" s="135">
        <f>(Table1[[#This Row],[Men +18]]+Table1[[#This Row],[Women +18]])</f>
        <v>0</v>
      </c>
      <c r="AR801" s="135"/>
      <c r="AS801" s="135"/>
      <c r="AT801" s="135"/>
      <c r="AU801" s="149"/>
      <c r="AV801" s="149"/>
      <c r="AW801" s="36"/>
      <c r="AX801" s="135"/>
      <c r="AY801" s="135"/>
      <c r="AZ801" s="135"/>
      <c r="BA801" s="36"/>
      <c r="BB801" s="135"/>
      <c r="BC801" s="36"/>
    </row>
    <row r="802" spans="1:55" ht="15" customHeight="1">
      <c r="A802" s="132"/>
      <c r="C802" s="15" t="str">
        <f>IF(Table1[[#This Row],[Reporting Organisation]]="","",VLOOKUP(Table1[[#This Row],[Reporting Organisation]],Table3[],2,FALSE))</f>
        <v/>
      </c>
      <c r="D802" s="15" t="str">
        <f>IFERROR(VLOOKUP(B802,ORG_LIST:TYPEORG,3,FALSE)," ")</f>
        <v xml:space="preserve"> </v>
      </c>
      <c r="E802" s="35"/>
      <c r="F802" s="35"/>
      <c r="G802" s="35"/>
      <c r="H802" s="15" t="e">
        <f>VLOOKUP(Table1[[#This Row],[State]],TblAdmin1[],2,FALSE)</f>
        <v>#N/A</v>
      </c>
      <c r="I802" s="35"/>
      <c r="J802" s="15" t="e">
        <f>VLOOKUP(Table1[District],TblAdmin2[[District]:[District PCODE]],2,FALSE)</f>
        <v>#N/A</v>
      </c>
      <c r="K802" s="35"/>
      <c r="L802" s="15" t="e">
        <f>VLOOKUP(Table1[Township],TblAdmin3[[Township]:[Township PCODE]],2,FALSE)</f>
        <v>#N/A</v>
      </c>
      <c r="M802" s="35"/>
      <c r="N802" s="15" t="str">
        <f>IFERROR(VLOOKUP(Table1[[#This Row],[Town]],TblAdmin4_Urban[[Town]:[Town_PCODE]],2,FALSE),"")</f>
        <v/>
      </c>
      <c r="O802" s="15" t="str">
        <f>IFERROR(VLOOKUP(Table1[[#This Row],[Town]],TblAdmin4_Urban[[Town]:[Longitude]],3,FALSE)," ")</f>
        <v xml:space="preserve"> </v>
      </c>
      <c r="P802" s="15" t="str">
        <f>IFERROR(VLOOKUP(Table1[[#This Row],[Town]],TblAdmin4_Urban[[Town]:[Longitude]],4,FALSE)," ")</f>
        <v xml:space="preserve"> </v>
      </c>
      <c r="Q802" s="15"/>
      <c r="R802" s="15" t="str">
        <f>IFERROR(VLOOKUP(Table1[[#This Row],[Wards]],TblAdmin5_Urban[[Ward]:[Ward_PCODE]],2,FALSE),"")</f>
        <v/>
      </c>
      <c r="S802" s="34"/>
      <c r="T802" s="15" t="str">
        <f>IFERROR(VLOOKUP(Table1[[#This Row],[Village_Tract]],TblAdmin4_Rural[[Village_Track]:[Village_Track PCODE]],2,FALSE),"")</f>
        <v/>
      </c>
      <c r="U802" s="15"/>
      <c r="V802" s="133" t="str">
        <f>IFERROR(VLOOKUP(Table1[[#This Row],[Village]],TblAdmin5_Rural[[Village PCODE]:[Village]],2,FALSE),"")</f>
        <v/>
      </c>
      <c r="W802" s="133" t="str">
        <f>IFERROR(VLOOKUP(Table1[[#This Row],[Village]],TblAdmin5_Rural[[Village]:[Longitude]],3,FALSE),"")</f>
        <v/>
      </c>
      <c r="X802" s="133" t="str">
        <f>IFERROR(VLOOKUP(Table1[[#This Row],[Village]],TblAdmin5_Rural[[Village]:[Longitude]],4,FALSE),"")</f>
        <v/>
      </c>
      <c r="Y802" s="15"/>
      <c r="Z802" s="15" t="str">
        <f>IFERROR(VLOOKUP(Table1[[#This Row],[Camp Name]],Table13[[Camp]:[CP_Pcode]],2,FALSE),"")</f>
        <v/>
      </c>
      <c r="AA802" s="133" t="str">
        <f>IF(Table1[[#This Row],[Camp PCODE]]="","",VLOOKUP(Table1[[#This Row],[Camp PCODE]],WHERE!AN801:AP1019,2,FALSE))</f>
        <v/>
      </c>
      <c r="AB802" s="134" t="str">
        <f>IF(Table1[[#This Row],[Latitude]]="","",VLOOKUP(Table1[[#This Row],[Latitude]],WHERE!AO801:AP1019,2,FALSE))</f>
        <v/>
      </c>
      <c r="AC802" s="134"/>
      <c r="AD802" s="134"/>
      <c r="AE802" s="134"/>
      <c r="AF802" s="134"/>
      <c r="AG802" s="38"/>
      <c r="AH802" s="133" t="str">
        <f>IFERROR(VLOOKUP(Table1[[#This Row],[Activity]],Table18[],2,FALSE),"")</f>
        <v/>
      </c>
      <c r="AI802" s="133" t="e">
        <f>VLOOKUP(Table1[[#This Row],[Activity]],Table14[],2,FALSE)</f>
        <v>#N/A</v>
      </c>
      <c r="AJ802" s="15"/>
      <c r="AL802" s="135"/>
      <c r="AM802" s="135">
        <f>(Table1[[#This Row],[Girls (Number)]]+Table1[[#This Row],[Boys  (Number)]])</f>
        <v>0</v>
      </c>
      <c r="AN802" s="135"/>
      <c r="AO802" s="135"/>
      <c r="AP802" s="135"/>
      <c r="AQ802" s="135">
        <f>(Table1[[#This Row],[Men +18]]+Table1[[#This Row],[Women +18]])</f>
        <v>0</v>
      </c>
      <c r="AR802" s="135"/>
      <c r="AS802" s="135"/>
      <c r="AT802" s="135"/>
      <c r="AU802" s="149"/>
      <c r="AV802" s="149"/>
      <c r="AW802" s="36"/>
      <c r="AX802" s="135"/>
      <c r="AY802" s="135"/>
      <c r="AZ802" s="135"/>
      <c r="BA802" s="36"/>
      <c r="BB802" s="135"/>
      <c r="BC802" s="36"/>
    </row>
    <row r="803" spans="1:55" ht="15" customHeight="1">
      <c r="A803" s="132"/>
      <c r="C803" s="15" t="str">
        <f>IF(Table1[[#This Row],[Reporting Organisation]]="","",VLOOKUP(Table1[[#This Row],[Reporting Organisation]],Table3[],2,FALSE))</f>
        <v/>
      </c>
      <c r="D803" s="15" t="str">
        <f>IFERROR(VLOOKUP(B803,ORG_LIST:TYPEORG,3,FALSE)," ")</f>
        <v xml:space="preserve"> </v>
      </c>
      <c r="E803" s="35"/>
      <c r="F803" s="35"/>
      <c r="G803" s="35"/>
      <c r="H803" s="15" t="e">
        <f>VLOOKUP(Table1[[#This Row],[State]],TblAdmin1[],2,FALSE)</f>
        <v>#N/A</v>
      </c>
      <c r="I803" s="35"/>
      <c r="J803" s="15" t="e">
        <f>VLOOKUP(Table1[District],TblAdmin2[[District]:[District PCODE]],2,FALSE)</f>
        <v>#N/A</v>
      </c>
      <c r="K803" s="35"/>
      <c r="L803" s="15" t="e">
        <f>VLOOKUP(Table1[Township],TblAdmin3[[Township]:[Township PCODE]],2,FALSE)</f>
        <v>#N/A</v>
      </c>
      <c r="M803" s="35"/>
      <c r="N803" s="15" t="str">
        <f>IFERROR(VLOOKUP(Table1[[#This Row],[Town]],TblAdmin4_Urban[[Town]:[Town_PCODE]],2,FALSE),"")</f>
        <v/>
      </c>
      <c r="O803" s="15" t="str">
        <f>IFERROR(VLOOKUP(Table1[[#This Row],[Town]],TblAdmin4_Urban[[Town]:[Longitude]],3,FALSE)," ")</f>
        <v xml:space="preserve"> </v>
      </c>
      <c r="P803" s="15" t="str">
        <f>IFERROR(VLOOKUP(Table1[[#This Row],[Town]],TblAdmin4_Urban[[Town]:[Longitude]],4,FALSE)," ")</f>
        <v xml:space="preserve"> </v>
      </c>
      <c r="Q803" s="15"/>
      <c r="R803" s="15" t="str">
        <f>IFERROR(VLOOKUP(Table1[[#This Row],[Wards]],TblAdmin5_Urban[[Ward]:[Ward_PCODE]],2,FALSE),"")</f>
        <v/>
      </c>
      <c r="S803" s="34"/>
      <c r="T803" s="15" t="str">
        <f>IFERROR(VLOOKUP(Table1[[#This Row],[Village_Tract]],TblAdmin4_Rural[[Village_Track]:[Village_Track PCODE]],2,FALSE),"")</f>
        <v/>
      </c>
      <c r="U803" s="15"/>
      <c r="V803" s="133" t="str">
        <f>IFERROR(VLOOKUP(Table1[[#This Row],[Village]],TblAdmin5_Rural[[Village PCODE]:[Village]],2,FALSE),"")</f>
        <v/>
      </c>
      <c r="W803" s="133" t="str">
        <f>IFERROR(VLOOKUP(Table1[[#This Row],[Village]],TblAdmin5_Rural[[Village]:[Longitude]],3,FALSE),"")</f>
        <v/>
      </c>
      <c r="X803" s="133" t="str">
        <f>IFERROR(VLOOKUP(Table1[[#This Row],[Village]],TblAdmin5_Rural[[Village]:[Longitude]],4,FALSE),"")</f>
        <v/>
      </c>
      <c r="Y803" s="15"/>
      <c r="Z803" s="15" t="str">
        <f>IFERROR(VLOOKUP(Table1[[#This Row],[Camp Name]],Table13[[Camp]:[CP_Pcode]],2,FALSE),"")</f>
        <v/>
      </c>
      <c r="AA803" s="133" t="str">
        <f>IF(Table1[[#This Row],[Camp PCODE]]="","",VLOOKUP(Table1[[#This Row],[Camp PCODE]],WHERE!AN802:AP1020,2,FALSE))</f>
        <v/>
      </c>
      <c r="AB803" s="134" t="str">
        <f>IF(Table1[[#This Row],[Latitude]]="","",VLOOKUP(Table1[[#This Row],[Latitude]],WHERE!AO802:AP1020,2,FALSE))</f>
        <v/>
      </c>
      <c r="AC803" s="134"/>
      <c r="AD803" s="134"/>
      <c r="AE803" s="134"/>
      <c r="AF803" s="134"/>
      <c r="AG803" s="38"/>
      <c r="AH803" s="133" t="str">
        <f>IFERROR(VLOOKUP(Table1[[#This Row],[Activity]],Table18[],2,FALSE),"")</f>
        <v/>
      </c>
      <c r="AI803" s="133" t="e">
        <f>VLOOKUP(Table1[[#This Row],[Activity]],Table14[],2,FALSE)</f>
        <v>#N/A</v>
      </c>
      <c r="AJ803" s="15"/>
      <c r="AL803" s="135"/>
      <c r="AM803" s="135">
        <f>(Table1[[#This Row],[Girls (Number)]]+Table1[[#This Row],[Boys  (Number)]])</f>
        <v>0</v>
      </c>
      <c r="AN803" s="135"/>
      <c r="AO803" s="135"/>
      <c r="AP803" s="135"/>
      <c r="AQ803" s="135">
        <f>(Table1[[#This Row],[Men +18]]+Table1[[#This Row],[Women +18]])</f>
        <v>0</v>
      </c>
      <c r="AR803" s="135"/>
      <c r="AS803" s="135"/>
      <c r="AT803" s="135"/>
      <c r="AU803" s="149"/>
      <c r="AV803" s="149"/>
      <c r="AW803" s="36"/>
      <c r="AX803" s="135"/>
      <c r="AY803" s="135"/>
      <c r="AZ803" s="135"/>
      <c r="BA803" s="36"/>
      <c r="BB803" s="135"/>
      <c r="BC803" s="36"/>
    </row>
    <row r="804" spans="1:55" ht="15" customHeight="1">
      <c r="A804" s="132"/>
      <c r="C804" s="15" t="str">
        <f>IF(Table1[[#This Row],[Reporting Organisation]]="","",VLOOKUP(Table1[[#This Row],[Reporting Organisation]],Table3[],2,FALSE))</f>
        <v/>
      </c>
      <c r="D804" s="15" t="str">
        <f>IFERROR(VLOOKUP(B804,ORG_LIST:TYPEORG,3,FALSE)," ")</f>
        <v xml:space="preserve"> </v>
      </c>
      <c r="E804" s="35"/>
      <c r="F804" s="35"/>
      <c r="G804" s="35"/>
      <c r="H804" s="15" t="e">
        <f>VLOOKUP(Table1[[#This Row],[State]],TblAdmin1[],2,FALSE)</f>
        <v>#N/A</v>
      </c>
      <c r="I804" s="35"/>
      <c r="J804" s="15" t="e">
        <f>VLOOKUP(Table1[District],TblAdmin2[[District]:[District PCODE]],2,FALSE)</f>
        <v>#N/A</v>
      </c>
      <c r="K804" s="35"/>
      <c r="L804" s="15" t="e">
        <f>VLOOKUP(Table1[Township],TblAdmin3[[Township]:[Township PCODE]],2,FALSE)</f>
        <v>#N/A</v>
      </c>
      <c r="M804" s="35"/>
      <c r="N804" s="15" t="str">
        <f>IFERROR(VLOOKUP(Table1[[#This Row],[Town]],TblAdmin4_Urban[[Town]:[Town_PCODE]],2,FALSE),"")</f>
        <v/>
      </c>
      <c r="O804" s="15" t="str">
        <f>IFERROR(VLOOKUP(Table1[[#This Row],[Town]],TblAdmin4_Urban[[Town]:[Longitude]],3,FALSE)," ")</f>
        <v xml:space="preserve"> </v>
      </c>
      <c r="P804" s="15" t="str">
        <f>IFERROR(VLOOKUP(Table1[[#This Row],[Town]],TblAdmin4_Urban[[Town]:[Longitude]],4,FALSE)," ")</f>
        <v xml:space="preserve"> </v>
      </c>
      <c r="Q804" s="15"/>
      <c r="R804" s="15" t="str">
        <f>IFERROR(VLOOKUP(Table1[[#This Row],[Wards]],TblAdmin5_Urban[[Ward]:[Ward_PCODE]],2,FALSE),"")</f>
        <v/>
      </c>
      <c r="S804" s="34"/>
      <c r="T804" s="15" t="str">
        <f>IFERROR(VLOOKUP(Table1[[#This Row],[Village_Tract]],TblAdmin4_Rural[[Village_Track]:[Village_Track PCODE]],2,FALSE),"")</f>
        <v/>
      </c>
      <c r="U804" s="15"/>
      <c r="V804" s="133" t="str">
        <f>IFERROR(VLOOKUP(Table1[[#This Row],[Village]],TblAdmin5_Rural[[Village PCODE]:[Village]],2,FALSE),"")</f>
        <v/>
      </c>
      <c r="W804" s="133" t="str">
        <f>IFERROR(VLOOKUP(Table1[[#This Row],[Village]],TblAdmin5_Rural[[Village]:[Longitude]],3,FALSE),"")</f>
        <v/>
      </c>
      <c r="X804" s="133" t="str">
        <f>IFERROR(VLOOKUP(Table1[[#This Row],[Village]],TblAdmin5_Rural[[Village]:[Longitude]],4,FALSE),"")</f>
        <v/>
      </c>
      <c r="Y804" s="15"/>
      <c r="Z804" s="15" t="str">
        <f>IFERROR(VLOOKUP(Table1[[#This Row],[Camp Name]],Table13[[Camp]:[CP_Pcode]],2,FALSE),"")</f>
        <v/>
      </c>
      <c r="AA804" s="133" t="str">
        <f>IF(Table1[[#This Row],[Camp PCODE]]="","",VLOOKUP(Table1[[#This Row],[Camp PCODE]],WHERE!AN803:AP1021,2,FALSE))</f>
        <v/>
      </c>
      <c r="AB804" s="134" t="str">
        <f>IF(Table1[[#This Row],[Latitude]]="","",VLOOKUP(Table1[[#This Row],[Latitude]],WHERE!AO803:AP1021,2,FALSE))</f>
        <v/>
      </c>
      <c r="AC804" s="134"/>
      <c r="AD804" s="134"/>
      <c r="AE804" s="134"/>
      <c r="AF804" s="134"/>
      <c r="AG804" s="38"/>
      <c r="AH804" s="133" t="str">
        <f>IFERROR(VLOOKUP(Table1[[#This Row],[Activity]],Table18[],2,FALSE),"")</f>
        <v/>
      </c>
      <c r="AI804" s="133" t="e">
        <f>VLOOKUP(Table1[[#This Row],[Activity]],Table14[],2,FALSE)</f>
        <v>#N/A</v>
      </c>
      <c r="AJ804" s="15"/>
      <c r="AL804" s="135"/>
      <c r="AM804" s="135">
        <f>(Table1[[#This Row],[Girls (Number)]]+Table1[[#This Row],[Boys  (Number)]])</f>
        <v>0</v>
      </c>
      <c r="AN804" s="135"/>
      <c r="AO804" s="135"/>
      <c r="AP804" s="135"/>
      <c r="AQ804" s="135">
        <f>(Table1[[#This Row],[Men +18]]+Table1[[#This Row],[Women +18]])</f>
        <v>0</v>
      </c>
      <c r="AR804" s="135"/>
      <c r="AS804" s="135"/>
      <c r="AT804" s="135"/>
      <c r="AU804" s="149"/>
      <c r="AV804" s="149"/>
      <c r="AW804" s="36"/>
      <c r="AX804" s="135"/>
      <c r="AY804" s="135"/>
      <c r="AZ804" s="135"/>
      <c r="BA804" s="36"/>
      <c r="BB804" s="135"/>
      <c r="BC804" s="36"/>
    </row>
    <row r="805" spans="1:55" ht="15" customHeight="1">
      <c r="A805" s="132"/>
      <c r="C805" s="15" t="str">
        <f>IF(Table1[[#This Row],[Reporting Organisation]]="","",VLOOKUP(Table1[[#This Row],[Reporting Organisation]],Table3[],2,FALSE))</f>
        <v/>
      </c>
      <c r="D805" s="15" t="str">
        <f>IFERROR(VLOOKUP(B805,ORG_LIST:TYPEORG,3,FALSE)," ")</f>
        <v xml:space="preserve"> </v>
      </c>
      <c r="E805" s="35"/>
      <c r="F805" s="35"/>
      <c r="G805" s="35"/>
      <c r="H805" s="15" t="e">
        <f>VLOOKUP(Table1[[#This Row],[State]],TblAdmin1[],2,FALSE)</f>
        <v>#N/A</v>
      </c>
      <c r="I805" s="35"/>
      <c r="J805" s="15" t="e">
        <f>VLOOKUP(Table1[District],TblAdmin2[[District]:[District PCODE]],2,FALSE)</f>
        <v>#N/A</v>
      </c>
      <c r="K805" s="35"/>
      <c r="L805" s="15" t="e">
        <f>VLOOKUP(Table1[Township],TblAdmin3[[Township]:[Township PCODE]],2,FALSE)</f>
        <v>#N/A</v>
      </c>
      <c r="M805" s="35"/>
      <c r="N805" s="15" t="str">
        <f>IFERROR(VLOOKUP(Table1[[#This Row],[Town]],TblAdmin4_Urban[[Town]:[Town_PCODE]],2,FALSE),"")</f>
        <v/>
      </c>
      <c r="O805" s="15" t="str">
        <f>IFERROR(VLOOKUP(Table1[[#This Row],[Town]],TblAdmin4_Urban[[Town]:[Longitude]],3,FALSE)," ")</f>
        <v xml:space="preserve"> </v>
      </c>
      <c r="P805" s="15" t="str">
        <f>IFERROR(VLOOKUP(Table1[[#This Row],[Town]],TblAdmin4_Urban[[Town]:[Longitude]],4,FALSE)," ")</f>
        <v xml:space="preserve"> </v>
      </c>
      <c r="Q805" s="15"/>
      <c r="R805" s="15" t="str">
        <f>IFERROR(VLOOKUP(Table1[[#This Row],[Wards]],TblAdmin5_Urban[[Ward]:[Ward_PCODE]],2,FALSE),"")</f>
        <v/>
      </c>
      <c r="S805" s="34"/>
      <c r="T805" s="15" t="str">
        <f>IFERROR(VLOOKUP(Table1[[#This Row],[Village_Tract]],TblAdmin4_Rural[[Village_Track]:[Village_Track PCODE]],2,FALSE),"")</f>
        <v/>
      </c>
      <c r="U805" s="15"/>
      <c r="V805" s="133" t="str">
        <f>IFERROR(VLOOKUP(Table1[[#This Row],[Village]],TblAdmin5_Rural[[Village PCODE]:[Village]],2,FALSE),"")</f>
        <v/>
      </c>
      <c r="W805" s="133" t="str">
        <f>IFERROR(VLOOKUP(Table1[[#This Row],[Village]],TblAdmin5_Rural[[Village]:[Longitude]],3,FALSE),"")</f>
        <v/>
      </c>
      <c r="X805" s="133" t="str">
        <f>IFERROR(VLOOKUP(Table1[[#This Row],[Village]],TblAdmin5_Rural[[Village]:[Longitude]],4,FALSE),"")</f>
        <v/>
      </c>
      <c r="Y805" s="15"/>
      <c r="Z805" s="15" t="str">
        <f>IFERROR(VLOOKUP(Table1[[#This Row],[Camp Name]],Table13[[Camp]:[CP_Pcode]],2,FALSE),"")</f>
        <v/>
      </c>
      <c r="AA805" s="133" t="str">
        <f>IF(Table1[[#This Row],[Camp PCODE]]="","",VLOOKUP(Table1[[#This Row],[Camp PCODE]],WHERE!AN804:AP1022,2,FALSE))</f>
        <v/>
      </c>
      <c r="AB805" s="134" t="str">
        <f>IF(Table1[[#This Row],[Latitude]]="","",VLOOKUP(Table1[[#This Row],[Latitude]],WHERE!AO804:AP1022,2,FALSE))</f>
        <v/>
      </c>
      <c r="AC805" s="134"/>
      <c r="AD805" s="134"/>
      <c r="AE805" s="134"/>
      <c r="AF805" s="134"/>
      <c r="AG805" s="38"/>
      <c r="AH805" s="133" t="str">
        <f>IFERROR(VLOOKUP(Table1[[#This Row],[Activity]],Table18[],2,FALSE),"")</f>
        <v/>
      </c>
      <c r="AI805" s="133" t="e">
        <f>VLOOKUP(Table1[[#This Row],[Activity]],Table14[],2,FALSE)</f>
        <v>#N/A</v>
      </c>
      <c r="AJ805" s="15"/>
      <c r="AL805" s="135"/>
      <c r="AM805" s="135">
        <f>(Table1[[#This Row],[Girls (Number)]]+Table1[[#This Row],[Boys  (Number)]])</f>
        <v>0</v>
      </c>
      <c r="AN805" s="135"/>
      <c r="AO805" s="135"/>
      <c r="AP805" s="135"/>
      <c r="AQ805" s="135">
        <f>(Table1[[#This Row],[Men +18]]+Table1[[#This Row],[Women +18]])</f>
        <v>0</v>
      </c>
      <c r="AR805" s="135"/>
      <c r="AS805" s="135"/>
      <c r="AT805" s="135"/>
      <c r="AU805" s="149"/>
      <c r="AV805" s="149"/>
      <c r="AW805" s="36"/>
      <c r="AX805" s="135"/>
      <c r="AY805" s="135"/>
      <c r="AZ805" s="135"/>
      <c r="BA805" s="36"/>
      <c r="BB805" s="135"/>
      <c r="BC805" s="36"/>
    </row>
    <row r="806" spans="1:55" ht="15" customHeight="1">
      <c r="A806" s="132"/>
      <c r="C806" s="15" t="str">
        <f>IF(Table1[[#This Row],[Reporting Organisation]]="","",VLOOKUP(Table1[[#This Row],[Reporting Organisation]],Table3[],2,FALSE))</f>
        <v/>
      </c>
      <c r="D806" s="15" t="str">
        <f>IFERROR(VLOOKUP(B806,ORG_LIST:TYPEORG,3,FALSE)," ")</f>
        <v xml:space="preserve"> </v>
      </c>
      <c r="E806" s="35"/>
      <c r="F806" s="35"/>
      <c r="G806" s="35"/>
      <c r="H806" s="15" t="e">
        <f>VLOOKUP(Table1[[#This Row],[State]],TblAdmin1[],2,FALSE)</f>
        <v>#N/A</v>
      </c>
      <c r="I806" s="35"/>
      <c r="J806" s="15" t="e">
        <f>VLOOKUP(Table1[District],TblAdmin2[[District]:[District PCODE]],2,FALSE)</f>
        <v>#N/A</v>
      </c>
      <c r="K806" s="35"/>
      <c r="L806" s="15" t="e">
        <f>VLOOKUP(Table1[Township],TblAdmin3[[Township]:[Township PCODE]],2,FALSE)</f>
        <v>#N/A</v>
      </c>
      <c r="M806" s="35"/>
      <c r="N806" s="15" t="str">
        <f>IFERROR(VLOOKUP(Table1[[#This Row],[Town]],TblAdmin4_Urban[[Town]:[Town_PCODE]],2,FALSE),"")</f>
        <v/>
      </c>
      <c r="O806" s="15" t="str">
        <f>IFERROR(VLOOKUP(Table1[[#This Row],[Town]],TblAdmin4_Urban[[Town]:[Longitude]],3,FALSE)," ")</f>
        <v xml:space="preserve"> </v>
      </c>
      <c r="P806" s="15" t="str">
        <f>IFERROR(VLOOKUP(Table1[[#This Row],[Town]],TblAdmin4_Urban[[Town]:[Longitude]],4,FALSE)," ")</f>
        <v xml:space="preserve"> </v>
      </c>
      <c r="Q806" s="15"/>
      <c r="R806" s="15" t="str">
        <f>IFERROR(VLOOKUP(Table1[[#This Row],[Wards]],TblAdmin5_Urban[[Ward]:[Ward_PCODE]],2,FALSE),"")</f>
        <v/>
      </c>
      <c r="S806" s="34"/>
      <c r="T806" s="15" t="str">
        <f>IFERROR(VLOOKUP(Table1[[#This Row],[Village_Tract]],TblAdmin4_Rural[[Village_Track]:[Village_Track PCODE]],2,FALSE),"")</f>
        <v/>
      </c>
      <c r="U806" s="15"/>
      <c r="V806" s="133" t="str">
        <f>IFERROR(VLOOKUP(Table1[[#This Row],[Village]],TblAdmin5_Rural[[Village PCODE]:[Village]],2,FALSE),"")</f>
        <v/>
      </c>
      <c r="W806" s="133" t="str">
        <f>IFERROR(VLOOKUP(Table1[[#This Row],[Village]],TblAdmin5_Rural[[Village]:[Longitude]],3,FALSE),"")</f>
        <v/>
      </c>
      <c r="X806" s="133" t="str">
        <f>IFERROR(VLOOKUP(Table1[[#This Row],[Village]],TblAdmin5_Rural[[Village]:[Longitude]],4,FALSE),"")</f>
        <v/>
      </c>
      <c r="Y806" s="15"/>
      <c r="Z806" s="15" t="str">
        <f>IFERROR(VLOOKUP(Table1[[#This Row],[Camp Name]],Table13[[Camp]:[CP_Pcode]],2,FALSE),"")</f>
        <v/>
      </c>
      <c r="AA806" s="133" t="str">
        <f>IF(Table1[[#This Row],[Camp PCODE]]="","",VLOOKUP(Table1[[#This Row],[Camp PCODE]],WHERE!AN805:AP1023,2,FALSE))</f>
        <v/>
      </c>
      <c r="AB806" s="134" t="str">
        <f>IF(Table1[[#This Row],[Latitude]]="","",VLOOKUP(Table1[[#This Row],[Latitude]],WHERE!AO805:AP1023,2,FALSE))</f>
        <v/>
      </c>
      <c r="AC806" s="134"/>
      <c r="AD806" s="134"/>
      <c r="AE806" s="134"/>
      <c r="AF806" s="134"/>
      <c r="AG806" s="38"/>
      <c r="AH806" s="133" t="str">
        <f>IFERROR(VLOOKUP(Table1[[#This Row],[Activity]],Table18[],2,FALSE),"")</f>
        <v/>
      </c>
      <c r="AI806" s="133" t="e">
        <f>VLOOKUP(Table1[[#This Row],[Activity]],Table14[],2,FALSE)</f>
        <v>#N/A</v>
      </c>
      <c r="AJ806" s="15"/>
      <c r="AL806" s="135"/>
      <c r="AM806" s="135">
        <f>(Table1[[#This Row],[Girls (Number)]]+Table1[[#This Row],[Boys  (Number)]])</f>
        <v>0</v>
      </c>
      <c r="AN806" s="135"/>
      <c r="AO806" s="135"/>
      <c r="AP806" s="135"/>
      <c r="AQ806" s="135">
        <f>(Table1[[#This Row],[Men +18]]+Table1[[#This Row],[Women +18]])</f>
        <v>0</v>
      </c>
      <c r="AR806" s="135"/>
      <c r="AS806" s="135"/>
      <c r="AT806" s="135"/>
      <c r="AU806" s="149"/>
      <c r="AV806" s="149"/>
      <c r="AW806" s="36"/>
      <c r="AX806" s="135"/>
      <c r="AY806" s="135"/>
      <c r="AZ806" s="135"/>
      <c r="BA806" s="36"/>
      <c r="BB806" s="135"/>
      <c r="BC806" s="36"/>
    </row>
    <row r="807" spans="1:55" ht="15" customHeight="1">
      <c r="A807" s="132"/>
      <c r="C807" s="15" t="str">
        <f>IF(Table1[[#This Row],[Reporting Organisation]]="","",VLOOKUP(Table1[[#This Row],[Reporting Organisation]],Table3[],2,FALSE))</f>
        <v/>
      </c>
      <c r="D807" s="15" t="str">
        <f>IFERROR(VLOOKUP(B807,ORG_LIST:TYPEORG,3,FALSE)," ")</f>
        <v xml:space="preserve"> </v>
      </c>
      <c r="E807" s="35"/>
      <c r="F807" s="35"/>
      <c r="G807" s="35"/>
      <c r="H807" s="15" t="e">
        <f>VLOOKUP(Table1[[#This Row],[State]],TblAdmin1[],2,FALSE)</f>
        <v>#N/A</v>
      </c>
      <c r="I807" s="35"/>
      <c r="J807" s="15" t="e">
        <f>VLOOKUP(Table1[District],TblAdmin2[[District]:[District PCODE]],2,FALSE)</f>
        <v>#N/A</v>
      </c>
      <c r="K807" s="35"/>
      <c r="L807" s="15" t="e">
        <f>VLOOKUP(Table1[Township],TblAdmin3[[Township]:[Township PCODE]],2,FALSE)</f>
        <v>#N/A</v>
      </c>
      <c r="M807" s="35"/>
      <c r="N807" s="15" t="str">
        <f>IFERROR(VLOOKUP(Table1[[#This Row],[Town]],TblAdmin4_Urban[[Town]:[Town_PCODE]],2,FALSE),"")</f>
        <v/>
      </c>
      <c r="O807" s="15" t="str">
        <f>IFERROR(VLOOKUP(Table1[[#This Row],[Town]],TblAdmin4_Urban[[Town]:[Longitude]],3,FALSE)," ")</f>
        <v xml:space="preserve"> </v>
      </c>
      <c r="P807" s="15" t="str">
        <f>IFERROR(VLOOKUP(Table1[[#This Row],[Town]],TblAdmin4_Urban[[Town]:[Longitude]],4,FALSE)," ")</f>
        <v xml:space="preserve"> </v>
      </c>
      <c r="Q807" s="15"/>
      <c r="R807" s="15" t="str">
        <f>IFERROR(VLOOKUP(Table1[[#This Row],[Wards]],TblAdmin5_Urban[[Ward]:[Ward_PCODE]],2,FALSE),"")</f>
        <v/>
      </c>
      <c r="S807" s="34"/>
      <c r="T807" s="15" t="str">
        <f>IFERROR(VLOOKUP(Table1[[#This Row],[Village_Tract]],TblAdmin4_Rural[[Village_Track]:[Village_Track PCODE]],2,FALSE),"")</f>
        <v/>
      </c>
      <c r="U807" s="15"/>
      <c r="V807" s="133" t="str">
        <f>IFERROR(VLOOKUP(Table1[[#This Row],[Village]],TblAdmin5_Rural[[Village PCODE]:[Village]],2,FALSE),"")</f>
        <v/>
      </c>
      <c r="W807" s="133" t="str">
        <f>IFERROR(VLOOKUP(Table1[[#This Row],[Village]],TblAdmin5_Rural[[Village]:[Longitude]],3,FALSE),"")</f>
        <v/>
      </c>
      <c r="X807" s="133" t="str">
        <f>IFERROR(VLOOKUP(Table1[[#This Row],[Village]],TblAdmin5_Rural[[Village]:[Longitude]],4,FALSE),"")</f>
        <v/>
      </c>
      <c r="Y807" s="15"/>
      <c r="Z807" s="15" t="str">
        <f>IFERROR(VLOOKUP(Table1[[#This Row],[Camp Name]],Table13[[Camp]:[CP_Pcode]],2,FALSE),"")</f>
        <v/>
      </c>
      <c r="AA807" s="133" t="str">
        <f>IF(Table1[[#This Row],[Camp PCODE]]="","",VLOOKUP(Table1[[#This Row],[Camp PCODE]],WHERE!AN806:AP1024,2,FALSE))</f>
        <v/>
      </c>
      <c r="AB807" s="134" t="str">
        <f>IF(Table1[[#This Row],[Latitude]]="","",VLOOKUP(Table1[[#This Row],[Latitude]],WHERE!AO806:AP1024,2,FALSE))</f>
        <v/>
      </c>
      <c r="AC807" s="134"/>
      <c r="AD807" s="134"/>
      <c r="AE807" s="134"/>
      <c r="AF807" s="134"/>
      <c r="AG807" s="38"/>
      <c r="AH807" s="133" t="str">
        <f>IFERROR(VLOOKUP(Table1[[#This Row],[Activity]],Table18[],2,FALSE),"")</f>
        <v/>
      </c>
      <c r="AI807" s="133" t="e">
        <f>VLOOKUP(Table1[[#This Row],[Activity]],Table14[],2,FALSE)</f>
        <v>#N/A</v>
      </c>
      <c r="AJ807" s="15"/>
      <c r="AL807" s="135"/>
      <c r="AM807" s="135">
        <f>(Table1[[#This Row],[Girls (Number)]]+Table1[[#This Row],[Boys  (Number)]])</f>
        <v>0</v>
      </c>
      <c r="AN807" s="135"/>
      <c r="AO807" s="135"/>
      <c r="AP807" s="135"/>
      <c r="AQ807" s="135">
        <f>(Table1[[#This Row],[Men +18]]+Table1[[#This Row],[Women +18]])</f>
        <v>0</v>
      </c>
      <c r="AR807" s="135"/>
      <c r="AS807" s="135"/>
      <c r="AT807" s="135"/>
      <c r="AU807" s="149"/>
      <c r="AV807" s="149"/>
      <c r="AW807" s="36"/>
      <c r="AX807" s="135"/>
      <c r="AY807" s="135"/>
      <c r="AZ807" s="135"/>
      <c r="BA807" s="36"/>
      <c r="BB807" s="135"/>
      <c r="BC807" s="36"/>
    </row>
    <row r="808" spans="1:55" ht="15" customHeight="1">
      <c r="A808" s="132"/>
      <c r="C808" s="15" t="str">
        <f>IF(Table1[[#This Row],[Reporting Organisation]]="","",VLOOKUP(Table1[[#This Row],[Reporting Organisation]],Table3[],2,FALSE))</f>
        <v/>
      </c>
      <c r="D808" s="15" t="str">
        <f>IFERROR(VLOOKUP(B808,ORG_LIST:TYPEORG,3,FALSE)," ")</f>
        <v xml:space="preserve"> </v>
      </c>
      <c r="E808" s="35"/>
      <c r="F808" s="35"/>
      <c r="G808" s="35"/>
      <c r="H808" s="15" t="e">
        <f>VLOOKUP(Table1[[#This Row],[State]],TblAdmin1[],2,FALSE)</f>
        <v>#N/A</v>
      </c>
      <c r="I808" s="35"/>
      <c r="J808" s="15" t="e">
        <f>VLOOKUP(Table1[District],TblAdmin2[[District]:[District PCODE]],2,FALSE)</f>
        <v>#N/A</v>
      </c>
      <c r="K808" s="35"/>
      <c r="L808" s="15" t="e">
        <f>VLOOKUP(Table1[Township],TblAdmin3[[Township]:[Township PCODE]],2,FALSE)</f>
        <v>#N/A</v>
      </c>
      <c r="M808" s="35"/>
      <c r="N808" s="15" t="str">
        <f>IFERROR(VLOOKUP(Table1[[#This Row],[Town]],TblAdmin4_Urban[[Town]:[Town_PCODE]],2,FALSE),"")</f>
        <v/>
      </c>
      <c r="O808" s="15" t="str">
        <f>IFERROR(VLOOKUP(Table1[[#This Row],[Town]],TblAdmin4_Urban[[Town]:[Longitude]],3,FALSE)," ")</f>
        <v xml:space="preserve"> </v>
      </c>
      <c r="P808" s="15" t="str">
        <f>IFERROR(VLOOKUP(Table1[[#This Row],[Town]],TblAdmin4_Urban[[Town]:[Longitude]],4,FALSE)," ")</f>
        <v xml:space="preserve"> </v>
      </c>
      <c r="Q808" s="15"/>
      <c r="R808" s="15" t="str">
        <f>IFERROR(VLOOKUP(Table1[[#This Row],[Wards]],TblAdmin5_Urban[[Ward]:[Ward_PCODE]],2,FALSE),"")</f>
        <v/>
      </c>
      <c r="S808" s="34"/>
      <c r="T808" s="15" t="str">
        <f>IFERROR(VLOOKUP(Table1[[#This Row],[Village_Tract]],TblAdmin4_Rural[[Village_Track]:[Village_Track PCODE]],2,FALSE),"")</f>
        <v/>
      </c>
      <c r="U808" s="15"/>
      <c r="V808" s="133" t="str">
        <f>IFERROR(VLOOKUP(Table1[[#This Row],[Village]],TblAdmin5_Rural[[Village PCODE]:[Village]],2,FALSE),"")</f>
        <v/>
      </c>
      <c r="W808" s="133" t="str">
        <f>IFERROR(VLOOKUP(Table1[[#This Row],[Village]],TblAdmin5_Rural[[Village]:[Longitude]],3,FALSE),"")</f>
        <v/>
      </c>
      <c r="X808" s="133" t="str">
        <f>IFERROR(VLOOKUP(Table1[[#This Row],[Village]],TblAdmin5_Rural[[Village]:[Longitude]],4,FALSE),"")</f>
        <v/>
      </c>
      <c r="Y808" s="15"/>
      <c r="Z808" s="15" t="str">
        <f>IFERROR(VLOOKUP(Table1[[#This Row],[Camp Name]],Table13[[Camp]:[CP_Pcode]],2,FALSE),"")</f>
        <v/>
      </c>
      <c r="AA808" s="133" t="str">
        <f>IF(Table1[[#This Row],[Camp PCODE]]="","",VLOOKUP(Table1[[#This Row],[Camp PCODE]],WHERE!AN807:AP1025,2,FALSE))</f>
        <v/>
      </c>
      <c r="AB808" s="134" t="str">
        <f>IF(Table1[[#This Row],[Latitude]]="","",VLOOKUP(Table1[[#This Row],[Latitude]],WHERE!AO807:AP1025,2,FALSE))</f>
        <v/>
      </c>
      <c r="AC808" s="134"/>
      <c r="AD808" s="134"/>
      <c r="AE808" s="134"/>
      <c r="AF808" s="134"/>
      <c r="AG808" s="38"/>
      <c r="AH808" s="133" t="str">
        <f>IFERROR(VLOOKUP(Table1[[#This Row],[Activity]],Table18[],2,FALSE),"")</f>
        <v/>
      </c>
      <c r="AI808" s="133" t="e">
        <f>VLOOKUP(Table1[[#This Row],[Activity]],Table14[],2,FALSE)</f>
        <v>#N/A</v>
      </c>
      <c r="AJ808" s="15"/>
      <c r="AL808" s="135"/>
      <c r="AM808" s="135">
        <f>(Table1[[#This Row],[Girls (Number)]]+Table1[[#This Row],[Boys  (Number)]])</f>
        <v>0</v>
      </c>
      <c r="AN808" s="135"/>
      <c r="AO808" s="135"/>
      <c r="AP808" s="135"/>
      <c r="AQ808" s="135">
        <f>(Table1[[#This Row],[Men +18]]+Table1[[#This Row],[Women +18]])</f>
        <v>0</v>
      </c>
      <c r="AR808" s="135"/>
      <c r="AS808" s="135"/>
      <c r="AT808" s="135"/>
      <c r="AU808" s="149"/>
      <c r="AV808" s="149"/>
      <c r="AW808" s="36"/>
      <c r="AX808" s="135"/>
      <c r="AY808" s="135"/>
      <c r="AZ808" s="135"/>
      <c r="BA808" s="36"/>
      <c r="BB808" s="135"/>
      <c r="BC808" s="36"/>
    </row>
    <row r="809" spans="1:55" ht="15" customHeight="1">
      <c r="A809" s="132"/>
      <c r="C809" s="15" t="str">
        <f>IF(Table1[[#This Row],[Reporting Organisation]]="","",VLOOKUP(Table1[[#This Row],[Reporting Organisation]],Table3[],2,FALSE))</f>
        <v/>
      </c>
      <c r="D809" s="15" t="str">
        <f>IFERROR(VLOOKUP(B809,ORG_LIST:TYPEORG,3,FALSE)," ")</f>
        <v xml:space="preserve"> </v>
      </c>
      <c r="E809" s="35"/>
      <c r="F809" s="35"/>
      <c r="G809" s="35"/>
      <c r="H809" s="15" t="e">
        <f>VLOOKUP(Table1[[#This Row],[State]],TblAdmin1[],2,FALSE)</f>
        <v>#N/A</v>
      </c>
      <c r="I809" s="35"/>
      <c r="J809" s="15" t="e">
        <f>VLOOKUP(Table1[District],TblAdmin2[[District]:[District PCODE]],2,FALSE)</f>
        <v>#N/A</v>
      </c>
      <c r="K809" s="35"/>
      <c r="L809" s="15" t="e">
        <f>VLOOKUP(Table1[Township],TblAdmin3[[Township]:[Township PCODE]],2,FALSE)</f>
        <v>#N/A</v>
      </c>
      <c r="M809" s="35"/>
      <c r="N809" s="15" t="str">
        <f>IFERROR(VLOOKUP(Table1[[#This Row],[Town]],TblAdmin4_Urban[[Town]:[Town_PCODE]],2,FALSE),"")</f>
        <v/>
      </c>
      <c r="O809" s="15" t="str">
        <f>IFERROR(VLOOKUP(Table1[[#This Row],[Town]],TblAdmin4_Urban[[Town]:[Longitude]],3,FALSE)," ")</f>
        <v xml:space="preserve"> </v>
      </c>
      <c r="P809" s="15" t="str">
        <f>IFERROR(VLOOKUP(Table1[[#This Row],[Town]],TblAdmin4_Urban[[Town]:[Longitude]],4,FALSE)," ")</f>
        <v xml:space="preserve"> </v>
      </c>
      <c r="Q809" s="15"/>
      <c r="R809" s="15" t="str">
        <f>IFERROR(VLOOKUP(Table1[[#This Row],[Wards]],TblAdmin5_Urban[[Ward]:[Ward_PCODE]],2,FALSE),"")</f>
        <v/>
      </c>
      <c r="S809" s="34"/>
      <c r="T809" s="15" t="str">
        <f>IFERROR(VLOOKUP(Table1[[#This Row],[Village_Tract]],TblAdmin4_Rural[[Village_Track]:[Village_Track PCODE]],2,FALSE),"")</f>
        <v/>
      </c>
      <c r="U809" s="15"/>
      <c r="V809" s="133" t="str">
        <f>IFERROR(VLOOKUP(Table1[[#This Row],[Village]],TblAdmin5_Rural[[Village PCODE]:[Village]],2,FALSE),"")</f>
        <v/>
      </c>
      <c r="W809" s="133" t="str">
        <f>IFERROR(VLOOKUP(Table1[[#This Row],[Village]],TblAdmin5_Rural[[Village]:[Longitude]],3,FALSE),"")</f>
        <v/>
      </c>
      <c r="X809" s="133" t="str">
        <f>IFERROR(VLOOKUP(Table1[[#This Row],[Village]],TblAdmin5_Rural[[Village]:[Longitude]],4,FALSE),"")</f>
        <v/>
      </c>
      <c r="Y809" s="15"/>
      <c r="Z809" s="15" t="str">
        <f>IFERROR(VLOOKUP(Table1[[#This Row],[Camp Name]],Table13[[Camp]:[CP_Pcode]],2,FALSE),"")</f>
        <v/>
      </c>
      <c r="AA809" s="133" t="str">
        <f>IF(Table1[[#This Row],[Camp PCODE]]="","",VLOOKUP(Table1[[#This Row],[Camp PCODE]],WHERE!AN808:AP1026,2,FALSE))</f>
        <v/>
      </c>
      <c r="AB809" s="134" t="str">
        <f>IF(Table1[[#This Row],[Latitude]]="","",VLOOKUP(Table1[[#This Row],[Latitude]],WHERE!AO808:AP1026,2,FALSE))</f>
        <v/>
      </c>
      <c r="AC809" s="134"/>
      <c r="AD809" s="134"/>
      <c r="AE809" s="134"/>
      <c r="AF809" s="134"/>
      <c r="AG809" s="38"/>
      <c r="AH809" s="133" t="str">
        <f>IFERROR(VLOOKUP(Table1[[#This Row],[Activity]],Table18[],2,FALSE),"")</f>
        <v/>
      </c>
      <c r="AI809" s="133" t="e">
        <f>VLOOKUP(Table1[[#This Row],[Activity]],Table14[],2,FALSE)</f>
        <v>#N/A</v>
      </c>
      <c r="AJ809" s="15"/>
      <c r="AL809" s="135"/>
      <c r="AM809" s="135">
        <f>(Table1[[#This Row],[Girls (Number)]]+Table1[[#This Row],[Boys  (Number)]])</f>
        <v>0</v>
      </c>
      <c r="AN809" s="135"/>
      <c r="AO809" s="135"/>
      <c r="AP809" s="135"/>
      <c r="AQ809" s="135">
        <f>(Table1[[#This Row],[Men +18]]+Table1[[#This Row],[Women +18]])</f>
        <v>0</v>
      </c>
      <c r="AR809" s="135"/>
      <c r="AS809" s="135"/>
      <c r="AT809" s="135"/>
      <c r="AU809" s="149"/>
      <c r="AV809" s="149"/>
      <c r="AW809" s="36"/>
      <c r="AX809" s="135"/>
      <c r="AY809" s="135"/>
      <c r="AZ809" s="135"/>
      <c r="BA809" s="36"/>
      <c r="BB809" s="135"/>
      <c r="BC809" s="36"/>
    </row>
    <row r="810" spans="1:55" ht="15" customHeight="1">
      <c r="A810" s="132"/>
      <c r="C810" s="15" t="str">
        <f>IF(Table1[[#This Row],[Reporting Organisation]]="","",VLOOKUP(Table1[[#This Row],[Reporting Organisation]],Table3[],2,FALSE))</f>
        <v/>
      </c>
      <c r="D810" s="15" t="str">
        <f>IFERROR(VLOOKUP(B810,ORG_LIST:TYPEORG,3,FALSE)," ")</f>
        <v xml:space="preserve"> </v>
      </c>
      <c r="E810" s="35"/>
      <c r="F810" s="35"/>
      <c r="G810" s="35"/>
      <c r="H810" s="15" t="e">
        <f>VLOOKUP(Table1[[#This Row],[State]],TblAdmin1[],2,FALSE)</f>
        <v>#N/A</v>
      </c>
      <c r="I810" s="35"/>
      <c r="J810" s="15" t="e">
        <f>VLOOKUP(Table1[District],TblAdmin2[[District]:[District PCODE]],2,FALSE)</f>
        <v>#N/A</v>
      </c>
      <c r="K810" s="35"/>
      <c r="L810" s="15" t="e">
        <f>VLOOKUP(Table1[Township],TblAdmin3[[Township]:[Township PCODE]],2,FALSE)</f>
        <v>#N/A</v>
      </c>
      <c r="M810" s="35"/>
      <c r="N810" s="15" t="str">
        <f>IFERROR(VLOOKUP(Table1[[#This Row],[Town]],TblAdmin4_Urban[[Town]:[Town_PCODE]],2,FALSE),"")</f>
        <v/>
      </c>
      <c r="O810" s="15" t="str">
        <f>IFERROR(VLOOKUP(Table1[[#This Row],[Town]],TblAdmin4_Urban[[Town]:[Longitude]],3,FALSE)," ")</f>
        <v xml:space="preserve"> </v>
      </c>
      <c r="P810" s="15" t="str">
        <f>IFERROR(VLOOKUP(Table1[[#This Row],[Town]],TblAdmin4_Urban[[Town]:[Longitude]],4,FALSE)," ")</f>
        <v xml:space="preserve"> </v>
      </c>
      <c r="Q810" s="15"/>
      <c r="R810" s="15" t="str">
        <f>IFERROR(VLOOKUP(Table1[[#This Row],[Wards]],TblAdmin5_Urban[[Ward]:[Ward_PCODE]],2,FALSE),"")</f>
        <v/>
      </c>
      <c r="S810" s="34"/>
      <c r="T810" s="15" t="str">
        <f>IFERROR(VLOOKUP(Table1[[#This Row],[Village_Tract]],TblAdmin4_Rural[[Village_Track]:[Village_Track PCODE]],2,FALSE),"")</f>
        <v/>
      </c>
      <c r="U810" s="15"/>
      <c r="V810" s="133" t="str">
        <f>IFERROR(VLOOKUP(Table1[[#This Row],[Village]],TblAdmin5_Rural[[Village PCODE]:[Village]],2,FALSE),"")</f>
        <v/>
      </c>
      <c r="W810" s="133" t="str">
        <f>IFERROR(VLOOKUP(Table1[[#This Row],[Village]],TblAdmin5_Rural[[Village]:[Longitude]],3,FALSE),"")</f>
        <v/>
      </c>
      <c r="X810" s="133" t="str">
        <f>IFERROR(VLOOKUP(Table1[[#This Row],[Village]],TblAdmin5_Rural[[Village]:[Longitude]],4,FALSE),"")</f>
        <v/>
      </c>
      <c r="Y810" s="15"/>
      <c r="Z810" s="15" t="str">
        <f>IFERROR(VLOOKUP(Table1[[#This Row],[Camp Name]],Table13[[Camp]:[CP_Pcode]],2,FALSE),"")</f>
        <v/>
      </c>
      <c r="AA810" s="133" t="str">
        <f>IF(Table1[[#This Row],[Camp PCODE]]="","",VLOOKUP(Table1[[#This Row],[Camp PCODE]],WHERE!AN809:AP1027,2,FALSE))</f>
        <v/>
      </c>
      <c r="AB810" s="134" t="str">
        <f>IF(Table1[[#This Row],[Latitude]]="","",VLOOKUP(Table1[[#This Row],[Latitude]],WHERE!AO809:AP1027,2,FALSE))</f>
        <v/>
      </c>
      <c r="AC810" s="134"/>
      <c r="AD810" s="134"/>
      <c r="AE810" s="134"/>
      <c r="AF810" s="134"/>
      <c r="AG810" s="38"/>
      <c r="AH810" s="133" t="str">
        <f>IFERROR(VLOOKUP(Table1[[#This Row],[Activity]],Table18[],2,FALSE),"")</f>
        <v/>
      </c>
      <c r="AI810" s="133" t="e">
        <f>VLOOKUP(Table1[[#This Row],[Activity]],Table14[],2,FALSE)</f>
        <v>#N/A</v>
      </c>
      <c r="AJ810" s="15"/>
      <c r="AL810" s="135"/>
      <c r="AM810" s="135">
        <f>(Table1[[#This Row],[Girls (Number)]]+Table1[[#This Row],[Boys  (Number)]])</f>
        <v>0</v>
      </c>
      <c r="AN810" s="135"/>
      <c r="AO810" s="135"/>
      <c r="AP810" s="135"/>
      <c r="AQ810" s="135">
        <f>(Table1[[#This Row],[Men +18]]+Table1[[#This Row],[Women +18]])</f>
        <v>0</v>
      </c>
      <c r="AR810" s="135"/>
      <c r="AS810" s="135"/>
      <c r="AT810" s="135"/>
      <c r="AU810" s="149"/>
      <c r="AV810" s="149"/>
      <c r="AW810" s="36"/>
      <c r="AX810" s="135"/>
      <c r="AY810" s="135"/>
      <c r="AZ810" s="135"/>
      <c r="BA810" s="36"/>
      <c r="BB810" s="135"/>
      <c r="BC810" s="36"/>
    </row>
    <row r="811" spans="1:55" ht="15" customHeight="1">
      <c r="A811" s="132"/>
      <c r="C811" s="15" t="str">
        <f>IF(Table1[[#This Row],[Reporting Organisation]]="","",VLOOKUP(Table1[[#This Row],[Reporting Organisation]],Table3[],2,FALSE))</f>
        <v/>
      </c>
      <c r="D811" s="15" t="str">
        <f>IFERROR(VLOOKUP(B811,ORG_LIST:TYPEORG,3,FALSE)," ")</f>
        <v xml:space="preserve"> </v>
      </c>
      <c r="E811" s="35"/>
      <c r="F811" s="35"/>
      <c r="G811" s="35"/>
      <c r="H811" s="15" t="e">
        <f>VLOOKUP(Table1[[#This Row],[State]],TblAdmin1[],2,FALSE)</f>
        <v>#N/A</v>
      </c>
      <c r="I811" s="35"/>
      <c r="J811" s="15" t="e">
        <f>VLOOKUP(Table1[District],TblAdmin2[[District]:[District PCODE]],2,FALSE)</f>
        <v>#N/A</v>
      </c>
      <c r="K811" s="35"/>
      <c r="L811" s="15" t="e">
        <f>VLOOKUP(Table1[Township],TblAdmin3[[Township]:[Township PCODE]],2,FALSE)</f>
        <v>#N/A</v>
      </c>
      <c r="M811" s="35"/>
      <c r="N811" s="15" t="str">
        <f>IFERROR(VLOOKUP(Table1[[#This Row],[Town]],TblAdmin4_Urban[[Town]:[Town_PCODE]],2,FALSE),"")</f>
        <v/>
      </c>
      <c r="O811" s="15" t="str">
        <f>IFERROR(VLOOKUP(Table1[[#This Row],[Town]],TblAdmin4_Urban[[Town]:[Longitude]],3,FALSE)," ")</f>
        <v xml:space="preserve"> </v>
      </c>
      <c r="P811" s="15" t="str">
        <f>IFERROR(VLOOKUP(Table1[[#This Row],[Town]],TblAdmin4_Urban[[Town]:[Longitude]],4,FALSE)," ")</f>
        <v xml:space="preserve"> </v>
      </c>
      <c r="Q811" s="15"/>
      <c r="R811" s="15" t="str">
        <f>IFERROR(VLOOKUP(Table1[[#This Row],[Wards]],TblAdmin5_Urban[[Ward]:[Ward_PCODE]],2,FALSE),"")</f>
        <v/>
      </c>
      <c r="S811" s="34"/>
      <c r="T811" s="15" t="str">
        <f>IFERROR(VLOOKUP(Table1[[#This Row],[Village_Tract]],TblAdmin4_Rural[[Village_Track]:[Village_Track PCODE]],2,FALSE),"")</f>
        <v/>
      </c>
      <c r="U811" s="15"/>
      <c r="V811" s="133" t="str">
        <f>IFERROR(VLOOKUP(Table1[[#This Row],[Village]],TblAdmin5_Rural[[Village PCODE]:[Village]],2,FALSE),"")</f>
        <v/>
      </c>
      <c r="W811" s="133" t="str">
        <f>IFERROR(VLOOKUP(Table1[[#This Row],[Village]],TblAdmin5_Rural[[Village]:[Longitude]],3,FALSE),"")</f>
        <v/>
      </c>
      <c r="X811" s="133" t="str">
        <f>IFERROR(VLOOKUP(Table1[[#This Row],[Village]],TblAdmin5_Rural[[Village]:[Longitude]],4,FALSE),"")</f>
        <v/>
      </c>
      <c r="Y811" s="15"/>
      <c r="Z811" s="15" t="str">
        <f>IFERROR(VLOOKUP(Table1[[#This Row],[Camp Name]],Table13[[Camp]:[CP_Pcode]],2,FALSE),"")</f>
        <v/>
      </c>
      <c r="AA811" s="133" t="str">
        <f>IF(Table1[[#This Row],[Camp PCODE]]="","",VLOOKUP(Table1[[#This Row],[Camp PCODE]],WHERE!AN810:AP1028,2,FALSE))</f>
        <v/>
      </c>
      <c r="AB811" s="134" t="str">
        <f>IF(Table1[[#This Row],[Latitude]]="","",VLOOKUP(Table1[[#This Row],[Latitude]],WHERE!AO810:AP1028,2,FALSE))</f>
        <v/>
      </c>
      <c r="AC811" s="134"/>
      <c r="AD811" s="134"/>
      <c r="AE811" s="134"/>
      <c r="AF811" s="134"/>
      <c r="AG811" s="38"/>
      <c r="AH811" s="133" t="str">
        <f>IFERROR(VLOOKUP(Table1[[#This Row],[Activity]],Table18[],2,FALSE),"")</f>
        <v/>
      </c>
      <c r="AI811" s="133" t="e">
        <f>VLOOKUP(Table1[[#This Row],[Activity]],Table14[],2,FALSE)</f>
        <v>#N/A</v>
      </c>
      <c r="AJ811" s="15"/>
      <c r="AL811" s="135"/>
      <c r="AM811" s="135">
        <f>(Table1[[#This Row],[Girls (Number)]]+Table1[[#This Row],[Boys  (Number)]])</f>
        <v>0</v>
      </c>
      <c r="AN811" s="135"/>
      <c r="AO811" s="135"/>
      <c r="AP811" s="135"/>
      <c r="AQ811" s="135">
        <f>(Table1[[#This Row],[Men +18]]+Table1[[#This Row],[Women +18]])</f>
        <v>0</v>
      </c>
      <c r="AR811" s="135"/>
      <c r="AS811" s="135"/>
      <c r="AT811" s="135"/>
      <c r="AU811" s="149"/>
      <c r="AV811" s="149"/>
      <c r="AW811" s="36"/>
      <c r="AX811" s="135"/>
      <c r="AY811" s="135"/>
      <c r="AZ811" s="135"/>
      <c r="BA811" s="36"/>
      <c r="BB811" s="135"/>
      <c r="BC811" s="36"/>
    </row>
    <row r="812" spans="1:55" ht="15" customHeight="1">
      <c r="A812" s="132"/>
      <c r="C812" s="15" t="str">
        <f>IF(Table1[[#This Row],[Reporting Organisation]]="","",VLOOKUP(Table1[[#This Row],[Reporting Organisation]],Table3[],2,FALSE))</f>
        <v/>
      </c>
      <c r="D812" s="15" t="str">
        <f>IFERROR(VLOOKUP(B812,ORG_LIST:TYPEORG,3,FALSE)," ")</f>
        <v xml:space="preserve"> </v>
      </c>
      <c r="E812" s="35"/>
      <c r="F812" s="35"/>
      <c r="G812" s="35"/>
      <c r="H812" s="15" t="e">
        <f>VLOOKUP(Table1[[#This Row],[State]],TblAdmin1[],2,FALSE)</f>
        <v>#N/A</v>
      </c>
      <c r="I812" s="35"/>
      <c r="J812" s="15" t="e">
        <f>VLOOKUP(Table1[District],TblAdmin2[[District]:[District PCODE]],2,FALSE)</f>
        <v>#N/A</v>
      </c>
      <c r="K812" s="35"/>
      <c r="L812" s="15" t="e">
        <f>VLOOKUP(Table1[Township],TblAdmin3[[Township]:[Township PCODE]],2,FALSE)</f>
        <v>#N/A</v>
      </c>
      <c r="M812" s="35"/>
      <c r="N812" s="15" t="str">
        <f>IFERROR(VLOOKUP(Table1[[#This Row],[Town]],TblAdmin4_Urban[[Town]:[Town_PCODE]],2,FALSE),"")</f>
        <v/>
      </c>
      <c r="O812" s="15" t="str">
        <f>IFERROR(VLOOKUP(Table1[[#This Row],[Town]],TblAdmin4_Urban[[Town]:[Longitude]],3,FALSE)," ")</f>
        <v xml:space="preserve"> </v>
      </c>
      <c r="P812" s="15" t="str">
        <f>IFERROR(VLOOKUP(Table1[[#This Row],[Town]],TblAdmin4_Urban[[Town]:[Longitude]],4,FALSE)," ")</f>
        <v xml:space="preserve"> </v>
      </c>
      <c r="Q812" s="15"/>
      <c r="R812" s="15" t="str">
        <f>IFERROR(VLOOKUP(Table1[[#This Row],[Wards]],TblAdmin5_Urban[[Ward]:[Ward_PCODE]],2,FALSE),"")</f>
        <v/>
      </c>
      <c r="S812" s="34"/>
      <c r="T812" s="15" t="str">
        <f>IFERROR(VLOOKUP(Table1[[#This Row],[Village_Tract]],TblAdmin4_Rural[[Village_Track]:[Village_Track PCODE]],2,FALSE),"")</f>
        <v/>
      </c>
      <c r="U812" s="15"/>
      <c r="V812" s="133" t="str">
        <f>IFERROR(VLOOKUP(Table1[[#This Row],[Village]],TblAdmin5_Rural[[Village PCODE]:[Village]],2,FALSE),"")</f>
        <v/>
      </c>
      <c r="W812" s="133" t="str">
        <f>IFERROR(VLOOKUP(Table1[[#This Row],[Village]],TblAdmin5_Rural[[Village]:[Longitude]],3,FALSE),"")</f>
        <v/>
      </c>
      <c r="X812" s="133" t="str">
        <f>IFERROR(VLOOKUP(Table1[[#This Row],[Village]],TblAdmin5_Rural[[Village]:[Longitude]],4,FALSE),"")</f>
        <v/>
      </c>
      <c r="Y812" s="15"/>
      <c r="Z812" s="15" t="str">
        <f>IFERROR(VLOOKUP(Table1[[#This Row],[Camp Name]],Table13[[Camp]:[CP_Pcode]],2,FALSE),"")</f>
        <v/>
      </c>
      <c r="AA812" s="133" t="str">
        <f>IF(Table1[[#This Row],[Camp PCODE]]="","",VLOOKUP(Table1[[#This Row],[Camp PCODE]],WHERE!AN811:AP1029,2,FALSE))</f>
        <v/>
      </c>
      <c r="AB812" s="134" t="str">
        <f>IF(Table1[[#This Row],[Latitude]]="","",VLOOKUP(Table1[[#This Row],[Latitude]],WHERE!AO811:AP1029,2,FALSE))</f>
        <v/>
      </c>
      <c r="AC812" s="134"/>
      <c r="AD812" s="134"/>
      <c r="AE812" s="134"/>
      <c r="AF812" s="134"/>
      <c r="AG812" s="38"/>
      <c r="AH812" s="133" t="str">
        <f>IFERROR(VLOOKUP(Table1[[#This Row],[Activity]],Table18[],2,FALSE),"")</f>
        <v/>
      </c>
      <c r="AI812" s="133" t="e">
        <f>VLOOKUP(Table1[[#This Row],[Activity]],Table14[],2,FALSE)</f>
        <v>#N/A</v>
      </c>
      <c r="AJ812" s="15"/>
      <c r="AL812" s="135"/>
      <c r="AM812" s="135">
        <f>(Table1[[#This Row],[Girls (Number)]]+Table1[[#This Row],[Boys  (Number)]])</f>
        <v>0</v>
      </c>
      <c r="AN812" s="135"/>
      <c r="AO812" s="135"/>
      <c r="AP812" s="135"/>
      <c r="AQ812" s="135">
        <f>(Table1[[#This Row],[Men +18]]+Table1[[#This Row],[Women +18]])</f>
        <v>0</v>
      </c>
      <c r="AR812" s="135"/>
      <c r="AS812" s="135"/>
      <c r="AT812" s="135"/>
      <c r="AU812" s="149"/>
      <c r="AV812" s="149"/>
      <c r="AW812" s="36"/>
      <c r="AX812" s="135"/>
      <c r="AY812" s="135"/>
      <c r="AZ812" s="135"/>
      <c r="BA812" s="36"/>
      <c r="BB812" s="135"/>
      <c r="BC812" s="36"/>
    </row>
    <row r="813" spans="1:55" ht="15" customHeight="1">
      <c r="A813" s="132"/>
      <c r="C813" s="15" t="str">
        <f>IF(Table1[[#This Row],[Reporting Organisation]]="","",VLOOKUP(Table1[[#This Row],[Reporting Organisation]],Table3[],2,FALSE))</f>
        <v/>
      </c>
      <c r="D813" s="15" t="str">
        <f>IFERROR(VLOOKUP(B813,ORG_LIST:TYPEORG,3,FALSE)," ")</f>
        <v xml:space="preserve"> </v>
      </c>
      <c r="E813" s="35"/>
      <c r="F813" s="35"/>
      <c r="G813" s="35"/>
      <c r="H813" s="15" t="e">
        <f>VLOOKUP(Table1[[#This Row],[State]],TblAdmin1[],2,FALSE)</f>
        <v>#N/A</v>
      </c>
      <c r="I813" s="35"/>
      <c r="J813" s="15" t="e">
        <f>VLOOKUP(Table1[District],TblAdmin2[[District]:[District PCODE]],2,FALSE)</f>
        <v>#N/A</v>
      </c>
      <c r="K813" s="35"/>
      <c r="L813" s="15" t="e">
        <f>VLOOKUP(Table1[Township],TblAdmin3[[Township]:[Township PCODE]],2,FALSE)</f>
        <v>#N/A</v>
      </c>
      <c r="M813" s="35"/>
      <c r="N813" s="15" t="str">
        <f>IFERROR(VLOOKUP(Table1[[#This Row],[Town]],TblAdmin4_Urban[[Town]:[Town_PCODE]],2,FALSE),"")</f>
        <v/>
      </c>
      <c r="O813" s="15" t="str">
        <f>IFERROR(VLOOKUP(Table1[[#This Row],[Town]],TblAdmin4_Urban[[Town]:[Longitude]],3,FALSE)," ")</f>
        <v xml:space="preserve"> </v>
      </c>
      <c r="P813" s="15" t="str">
        <f>IFERROR(VLOOKUP(Table1[[#This Row],[Town]],TblAdmin4_Urban[[Town]:[Longitude]],4,FALSE)," ")</f>
        <v xml:space="preserve"> </v>
      </c>
      <c r="Q813" s="15"/>
      <c r="R813" s="15" t="str">
        <f>IFERROR(VLOOKUP(Table1[[#This Row],[Wards]],TblAdmin5_Urban[[Ward]:[Ward_PCODE]],2,FALSE),"")</f>
        <v/>
      </c>
      <c r="S813" s="34"/>
      <c r="T813" s="15" t="str">
        <f>IFERROR(VLOOKUP(Table1[[#This Row],[Village_Tract]],TblAdmin4_Rural[[Village_Track]:[Village_Track PCODE]],2,FALSE),"")</f>
        <v/>
      </c>
      <c r="U813" s="15"/>
      <c r="V813" s="133" t="str">
        <f>IFERROR(VLOOKUP(Table1[[#This Row],[Village]],TblAdmin5_Rural[[Village PCODE]:[Village]],2,FALSE),"")</f>
        <v/>
      </c>
      <c r="W813" s="133" t="str">
        <f>IFERROR(VLOOKUP(Table1[[#This Row],[Village]],TblAdmin5_Rural[[Village]:[Longitude]],3,FALSE),"")</f>
        <v/>
      </c>
      <c r="X813" s="133" t="str">
        <f>IFERROR(VLOOKUP(Table1[[#This Row],[Village]],TblAdmin5_Rural[[Village]:[Longitude]],4,FALSE),"")</f>
        <v/>
      </c>
      <c r="Y813" s="15"/>
      <c r="Z813" s="15" t="str">
        <f>IFERROR(VLOOKUP(Table1[[#This Row],[Camp Name]],Table13[[Camp]:[CP_Pcode]],2,FALSE),"")</f>
        <v/>
      </c>
      <c r="AA813" s="133" t="str">
        <f>IF(Table1[[#This Row],[Camp PCODE]]="","",VLOOKUP(Table1[[#This Row],[Camp PCODE]],WHERE!AN812:AP1030,2,FALSE))</f>
        <v/>
      </c>
      <c r="AB813" s="134" t="str">
        <f>IF(Table1[[#This Row],[Latitude]]="","",VLOOKUP(Table1[[#This Row],[Latitude]],WHERE!AO812:AP1030,2,FALSE))</f>
        <v/>
      </c>
      <c r="AC813" s="134"/>
      <c r="AD813" s="134"/>
      <c r="AE813" s="134"/>
      <c r="AF813" s="134"/>
      <c r="AG813" s="38"/>
      <c r="AH813" s="133" t="str">
        <f>IFERROR(VLOOKUP(Table1[[#This Row],[Activity]],Table18[],2,FALSE),"")</f>
        <v/>
      </c>
      <c r="AI813" s="133" t="e">
        <f>VLOOKUP(Table1[[#This Row],[Activity]],Table14[],2,FALSE)</f>
        <v>#N/A</v>
      </c>
      <c r="AJ813" s="15"/>
      <c r="AL813" s="135"/>
      <c r="AM813" s="135">
        <f>(Table1[[#This Row],[Girls (Number)]]+Table1[[#This Row],[Boys  (Number)]])</f>
        <v>0</v>
      </c>
      <c r="AN813" s="135"/>
      <c r="AO813" s="135"/>
      <c r="AP813" s="135"/>
      <c r="AQ813" s="135">
        <f>(Table1[[#This Row],[Men +18]]+Table1[[#This Row],[Women +18]])</f>
        <v>0</v>
      </c>
      <c r="AR813" s="135"/>
      <c r="AS813" s="135"/>
      <c r="AT813" s="135"/>
      <c r="AU813" s="149"/>
      <c r="AV813" s="149"/>
      <c r="AW813" s="36"/>
      <c r="AX813" s="135"/>
      <c r="AY813" s="135"/>
      <c r="AZ813" s="135"/>
      <c r="BA813" s="36"/>
      <c r="BB813" s="135"/>
      <c r="BC813" s="36"/>
    </row>
    <row r="814" spans="1:55" ht="15" customHeight="1">
      <c r="A814" s="132"/>
      <c r="C814" s="15" t="str">
        <f>IF(Table1[[#This Row],[Reporting Organisation]]="","",VLOOKUP(Table1[[#This Row],[Reporting Organisation]],Table3[],2,FALSE))</f>
        <v/>
      </c>
      <c r="D814" s="15" t="str">
        <f>IFERROR(VLOOKUP(B814,ORG_LIST:TYPEORG,3,FALSE)," ")</f>
        <v xml:space="preserve"> </v>
      </c>
      <c r="E814" s="35"/>
      <c r="F814" s="35"/>
      <c r="G814" s="35"/>
      <c r="H814" s="15" t="e">
        <f>VLOOKUP(Table1[[#This Row],[State]],TblAdmin1[],2,FALSE)</f>
        <v>#N/A</v>
      </c>
      <c r="I814" s="35"/>
      <c r="J814" s="15" t="e">
        <f>VLOOKUP(Table1[District],TblAdmin2[[District]:[District PCODE]],2,FALSE)</f>
        <v>#N/A</v>
      </c>
      <c r="K814" s="35"/>
      <c r="L814" s="15" t="e">
        <f>VLOOKUP(Table1[Township],TblAdmin3[[Township]:[Township PCODE]],2,FALSE)</f>
        <v>#N/A</v>
      </c>
      <c r="M814" s="35"/>
      <c r="N814" s="15" t="str">
        <f>IFERROR(VLOOKUP(Table1[[#This Row],[Town]],TblAdmin4_Urban[[Town]:[Town_PCODE]],2,FALSE),"")</f>
        <v/>
      </c>
      <c r="O814" s="15" t="str">
        <f>IFERROR(VLOOKUP(Table1[[#This Row],[Town]],TblAdmin4_Urban[[Town]:[Longitude]],3,FALSE)," ")</f>
        <v xml:space="preserve"> </v>
      </c>
      <c r="P814" s="15" t="str">
        <f>IFERROR(VLOOKUP(Table1[[#This Row],[Town]],TblAdmin4_Urban[[Town]:[Longitude]],4,FALSE)," ")</f>
        <v xml:space="preserve"> </v>
      </c>
      <c r="Q814" s="15"/>
      <c r="R814" s="15" t="str">
        <f>IFERROR(VLOOKUP(Table1[[#This Row],[Wards]],TblAdmin5_Urban[[Ward]:[Ward_PCODE]],2,FALSE),"")</f>
        <v/>
      </c>
      <c r="S814" s="34"/>
      <c r="T814" s="15" t="str">
        <f>IFERROR(VLOOKUP(Table1[[#This Row],[Village_Tract]],TblAdmin4_Rural[[Village_Track]:[Village_Track PCODE]],2,FALSE),"")</f>
        <v/>
      </c>
      <c r="U814" s="15"/>
      <c r="V814" s="133" t="str">
        <f>IFERROR(VLOOKUP(Table1[[#This Row],[Village]],TblAdmin5_Rural[[Village PCODE]:[Village]],2,FALSE),"")</f>
        <v/>
      </c>
      <c r="W814" s="133" t="str">
        <f>IFERROR(VLOOKUP(Table1[[#This Row],[Village]],TblAdmin5_Rural[[Village]:[Longitude]],3,FALSE),"")</f>
        <v/>
      </c>
      <c r="X814" s="133" t="str">
        <f>IFERROR(VLOOKUP(Table1[[#This Row],[Village]],TblAdmin5_Rural[[Village]:[Longitude]],4,FALSE),"")</f>
        <v/>
      </c>
      <c r="Y814" s="15"/>
      <c r="Z814" s="15" t="str">
        <f>IFERROR(VLOOKUP(Table1[[#This Row],[Camp Name]],Table13[[Camp]:[CP_Pcode]],2,FALSE),"")</f>
        <v/>
      </c>
      <c r="AA814" s="133" t="str">
        <f>IF(Table1[[#This Row],[Camp PCODE]]="","",VLOOKUP(Table1[[#This Row],[Camp PCODE]],WHERE!AN813:AP1031,2,FALSE))</f>
        <v/>
      </c>
      <c r="AB814" s="134" t="str">
        <f>IF(Table1[[#This Row],[Latitude]]="","",VLOOKUP(Table1[[#This Row],[Latitude]],WHERE!AO813:AP1031,2,FALSE))</f>
        <v/>
      </c>
      <c r="AC814" s="134"/>
      <c r="AD814" s="134"/>
      <c r="AE814" s="134"/>
      <c r="AF814" s="134"/>
      <c r="AG814" s="38"/>
      <c r="AH814" s="133" t="str">
        <f>IFERROR(VLOOKUP(Table1[[#This Row],[Activity]],Table18[],2,FALSE),"")</f>
        <v/>
      </c>
      <c r="AI814" s="133" t="e">
        <f>VLOOKUP(Table1[[#This Row],[Activity]],Table14[],2,FALSE)</f>
        <v>#N/A</v>
      </c>
      <c r="AJ814" s="15"/>
      <c r="AL814" s="135"/>
      <c r="AM814" s="135">
        <f>(Table1[[#This Row],[Girls (Number)]]+Table1[[#This Row],[Boys  (Number)]])</f>
        <v>0</v>
      </c>
      <c r="AN814" s="135"/>
      <c r="AO814" s="135"/>
      <c r="AP814" s="135"/>
      <c r="AQ814" s="135">
        <f>(Table1[[#This Row],[Men +18]]+Table1[[#This Row],[Women +18]])</f>
        <v>0</v>
      </c>
      <c r="AR814" s="135"/>
      <c r="AS814" s="135"/>
      <c r="AT814" s="135"/>
      <c r="AU814" s="149"/>
      <c r="AV814" s="149"/>
      <c r="AW814" s="36"/>
      <c r="AX814" s="135"/>
      <c r="AY814" s="135"/>
      <c r="AZ814" s="135"/>
      <c r="BA814" s="36"/>
      <c r="BB814" s="135"/>
      <c r="BC814" s="36"/>
    </row>
    <row r="815" spans="1:55" ht="15" customHeight="1">
      <c r="A815" s="132"/>
      <c r="C815" s="15" t="str">
        <f>IF(Table1[[#This Row],[Reporting Organisation]]="","",VLOOKUP(Table1[[#This Row],[Reporting Organisation]],Table3[],2,FALSE))</f>
        <v/>
      </c>
      <c r="D815" s="15" t="str">
        <f>IFERROR(VLOOKUP(B815,ORG_LIST:TYPEORG,3,FALSE)," ")</f>
        <v xml:space="preserve"> </v>
      </c>
      <c r="E815" s="35"/>
      <c r="F815" s="35"/>
      <c r="G815" s="35"/>
      <c r="H815" s="15" t="e">
        <f>VLOOKUP(Table1[[#This Row],[State]],TblAdmin1[],2,FALSE)</f>
        <v>#N/A</v>
      </c>
      <c r="I815" s="35"/>
      <c r="J815" s="15" t="e">
        <f>VLOOKUP(Table1[District],TblAdmin2[[District]:[District PCODE]],2,FALSE)</f>
        <v>#N/A</v>
      </c>
      <c r="K815" s="35"/>
      <c r="L815" s="15" t="e">
        <f>VLOOKUP(Table1[Township],TblAdmin3[[Township]:[Township PCODE]],2,FALSE)</f>
        <v>#N/A</v>
      </c>
      <c r="M815" s="35"/>
      <c r="N815" s="15" t="str">
        <f>IFERROR(VLOOKUP(Table1[[#This Row],[Town]],TblAdmin4_Urban[[Town]:[Town_PCODE]],2,FALSE),"")</f>
        <v/>
      </c>
      <c r="O815" s="15" t="str">
        <f>IFERROR(VLOOKUP(Table1[[#This Row],[Town]],TblAdmin4_Urban[[Town]:[Longitude]],3,FALSE)," ")</f>
        <v xml:space="preserve"> </v>
      </c>
      <c r="P815" s="15" t="str">
        <f>IFERROR(VLOOKUP(Table1[[#This Row],[Town]],TblAdmin4_Urban[[Town]:[Longitude]],4,FALSE)," ")</f>
        <v xml:space="preserve"> </v>
      </c>
      <c r="Q815" s="15"/>
      <c r="R815" s="15" t="str">
        <f>IFERROR(VLOOKUP(Table1[[#This Row],[Wards]],TblAdmin5_Urban[[Ward]:[Ward_PCODE]],2,FALSE),"")</f>
        <v/>
      </c>
      <c r="S815" s="34"/>
      <c r="T815" s="15" t="str">
        <f>IFERROR(VLOOKUP(Table1[[#This Row],[Village_Tract]],TblAdmin4_Rural[[Village_Track]:[Village_Track PCODE]],2,FALSE),"")</f>
        <v/>
      </c>
      <c r="U815" s="15"/>
      <c r="V815" s="133" t="str">
        <f>IFERROR(VLOOKUP(Table1[[#This Row],[Village]],TblAdmin5_Rural[[Village PCODE]:[Village]],2,FALSE),"")</f>
        <v/>
      </c>
      <c r="W815" s="133" t="str">
        <f>IFERROR(VLOOKUP(Table1[[#This Row],[Village]],TblAdmin5_Rural[[Village]:[Longitude]],3,FALSE),"")</f>
        <v/>
      </c>
      <c r="X815" s="133" t="str">
        <f>IFERROR(VLOOKUP(Table1[[#This Row],[Village]],TblAdmin5_Rural[[Village]:[Longitude]],4,FALSE),"")</f>
        <v/>
      </c>
      <c r="Y815" s="15"/>
      <c r="Z815" s="15" t="str">
        <f>IFERROR(VLOOKUP(Table1[[#This Row],[Camp Name]],Table13[[Camp]:[CP_Pcode]],2,FALSE),"")</f>
        <v/>
      </c>
      <c r="AA815" s="133" t="str">
        <f>IF(Table1[[#This Row],[Camp PCODE]]="","",VLOOKUP(Table1[[#This Row],[Camp PCODE]],WHERE!AN814:AP1032,2,FALSE))</f>
        <v/>
      </c>
      <c r="AB815" s="134" t="str">
        <f>IF(Table1[[#This Row],[Latitude]]="","",VLOOKUP(Table1[[#This Row],[Latitude]],WHERE!AO814:AP1032,2,FALSE))</f>
        <v/>
      </c>
      <c r="AC815" s="134"/>
      <c r="AD815" s="134"/>
      <c r="AE815" s="134"/>
      <c r="AF815" s="134"/>
      <c r="AG815" s="38"/>
      <c r="AH815" s="133" t="str">
        <f>IFERROR(VLOOKUP(Table1[[#This Row],[Activity]],Table18[],2,FALSE),"")</f>
        <v/>
      </c>
      <c r="AI815" s="133" t="e">
        <f>VLOOKUP(Table1[[#This Row],[Activity]],Table14[],2,FALSE)</f>
        <v>#N/A</v>
      </c>
      <c r="AJ815" s="15"/>
      <c r="AL815" s="135"/>
      <c r="AM815" s="135">
        <f>(Table1[[#This Row],[Girls (Number)]]+Table1[[#This Row],[Boys  (Number)]])</f>
        <v>0</v>
      </c>
      <c r="AN815" s="135"/>
      <c r="AO815" s="135"/>
      <c r="AP815" s="135"/>
      <c r="AQ815" s="135">
        <f>(Table1[[#This Row],[Men +18]]+Table1[[#This Row],[Women +18]])</f>
        <v>0</v>
      </c>
      <c r="AR815" s="135"/>
      <c r="AS815" s="135"/>
      <c r="AT815" s="135"/>
      <c r="AU815" s="149"/>
      <c r="AV815" s="149"/>
      <c r="AW815" s="36"/>
      <c r="AX815" s="135"/>
      <c r="AY815" s="135"/>
      <c r="AZ815" s="135"/>
      <c r="BA815" s="36"/>
      <c r="BB815" s="135"/>
      <c r="BC815" s="36"/>
    </row>
    <row r="816" spans="1:55" ht="15" customHeight="1">
      <c r="A816" s="132"/>
      <c r="C816" s="15" t="str">
        <f>IF(Table1[[#This Row],[Reporting Organisation]]="","",VLOOKUP(Table1[[#This Row],[Reporting Organisation]],Table3[],2,FALSE))</f>
        <v/>
      </c>
      <c r="D816" s="15" t="str">
        <f>IFERROR(VLOOKUP(B816,ORG_LIST:TYPEORG,3,FALSE)," ")</f>
        <v xml:space="preserve"> </v>
      </c>
      <c r="E816" s="35"/>
      <c r="F816" s="35"/>
      <c r="G816" s="35"/>
      <c r="H816" s="15" t="e">
        <f>VLOOKUP(Table1[[#This Row],[State]],TblAdmin1[],2,FALSE)</f>
        <v>#N/A</v>
      </c>
      <c r="I816" s="35"/>
      <c r="J816" s="15" t="e">
        <f>VLOOKUP(Table1[District],TblAdmin2[[District]:[District PCODE]],2,FALSE)</f>
        <v>#N/A</v>
      </c>
      <c r="K816" s="35"/>
      <c r="L816" s="15" t="e">
        <f>VLOOKUP(Table1[Township],TblAdmin3[[Township]:[Township PCODE]],2,FALSE)</f>
        <v>#N/A</v>
      </c>
      <c r="M816" s="35"/>
      <c r="N816" s="15" t="str">
        <f>IFERROR(VLOOKUP(Table1[[#This Row],[Town]],TblAdmin4_Urban[[Town]:[Town_PCODE]],2,FALSE),"")</f>
        <v/>
      </c>
      <c r="O816" s="15" t="str">
        <f>IFERROR(VLOOKUP(Table1[[#This Row],[Town]],TblAdmin4_Urban[[Town]:[Longitude]],3,FALSE)," ")</f>
        <v xml:space="preserve"> </v>
      </c>
      <c r="P816" s="15" t="str">
        <f>IFERROR(VLOOKUP(Table1[[#This Row],[Town]],TblAdmin4_Urban[[Town]:[Longitude]],4,FALSE)," ")</f>
        <v xml:space="preserve"> </v>
      </c>
      <c r="Q816" s="15"/>
      <c r="R816" s="15" t="str">
        <f>IFERROR(VLOOKUP(Table1[[#This Row],[Wards]],TblAdmin5_Urban[[Ward]:[Ward_PCODE]],2,FALSE),"")</f>
        <v/>
      </c>
      <c r="S816" s="34"/>
      <c r="T816" s="15" t="str">
        <f>IFERROR(VLOOKUP(Table1[[#This Row],[Village_Tract]],TblAdmin4_Rural[[Village_Track]:[Village_Track PCODE]],2,FALSE),"")</f>
        <v/>
      </c>
      <c r="U816" s="15"/>
      <c r="V816" s="133" t="str">
        <f>IFERROR(VLOOKUP(Table1[[#This Row],[Village]],TblAdmin5_Rural[[Village PCODE]:[Village]],2,FALSE),"")</f>
        <v/>
      </c>
      <c r="W816" s="133" t="str">
        <f>IFERROR(VLOOKUP(Table1[[#This Row],[Village]],TblAdmin5_Rural[[Village]:[Longitude]],3,FALSE),"")</f>
        <v/>
      </c>
      <c r="X816" s="133" t="str">
        <f>IFERROR(VLOOKUP(Table1[[#This Row],[Village]],TblAdmin5_Rural[[Village]:[Longitude]],4,FALSE),"")</f>
        <v/>
      </c>
      <c r="Y816" s="15"/>
      <c r="Z816" s="15" t="str">
        <f>IFERROR(VLOOKUP(Table1[[#This Row],[Camp Name]],Table13[[Camp]:[CP_Pcode]],2,FALSE),"")</f>
        <v/>
      </c>
      <c r="AA816" s="133" t="str">
        <f>IF(Table1[[#This Row],[Camp PCODE]]="","",VLOOKUP(Table1[[#This Row],[Camp PCODE]],WHERE!AN815:AP1033,2,FALSE))</f>
        <v/>
      </c>
      <c r="AB816" s="134" t="str">
        <f>IF(Table1[[#This Row],[Latitude]]="","",VLOOKUP(Table1[[#This Row],[Latitude]],WHERE!AO815:AP1033,2,FALSE))</f>
        <v/>
      </c>
      <c r="AC816" s="134"/>
      <c r="AD816" s="134"/>
      <c r="AE816" s="134"/>
      <c r="AF816" s="134"/>
      <c r="AG816" s="38"/>
      <c r="AH816" s="133" t="str">
        <f>IFERROR(VLOOKUP(Table1[[#This Row],[Activity]],Table18[],2,FALSE),"")</f>
        <v/>
      </c>
      <c r="AI816" s="133" t="e">
        <f>VLOOKUP(Table1[[#This Row],[Activity]],Table14[],2,FALSE)</f>
        <v>#N/A</v>
      </c>
      <c r="AJ816" s="15"/>
      <c r="AL816" s="135"/>
      <c r="AM816" s="135">
        <f>(Table1[[#This Row],[Girls (Number)]]+Table1[[#This Row],[Boys  (Number)]])</f>
        <v>0</v>
      </c>
      <c r="AN816" s="135"/>
      <c r="AO816" s="135"/>
      <c r="AP816" s="135"/>
      <c r="AQ816" s="135">
        <f>(Table1[[#This Row],[Men +18]]+Table1[[#This Row],[Women +18]])</f>
        <v>0</v>
      </c>
      <c r="AR816" s="135"/>
      <c r="AS816" s="135"/>
      <c r="AT816" s="135"/>
      <c r="AU816" s="149"/>
      <c r="AV816" s="149"/>
      <c r="AW816" s="36"/>
      <c r="AX816" s="135"/>
      <c r="AY816" s="135"/>
      <c r="AZ816" s="135"/>
      <c r="BA816" s="36"/>
      <c r="BB816" s="135"/>
      <c r="BC816" s="36"/>
    </row>
    <row r="817" spans="1:55" ht="15" customHeight="1">
      <c r="A817" s="132"/>
      <c r="C817" s="15" t="str">
        <f>IF(Table1[[#This Row],[Reporting Organisation]]="","",VLOOKUP(Table1[[#This Row],[Reporting Organisation]],Table3[],2,FALSE))</f>
        <v/>
      </c>
      <c r="D817" s="15" t="str">
        <f>IFERROR(VLOOKUP(B817,ORG_LIST:TYPEORG,3,FALSE)," ")</f>
        <v xml:space="preserve"> </v>
      </c>
      <c r="E817" s="35"/>
      <c r="F817" s="35"/>
      <c r="G817" s="35"/>
      <c r="H817" s="15" t="e">
        <f>VLOOKUP(Table1[[#This Row],[State]],TblAdmin1[],2,FALSE)</f>
        <v>#N/A</v>
      </c>
      <c r="I817" s="35"/>
      <c r="J817" s="15" t="e">
        <f>VLOOKUP(Table1[District],TblAdmin2[[District]:[District PCODE]],2,FALSE)</f>
        <v>#N/A</v>
      </c>
      <c r="K817" s="35"/>
      <c r="L817" s="15" t="e">
        <f>VLOOKUP(Table1[Township],TblAdmin3[[Township]:[Township PCODE]],2,FALSE)</f>
        <v>#N/A</v>
      </c>
      <c r="M817" s="35"/>
      <c r="N817" s="15" t="str">
        <f>IFERROR(VLOOKUP(Table1[[#This Row],[Town]],TblAdmin4_Urban[[Town]:[Town_PCODE]],2,FALSE),"")</f>
        <v/>
      </c>
      <c r="O817" s="15" t="str">
        <f>IFERROR(VLOOKUP(Table1[[#This Row],[Town]],TblAdmin4_Urban[[Town]:[Longitude]],3,FALSE)," ")</f>
        <v xml:space="preserve"> </v>
      </c>
      <c r="P817" s="15" t="str">
        <f>IFERROR(VLOOKUP(Table1[[#This Row],[Town]],TblAdmin4_Urban[[Town]:[Longitude]],4,FALSE)," ")</f>
        <v xml:space="preserve"> </v>
      </c>
      <c r="Q817" s="15"/>
      <c r="R817" s="15" t="str">
        <f>IFERROR(VLOOKUP(Table1[[#This Row],[Wards]],TblAdmin5_Urban[[Ward]:[Ward_PCODE]],2,FALSE),"")</f>
        <v/>
      </c>
      <c r="S817" s="34"/>
      <c r="T817" s="15" t="str">
        <f>IFERROR(VLOOKUP(Table1[[#This Row],[Village_Tract]],TblAdmin4_Rural[[Village_Track]:[Village_Track PCODE]],2,FALSE),"")</f>
        <v/>
      </c>
      <c r="U817" s="15"/>
      <c r="V817" s="133" t="str">
        <f>IFERROR(VLOOKUP(Table1[[#This Row],[Village]],TblAdmin5_Rural[[Village PCODE]:[Village]],2,FALSE),"")</f>
        <v/>
      </c>
      <c r="W817" s="133" t="str">
        <f>IFERROR(VLOOKUP(Table1[[#This Row],[Village]],TblAdmin5_Rural[[Village]:[Longitude]],3,FALSE),"")</f>
        <v/>
      </c>
      <c r="X817" s="133" t="str">
        <f>IFERROR(VLOOKUP(Table1[[#This Row],[Village]],TblAdmin5_Rural[[Village]:[Longitude]],4,FALSE),"")</f>
        <v/>
      </c>
      <c r="Y817" s="15"/>
      <c r="Z817" s="15" t="str">
        <f>IFERROR(VLOOKUP(Table1[[#This Row],[Camp Name]],Table13[[Camp]:[CP_Pcode]],2,FALSE),"")</f>
        <v/>
      </c>
      <c r="AA817" s="133" t="str">
        <f>IF(Table1[[#This Row],[Camp PCODE]]="","",VLOOKUP(Table1[[#This Row],[Camp PCODE]],WHERE!AN816:AP1034,2,FALSE))</f>
        <v/>
      </c>
      <c r="AB817" s="134" t="str">
        <f>IF(Table1[[#This Row],[Latitude]]="","",VLOOKUP(Table1[[#This Row],[Latitude]],WHERE!AO816:AP1034,2,FALSE))</f>
        <v/>
      </c>
      <c r="AC817" s="134"/>
      <c r="AD817" s="134"/>
      <c r="AE817" s="134"/>
      <c r="AF817" s="134"/>
      <c r="AG817" s="38"/>
      <c r="AH817" s="133" t="str">
        <f>IFERROR(VLOOKUP(Table1[[#This Row],[Activity]],Table18[],2,FALSE),"")</f>
        <v/>
      </c>
      <c r="AI817" s="133" t="e">
        <f>VLOOKUP(Table1[[#This Row],[Activity]],Table14[],2,FALSE)</f>
        <v>#N/A</v>
      </c>
      <c r="AJ817" s="15"/>
      <c r="AL817" s="135"/>
      <c r="AM817" s="135">
        <f>(Table1[[#This Row],[Girls (Number)]]+Table1[[#This Row],[Boys  (Number)]])</f>
        <v>0</v>
      </c>
      <c r="AN817" s="135"/>
      <c r="AO817" s="135"/>
      <c r="AP817" s="135"/>
      <c r="AQ817" s="135">
        <f>(Table1[[#This Row],[Men +18]]+Table1[[#This Row],[Women +18]])</f>
        <v>0</v>
      </c>
      <c r="AR817" s="135"/>
      <c r="AS817" s="135"/>
      <c r="AT817" s="135"/>
      <c r="AU817" s="149"/>
      <c r="AV817" s="149"/>
      <c r="AW817" s="36"/>
      <c r="AX817" s="135"/>
      <c r="AY817" s="135"/>
      <c r="AZ817" s="135"/>
      <c r="BA817" s="36"/>
      <c r="BB817" s="135"/>
      <c r="BC817" s="36"/>
    </row>
    <row r="818" spans="1:55" ht="15" customHeight="1">
      <c r="A818" s="132"/>
      <c r="C818" s="15" t="str">
        <f>IF(Table1[[#This Row],[Reporting Organisation]]="","",VLOOKUP(Table1[[#This Row],[Reporting Organisation]],Table3[],2,FALSE))</f>
        <v/>
      </c>
      <c r="D818" s="15" t="str">
        <f>IFERROR(VLOOKUP(B818,ORG_LIST:TYPEORG,3,FALSE)," ")</f>
        <v xml:space="preserve"> </v>
      </c>
      <c r="E818" s="35"/>
      <c r="F818" s="35"/>
      <c r="G818" s="35"/>
      <c r="H818" s="15" t="e">
        <f>VLOOKUP(Table1[[#This Row],[State]],TblAdmin1[],2,FALSE)</f>
        <v>#N/A</v>
      </c>
      <c r="I818" s="35"/>
      <c r="J818" s="15" t="e">
        <f>VLOOKUP(Table1[District],TblAdmin2[[District]:[District PCODE]],2,FALSE)</f>
        <v>#N/A</v>
      </c>
      <c r="K818" s="35"/>
      <c r="L818" s="15" t="e">
        <f>VLOOKUP(Table1[Township],TblAdmin3[[Township]:[Township PCODE]],2,FALSE)</f>
        <v>#N/A</v>
      </c>
      <c r="M818" s="35"/>
      <c r="N818" s="15" t="str">
        <f>IFERROR(VLOOKUP(Table1[[#This Row],[Town]],TblAdmin4_Urban[[Town]:[Town_PCODE]],2,FALSE),"")</f>
        <v/>
      </c>
      <c r="O818" s="15" t="str">
        <f>IFERROR(VLOOKUP(Table1[[#This Row],[Town]],TblAdmin4_Urban[[Town]:[Longitude]],3,FALSE)," ")</f>
        <v xml:space="preserve"> </v>
      </c>
      <c r="P818" s="15" t="str">
        <f>IFERROR(VLOOKUP(Table1[[#This Row],[Town]],TblAdmin4_Urban[[Town]:[Longitude]],4,FALSE)," ")</f>
        <v xml:space="preserve"> </v>
      </c>
      <c r="Q818" s="15"/>
      <c r="R818" s="15" t="str">
        <f>IFERROR(VLOOKUP(Table1[[#This Row],[Wards]],TblAdmin5_Urban[[Ward]:[Ward_PCODE]],2,FALSE),"")</f>
        <v/>
      </c>
      <c r="S818" s="34"/>
      <c r="T818" s="15" t="str">
        <f>IFERROR(VLOOKUP(Table1[[#This Row],[Village_Tract]],TblAdmin4_Rural[[Village_Track]:[Village_Track PCODE]],2,FALSE),"")</f>
        <v/>
      </c>
      <c r="U818" s="15"/>
      <c r="V818" s="133" t="str">
        <f>IFERROR(VLOOKUP(Table1[[#This Row],[Village]],TblAdmin5_Rural[[Village PCODE]:[Village]],2,FALSE),"")</f>
        <v/>
      </c>
      <c r="W818" s="133" t="str">
        <f>IFERROR(VLOOKUP(Table1[[#This Row],[Village]],TblAdmin5_Rural[[Village]:[Longitude]],3,FALSE),"")</f>
        <v/>
      </c>
      <c r="X818" s="133" t="str">
        <f>IFERROR(VLOOKUP(Table1[[#This Row],[Village]],TblAdmin5_Rural[[Village]:[Longitude]],4,FALSE),"")</f>
        <v/>
      </c>
      <c r="Y818" s="15"/>
      <c r="Z818" s="15" t="str">
        <f>IFERROR(VLOOKUP(Table1[[#This Row],[Camp Name]],Table13[[Camp]:[CP_Pcode]],2,FALSE),"")</f>
        <v/>
      </c>
      <c r="AA818" s="133" t="str">
        <f>IF(Table1[[#This Row],[Camp PCODE]]="","",VLOOKUP(Table1[[#This Row],[Camp PCODE]],WHERE!AN817:AP1035,2,FALSE))</f>
        <v/>
      </c>
      <c r="AB818" s="134" t="str">
        <f>IF(Table1[[#This Row],[Latitude]]="","",VLOOKUP(Table1[[#This Row],[Latitude]],WHERE!AO817:AP1035,2,FALSE))</f>
        <v/>
      </c>
      <c r="AC818" s="134"/>
      <c r="AD818" s="134"/>
      <c r="AE818" s="134"/>
      <c r="AF818" s="134"/>
      <c r="AG818" s="38"/>
      <c r="AH818" s="133" t="str">
        <f>IFERROR(VLOOKUP(Table1[[#This Row],[Activity]],Table18[],2,FALSE),"")</f>
        <v/>
      </c>
      <c r="AI818" s="133" t="e">
        <f>VLOOKUP(Table1[[#This Row],[Activity]],Table14[],2,FALSE)</f>
        <v>#N/A</v>
      </c>
      <c r="AJ818" s="15"/>
      <c r="AL818" s="135"/>
      <c r="AM818" s="135">
        <f>(Table1[[#This Row],[Girls (Number)]]+Table1[[#This Row],[Boys  (Number)]])</f>
        <v>0</v>
      </c>
      <c r="AN818" s="135"/>
      <c r="AO818" s="135"/>
      <c r="AP818" s="135"/>
      <c r="AQ818" s="135">
        <f>(Table1[[#This Row],[Men +18]]+Table1[[#This Row],[Women +18]])</f>
        <v>0</v>
      </c>
      <c r="AR818" s="135"/>
      <c r="AS818" s="135"/>
      <c r="AT818" s="135"/>
      <c r="AU818" s="149"/>
      <c r="AV818" s="149"/>
      <c r="AW818" s="36"/>
      <c r="AX818" s="135"/>
      <c r="AY818" s="135"/>
      <c r="AZ818" s="135"/>
      <c r="BA818" s="36"/>
      <c r="BB818" s="135"/>
      <c r="BC818" s="36"/>
    </row>
    <row r="819" spans="1:55" ht="15" customHeight="1">
      <c r="A819" s="132"/>
      <c r="C819" s="15" t="str">
        <f>IF(Table1[[#This Row],[Reporting Organisation]]="","",VLOOKUP(Table1[[#This Row],[Reporting Organisation]],Table3[],2,FALSE))</f>
        <v/>
      </c>
      <c r="D819" s="15" t="str">
        <f>IFERROR(VLOOKUP(B819,ORG_LIST:TYPEORG,3,FALSE)," ")</f>
        <v xml:space="preserve"> </v>
      </c>
      <c r="E819" s="35"/>
      <c r="F819" s="35"/>
      <c r="G819" s="35"/>
      <c r="H819" s="15" t="e">
        <f>VLOOKUP(Table1[[#This Row],[State]],TblAdmin1[],2,FALSE)</f>
        <v>#N/A</v>
      </c>
      <c r="I819" s="35"/>
      <c r="J819" s="15" t="e">
        <f>VLOOKUP(Table1[District],TblAdmin2[[District]:[District PCODE]],2,FALSE)</f>
        <v>#N/A</v>
      </c>
      <c r="K819" s="35"/>
      <c r="L819" s="15" t="e">
        <f>VLOOKUP(Table1[Township],TblAdmin3[[Township]:[Township PCODE]],2,FALSE)</f>
        <v>#N/A</v>
      </c>
      <c r="M819" s="35"/>
      <c r="N819" s="15" t="str">
        <f>IFERROR(VLOOKUP(Table1[[#This Row],[Town]],TblAdmin4_Urban[[Town]:[Town_PCODE]],2,FALSE),"")</f>
        <v/>
      </c>
      <c r="O819" s="15" t="str">
        <f>IFERROR(VLOOKUP(Table1[[#This Row],[Town]],TblAdmin4_Urban[[Town]:[Longitude]],3,FALSE)," ")</f>
        <v xml:space="preserve"> </v>
      </c>
      <c r="P819" s="15" t="str">
        <f>IFERROR(VLOOKUP(Table1[[#This Row],[Town]],TblAdmin4_Urban[[Town]:[Longitude]],4,FALSE)," ")</f>
        <v xml:space="preserve"> </v>
      </c>
      <c r="Q819" s="15"/>
      <c r="R819" s="15" t="str">
        <f>IFERROR(VLOOKUP(Table1[[#This Row],[Wards]],TblAdmin5_Urban[[Ward]:[Ward_PCODE]],2,FALSE),"")</f>
        <v/>
      </c>
      <c r="S819" s="34"/>
      <c r="T819" s="15" t="str">
        <f>IFERROR(VLOOKUP(Table1[[#This Row],[Village_Tract]],TblAdmin4_Rural[[Village_Track]:[Village_Track PCODE]],2,FALSE),"")</f>
        <v/>
      </c>
      <c r="U819" s="15"/>
      <c r="V819" s="133" t="str">
        <f>IFERROR(VLOOKUP(Table1[[#This Row],[Village]],TblAdmin5_Rural[[Village PCODE]:[Village]],2,FALSE),"")</f>
        <v/>
      </c>
      <c r="W819" s="133" t="str">
        <f>IFERROR(VLOOKUP(Table1[[#This Row],[Village]],TblAdmin5_Rural[[Village]:[Longitude]],3,FALSE),"")</f>
        <v/>
      </c>
      <c r="X819" s="133" t="str">
        <f>IFERROR(VLOOKUP(Table1[[#This Row],[Village]],TblAdmin5_Rural[[Village]:[Longitude]],4,FALSE),"")</f>
        <v/>
      </c>
      <c r="Y819" s="15"/>
      <c r="Z819" s="15" t="str">
        <f>IFERROR(VLOOKUP(Table1[[#This Row],[Camp Name]],Table13[[Camp]:[CP_Pcode]],2,FALSE),"")</f>
        <v/>
      </c>
      <c r="AA819" s="133" t="str">
        <f>IF(Table1[[#This Row],[Camp PCODE]]="","",VLOOKUP(Table1[[#This Row],[Camp PCODE]],WHERE!AN818:AP1036,2,FALSE))</f>
        <v/>
      </c>
      <c r="AB819" s="134" t="str">
        <f>IF(Table1[[#This Row],[Latitude]]="","",VLOOKUP(Table1[[#This Row],[Latitude]],WHERE!AO818:AP1036,2,FALSE))</f>
        <v/>
      </c>
      <c r="AC819" s="134"/>
      <c r="AD819" s="134"/>
      <c r="AE819" s="134"/>
      <c r="AF819" s="134"/>
      <c r="AG819" s="38"/>
      <c r="AH819" s="133" t="str">
        <f>IFERROR(VLOOKUP(Table1[[#This Row],[Activity]],Table18[],2,FALSE),"")</f>
        <v/>
      </c>
      <c r="AI819" s="133" t="e">
        <f>VLOOKUP(Table1[[#This Row],[Activity]],Table14[],2,FALSE)</f>
        <v>#N/A</v>
      </c>
      <c r="AJ819" s="15"/>
      <c r="AL819" s="135"/>
      <c r="AM819" s="135">
        <f>(Table1[[#This Row],[Girls (Number)]]+Table1[[#This Row],[Boys  (Number)]])</f>
        <v>0</v>
      </c>
      <c r="AN819" s="135"/>
      <c r="AO819" s="135"/>
      <c r="AP819" s="135"/>
      <c r="AQ819" s="135">
        <f>(Table1[[#This Row],[Men +18]]+Table1[[#This Row],[Women +18]])</f>
        <v>0</v>
      </c>
      <c r="AR819" s="135"/>
      <c r="AS819" s="135"/>
      <c r="AT819" s="135"/>
      <c r="AU819" s="149"/>
      <c r="AV819" s="149"/>
      <c r="AW819" s="36"/>
      <c r="AX819" s="135"/>
      <c r="AY819" s="135"/>
      <c r="AZ819" s="135"/>
      <c r="BA819" s="36"/>
      <c r="BB819" s="135"/>
      <c r="BC819" s="36"/>
    </row>
    <row r="820" spans="1:55" ht="15" customHeight="1">
      <c r="A820" s="132"/>
      <c r="C820" s="15" t="str">
        <f>IF(Table1[[#This Row],[Reporting Organisation]]="","",VLOOKUP(Table1[[#This Row],[Reporting Organisation]],Table3[],2,FALSE))</f>
        <v/>
      </c>
      <c r="D820" s="15" t="str">
        <f>IFERROR(VLOOKUP(B820,ORG_LIST:TYPEORG,3,FALSE)," ")</f>
        <v xml:space="preserve"> </v>
      </c>
      <c r="E820" s="35"/>
      <c r="F820" s="35"/>
      <c r="G820" s="35"/>
      <c r="H820" s="15" t="e">
        <f>VLOOKUP(Table1[[#This Row],[State]],TblAdmin1[],2,FALSE)</f>
        <v>#N/A</v>
      </c>
      <c r="I820" s="35"/>
      <c r="J820" s="15" t="e">
        <f>VLOOKUP(Table1[District],TblAdmin2[[District]:[District PCODE]],2,FALSE)</f>
        <v>#N/A</v>
      </c>
      <c r="K820" s="35"/>
      <c r="L820" s="15" t="e">
        <f>VLOOKUP(Table1[Township],TblAdmin3[[Township]:[Township PCODE]],2,FALSE)</f>
        <v>#N/A</v>
      </c>
      <c r="M820" s="35"/>
      <c r="N820" s="15" t="str">
        <f>IFERROR(VLOOKUP(Table1[[#This Row],[Town]],TblAdmin4_Urban[[Town]:[Town_PCODE]],2,FALSE),"")</f>
        <v/>
      </c>
      <c r="O820" s="15" t="str">
        <f>IFERROR(VLOOKUP(Table1[[#This Row],[Town]],TblAdmin4_Urban[[Town]:[Longitude]],3,FALSE)," ")</f>
        <v xml:space="preserve"> </v>
      </c>
      <c r="P820" s="15" t="str">
        <f>IFERROR(VLOOKUP(Table1[[#This Row],[Town]],TblAdmin4_Urban[[Town]:[Longitude]],4,FALSE)," ")</f>
        <v xml:space="preserve"> </v>
      </c>
      <c r="Q820" s="15"/>
      <c r="R820" s="15" t="str">
        <f>IFERROR(VLOOKUP(Table1[[#This Row],[Wards]],TblAdmin5_Urban[[Ward]:[Ward_PCODE]],2,FALSE),"")</f>
        <v/>
      </c>
      <c r="S820" s="34"/>
      <c r="T820" s="15" t="str">
        <f>IFERROR(VLOOKUP(Table1[[#This Row],[Village_Tract]],TblAdmin4_Rural[[Village_Track]:[Village_Track PCODE]],2,FALSE),"")</f>
        <v/>
      </c>
      <c r="U820" s="15"/>
      <c r="V820" s="133" t="str">
        <f>IFERROR(VLOOKUP(Table1[[#This Row],[Village]],TblAdmin5_Rural[[Village PCODE]:[Village]],2,FALSE),"")</f>
        <v/>
      </c>
      <c r="W820" s="133" t="str">
        <f>IFERROR(VLOOKUP(Table1[[#This Row],[Village]],TblAdmin5_Rural[[Village]:[Longitude]],3,FALSE),"")</f>
        <v/>
      </c>
      <c r="X820" s="133" t="str">
        <f>IFERROR(VLOOKUP(Table1[[#This Row],[Village]],TblAdmin5_Rural[[Village]:[Longitude]],4,FALSE),"")</f>
        <v/>
      </c>
      <c r="Y820" s="15"/>
      <c r="Z820" s="15" t="str">
        <f>IFERROR(VLOOKUP(Table1[[#This Row],[Camp Name]],Table13[[Camp]:[CP_Pcode]],2,FALSE),"")</f>
        <v/>
      </c>
      <c r="AA820" s="133" t="str">
        <f>IF(Table1[[#This Row],[Camp PCODE]]="","",VLOOKUP(Table1[[#This Row],[Camp PCODE]],WHERE!AN819:AP1037,2,FALSE))</f>
        <v/>
      </c>
      <c r="AB820" s="134" t="str">
        <f>IF(Table1[[#This Row],[Latitude]]="","",VLOOKUP(Table1[[#This Row],[Latitude]],WHERE!AO819:AP1037,2,FALSE))</f>
        <v/>
      </c>
      <c r="AC820" s="134"/>
      <c r="AD820" s="134"/>
      <c r="AE820" s="134"/>
      <c r="AF820" s="134"/>
      <c r="AG820" s="38"/>
      <c r="AH820" s="133" t="str">
        <f>IFERROR(VLOOKUP(Table1[[#This Row],[Activity]],Table18[],2,FALSE),"")</f>
        <v/>
      </c>
      <c r="AI820" s="133" t="e">
        <f>VLOOKUP(Table1[[#This Row],[Activity]],Table14[],2,FALSE)</f>
        <v>#N/A</v>
      </c>
      <c r="AJ820" s="15"/>
      <c r="AL820" s="135"/>
      <c r="AM820" s="135">
        <f>(Table1[[#This Row],[Girls (Number)]]+Table1[[#This Row],[Boys  (Number)]])</f>
        <v>0</v>
      </c>
      <c r="AN820" s="135"/>
      <c r="AO820" s="135"/>
      <c r="AP820" s="135"/>
      <c r="AQ820" s="135">
        <f>(Table1[[#This Row],[Men +18]]+Table1[[#This Row],[Women +18]])</f>
        <v>0</v>
      </c>
      <c r="AR820" s="135"/>
      <c r="AS820" s="135"/>
      <c r="AT820" s="135"/>
      <c r="AU820" s="149"/>
      <c r="AV820" s="149"/>
      <c r="AW820" s="36"/>
      <c r="AX820" s="135"/>
      <c r="AY820" s="135"/>
      <c r="AZ820" s="135"/>
      <c r="BA820" s="36"/>
      <c r="BB820" s="135"/>
      <c r="BC820" s="36"/>
    </row>
    <row r="821" spans="1:55" ht="15" customHeight="1">
      <c r="A821" s="132"/>
      <c r="C821" s="15" t="str">
        <f>IF(Table1[[#This Row],[Reporting Organisation]]="","",VLOOKUP(Table1[[#This Row],[Reporting Organisation]],Table3[],2,FALSE))</f>
        <v/>
      </c>
      <c r="D821" s="15" t="str">
        <f>IFERROR(VLOOKUP(B821,ORG_LIST:TYPEORG,3,FALSE)," ")</f>
        <v xml:space="preserve"> </v>
      </c>
      <c r="E821" s="35"/>
      <c r="F821" s="35"/>
      <c r="G821" s="35"/>
      <c r="H821" s="15" t="e">
        <f>VLOOKUP(Table1[[#This Row],[State]],TblAdmin1[],2,FALSE)</f>
        <v>#N/A</v>
      </c>
      <c r="I821" s="35"/>
      <c r="J821" s="15" t="e">
        <f>VLOOKUP(Table1[District],TblAdmin2[[District]:[District PCODE]],2,FALSE)</f>
        <v>#N/A</v>
      </c>
      <c r="K821" s="35"/>
      <c r="L821" s="15" t="e">
        <f>VLOOKUP(Table1[Township],TblAdmin3[[Township]:[Township PCODE]],2,FALSE)</f>
        <v>#N/A</v>
      </c>
      <c r="M821" s="35"/>
      <c r="N821" s="15" t="str">
        <f>IFERROR(VLOOKUP(Table1[[#This Row],[Town]],TblAdmin4_Urban[[Town]:[Town_PCODE]],2,FALSE),"")</f>
        <v/>
      </c>
      <c r="O821" s="15" t="str">
        <f>IFERROR(VLOOKUP(Table1[[#This Row],[Town]],TblAdmin4_Urban[[Town]:[Longitude]],3,FALSE)," ")</f>
        <v xml:space="preserve"> </v>
      </c>
      <c r="P821" s="15" t="str">
        <f>IFERROR(VLOOKUP(Table1[[#This Row],[Town]],TblAdmin4_Urban[[Town]:[Longitude]],4,FALSE)," ")</f>
        <v xml:space="preserve"> </v>
      </c>
      <c r="Q821" s="15"/>
      <c r="R821" s="15" t="str">
        <f>IFERROR(VLOOKUP(Table1[[#This Row],[Wards]],TblAdmin5_Urban[[Ward]:[Ward_PCODE]],2,FALSE),"")</f>
        <v/>
      </c>
      <c r="S821" s="34"/>
      <c r="T821" s="15" t="str">
        <f>IFERROR(VLOOKUP(Table1[[#This Row],[Village_Tract]],TblAdmin4_Rural[[Village_Track]:[Village_Track PCODE]],2,FALSE),"")</f>
        <v/>
      </c>
      <c r="U821" s="15"/>
      <c r="V821" s="133" t="str">
        <f>IFERROR(VLOOKUP(Table1[[#This Row],[Village]],TblAdmin5_Rural[[Village PCODE]:[Village]],2,FALSE),"")</f>
        <v/>
      </c>
      <c r="W821" s="133" t="str">
        <f>IFERROR(VLOOKUP(Table1[[#This Row],[Village]],TblAdmin5_Rural[[Village]:[Longitude]],3,FALSE),"")</f>
        <v/>
      </c>
      <c r="X821" s="133" t="str">
        <f>IFERROR(VLOOKUP(Table1[[#This Row],[Village]],TblAdmin5_Rural[[Village]:[Longitude]],4,FALSE),"")</f>
        <v/>
      </c>
      <c r="Y821" s="15"/>
      <c r="Z821" s="15" t="str">
        <f>IFERROR(VLOOKUP(Table1[[#This Row],[Camp Name]],Table13[[Camp]:[CP_Pcode]],2,FALSE),"")</f>
        <v/>
      </c>
      <c r="AA821" s="133" t="str">
        <f>IF(Table1[[#This Row],[Camp PCODE]]="","",VLOOKUP(Table1[[#This Row],[Camp PCODE]],WHERE!AN820:AP1038,2,FALSE))</f>
        <v/>
      </c>
      <c r="AB821" s="134" t="str">
        <f>IF(Table1[[#This Row],[Latitude]]="","",VLOOKUP(Table1[[#This Row],[Latitude]],WHERE!AO820:AP1038,2,FALSE))</f>
        <v/>
      </c>
      <c r="AC821" s="134"/>
      <c r="AD821" s="134"/>
      <c r="AE821" s="134"/>
      <c r="AF821" s="134"/>
      <c r="AG821" s="38"/>
      <c r="AH821" s="133" t="str">
        <f>IFERROR(VLOOKUP(Table1[[#This Row],[Activity]],Table18[],2,FALSE),"")</f>
        <v/>
      </c>
      <c r="AI821" s="133" t="e">
        <f>VLOOKUP(Table1[[#This Row],[Activity]],Table14[],2,FALSE)</f>
        <v>#N/A</v>
      </c>
      <c r="AJ821" s="15"/>
      <c r="AL821" s="135"/>
      <c r="AM821" s="135">
        <f>(Table1[[#This Row],[Girls (Number)]]+Table1[[#This Row],[Boys  (Number)]])</f>
        <v>0</v>
      </c>
      <c r="AN821" s="135"/>
      <c r="AO821" s="135"/>
      <c r="AP821" s="135"/>
      <c r="AQ821" s="135">
        <f>(Table1[[#This Row],[Men +18]]+Table1[[#This Row],[Women +18]])</f>
        <v>0</v>
      </c>
      <c r="AR821" s="135"/>
      <c r="AS821" s="135"/>
      <c r="AT821" s="135"/>
      <c r="AU821" s="149"/>
      <c r="AV821" s="149"/>
      <c r="AW821" s="36"/>
      <c r="AX821" s="135"/>
      <c r="AY821" s="135"/>
      <c r="AZ821" s="135"/>
      <c r="BA821" s="36"/>
      <c r="BB821" s="135"/>
      <c r="BC821" s="36"/>
    </row>
    <row r="822" spans="1:55" ht="15" customHeight="1">
      <c r="A822" s="132"/>
      <c r="C822" s="15" t="str">
        <f>IF(Table1[[#This Row],[Reporting Organisation]]="","",VLOOKUP(Table1[[#This Row],[Reporting Organisation]],Table3[],2,FALSE))</f>
        <v/>
      </c>
      <c r="D822" s="15" t="str">
        <f>IFERROR(VLOOKUP(B822,ORG_LIST:TYPEORG,3,FALSE)," ")</f>
        <v xml:space="preserve"> </v>
      </c>
      <c r="E822" s="35"/>
      <c r="F822" s="35"/>
      <c r="G822" s="35"/>
      <c r="H822" s="15" t="e">
        <f>VLOOKUP(Table1[[#This Row],[State]],TblAdmin1[],2,FALSE)</f>
        <v>#N/A</v>
      </c>
      <c r="I822" s="35"/>
      <c r="J822" s="15" t="e">
        <f>VLOOKUP(Table1[District],TblAdmin2[[District]:[District PCODE]],2,FALSE)</f>
        <v>#N/A</v>
      </c>
      <c r="K822" s="35"/>
      <c r="L822" s="15" t="e">
        <f>VLOOKUP(Table1[Township],TblAdmin3[[Township]:[Township PCODE]],2,FALSE)</f>
        <v>#N/A</v>
      </c>
      <c r="M822" s="35"/>
      <c r="N822" s="15" t="str">
        <f>IFERROR(VLOOKUP(Table1[[#This Row],[Town]],TblAdmin4_Urban[[Town]:[Town_PCODE]],2,FALSE),"")</f>
        <v/>
      </c>
      <c r="O822" s="15" t="str">
        <f>IFERROR(VLOOKUP(Table1[[#This Row],[Town]],TblAdmin4_Urban[[Town]:[Longitude]],3,FALSE)," ")</f>
        <v xml:space="preserve"> </v>
      </c>
      <c r="P822" s="15" t="str">
        <f>IFERROR(VLOOKUP(Table1[[#This Row],[Town]],TblAdmin4_Urban[[Town]:[Longitude]],4,FALSE)," ")</f>
        <v xml:space="preserve"> </v>
      </c>
      <c r="Q822" s="15"/>
      <c r="R822" s="15" t="str">
        <f>IFERROR(VLOOKUP(Table1[[#This Row],[Wards]],TblAdmin5_Urban[[Ward]:[Ward_PCODE]],2,FALSE),"")</f>
        <v/>
      </c>
      <c r="S822" s="34"/>
      <c r="T822" s="15" t="str">
        <f>IFERROR(VLOOKUP(Table1[[#This Row],[Village_Tract]],TblAdmin4_Rural[[Village_Track]:[Village_Track PCODE]],2,FALSE),"")</f>
        <v/>
      </c>
      <c r="U822" s="15"/>
      <c r="V822" s="133" t="str">
        <f>IFERROR(VLOOKUP(Table1[[#This Row],[Village]],TblAdmin5_Rural[[Village PCODE]:[Village]],2,FALSE),"")</f>
        <v/>
      </c>
      <c r="W822" s="133" t="str">
        <f>IFERROR(VLOOKUP(Table1[[#This Row],[Village]],TblAdmin5_Rural[[Village]:[Longitude]],3,FALSE),"")</f>
        <v/>
      </c>
      <c r="X822" s="133" t="str">
        <f>IFERROR(VLOOKUP(Table1[[#This Row],[Village]],TblAdmin5_Rural[[Village]:[Longitude]],4,FALSE),"")</f>
        <v/>
      </c>
      <c r="Y822" s="15"/>
      <c r="Z822" s="15" t="str">
        <f>IFERROR(VLOOKUP(Table1[[#This Row],[Camp Name]],Table13[[Camp]:[CP_Pcode]],2,FALSE),"")</f>
        <v/>
      </c>
      <c r="AA822" s="133" t="str">
        <f>IF(Table1[[#This Row],[Camp PCODE]]="","",VLOOKUP(Table1[[#This Row],[Camp PCODE]],WHERE!AN821:AP1039,2,FALSE))</f>
        <v/>
      </c>
      <c r="AB822" s="134" t="str">
        <f>IF(Table1[[#This Row],[Latitude]]="","",VLOOKUP(Table1[[#This Row],[Latitude]],WHERE!AO821:AP1039,2,FALSE))</f>
        <v/>
      </c>
      <c r="AC822" s="134"/>
      <c r="AD822" s="134"/>
      <c r="AE822" s="134"/>
      <c r="AF822" s="134"/>
      <c r="AG822" s="38"/>
      <c r="AH822" s="133" t="str">
        <f>IFERROR(VLOOKUP(Table1[[#This Row],[Activity]],Table18[],2,FALSE),"")</f>
        <v/>
      </c>
      <c r="AI822" s="133" t="e">
        <f>VLOOKUP(Table1[[#This Row],[Activity]],Table14[],2,FALSE)</f>
        <v>#N/A</v>
      </c>
      <c r="AJ822" s="15"/>
      <c r="AL822" s="135"/>
      <c r="AM822" s="135">
        <f>(Table1[[#This Row],[Girls (Number)]]+Table1[[#This Row],[Boys  (Number)]])</f>
        <v>0</v>
      </c>
      <c r="AN822" s="135"/>
      <c r="AO822" s="135"/>
      <c r="AP822" s="135"/>
      <c r="AQ822" s="135">
        <f>(Table1[[#This Row],[Men +18]]+Table1[[#This Row],[Women +18]])</f>
        <v>0</v>
      </c>
      <c r="AR822" s="135"/>
      <c r="AS822" s="135"/>
      <c r="AT822" s="135"/>
      <c r="AU822" s="149"/>
      <c r="AV822" s="149"/>
      <c r="AW822" s="36"/>
      <c r="AX822" s="135"/>
      <c r="AY822" s="135"/>
      <c r="AZ822" s="135"/>
      <c r="BA822" s="36"/>
      <c r="BB822" s="135"/>
      <c r="BC822" s="36"/>
    </row>
    <row r="823" spans="1:55" ht="15" customHeight="1">
      <c r="A823" s="132"/>
      <c r="C823" s="15" t="str">
        <f>IF(Table1[[#This Row],[Reporting Organisation]]="","",VLOOKUP(Table1[[#This Row],[Reporting Organisation]],Table3[],2,FALSE))</f>
        <v/>
      </c>
      <c r="D823" s="15" t="str">
        <f>IFERROR(VLOOKUP(B823,ORG_LIST:TYPEORG,3,FALSE)," ")</f>
        <v xml:space="preserve"> </v>
      </c>
      <c r="E823" s="35"/>
      <c r="F823" s="35"/>
      <c r="G823" s="35"/>
      <c r="H823" s="15" t="e">
        <f>VLOOKUP(Table1[[#This Row],[State]],TblAdmin1[],2,FALSE)</f>
        <v>#N/A</v>
      </c>
      <c r="I823" s="35"/>
      <c r="J823" s="15" t="e">
        <f>VLOOKUP(Table1[District],TblAdmin2[[District]:[District PCODE]],2,FALSE)</f>
        <v>#N/A</v>
      </c>
      <c r="K823" s="35"/>
      <c r="L823" s="15" t="e">
        <f>VLOOKUP(Table1[Township],TblAdmin3[[Township]:[Township PCODE]],2,FALSE)</f>
        <v>#N/A</v>
      </c>
      <c r="M823" s="35"/>
      <c r="N823" s="15" t="str">
        <f>IFERROR(VLOOKUP(Table1[[#This Row],[Town]],TblAdmin4_Urban[[Town]:[Town_PCODE]],2,FALSE),"")</f>
        <v/>
      </c>
      <c r="O823" s="15" t="str">
        <f>IFERROR(VLOOKUP(Table1[[#This Row],[Town]],TblAdmin4_Urban[[Town]:[Longitude]],3,FALSE)," ")</f>
        <v xml:space="preserve"> </v>
      </c>
      <c r="P823" s="15" t="str">
        <f>IFERROR(VLOOKUP(Table1[[#This Row],[Town]],TblAdmin4_Urban[[Town]:[Longitude]],4,FALSE)," ")</f>
        <v xml:space="preserve"> </v>
      </c>
      <c r="Q823" s="15"/>
      <c r="R823" s="15" t="str">
        <f>IFERROR(VLOOKUP(Table1[[#This Row],[Wards]],TblAdmin5_Urban[[Ward]:[Ward_PCODE]],2,FALSE),"")</f>
        <v/>
      </c>
      <c r="S823" s="34"/>
      <c r="T823" s="15" t="str">
        <f>IFERROR(VLOOKUP(Table1[[#This Row],[Village_Tract]],TblAdmin4_Rural[[Village_Track]:[Village_Track PCODE]],2,FALSE),"")</f>
        <v/>
      </c>
      <c r="U823" s="15"/>
      <c r="V823" s="133" t="str">
        <f>IFERROR(VLOOKUP(Table1[[#This Row],[Village]],TblAdmin5_Rural[[Village PCODE]:[Village]],2,FALSE),"")</f>
        <v/>
      </c>
      <c r="W823" s="133" t="str">
        <f>IFERROR(VLOOKUP(Table1[[#This Row],[Village]],TblAdmin5_Rural[[Village]:[Longitude]],3,FALSE),"")</f>
        <v/>
      </c>
      <c r="X823" s="133" t="str">
        <f>IFERROR(VLOOKUP(Table1[[#This Row],[Village]],TblAdmin5_Rural[[Village]:[Longitude]],4,FALSE),"")</f>
        <v/>
      </c>
      <c r="Y823" s="15"/>
      <c r="Z823" s="15" t="str">
        <f>IFERROR(VLOOKUP(Table1[[#This Row],[Camp Name]],Table13[[Camp]:[CP_Pcode]],2,FALSE),"")</f>
        <v/>
      </c>
      <c r="AA823" s="133" t="str">
        <f>IF(Table1[[#This Row],[Camp PCODE]]="","",VLOOKUP(Table1[[#This Row],[Camp PCODE]],WHERE!AN822:AP1040,2,FALSE))</f>
        <v/>
      </c>
      <c r="AB823" s="134" t="str">
        <f>IF(Table1[[#This Row],[Latitude]]="","",VLOOKUP(Table1[[#This Row],[Latitude]],WHERE!AO822:AP1040,2,FALSE))</f>
        <v/>
      </c>
      <c r="AC823" s="134"/>
      <c r="AD823" s="134"/>
      <c r="AE823" s="134"/>
      <c r="AF823" s="134"/>
      <c r="AG823" s="38"/>
      <c r="AH823" s="133" t="str">
        <f>IFERROR(VLOOKUP(Table1[[#This Row],[Activity]],Table18[],2,FALSE),"")</f>
        <v/>
      </c>
      <c r="AI823" s="133" t="e">
        <f>VLOOKUP(Table1[[#This Row],[Activity]],Table14[],2,FALSE)</f>
        <v>#N/A</v>
      </c>
      <c r="AJ823" s="15"/>
      <c r="AL823" s="135"/>
      <c r="AM823" s="135">
        <f>(Table1[[#This Row],[Girls (Number)]]+Table1[[#This Row],[Boys  (Number)]])</f>
        <v>0</v>
      </c>
      <c r="AN823" s="135"/>
      <c r="AO823" s="135"/>
      <c r="AP823" s="135"/>
      <c r="AQ823" s="135">
        <f>(Table1[[#This Row],[Men +18]]+Table1[[#This Row],[Women +18]])</f>
        <v>0</v>
      </c>
      <c r="AR823" s="135"/>
      <c r="AS823" s="135"/>
      <c r="AT823" s="135"/>
      <c r="AU823" s="149"/>
      <c r="AV823" s="149"/>
      <c r="AW823" s="36"/>
      <c r="AX823" s="135"/>
      <c r="AY823" s="135"/>
      <c r="AZ823" s="135"/>
      <c r="BA823" s="36"/>
      <c r="BB823" s="135"/>
      <c r="BC823" s="36"/>
    </row>
    <row r="824" spans="1:55" ht="15" customHeight="1">
      <c r="A824" s="132"/>
      <c r="C824" s="15" t="str">
        <f>IF(Table1[[#This Row],[Reporting Organisation]]="","",VLOOKUP(Table1[[#This Row],[Reporting Organisation]],Table3[],2,FALSE))</f>
        <v/>
      </c>
      <c r="D824" s="15" t="str">
        <f>IFERROR(VLOOKUP(B824,ORG_LIST:TYPEORG,3,FALSE)," ")</f>
        <v xml:space="preserve"> </v>
      </c>
      <c r="E824" s="35"/>
      <c r="F824" s="35"/>
      <c r="G824" s="35"/>
      <c r="H824" s="15" t="e">
        <f>VLOOKUP(Table1[[#This Row],[State]],TblAdmin1[],2,FALSE)</f>
        <v>#N/A</v>
      </c>
      <c r="I824" s="35"/>
      <c r="J824" s="15" t="e">
        <f>VLOOKUP(Table1[District],TblAdmin2[[District]:[District PCODE]],2,FALSE)</f>
        <v>#N/A</v>
      </c>
      <c r="K824" s="35"/>
      <c r="L824" s="15" t="e">
        <f>VLOOKUP(Table1[Township],TblAdmin3[[Township]:[Township PCODE]],2,FALSE)</f>
        <v>#N/A</v>
      </c>
      <c r="M824" s="35"/>
      <c r="N824" s="15" t="str">
        <f>IFERROR(VLOOKUP(Table1[[#This Row],[Town]],TblAdmin4_Urban[[Town]:[Town_PCODE]],2,FALSE),"")</f>
        <v/>
      </c>
      <c r="O824" s="15" t="str">
        <f>IFERROR(VLOOKUP(Table1[[#This Row],[Town]],TblAdmin4_Urban[[Town]:[Longitude]],3,FALSE)," ")</f>
        <v xml:space="preserve"> </v>
      </c>
      <c r="P824" s="15" t="str">
        <f>IFERROR(VLOOKUP(Table1[[#This Row],[Town]],TblAdmin4_Urban[[Town]:[Longitude]],4,FALSE)," ")</f>
        <v xml:space="preserve"> </v>
      </c>
      <c r="Q824" s="15"/>
      <c r="R824" s="15" t="str">
        <f>IFERROR(VLOOKUP(Table1[[#This Row],[Wards]],TblAdmin5_Urban[[Ward]:[Ward_PCODE]],2,FALSE),"")</f>
        <v/>
      </c>
      <c r="S824" s="34"/>
      <c r="T824" s="15" t="str">
        <f>IFERROR(VLOOKUP(Table1[[#This Row],[Village_Tract]],TblAdmin4_Rural[[Village_Track]:[Village_Track PCODE]],2,FALSE),"")</f>
        <v/>
      </c>
      <c r="U824" s="15"/>
      <c r="V824" s="133" t="str">
        <f>IFERROR(VLOOKUP(Table1[[#This Row],[Village]],TblAdmin5_Rural[[Village PCODE]:[Village]],2,FALSE),"")</f>
        <v/>
      </c>
      <c r="W824" s="133" t="str">
        <f>IFERROR(VLOOKUP(Table1[[#This Row],[Village]],TblAdmin5_Rural[[Village]:[Longitude]],3,FALSE),"")</f>
        <v/>
      </c>
      <c r="X824" s="133" t="str">
        <f>IFERROR(VLOOKUP(Table1[[#This Row],[Village]],TblAdmin5_Rural[[Village]:[Longitude]],4,FALSE),"")</f>
        <v/>
      </c>
      <c r="Y824" s="15"/>
      <c r="Z824" s="15" t="str">
        <f>IFERROR(VLOOKUP(Table1[[#This Row],[Camp Name]],Table13[[Camp]:[CP_Pcode]],2,FALSE),"")</f>
        <v/>
      </c>
      <c r="AA824" s="133" t="str">
        <f>IF(Table1[[#This Row],[Camp PCODE]]="","",VLOOKUP(Table1[[#This Row],[Camp PCODE]],WHERE!AN823:AP1041,2,FALSE))</f>
        <v/>
      </c>
      <c r="AB824" s="134" t="str">
        <f>IF(Table1[[#This Row],[Latitude]]="","",VLOOKUP(Table1[[#This Row],[Latitude]],WHERE!AO823:AP1041,2,FALSE))</f>
        <v/>
      </c>
      <c r="AC824" s="134"/>
      <c r="AD824" s="134"/>
      <c r="AE824" s="134"/>
      <c r="AF824" s="134"/>
      <c r="AG824" s="38"/>
      <c r="AH824" s="133" t="str">
        <f>IFERROR(VLOOKUP(Table1[[#This Row],[Activity]],Table18[],2,FALSE),"")</f>
        <v/>
      </c>
      <c r="AI824" s="133" t="e">
        <f>VLOOKUP(Table1[[#This Row],[Activity]],Table14[],2,FALSE)</f>
        <v>#N/A</v>
      </c>
      <c r="AJ824" s="15"/>
      <c r="AL824" s="135"/>
      <c r="AM824" s="135">
        <f>(Table1[[#This Row],[Girls (Number)]]+Table1[[#This Row],[Boys  (Number)]])</f>
        <v>0</v>
      </c>
      <c r="AN824" s="135"/>
      <c r="AO824" s="135"/>
      <c r="AP824" s="135"/>
      <c r="AQ824" s="135">
        <f>(Table1[[#This Row],[Men +18]]+Table1[[#This Row],[Women +18]])</f>
        <v>0</v>
      </c>
      <c r="AR824" s="135"/>
      <c r="AS824" s="135"/>
      <c r="AT824" s="135"/>
      <c r="AU824" s="149"/>
      <c r="AV824" s="149"/>
      <c r="AW824" s="36"/>
      <c r="AX824" s="135"/>
      <c r="AY824" s="135"/>
      <c r="AZ824" s="135"/>
      <c r="BA824" s="36"/>
      <c r="BB824" s="135"/>
      <c r="BC824" s="36"/>
    </row>
    <row r="825" spans="1:55" ht="15" customHeight="1">
      <c r="A825" s="132"/>
      <c r="C825" s="15" t="str">
        <f>IF(Table1[[#This Row],[Reporting Organisation]]="","",VLOOKUP(Table1[[#This Row],[Reporting Organisation]],Table3[],2,FALSE))</f>
        <v/>
      </c>
      <c r="D825" s="15" t="str">
        <f>IFERROR(VLOOKUP(B825,ORG_LIST:TYPEORG,3,FALSE)," ")</f>
        <v xml:space="preserve"> </v>
      </c>
      <c r="E825" s="35"/>
      <c r="F825" s="35"/>
      <c r="G825" s="35"/>
      <c r="H825" s="15" t="e">
        <f>VLOOKUP(Table1[[#This Row],[State]],TblAdmin1[],2,FALSE)</f>
        <v>#N/A</v>
      </c>
      <c r="I825" s="35"/>
      <c r="J825" s="15" t="e">
        <f>VLOOKUP(Table1[District],TblAdmin2[[District]:[District PCODE]],2,FALSE)</f>
        <v>#N/A</v>
      </c>
      <c r="K825" s="35"/>
      <c r="L825" s="15" t="e">
        <f>VLOOKUP(Table1[Township],TblAdmin3[[Township]:[Township PCODE]],2,FALSE)</f>
        <v>#N/A</v>
      </c>
      <c r="M825" s="35"/>
      <c r="N825" s="15" t="str">
        <f>IFERROR(VLOOKUP(Table1[[#This Row],[Town]],TblAdmin4_Urban[[Town]:[Town_PCODE]],2,FALSE),"")</f>
        <v/>
      </c>
      <c r="O825" s="15" t="str">
        <f>IFERROR(VLOOKUP(Table1[[#This Row],[Town]],TblAdmin4_Urban[[Town]:[Longitude]],3,FALSE)," ")</f>
        <v xml:space="preserve"> </v>
      </c>
      <c r="P825" s="15" t="str">
        <f>IFERROR(VLOOKUP(Table1[[#This Row],[Town]],TblAdmin4_Urban[[Town]:[Longitude]],4,FALSE)," ")</f>
        <v xml:space="preserve"> </v>
      </c>
      <c r="Q825" s="15"/>
      <c r="R825" s="15" t="str">
        <f>IFERROR(VLOOKUP(Table1[[#This Row],[Wards]],TblAdmin5_Urban[[Ward]:[Ward_PCODE]],2,FALSE),"")</f>
        <v/>
      </c>
      <c r="S825" s="34"/>
      <c r="T825" s="15" t="str">
        <f>IFERROR(VLOOKUP(Table1[[#This Row],[Village_Tract]],TblAdmin4_Rural[[Village_Track]:[Village_Track PCODE]],2,FALSE),"")</f>
        <v/>
      </c>
      <c r="U825" s="15"/>
      <c r="V825" s="133" t="str">
        <f>IFERROR(VLOOKUP(Table1[[#This Row],[Village]],TblAdmin5_Rural[[Village PCODE]:[Village]],2,FALSE),"")</f>
        <v/>
      </c>
      <c r="W825" s="133" t="str">
        <f>IFERROR(VLOOKUP(Table1[[#This Row],[Village]],TblAdmin5_Rural[[Village]:[Longitude]],3,FALSE),"")</f>
        <v/>
      </c>
      <c r="X825" s="133" t="str">
        <f>IFERROR(VLOOKUP(Table1[[#This Row],[Village]],TblAdmin5_Rural[[Village]:[Longitude]],4,FALSE),"")</f>
        <v/>
      </c>
      <c r="Y825" s="15"/>
      <c r="Z825" s="15" t="str">
        <f>IFERROR(VLOOKUP(Table1[[#This Row],[Camp Name]],Table13[[Camp]:[CP_Pcode]],2,FALSE),"")</f>
        <v/>
      </c>
      <c r="AA825" s="133" t="str">
        <f>IF(Table1[[#This Row],[Camp PCODE]]="","",VLOOKUP(Table1[[#This Row],[Camp PCODE]],WHERE!AN824:AP1042,2,FALSE))</f>
        <v/>
      </c>
      <c r="AB825" s="134" t="str">
        <f>IF(Table1[[#This Row],[Latitude]]="","",VLOOKUP(Table1[[#This Row],[Latitude]],WHERE!AO824:AP1042,2,FALSE))</f>
        <v/>
      </c>
      <c r="AC825" s="134"/>
      <c r="AD825" s="134"/>
      <c r="AE825" s="134"/>
      <c r="AF825" s="134"/>
      <c r="AG825" s="38"/>
      <c r="AH825" s="133" t="str">
        <f>IFERROR(VLOOKUP(Table1[[#This Row],[Activity]],Table18[],2,FALSE),"")</f>
        <v/>
      </c>
      <c r="AI825" s="133" t="e">
        <f>VLOOKUP(Table1[[#This Row],[Activity]],Table14[],2,FALSE)</f>
        <v>#N/A</v>
      </c>
      <c r="AJ825" s="15"/>
      <c r="AL825" s="135"/>
      <c r="AM825" s="135">
        <f>(Table1[[#This Row],[Girls (Number)]]+Table1[[#This Row],[Boys  (Number)]])</f>
        <v>0</v>
      </c>
      <c r="AN825" s="135"/>
      <c r="AO825" s="135"/>
      <c r="AP825" s="135"/>
      <c r="AQ825" s="135">
        <f>(Table1[[#This Row],[Men +18]]+Table1[[#This Row],[Women +18]])</f>
        <v>0</v>
      </c>
      <c r="AR825" s="135"/>
      <c r="AS825" s="135"/>
      <c r="AT825" s="135"/>
      <c r="AU825" s="149"/>
      <c r="AV825" s="149"/>
      <c r="AW825" s="36"/>
      <c r="AX825" s="135"/>
      <c r="AY825" s="135"/>
      <c r="AZ825" s="135"/>
      <c r="BA825" s="36"/>
      <c r="BB825" s="135"/>
      <c r="BC825" s="36"/>
    </row>
    <row r="826" spans="1:55" ht="15" customHeight="1">
      <c r="A826" s="132"/>
      <c r="C826" s="15" t="str">
        <f>IF(Table1[[#This Row],[Reporting Organisation]]="","",VLOOKUP(Table1[[#This Row],[Reporting Organisation]],Table3[],2,FALSE))</f>
        <v/>
      </c>
      <c r="D826" s="15" t="str">
        <f>IFERROR(VLOOKUP(B826,ORG_LIST:TYPEORG,3,FALSE)," ")</f>
        <v xml:space="preserve"> </v>
      </c>
      <c r="E826" s="35"/>
      <c r="F826" s="35"/>
      <c r="G826" s="35"/>
      <c r="H826" s="15" t="e">
        <f>VLOOKUP(Table1[[#This Row],[State]],TblAdmin1[],2,FALSE)</f>
        <v>#N/A</v>
      </c>
      <c r="I826" s="35"/>
      <c r="J826" s="15" t="e">
        <f>VLOOKUP(Table1[District],TblAdmin2[[District]:[District PCODE]],2,FALSE)</f>
        <v>#N/A</v>
      </c>
      <c r="K826" s="35"/>
      <c r="L826" s="15" t="e">
        <f>VLOOKUP(Table1[Township],TblAdmin3[[Township]:[Township PCODE]],2,FALSE)</f>
        <v>#N/A</v>
      </c>
      <c r="M826" s="35"/>
      <c r="N826" s="15" t="str">
        <f>IFERROR(VLOOKUP(Table1[[#This Row],[Town]],TblAdmin4_Urban[[Town]:[Town_PCODE]],2,FALSE),"")</f>
        <v/>
      </c>
      <c r="O826" s="15" t="str">
        <f>IFERROR(VLOOKUP(Table1[[#This Row],[Town]],TblAdmin4_Urban[[Town]:[Longitude]],3,FALSE)," ")</f>
        <v xml:space="preserve"> </v>
      </c>
      <c r="P826" s="15" t="str">
        <f>IFERROR(VLOOKUP(Table1[[#This Row],[Town]],TblAdmin4_Urban[[Town]:[Longitude]],4,FALSE)," ")</f>
        <v xml:space="preserve"> </v>
      </c>
      <c r="Q826" s="15"/>
      <c r="R826" s="15" t="str">
        <f>IFERROR(VLOOKUP(Table1[[#This Row],[Wards]],TblAdmin5_Urban[[Ward]:[Ward_PCODE]],2,FALSE),"")</f>
        <v/>
      </c>
      <c r="S826" s="34"/>
      <c r="T826" s="15" t="str">
        <f>IFERROR(VLOOKUP(Table1[[#This Row],[Village_Tract]],TblAdmin4_Rural[[Village_Track]:[Village_Track PCODE]],2,FALSE),"")</f>
        <v/>
      </c>
      <c r="U826" s="15"/>
      <c r="V826" s="133" t="str">
        <f>IFERROR(VLOOKUP(Table1[[#This Row],[Village]],TblAdmin5_Rural[[Village PCODE]:[Village]],2,FALSE),"")</f>
        <v/>
      </c>
      <c r="W826" s="133" t="str">
        <f>IFERROR(VLOOKUP(Table1[[#This Row],[Village]],TblAdmin5_Rural[[Village]:[Longitude]],3,FALSE),"")</f>
        <v/>
      </c>
      <c r="X826" s="133" t="str">
        <f>IFERROR(VLOOKUP(Table1[[#This Row],[Village]],TblAdmin5_Rural[[Village]:[Longitude]],4,FALSE),"")</f>
        <v/>
      </c>
      <c r="Y826" s="15"/>
      <c r="Z826" s="15" t="str">
        <f>IFERROR(VLOOKUP(Table1[[#This Row],[Camp Name]],Table13[[Camp]:[CP_Pcode]],2,FALSE),"")</f>
        <v/>
      </c>
      <c r="AA826" s="133" t="str">
        <f>IF(Table1[[#This Row],[Camp PCODE]]="","",VLOOKUP(Table1[[#This Row],[Camp PCODE]],WHERE!AN825:AP1043,2,FALSE))</f>
        <v/>
      </c>
      <c r="AB826" s="134" t="str">
        <f>IF(Table1[[#This Row],[Latitude]]="","",VLOOKUP(Table1[[#This Row],[Latitude]],WHERE!AO825:AP1043,2,FALSE))</f>
        <v/>
      </c>
      <c r="AC826" s="134"/>
      <c r="AD826" s="134"/>
      <c r="AE826" s="134"/>
      <c r="AF826" s="134"/>
      <c r="AG826" s="38"/>
      <c r="AH826" s="133" t="str">
        <f>IFERROR(VLOOKUP(Table1[[#This Row],[Activity]],Table18[],2,FALSE),"")</f>
        <v/>
      </c>
      <c r="AI826" s="133" t="e">
        <f>VLOOKUP(Table1[[#This Row],[Activity]],Table14[],2,FALSE)</f>
        <v>#N/A</v>
      </c>
      <c r="AJ826" s="15"/>
      <c r="AL826" s="135"/>
      <c r="AM826" s="135">
        <f>(Table1[[#This Row],[Girls (Number)]]+Table1[[#This Row],[Boys  (Number)]])</f>
        <v>0</v>
      </c>
      <c r="AN826" s="135"/>
      <c r="AO826" s="135"/>
      <c r="AP826" s="135"/>
      <c r="AQ826" s="135">
        <f>(Table1[[#This Row],[Men +18]]+Table1[[#This Row],[Women +18]])</f>
        <v>0</v>
      </c>
      <c r="AR826" s="135"/>
      <c r="AS826" s="135"/>
      <c r="AT826" s="135"/>
      <c r="AU826" s="149"/>
      <c r="AV826" s="149"/>
      <c r="AW826" s="36"/>
      <c r="AX826" s="135"/>
      <c r="AY826" s="135"/>
      <c r="AZ826" s="135"/>
      <c r="BA826" s="36"/>
      <c r="BB826" s="135"/>
      <c r="BC826" s="36"/>
    </row>
    <row r="827" spans="1:55" ht="15" customHeight="1">
      <c r="A827" s="132"/>
      <c r="C827" s="15" t="str">
        <f>IF(Table1[[#This Row],[Reporting Organisation]]="","",VLOOKUP(Table1[[#This Row],[Reporting Organisation]],Table3[],2,FALSE))</f>
        <v/>
      </c>
      <c r="D827" s="15" t="str">
        <f>IFERROR(VLOOKUP(B827,ORG_LIST:TYPEORG,3,FALSE)," ")</f>
        <v xml:space="preserve"> </v>
      </c>
      <c r="E827" s="35"/>
      <c r="F827" s="35"/>
      <c r="G827" s="35"/>
      <c r="H827" s="15" t="e">
        <f>VLOOKUP(Table1[[#This Row],[State]],TblAdmin1[],2,FALSE)</f>
        <v>#N/A</v>
      </c>
      <c r="I827" s="35"/>
      <c r="J827" s="15" t="e">
        <f>VLOOKUP(Table1[District],TblAdmin2[[District]:[District PCODE]],2,FALSE)</f>
        <v>#N/A</v>
      </c>
      <c r="K827" s="35"/>
      <c r="L827" s="15" t="e">
        <f>VLOOKUP(Table1[Township],TblAdmin3[[Township]:[Township PCODE]],2,FALSE)</f>
        <v>#N/A</v>
      </c>
      <c r="M827" s="35"/>
      <c r="N827" s="15" t="str">
        <f>IFERROR(VLOOKUP(Table1[[#This Row],[Town]],TblAdmin4_Urban[[Town]:[Town_PCODE]],2,FALSE),"")</f>
        <v/>
      </c>
      <c r="O827" s="15" t="str">
        <f>IFERROR(VLOOKUP(Table1[[#This Row],[Town]],TblAdmin4_Urban[[Town]:[Longitude]],3,FALSE)," ")</f>
        <v xml:space="preserve"> </v>
      </c>
      <c r="P827" s="15" t="str">
        <f>IFERROR(VLOOKUP(Table1[[#This Row],[Town]],TblAdmin4_Urban[[Town]:[Longitude]],4,FALSE)," ")</f>
        <v xml:space="preserve"> </v>
      </c>
      <c r="Q827" s="15"/>
      <c r="R827" s="15" t="str">
        <f>IFERROR(VLOOKUP(Table1[[#This Row],[Wards]],TblAdmin5_Urban[[Ward]:[Ward_PCODE]],2,FALSE),"")</f>
        <v/>
      </c>
      <c r="S827" s="34"/>
      <c r="T827" s="15" t="str">
        <f>IFERROR(VLOOKUP(Table1[[#This Row],[Village_Tract]],TblAdmin4_Rural[[Village_Track]:[Village_Track PCODE]],2,FALSE),"")</f>
        <v/>
      </c>
      <c r="U827" s="15"/>
      <c r="V827" s="133" t="str">
        <f>IFERROR(VLOOKUP(Table1[[#This Row],[Village]],TblAdmin5_Rural[[Village PCODE]:[Village]],2,FALSE),"")</f>
        <v/>
      </c>
      <c r="W827" s="133" t="str">
        <f>IFERROR(VLOOKUP(Table1[[#This Row],[Village]],TblAdmin5_Rural[[Village]:[Longitude]],3,FALSE),"")</f>
        <v/>
      </c>
      <c r="X827" s="133" t="str">
        <f>IFERROR(VLOOKUP(Table1[[#This Row],[Village]],TblAdmin5_Rural[[Village]:[Longitude]],4,FALSE),"")</f>
        <v/>
      </c>
      <c r="Y827" s="15"/>
      <c r="Z827" s="15" t="str">
        <f>IFERROR(VLOOKUP(Table1[[#This Row],[Camp Name]],Table13[[Camp]:[CP_Pcode]],2,FALSE),"")</f>
        <v/>
      </c>
      <c r="AA827" s="133" t="str">
        <f>IF(Table1[[#This Row],[Camp PCODE]]="","",VLOOKUP(Table1[[#This Row],[Camp PCODE]],WHERE!AN826:AP1044,2,FALSE))</f>
        <v/>
      </c>
      <c r="AB827" s="134" t="str">
        <f>IF(Table1[[#This Row],[Latitude]]="","",VLOOKUP(Table1[[#This Row],[Latitude]],WHERE!AO826:AP1044,2,FALSE))</f>
        <v/>
      </c>
      <c r="AC827" s="134"/>
      <c r="AD827" s="134"/>
      <c r="AE827" s="134"/>
      <c r="AF827" s="134"/>
      <c r="AG827" s="38"/>
      <c r="AH827" s="133" t="str">
        <f>IFERROR(VLOOKUP(Table1[[#This Row],[Activity]],Table18[],2,FALSE),"")</f>
        <v/>
      </c>
      <c r="AI827" s="133" t="e">
        <f>VLOOKUP(Table1[[#This Row],[Activity]],Table14[],2,FALSE)</f>
        <v>#N/A</v>
      </c>
      <c r="AJ827" s="15"/>
      <c r="AL827" s="135"/>
      <c r="AM827" s="135">
        <f>(Table1[[#This Row],[Girls (Number)]]+Table1[[#This Row],[Boys  (Number)]])</f>
        <v>0</v>
      </c>
      <c r="AN827" s="135"/>
      <c r="AO827" s="135"/>
      <c r="AP827" s="135"/>
      <c r="AQ827" s="135">
        <f>(Table1[[#This Row],[Men +18]]+Table1[[#This Row],[Women +18]])</f>
        <v>0</v>
      </c>
      <c r="AR827" s="135"/>
      <c r="AS827" s="135"/>
      <c r="AT827" s="135"/>
      <c r="AU827" s="149"/>
      <c r="AV827" s="149"/>
      <c r="AW827" s="36"/>
      <c r="AX827" s="135"/>
      <c r="AY827" s="135"/>
      <c r="AZ827" s="135"/>
      <c r="BA827" s="36"/>
      <c r="BB827" s="135"/>
      <c r="BC827" s="36"/>
    </row>
    <row r="828" spans="1:55" ht="15" customHeight="1">
      <c r="A828" s="132"/>
      <c r="C828" s="15" t="str">
        <f>IF(Table1[[#This Row],[Reporting Organisation]]="","",VLOOKUP(Table1[[#This Row],[Reporting Organisation]],Table3[],2,FALSE))</f>
        <v/>
      </c>
      <c r="D828" s="15" t="str">
        <f>IFERROR(VLOOKUP(B828,ORG_LIST:TYPEORG,3,FALSE)," ")</f>
        <v xml:space="preserve"> </v>
      </c>
      <c r="E828" s="35"/>
      <c r="F828" s="35"/>
      <c r="G828" s="35"/>
      <c r="H828" s="15" t="e">
        <f>VLOOKUP(Table1[[#This Row],[State]],TblAdmin1[],2,FALSE)</f>
        <v>#N/A</v>
      </c>
      <c r="I828" s="35"/>
      <c r="J828" s="15" t="e">
        <f>VLOOKUP(Table1[District],TblAdmin2[[District]:[District PCODE]],2,FALSE)</f>
        <v>#N/A</v>
      </c>
      <c r="K828" s="35"/>
      <c r="L828" s="15" t="e">
        <f>VLOOKUP(Table1[Township],TblAdmin3[[Township]:[Township PCODE]],2,FALSE)</f>
        <v>#N/A</v>
      </c>
      <c r="M828" s="35"/>
      <c r="N828" s="15" t="str">
        <f>IFERROR(VLOOKUP(Table1[[#This Row],[Town]],TblAdmin4_Urban[[Town]:[Town_PCODE]],2,FALSE),"")</f>
        <v/>
      </c>
      <c r="O828" s="15" t="str">
        <f>IFERROR(VLOOKUP(Table1[[#This Row],[Town]],TblAdmin4_Urban[[Town]:[Longitude]],3,FALSE)," ")</f>
        <v xml:space="preserve"> </v>
      </c>
      <c r="P828" s="15" t="str">
        <f>IFERROR(VLOOKUP(Table1[[#This Row],[Town]],TblAdmin4_Urban[[Town]:[Longitude]],4,FALSE)," ")</f>
        <v xml:space="preserve"> </v>
      </c>
      <c r="Q828" s="15"/>
      <c r="R828" s="15" t="str">
        <f>IFERROR(VLOOKUP(Table1[[#This Row],[Wards]],TblAdmin5_Urban[[Ward]:[Ward_PCODE]],2,FALSE),"")</f>
        <v/>
      </c>
      <c r="S828" s="34"/>
      <c r="T828" s="15" t="str">
        <f>IFERROR(VLOOKUP(Table1[[#This Row],[Village_Tract]],TblAdmin4_Rural[[Village_Track]:[Village_Track PCODE]],2,FALSE),"")</f>
        <v/>
      </c>
      <c r="U828" s="15"/>
      <c r="V828" s="133" t="str">
        <f>IFERROR(VLOOKUP(Table1[[#This Row],[Village]],TblAdmin5_Rural[[Village PCODE]:[Village]],2,FALSE),"")</f>
        <v/>
      </c>
      <c r="W828" s="133" t="str">
        <f>IFERROR(VLOOKUP(Table1[[#This Row],[Village]],TblAdmin5_Rural[[Village]:[Longitude]],3,FALSE),"")</f>
        <v/>
      </c>
      <c r="X828" s="133" t="str">
        <f>IFERROR(VLOOKUP(Table1[[#This Row],[Village]],TblAdmin5_Rural[[Village]:[Longitude]],4,FALSE),"")</f>
        <v/>
      </c>
      <c r="Y828" s="15"/>
      <c r="Z828" s="15" t="str">
        <f>IFERROR(VLOOKUP(Table1[[#This Row],[Camp Name]],Table13[[Camp]:[CP_Pcode]],2,FALSE),"")</f>
        <v/>
      </c>
      <c r="AA828" s="133" t="str">
        <f>IF(Table1[[#This Row],[Camp PCODE]]="","",VLOOKUP(Table1[[#This Row],[Camp PCODE]],WHERE!AN827:AP1045,2,FALSE))</f>
        <v/>
      </c>
      <c r="AB828" s="134" t="str">
        <f>IF(Table1[[#This Row],[Latitude]]="","",VLOOKUP(Table1[[#This Row],[Latitude]],WHERE!AO827:AP1045,2,FALSE))</f>
        <v/>
      </c>
      <c r="AC828" s="134"/>
      <c r="AD828" s="134"/>
      <c r="AE828" s="134"/>
      <c r="AF828" s="134"/>
      <c r="AG828" s="38"/>
      <c r="AH828" s="133" t="str">
        <f>IFERROR(VLOOKUP(Table1[[#This Row],[Activity]],Table18[],2,FALSE),"")</f>
        <v/>
      </c>
      <c r="AI828" s="133" t="e">
        <f>VLOOKUP(Table1[[#This Row],[Activity]],Table14[],2,FALSE)</f>
        <v>#N/A</v>
      </c>
      <c r="AJ828" s="15"/>
      <c r="AL828" s="135"/>
      <c r="AM828" s="135">
        <f>(Table1[[#This Row],[Girls (Number)]]+Table1[[#This Row],[Boys  (Number)]])</f>
        <v>0</v>
      </c>
      <c r="AN828" s="135"/>
      <c r="AO828" s="135"/>
      <c r="AP828" s="135"/>
      <c r="AQ828" s="135">
        <f>(Table1[[#This Row],[Men +18]]+Table1[[#This Row],[Women +18]])</f>
        <v>0</v>
      </c>
      <c r="AR828" s="135"/>
      <c r="AS828" s="135"/>
      <c r="AT828" s="135"/>
      <c r="AU828" s="149"/>
      <c r="AV828" s="149"/>
      <c r="AW828" s="36"/>
      <c r="AX828" s="135"/>
      <c r="AY828" s="135"/>
      <c r="AZ828" s="135"/>
      <c r="BA828" s="36"/>
      <c r="BB828" s="135"/>
      <c r="BC828" s="36"/>
    </row>
    <row r="829" spans="1:55" ht="15" customHeight="1">
      <c r="A829" s="132"/>
      <c r="C829" s="15" t="str">
        <f>IF(Table1[[#This Row],[Reporting Organisation]]="","",VLOOKUP(Table1[[#This Row],[Reporting Organisation]],Table3[],2,FALSE))</f>
        <v/>
      </c>
      <c r="D829" s="15" t="str">
        <f>IFERROR(VLOOKUP(B829,ORG_LIST:TYPEORG,3,FALSE)," ")</f>
        <v xml:space="preserve"> </v>
      </c>
      <c r="E829" s="35"/>
      <c r="F829" s="35"/>
      <c r="G829" s="35"/>
      <c r="H829" s="15" t="e">
        <f>VLOOKUP(Table1[[#This Row],[State]],TblAdmin1[],2,FALSE)</f>
        <v>#N/A</v>
      </c>
      <c r="I829" s="35"/>
      <c r="J829" s="15" t="e">
        <f>VLOOKUP(Table1[District],TblAdmin2[[District]:[District PCODE]],2,FALSE)</f>
        <v>#N/A</v>
      </c>
      <c r="K829" s="35"/>
      <c r="L829" s="15" t="e">
        <f>VLOOKUP(Table1[Township],TblAdmin3[[Township]:[Township PCODE]],2,FALSE)</f>
        <v>#N/A</v>
      </c>
      <c r="M829" s="35"/>
      <c r="N829" s="15" t="str">
        <f>IFERROR(VLOOKUP(Table1[[#This Row],[Town]],TblAdmin4_Urban[[Town]:[Town_PCODE]],2,FALSE),"")</f>
        <v/>
      </c>
      <c r="O829" s="15" t="str">
        <f>IFERROR(VLOOKUP(Table1[[#This Row],[Town]],TblAdmin4_Urban[[Town]:[Longitude]],3,FALSE)," ")</f>
        <v xml:space="preserve"> </v>
      </c>
      <c r="P829" s="15" t="str">
        <f>IFERROR(VLOOKUP(Table1[[#This Row],[Town]],TblAdmin4_Urban[[Town]:[Longitude]],4,FALSE)," ")</f>
        <v xml:space="preserve"> </v>
      </c>
      <c r="Q829" s="15"/>
      <c r="R829" s="15" t="str">
        <f>IFERROR(VLOOKUP(Table1[[#This Row],[Wards]],TblAdmin5_Urban[[Ward]:[Ward_PCODE]],2,FALSE),"")</f>
        <v/>
      </c>
      <c r="S829" s="34"/>
      <c r="T829" s="15" t="str">
        <f>IFERROR(VLOOKUP(Table1[[#This Row],[Village_Tract]],TblAdmin4_Rural[[Village_Track]:[Village_Track PCODE]],2,FALSE),"")</f>
        <v/>
      </c>
      <c r="U829" s="15"/>
      <c r="V829" s="133" t="str">
        <f>IFERROR(VLOOKUP(Table1[[#This Row],[Village]],TblAdmin5_Rural[[Village PCODE]:[Village]],2,FALSE),"")</f>
        <v/>
      </c>
      <c r="W829" s="133" t="str">
        <f>IFERROR(VLOOKUP(Table1[[#This Row],[Village]],TblAdmin5_Rural[[Village]:[Longitude]],3,FALSE),"")</f>
        <v/>
      </c>
      <c r="X829" s="133" t="str">
        <f>IFERROR(VLOOKUP(Table1[[#This Row],[Village]],TblAdmin5_Rural[[Village]:[Longitude]],4,FALSE),"")</f>
        <v/>
      </c>
      <c r="Y829" s="15"/>
      <c r="Z829" s="15" t="str">
        <f>IFERROR(VLOOKUP(Table1[[#This Row],[Camp Name]],Table13[[Camp]:[CP_Pcode]],2,FALSE),"")</f>
        <v/>
      </c>
      <c r="AA829" s="133" t="str">
        <f>IF(Table1[[#This Row],[Camp PCODE]]="","",VLOOKUP(Table1[[#This Row],[Camp PCODE]],WHERE!AN828:AP1046,2,FALSE))</f>
        <v/>
      </c>
      <c r="AB829" s="134" t="str">
        <f>IF(Table1[[#This Row],[Latitude]]="","",VLOOKUP(Table1[[#This Row],[Latitude]],WHERE!AO828:AP1046,2,FALSE))</f>
        <v/>
      </c>
      <c r="AC829" s="134"/>
      <c r="AD829" s="134"/>
      <c r="AE829" s="134"/>
      <c r="AF829" s="134"/>
      <c r="AG829" s="38"/>
      <c r="AH829" s="133" t="str">
        <f>IFERROR(VLOOKUP(Table1[[#This Row],[Activity]],Table18[],2,FALSE),"")</f>
        <v/>
      </c>
      <c r="AI829" s="133" t="e">
        <f>VLOOKUP(Table1[[#This Row],[Activity]],Table14[],2,FALSE)</f>
        <v>#N/A</v>
      </c>
      <c r="AJ829" s="15"/>
      <c r="AL829" s="135"/>
      <c r="AM829" s="135">
        <f>(Table1[[#This Row],[Girls (Number)]]+Table1[[#This Row],[Boys  (Number)]])</f>
        <v>0</v>
      </c>
      <c r="AN829" s="135"/>
      <c r="AO829" s="135"/>
      <c r="AP829" s="135"/>
      <c r="AQ829" s="135">
        <f>(Table1[[#This Row],[Men +18]]+Table1[[#This Row],[Women +18]])</f>
        <v>0</v>
      </c>
      <c r="AR829" s="135"/>
      <c r="AS829" s="135"/>
      <c r="AT829" s="135"/>
      <c r="AU829" s="149"/>
      <c r="AV829" s="149"/>
      <c r="AW829" s="36"/>
      <c r="AX829" s="135"/>
      <c r="AY829" s="135"/>
      <c r="AZ829" s="135"/>
      <c r="BA829" s="36"/>
      <c r="BB829" s="135"/>
      <c r="BC829" s="36"/>
    </row>
    <row r="830" spans="1:55" ht="15" customHeight="1">
      <c r="A830" s="132"/>
      <c r="C830" s="15" t="str">
        <f>IF(Table1[[#This Row],[Reporting Organisation]]="","",VLOOKUP(Table1[[#This Row],[Reporting Organisation]],Table3[],2,FALSE))</f>
        <v/>
      </c>
      <c r="D830" s="15" t="str">
        <f>IFERROR(VLOOKUP(B830,ORG_LIST:TYPEORG,3,FALSE)," ")</f>
        <v xml:space="preserve"> </v>
      </c>
      <c r="E830" s="35"/>
      <c r="F830" s="35"/>
      <c r="G830" s="35"/>
      <c r="H830" s="15" t="e">
        <f>VLOOKUP(Table1[[#This Row],[State]],TblAdmin1[],2,FALSE)</f>
        <v>#N/A</v>
      </c>
      <c r="I830" s="35"/>
      <c r="J830" s="15" t="e">
        <f>VLOOKUP(Table1[District],TblAdmin2[[District]:[District PCODE]],2,FALSE)</f>
        <v>#N/A</v>
      </c>
      <c r="K830" s="35"/>
      <c r="L830" s="15" t="e">
        <f>VLOOKUP(Table1[Township],TblAdmin3[[Township]:[Township PCODE]],2,FALSE)</f>
        <v>#N/A</v>
      </c>
      <c r="M830" s="35"/>
      <c r="N830" s="15" t="str">
        <f>IFERROR(VLOOKUP(Table1[[#This Row],[Town]],TblAdmin4_Urban[[Town]:[Town_PCODE]],2,FALSE),"")</f>
        <v/>
      </c>
      <c r="O830" s="15" t="str">
        <f>IFERROR(VLOOKUP(Table1[[#This Row],[Town]],TblAdmin4_Urban[[Town]:[Longitude]],3,FALSE)," ")</f>
        <v xml:space="preserve"> </v>
      </c>
      <c r="P830" s="15" t="str">
        <f>IFERROR(VLOOKUP(Table1[[#This Row],[Town]],TblAdmin4_Urban[[Town]:[Longitude]],4,FALSE)," ")</f>
        <v xml:space="preserve"> </v>
      </c>
      <c r="Q830" s="15"/>
      <c r="R830" s="15" t="str">
        <f>IFERROR(VLOOKUP(Table1[[#This Row],[Wards]],TblAdmin5_Urban[[Ward]:[Ward_PCODE]],2,FALSE),"")</f>
        <v/>
      </c>
      <c r="S830" s="34"/>
      <c r="T830" s="15" t="str">
        <f>IFERROR(VLOOKUP(Table1[[#This Row],[Village_Tract]],TblAdmin4_Rural[[Village_Track]:[Village_Track PCODE]],2,FALSE),"")</f>
        <v/>
      </c>
      <c r="U830" s="15"/>
      <c r="V830" s="133" t="str">
        <f>IFERROR(VLOOKUP(Table1[[#This Row],[Village]],TblAdmin5_Rural[[Village PCODE]:[Village]],2,FALSE),"")</f>
        <v/>
      </c>
      <c r="W830" s="133" t="str">
        <f>IFERROR(VLOOKUP(Table1[[#This Row],[Village]],TblAdmin5_Rural[[Village]:[Longitude]],3,FALSE),"")</f>
        <v/>
      </c>
      <c r="X830" s="133" t="str">
        <f>IFERROR(VLOOKUP(Table1[[#This Row],[Village]],TblAdmin5_Rural[[Village]:[Longitude]],4,FALSE),"")</f>
        <v/>
      </c>
      <c r="Y830" s="15"/>
      <c r="Z830" s="15" t="str">
        <f>IFERROR(VLOOKUP(Table1[[#This Row],[Camp Name]],Table13[[Camp]:[CP_Pcode]],2,FALSE),"")</f>
        <v/>
      </c>
      <c r="AA830" s="133" t="str">
        <f>IF(Table1[[#This Row],[Camp PCODE]]="","",VLOOKUP(Table1[[#This Row],[Camp PCODE]],WHERE!AN829:AP1047,2,FALSE))</f>
        <v/>
      </c>
      <c r="AB830" s="134" t="str">
        <f>IF(Table1[[#This Row],[Latitude]]="","",VLOOKUP(Table1[[#This Row],[Latitude]],WHERE!AO829:AP1047,2,FALSE))</f>
        <v/>
      </c>
      <c r="AC830" s="134"/>
      <c r="AD830" s="134"/>
      <c r="AE830" s="134"/>
      <c r="AF830" s="134"/>
      <c r="AG830" s="38"/>
      <c r="AH830" s="133" t="str">
        <f>IFERROR(VLOOKUP(Table1[[#This Row],[Activity]],Table18[],2,FALSE),"")</f>
        <v/>
      </c>
      <c r="AI830" s="133" t="e">
        <f>VLOOKUP(Table1[[#This Row],[Activity]],Table14[],2,FALSE)</f>
        <v>#N/A</v>
      </c>
      <c r="AJ830" s="15"/>
      <c r="AL830" s="135"/>
      <c r="AM830" s="135">
        <f>(Table1[[#This Row],[Girls (Number)]]+Table1[[#This Row],[Boys  (Number)]])</f>
        <v>0</v>
      </c>
      <c r="AN830" s="135"/>
      <c r="AO830" s="135"/>
      <c r="AP830" s="135"/>
      <c r="AQ830" s="135">
        <f>(Table1[[#This Row],[Men +18]]+Table1[[#This Row],[Women +18]])</f>
        <v>0</v>
      </c>
      <c r="AR830" s="135"/>
      <c r="AS830" s="135"/>
      <c r="AT830" s="135"/>
      <c r="AU830" s="149"/>
      <c r="AV830" s="149"/>
      <c r="AW830" s="36"/>
      <c r="AX830" s="135"/>
      <c r="AY830" s="135"/>
      <c r="AZ830" s="135"/>
      <c r="BA830" s="36"/>
      <c r="BB830" s="135"/>
      <c r="BC830" s="36"/>
    </row>
    <row r="831" spans="1:55" ht="15" customHeight="1">
      <c r="A831" s="132"/>
      <c r="C831" s="15" t="str">
        <f>IF(Table1[[#This Row],[Reporting Organisation]]="","",VLOOKUP(Table1[[#This Row],[Reporting Organisation]],Table3[],2,FALSE))</f>
        <v/>
      </c>
      <c r="D831" s="15" t="str">
        <f>IFERROR(VLOOKUP(B831,ORG_LIST:TYPEORG,3,FALSE)," ")</f>
        <v xml:space="preserve"> </v>
      </c>
      <c r="E831" s="35"/>
      <c r="F831" s="35"/>
      <c r="G831" s="35"/>
      <c r="H831" s="15" t="e">
        <f>VLOOKUP(Table1[[#This Row],[State]],TblAdmin1[],2,FALSE)</f>
        <v>#N/A</v>
      </c>
      <c r="I831" s="35"/>
      <c r="J831" s="15" t="e">
        <f>VLOOKUP(Table1[District],TblAdmin2[[District]:[District PCODE]],2,FALSE)</f>
        <v>#N/A</v>
      </c>
      <c r="K831" s="35"/>
      <c r="L831" s="15" t="e">
        <f>VLOOKUP(Table1[Township],TblAdmin3[[Township]:[Township PCODE]],2,FALSE)</f>
        <v>#N/A</v>
      </c>
      <c r="M831" s="35"/>
      <c r="N831" s="15" t="str">
        <f>IFERROR(VLOOKUP(Table1[[#This Row],[Town]],TblAdmin4_Urban[[Town]:[Town_PCODE]],2,FALSE),"")</f>
        <v/>
      </c>
      <c r="O831" s="15" t="str">
        <f>IFERROR(VLOOKUP(Table1[[#This Row],[Town]],TblAdmin4_Urban[[Town]:[Longitude]],3,FALSE)," ")</f>
        <v xml:space="preserve"> </v>
      </c>
      <c r="P831" s="15" t="str">
        <f>IFERROR(VLOOKUP(Table1[[#This Row],[Town]],TblAdmin4_Urban[[Town]:[Longitude]],4,FALSE)," ")</f>
        <v xml:space="preserve"> </v>
      </c>
      <c r="Q831" s="15"/>
      <c r="R831" s="15" t="str">
        <f>IFERROR(VLOOKUP(Table1[[#This Row],[Wards]],TblAdmin5_Urban[[Ward]:[Ward_PCODE]],2,FALSE),"")</f>
        <v/>
      </c>
      <c r="S831" s="34"/>
      <c r="T831" s="15" t="str">
        <f>IFERROR(VLOOKUP(Table1[[#This Row],[Village_Tract]],TblAdmin4_Rural[[Village_Track]:[Village_Track PCODE]],2,FALSE),"")</f>
        <v/>
      </c>
      <c r="U831" s="15"/>
      <c r="V831" s="133" t="str">
        <f>IFERROR(VLOOKUP(Table1[[#This Row],[Village]],TblAdmin5_Rural[[Village PCODE]:[Village]],2,FALSE),"")</f>
        <v/>
      </c>
      <c r="W831" s="133" t="str">
        <f>IFERROR(VLOOKUP(Table1[[#This Row],[Village]],TblAdmin5_Rural[[Village]:[Longitude]],3,FALSE),"")</f>
        <v/>
      </c>
      <c r="X831" s="133" t="str">
        <f>IFERROR(VLOOKUP(Table1[[#This Row],[Village]],TblAdmin5_Rural[[Village]:[Longitude]],4,FALSE),"")</f>
        <v/>
      </c>
      <c r="Y831" s="15"/>
      <c r="Z831" s="15" t="str">
        <f>IFERROR(VLOOKUP(Table1[[#This Row],[Camp Name]],Table13[[Camp]:[CP_Pcode]],2,FALSE),"")</f>
        <v/>
      </c>
      <c r="AA831" s="133" t="str">
        <f>IF(Table1[[#This Row],[Camp PCODE]]="","",VLOOKUP(Table1[[#This Row],[Camp PCODE]],WHERE!AN830:AP1048,2,FALSE))</f>
        <v/>
      </c>
      <c r="AB831" s="134" t="str">
        <f>IF(Table1[[#This Row],[Latitude]]="","",VLOOKUP(Table1[[#This Row],[Latitude]],WHERE!AO830:AP1048,2,FALSE))</f>
        <v/>
      </c>
      <c r="AC831" s="134"/>
      <c r="AD831" s="134"/>
      <c r="AE831" s="134"/>
      <c r="AF831" s="134"/>
      <c r="AG831" s="38"/>
      <c r="AH831" s="133" t="str">
        <f>IFERROR(VLOOKUP(Table1[[#This Row],[Activity]],Table18[],2,FALSE),"")</f>
        <v/>
      </c>
      <c r="AI831" s="133" t="e">
        <f>VLOOKUP(Table1[[#This Row],[Activity]],Table14[],2,FALSE)</f>
        <v>#N/A</v>
      </c>
      <c r="AJ831" s="15"/>
      <c r="AL831" s="135"/>
      <c r="AM831" s="135">
        <f>(Table1[[#This Row],[Girls (Number)]]+Table1[[#This Row],[Boys  (Number)]])</f>
        <v>0</v>
      </c>
      <c r="AN831" s="135"/>
      <c r="AO831" s="135"/>
      <c r="AP831" s="135"/>
      <c r="AQ831" s="135">
        <f>(Table1[[#This Row],[Men +18]]+Table1[[#This Row],[Women +18]])</f>
        <v>0</v>
      </c>
      <c r="AR831" s="135"/>
      <c r="AS831" s="135"/>
      <c r="AT831" s="135"/>
      <c r="AU831" s="149"/>
      <c r="AV831" s="149"/>
      <c r="AW831" s="36"/>
      <c r="AX831" s="135"/>
      <c r="AY831" s="135"/>
      <c r="AZ831" s="135"/>
      <c r="BA831" s="36"/>
      <c r="BB831" s="135"/>
      <c r="BC831" s="36"/>
    </row>
    <row r="832" spans="1:55" ht="15" customHeight="1">
      <c r="A832" s="132"/>
      <c r="C832" s="15" t="str">
        <f>IF(Table1[[#This Row],[Reporting Organisation]]="","",VLOOKUP(Table1[[#This Row],[Reporting Organisation]],Table3[],2,FALSE))</f>
        <v/>
      </c>
      <c r="D832" s="15" t="str">
        <f>IFERROR(VLOOKUP(B832,ORG_LIST:TYPEORG,3,FALSE)," ")</f>
        <v xml:space="preserve"> </v>
      </c>
      <c r="E832" s="35"/>
      <c r="F832" s="35"/>
      <c r="G832" s="35"/>
      <c r="H832" s="15" t="e">
        <f>VLOOKUP(Table1[[#This Row],[State]],TblAdmin1[],2,FALSE)</f>
        <v>#N/A</v>
      </c>
      <c r="I832" s="35"/>
      <c r="J832" s="15" t="e">
        <f>VLOOKUP(Table1[District],TblAdmin2[[District]:[District PCODE]],2,FALSE)</f>
        <v>#N/A</v>
      </c>
      <c r="K832" s="35"/>
      <c r="L832" s="15" t="e">
        <f>VLOOKUP(Table1[Township],TblAdmin3[[Township]:[Township PCODE]],2,FALSE)</f>
        <v>#N/A</v>
      </c>
      <c r="M832" s="35"/>
      <c r="N832" s="15" t="str">
        <f>IFERROR(VLOOKUP(Table1[[#This Row],[Town]],TblAdmin4_Urban[[Town]:[Town_PCODE]],2,FALSE),"")</f>
        <v/>
      </c>
      <c r="O832" s="15" t="str">
        <f>IFERROR(VLOOKUP(Table1[[#This Row],[Town]],TblAdmin4_Urban[[Town]:[Longitude]],3,FALSE)," ")</f>
        <v xml:space="preserve"> </v>
      </c>
      <c r="P832" s="15" t="str">
        <f>IFERROR(VLOOKUP(Table1[[#This Row],[Town]],TblAdmin4_Urban[[Town]:[Longitude]],4,FALSE)," ")</f>
        <v xml:space="preserve"> </v>
      </c>
      <c r="Q832" s="15"/>
      <c r="R832" s="15" t="str">
        <f>IFERROR(VLOOKUP(Table1[[#This Row],[Wards]],TblAdmin5_Urban[[Ward]:[Ward_PCODE]],2,FALSE),"")</f>
        <v/>
      </c>
      <c r="S832" s="34"/>
      <c r="T832" s="15" t="str">
        <f>IFERROR(VLOOKUP(Table1[[#This Row],[Village_Tract]],TblAdmin4_Rural[[Village_Track]:[Village_Track PCODE]],2,FALSE),"")</f>
        <v/>
      </c>
      <c r="U832" s="15"/>
      <c r="V832" s="133" t="str">
        <f>IFERROR(VLOOKUP(Table1[[#This Row],[Village]],TblAdmin5_Rural[[Village PCODE]:[Village]],2,FALSE),"")</f>
        <v/>
      </c>
      <c r="W832" s="133" t="str">
        <f>IFERROR(VLOOKUP(Table1[[#This Row],[Village]],TblAdmin5_Rural[[Village]:[Longitude]],3,FALSE),"")</f>
        <v/>
      </c>
      <c r="X832" s="133" t="str">
        <f>IFERROR(VLOOKUP(Table1[[#This Row],[Village]],TblAdmin5_Rural[[Village]:[Longitude]],4,FALSE),"")</f>
        <v/>
      </c>
      <c r="Y832" s="15"/>
      <c r="Z832" s="15" t="str">
        <f>IFERROR(VLOOKUP(Table1[[#This Row],[Camp Name]],Table13[[Camp]:[CP_Pcode]],2,FALSE),"")</f>
        <v/>
      </c>
      <c r="AA832" s="133" t="str">
        <f>IF(Table1[[#This Row],[Camp PCODE]]="","",VLOOKUP(Table1[[#This Row],[Camp PCODE]],WHERE!AN831:AP1049,2,FALSE))</f>
        <v/>
      </c>
      <c r="AB832" s="134" t="str">
        <f>IF(Table1[[#This Row],[Latitude]]="","",VLOOKUP(Table1[[#This Row],[Latitude]],WHERE!AO831:AP1049,2,FALSE))</f>
        <v/>
      </c>
      <c r="AC832" s="134"/>
      <c r="AD832" s="134"/>
      <c r="AE832" s="134"/>
      <c r="AF832" s="134"/>
      <c r="AG832" s="38"/>
      <c r="AH832" s="133" t="str">
        <f>IFERROR(VLOOKUP(Table1[[#This Row],[Activity]],Table18[],2,FALSE),"")</f>
        <v/>
      </c>
      <c r="AI832" s="133" t="e">
        <f>VLOOKUP(Table1[[#This Row],[Activity]],Table14[],2,FALSE)</f>
        <v>#N/A</v>
      </c>
      <c r="AJ832" s="15"/>
      <c r="AL832" s="135"/>
      <c r="AM832" s="135">
        <f>(Table1[[#This Row],[Girls (Number)]]+Table1[[#This Row],[Boys  (Number)]])</f>
        <v>0</v>
      </c>
      <c r="AN832" s="135"/>
      <c r="AO832" s="135"/>
      <c r="AP832" s="135"/>
      <c r="AQ832" s="135">
        <f>(Table1[[#This Row],[Men +18]]+Table1[[#This Row],[Women +18]])</f>
        <v>0</v>
      </c>
      <c r="AR832" s="135"/>
      <c r="AS832" s="135"/>
      <c r="AT832" s="135"/>
      <c r="AU832" s="149"/>
      <c r="AV832" s="149"/>
      <c r="AW832" s="36"/>
      <c r="AX832" s="135"/>
      <c r="AY832" s="135"/>
      <c r="AZ832" s="135"/>
      <c r="BA832" s="36"/>
      <c r="BB832" s="135"/>
      <c r="BC832" s="36"/>
    </row>
    <row r="833" spans="1:55" ht="15" customHeight="1">
      <c r="A833" s="132"/>
      <c r="C833" s="15" t="str">
        <f>IF(Table1[[#This Row],[Reporting Organisation]]="","",VLOOKUP(Table1[[#This Row],[Reporting Organisation]],Table3[],2,FALSE))</f>
        <v/>
      </c>
      <c r="D833" s="15" t="str">
        <f>IFERROR(VLOOKUP(B833,ORG_LIST:TYPEORG,3,FALSE)," ")</f>
        <v xml:space="preserve"> </v>
      </c>
      <c r="E833" s="35"/>
      <c r="F833" s="35"/>
      <c r="G833" s="35"/>
      <c r="H833" s="15" t="e">
        <f>VLOOKUP(Table1[[#This Row],[State]],TblAdmin1[],2,FALSE)</f>
        <v>#N/A</v>
      </c>
      <c r="I833" s="35"/>
      <c r="J833" s="15" t="e">
        <f>VLOOKUP(Table1[District],TblAdmin2[[District]:[District PCODE]],2,FALSE)</f>
        <v>#N/A</v>
      </c>
      <c r="K833" s="35"/>
      <c r="L833" s="15" t="e">
        <f>VLOOKUP(Table1[Township],TblAdmin3[[Township]:[Township PCODE]],2,FALSE)</f>
        <v>#N/A</v>
      </c>
      <c r="M833" s="35"/>
      <c r="N833" s="15" t="str">
        <f>IFERROR(VLOOKUP(Table1[[#This Row],[Town]],TblAdmin4_Urban[[Town]:[Town_PCODE]],2,FALSE),"")</f>
        <v/>
      </c>
      <c r="O833" s="15" t="str">
        <f>IFERROR(VLOOKUP(Table1[[#This Row],[Town]],TblAdmin4_Urban[[Town]:[Longitude]],3,FALSE)," ")</f>
        <v xml:space="preserve"> </v>
      </c>
      <c r="P833" s="15" t="str">
        <f>IFERROR(VLOOKUP(Table1[[#This Row],[Town]],TblAdmin4_Urban[[Town]:[Longitude]],4,FALSE)," ")</f>
        <v xml:space="preserve"> </v>
      </c>
      <c r="Q833" s="15"/>
      <c r="R833" s="15" t="str">
        <f>IFERROR(VLOOKUP(Table1[[#This Row],[Wards]],TblAdmin5_Urban[[Ward]:[Ward_PCODE]],2,FALSE),"")</f>
        <v/>
      </c>
      <c r="S833" s="34"/>
      <c r="T833" s="15" t="str">
        <f>IFERROR(VLOOKUP(Table1[[#This Row],[Village_Tract]],TblAdmin4_Rural[[Village_Track]:[Village_Track PCODE]],2,FALSE),"")</f>
        <v/>
      </c>
      <c r="U833" s="15"/>
      <c r="V833" s="133" t="str">
        <f>IFERROR(VLOOKUP(Table1[[#This Row],[Village]],TblAdmin5_Rural[[Village PCODE]:[Village]],2,FALSE),"")</f>
        <v/>
      </c>
      <c r="W833" s="133" t="str">
        <f>IFERROR(VLOOKUP(Table1[[#This Row],[Village]],TblAdmin5_Rural[[Village]:[Longitude]],3,FALSE),"")</f>
        <v/>
      </c>
      <c r="X833" s="133" t="str">
        <f>IFERROR(VLOOKUP(Table1[[#This Row],[Village]],TblAdmin5_Rural[[Village]:[Longitude]],4,FALSE),"")</f>
        <v/>
      </c>
      <c r="Y833" s="15"/>
      <c r="Z833" s="15" t="str">
        <f>IFERROR(VLOOKUP(Table1[[#This Row],[Camp Name]],Table13[[Camp]:[CP_Pcode]],2,FALSE),"")</f>
        <v/>
      </c>
      <c r="AA833" s="133" t="str">
        <f>IF(Table1[[#This Row],[Camp PCODE]]="","",VLOOKUP(Table1[[#This Row],[Camp PCODE]],WHERE!AN832:AP1050,2,FALSE))</f>
        <v/>
      </c>
      <c r="AB833" s="134" t="str">
        <f>IF(Table1[[#This Row],[Latitude]]="","",VLOOKUP(Table1[[#This Row],[Latitude]],WHERE!AO832:AP1050,2,FALSE))</f>
        <v/>
      </c>
      <c r="AC833" s="134"/>
      <c r="AD833" s="134"/>
      <c r="AE833" s="134"/>
      <c r="AF833" s="134"/>
      <c r="AG833" s="38"/>
      <c r="AH833" s="133" t="str">
        <f>IFERROR(VLOOKUP(Table1[[#This Row],[Activity]],Table18[],2,FALSE),"")</f>
        <v/>
      </c>
      <c r="AI833" s="133" t="e">
        <f>VLOOKUP(Table1[[#This Row],[Activity]],Table14[],2,FALSE)</f>
        <v>#N/A</v>
      </c>
      <c r="AJ833" s="15"/>
      <c r="AL833" s="135"/>
      <c r="AM833" s="135">
        <f>(Table1[[#This Row],[Girls (Number)]]+Table1[[#This Row],[Boys  (Number)]])</f>
        <v>0</v>
      </c>
      <c r="AN833" s="135"/>
      <c r="AO833" s="135"/>
      <c r="AP833" s="135"/>
      <c r="AQ833" s="135">
        <f>(Table1[[#This Row],[Men +18]]+Table1[[#This Row],[Women +18]])</f>
        <v>0</v>
      </c>
      <c r="AR833" s="135"/>
      <c r="AS833" s="135"/>
      <c r="AT833" s="135"/>
      <c r="AU833" s="149"/>
      <c r="AV833" s="149"/>
      <c r="AW833" s="36"/>
      <c r="AX833" s="135"/>
      <c r="AY833" s="135"/>
      <c r="AZ833" s="135"/>
      <c r="BA833" s="36"/>
      <c r="BB833" s="135"/>
      <c r="BC833" s="36"/>
    </row>
    <row r="834" spans="1:55" ht="15" customHeight="1">
      <c r="A834" s="132"/>
      <c r="C834" s="15" t="str">
        <f>IF(Table1[[#This Row],[Reporting Organisation]]="","",VLOOKUP(Table1[[#This Row],[Reporting Organisation]],Table3[],2,FALSE))</f>
        <v/>
      </c>
      <c r="D834" s="15" t="str">
        <f>IFERROR(VLOOKUP(B834,ORG_LIST:TYPEORG,3,FALSE)," ")</f>
        <v xml:space="preserve"> </v>
      </c>
      <c r="E834" s="35"/>
      <c r="F834" s="35"/>
      <c r="G834" s="35"/>
      <c r="H834" s="15" t="e">
        <f>VLOOKUP(Table1[[#This Row],[State]],TblAdmin1[],2,FALSE)</f>
        <v>#N/A</v>
      </c>
      <c r="I834" s="35"/>
      <c r="J834" s="15" t="e">
        <f>VLOOKUP(Table1[District],TblAdmin2[[District]:[District PCODE]],2,FALSE)</f>
        <v>#N/A</v>
      </c>
      <c r="K834" s="35"/>
      <c r="L834" s="15" t="e">
        <f>VLOOKUP(Table1[Township],TblAdmin3[[Township]:[Township PCODE]],2,FALSE)</f>
        <v>#N/A</v>
      </c>
      <c r="M834" s="35"/>
      <c r="N834" s="15" t="str">
        <f>IFERROR(VLOOKUP(Table1[[#This Row],[Town]],TblAdmin4_Urban[[Town]:[Town_PCODE]],2,FALSE),"")</f>
        <v/>
      </c>
      <c r="O834" s="15" t="str">
        <f>IFERROR(VLOOKUP(Table1[[#This Row],[Town]],TblAdmin4_Urban[[Town]:[Longitude]],3,FALSE)," ")</f>
        <v xml:space="preserve"> </v>
      </c>
      <c r="P834" s="15" t="str">
        <f>IFERROR(VLOOKUP(Table1[[#This Row],[Town]],TblAdmin4_Urban[[Town]:[Longitude]],4,FALSE)," ")</f>
        <v xml:space="preserve"> </v>
      </c>
      <c r="Q834" s="15"/>
      <c r="R834" s="15" t="str">
        <f>IFERROR(VLOOKUP(Table1[[#This Row],[Wards]],TblAdmin5_Urban[[Ward]:[Ward_PCODE]],2,FALSE),"")</f>
        <v/>
      </c>
      <c r="S834" s="34"/>
      <c r="T834" s="15" t="str">
        <f>IFERROR(VLOOKUP(Table1[[#This Row],[Village_Tract]],TblAdmin4_Rural[[Village_Track]:[Village_Track PCODE]],2,FALSE),"")</f>
        <v/>
      </c>
      <c r="U834" s="15"/>
      <c r="V834" s="133" t="str">
        <f>IFERROR(VLOOKUP(Table1[[#This Row],[Village]],TblAdmin5_Rural[[Village PCODE]:[Village]],2,FALSE),"")</f>
        <v/>
      </c>
      <c r="W834" s="133" t="str">
        <f>IFERROR(VLOOKUP(Table1[[#This Row],[Village]],TblAdmin5_Rural[[Village]:[Longitude]],3,FALSE),"")</f>
        <v/>
      </c>
      <c r="X834" s="133" t="str">
        <f>IFERROR(VLOOKUP(Table1[[#This Row],[Village]],TblAdmin5_Rural[[Village]:[Longitude]],4,FALSE),"")</f>
        <v/>
      </c>
      <c r="Y834" s="15"/>
      <c r="Z834" s="15" t="str">
        <f>IFERROR(VLOOKUP(Table1[[#This Row],[Camp Name]],Table13[[Camp]:[CP_Pcode]],2,FALSE),"")</f>
        <v/>
      </c>
      <c r="AA834" s="133" t="str">
        <f>IF(Table1[[#This Row],[Camp PCODE]]="","",VLOOKUP(Table1[[#This Row],[Camp PCODE]],WHERE!AN833:AP1051,2,FALSE))</f>
        <v/>
      </c>
      <c r="AB834" s="134" t="str">
        <f>IF(Table1[[#This Row],[Latitude]]="","",VLOOKUP(Table1[[#This Row],[Latitude]],WHERE!AO833:AP1051,2,FALSE))</f>
        <v/>
      </c>
      <c r="AC834" s="134"/>
      <c r="AD834" s="134"/>
      <c r="AE834" s="134"/>
      <c r="AF834" s="134"/>
      <c r="AG834" s="38"/>
      <c r="AH834" s="133" t="str">
        <f>IFERROR(VLOOKUP(Table1[[#This Row],[Activity]],Table18[],2,FALSE),"")</f>
        <v/>
      </c>
      <c r="AI834" s="133" t="e">
        <f>VLOOKUP(Table1[[#This Row],[Activity]],Table14[],2,FALSE)</f>
        <v>#N/A</v>
      </c>
      <c r="AJ834" s="15"/>
      <c r="AL834" s="135"/>
      <c r="AM834" s="135">
        <f>(Table1[[#This Row],[Girls (Number)]]+Table1[[#This Row],[Boys  (Number)]])</f>
        <v>0</v>
      </c>
      <c r="AN834" s="135"/>
      <c r="AO834" s="135"/>
      <c r="AP834" s="135"/>
      <c r="AQ834" s="135">
        <f>(Table1[[#This Row],[Men +18]]+Table1[[#This Row],[Women +18]])</f>
        <v>0</v>
      </c>
      <c r="AR834" s="135"/>
      <c r="AS834" s="135"/>
      <c r="AT834" s="135"/>
      <c r="AU834" s="149"/>
      <c r="AV834" s="149"/>
      <c r="AW834" s="36"/>
      <c r="AX834" s="135"/>
      <c r="AY834" s="135"/>
      <c r="AZ834" s="135"/>
      <c r="BA834" s="36"/>
      <c r="BB834" s="135"/>
      <c r="BC834" s="36"/>
    </row>
    <row r="835" spans="1:55" ht="15" customHeight="1">
      <c r="A835" s="132"/>
      <c r="C835" s="15" t="str">
        <f>IF(Table1[[#This Row],[Reporting Organisation]]="","",VLOOKUP(Table1[[#This Row],[Reporting Organisation]],Table3[],2,FALSE))</f>
        <v/>
      </c>
      <c r="D835" s="15" t="str">
        <f>IFERROR(VLOOKUP(B835,ORG_LIST:TYPEORG,3,FALSE)," ")</f>
        <v xml:space="preserve"> </v>
      </c>
      <c r="E835" s="35"/>
      <c r="F835" s="35"/>
      <c r="G835" s="35"/>
      <c r="H835" s="15" t="e">
        <f>VLOOKUP(Table1[[#This Row],[State]],TblAdmin1[],2,FALSE)</f>
        <v>#N/A</v>
      </c>
      <c r="I835" s="35"/>
      <c r="J835" s="15" t="e">
        <f>VLOOKUP(Table1[District],TblAdmin2[[District]:[District PCODE]],2,FALSE)</f>
        <v>#N/A</v>
      </c>
      <c r="K835" s="35"/>
      <c r="L835" s="15" t="e">
        <f>VLOOKUP(Table1[Township],TblAdmin3[[Township]:[Township PCODE]],2,FALSE)</f>
        <v>#N/A</v>
      </c>
      <c r="M835" s="35"/>
      <c r="N835" s="15" t="str">
        <f>IFERROR(VLOOKUP(Table1[[#This Row],[Town]],TblAdmin4_Urban[[Town]:[Town_PCODE]],2,FALSE),"")</f>
        <v/>
      </c>
      <c r="O835" s="15" t="str">
        <f>IFERROR(VLOOKUP(Table1[[#This Row],[Town]],TblAdmin4_Urban[[Town]:[Longitude]],3,FALSE)," ")</f>
        <v xml:space="preserve"> </v>
      </c>
      <c r="P835" s="15" t="str">
        <f>IFERROR(VLOOKUP(Table1[[#This Row],[Town]],TblAdmin4_Urban[[Town]:[Longitude]],4,FALSE)," ")</f>
        <v xml:space="preserve"> </v>
      </c>
      <c r="Q835" s="15"/>
      <c r="R835" s="15" t="str">
        <f>IFERROR(VLOOKUP(Table1[[#This Row],[Wards]],TblAdmin5_Urban[[Ward]:[Ward_PCODE]],2,FALSE),"")</f>
        <v/>
      </c>
      <c r="S835" s="34"/>
      <c r="T835" s="15" t="str">
        <f>IFERROR(VLOOKUP(Table1[[#This Row],[Village_Tract]],TblAdmin4_Rural[[Village_Track]:[Village_Track PCODE]],2,FALSE),"")</f>
        <v/>
      </c>
      <c r="U835" s="15"/>
      <c r="V835" s="133" t="str">
        <f>IFERROR(VLOOKUP(Table1[[#This Row],[Village]],TblAdmin5_Rural[[Village PCODE]:[Village]],2,FALSE),"")</f>
        <v/>
      </c>
      <c r="W835" s="133" t="str">
        <f>IFERROR(VLOOKUP(Table1[[#This Row],[Village]],TblAdmin5_Rural[[Village]:[Longitude]],3,FALSE),"")</f>
        <v/>
      </c>
      <c r="X835" s="133" t="str">
        <f>IFERROR(VLOOKUP(Table1[[#This Row],[Village]],TblAdmin5_Rural[[Village]:[Longitude]],4,FALSE),"")</f>
        <v/>
      </c>
      <c r="Y835" s="15"/>
      <c r="Z835" s="15" t="str">
        <f>IFERROR(VLOOKUP(Table1[[#This Row],[Camp Name]],Table13[[Camp]:[CP_Pcode]],2,FALSE),"")</f>
        <v/>
      </c>
      <c r="AA835" s="133" t="str">
        <f>IF(Table1[[#This Row],[Camp PCODE]]="","",VLOOKUP(Table1[[#This Row],[Camp PCODE]],WHERE!AN834:AP1052,2,FALSE))</f>
        <v/>
      </c>
      <c r="AB835" s="134" t="str">
        <f>IF(Table1[[#This Row],[Latitude]]="","",VLOOKUP(Table1[[#This Row],[Latitude]],WHERE!AO834:AP1052,2,FALSE))</f>
        <v/>
      </c>
      <c r="AC835" s="134"/>
      <c r="AD835" s="134"/>
      <c r="AE835" s="134"/>
      <c r="AF835" s="134"/>
      <c r="AG835" s="38"/>
      <c r="AH835" s="133" t="str">
        <f>IFERROR(VLOOKUP(Table1[[#This Row],[Activity]],Table18[],2,FALSE),"")</f>
        <v/>
      </c>
      <c r="AI835" s="133" t="e">
        <f>VLOOKUP(Table1[[#This Row],[Activity]],Table14[],2,FALSE)</f>
        <v>#N/A</v>
      </c>
      <c r="AJ835" s="15"/>
      <c r="AL835" s="135"/>
      <c r="AM835" s="135">
        <f>(Table1[[#This Row],[Girls (Number)]]+Table1[[#This Row],[Boys  (Number)]])</f>
        <v>0</v>
      </c>
      <c r="AN835" s="135"/>
      <c r="AO835" s="135"/>
      <c r="AP835" s="135"/>
      <c r="AQ835" s="135">
        <f>(Table1[[#This Row],[Men +18]]+Table1[[#This Row],[Women +18]])</f>
        <v>0</v>
      </c>
      <c r="AR835" s="135"/>
      <c r="AS835" s="135"/>
      <c r="AT835" s="135"/>
      <c r="AU835" s="149"/>
      <c r="AV835" s="149"/>
      <c r="AW835" s="36"/>
      <c r="AX835" s="135"/>
      <c r="AY835" s="135"/>
      <c r="AZ835" s="135"/>
      <c r="BA835" s="36"/>
      <c r="BB835" s="135"/>
      <c r="BC835" s="36"/>
    </row>
    <row r="836" spans="1:55" ht="15" customHeight="1">
      <c r="A836" s="132"/>
      <c r="C836" s="15" t="str">
        <f>IF(Table1[[#This Row],[Reporting Organisation]]="","",VLOOKUP(Table1[[#This Row],[Reporting Organisation]],Table3[],2,FALSE))</f>
        <v/>
      </c>
      <c r="D836" s="15" t="str">
        <f>IFERROR(VLOOKUP(B836,ORG_LIST:TYPEORG,3,FALSE)," ")</f>
        <v xml:space="preserve"> </v>
      </c>
      <c r="E836" s="35"/>
      <c r="F836" s="35"/>
      <c r="G836" s="35"/>
      <c r="H836" s="15" t="e">
        <f>VLOOKUP(Table1[[#This Row],[State]],TblAdmin1[],2,FALSE)</f>
        <v>#N/A</v>
      </c>
      <c r="I836" s="35"/>
      <c r="J836" s="15" t="e">
        <f>VLOOKUP(Table1[District],TblAdmin2[[District]:[District PCODE]],2,FALSE)</f>
        <v>#N/A</v>
      </c>
      <c r="K836" s="35"/>
      <c r="L836" s="15" t="e">
        <f>VLOOKUP(Table1[Township],TblAdmin3[[Township]:[Township PCODE]],2,FALSE)</f>
        <v>#N/A</v>
      </c>
      <c r="M836" s="35"/>
      <c r="N836" s="15" t="str">
        <f>IFERROR(VLOOKUP(Table1[[#This Row],[Town]],TblAdmin4_Urban[[Town]:[Town_PCODE]],2,FALSE),"")</f>
        <v/>
      </c>
      <c r="O836" s="15" t="str">
        <f>IFERROR(VLOOKUP(Table1[[#This Row],[Town]],TblAdmin4_Urban[[Town]:[Longitude]],3,FALSE)," ")</f>
        <v xml:space="preserve"> </v>
      </c>
      <c r="P836" s="15" t="str">
        <f>IFERROR(VLOOKUP(Table1[[#This Row],[Town]],TblAdmin4_Urban[[Town]:[Longitude]],4,FALSE)," ")</f>
        <v xml:space="preserve"> </v>
      </c>
      <c r="Q836" s="15"/>
      <c r="R836" s="15" t="str">
        <f>IFERROR(VLOOKUP(Table1[[#This Row],[Wards]],TblAdmin5_Urban[[Ward]:[Ward_PCODE]],2,FALSE),"")</f>
        <v/>
      </c>
      <c r="S836" s="34"/>
      <c r="T836" s="15" t="str">
        <f>IFERROR(VLOOKUP(Table1[[#This Row],[Village_Tract]],TblAdmin4_Rural[[Village_Track]:[Village_Track PCODE]],2,FALSE),"")</f>
        <v/>
      </c>
      <c r="U836" s="15"/>
      <c r="V836" s="133" t="str">
        <f>IFERROR(VLOOKUP(Table1[[#This Row],[Village]],TblAdmin5_Rural[[Village PCODE]:[Village]],2,FALSE),"")</f>
        <v/>
      </c>
      <c r="W836" s="133" t="str">
        <f>IFERROR(VLOOKUP(Table1[[#This Row],[Village]],TblAdmin5_Rural[[Village]:[Longitude]],3,FALSE),"")</f>
        <v/>
      </c>
      <c r="X836" s="133" t="str">
        <f>IFERROR(VLOOKUP(Table1[[#This Row],[Village]],TblAdmin5_Rural[[Village]:[Longitude]],4,FALSE),"")</f>
        <v/>
      </c>
      <c r="Y836" s="15"/>
      <c r="Z836" s="15" t="str">
        <f>IFERROR(VLOOKUP(Table1[[#This Row],[Camp Name]],Table13[[Camp]:[CP_Pcode]],2,FALSE),"")</f>
        <v/>
      </c>
      <c r="AA836" s="133" t="str">
        <f>IF(Table1[[#This Row],[Camp PCODE]]="","",VLOOKUP(Table1[[#This Row],[Camp PCODE]],WHERE!AN835:AP1053,2,FALSE))</f>
        <v/>
      </c>
      <c r="AB836" s="134" t="str">
        <f>IF(Table1[[#This Row],[Latitude]]="","",VLOOKUP(Table1[[#This Row],[Latitude]],WHERE!AO835:AP1053,2,FALSE))</f>
        <v/>
      </c>
      <c r="AC836" s="134"/>
      <c r="AD836" s="134"/>
      <c r="AE836" s="134"/>
      <c r="AF836" s="134"/>
      <c r="AG836" s="38"/>
      <c r="AH836" s="133" t="str">
        <f>IFERROR(VLOOKUP(Table1[[#This Row],[Activity]],Table18[],2,FALSE),"")</f>
        <v/>
      </c>
      <c r="AI836" s="133" t="e">
        <f>VLOOKUP(Table1[[#This Row],[Activity]],Table14[],2,FALSE)</f>
        <v>#N/A</v>
      </c>
      <c r="AJ836" s="15"/>
      <c r="AL836" s="135"/>
      <c r="AM836" s="135">
        <f>(Table1[[#This Row],[Girls (Number)]]+Table1[[#This Row],[Boys  (Number)]])</f>
        <v>0</v>
      </c>
      <c r="AN836" s="135"/>
      <c r="AO836" s="135"/>
      <c r="AP836" s="135"/>
      <c r="AQ836" s="135">
        <f>(Table1[[#This Row],[Men +18]]+Table1[[#This Row],[Women +18]])</f>
        <v>0</v>
      </c>
      <c r="AR836" s="135"/>
      <c r="AS836" s="135"/>
      <c r="AT836" s="135"/>
      <c r="AU836" s="149"/>
      <c r="AV836" s="149"/>
      <c r="AW836" s="36"/>
      <c r="AX836" s="135"/>
      <c r="AY836" s="135"/>
      <c r="AZ836" s="135"/>
      <c r="BA836" s="36"/>
      <c r="BB836" s="135"/>
      <c r="BC836" s="36"/>
    </row>
    <row r="837" spans="1:55" ht="15" customHeight="1">
      <c r="A837" s="132"/>
      <c r="C837" s="15" t="str">
        <f>IF(Table1[[#This Row],[Reporting Organisation]]="","",VLOOKUP(Table1[[#This Row],[Reporting Organisation]],Table3[],2,FALSE))</f>
        <v/>
      </c>
      <c r="D837" s="15" t="str">
        <f>IFERROR(VLOOKUP(B837,ORG_LIST:TYPEORG,3,FALSE)," ")</f>
        <v xml:space="preserve"> </v>
      </c>
      <c r="E837" s="35"/>
      <c r="F837" s="35"/>
      <c r="G837" s="35"/>
      <c r="H837" s="15" t="e">
        <f>VLOOKUP(Table1[[#This Row],[State]],TblAdmin1[],2,FALSE)</f>
        <v>#N/A</v>
      </c>
      <c r="I837" s="35"/>
      <c r="J837" s="15" t="e">
        <f>VLOOKUP(Table1[District],TblAdmin2[[District]:[District PCODE]],2,FALSE)</f>
        <v>#N/A</v>
      </c>
      <c r="K837" s="35"/>
      <c r="L837" s="15" t="e">
        <f>VLOOKUP(Table1[Township],TblAdmin3[[Township]:[Township PCODE]],2,FALSE)</f>
        <v>#N/A</v>
      </c>
      <c r="M837" s="35"/>
      <c r="N837" s="15" t="str">
        <f>IFERROR(VLOOKUP(Table1[[#This Row],[Town]],TblAdmin4_Urban[[Town]:[Town_PCODE]],2,FALSE),"")</f>
        <v/>
      </c>
      <c r="O837" s="15" t="str">
        <f>IFERROR(VLOOKUP(Table1[[#This Row],[Town]],TblAdmin4_Urban[[Town]:[Longitude]],3,FALSE)," ")</f>
        <v xml:space="preserve"> </v>
      </c>
      <c r="P837" s="15" t="str">
        <f>IFERROR(VLOOKUP(Table1[[#This Row],[Town]],TblAdmin4_Urban[[Town]:[Longitude]],4,FALSE)," ")</f>
        <v xml:space="preserve"> </v>
      </c>
      <c r="Q837" s="15"/>
      <c r="R837" s="15" t="str">
        <f>IFERROR(VLOOKUP(Table1[[#This Row],[Wards]],TblAdmin5_Urban[[Ward]:[Ward_PCODE]],2,FALSE),"")</f>
        <v/>
      </c>
      <c r="S837" s="34"/>
      <c r="T837" s="15" t="str">
        <f>IFERROR(VLOOKUP(Table1[[#This Row],[Village_Tract]],TblAdmin4_Rural[[Village_Track]:[Village_Track PCODE]],2,FALSE),"")</f>
        <v/>
      </c>
      <c r="U837" s="15"/>
      <c r="V837" s="133" t="str">
        <f>IFERROR(VLOOKUP(Table1[[#This Row],[Village]],TblAdmin5_Rural[[Village PCODE]:[Village]],2,FALSE),"")</f>
        <v/>
      </c>
      <c r="W837" s="133" t="str">
        <f>IFERROR(VLOOKUP(Table1[[#This Row],[Village]],TblAdmin5_Rural[[Village]:[Longitude]],3,FALSE),"")</f>
        <v/>
      </c>
      <c r="X837" s="133" t="str">
        <f>IFERROR(VLOOKUP(Table1[[#This Row],[Village]],TblAdmin5_Rural[[Village]:[Longitude]],4,FALSE),"")</f>
        <v/>
      </c>
      <c r="Y837" s="15"/>
      <c r="Z837" s="15" t="str">
        <f>IFERROR(VLOOKUP(Table1[[#This Row],[Camp Name]],Table13[[Camp]:[CP_Pcode]],2,FALSE),"")</f>
        <v/>
      </c>
      <c r="AA837" s="133" t="str">
        <f>IF(Table1[[#This Row],[Camp PCODE]]="","",VLOOKUP(Table1[[#This Row],[Camp PCODE]],WHERE!AN836:AP1054,2,FALSE))</f>
        <v/>
      </c>
      <c r="AB837" s="134" t="str">
        <f>IF(Table1[[#This Row],[Latitude]]="","",VLOOKUP(Table1[[#This Row],[Latitude]],WHERE!AO836:AP1054,2,FALSE))</f>
        <v/>
      </c>
      <c r="AC837" s="134"/>
      <c r="AD837" s="134"/>
      <c r="AE837" s="134"/>
      <c r="AF837" s="134"/>
      <c r="AG837" s="38"/>
      <c r="AH837" s="133" t="str">
        <f>IFERROR(VLOOKUP(Table1[[#This Row],[Activity]],Table18[],2,FALSE),"")</f>
        <v/>
      </c>
      <c r="AI837" s="133" t="e">
        <f>VLOOKUP(Table1[[#This Row],[Activity]],Table14[],2,FALSE)</f>
        <v>#N/A</v>
      </c>
      <c r="AJ837" s="15"/>
      <c r="AL837" s="135"/>
      <c r="AM837" s="135">
        <f>(Table1[[#This Row],[Girls (Number)]]+Table1[[#This Row],[Boys  (Number)]])</f>
        <v>0</v>
      </c>
      <c r="AN837" s="135"/>
      <c r="AO837" s="135"/>
      <c r="AP837" s="135"/>
      <c r="AQ837" s="135">
        <f>(Table1[[#This Row],[Men +18]]+Table1[[#This Row],[Women +18]])</f>
        <v>0</v>
      </c>
      <c r="AR837" s="135"/>
      <c r="AS837" s="135"/>
      <c r="AT837" s="135"/>
      <c r="AU837" s="149"/>
      <c r="AV837" s="149"/>
      <c r="AW837" s="36"/>
      <c r="AX837" s="135"/>
      <c r="AY837" s="135"/>
      <c r="AZ837" s="135"/>
      <c r="BA837" s="36"/>
      <c r="BB837" s="135"/>
      <c r="BC837" s="36"/>
    </row>
    <row r="838" spans="1:55" ht="15" customHeight="1">
      <c r="A838" s="132"/>
      <c r="C838" s="15" t="str">
        <f>IF(Table1[[#This Row],[Reporting Organisation]]="","",VLOOKUP(Table1[[#This Row],[Reporting Organisation]],Table3[],2,FALSE))</f>
        <v/>
      </c>
      <c r="D838" s="15" t="str">
        <f>IFERROR(VLOOKUP(B838,ORG_LIST:TYPEORG,3,FALSE)," ")</f>
        <v xml:space="preserve"> </v>
      </c>
      <c r="E838" s="35"/>
      <c r="F838" s="35"/>
      <c r="G838" s="35"/>
      <c r="H838" s="15" t="e">
        <f>VLOOKUP(Table1[[#This Row],[State]],TblAdmin1[],2,FALSE)</f>
        <v>#N/A</v>
      </c>
      <c r="I838" s="35"/>
      <c r="J838" s="15" t="e">
        <f>VLOOKUP(Table1[District],TblAdmin2[[District]:[District PCODE]],2,FALSE)</f>
        <v>#N/A</v>
      </c>
      <c r="K838" s="35"/>
      <c r="L838" s="15" t="e">
        <f>VLOOKUP(Table1[Township],TblAdmin3[[Township]:[Township PCODE]],2,FALSE)</f>
        <v>#N/A</v>
      </c>
      <c r="M838" s="35"/>
      <c r="N838" s="15" t="str">
        <f>IFERROR(VLOOKUP(Table1[[#This Row],[Town]],TblAdmin4_Urban[[Town]:[Town_PCODE]],2,FALSE),"")</f>
        <v/>
      </c>
      <c r="O838" s="15" t="str">
        <f>IFERROR(VLOOKUP(Table1[[#This Row],[Town]],TblAdmin4_Urban[[Town]:[Longitude]],3,FALSE)," ")</f>
        <v xml:space="preserve"> </v>
      </c>
      <c r="P838" s="15" t="str">
        <f>IFERROR(VLOOKUP(Table1[[#This Row],[Town]],TblAdmin4_Urban[[Town]:[Longitude]],4,FALSE)," ")</f>
        <v xml:space="preserve"> </v>
      </c>
      <c r="Q838" s="15"/>
      <c r="R838" s="15" t="str">
        <f>IFERROR(VLOOKUP(Table1[[#This Row],[Wards]],TblAdmin5_Urban[[Ward]:[Ward_PCODE]],2,FALSE),"")</f>
        <v/>
      </c>
      <c r="S838" s="34"/>
      <c r="T838" s="15" t="str">
        <f>IFERROR(VLOOKUP(Table1[[#This Row],[Village_Tract]],TblAdmin4_Rural[[Village_Track]:[Village_Track PCODE]],2,FALSE),"")</f>
        <v/>
      </c>
      <c r="U838" s="15"/>
      <c r="V838" s="133" t="str">
        <f>IFERROR(VLOOKUP(Table1[[#This Row],[Village]],TblAdmin5_Rural[[Village PCODE]:[Village]],2,FALSE),"")</f>
        <v/>
      </c>
      <c r="W838" s="133" t="str">
        <f>IFERROR(VLOOKUP(Table1[[#This Row],[Village]],TblAdmin5_Rural[[Village]:[Longitude]],3,FALSE),"")</f>
        <v/>
      </c>
      <c r="X838" s="133" t="str">
        <f>IFERROR(VLOOKUP(Table1[[#This Row],[Village]],TblAdmin5_Rural[[Village]:[Longitude]],4,FALSE),"")</f>
        <v/>
      </c>
      <c r="Y838" s="15"/>
      <c r="Z838" s="15" t="str">
        <f>IFERROR(VLOOKUP(Table1[[#This Row],[Camp Name]],Table13[[Camp]:[CP_Pcode]],2,FALSE),"")</f>
        <v/>
      </c>
      <c r="AA838" s="133" t="str">
        <f>IF(Table1[[#This Row],[Camp PCODE]]="","",VLOOKUP(Table1[[#This Row],[Camp PCODE]],WHERE!AN837:AP1055,2,FALSE))</f>
        <v/>
      </c>
      <c r="AB838" s="134" t="str">
        <f>IF(Table1[[#This Row],[Latitude]]="","",VLOOKUP(Table1[[#This Row],[Latitude]],WHERE!AO837:AP1055,2,FALSE))</f>
        <v/>
      </c>
      <c r="AC838" s="134"/>
      <c r="AD838" s="134"/>
      <c r="AE838" s="134"/>
      <c r="AF838" s="134"/>
      <c r="AG838" s="38"/>
      <c r="AH838" s="133" t="str">
        <f>IFERROR(VLOOKUP(Table1[[#This Row],[Activity]],Table18[],2,FALSE),"")</f>
        <v/>
      </c>
      <c r="AI838" s="133" t="e">
        <f>VLOOKUP(Table1[[#This Row],[Activity]],Table14[],2,FALSE)</f>
        <v>#N/A</v>
      </c>
      <c r="AJ838" s="15"/>
      <c r="AL838" s="135"/>
      <c r="AM838" s="135">
        <f>(Table1[[#This Row],[Girls (Number)]]+Table1[[#This Row],[Boys  (Number)]])</f>
        <v>0</v>
      </c>
      <c r="AN838" s="135"/>
      <c r="AO838" s="135"/>
      <c r="AP838" s="135"/>
      <c r="AQ838" s="135">
        <f>(Table1[[#This Row],[Men +18]]+Table1[[#This Row],[Women +18]])</f>
        <v>0</v>
      </c>
      <c r="AR838" s="135"/>
      <c r="AS838" s="135"/>
      <c r="AT838" s="135"/>
      <c r="AU838" s="149"/>
      <c r="AV838" s="149"/>
      <c r="AW838" s="36"/>
      <c r="AX838" s="135"/>
      <c r="AY838" s="135"/>
      <c r="AZ838" s="135"/>
      <c r="BA838" s="36"/>
      <c r="BB838" s="135"/>
      <c r="BC838" s="36"/>
    </row>
    <row r="839" spans="1:55" ht="15" customHeight="1">
      <c r="A839" s="132"/>
      <c r="C839" s="15" t="str">
        <f>IF(Table1[[#This Row],[Reporting Organisation]]="","",VLOOKUP(Table1[[#This Row],[Reporting Organisation]],Table3[],2,FALSE))</f>
        <v/>
      </c>
      <c r="D839" s="15" t="str">
        <f>IFERROR(VLOOKUP(B839,ORG_LIST:TYPEORG,3,FALSE)," ")</f>
        <v xml:space="preserve"> </v>
      </c>
      <c r="E839" s="35"/>
      <c r="F839" s="35"/>
      <c r="G839" s="35"/>
      <c r="H839" s="15" t="e">
        <f>VLOOKUP(Table1[[#This Row],[State]],TblAdmin1[],2,FALSE)</f>
        <v>#N/A</v>
      </c>
      <c r="I839" s="35"/>
      <c r="J839" s="15" t="e">
        <f>VLOOKUP(Table1[District],TblAdmin2[[District]:[District PCODE]],2,FALSE)</f>
        <v>#N/A</v>
      </c>
      <c r="K839" s="35"/>
      <c r="L839" s="15" t="e">
        <f>VLOOKUP(Table1[Township],TblAdmin3[[Township]:[Township PCODE]],2,FALSE)</f>
        <v>#N/A</v>
      </c>
      <c r="M839" s="35"/>
      <c r="N839" s="15" t="str">
        <f>IFERROR(VLOOKUP(Table1[[#This Row],[Town]],TblAdmin4_Urban[[Town]:[Town_PCODE]],2,FALSE),"")</f>
        <v/>
      </c>
      <c r="O839" s="15" t="str">
        <f>IFERROR(VLOOKUP(Table1[[#This Row],[Town]],TblAdmin4_Urban[[Town]:[Longitude]],3,FALSE)," ")</f>
        <v xml:space="preserve"> </v>
      </c>
      <c r="P839" s="15" t="str">
        <f>IFERROR(VLOOKUP(Table1[[#This Row],[Town]],TblAdmin4_Urban[[Town]:[Longitude]],4,FALSE)," ")</f>
        <v xml:space="preserve"> </v>
      </c>
      <c r="Q839" s="15"/>
      <c r="R839" s="15" t="str">
        <f>IFERROR(VLOOKUP(Table1[[#This Row],[Wards]],TblAdmin5_Urban[[Ward]:[Ward_PCODE]],2,FALSE),"")</f>
        <v/>
      </c>
      <c r="S839" s="34"/>
      <c r="T839" s="15" t="str">
        <f>IFERROR(VLOOKUP(Table1[[#This Row],[Village_Tract]],TblAdmin4_Rural[[Village_Track]:[Village_Track PCODE]],2,FALSE),"")</f>
        <v/>
      </c>
      <c r="U839" s="15"/>
      <c r="V839" s="133" t="str">
        <f>IFERROR(VLOOKUP(Table1[[#This Row],[Village]],TblAdmin5_Rural[[Village PCODE]:[Village]],2,FALSE),"")</f>
        <v/>
      </c>
      <c r="W839" s="133" t="str">
        <f>IFERROR(VLOOKUP(Table1[[#This Row],[Village]],TblAdmin5_Rural[[Village]:[Longitude]],3,FALSE),"")</f>
        <v/>
      </c>
      <c r="X839" s="133" t="str">
        <f>IFERROR(VLOOKUP(Table1[[#This Row],[Village]],TblAdmin5_Rural[[Village]:[Longitude]],4,FALSE),"")</f>
        <v/>
      </c>
      <c r="Y839" s="15"/>
      <c r="Z839" s="15" t="str">
        <f>IFERROR(VLOOKUP(Table1[[#This Row],[Camp Name]],Table13[[Camp]:[CP_Pcode]],2,FALSE),"")</f>
        <v/>
      </c>
      <c r="AA839" s="133" t="str">
        <f>IF(Table1[[#This Row],[Camp PCODE]]="","",VLOOKUP(Table1[[#This Row],[Camp PCODE]],WHERE!AN838:AP1056,2,FALSE))</f>
        <v/>
      </c>
      <c r="AB839" s="134" t="str">
        <f>IF(Table1[[#This Row],[Latitude]]="","",VLOOKUP(Table1[[#This Row],[Latitude]],WHERE!AO838:AP1056,2,FALSE))</f>
        <v/>
      </c>
      <c r="AC839" s="134"/>
      <c r="AD839" s="134"/>
      <c r="AE839" s="134"/>
      <c r="AF839" s="134"/>
      <c r="AG839" s="38"/>
      <c r="AH839" s="133" t="str">
        <f>IFERROR(VLOOKUP(Table1[[#This Row],[Activity]],Table18[],2,FALSE),"")</f>
        <v/>
      </c>
      <c r="AI839" s="133" t="e">
        <f>VLOOKUP(Table1[[#This Row],[Activity]],Table14[],2,FALSE)</f>
        <v>#N/A</v>
      </c>
      <c r="AJ839" s="15"/>
      <c r="AL839" s="135"/>
      <c r="AM839" s="135">
        <f>(Table1[[#This Row],[Girls (Number)]]+Table1[[#This Row],[Boys  (Number)]])</f>
        <v>0</v>
      </c>
      <c r="AN839" s="135"/>
      <c r="AO839" s="135"/>
      <c r="AP839" s="135"/>
      <c r="AQ839" s="135">
        <f>(Table1[[#This Row],[Men +18]]+Table1[[#This Row],[Women +18]])</f>
        <v>0</v>
      </c>
      <c r="AR839" s="135"/>
      <c r="AS839" s="135"/>
      <c r="AT839" s="135"/>
      <c r="AU839" s="149"/>
      <c r="AV839" s="149"/>
      <c r="AW839" s="36"/>
      <c r="AX839" s="135"/>
      <c r="AY839" s="135"/>
      <c r="AZ839" s="135"/>
      <c r="BA839" s="36"/>
      <c r="BB839" s="135"/>
      <c r="BC839" s="36"/>
    </row>
    <row r="840" spans="1:55" ht="15" customHeight="1">
      <c r="A840" s="132"/>
      <c r="C840" s="15" t="str">
        <f>IF(Table1[[#This Row],[Reporting Organisation]]="","",VLOOKUP(Table1[[#This Row],[Reporting Organisation]],Table3[],2,FALSE))</f>
        <v/>
      </c>
      <c r="D840" s="15" t="str">
        <f>IFERROR(VLOOKUP(B840,ORG_LIST:TYPEORG,3,FALSE)," ")</f>
        <v xml:space="preserve"> </v>
      </c>
      <c r="E840" s="35"/>
      <c r="F840" s="35"/>
      <c r="G840" s="35"/>
      <c r="H840" s="15" t="e">
        <f>VLOOKUP(Table1[[#This Row],[State]],TblAdmin1[],2,FALSE)</f>
        <v>#N/A</v>
      </c>
      <c r="I840" s="35"/>
      <c r="J840" s="15" t="e">
        <f>VLOOKUP(Table1[District],TblAdmin2[[District]:[District PCODE]],2,FALSE)</f>
        <v>#N/A</v>
      </c>
      <c r="K840" s="35"/>
      <c r="L840" s="15" t="e">
        <f>VLOOKUP(Table1[Township],TblAdmin3[[Township]:[Township PCODE]],2,FALSE)</f>
        <v>#N/A</v>
      </c>
      <c r="M840" s="35"/>
      <c r="N840" s="15" t="str">
        <f>IFERROR(VLOOKUP(Table1[[#This Row],[Town]],TblAdmin4_Urban[[Town]:[Town_PCODE]],2,FALSE),"")</f>
        <v/>
      </c>
      <c r="O840" s="15" t="str">
        <f>IFERROR(VLOOKUP(Table1[[#This Row],[Town]],TblAdmin4_Urban[[Town]:[Longitude]],3,FALSE)," ")</f>
        <v xml:space="preserve"> </v>
      </c>
      <c r="P840" s="15" t="str">
        <f>IFERROR(VLOOKUP(Table1[[#This Row],[Town]],TblAdmin4_Urban[[Town]:[Longitude]],4,FALSE)," ")</f>
        <v xml:space="preserve"> </v>
      </c>
      <c r="Q840" s="15"/>
      <c r="R840" s="15" t="str">
        <f>IFERROR(VLOOKUP(Table1[[#This Row],[Wards]],TblAdmin5_Urban[[Ward]:[Ward_PCODE]],2,FALSE),"")</f>
        <v/>
      </c>
      <c r="S840" s="34"/>
      <c r="T840" s="15" t="str">
        <f>IFERROR(VLOOKUP(Table1[[#This Row],[Village_Tract]],TblAdmin4_Rural[[Village_Track]:[Village_Track PCODE]],2,FALSE),"")</f>
        <v/>
      </c>
      <c r="U840" s="15"/>
      <c r="V840" s="133" t="str">
        <f>IFERROR(VLOOKUP(Table1[[#This Row],[Village]],TblAdmin5_Rural[[Village PCODE]:[Village]],2,FALSE),"")</f>
        <v/>
      </c>
      <c r="W840" s="133" t="str">
        <f>IFERROR(VLOOKUP(Table1[[#This Row],[Village]],TblAdmin5_Rural[[Village]:[Longitude]],3,FALSE),"")</f>
        <v/>
      </c>
      <c r="X840" s="133" t="str">
        <f>IFERROR(VLOOKUP(Table1[[#This Row],[Village]],TblAdmin5_Rural[[Village]:[Longitude]],4,FALSE),"")</f>
        <v/>
      </c>
      <c r="Y840" s="15"/>
      <c r="Z840" s="15" t="str">
        <f>IFERROR(VLOOKUP(Table1[[#This Row],[Camp Name]],Table13[[Camp]:[CP_Pcode]],2,FALSE),"")</f>
        <v/>
      </c>
      <c r="AA840" s="133" t="str">
        <f>IF(Table1[[#This Row],[Camp PCODE]]="","",VLOOKUP(Table1[[#This Row],[Camp PCODE]],WHERE!AN839:AP1057,2,FALSE))</f>
        <v/>
      </c>
      <c r="AB840" s="134" t="str">
        <f>IF(Table1[[#This Row],[Latitude]]="","",VLOOKUP(Table1[[#This Row],[Latitude]],WHERE!AO839:AP1057,2,FALSE))</f>
        <v/>
      </c>
      <c r="AC840" s="134"/>
      <c r="AD840" s="134"/>
      <c r="AE840" s="134"/>
      <c r="AF840" s="134"/>
      <c r="AG840" s="38"/>
      <c r="AH840" s="133" t="str">
        <f>IFERROR(VLOOKUP(Table1[[#This Row],[Activity]],Table18[],2,FALSE),"")</f>
        <v/>
      </c>
      <c r="AI840" s="133" t="e">
        <f>VLOOKUP(Table1[[#This Row],[Activity]],Table14[],2,FALSE)</f>
        <v>#N/A</v>
      </c>
      <c r="AJ840" s="15"/>
      <c r="AL840" s="135"/>
      <c r="AM840" s="135">
        <f>(Table1[[#This Row],[Girls (Number)]]+Table1[[#This Row],[Boys  (Number)]])</f>
        <v>0</v>
      </c>
      <c r="AN840" s="135"/>
      <c r="AO840" s="135"/>
      <c r="AP840" s="135"/>
      <c r="AQ840" s="135">
        <f>(Table1[[#This Row],[Men +18]]+Table1[[#This Row],[Women +18]])</f>
        <v>0</v>
      </c>
      <c r="AR840" s="135"/>
      <c r="AS840" s="135"/>
      <c r="AT840" s="135"/>
      <c r="AU840" s="149"/>
      <c r="AV840" s="149"/>
      <c r="AW840" s="36"/>
      <c r="AX840" s="135"/>
      <c r="AY840" s="135"/>
      <c r="AZ840" s="135"/>
      <c r="BA840" s="36"/>
      <c r="BB840" s="135"/>
      <c r="BC840" s="36"/>
    </row>
    <row r="841" spans="1:55" ht="15" customHeight="1">
      <c r="A841" s="132"/>
      <c r="C841" s="15" t="str">
        <f>IF(Table1[[#This Row],[Reporting Organisation]]="","",VLOOKUP(Table1[[#This Row],[Reporting Organisation]],Table3[],2,FALSE))</f>
        <v/>
      </c>
      <c r="D841" s="15" t="str">
        <f>IFERROR(VLOOKUP(B841,ORG_LIST:TYPEORG,3,FALSE)," ")</f>
        <v xml:space="preserve"> </v>
      </c>
      <c r="E841" s="35"/>
      <c r="F841" s="35"/>
      <c r="G841" s="35"/>
      <c r="H841" s="15" t="e">
        <f>VLOOKUP(Table1[[#This Row],[State]],TblAdmin1[],2,FALSE)</f>
        <v>#N/A</v>
      </c>
      <c r="I841" s="35"/>
      <c r="J841" s="15" t="e">
        <f>VLOOKUP(Table1[District],TblAdmin2[[District]:[District PCODE]],2,FALSE)</f>
        <v>#N/A</v>
      </c>
      <c r="K841" s="35"/>
      <c r="L841" s="15" t="e">
        <f>VLOOKUP(Table1[Township],TblAdmin3[[Township]:[Township PCODE]],2,FALSE)</f>
        <v>#N/A</v>
      </c>
      <c r="M841" s="35"/>
      <c r="N841" s="15" t="str">
        <f>IFERROR(VLOOKUP(Table1[[#This Row],[Town]],TblAdmin4_Urban[[Town]:[Town_PCODE]],2,FALSE),"")</f>
        <v/>
      </c>
      <c r="O841" s="15" t="str">
        <f>IFERROR(VLOOKUP(Table1[[#This Row],[Town]],TblAdmin4_Urban[[Town]:[Longitude]],3,FALSE)," ")</f>
        <v xml:space="preserve"> </v>
      </c>
      <c r="P841" s="15" t="str">
        <f>IFERROR(VLOOKUP(Table1[[#This Row],[Town]],TblAdmin4_Urban[[Town]:[Longitude]],4,FALSE)," ")</f>
        <v xml:space="preserve"> </v>
      </c>
      <c r="Q841" s="15"/>
      <c r="R841" s="15" t="str">
        <f>IFERROR(VLOOKUP(Table1[[#This Row],[Wards]],TblAdmin5_Urban[[Ward]:[Ward_PCODE]],2,FALSE),"")</f>
        <v/>
      </c>
      <c r="S841" s="34"/>
      <c r="T841" s="15" t="str">
        <f>IFERROR(VLOOKUP(Table1[[#This Row],[Village_Tract]],TblAdmin4_Rural[[Village_Track]:[Village_Track PCODE]],2,FALSE),"")</f>
        <v/>
      </c>
      <c r="U841" s="15"/>
      <c r="V841" s="133" t="str">
        <f>IFERROR(VLOOKUP(Table1[[#This Row],[Village]],TblAdmin5_Rural[[Village PCODE]:[Village]],2,FALSE),"")</f>
        <v/>
      </c>
      <c r="W841" s="133" t="str">
        <f>IFERROR(VLOOKUP(Table1[[#This Row],[Village]],TblAdmin5_Rural[[Village]:[Longitude]],3,FALSE),"")</f>
        <v/>
      </c>
      <c r="X841" s="133" t="str">
        <f>IFERROR(VLOOKUP(Table1[[#This Row],[Village]],TblAdmin5_Rural[[Village]:[Longitude]],4,FALSE),"")</f>
        <v/>
      </c>
      <c r="Y841" s="15"/>
      <c r="Z841" s="15" t="str">
        <f>IFERROR(VLOOKUP(Table1[[#This Row],[Camp Name]],Table13[[Camp]:[CP_Pcode]],2,FALSE),"")</f>
        <v/>
      </c>
      <c r="AA841" s="133" t="str">
        <f>IF(Table1[[#This Row],[Camp PCODE]]="","",VLOOKUP(Table1[[#This Row],[Camp PCODE]],WHERE!AN840:AP1058,2,FALSE))</f>
        <v/>
      </c>
      <c r="AB841" s="134" t="str">
        <f>IF(Table1[[#This Row],[Latitude]]="","",VLOOKUP(Table1[[#This Row],[Latitude]],WHERE!AO840:AP1058,2,FALSE))</f>
        <v/>
      </c>
      <c r="AC841" s="134"/>
      <c r="AD841" s="134"/>
      <c r="AE841" s="134"/>
      <c r="AF841" s="134"/>
      <c r="AG841" s="38"/>
      <c r="AH841" s="133" t="str">
        <f>IFERROR(VLOOKUP(Table1[[#This Row],[Activity]],Table18[],2,FALSE),"")</f>
        <v/>
      </c>
      <c r="AI841" s="133" t="e">
        <f>VLOOKUP(Table1[[#This Row],[Activity]],Table14[],2,FALSE)</f>
        <v>#N/A</v>
      </c>
      <c r="AJ841" s="15"/>
      <c r="AL841" s="135"/>
      <c r="AM841" s="135">
        <f>(Table1[[#This Row],[Girls (Number)]]+Table1[[#This Row],[Boys  (Number)]])</f>
        <v>0</v>
      </c>
      <c r="AN841" s="135"/>
      <c r="AO841" s="135"/>
      <c r="AP841" s="135"/>
      <c r="AQ841" s="135">
        <f>(Table1[[#This Row],[Men +18]]+Table1[[#This Row],[Women +18]])</f>
        <v>0</v>
      </c>
      <c r="AR841" s="135"/>
      <c r="AS841" s="135"/>
      <c r="AT841" s="135"/>
      <c r="AU841" s="149"/>
      <c r="AV841" s="149"/>
      <c r="AW841" s="36"/>
      <c r="AX841" s="135"/>
      <c r="AY841" s="135"/>
      <c r="AZ841" s="135"/>
      <c r="BA841" s="36"/>
      <c r="BB841" s="135"/>
      <c r="BC841" s="36"/>
    </row>
    <row r="842" spans="1:55" ht="15" customHeight="1">
      <c r="A842" s="132"/>
      <c r="C842" s="15" t="str">
        <f>IF(Table1[[#This Row],[Reporting Organisation]]="","",VLOOKUP(Table1[[#This Row],[Reporting Organisation]],Table3[],2,FALSE))</f>
        <v/>
      </c>
      <c r="D842" s="15" t="str">
        <f>IFERROR(VLOOKUP(B842,ORG_LIST:TYPEORG,3,FALSE)," ")</f>
        <v xml:space="preserve"> </v>
      </c>
      <c r="E842" s="35"/>
      <c r="F842" s="35"/>
      <c r="G842" s="35"/>
      <c r="H842" s="15" t="e">
        <f>VLOOKUP(Table1[[#This Row],[State]],TblAdmin1[],2,FALSE)</f>
        <v>#N/A</v>
      </c>
      <c r="I842" s="35"/>
      <c r="J842" s="15" t="e">
        <f>VLOOKUP(Table1[District],TblAdmin2[[District]:[District PCODE]],2,FALSE)</f>
        <v>#N/A</v>
      </c>
      <c r="K842" s="35"/>
      <c r="L842" s="15" t="e">
        <f>VLOOKUP(Table1[Township],TblAdmin3[[Township]:[Township PCODE]],2,FALSE)</f>
        <v>#N/A</v>
      </c>
      <c r="M842" s="35"/>
      <c r="N842" s="15" t="str">
        <f>IFERROR(VLOOKUP(Table1[[#This Row],[Town]],TblAdmin4_Urban[[Town]:[Town_PCODE]],2,FALSE),"")</f>
        <v/>
      </c>
      <c r="O842" s="15" t="str">
        <f>IFERROR(VLOOKUP(Table1[[#This Row],[Town]],TblAdmin4_Urban[[Town]:[Longitude]],3,FALSE)," ")</f>
        <v xml:space="preserve"> </v>
      </c>
      <c r="P842" s="15" t="str">
        <f>IFERROR(VLOOKUP(Table1[[#This Row],[Town]],TblAdmin4_Urban[[Town]:[Longitude]],4,FALSE)," ")</f>
        <v xml:space="preserve"> </v>
      </c>
      <c r="Q842" s="15"/>
      <c r="R842" s="15" t="str">
        <f>IFERROR(VLOOKUP(Table1[[#This Row],[Wards]],TblAdmin5_Urban[[Ward]:[Ward_PCODE]],2,FALSE),"")</f>
        <v/>
      </c>
      <c r="S842" s="34"/>
      <c r="T842" s="15" t="str">
        <f>IFERROR(VLOOKUP(Table1[[#This Row],[Village_Tract]],TblAdmin4_Rural[[Village_Track]:[Village_Track PCODE]],2,FALSE),"")</f>
        <v/>
      </c>
      <c r="U842" s="15"/>
      <c r="V842" s="133" t="str">
        <f>IFERROR(VLOOKUP(Table1[[#This Row],[Village]],TblAdmin5_Rural[[Village PCODE]:[Village]],2,FALSE),"")</f>
        <v/>
      </c>
      <c r="W842" s="133" t="str">
        <f>IFERROR(VLOOKUP(Table1[[#This Row],[Village]],TblAdmin5_Rural[[Village]:[Longitude]],3,FALSE),"")</f>
        <v/>
      </c>
      <c r="X842" s="133" t="str">
        <f>IFERROR(VLOOKUP(Table1[[#This Row],[Village]],TblAdmin5_Rural[[Village]:[Longitude]],4,FALSE),"")</f>
        <v/>
      </c>
      <c r="Y842" s="15"/>
      <c r="Z842" s="15" t="str">
        <f>IFERROR(VLOOKUP(Table1[[#This Row],[Camp Name]],Table13[[Camp]:[CP_Pcode]],2,FALSE),"")</f>
        <v/>
      </c>
      <c r="AA842" s="133" t="str">
        <f>IF(Table1[[#This Row],[Camp PCODE]]="","",VLOOKUP(Table1[[#This Row],[Camp PCODE]],WHERE!AN841:AP1059,2,FALSE))</f>
        <v/>
      </c>
      <c r="AB842" s="134" t="str">
        <f>IF(Table1[[#This Row],[Latitude]]="","",VLOOKUP(Table1[[#This Row],[Latitude]],WHERE!AO841:AP1059,2,FALSE))</f>
        <v/>
      </c>
      <c r="AC842" s="134"/>
      <c r="AD842" s="134"/>
      <c r="AE842" s="134"/>
      <c r="AF842" s="134"/>
      <c r="AG842" s="38"/>
      <c r="AH842" s="133" t="str">
        <f>IFERROR(VLOOKUP(Table1[[#This Row],[Activity]],Table18[],2,FALSE),"")</f>
        <v/>
      </c>
      <c r="AI842" s="133" t="e">
        <f>VLOOKUP(Table1[[#This Row],[Activity]],Table14[],2,FALSE)</f>
        <v>#N/A</v>
      </c>
      <c r="AJ842" s="15"/>
      <c r="AL842" s="135"/>
      <c r="AM842" s="135">
        <f>(Table1[[#This Row],[Girls (Number)]]+Table1[[#This Row],[Boys  (Number)]])</f>
        <v>0</v>
      </c>
      <c r="AN842" s="135"/>
      <c r="AO842" s="135"/>
      <c r="AP842" s="135"/>
      <c r="AQ842" s="135">
        <f>(Table1[[#This Row],[Men +18]]+Table1[[#This Row],[Women +18]])</f>
        <v>0</v>
      </c>
      <c r="AR842" s="135"/>
      <c r="AS842" s="135"/>
      <c r="AT842" s="135"/>
      <c r="AU842" s="149"/>
      <c r="AV842" s="149"/>
      <c r="AW842" s="36"/>
      <c r="AX842" s="135"/>
      <c r="AY842" s="135"/>
      <c r="AZ842" s="135"/>
      <c r="BA842" s="36"/>
      <c r="BB842" s="135"/>
      <c r="BC842" s="36"/>
    </row>
    <row r="843" spans="1:55" ht="15" customHeight="1">
      <c r="A843" s="132"/>
      <c r="C843" s="15" t="str">
        <f>IF(Table1[[#This Row],[Reporting Organisation]]="","",VLOOKUP(Table1[[#This Row],[Reporting Organisation]],Table3[],2,FALSE))</f>
        <v/>
      </c>
      <c r="D843" s="15" t="str">
        <f>IFERROR(VLOOKUP(B843,ORG_LIST:TYPEORG,3,FALSE)," ")</f>
        <v xml:space="preserve"> </v>
      </c>
      <c r="E843" s="35"/>
      <c r="F843" s="35"/>
      <c r="G843" s="35"/>
      <c r="H843" s="15" t="e">
        <f>VLOOKUP(Table1[[#This Row],[State]],TblAdmin1[],2,FALSE)</f>
        <v>#N/A</v>
      </c>
      <c r="I843" s="35"/>
      <c r="J843" s="15" t="e">
        <f>VLOOKUP(Table1[District],TblAdmin2[[District]:[District PCODE]],2,FALSE)</f>
        <v>#N/A</v>
      </c>
      <c r="K843" s="35"/>
      <c r="L843" s="15" t="e">
        <f>VLOOKUP(Table1[Township],TblAdmin3[[Township]:[Township PCODE]],2,FALSE)</f>
        <v>#N/A</v>
      </c>
      <c r="M843" s="35"/>
      <c r="N843" s="15" t="str">
        <f>IFERROR(VLOOKUP(Table1[[#This Row],[Town]],TblAdmin4_Urban[[Town]:[Town_PCODE]],2,FALSE),"")</f>
        <v/>
      </c>
      <c r="O843" s="15" t="str">
        <f>IFERROR(VLOOKUP(Table1[[#This Row],[Town]],TblAdmin4_Urban[[Town]:[Longitude]],3,FALSE)," ")</f>
        <v xml:space="preserve"> </v>
      </c>
      <c r="P843" s="15" t="str">
        <f>IFERROR(VLOOKUP(Table1[[#This Row],[Town]],TblAdmin4_Urban[[Town]:[Longitude]],4,FALSE)," ")</f>
        <v xml:space="preserve"> </v>
      </c>
      <c r="Q843" s="15"/>
      <c r="R843" s="15" t="str">
        <f>IFERROR(VLOOKUP(Table1[[#This Row],[Wards]],TblAdmin5_Urban[[Ward]:[Ward_PCODE]],2,FALSE),"")</f>
        <v/>
      </c>
      <c r="S843" s="34"/>
      <c r="T843" s="15" t="str">
        <f>IFERROR(VLOOKUP(Table1[[#This Row],[Village_Tract]],TblAdmin4_Rural[[Village_Track]:[Village_Track PCODE]],2,FALSE),"")</f>
        <v/>
      </c>
      <c r="U843" s="15"/>
      <c r="V843" s="133" t="str">
        <f>IFERROR(VLOOKUP(Table1[[#This Row],[Village]],TblAdmin5_Rural[[Village PCODE]:[Village]],2,FALSE),"")</f>
        <v/>
      </c>
      <c r="W843" s="133" t="str">
        <f>IFERROR(VLOOKUP(Table1[[#This Row],[Village]],TblAdmin5_Rural[[Village]:[Longitude]],3,FALSE),"")</f>
        <v/>
      </c>
      <c r="X843" s="133" t="str">
        <f>IFERROR(VLOOKUP(Table1[[#This Row],[Village]],TblAdmin5_Rural[[Village]:[Longitude]],4,FALSE),"")</f>
        <v/>
      </c>
      <c r="Y843" s="15"/>
      <c r="Z843" s="15" t="str">
        <f>IFERROR(VLOOKUP(Table1[[#This Row],[Camp Name]],Table13[[Camp]:[CP_Pcode]],2,FALSE),"")</f>
        <v/>
      </c>
      <c r="AA843" s="133" t="str">
        <f>IF(Table1[[#This Row],[Camp PCODE]]="","",VLOOKUP(Table1[[#This Row],[Camp PCODE]],WHERE!AN842:AP1060,2,FALSE))</f>
        <v/>
      </c>
      <c r="AB843" s="134" t="str">
        <f>IF(Table1[[#This Row],[Latitude]]="","",VLOOKUP(Table1[[#This Row],[Latitude]],WHERE!AO842:AP1060,2,FALSE))</f>
        <v/>
      </c>
      <c r="AC843" s="134"/>
      <c r="AD843" s="134"/>
      <c r="AE843" s="134"/>
      <c r="AF843" s="134"/>
      <c r="AG843" s="38"/>
      <c r="AH843" s="133" t="str">
        <f>IFERROR(VLOOKUP(Table1[[#This Row],[Activity]],Table18[],2,FALSE),"")</f>
        <v/>
      </c>
      <c r="AI843" s="133" t="e">
        <f>VLOOKUP(Table1[[#This Row],[Activity]],Table14[],2,FALSE)</f>
        <v>#N/A</v>
      </c>
      <c r="AJ843" s="15"/>
      <c r="AL843" s="135"/>
      <c r="AM843" s="135">
        <f>(Table1[[#This Row],[Girls (Number)]]+Table1[[#This Row],[Boys  (Number)]])</f>
        <v>0</v>
      </c>
      <c r="AN843" s="135"/>
      <c r="AO843" s="135"/>
      <c r="AP843" s="135"/>
      <c r="AQ843" s="135">
        <f>(Table1[[#This Row],[Men +18]]+Table1[[#This Row],[Women +18]])</f>
        <v>0</v>
      </c>
      <c r="AR843" s="135"/>
      <c r="AS843" s="135"/>
      <c r="AT843" s="135"/>
      <c r="AU843" s="149"/>
      <c r="AV843" s="149"/>
      <c r="AW843" s="36"/>
      <c r="AX843" s="135"/>
      <c r="AY843" s="135"/>
      <c r="AZ843" s="135"/>
      <c r="BA843" s="36"/>
      <c r="BB843" s="135"/>
      <c r="BC843" s="36"/>
    </row>
    <row r="844" spans="1:55" ht="15" customHeight="1">
      <c r="A844" s="132"/>
      <c r="C844" s="15" t="str">
        <f>IF(Table1[[#This Row],[Reporting Organisation]]="","",VLOOKUP(Table1[[#This Row],[Reporting Organisation]],Table3[],2,FALSE))</f>
        <v/>
      </c>
      <c r="D844" s="15" t="str">
        <f>IFERROR(VLOOKUP(B844,ORG_LIST:TYPEORG,3,FALSE)," ")</f>
        <v xml:space="preserve"> </v>
      </c>
      <c r="E844" s="35"/>
      <c r="F844" s="35"/>
      <c r="G844" s="35"/>
      <c r="H844" s="15" t="e">
        <f>VLOOKUP(Table1[[#This Row],[State]],TblAdmin1[],2,FALSE)</f>
        <v>#N/A</v>
      </c>
      <c r="I844" s="35"/>
      <c r="J844" s="15" t="e">
        <f>VLOOKUP(Table1[District],TblAdmin2[[District]:[District PCODE]],2,FALSE)</f>
        <v>#N/A</v>
      </c>
      <c r="K844" s="35"/>
      <c r="L844" s="15" t="e">
        <f>VLOOKUP(Table1[Township],TblAdmin3[[Township]:[Township PCODE]],2,FALSE)</f>
        <v>#N/A</v>
      </c>
      <c r="M844" s="35"/>
      <c r="N844" s="15" t="str">
        <f>IFERROR(VLOOKUP(Table1[[#This Row],[Town]],TblAdmin4_Urban[[Town]:[Town_PCODE]],2,FALSE),"")</f>
        <v/>
      </c>
      <c r="O844" s="15" t="str">
        <f>IFERROR(VLOOKUP(Table1[[#This Row],[Town]],TblAdmin4_Urban[[Town]:[Longitude]],3,FALSE)," ")</f>
        <v xml:space="preserve"> </v>
      </c>
      <c r="P844" s="15" t="str">
        <f>IFERROR(VLOOKUP(Table1[[#This Row],[Town]],TblAdmin4_Urban[[Town]:[Longitude]],4,FALSE)," ")</f>
        <v xml:space="preserve"> </v>
      </c>
      <c r="Q844" s="15"/>
      <c r="R844" s="15" t="str">
        <f>IFERROR(VLOOKUP(Table1[[#This Row],[Wards]],TblAdmin5_Urban[[Ward]:[Ward_PCODE]],2,FALSE),"")</f>
        <v/>
      </c>
      <c r="S844" s="34"/>
      <c r="T844" s="15" t="str">
        <f>IFERROR(VLOOKUP(Table1[[#This Row],[Village_Tract]],TblAdmin4_Rural[[Village_Track]:[Village_Track PCODE]],2,FALSE),"")</f>
        <v/>
      </c>
      <c r="U844" s="15"/>
      <c r="V844" s="133" t="str">
        <f>IFERROR(VLOOKUP(Table1[[#This Row],[Village]],TblAdmin5_Rural[[Village PCODE]:[Village]],2,FALSE),"")</f>
        <v/>
      </c>
      <c r="W844" s="133" t="str">
        <f>IFERROR(VLOOKUP(Table1[[#This Row],[Village]],TblAdmin5_Rural[[Village]:[Longitude]],3,FALSE),"")</f>
        <v/>
      </c>
      <c r="X844" s="133" t="str">
        <f>IFERROR(VLOOKUP(Table1[[#This Row],[Village]],TblAdmin5_Rural[[Village]:[Longitude]],4,FALSE),"")</f>
        <v/>
      </c>
      <c r="Y844" s="15"/>
      <c r="Z844" s="15" t="str">
        <f>IFERROR(VLOOKUP(Table1[[#This Row],[Camp Name]],Table13[[Camp]:[CP_Pcode]],2,FALSE),"")</f>
        <v/>
      </c>
      <c r="AA844" s="133" t="str">
        <f>IF(Table1[[#This Row],[Camp PCODE]]="","",VLOOKUP(Table1[[#This Row],[Camp PCODE]],WHERE!AN843:AP1061,2,FALSE))</f>
        <v/>
      </c>
      <c r="AB844" s="134" t="str">
        <f>IF(Table1[[#This Row],[Latitude]]="","",VLOOKUP(Table1[[#This Row],[Latitude]],WHERE!AO843:AP1061,2,FALSE))</f>
        <v/>
      </c>
      <c r="AC844" s="134"/>
      <c r="AD844" s="134"/>
      <c r="AE844" s="134"/>
      <c r="AF844" s="134"/>
      <c r="AG844" s="38"/>
      <c r="AH844" s="133" t="str">
        <f>IFERROR(VLOOKUP(Table1[[#This Row],[Activity]],Table18[],2,FALSE),"")</f>
        <v/>
      </c>
      <c r="AI844" s="133" t="e">
        <f>VLOOKUP(Table1[[#This Row],[Activity]],Table14[],2,FALSE)</f>
        <v>#N/A</v>
      </c>
      <c r="AJ844" s="15"/>
      <c r="AL844" s="135"/>
      <c r="AM844" s="135">
        <f>(Table1[[#This Row],[Girls (Number)]]+Table1[[#This Row],[Boys  (Number)]])</f>
        <v>0</v>
      </c>
      <c r="AN844" s="135"/>
      <c r="AO844" s="135"/>
      <c r="AP844" s="135"/>
      <c r="AQ844" s="135">
        <f>(Table1[[#This Row],[Men +18]]+Table1[[#This Row],[Women +18]])</f>
        <v>0</v>
      </c>
      <c r="AR844" s="135"/>
      <c r="AS844" s="135"/>
      <c r="AT844" s="135"/>
      <c r="AU844" s="149"/>
      <c r="AV844" s="149"/>
      <c r="AW844" s="36"/>
      <c r="AX844" s="135"/>
      <c r="AY844" s="135"/>
      <c r="AZ844" s="135"/>
      <c r="BA844" s="36"/>
      <c r="BB844" s="135"/>
      <c r="BC844" s="36"/>
    </row>
    <row r="845" spans="1:55" ht="15" customHeight="1">
      <c r="A845" s="132"/>
      <c r="C845" s="15" t="str">
        <f>IF(Table1[[#This Row],[Reporting Organisation]]="","",VLOOKUP(Table1[[#This Row],[Reporting Organisation]],Table3[],2,FALSE))</f>
        <v/>
      </c>
      <c r="D845" s="15" t="str">
        <f>IFERROR(VLOOKUP(B845,ORG_LIST:TYPEORG,3,FALSE)," ")</f>
        <v xml:space="preserve"> </v>
      </c>
      <c r="E845" s="35"/>
      <c r="F845" s="35"/>
      <c r="G845" s="35"/>
      <c r="H845" s="15" t="e">
        <f>VLOOKUP(Table1[[#This Row],[State]],TblAdmin1[],2,FALSE)</f>
        <v>#N/A</v>
      </c>
      <c r="I845" s="35"/>
      <c r="J845" s="15" t="e">
        <f>VLOOKUP(Table1[District],TblAdmin2[[District]:[District PCODE]],2,FALSE)</f>
        <v>#N/A</v>
      </c>
      <c r="K845" s="35"/>
      <c r="L845" s="15" t="e">
        <f>VLOOKUP(Table1[Township],TblAdmin3[[Township]:[Township PCODE]],2,FALSE)</f>
        <v>#N/A</v>
      </c>
      <c r="M845" s="35"/>
      <c r="N845" s="15" t="str">
        <f>IFERROR(VLOOKUP(Table1[[#This Row],[Town]],TblAdmin4_Urban[[Town]:[Town_PCODE]],2,FALSE),"")</f>
        <v/>
      </c>
      <c r="O845" s="15" t="str">
        <f>IFERROR(VLOOKUP(Table1[[#This Row],[Town]],TblAdmin4_Urban[[Town]:[Longitude]],3,FALSE)," ")</f>
        <v xml:space="preserve"> </v>
      </c>
      <c r="P845" s="15" t="str">
        <f>IFERROR(VLOOKUP(Table1[[#This Row],[Town]],TblAdmin4_Urban[[Town]:[Longitude]],4,FALSE)," ")</f>
        <v xml:space="preserve"> </v>
      </c>
      <c r="Q845" s="15"/>
      <c r="R845" s="15" t="str">
        <f>IFERROR(VLOOKUP(Table1[[#This Row],[Wards]],TblAdmin5_Urban[[Ward]:[Ward_PCODE]],2,FALSE),"")</f>
        <v/>
      </c>
      <c r="S845" s="34"/>
      <c r="T845" s="15" t="str">
        <f>IFERROR(VLOOKUP(Table1[[#This Row],[Village_Tract]],TblAdmin4_Rural[[Village_Track]:[Village_Track PCODE]],2,FALSE),"")</f>
        <v/>
      </c>
      <c r="U845" s="15"/>
      <c r="V845" s="133" t="str">
        <f>IFERROR(VLOOKUP(Table1[[#This Row],[Village]],TblAdmin5_Rural[[Village PCODE]:[Village]],2,FALSE),"")</f>
        <v/>
      </c>
      <c r="W845" s="133" t="str">
        <f>IFERROR(VLOOKUP(Table1[[#This Row],[Village]],TblAdmin5_Rural[[Village]:[Longitude]],3,FALSE),"")</f>
        <v/>
      </c>
      <c r="X845" s="133" t="str">
        <f>IFERROR(VLOOKUP(Table1[[#This Row],[Village]],TblAdmin5_Rural[[Village]:[Longitude]],4,FALSE),"")</f>
        <v/>
      </c>
      <c r="Y845" s="15"/>
      <c r="Z845" s="15" t="str">
        <f>IFERROR(VLOOKUP(Table1[[#This Row],[Camp Name]],Table13[[Camp]:[CP_Pcode]],2,FALSE),"")</f>
        <v/>
      </c>
      <c r="AA845" s="133" t="str">
        <f>IF(Table1[[#This Row],[Camp PCODE]]="","",VLOOKUP(Table1[[#This Row],[Camp PCODE]],WHERE!AN844:AP1062,2,FALSE))</f>
        <v/>
      </c>
      <c r="AB845" s="134" t="str">
        <f>IF(Table1[[#This Row],[Latitude]]="","",VLOOKUP(Table1[[#This Row],[Latitude]],WHERE!AO844:AP1062,2,FALSE))</f>
        <v/>
      </c>
      <c r="AC845" s="134"/>
      <c r="AD845" s="134"/>
      <c r="AE845" s="134"/>
      <c r="AF845" s="134"/>
      <c r="AG845" s="38"/>
      <c r="AH845" s="133" t="str">
        <f>IFERROR(VLOOKUP(Table1[[#This Row],[Activity]],Table18[],2,FALSE),"")</f>
        <v/>
      </c>
      <c r="AI845" s="133" t="e">
        <f>VLOOKUP(Table1[[#This Row],[Activity]],Table14[],2,FALSE)</f>
        <v>#N/A</v>
      </c>
      <c r="AJ845" s="15"/>
      <c r="AL845" s="135"/>
      <c r="AM845" s="135">
        <f>(Table1[[#This Row],[Girls (Number)]]+Table1[[#This Row],[Boys  (Number)]])</f>
        <v>0</v>
      </c>
      <c r="AN845" s="135"/>
      <c r="AO845" s="135"/>
      <c r="AP845" s="135"/>
      <c r="AQ845" s="135">
        <f>(Table1[[#This Row],[Men +18]]+Table1[[#This Row],[Women +18]])</f>
        <v>0</v>
      </c>
      <c r="AR845" s="135"/>
      <c r="AS845" s="135"/>
      <c r="AT845" s="135"/>
      <c r="AU845" s="149"/>
      <c r="AV845" s="149"/>
      <c r="AW845" s="36"/>
      <c r="AX845" s="135"/>
      <c r="AY845" s="135"/>
      <c r="AZ845" s="135"/>
      <c r="BA845" s="36"/>
      <c r="BB845" s="135"/>
      <c r="BC845" s="36"/>
    </row>
    <row r="846" spans="1:55" ht="15" customHeight="1">
      <c r="A846" s="132"/>
      <c r="C846" s="15" t="str">
        <f>IF(Table1[[#This Row],[Reporting Organisation]]="","",VLOOKUP(Table1[[#This Row],[Reporting Organisation]],Table3[],2,FALSE))</f>
        <v/>
      </c>
      <c r="D846" s="15" t="str">
        <f>IFERROR(VLOOKUP(B846,ORG_LIST:TYPEORG,3,FALSE)," ")</f>
        <v xml:space="preserve"> </v>
      </c>
      <c r="E846" s="35"/>
      <c r="F846" s="35"/>
      <c r="G846" s="35"/>
      <c r="H846" s="15" t="e">
        <f>VLOOKUP(Table1[[#This Row],[State]],TblAdmin1[],2,FALSE)</f>
        <v>#N/A</v>
      </c>
      <c r="I846" s="35"/>
      <c r="J846" s="15" t="e">
        <f>VLOOKUP(Table1[District],TblAdmin2[[District]:[District PCODE]],2,FALSE)</f>
        <v>#N/A</v>
      </c>
      <c r="K846" s="35"/>
      <c r="L846" s="15" t="e">
        <f>VLOOKUP(Table1[Township],TblAdmin3[[Township]:[Township PCODE]],2,FALSE)</f>
        <v>#N/A</v>
      </c>
      <c r="M846" s="35"/>
      <c r="N846" s="15" t="str">
        <f>IFERROR(VLOOKUP(Table1[[#This Row],[Town]],TblAdmin4_Urban[[Town]:[Town_PCODE]],2,FALSE),"")</f>
        <v/>
      </c>
      <c r="O846" s="15" t="str">
        <f>IFERROR(VLOOKUP(Table1[[#This Row],[Town]],TblAdmin4_Urban[[Town]:[Longitude]],3,FALSE)," ")</f>
        <v xml:space="preserve"> </v>
      </c>
      <c r="P846" s="15" t="str">
        <f>IFERROR(VLOOKUP(Table1[[#This Row],[Town]],TblAdmin4_Urban[[Town]:[Longitude]],4,FALSE)," ")</f>
        <v xml:space="preserve"> </v>
      </c>
      <c r="Q846" s="15"/>
      <c r="R846" s="15" t="str">
        <f>IFERROR(VLOOKUP(Table1[[#This Row],[Wards]],TblAdmin5_Urban[[Ward]:[Ward_PCODE]],2,FALSE),"")</f>
        <v/>
      </c>
      <c r="S846" s="34"/>
      <c r="T846" s="15" t="str">
        <f>IFERROR(VLOOKUP(Table1[[#This Row],[Village_Tract]],TblAdmin4_Rural[[Village_Track]:[Village_Track PCODE]],2,FALSE),"")</f>
        <v/>
      </c>
      <c r="U846" s="15"/>
      <c r="V846" s="133" t="str">
        <f>IFERROR(VLOOKUP(Table1[[#This Row],[Village]],TblAdmin5_Rural[[Village PCODE]:[Village]],2,FALSE),"")</f>
        <v/>
      </c>
      <c r="W846" s="133" t="str">
        <f>IFERROR(VLOOKUP(Table1[[#This Row],[Village]],TblAdmin5_Rural[[Village]:[Longitude]],3,FALSE),"")</f>
        <v/>
      </c>
      <c r="X846" s="133" t="str">
        <f>IFERROR(VLOOKUP(Table1[[#This Row],[Village]],TblAdmin5_Rural[[Village]:[Longitude]],4,FALSE),"")</f>
        <v/>
      </c>
      <c r="Y846" s="15"/>
      <c r="Z846" s="15" t="str">
        <f>IFERROR(VLOOKUP(Table1[[#This Row],[Camp Name]],Table13[[Camp]:[CP_Pcode]],2,FALSE),"")</f>
        <v/>
      </c>
      <c r="AA846" s="133" t="str">
        <f>IF(Table1[[#This Row],[Camp PCODE]]="","",VLOOKUP(Table1[[#This Row],[Camp PCODE]],WHERE!AN845:AP1063,2,FALSE))</f>
        <v/>
      </c>
      <c r="AB846" s="134" t="str">
        <f>IF(Table1[[#This Row],[Latitude]]="","",VLOOKUP(Table1[[#This Row],[Latitude]],WHERE!AO845:AP1063,2,FALSE))</f>
        <v/>
      </c>
      <c r="AC846" s="134"/>
      <c r="AD846" s="134"/>
      <c r="AE846" s="134"/>
      <c r="AF846" s="134"/>
      <c r="AG846" s="38"/>
      <c r="AH846" s="133" t="str">
        <f>IFERROR(VLOOKUP(Table1[[#This Row],[Activity]],Table18[],2,FALSE),"")</f>
        <v/>
      </c>
      <c r="AI846" s="133" t="e">
        <f>VLOOKUP(Table1[[#This Row],[Activity]],Table14[],2,FALSE)</f>
        <v>#N/A</v>
      </c>
      <c r="AJ846" s="15"/>
      <c r="AL846" s="135"/>
      <c r="AM846" s="135">
        <f>(Table1[[#This Row],[Girls (Number)]]+Table1[[#This Row],[Boys  (Number)]])</f>
        <v>0</v>
      </c>
      <c r="AN846" s="135"/>
      <c r="AO846" s="135"/>
      <c r="AP846" s="135"/>
      <c r="AQ846" s="135">
        <f>(Table1[[#This Row],[Men +18]]+Table1[[#This Row],[Women +18]])</f>
        <v>0</v>
      </c>
      <c r="AR846" s="135"/>
      <c r="AS846" s="135"/>
      <c r="AT846" s="135"/>
      <c r="AU846" s="149"/>
      <c r="AV846" s="149"/>
      <c r="AW846" s="36"/>
      <c r="AX846" s="135"/>
      <c r="AY846" s="135"/>
      <c r="AZ846" s="135"/>
      <c r="BA846" s="36"/>
      <c r="BB846" s="135"/>
      <c r="BC846" s="36"/>
    </row>
    <row r="847" spans="1:55" ht="15" customHeight="1">
      <c r="A847" s="132"/>
      <c r="C847" s="15" t="str">
        <f>IF(Table1[[#This Row],[Reporting Organisation]]="","",VLOOKUP(Table1[[#This Row],[Reporting Organisation]],Table3[],2,FALSE))</f>
        <v/>
      </c>
      <c r="D847" s="15" t="str">
        <f>IFERROR(VLOOKUP(B847,ORG_LIST:TYPEORG,3,FALSE)," ")</f>
        <v xml:space="preserve"> </v>
      </c>
      <c r="E847" s="35"/>
      <c r="F847" s="35"/>
      <c r="G847" s="35"/>
      <c r="H847" s="15" t="e">
        <f>VLOOKUP(Table1[[#This Row],[State]],TblAdmin1[],2,FALSE)</f>
        <v>#N/A</v>
      </c>
      <c r="I847" s="35"/>
      <c r="J847" s="15" t="e">
        <f>VLOOKUP(Table1[District],TblAdmin2[[District]:[District PCODE]],2,FALSE)</f>
        <v>#N/A</v>
      </c>
      <c r="K847" s="35"/>
      <c r="L847" s="15" t="e">
        <f>VLOOKUP(Table1[Township],TblAdmin3[[Township]:[Township PCODE]],2,FALSE)</f>
        <v>#N/A</v>
      </c>
      <c r="M847" s="35"/>
      <c r="N847" s="15" t="str">
        <f>IFERROR(VLOOKUP(Table1[[#This Row],[Town]],TblAdmin4_Urban[[Town]:[Town_PCODE]],2,FALSE),"")</f>
        <v/>
      </c>
      <c r="O847" s="15" t="str">
        <f>IFERROR(VLOOKUP(Table1[[#This Row],[Town]],TblAdmin4_Urban[[Town]:[Longitude]],3,FALSE)," ")</f>
        <v xml:space="preserve"> </v>
      </c>
      <c r="P847" s="15" t="str">
        <f>IFERROR(VLOOKUP(Table1[[#This Row],[Town]],TblAdmin4_Urban[[Town]:[Longitude]],4,FALSE)," ")</f>
        <v xml:space="preserve"> </v>
      </c>
      <c r="Q847" s="15"/>
      <c r="R847" s="15" t="str">
        <f>IFERROR(VLOOKUP(Table1[[#This Row],[Wards]],TblAdmin5_Urban[[Ward]:[Ward_PCODE]],2,FALSE),"")</f>
        <v/>
      </c>
      <c r="S847" s="34"/>
      <c r="T847" s="15" t="str">
        <f>IFERROR(VLOOKUP(Table1[[#This Row],[Village_Tract]],TblAdmin4_Rural[[Village_Track]:[Village_Track PCODE]],2,FALSE),"")</f>
        <v/>
      </c>
      <c r="U847" s="15"/>
      <c r="V847" s="133" t="str">
        <f>IFERROR(VLOOKUP(Table1[[#This Row],[Village]],TblAdmin5_Rural[[Village PCODE]:[Village]],2,FALSE),"")</f>
        <v/>
      </c>
      <c r="W847" s="133" t="str">
        <f>IFERROR(VLOOKUP(Table1[[#This Row],[Village]],TblAdmin5_Rural[[Village]:[Longitude]],3,FALSE),"")</f>
        <v/>
      </c>
      <c r="X847" s="133" t="str">
        <f>IFERROR(VLOOKUP(Table1[[#This Row],[Village]],TblAdmin5_Rural[[Village]:[Longitude]],4,FALSE),"")</f>
        <v/>
      </c>
      <c r="Y847" s="15"/>
      <c r="Z847" s="15" t="str">
        <f>IFERROR(VLOOKUP(Table1[[#This Row],[Camp Name]],Table13[[Camp]:[CP_Pcode]],2,FALSE),"")</f>
        <v/>
      </c>
      <c r="AA847" s="133" t="str">
        <f>IF(Table1[[#This Row],[Camp PCODE]]="","",VLOOKUP(Table1[[#This Row],[Camp PCODE]],WHERE!AN846:AP1064,2,FALSE))</f>
        <v/>
      </c>
      <c r="AB847" s="134" t="str">
        <f>IF(Table1[[#This Row],[Latitude]]="","",VLOOKUP(Table1[[#This Row],[Latitude]],WHERE!AO846:AP1064,2,FALSE))</f>
        <v/>
      </c>
      <c r="AC847" s="134"/>
      <c r="AD847" s="134"/>
      <c r="AE847" s="134"/>
      <c r="AF847" s="134"/>
      <c r="AG847" s="38"/>
      <c r="AH847" s="133" t="str">
        <f>IFERROR(VLOOKUP(Table1[[#This Row],[Activity]],Table18[],2,FALSE),"")</f>
        <v/>
      </c>
      <c r="AI847" s="133" t="e">
        <f>VLOOKUP(Table1[[#This Row],[Activity]],Table14[],2,FALSE)</f>
        <v>#N/A</v>
      </c>
      <c r="AJ847" s="15"/>
      <c r="AL847" s="135"/>
      <c r="AM847" s="135">
        <f>(Table1[[#This Row],[Girls (Number)]]+Table1[[#This Row],[Boys  (Number)]])</f>
        <v>0</v>
      </c>
      <c r="AN847" s="135"/>
      <c r="AO847" s="135"/>
      <c r="AP847" s="135"/>
      <c r="AQ847" s="135">
        <f>(Table1[[#This Row],[Men +18]]+Table1[[#This Row],[Women +18]])</f>
        <v>0</v>
      </c>
      <c r="AR847" s="135"/>
      <c r="AS847" s="135"/>
      <c r="AT847" s="135"/>
      <c r="AU847" s="149"/>
      <c r="AV847" s="149"/>
      <c r="AW847" s="36"/>
      <c r="AX847" s="135"/>
      <c r="AY847" s="135"/>
      <c r="AZ847" s="135"/>
      <c r="BA847" s="36"/>
      <c r="BB847" s="135"/>
      <c r="BC847" s="36"/>
    </row>
    <row r="848" spans="1:55" ht="15" customHeight="1">
      <c r="A848" s="132"/>
      <c r="C848" s="15" t="str">
        <f>IF(Table1[[#This Row],[Reporting Organisation]]="","",VLOOKUP(Table1[[#This Row],[Reporting Organisation]],Table3[],2,FALSE))</f>
        <v/>
      </c>
      <c r="D848" s="15" t="str">
        <f>IFERROR(VLOOKUP(B848,ORG_LIST:TYPEORG,3,FALSE)," ")</f>
        <v xml:space="preserve"> </v>
      </c>
      <c r="E848" s="35"/>
      <c r="F848" s="35"/>
      <c r="G848" s="35"/>
      <c r="H848" s="15" t="e">
        <f>VLOOKUP(Table1[[#This Row],[State]],TblAdmin1[],2,FALSE)</f>
        <v>#N/A</v>
      </c>
      <c r="I848" s="35"/>
      <c r="J848" s="15" t="e">
        <f>VLOOKUP(Table1[District],TblAdmin2[[District]:[District PCODE]],2,FALSE)</f>
        <v>#N/A</v>
      </c>
      <c r="K848" s="35"/>
      <c r="L848" s="15" t="e">
        <f>VLOOKUP(Table1[Township],TblAdmin3[[Township]:[Township PCODE]],2,FALSE)</f>
        <v>#N/A</v>
      </c>
      <c r="M848" s="35"/>
      <c r="N848" s="15" t="str">
        <f>IFERROR(VLOOKUP(Table1[[#This Row],[Town]],TblAdmin4_Urban[[Town]:[Town_PCODE]],2,FALSE),"")</f>
        <v/>
      </c>
      <c r="O848" s="15" t="str">
        <f>IFERROR(VLOOKUP(Table1[[#This Row],[Town]],TblAdmin4_Urban[[Town]:[Longitude]],3,FALSE)," ")</f>
        <v xml:space="preserve"> </v>
      </c>
      <c r="P848" s="15" t="str">
        <f>IFERROR(VLOOKUP(Table1[[#This Row],[Town]],TblAdmin4_Urban[[Town]:[Longitude]],4,FALSE)," ")</f>
        <v xml:space="preserve"> </v>
      </c>
      <c r="Q848" s="15"/>
      <c r="R848" s="15" t="str">
        <f>IFERROR(VLOOKUP(Table1[[#This Row],[Wards]],TblAdmin5_Urban[[Ward]:[Ward_PCODE]],2,FALSE),"")</f>
        <v/>
      </c>
      <c r="S848" s="34"/>
      <c r="T848" s="15" t="str">
        <f>IFERROR(VLOOKUP(Table1[[#This Row],[Village_Tract]],TblAdmin4_Rural[[Village_Track]:[Village_Track PCODE]],2,FALSE),"")</f>
        <v/>
      </c>
      <c r="U848" s="15"/>
      <c r="V848" s="133" t="str">
        <f>IFERROR(VLOOKUP(Table1[[#This Row],[Village]],TblAdmin5_Rural[[Village PCODE]:[Village]],2,FALSE),"")</f>
        <v/>
      </c>
      <c r="W848" s="133" t="str">
        <f>IFERROR(VLOOKUP(Table1[[#This Row],[Village]],TblAdmin5_Rural[[Village]:[Longitude]],3,FALSE),"")</f>
        <v/>
      </c>
      <c r="X848" s="133" t="str">
        <f>IFERROR(VLOOKUP(Table1[[#This Row],[Village]],TblAdmin5_Rural[[Village]:[Longitude]],4,FALSE),"")</f>
        <v/>
      </c>
      <c r="Y848" s="15"/>
      <c r="Z848" s="15" t="str">
        <f>IFERROR(VLOOKUP(Table1[[#This Row],[Camp Name]],Table13[[Camp]:[CP_Pcode]],2,FALSE),"")</f>
        <v/>
      </c>
      <c r="AA848" s="133" t="str">
        <f>IF(Table1[[#This Row],[Camp PCODE]]="","",VLOOKUP(Table1[[#This Row],[Camp PCODE]],WHERE!AN847:AP1065,2,FALSE))</f>
        <v/>
      </c>
      <c r="AB848" s="134" t="str">
        <f>IF(Table1[[#This Row],[Latitude]]="","",VLOOKUP(Table1[[#This Row],[Latitude]],WHERE!AO847:AP1065,2,FALSE))</f>
        <v/>
      </c>
      <c r="AC848" s="134"/>
      <c r="AD848" s="134"/>
      <c r="AE848" s="134"/>
      <c r="AF848" s="134"/>
      <c r="AG848" s="38"/>
      <c r="AH848" s="133" t="str">
        <f>IFERROR(VLOOKUP(Table1[[#This Row],[Activity]],Table18[],2,FALSE),"")</f>
        <v/>
      </c>
      <c r="AI848" s="133" t="e">
        <f>VLOOKUP(Table1[[#This Row],[Activity]],Table14[],2,FALSE)</f>
        <v>#N/A</v>
      </c>
      <c r="AJ848" s="15"/>
      <c r="AL848" s="135"/>
      <c r="AM848" s="135">
        <f>(Table1[[#This Row],[Girls (Number)]]+Table1[[#This Row],[Boys  (Number)]])</f>
        <v>0</v>
      </c>
      <c r="AN848" s="135"/>
      <c r="AO848" s="135"/>
      <c r="AP848" s="135"/>
      <c r="AQ848" s="135">
        <f>(Table1[[#This Row],[Men +18]]+Table1[[#This Row],[Women +18]])</f>
        <v>0</v>
      </c>
      <c r="AR848" s="135"/>
      <c r="AS848" s="135"/>
      <c r="AT848" s="135"/>
      <c r="AU848" s="149"/>
      <c r="AV848" s="149"/>
      <c r="AW848" s="36"/>
      <c r="AX848" s="135"/>
      <c r="AY848" s="135"/>
      <c r="AZ848" s="135"/>
      <c r="BA848" s="36"/>
      <c r="BB848" s="135"/>
      <c r="BC848" s="36"/>
    </row>
    <row r="849" spans="1:55" ht="15" customHeight="1">
      <c r="A849" s="132"/>
      <c r="C849" s="15" t="str">
        <f>IF(Table1[[#This Row],[Reporting Organisation]]="","",VLOOKUP(Table1[[#This Row],[Reporting Organisation]],Table3[],2,FALSE))</f>
        <v/>
      </c>
      <c r="D849" s="15" t="str">
        <f>IFERROR(VLOOKUP(B849,ORG_LIST:TYPEORG,3,FALSE)," ")</f>
        <v xml:space="preserve"> </v>
      </c>
      <c r="E849" s="35"/>
      <c r="F849" s="35"/>
      <c r="G849" s="35"/>
      <c r="H849" s="15" t="e">
        <f>VLOOKUP(Table1[[#This Row],[State]],TblAdmin1[],2,FALSE)</f>
        <v>#N/A</v>
      </c>
      <c r="I849" s="35"/>
      <c r="J849" s="15" t="e">
        <f>VLOOKUP(Table1[District],TblAdmin2[[District]:[District PCODE]],2,FALSE)</f>
        <v>#N/A</v>
      </c>
      <c r="K849" s="35"/>
      <c r="L849" s="15" t="e">
        <f>VLOOKUP(Table1[Township],TblAdmin3[[Township]:[Township PCODE]],2,FALSE)</f>
        <v>#N/A</v>
      </c>
      <c r="M849" s="35"/>
      <c r="N849" s="15" t="str">
        <f>IFERROR(VLOOKUP(Table1[[#This Row],[Town]],TblAdmin4_Urban[[Town]:[Town_PCODE]],2,FALSE),"")</f>
        <v/>
      </c>
      <c r="O849" s="15" t="str">
        <f>IFERROR(VLOOKUP(Table1[[#This Row],[Town]],TblAdmin4_Urban[[Town]:[Longitude]],3,FALSE)," ")</f>
        <v xml:space="preserve"> </v>
      </c>
      <c r="P849" s="15" t="str">
        <f>IFERROR(VLOOKUP(Table1[[#This Row],[Town]],TblAdmin4_Urban[[Town]:[Longitude]],4,FALSE)," ")</f>
        <v xml:space="preserve"> </v>
      </c>
      <c r="Q849" s="15"/>
      <c r="R849" s="15" t="str">
        <f>IFERROR(VLOOKUP(Table1[[#This Row],[Wards]],TblAdmin5_Urban[[Ward]:[Ward_PCODE]],2,FALSE),"")</f>
        <v/>
      </c>
      <c r="S849" s="34"/>
      <c r="T849" s="15" t="str">
        <f>IFERROR(VLOOKUP(Table1[[#This Row],[Village_Tract]],TblAdmin4_Rural[[Village_Track]:[Village_Track PCODE]],2,FALSE),"")</f>
        <v/>
      </c>
      <c r="U849" s="15"/>
      <c r="V849" s="133" t="str">
        <f>IFERROR(VLOOKUP(Table1[[#This Row],[Village]],TblAdmin5_Rural[[Village PCODE]:[Village]],2,FALSE),"")</f>
        <v/>
      </c>
      <c r="W849" s="133" t="str">
        <f>IFERROR(VLOOKUP(Table1[[#This Row],[Village]],TblAdmin5_Rural[[Village]:[Longitude]],3,FALSE),"")</f>
        <v/>
      </c>
      <c r="X849" s="133" t="str">
        <f>IFERROR(VLOOKUP(Table1[[#This Row],[Village]],TblAdmin5_Rural[[Village]:[Longitude]],4,FALSE),"")</f>
        <v/>
      </c>
      <c r="Y849" s="15"/>
      <c r="Z849" s="15" t="str">
        <f>IFERROR(VLOOKUP(Table1[[#This Row],[Camp Name]],Table13[[Camp]:[CP_Pcode]],2,FALSE),"")</f>
        <v/>
      </c>
      <c r="AA849" s="133" t="str">
        <f>IF(Table1[[#This Row],[Camp PCODE]]="","",VLOOKUP(Table1[[#This Row],[Camp PCODE]],WHERE!AN848:AP1066,2,FALSE))</f>
        <v/>
      </c>
      <c r="AB849" s="134" t="str">
        <f>IF(Table1[[#This Row],[Latitude]]="","",VLOOKUP(Table1[[#This Row],[Latitude]],WHERE!AO848:AP1066,2,FALSE))</f>
        <v/>
      </c>
      <c r="AC849" s="134"/>
      <c r="AD849" s="134"/>
      <c r="AE849" s="134"/>
      <c r="AF849" s="134"/>
      <c r="AG849" s="38"/>
      <c r="AH849" s="133" t="str">
        <f>IFERROR(VLOOKUP(Table1[[#This Row],[Activity]],Table18[],2,FALSE),"")</f>
        <v/>
      </c>
      <c r="AI849" s="133" t="e">
        <f>VLOOKUP(Table1[[#This Row],[Activity]],Table14[],2,FALSE)</f>
        <v>#N/A</v>
      </c>
      <c r="AJ849" s="15"/>
      <c r="AL849" s="135"/>
      <c r="AM849" s="135">
        <f>(Table1[[#This Row],[Girls (Number)]]+Table1[[#This Row],[Boys  (Number)]])</f>
        <v>0</v>
      </c>
      <c r="AN849" s="135"/>
      <c r="AO849" s="135"/>
      <c r="AP849" s="135"/>
      <c r="AQ849" s="135">
        <f>(Table1[[#This Row],[Men +18]]+Table1[[#This Row],[Women +18]])</f>
        <v>0</v>
      </c>
      <c r="AR849" s="135"/>
      <c r="AS849" s="135"/>
      <c r="AT849" s="135"/>
      <c r="AU849" s="149"/>
      <c r="AV849" s="149"/>
      <c r="AW849" s="36"/>
      <c r="AX849" s="135"/>
      <c r="AY849" s="135"/>
      <c r="AZ849" s="135"/>
      <c r="BA849" s="36"/>
      <c r="BB849" s="135"/>
      <c r="BC849" s="36"/>
    </row>
    <row r="850" spans="1:55" ht="15" customHeight="1">
      <c r="A850" s="132"/>
      <c r="C850" s="15" t="str">
        <f>IF(Table1[[#This Row],[Reporting Organisation]]="","",VLOOKUP(Table1[[#This Row],[Reporting Organisation]],Table3[],2,FALSE))</f>
        <v/>
      </c>
      <c r="D850" s="15" t="str">
        <f>IFERROR(VLOOKUP(B850,ORG_LIST:TYPEORG,3,FALSE)," ")</f>
        <v xml:space="preserve"> </v>
      </c>
      <c r="E850" s="35"/>
      <c r="F850" s="35"/>
      <c r="G850" s="35"/>
      <c r="H850" s="15" t="e">
        <f>VLOOKUP(Table1[[#This Row],[State]],TblAdmin1[],2,FALSE)</f>
        <v>#N/A</v>
      </c>
      <c r="I850" s="35"/>
      <c r="J850" s="15" t="e">
        <f>VLOOKUP(Table1[District],TblAdmin2[[District]:[District PCODE]],2,FALSE)</f>
        <v>#N/A</v>
      </c>
      <c r="K850" s="35"/>
      <c r="L850" s="15" t="e">
        <f>VLOOKUP(Table1[Township],TblAdmin3[[Township]:[Township PCODE]],2,FALSE)</f>
        <v>#N/A</v>
      </c>
      <c r="M850" s="35"/>
      <c r="N850" s="15" t="str">
        <f>IFERROR(VLOOKUP(Table1[[#This Row],[Town]],TblAdmin4_Urban[[Town]:[Town_PCODE]],2,FALSE),"")</f>
        <v/>
      </c>
      <c r="O850" s="15" t="str">
        <f>IFERROR(VLOOKUP(Table1[[#This Row],[Town]],TblAdmin4_Urban[[Town]:[Longitude]],3,FALSE)," ")</f>
        <v xml:space="preserve"> </v>
      </c>
      <c r="P850" s="15" t="str">
        <f>IFERROR(VLOOKUP(Table1[[#This Row],[Town]],TblAdmin4_Urban[[Town]:[Longitude]],4,FALSE)," ")</f>
        <v xml:space="preserve"> </v>
      </c>
      <c r="Q850" s="15"/>
      <c r="R850" s="15" t="str">
        <f>IFERROR(VLOOKUP(Table1[[#This Row],[Wards]],TblAdmin5_Urban[[Ward]:[Ward_PCODE]],2,FALSE),"")</f>
        <v/>
      </c>
      <c r="S850" s="34"/>
      <c r="T850" s="15" t="str">
        <f>IFERROR(VLOOKUP(Table1[[#This Row],[Village_Tract]],TblAdmin4_Rural[[Village_Track]:[Village_Track PCODE]],2,FALSE),"")</f>
        <v/>
      </c>
      <c r="U850" s="15"/>
      <c r="V850" s="133" t="str">
        <f>IFERROR(VLOOKUP(Table1[[#This Row],[Village]],TblAdmin5_Rural[[Village PCODE]:[Village]],2,FALSE),"")</f>
        <v/>
      </c>
      <c r="W850" s="133" t="str">
        <f>IFERROR(VLOOKUP(Table1[[#This Row],[Village]],TblAdmin5_Rural[[Village]:[Longitude]],3,FALSE),"")</f>
        <v/>
      </c>
      <c r="X850" s="133" t="str">
        <f>IFERROR(VLOOKUP(Table1[[#This Row],[Village]],TblAdmin5_Rural[[Village]:[Longitude]],4,FALSE),"")</f>
        <v/>
      </c>
      <c r="Y850" s="15"/>
      <c r="Z850" s="15" t="str">
        <f>IFERROR(VLOOKUP(Table1[[#This Row],[Camp Name]],Table13[[Camp]:[CP_Pcode]],2,FALSE),"")</f>
        <v/>
      </c>
      <c r="AA850" s="133" t="str">
        <f>IF(Table1[[#This Row],[Camp PCODE]]="","",VLOOKUP(Table1[[#This Row],[Camp PCODE]],WHERE!AN849:AP1067,2,FALSE))</f>
        <v/>
      </c>
      <c r="AB850" s="134" t="str">
        <f>IF(Table1[[#This Row],[Latitude]]="","",VLOOKUP(Table1[[#This Row],[Latitude]],WHERE!AO849:AP1067,2,FALSE))</f>
        <v/>
      </c>
      <c r="AC850" s="134"/>
      <c r="AD850" s="134"/>
      <c r="AE850" s="134"/>
      <c r="AF850" s="134"/>
      <c r="AG850" s="38"/>
      <c r="AH850" s="133" t="str">
        <f>IFERROR(VLOOKUP(Table1[[#This Row],[Activity]],Table18[],2,FALSE),"")</f>
        <v/>
      </c>
      <c r="AI850" s="133" t="e">
        <f>VLOOKUP(Table1[[#This Row],[Activity]],Table14[],2,FALSE)</f>
        <v>#N/A</v>
      </c>
      <c r="AJ850" s="15"/>
      <c r="AL850" s="135"/>
      <c r="AM850" s="135">
        <f>(Table1[[#This Row],[Girls (Number)]]+Table1[[#This Row],[Boys  (Number)]])</f>
        <v>0</v>
      </c>
      <c r="AN850" s="135"/>
      <c r="AO850" s="135"/>
      <c r="AP850" s="135"/>
      <c r="AQ850" s="135">
        <f>(Table1[[#This Row],[Men +18]]+Table1[[#This Row],[Women +18]])</f>
        <v>0</v>
      </c>
      <c r="AR850" s="135"/>
      <c r="AS850" s="135"/>
      <c r="AT850" s="135"/>
      <c r="AU850" s="149"/>
      <c r="AV850" s="149"/>
      <c r="AW850" s="36"/>
      <c r="AX850" s="135"/>
      <c r="AY850" s="135"/>
      <c r="AZ850" s="135"/>
      <c r="BA850" s="36"/>
      <c r="BB850" s="135"/>
      <c r="BC850" s="36"/>
    </row>
    <row r="851" spans="1:55" ht="15" customHeight="1">
      <c r="A851" s="132"/>
      <c r="C851" s="15" t="str">
        <f>IF(Table1[[#This Row],[Reporting Organisation]]="","",VLOOKUP(Table1[[#This Row],[Reporting Organisation]],Table3[],2,FALSE))</f>
        <v/>
      </c>
      <c r="D851" s="15" t="str">
        <f>IFERROR(VLOOKUP(B851,ORG_LIST:TYPEORG,3,FALSE)," ")</f>
        <v xml:space="preserve"> </v>
      </c>
      <c r="E851" s="35"/>
      <c r="F851" s="35"/>
      <c r="G851" s="35"/>
      <c r="H851" s="15" t="e">
        <f>VLOOKUP(Table1[[#This Row],[State]],TblAdmin1[],2,FALSE)</f>
        <v>#N/A</v>
      </c>
      <c r="I851" s="35"/>
      <c r="J851" s="15" t="e">
        <f>VLOOKUP(Table1[District],TblAdmin2[[District]:[District PCODE]],2,FALSE)</f>
        <v>#N/A</v>
      </c>
      <c r="K851" s="35"/>
      <c r="L851" s="15" t="e">
        <f>VLOOKUP(Table1[Township],TblAdmin3[[Township]:[Township PCODE]],2,FALSE)</f>
        <v>#N/A</v>
      </c>
      <c r="M851" s="35"/>
      <c r="N851" s="15" t="str">
        <f>IFERROR(VLOOKUP(Table1[[#This Row],[Town]],TblAdmin4_Urban[[Town]:[Town_PCODE]],2,FALSE),"")</f>
        <v/>
      </c>
      <c r="O851" s="15" t="str">
        <f>IFERROR(VLOOKUP(Table1[[#This Row],[Town]],TblAdmin4_Urban[[Town]:[Longitude]],3,FALSE)," ")</f>
        <v xml:space="preserve"> </v>
      </c>
      <c r="P851" s="15" t="str">
        <f>IFERROR(VLOOKUP(Table1[[#This Row],[Town]],TblAdmin4_Urban[[Town]:[Longitude]],4,FALSE)," ")</f>
        <v xml:space="preserve"> </v>
      </c>
      <c r="Q851" s="15"/>
      <c r="R851" s="15" t="str">
        <f>IFERROR(VLOOKUP(Table1[[#This Row],[Wards]],TblAdmin5_Urban[[Ward]:[Ward_PCODE]],2,FALSE),"")</f>
        <v/>
      </c>
      <c r="S851" s="34"/>
      <c r="T851" s="15" t="str">
        <f>IFERROR(VLOOKUP(Table1[[#This Row],[Village_Tract]],TblAdmin4_Rural[[Village_Track]:[Village_Track PCODE]],2,FALSE),"")</f>
        <v/>
      </c>
      <c r="U851" s="15"/>
      <c r="V851" s="133" t="str">
        <f>IFERROR(VLOOKUP(Table1[[#This Row],[Village]],TblAdmin5_Rural[[Village PCODE]:[Village]],2,FALSE),"")</f>
        <v/>
      </c>
      <c r="W851" s="133" t="str">
        <f>IFERROR(VLOOKUP(Table1[[#This Row],[Village]],TblAdmin5_Rural[[Village]:[Longitude]],3,FALSE),"")</f>
        <v/>
      </c>
      <c r="X851" s="133" t="str">
        <f>IFERROR(VLOOKUP(Table1[[#This Row],[Village]],TblAdmin5_Rural[[Village]:[Longitude]],4,FALSE),"")</f>
        <v/>
      </c>
      <c r="Y851" s="15"/>
      <c r="Z851" s="15" t="str">
        <f>IFERROR(VLOOKUP(Table1[[#This Row],[Camp Name]],Table13[[Camp]:[CP_Pcode]],2,FALSE),"")</f>
        <v/>
      </c>
      <c r="AA851" s="133" t="str">
        <f>IF(Table1[[#This Row],[Camp PCODE]]="","",VLOOKUP(Table1[[#This Row],[Camp PCODE]],WHERE!AN850:AP1068,2,FALSE))</f>
        <v/>
      </c>
      <c r="AB851" s="134" t="str">
        <f>IF(Table1[[#This Row],[Latitude]]="","",VLOOKUP(Table1[[#This Row],[Latitude]],WHERE!AO850:AP1068,2,FALSE))</f>
        <v/>
      </c>
      <c r="AC851" s="134"/>
      <c r="AD851" s="134"/>
      <c r="AE851" s="134"/>
      <c r="AF851" s="134"/>
      <c r="AG851" s="38"/>
      <c r="AH851" s="133" t="str">
        <f>IFERROR(VLOOKUP(Table1[[#This Row],[Activity]],Table18[],2,FALSE),"")</f>
        <v/>
      </c>
      <c r="AI851" s="133" t="e">
        <f>VLOOKUP(Table1[[#This Row],[Activity]],Table14[],2,FALSE)</f>
        <v>#N/A</v>
      </c>
      <c r="AJ851" s="15"/>
      <c r="AL851" s="135"/>
      <c r="AM851" s="135">
        <f>(Table1[[#This Row],[Girls (Number)]]+Table1[[#This Row],[Boys  (Number)]])</f>
        <v>0</v>
      </c>
      <c r="AN851" s="135"/>
      <c r="AO851" s="135"/>
      <c r="AP851" s="135"/>
      <c r="AQ851" s="135">
        <f>(Table1[[#This Row],[Men +18]]+Table1[[#This Row],[Women +18]])</f>
        <v>0</v>
      </c>
      <c r="AR851" s="135"/>
      <c r="AS851" s="135"/>
      <c r="AT851" s="135"/>
      <c r="AU851" s="149"/>
      <c r="AV851" s="149"/>
      <c r="AW851" s="36"/>
      <c r="AX851" s="135"/>
      <c r="AY851" s="135"/>
      <c r="AZ851" s="135"/>
      <c r="BA851" s="36"/>
      <c r="BB851" s="135"/>
      <c r="BC851" s="36"/>
    </row>
    <row r="852" spans="1:55" ht="15" customHeight="1">
      <c r="A852" s="132"/>
      <c r="C852" s="15" t="str">
        <f>IF(Table1[[#This Row],[Reporting Organisation]]="","",VLOOKUP(Table1[[#This Row],[Reporting Organisation]],Table3[],2,FALSE))</f>
        <v/>
      </c>
      <c r="D852" s="15" t="str">
        <f>IFERROR(VLOOKUP(B852,ORG_LIST:TYPEORG,3,FALSE)," ")</f>
        <v xml:space="preserve"> </v>
      </c>
      <c r="E852" s="35"/>
      <c r="F852" s="35"/>
      <c r="G852" s="35"/>
      <c r="H852" s="15" t="e">
        <f>VLOOKUP(Table1[[#This Row],[State]],TblAdmin1[],2,FALSE)</f>
        <v>#N/A</v>
      </c>
      <c r="I852" s="35"/>
      <c r="J852" s="15" t="e">
        <f>VLOOKUP(Table1[District],TblAdmin2[[District]:[District PCODE]],2,FALSE)</f>
        <v>#N/A</v>
      </c>
      <c r="K852" s="35"/>
      <c r="L852" s="15" t="e">
        <f>VLOOKUP(Table1[Township],TblAdmin3[[Township]:[Township PCODE]],2,FALSE)</f>
        <v>#N/A</v>
      </c>
      <c r="M852" s="35"/>
      <c r="N852" s="15" t="str">
        <f>IFERROR(VLOOKUP(Table1[[#This Row],[Town]],TblAdmin4_Urban[[Town]:[Town_PCODE]],2,FALSE),"")</f>
        <v/>
      </c>
      <c r="O852" s="15" t="str">
        <f>IFERROR(VLOOKUP(Table1[[#This Row],[Town]],TblAdmin4_Urban[[Town]:[Longitude]],3,FALSE)," ")</f>
        <v xml:space="preserve"> </v>
      </c>
      <c r="P852" s="15" t="str">
        <f>IFERROR(VLOOKUP(Table1[[#This Row],[Town]],TblAdmin4_Urban[[Town]:[Longitude]],4,FALSE)," ")</f>
        <v xml:space="preserve"> </v>
      </c>
      <c r="Q852" s="15"/>
      <c r="R852" s="15" t="str">
        <f>IFERROR(VLOOKUP(Table1[[#This Row],[Wards]],TblAdmin5_Urban[[Ward]:[Ward_PCODE]],2,FALSE),"")</f>
        <v/>
      </c>
      <c r="S852" s="34"/>
      <c r="T852" s="15" t="str">
        <f>IFERROR(VLOOKUP(Table1[[#This Row],[Village_Tract]],TblAdmin4_Rural[[Village_Track]:[Village_Track PCODE]],2,FALSE),"")</f>
        <v/>
      </c>
      <c r="U852" s="15"/>
      <c r="V852" s="133" t="str">
        <f>IFERROR(VLOOKUP(Table1[[#This Row],[Village]],TblAdmin5_Rural[[Village PCODE]:[Village]],2,FALSE),"")</f>
        <v/>
      </c>
      <c r="W852" s="133" t="str">
        <f>IFERROR(VLOOKUP(Table1[[#This Row],[Village]],TblAdmin5_Rural[[Village]:[Longitude]],3,FALSE),"")</f>
        <v/>
      </c>
      <c r="X852" s="133" t="str">
        <f>IFERROR(VLOOKUP(Table1[[#This Row],[Village]],TblAdmin5_Rural[[Village]:[Longitude]],4,FALSE),"")</f>
        <v/>
      </c>
      <c r="Y852" s="15"/>
      <c r="Z852" s="15" t="str">
        <f>IFERROR(VLOOKUP(Table1[[#This Row],[Camp Name]],Table13[[Camp]:[CP_Pcode]],2,FALSE),"")</f>
        <v/>
      </c>
      <c r="AA852" s="133" t="str">
        <f>IF(Table1[[#This Row],[Camp PCODE]]="","",VLOOKUP(Table1[[#This Row],[Camp PCODE]],WHERE!AN851:AP1069,2,FALSE))</f>
        <v/>
      </c>
      <c r="AB852" s="134" t="str">
        <f>IF(Table1[[#This Row],[Latitude]]="","",VLOOKUP(Table1[[#This Row],[Latitude]],WHERE!AO851:AP1069,2,FALSE))</f>
        <v/>
      </c>
      <c r="AC852" s="134"/>
      <c r="AD852" s="134"/>
      <c r="AE852" s="134"/>
      <c r="AF852" s="134"/>
      <c r="AG852" s="38"/>
      <c r="AH852" s="133" t="str">
        <f>IFERROR(VLOOKUP(Table1[[#This Row],[Activity]],Table18[],2,FALSE),"")</f>
        <v/>
      </c>
      <c r="AI852" s="133" t="e">
        <f>VLOOKUP(Table1[[#This Row],[Activity]],Table14[],2,FALSE)</f>
        <v>#N/A</v>
      </c>
      <c r="AJ852" s="15"/>
      <c r="AL852" s="135"/>
      <c r="AM852" s="135">
        <f>(Table1[[#This Row],[Girls (Number)]]+Table1[[#This Row],[Boys  (Number)]])</f>
        <v>0</v>
      </c>
      <c r="AN852" s="135"/>
      <c r="AO852" s="135"/>
      <c r="AP852" s="135"/>
      <c r="AQ852" s="135">
        <f>(Table1[[#This Row],[Men +18]]+Table1[[#This Row],[Women +18]])</f>
        <v>0</v>
      </c>
      <c r="AR852" s="135"/>
      <c r="AS852" s="135"/>
      <c r="AT852" s="135"/>
      <c r="AU852" s="149"/>
      <c r="AV852" s="149"/>
      <c r="AW852" s="36"/>
      <c r="AX852" s="135"/>
      <c r="AY852" s="135"/>
      <c r="AZ852" s="135"/>
      <c r="BA852" s="36"/>
      <c r="BB852" s="135"/>
      <c r="BC852" s="36"/>
    </row>
    <row r="853" spans="1:55" ht="15" customHeight="1">
      <c r="A853" s="132"/>
      <c r="C853" s="15" t="str">
        <f>IF(Table1[[#This Row],[Reporting Organisation]]="","",VLOOKUP(Table1[[#This Row],[Reporting Organisation]],Table3[],2,FALSE))</f>
        <v/>
      </c>
      <c r="D853" s="15" t="str">
        <f>IFERROR(VLOOKUP(B853,ORG_LIST:TYPEORG,3,FALSE)," ")</f>
        <v xml:space="preserve"> </v>
      </c>
      <c r="E853" s="35"/>
      <c r="F853" s="35"/>
      <c r="G853" s="35"/>
      <c r="H853" s="15" t="e">
        <f>VLOOKUP(Table1[[#This Row],[State]],TblAdmin1[],2,FALSE)</f>
        <v>#N/A</v>
      </c>
      <c r="I853" s="35"/>
      <c r="J853" s="15" t="e">
        <f>VLOOKUP(Table1[District],TblAdmin2[[District]:[District PCODE]],2,FALSE)</f>
        <v>#N/A</v>
      </c>
      <c r="K853" s="35"/>
      <c r="L853" s="15" t="e">
        <f>VLOOKUP(Table1[Township],TblAdmin3[[Township]:[Township PCODE]],2,FALSE)</f>
        <v>#N/A</v>
      </c>
      <c r="M853" s="35"/>
      <c r="N853" s="15" t="str">
        <f>IFERROR(VLOOKUP(Table1[[#This Row],[Town]],TblAdmin4_Urban[[Town]:[Town_PCODE]],2,FALSE),"")</f>
        <v/>
      </c>
      <c r="O853" s="15" t="str">
        <f>IFERROR(VLOOKUP(Table1[[#This Row],[Town]],TblAdmin4_Urban[[Town]:[Longitude]],3,FALSE)," ")</f>
        <v xml:space="preserve"> </v>
      </c>
      <c r="P853" s="15" t="str">
        <f>IFERROR(VLOOKUP(Table1[[#This Row],[Town]],TblAdmin4_Urban[[Town]:[Longitude]],4,FALSE)," ")</f>
        <v xml:space="preserve"> </v>
      </c>
      <c r="Q853" s="15"/>
      <c r="R853" s="15" t="str">
        <f>IFERROR(VLOOKUP(Table1[[#This Row],[Wards]],TblAdmin5_Urban[[Ward]:[Ward_PCODE]],2,FALSE),"")</f>
        <v/>
      </c>
      <c r="S853" s="34"/>
      <c r="T853" s="15" t="str">
        <f>IFERROR(VLOOKUP(Table1[[#This Row],[Village_Tract]],TblAdmin4_Rural[[Village_Track]:[Village_Track PCODE]],2,FALSE),"")</f>
        <v/>
      </c>
      <c r="U853" s="15"/>
      <c r="V853" s="133" t="str">
        <f>IFERROR(VLOOKUP(Table1[[#This Row],[Village]],TblAdmin5_Rural[[Village PCODE]:[Village]],2,FALSE),"")</f>
        <v/>
      </c>
      <c r="W853" s="133" t="str">
        <f>IFERROR(VLOOKUP(Table1[[#This Row],[Village]],TblAdmin5_Rural[[Village]:[Longitude]],3,FALSE),"")</f>
        <v/>
      </c>
      <c r="X853" s="133" t="str">
        <f>IFERROR(VLOOKUP(Table1[[#This Row],[Village]],TblAdmin5_Rural[[Village]:[Longitude]],4,FALSE),"")</f>
        <v/>
      </c>
      <c r="Y853" s="15"/>
      <c r="Z853" s="15" t="str">
        <f>IFERROR(VLOOKUP(Table1[[#This Row],[Camp Name]],Table13[[Camp]:[CP_Pcode]],2,FALSE),"")</f>
        <v/>
      </c>
      <c r="AA853" s="133" t="str">
        <f>IF(Table1[[#This Row],[Camp PCODE]]="","",VLOOKUP(Table1[[#This Row],[Camp PCODE]],WHERE!AN852:AP1070,2,FALSE))</f>
        <v/>
      </c>
      <c r="AB853" s="134" t="str">
        <f>IF(Table1[[#This Row],[Latitude]]="","",VLOOKUP(Table1[[#This Row],[Latitude]],WHERE!AO852:AP1070,2,FALSE))</f>
        <v/>
      </c>
      <c r="AC853" s="134"/>
      <c r="AD853" s="134"/>
      <c r="AE853" s="134"/>
      <c r="AF853" s="134"/>
      <c r="AG853" s="38"/>
      <c r="AH853" s="133" t="str">
        <f>IFERROR(VLOOKUP(Table1[[#This Row],[Activity]],Table18[],2,FALSE),"")</f>
        <v/>
      </c>
      <c r="AI853" s="133" t="e">
        <f>VLOOKUP(Table1[[#This Row],[Activity]],Table14[],2,FALSE)</f>
        <v>#N/A</v>
      </c>
      <c r="AJ853" s="15"/>
      <c r="AL853" s="135"/>
      <c r="AM853" s="135">
        <f>(Table1[[#This Row],[Girls (Number)]]+Table1[[#This Row],[Boys  (Number)]])</f>
        <v>0</v>
      </c>
      <c r="AN853" s="135"/>
      <c r="AO853" s="135"/>
      <c r="AP853" s="135"/>
      <c r="AQ853" s="135">
        <f>(Table1[[#This Row],[Men +18]]+Table1[[#This Row],[Women +18]])</f>
        <v>0</v>
      </c>
      <c r="AR853" s="135"/>
      <c r="AS853" s="135"/>
      <c r="AT853" s="135"/>
      <c r="AU853" s="149"/>
      <c r="AV853" s="149"/>
      <c r="AW853" s="36"/>
      <c r="AX853" s="135"/>
      <c r="AY853" s="135"/>
      <c r="AZ853" s="135"/>
      <c r="BA853" s="36"/>
      <c r="BB853" s="135"/>
      <c r="BC853" s="36"/>
    </row>
    <row r="854" spans="1:55" ht="15" customHeight="1">
      <c r="A854" s="132"/>
      <c r="C854" s="15" t="str">
        <f>IF(Table1[[#This Row],[Reporting Organisation]]="","",VLOOKUP(Table1[[#This Row],[Reporting Organisation]],Table3[],2,FALSE))</f>
        <v/>
      </c>
      <c r="D854" s="15" t="str">
        <f>IFERROR(VLOOKUP(B854,ORG_LIST:TYPEORG,3,FALSE)," ")</f>
        <v xml:space="preserve"> </v>
      </c>
      <c r="E854" s="35"/>
      <c r="F854" s="35"/>
      <c r="G854" s="35"/>
      <c r="H854" s="15" t="e">
        <f>VLOOKUP(Table1[[#This Row],[State]],TblAdmin1[],2,FALSE)</f>
        <v>#N/A</v>
      </c>
      <c r="I854" s="35"/>
      <c r="J854" s="15" t="e">
        <f>VLOOKUP(Table1[District],TblAdmin2[[District]:[District PCODE]],2,FALSE)</f>
        <v>#N/A</v>
      </c>
      <c r="K854" s="35"/>
      <c r="L854" s="15" t="e">
        <f>VLOOKUP(Table1[Township],TblAdmin3[[Township]:[Township PCODE]],2,FALSE)</f>
        <v>#N/A</v>
      </c>
      <c r="M854" s="35"/>
      <c r="N854" s="15" t="str">
        <f>IFERROR(VLOOKUP(Table1[[#This Row],[Town]],TblAdmin4_Urban[[Town]:[Town_PCODE]],2,FALSE),"")</f>
        <v/>
      </c>
      <c r="O854" s="15" t="str">
        <f>IFERROR(VLOOKUP(Table1[[#This Row],[Town]],TblAdmin4_Urban[[Town]:[Longitude]],3,FALSE)," ")</f>
        <v xml:space="preserve"> </v>
      </c>
      <c r="P854" s="15" t="str">
        <f>IFERROR(VLOOKUP(Table1[[#This Row],[Town]],TblAdmin4_Urban[[Town]:[Longitude]],4,FALSE)," ")</f>
        <v xml:space="preserve"> </v>
      </c>
      <c r="Q854" s="15"/>
      <c r="R854" s="15" t="str">
        <f>IFERROR(VLOOKUP(Table1[[#This Row],[Wards]],TblAdmin5_Urban[[Ward]:[Ward_PCODE]],2,FALSE),"")</f>
        <v/>
      </c>
      <c r="S854" s="34"/>
      <c r="T854" s="15" t="str">
        <f>IFERROR(VLOOKUP(Table1[[#This Row],[Village_Tract]],TblAdmin4_Rural[[Village_Track]:[Village_Track PCODE]],2,FALSE),"")</f>
        <v/>
      </c>
      <c r="U854" s="15"/>
      <c r="V854" s="133" t="str">
        <f>IFERROR(VLOOKUP(Table1[[#This Row],[Village]],TblAdmin5_Rural[[Village PCODE]:[Village]],2,FALSE),"")</f>
        <v/>
      </c>
      <c r="W854" s="133" t="str">
        <f>IFERROR(VLOOKUP(Table1[[#This Row],[Village]],TblAdmin5_Rural[[Village]:[Longitude]],3,FALSE),"")</f>
        <v/>
      </c>
      <c r="X854" s="133" t="str">
        <f>IFERROR(VLOOKUP(Table1[[#This Row],[Village]],TblAdmin5_Rural[[Village]:[Longitude]],4,FALSE),"")</f>
        <v/>
      </c>
      <c r="Y854" s="15"/>
      <c r="Z854" s="15" t="str">
        <f>IFERROR(VLOOKUP(Table1[[#This Row],[Camp Name]],Table13[[Camp]:[CP_Pcode]],2,FALSE),"")</f>
        <v/>
      </c>
      <c r="AA854" s="133" t="str">
        <f>IF(Table1[[#This Row],[Camp PCODE]]="","",VLOOKUP(Table1[[#This Row],[Camp PCODE]],WHERE!AN853:AP1071,2,FALSE))</f>
        <v/>
      </c>
      <c r="AB854" s="134" t="str">
        <f>IF(Table1[[#This Row],[Latitude]]="","",VLOOKUP(Table1[[#This Row],[Latitude]],WHERE!AO853:AP1071,2,FALSE))</f>
        <v/>
      </c>
      <c r="AC854" s="134"/>
      <c r="AD854" s="134"/>
      <c r="AE854" s="134"/>
      <c r="AF854" s="134"/>
      <c r="AG854" s="38"/>
      <c r="AH854" s="133" t="str">
        <f>IFERROR(VLOOKUP(Table1[[#This Row],[Activity]],Table18[],2,FALSE),"")</f>
        <v/>
      </c>
      <c r="AI854" s="133" t="e">
        <f>VLOOKUP(Table1[[#This Row],[Activity]],Table14[],2,FALSE)</f>
        <v>#N/A</v>
      </c>
      <c r="AJ854" s="15"/>
      <c r="AL854" s="135"/>
      <c r="AM854" s="135">
        <f>(Table1[[#This Row],[Girls (Number)]]+Table1[[#This Row],[Boys  (Number)]])</f>
        <v>0</v>
      </c>
      <c r="AN854" s="135"/>
      <c r="AO854" s="135"/>
      <c r="AP854" s="135"/>
      <c r="AQ854" s="135">
        <f>(Table1[[#This Row],[Men +18]]+Table1[[#This Row],[Women +18]])</f>
        <v>0</v>
      </c>
      <c r="AR854" s="135"/>
      <c r="AS854" s="135"/>
      <c r="AT854" s="135"/>
      <c r="AU854" s="149"/>
      <c r="AV854" s="149"/>
      <c r="AW854" s="36"/>
      <c r="AX854" s="135"/>
      <c r="AY854" s="135"/>
      <c r="AZ854" s="135"/>
      <c r="BA854" s="36"/>
      <c r="BB854" s="135"/>
      <c r="BC854" s="36"/>
    </row>
    <row r="855" spans="1:55" ht="15" customHeight="1">
      <c r="A855" s="132"/>
      <c r="C855" s="15" t="str">
        <f>IF(Table1[[#This Row],[Reporting Organisation]]="","",VLOOKUP(Table1[[#This Row],[Reporting Organisation]],Table3[],2,FALSE))</f>
        <v/>
      </c>
      <c r="D855" s="15" t="str">
        <f>IFERROR(VLOOKUP(B855,ORG_LIST:TYPEORG,3,FALSE)," ")</f>
        <v xml:space="preserve"> </v>
      </c>
      <c r="E855" s="35"/>
      <c r="F855" s="35"/>
      <c r="G855" s="35"/>
      <c r="H855" s="15" t="e">
        <f>VLOOKUP(Table1[[#This Row],[State]],TblAdmin1[],2,FALSE)</f>
        <v>#N/A</v>
      </c>
      <c r="I855" s="35"/>
      <c r="J855" s="15" t="e">
        <f>VLOOKUP(Table1[District],TblAdmin2[[District]:[District PCODE]],2,FALSE)</f>
        <v>#N/A</v>
      </c>
      <c r="K855" s="35"/>
      <c r="L855" s="15" t="e">
        <f>VLOOKUP(Table1[Township],TblAdmin3[[Township]:[Township PCODE]],2,FALSE)</f>
        <v>#N/A</v>
      </c>
      <c r="M855" s="35"/>
      <c r="N855" s="15" t="str">
        <f>IFERROR(VLOOKUP(Table1[[#This Row],[Town]],TblAdmin4_Urban[[Town]:[Town_PCODE]],2,FALSE),"")</f>
        <v/>
      </c>
      <c r="O855" s="15" t="str">
        <f>IFERROR(VLOOKUP(Table1[[#This Row],[Town]],TblAdmin4_Urban[[Town]:[Longitude]],3,FALSE)," ")</f>
        <v xml:space="preserve"> </v>
      </c>
      <c r="P855" s="15" t="str">
        <f>IFERROR(VLOOKUP(Table1[[#This Row],[Town]],TblAdmin4_Urban[[Town]:[Longitude]],4,FALSE)," ")</f>
        <v xml:space="preserve"> </v>
      </c>
      <c r="Q855" s="15"/>
      <c r="R855" s="15" t="str">
        <f>IFERROR(VLOOKUP(Table1[[#This Row],[Wards]],TblAdmin5_Urban[[Ward]:[Ward_PCODE]],2,FALSE),"")</f>
        <v/>
      </c>
      <c r="S855" s="34"/>
      <c r="T855" s="15" t="str">
        <f>IFERROR(VLOOKUP(Table1[[#This Row],[Village_Tract]],TblAdmin4_Rural[[Village_Track]:[Village_Track PCODE]],2,FALSE),"")</f>
        <v/>
      </c>
      <c r="U855" s="15"/>
      <c r="V855" s="133" t="str">
        <f>IFERROR(VLOOKUP(Table1[[#This Row],[Village]],TblAdmin5_Rural[[Village PCODE]:[Village]],2,FALSE),"")</f>
        <v/>
      </c>
      <c r="W855" s="133" t="str">
        <f>IFERROR(VLOOKUP(Table1[[#This Row],[Village]],TblAdmin5_Rural[[Village]:[Longitude]],3,FALSE),"")</f>
        <v/>
      </c>
      <c r="X855" s="133" t="str">
        <f>IFERROR(VLOOKUP(Table1[[#This Row],[Village]],TblAdmin5_Rural[[Village]:[Longitude]],4,FALSE),"")</f>
        <v/>
      </c>
      <c r="Y855" s="15"/>
      <c r="Z855" s="15" t="str">
        <f>IFERROR(VLOOKUP(Table1[[#This Row],[Camp Name]],Table13[[Camp]:[CP_Pcode]],2,FALSE),"")</f>
        <v/>
      </c>
      <c r="AA855" s="133" t="str">
        <f>IF(Table1[[#This Row],[Camp PCODE]]="","",VLOOKUP(Table1[[#This Row],[Camp PCODE]],WHERE!AN854:AP1072,2,FALSE))</f>
        <v/>
      </c>
      <c r="AB855" s="134" t="str">
        <f>IF(Table1[[#This Row],[Latitude]]="","",VLOOKUP(Table1[[#This Row],[Latitude]],WHERE!AO854:AP1072,2,FALSE))</f>
        <v/>
      </c>
      <c r="AC855" s="134"/>
      <c r="AD855" s="134"/>
      <c r="AE855" s="134"/>
      <c r="AF855" s="134"/>
      <c r="AG855" s="38"/>
      <c r="AH855" s="133" t="str">
        <f>IFERROR(VLOOKUP(Table1[[#This Row],[Activity]],Table18[],2,FALSE),"")</f>
        <v/>
      </c>
      <c r="AI855" s="133" t="e">
        <f>VLOOKUP(Table1[[#This Row],[Activity]],Table14[],2,FALSE)</f>
        <v>#N/A</v>
      </c>
      <c r="AJ855" s="15"/>
      <c r="AL855" s="135"/>
      <c r="AM855" s="135">
        <f>(Table1[[#This Row],[Girls (Number)]]+Table1[[#This Row],[Boys  (Number)]])</f>
        <v>0</v>
      </c>
      <c r="AN855" s="135"/>
      <c r="AO855" s="135"/>
      <c r="AP855" s="135"/>
      <c r="AQ855" s="135">
        <f>(Table1[[#This Row],[Men +18]]+Table1[[#This Row],[Women +18]])</f>
        <v>0</v>
      </c>
      <c r="AR855" s="135"/>
      <c r="AS855" s="135"/>
      <c r="AT855" s="135"/>
      <c r="AU855" s="149"/>
      <c r="AV855" s="149"/>
      <c r="AW855" s="36"/>
      <c r="AX855" s="135"/>
      <c r="AY855" s="135"/>
      <c r="AZ855" s="135"/>
      <c r="BA855" s="36"/>
      <c r="BB855" s="135"/>
      <c r="BC855" s="36"/>
    </row>
    <row r="856" spans="1:55" ht="15" customHeight="1">
      <c r="A856" s="132"/>
      <c r="C856" s="15" t="str">
        <f>IF(Table1[[#This Row],[Reporting Organisation]]="","",VLOOKUP(Table1[[#This Row],[Reporting Organisation]],Table3[],2,FALSE))</f>
        <v/>
      </c>
      <c r="D856" s="15" t="str">
        <f>IFERROR(VLOOKUP(B856,ORG_LIST:TYPEORG,3,FALSE)," ")</f>
        <v xml:space="preserve"> </v>
      </c>
      <c r="E856" s="35"/>
      <c r="F856" s="35"/>
      <c r="G856" s="35"/>
      <c r="H856" s="15" t="e">
        <f>VLOOKUP(Table1[[#This Row],[State]],TblAdmin1[],2,FALSE)</f>
        <v>#N/A</v>
      </c>
      <c r="I856" s="35"/>
      <c r="J856" s="15" t="e">
        <f>VLOOKUP(Table1[District],TblAdmin2[[District]:[District PCODE]],2,FALSE)</f>
        <v>#N/A</v>
      </c>
      <c r="K856" s="35"/>
      <c r="L856" s="15" t="e">
        <f>VLOOKUP(Table1[Township],TblAdmin3[[Township]:[Township PCODE]],2,FALSE)</f>
        <v>#N/A</v>
      </c>
      <c r="M856" s="35"/>
      <c r="N856" s="15" t="str">
        <f>IFERROR(VLOOKUP(Table1[[#This Row],[Town]],TblAdmin4_Urban[[Town]:[Town_PCODE]],2,FALSE),"")</f>
        <v/>
      </c>
      <c r="O856" s="15" t="str">
        <f>IFERROR(VLOOKUP(Table1[[#This Row],[Town]],TblAdmin4_Urban[[Town]:[Longitude]],3,FALSE)," ")</f>
        <v xml:space="preserve"> </v>
      </c>
      <c r="P856" s="15" t="str">
        <f>IFERROR(VLOOKUP(Table1[[#This Row],[Town]],TblAdmin4_Urban[[Town]:[Longitude]],4,FALSE)," ")</f>
        <v xml:space="preserve"> </v>
      </c>
      <c r="Q856" s="15"/>
      <c r="R856" s="15" t="str">
        <f>IFERROR(VLOOKUP(Table1[[#This Row],[Wards]],TblAdmin5_Urban[[Ward]:[Ward_PCODE]],2,FALSE),"")</f>
        <v/>
      </c>
      <c r="S856" s="34"/>
      <c r="T856" s="15" t="str">
        <f>IFERROR(VLOOKUP(Table1[[#This Row],[Village_Tract]],TblAdmin4_Rural[[Village_Track]:[Village_Track PCODE]],2,FALSE),"")</f>
        <v/>
      </c>
      <c r="U856" s="15"/>
      <c r="V856" s="133" t="str">
        <f>IFERROR(VLOOKUP(Table1[[#This Row],[Village]],TblAdmin5_Rural[[Village PCODE]:[Village]],2,FALSE),"")</f>
        <v/>
      </c>
      <c r="W856" s="133" t="str">
        <f>IFERROR(VLOOKUP(Table1[[#This Row],[Village]],TblAdmin5_Rural[[Village]:[Longitude]],3,FALSE),"")</f>
        <v/>
      </c>
      <c r="X856" s="133" t="str">
        <f>IFERROR(VLOOKUP(Table1[[#This Row],[Village]],TblAdmin5_Rural[[Village]:[Longitude]],4,FALSE),"")</f>
        <v/>
      </c>
      <c r="Y856" s="15"/>
      <c r="Z856" s="15" t="str">
        <f>IFERROR(VLOOKUP(Table1[[#This Row],[Camp Name]],Table13[[Camp]:[CP_Pcode]],2,FALSE),"")</f>
        <v/>
      </c>
      <c r="AA856" s="133" t="str">
        <f>IF(Table1[[#This Row],[Camp PCODE]]="","",VLOOKUP(Table1[[#This Row],[Camp PCODE]],WHERE!AN855:AP1073,2,FALSE))</f>
        <v/>
      </c>
      <c r="AB856" s="134" t="str">
        <f>IF(Table1[[#This Row],[Latitude]]="","",VLOOKUP(Table1[[#This Row],[Latitude]],WHERE!AO855:AP1073,2,FALSE))</f>
        <v/>
      </c>
      <c r="AC856" s="134"/>
      <c r="AD856" s="134"/>
      <c r="AE856" s="134"/>
      <c r="AF856" s="134"/>
      <c r="AG856" s="38"/>
      <c r="AH856" s="133" t="str">
        <f>IFERROR(VLOOKUP(Table1[[#This Row],[Activity]],Table18[],2,FALSE),"")</f>
        <v/>
      </c>
      <c r="AI856" s="133" t="e">
        <f>VLOOKUP(Table1[[#This Row],[Activity]],Table14[],2,FALSE)</f>
        <v>#N/A</v>
      </c>
      <c r="AJ856" s="15"/>
      <c r="AL856" s="135"/>
      <c r="AM856" s="135">
        <f>(Table1[[#This Row],[Girls (Number)]]+Table1[[#This Row],[Boys  (Number)]])</f>
        <v>0</v>
      </c>
      <c r="AN856" s="135"/>
      <c r="AO856" s="135"/>
      <c r="AP856" s="135"/>
      <c r="AQ856" s="135">
        <f>(Table1[[#This Row],[Men +18]]+Table1[[#This Row],[Women +18]])</f>
        <v>0</v>
      </c>
      <c r="AR856" s="135"/>
      <c r="AS856" s="135"/>
      <c r="AT856" s="135"/>
      <c r="AU856" s="149"/>
      <c r="AV856" s="149"/>
      <c r="AW856" s="36"/>
      <c r="AX856" s="135"/>
      <c r="AY856" s="135"/>
      <c r="AZ856" s="135"/>
      <c r="BA856" s="36"/>
      <c r="BB856" s="135"/>
      <c r="BC856" s="36"/>
    </row>
    <row r="857" spans="1:55" ht="15" customHeight="1">
      <c r="A857" s="132"/>
      <c r="C857" s="15" t="str">
        <f>IF(Table1[[#This Row],[Reporting Organisation]]="","",VLOOKUP(Table1[[#This Row],[Reporting Organisation]],Table3[],2,FALSE))</f>
        <v/>
      </c>
      <c r="D857" s="15" t="str">
        <f>IFERROR(VLOOKUP(B857,ORG_LIST:TYPEORG,3,FALSE)," ")</f>
        <v xml:space="preserve"> </v>
      </c>
      <c r="E857" s="35"/>
      <c r="F857" s="35"/>
      <c r="G857" s="35"/>
      <c r="H857" s="15" t="e">
        <f>VLOOKUP(Table1[[#This Row],[State]],TblAdmin1[],2,FALSE)</f>
        <v>#N/A</v>
      </c>
      <c r="I857" s="35"/>
      <c r="J857" s="15" t="e">
        <f>VLOOKUP(Table1[District],TblAdmin2[[District]:[District PCODE]],2,FALSE)</f>
        <v>#N/A</v>
      </c>
      <c r="K857" s="35"/>
      <c r="L857" s="15" t="e">
        <f>VLOOKUP(Table1[Township],TblAdmin3[[Township]:[Township PCODE]],2,FALSE)</f>
        <v>#N/A</v>
      </c>
      <c r="M857" s="35"/>
      <c r="N857" s="15" t="str">
        <f>IFERROR(VLOOKUP(Table1[[#This Row],[Town]],TblAdmin4_Urban[[Town]:[Town_PCODE]],2,FALSE),"")</f>
        <v/>
      </c>
      <c r="O857" s="15" t="str">
        <f>IFERROR(VLOOKUP(Table1[[#This Row],[Town]],TblAdmin4_Urban[[Town]:[Longitude]],3,FALSE)," ")</f>
        <v xml:space="preserve"> </v>
      </c>
      <c r="P857" s="15" t="str">
        <f>IFERROR(VLOOKUP(Table1[[#This Row],[Town]],TblAdmin4_Urban[[Town]:[Longitude]],4,FALSE)," ")</f>
        <v xml:space="preserve"> </v>
      </c>
      <c r="Q857" s="15"/>
      <c r="R857" s="15" t="str">
        <f>IFERROR(VLOOKUP(Table1[[#This Row],[Wards]],TblAdmin5_Urban[[Ward]:[Ward_PCODE]],2,FALSE),"")</f>
        <v/>
      </c>
      <c r="S857" s="34"/>
      <c r="T857" s="15" t="str">
        <f>IFERROR(VLOOKUP(Table1[[#This Row],[Village_Tract]],TblAdmin4_Rural[[Village_Track]:[Village_Track PCODE]],2,FALSE),"")</f>
        <v/>
      </c>
      <c r="U857" s="15"/>
      <c r="V857" s="133" t="str">
        <f>IFERROR(VLOOKUP(Table1[[#This Row],[Village]],TblAdmin5_Rural[[Village PCODE]:[Village]],2,FALSE),"")</f>
        <v/>
      </c>
      <c r="W857" s="133" t="str">
        <f>IFERROR(VLOOKUP(Table1[[#This Row],[Village]],TblAdmin5_Rural[[Village]:[Longitude]],3,FALSE),"")</f>
        <v/>
      </c>
      <c r="X857" s="133" t="str">
        <f>IFERROR(VLOOKUP(Table1[[#This Row],[Village]],TblAdmin5_Rural[[Village]:[Longitude]],4,FALSE),"")</f>
        <v/>
      </c>
      <c r="Y857" s="15"/>
      <c r="Z857" s="15" t="str">
        <f>IFERROR(VLOOKUP(Table1[[#This Row],[Camp Name]],Table13[[Camp]:[CP_Pcode]],2,FALSE),"")</f>
        <v/>
      </c>
      <c r="AA857" s="133" t="str">
        <f>IF(Table1[[#This Row],[Camp PCODE]]="","",VLOOKUP(Table1[[#This Row],[Camp PCODE]],WHERE!AN856:AP1074,2,FALSE))</f>
        <v/>
      </c>
      <c r="AB857" s="134" t="str">
        <f>IF(Table1[[#This Row],[Latitude]]="","",VLOOKUP(Table1[[#This Row],[Latitude]],WHERE!AO856:AP1074,2,FALSE))</f>
        <v/>
      </c>
      <c r="AC857" s="134"/>
      <c r="AD857" s="134"/>
      <c r="AE857" s="134"/>
      <c r="AF857" s="134"/>
      <c r="AG857" s="38"/>
      <c r="AH857" s="133" t="str">
        <f>IFERROR(VLOOKUP(Table1[[#This Row],[Activity]],Table18[],2,FALSE),"")</f>
        <v/>
      </c>
      <c r="AI857" s="133" t="e">
        <f>VLOOKUP(Table1[[#This Row],[Activity]],Table14[],2,FALSE)</f>
        <v>#N/A</v>
      </c>
      <c r="AJ857" s="15"/>
      <c r="AL857" s="135"/>
      <c r="AM857" s="135">
        <f>(Table1[[#This Row],[Girls (Number)]]+Table1[[#This Row],[Boys  (Number)]])</f>
        <v>0</v>
      </c>
      <c r="AN857" s="135"/>
      <c r="AO857" s="135"/>
      <c r="AP857" s="135"/>
      <c r="AQ857" s="135">
        <f>(Table1[[#This Row],[Men +18]]+Table1[[#This Row],[Women +18]])</f>
        <v>0</v>
      </c>
      <c r="AR857" s="135"/>
      <c r="AS857" s="135"/>
      <c r="AT857" s="135"/>
      <c r="AU857" s="149"/>
      <c r="AV857" s="149"/>
      <c r="AW857" s="36"/>
      <c r="AX857" s="135"/>
      <c r="AY857" s="135"/>
      <c r="AZ857" s="135"/>
      <c r="BA857" s="36"/>
      <c r="BB857" s="135"/>
      <c r="BC857" s="36"/>
    </row>
  </sheetData>
  <sheetProtection sort="0" pivotTables="0"/>
  <dataConsolidate/>
  <mergeCells count="14">
    <mergeCell ref="BD1:BE1"/>
    <mergeCell ref="BF1:BG1"/>
    <mergeCell ref="B1:F1"/>
    <mergeCell ref="G1:L1"/>
    <mergeCell ref="AX1:AY1"/>
    <mergeCell ref="AZ1:BA1"/>
    <mergeCell ref="BB1:BC1"/>
    <mergeCell ref="AT1:AV1"/>
    <mergeCell ref="M1:R1"/>
    <mergeCell ref="S1:V1"/>
    <mergeCell ref="AL1:AS1"/>
    <mergeCell ref="Y1:AC1"/>
    <mergeCell ref="AD1:AF1"/>
    <mergeCell ref="AG1:AK1"/>
  </mergeCells>
  <phoneticPr fontId="52" type="noConversion"/>
  <dataValidations count="7">
    <dataValidation type="whole" allowBlank="1" showInputMessage="1" showErrorMessage="1" sqref="AV4:AV857 AL3:AO857 AQ3:AS857 AU3:AU857 AP528:AP857">
      <formula1>0</formula1>
      <formula2>999999999999</formula2>
    </dataValidation>
    <dataValidation type="list" allowBlank="1" showInputMessage="1" showErrorMessage="1" sqref="AG3:AG857">
      <formula1>ACTIVITIES</formula1>
    </dataValidation>
    <dataValidation type="list" allowBlank="1" showInputMessage="1" showErrorMessage="1" sqref="AF3:AF857">
      <formula1>TYP_ED</formula1>
    </dataValidation>
    <dataValidation type="list" allowBlank="1" showInputMessage="1" showErrorMessage="1" sqref="B3:B857">
      <formula1>ORG_LIST</formula1>
    </dataValidation>
    <dataValidation type="list" allowBlank="1" showInputMessage="1" showErrorMessage="1" sqref="G3:G857">
      <formula1>Tbl1_Name1</formula1>
    </dataValidation>
    <dataValidation type="list" allowBlank="1" showInputMessage="1" showErrorMessage="1" sqref="AE3:AE857">
      <formula1>TYP_SCHOOL</formula1>
    </dataValidation>
    <dataValidation type="list" allowBlank="1" showInputMessage="1" showErrorMessage="1" sqref="I3:I857">
      <formula1>OFFSET(Tbl2_RegionPCODE,MATCH(H3,Tbl2_Pcode1,0),1,COUNTIF(Tbl2_Pcode1,H3),1)</formula1>
    </dataValidation>
  </dataValidations>
  <pageMargins left="0.75" right="0.75" top="1" bottom="1" header="0.5" footer="0.5"/>
  <pageSetup orientation="portrait" horizontalDpi="1200" verticalDpi="1200" r:id="rId1"/>
  <tableParts count="3">
    <tablePart r:id="rId2"/>
    <tablePart r:id="rId3"/>
    <tablePart r:id="rId4"/>
  </tableParts>
  <extLst>
    <ext xmlns:x14="http://schemas.microsoft.com/office/spreadsheetml/2009/9/main" uri="{CCE6A557-97BC-4b89-ADB6-D9C93CAAB3DF}">
      <x14:dataValidations xmlns:xm="http://schemas.microsoft.com/office/excel/2006/main" count="8">
        <x14:dataValidation type="list" allowBlank="1" showInputMessage="1" showErrorMessage="1">
          <x14:formula1>
            <xm:f>WHO!$D$2:$D$24</xm:f>
          </x14:formula1>
          <xm:sqref>E3:E857</xm:sqref>
        </x14:dataValidation>
        <x14:dataValidation type="list" allowBlank="1" showInputMessage="1" showErrorMessage="1">
          <x14:formula1>
            <xm:f>OFFSET(WHERE!$Q$1,MATCH(K3,WHERE!$O$2:$O$164,0),0,COUNTIF(WHERE!$O$2:$O$164,K3))</xm:f>
          </x14:formula1>
          <xm:sqref>M3:M857</xm:sqref>
        </x14:dataValidation>
        <x14:dataValidation type="list" allowBlank="1" showInputMessage="1" showErrorMessage="1">
          <x14:formula1>
            <xm:f>OFFSET(WHERE!$L$1,MATCH(I3,WHERE!$J$2:$J$117,0),0,COUNTIF(WHERE!$J$2:$J$117,I3))</xm:f>
          </x14:formula1>
          <xm:sqref>K3:K857</xm:sqref>
        </x14:dataValidation>
        <x14:dataValidation type="list" allowBlank="1" showInputMessage="1" showErrorMessage="1">
          <x14:formula1>
            <xm:f>OFFSET(WHERE!$X$1,MATCH(M3,WHERE!$V$2:$V$802,0),0,COUNTIF(WHERE!$V$2:$V$802,M3))</xm:f>
          </x14:formula1>
          <xm:sqref>Q3:Q857</xm:sqref>
        </x14:dataValidation>
        <x14:dataValidation type="list" allowBlank="1" showInputMessage="1" showErrorMessage="1">
          <x14:formula1>
            <xm:f>OFFSET(WHERE!$AC$1,MATCH(I3,WHERE!$AA$2:$AA$3394,0),0,COUNTIF(WHERE!$AA$2:$AA$3394,I3))</xm:f>
          </x14:formula1>
          <xm:sqref>S3:S857</xm:sqref>
        </x14:dataValidation>
        <x14:dataValidation type="list" allowBlank="1" showInputMessage="1" showErrorMessage="1">
          <x14:formula1>
            <xm:f>OFFSET(WHERE!$AH$1,MATCH(S3,WHERE!$AF$2:$AF$25250,0),0,COUNTIF(WHERE!$AF$2:$AF$25250,S3))</xm:f>
          </x14:formula1>
          <xm:sqref>U3:U857</xm:sqref>
        </x14:dataValidation>
        <x14:dataValidation type="list" allowBlank="1" showInputMessage="1" showErrorMessage="1">
          <x14:formula1>
            <xm:f>OFFSET(WHERE!$AW$1,MATCH(K3,WHERE!$AU$2:$AU$394,0),0,COUNTIF(WHERE!$AU$2:$AU$394,K3))</xm:f>
          </x14:formula1>
          <xm:sqref>Y3:Y857</xm:sqref>
        </x14:dataValidation>
        <x14:dataValidation type="list" allowBlank="1" showInputMessage="1" showErrorMessage="1">
          <x14:formula1>
            <xm:f>WHEN!$B$2:$B$5</xm:f>
          </x14:formula1>
          <xm:sqref>AT3:AT857</xm:sqref>
        </x14:dataValidation>
      </x14:dataValidations>
    </ex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29</vt:i4>
      </vt:variant>
    </vt:vector>
  </HeadingPairs>
  <TitlesOfParts>
    <vt:vector size="37" baseType="lpstr">
      <vt:lpstr>WHO</vt:lpstr>
      <vt:lpstr>WHERE</vt:lpstr>
      <vt:lpstr>Sheet1</vt:lpstr>
      <vt:lpstr>WHAT</vt:lpstr>
      <vt:lpstr>Guidance</vt:lpstr>
      <vt:lpstr>Sheet2</vt:lpstr>
      <vt:lpstr>WHEN</vt:lpstr>
      <vt:lpstr>MESMT</vt:lpstr>
      <vt:lpstr>ACRO</vt:lpstr>
      <vt:lpstr>ACTIVITIES</vt:lpstr>
      <vt:lpstr>campcode</vt:lpstr>
      <vt:lpstr>Campname</vt:lpstr>
      <vt:lpstr>Lat</vt:lpstr>
      <vt:lpstr>ORG</vt:lpstr>
      <vt:lpstr>ORG_LIST</vt:lpstr>
      <vt:lpstr>PCODE4</vt:lpstr>
      <vt:lpstr>STATUS</vt:lpstr>
      <vt:lpstr>Tbl1_Admin1</vt:lpstr>
      <vt:lpstr>Tbl1_Name1</vt:lpstr>
      <vt:lpstr>Tbl2_Admin2</vt:lpstr>
      <vt:lpstr>Tbl2_Name2</vt:lpstr>
      <vt:lpstr>Tbl2_Pcode1</vt:lpstr>
      <vt:lpstr>Tbl2_RegionPCODE</vt:lpstr>
      <vt:lpstr>Tbl3_Admin2PCODE</vt:lpstr>
      <vt:lpstr>Tbl3_Admin3</vt:lpstr>
      <vt:lpstr>Tbl3_Name3</vt:lpstr>
      <vt:lpstr>Tbl3_Pcode2</vt:lpstr>
      <vt:lpstr>Tbl4_Admin3PCODE</vt:lpstr>
      <vt:lpstr>Tbl4_Admin4</vt:lpstr>
      <vt:lpstr>Tbl4_Name4</vt:lpstr>
      <vt:lpstr>Tbl4_PCODE3</vt:lpstr>
      <vt:lpstr>TblAdmin4_UrbanPCODE</vt:lpstr>
      <vt:lpstr>Township</vt:lpstr>
      <vt:lpstr>TYP_ED</vt:lpstr>
      <vt:lpstr>TYP_SCHOOL</vt:lpstr>
      <vt:lpstr>TYPEORG</vt:lpstr>
      <vt:lpstr>UNIT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dc:creator>
  <cp:lastModifiedBy>Elisa Radisone</cp:lastModifiedBy>
  <cp:lastPrinted>2018-03-07T05:09:20Z</cp:lastPrinted>
  <dcterms:created xsi:type="dcterms:W3CDTF">2013-03-10T18:54:13Z</dcterms:created>
  <dcterms:modified xsi:type="dcterms:W3CDTF">2018-03-08T07:55:59Z</dcterms:modified>
</cp:coreProperties>
</file>